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ustinwater.com\cloud\Fin_shardata\Fin_and_Bgt_Shared\1 PUC FILING 2019\RFI DISCOVERY\Districts RFI #3\3-27\"/>
    </mc:Choice>
  </mc:AlternateContent>
  <xr:revisionPtr revIDLastSave="0" documentId="10_ncr:100000_{051B5CD0-2028-4FF8-BBAB-C6B6AF8C9704}" xr6:coauthVersionLast="31" xr6:coauthVersionMax="31" xr10:uidLastSave="{00000000-0000-0000-0000-000000000000}"/>
  <bookViews>
    <workbookView xWindow="0" yWindow="0" windowWidth="28800" windowHeight="11625" xr2:uid="{4A281487-E2C2-4627-8144-E91B4ED7DD01}"/>
  </bookViews>
  <sheets>
    <sheet name="Schedule II-A-3" sheetId="3" r:id="rId1"/>
    <sheet name="Schedule II-A-3.2" sheetId="4" r:id="rId2"/>
    <sheet name="WP II-A-3.2 (W)" sheetId="1" r:id="rId3"/>
    <sheet name="WP II-A-3.2 (WW)" sheetId="2" r:id="rId4"/>
    <sheet name="Water-Items removed from COS" sheetId="6" r:id="rId5"/>
    <sheet name="Water-AD removed from COS" sheetId="7" r:id="rId6"/>
    <sheet name="WW-Items removed from COS" sheetId="8" r:id="rId7"/>
    <sheet name="WWW-AD removed from COS" sheetId="9" r:id="rId8"/>
  </sheets>
  <definedNames>
    <definedName name="_xlnm._FilterDatabase" localSheetId="5" hidden="1">'Water-AD removed from COS'!$A$1:$D$12</definedName>
    <definedName name="_xlnm._FilterDatabase" localSheetId="4" hidden="1">'Water-Items removed from COS'!$A$1:$C$660</definedName>
    <definedName name="_xlnm._FilterDatabase" localSheetId="6" hidden="1">'WW-Items removed from COS'!$A$1:$C$10214</definedName>
    <definedName name="_xlnm._FilterDatabase" localSheetId="7" hidden="1">'WWW-AD removed from COS'!$A$1:$D$519</definedName>
    <definedName name="_xlnm.Print_Area" localSheetId="2">'WP II-A-3.2 (W)'!$A:$J</definedName>
    <definedName name="_xlnm.Print_Area" localSheetId="3">'WP II-A-3.2 (WW)'!$A$1:$J$9397</definedName>
    <definedName name="_xlnm.Print_Titles" localSheetId="2">'WP II-A-3.2 (W)'!$1:$8</definedName>
    <definedName name="_xlnm.Print_Titles" localSheetId="3">'WP II-A-3.2 (WW)'!$1:$8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4" l="1"/>
  <c r="D29" i="4"/>
  <c r="C30" i="4"/>
  <c r="C29" i="4"/>
  <c r="F19" i="4"/>
  <c r="C517" i="9" l="1"/>
  <c r="C10214" i="8"/>
  <c r="C10" i="7"/>
  <c r="C660" i="6"/>
  <c r="E30" i="4"/>
  <c r="E29" i="4"/>
  <c r="E28" i="4"/>
  <c r="E27" i="4"/>
  <c r="E26" i="4"/>
  <c r="D31" i="4"/>
  <c r="D33" i="4" s="1"/>
  <c r="C31" i="4"/>
  <c r="C33" i="4" s="1"/>
  <c r="E23" i="4"/>
  <c r="D23" i="4"/>
  <c r="C23" i="4"/>
  <c r="E21" i="4"/>
  <c r="D21" i="4"/>
  <c r="C21" i="4"/>
  <c r="E19" i="4"/>
  <c r="E31" i="4" l="1"/>
  <c r="E33" i="4" s="1"/>
  <c r="G12" i="4" l="1"/>
  <c r="E12" i="4"/>
  <c r="D12" i="4"/>
  <c r="F10" i="4" l="1"/>
  <c r="F12" i="4" s="1"/>
  <c r="H12" i="4" s="1"/>
  <c r="H14116" i="1" l="1"/>
  <c r="I14116" i="1"/>
  <c r="I9397" i="2" l="1"/>
  <c r="H9397" i="2"/>
  <c r="J9396" i="2" l="1"/>
  <c r="J9395" i="2"/>
  <c r="J9394" i="2"/>
  <c r="J9393" i="2"/>
  <c r="J9392" i="2"/>
  <c r="J9391" i="2"/>
  <c r="J9390" i="2"/>
  <c r="J9389" i="2"/>
  <c r="J9388" i="2"/>
  <c r="J9387" i="2"/>
  <c r="J9386" i="2"/>
  <c r="J9385" i="2"/>
  <c r="J9384" i="2"/>
  <c r="J9383" i="2"/>
  <c r="J9382" i="2"/>
  <c r="J9381" i="2"/>
  <c r="J9380" i="2"/>
  <c r="J9379" i="2"/>
  <c r="J9378" i="2"/>
  <c r="J9377" i="2"/>
  <c r="J9376" i="2"/>
  <c r="J9375" i="2"/>
  <c r="J9374" i="2"/>
  <c r="J9373" i="2"/>
  <c r="J9372" i="2"/>
  <c r="J9371" i="2"/>
  <c r="J9370" i="2"/>
  <c r="J9369" i="2"/>
  <c r="J9368" i="2"/>
  <c r="J9367" i="2"/>
  <c r="J9366" i="2"/>
  <c r="J9365" i="2"/>
  <c r="J9364" i="2"/>
  <c r="J9363" i="2"/>
  <c r="J9362" i="2"/>
  <c r="J9361" i="2"/>
  <c r="J9360" i="2"/>
  <c r="J9359" i="2"/>
  <c r="J9358" i="2"/>
  <c r="J9357" i="2"/>
  <c r="J9356" i="2"/>
  <c r="J9355" i="2"/>
  <c r="J9354" i="2"/>
  <c r="J9353" i="2"/>
  <c r="J9352" i="2"/>
  <c r="J9351" i="2"/>
  <c r="J9350" i="2"/>
  <c r="J9349" i="2"/>
  <c r="J9348" i="2"/>
  <c r="J9347" i="2"/>
  <c r="J9346" i="2"/>
  <c r="J9345" i="2"/>
  <c r="J9344" i="2"/>
  <c r="J9343" i="2"/>
  <c r="J9342" i="2"/>
  <c r="J9341" i="2"/>
  <c r="J9340" i="2"/>
  <c r="J9339" i="2"/>
  <c r="J9338" i="2"/>
  <c r="J9337" i="2"/>
  <c r="J9336" i="2"/>
  <c r="J9335" i="2"/>
  <c r="J9334" i="2"/>
  <c r="J9333" i="2"/>
  <c r="J9332" i="2"/>
  <c r="J9331" i="2"/>
  <c r="J9330" i="2"/>
  <c r="J9329" i="2"/>
  <c r="J9328" i="2"/>
  <c r="J9327" i="2"/>
  <c r="J9326" i="2"/>
  <c r="J9325" i="2"/>
  <c r="J9324" i="2"/>
  <c r="J9323" i="2"/>
  <c r="J9322" i="2"/>
  <c r="J9321" i="2"/>
  <c r="J9320" i="2"/>
  <c r="J9319" i="2"/>
  <c r="J9318" i="2"/>
  <c r="J9317" i="2"/>
  <c r="J9316" i="2"/>
  <c r="J9315" i="2"/>
  <c r="J9314" i="2"/>
  <c r="J9313" i="2"/>
  <c r="J9312" i="2"/>
  <c r="J9311" i="2"/>
  <c r="J9310" i="2"/>
  <c r="J9309" i="2"/>
  <c r="J9308" i="2"/>
  <c r="J9307" i="2"/>
  <c r="J9306" i="2"/>
  <c r="J9305" i="2"/>
  <c r="J9304" i="2"/>
  <c r="J9303" i="2"/>
  <c r="J9302" i="2"/>
  <c r="J9301" i="2"/>
  <c r="J9300" i="2"/>
  <c r="J9299" i="2"/>
  <c r="J9298" i="2"/>
  <c r="J9297" i="2"/>
  <c r="J9296" i="2"/>
  <c r="J9295" i="2"/>
  <c r="J9294" i="2"/>
  <c r="J9293" i="2"/>
  <c r="J9292" i="2"/>
  <c r="J9291" i="2"/>
  <c r="J9290" i="2"/>
  <c r="J9289" i="2"/>
  <c r="J9288" i="2"/>
  <c r="J9287" i="2"/>
  <c r="J9286" i="2"/>
  <c r="J9285" i="2"/>
  <c r="J9284" i="2"/>
  <c r="J9283" i="2"/>
  <c r="J9282" i="2"/>
  <c r="J9281" i="2"/>
  <c r="J9280" i="2"/>
  <c r="J9279" i="2"/>
  <c r="J9278" i="2"/>
  <c r="J9277" i="2"/>
  <c r="J9276" i="2"/>
  <c r="J9275" i="2"/>
  <c r="J9274" i="2"/>
  <c r="J9273" i="2"/>
  <c r="J9272" i="2"/>
  <c r="J9271" i="2"/>
  <c r="J9270" i="2"/>
  <c r="J9269" i="2"/>
  <c r="J9268" i="2"/>
  <c r="J9267" i="2"/>
  <c r="J9266" i="2"/>
  <c r="J9265" i="2"/>
  <c r="J9264" i="2"/>
  <c r="J9263" i="2"/>
  <c r="J9262" i="2"/>
  <c r="J9261" i="2"/>
  <c r="J9260" i="2"/>
  <c r="J9259" i="2"/>
  <c r="J9258" i="2"/>
  <c r="J9257" i="2"/>
  <c r="J9256" i="2"/>
  <c r="J9255" i="2"/>
  <c r="J9254" i="2"/>
  <c r="J9253" i="2"/>
  <c r="J9252" i="2"/>
  <c r="J9251" i="2"/>
  <c r="J9250" i="2"/>
  <c r="J9249" i="2"/>
  <c r="J9248" i="2"/>
  <c r="J9247" i="2"/>
  <c r="J9246" i="2"/>
  <c r="J9245" i="2"/>
  <c r="J9244" i="2"/>
  <c r="J9243" i="2"/>
  <c r="J9242" i="2"/>
  <c r="J9241" i="2"/>
  <c r="J9240" i="2"/>
  <c r="J9239" i="2"/>
  <c r="J9238" i="2"/>
  <c r="J9237" i="2"/>
  <c r="J9236" i="2"/>
  <c r="J9235" i="2"/>
  <c r="J9234" i="2"/>
  <c r="J9233" i="2"/>
  <c r="J9232" i="2"/>
  <c r="J9231" i="2"/>
  <c r="J9230" i="2"/>
  <c r="J9229" i="2"/>
  <c r="J9228" i="2"/>
  <c r="J9227" i="2"/>
  <c r="J9226" i="2"/>
  <c r="J9225" i="2"/>
  <c r="J9224" i="2"/>
  <c r="J9223" i="2"/>
  <c r="J9222" i="2"/>
  <c r="J9221" i="2"/>
  <c r="J9220" i="2"/>
  <c r="J9219" i="2"/>
  <c r="J9218" i="2"/>
  <c r="J9217" i="2"/>
  <c r="J9216" i="2"/>
  <c r="J9215" i="2"/>
  <c r="J9214" i="2"/>
  <c r="J9213" i="2"/>
  <c r="J9212" i="2"/>
  <c r="J9211" i="2"/>
  <c r="J9210" i="2"/>
  <c r="J9209" i="2"/>
  <c r="J9208" i="2"/>
  <c r="J9207" i="2"/>
  <c r="J9206" i="2"/>
  <c r="J9205" i="2"/>
  <c r="J9204" i="2"/>
  <c r="J9203" i="2"/>
  <c r="J9202" i="2"/>
  <c r="J9201" i="2"/>
  <c r="J9200" i="2"/>
  <c r="J9199" i="2"/>
  <c r="J9198" i="2"/>
  <c r="J9197" i="2"/>
  <c r="J9196" i="2"/>
  <c r="J9195" i="2"/>
  <c r="J9194" i="2"/>
  <c r="J9193" i="2"/>
  <c r="J9192" i="2"/>
  <c r="J9191" i="2"/>
  <c r="J9190" i="2"/>
  <c r="J9189" i="2"/>
  <c r="J9188" i="2"/>
  <c r="J9187" i="2"/>
  <c r="J9186" i="2"/>
  <c r="J9185" i="2"/>
  <c r="J9184" i="2"/>
  <c r="J9183" i="2"/>
  <c r="J9182" i="2"/>
  <c r="J9181" i="2"/>
  <c r="J9180" i="2"/>
  <c r="J9179" i="2"/>
  <c r="J9178" i="2"/>
  <c r="J9177" i="2"/>
  <c r="J9176" i="2"/>
  <c r="J9175" i="2"/>
  <c r="J9174" i="2"/>
  <c r="J9173" i="2"/>
  <c r="J9172" i="2"/>
  <c r="J9171" i="2"/>
  <c r="J9170" i="2"/>
  <c r="J9169" i="2"/>
  <c r="J9168" i="2"/>
  <c r="J9167" i="2"/>
  <c r="J9166" i="2"/>
  <c r="J9165" i="2"/>
  <c r="J9164" i="2"/>
  <c r="J9163" i="2"/>
  <c r="J9162" i="2"/>
  <c r="J9161" i="2"/>
  <c r="J9160" i="2"/>
  <c r="J9159" i="2"/>
  <c r="J9158" i="2"/>
  <c r="J9157" i="2"/>
  <c r="J9156" i="2"/>
  <c r="J9155" i="2"/>
  <c r="J9154" i="2"/>
  <c r="J9153" i="2"/>
  <c r="J9152" i="2"/>
  <c r="J9151" i="2"/>
  <c r="J9150" i="2"/>
  <c r="J9149" i="2"/>
  <c r="J9148" i="2"/>
  <c r="J9147" i="2"/>
  <c r="J9146" i="2"/>
  <c r="J9145" i="2"/>
  <c r="J9144" i="2"/>
  <c r="J9143" i="2"/>
  <c r="J9142" i="2"/>
  <c r="J9141" i="2"/>
  <c r="J9140" i="2"/>
  <c r="J9139" i="2"/>
  <c r="J9138" i="2"/>
  <c r="J9137" i="2"/>
  <c r="J9136" i="2"/>
  <c r="J9135" i="2"/>
  <c r="J9134" i="2"/>
  <c r="J9133" i="2"/>
  <c r="J9132" i="2"/>
  <c r="J9131" i="2"/>
  <c r="J9130" i="2"/>
  <c r="J9129" i="2"/>
  <c r="J9128" i="2"/>
  <c r="J9127" i="2"/>
  <c r="J9126" i="2"/>
  <c r="J9125" i="2"/>
  <c r="J9124" i="2"/>
  <c r="J9123" i="2"/>
  <c r="J9122" i="2"/>
  <c r="J9121" i="2"/>
  <c r="J9120" i="2"/>
  <c r="J9119" i="2"/>
  <c r="J9118" i="2"/>
  <c r="J9117" i="2"/>
  <c r="J9116" i="2"/>
  <c r="J9115" i="2"/>
  <c r="J9114" i="2"/>
  <c r="J9113" i="2"/>
  <c r="J9112" i="2"/>
  <c r="J9111" i="2"/>
  <c r="J9110" i="2"/>
  <c r="J9109" i="2"/>
  <c r="J9108" i="2"/>
  <c r="J9107" i="2"/>
  <c r="J9106" i="2"/>
  <c r="J9105" i="2"/>
  <c r="J9104" i="2"/>
  <c r="J9103" i="2"/>
  <c r="J9102" i="2"/>
  <c r="J9101" i="2"/>
  <c r="J9100" i="2"/>
  <c r="J9099" i="2"/>
  <c r="J9098" i="2"/>
  <c r="J9097" i="2"/>
  <c r="J9096" i="2"/>
  <c r="J9095" i="2"/>
  <c r="J9094" i="2"/>
  <c r="J9093" i="2"/>
  <c r="J9092" i="2"/>
  <c r="J9091" i="2"/>
  <c r="J9090" i="2"/>
  <c r="J9089" i="2"/>
  <c r="J9088" i="2"/>
  <c r="J9087" i="2"/>
  <c r="J9086" i="2"/>
  <c r="J9085" i="2"/>
  <c r="J9084" i="2"/>
  <c r="J9083" i="2"/>
  <c r="J9082" i="2"/>
  <c r="J9081" i="2"/>
  <c r="J9080" i="2"/>
  <c r="J9079" i="2"/>
  <c r="J9078" i="2"/>
  <c r="J9077" i="2"/>
  <c r="J9076" i="2"/>
  <c r="J9075" i="2"/>
  <c r="J9074" i="2"/>
  <c r="J9073" i="2"/>
  <c r="J9072" i="2"/>
  <c r="J9071" i="2"/>
  <c r="J9070" i="2"/>
  <c r="J9069" i="2"/>
  <c r="J9068" i="2"/>
  <c r="J9067" i="2"/>
  <c r="J9066" i="2"/>
  <c r="J9065" i="2"/>
  <c r="J9064" i="2"/>
  <c r="J9063" i="2"/>
  <c r="J9062" i="2"/>
  <c r="J9061" i="2"/>
  <c r="J9060" i="2"/>
  <c r="J9059" i="2"/>
  <c r="J9058" i="2"/>
  <c r="J9057" i="2"/>
  <c r="J9056" i="2"/>
  <c r="J9055" i="2"/>
  <c r="J9054" i="2"/>
  <c r="J9053" i="2"/>
  <c r="J9052" i="2"/>
  <c r="J9051" i="2"/>
  <c r="J9050" i="2"/>
  <c r="J9049" i="2"/>
  <c r="J9048" i="2"/>
  <c r="J9047" i="2"/>
  <c r="J9046" i="2"/>
  <c r="J9045" i="2"/>
  <c r="J9044" i="2"/>
  <c r="J9043" i="2"/>
  <c r="J9042" i="2"/>
  <c r="J9041" i="2"/>
  <c r="J9040" i="2"/>
  <c r="J9039" i="2"/>
  <c r="J9038" i="2"/>
  <c r="J9037" i="2"/>
  <c r="J9036" i="2"/>
  <c r="J9035" i="2"/>
  <c r="J9034" i="2"/>
  <c r="J9033" i="2"/>
  <c r="J9032" i="2"/>
  <c r="J9031" i="2"/>
  <c r="J9030" i="2"/>
  <c r="J9029" i="2"/>
  <c r="J9028" i="2"/>
  <c r="J9027" i="2"/>
  <c r="J9026" i="2"/>
  <c r="J9025" i="2"/>
  <c r="J9024" i="2"/>
  <c r="J9023" i="2"/>
  <c r="J9022" i="2"/>
  <c r="J9021" i="2"/>
  <c r="J9020" i="2"/>
  <c r="J9019" i="2"/>
  <c r="J9018" i="2"/>
  <c r="J9017" i="2"/>
  <c r="J9016" i="2"/>
  <c r="J9015" i="2"/>
  <c r="J9014" i="2"/>
  <c r="J9013" i="2"/>
  <c r="J9012" i="2"/>
  <c r="J9011" i="2"/>
  <c r="J9010" i="2"/>
  <c r="J9009" i="2"/>
  <c r="J9008" i="2"/>
  <c r="J9007" i="2"/>
  <c r="J9006" i="2"/>
  <c r="J9005" i="2"/>
  <c r="J9004" i="2"/>
  <c r="J9003" i="2"/>
  <c r="J9002" i="2"/>
  <c r="J9001" i="2"/>
  <c r="J9000" i="2"/>
  <c r="J8999" i="2"/>
  <c r="J8998" i="2"/>
  <c r="J8997" i="2"/>
  <c r="J8996" i="2"/>
  <c r="J8995" i="2"/>
  <c r="J8994" i="2"/>
  <c r="J8993" i="2"/>
  <c r="J8992" i="2"/>
  <c r="J8991" i="2"/>
  <c r="J8990" i="2"/>
  <c r="J8989" i="2"/>
  <c r="J8988" i="2"/>
  <c r="J8987" i="2"/>
  <c r="J8986" i="2"/>
  <c r="J8985" i="2"/>
  <c r="J8984" i="2"/>
  <c r="J8983" i="2"/>
  <c r="J8982" i="2"/>
  <c r="J8981" i="2"/>
  <c r="J8980" i="2"/>
  <c r="J8979" i="2"/>
  <c r="J8978" i="2"/>
  <c r="J8977" i="2"/>
  <c r="J8976" i="2"/>
  <c r="J8975" i="2"/>
  <c r="J8974" i="2"/>
  <c r="J8973" i="2"/>
  <c r="J8972" i="2"/>
  <c r="J8971" i="2"/>
  <c r="J8970" i="2"/>
  <c r="J8969" i="2"/>
  <c r="J8968" i="2"/>
  <c r="J8967" i="2"/>
  <c r="J8966" i="2"/>
  <c r="J8965" i="2"/>
  <c r="J8964" i="2"/>
  <c r="J8963" i="2"/>
  <c r="J8962" i="2"/>
  <c r="J8961" i="2"/>
  <c r="J8960" i="2"/>
  <c r="J8959" i="2"/>
  <c r="J8958" i="2"/>
  <c r="J8957" i="2"/>
  <c r="J8956" i="2"/>
  <c r="J8955" i="2"/>
  <c r="J8954" i="2"/>
  <c r="J8953" i="2"/>
  <c r="J8952" i="2"/>
  <c r="J8951" i="2"/>
  <c r="J8950" i="2"/>
  <c r="J8949" i="2"/>
  <c r="J8948" i="2"/>
  <c r="J8947" i="2"/>
  <c r="J8946" i="2"/>
  <c r="J8945" i="2"/>
  <c r="J8944" i="2"/>
  <c r="J8943" i="2"/>
  <c r="J8942" i="2"/>
  <c r="J8941" i="2"/>
  <c r="J8940" i="2"/>
  <c r="J8939" i="2"/>
  <c r="J8938" i="2"/>
  <c r="J8937" i="2"/>
  <c r="J8936" i="2"/>
  <c r="J8935" i="2"/>
  <c r="J8934" i="2"/>
  <c r="J8933" i="2"/>
  <c r="J8932" i="2"/>
  <c r="J8931" i="2"/>
  <c r="J8930" i="2"/>
  <c r="J8929" i="2"/>
  <c r="J8928" i="2"/>
  <c r="J8927" i="2"/>
  <c r="J8926" i="2"/>
  <c r="J8925" i="2"/>
  <c r="J8924" i="2"/>
  <c r="J8923" i="2"/>
  <c r="J8922" i="2"/>
  <c r="J8921" i="2"/>
  <c r="J8920" i="2"/>
  <c r="J8919" i="2"/>
  <c r="J8918" i="2"/>
  <c r="J8917" i="2"/>
  <c r="J8916" i="2"/>
  <c r="J8915" i="2"/>
  <c r="J8914" i="2"/>
  <c r="J8913" i="2"/>
  <c r="J8912" i="2"/>
  <c r="J8911" i="2"/>
  <c r="J8910" i="2"/>
  <c r="J8909" i="2"/>
  <c r="J8908" i="2"/>
  <c r="J8907" i="2"/>
  <c r="J8906" i="2"/>
  <c r="J8905" i="2"/>
  <c r="J8904" i="2"/>
  <c r="J8903" i="2"/>
  <c r="J8902" i="2"/>
  <c r="J8901" i="2"/>
  <c r="J8900" i="2"/>
  <c r="J8899" i="2"/>
  <c r="J8898" i="2"/>
  <c r="J8897" i="2"/>
  <c r="J8896" i="2"/>
  <c r="J8895" i="2"/>
  <c r="J8894" i="2"/>
  <c r="J8893" i="2"/>
  <c r="J8892" i="2"/>
  <c r="J8891" i="2"/>
  <c r="J8890" i="2"/>
  <c r="J8889" i="2"/>
  <c r="J8888" i="2"/>
  <c r="J8887" i="2"/>
  <c r="J8886" i="2"/>
  <c r="J8885" i="2"/>
  <c r="J8884" i="2"/>
  <c r="J8883" i="2"/>
  <c r="J8882" i="2"/>
  <c r="J8881" i="2"/>
  <c r="J8880" i="2"/>
  <c r="J8879" i="2"/>
  <c r="J8878" i="2"/>
  <c r="J8877" i="2"/>
  <c r="J8876" i="2"/>
  <c r="J8875" i="2"/>
  <c r="J8874" i="2"/>
  <c r="J8873" i="2"/>
  <c r="J8872" i="2"/>
  <c r="J8871" i="2"/>
  <c r="J8870" i="2"/>
  <c r="J8869" i="2"/>
  <c r="J8868" i="2"/>
  <c r="J8867" i="2"/>
  <c r="J8866" i="2"/>
  <c r="J8865" i="2"/>
  <c r="J8864" i="2"/>
  <c r="J8863" i="2"/>
  <c r="J8862" i="2"/>
  <c r="J8861" i="2"/>
  <c r="J8860" i="2"/>
  <c r="J8859" i="2"/>
  <c r="J8858" i="2"/>
  <c r="J8857" i="2"/>
  <c r="J8856" i="2"/>
  <c r="J8855" i="2"/>
  <c r="J8854" i="2"/>
  <c r="J8853" i="2"/>
  <c r="J8852" i="2"/>
  <c r="J8851" i="2"/>
  <c r="J8850" i="2"/>
  <c r="J8849" i="2"/>
  <c r="J8848" i="2"/>
  <c r="J8847" i="2"/>
  <c r="J8846" i="2"/>
  <c r="J8845" i="2"/>
  <c r="J8844" i="2"/>
  <c r="J8843" i="2"/>
  <c r="J8842" i="2"/>
  <c r="J8841" i="2"/>
  <c r="J8840" i="2"/>
  <c r="J8839" i="2"/>
  <c r="J8838" i="2"/>
  <c r="J8837" i="2"/>
  <c r="J8836" i="2"/>
  <c r="J8835" i="2"/>
  <c r="J8834" i="2"/>
  <c r="J8833" i="2"/>
  <c r="J8832" i="2"/>
  <c r="J8831" i="2"/>
  <c r="J8830" i="2"/>
  <c r="J8829" i="2"/>
  <c r="J8828" i="2"/>
  <c r="J8827" i="2"/>
  <c r="J8826" i="2"/>
  <c r="J8825" i="2"/>
  <c r="J8824" i="2"/>
  <c r="J8823" i="2"/>
  <c r="J8822" i="2"/>
  <c r="J8821" i="2"/>
  <c r="J8820" i="2"/>
  <c r="J8819" i="2"/>
  <c r="J8818" i="2"/>
  <c r="J8817" i="2"/>
  <c r="J8816" i="2"/>
  <c r="J8815" i="2"/>
  <c r="J8814" i="2"/>
  <c r="J8813" i="2"/>
  <c r="J8812" i="2"/>
  <c r="J8811" i="2"/>
  <c r="J8810" i="2"/>
  <c r="J8809" i="2"/>
  <c r="J8808" i="2"/>
  <c r="J8807" i="2"/>
  <c r="J8806" i="2"/>
  <c r="J8805" i="2"/>
  <c r="J8804" i="2"/>
  <c r="J8803" i="2"/>
  <c r="J8802" i="2"/>
  <c r="J8801" i="2"/>
  <c r="J8800" i="2"/>
  <c r="J8799" i="2"/>
  <c r="J8798" i="2"/>
  <c r="J8797" i="2"/>
  <c r="J8796" i="2"/>
  <c r="J8795" i="2"/>
  <c r="J8794" i="2"/>
  <c r="J8793" i="2"/>
  <c r="J8792" i="2"/>
  <c r="J8791" i="2"/>
  <c r="J8790" i="2"/>
  <c r="J8789" i="2"/>
  <c r="J8788" i="2"/>
  <c r="J8787" i="2"/>
  <c r="J8786" i="2"/>
  <c r="J8785" i="2"/>
  <c r="J8784" i="2"/>
  <c r="J8783" i="2"/>
  <c r="J8782" i="2"/>
  <c r="J8781" i="2"/>
  <c r="J8780" i="2"/>
  <c r="J8779" i="2"/>
  <c r="J8778" i="2"/>
  <c r="J8777" i="2"/>
  <c r="J8776" i="2"/>
  <c r="J8775" i="2"/>
  <c r="J8774" i="2"/>
  <c r="J8773" i="2"/>
  <c r="J8772" i="2"/>
  <c r="J8771" i="2"/>
  <c r="J8770" i="2"/>
  <c r="J8769" i="2"/>
  <c r="J8768" i="2"/>
  <c r="J8767" i="2"/>
  <c r="J8766" i="2"/>
  <c r="J8765" i="2"/>
  <c r="J8764" i="2"/>
  <c r="J8763" i="2"/>
  <c r="J8762" i="2"/>
  <c r="J8761" i="2"/>
  <c r="J8760" i="2"/>
  <c r="J8759" i="2"/>
  <c r="J8758" i="2"/>
  <c r="J8757" i="2"/>
  <c r="J8756" i="2"/>
  <c r="J8755" i="2"/>
  <c r="J8754" i="2"/>
  <c r="J8753" i="2"/>
  <c r="J8752" i="2"/>
  <c r="J8751" i="2"/>
  <c r="J8750" i="2"/>
  <c r="J8749" i="2"/>
  <c r="J8748" i="2"/>
  <c r="J8747" i="2"/>
  <c r="J8746" i="2"/>
  <c r="J8745" i="2"/>
  <c r="J8744" i="2"/>
  <c r="J8743" i="2"/>
  <c r="J8742" i="2"/>
  <c r="J8741" i="2"/>
  <c r="J8740" i="2"/>
  <c r="J8739" i="2"/>
  <c r="J8738" i="2"/>
  <c r="J8737" i="2"/>
  <c r="J8736" i="2"/>
  <c r="J8735" i="2"/>
  <c r="J8734" i="2"/>
  <c r="J8733" i="2"/>
  <c r="J8732" i="2"/>
  <c r="J8731" i="2"/>
  <c r="J8730" i="2"/>
  <c r="J8729" i="2"/>
  <c r="J8728" i="2"/>
  <c r="J8727" i="2"/>
  <c r="J8726" i="2"/>
  <c r="J8725" i="2"/>
  <c r="J8724" i="2"/>
  <c r="J8723" i="2"/>
  <c r="J8722" i="2"/>
  <c r="J8721" i="2"/>
  <c r="J8720" i="2"/>
  <c r="J8719" i="2"/>
  <c r="J8718" i="2"/>
  <c r="J8717" i="2"/>
  <c r="J8716" i="2"/>
  <c r="J8715" i="2"/>
  <c r="J8714" i="2"/>
  <c r="J8713" i="2"/>
  <c r="J8712" i="2"/>
  <c r="J8711" i="2"/>
  <c r="J8710" i="2"/>
  <c r="J8709" i="2"/>
  <c r="J8708" i="2"/>
  <c r="J8707" i="2"/>
  <c r="J8706" i="2"/>
  <c r="J8705" i="2"/>
  <c r="J8704" i="2"/>
  <c r="J8703" i="2"/>
  <c r="J8702" i="2"/>
  <c r="J8701" i="2"/>
  <c r="J8700" i="2"/>
  <c r="J8699" i="2"/>
  <c r="J8698" i="2"/>
  <c r="J8697" i="2"/>
  <c r="J8696" i="2"/>
  <c r="J8695" i="2"/>
  <c r="J8694" i="2"/>
  <c r="J8693" i="2"/>
  <c r="J8692" i="2"/>
  <c r="J8691" i="2"/>
  <c r="J8690" i="2"/>
  <c r="J8689" i="2"/>
  <c r="J8688" i="2"/>
  <c r="J8687" i="2"/>
  <c r="J8686" i="2"/>
  <c r="J8685" i="2"/>
  <c r="J8684" i="2"/>
  <c r="J8683" i="2"/>
  <c r="J8682" i="2"/>
  <c r="J8681" i="2"/>
  <c r="J8680" i="2"/>
  <c r="J8679" i="2"/>
  <c r="J8678" i="2"/>
  <c r="J8677" i="2"/>
  <c r="J8676" i="2"/>
  <c r="J8675" i="2"/>
  <c r="J8674" i="2"/>
  <c r="J8673" i="2"/>
  <c r="J8672" i="2"/>
  <c r="J8671" i="2"/>
  <c r="J8670" i="2"/>
  <c r="J8669" i="2"/>
  <c r="J8668" i="2"/>
  <c r="J8667" i="2"/>
  <c r="J8666" i="2"/>
  <c r="J8665" i="2"/>
  <c r="J8664" i="2"/>
  <c r="J8663" i="2"/>
  <c r="J8662" i="2"/>
  <c r="J8661" i="2"/>
  <c r="J8660" i="2"/>
  <c r="J8659" i="2"/>
  <c r="J8658" i="2"/>
  <c r="J8657" i="2"/>
  <c r="J8656" i="2"/>
  <c r="J8655" i="2"/>
  <c r="J8654" i="2"/>
  <c r="J8653" i="2"/>
  <c r="J8652" i="2"/>
  <c r="J8651" i="2"/>
  <c r="J8650" i="2"/>
  <c r="J8649" i="2"/>
  <c r="J8648" i="2"/>
  <c r="J8647" i="2"/>
  <c r="J8646" i="2"/>
  <c r="J8645" i="2"/>
  <c r="J8644" i="2"/>
  <c r="J8643" i="2"/>
  <c r="J8642" i="2"/>
  <c r="J8641" i="2"/>
  <c r="J8640" i="2"/>
  <c r="J8639" i="2"/>
  <c r="J8638" i="2"/>
  <c r="J8637" i="2"/>
  <c r="J8636" i="2"/>
  <c r="J8635" i="2"/>
  <c r="J8634" i="2"/>
  <c r="J8633" i="2"/>
  <c r="J8632" i="2"/>
  <c r="J8631" i="2"/>
  <c r="J8630" i="2"/>
  <c r="J8629" i="2"/>
  <c r="J8628" i="2"/>
  <c r="J8627" i="2"/>
  <c r="J8626" i="2"/>
  <c r="J8625" i="2"/>
  <c r="J8624" i="2"/>
  <c r="J8623" i="2"/>
  <c r="J8622" i="2"/>
  <c r="J8621" i="2"/>
  <c r="J8620" i="2"/>
  <c r="J8619" i="2"/>
  <c r="J8618" i="2"/>
  <c r="J8617" i="2"/>
  <c r="J8616" i="2"/>
  <c r="J8615" i="2"/>
  <c r="J8614" i="2"/>
  <c r="J8613" i="2"/>
  <c r="J8612" i="2"/>
  <c r="J8611" i="2"/>
  <c r="J8610" i="2"/>
  <c r="J8609" i="2"/>
  <c r="J8608" i="2"/>
  <c r="J8607" i="2"/>
  <c r="J8606" i="2"/>
  <c r="J8605" i="2"/>
  <c r="J8604" i="2"/>
  <c r="J8603" i="2"/>
  <c r="J8602" i="2"/>
  <c r="J8601" i="2"/>
  <c r="J8600" i="2"/>
  <c r="J8599" i="2"/>
  <c r="J8598" i="2"/>
  <c r="J8597" i="2"/>
  <c r="J8596" i="2"/>
  <c r="J8595" i="2"/>
  <c r="J8594" i="2"/>
  <c r="J8593" i="2"/>
  <c r="J8592" i="2"/>
  <c r="J8591" i="2"/>
  <c r="J8590" i="2"/>
  <c r="J8589" i="2"/>
  <c r="J8588" i="2"/>
  <c r="J8587" i="2"/>
  <c r="J8586" i="2"/>
  <c r="J8585" i="2"/>
  <c r="J8584" i="2"/>
  <c r="J8583" i="2"/>
  <c r="J8582" i="2"/>
  <c r="J8581" i="2"/>
  <c r="J8580" i="2"/>
  <c r="J8579" i="2"/>
  <c r="J8578" i="2"/>
  <c r="J8577" i="2"/>
  <c r="J8576" i="2"/>
  <c r="J8575" i="2"/>
  <c r="J8574" i="2"/>
  <c r="J8573" i="2"/>
  <c r="J8572" i="2"/>
  <c r="J8571" i="2"/>
  <c r="J8570" i="2"/>
  <c r="J8569" i="2"/>
  <c r="J8568" i="2"/>
  <c r="J8567" i="2"/>
  <c r="J8566" i="2"/>
  <c r="J8565" i="2"/>
  <c r="J8564" i="2"/>
  <c r="J8563" i="2"/>
  <c r="J8562" i="2"/>
  <c r="J8561" i="2"/>
  <c r="J8560" i="2"/>
  <c r="J8559" i="2"/>
  <c r="J8558" i="2"/>
  <c r="J8557" i="2"/>
  <c r="J8556" i="2"/>
  <c r="J8555" i="2"/>
  <c r="J8554" i="2"/>
  <c r="J8553" i="2"/>
  <c r="J8552" i="2"/>
  <c r="J8551" i="2"/>
  <c r="J8550" i="2"/>
  <c r="J8549" i="2"/>
  <c r="J8548" i="2"/>
  <c r="J8547" i="2"/>
  <c r="J8546" i="2"/>
  <c r="J8545" i="2"/>
  <c r="J8544" i="2"/>
  <c r="J8543" i="2"/>
  <c r="J8542" i="2"/>
  <c r="J8541" i="2"/>
  <c r="J8540" i="2"/>
  <c r="J8539" i="2"/>
  <c r="J8538" i="2"/>
  <c r="J8537" i="2"/>
  <c r="J8536" i="2"/>
  <c r="J8535" i="2"/>
  <c r="J8534" i="2"/>
  <c r="J8533" i="2"/>
  <c r="J8532" i="2"/>
  <c r="J8531" i="2"/>
  <c r="J8530" i="2"/>
  <c r="J8529" i="2"/>
  <c r="J8528" i="2"/>
  <c r="J8527" i="2"/>
  <c r="J8526" i="2"/>
  <c r="J8525" i="2"/>
  <c r="J8524" i="2"/>
  <c r="J8523" i="2"/>
  <c r="J8522" i="2"/>
  <c r="J8521" i="2"/>
  <c r="J8520" i="2"/>
  <c r="J8519" i="2"/>
  <c r="J8518" i="2"/>
  <c r="J8517" i="2"/>
  <c r="J8516" i="2"/>
  <c r="J8515" i="2"/>
  <c r="J8514" i="2"/>
  <c r="J8513" i="2"/>
  <c r="J8512" i="2"/>
  <c r="J8511" i="2"/>
  <c r="J8510" i="2"/>
  <c r="J8509" i="2"/>
  <c r="J8508" i="2"/>
  <c r="J8507" i="2"/>
  <c r="J8506" i="2"/>
  <c r="J8505" i="2"/>
  <c r="J8504" i="2"/>
  <c r="J8503" i="2"/>
  <c r="J8502" i="2"/>
  <c r="J8501" i="2"/>
  <c r="J8500" i="2"/>
  <c r="J8499" i="2"/>
  <c r="J8498" i="2"/>
  <c r="J8497" i="2"/>
  <c r="J8496" i="2"/>
  <c r="J8495" i="2"/>
  <c r="J8494" i="2"/>
  <c r="J8493" i="2"/>
  <c r="J8492" i="2"/>
  <c r="J8491" i="2"/>
  <c r="J8490" i="2"/>
  <c r="J8489" i="2"/>
  <c r="J8488" i="2"/>
  <c r="J8487" i="2"/>
  <c r="J8486" i="2"/>
  <c r="J8485" i="2"/>
  <c r="J8484" i="2"/>
  <c r="J8483" i="2"/>
  <c r="J8482" i="2"/>
  <c r="J8481" i="2"/>
  <c r="J8480" i="2"/>
  <c r="J8479" i="2"/>
  <c r="J8478" i="2"/>
  <c r="J8477" i="2"/>
  <c r="J8476" i="2"/>
  <c r="J8475" i="2"/>
  <c r="J8474" i="2"/>
  <c r="J8473" i="2"/>
  <c r="J8472" i="2"/>
  <c r="J8471" i="2"/>
  <c r="J8470" i="2"/>
  <c r="J8469" i="2"/>
  <c r="J8468" i="2"/>
  <c r="J8467" i="2"/>
  <c r="J8466" i="2"/>
  <c r="J8465" i="2"/>
  <c r="J8464" i="2"/>
  <c r="J8463" i="2"/>
  <c r="J8462" i="2"/>
  <c r="J8461" i="2"/>
  <c r="J8460" i="2"/>
  <c r="J8459" i="2"/>
  <c r="J8458" i="2"/>
  <c r="J8457" i="2"/>
  <c r="J8456" i="2"/>
  <c r="J8455" i="2"/>
  <c r="J8454" i="2"/>
  <c r="J8453" i="2"/>
  <c r="J8452" i="2"/>
  <c r="J8451" i="2"/>
  <c r="J8450" i="2"/>
  <c r="J8449" i="2"/>
  <c r="J8448" i="2"/>
  <c r="J8447" i="2"/>
  <c r="J8446" i="2"/>
  <c r="J8445" i="2"/>
  <c r="J8444" i="2"/>
  <c r="J8443" i="2"/>
  <c r="J8442" i="2"/>
  <c r="J8441" i="2"/>
  <c r="J8440" i="2"/>
  <c r="J8439" i="2"/>
  <c r="J8438" i="2"/>
  <c r="J8437" i="2"/>
  <c r="J8436" i="2"/>
  <c r="J8435" i="2"/>
  <c r="J8434" i="2"/>
  <c r="J8433" i="2"/>
  <c r="J8432" i="2"/>
  <c r="J8431" i="2"/>
  <c r="J8430" i="2"/>
  <c r="J8429" i="2"/>
  <c r="J8428" i="2"/>
  <c r="J8427" i="2"/>
  <c r="J8426" i="2"/>
  <c r="J8425" i="2"/>
  <c r="J8424" i="2"/>
  <c r="J8423" i="2"/>
  <c r="J8422" i="2"/>
  <c r="J8421" i="2"/>
  <c r="J8420" i="2"/>
  <c r="J8419" i="2"/>
  <c r="J8418" i="2"/>
  <c r="J8417" i="2"/>
  <c r="J8416" i="2"/>
  <c r="J8415" i="2"/>
  <c r="J8414" i="2"/>
  <c r="J8413" i="2"/>
  <c r="J8412" i="2"/>
  <c r="J8411" i="2"/>
  <c r="J8410" i="2"/>
  <c r="J8409" i="2"/>
  <c r="J8408" i="2"/>
  <c r="J8407" i="2"/>
  <c r="J8406" i="2"/>
  <c r="J8405" i="2"/>
  <c r="J8404" i="2"/>
  <c r="J8403" i="2"/>
  <c r="J8402" i="2"/>
  <c r="J8401" i="2"/>
  <c r="J8400" i="2"/>
  <c r="J8399" i="2"/>
  <c r="J8398" i="2"/>
  <c r="J8397" i="2"/>
  <c r="J8396" i="2"/>
  <c r="J8395" i="2"/>
  <c r="J8394" i="2"/>
  <c r="J8393" i="2"/>
  <c r="J8392" i="2"/>
  <c r="J8391" i="2"/>
  <c r="J8390" i="2"/>
  <c r="J8389" i="2"/>
  <c r="J8388" i="2"/>
  <c r="J8387" i="2"/>
  <c r="J8386" i="2"/>
  <c r="J8385" i="2"/>
  <c r="J8384" i="2"/>
  <c r="J8383" i="2"/>
  <c r="J8382" i="2"/>
  <c r="J8381" i="2"/>
  <c r="J8380" i="2"/>
  <c r="J8379" i="2"/>
  <c r="J8378" i="2"/>
  <c r="J8377" i="2"/>
  <c r="J8376" i="2"/>
  <c r="J8375" i="2"/>
  <c r="J8374" i="2"/>
  <c r="J8373" i="2"/>
  <c r="J8372" i="2"/>
  <c r="J8371" i="2"/>
  <c r="J8370" i="2"/>
  <c r="J8369" i="2"/>
  <c r="J8368" i="2"/>
  <c r="J8367" i="2"/>
  <c r="J8366" i="2"/>
  <c r="J8365" i="2"/>
  <c r="J8364" i="2"/>
  <c r="J8363" i="2"/>
  <c r="J8362" i="2"/>
  <c r="J8361" i="2"/>
  <c r="J8360" i="2"/>
  <c r="J8359" i="2"/>
  <c r="J8358" i="2"/>
  <c r="J8357" i="2"/>
  <c r="J8356" i="2"/>
  <c r="J8355" i="2"/>
  <c r="J8354" i="2"/>
  <c r="J8353" i="2"/>
  <c r="J8352" i="2"/>
  <c r="J8351" i="2"/>
  <c r="J8350" i="2"/>
  <c r="J8349" i="2"/>
  <c r="J8348" i="2"/>
  <c r="J8347" i="2"/>
  <c r="J8346" i="2"/>
  <c r="J8345" i="2"/>
  <c r="J8344" i="2"/>
  <c r="J8343" i="2"/>
  <c r="J8342" i="2"/>
  <c r="J8341" i="2"/>
  <c r="J8340" i="2"/>
  <c r="J8339" i="2"/>
  <c r="J8338" i="2"/>
  <c r="J8337" i="2"/>
  <c r="J8336" i="2"/>
  <c r="J8335" i="2"/>
  <c r="J8334" i="2"/>
  <c r="J8333" i="2"/>
  <c r="J8332" i="2"/>
  <c r="J8331" i="2"/>
  <c r="J8330" i="2"/>
  <c r="J8329" i="2"/>
  <c r="J8328" i="2"/>
  <c r="J8327" i="2"/>
  <c r="J8326" i="2"/>
  <c r="J8325" i="2"/>
  <c r="J8324" i="2"/>
  <c r="J8323" i="2"/>
  <c r="J8322" i="2"/>
  <c r="J8321" i="2"/>
  <c r="J8320" i="2"/>
  <c r="J8319" i="2"/>
  <c r="J8318" i="2"/>
  <c r="J8317" i="2"/>
  <c r="J8316" i="2"/>
  <c r="J8315" i="2"/>
  <c r="J8314" i="2"/>
  <c r="J8313" i="2"/>
  <c r="J8312" i="2"/>
  <c r="J8311" i="2"/>
  <c r="J8310" i="2"/>
  <c r="J8309" i="2"/>
  <c r="J8308" i="2"/>
  <c r="J8307" i="2"/>
  <c r="J8306" i="2"/>
  <c r="J8305" i="2"/>
  <c r="J8304" i="2"/>
  <c r="J8303" i="2"/>
  <c r="J8302" i="2"/>
  <c r="J8301" i="2"/>
  <c r="J8300" i="2"/>
  <c r="J8299" i="2"/>
  <c r="J8298" i="2"/>
  <c r="J8297" i="2"/>
  <c r="J8296" i="2"/>
  <c r="J8295" i="2"/>
  <c r="J8294" i="2"/>
  <c r="J8293" i="2"/>
  <c r="J8292" i="2"/>
  <c r="J8291" i="2"/>
  <c r="J8290" i="2"/>
  <c r="J8289" i="2"/>
  <c r="J8288" i="2"/>
  <c r="J8287" i="2"/>
  <c r="J8286" i="2"/>
  <c r="J8285" i="2"/>
  <c r="J8284" i="2"/>
  <c r="J8283" i="2"/>
  <c r="J8282" i="2"/>
  <c r="J8281" i="2"/>
  <c r="J8280" i="2"/>
  <c r="J8279" i="2"/>
  <c r="J8278" i="2"/>
  <c r="J8277" i="2"/>
  <c r="J8276" i="2"/>
  <c r="J8275" i="2"/>
  <c r="J8274" i="2"/>
  <c r="J8273" i="2"/>
  <c r="J8272" i="2"/>
  <c r="J8271" i="2"/>
  <c r="J8270" i="2"/>
  <c r="J8269" i="2"/>
  <c r="J8268" i="2"/>
  <c r="J8267" i="2"/>
  <c r="J8266" i="2"/>
  <c r="J8265" i="2"/>
  <c r="J8264" i="2"/>
  <c r="J8263" i="2"/>
  <c r="J8262" i="2"/>
  <c r="J8261" i="2"/>
  <c r="J8260" i="2"/>
  <c r="J8259" i="2"/>
  <c r="J8258" i="2"/>
  <c r="J8257" i="2"/>
  <c r="J8256" i="2"/>
  <c r="J8255" i="2"/>
  <c r="J8254" i="2"/>
  <c r="J8253" i="2"/>
  <c r="J8252" i="2"/>
  <c r="J8251" i="2"/>
  <c r="J8250" i="2"/>
  <c r="J8249" i="2"/>
  <c r="J8248" i="2"/>
  <c r="J8247" i="2"/>
  <c r="J8246" i="2"/>
  <c r="J8245" i="2"/>
  <c r="J8244" i="2"/>
  <c r="J8243" i="2"/>
  <c r="J8242" i="2"/>
  <c r="J8241" i="2"/>
  <c r="J8240" i="2"/>
  <c r="J8239" i="2"/>
  <c r="J8238" i="2"/>
  <c r="J8237" i="2"/>
  <c r="J8236" i="2"/>
  <c r="J8235" i="2"/>
  <c r="J8234" i="2"/>
  <c r="J8233" i="2"/>
  <c r="J8232" i="2"/>
  <c r="J8231" i="2"/>
  <c r="J8230" i="2"/>
  <c r="J8229" i="2"/>
  <c r="J8228" i="2"/>
  <c r="J8227" i="2"/>
  <c r="J8226" i="2"/>
  <c r="J8225" i="2"/>
  <c r="J8224" i="2"/>
  <c r="J8223" i="2"/>
  <c r="J8222" i="2"/>
  <c r="J8221" i="2"/>
  <c r="J8220" i="2"/>
  <c r="J8219" i="2"/>
  <c r="J8218" i="2"/>
  <c r="J8217" i="2"/>
  <c r="J8216" i="2"/>
  <c r="J8215" i="2"/>
  <c r="J8214" i="2"/>
  <c r="J8213" i="2"/>
  <c r="J8212" i="2"/>
  <c r="J8211" i="2"/>
  <c r="J8210" i="2"/>
  <c r="J8209" i="2"/>
  <c r="J8208" i="2"/>
  <c r="J8207" i="2"/>
  <c r="J8206" i="2"/>
  <c r="J8205" i="2"/>
  <c r="J8204" i="2"/>
  <c r="J8203" i="2"/>
  <c r="J8202" i="2"/>
  <c r="J8201" i="2"/>
  <c r="J8200" i="2"/>
  <c r="J8199" i="2"/>
  <c r="J8198" i="2"/>
  <c r="J8197" i="2"/>
  <c r="J8196" i="2"/>
  <c r="J8195" i="2"/>
  <c r="J8194" i="2"/>
  <c r="J8193" i="2"/>
  <c r="J8192" i="2"/>
  <c r="J8191" i="2"/>
  <c r="J8190" i="2"/>
  <c r="J8189" i="2"/>
  <c r="J8188" i="2"/>
  <c r="J8187" i="2"/>
  <c r="J8186" i="2"/>
  <c r="J8185" i="2"/>
  <c r="J8184" i="2"/>
  <c r="J8183" i="2"/>
  <c r="J8182" i="2"/>
  <c r="J8181" i="2"/>
  <c r="J8180" i="2"/>
  <c r="J8179" i="2"/>
  <c r="J8178" i="2"/>
  <c r="J8177" i="2"/>
  <c r="J8176" i="2"/>
  <c r="J8175" i="2"/>
  <c r="J8174" i="2"/>
  <c r="J8173" i="2"/>
  <c r="J8172" i="2"/>
  <c r="J8171" i="2"/>
  <c r="J8170" i="2"/>
  <c r="J8169" i="2"/>
  <c r="J8168" i="2"/>
  <c r="J8167" i="2"/>
  <c r="J8166" i="2"/>
  <c r="J8165" i="2"/>
  <c r="J8164" i="2"/>
  <c r="J8163" i="2"/>
  <c r="J8162" i="2"/>
  <c r="J8161" i="2"/>
  <c r="J8160" i="2"/>
  <c r="J8159" i="2"/>
  <c r="J8158" i="2"/>
  <c r="J8157" i="2"/>
  <c r="J8156" i="2"/>
  <c r="J8155" i="2"/>
  <c r="J8154" i="2"/>
  <c r="J8153" i="2"/>
  <c r="J8152" i="2"/>
  <c r="J8151" i="2"/>
  <c r="J8150" i="2"/>
  <c r="J8149" i="2"/>
  <c r="J8148" i="2"/>
  <c r="J8147" i="2"/>
  <c r="J8146" i="2"/>
  <c r="J8145" i="2"/>
  <c r="J8144" i="2"/>
  <c r="J8143" i="2"/>
  <c r="J8142" i="2"/>
  <c r="J8141" i="2"/>
  <c r="J8140" i="2"/>
  <c r="J8139" i="2"/>
  <c r="J8138" i="2"/>
  <c r="J8137" i="2"/>
  <c r="J8136" i="2"/>
  <c r="J8135" i="2"/>
  <c r="J8134" i="2"/>
  <c r="J8133" i="2"/>
  <c r="J8132" i="2"/>
  <c r="J8131" i="2"/>
  <c r="J8130" i="2"/>
  <c r="J8129" i="2"/>
  <c r="J8128" i="2"/>
  <c r="J8127" i="2"/>
  <c r="J8126" i="2"/>
  <c r="J8125" i="2"/>
  <c r="J8124" i="2"/>
  <c r="J8123" i="2"/>
  <c r="J8122" i="2"/>
  <c r="J8121" i="2"/>
  <c r="J8120" i="2"/>
  <c r="J8119" i="2"/>
  <c r="J8118" i="2"/>
  <c r="J8117" i="2"/>
  <c r="J8116" i="2"/>
  <c r="J8115" i="2"/>
  <c r="J8114" i="2"/>
  <c r="J8113" i="2"/>
  <c r="J8112" i="2"/>
  <c r="J8111" i="2"/>
  <c r="J8110" i="2"/>
  <c r="J8109" i="2"/>
  <c r="J8108" i="2"/>
  <c r="J8107" i="2"/>
  <c r="J8106" i="2"/>
  <c r="J8105" i="2"/>
  <c r="J8104" i="2"/>
  <c r="J8103" i="2"/>
  <c r="J8102" i="2"/>
  <c r="J8101" i="2"/>
  <c r="J8100" i="2"/>
  <c r="J8099" i="2"/>
  <c r="J8098" i="2"/>
  <c r="J8097" i="2"/>
  <c r="J8096" i="2"/>
  <c r="J8095" i="2"/>
  <c r="J8094" i="2"/>
  <c r="J8093" i="2"/>
  <c r="J8092" i="2"/>
  <c r="J8091" i="2"/>
  <c r="J8090" i="2"/>
  <c r="J8089" i="2"/>
  <c r="J8088" i="2"/>
  <c r="J8087" i="2"/>
  <c r="J8086" i="2"/>
  <c r="J8085" i="2"/>
  <c r="J8084" i="2"/>
  <c r="J8083" i="2"/>
  <c r="J8082" i="2"/>
  <c r="J8081" i="2"/>
  <c r="J8080" i="2"/>
  <c r="J8079" i="2"/>
  <c r="J8078" i="2"/>
  <c r="J8077" i="2"/>
  <c r="J8076" i="2"/>
  <c r="J8075" i="2"/>
  <c r="J8074" i="2"/>
  <c r="J8073" i="2"/>
  <c r="J8072" i="2"/>
  <c r="J8071" i="2"/>
  <c r="J8070" i="2"/>
  <c r="J8069" i="2"/>
  <c r="J8068" i="2"/>
  <c r="J8067" i="2"/>
  <c r="J8066" i="2"/>
  <c r="J8065" i="2"/>
  <c r="J8064" i="2"/>
  <c r="J8063" i="2"/>
  <c r="J8062" i="2"/>
  <c r="J8061" i="2"/>
  <c r="J8060" i="2"/>
  <c r="J8059" i="2"/>
  <c r="J8058" i="2"/>
  <c r="J8057" i="2"/>
  <c r="J8056" i="2"/>
  <c r="J8055" i="2"/>
  <c r="J8054" i="2"/>
  <c r="J8053" i="2"/>
  <c r="J8052" i="2"/>
  <c r="J8051" i="2"/>
  <c r="J8050" i="2"/>
  <c r="J8049" i="2"/>
  <c r="J8048" i="2"/>
  <c r="J8047" i="2"/>
  <c r="J8046" i="2"/>
  <c r="J8045" i="2"/>
  <c r="J8044" i="2"/>
  <c r="J8043" i="2"/>
  <c r="J8042" i="2"/>
  <c r="J8041" i="2"/>
  <c r="J8040" i="2"/>
  <c r="J8039" i="2"/>
  <c r="J8038" i="2"/>
  <c r="J8037" i="2"/>
  <c r="J8036" i="2"/>
  <c r="J8035" i="2"/>
  <c r="J8034" i="2"/>
  <c r="J8033" i="2"/>
  <c r="J8032" i="2"/>
  <c r="J8031" i="2"/>
  <c r="J8030" i="2"/>
  <c r="J8029" i="2"/>
  <c r="J8028" i="2"/>
  <c r="J8027" i="2"/>
  <c r="J8026" i="2"/>
  <c r="J8025" i="2"/>
  <c r="J8024" i="2"/>
  <c r="J8023" i="2"/>
  <c r="J8022" i="2"/>
  <c r="J8021" i="2"/>
  <c r="J8020" i="2"/>
  <c r="J8019" i="2"/>
  <c r="J8018" i="2"/>
  <c r="J8017" i="2"/>
  <c r="J8016" i="2"/>
  <c r="J8015" i="2"/>
  <c r="J8014" i="2"/>
  <c r="J8013" i="2"/>
  <c r="J8012" i="2"/>
  <c r="J8011" i="2"/>
  <c r="J8010" i="2"/>
  <c r="J8009" i="2"/>
  <c r="J8008" i="2"/>
  <c r="J8007" i="2"/>
  <c r="J8006" i="2"/>
  <c r="J8005" i="2"/>
  <c r="J8004" i="2"/>
  <c r="J8003" i="2"/>
  <c r="J8002" i="2"/>
  <c r="J8001" i="2"/>
  <c r="J8000" i="2"/>
  <c r="J7999" i="2"/>
  <c r="J7998" i="2"/>
  <c r="J7997" i="2"/>
  <c r="J7996" i="2"/>
  <c r="J7995" i="2"/>
  <c r="J7994" i="2"/>
  <c r="J7993" i="2"/>
  <c r="J7992" i="2"/>
  <c r="J7991" i="2"/>
  <c r="J7990" i="2"/>
  <c r="J7989" i="2"/>
  <c r="J7988" i="2"/>
  <c r="J7987" i="2"/>
  <c r="J7986" i="2"/>
  <c r="J7985" i="2"/>
  <c r="J7984" i="2"/>
  <c r="J7983" i="2"/>
  <c r="J7982" i="2"/>
  <c r="J7981" i="2"/>
  <c r="J7980" i="2"/>
  <c r="J7979" i="2"/>
  <c r="J7978" i="2"/>
  <c r="J7977" i="2"/>
  <c r="J7976" i="2"/>
  <c r="J7975" i="2"/>
  <c r="J7974" i="2"/>
  <c r="J7973" i="2"/>
  <c r="J7972" i="2"/>
  <c r="J7971" i="2"/>
  <c r="J7970" i="2"/>
  <c r="J7969" i="2"/>
  <c r="J7968" i="2"/>
  <c r="J7967" i="2"/>
  <c r="J7966" i="2"/>
  <c r="J7965" i="2"/>
  <c r="J7964" i="2"/>
  <c r="J7963" i="2"/>
  <c r="J7962" i="2"/>
  <c r="J7961" i="2"/>
  <c r="J7960" i="2"/>
  <c r="J7959" i="2"/>
  <c r="J7958" i="2"/>
  <c r="J7957" i="2"/>
  <c r="J7956" i="2"/>
  <c r="J7955" i="2"/>
  <c r="J7954" i="2"/>
  <c r="J7953" i="2"/>
  <c r="J7952" i="2"/>
  <c r="J7951" i="2"/>
  <c r="J7950" i="2"/>
  <c r="J7949" i="2"/>
  <c r="J7948" i="2"/>
  <c r="J7947" i="2"/>
  <c r="J7946" i="2"/>
  <c r="J7945" i="2"/>
  <c r="J7944" i="2"/>
  <c r="J7943" i="2"/>
  <c r="J7942" i="2"/>
  <c r="J7941" i="2"/>
  <c r="J7940" i="2"/>
  <c r="J7939" i="2"/>
  <c r="J7938" i="2"/>
  <c r="J7937" i="2"/>
  <c r="J7936" i="2"/>
  <c r="J7935" i="2"/>
  <c r="J7934" i="2"/>
  <c r="J7933" i="2"/>
  <c r="J7932" i="2"/>
  <c r="J7931" i="2"/>
  <c r="J7930" i="2"/>
  <c r="J7929" i="2"/>
  <c r="J7928" i="2"/>
  <c r="J7927" i="2"/>
  <c r="J7926" i="2"/>
  <c r="J7925" i="2"/>
  <c r="J7924" i="2"/>
  <c r="J7923" i="2"/>
  <c r="J7922" i="2"/>
  <c r="J7921" i="2"/>
  <c r="J7920" i="2"/>
  <c r="J7919" i="2"/>
  <c r="J7918" i="2"/>
  <c r="J7917" i="2"/>
  <c r="J7916" i="2"/>
  <c r="J7915" i="2"/>
  <c r="J7914" i="2"/>
  <c r="J7913" i="2"/>
  <c r="J7912" i="2"/>
  <c r="J7911" i="2"/>
  <c r="J7910" i="2"/>
  <c r="J7909" i="2"/>
  <c r="J7908" i="2"/>
  <c r="J7907" i="2"/>
  <c r="J7906" i="2"/>
  <c r="J7905" i="2"/>
  <c r="J7904" i="2"/>
  <c r="J7903" i="2"/>
  <c r="J7902" i="2"/>
  <c r="J7901" i="2"/>
  <c r="J7900" i="2"/>
  <c r="J7899" i="2"/>
  <c r="J7898" i="2"/>
  <c r="J7897" i="2"/>
  <c r="J7896" i="2"/>
  <c r="J7895" i="2"/>
  <c r="J7894" i="2"/>
  <c r="J7893" i="2"/>
  <c r="J7892" i="2"/>
  <c r="J7891" i="2"/>
  <c r="J7890" i="2"/>
  <c r="J7889" i="2"/>
  <c r="J7888" i="2"/>
  <c r="J7887" i="2"/>
  <c r="J7886" i="2"/>
  <c r="J7885" i="2"/>
  <c r="J7884" i="2"/>
  <c r="J7883" i="2"/>
  <c r="J7882" i="2"/>
  <c r="J7881" i="2"/>
  <c r="J7880" i="2"/>
  <c r="J7879" i="2"/>
  <c r="J7878" i="2"/>
  <c r="J7877" i="2"/>
  <c r="J7876" i="2"/>
  <c r="J7875" i="2"/>
  <c r="J7874" i="2"/>
  <c r="J7873" i="2"/>
  <c r="J7872" i="2"/>
  <c r="J7871" i="2"/>
  <c r="J7870" i="2"/>
  <c r="J7869" i="2"/>
  <c r="J7868" i="2"/>
  <c r="J7867" i="2"/>
  <c r="J7866" i="2"/>
  <c r="J7865" i="2"/>
  <c r="J7864" i="2"/>
  <c r="J7863" i="2"/>
  <c r="J7862" i="2"/>
  <c r="J7861" i="2"/>
  <c r="J7860" i="2"/>
  <c r="J7859" i="2"/>
  <c r="J7858" i="2"/>
  <c r="J7857" i="2"/>
  <c r="J7856" i="2"/>
  <c r="J7855" i="2"/>
  <c r="J7854" i="2"/>
  <c r="J7853" i="2"/>
  <c r="J7852" i="2"/>
  <c r="J7851" i="2"/>
  <c r="J7850" i="2"/>
  <c r="J7849" i="2"/>
  <c r="J7848" i="2"/>
  <c r="J7847" i="2"/>
  <c r="J7846" i="2"/>
  <c r="J7845" i="2"/>
  <c r="J7844" i="2"/>
  <c r="J7843" i="2"/>
  <c r="J7842" i="2"/>
  <c r="J7841" i="2"/>
  <c r="J7840" i="2"/>
  <c r="J7839" i="2"/>
  <c r="J7838" i="2"/>
  <c r="J7837" i="2"/>
  <c r="J7836" i="2"/>
  <c r="J7835" i="2"/>
  <c r="J7834" i="2"/>
  <c r="J7833" i="2"/>
  <c r="J7832" i="2"/>
  <c r="J7831" i="2"/>
  <c r="J7830" i="2"/>
  <c r="J7829" i="2"/>
  <c r="J7828" i="2"/>
  <c r="J7827" i="2"/>
  <c r="J7826" i="2"/>
  <c r="J7825" i="2"/>
  <c r="J7824" i="2"/>
  <c r="J7823" i="2"/>
  <c r="J7822" i="2"/>
  <c r="J7821" i="2"/>
  <c r="J7820" i="2"/>
  <c r="J7819" i="2"/>
  <c r="J7818" i="2"/>
  <c r="J7817" i="2"/>
  <c r="J7816" i="2"/>
  <c r="J7815" i="2"/>
  <c r="J7814" i="2"/>
  <c r="J7813" i="2"/>
  <c r="J7812" i="2"/>
  <c r="J7811" i="2"/>
  <c r="J7810" i="2"/>
  <c r="J7809" i="2"/>
  <c r="J7808" i="2"/>
  <c r="J7807" i="2"/>
  <c r="J7806" i="2"/>
  <c r="J7805" i="2"/>
  <c r="J7804" i="2"/>
  <c r="J7803" i="2"/>
  <c r="J7802" i="2"/>
  <c r="J7801" i="2"/>
  <c r="J7800" i="2"/>
  <c r="J7799" i="2"/>
  <c r="J7798" i="2"/>
  <c r="J7797" i="2"/>
  <c r="J7796" i="2"/>
  <c r="J7795" i="2"/>
  <c r="J7794" i="2"/>
  <c r="J7793" i="2"/>
  <c r="J7792" i="2"/>
  <c r="J7791" i="2"/>
  <c r="J7790" i="2"/>
  <c r="J7789" i="2"/>
  <c r="J7788" i="2"/>
  <c r="J7787" i="2"/>
  <c r="J7786" i="2"/>
  <c r="J7785" i="2"/>
  <c r="J7784" i="2"/>
  <c r="J7783" i="2"/>
  <c r="J7782" i="2"/>
  <c r="J7781" i="2"/>
  <c r="J7780" i="2"/>
  <c r="J7779" i="2"/>
  <c r="J7778" i="2"/>
  <c r="J7777" i="2"/>
  <c r="J7776" i="2"/>
  <c r="J7775" i="2"/>
  <c r="J7774" i="2"/>
  <c r="J7773" i="2"/>
  <c r="J7772" i="2"/>
  <c r="J7771" i="2"/>
  <c r="J7770" i="2"/>
  <c r="J7769" i="2"/>
  <c r="J7768" i="2"/>
  <c r="J7767" i="2"/>
  <c r="J7766" i="2"/>
  <c r="J7765" i="2"/>
  <c r="J7764" i="2"/>
  <c r="J7763" i="2"/>
  <c r="J7762" i="2"/>
  <c r="J7761" i="2"/>
  <c r="J7760" i="2"/>
  <c r="J7759" i="2"/>
  <c r="J7758" i="2"/>
  <c r="J7757" i="2"/>
  <c r="J7756" i="2"/>
  <c r="J7755" i="2"/>
  <c r="J7754" i="2"/>
  <c r="J7753" i="2"/>
  <c r="J7752" i="2"/>
  <c r="J7751" i="2"/>
  <c r="J7750" i="2"/>
  <c r="J7749" i="2"/>
  <c r="J7748" i="2"/>
  <c r="J7747" i="2"/>
  <c r="J7746" i="2"/>
  <c r="J7745" i="2"/>
  <c r="J7744" i="2"/>
  <c r="J7743" i="2"/>
  <c r="J7742" i="2"/>
  <c r="J7741" i="2"/>
  <c r="J7740" i="2"/>
  <c r="J7739" i="2"/>
  <c r="J7738" i="2"/>
  <c r="J7737" i="2"/>
  <c r="J7736" i="2"/>
  <c r="J7735" i="2"/>
  <c r="J7734" i="2"/>
  <c r="J7733" i="2"/>
  <c r="J7732" i="2"/>
  <c r="J7731" i="2"/>
  <c r="J7730" i="2"/>
  <c r="J7729" i="2"/>
  <c r="J7728" i="2"/>
  <c r="J7727" i="2"/>
  <c r="J7726" i="2"/>
  <c r="J7725" i="2"/>
  <c r="J7724" i="2"/>
  <c r="J7723" i="2"/>
  <c r="J7722" i="2"/>
  <c r="J7721" i="2"/>
  <c r="J7720" i="2"/>
  <c r="J7719" i="2"/>
  <c r="J7718" i="2"/>
  <c r="J7717" i="2"/>
  <c r="J7716" i="2"/>
  <c r="J7715" i="2"/>
  <c r="J7714" i="2"/>
  <c r="J7713" i="2"/>
  <c r="J7712" i="2"/>
  <c r="J7711" i="2"/>
  <c r="J7710" i="2"/>
  <c r="J7709" i="2"/>
  <c r="J7708" i="2"/>
  <c r="J7707" i="2"/>
  <c r="J7706" i="2"/>
  <c r="J7705" i="2"/>
  <c r="J7704" i="2"/>
  <c r="J7703" i="2"/>
  <c r="J7702" i="2"/>
  <c r="J7701" i="2"/>
  <c r="J7700" i="2"/>
  <c r="J7699" i="2"/>
  <c r="J7698" i="2"/>
  <c r="J7697" i="2"/>
  <c r="J7696" i="2"/>
  <c r="J7695" i="2"/>
  <c r="J7694" i="2"/>
  <c r="J7693" i="2"/>
  <c r="J7692" i="2"/>
  <c r="J7691" i="2"/>
  <c r="J7690" i="2"/>
  <c r="J7689" i="2"/>
  <c r="J7688" i="2"/>
  <c r="J7687" i="2"/>
  <c r="J7686" i="2"/>
  <c r="J7685" i="2"/>
  <c r="J7684" i="2"/>
  <c r="J7683" i="2"/>
  <c r="J7682" i="2"/>
  <c r="J7681" i="2"/>
  <c r="J7680" i="2"/>
  <c r="J7679" i="2"/>
  <c r="J7678" i="2"/>
  <c r="J7677" i="2"/>
  <c r="J7676" i="2"/>
  <c r="J7675" i="2"/>
  <c r="J7674" i="2"/>
  <c r="J7673" i="2"/>
  <c r="J7672" i="2"/>
  <c r="J7671" i="2"/>
  <c r="J7670" i="2"/>
  <c r="J7669" i="2"/>
  <c r="J7668" i="2"/>
  <c r="J7667" i="2"/>
  <c r="J7666" i="2"/>
  <c r="J7665" i="2"/>
  <c r="J7664" i="2"/>
  <c r="J7663" i="2"/>
  <c r="J7662" i="2"/>
  <c r="J7661" i="2"/>
  <c r="J7660" i="2"/>
  <c r="J7659" i="2"/>
  <c r="J7658" i="2"/>
  <c r="J7657" i="2"/>
  <c r="J7656" i="2"/>
  <c r="J7655" i="2"/>
  <c r="J7654" i="2"/>
  <c r="J7653" i="2"/>
  <c r="J7652" i="2"/>
  <c r="J7651" i="2"/>
  <c r="J7650" i="2"/>
  <c r="J7649" i="2"/>
  <c r="J7648" i="2"/>
  <c r="J7647" i="2"/>
  <c r="J7646" i="2"/>
  <c r="J7645" i="2"/>
  <c r="J7644" i="2"/>
  <c r="J7643" i="2"/>
  <c r="J7642" i="2"/>
  <c r="J7641" i="2"/>
  <c r="J7640" i="2"/>
  <c r="J7639" i="2"/>
  <c r="J7638" i="2"/>
  <c r="J7637" i="2"/>
  <c r="J7636" i="2"/>
  <c r="J7635" i="2"/>
  <c r="J7634" i="2"/>
  <c r="J7633" i="2"/>
  <c r="J7632" i="2"/>
  <c r="J7631" i="2"/>
  <c r="J7630" i="2"/>
  <c r="J7629" i="2"/>
  <c r="J7628" i="2"/>
  <c r="J7627" i="2"/>
  <c r="J7626" i="2"/>
  <c r="J7625" i="2"/>
  <c r="J7624" i="2"/>
  <c r="J7623" i="2"/>
  <c r="J7622" i="2"/>
  <c r="J7621" i="2"/>
  <c r="J7620" i="2"/>
  <c r="J7619" i="2"/>
  <c r="J7618" i="2"/>
  <c r="J7617" i="2"/>
  <c r="J7616" i="2"/>
  <c r="J7615" i="2"/>
  <c r="J7614" i="2"/>
  <c r="J7613" i="2"/>
  <c r="J7612" i="2"/>
  <c r="J7611" i="2"/>
  <c r="J7610" i="2"/>
  <c r="J7609" i="2"/>
  <c r="J7608" i="2"/>
  <c r="J7607" i="2"/>
  <c r="J7606" i="2"/>
  <c r="J7605" i="2"/>
  <c r="J7604" i="2"/>
  <c r="J7603" i="2"/>
  <c r="J7602" i="2"/>
  <c r="J7601" i="2"/>
  <c r="J7600" i="2"/>
  <c r="J7599" i="2"/>
  <c r="J7598" i="2"/>
  <c r="J7597" i="2"/>
  <c r="J7596" i="2"/>
  <c r="J7595" i="2"/>
  <c r="J7594" i="2"/>
  <c r="J7593" i="2"/>
  <c r="J7592" i="2"/>
  <c r="J7591" i="2"/>
  <c r="J7590" i="2"/>
  <c r="J7589" i="2"/>
  <c r="J7588" i="2"/>
  <c r="J7587" i="2"/>
  <c r="J7586" i="2"/>
  <c r="J7585" i="2"/>
  <c r="J7584" i="2"/>
  <c r="J7583" i="2"/>
  <c r="J7582" i="2"/>
  <c r="J7581" i="2"/>
  <c r="J7580" i="2"/>
  <c r="J7579" i="2"/>
  <c r="J7578" i="2"/>
  <c r="J7577" i="2"/>
  <c r="J7576" i="2"/>
  <c r="J7575" i="2"/>
  <c r="J7574" i="2"/>
  <c r="J7573" i="2"/>
  <c r="J7572" i="2"/>
  <c r="J7571" i="2"/>
  <c r="J7570" i="2"/>
  <c r="J7569" i="2"/>
  <c r="J7568" i="2"/>
  <c r="J7567" i="2"/>
  <c r="J7566" i="2"/>
  <c r="J7565" i="2"/>
  <c r="J7564" i="2"/>
  <c r="J7563" i="2"/>
  <c r="J7562" i="2"/>
  <c r="J7561" i="2"/>
  <c r="J7560" i="2"/>
  <c r="J7559" i="2"/>
  <c r="J7558" i="2"/>
  <c r="J7557" i="2"/>
  <c r="J7556" i="2"/>
  <c r="J7555" i="2"/>
  <c r="J7554" i="2"/>
  <c r="J7553" i="2"/>
  <c r="J7552" i="2"/>
  <c r="J7551" i="2"/>
  <c r="J7550" i="2"/>
  <c r="J7549" i="2"/>
  <c r="J7548" i="2"/>
  <c r="J7547" i="2"/>
  <c r="J7546" i="2"/>
  <c r="J7545" i="2"/>
  <c r="J7544" i="2"/>
  <c r="J7543" i="2"/>
  <c r="J7542" i="2"/>
  <c r="J7541" i="2"/>
  <c r="J7540" i="2"/>
  <c r="J7539" i="2"/>
  <c r="J7538" i="2"/>
  <c r="J7537" i="2"/>
  <c r="J7536" i="2"/>
  <c r="J7535" i="2"/>
  <c r="J7534" i="2"/>
  <c r="J7533" i="2"/>
  <c r="J7532" i="2"/>
  <c r="J7531" i="2"/>
  <c r="J7530" i="2"/>
  <c r="J7529" i="2"/>
  <c r="J7528" i="2"/>
  <c r="J7527" i="2"/>
  <c r="J7526" i="2"/>
  <c r="J7525" i="2"/>
  <c r="J7524" i="2"/>
  <c r="J7523" i="2"/>
  <c r="J7522" i="2"/>
  <c r="J7521" i="2"/>
  <c r="J7520" i="2"/>
  <c r="J7519" i="2"/>
  <c r="J7518" i="2"/>
  <c r="J7517" i="2"/>
  <c r="J7516" i="2"/>
  <c r="J7515" i="2"/>
  <c r="J7514" i="2"/>
  <c r="J7513" i="2"/>
  <c r="J7512" i="2"/>
  <c r="J7511" i="2"/>
  <c r="J7510" i="2"/>
  <c r="J7509" i="2"/>
  <c r="J7508" i="2"/>
  <c r="J7507" i="2"/>
  <c r="J7506" i="2"/>
  <c r="J7505" i="2"/>
  <c r="J7504" i="2"/>
  <c r="J7503" i="2"/>
  <c r="J7502" i="2"/>
  <c r="J7501" i="2"/>
  <c r="J7500" i="2"/>
  <c r="J7499" i="2"/>
  <c r="J7498" i="2"/>
  <c r="J7497" i="2"/>
  <c r="J7496" i="2"/>
  <c r="J7495" i="2"/>
  <c r="J7494" i="2"/>
  <c r="J7493" i="2"/>
  <c r="J7492" i="2"/>
  <c r="J7491" i="2"/>
  <c r="J7490" i="2"/>
  <c r="J7489" i="2"/>
  <c r="J7488" i="2"/>
  <c r="J7487" i="2"/>
  <c r="J7486" i="2"/>
  <c r="J7485" i="2"/>
  <c r="J7484" i="2"/>
  <c r="J7483" i="2"/>
  <c r="J7482" i="2"/>
  <c r="J7481" i="2"/>
  <c r="J7480" i="2"/>
  <c r="J7479" i="2"/>
  <c r="J7478" i="2"/>
  <c r="J7477" i="2"/>
  <c r="J7476" i="2"/>
  <c r="J7475" i="2"/>
  <c r="J7474" i="2"/>
  <c r="J7473" i="2"/>
  <c r="J7472" i="2"/>
  <c r="J7471" i="2"/>
  <c r="J7470" i="2"/>
  <c r="J7469" i="2"/>
  <c r="J7468" i="2"/>
  <c r="J7467" i="2"/>
  <c r="J7466" i="2"/>
  <c r="J7465" i="2"/>
  <c r="J7464" i="2"/>
  <c r="J7463" i="2"/>
  <c r="J7462" i="2"/>
  <c r="J7461" i="2"/>
  <c r="J7460" i="2"/>
  <c r="J7459" i="2"/>
  <c r="J7458" i="2"/>
  <c r="J7457" i="2"/>
  <c r="J7456" i="2"/>
  <c r="J7455" i="2"/>
  <c r="J7454" i="2"/>
  <c r="J7453" i="2"/>
  <c r="J7452" i="2"/>
  <c r="J7451" i="2"/>
  <c r="J7450" i="2"/>
  <c r="J7449" i="2"/>
  <c r="J7448" i="2"/>
  <c r="J7447" i="2"/>
  <c r="J7446" i="2"/>
  <c r="J7445" i="2"/>
  <c r="J7444" i="2"/>
  <c r="J7443" i="2"/>
  <c r="J7442" i="2"/>
  <c r="J7441" i="2"/>
  <c r="J7440" i="2"/>
  <c r="J7439" i="2"/>
  <c r="J7438" i="2"/>
  <c r="J7437" i="2"/>
  <c r="J7436" i="2"/>
  <c r="J7435" i="2"/>
  <c r="J7434" i="2"/>
  <c r="J7433" i="2"/>
  <c r="J7432" i="2"/>
  <c r="J7431" i="2"/>
  <c r="J7430" i="2"/>
  <c r="J7429" i="2"/>
  <c r="J7428" i="2"/>
  <c r="J7427" i="2"/>
  <c r="J7426" i="2"/>
  <c r="J7425" i="2"/>
  <c r="J7424" i="2"/>
  <c r="J7423" i="2"/>
  <c r="J7422" i="2"/>
  <c r="J7421" i="2"/>
  <c r="J7420" i="2"/>
  <c r="J7419" i="2"/>
  <c r="J7418" i="2"/>
  <c r="J7417" i="2"/>
  <c r="J7416" i="2"/>
  <c r="J7415" i="2"/>
  <c r="J7414" i="2"/>
  <c r="J7413" i="2"/>
  <c r="J7412" i="2"/>
  <c r="J7411" i="2"/>
  <c r="J7410" i="2"/>
  <c r="J7409" i="2"/>
  <c r="J7408" i="2"/>
  <c r="J7407" i="2"/>
  <c r="J7406" i="2"/>
  <c r="J7405" i="2"/>
  <c r="J7404" i="2"/>
  <c r="J7403" i="2"/>
  <c r="J7402" i="2"/>
  <c r="J7401" i="2"/>
  <c r="J7400" i="2"/>
  <c r="J7399" i="2"/>
  <c r="J7398" i="2"/>
  <c r="J7397" i="2"/>
  <c r="J7396" i="2"/>
  <c r="J7395" i="2"/>
  <c r="J7394" i="2"/>
  <c r="J7393" i="2"/>
  <c r="J7392" i="2"/>
  <c r="J7391" i="2"/>
  <c r="J7390" i="2"/>
  <c r="J7389" i="2"/>
  <c r="J7388" i="2"/>
  <c r="J7387" i="2"/>
  <c r="J7386" i="2"/>
  <c r="J7385" i="2"/>
  <c r="J7384" i="2"/>
  <c r="J7383" i="2"/>
  <c r="J7382" i="2"/>
  <c r="J7381" i="2"/>
  <c r="J7380" i="2"/>
  <c r="J7379" i="2"/>
  <c r="J7378" i="2"/>
  <c r="J7377" i="2"/>
  <c r="J7376" i="2"/>
  <c r="J7375" i="2"/>
  <c r="J7374" i="2"/>
  <c r="J7373" i="2"/>
  <c r="J7372" i="2"/>
  <c r="J7371" i="2"/>
  <c r="J7370" i="2"/>
  <c r="J7369" i="2"/>
  <c r="J7368" i="2"/>
  <c r="J7367" i="2"/>
  <c r="J7366" i="2"/>
  <c r="J7365" i="2"/>
  <c r="J7364" i="2"/>
  <c r="J7363" i="2"/>
  <c r="J7362" i="2"/>
  <c r="J7361" i="2"/>
  <c r="J7360" i="2"/>
  <c r="J7359" i="2"/>
  <c r="J7358" i="2"/>
  <c r="J7357" i="2"/>
  <c r="J7356" i="2"/>
  <c r="J7355" i="2"/>
  <c r="J7354" i="2"/>
  <c r="J7353" i="2"/>
  <c r="J7352" i="2"/>
  <c r="J7351" i="2"/>
  <c r="J7350" i="2"/>
  <c r="J7349" i="2"/>
  <c r="J7348" i="2"/>
  <c r="J7347" i="2"/>
  <c r="J7346" i="2"/>
  <c r="J7345" i="2"/>
  <c r="J7344" i="2"/>
  <c r="J7343" i="2"/>
  <c r="J7342" i="2"/>
  <c r="J7341" i="2"/>
  <c r="J7340" i="2"/>
  <c r="J7339" i="2"/>
  <c r="J7338" i="2"/>
  <c r="J7337" i="2"/>
  <c r="J7336" i="2"/>
  <c r="J7335" i="2"/>
  <c r="J7334" i="2"/>
  <c r="J7333" i="2"/>
  <c r="J7332" i="2"/>
  <c r="J7331" i="2"/>
  <c r="J7330" i="2"/>
  <c r="J7329" i="2"/>
  <c r="J7328" i="2"/>
  <c r="J7327" i="2"/>
  <c r="J7326" i="2"/>
  <c r="J7325" i="2"/>
  <c r="J7324" i="2"/>
  <c r="J7323" i="2"/>
  <c r="J7322" i="2"/>
  <c r="J7321" i="2"/>
  <c r="J7320" i="2"/>
  <c r="J7319" i="2"/>
  <c r="J7318" i="2"/>
  <c r="J7317" i="2"/>
  <c r="J7316" i="2"/>
  <c r="J7315" i="2"/>
  <c r="J7314" i="2"/>
  <c r="J7313" i="2"/>
  <c r="J7312" i="2"/>
  <c r="J7311" i="2"/>
  <c r="J7310" i="2"/>
  <c r="J7309" i="2"/>
  <c r="J7308" i="2"/>
  <c r="J7307" i="2"/>
  <c r="J7306" i="2"/>
  <c r="J7305" i="2"/>
  <c r="J7304" i="2"/>
  <c r="J7303" i="2"/>
  <c r="J7302" i="2"/>
  <c r="J7301" i="2"/>
  <c r="J7300" i="2"/>
  <c r="J7299" i="2"/>
  <c r="J7298" i="2"/>
  <c r="J7297" i="2"/>
  <c r="J7296" i="2"/>
  <c r="J7295" i="2"/>
  <c r="J7294" i="2"/>
  <c r="J7293" i="2"/>
  <c r="J7292" i="2"/>
  <c r="J7291" i="2"/>
  <c r="J7290" i="2"/>
  <c r="J7289" i="2"/>
  <c r="J7288" i="2"/>
  <c r="J7287" i="2"/>
  <c r="J7286" i="2"/>
  <c r="J7285" i="2"/>
  <c r="J7284" i="2"/>
  <c r="J7283" i="2"/>
  <c r="J7282" i="2"/>
  <c r="J7281" i="2"/>
  <c r="J7280" i="2"/>
  <c r="J7279" i="2"/>
  <c r="J7278" i="2"/>
  <c r="J7277" i="2"/>
  <c r="J7276" i="2"/>
  <c r="J7275" i="2"/>
  <c r="J7274" i="2"/>
  <c r="J7273" i="2"/>
  <c r="J7272" i="2"/>
  <c r="J7271" i="2"/>
  <c r="J7270" i="2"/>
  <c r="J7269" i="2"/>
  <c r="J7268" i="2"/>
  <c r="J7267" i="2"/>
  <c r="J7266" i="2"/>
  <c r="J7265" i="2"/>
  <c r="J7264" i="2"/>
  <c r="J7263" i="2"/>
  <c r="J7262" i="2"/>
  <c r="J7261" i="2"/>
  <c r="J7260" i="2"/>
  <c r="J7259" i="2"/>
  <c r="J7258" i="2"/>
  <c r="J7257" i="2"/>
  <c r="J7256" i="2"/>
  <c r="J7255" i="2"/>
  <c r="J7254" i="2"/>
  <c r="J7253" i="2"/>
  <c r="J7252" i="2"/>
  <c r="J7251" i="2"/>
  <c r="J7250" i="2"/>
  <c r="J7249" i="2"/>
  <c r="J7248" i="2"/>
  <c r="J7247" i="2"/>
  <c r="J7246" i="2"/>
  <c r="J7245" i="2"/>
  <c r="J7244" i="2"/>
  <c r="J7243" i="2"/>
  <c r="J7242" i="2"/>
  <c r="J7241" i="2"/>
  <c r="J7240" i="2"/>
  <c r="J7239" i="2"/>
  <c r="J7238" i="2"/>
  <c r="J7237" i="2"/>
  <c r="J7236" i="2"/>
  <c r="J7235" i="2"/>
  <c r="J7234" i="2"/>
  <c r="J7233" i="2"/>
  <c r="J7232" i="2"/>
  <c r="J7231" i="2"/>
  <c r="J7230" i="2"/>
  <c r="J7229" i="2"/>
  <c r="J7228" i="2"/>
  <c r="J7227" i="2"/>
  <c r="J7226" i="2"/>
  <c r="J7225" i="2"/>
  <c r="J7224" i="2"/>
  <c r="J7223" i="2"/>
  <c r="J7222" i="2"/>
  <c r="J7221" i="2"/>
  <c r="J7220" i="2"/>
  <c r="J7219" i="2"/>
  <c r="J7218" i="2"/>
  <c r="J7217" i="2"/>
  <c r="J7216" i="2"/>
  <c r="J7215" i="2"/>
  <c r="J7214" i="2"/>
  <c r="J7213" i="2"/>
  <c r="J7212" i="2"/>
  <c r="J7211" i="2"/>
  <c r="J7210" i="2"/>
  <c r="J7209" i="2"/>
  <c r="J7208" i="2"/>
  <c r="J7207" i="2"/>
  <c r="J7206" i="2"/>
  <c r="J7205" i="2"/>
  <c r="J7204" i="2"/>
  <c r="J7203" i="2"/>
  <c r="J7202" i="2"/>
  <c r="J7201" i="2"/>
  <c r="J7200" i="2"/>
  <c r="J7199" i="2"/>
  <c r="J7198" i="2"/>
  <c r="J7197" i="2"/>
  <c r="J7196" i="2"/>
  <c r="J7195" i="2"/>
  <c r="J7194" i="2"/>
  <c r="J7193" i="2"/>
  <c r="J7192" i="2"/>
  <c r="J7191" i="2"/>
  <c r="J7190" i="2"/>
  <c r="J7189" i="2"/>
  <c r="J7188" i="2"/>
  <c r="J7187" i="2"/>
  <c r="J7186" i="2"/>
  <c r="J7185" i="2"/>
  <c r="J7184" i="2"/>
  <c r="J7183" i="2"/>
  <c r="J7182" i="2"/>
  <c r="J7181" i="2"/>
  <c r="J7180" i="2"/>
  <c r="J7179" i="2"/>
  <c r="J7178" i="2"/>
  <c r="J7177" i="2"/>
  <c r="J7176" i="2"/>
  <c r="J7175" i="2"/>
  <c r="J7174" i="2"/>
  <c r="J7173" i="2"/>
  <c r="J7172" i="2"/>
  <c r="J7171" i="2"/>
  <c r="J7170" i="2"/>
  <c r="J7169" i="2"/>
  <c r="J7168" i="2"/>
  <c r="J7167" i="2"/>
  <c r="J7166" i="2"/>
  <c r="J7165" i="2"/>
  <c r="J7164" i="2"/>
  <c r="J7163" i="2"/>
  <c r="J7162" i="2"/>
  <c r="J7161" i="2"/>
  <c r="J7160" i="2"/>
  <c r="J7159" i="2"/>
  <c r="J7158" i="2"/>
  <c r="J7157" i="2"/>
  <c r="J7156" i="2"/>
  <c r="J7155" i="2"/>
  <c r="J7154" i="2"/>
  <c r="J7153" i="2"/>
  <c r="J7152" i="2"/>
  <c r="J7151" i="2"/>
  <c r="J7150" i="2"/>
  <c r="J7149" i="2"/>
  <c r="J7148" i="2"/>
  <c r="J7147" i="2"/>
  <c r="J7146" i="2"/>
  <c r="J7145" i="2"/>
  <c r="J7144" i="2"/>
  <c r="J7143" i="2"/>
  <c r="J7142" i="2"/>
  <c r="J7141" i="2"/>
  <c r="J7140" i="2"/>
  <c r="J7139" i="2"/>
  <c r="J7138" i="2"/>
  <c r="J7137" i="2"/>
  <c r="J7136" i="2"/>
  <c r="J7135" i="2"/>
  <c r="J7134" i="2"/>
  <c r="J7133" i="2"/>
  <c r="J7132" i="2"/>
  <c r="J7131" i="2"/>
  <c r="J7130" i="2"/>
  <c r="J7129" i="2"/>
  <c r="J7128" i="2"/>
  <c r="J7127" i="2"/>
  <c r="J7126" i="2"/>
  <c r="J7125" i="2"/>
  <c r="J7124" i="2"/>
  <c r="J7123" i="2"/>
  <c r="J7122" i="2"/>
  <c r="J7121" i="2"/>
  <c r="J7120" i="2"/>
  <c r="J7119" i="2"/>
  <c r="J7118" i="2"/>
  <c r="J7117" i="2"/>
  <c r="J7116" i="2"/>
  <c r="J7115" i="2"/>
  <c r="J7114" i="2"/>
  <c r="J7113" i="2"/>
  <c r="J7112" i="2"/>
  <c r="J7111" i="2"/>
  <c r="J7110" i="2"/>
  <c r="J7109" i="2"/>
  <c r="J7108" i="2"/>
  <c r="J7107" i="2"/>
  <c r="J7106" i="2"/>
  <c r="J7105" i="2"/>
  <c r="J7104" i="2"/>
  <c r="J7103" i="2"/>
  <c r="J7102" i="2"/>
  <c r="J7101" i="2"/>
  <c r="J7100" i="2"/>
  <c r="J7099" i="2"/>
  <c r="J7098" i="2"/>
  <c r="J7097" i="2"/>
  <c r="J7096" i="2"/>
  <c r="J7095" i="2"/>
  <c r="J7094" i="2"/>
  <c r="J7093" i="2"/>
  <c r="J7092" i="2"/>
  <c r="J7091" i="2"/>
  <c r="J7090" i="2"/>
  <c r="J7089" i="2"/>
  <c r="J7088" i="2"/>
  <c r="J7087" i="2"/>
  <c r="J7086" i="2"/>
  <c r="J7085" i="2"/>
  <c r="J7084" i="2"/>
  <c r="J7083" i="2"/>
  <c r="J7082" i="2"/>
  <c r="J7081" i="2"/>
  <c r="J7080" i="2"/>
  <c r="J7079" i="2"/>
  <c r="J7078" i="2"/>
  <c r="J7077" i="2"/>
  <c r="J7076" i="2"/>
  <c r="J7075" i="2"/>
  <c r="J7074" i="2"/>
  <c r="J7073" i="2"/>
  <c r="J7072" i="2"/>
  <c r="J7071" i="2"/>
  <c r="J7070" i="2"/>
  <c r="J7069" i="2"/>
  <c r="J7068" i="2"/>
  <c r="J7067" i="2"/>
  <c r="J7066" i="2"/>
  <c r="J7065" i="2"/>
  <c r="J7064" i="2"/>
  <c r="J7063" i="2"/>
  <c r="J7062" i="2"/>
  <c r="J7061" i="2"/>
  <c r="J7060" i="2"/>
  <c r="J7059" i="2"/>
  <c r="J7058" i="2"/>
  <c r="J7057" i="2"/>
  <c r="J7056" i="2"/>
  <c r="J7055" i="2"/>
  <c r="J7054" i="2"/>
  <c r="J7053" i="2"/>
  <c r="J7052" i="2"/>
  <c r="J7051" i="2"/>
  <c r="J7050" i="2"/>
  <c r="J7049" i="2"/>
  <c r="J7048" i="2"/>
  <c r="J7047" i="2"/>
  <c r="J7046" i="2"/>
  <c r="J7045" i="2"/>
  <c r="J7044" i="2"/>
  <c r="J7043" i="2"/>
  <c r="J7042" i="2"/>
  <c r="J7041" i="2"/>
  <c r="J7040" i="2"/>
  <c r="J7039" i="2"/>
  <c r="J7038" i="2"/>
  <c r="J7037" i="2"/>
  <c r="J7036" i="2"/>
  <c r="J7035" i="2"/>
  <c r="J7034" i="2"/>
  <c r="J7033" i="2"/>
  <c r="J7032" i="2"/>
  <c r="J7031" i="2"/>
  <c r="J7030" i="2"/>
  <c r="J7029" i="2"/>
  <c r="J7028" i="2"/>
  <c r="J7027" i="2"/>
  <c r="J7026" i="2"/>
  <c r="J7025" i="2"/>
  <c r="J7024" i="2"/>
  <c r="J7023" i="2"/>
  <c r="J7022" i="2"/>
  <c r="J7021" i="2"/>
  <c r="J7020" i="2"/>
  <c r="J7019" i="2"/>
  <c r="J7018" i="2"/>
  <c r="J7017" i="2"/>
  <c r="J7016" i="2"/>
  <c r="J7015" i="2"/>
  <c r="J7014" i="2"/>
  <c r="J7013" i="2"/>
  <c r="J7012" i="2"/>
  <c r="J7011" i="2"/>
  <c r="J7010" i="2"/>
  <c r="J7009" i="2"/>
  <c r="J7008" i="2"/>
  <c r="J7007" i="2"/>
  <c r="J7006" i="2"/>
  <c r="J7005" i="2"/>
  <c r="J7004" i="2"/>
  <c r="J7003" i="2"/>
  <c r="J7002" i="2"/>
  <c r="J7001" i="2"/>
  <c r="J7000" i="2"/>
  <c r="J6999" i="2"/>
  <c r="J6998" i="2"/>
  <c r="J6997" i="2"/>
  <c r="J6996" i="2"/>
  <c r="J6995" i="2"/>
  <c r="J6994" i="2"/>
  <c r="J6993" i="2"/>
  <c r="J6992" i="2"/>
  <c r="J6991" i="2"/>
  <c r="J6990" i="2"/>
  <c r="J6989" i="2"/>
  <c r="J6988" i="2"/>
  <c r="J6987" i="2"/>
  <c r="J6986" i="2"/>
  <c r="J6985" i="2"/>
  <c r="J6984" i="2"/>
  <c r="J6983" i="2"/>
  <c r="J6982" i="2"/>
  <c r="J6981" i="2"/>
  <c r="J6980" i="2"/>
  <c r="J6979" i="2"/>
  <c r="J6978" i="2"/>
  <c r="J6977" i="2"/>
  <c r="J6976" i="2"/>
  <c r="J6975" i="2"/>
  <c r="J6974" i="2"/>
  <c r="J6973" i="2"/>
  <c r="J6972" i="2"/>
  <c r="J6971" i="2"/>
  <c r="J6970" i="2"/>
  <c r="J6969" i="2"/>
  <c r="J6968" i="2"/>
  <c r="J6967" i="2"/>
  <c r="J6966" i="2"/>
  <c r="J6965" i="2"/>
  <c r="J6964" i="2"/>
  <c r="J6963" i="2"/>
  <c r="J6962" i="2"/>
  <c r="J6961" i="2"/>
  <c r="J6960" i="2"/>
  <c r="J6959" i="2"/>
  <c r="J6958" i="2"/>
  <c r="J6957" i="2"/>
  <c r="J6956" i="2"/>
  <c r="J6955" i="2"/>
  <c r="J6954" i="2"/>
  <c r="J6953" i="2"/>
  <c r="J6952" i="2"/>
  <c r="J6951" i="2"/>
  <c r="J6950" i="2"/>
  <c r="J6949" i="2"/>
  <c r="J6948" i="2"/>
  <c r="J6947" i="2"/>
  <c r="J6946" i="2"/>
  <c r="J6945" i="2"/>
  <c r="J6944" i="2"/>
  <c r="J6943" i="2"/>
  <c r="J6942" i="2"/>
  <c r="J6941" i="2"/>
  <c r="J6940" i="2"/>
  <c r="J6939" i="2"/>
  <c r="J6938" i="2"/>
  <c r="J6937" i="2"/>
  <c r="J6936" i="2"/>
  <c r="J6935" i="2"/>
  <c r="J6934" i="2"/>
  <c r="J6933" i="2"/>
  <c r="J6932" i="2"/>
  <c r="J6931" i="2"/>
  <c r="J6930" i="2"/>
  <c r="J6929" i="2"/>
  <c r="J6928" i="2"/>
  <c r="J6927" i="2"/>
  <c r="J6926" i="2"/>
  <c r="J6925" i="2"/>
  <c r="J6924" i="2"/>
  <c r="J6923" i="2"/>
  <c r="J6922" i="2"/>
  <c r="J6921" i="2"/>
  <c r="J6920" i="2"/>
  <c r="J6919" i="2"/>
  <c r="J6918" i="2"/>
  <c r="J6917" i="2"/>
  <c r="J6916" i="2"/>
  <c r="J6915" i="2"/>
  <c r="J6914" i="2"/>
  <c r="J6913" i="2"/>
  <c r="J6912" i="2"/>
  <c r="J6911" i="2"/>
  <c r="J6910" i="2"/>
  <c r="J6909" i="2"/>
  <c r="J6908" i="2"/>
  <c r="J6907" i="2"/>
  <c r="J6906" i="2"/>
  <c r="J6905" i="2"/>
  <c r="J6904" i="2"/>
  <c r="J6903" i="2"/>
  <c r="J6902" i="2"/>
  <c r="J6901" i="2"/>
  <c r="J6900" i="2"/>
  <c r="J6899" i="2"/>
  <c r="J6898" i="2"/>
  <c r="J6897" i="2"/>
  <c r="J6896" i="2"/>
  <c r="J6895" i="2"/>
  <c r="J6894" i="2"/>
  <c r="J6893" i="2"/>
  <c r="J6892" i="2"/>
  <c r="J6891" i="2"/>
  <c r="J6890" i="2"/>
  <c r="J6889" i="2"/>
  <c r="J6888" i="2"/>
  <c r="J6887" i="2"/>
  <c r="J6886" i="2"/>
  <c r="J6885" i="2"/>
  <c r="J6884" i="2"/>
  <c r="J6883" i="2"/>
  <c r="J6882" i="2"/>
  <c r="J6881" i="2"/>
  <c r="J6880" i="2"/>
  <c r="J6879" i="2"/>
  <c r="J6878" i="2"/>
  <c r="J6877" i="2"/>
  <c r="J6876" i="2"/>
  <c r="J6875" i="2"/>
  <c r="J6874" i="2"/>
  <c r="J6873" i="2"/>
  <c r="J6872" i="2"/>
  <c r="J6871" i="2"/>
  <c r="J6870" i="2"/>
  <c r="J6869" i="2"/>
  <c r="J6868" i="2"/>
  <c r="J6867" i="2"/>
  <c r="J6866" i="2"/>
  <c r="J6865" i="2"/>
  <c r="J6864" i="2"/>
  <c r="J6863" i="2"/>
  <c r="J6862" i="2"/>
  <c r="J6861" i="2"/>
  <c r="J6860" i="2"/>
  <c r="J6859" i="2"/>
  <c r="J6858" i="2"/>
  <c r="J6857" i="2"/>
  <c r="J6856" i="2"/>
  <c r="J6855" i="2"/>
  <c r="J6854" i="2"/>
  <c r="J6853" i="2"/>
  <c r="J6852" i="2"/>
  <c r="J6851" i="2"/>
  <c r="J6850" i="2"/>
  <c r="J6849" i="2"/>
  <c r="J6848" i="2"/>
  <c r="J6847" i="2"/>
  <c r="J6846" i="2"/>
  <c r="J6845" i="2"/>
  <c r="J6844" i="2"/>
  <c r="J6843" i="2"/>
  <c r="J6842" i="2"/>
  <c r="J6841" i="2"/>
  <c r="J6840" i="2"/>
  <c r="J6839" i="2"/>
  <c r="J6838" i="2"/>
  <c r="J6837" i="2"/>
  <c r="J6836" i="2"/>
  <c r="J6835" i="2"/>
  <c r="J6834" i="2"/>
  <c r="J6833" i="2"/>
  <c r="J6832" i="2"/>
  <c r="J6831" i="2"/>
  <c r="J6830" i="2"/>
  <c r="J6829" i="2"/>
  <c r="J6828" i="2"/>
  <c r="J6827" i="2"/>
  <c r="J6826" i="2"/>
  <c r="J6825" i="2"/>
  <c r="J6824" i="2"/>
  <c r="J6823" i="2"/>
  <c r="J6822" i="2"/>
  <c r="J6821" i="2"/>
  <c r="J6820" i="2"/>
  <c r="J6819" i="2"/>
  <c r="J6818" i="2"/>
  <c r="J6817" i="2"/>
  <c r="J6816" i="2"/>
  <c r="J6815" i="2"/>
  <c r="J6814" i="2"/>
  <c r="J6813" i="2"/>
  <c r="J6812" i="2"/>
  <c r="J6811" i="2"/>
  <c r="J6810" i="2"/>
  <c r="J6809" i="2"/>
  <c r="J6808" i="2"/>
  <c r="J6807" i="2"/>
  <c r="J6806" i="2"/>
  <c r="J6805" i="2"/>
  <c r="J6804" i="2"/>
  <c r="J6803" i="2"/>
  <c r="J6802" i="2"/>
  <c r="J6801" i="2"/>
  <c r="J6800" i="2"/>
  <c r="J6799" i="2"/>
  <c r="J6798" i="2"/>
  <c r="J6797" i="2"/>
  <c r="J6796" i="2"/>
  <c r="J6795" i="2"/>
  <c r="J6794" i="2"/>
  <c r="J6793" i="2"/>
  <c r="J6792" i="2"/>
  <c r="J6791" i="2"/>
  <c r="J6790" i="2"/>
  <c r="J6789" i="2"/>
  <c r="J6788" i="2"/>
  <c r="J6787" i="2"/>
  <c r="J6786" i="2"/>
  <c r="J6785" i="2"/>
  <c r="J6784" i="2"/>
  <c r="J6783" i="2"/>
  <c r="J6782" i="2"/>
  <c r="J6781" i="2"/>
  <c r="J6780" i="2"/>
  <c r="J6779" i="2"/>
  <c r="J6778" i="2"/>
  <c r="J6777" i="2"/>
  <c r="J6776" i="2"/>
  <c r="J6775" i="2"/>
  <c r="J6774" i="2"/>
  <c r="J6773" i="2"/>
  <c r="J6772" i="2"/>
  <c r="J6771" i="2"/>
  <c r="J6770" i="2"/>
  <c r="J6769" i="2"/>
  <c r="J6768" i="2"/>
  <c r="J6767" i="2"/>
  <c r="J6766" i="2"/>
  <c r="J6765" i="2"/>
  <c r="J6764" i="2"/>
  <c r="J6763" i="2"/>
  <c r="J6762" i="2"/>
  <c r="J6761" i="2"/>
  <c r="J6760" i="2"/>
  <c r="J6759" i="2"/>
  <c r="J6758" i="2"/>
  <c r="J6757" i="2"/>
  <c r="J6756" i="2"/>
  <c r="J6755" i="2"/>
  <c r="J6754" i="2"/>
  <c r="J6753" i="2"/>
  <c r="J6752" i="2"/>
  <c r="J6751" i="2"/>
  <c r="J6750" i="2"/>
  <c r="J6749" i="2"/>
  <c r="J6748" i="2"/>
  <c r="J6747" i="2"/>
  <c r="J6746" i="2"/>
  <c r="J6745" i="2"/>
  <c r="J6744" i="2"/>
  <c r="J6743" i="2"/>
  <c r="J6742" i="2"/>
  <c r="J6741" i="2"/>
  <c r="J6740" i="2"/>
  <c r="J6739" i="2"/>
  <c r="J6738" i="2"/>
  <c r="J6737" i="2"/>
  <c r="J6736" i="2"/>
  <c r="J6735" i="2"/>
  <c r="J6734" i="2"/>
  <c r="J6733" i="2"/>
  <c r="J6732" i="2"/>
  <c r="J6731" i="2"/>
  <c r="J6730" i="2"/>
  <c r="J6729" i="2"/>
  <c r="J6728" i="2"/>
  <c r="J6727" i="2"/>
  <c r="J6726" i="2"/>
  <c r="J6725" i="2"/>
  <c r="J6724" i="2"/>
  <c r="J6723" i="2"/>
  <c r="J6722" i="2"/>
  <c r="J6721" i="2"/>
  <c r="J6720" i="2"/>
  <c r="J6719" i="2"/>
  <c r="J6718" i="2"/>
  <c r="J6717" i="2"/>
  <c r="J6716" i="2"/>
  <c r="J6715" i="2"/>
  <c r="J6714" i="2"/>
  <c r="J6713" i="2"/>
  <c r="J6712" i="2"/>
  <c r="J6711" i="2"/>
  <c r="J6710" i="2"/>
  <c r="J6709" i="2"/>
  <c r="J6708" i="2"/>
  <c r="J6707" i="2"/>
  <c r="J6706" i="2"/>
  <c r="J6705" i="2"/>
  <c r="J6704" i="2"/>
  <c r="J6703" i="2"/>
  <c r="J6702" i="2"/>
  <c r="J6701" i="2"/>
  <c r="J6700" i="2"/>
  <c r="J6699" i="2"/>
  <c r="J6698" i="2"/>
  <c r="J6697" i="2"/>
  <c r="J6696" i="2"/>
  <c r="J6695" i="2"/>
  <c r="J6694" i="2"/>
  <c r="J6693" i="2"/>
  <c r="J6692" i="2"/>
  <c r="J6691" i="2"/>
  <c r="J6690" i="2"/>
  <c r="J6689" i="2"/>
  <c r="J6688" i="2"/>
  <c r="J6687" i="2"/>
  <c r="J6686" i="2"/>
  <c r="J6685" i="2"/>
  <c r="J6684" i="2"/>
  <c r="J6683" i="2"/>
  <c r="J6682" i="2"/>
  <c r="J6681" i="2"/>
  <c r="J6680" i="2"/>
  <c r="J6679" i="2"/>
  <c r="J6678" i="2"/>
  <c r="J6677" i="2"/>
  <c r="J6676" i="2"/>
  <c r="J6675" i="2"/>
  <c r="J6674" i="2"/>
  <c r="J6673" i="2"/>
  <c r="J6672" i="2"/>
  <c r="J6671" i="2"/>
  <c r="J6670" i="2"/>
  <c r="J6669" i="2"/>
  <c r="J6668" i="2"/>
  <c r="J6667" i="2"/>
  <c r="J6666" i="2"/>
  <c r="J6665" i="2"/>
  <c r="J6664" i="2"/>
  <c r="J6663" i="2"/>
  <c r="J6662" i="2"/>
  <c r="J6661" i="2"/>
  <c r="J6660" i="2"/>
  <c r="J6659" i="2"/>
  <c r="J6658" i="2"/>
  <c r="J6657" i="2"/>
  <c r="J6656" i="2"/>
  <c r="J6655" i="2"/>
  <c r="J6654" i="2"/>
  <c r="J6653" i="2"/>
  <c r="J6652" i="2"/>
  <c r="J6651" i="2"/>
  <c r="J6650" i="2"/>
  <c r="J6649" i="2"/>
  <c r="J6648" i="2"/>
  <c r="J6647" i="2"/>
  <c r="J6646" i="2"/>
  <c r="J6645" i="2"/>
  <c r="J6644" i="2"/>
  <c r="J6643" i="2"/>
  <c r="J6642" i="2"/>
  <c r="J6641" i="2"/>
  <c r="J6640" i="2"/>
  <c r="J6639" i="2"/>
  <c r="J6638" i="2"/>
  <c r="J6637" i="2"/>
  <c r="J6636" i="2"/>
  <c r="J6635" i="2"/>
  <c r="J6634" i="2"/>
  <c r="J6633" i="2"/>
  <c r="J6632" i="2"/>
  <c r="J6631" i="2"/>
  <c r="J6630" i="2"/>
  <c r="J6629" i="2"/>
  <c r="J6628" i="2"/>
  <c r="J6627" i="2"/>
  <c r="J6626" i="2"/>
  <c r="J6625" i="2"/>
  <c r="J6624" i="2"/>
  <c r="J6623" i="2"/>
  <c r="J6622" i="2"/>
  <c r="J6621" i="2"/>
  <c r="J6620" i="2"/>
  <c r="J6619" i="2"/>
  <c r="J6618" i="2"/>
  <c r="J6617" i="2"/>
  <c r="J6616" i="2"/>
  <c r="J6615" i="2"/>
  <c r="J6614" i="2"/>
  <c r="J6613" i="2"/>
  <c r="J6612" i="2"/>
  <c r="J6611" i="2"/>
  <c r="J6610" i="2"/>
  <c r="J6609" i="2"/>
  <c r="J6608" i="2"/>
  <c r="J6607" i="2"/>
  <c r="J6606" i="2"/>
  <c r="J6605" i="2"/>
  <c r="J6604" i="2"/>
  <c r="J6603" i="2"/>
  <c r="J6602" i="2"/>
  <c r="J6601" i="2"/>
  <c r="J6600" i="2"/>
  <c r="J6599" i="2"/>
  <c r="J6598" i="2"/>
  <c r="J6597" i="2"/>
  <c r="J6596" i="2"/>
  <c r="J6595" i="2"/>
  <c r="J6594" i="2"/>
  <c r="J6593" i="2"/>
  <c r="J6592" i="2"/>
  <c r="J6591" i="2"/>
  <c r="J6590" i="2"/>
  <c r="J6589" i="2"/>
  <c r="J6588" i="2"/>
  <c r="J6587" i="2"/>
  <c r="J6586" i="2"/>
  <c r="J6585" i="2"/>
  <c r="J6584" i="2"/>
  <c r="J6583" i="2"/>
  <c r="J6582" i="2"/>
  <c r="J6581" i="2"/>
  <c r="J6580" i="2"/>
  <c r="J6579" i="2"/>
  <c r="J6578" i="2"/>
  <c r="J6577" i="2"/>
  <c r="J6576" i="2"/>
  <c r="J6575" i="2"/>
  <c r="J6574" i="2"/>
  <c r="J6573" i="2"/>
  <c r="J6572" i="2"/>
  <c r="J6571" i="2"/>
  <c r="J6570" i="2"/>
  <c r="J6569" i="2"/>
  <c r="J6568" i="2"/>
  <c r="J6567" i="2"/>
  <c r="J6566" i="2"/>
  <c r="J6565" i="2"/>
  <c r="J6564" i="2"/>
  <c r="J6563" i="2"/>
  <c r="J6562" i="2"/>
  <c r="J6561" i="2"/>
  <c r="J6560" i="2"/>
  <c r="J6559" i="2"/>
  <c r="J6558" i="2"/>
  <c r="J6557" i="2"/>
  <c r="J6556" i="2"/>
  <c r="J6555" i="2"/>
  <c r="J6554" i="2"/>
  <c r="J6553" i="2"/>
  <c r="J6552" i="2"/>
  <c r="J6551" i="2"/>
  <c r="J6550" i="2"/>
  <c r="J6549" i="2"/>
  <c r="J6548" i="2"/>
  <c r="J6547" i="2"/>
  <c r="J6546" i="2"/>
  <c r="J6545" i="2"/>
  <c r="J6544" i="2"/>
  <c r="J6543" i="2"/>
  <c r="J6542" i="2"/>
  <c r="J6541" i="2"/>
  <c r="J6540" i="2"/>
  <c r="J6539" i="2"/>
  <c r="J6538" i="2"/>
  <c r="J6537" i="2"/>
  <c r="J6536" i="2"/>
  <c r="J6535" i="2"/>
  <c r="J6534" i="2"/>
  <c r="J6533" i="2"/>
  <c r="J6532" i="2"/>
  <c r="J6531" i="2"/>
  <c r="J6530" i="2"/>
  <c r="J6529" i="2"/>
  <c r="J6528" i="2"/>
  <c r="J6527" i="2"/>
  <c r="J6526" i="2"/>
  <c r="J6525" i="2"/>
  <c r="J6524" i="2"/>
  <c r="J6523" i="2"/>
  <c r="J6522" i="2"/>
  <c r="J6521" i="2"/>
  <c r="J6520" i="2"/>
  <c r="J6519" i="2"/>
  <c r="J6518" i="2"/>
  <c r="J6517" i="2"/>
  <c r="J6516" i="2"/>
  <c r="J6515" i="2"/>
  <c r="J6514" i="2"/>
  <c r="J6513" i="2"/>
  <c r="J6512" i="2"/>
  <c r="J6511" i="2"/>
  <c r="J6510" i="2"/>
  <c r="J6509" i="2"/>
  <c r="J6508" i="2"/>
  <c r="J6507" i="2"/>
  <c r="J6506" i="2"/>
  <c r="J6505" i="2"/>
  <c r="J6504" i="2"/>
  <c r="J6503" i="2"/>
  <c r="J6502" i="2"/>
  <c r="J6501" i="2"/>
  <c r="J6500" i="2"/>
  <c r="J6499" i="2"/>
  <c r="J6498" i="2"/>
  <c r="J6497" i="2"/>
  <c r="J6496" i="2"/>
  <c r="J6495" i="2"/>
  <c r="J6494" i="2"/>
  <c r="J6493" i="2"/>
  <c r="J6492" i="2"/>
  <c r="J6491" i="2"/>
  <c r="J6490" i="2"/>
  <c r="J6489" i="2"/>
  <c r="J6488" i="2"/>
  <c r="J6487" i="2"/>
  <c r="J6486" i="2"/>
  <c r="J6485" i="2"/>
  <c r="J6484" i="2"/>
  <c r="J6483" i="2"/>
  <c r="J6482" i="2"/>
  <c r="J6481" i="2"/>
  <c r="J6480" i="2"/>
  <c r="J6479" i="2"/>
  <c r="J6478" i="2"/>
  <c r="J6477" i="2"/>
  <c r="J6476" i="2"/>
  <c r="J6475" i="2"/>
  <c r="J6474" i="2"/>
  <c r="J6473" i="2"/>
  <c r="J6472" i="2"/>
  <c r="J6471" i="2"/>
  <c r="J6470" i="2"/>
  <c r="J6469" i="2"/>
  <c r="J6468" i="2"/>
  <c r="J6467" i="2"/>
  <c r="J6466" i="2"/>
  <c r="J6465" i="2"/>
  <c r="J6464" i="2"/>
  <c r="J6463" i="2"/>
  <c r="J6462" i="2"/>
  <c r="J6461" i="2"/>
  <c r="J6460" i="2"/>
  <c r="J6459" i="2"/>
  <c r="J6458" i="2"/>
  <c r="J6457" i="2"/>
  <c r="J6456" i="2"/>
  <c r="J6455" i="2"/>
  <c r="J6454" i="2"/>
  <c r="J6453" i="2"/>
  <c r="J6452" i="2"/>
  <c r="J6451" i="2"/>
  <c r="J6450" i="2"/>
  <c r="J6449" i="2"/>
  <c r="J6448" i="2"/>
  <c r="J6447" i="2"/>
  <c r="J6446" i="2"/>
  <c r="J6445" i="2"/>
  <c r="J6444" i="2"/>
  <c r="J6443" i="2"/>
  <c r="J6442" i="2"/>
  <c r="J6441" i="2"/>
  <c r="J6440" i="2"/>
  <c r="J6439" i="2"/>
  <c r="J6438" i="2"/>
  <c r="J6437" i="2"/>
  <c r="J6436" i="2"/>
  <c r="J6435" i="2"/>
  <c r="J6434" i="2"/>
  <c r="J6433" i="2"/>
  <c r="J6432" i="2"/>
  <c r="J6431" i="2"/>
  <c r="J6430" i="2"/>
  <c r="J6429" i="2"/>
  <c r="J6428" i="2"/>
  <c r="J6427" i="2"/>
  <c r="J6426" i="2"/>
  <c r="J6425" i="2"/>
  <c r="J6424" i="2"/>
  <c r="J6423" i="2"/>
  <c r="J6422" i="2"/>
  <c r="J6421" i="2"/>
  <c r="J6420" i="2"/>
  <c r="J6419" i="2"/>
  <c r="J6418" i="2"/>
  <c r="J6417" i="2"/>
  <c r="J6416" i="2"/>
  <c r="J6415" i="2"/>
  <c r="J6414" i="2"/>
  <c r="J6413" i="2"/>
  <c r="J6412" i="2"/>
  <c r="J6411" i="2"/>
  <c r="J6410" i="2"/>
  <c r="J6409" i="2"/>
  <c r="J6408" i="2"/>
  <c r="J6407" i="2"/>
  <c r="J6406" i="2"/>
  <c r="J6405" i="2"/>
  <c r="J6404" i="2"/>
  <c r="J6403" i="2"/>
  <c r="J6402" i="2"/>
  <c r="J6401" i="2"/>
  <c r="J6400" i="2"/>
  <c r="J6399" i="2"/>
  <c r="J6398" i="2"/>
  <c r="J6397" i="2"/>
  <c r="J6396" i="2"/>
  <c r="J6395" i="2"/>
  <c r="J6394" i="2"/>
  <c r="J6393" i="2"/>
  <c r="J6392" i="2"/>
  <c r="J6391" i="2"/>
  <c r="J6390" i="2"/>
  <c r="J6389" i="2"/>
  <c r="J6388" i="2"/>
  <c r="J6387" i="2"/>
  <c r="J6386" i="2"/>
  <c r="J6385" i="2"/>
  <c r="J6384" i="2"/>
  <c r="J6383" i="2"/>
  <c r="J6382" i="2"/>
  <c r="J6381" i="2"/>
  <c r="J6380" i="2"/>
  <c r="J6379" i="2"/>
  <c r="J6378" i="2"/>
  <c r="J6377" i="2"/>
  <c r="J6376" i="2"/>
  <c r="J6375" i="2"/>
  <c r="J6374" i="2"/>
  <c r="J6373" i="2"/>
  <c r="J6372" i="2"/>
  <c r="J6371" i="2"/>
  <c r="J6370" i="2"/>
  <c r="J6369" i="2"/>
  <c r="J6368" i="2"/>
  <c r="J6367" i="2"/>
  <c r="J6366" i="2"/>
  <c r="J6365" i="2"/>
  <c r="J6364" i="2"/>
  <c r="J6363" i="2"/>
  <c r="J6362" i="2"/>
  <c r="J6361" i="2"/>
  <c r="J6360" i="2"/>
  <c r="J6359" i="2"/>
  <c r="J6358" i="2"/>
  <c r="J6357" i="2"/>
  <c r="J6356" i="2"/>
  <c r="J6355" i="2"/>
  <c r="J6354" i="2"/>
  <c r="J6353" i="2"/>
  <c r="J6352" i="2"/>
  <c r="J6351" i="2"/>
  <c r="J6350" i="2"/>
  <c r="J6349" i="2"/>
  <c r="J6348" i="2"/>
  <c r="J6347" i="2"/>
  <c r="J6346" i="2"/>
  <c r="J6345" i="2"/>
  <c r="J6344" i="2"/>
  <c r="J6343" i="2"/>
  <c r="J6342" i="2"/>
  <c r="J6341" i="2"/>
  <c r="J6340" i="2"/>
  <c r="J6339" i="2"/>
  <c r="J6338" i="2"/>
  <c r="J6337" i="2"/>
  <c r="J6336" i="2"/>
  <c r="J6335" i="2"/>
  <c r="J6334" i="2"/>
  <c r="J6333" i="2"/>
  <c r="J6332" i="2"/>
  <c r="J6331" i="2"/>
  <c r="J6330" i="2"/>
  <c r="J6329" i="2"/>
  <c r="J6328" i="2"/>
  <c r="J6327" i="2"/>
  <c r="J6326" i="2"/>
  <c r="J6325" i="2"/>
  <c r="J6324" i="2"/>
  <c r="J6323" i="2"/>
  <c r="J6322" i="2"/>
  <c r="J6321" i="2"/>
  <c r="J6320" i="2"/>
  <c r="J6319" i="2"/>
  <c r="J6318" i="2"/>
  <c r="J6317" i="2"/>
  <c r="J6316" i="2"/>
  <c r="J6315" i="2"/>
  <c r="J6314" i="2"/>
  <c r="J6313" i="2"/>
  <c r="J6312" i="2"/>
  <c r="J6311" i="2"/>
  <c r="J6310" i="2"/>
  <c r="J6309" i="2"/>
  <c r="J6308" i="2"/>
  <c r="J6307" i="2"/>
  <c r="J6306" i="2"/>
  <c r="J6305" i="2"/>
  <c r="J6304" i="2"/>
  <c r="J6303" i="2"/>
  <c r="J6302" i="2"/>
  <c r="J6301" i="2"/>
  <c r="J6300" i="2"/>
  <c r="J6299" i="2"/>
  <c r="J6298" i="2"/>
  <c r="J6297" i="2"/>
  <c r="J6296" i="2"/>
  <c r="J6295" i="2"/>
  <c r="J6294" i="2"/>
  <c r="J6293" i="2"/>
  <c r="J6292" i="2"/>
  <c r="J6291" i="2"/>
  <c r="J6290" i="2"/>
  <c r="J6289" i="2"/>
  <c r="J6288" i="2"/>
  <c r="J6287" i="2"/>
  <c r="J6286" i="2"/>
  <c r="J6285" i="2"/>
  <c r="J6284" i="2"/>
  <c r="J6283" i="2"/>
  <c r="J6282" i="2"/>
  <c r="J6281" i="2"/>
  <c r="J6280" i="2"/>
  <c r="J6279" i="2"/>
  <c r="J6278" i="2"/>
  <c r="J6277" i="2"/>
  <c r="J6276" i="2"/>
  <c r="J6275" i="2"/>
  <c r="J6274" i="2"/>
  <c r="J6273" i="2"/>
  <c r="J6272" i="2"/>
  <c r="J6271" i="2"/>
  <c r="J6270" i="2"/>
  <c r="J6269" i="2"/>
  <c r="J6268" i="2"/>
  <c r="J6267" i="2"/>
  <c r="J6266" i="2"/>
  <c r="J6265" i="2"/>
  <c r="J6264" i="2"/>
  <c r="J6263" i="2"/>
  <c r="J6262" i="2"/>
  <c r="J6261" i="2"/>
  <c r="J6260" i="2"/>
  <c r="J6259" i="2"/>
  <c r="J6258" i="2"/>
  <c r="J6257" i="2"/>
  <c r="J6256" i="2"/>
  <c r="J6255" i="2"/>
  <c r="J6254" i="2"/>
  <c r="J6253" i="2"/>
  <c r="J6252" i="2"/>
  <c r="J6251" i="2"/>
  <c r="J6250" i="2"/>
  <c r="J6249" i="2"/>
  <c r="J6248" i="2"/>
  <c r="J6247" i="2"/>
  <c r="J6246" i="2"/>
  <c r="J6245" i="2"/>
  <c r="J6244" i="2"/>
  <c r="J6243" i="2"/>
  <c r="J6242" i="2"/>
  <c r="J6241" i="2"/>
  <c r="J6240" i="2"/>
  <c r="J6239" i="2"/>
  <c r="J6238" i="2"/>
  <c r="J6237" i="2"/>
  <c r="J6236" i="2"/>
  <c r="J6235" i="2"/>
  <c r="J6234" i="2"/>
  <c r="J6233" i="2"/>
  <c r="J6232" i="2"/>
  <c r="J6231" i="2"/>
  <c r="J6230" i="2"/>
  <c r="J6229" i="2"/>
  <c r="J6228" i="2"/>
  <c r="J6227" i="2"/>
  <c r="J6226" i="2"/>
  <c r="J6225" i="2"/>
  <c r="J6224" i="2"/>
  <c r="J6223" i="2"/>
  <c r="J6222" i="2"/>
  <c r="J6221" i="2"/>
  <c r="J6220" i="2"/>
  <c r="J6219" i="2"/>
  <c r="J6218" i="2"/>
  <c r="J6217" i="2"/>
  <c r="J6216" i="2"/>
  <c r="J6215" i="2"/>
  <c r="J6214" i="2"/>
  <c r="J6213" i="2"/>
  <c r="J6212" i="2"/>
  <c r="J6211" i="2"/>
  <c r="J6210" i="2"/>
  <c r="J6209" i="2"/>
  <c r="J6208" i="2"/>
  <c r="J6207" i="2"/>
  <c r="J6206" i="2"/>
  <c r="J6205" i="2"/>
  <c r="J6204" i="2"/>
  <c r="J6203" i="2"/>
  <c r="J6202" i="2"/>
  <c r="J6201" i="2"/>
  <c r="J6200" i="2"/>
  <c r="J6199" i="2"/>
  <c r="J6198" i="2"/>
  <c r="J6197" i="2"/>
  <c r="J6196" i="2"/>
  <c r="J6195" i="2"/>
  <c r="J6194" i="2"/>
  <c r="J6193" i="2"/>
  <c r="J6192" i="2"/>
  <c r="J6191" i="2"/>
  <c r="J6190" i="2"/>
  <c r="J6189" i="2"/>
  <c r="J6188" i="2"/>
  <c r="J6187" i="2"/>
  <c r="J6186" i="2"/>
  <c r="J6185" i="2"/>
  <c r="J6184" i="2"/>
  <c r="J6183" i="2"/>
  <c r="J6182" i="2"/>
  <c r="J6181" i="2"/>
  <c r="J6180" i="2"/>
  <c r="J6179" i="2"/>
  <c r="J6178" i="2"/>
  <c r="J6177" i="2"/>
  <c r="J6176" i="2"/>
  <c r="J6175" i="2"/>
  <c r="J6174" i="2"/>
  <c r="J6173" i="2"/>
  <c r="J6172" i="2"/>
  <c r="J6171" i="2"/>
  <c r="J6170" i="2"/>
  <c r="J6169" i="2"/>
  <c r="J6168" i="2"/>
  <c r="J6167" i="2"/>
  <c r="J6166" i="2"/>
  <c r="J6165" i="2"/>
  <c r="J6164" i="2"/>
  <c r="J6163" i="2"/>
  <c r="J6162" i="2"/>
  <c r="J6161" i="2"/>
  <c r="J6160" i="2"/>
  <c r="J6159" i="2"/>
  <c r="J6158" i="2"/>
  <c r="J6157" i="2"/>
  <c r="J6156" i="2"/>
  <c r="J6155" i="2"/>
  <c r="J6154" i="2"/>
  <c r="J6153" i="2"/>
  <c r="J6152" i="2"/>
  <c r="J6151" i="2"/>
  <c r="J6150" i="2"/>
  <c r="J6149" i="2"/>
  <c r="J6148" i="2"/>
  <c r="J6147" i="2"/>
  <c r="J6146" i="2"/>
  <c r="J6145" i="2"/>
  <c r="J6144" i="2"/>
  <c r="J6143" i="2"/>
  <c r="J6142" i="2"/>
  <c r="J6141" i="2"/>
  <c r="J6140" i="2"/>
  <c r="J6139" i="2"/>
  <c r="J6138" i="2"/>
  <c r="J6137" i="2"/>
  <c r="J6136" i="2"/>
  <c r="J6135" i="2"/>
  <c r="J6134" i="2"/>
  <c r="J6133" i="2"/>
  <c r="J6132" i="2"/>
  <c r="J6131" i="2"/>
  <c r="J6130" i="2"/>
  <c r="J6129" i="2"/>
  <c r="J6128" i="2"/>
  <c r="J6127" i="2"/>
  <c r="J6126" i="2"/>
  <c r="J6125" i="2"/>
  <c r="J6124" i="2"/>
  <c r="J6123" i="2"/>
  <c r="J6122" i="2"/>
  <c r="J6121" i="2"/>
  <c r="J6120" i="2"/>
  <c r="J6119" i="2"/>
  <c r="J6118" i="2"/>
  <c r="J6117" i="2"/>
  <c r="J6116" i="2"/>
  <c r="J6115" i="2"/>
  <c r="J6114" i="2"/>
  <c r="J6113" i="2"/>
  <c r="J6112" i="2"/>
  <c r="J6111" i="2"/>
  <c r="J6110" i="2"/>
  <c r="J6109" i="2"/>
  <c r="J6108" i="2"/>
  <c r="J6107" i="2"/>
  <c r="J6106" i="2"/>
  <c r="J6105" i="2"/>
  <c r="J6104" i="2"/>
  <c r="J6103" i="2"/>
  <c r="J6102" i="2"/>
  <c r="J6101" i="2"/>
  <c r="J6100" i="2"/>
  <c r="J6099" i="2"/>
  <c r="J6098" i="2"/>
  <c r="J6097" i="2"/>
  <c r="J6096" i="2"/>
  <c r="J6095" i="2"/>
  <c r="J6094" i="2"/>
  <c r="J6093" i="2"/>
  <c r="J6092" i="2"/>
  <c r="J6091" i="2"/>
  <c r="J6090" i="2"/>
  <c r="J6089" i="2"/>
  <c r="J6088" i="2"/>
  <c r="J6087" i="2"/>
  <c r="J6086" i="2"/>
  <c r="J6085" i="2"/>
  <c r="J6084" i="2"/>
  <c r="J6083" i="2"/>
  <c r="J6082" i="2"/>
  <c r="J6081" i="2"/>
  <c r="J6080" i="2"/>
  <c r="J6079" i="2"/>
  <c r="J6078" i="2"/>
  <c r="J6077" i="2"/>
  <c r="J6076" i="2"/>
  <c r="J6075" i="2"/>
  <c r="J6074" i="2"/>
  <c r="J6073" i="2"/>
  <c r="J6072" i="2"/>
  <c r="J6071" i="2"/>
  <c r="J6070" i="2"/>
  <c r="J6069" i="2"/>
  <c r="J6068" i="2"/>
  <c r="J6067" i="2"/>
  <c r="J6066" i="2"/>
  <c r="J6065" i="2"/>
  <c r="J6064" i="2"/>
  <c r="J6063" i="2"/>
  <c r="J6062" i="2"/>
  <c r="J6061" i="2"/>
  <c r="J6060" i="2"/>
  <c r="J6059" i="2"/>
  <c r="J6058" i="2"/>
  <c r="J6057" i="2"/>
  <c r="J6056" i="2"/>
  <c r="J6055" i="2"/>
  <c r="J6054" i="2"/>
  <c r="J6053" i="2"/>
  <c r="J6052" i="2"/>
  <c r="J6051" i="2"/>
  <c r="J6050" i="2"/>
  <c r="J6049" i="2"/>
  <c r="J6048" i="2"/>
  <c r="J6047" i="2"/>
  <c r="J6046" i="2"/>
  <c r="J6045" i="2"/>
  <c r="J6044" i="2"/>
  <c r="J6043" i="2"/>
  <c r="J6042" i="2"/>
  <c r="J6041" i="2"/>
  <c r="J6040" i="2"/>
  <c r="J6039" i="2"/>
  <c r="J6038" i="2"/>
  <c r="J6037" i="2"/>
  <c r="J6036" i="2"/>
  <c r="J6035" i="2"/>
  <c r="J6034" i="2"/>
  <c r="J6033" i="2"/>
  <c r="J6032" i="2"/>
  <c r="J6031" i="2"/>
  <c r="J6030" i="2"/>
  <c r="J6029" i="2"/>
  <c r="J6028" i="2"/>
  <c r="J6027" i="2"/>
  <c r="J6026" i="2"/>
  <c r="J6025" i="2"/>
  <c r="J6024" i="2"/>
  <c r="J6023" i="2"/>
  <c r="J6022" i="2"/>
  <c r="J6021" i="2"/>
  <c r="J6020" i="2"/>
  <c r="J6019" i="2"/>
  <c r="J6018" i="2"/>
  <c r="J6017" i="2"/>
  <c r="J6016" i="2"/>
  <c r="J6015" i="2"/>
  <c r="J6014" i="2"/>
  <c r="J6013" i="2"/>
  <c r="J6012" i="2"/>
  <c r="J6011" i="2"/>
  <c r="J6010" i="2"/>
  <c r="J6009" i="2"/>
  <c r="J6008" i="2"/>
  <c r="J6007" i="2"/>
  <c r="J6006" i="2"/>
  <c r="J6005" i="2"/>
  <c r="J6004" i="2"/>
  <c r="J6003" i="2"/>
  <c r="J6002" i="2"/>
  <c r="J6001" i="2"/>
  <c r="J6000" i="2"/>
  <c r="J5999" i="2"/>
  <c r="J5998" i="2"/>
  <c r="J5997" i="2"/>
  <c r="J5996" i="2"/>
  <c r="J5995" i="2"/>
  <c r="J5994" i="2"/>
  <c r="J5993" i="2"/>
  <c r="J5992" i="2"/>
  <c r="J5991" i="2"/>
  <c r="J5990" i="2"/>
  <c r="J5989" i="2"/>
  <c r="J5988" i="2"/>
  <c r="J5987" i="2"/>
  <c r="J5986" i="2"/>
  <c r="J5985" i="2"/>
  <c r="J5984" i="2"/>
  <c r="J5983" i="2"/>
  <c r="J5982" i="2"/>
  <c r="J5981" i="2"/>
  <c r="J5980" i="2"/>
  <c r="J5979" i="2"/>
  <c r="J5978" i="2"/>
  <c r="J5977" i="2"/>
  <c r="J5976" i="2"/>
  <c r="J5975" i="2"/>
  <c r="J5974" i="2"/>
  <c r="J5973" i="2"/>
  <c r="J5972" i="2"/>
  <c r="J5971" i="2"/>
  <c r="J5970" i="2"/>
  <c r="J5969" i="2"/>
  <c r="J5968" i="2"/>
  <c r="J5967" i="2"/>
  <c r="J5966" i="2"/>
  <c r="J5965" i="2"/>
  <c r="J5964" i="2"/>
  <c r="J5963" i="2"/>
  <c r="J5962" i="2"/>
  <c r="J5961" i="2"/>
  <c r="J5960" i="2"/>
  <c r="J5959" i="2"/>
  <c r="J5958" i="2"/>
  <c r="J5957" i="2"/>
  <c r="J5956" i="2"/>
  <c r="J5955" i="2"/>
  <c r="J5954" i="2"/>
  <c r="J5953" i="2"/>
  <c r="J5952" i="2"/>
  <c r="J5951" i="2"/>
  <c r="J5950" i="2"/>
  <c r="J5949" i="2"/>
  <c r="J5948" i="2"/>
  <c r="J5947" i="2"/>
  <c r="J5946" i="2"/>
  <c r="J5945" i="2"/>
  <c r="J5944" i="2"/>
  <c r="J5943" i="2"/>
  <c r="J5942" i="2"/>
  <c r="J5941" i="2"/>
  <c r="J5940" i="2"/>
  <c r="J5939" i="2"/>
  <c r="J5938" i="2"/>
  <c r="J5937" i="2"/>
  <c r="J5936" i="2"/>
  <c r="J5935" i="2"/>
  <c r="J5934" i="2"/>
  <c r="J5933" i="2"/>
  <c r="J5932" i="2"/>
  <c r="J5931" i="2"/>
  <c r="J5930" i="2"/>
  <c r="J5929" i="2"/>
  <c r="J5928" i="2"/>
  <c r="J5927" i="2"/>
  <c r="J5926" i="2"/>
  <c r="J5925" i="2"/>
  <c r="J5924" i="2"/>
  <c r="J5923" i="2"/>
  <c r="J5922" i="2"/>
  <c r="J5921" i="2"/>
  <c r="J5920" i="2"/>
  <c r="J5919" i="2"/>
  <c r="J5918" i="2"/>
  <c r="J5917" i="2"/>
  <c r="J5916" i="2"/>
  <c r="J5915" i="2"/>
  <c r="J5914" i="2"/>
  <c r="J5913" i="2"/>
  <c r="J5912" i="2"/>
  <c r="J5911" i="2"/>
  <c r="J5910" i="2"/>
  <c r="J5909" i="2"/>
  <c r="J5908" i="2"/>
  <c r="J5907" i="2"/>
  <c r="J5906" i="2"/>
  <c r="J5905" i="2"/>
  <c r="J5904" i="2"/>
  <c r="J5903" i="2"/>
  <c r="J5902" i="2"/>
  <c r="J5901" i="2"/>
  <c r="J5900" i="2"/>
  <c r="J5899" i="2"/>
  <c r="J5898" i="2"/>
  <c r="J5897" i="2"/>
  <c r="J5896" i="2"/>
  <c r="J5895" i="2"/>
  <c r="J5894" i="2"/>
  <c r="J5893" i="2"/>
  <c r="J5892" i="2"/>
  <c r="J5891" i="2"/>
  <c r="J5890" i="2"/>
  <c r="J5889" i="2"/>
  <c r="J5888" i="2"/>
  <c r="J5887" i="2"/>
  <c r="J5886" i="2"/>
  <c r="J5885" i="2"/>
  <c r="J5884" i="2"/>
  <c r="J5883" i="2"/>
  <c r="J5882" i="2"/>
  <c r="J5881" i="2"/>
  <c r="J5880" i="2"/>
  <c r="J5879" i="2"/>
  <c r="J5878" i="2"/>
  <c r="J5877" i="2"/>
  <c r="J5876" i="2"/>
  <c r="J5875" i="2"/>
  <c r="J5874" i="2"/>
  <c r="J5873" i="2"/>
  <c r="J5872" i="2"/>
  <c r="J5871" i="2"/>
  <c r="J5870" i="2"/>
  <c r="J5869" i="2"/>
  <c r="J5868" i="2"/>
  <c r="J5867" i="2"/>
  <c r="J5866" i="2"/>
  <c r="J5865" i="2"/>
  <c r="J5864" i="2"/>
  <c r="J5863" i="2"/>
  <c r="J5862" i="2"/>
  <c r="J5861" i="2"/>
  <c r="J5860" i="2"/>
  <c r="J5859" i="2"/>
  <c r="J5858" i="2"/>
  <c r="J5857" i="2"/>
  <c r="J5856" i="2"/>
  <c r="J5855" i="2"/>
  <c r="J5854" i="2"/>
  <c r="J5853" i="2"/>
  <c r="J5852" i="2"/>
  <c r="J5851" i="2"/>
  <c r="J5850" i="2"/>
  <c r="J5849" i="2"/>
  <c r="J5848" i="2"/>
  <c r="J5847" i="2"/>
  <c r="J5846" i="2"/>
  <c r="J5845" i="2"/>
  <c r="J5844" i="2"/>
  <c r="J5843" i="2"/>
  <c r="J5842" i="2"/>
  <c r="J5841" i="2"/>
  <c r="J5840" i="2"/>
  <c r="J5839" i="2"/>
  <c r="J5838" i="2"/>
  <c r="J5837" i="2"/>
  <c r="J5836" i="2"/>
  <c r="J5835" i="2"/>
  <c r="J5834" i="2"/>
  <c r="J5833" i="2"/>
  <c r="J5832" i="2"/>
  <c r="J5831" i="2"/>
  <c r="J5830" i="2"/>
  <c r="J5829" i="2"/>
  <c r="J5828" i="2"/>
  <c r="J5827" i="2"/>
  <c r="J5826" i="2"/>
  <c r="J5825" i="2"/>
  <c r="J5824" i="2"/>
  <c r="J5823" i="2"/>
  <c r="J5822" i="2"/>
  <c r="J5821" i="2"/>
  <c r="J5820" i="2"/>
  <c r="J5819" i="2"/>
  <c r="J5818" i="2"/>
  <c r="J5817" i="2"/>
  <c r="J5816" i="2"/>
  <c r="J5815" i="2"/>
  <c r="J5814" i="2"/>
  <c r="J5813" i="2"/>
  <c r="J5812" i="2"/>
  <c r="J5811" i="2"/>
  <c r="J5810" i="2"/>
  <c r="J5809" i="2"/>
  <c r="J5808" i="2"/>
  <c r="J5807" i="2"/>
  <c r="J5806" i="2"/>
  <c r="J5805" i="2"/>
  <c r="J5804" i="2"/>
  <c r="J5803" i="2"/>
  <c r="J5802" i="2"/>
  <c r="J5801" i="2"/>
  <c r="J5800" i="2"/>
  <c r="J5799" i="2"/>
  <c r="J5798" i="2"/>
  <c r="J5797" i="2"/>
  <c r="J5796" i="2"/>
  <c r="J5795" i="2"/>
  <c r="J5794" i="2"/>
  <c r="J5793" i="2"/>
  <c r="J5792" i="2"/>
  <c r="J5791" i="2"/>
  <c r="J5790" i="2"/>
  <c r="J5789" i="2"/>
  <c r="J5788" i="2"/>
  <c r="J5787" i="2"/>
  <c r="J5786" i="2"/>
  <c r="J5785" i="2"/>
  <c r="J5784" i="2"/>
  <c r="J5783" i="2"/>
  <c r="J5782" i="2"/>
  <c r="J5781" i="2"/>
  <c r="J5780" i="2"/>
  <c r="J5779" i="2"/>
  <c r="J5778" i="2"/>
  <c r="J5777" i="2"/>
  <c r="J5776" i="2"/>
  <c r="J5775" i="2"/>
  <c r="J5774" i="2"/>
  <c r="J5773" i="2"/>
  <c r="J5772" i="2"/>
  <c r="J5771" i="2"/>
  <c r="J5770" i="2"/>
  <c r="J5769" i="2"/>
  <c r="J5768" i="2"/>
  <c r="J5767" i="2"/>
  <c r="J5766" i="2"/>
  <c r="J5765" i="2"/>
  <c r="J5764" i="2"/>
  <c r="J5763" i="2"/>
  <c r="J5762" i="2"/>
  <c r="J5761" i="2"/>
  <c r="J5760" i="2"/>
  <c r="J5759" i="2"/>
  <c r="J5758" i="2"/>
  <c r="J5757" i="2"/>
  <c r="J5756" i="2"/>
  <c r="J5755" i="2"/>
  <c r="J5754" i="2"/>
  <c r="J5753" i="2"/>
  <c r="J5752" i="2"/>
  <c r="J5751" i="2"/>
  <c r="J5750" i="2"/>
  <c r="J5749" i="2"/>
  <c r="J5748" i="2"/>
  <c r="J5747" i="2"/>
  <c r="J5746" i="2"/>
  <c r="J5745" i="2"/>
  <c r="J5744" i="2"/>
  <c r="J5743" i="2"/>
  <c r="J5742" i="2"/>
  <c r="J5741" i="2"/>
  <c r="J5740" i="2"/>
  <c r="J5739" i="2"/>
  <c r="J5738" i="2"/>
  <c r="J5737" i="2"/>
  <c r="J5736" i="2"/>
  <c r="J5735" i="2"/>
  <c r="J5734" i="2"/>
  <c r="J5733" i="2"/>
  <c r="J5732" i="2"/>
  <c r="J5731" i="2"/>
  <c r="J5730" i="2"/>
  <c r="J5729" i="2"/>
  <c r="J5728" i="2"/>
  <c r="J5727" i="2"/>
  <c r="J5726" i="2"/>
  <c r="J5725" i="2"/>
  <c r="J5724" i="2"/>
  <c r="J5723" i="2"/>
  <c r="J5722" i="2"/>
  <c r="J5721" i="2"/>
  <c r="J5720" i="2"/>
  <c r="J5719" i="2"/>
  <c r="J5718" i="2"/>
  <c r="J5717" i="2"/>
  <c r="J5716" i="2"/>
  <c r="J5715" i="2"/>
  <c r="J5714" i="2"/>
  <c r="J5713" i="2"/>
  <c r="J5712" i="2"/>
  <c r="J5711" i="2"/>
  <c r="J5710" i="2"/>
  <c r="J5709" i="2"/>
  <c r="J5708" i="2"/>
  <c r="J5707" i="2"/>
  <c r="J5706" i="2"/>
  <c r="J5705" i="2"/>
  <c r="J5704" i="2"/>
  <c r="J5703" i="2"/>
  <c r="J5702" i="2"/>
  <c r="J5701" i="2"/>
  <c r="J5700" i="2"/>
  <c r="J5699" i="2"/>
  <c r="J5698" i="2"/>
  <c r="J5697" i="2"/>
  <c r="J5696" i="2"/>
  <c r="J5695" i="2"/>
  <c r="J5694" i="2"/>
  <c r="J5693" i="2"/>
  <c r="J5692" i="2"/>
  <c r="J5691" i="2"/>
  <c r="J5690" i="2"/>
  <c r="J5689" i="2"/>
  <c r="J5688" i="2"/>
  <c r="J5687" i="2"/>
  <c r="J5686" i="2"/>
  <c r="J5685" i="2"/>
  <c r="J5684" i="2"/>
  <c r="J5683" i="2"/>
  <c r="J5682" i="2"/>
  <c r="J5681" i="2"/>
  <c r="J5680" i="2"/>
  <c r="J5679" i="2"/>
  <c r="J5678" i="2"/>
  <c r="J5677" i="2"/>
  <c r="J5676" i="2"/>
  <c r="J5675" i="2"/>
  <c r="J5674" i="2"/>
  <c r="J5673" i="2"/>
  <c r="J5672" i="2"/>
  <c r="J5671" i="2"/>
  <c r="J5670" i="2"/>
  <c r="J5669" i="2"/>
  <c r="J5668" i="2"/>
  <c r="J5667" i="2"/>
  <c r="J5666" i="2"/>
  <c r="J5665" i="2"/>
  <c r="J5664" i="2"/>
  <c r="J5663" i="2"/>
  <c r="J5662" i="2"/>
  <c r="J5661" i="2"/>
  <c r="J5660" i="2"/>
  <c r="J5659" i="2"/>
  <c r="J5658" i="2"/>
  <c r="J5657" i="2"/>
  <c r="J5656" i="2"/>
  <c r="J5655" i="2"/>
  <c r="J5654" i="2"/>
  <c r="J5653" i="2"/>
  <c r="J5652" i="2"/>
  <c r="J5651" i="2"/>
  <c r="J5650" i="2"/>
  <c r="J5649" i="2"/>
  <c r="J5648" i="2"/>
  <c r="J5647" i="2"/>
  <c r="J5646" i="2"/>
  <c r="J5645" i="2"/>
  <c r="J5644" i="2"/>
  <c r="J5643" i="2"/>
  <c r="J5642" i="2"/>
  <c r="J5641" i="2"/>
  <c r="J5640" i="2"/>
  <c r="J5639" i="2"/>
  <c r="J5638" i="2"/>
  <c r="J5637" i="2"/>
  <c r="J5636" i="2"/>
  <c r="J5635" i="2"/>
  <c r="J5634" i="2"/>
  <c r="J5633" i="2"/>
  <c r="J5632" i="2"/>
  <c r="J5631" i="2"/>
  <c r="J5630" i="2"/>
  <c r="J5629" i="2"/>
  <c r="J5628" i="2"/>
  <c r="J5627" i="2"/>
  <c r="J5626" i="2"/>
  <c r="J5625" i="2"/>
  <c r="J5624" i="2"/>
  <c r="J5623" i="2"/>
  <c r="J5622" i="2"/>
  <c r="J5621" i="2"/>
  <c r="J5620" i="2"/>
  <c r="J5619" i="2"/>
  <c r="J5618" i="2"/>
  <c r="J5617" i="2"/>
  <c r="J5616" i="2"/>
  <c r="J5615" i="2"/>
  <c r="J5614" i="2"/>
  <c r="J5613" i="2"/>
  <c r="J5612" i="2"/>
  <c r="J5611" i="2"/>
  <c r="J5610" i="2"/>
  <c r="J5609" i="2"/>
  <c r="J5608" i="2"/>
  <c r="J5607" i="2"/>
  <c r="J5606" i="2"/>
  <c r="J5605" i="2"/>
  <c r="J5604" i="2"/>
  <c r="J5603" i="2"/>
  <c r="J5602" i="2"/>
  <c r="J5601" i="2"/>
  <c r="J5600" i="2"/>
  <c r="J5599" i="2"/>
  <c r="J5598" i="2"/>
  <c r="J5597" i="2"/>
  <c r="J5596" i="2"/>
  <c r="J5595" i="2"/>
  <c r="J5594" i="2"/>
  <c r="J5593" i="2"/>
  <c r="J5592" i="2"/>
  <c r="J5591" i="2"/>
  <c r="J5590" i="2"/>
  <c r="J5589" i="2"/>
  <c r="J5588" i="2"/>
  <c r="J5587" i="2"/>
  <c r="J5586" i="2"/>
  <c r="J5585" i="2"/>
  <c r="J5584" i="2"/>
  <c r="J5583" i="2"/>
  <c r="J5582" i="2"/>
  <c r="J5581" i="2"/>
  <c r="J5580" i="2"/>
  <c r="J5579" i="2"/>
  <c r="J5578" i="2"/>
  <c r="J5577" i="2"/>
  <c r="J5576" i="2"/>
  <c r="J5575" i="2"/>
  <c r="J5574" i="2"/>
  <c r="J5573" i="2"/>
  <c r="J5572" i="2"/>
  <c r="J5571" i="2"/>
  <c r="J5570" i="2"/>
  <c r="J5569" i="2"/>
  <c r="J5568" i="2"/>
  <c r="J5567" i="2"/>
  <c r="J5566" i="2"/>
  <c r="J5565" i="2"/>
  <c r="J5564" i="2"/>
  <c r="J5563" i="2"/>
  <c r="J5562" i="2"/>
  <c r="J5561" i="2"/>
  <c r="J5560" i="2"/>
  <c r="J5559" i="2"/>
  <c r="J5558" i="2"/>
  <c r="J5557" i="2"/>
  <c r="J5556" i="2"/>
  <c r="J5555" i="2"/>
  <c r="J5554" i="2"/>
  <c r="J5553" i="2"/>
  <c r="J5552" i="2"/>
  <c r="J5551" i="2"/>
  <c r="J5550" i="2"/>
  <c r="J5549" i="2"/>
  <c r="J5548" i="2"/>
  <c r="J5547" i="2"/>
  <c r="J5546" i="2"/>
  <c r="J5545" i="2"/>
  <c r="J5544" i="2"/>
  <c r="J5543" i="2"/>
  <c r="J5542" i="2"/>
  <c r="J5541" i="2"/>
  <c r="J5540" i="2"/>
  <c r="J5539" i="2"/>
  <c r="J5538" i="2"/>
  <c r="J5537" i="2"/>
  <c r="J5536" i="2"/>
  <c r="J5535" i="2"/>
  <c r="J5534" i="2"/>
  <c r="J5533" i="2"/>
  <c r="J5532" i="2"/>
  <c r="J5531" i="2"/>
  <c r="J5530" i="2"/>
  <c r="J5529" i="2"/>
  <c r="J5528" i="2"/>
  <c r="J5527" i="2"/>
  <c r="J5526" i="2"/>
  <c r="J5525" i="2"/>
  <c r="J5524" i="2"/>
  <c r="J5523" i="2"/>
  <c r="J5522" i="2"/>
  <c r="J5521" i="2"/>
  <c r="J5520" i="2"/>
  <c r="J5519" i="2"/>
  <c r="J5518" i="2"/>
  <c r="J5517" i="2"/>
  <c r="J5516" i="2"/>
  <c r="J5515" i="2"/>
  <c r="J5514" i="2"/>
  <c r="J5513" i="2"/>
  <c r="J5512" i="2"/>
  <c r="J5511" i="2"/>
  <c r="J5510" i="2"/>
  <c r="J5509" i="2"/>
  <c r="J5508" i="2"/>
  <c r="J5507" i="2"/>
  <c r="J5506" i="2"/>
  <c r="J5505" i="2"/>
  <c r="J5504" i="2"/>
  <c r="J5503" i="2"/>
  <c r="J5502" i="2"/>
  <c r="J5501" i="2"/>
  <c r="J5500" i="2"/>
  <c r="J5499" i="2"/>
  <c r="J5498" i="2"/>
  <c r="J5497" i="2"/>
  <c r="J5496" i="2"/>
  <c r="J5495" i="2"/>
  <c r="J5494" i="2"/>
  <c r="J5493" i="2"/>
  <c r="J5492" i="2"/>
  <c r="J5491" i="2"/>
  <c r="J5490" i="2"/>
  <c r="J5489" i="2"/>
  <c r="J5488" i="2"/>
  <c r="J5487" i="2"/>
  <c r="J5486" i="2"/>
  <c r="J5485" i="2"/>
  <c r="J5484" i="2"/>
  <c r="J5483" i="2"/>
  <c r="J5482" i="2"/>
  <c r="J5481" i="2"/>
  <c r="J5480" i="2"/>
  <c r="J5479" i="2"/>
  <c r="J5478" i="2"/>
  <c r="J5477" i="2"/>
  <c r="J5476" i="2"/>
  <c r="J5475" i="2"/>
  <c r="J5474" i="2"/>
  <c r="J5473" i="2"/>
  <c r="J5472" i="2"/>
  <c r="J5471" i="2"/>
  <c r="J5470" i="2"/>
  <c r="J5469" i="2"/>
  <c r="J5468" i="2"/>
  <c r="J5467" i="2"/>
  <c r="J5466" i="2"/>
  <c r="J5465" i="2"/>
  <c r="J5464" i="2"/>
  <c r="J5463" i="2"/>
  <c r="J5462" i="2"/>
  <c r="J5461" i="2"/>
  <c r="J5460" i="2"/>
  <c r="J5459" i="2"/>
  <c r="J5458" i="2"/>
  <c r="J5457" i="2"/>
  <c r="J5456" i="2"/>
  <c r="J5455" i="2"/>
  <c r="J5454" i="2"/>
  <c r="J5453" i="2"/>
  <c r="J5452" i="2"/>
  <c r="J5451" i="2"/>
  <c r="J5450" i="2"/>
  <c r="J5449" i="2"/>
  <c r="J5448" i="2"/>
  <c r="J5447" i="2"/>
  <c r="J5446" i="2"/>
  <c r="J5445" i="2"/>
  <c r="J5444" i="2"/>
  <c r="J5443" i="2"/>
  <c r="J5442" i="2"/>
  <c r="J5441" i="2"/>
  <c r="J5440" i="2"/>
  <c r="J5439" i="2"/>
  <c r="J5438" i="2"/>
  <c r="J5437" i="2"/>
  <c r="J5436" i="2"/>
  <c r="J5435" i="2"/>
  <c r="J5434" i="2"/>
  <c r="J5433" i="2"/>
  <c r="J5432" i="2"/>
  <c r="J5431" i="2"/>
  <c r="J5430" i="2"/>
  <c r="J5429" i="2"/>
  <c r="J5428" i="2"/>
  <c r="J5427" i="2"/>
  <c r="J5426" i="2"/>
  <c r="J5425" i="2"/>
  <c r="J5424" i="2"/>
  <c r="J5423" i="2"/>
  <c r="J5422" i="2"/>
  <c r="J5421" i="2"/>
  <c r="J5420" i="2"/>
  <c r="J5419" i="2"/>
  <c r="J5418" i="2"/>
  <c r="J5417" i="2"/>
  <c r="J5416" i="2"/>
  <c r="J5415" i="2"/>
  <c r="J5414" i="2"/>
  <c r="J5413" i="2"/>
  <c r="J5412" i="2"/>
  <c r="J5411" i="2"/>
  <c r="J5410" i="2"/>
  <c r="J5409" i="2"/>
  <c r="J5408" i="2"/>
  <c r="J5407" i="2"/>
  <c r="J5406" i="2"/>
  <c r="J5405" i="2"/>
  <c r="J5404" i="2"/>
  <c r="J5403" i="2"/>
  <c r="J5402" i="2"/>
  <c r="J5401" i="2"/>
  <c r="J5400" i="2"/>
  <c r="J5399" i="2"/>
  <c r="J5398" i="2"/>
  <c r="J5397" i="2"/>
  <c r="J5396" i="2"/>
  <c r="J5395" i="2"/>
  <c r="J5394" i="2"/>
  <c r="J5393" i="2"/>
  <c r="J5392" i="2"/>
  <c r="J5391" i="2"/>
  <c r="J5390" i="2"/>
  <c r="J5389" i="2"/>
  <c r="J5388" i="2"/>
  <c r="J5387" i="2"/>
  <c r="J5386" i="2"/>
  <c r="J5385" i="2"/>
  <c r="J5384" i="2"/>
  <c r="J5383" i="2"/>
  <c r="J5382" i="2"/>
  <c r="J5381" i="2"/>
  <c r="J5380" i="2"/>
  <c r="J5379" i="2"/>
  <c r="J5378" i="2"/>
  <c r="J5377" i="2"/>
  <c r="J5376" i="2"/>
  <c r="J5375" i="2"/>
  <c r="J5374" i="2"/>
  <c r="J5373" i="2"/>
  <c r="J5372" i="2"/>
  <c r="J5371" i="2"/>
  <c r="J5370" i="2"/>
  <c r="J5369" i="2"/>
  <c r="J5368" i="2"/>
  <c r="J5367" i="2"/>
  <c r="J5366" i="2"/>
  <c r="J5365" i="2"/>
  <c r="J5364" i="2"/>
  <c r="J5363" i="2"/>
  <c r="J5362" i="2"/>
  <c r="J5361" i="2"/>
  <c r="J5360" i="2"/>
  <c r="J5359" i="2"/>
  <c r="J5358" i="2"/>
  <c r="J5357" i="2"/>
  <c r="J5356" i="2"/>
  <c r="J5355" i="2"/>
  <c r="J5354" i="2"/>
  <c r="J5353" i="2"/>
  <c r="J5352" i="2"/>
  <c r="J5351" i="2"/>
  <c r="J5350" i="2"/>
  <c r="J5349" i="2"/>
  <c r="J5348" i="2"/>
  <c r="J5347" i="2"/>
  <c r="J5346" i="2"/>
  <c r="J5345" i="2"/>
  <c r="J5344" i="2"/>
  <c r="J5343" i="2"/>
  <c r="J5342" i="2"/>
  <c r="J5341" i="2"/>
  <c r="J5340" i="2"/>
  <c r="J5339" i="2"/>
  <c r="J5338" i="2"/>
  <c r="J5337" i="2"/>
  <c r="J5336" i="2"/>
  <c r="J5335" i="2"/>
  <c r="J5334" i="2"/>
  <c r="J5333" i="2"/>
  <c r="J5332" i="2"/>
  <c r="J5331" i="2"/>
  <c r="J5330" i="2"/>
  <c r="J5329" i="2"/>
  <c r="J5328" i="2"/>
  <c r="J5327" i="2"/>
  <c r="J5326" i="2"/>
  <c r="J5325" i="2"/>
  <c r="J5324" i="2"/>
  <c r="J5323" i="2"/>
  <c r="J5322" i="2"/>
  <c r="J5321" i="2"/>
  <c r="J5320" i="2"/>
  <c r="J5319" i="2"/>
  <c r="J5318" i="2"/>
  <c r="J5317" i="2"/>
  <c r="J5316" i="2"/>
  <c r="J5315" i="2"/>
  <c r="J5314" i="2"/>
  <c r="J5313" i="2"/>
  <c r="J5312" i="2"/>
  <c r="J5311" i="2"/>
  <c r="J5310" i="2"/>
  <c r="J5309" i="2"/>
  <c r="J5308" i="2"/>
  <c r="J5307" i="2"/>
  <c r="J5306" i="2"/>
  <c r="J5305" i="2"/>
  <c r="J5304" i="2"/>
  <c r="J5303" i="2"/>
  <c r="J5302" i="2"/>
  <c r="J5301" i="2"/>
  <c r="J5300" i="2"/>
  <c r="J5299" i="2"/>
  <c r="J5298" i="2"/>
  <c r="J5297" i="2"/>
  <c r="J5296" i="2"/>
  <c r="J5295" i="2"/>
  <c r="J5294" i="2"/>
  <c r="J5293" i="2"/>
  <c r="J5292" i="2"/>
  <c r="J5291" i="2"/>
  <c r="J5290" i="2"/>
  <c r="J5289" i="2"/>
  <c r="J5288" i="2"/>
  <c r="J5287" i="2"/>
  <c r="J5286" i="2"/>
  <c r="J5285" i="2"/>
  <c r="J5284" i="2"/>
  <c r="J5283" i="2"/>
  <c r="J5282" i="2"/>
  <c r="J5281" i="2"/>
  <c r="J5280" i="2"/>
  <c r="J5279" i="2"/>
  <c r="J5278" i="2"/>
  <c r="J5277" i="2"/>
  <c r="J5276" i="2"/>
  <c r="J5275" i="2"/>
  <c r="J5274" i="2"/>
  <c r="J5273" i="2"/>
  <c r="J5272" i="2"/>
  <c r="J5271" i="2"/>
  <c r="J5270" i="2"/>
  <c r="J5269" i="2"/>
  <c r="J5268" i="2"/>
  <c r="J5267" i="2"/>
  <c r="J5266" i="2"/>
  <c r="J5265" i="2"/>
  <c r="J5264" i="2"/>
  <c r="J5263" i="2"/>
  <c r="J5262" i="2"/>
  <c r="J5261" i="2"/>
  <c r="J5260" i="2"/>
  <c r="J5259" i="2"/>
  <c r="J5258" i="2"/>
  <c r="J5257" i="2"/>
  <c r="J5256" i="2"/>
  <c r="J5255" i="2"/>
  <c r="J5254" i="2"/>
  <c r="J5253" i="2"/>
  <c r="J5252" i="2"/>
  <c r="J5251" i="2"/>
  <c r="J5250" i="2"/>
  <c r="J5249" i="2"/>
  <c r="J5248" i="2"/>
  <c r="J5247" i="2"/>
  <c r="J5246" i="2"/>
  <c r="J5245" i="2"/>
  <c r="J5244" i="2"/>
  <c r="J5243" i="2"/>
  <c r="J5242" i="2"/>
  <c r="J5241" i="2"/>
  <c r="J5240" i="2"/>
  <c r="J5239" i="2"/>
  <c r="J5238" i="2"/>
  <c r="J5237" i="2"/>
  <c r="J5236" i="2"/>
  <c r="J5235" i="2"/>
  <c r="J5234" i="2"/>
  <c r="J5233" i="2"/>
  <c r="J5232" i="2"/>
  <c r="J5231" i="2"/>
  <c r="J5230" i="2"/>
  <c r="J5229" i="2"/>
  <c r="J5228" i="2"/>
  <c r="J5227" i="2"/>
  <c r="J5226" i="2"/>
  <c r="J5225" i="2"/>
  <c r="J5224" i="2"/>
  <c r="J5223" i="2"/>
  <c r="J5222" i="2"/>
  <c r="J5221" i="2"/>
  <c r="J5220" i="2"/>
  <c r="J5219" i="2"/>
  <c r="J5218" i="2"/>
  <c r="J5217" i="2"/>
  <c r="J5216" i="2"/>
  <c r="J5215" i="2"/>
  <c r="J5214" i="2"/>
  <c r="J5213" i="2"/>
  <c r="J5212" i="2"/>
  <c r="J5211" i="2"/>
  <c r="J5210" i="2"/>
  <c r="J5209" i="2"/>
  <c r="J5208" i="2"/>
  <c r="J5207" i="2"/>
  <c r="J5206" i="2"/>
  <c r="J5205" i="2"/>
  <c r="J5204" i="2"/>
  <c r="J5203" i="2"/>
  <c r="J5202" i="2"/>
  <c r="J5201" i="2"/>
  <c r="J5200" i="2"/>
  <c r="J5199" i="2"/>
  <c r="J5198" i="2"/>
  <c r="J5197" i="2"/>
  <c r="J5196" i="2"/>
  <c r="J5195" i="2"/>
  <c r="J5194" i="2"/>
  <c r="J5193" i="2"/>
  <c r="J5192" i="2"/>
  <c r="J5191" i="2"/>
  <c r="J5190" i="2"/>
  <c r="J5189" i="2"/>
  <c r="J5188" i="2"/>
  <c r="J5187" i="2"/>
  <c r="J5186" i="2"/>
  <c r="J5185" i="2"/>
  <c r="J5184" i="2"/>
  <c r="J5183" i="2"/>
  <c r="J5182" i="2"/>
  <c r="J5181" i="2"/>
  <c r="J5180" i="2"/>
  <c r="J5179" i="2"/>
  <c r="J5178" i="2"/>
  <c r="J5177" i="2"/>
  <c r="J5176" i="2"/>
  <c r="J5175" i="2"/>
  <c r="J5174" i="2"/>
  <c r="J5173" i="2"/>
  <c r="J5172" i="2"/>
  <c r="J5171" i="2"/>
  <c r="J5170" i="2"/>
  <c r="J5169" i="2"/>
  <c r="J5168" i="2"/>
  <c r="J5167" i="2"/>
  <c r="J5166" i="2"/>
  <c r="J5165" i="2"/>
  <c r="J5164" i="2"/>
  <c r="J5163" i="2"/>
  <c r="J5162" i="2"/>
  <c r="J5161" i="2"/>
  <c r="J5160" i="2"/>
  <c r="J5159" i="2"/>
  <c r="J5158" i="2"/>
  <c r="J5157" i="2"/>
  <c r="J5156" i="2"/>
  <c r="J5155" i="2"/>
  <c r="J5154" i="2"/>
  <c r="J5153" i="2"/>
  <c r="J5152" i="2"/>
  <c r="J5151" i="2"/>
  <c r="J5150" i="2"/>
  <c r="J5149" i="2"/>
  <c r="J5148" i="2"/>
  <c r="J5147" i="2"/>
  <c r="J5146" i="2"/>
  <c r="J5145" i="2"/>
  <c r="J5144" i="2"/>
  <c r="J5143" i="2"/>
  <c r="J5142" i="2"/>
  <c r="J5141" i="2"/>
  <c r="J5140" i="2"/>
  <c r="J5139" i="2"/>
  <c r="J5138" i="2"/>
  <c r="J5137" i="2"/>
  <c r="J5136" i="2"/>
  <c r="J5135" i="2"/>
  <c r="J5134" i="2"/>
  <c r="J5133" i="2"/>
  <c r="J5132" i="2"/>
  <c r="J5131" i="2"/>
  <c r="J5130" i="2"/>
  <c r="J5129" i="2"/>
  <c r="J5128" i="2"/>
  <c r="J5127" i="2"/>
  <c r="J5126" i="2"/>
  <c r="J5125" i="2"/>
  <c r="J5124" i="2"/>
  <c r="J5123" i="2"/>
  <c r="J5122" i="2"/>
  <c r="J5121" i="2"/>
  <c r="J5120" i="2"/>
  <c r="J5119" i="2"/>
  <c r="J5118" i="2"/>
  <c r="J5117" i="2"/>
  <c r="J5116" i="2"/>
  <c r="J5115" i="2"/>
  <c r="J5114" i="2"/>
  <c r="J5113" i="2"/>
  <c r="J5112" i="2"/>
  <c r="J5111" i="2"/>
  <c r="J5110" i="2"/>
  <c r="J5109" i="2"/>
  <c r="J5108" i="2"/>
  <c r="J5107" i="2"/>
  <c r="J5106" i="2"/>
  <c r="J5105" i="2"/>
  <c r="J5104" i="2"/>
  <c r="J5103" i="2"/>
  <c r="J5102" i="2"/>
  <c r="J5101" i="2"/>
  <c r="J5100" i="2"/>
  <c r="J5099" i="2"/>
  <c r="J5098" i="2"/>
  <c r="J5097" i="2"/>
  <c r="J5096" i="2"/>
  <c r="J5095" i="2"/>
  <c r="J5094" i="2"/>
  <c r="J5093" i="2"/>
  <c r="J5092" i="2"/>
  <c r="J5091" i="2"/>
  <c r="J5090" i="2"/>
  <c r="J5089" i="2"/>
  <c r="J5088" i="2"/>
  <c r="J5087" i="2"/>
  <c r="J5086" i="2"/>
  <c r="J5085" i="2"/>
  <c r="J5084" i="2"/>
  <c r="J5083" i="2"/>
  <c r="J5082" i="2"/>
  <c r="J5081" i="2"/>
  <c r="J5080" i="2"/>
  <c r="J5079" i="2"/>
  <c r="J5078" i="2"/>
  <c r="J5077" i="2"/>
  <c r="J5076" i="2"/>
  <c r="J5075" i="2"/>
  <c r="J5074" i="2"/>
  <c r="J5073" i="2"/>
  <c r="J5072" i="2"/>
  <c r="J5071" i="2"/>
  <c r="J5070" i="2"/>
  <c r="J5069" i="2"/>
  <c r="J5068" i="2"/>
  <c r="J5067" i="2"/>
  <c r="J5066" i="2"/>
  <c r="J5065" i="2"/>
  <c r="J5064" i="2"/>
  <c r="J5063" i="2"/>
  <c r="J5062" i="2"/>
  <c r="J5061" i="2"/>
  <c r="J5060" i="2"/>
  <c r="J5059" i="2"/>
  <c r="J5058" i="2"/>
  <c r="J5057" i="2"/>
  <c r="J5056" i="2"/>
  <c r="J5055" i="2"/>
  <c r="J5054" i="2"/>
  <c r="J5053" i="2"/>
  <c r="J5052" i="2"/>
  <c r="J5051" i="2"/>
  <c r="J5050" i="2"/>
  <c r="J5049" i="2"/>
  <c r="J5048" i="2"/>
  <c r="J5047" i="2"/>
  <c r="J5046" i="2"/>
  <c r="J5045" i="2"/>
  <c r="J5044" i="2"/>
  <c r="J5043" i="2"/>
  <c r="J5042" i="2"/>
  <c r="J5041" i="2"/>
  <c r="J5040" i="2"/>
  <c r="J5039" i="2"/>
  <c r="J5038" i="2"/>
  <c r="J5037" i="2"/>
  <c r="J5036" i="2"/>
  <c r="J5035" i="2"/>
  <c r="J5034" i="2"/>
  <c r="J5033" i="2"/>
  <c r="J5032" i="2"/>
  <c r="J5031" i="2"/>
  <c r="J5030" i="2"/>
  <c r="J5029" i="2"/>
  <c r="J5028" i="2"/>
  <c r="J5027" i="2"/>
  <c r="J5026" i="2"/>
  <c r="J5025" i="2"/>
  <c r="J5024" i="2"/>
  <c r="J5023" i="2"/>
  <c r="J5022" i="2"/>
  <c r="J5021" i="2"/>
  <c r="J5020" i="2"/>
  <c r="J5019" i="2"/>
  <c r="J5018" i="2"/>
  <c r="J5017" i="2"/>
  <c r="J5016" i="2"/>
  <c r="J5015" i="2"/>
  <c r="J5014" i="2"/>
  <c r="J5013" i="2"/>
  <c r="J5012" i="2"/>
  <c r="J5011" i="2"/>
  <c r="J5010" i="2"/>
  <c r="J5009" i="2"/>
  <c r="J5008" i="2"/>
  <c r="J5007" i="2"/>
  <c r="J5006" i="2"/>
  <c r="J5005" i="2"/>
  <c r="J5004" i="2"/>
  <c r="J5003" i="2"/>
  <c r="J5002" i="2"/>
  <c r="J5001" i="2"/>
  <c r="J5000" i="2"/>
  <c r="J4999" i="2"/>
  <c r="J4998" i="2"/>
  <c r="J4997" i="2"/>
  <c r="J4996" i="2"/>
  <c r="J4995" i="2"/>
  <c r="J4994" i="2"/>
  <c r="J4993" i="2"/>
  <c r="J4992" i="2"/>
  <c r="J4991" i="2"/>
  <c r="J4990" i="2"/>
  <c r="J4989" i="2"/>
  <c r="J4988" i="2"/>
  <c r="J4987" i="2"/>
  <c r="J4986" i="2"/>
  <c r="J4985" i="2"/>
  <c r="J4984" i="2"/>
  <c r="J4983" i="2"/>
  <c r="J4982" i="2"/>
  <c r="J4981" i="2"/>
  <c r="J4980" i="2"/>
  <c r="J4979" i="2"/>
  <c r="J4978" i="2"/>
  <c r="J4977" i="2"/>
  <c r="J4976" i="2"/>
  <c r="J4975" i="2"/>
  <c r="J4974" i="2"/>
  <c r="J4973" i="2"/>
  <c r="J4972" i="2"/>
  <c r="J4971" i="2"/>
  <c r="J4970" i="2"/>
  <c r="J4969" i="2"/>
  <c r="J4968" i="2"/>
  <c r="J4967" i="2"/>
  <c r="J4966" i="2"/>
  <c r="J4965" i="2"/>
  <c r="J4964" i="2"/>
  <c r="J4963" i="2"/>
  <c r="J4962" i="2"/>
  <c r="J4961" i="2"/>
  <c r="J4960" i="2"/>
  <c r="J4959" i="2"/>
  <c r="J4958" i="2"/>
  <c r="J4957" i="2"/>
  <c r="J4956" i="2"/>
  <c r="J4955" i="2"/>
  <c r="J4954" i="2"/>
  <c r="J4953" i="2"/>
  <c r="J4952" i="2"/>
  <c r="J4951" i="2"/>
  <c r="J4950" i="2"/>
  <c r="J4949" i="2"/>
  <c r="J4948" i="2"/>
  <c r="J4947" i="2"/>
  <c r="J4946" i="2"/>
  <c r="J4945" i="2"/>
  <c r="J4944" i="2"/>
  <c r="J4943" i="2"/>
  <c r="J4942" i="2"/>
  <c r="J4941" i="2"/>
  <c r="J4940" i="2"/>
  <c r="J4939" i="2"/>
  <c r="J4938" i="2"/>
  <c r="J4937" i="2"/>
  <c r="J4936" i="2"/>
  <c r="J4935" i="2"/>
  <c r="J4934" i="2"/>
  <c r="J4933" i="2"/>
  <c r="J4932" i="2"/>
  <c r="J4931" i="2"/>
  <c r="J4930" i="2"/>
  <c r="J4929" i="2"/>
  <c r="J4928" i="2"/>
  <c r="J4927" i="2"/>
  <c r="J4926" i="2"/>
  <c r="J4925" i="2"/>
  <c r="J4924" i="2"/>
  <c r="J4923" i="2"/>
  <c r="J4922" i="2"/>
  <c r="J4921" i="2"/>
  <c r="J4920" i="2"/>
  <c r="J4919" i="2"/>
  <c r="J4918" i="2"/>
  <c r="J4917" i="2"/>
  <c r="J4916" i="2"/>
  <c r="J4915" i="2"/>
  <c r="J4914" i="2"/>
  <c r="J4913" i="2"/>
  <c r="J4912" i="2"/>
  <c r="J4911" i="2"/>
  <c r="J4910" i="2"/>
  <c r="J4909" i="2"/>
  <c r="J4908" i="2"/>
  <c r="J4907" i="2"/>
  <c r="J4906" i="2"/>
  <c r="J4905" i="2"/>
  <c r="J4904" i="2"/>
  <c r="J4903" i="2"/>
  <c r="J4902" i="2"/>
  <c r="J4901" i="2"/>
  <c r="J4900" i="2"/>
  <c r="J4899" i="2"/>
  <c r="J4898" i="2"/>
  <c r="J4897" i="2"/>
  <c r="J4896" i="2"/>
  <c r="J4895" i="2"/>
  <c r="J4894" i="2"/>
  <c r="J4893" i="2"/>
  <c r="J4892" i="2"/>
  <c r="J4891" i="2"/>
  <c r="J4890" i="2"/>
  <c r="J4889" i="2"/>
  <c r="J4888" i="2"/>
  <c r="J4887" i="2"/>
  <c r="J4886" i="2"/>
  <c r="J4885" i="2"/>
  <c r="J4884" i="2"/>
  <c r="J4883" i="2"/>
  <c r="J4882" i="2"/>
  <c r="J4881" i="2"/>
  <c r="J4880" i="2"/>
  <c r="J4879" i="2"/>
  <c r="J4878" i="2"/>
  <c r="J4877" i="2"/>
  <c r="J4876" i="2"/>
  <c r="J4875" i="2"/>
  <c r="J4874" i="2"/>
  <c r="J4873" i="2"/>
  <c r="J4872" i="2"/>
  <c r="J4871" i="2"/>
  <c r="J4870" i="2"/>
  <c r="J4869" i="2"/>
  <c r="J4868" i="2"/>
  <c r="J4867" i="2"/>
  <c r="J4866" i="2"/>
  <c r="J4865" i="2"/>
  <c r="J4864" i="2"/>
  <c r="J4863" i="2"/>
  <c r="J4862" i="2"/>
  <c r="J4861" i="2"/>
  <c r="J4860" i="2"/>
  <c r="J4859" i="2"/>
  <c r="J4858" i="2"/>
  <c r="J4857" i="2"/>
  <c r="J4856" i="2"/>
  <c r="J4855" i="2"/>
  <c r="J4854" i="2"/>
  <c r="J4853" i="2"/>
  <c r="J4852" i="2"/>
  <c r="J4851" i="2"/>
  <c r="J4850" i="2"/>
  <c r="J4849" i="2"/>
  <c r="J4848" i="2"/>
  <c r="J4847" i="2"/>
  <c r="J4846" i="2"/>
  <c r="J4845" i="2"/>
  <c r="J4844" i="2"/>
  <c r="J4843" i="2"/>
  <c r="J4842" i="2"/>
  <c r="J4841" i="2"/>
  <c r="J4840" i="2"/>
  <c r="J4839" i="2"/>
  <c r="J4838" i="2"/>
  <c r="J4837" i="2"/>
  <c r="J4836" i="2"/>
  <c r="J4835" i="2"/>
  <c r="J4834" i="2"/>
  <c r="J4833" i="2"/>
  <c r="J4832" i="2"/>
  <c r="J4831" i="2"/>
  <c r="J4830" i="2"/>
  <c r="J4829" i="2"/>
  <c r="J4828" i="2"/>
  <c r="J4827" i="2"/>
  <c r="J4826" i="2"/>
  <c r="J4825" i="2"/>
  <c r="J4824" i="2"/>
  <c r="J4823" i="2"/>
  <c r="J4822" i="2"/>
  <c r="J4821" i="2"/>
  <c r="J4820" i="2"/>
  <c r="J4819" i="2"/>
  <c r="J4818" i="2"/>
  <c r="J4817" i="2"/>
  <c r="J4816" i="2"/>
  <c r="J4815" i="2"/>
  <c r="J4814" i="2"/>
  <c r="J4813" i="2"/>
  <c r="J4812" i="2"/>
  <c r="J4811" i="2"/>
  <c r="J4810" i="2"/>
  <c r="J4809" i="2"/>
  <c r="J4808" i="2"/>
  <c r="J4807" i="2"/>
  <c r="J4806" i="2"/>
  <c r="J4805" i="2"/>
  <c r="J4804" i="2"/>
  <c r="J4803" i="2"/>
  <c r="J4802" i="2"/>
  <c r="J4801" i="2"/>
  <c r="J4800" i="2"/>
  <c r="J4799" i="2"/>
  <c r="J4798" i="2"/>
  <c r="J4797" i="2"/>
  <c r="J4796" i="2"/>
  <c r="J4795" i="2"/>
  <c r="J4794" i="2"/>
  <c r="J4793" i="2"/>
  <c r="J4792" i="2"/>
  <c r="J4791" i="2"/>
  <c r="J4790" i="2"/>
  <c r="J4789" i="2"/>
  <c r="J4788" i="2"/>
  <c r="J4787" i="2"/>
  <c r="J4786" i="2"/>
  <c r="J4785" i="2"/>
  <c r="J4784" i="2"/>
  <c r="J4783" i="2"/>
  <c r="J4782" i="2"/>
  <c r="J4781" i="2"/>
  <c r="J4780" i="2"/>
  <c r="J4779" i="2"/>
  <c r="J4778" i="2"/>
  <c r="J4777" i="2"/>
  <c r="J4776" i="2"/>
  <c r="J4775" i="2"/>
  <c r="J4774" i="2"/>
  <c r="J4773" i="2"/>
  <c r="J4772" i="2"/>
  <c r="J4771" i="2"/>
  <c r="J4770" i="2"/>
  <c r="J4769" i="2"/>
  <c r="J4768" i="2"/>
  <c r="J4767" i="2"/>
  <c r="J4766" i="2"/>
  <c r="J4765" i="2"/>
  <c r="J4764" i="2"/>
  <c r="J4763" i="2"/>
  <c r="J4762" i="2"/>
  <c r="J4761" i="2"/>
  <c r="J4760" i="2"/>
  <c r="J4759" i="2"/>
  <c r="J4758" i="2"/>
  <c r="J4757" i="2"/>
  <c r="J4756" i="2"/>
  <c r="J4755" i="2"/>
  <c r="J4754" i="2"/>
  <c r="J4753" i="2"/>
  <c r="J4752" i="2"/>
  <c r="J4751" i="2"/>
  <c r="J4750" i="2"/>
  <c r="J4749" i="2"/>
  <c r="J4748" i="2"/>
  <c r="J4747" i="2"/>
  <c r="J4746" i="2"/>
  <c r="J4745" i="2"/>
  <c r="J4744" i="2"/>
  <c r="J4743" i="2"/>
  <c r="J4742" i="2"/>
  <c r="J4741" i="2"/>
  <c r="J4740" i="2"/>
  <c r="J4739" i="2"/>
  <c r="J4738" i="2"/>
  <c r="J4737" i="2"/>
  <c r="J4736" i="2"/>
  <c r="J4735" i="2"/>
  <c r="J4734" i="2"/>
  <c r="J4733" i="2"/>
  <c r="J4732" i="2"/>
  <c r="J4731" i="2"/>
  <c r="J4730" i="2"/>
  <c r="J4729" i="2"/>
  <c r="J4728" i="2"/>
  <c r="J4727" i="2"/>
  <c r="J4726" i="2"/>
  <c r="J4725" i="2"/>
  <c r="J4724" i="2"/>
  <c r="J4723" i="2"/>
  <c r="J4722" i="2"/>
  <c r="J4721" i="2"/>
  <c r="J4720" i="2"/>
  <c r="J4719" i="2"/>
  <c r="J4718" i="2"/>
  <c r="J4717" i="2"/>
  <c r="J4716" i="2"/>
  <c r="J4715" i="2"/>
  <c r="J4714" i="2"/>
  <c r="J4713" i="2"/>
  <c r="J4712" i="2"/>
  <c r="J4711" i="2"/>
  <c r="J4710" i="2"/>
  <c r="J4709" i="2"/>
  <c r="J4708" i="2"/>
  <c r="J4707" i="2"/>
  <c r="J4706" i="2"/>
  <c r="J4705" i="2"/>
  <c r="J4704" i="2"/>
  <c r="J4703" i="2"/>
  <c r="J4702" i="2"/>
  <c r="J4701" i="2"/>
  <c r="J4700" i="2"/>
  <c r="J4699" i="2"/>
  <c r="J4698" i="2"/>
  <c r="J4697" i="2"/>
  <c r="J4696" i="2"/>
  <c r="J4695" i="2"/>
  <c r="J4694" i="2"/>
  <c r="J4693" i="2"/>
  <c r="J4692" i="2"/>
  <c r="J4691" i="2"/>
  <c r="J4690" i="2"/>
  <c r="J4689" i="2"/>
  <c r="J4688" i="2"/>
  <c r="J4687" i="2"/>
  <c r="J4686" i="2"/>
  <c r="J4685" i="2"/>
  <c r="J4684" i="2"/>
  <c r="J4683" i="2"/>
  <c r="J4682" i="2"/>
  <c r="J4681" i="2"/>
  <c r="J4680" i="2"/>
  <c r="J4679" i="2"/>
  <c r="J4678" i="2"/>
  <c r="J4677" i="2"/>
  <c r="J4676" i="2"/>
  <c r="J4675" i="2"/>
  <c r="J4674" i="2"/>
  <c r="J4673" i="2"/>
  <c r="J4672" i="2"/>
  <c r="J4671" i="2"/>
  <c r="J4670" i="2"/>
  <c r="J4669" i="2"/>
  <c r="J4668" i="2"/>
  <c r="J4667" i="2"/>
  <c r="J4666" i="2"/>
  <c r="J4665" i="2"/>
  <c r="J4664" i="2"/>
  <c r="J4663" i="2"/>
  <c r="J4662" i="2"/>
  <c r="J4661" i="2"/>
  <c r="J4660" i="2"/>
  <c r="J4659" i="2"/>
  <c r="J4658" i="2"/>
  <c r="J4657" i="2"/>
  <c r="J4656" i="2"/>
  <c r="J4655" i="2"/>
  <c r="J4654" i="2"/>
  <c r="J4653" i="2"/>
  <c r="J4652" i="2"/>
  <c r="J4651" i="2"/>
  <c r="J4650" i="2"/>
  <c r="J4649" i="2"/>
  <c r="J4648" i="2"/>
  <c r="J4647" i="2"/>
  <c r="J4646" i="2"/>
  <c r="J4645" i="2"/>
  <c r="J4644" i="2"/>
  <c r="J4643" i="2"/>
  <c r="J4642" i="2"/>
  <c r="J4641" i="2"/>
  <c r="J4640" i="2"/>
  <c r="J4639" i="2"/>
  <c r="J4638" i="2"/>
  <c r="J4637" i="2"/>
  <c r="J4636" i="2"/>
  <c r="J4635" i="2"/>
  <c r="J4634" i="2"/>
  <c r="J4633" i="2"/>
  <c r="J4632" i="2"/>
  <c r="J4631" i="2"/>
  <c r="J4630" i="2"/>
  <c r="J4629" i="2"/>
  <c r="J4628" i="2"/>
  <c r="J4627" i="2"/>
  <c r="J4626" i="2"/>
  <c r="J4625" i="2"/>
  <c r="J4624" i="2"/>
  <c r="J4623" i="2"/>
  <c r="J4622" i="2"/>
  <c r="J4621" i="2"/>
  <c r="J4620" i="2"/>
  <c r="J4619" i="2"/>
  <c r="J4618" i="2"/>
  <c r="J4617" i="2"/>
  <c r="J4616" i="2"/>
  <c r="J4615" i="2"/>
  <c r="J4614" i="2"/>
  <c r="J4613" i="2"/>
  <c r="J4612" i="2"/>
  <c r="J4611" i="2"/>
  <c r="J4610" i="2"/>
  <c r="J4609" i="2"/>
  <c r="J4608" i="2"/>
  <c r="J4607" i="2"/>
  <c r="J4606" i="2"/>
  <c r="J4605" i="2"/>
  <c r="J4604" i="2"/>
  <c r="J4603" i="2"/>
  <c r="J4602" i="2"/>
  <c r="J4601" i="2"/>
  <c r="J4600" i="2"/>
  <c r="J4599" i="2"/>
  <c r="J4598" i="2"/>
  <c r="J4597" i="2"/>
  <c r="J4596" i="2"/>
  <c r="J4595" i="2"/>
  <c r="J4594" i="2"/>
  <c r="J4593" i="2"/>
  <c r="J4592" i="2"/>
  <c r="J4591" i="2"/>
  <c r="J4590" i="2"/>
  <c r="J4589" i="2"/>
  <c r="J4588" i="2"/>
  <c r="J4587" i="2"/>
  <c r="J4586" i="2"/>
  <c r="J4585" i="2"/>
  <c r="J4584" i="2"/>
  <c r="J4583" i="2"/>
  <c r="J4582" i="2"/>
  <c r="J4581" i="2"/>
  <c r="J4580" i="2"/>
  <c r="J4579" i="2"/>
  <c r="J4578" i="2"/>
  <c r="J4577" i="2"/>
  <c r="J4576" i="2"/>
  <c r="J4575" i="2"/>
  <c r="J4574" i="2"/>
  <c r="J4573" i="2"/>
  <c r="J4572" i="2"/>
  <c r="J4571" i="2"/>
  <c r="J4570" i="2"/>
  <c r="J4569" i="2"/>
  <c r="J4568" i="2"/>
  <c r="J4567" i="2"/>
  <c r="J4566" i="2"/>
  <c r="J4565" i="2"/>
  <c r="J4564" i="2"/>
  <c r="J4563" i="2"/>
  <c r="J4562" i="2"/>
  <c r="J4561" i="2"/>
  <c r="J4560" i="2"/>
  <c r="J4559" i="2"/>
  <c r="J4558" i="2"/>
  <c r="J4557" i="2"/>
  <c r="J4556" i="2"/>
  <c r="J4555" i="2"/>
  <c r="J4554" i="2"/>
  <c r="J4553" i="2"/>
  <c r="J4552" i="2"/>
  <c r="J4551" i="2"/>
  <c r="J4550" i="2"/>
  <c r="J4549" i="2"/>
  <c r="J4548" i="2"/>
  <c r="J4547" i="2"/>
  <c r="J4546" i="2"/>
  <c r="J4545" i="2"/>
  <c r="J4544" i="2"/>
  <c r="J4543" i="2"/>
  <c r="J4542" i="2"/>
  <c r="J4541" i="2"/>
  <c r="J4540" i="2"/>
  <c r="J4539" i="2"/>
  <c r="J4538" i="2"/>
  <c r="J4537" i="2"/>
  <c r="J4536" i="2"/>
  <c r="J4535" i="2"/>
  <c r="J4534" i="2"/>
  <c r="J4533" i="2"/>
  <c r="J4532" i="2"/>
  <c r="J4531" i="2"/>
  <c r="J4530" i="2"/>
  <c r="J4529" i="2"/>
  <c r="J4528" i="2"/>
  <c r="J4527" i="2"/>
  <c r="J4526" i="2"/>
  <c r="J4525" i="2"/>
  <c r="J4524" i="2"/>
  <c r="J4523" i="2"/>
  <c r="J4522" i="2"/>
  <c r="J4521" i="2"/>
  <c r="J4520" i="2"/>
  <c r="J4519" i="2"/>
  <c r="J4518" i="2"/>
  <c r="J4517" i="2"/>
  <c r="J4516" i="2"/>
  <c r="J4515" i="2"/>
  <c r="J4514" i="2"/>
  <c r="J4513" i="2"/>
  <c r="J4512" i="2"/>
  <c r="J4511" i="2"/>
  <c r="J4510" i="2"/>
  <c r="J4509" i="2"/>
  <c r="J4508" i="2"/>
  <c r="J4507" i="2"/>
  <c r="J4506" i="2"/>
  <c r="J4505" i="2"/>
  <c r="J4504" i="2"/>
  <c r="J4503" i="2"/>
  <c r="J4502" i="2"/>
  <c r="J4501" i="2"/>
  <c r="J4500" i="2"/>
  <c r="J4499" i="2"/>
  <c r="J4498" i="2"/>
  <c r="J4497" i="2"/>
  <c r="J4496" i="2"/>
  <c r="J4495" i="2"/>
  <c r="J4494" i="2"/>
  <c r="J4493" i="2"/>
  <c r="J4492" i="2"/>
  <c r="J4491" i="2"/>
  <c r="J4490" i="2"/>
  <c r="J4489" i="2"/>
  <c r="J4488" i="2"/>
  <c r="J4487" i="2"/>
  <c r="J4486" i="2"/>
  <c r="J4485" i="2"/>
  <c r="J4484" i="2"/>
  <c r="J4483" i="2"/>
  <c r="J4482" i="2"/>
  <c r="J4481" i="2"/>
  <c r="J4480" i="2"/>
  <c r="J4479" i="2"/>
  <c r="J4478" i="2"/>
  <c r="J4477" i="2"/>
  <c r="J4476" i="2"/>
  <c r="J4475" i="2"/>
  <c r="J4474" i="2"/>
  <c r="J4473" i="2"/>
  <c r="J4472" i="2"/>
  <c r="J4471" i="2"/>
  <c r="J4470" i="2"/>
  <c r="J4469" i="2"/>
  <c r="J4468" i="2"/>
  <c r="J4467" i="2"/>
  <c r="J4466" i="2"/>
  <c r="J4465" i="2"/>
  <c r="J4464" i="2"/>
  <c r="J4463" i="2"/>
  <c r="J4462" i="2"/>
  <c r="J4461" i="2"/>
  <c r="J4460" i="2"/>
  <c r="J4459" i="2"/>
  <c r="J4458" i="2"/>
  <c r="J4457" i="2"/>
  <c r="J4456" i="2"/>
  <c r="J4455" i="2"/>
  <c r="J4454" i="2"/>
  <c r="J4453" i="2"/>
  <c r="J4452" i="2"/>
  <c r="J4451" i="2"/>
  <c r="J4450" i="2"/>
  <c r="J4449" i="2"/>
  <c r="J4448" i="2"/>
  <c r="J4447" i="2"/>
  <c r="J4446" i="2"/>
  <c r="J4445" i="2"/>
  <c r="J4444" i="2"/>
  <c r="J4443" i="2"/>
  <c r="J4442" i="2"/>
  <c r="J4441" i="2"/>
  <c r="J4440" i="2"/>
  <c r="J4439" i="2"/>
  <c r="J4438" i="2"/>
  <c r="J4437" i="2"/>
  <c r="J4436" i="2"/>
  <c r="J4435" i="2"/>
  <c r="J4434" i="2"/>
  <c r="J4433" i="2"/>
  <c r="J4432" i="2"/>
  <c r="J4431" i="2"/>
  <c r="J4430" i="2"/>
  <c r="J4429" i="2"/>
  <c r="J4428" i="2"/>
  <c r="J4427" i="2"/>
  <c r="J4426" i="2"/>
  <c r="J4425" i="2"/>
  <c r="J4424" i="2"/>
  <c r="J4423" i="2"/>
  <c r="J4422" i="2"/>
  <c r="J4421" i="2"/>
  <c r="J4420" i="2"/>
  <c r="J4419" i="2"/>
  <c r="J4418" i="2"/>
  <c r="J4417" i="2"/>
  <c r="J4416" i="2"/>
  <c r="J4415" i="2"/>
  <c r="J4414" i="2"/>
  <c r="J4413" i="2"/>
  <c r="J4412" i="2"/>
  <c r="J4411" i="2"/>
  <c r="J4410" i="2"/>
  <c r="J4409" i="2"/>
  <c r="J4408" i="2"/>
  <c r="J4407" i="2"/>
  <c r="J4406" i="2"/>
  <c r="J4405" i="2"/>
  <c r="J4404" i="2"/>
  <c r="J4403" i="2"/>
  <c r="J4402" i="2"/>
  <c r="J4401" i="2"/>
  <c r="J4400" i="2"/>
  <c r="J4399" i="2"/>
  <c r="J4398" i="2"/>
  <c r="J4397" i="2"/>
  <c r="J4396" i="2"/>
  <c r="J4395" i="2"/>
  <c r="J4394" i="2"/>
  <c r="J4393" i="2"/>
  <c r="J4392" i="2"/>
  <c r="J4391" i="2"/>
  <c r="J4390" i="2"/>
  <c r="J4389" i="2"/>
  <c r="J4388" i="2"/>
  <c r="J4387" i="2"/>
  <c r="J4386" i="2"/>
  <c r="J4385" i="2"/>
  <c r="J4384" i="2"/>
  <c r="J4383" i="2"/>
  <c r="J4382" i="2"/>
  <c r="J4381" i="2"/>
  <c r="J4380" i="2"/>
  <c r="J4379" i="2"/>
  <c r="J4378" i="2"/>
  <c r="J4377" i="2"/>
  <c r="J4376" i="2"/>
  <c r="J4375" i="2"/>
  <c r="J4374" i="2"/>
  <c r="J4373" i="2"/>
  <c r="J4372" i="2"/>
  <c r="J4371" i="2"/>
  <c r="J4370" i="2"/>
  <c r="J4369" i="2"/>
  <c r="J4368" i="2"/>
  <c r="J4367" i="2"/>
  <c r="J4366" i="2"/>
  <c r="J4365" i="2"/>
  <c r="J4364" i="2"/>
  <c r="J4363" i="2"/>
  <c r="J4362" i="2"/>
  <c r="J4361" i="2"/>
  <c r="J4360" i="2"/>
  <c r="J4359" i="2"/>
  <c r="J4358" i="2"/>
  <c r="J4357" i="2"/>
  <c r="J4356" i="2"/>
  <c r="J4355" i="2"/>
  <c r="J4354" i="2"/>
  <c r="J4353" i="2"/>
  <c r="J4352" i="2"/>
  <c r="J4351" i="2"/>
  <c r="J4350" i="2"/>
  <c r="J4349" i="2"/>
  <c r="J4348" i="2"/>
  <c r="J4347" i="2"/>
  <c r="J4346" i="2"/>
  <c r="J4345" i="2"/>
  <c r="J4344" i="2"/>
  <c r="J4343" i="2"/>
  <c r="J4342" i="2"/>
  <c r="J4341" i="2"/>
  <c r="J4340" i="2"/>
  <c r="J4339" i="2"/>
  <c r="J4338" i="2"/>
  <c r="J4337" i="2"/>
  <c r="J4336" i="2"/>
  <c r="J4335" i="2"/>
  <c r="J4334" i="2"/>
  <c r="J4333" i="2"/>
  <c r="J4332" i="2"/>
  <c r="J4331" i="2"/>
  <c r="J4330" i="2"/>
  <c r="J4329" i="2"/>
  <c r="J4328" i="2"/>
  <c r="J4327" i="2"/>
  <c r="J4326" i="2"/>
  <c r="J4325" i="2"/>
  <c r="J4324" i="2"/>
  <c r="J4323" i="2"/>
  <c r="J4322" i="2"/>
  <c r="J4321" i="2"/>
  <c r="J4320" i="2"/>
  <c r="J4319" i="2"/>
  <c r="J4318" i="2"/>
  <c r="J4317" i="2"/>
  <c r="J4316" i="2"/>
  <c r="J4315" i="2"/>
  <c r="J4314" i="2"/>
  <c r="J4313" i="2"/>
  <c r="J4312" i="2"/>
  <c r="J4311" i="2"/>
  <c r="J4310" i="2"/>
  <c r="J4309" i="2"/>
  <c r="J4308" i="2"/>
  <c r="J4307" i="2"/>
  <c r="J4306" i="2"/>
  <c r="J4305" i="2"/>
  <c r="J4304" i="2"/>
  <c r="J4303" i="2"/>
  <c r="J4302" i="2"/>
  <c r="J4301" i="2"/>
  <c r="J4300" i="2"/>
  <c r="J4299" i="2"/>
  <c r="J4298" i="2"/>
  <c r="J4297" i="2"/>
  <c r="J4296" i="2"/>
  <c r="J4295" i="2"/>
  <c r="J4294" i="2"/>
  <c r="J4293" i="2"/>
  <c r="J4292" i="2"/>
  <c r="J4291" i="2"/>
  <c r="J4290" i="2"/>
  <c r="J4289" i="2"/>
  <c r="J4288" i="2"/>
  <c r="J4287" i="2"/>
  <c r="J4286" i="2"/>
  <c r="J4285" i="2"/>
  <c r="J4284" i="2"/>
  <c r="J4283" i="2"/>
  <c r="J4282" i="2"/>
  <c r="J4281" i="2"/>
  <c r="J4280" i="2"/>
  <c r="J4279" i="2"/>
  <c r="J4278" i="2"/>
  <c r="J4277" i="2"/>
  <c r="J4276" i="2"/>
  <c r="J4275" i="2"/>
  <c r="J4274" i="2"/>
  <c r="J4273" i="2"/>
  <c r="J4272" i="2"/>
  <c r="J4271" i="2"/>
  <c r="J4270" i="2"/>
  <c r="J4269" i="2"/>
  <c r="J4268" i="2"/>
  <c r="J4267" i="2"/>
  <c r="J4266" i="2"/>
  <c r="J4265" i="2"/>
  <c r="J4264" i="2"/>
  <c r="J4263" i="2"/>
  <c r="J4262" i="2"/>
  <c r="J4261" i="2"/>
  <c r="J4260" i="2"/>
  <c r="J4259" i="2"/>
  <c r="J4258" i="2"/>
  <c r="J4257" i="2"/>
  <c r="J4256" i="2"/>
  <c r="J4255" i="2"/>
  <c r="J4254" i="2"/>
  <c r="J4253" i="2"/>
  <c r="J4252" i="2"/>
  <c r="J4251" i="2"/>
  <c r="J4250" i="2"/>
  <c r="J4249" i="2"/>
  <c r="J4248" i="2"/>
  <c r="J4247" i="2"/>
  <c r="J4246" i="2"/>
  <c r="J4245" i="2"/>
  <c r="J4244" i="2"/>
  <c r="J4243" i="2"/>
  <c r="J4242" i="2"/>
  <c r="J4241" i="2"/>
  <c r="J4240" i="2"/>
  <c r="J4239" i="2"/>
  <c r="J4238" i="2"/>
  <c r="J4237" i="2"/>
  <c r="J4236" i="2"/>
  <c r="J4235" i="2"/>
  <c r="J4234" i="2"/>
  <c r="J4233" i="2"/>
  <c r="J4232" i="2"/>
  <c r="J4231" i="2"/>
  <c r="J4230" i="2"/>
  <c r="J4229" i="2"/>
  <c r="J4228" i="2"/>
  <c r="J4227" i="2"/>
  <c r="J4226" i="2"/>
  <c r="J4225" i="2"/>
  <c r="J4224" i="2"/>
  <c r="J4223" i="2"/>
  <c r="J4222" i="2"/>
  <c r="J4221" i="2"/>
  <c r="J4220" i="2"/>
  <c r="J4219" i="2"/>
  <c r="J4218" i="2"/>
  <c r="J4217" i="2"/>
  <c r="J4216" i="2"/>
  <c r="J4215" i="2"/>
  <c r="J4214" i="2"/>
  <c r="J4213" i="2"/>
  <c r="J4212" i="2"/>
  <c r="J4211" i="2"/>
  <c r="J4210" i="2"/>
  <c r="J4209" i="2"/>
  <c r="J4208" i="2"/>
  <c r="J4207" i="2"/>
  <c r="J4206" i="2"/>
  <c r="J4205" i="2"/>
  <c r="J4204" i="2"/>
  <c r="J4203" i="2"/>
  <c r="J4202" i="2"/>
  <c r="J4201" i="2"/>
  <c r="J4200" i="2"/>
  <c r="J4199" i="2"/>
  <c r="J4198" i="2"/>
  <c r="J4197" i="2"/>
  <c r="J4196" i="2"/>
  <c r="J4195" i="2"/>
  <c r="J4194" i="2"/>
  <c r="J4193" i="2"/>
  <c r="J4192" i="2"/>
  <c r="J4191" i="2"/>
  <c r="J4190" i="2"/>
  <c r="J4189" i="2"/>
  <c r="J4188" i="2"/>
  <c r="J4187" i="2"/>
  <c r="J4186" i="2"/>
  <c r="J4185" i="2"/>
  <c r="J4184" i="2"/>
  <c r="J4183" i="2"/>
  <c r="J4182" i="2"/>
  <c r="J4181" i="2"/>
  <c r="J4180" i="2"/>
  <c r="J4179" i="2"/>
  <c r="J4178" i="2"/>
  <c r="J4177" i="2"/>
  <c r="J4176" i="2"/>
  <c r="J4175" i="2"/>
  <c r="J4174" i="2"/>
  <c r="J4173" i="2"/>
  <c r="J4172" i="2"/>
  <c r="J4171" i="2"/>
  <c r="J4170" i="2"/>
  <c r="J4169" i="2"/>
  <c r="J4168" i="2"/>
  <c r="J4167" i="2"/>
  <c r="J4166" i="2"/>
  <c r="J4165" i="2"/>
  <c r="J4164" i="2"/>
  <c r="J4163" i="2"/>
  <c r="J4162" i="2"/>
  <c r="J4161" i="2"/>
  <c r="J4160" i="2"/>
  <c r="J4159" i="2"/>
  <c r="J4158" i="2"/>
  <c r="J4157" i="2"/>
  <c r="J4156" i="2"/>
  <c r="J4155" i="2"/>
  <c r="J4154" i="2"/>
  <c r="J4153" i="2"/>
  <c r="J4152" i="2"/>
  <c r="J4151" i="2"/>
  <c r="J4150" i="2"/>
  <c r="J4149" i="2"/>
  <c r="J4148" i="2"/>
  <c r="J4147" i="2"/>
  <c r="J4146" i="2"/>
  <c r="J4145" i="2"/>
  <c r="J4144" i="2"/>
  <c r="J4143" i="2"/>
  <c r="J4142" i="2"/>
  <c r="J4141" i="2"/>
  <c r="J4140" i="2"/>
  <c r="J4139" i="2"/>
  <c r="J4138" i="2"/>
  <c r="J4137" i="2"/>
  <c r="J4136" i="2"/>
  <c r="J4135" i="2"/>
  <c r="J4134" i="2"/>
  <c r="J4133" i="2"/>
  <c r="J4132" i="2"/>
  <c r="J4131" i="2"/>
  <c r="J4130" i="2"/>
  <c r="J4129" i="2"/>
  <c r="J4128" i="2"/>
  <c r="J4127" i="2"/>
  <c r="J4126" i="2"/>
  <c r="J4125" i="2"/>
  <c r="J4124" i="2"/>
  <c r="J4123" i="2"/>
  <c r="J4122" i="2"/>
  <c r="J4121" i="2"/>
  <c r="J4120" i="2"/>
  <c r="J4119" i="2"/>
  <c r="J4118" i="2"/>
  <c r="J4117" i="2"/>
  <c r="J4116" i="2"/>
  <c r="J4115" i="2"/>
  <c r="J4114" i="2"/>
  <c r="J4113" i="2"/>
  <c r="J4112" i="2"/>
  <c r="J4111" i="2"/>
  <c r="J4110" i="2"/>
  <c r="J4109" i="2"/>
  <c r="J4108" i="2"/>
  <c r="J4107" i="2"/>
  <c r="J4106" i="2"/>
  <c r="J4105" i="2"/>
  <c r="J4104" i="2"/>
  <c r="J4103" i="2"/>
  <c r="J4102" i="2"/>
  <c r="J4101" i="2"/>
  <c r="J4100" i="2"/>
  <c r="J4099" i="2"/>
  <c r="J4098" i="2"/>
  <c r="J4097" i="2"/>
  <c r="J4096" i="2"/>
  <c r="J4095" i="2"/>
  <c r="J4094" i="2"/>
  <c r="J4093" i="2"/>
  <c r="J4092" i="2"/>
  <c r="J4091" i="2"/>
  <c r="J4090" i="2"/>
  <c r="J4089" i="2"/>
  <c r="J4088" i="2"/>
  <c r="J4087" i="2"/>
  <c r="J4086" i="2"/>
  <c r="J4085" i="2"/>
  <c r="J4084" i="2"/>
  <c r="J4083" i="2"/>
  <c r="J4082" i="2"/>
  <c r="J4081" i="2"/>
  <c r="J4080" i="2"/>
  <c r="J4079" i="2"/>
  <c r="J4078" i="2"/>
  <c r="J4077" i="2"/>
  <c r="J4076" i="2"/>
  <c r="J4075" i="2"/>
  <c r="J4074" i="2"/>
  <c r="J4073" i="2"/>
  <c r="J4072" i="2"/>
  <c r="J4071" i="2"/>
  <c r="J4070" i="2"/>
  <c r="J4069" i="2"/>
  <c r="J4068" i="2"/>
  <c r="J4067" i="2"/>
  <c r="J4066" i="2"/>
  <c r="J4065" i="2"/>
  <c r="J4064" i="2"/>
  <c r="J4063" i="2"/>
  <c r="J4062" i="2"/>
  <c r="J4061" i="2"/>
  <c r="J4060" i="2"/>
  <c r="J4059" i="2"/>
  <c r="J4058" i="2"/>
  <c r="J4057" i="2"/>
  <c r="J4056" i="2"/>
  <c r="J4055" i="2"/>
  <c r="J4054" i="2"/>
  <c r="J4053" i="2"/>
  <c r="J4052" i="2"/>
  <c r="J4051" i="2"/>
  <c r="J4050" i="2"/>
  <c r="J4049" i="2"/>
  <c r="J4048" i="2"/>
  <c r="J4047" i="2"/>
  <c r="J4046" i="2"/>
  <c r="J4045" i="2"/>
  <c r="J4044" i="2"/>
  <c r="J4043" i="2"/>
  <c r="J4042" i="2"/>
  <c r="J4041" i="2"/>
  <c r="J4040" i="2"/>
  <c r="J4039" i="2"/>
  <c r="J4038" i="2"/>
  <c r="J4037" i="2"/>
  <c r="J4036" i="2"/>
  <c r="J4035" i="2"/>
  <c r="J4034" i="2"/>
  <c r="J4033" i="2"/>
  <c r="J4032" i="2"/>
  <c r="J4031" i="2"/>
  <c r="J4030" i="2"/>
  <c r="J4029" i="2"/>
  <c r="J4028" i="2"/>
  <c r="J4027" i="2"/>
  <c r="J4026" i="2"/>
  <c r="J4025" i="2"/>
  <c r="J4024" i="2"/>
  <c r="J4023" i="2"/>
  <c r="J4022" i="2"/>
  <c r="J4021" i="2"/>
  <c r="J4020" i="2"/>
  <c r="J4019" i="2"/>
  <c r="J4018" i="2"/>
  <c r="J4017" i="2"/>
  <c r="J4016" i="2"/>
  <c r="J4015" i="2"/>
  <c r="J4014" i="2"/>
  <c r="J4013" i="2"/>
  <c r="J4012" i="2"/>
  <c r="J4011" i="2"/>
  <c r="J4010" i="2"/>
  <c r="J4009" i="2"/>
  <c r="J4008" i="2"/>
  <c r="J4007" i="2"/>
  <c r="J4006" i="2"/>
  <c r="J4005" i="2"/>
  <c r="J4004" i="2"/>
  <c r="J4003" i="2"/>
  <c r="J4002" i="2"/>
  <c r="J4001" i="2"/>
  <c r="J4000" i="2"/>
  <c r="J3999" i="2"/>
  <c r="J3998" i="2"/>
  <c r="J3997" i="2"/>
  <c r="J3996" i="2"/>
  <c r="J3995" i="2"/>
  <c r="J3994" i="2"/>
  <c r="J3993" i="2"/>
  <c r="J3992" i="2"/>
  <c r="J3991" i="2"/>
  <c r="J3990" i="2"/>
  <c r="J3989" i="2"/>
  <c r="J3988" i="2"/>
  <c r="J3987" i="2"/>
  <c r="J3986" i="2"/>
  <c r="J3985" i="2"/>
  <c r="J3984" i="2"/>
  <c r="J3983" i="2"/>
  <c r="J3982" i="2"/>
  <c r="J3981" i="2"/>
  <c r="J3980" i="2"/>
  <c r="J3979" i="2"/>
  <c r="J3978" i="2"/>
  <c r="J3977" i="2"/>
  <c r="J3976" i="2"/>
  <c r="J3975" i="2"/>
  <c r="J3974" i="2"/>
  <c r="J3973" i="2"/>
  <c r="J3972" i="2"/>
  <c r="J3971" i="2"/>
  <c r="J3970" i="2"/>
  <c r="J3969" i="2"/>
  <c r="J3968" i="2"/>
  <c r="J3967" i="2"/>
  <c r="J3966" i="2"/>
  <c r="J3965" i="2"/>
  <c r="J3964" i="2"/>
  <c r="J3963" i="2"/>
  <c r="J3962" i="2"/>
  <c r="J3961" i="2"/>
  <c r="J3960" i="2"/>
  <c r="J3959" i="2"/>
  <c r="J3958" i="2"/>
  <c r="J3957" i="2"/>
  <c r="J3956" i="2"/>
  <c r="J3955" i="2"/>
  <c r="J3954" i="2"/>
  <c r="J3953" i="2"/>
  <c r="J3952" i="2"/>
  <c r="J3951" i="2"/>
  <c r="J3950" i="2"/>
  <c r="J3949" i="2"/>
  <c r="J3948" i="2"/>
  <c r="J3947" i="2"/>
  <c r="J3946" i="2"/>
  <c r="J3945" i="2"/>
  <c r="J3944" i="2"/>
  <c r="J3943" i="2"/>
  <c r="J3942" i="2"/>
  <c r="J3941" i="2"/>
  <c r="J3940" i="2"/>
  <c r="J3939" i="2"/>
  <c r="J3938" i="2"/>
  <c r="J3937" i="2"/>
  <c r="J3936" i="2"/>
  <c r="J3935" i="2"/>
  <c r="J3934" i="2"/>
  <c r="J3933" i="2"/>
  <c r="J3932" i="2"/>
  <c r="J3931" i="2"/>
  <c r="J3930" i="2"/>
  <c r="J3929" i="2"/>
  <c r="J3928" i="2"/>
  <c r="J3927" i="2"/>
  <c r="J3926" i="2"/>
  <c r="J3925" i="2"/>
  <c r="J3924" i="2"/>
  <c r="J3923" i="2"/>
  <c r="J3922" i="2"/>
  <c r="J3921" i="2"/>
  <c r="J3920" i="2"/>
  <c r="J3919" i="2"/>
  <c r="J3918" i="2"/>
  <c r="J3917" i="2"/>
  <c r="J3916" i="2"/>
  <c r="J3915" i="2"/>
  <c r="J3914" i="2"/>
  <c r="J3913" i="2"/>
  <c r="J3912" i="2"/>
  <c r="J3911" i="2"/>
  <c r="J3910" i="2"/>
  <c r="J3909" i="2"/>
  <c r="J3908" i="2"/>
  <c r="J3907" i="2"/>
  <c r="J3906" i="2"/>
  <c r="J3905" i="2"/>
  <c r="J3904" i="2"/>
  <c r="J3903" i="2"/>
  <c r="J3902" i="2"/>
  <c r="J3901" i="2"/>
  <c r="J3900" i="2"/>
  <c r="J3899" i="2"/>
  <c r="J3898" i="2"/>
  <c r="J3897" i="2"/>
  <c r="J3896" i="2"/>
  <c r="J3895" i="2"/>
  <c r="J3894" i="2"/>
  <c r="J3893" i="2"/>
  <c r="J3892" i="2"/>
  <c r="J3891" i="2"/>
  <c r="J3890" i="2"/>
  <c r="J3889" i="2"/>
  <c r="J3888" i="2"/>
  <c r="J3887" i="2"/>
  <c r="J3886" i="2"/>
  <c r="J3885" i="2"/>
  <c r="J3884" i="2"/>
  <c r="J3883" i="2"/>
  <c r="J3882" i="2"/>
  <c r="J3881" i="2"/>
  <c r="J3880" i="2"/>
  <c r="J3879" i="2"/>
  <c r="J3878" i="2"/>
  <c r="J3877" i="2"/>
  <c r="J3876" i="2"/>
  <c r="J3875" i="2"/>
  <c r="J3874" i="2"/>
  <c r="J3873" i="2"/>
  <c r="J3872" i="2"/>
  <c r="J3871" i="2"/>
  <c r="J3870" i="2"/>
  <c r="J3869" i="2"/>
  <c r="J3868" i="2"/>
  <c r="J3867" i="2"/>
  <c r="J3866" i="2"/>
  <c r="J3865" i="2"/>
  <c r="J3864" i="2"/>
  <c r="J3863" i="2"/>
  <c r="J3862" i="2"/>
  <c r="J3861" i="2"/>
  <c r="J3860" i="2"/>
  <c r="J3859" i="2"/>
  <c r="J3858" i="2"/>
  <c r="J3857" i="2"/>
  <c r="J3856" i="2"/>
  <c r="J3855" i="2"/>
  <c r="J3854" i="2"/>
  <c r="J3853" i="2"/>
  <c r="J3852" i="2"/>
  <c r="J3851" i="2"/>
  <c r="J3850" i="2"/>
  <c r="J3849" i="2"/>
  <c r="J3848" i="2"/>
  <c r="J3847" i="2"/>
  <c r="J3846" i="2"/>
  <c r="J3845" i="2"/>
  <c r="J3844" i="2"/>
  <c r="J3843" i="2"/>
  <c r="J3842" i="2"/>
  <c r="J3841" i="2"/>
  <c r="J3840" i="2"/>
  <c r="J3839" i="2"/>
  <c r="J3838" i="2"/>
  <c r="J3837" i="2"/>
  <c r="J3836" i="2"/>
  <c r="J3835" i="2"/>
  <c r="J3834" i="2"/>
  <c r="J3833" i="2"/>
  <c r="J3832" i="2"/>
  <c r="J3831" i="2"/>
  <c r="J3830" i="2"/>
  <c r="J3829" i="2"/>
  <c r="J3828" i="2"/>
  <c r="J3827" i="2"/>
  <c r="J3826" i="2"/>
  <c r="J3825" i="2"/>
  <c r="J3824" i="2"/>
  <c r="J3823" i="2"/>
  <c r="J3822" i="2"/>
  <c r="J3821" i="2"/>
  <c r="J3820" i="2"/>
  <c r="J3819" i="2"/>
  <c r="J3818" i="2"/>
  <c r="J3817" i="2"/>
  <c r="J3816" i="2"/>
  <c r="J3815" i="2"/>
  <c r="J3814" i="2"/>
  <c r="J3813" i="2"/>
  <c r="J3812" i="2"/>
  <c r="J3811" i="2"/>
  <c r="J3810" i="2"/>
  <c r="J3809" i="2"/>
  <c r="J3808" i="2"/>
  <c r="J3807" i="2"/>
  <c r="J3806" i="2"/>
  <c r="J3805" i="2"/>
  <c r="J3804" i="2"/>
  <c r="J3803" i="2"/>
  <c r="J3802" i="2"/>
  <c r="J3801" i="2"/>
  <c r="J3800" i="2"/>
  <c r="J3799" i="2"/>
  <c r="J3798" i="2"/>
  <c r="J3797" i="2"/>
  <c r="J3796" i="2"/>
  <c r="J3795" i="2"/>
  <c r="J3794" i="2"/>
  <c r="J3793" i="2"/>
  <c r="J3792" i="2"/>
  <c r="J3791" i="2"/>
  <c r="J3790" i="2"/>
  <c r="J3789" i="2"/>
  <c r="J3788" i="2"/>
  <c r="J3787" i="2"/>
  <c r="J3786" i="2"/>
  <c r="J3785" i="2"/>
  <c r="J3784" i="2"/>
  <c r="J3783" i="2"/>
  <c r="J3782" i="2"/>
  <c r="J3781" i="2"/>
  <c r="J3780" i="2"/>
  <c r="J3779" i="2"/>
  <c r="J3778" i="2"/>
  <c r="J3777" i="2"/>
  <c r="J3776" i="2"/>
  <c r="J3775" i="2"/>
  <c r="J3774" i="2"/>
  <c r="J3773" i="2"/>
  <c r="J3772" i="2"/>
  <c r="J3771" i="2"/>
  <c r="J3770" i="2"/>
  <c r="J3769" i="2"/>
  <c r="J3768" i="2"/>
  <c r="J3767" i="2"/>
  <c r="J3766" i="2"/>
  <c r="J3765" i="2"/>
  <c r="J3764" i="2"/>
  <c r="J3763" i="2"/>
  <c r="J3762" i="2"/>
  <c r="J3761" i="2"/>
  <c r="J3760" i="2"/>
  <c r="J3759" i="2"/>
  <c r="J3758" i="2"/>
  <c r="J3757" i="2"/>
  <c r="J3756" i="2"/>
  <c r="J3755" i="2"/>
  <c r="J3754" i="2"/>
  <c r="J3753" i="2"/>
  <c r="J3752" i="2"/>
  <c r="J3751" i="2"/>
  <c r="J3750" i="2"/>
  <c r="J3749" i="2"/>
  <c r="J3748" i="2"/>
  <c r="J3747" i="2"/>
  <c r="J3746" i="2"/>
  <c r="J3745" i="2"/>
  <c r="J3744" i="2"/>
  <c r="J3743" i="2"/>
  <c r="J3742" i="2"/>
  <c r="J3741" i="2"/>
  <c r="J3740" i="2"/>
  <c r="J3739" i="2"/>
  <c r="J3738" i="2"/>
  <c r="J3737" i="2"/>
  <c r="J3736" i="2"/>
  <c r="J3735" i="2"/>
  <c r="J3734" i="2"/>
  <c r="J3733" i="2"/>
  <c r="J3732" i="2"/>
  <c r="J3731" i="2"/>
  <c r="J3730" i="2"/>
  <c r="J3729" i="2"/>
  <c r="J3728" i="2"/>
  <c r="J3727" i="2"/>
  <c r="J3726" i="2"/>
  <c r="J3725" i="2"/>
  <c r="J3724" i="2"/>
  <c r="J3723" i="2"/>
  <c r="J3722" i="2"/>
  <c r="J3721" i="2"/>
  <c r="J3720" i="2"/>
  <c r="J3719" i="2"/>
  <c r="J3718" i="2"/>
  <c r="J3717" i="2"/>
  <c r="J3716" i="2"/>
  <c r="J3715" i="2"/>
  <c r="J3714" i="2"/>
  <c r="J3713" i="2"/>
  <c r="J3712" i="2"/>
  <c r="J3711" i="2"/>
  <c r="J3710" i="2"/>
  <c r="J3709" i="2"/>
  <c r="J3708" i="2"/>
  <c r="J3707" i="2"/>
  <c r="J3706" i="2"/>
  <c r="J3705" i="2"/>
  <c r="J3704" i="2"/>
  <c r="J3703" i="2"/>
  <c r="J3702" i="2"/>
  <c r="J3701" i="2"/>
  <c r="J3700" i="2"/>
  <c r="J3699" i="2"/>
  <c r="J3698" i="2"/>
  <c r="J3697" i="2"/>
  <c r="J3696" i="2"/>
  <c r="J3695" i="2"/>
  <c r="J3694" i="2"/>
  <c r="J3693" i="2"/>
  <c r="J3692" i="2"/>
  <c r="J3691" i="2"/>
  <c r="J3690" i="2"/>
  <c r="J3689" i="2"/>
  <c r="J3688" i="2"/>
  <c r="J3687" i="2"/>
  <c r="J3686" i="2"/>
  <c r="J3685" i="2"/>
  <c r="J3684" i="2"/>
  <c r="J3683" i="2"/>
  <c r="J3682" i="2"/>
  <c r="J3681" i="2"/>
  <c r="J3680" i="2"/>
  <c r="J3679" i="2"/>
  <c r="J3678" i="2"/>
  <c r="J3677" i="2"/>
  <c r="J3676" i="2"/>
  <c r="J3675" i="2"/>
  <c r="J3674" i="2"/>
  <c r="J3673" i="2"/>
  <c r="J3672" i="2"/>
  <c r="J3671" i="2"/>
  <c r="J3670" i="2"/>
  <c r="J3669" i="2"/>
  <c r="J3668" i="2"/>
  <c r="J3667" i="2"/>
  <c r="J3666" i="2"/>
  <c r="J3665" i="2"/>
  <c r="J3664" i="2"/>
  <c r="J3663" i="2"/>
  <c r="J3662" i="2"/>
  <c r="J3661" i="2"/>
  <c r="J3660" i="2"/>
  <c r="J3659" i="2"/>
  <c r="J3658" i="2"/>
  <c r="J3657" i="2"/>
  <c r="J3656" i="2"/>
  <c r="J3655" i="2"/>
  <c r="J3654" i="2"/>
  <c r="J3653" i="2"/>
  <c r="J3652" i="2"/>
  <c r="J3651" i="2"/>
  <c r="J3650" i="2"/>
  <c r="J3649" i="2"/>
  <c r="J3648" i="2"/>
  <c r="J3647" i="2"/>
  <c r="J3646" i="2"/>
  <c r="J3645" i="2"/>
  <c r="J3644" i="2"/>
  <c r="J3643" i="2"/>
  <c r="J3642" i="2"/>
  <c r="J3641" i="2"/>
  <c r="J3640" i="2"/>
  <c r="J3639" i="2"/>
  <c r="J3638" i="2"/>
  <c r="J3637" i="2"/>
  <c r="J3636" i="2"/>
  <c r="J3635" i="2"/>
  <c r="J3634" i="2"/>
  <c r="J3633" i="2"/>
  <c r="J3632" i="2"/>
  <c r="J3631" i="2"/>
  <c r="J3630" i="2"/>
  <c r="J3629" i="2"/>
  <c r="J3628" i="2"/>
  <c r="J3627" i="2"/>
  <c r="J3626" i="2"/>
  <c r="J3625" i="2"/>
  <c r="J3624" i="2"/>
  <c r="J3623" i="2"/>
  <c r="J3622" i="2"/>
  <c r="J3621" i="2"/>
  <c r="J3620" i="2"/>
  <c r="J3619" i="2"/>
  <c r="J3618" i="2"/>
  <c r="J3617" i="2"/>
  <c r="J3616" i="2"/>
  <c r="J3615" i="2"/>
  <c r="J3614" i="2"/>
  <c r="J3613" i="2"/>
  <c r="J3612" i="2"/>
  <c r="J3611" i="2"/>
  <c r="J3610" i="2"/>
  <c r="J3609" i="2"/>
  <c r="J3608" i="2"/>
  <c r="J3607" i="2"/>
  <c r="J3606" i="2"/>
  <c r="J3605" i="2"/>
  <c r="J3604" i="2"/>
  <c r="J3603" i="2"/>
  <c r="J3602" i="2"/>
  <c r="J3601" i="2"/>
  <c r="J3600" i="2"/>
  <c r="J3599" i="2"/>
  <c r="J3598" i="2"/>
  <c r="J3597" i="2"/>
  <c r="J3596" i="2"/>
  <c r="J3595" i="2"/>
  <c r="J3594" i="2"/>
  <c r="J3593" i="2"/>
  <c r="J3592" i="2"/>
  <c r="J3591" i="2"/>
  <c r="J3590" i="2"/>
  <c r="J3589" i="2"/>
  <c r="J3588" i="2"/>
  <c r="J3587" i="2"/>
  <c r="J3586" i="2"/>
  <c r="J3585" i="2"/>
  <c r="J3584" i="2"/>
  <c r="J3583" i="2"/>
  <c r="J3582" i="2"/>
  <c r="J3581" i="2"/>
  <c r="J3580" i="2"/>
  <c r="J3579" i="2"/>
  <c r="J3578" i="2"/>
  <c r="J3577" i="2"/>
  <c r="J3576" i="2"/>
  <c r="J3575" i="2"/>
  <c r="J3574" i="2"/>
  <c r="J3573" i="2"/>
  <c r="J3572" i="2"/>
  <c r="J3571" i="2"/>
  <c r="J3570" i="2"/>
  <c r="J3569" i="2"/>
  <c r="J3568" i="2"/>
  <c r="J3567" i="2"/>
  <c r="J3566" i="2"/>
  <c r="J3565" i="2"/>
  <c r="J3564" i="2"/>
  <c r="J3563" i="2"/>
  <c r="J3562" i="2"/>
  <c r="J3561" i="2"/>
  <c r="J3560" i="2"/>
  <c r="J3559" i="2"/>
  <c r="J3558" i="2"/>
  <c r="J3557" i="2"/>
  <c r="J3556" i="2"/>
  <c r="J3555" i="2"/>
  <c r="J3554" i="2"/>
  <c r="J3553" i="2"/>
  <c r="J3552" i="2"/>
  <c r="J3551" i="2"/>
  <c r="J3550" i="2"/>
  <c r="J3549" i="2"/>
  <c r="J3548" i="2"/>
  <c r="J3547" i="2"/>
  <c r="J3546" i="2"/>
  <c r="J3545" i="2"/>
  <c r="J3544" i="2"/>
  <c r="J3543" i="2"/>
  <c r="J3542" i="2"/>
  <c r="J3541" i="2"/>
  <c r="J3540" i="2"/>
  <c r="J3539" i="2"/>
  <c r="J3538" i="2"/>
  <c r="J3537" i="2"/>
  <c r="J3536" i="2"/>
  <c r="J3535" i="2"/>
  <c r="J3534" i="2"/>
  <c r="J3533" i="2"/>
  <c r="J3532" i="2"/>
  <c r="J3531" i="2"/>
  <c r="J3530" i="2"/>
  <c r="J3529" i="2"/>
  <c r="J3528" i="2"/>
  <c r="J3527" i="2"/>
  <c r="J3526" i="2"/>
  <c r="J3525" i="2"/>
  <c r="J3524" i="2"/>
  <c r="J3523" i="2"/>
  <c r="J3522" i="2"/>
  <c r="J3521" i="2"/>
  <c r="J3520" i="2"/>
  <c r="J3519" i="2"/>
  <c r="J3518" i="2"/>
  <c r="J3517" i="2"/>
  <c r="J3516" i="2"/>
  <c r="J3515" i="2"/>
  <c r="J3514" i="2"/>
  <c r="J3513" i="2"/>
  <c r="J3512" i="2"/>
  <c r="J3511" i="2"/>
  <c r="J3510" i="2"/>
  <c r="J3509" i="2"/>
  <c r="J3508" i="2"/>
  <c r="J3507" i="2"/>
  <c r="J3506" i="2"/>
  <c r="J3505" i="2"/>
  <c r="J3504" i="2"/>
  <c r="J3503" i="2"/>
  <c r="J3502" i="2"/>
  <c r="J3501" i="2"/>
  <c r="J3500" i="2"/>
  <c r="J3499" i="2"/>
  <c r="J3498" i="2"/>
  <c r="J3497" i="2"/>
  <c r="J3496" i="2"/>
  <c r="J3495" i="2"/>
  <c r="J3494" i="2"/>
  <c r="J3493" i="2"/>
  <c r="J3492" i="2"/>
  <c r="J3491" i="2"/>
  <c r="J3490" i="2"/>
  <c r="J3489" i="2"/>
  <c r="J3488" i="2"/>
  <c r="J3487" i="2"/>
  <c r="J3486" i="2"/>
  <c r="J3485" i="2"/>
  <c r="J3484" i="2"/>
  <c r="J3483" i="2"/>
  <c r="J3482" i="2"/>
  <c r="J3481" i="2"/>
  <c r="J3480" i="2"/>
  <c r="J3479" i="2"/>
  <c r="J3478" i="2"/>
  <c r="J3477" i="2"/>
  <c r="J3476" i="2"/>
  <c r="J3475" i="2"/>
  <c r="J3474" i="2"/>
  <c r="J3473" i="2"/>
  <c r="J3472" i="2"/>
  <c r="J3471" i="2"/>
  <c r="J3470" i="2"/>
  <c r="J3469" i="2"/>
  <c r="J3468" i="2"/>
  <c r="J3467" i="2"/>
  <c r="J3466" i="2"/>
  <c r="J3465" i="2"/>
  <c r="J3464" i="2"/>
  <c r="J3463" i="2"/>
  <c r="J3462" i="2"/>
  <c r="J3461" i="2"/>
  <c r="J3460" i="2"/>
  <c r="J3459" i="2"/>
  <c r="J3458" i="2"/>
  <c r="J3457" i="2"/>
  <c r="J3456" i="2"/>
  <c r="J3455" i="2"/>
  <c r="J3454" i="2"/>
  <c r="J3453" i="2"/>
  <c r="J3452" i="2"/>
  <c r="J3451" i="2"/>
  <c r="J3450" i="2"/>
  <c r="J3449" i="2"/>
  <c r="J3448" i="2"/>
  <c r="J3447" i="2"/>
  <c r="J3446" i="2"/>
  <c r="J3445" i="2"/>
  <c r="J3444" i="2"/>
  <c r="J3443" i="2"/>
  <c r="J3442" i="2"/>
  <c r="J3441" i="2"/>
  <c r="J3440" i="2"/>
  <c r="J3439" i="2"/>
  <c r="J3438" i="2"/>
  <c r="J3437" i="2"/>
  <c r="J3436" i="2"/>
  <c r="J3435" i="2"/>
  <c r="J3434" i="2"/>
  <c r="J3433" i="2"/>
  <c r="J3432" i="2"/>
  <c r="J3431" i="2"/>
  <c r="J3430" i="2"/>
  <c r="J3429" i="2"/>
  <c r="J3428" i="2"/>
  <c r="J3427" i="2"/>
  <c r="J3426" i="2"/>
  <c r="J3425" i="2"/>
  <c r="J3424" i="2"/>
  <c r="J3423" i="2"/>
  <c r="J3422" i="2"/>
  <c r="J3421" i="2"/>
  <c r="J3420" i="2"/>
  <c r="J3419" i="2"/>
  <c r="J3418" i="2"/>
  <c r="J3417" i="2"/>
  <c r="J3416" i="2"/>
  <c r="J3415" i="2"/>
  <c r="J3414" i="2"/>
  <c r="J3413" i="2"/>
  <c r="J3412" i="2"/>
  <c r="J3411" i="2"/>
  <c r="J3410" i="2"/>
  <c r="J3409" i="2"/>
  <c r="J3408" i="2"/>
  <c r="J3407" i="2"/>
  <c r="J3406" i="2"/>
  <c r="J3405" i="2"/>
  <c r="J3404" i="2"/>
  <c r="J3403" i="2"/>
  <c r="J3402" i="2"/>
  <c r="J3401" i="2"/>
  <c r="J3400" i="2"/>
  <c r="J3399" i="2"/>
  <c r="J3398" i="2"/>
  <c r="J3397" i="2"/>
  <c r="J3396" i="2"/>
  <c r="J3395" i="2"/>
  <c r="J3394" i="2"/>
  <c r="J3393" i="2"/>
  <c r="J3392" i="2"/>
  <c r="J3391" i="2"/>
  <c r="J3390" i="2"/>
  <c r="J3389" i="2"/>
  <c r="J3388" i="2"/>
  <c r="J3387" i="2"/>
  <c r="J3386" i="2"/>
  <c r="J3385" i="2"/>
  <c r="J3384" i="2"/>
  <c r="J3383" i="2"/>
  <c r="J3382" i="2"/>
  <c r="J3381" i="2"/>
  <c r="J3380" i="2"/>
  <c r="J3379" i="2"/>
  <c r="J3378" i="2"/>
  <c r="J3377" i="2"/>
  <c r="J3376" i="2"/>
  <c r="J3375" i="2"/>
  <c r="J3374" i="2"/>
  <c r="J3373" i="2"/>
  <c r="J3372" i="2"/>
  <c r="J3371" i="2"/>
  <c r="J3370" i="2"/>
  <c r="J3369" i="2"/>
  <c r="J3368" i="2"/>
  <c r="J3367" i="2"/>
  <c r="J3366" i="2"/>
  <c r="J3365" i="2"/>
  <c r="J3364" i="2"/>
  <c r="J3363" i="2"/>
  <c r="J3362" i="2"/>
  <c r="J3361" i="2"/>
  <c r="J3360" i="2"/>
  <c r="J3359" i="2"/>
  <c r="J3358" i="2"/>
  <c r="J3357" i="2"/>
  <c r="J3356" i="2"/>
  <c r="J3355" i="2"/>
  <c r="J3354" i="2"/>
  <c r="J3353" i="2"/>
  <c r="J3352" i="2"/>
  <c r="J3351" i="2"/>
  <c r="J3350" i="2"/>
  <c r="J3349" i="2"/>
  <c r="J3348" i="2"/>
  <c r="J3347" i="2"/>
  <c r="J3346" i="2"/>
  <c r="J3345" i="2"/>
  <c r="J3344" i="2"/>
  <c r="J3343" i="2"/>
  <c r="J3342" i="2"/>
  <c r="J3341" i="2"/>
  <c r="J3340" i="2"/>
  <c r="J3339" i="2"/>
  <c r="J3338" i="2"/>
  <c r="J3337" i="2"/>
  <c r="J3336" i="2"/>
  <c r="J3335" i="2"/>
  <c r="J3334" i="2"/>
  <c r="J3333" i="2"/>
  <c r="J3332" i="2"/>
  <c r="J3331" i="2"/>
  <c r="J3330" i="2"/>
  <c r="J3329" i="2"/>
  <c r="J3328" i="2"/>
  <c r="J3327" i="2"/>
  <c r="J3326" i="2"/>
  <c r="J3325" i="2"/>
  <c r="J3324" i="2"/>
  <c r="J3323" i="2"/>
  <c r="J3322" i="2"/>
  <c r="J3321" i="2"/>
  <c r="J3320" i="2"/>
  <c r="J3319" i="2"/>
  <c r="J3318" i="2"/>
  <c r="J3317" i="2"/>
  <c r="J3316" i="2"/>
  <c r="J3315" i="2"/>
  <c r="J3314" i="2"/>
  <c r="J3313" i="2"/>
  <c r="J3312" i="2"/>
  <c r="J3311" i="2"/>
  <c r="J3310" i="2"/>
  <c r="J3309" i="2"/>
  <c r="J3308" i="2"/>
  <c r="J3307" i="2"/>
  <c r="J3306" i="2"/>
  <c r="J3305" i="2"/>
  <c r="J3304" i="2"/>
  <c r="J3303" i="2"/>
  <c r="J3302" i="2"/>
  <c r="J3301" i="2"/>
  <c r="J3300" i="2"/>
  <c r="J3299" i="2"/>
  <c r="J3298" i="2"/>
  <c r="J3297" i="2"/>
  <c r="J3296" i="2"/>
  <c r="J3295" i="2"/>
  <c r="J3294" i="2"/>
  <c r="J3293" i="2"/>
  <c r="J3292" i="2"/>
  <c r="J3291" i="2"/>
  <c r="J3290" i="2"/>
  <c r="J3289" i="2"/>
  <c r="J3288" i="2"/>
  <c r="J3287" i="2"/>
  <c r="J3286" i="2"/>
  <c r="J3285" i="2"/>
  <c r="J3284" i="2"/>
  <c r="J3283" i="2"/>
  <c r="J3282" i="2"/>
  <c r="J3281" i="2"/>
  <c r="J3280" i="2"/>
  <c r="J3279" i="2"/>
  <c r="J3278" i="2"/>
  <c r="J3277" i="2"/>
  <c r="J3276" i="2"/>
  <c r="J3275" i="2"/>
  <c r="J3274" i="2"/>
  <c r="J3273" i="2"/>
  <c r="J3272" i="2"/>
  <c r="J3271" i="2"/>
  <c r="J3270" i="2"/>
  <c r="J3269" i="2"/>
  <c r="J3268" i="2"/>
  <c r="J3267" i="2"/>
  <c r="J3266" i="2"/>
  <c r="J3265" i="2"/>
  <c r="J3264" i="2"/>
  <c r="J3263" i="2"/>
  <c r="J3262" i="2"/>
  <c r="J3261" i="2"/>
  <c r="J3260" i="2"/>
  <c r="J3259" i="2"/>
  <c r="J3258" i="2"/>
  <c r="J3257" i="2"/>
  <c r="J3256" i="2"/>
  <c r="J3255" i="2"/>
  <c r="J3254" i="2"/>
  <c r="J3253" i="2"/>
  <c r="J3252" i="2"/>
  <c r="J3251" i="2"/>
  <c r="J3250" i="2"/>
  <c r="J3249" i="2"/>
  <c r="J3248" i="2"/>
  <c r="J3247" i="2"/>
  <c r="J3246" i="2"/>
  <c r="J3245" i="2"/>
  <c r="J3244" i="2"/>
  <c r="J3243" i="2"/>
  <c r="J3242" i="2"/>
  <c r="J3241" i="2"/>
  <c r="J3240" i="2"/>
  <c r="J3239" i="2"/>
  <c r="J3238" i="2"/>
  <c r="J3237" i="2"/>
  <c r="J3236" i="2"/>
  <c r="J3235" i="2"/>
  <c r="J3234" i="2"/>
  <c r="J3233" i="2"/>
  <c r="J3232" i="2"/>
  <c r="J3231" i="2"/>
  <c r="J3230" i="2"/>
  <c r="J3229" i="2"/>
  <c r="J3228" i="2"/>
  <c r="J3227" i="2"/>
  <c r="J3226" i="2"/>
  <c r="J3225" i="2"/>
  <c r="J3224" i="2"/>
  <c r="J3223" i="2"/>
  <c r="J3222" i="2"/>
  <c r="J3221" i="2"/>
  <c r="J3220" i="2"/>
  <c r="J3219" i="2"/>
  <c r="J3218" i="2"/>
  <c r="J3217" i="2"/>
  <c r="J3216" i="2"/>
  <c r="J3215" i="2"/>
  <c r="J3214" i="2"/>
  <c r="J3213" i="2"/>
  <c r="J3212" i="2"/>
  <c r="J3211" i="2"/>
  <c r="J3210" i="2"/>
  <c r="J3209" i="2"/>
  <c r="J3208" i="2"/>
  <c r="J3207" i="2"/>
  <c r="J3206" i="2"/>
  <c r="J3205" i="2"/>
  <c r="J3204" i="2"/>
  <c r="J3203" i="2"/>
  <c r="J3202" i="2"/>
  <c r="J3201" i="2"/>
  <c r="J3200" i="2"/>
  <c r="J3199" i="2"/>
  <c r="J3198" i="2"/>
  <c r="J3197" i="2"/>
  <c r="J3196" i="2"/>
  <c r="J3195" i="2"/>
  <c r="J3194" i="2"/>
  <c r="J3193" i="2"/>
  <c r="J3192" i="2"/>
  <c r="J3191" i="2"/>
  <c r="J3190" i="2"/>
  <c r="J3189" i="2"/>
  <c r="J3188" i="2"/>
  <c r="J3187" i="2"/>
  <c r="J3186" i="2"/>
  <c r="J3185" i="2"/>
  <c r="J3184" i="2"/>
  <c r="J3183" i="2"/>
  <c r="J3182" i="2"/>
  <c r="J3181" i="2"/>
  <c r="J3180" i="2"/>
  <c r="J3179" i="2"/>
  <c r="J3178" i="2"/>
  <c r="J3177" i="2"/>
  <c r="J3176" i="2"/>
  <c r="J3175" i="2"/>
  <c r="J3174" i="2"/>
  <c r="J3173" i="2"/>
  <c r="J3172" i="2"/>
  <c r="J3171" i="2"/>
  <c r="J3170" i="2"/>
  <c r="J3169" i="2"/>
  <c r="J3168" i="2"/>
  <c r="J3167" i="2"/>
  <c r="J3166" i="2"/>
  <c r="J3165" i="2"/>
  <c r="J3164" i="2"/>
  <c r="J3163" i="2"/>
  <c r="J3162" i="2"/>
  <c r="J3161" i="2"/>
  <c r="J3160" i="2"/>
  <c r="J3159" i="2"/>
  <c r="J3158" i="2"/>
  <c r="J3157" i="2"/>
  <c r="J3156" i="2"/>
  <c r="J3155" i="2"/>
  <c r="J3154" i="2"/>
  <c r="J3153" i="2"/>
  <c r="J3152" i="2"/>
  <c r="J3151" i="2"/>
  <c r="J3150" i="2"/>
  <c r="J3149" i="2"/>
  <c r="J3148" i="2"/>
  <c r="J3147" i="2"/>
  <c r="J3146" i="2"/>
  <c r="J3145" i="2"/>
  <c r="J3144" i="2"/>
  <c r="J3143" i="2"/>
  <c r="J3142" i="2"/>
  <c r="J3141" i="2"/>
  <c r="J3140" i="2"/>
  <c r="J3139" i="2"/>
  <c r="J3138" i="2"/>
  <c r="J3137" i="2"/>
  <c r="J3136" i="2"/>
  <c r="J3135" i="2"/>
  <c r="J3134" i="2"/>
  <c r="J3133" i="2"/>
  <c r="J3132" i="2"/>
  <c r="J3131" i="2"/>
  <c r="J3130" i="2"/>
  <c r="J3129" i="2"/>
  <c r="J3128" i="2"/>
  <c r="J3127" i="2"/>
  <c r="J3126" i="2"/>
  <c r="J3125" i="2"/>
  <c r="J3124" i="2"/>
  <c r="J3123" i="2"/>
  <c r="J3122" i="2"/>
  <c r="J3121" i="2"/>
  <c r="J3120" i="2"/>
  <c r="J3119" i="2"/>
  <c r="J3118" i="2"/>
  <c r="J3117" i="2"/>
  <c r="J3116" i="2"/>
  <c r="J3115" i="2"/>
  <c r="J3114" i="2"/>
  <c r="J3113" i="2"/>
  <c r="J3112" i="2"/>
  <c r="J3111" i="2"/>
  <c r="J3110" i="2"/>
  <c r="J3109" i="2"/>
  <c r="J3108" i="2"/>
  <c r="J3107" i="2"/>
  <c r="J3106" i="2"/>
  <c r="J3105" i="2"/>
  <c r="J3104" i="2"/>
  <c r="J3103" i="2"/>
  <c r="J3102" i="2"/>
  <c r="J3101" i="2"/>
  <c r="J3100" i="2"/>
  <c r="J3099" i="2"/>
  <c r="J3098" i="2"/>
  <c r="J3097" i="2"/>
  <c r="J3096" i="2"/>
  <c r="J3095" i="2"/>
  <c r="J3094" i="2"/>
  <c r="J3093" i="2"/>
  <c r="J3092" i="2"/>
  <c r="J3091" i="2"/>
  <c r="J3090" i="2"/>
  <c r="J3089" i="2"/>
  <c r="J3088" i="2"/>
  <c r="J3087" i="2"/>
  <c r="J3086" i="2"/>
  <c r="J3085" i="2"/>
  <c r="J3084" i="2"/>
  <c r="J3083" i="2"/>
  <c r="J3082" i="2"/>
  <c r="J3081" i="2"/>
  <c r="J3080" i="2"/>
  <c r="J3079" i="2"/>
  <c r="J3078" i="2"/>
  <c r="J3077" i="2"/>
  <c r="J3076" i="2"/>
  <c r="J3075" i="2"/>
  <c r="J3074" i="2"/>
  <c r="J3073" i="2"/>
  <c r="J3072" i="2"/>
  <c r="J3071" i="2"/>
  <c r="J3070" i="2"/>
  <c r="J3069" i="2"/>
  <c r="J3068" i="2"/>
  <c r="J3067" i="2"/>
  <c r="J3066" i="2"/>
  <c r="J3065" i="2"/>
  <c r="J3064" i="2"/>
  <c r="J3063" i="2"/>
  <c r="J3062" i="2"/>
  <c r="J3061" i="2"/>
  <c r="J3060" i="2"/>
  <c r="J3059" i="2"/>
  <c r="J3058" i="2"/>
  <c r="J3057" i="2"/>
  <c r="J3056" i="2"/>
  <c r="J3055" i="2"/>
  <c r="J3054" i="2"/>
  <c r="J3053" i="2"/>
  <c r="J3052" i="2"/>
  <c r="J3051" i="2"/>
  <c r="J3050" i="2"/>
  <c r="J3049" i="2"/>
  <c r="J3048" i="2"/>
  <c r="J3047" i="2"/>
  <c r="J3046" i="2"/>
  <c r="J3045" i="2"/>
  <c r="J3044" i="2"/>
  <c r="J3043" i="2"/>
  <c r="J3042" i="2"/>
  <c r="J3041" i="2"/>
  <c r="J3040" i="2"/>
  <c r="J3039" i="2"/>
  <c r="J3038" i="2"/>
  <c r="J3037" i="2"/>
  <c r="J3036" i="2"/>
  <c r="J3035" i="2"/>
  <c r="J3034" i="2"/>
  <c r="J3033" i="2"/>
  <c r="J3032" i="2"/>
  <c r="J3031" i="2"/>
  <c r="J3030" i="2"/>
  <c r="J3029" i="2"/>
  <c r="J3028" i="2"/>
  <c r="J3027" i="2"/>
  <c r="J3026" i="2"/>
  <c r="J3025" i="2"/>
  <c r="J3024" i="2"/>
  <c r="J3023" i="2"/>
  <c r="J3022" i="2"/>
  <c r="J3021" i="2"/>
  <c r="J3020" i="2"/>
  <c r="J3019" i="2"/>
  <c r="J3018" i="2"/>
  <c r="J3017" i="2"/>
  <c r="J3016" i="2"/>
  <c r="J3015" i="2"/>
  <c r="J3014" i="2"/>
  <c r="J3013" i="2"/>
  <c r="J3012" i="2"/>
  <c r="J3011" i="2"/>
  <c r="J3010" i="2"/>
  <c r="J3009" i="2"/>
  <c r="J3008" i="2"/>
  <c r="J3007" i="2"/>
  <c r="J3006" i="2"/>
  <c r="J3005" i="2"/>
  <c r="J3004" i="2"/>
  <c r="J3003" i="2"/>
  <c r="J3002" i="2"/>
  <c r="J3001" i="2"/>
  <c r="J3000" i="2"/>
  <c r="J2999" i="2"/>
  <c r="J2998" i="2"/>
  <c r="J2997" i="2"/>
  <c r="J2996" i="2"/>
  <c r="J2995" i="2"/>
  <c r="J2994" i="2"/>
  <c r="J2993" i="2"/>
  <c r="J2992" i="2"/>
  <c r="J2991" i="2"/>
  <c r="J2990" i="2"/>
  <c r="J2989" i="2"/>
  <c r="J2988" i="2"/>
  <c r="J2987" i="2"/>
  <c r="J2986" i="2"/>
  <c r="J2985" i="2"/>
  <c r="J2984" i="2"/>
  <c r="J2983" i="2"/>
  <c r="J2982" i="2"/>
  <c r="J2981" i="2"/>
  <c r="J2980" i="2"/>
  <c r="J2979" i="2"/>
  <c r="J2978" i="2"/>
  <c r="J2977" i="2"/>
  <c r="J2976" i="2"/>
  <c r="J2975" i="2"/>
  <c r="J2974" i="2"/>
  <c r="J2973" i="2"/>
  <c r="J2972" i="2"/>
  <c r="J2971" i="2"/>
  <c r="J2970" i="2"/>
  <c r="J2969" i="2"/>
  <c r="J2968" i="2"/>
  <c r="J2967" i="2"/>
  <c r="J2966" i="2"/>
  <c r="J2965" i="2"/>
  <c r="J2964" i="2"/>
  <c r="J2963" i="2"/>
  <c r="J2962" i="2"/>
  <c r="J2961" i="2"/>
  <c r="J2960" i="2"/>
  <c r="J2959" i="2"/>
  <c r="J2958" i="2"/>
  <c r="J2957" i="2"/>
  <c r="J2956" i="2"/>
  <c r="J2955" i="2"/>
  <c r="J2954" i="2"/>
  <c r="J2953" i="2"/>
  <c r="J2952" i="2"/>
  <c r="J2951" i="2"/>
  <c r="J2950" i="2"/>
  <c r="J2949" i="2"/>
  <c r="J2948" i="2"/>
  <c r="J2947" i="2"/>
  <c r="J2946" i="2"/>
  <c r="J2945" i="2"/>
  <c r="J2944" i="2"/>
  <c r="J2943" i="2"/>
  <c r="J2942" i="2"/>
  <c r="J2941" i="2"/>
  <c r="J2940" i="2"/>
  <c r="J2939" i="2"/>
  <c r="J2938" i="2"/>
  <c r="J2937" i="2"/>
  <c r="J2936" i="2"/>
  <c r="J2935" i="2"/>
  <c r="J2934" i="2"/>
  <c r="J2933" i="2"/>
  <c r="J2932" i="2"/>
  <c r="J2931" i="2"/>
  <c r="J2930" i="2"/>
  <c r="J2929" i="2"/>
  <c r="J2928" i="2"/>
  <c r="J2927" i="2"/>
  <c r="J2926" i="2"/>
  <c r="J2925" i="2"/>
  <c r="J2924" i="2"/>
  <c r="J2923" i="2"/>
  <c r="J2922" i="2"/>
  <c r="J2921" i="2"/>
  <c r="J2920" i="2"/>
  <c r="J2919" i="2"/>
  <c r="J2918" i="2"/>
  <c r="J2917" i="2"/>
  <c r="J2916" i="2"/>
  <c r="J2915" i="2"/>
  <c r="J2914" i="2"/>
  <c r="J2913" i="2"/>
  <c r="J2912" i="2"/>
  <c r="J2911" i="2"/>
  <c r="J2910" i="2"/>
  <c r="J2909" i="2"/>
  <c r="J2908" i="2"/>
  <c r="J2907" i="2"/>
  <c r="J2906" i="2"/>
  <c r="J2905" i="2"/>
  <c r="J2904" i="2"/>
  <c r="J2903" i="2"/>
  <c r="J2902" i="2"/>
  <c r="J2901" i="2"/>
  <c r="J2900" i="2"/>
  <c r="J2899" i="2"/>
  <c r="J2898" i="2"/>
  <c r="J2897" i="2"/>
  <c r="J2896" i="2"/>
  <c r="J2895" i="2"/>
  <c r="J2894" i="2"/>
  <c r="J2893" i="2"/>
  <c r="J2892" i="2"/>
  <c r="J2891" i="2"/>
  <c r="J2890" i="2"/>
  <c r="J2889" i="2"/>
  <c r="J2888" i="2"/>
  <c r="J2887" i="2"/>
  <c r="J2886" i="2"/>
  <c r="J2885" i="2"/>
  <c r="J2884" i="2"/>
  <c r="J2883" i="2"/>
  <c r="J2882" i="2"/>
  <c r="J2881" i="2"/>
  <c r="J2880" i="2"/>
  <c r="J2879" i="2"/>
  <c r="J2878" i="2"/>
  <c r="J2877" i="2"/>
  <c r="J2876" i="2"/>
  <c r="J2875" i="2"/>
  <c r="J2874" i="2"/>
  <c r="J2873" i="2"/>
  <c r="J2872" i="2"/>
  <c r="J2871" i="2"/>
  <c r="J2870" i="2"/>
  <c r="J2869" i="2"/>
  <c r="J2868" i="2"/>
  <c r="J2867" i="2"/>
  <c r="J2866" i="2"/>
  <c r="J2865" i="2"/>
  <c r="J2864" i="2"/>
  <c r="J2863" i="2"/>
  <c r="J2862" i="2"/>
  <c r="J2861" i="2"/>
  <c r="J2860" i="2"/>
  <c r="J2859" i="2"/>
  <c r="J2858" i="2"/>
  <c r="J2857" i="2"/>
  <c r="J2856" i="2"/>
  <c r="J2855" i="2"/>
  <c r="J2854" i="2"/>
  <c r="J2853" i="2"/>
  <c r="J2852" i="2"/>
  <c r="J2851" i="2"/>
  <c r="J2850" i="2"/>
  <c r="J2849" i="2"/>
  <c r="J2848" i="2"/>
  <c r="J2847" i="2"/>
  <c r="J2846" i="2"/>
  <c r="J2845" i="2"/>
  <c r="J2844" i="2"/>
  <c r="J2843" i="2"/>
  <c r="J2842" i="2"/>
  <c r="J2841" i="2"/>
  <c r="J2840" i="2"/>
  <c r="J2839" i="2"/>
  <c r="J2838" i="2"/>
  <c r="J2837" i="2"/>
  <c r="J2836" i="2"/>
  <c r="J2835" i="2"/>
  <c r="J2834" i="2"/>
  <c r="J2833" i="2"/>
  <c r="J2832" i="2"/>
  <c r="J2831" i="2"/>
  <c r="J2830" i="2"/>
  <c r="J2829" i="2"/>
  <c r="J2828" i="2"/>
  <c r="J2827" i="2"/>
  <c r="J2826" i="2"/>
  <c r="J2825" i="2"/>
  <c r="J2824" i="2"/>
  <c r="J2823" i="2"/>
  <c r="J2822" i="2"/>
  <c r="J2821" i="2"/>
  <c r="J2820" i="2"/>
  <c r="J2819" i="2"/>
  <c r="J2818" i="2"/>
  <c r="J2817" i="2"/>
  <c r="J2816" i="2"/>
  <c r="J2815" i="2"/>
  <c r="J2814" i="2"/>
  <c r="J2813" i="2"/>
  <c r="J2812" i="2"/>
  <c r="J2811" i="2"/>
  <c r="J2810" i="2"/>
  <c r="J2809" i="2"/>
  <c r="J2808" i="2"/>
  <c r="J2807" i="2"/>
  <c r="J2806" i="2"/>
  <c r="J2805" i="2"/>
  <c r="J2804" i="2"/>
  <c r="J2803" i="2"/>
  <c r="J2802" i="2"/>
  <c r="J2801" i="2"/>
  <c r="J2800" i="2"/>
  <c r="J2799" i="2"/>
  <c r="J2798" i="2"/>
  <c r="J2797" i="2"/>
  <c r="J2796" i="2"/>
  <c r="J2795" i="2"/>
  <c r="J2794" i="2"/>
  <c r="J2793" i="2"/>
  <c r="J2792" i="2"/>
  <c r="J2791" i="2"/>
  <c r="J2790" i="2"/>
  <c r="J2789" i="2"/>
  <c r="J2788" i="2"/>
  <c r="J2787" i="2"/>
  <c r="J2786" i="2"/>
  <c r="J2785" i="2"/>
  <c r="J2784" i="2"/>
  <c r="J2783" i="2"/>
  <c r="J2782" i="2"/>
  <c r="J2781" i="2"/>
  <c r="J2780" i="2"/>
  <c r="J2779" i="2"/>
  <c r="J2778" i="2"/>
  <c r="J2777" i="2"/>
  <c r="J2776" i="2"/>
  <c r="J2775" i="2"/>
  <c r="J2774" i="2"/>
  <c r="J2773" i="2"/>
  <c r="J2772" i="2"/>
  <c r="J2771" i="2"/>
  <c r="J2770" i="2"/>
  <c r="J2769" i="2"/>
  <c r="J2768" i="2"/>
  <c r="J2767" i="2"/>
  <c r="J2766" i="2"/>
  <c r="J2765" i="2"/>
  <c r="J2764" i="2"/>
  <c r="J2763" i="2"/>
  <c r="J2762" i="2"/>
  <c r="J2761" i="2"/>
  <c r="J2760" i="2"/>
  <c r="J2759" i="2"/>
  <c r="J2758" i="2"/>
  <c r="J2757" i="2"/>
  <c r="J2756" i="2"/>
  <c r="J2755" i="2"/>
  <c r="J2754" i="2"/>
  <c r="J2753" i="2"/>
  <c r="J2752" i="2"/>
  <c r="J2751" i="2"/>
  <c r="J2750" i="2"/>
  <c r="J2749" i="2"/>
  <c r="J2748" i="2"/>
  <c r="J2747" i="2"/>
  <c r="J2746" i="2"/>
  <c r="J2745" i="2"/>
  <c r="J2744" i="2"/>
  <c r="J2743" i="2"/>
  <c r="J2742" i="2"/>
  <c r="J2741" i="2"/>
  <c r="J2740" i="2"/>
  <c r="J2739" i="2"/>
  <c r="J2738" i="2"/>
  <c r="J2737" i="2"/>
  <c r="J2736" i="2"/>
  <c r="J2735" i="2"/>
  <c r="J2734" i="2"/>
  <c r="J2733" i="2"/>
  <c r="J2732" i="2"/>
  <c r="J2731" i="2"/>
  <c r="J2730" i="2"/>
  <c r="J2729" i="2"/>
  <c r="J2728" i="2"/>
  <c r="J2727" i="2"/>
  <c r="J2726" i="2"/>
  <c r="J2725" i="2"/>
  <c r="J2724" i="2"/>
  <c r="J2723" i="2"/>
  <c r="J2722" i="2"/>
  <c r="J2721" i="2"/>
  <c r="J2720" i="2"/>
  <c r="J2719" i="2"/>
  <c r="J2718" i="2"/>
  <c r="J2717" i="2"/>
  <c r="J2716" i="2"/>
  <c r="J2715" i="2"/>
  <c r="J2714" i="2"/>
  <c r="J2713" i="2"/>
  <c r="J2712" i="2"/>
  <c r="J2711" i="2"/>
  <c r="J2710" i="2"/>
  <c r="J2709" i="2"/>
  <c r="J2708" i="2"/>
  <c r="J2707" i="2"/>
  <c r="J2706" i="2"/>
  <c r="J2705" i="2"/>
  <c r="J2704" i="2"/>
  <c r="J2703" i="2"/>
  <c r="J2702" i="2"/>
  <c r="J2701" i="2"/>
  <c r="J2700" i="2"/>
  <c r="J2699" i="2"/>
  <c r="J2698" i="2"/>
  <c r="J2697" i="2"/>
  <c r="J2696" i="2"/>
  <c r="J2695" i="2"/>
  <c r="J2694" i="2"/>
  <c r="J2693" i="2"/>
  <c r="J2692" i="2"/>
  <c r="J2691" i="2"/>
  <c r="J2690" i="2"/>
  <c r="J2689" i="2"/>
  <c r="J2688" i="2"/>
  <c r="J2687" i="2"/>
  <c r="J2686" i="2"/>
  <c r="J2685" i="2"/>
  <c r="J2684" i="2"/>
  <c r="J2683" i="2"/>
  <c r="J2682" i="2"/>
  <c r="J2681" i="2"/>
  <c r="J2680" i="2"/>
  <c r="J2679" i="2"/>
  <c r="J2678" i="2"/>
  <c r="J2677" i="2"/>
  <c r="J2676" i="2"/>
  <c r="J2675" i="2"/>
  <c r="J2674" i="2"/>
  <c r="J2673" i="2"/>
  <c r="J2672" i="2"/>
  <c r="J2671" i="2"/>
  <c r="J2670" i="2"/>
  <c r="J2669" i="2"/>
  <c r="J2668" i="2"/>
  <c r="J2667" i="2"/>
  <c r="J2666" i="2"/>
  <c r="J2665" i="2"/>
  <c r="J2664" i="2"/>
  <c r="J2663" i="2"/>
  <c r="J2662" i="2"/>
  <c r="J2661" i="2"/>
  <c r="J2660" i="2"/>
  <c r="J2659" i="2"/>
  <c r="J2658" i="2"/>
  <c r="J2657" i="2"/>
  <c r="J2656" i="2"/>
  <c r="J2655" i="2"/>
  <c r="J2654" i="2"/>
  <c r="J2653" i="2"/>
  <c r="J2652" i="2"/>
  <c r="J2651" i="2"/>
  <c r="J2650" i="2"/>
  <c r="J2649" i="2"/>
  <c r="J2648" i="2"/>
  <c r="J2647" i="2"/>
  <c r="J2646" i="2"/>
  <c r="J2645" i="2"/>
  <c r="J2644" i="2"/>
  <c r="J2643" i="2"/>
  <c r="J2642" i="2"/>
  <c r="J2641" i="2"/>
  <c r="J2640" i="2"/>
  <c r="J2639" i="2"/>
  <c r="J2638" i="2"/>
  <c r="J2637" i="2"/>
  <c r="J2636" i="2"/>
  <c r="J2635" i="2"/>
  <c r="J2634" i="2"/>
  <c r="J2633" i="2"/>
  <c r="J2632" i="2"/>
  <c r="J2631" i="2"/>
  <c r="J2630" i="2"/>
  <c r="J2629" i="2"/>
  <c r="J2628" i="2"/>
  <c r="J2627" i="2"/>
  <c r="J2626" i="2"/>
  <c r="J2625" i="2"/>
  <c r="J2624" i="2"/>
  <c r="J2623" i="2"/>
  <c r="J2622" i="2"/>
  <c r="J2621" i="2"/>
  <c r="J2620" i="2"/>
  <c r="J2619" i="2"/>
  <c r="J2618" i="2"/>
  <c r="J2617" i="2"/>
  <c r="J2616" i="2"/>
  <c r="J2615" i="2"/>
  <c r="J2614" i="2"/>
  <c r="J2613" i="2"/>
  <c r="J2612" i="2"/>
  <c r="J2611" i="2"/>
  <c r="J2610" i="2"/>
  <c r="J2609" i="2"/>
  <c r="J2608" i="2"/>
  <c r="J2607" i="2"/>
  <c r="J2606" i="2"/>
  <c r="J2605" i="2"/>
  <c r="J2604" i="2"/>
  <c r="J2603" i="2"/>
  <c r="J2602" i="2"/>
  <c r="J2601" i="2"/>
  <c r="J2600" i="2"/>
  <c r="J2599" i="2"/>
  <c r="J2598" i="2"/>
  <c r="J2597" i="2"/>
  <c r="J2596" i="2"/>
  <c r="J2595" i="2"/>
  <c r="J2594" i="2"/>
  <c r="J2593" i="2"/>
  <c r="J2592" i="2"/>
  <c r="J2591" i="2"/>
  <c r="J2590" i="2"/>
  <c r="J2589" i="2"/>
  <c r="J2588" i="2"/>
  <c r="J2587" i="2"/>
  <c r="J2586" i="2"/>
  <c r="J2585" i="2"/>
  <c r="J2584" i="2"/>
  <c r="J2583" i="2"/>
  <c r="J2582" i="2"/>
  <c r="J2581" i="2"/>
  <c r="J2580" i="2"/>
  <c r="J2579" i="2"/>
  <c r="J2578" i="2"/>
  <c r="J2577" i="2"/>
  <c r="J2576" i="2"/>
  <c r="J2575" i="2"/>
  <c r="J2574" i="2"/>
  <c r="J2573" i="2"/>
  <c r="J2572" i="2"/>
  <c r="J2571" i="2"/>
  <c r="J2570" i="2"/>
  <c r="J2569" i="2"/>
  <c r="J2568" i="2"/>
  <c r="J2567" i="2"/>
  <c r="J2566" i="2"/>
  <c r="J2565" i="2"/>
  <c r="J2564" i="2"/>
  <c r="J2563" i="2"/>
  <c r="J2562" i="2"/>
  <c r="J2561" i="2"/>
  <c r="J2560" i="2"/>
  <c r="J2559" i="2"/>
  <c r="J2558" i="2"/>
  <c r="J2557" i="2"/>
  <c r="J2556" i="2"/>
  <c r="J2555" i="2"/>
  <c r="J2554" i="2"/>
  <c r="J2553" i="2"/>
  <c r="J2552" i="2"/>
  <c r="J2551" i="2"/>
  <c r="J2550" i="2"/>
  <c r="J2549" i="2"/>
  <c r="J2548" i="2"/>
  <c r="J2547" i="2"/>
  <c r="J2546" i="2"/>
  <c r="J2545" i="2"/>
  <c r="J2544" i="2"/>
  <c r="J2543" i="2"/>
  <c r="J2542" i="2"/>
  <c r="J2541" i="2"/>
  <c r="J2540" i="2"/>
  <c r="J2539" i="2"/>
  <c r="J2538" i="2"/>
  <c r="J2537" i="2"/>
  <c r="J2536" i="2"/>
  <c r="J2535" i="2"/>
  <c r="J2534" i="2"/>
  <c r="J2533" i="2"/>
  <c r="J2532" i="2"/>
  <c r="J2531" i="2"/>
  <c r="J2530" i="2"/>
  <c r="J2529" i="2"/>
  <c r="J2528" i="2"/>
  <c r="J2527" i="2"/>
  <c r="J2526" i="2"/>
  <c r="J2525" i="2"/>
  <c r="J2524" i="2"/>
  <c r="J2523" i="2"/>
  <c r="J2522" i="2"/>
  <c r="J2521" i="2"/>
  <c r="J2520" i="2"/>
  <c r="J2519" i="2"/>
  <c r="J2518" i="2"/>
  <c r="J2517" i="2"/>
  <c r="J2516" i="2"/>
  <c r="J2515" i="2"/>
  <c r="J2514" i="2"/>
  <c r="J2513" i="2"/>
  <c r="J2512" i="2"/>
  <c r="J2511" i="2"/>
  <c r="J2510" i="2"/>
  <c r="J2509" i="2"/>
  <c r="J2508" i="2"/>
  <c r="J2507" i="2"/>
  <c r="J2506" i="2"/>
  <c r="J2505" i="2"/>
  <c r="J2504" i="2"/>
  <c r="J2503" i="2"/>
  <c r="J2502" i="2"/>
  <c r="J2501" i="2"/>
  <c r="J2500" i="2"/>
  <c r="J2499" i="2"/>
  <c r="J2498" i="2"/>
  <c r="J2497" i="2"/>
  <c r="J2496" i="2"/>
  <c r="J2495" i="2"/>
  <c r="J2494" i="2"/>
  <c r="J2493" i="2"/>
  <c r="J2492" i="2"/>
  <c r="J2491" i="2"/>
  <c r="J2490" i="2"/>
  <c r="J2489" i="2"/>
  <c r="J2488" i="2"/>
  <c r="J2487" i="2"/>
  <c r="J2486" i="2"/>
  <c r="J2485" i="2"/>
  <c r="J2484" i="2"/>
  <c r="J2483" i="2"/>
  <c r="J2482" i="2"/>
  <c r="J2481" i="2"/>
  <c r="J2480" i="2"/>
  <c r="J2479" i="2"/>
  <c r="J2478" i="2"/>
  <c r="J2477" i="2"/>
  <c r="J2476" i="2"/>
  <c r="J2475" i="2"/>
  <c r="J2474" i="2"/>
  <c r="J2473" i="2"/>
  <c r="J2472" i="2"/>
  <c r="J2471" i="2"/>
  <c r="J2470" i="2"/>
  <c r="J2469" i="2"/>
  <c r="J2468" i="2"/>
  <c r="J2467" i="2"/>
  <c r="J2466" i="2"/>
  <c r="J2465" i="2"/>
  <c r="J2464" i="2"/>
  <c r="J2463" i="2"/>
  <c r="J2462" i="2"/>
  <c r="J2461" i="2"/>
  <c r="J2460" i="2"/>
  <c r="J2459" i="2"/>
  <c r="J2458" i="2"/>
  <c r="J2457" i="2"/>
  <c r="J2456" i="2"/>
  <c r="J2455" i="2"/>
  <c r="J2454" i="2"/>
  <c r="J2453" i="2"/>
  <c r="J2452" i="2"/>
  <c r="J2451" i="2"/>
  <c r="J2450" i="2"/>
  <c r="J2449" i="2"/>
  <c r="J2448" i="2"/>
  <c r="J2447" i="2"/>
  <c r="J2446" i="2"/>
  <c r="J2445" i="2"/>
  <c r="J2444" i="2"/>
  <c r="J2443" i="2"/>
  <c r="J2442" i="2"/>
  <c r="J2441" i="2"/>
  <c r="J2440" i="2"/>
  <c r="J2439" i="2"/>
  <c r="J2438" i="2"/>
  <c r="J2437" i="2"/>
  <c r="J2436" i="2"/>
  <c r="J2435" i="2"/>
  <c r="J2434" i="2"/>
  <c r="J2433" i="2"/>
  <c r="J2432" i="2"/>
  <c r="J2431" i="2"/>
  <c r="J2430" i="2"/>
  <c r="J2429" i="2"/>
  <c r="J2428" i="2"/>
  <c r="J2427" i="2"/>
  <c r="J2426" i="2"/>
  <c r="J2425" i="2"/>
  <c r="J2424" i="2"/>
  <c r="J2423" i="2"/>
  <c r="J2422" i="2"/>
  <c r="J2421" i="2"/>
  <c r="J2420" i="2"/>
  <c r="J2419" i="2"/>
  <c r="J2418" i="2"/>
  <c r="J2417" i="2"/>
  <c r="J2416" i="2"/>
  <c r="J2415" i="2"/>
  <c r="J2414" i="2"/>
  <c r="J2413" i="2"/>
  <c r="J2412" i="2"/>
  <c r="J2411" i="2"/>
  <c r="J2410" i="2"/>
  <c r="J2409" i="2"/>
  <c r="J2408" i="2"/>
  <c r="J2407" i="2"/>
  <c r="J2406" i="2"/>
  <c r="J2405" i="2"/>
  <c r="J2404" i="2"/>
  <c r="J2403" i="2"/>
  <c r="J2402" i="2"/>
  <c r="J2401" i="2"/>
  <c r="J2400" i="2"/>
  <c r="J2399" i="2"/>
  <c r="J2398" i="2"/>
  <c r="J2397" i="2"/>
  <c r="J2396" i="2"/>
  <c r="J2395" i="2"/>
  <c r="J2394" i="2"/>
  <c r="J2393" i="2"/>
  <c r="J2392" i="2"/>
  <c r="J2391" i="2"/>
  <c r="J2390" i="2"/>
  <c r="J2389" i="2"/>
  <c r="J2388" i="2"/>
  <c r="J2387" i="2"/>
  <c r="J2386" i="2"/>
  <c r="J2385" i="2"/>
  <c r="J2384" i="2"/>
  <c r="J2383" i="2"/>
  <c r="J2382" i="2"/>
  <c r="J2381" i="2"/>
  <c r="J2380" i="2"/>
  <c r="J2379" i="2"/>
  <c r="J2378" i="2"/>
  <c r="J2377" i="2"/>
  <c r="J2376" i="2"/>
  <c r="J2375" i="2"/>
  <c r="J2374" i="2"/>
  <c r="J2373" i="2"/>
  <c r="J2372" i="2"/>
  <c r="J2371" i="2"/>
  <c r="J2370" i="2"/>
  <c r="J2369" i="2"/>
  <c r="J2368" i="2"/>
  <c r="J2367" i="2"/>
  <c r="J2366" i="2"/>
  <c r="J2365" i="2"/>
  <c r="J2364" i="2"/>
  <c r="J2363" i="2"/>
  <c r="J2362" i="2"/>
  <c r="J2361" i="2"/>
  <c r="J2360" i="2"/>
  <c r="J2359" i="2"/>
  <c r="J2358" i="2"/>
  <c r="J2357" i="2"/>
  <c r="J2356" i="2"/>
  <c r="J2355" i="2"/>
  <c r="J2354" i="2"/>
  <c r="J2353" i="2"/>
  <c r="J2352" i="2"/>
  <c r="J2351" i="2"/>
  <c r="J2350" i="2"/>
  <c r="J2349" i="2"/>
  <c r="J2348" i="2"/>
  <c r="J2347" i="2"/>
  <c r="J2346" i="2"/>
  <c r="J2345" i="2"/>
  <c r="J2344" i="2"/>
  <c r="J2343" i="2"/>
  <c r="J2342" i="2"/>
  <c r="J2341" i="2"/>
  <c r="J2340" i="2"/>
  <c r="J2339" i="2"/>
  <c r="J2338" i="2"/>
  <c r="J2337" i="2"/>
  <c r="J2336" i="2"/>
  <c r="J2335" i="2"/>
  <c r="J2334" i="2"/>
  <c r="J2333" i="2"/>
  <c r="J2332" i="2"/>
  <c r="J2331" i="2"/>
  <c r="J2330" i="2"/>
  <c r="J2329" i="2"/>
  <c r="J2328" i="2"/>
  <c r="J2327" i="2"/>
  <c r="J2326" i="2"/>
  <c r="J2325" i="2"/>
  <c r="J2324" i="2"/>
  <c r="J2323" i="2"/>
  <c r="J2322" i="2"/>
  <c r="J2321" i="2"/>
  <c r="J2320" i="2"/>
  <c r="J2319" i="2"/>
  <c r="J2318" i="2"/>
  <c r="J2317" i="2"/>
  <c r="J2316" i="2"/>
  <c r="J2315" i="2"/>
  <c r="J2314" i="2"/>
  <c r="J2313" i="2"/>
  <c r="J2312" i="2"/>
  <c r="J2311" i="2"/>
  <c r="J2310" i="2"/>
  <c r="J2309" i="2"/>
  <c r="J2308" i="2"/>
  <c r="J2307" i="2"/>
  <c r="J2306" i="2"/>
  <c r="J2305" i="2"/>
  <c r="J2304" i="2"/>
  <c r="J2303" i="2"/>
  <c r="J2302" i="2"/>
  <c r="J2301" i="2"/>
  <c r="J2300" i="2"/>
  <c r="J2299" i="2"/>
  <c r="J2298" i="2"/>
  <c r="J2297" i="2"/>
  <c r="J2296" i="2"/>
  <c r="J2295" i="2"/>
  <c r="J2294" i="2"/>
  <c r="J2293" i="2"/>
  <c r="J2292" i="2"/>
  <c r="J2291" i="2"/>
  <c r="J2290" i="2"/>
  <c r="J2289" i="2"/>
  <c r="J2288" i="2"/>
  <c r="J2287" i="2"/>
  <c r="J2286" i="2"/>
  <c r="J2285" i="2"/>
  <c r="J2284" i="2"/>
  <c r="J2283" i="2"/>
  <c r="J2282" i="2"/>
  <c r="J2281" i="2"/>
  <c r="J2280" i="2"/>
  <c r="J2279" i="2"/>
  <c r="J2278" i="2"/>
  <c r="J2277" i="2"/>
  <c r="J2276" i="2"/>
  <c r="J2275" i="2"/>
  <c r="J2274" i="2"/>
  <c r="J2273" i="2"/>
  <c r="J2272" i="2"/>
  <c r="J2271" i="2"/>
  <c r="J2270" i="2"/>
  <c r="J2269" i="2"/>
  <c r="J2268" i="2"/>
  <c r="J2267" i="2"/>
  <c r="J2266" i="2"/>
  <c r="J2265" i="2"/>
  <c r="J2264" i="2"/>
  <c r="J2263" i="2"/>
  <c r="J2262" i="2"/>
  <c r="J2261" i="2"/>
  <c r="J2260" i="2"/>
  <c r="J2259" i="2"/>
  <c r="J2258" i="2"/>
  <c r="J2257" i="2"/>
  <c r="J2256" i="2"/>
  <c r="J2255" i="2"/>
  <c r="J2254" i="2"/>
  <c r="J2253" i="2"/>
  <c r="J2252" i="2"/>
  <c r="J2251" i="2"/>
  <c r="J2250" i="2"/>
  <c r="J2249" i="2"/>
  <c r="J2248" i="2"/>
  <c r="J2247" i="2"/>
  <c r="J2246" i="2"/>
  <c r="J2245" i="2"/>
  <c r="J2244" i="2"/>
  <c r="J2243" i="2"/>
  <c r="J2242" i="2"/>
  <c r="J2241" i="2"/>
  <c r="J2240" i="2"/>
  <c r="J2239" i="2"/>
  <c r="J2238" i="2"/>
  <c r="J2237" i="2"/>
  <c r="J2236" i="2"/>
  <c r="J2235" i="2"/>
  <c r="J2234" i="2"/>
  <c r="J2233" i="2"/>
  <c r="J2232" i="2"/>
  <c r="J2231" i="2"/>
  <c r="J2230" i="2"/>
  <c r="J2229" i="2"/>
  <c r="J2228" i="2"/>
  <c r="J2227" i="2"/>
  <c r="J2226" i="2"/>
  <c r="J2225" i="2"/>
  <c r="J2224" i="2"/>
  <c r="J2223" i="2"/>
  <c r="J2222" i="2"/>
  <c r="J2221" i="2"/>
  <c r="J2220" i="2"/>
  <c r="J2219" i="2"/>
  <c r="J2218" i="2"/>
  <c r="J2217" i="2"/>
  <c r="J2216" i="2"/>
  <c r="J2215" i="2"/>
  <c r="J2214" i="2"/>
  <c r="J2213" i="2"/>
  <c r="J2212" i="2"/>
  <c r="J2211" i="2"/>
  <c r="J2210" i="2"/>
  <c r="J2209" i="2"/>
  <c r="J2208" i="2"/>
  <c r="J2207" i="2"/>
  <c r="J2206" i="2"/>
  <c r="J2205" i="2"/>
  <c r="J2204" i="2"/>
  <c r="J2203" i="2"/>
  <c r="J2202" i="2"/>
  <c r="J2201" i="2"/>
  <c r="J2200" i="2"/>
  <c r="J2199" i="2"/>
  <c r="J2198" i="2"/>
  <c r="J2197" i="2"/>
  <c r="J2196" i="2"/>
  <c r="J2195" i="2"/>
  <c r="J2194" i="2"/>
  <c r="J2193" i="2"/>
  <c r="J2192" i="2"/>
  <c r="J2191" i="2"/>
  <c r="J2190" i="2"/>
  <c r="J2189" i="2"/>
  <c r="J2188" i="2"/>
  <c r="J2187" i="2"/>
  <c r="J2186" i="2"/>
  <c r="J2185" i="2"/>
  <c r="J2184" i="2"/>
  <c r="J2183" i="2"/>
  <c r="J2182" i="2"/>
  <c r="J2181" i="2"/>
  <c r="J2180" i="2"/>
  <c r="J2179" i="2"/>
  <c r="J2178" i="2"/>
  <c r="J2177" i="2"/>
  <c r="J2176" i="2"/>
  <c r="J2175" i="2"/>
  <c r="J2174" i="2"/>
  <c r="J2173" i="2"/>
  <c r="J2172" i="2"/>
  <c r="J2171" i="2"/>
  <c r="J2170" i="2"/>
  <c r="J2169" i="2"/>
  <c r="J2168" i="2"/>
  <c r="J2167" i="2"/>
  <c r="J2166" i="2"/>
  <c r="J2165" i="2"/>
  <c r="J2164" i="2"/>
  <c r="J2163" i="2"/>
  <c r="J2162" i="2"/>
  <c r="J2161" i="2"/>
  <c r="J2160" i="2"/>
  <c r="J2159" i="2"/>
  <c r="J2158" i="2"/>
  <c r="J2157" i="2"/>
  <c r="J2156" i="2"/>
  <c r="J2155" i="2"/>
  <c r="J2154" i="2"/>
  <c r="J2153" i="2"/>
  <c r="J2152" i="2"/>
  <c r="J2151" i="2"/>
  <c r="J2150" i="2"/>
  <c r="J2149" i="2"/>
  <c r="J2148" i="2"/>
  <c r="J2147" i="2"/>
  <c r="J2146" i="2"/>
  <c r="J2145" i="2"/>
  <c r="J2144" i="2"/>
  <c r="J2143" i="2"/>
  <c r="J2142" i="2"/>
  <c r="J2141" i="2"/>
  <c r="J2140" i="2"/>
  <c r="J2139" i="2"/>
  <c r="J2138" i="2"/>
  <c r="J2137" i="2"/>
  <c r="J2136" i="2"/>
  <c r="J2135" i="2"/>
  <c r="J2134" i="2"/>
  <c r="J2133" i="2"/>
  <c r="J2132" i="2"/>
  <c r="J2131" i="2"/>
  <c r="J2130" i="2"/>
  <c r="J2129" i="2"/>
  <c r="J2128" i="2"/>
  <c r="J2127" i="2"/>
  <c r="J2126" i="2"/>
  <c r="J2125" i="2"/>
  <c r="J2124" i="2"/>
  <c r="J2123" i="2"/>
  <c r="J2122" i="2"/>
  <c r="J2121" i="2"/>
  <c r="J2120" i="2"/>
  <c r="J2119" i="2"/>
  <c r="J2118" i="2"/>
  <c r="J2117" i="2"/>
  <c r="J2116" i="2"/>
  <c r="J2115" i="2"/>
  <c r="J2114" i="2"/>
  <c r="J2113" i="2"/>
  <c r="J2112" i="2"/>
  <c r="J2111" i="2"/>
  <c r="J2110" i="2"/>
  <c r="J2109" i="2"/>
  <c r="J2108" i="2"/>
  <c r="J2107" i="2"/>
  <c r="J2106" i="2"/>
  <c r="J2105" i="2"/>
  <c r="J2104" i="2"/>
  <c r="J2103" i="2"/>
  <c r="J2102" i="2"/>
  <c r="J2101" i="2"/>
  <c r="J2100" i="2"/>
  <c r="J2099" i="2"/>
  <c r="J2098" i="2"/>
  <c r="J2097" i="2"/>
  <c r="J2096" i="2"/>
  <c r="J2095" i="2"/>
  <c r="J2094" i="2"/>
  <c r="J2093" i="2"/>
  <c r="J2092" i="2"/>
  <c r="J2091" i="2"/>
  <c r="J2090" i="2"/>
  <c r="J2089" i="2"/>
  <c r="J2088" i="2"/>
  <c r="J2087" i="2"/>
  <c r="J2086" i="2"/>
  <c r="J2085" i="2"/>
  <c r="J2084" i="2"/>
  <c r="J2083" i="2"/>
  <c r="J2082" i="2"/>
  <c r="J2081" i="2"/>
  <c r="J2080" i="2"/>
  <c r="J2079" i="2"/>
  <c r="J2078" i="2"/>
  <c r="J2077" i="2"/>
  <c r="J2076" i="2"/>
  <c r="J2075" i="2"/>
  <c r="J2074" i="2"/>
  <c r="J2073" i="2"/>
  <c r="J2072" i="2"/>
  <c r="J2071" i="2"/>
  <c r="J2070" i="2"/>
  <c r="J2069" i="2"/>
  <c r="J2068" i="2"/>
  <c r="J2067" i="2"/>
  <c r="J2066" i="2"/>
  <c r="J2065" i="2"/>
  <c r="J2064" i="2"/>
  <c r="J2063" i="2"/>
  <c r="J2062" i="2"/>
  <c r="J2061" i="2"/>
  <c r="J2060" i="2"/>
  <c r="J2059" i="2"/>
  <c r="J2058" i="2"/>
  <c r="J2057" i="2"/>
  <c r="J2056" i="2"/>
  <c r="J2055" i="2"/>
  <c r="J2054" i="2"/>
  <c r="J2053" i="2"/>
  <c r="J2052" i="2"/>
  <c r="J2051" i="2"/>
  <c r="J2050" i="2"/>
  <c r="J2049" i="2"/>
  <c r="J2048" i="2"/>
  <c r="J2047" i="2"/>
  <c r="J2046" i="2"/>
  <c r="J2045" i="2"/>
  <c r="J2044" i="2"/>
  <c r="J2043" i="2"/>
  <c r="J2042" i="2"/>
  <c r="J2041" i="2"/>
  <c r="J2040" i="2"/>
  <c r="J2039" i="2"/>
  <c r="J2038" i="2"/>
  <c r="J2037" i="2"/>
  <c r="J2036" i="2"/>
  <c r="J2035" i="2"/>
  <c r="J2034" i="2"/>
  <c r="J2033" i="2"/>
  <c r="J2032" i="2"/>
  <c r="J2031" i="2"/>
  <c r="J2030" i="2"/>
  <c r="J2029" i="2"/>
  <c r="J2028" i="2"/>
  <c r="J2027" i="2"/>
  <c r="J2026" i="2"/>
  <c r="J2025" i="2"/>
  <c r="J2024" i="2"/>
  <c r="J2023" i="2"/>
  <c r="J2022" i="2"/>
  <c r="J2021" i="2"/>
  <c r="J2020" i="2"/>
  <c r="J2019" i="2"/>
  <c r="J2018" i="2"/>
  <c r="J2017" i="2"/>
  <c r="J2016" i="2"/>
  <c r="J2015" i="2"/>
  <c r="J2014" i="2"/>
  <c r="J2013" i="2"/>
  <c r="J2012" i="2"/>
  <c r="J2011" i="2"/>
  <c r="J2010" i="2"/>
  <c r="J2009" i="2"/>
  <c r="J2008" i="2"/>
  <c r="J2007" i="2"/>
  <c r="J2006" i="2"/>
  <c r="J2005" i="2"/>
  <c r="J2004" i="2"/>
  <c r="J2003" i="2"/>
  <c r="J2002" i="2"/>
  <c r="J2001" i="2"/>
  <c r="J2000" i="2"/>
  <c r="J1999" i="2"/>
  <c r="J1998" i="2"/>
  <c r="J1997" i="2"/>
  <c r="J1996" i="2"/>
  <c r="J1995" i="2"/>
  <c r="J1994" i="2"/>
  <c r="J1993" i="2"/>
  <c r="J1992" i="2"/>
  <c r="J1991" i="2"/>
  <c r="J1990" i="2"/>
  <c r="J1989" i="2"/>
  <c r="J1988" i="2"/>
  <c r="J1987" i="2"/>
  <c r="J1986" i="2"/>
  <c r="J1985" i="2"/>
  <c r="J1984" i="2"/>
  <c r="J1983" i="2"/>
  <c r="J1982" i="2"/>
  <c r="J1981" i="2"/>
  <c r="J1980" i="2"/>
  <c r="J1979" i="2"/>
  <c r="J1978" i="2"/>
  <c r="J1977" i="2"/>
  <c r="J1976" i="2"/>
  <c r="J1975" i="2"/>
  <c r="J1974" i="2"/>
  <c r="J1973" i="2"/>
  <c r="J1972" i="2"/>
  <c r="J1971" i="2"/>
  <c r="J1970" i="2"/>
  <c r="J1969" i="2"/>
  <c r="J1968" i="2"/>
  <c r="J1967" i="2"/>
  <c r="J1966" i="2"/>
  <c r="J1965" i="2"/>
  <c r="J1964" i="2"/>
  <c r="J1963" i="2"/>
  <c r="J1962" i="2"/>
  <c r="J1961" i="2"/>
  <c r="J1960" i="2"/>
  <c r="J1959" i="2"/>
  <c r="J1958" i="2"/>
  <c r="J1957" i="2"/>
  <c r="J1956" i="2"/>
  <c r="J1955" i="2"/>
  <c r="J1954" i="2"/>
  <c r="J1953" i="2"/>
  <c r="J1952" i="2"/>
  <c r="J1951" i="2"/>
  <c r="J1950" i="2"/>
  <c r="J1949" i="2"/>
  <c r="J1948" i="2"/>
  <c r="J1947" i="2"/>
  <c r="J1946" i="2"/>
  <c r="J1945" i="2"/>
  <c r="J1944" i="2"/>
  <c r="J1943" i="2"/>
  <c r="J1942" i="2"/>
  <c r="J1941" i="2"/>
  <c r="J1940" i="2"/>
  <c r="J1939" i="2"/>
  <c r="J1938" i="2"/>
  <c r="J1937" i="2"/>
  <c r="J1936" i="2"/>
  <c r="J1935" i="2"/>
  <c r="J1934" i="2"/>
  <c r="J1933" i="2"/>
  <c r="J1932" i="2"/>
  <c r="J1931" i="2"/>
  <c r="J1930" i="2"/>
  <c r="J1929" i="2"/>
  <c r="J1928" i="2"/>
  <c r="J1927" i="2"/>
  <c r="J1926" i="2"/>
  <c r="J1925" i="2"/>
  <c r="J1924" i="2"/>
  <c r="J1923" i="2"/>
  <c r="J1922" i="2"/>
  <c r="J1921" i="2"/>
  <c r="J1920" i="2"/>
  <c r="J1919" i="2"/>
  <c r="J1918" i="2"/>
  <c r="J1917" i="2"/>
  <c r="J1916" i="2"/>
  <c r="J1915" i="2"/>
  <c r="J1914" i="2"/>
  <c r="J1913" i="2"/>
  <c r="J1912" i="2"/>
  <c r="J1911" i="2"/>
  <c r="J1910" i="2"/>
  <c r="J1909" i="2"/>
  <c r="J1908" i="2"/>
  <c r="J1907" i="2"/>
  <c r="J1906" i="2"/>
  <c r="J1905" i="2"/>
  <c r="J1904" i="2"/>
  <c r="J1903" i="2"/>
  <c r="J1902" i="2"/>
  <c r="J1901" i="2"/>
  <c r="J1900" i="2"/>
  <c r="J1899" i="2"/>
  <c r="J1898" i="2"/>
  <c r="J1897" i="2"/>
  <c r="J1896" i="2"/>
  <c r="J1895" i="2"/>
  <c r="J1894" i="2"/>
  <c r="J1893" i="2"/>
  <c r="J1892" i="2"/>
  <c r="J1891" i="2"/>
  <c r="J1890" i="2"/>
  <c r="J1889" i="2"/>
  <c r="J1888" i="2"/>
  <c r="J1887" i="2"/>
  <c r="J1886" i="2"/>
  <c r="J1885" i="2"/>
  <c r="J1884" i="2"/>
  <c r="J1883" i="2"/>
  <c r="J1882" i="2"/>
  <c r="J1881" i="2"/>
  <c r="J1880" i="2"/>
  <c r="J1879" i="2"/>
  <c r="J1878" i="2"/>
  <c r="J1877" i="2"/>
  <c r="J1876" i="2"/>
  <c r="J1875" i="2"/>
  <c r="J1874" i="2"/>
  <c r="J1873" i="2"/>
  <c r="J1872" i="2"/>
  <c r="J1871" i="2"/>
  <c r="J1870" i="2"/>
  <c r="J1869" i="2"/>
  <c r="J1868" i="2"/>
  <c r="J1867" i="2"/>
  <c r="J1866" i="2"/>
  <c r="J1865" i="2"/>
  <c r="J1864" i="2"/>
  <c r="J1863" i="2"/>
  <c r="J1862" i="2"/>
  <c r="J1861" i="2"/>
  <c r="J1860" i="2"/>
  <c r="J1859" i="2"/>
  <c r="J1858" i="2"/>
  <c r="J1857" i="2"/>
  <c r="J1856" i="2"/>
  <c r="J1855" i="2"/>
  <c r="J1854" i="2"/>
  <c r="J1853" i="2"/>
  <c r="J1852" i="2"/>
  <c r="J1851" i="2"/>
  <c r="J1850" i="2"/>
  <c r="J1849" i="2"/>
  <c r="J1848" i="2"/>
  <c r="J1847" i="2"/>
  <c r="J1846" i="2"/>
  <c r="J1845" i="2"/>
  <c r="J1844" i="2"/>
  <c r="J1843" i="2"/>
  <c r="J1842" i="2"/>
  <c r="J1841" i="2"/>
  <c r="J1840" i="2"/>
  <c r="J1839" i="2"/>
  <c r="J1838" i="2"/>
  <c r="J1837" i="2"/>
  <c r="J1836" i="2"/>
  <c r="J1835" i="2"/>
  <c r="J1834" i="2"/>
  <c r="J1833" i="2"/>
  <c r="J1832" i="2"/>
  <c r="J1831" i="2"/>
  <c r="J1830" i="2"/>
  <c r="J1829" i="2"/>
  <c r="J1828" i="2"/>
  <c r="J1827" i="2"/>
  <c r="J1826" i="2"/>
  <c r="J1825" i="2"/>
  <c r="J1824" i="2"/>
  <c r="J1823" i="2"/>
  <c r="J1822" i="2"/>
  <c r="J1821" i="2"/>
  <c r="J1820" i="2"/>
  <c r="J1819" i="2"/>
  <c r="J1818" i="2"/>
  <c r="J1817" i="2"/>
  <c r="J1816" i="2"/>
  <c r="J1815" i="2"/>
  <c r="J1814" i="2"/>
  <c r="J1813" i="2"/>
  <c r="J1812" i="2"/>
  <c r="J1811" i="2"/>
  <c r="J1810" i="2"/>
  <c r="J1809" i="2"/>
  <c r="J1808" i="2"/>
  <c r="J1807" i="2"/>
  <c r="J1806" i="2"/>
  <c r="J1805" i="2"/>
  <c r="J1804" i="2"/>
  <c r="J1803" i="2"/>
  <c r="J1802" i="2"/>
  <c r="J1801" i="2"/>
  <c r="J1800" i="2"/>
  <c r="J1799" i="2"/>
  <c r="J1798" i="2"/>
  <c r="J1797" i="2"/>
  <c r="J1796" i="2"/>
  <c r="J1795" i="2"/>
  <c r="J1794" i="2"/>
  <c r="J1793" i="2"/>
  <c r="J1792" i="2"/>
  <c r="J1791" i="2"/>
  <c r="J1790" i="2"/>
  <c r="J1789" i="2"/>
  <c r="J1788" i="2"/>
  <c r="J1787" i="2"/>
  <c r="J1786" i="2"/>
  <c r="J1785" i="2"/>
  <c r="J1784" i="2"/>
  <c r="J1783" i="2"/>
  <c r="J1782" i="2"/>
  <c r="J1781" i="2"/>
  <c r="J1780" i="2"/>
  <c r="J1779" i="2"/>
  <c r="J1778" i="2"/>
  <c r="J1777" i="2"/>
  <c r="J1776" i="2"/>
  <c r="J1775" i="2"/>
  <c r="J1774" i="2"/>
  <c r="J1773" i="2"/>
  <c r="J1772" i="2"/>
  <c r="J1771" i="2"/>
  <c r="J1770" i="2"/>
  <c r="J1769" i="2"/>
  <c r="J1768" i="2"/>
  <c r="J1767" i="2"/>
  <c r="J1766" i="2"/>
  <c r="J1765" i="2"/>
  <c r="J1764" i="2"/>
  <c r="J1763" i="2"/>
  <c r="J1762" i="2"/>
  <c r="J1761" i="2"/>
  <c r="J1760" i="2"/>
  <c r="J1759" i="2"/>
  <c r="J1758" i="2"/>
  <c r="J1757" i="2"/>
  <c r="J1756" i="2"/>
  <c r="J1755" i="2"/>
  <c r="J1754" i="2"/>
  <c r="J1753" i="2"/>
  <c r="J1752" i="2"/>
  <c r="J1751" i="2"/>
  <c r="J1750" i="2"/>
  <c r="J1749" i="2"/>
  <c r="J1748" i="2"/>
  <c r="J1747" i="2"/>
  <c r="J1746" i="2"/>
  <c r="J1745" i="2"/>
  <c r="J1744" i="2"/>
  <c r="J1743" i="2"/>
  <c r="J1742" i="2"/>
  <c r="J1741" i="2"/>
  <c r="J1740" i="2"/>
  <c r="J1739" i="2"/>
  <c r="J1738" i="2"/>
  <c r="J1737" i="2"/>
  <c r="J1736" i="2"/>
  <c r="J1735" i="2"/>
  <c r="J1734" i="2"/>
  <c r="J1733" i="2"/>
  <c r="J1732" i="2"/>
  <c r="J1731" i="2"/>
  <c r="J1730" i="2"/>
  <c r="J1729" i="2"/>
  <c r="J1728" i="2"/>
  <c r="J1727" i="2"/>
  <c r="J1726" i="2"/>
  <c r="J1725" i="2"/>
  <c r="J1724" i="2"/>
  <c r="J1723" i="2"/>
  <c r="J1722" i="2"/>
  <c r="J1721" i="2"/>
  <c r="J1720" i="2"/>
  <c r="J1719" i="2"/>
  <c r="J1718" i="2"/>
  <c r="J1717" i="2"/>
  <c r="J1716" i="2"/>
  <c r="J1715" i="2"/>
  <c r="J1714" i="2"/>
  <c r="J1713" i="2"/>
  <c r="J1712" i="2"/>
  <c r="J1711" i="2"/>
  <c r="J1710" i="2"/>
  <c r="J1709" i="2"/>
  <c r="J1708" i="2"/>
  <c r="J1707" i="2"/>
  <c r="J1706" i="2"/>
  <c r="J1705" i="2"/>
  <c r="J1704" i="2"/>
  <c r="J1703" i="2"/>
  <c r="J1702" i="2"/>
  <c r="J1701" i="2"/>
  <c r="J1700" i="2"/>
  <c r="J1699" i="2"/>
  <c r="J1698" i="2"/>
  <c r="J1697" i="2"/>
  <c r="J1696" i="2"/>
  <c r="J1695" i="2"/>
  <c r="J1694" i="2"/>
  <c r="J1693" i="2"/>
  <c r="J1692" i="2"/>
  <c r="J1691" i="2"/>
  <c r="J1690" i="2"/>
  <c r="J1689" i="2"/>
  <c r="J1688" i="2"/>
  <c r="J1687" i="2"/>
  <c r="J1686" i="2"/>
  <c r="J1685" i="2"/>
  <c r="J1684" i="2"/>
  <c r="J1683" i="2"/>
  <c r="J1682" i="2"/>
  <c r="J1681" i="2"/>
  <c r="J1680" i="2"/>
  <c r="J1679" i="2"/>
  <c r="J1678" i="2"/>
  <c r="J1677" i="2"/>
  <c r="J1676" i="2"/>
  <c r="J1675" i="2"/>
  <c r="J1674" i="2"/>
  <c r="J1673" i="2"/>
  <c r="J1672" i="2"/>
  <c r="J1671" i="2"/>
  <c r="J1670" i="2"/>
  <c r="J1669" i="2"/>
  <c r="J1668" i="2"/>
  <c r="J1667" i="2"/>
  <c r="J1666" i="2"/>
  <c r="J1665" i="2"/>
  <c r="J1664" i="2"/>
  <c r="J1663" i="2"/>
  <c r="J1662" i="2"/>
  <c r="J1661" i="2"/>
  <c r="J1660" i="2"/>
  <c r="J1659" i="2"/>
  <c r="J1658" i="2"/>
  <c r="J1657" i="2"/>
  <c r="J1656" i="2"/>
  <c r="J1655" i="2"/>
  <c r="J1654" i="2"/>
  <c r="J1653" i="2"/>
  <c r="J1652" i="2"/>
  <c r="J1651" i="2"/>
  <c r="J1650" i="2"/>
  <c r="J1649" i="2"/>
  <c r="J1648" i="2"/>
  <c r="J1647" i="2"/>
  <c r="J1646" i="2"/>
  <c r="J1645" i="2"/>
  <c r="J1644" i="2"/>
  <c r="J1643" i="2"/>
  <c r="J1642" i="2"/>
  <c r="J1641" i="2"/>
  <c r="J1640" i="2"/>
  <c r="J1639" i="2"/>
  <c r="J1638" i="2"/>
  <c r="J1637" i="2"/>
  <c r="J1636" i="2"/>
  <c r="J1635" i="2"/>
  <c r="J1634" i="2"/>
  <c r="J1633" i="2"/>
  <c r="J1632" i="2"/>
  <c r="J1631" i="2"/>
  <c r="J1630" i="2"/>
  <c r="J1629" i="2"/>
  <c r="J1628" i="2"/>
  <c r="J1627" i="2"/>
  <c r="J1626" i="2"/>
  <c r="J1625" i="2"/>
  <c r="J1624" i="2"/>
  <c r="J1623" i="2"/>
  <c r="J1622" i="2"/>
  <c r="J1621" i="2"/>
  <c r="J1620" i="2"/>
  <c r="J1619" i="2"/>
  <c r="J1618" i="2"/>
  <c r="J1617" i="2"/>
  <c r="J1616" i="2"/>
  <c r="J1615" i="2"/>
  <c r="J1614" i="2"/>
  <c r="J1613" i="2"/>
  <c r="J1612" i="2"/>
  <c r="J1611" i="2"/>
  <c r="J1610" i="2"/>
  <c r="J1609" i="2"/>
  <c r="J1608" i="2"/>
  <c r="J1607" i="2"/>
  <c r="J1606" i="2"/>
  <c r="J1605" i="2"/>
  <c r="J1604" i="2"/>
  <c r="J1603" i="2"/>
  <c r="J1602" i="2"/>
  <c r="J1601" i="2"/>
  <c r="J1600" i="2"/>
  <c r="J1599" i="2"/>
  <c r="J1598" i="2"/>
  <c r="J1597" i="2"/>
  <c r="J1596" i="2"/>
  <c r="J1595" i="2"/>
  <c r="J1594" i="2"/>
  <c r="J1593" i="2"/>
  <c r="J1592" i="2"/>
  <c r="J1591" i="2"/>
  <c r="J1590" i="2"/>
  <c r="J1589" i="2"/>
  <c r="J1588" i="2"/>
  <c r="J1587" i="2"/>
  <c r="J1586" i="2"/>
  <c r="J1585" i="2"/>
  <c r="J1584" i="2"/>
  <c r="J1583" i="2"/>
  <c r="J1582" i="2"/>
  <c r="J1581" i="2"/>
  <c r="J1580" i="2"/>
  <c r="J1579" i="2"/>
  <c r="J1578" i="2"/>
  <c r="J1577" i="2"/>
  <c r="J1576" i="2"/>
  <c r="J1575" i="2"/>
  <c r="J1574" i="2"/>
  <c r="J1573" i="2"/>
  <c r="J1572" i="2"/>
  <c r="J1571" i="2"/>
  <c r="J1570" i="2"/>
  <c r="J1569" i="2"/>
  <c r="J1568" i="2"/>
  <c r="J1567" i="2"/>
  <c r="J1566" i="2"/>
  <c r="J1565" i="2"/>
  <c r="J1564" i="2"/>
  <c r="J1563" i="2"/>
  <c r="J1562" i="2"/>
  <c r="J1561" i="2"/>
  <c r="J1560" i="2"/>
  <c r="J1559" i="2"/>
  <c r="J1558" i="2"/>
  <c r="J1557" i="2"/>
  <c r="J1556" i="2"/>
  <c r="J1555" i="2"/>
  <c r="J1554" i="2"/>
  <c r="J1553" i="2"/>
  <c r="J1552" i="2"/>
  <c r="J1551" i="2"/>
  <c r="J1550" i="2"/>
  <c r="J1549" i="2"/>
  <c r="J1548" i="2"/>
  <c r="J1547" i="2"/>
  <c r="J1546" i="2"/>
  <c r="J1545" i="2"/>
  <c r="J1544" i="2"/>
  <c r="J1543" i="2"/>
  <c r="J1542" i="2"/>
  <c r="J1541" i="2"/>
  <c r="J1540" i="2"/>
  <c r="J1539" i="2"/>
  <c r="J1538" i="2"/>
  <c r="J1537" i="2"/>
  <c r="J1536" i="2"/>
  <c r="J1535" i="2"/>
  <c r="J1534" i="2"/>
  <c r="J1533" i="2"/>
  <c r="J1532" i="2"/>
  <c r="J1531" i="2"/>
  <c r="J1530" i="2"/>
  <c r="J1529" i="2"/>
  <c r="J1528" i="2"/>
  <c r="J1527" i="2"/>
  <c r="J1526" i="2"/>
  <c r="J1525" i="2"/>
  <c r="J1524" i="2"/>
  <c r="J1523" i="2"/>
  <c r="J1522" i="2"/>
  <c r="J1521" i="2"/>
  <c r="J1520" i="2"/>
  <c r="J1519" i="2"/>
  <c r="J1518" i="2"/>
  <c r="J1517" i="2"/>
  <c r="J1516" i="2"/>
  <c r="J1515" i="2"/>
  <c r="J1514" i="2"/>
  <c r="J1513" i="2"/>
  <c r="J1512" i="2"/>
  <c r="J1511" i="2"/>
  <c r="J1510" i="2"/>
  <c r="J1509" i="2"/>
  <c r="J1508" i="2"/>
  <c r="J1507" i="2"/>
  <c r="J1506" i="2"/>
  <c r="J1505" i="2"/>
  <c r="J1504" i="2"/>
  <c r="J1503" i="2"/>
  <c r="J1502" i="2"/>
  <c r="J1501" i="2"/>
  <c r="J1500" i="2"/>
  <c r="J1499" i="2"/>
  <c r="J1498" i="2"/>
  <c r="J1497" i="2"/>
  <c r="J1496" i="2"/>
  <c r="J1495" i="2"/>
  <c r="J1494" i="2"/>
  <c r="J1493" i="2"/>
  <c r="J1492" i="2"/>
  <c r="J1491" i="2"/>
  <c r="J1490" i="2"/>
  <c r="J1489" i="2"/>
  <c r="J1488" i="2"/>
  <c r="J1487" i="2"/>
  <c r="J1486" i="2"/>
  <c r="J1485" i="2"/>
  <c r="J1484" i="2"/>
  <c r="J1483" i="2"/>
  <c r="J1482" i="2"/>
  <c r="J1481" i="2"/>
  <c r="J1480" i="2"/>
  <c r="J1479" i="2"/>
  <c r="J1478" i="2"/>
  <c r="J1477" i="2"/>
  <c r="J1476" i="2"/>
  <c r="J1475" i="2"/>
  <c r="J1474" i="2"/>
  <c r="J1473" i="2"/>
  <c r="J1472" i="2"/>
  <c r="J1471" i="2"/>
  <c r="J1470" i="2"/>
  <c r="J1469" i="2"/>
  <c r="J1468" i="2"/>
  <c r="J1467" i="2"/>
  <c r="J1466" i="2"/>
  <c r="J1465" i="2"/>
  <c r="J1464" i="2"/>
  <c r="J1463" i="2"/>
  <c r="J1462" i="2"/>
  <c r="J1461" i="2"/>
  <c r="J1460" i="2"/>
  <c r="J1459" i="2"/>
  <c r="J1458" i="2"/>
  <c r="J1457" i="2"/>
  <c r="J1456" i="2"/>
  <c r="J1455" i="2"/>
  <c r="J1454" i="2"/>
  <c r="J1453" i="2"/>
  <c r="J1452" i="2"/>
  <c r="J1451" i="2"/>
  <c r="J1450" i="2"/>
  <c r="J1449" i="2"/>
  <c r="J1448" i="2"/>
  <c r="J1447" i="2"/>
  <c r="J1446" i="2"/>
  <c r="J1445" i="2"/>
  <c r="J1444" i="2"/>
  <c r="J1443" i="2"/>
  <c r="J1442" i="2"/>
  <c r="J1441" i="2"/>
  <c r="J1440" i="2"/>
  <c r="J1439" i="2"/>
  <c r="J1438" i="2"/>
  <c r="J1437" i="2"/>
  <c r="J1436" i="2"/>
  <c r="J1435" i="2"/>
  <c r="J1434" i="2"/>
  <c r="J1433" i="2"/>
  <c r="J1432" i="2"/>
  <c r="J1431" i="2"/>
  <c r="J1430" i="2"/>
  <c r="J1429" i="2"/>
  <c r="J1428" i="2"/>
  <c r="J1427" i="2"/>
  <c r="J1426" i="2"/>
  <c r="J1425" i="2"/>
  <c r="J1424" i="2"/>
  <c r="J1423" i="2"/>
  <c r="J1422" i="2"/>
  <c r="J1421" i="2"/>
  <c r="J1420" i="2"/>
  <c r="J1419" i="2"/>
  <c r="J1418" i="2"/>
  <c r="J1417" i="2"/>
  <c r="J1416" i="2"/>
  <c r="J1415" i="2"/>
  <c r="J1414" i="2"/>
  <c r="J1413" i="2"/>
  <c r="J1412" i="2"/>
  <c r="J1411" i="2"/>
  <c r="J1410" i="2"/>
  <c r="J1409" i="2"/>
  <c r="J1408" i="2"/>
  <c r="J1407" i="2"/>
  <c r="J1406" i="2"/>
  <c r="J1405" i="2"/>
  <c r="J1404" i="2"/>
  <c r="J1403" i="2"/>
  <c r="J1402" i="2"/>
  <c r="J1401" i="2"/>
  <c r="J1400" i="2"/>
  <c r="J1399" i="2"/>
  <c r="J1398" i="2"/>
  <c r="J1397" i="2"/>
  <c r="J1396" i="2"/>
  <c r="J1395" i="2"/>
  <c r="J1394" i="2"/>
  <c r="J1393" i="2"/>
  <c r="J1392" i="2"/>
  <c r="J1391" i="2"/>
  <c r="J1390" i="2"/>
  <c r="J1389" i="2"/>
  <c r="J1388" i="2"/>
  <c r="J1387" i="2"/>
  <c r="J1386" i="2"/>
  <c r="J1385" i="2"/>
  <c r="J1384" i="2"/>
  <c r="J1383" i="2"/>
  <c r="J1382" i="2"/>
  <c r="J1381" i="2"/>
  <c r="J1380" i="2"/>
  <c r="J1379" i="2"/>
  <c r="J1378" i="2"/>
  <c r="J1377" i="2"/>
  <c r="J1376" i="2"/>
  <c r="J1375" i="2"/>
  <c r="J1374" i="2"/>
  <c r="J1373" i="2"/>
  <c r="J1372" i="2"/>
  <c r="J1371" i="2"/>
  <c r="J1370" i="2"/>
  <c r="J1369" i="2"/>
  <c r="J1368" i="2"/>
  <c r="J1367" i="2"/>
  <c r="J1366" i="2"/>
  <c r="J1365" i="2"/>
  <c r="J1364" i="2"/>
  <c r="J1363" i="2"/>
  <c r="J1362" i="2"/>
  <c r="J1361" i="2"/>
  <c r="J1360" i="2"/>
  <c r="J1359" i="2"/>
  <c r="J1358" i="2"/>
  <c r="J1357" i="2"/>
  <c r="J1356" i="2"/>
  <c r="J1355" i="2"/>
  <c r="J1354" i="2"/>
  <c r="J1353" i="2"/>
  <c r="J1352" i="2"/>
  <c r="J1351" i="2"/>
  <c r="J1350" i="2"/>
  <c r="J1349" i="2"/>
  <c r="J1348" i="2"/>
  <c r="J1347" i="2"/>
  <c r="J1346" i="2"/>
  <c r="J1345" i="2"/>
  <c r="J1344" i="2"/>
  <c r="J1343" i="2"/>
  <c r="J1342" i="2"/>
  <c r="J1341" i="2"/>
  <c r="J1340" i="2"/>
  <c r="J1339" i="2"/>
  <c r="J1338" i="2"/>
  <c r="J1337" i="2"/>
  <c r="J1336" i="2"/>
  <c r="J1335" i="2"/>
  <c r="J1334" i="2"/>
  <c r="J1333" i="2"/>
  <c r="J1332" i="2"/>
  <c r="J1331" i="2"/>
  <c r="J1330" i="2"/>
  <c r="J1329" i="2"/>
  <c r="J1328" i="2"/>
  <c r="J1327" i="2"/>
  <c r="J1326" i="2"/>
  <c r="J1325" i="2"/>
  <c r="J1324" i="2"/>
  <c r="J1323" i="2"/>
  <c r="J1322" i="2"/>
  <c r="J1321" i="2"/>
  <c r="J1320" i="2"/>
  <c r="J1319" i="2"/>
  <c r="J1318" i="2"/>
  <c r="J1317" i="2"/>
  <c r="J1316" i="2"/>
  <c r="J1315" i="2"/>
  <c r="J1314" i="2"/>
  <c r="J1313" i="2"/>
  <c r="J1312" i="2"/>
  <c r="J1311" i="2"/>
  <c r="J1310" i="2"/>
  <c r="J1309" i="2"/>
  <c r="J1308" i="2"/>
  <c r="J1307" i="2"/>
  <c r="J1306" i="2"/>
  <c r="J1305" i="2"/>
  <c r="J1304" i="2"/>
  <c r="J1303" i="2"/>
  <c r="J1302" i="2"/>
  <c r="J1301" i="2"/>
  <c r="J1300" i="2"/>
  <c r="J1299" i="2"/>
  <c r="J1298" i="2"/>
  <c r="J1297" i="2"/>
  <c r="J1296" i="2"/>
  <c r="J1295" i="2"/>
  <c r="J1294" i="2"/>
  <c r="J1293" i="2"/>
  <c r="J1292" i="2"/>
  <c r="J1291" i="2"/>
  <c r="J1290" i="2"/>
  <c r="J1289" i="2"/>
  <c r="J1288" i="2"/>
  <c r="J1287" i="2"/>
  <c r="J1286" i="2"/>
  <c r="J1285" i="2"/>
  <c r="J1284" i="2"/>
  <c r="J1283" i="2"/>
  <c r="J1282" i="2"/>
  <c r="J1281" i="2"/>
  <c r="J1280" i="2"/>
  <c r="J1279" i="2"/>
  <c r="J1278" i="2"/>
  <c r="J1277" i="2"/>
  <c r="J1276" i="2"/>
  <c r="J1275" i="2"/>
  <c r="J1274" i="2"/>
  <c r="J1273" i="2"/>
  <c r="J1272" i="2"/>
  <c r="J1271" i="2"/>
  <c r="J1270" i="2"/>
  <c r="J1269" i="2"/>
  <c r="J1268" i="2"/>
  <c r="J1267" i="2"/>
  <c r="J1266" i="2"/>
  <c r="J1265" i="2"/>
  <c r="J1264" i="2"/>
  <c r="J1263" i="2"/>
  <c r="J1262" i="2"/>
  <c r="J1261" i="2"/>
  <c r="J1260" i="2"/>
  <c r="J1259" i="2"/>
  <c r="J1258" i="2"/>
  <c r="J1257" i="2"/>
  <c r="J1256" i="2"/>
  <c r="J1255" i="2"/>
  <c r="J1254" i="2"/>
  <c r="J1253" i="2"/>
  <c r="J1252" i="2"/>
  <c r="J1251" i="2"/>
  <c r="J1250" i="2"/>
  <c r="J1249" i="2"/>
  <c r="J1248" i="2"/>
  <c r="J1247" i="2"/>
  <c r="J1246" i="2"/>
  <c r="J1245" i="2"/>
  <c r="J1244" i="2"/>
  <c r="J1243" i="2"/>
  <c r="J1242" i="2"/>
  <c r="J1241" i="2"/>
  <c r="J1240" i="2"/>
  <c r="J1239" i="2"/>
  <c r="J1238" i="2"/>
  <c r="J1237" i="2"/>
  <c r="J1236" i="2"/>
  <c r="J1235" i="2"/>
  <c r="J1234" i="2"/>
  <c r="J1233" i="2"/>
  <c r="J1232" i="2"/>
  <c r="J1231" i="2"/>
  <c r="J1230" i="2"/>
  <c r="J1229" i="2"/>
  <c r="J1228" i="2"/>
  <c r="J1227" i="2"/>
  <c r="J1226" i="2"/>
  <c r="J1225" i="2"/>
  <c r="J1224" i="2"/>
  <c r="J1223" i="2"/>
  <c r="J1222" i="2"/>
  <c r="J1221" i="2"/>
  <c r="J1220" i="2"/>
  <c r="J1219" i="2"/>
  <c r="J1218" i="2"/>
  <c r="J1217" i="2"/>
  <c r="J1216" i="2"/>
  <c r="J1215" i="2"/>
  <c r="J1214" i="2"/>
  <c r="J1213" i="2"/>
  <c r="J1212" i="2"/>
  <c r="J1211" i="2"/>
  <c r="J1210" i="2"/>
  <c r="J1209" i="2"/>
  <c r="J1208" i="2"/>
  <c r="J1207" i="2"/>
  <c r="J1206" i="2"/>
  <c r="J1205" i="2"/>
  <c r="J1204" i="2"/>
  <c r="J1203" i="2"/>
  <c r="J1202" i="2"/>
  <c r="J1201" i="2"/>
  <c r="J1200" i="2"/>
  <c r="J1199" i="2"/>
  <c r="J1198" i="2"/>
  <c r="J1197" i="2"/>
  <c r="J1196" i="2"/>
  <c r="J1195" i="2"/>
  <c r="J1194" i="2"/>
  <c r="J1193" i="2"/>
  <c r="J1192" i="2"/>
  <c r="J1191" i="2"/>
  <c r="J1190" i="2"/>
  <c r="J1189" i="2"/>
  <c r="J1188" i="2"/>
  <c r="J1187" i="2"/>
  <c r="J1186" i="2"/>
  <c r="J1185" i="2"/>
  <c r="J1184" i="2"/>
  <c r="J1183" i="2"/>
  <c r="J1182" i="2"/>
  <c r="J1181" i="2"/>
  <c r="J1180" i="2"/>
  <c r="J1179" i="2"/>
  <c r="J1178" i="2"/>
  <c r="J1177" i="2"/>
  <c r="J1176" i="2"/>
  <c r="J1175" i="2"/>
  <c r="J1174" i="2"/>
  <c r="J1173" i="2"/>
  <c r="J1172" i="2"/>
  <c r="J1171" i="2"/>
  <c r="J1170" i="2"/>
  <c r="J1169" i="2"/>
  <c r="J1168" i="2"/>
  <c r="J1167" i="2"/>
  <c r="J1166" i="2"/>
  <c r="J1165" i="2"/>
  <c r="J1164" i="2"/>
  <c r="J1163" i="2"/>
  <c r="J1162" i="2"/>
  <c r="J1161" i="2"/>
  <c r="J1160" i="2"/>
  <c r="J1159" i="2"/>
  <c r="J1158" i="2"/>
  <c r="J1157" i="2"/>
  <c r="J1156" i="2"/>
  <c r="J1155" i="2"/>
  <c r="J1154" i="2"/>
  <c r="J1153" i="2"/>
  <c r="J1152" i="2"/>
  <c r="J1151" i="2"/>
  <c r="J1150" i="2"/>
  <c r="J1149" i="2"/>
  <c r="J1148" i="2"/>
  <c r="J1147" i="2"/>
  <c r="J1146" i="2"/>
  <c r="J1145" i="2"/>
  <c r="J1144" i="2"/>
  <c r="J1143" i="2"/>
  <c r="J1142" i="2"/>
  <c r="J1141" i="2"/>
  <c r="J1140" i="2"/>
  <c r="J1139" i="2"/>
  <c r="J1138" i="2"/>
  <c r="J1137" i="2"/>
  <c r="J1136" i="2"/>
  <c r="J1135" i="2"/>
  <c r="J1134" i="2"/>
  <c r="J1133" i="2"/>
  <c r="J1132" i="2"/>
  <c r="J1131" i="2"/>
  <c r="J1130" i="2"/>
  <c r="J1129" i="2"/>
  <c r="J1128" i="2"/>
  <c r="J1127" i="2"/>
  <c r="J1126" i="2"/>
  <c r="J1125" i="2"/>
  <c r="J1124" i="2"/>
  <c r="J1123" i="2"/>
  <c r="J1122" i="2"/>
  <c r="J1121" i="2"/>
  <c r="J1120" i="2"/>
  <c r="J1119" i="2"/>
  <c r="J1118" i="2"/>
  <c r="J1117" i="2"/>
  <c r="J1116" i="2"/>
  <c r="J1115" i="2"/>
  <c r="J1114" i="2"/>
  <c r="J1113" i="2"/>
  <c r="J1112" i="2"/>
  <c r="J1111" i="2"/>
  <c r="J1110" i="2"/>
  <c r="J1109" i="2"/>
  <c r="J1108" i="2"/>
  <c r="J1107" i="2"/>
  <c r="J1106" i="2"/>
  <c r="J1105" i="2"/>
  <c r="J1104" i="2"/>
  <c r="J1103" i="2"/>
  <c r="J1102" i="2"/>
  <c r="J1101" i="2"/>
  <c r="J1100" i="2"/>
  <c r="J1099" i="2"/>
  <c r="J1098" i="2"/>
  <c r="J1097" i="2"/>
  <c r="J1096" i="2"/>
  <c r="J1095" i="2"/>
  <c r="J1094" i="2"/>
  <c r="J1093" i="2"/>
  <c r="J1092" i="2"/>
  <c r="J1091" i="2"/>
  <c r="J1090" i="2"/>
  <c r="J1089" i="2"/>
  <c r="J1088" i="2"/>
  <c r="J1087" i="2"/>
  <c r="J1086" i="2"/>
  <c r="J1085" i="2"/>
  <c r="J1084" i="2"/>
  <c r="J1083" i="2"/>
  <c r="J1082" i="2"/>
  <c r="J1081" i="2"/>
  <c r="J1080" i="2"/>
  <c r="J1079" i="2"/>
  <c r="J1078" i="2"/>
  <c r="J1077" i="2"/>
  <c r="J1076" i="2"/>
  <c r="J1075" i="2"/>
  <c r="J1074" i="2"/>
  <c r="J1073" i="2"/>
  <c r="J1072" i="2"/>
  <c r="J1071" i="2"/>
  <c r="J1070" i="2"/>
  <c r="J1069" i="2"/>
  <c r="J1068" i="2"/>
  <c r="J1067" i="2"/>
  <c r="J1066" i="2"/>
  <c r="J1065" i="2"/>
  <c r="J1064" i="2"/>
  <c r="J1063" i="2"/>
  <c r="J1062" i="2"/>
  <c r="J1061" i="2"/>
  <c r="J1060" i="2"/>
  <c r="J1059" i="2"/>
  <c r="J1058" i="2"/>
  <c r="J1057" i="2"/>
  <c r="J1056" i="2"/>
  <c r="J1055" i="2"/>
  <c r="J1054" i="2"/>
  <c r="J1053" i="2"/>
  <c r="J1052" i="2"/>
  <c r="J1051" i="2"/>
  <c r="J1050" i="2"/>
  <c r="J1049" i="2"/>
  <c r="J1048" i="2"/>
  <c r="J1047" i="2"/>
  <c r="J1046" i="2"/>
  <c r="J1045" i="2"/>
  <c r="J1044" i="2"/>
  <c r="J1043" i="2"/>
  <c r="J1042" i="2"/>
  <c r="J1041" i="2"/>
  <c r="J1040" i="2"/>
  <c r="J1039" i="2"/>
  <c r="J1038" i="2"/>
  <c r="J1037" i="2"/>
  <c r="J1036" i="2"/>
  <c r="J1035" i="2"/>
  <c r="J1034" i="2"/>
  <c r="J1033" i="2"/>
  <c r="J1032" i="2"/>
  <c r="J1031" i="2"/>
  <c r="J1030" i="2"/>
  <c r="J1029" i="2"/>
  <c r="J1028" i="2"/>
  <c r="J1027" i="2"/>
  <c r="J1026" i="2"/>
  <c r="J1025" i="2"/>
  <c r="J1024" i="2"/>
  <c r="J1023" i="2"/>
  <c r="J1022" i="2"/>
  <c r="J1021" i="2"/>
  <c r="J1020" i="2"/>
  <c r="J1019" i="2"/>
  <c r="J1018" i="2"/>
  <c r="J1017" i="2"/>
  <c r="J1016" i="2"/>
  <c r="J1015" i="2"/>
  <c r="J1014" i="2"/>
  <c r="J1013" i="2"/>
  <c r="J1012" i="2"/>
  <c r="J1011" i="2"/>
  <c r="J1010" i="2"/>
  <c r="J1009" i="2"/>
  <c r="J1008" i="2"/>
  <c r="J1007" i="2"/>
  <c r="J1006" i="2"/>
  <c r="J1005" i="2"/>
  <c r="J1004" i="2"/>
  <c r="J1003" i="2"/>
  <c r="J1002" i="2"/>
  <c r="J1001" i="2"/>
  <c r="J1000" i="2"/>
  <c r="J999" i="2"/>
  <c r="J998" i="2"/>
  <c r="J997" i="2"/>
  <c r="J996" i="2"/>
  <c r="J995" i="2"/>
  <c r="J994" i="2"/>
  <c r="J993" i="2"/>
  <c r="J992" i="2"/>
  <c r="J991" i="2"/>
  <c r="J990" i="2"/>
  <c r="J989" i="2"/>
  <c r="J988" i="2"/>
  <c r="J987" i="2"/>
  <c r="J986" i="2"/>
  <c r="J985" i="2"/>
  <c r="J984" i="2"/>
  <c r="J983" i="2"/>
  <c r="J982" i="2"/>
  <c r="J981" i="2"/>
  <c r="J980" i="2"/>
  <c r="J979" i="2"/>
  <c r="J978" i="2"/>
  <c r="J977" i="2"/>
  <c r="J976" i="2"/>
  <c r="J975" i="2"/>
  <c r="J974" i="2"/>
  <c r="J973" i="2"/>
  <c r="J972" i="2"/>
  <c r="J971" i="2"/>
  <c r="J970" i="2"/>
  <c r="J969" i="2"/>
  <c r="J968" i="2"/>
  <c r="J967" i="2"/>
  <c r="J966" i="2"/>
  <c r="J965" i="2"/>
  <c r="J964" i="2"/>
  <c r="J963" i="2"/>
  <c r="J962" i="2"/>
  <c r="J961" i="2"/>
  <c r="J960" i="2"/>
  <c r="J959" i="2"/>
  <c r="J958" i="2"/>
  <c r="J957" i="2"/>
  <c r="J956" i="2"/>
  <c r="J955" i="2"/>
  <c r="J954" i="2"/>
  <c r="J953" i="2"/>
  <c r="J952" i="2"/>
  <c r="J951" i="2"/>
  <c r="J950" i="2"/>
  <c r="J949" i="2"/>
  <c r="J948" i="2"/>
  <c r="J947" i="2"/>
  <c r="J946" i="2"/>
  <c r="J945" i="2"/>
  <c r="J944" i="2"/>
  <c r="J943" i="2"/>
  <c r="J942" i="2"/>
  <c r="J941" i="2"/>
  <c r="J940" i="2"/>
  <c r="J939" i="2"/>
  <c r="J938" i="2"/>
  <c r="J937" i="2"/>
  <c r="J936" i="2"/>
  <c r="J935" i="2"/>
  <c r="J934" i="2"/>
  <c r="J933" i="2"/>
  <c r="J932" i="2"/>
  <c r="J931" i="2"/>
  <c r="J930" i="2"/>
  <c r="J929" i="2"/>
  <c r="J928" i="2"/>
  <c r="J927" i="2"/>
  <c r="J926" i="2"/>
  <c r="J925" i="2"/>
  <c r="J924" i="2"/>
  <c r="J923" i="2"/>
  <c r="J922" i="2"/>
  <c r="J921" i="2"/>
  <c r="J920" i="2"/>
  <c r="J919" i="2"/>
  <c r="J918" i="2"/>
  <c r="J917" i="2"/>
  <c r="J916" i="2"/>
  <c r="J915" i="2"/>
  <c r="J914" i="2"/>
  <c r="J913" i="2"/>
  <c r="J912" i="2"/>
  <c r="J911" i="2"/>
  <c r="J910" i="2"/>
  <c r="J909" i="2"/>
  <c r="J908" i="2"/>
  <c r="J907" i="2"/>
  <c r="J906" i="2"/>
  <c r="J905" i="2"/>
  <c r="J904" i="2"/>
  <c r="J903" i="2"/>
  <c r="J902" i="2"/>
  <c r="J901" i="2"/>
  <c r="J900" i="2"/>
  <c r="J899" i="2"/>
  <c r="J898" i="2"/>
  <c r="J897" i="2"/>
  <c r="J896" i="2"/>
  <c r="J895" i="2"/>
  <c r="J894" i="2"/>
  <c r="J893" i="2"/>
  <c r="J892" i="2"/>
  <c r="J891" i="2"/>
  <c r="J890" i="2"/>
  <c r="J889" i="2"/>
  <c r="J888" i="2"/>
  <c r="J887" i="2"/>
  <c r="J886" i="2"/>
  <c r="J885" i="2"/>
  <c r="J884" i="2"/>
  <c r="J883" i="2"/>
  <c r="J882" i="2"/>
  <c r="J881" i="2"/>
  <c r="J880" i="2"/>
  <c r="J879" i="2"/>
  <c r="J878" i="2"/>
  <c r="J877" i="2"/>
  <c r="J876" i="2"/>
  <c r="J875" i="2"/>
  <c r="J874" i="2"/>
  <c r="J873" i="2"/>
  <c r="J872" i="2"/>
  <c r="J871" i="2"/>
  <c r="J870" i="2"/>
  <c r="J869" i="2"/>
  <c r="J868" i="2"/>
  <c r="J867" i="2"/>
  <c r="J866" i="2"/>
  <c r="J865" i="2"/>
  <c r="J864" i="2"/>
  <c r="J863" i="2"/>
  <c r="J862" i="2"/>
  <c r="J861" i="2"/>
  <c r="J860" i="2"/>
  <c r="J859" i="2"/>
  <c r="J858" i="2"/>
  <c r="J857" i="2"/>
  <c r="J856" i="2"/>
  <c r="J855" i="2"/>
  <c r="J854" i="2"/>
  <c r="J853" i="2"/>
  <c r="J852" i="2"/>
  <c r="J851" i="2"/>
  <c r="J850" i="2"/>
  <c r="J849" i="2"/>
  <c r="J848" i="2"/>
  <c r="J847" i="2"/>
  <c r="J846" i="2"/>
  <c r="J845" i="2"/>
  <c r="J844" i="2"/>
  <c r="J843" i="2"/>
  <c r="J842" i="2"/>
  <c r="J841" i="2"/>
  <c r="J840" i="2"/>
  <c r="J839" i="2"/>
  <c r="J838" i="2"/>
  <c r="J837" i="2"/>
  <c r="J836" i="2"/>
  <c r="J835" i="2"/>
  <c r="J834" i="2"/>
  <c r="J833" i="2"/>
  <c r="J832" i="2"/>
  <c r="J831" i="2"/>
  <c r="J830" i="2"/>
  <c r="J829" i="2"/>
  <c r="J828" i="2"/>
  <c r="J827" i="2"/>
  <c r="J826" i="2"/>
  <c r="J825" i="2"/>
  <c r="J824" i="2"/>
  <c r="J823" i="2"/>
  <c r="J822" i="2"/>
  <c r="J821" i="2"/>
  <c r="J820" i="2"/>
  <c r="J819" i="2"/>
  <c r="J818" i="2"/>
  <c r="J817" i="2"/>
  <c r="J816" i="2"/>
  <c r="J815" i="2"/>
  <c r="J814" i="2"/>
  <c r="J813" i="2"/>
  <c r="J812" i="2"/>
  <c r="J811" i="2"/>
  <c r="J810" i="2"/>
  <c r="J809" i="2"/>
  <c r="J808" i="2"/>
  <c r="J807" i="2"/>
  <c r="J806" i="2"/>
  <c r="J805" i="2"/>
  <c r="J804" i="2"/>
  <c r="J803" i="2"/>
  <c r="J802" i="2"/>
  <c r="J801" i="2"/>
  <c r="J800" i="2"/>
  <c r="J799" i="2"/>
  <c r="J798" i="2"/>
  <c r="J797" i="2"/>
  <c r="J796" i="2"/>
  <c r="J795" i="2"/>
  <c r="J794" i="2"/>
  <c r="J793" i="2"/>
  <c r="J792" i="2"/>
  <c r="J791" i="2"/>
  <c r="J790" i="2"/>
  <c r="J789" i="2"/>
  <c r="J788" i="2"/>
  <c r="J787" i="2"/>
  <c r="J786" i="2"/>
  <c r="J785" i="2"/>
  <c r="J784" i="2"/>
  <c r="J783" i="2"/>
  <c r="J782" i="2"/>
  <c r="J781" i="2"/>
  <c r="J780" i="2"/>
  <c r="J779" i="2"/>
  <c r="J778" i="2"/>
  <c r="J777" i="2"/>
  <c r="J776" i="2"/>
  <c r="J775" i="2"/>
  <c r="J774" i="2"/>
  <c r="J773" i="2"/>
  <c r="J772" i="2"/>
  <c r="J771" i="2"/>
  <c r="J770" i="2"/>
  <c r="J769" i="2"/>
  <c r="J768" i="2"/>
  <c r="J767" i="2"/>
  <c r="J766" i="2"/>
  <c r="J765" i="2"/>
  <c r="J764" i="2"/>
  <c r="J763" i="2"/>
  <c r="J762" i="2"/>
  <c r="J761" i="2"/>
  <c r="J760" i="2"/>
  <c r="J759" i="2"/>
  <c r="J758" i="2"/>
  <c r="J757" i="2"/>
  <c r="J756" i="2"/>
  <c r="J755" i="2"/>
  <c r="J754" i="2"/>
  <c r="J753" i="2"/>
  <c r="J752" i="2"/>
  <c r="J751" i="2"/>
  <c r="J750" i="2"/>
  <c r="J749" i="2"/>
  <c r="J748" i="2"/>
  <c r="J747" i="2"/>
  <c r="J746" i="2"/>
  <c r="J745" i="2"/>
  <c r="J744" i="2"/>
  <c r="J743" i="2"/>
  <c r="J742" i="2"/>
  <c r="J741" i="2"/>
  <c r="J740" i="2"/>
  <c r="J739" i="2"/>
  <c r="J738" i="2"/>
  <c r="J737" i="2"/>
  <c r="J736" i="2"/>
  <c r="J735" i="2"/>
  <c r="J734" i="2"/>
  <c r="J733" i="2"/>
  <c r="J732" i="2"/>
  <c r="J731" i="2"/>
  <c r="J730" i="2"/>
  <c r="J729" i="2"/>
  <c r="J728" i="2"/>
  <c r="J727" i="2"/>
  <c r="J726" i="2"/>
  <c r="J725" i="2"/>
  <c r="J724" i="2"/>
  <c r="J723" i="2"/>
  <c r="J722" i="2"/>
  <c r="J721" i="2"/>
  <c r="J720" i="2"/>
  <c r="J719" i="2"/>
  <c r="J718" i="2"/>
  <c r="J717" i="2"/>
  <c r="J716" i="2"/>
  <c r="J715" i="2"/>
  <c r="J714" i="2"/>
  <c r="J713" i="2"/>
  <c r="J712" i="2"/>
  <c r="J711" i="2"/>
  <c r="J710" i="2"/>
  <c r="J709" i="2"/>
  <c r="J708" i="2"/>
  <c r="J707" i="2"/>
  <c r="J706" i="2"/>
  <c r="J705" i="2"/>
  <c r="J704" i="2"/>
  <c r="J703" i="2"/>
  <c r="J702" i="2"/>
  <c r="J701" i="2"/>
  <c r="J700" i="2"/>
  <c r="J699" i="2"/>
  <c r="J698" i="2"/>
  <c r="J697" i="2"/>
  <c r="J696" i="2"/>
  <c r="J695" i="2"/>
  <c r="J694" i="2"/>
  <c r="J693" i="2"/>
  <c r="J692" i="2"/>
  <c r="J691" i="2"/>
  <c r="J690" i="2"/>
  <c r="J689" i="2"/>
  <c r="J688" i="2"/>
  <c r="J687" i="2"/>
  <c r="J686" i="2"/>
  <c r="J685" i="2"/>
  <c r="J684" i="2"/>
  <c r="J683" i="2"/>
  <c r="J682" i="2"/>
  <c r="J681" i="2"/>
  <c r="J680" i="2"/>
  <c r="J679" i="2"/>
  <c r="J678" i="2"/>
  <c r="J677" i="2"/>
  <c r="J676" i="2"/>
  <c r="J675" i="2"/>
  <c r="J674" i="2"/>
  <c r="J673" i="2"/>
  <c r="J672" i="2"/>
  <c r="J671" i="2"/>
  <c r="J670" i="2"/>
  <c r="J669" i="2"/>
  <c r="J668" i="2"/>
  <c r="J667" i="2"/>
  <c r="J666" i="2"/>
  <c r="J665" i="2"/>
  <c r="J664" i="2"/>
  <c r="J663" i="2"/>
  <c r="J662" i="2"/>
  <c r="J661" i="2"/>
  <c r="J660" i="2"/>
  <c r="J659" i="2"/>
  <c r="J658" i="2"/>
  <c r="J657" i="2"/>
  <c r="J656" i="2"/>
  <c r="J655" i="2"/>
  <c r="J654" i="2"/>
  <c r="J653" i="2"/>
  <c r="J652" i="2"/>
  <c r="J651" i="2"/>
  <c r="J650" i="2"/>
  <c r="J649" i="2"/>
  <c r="J648" i="2"/>
  <c r="J647" i="2"/>
  <c r="J646" i="2"/>
  <c r="J645" i="2"/>
  <c r="J644" i="2"/>
  <c r="J643" i="2"/>
  <c r="J642" i="2"/>
  <c r="J641" i="2"/>
  <c r="J640" i="2"/>
  <c r="J639" i="2"/>
  <c r="J638" i="2"/>
  <c r="J637" i="2"/>
  <c r="J636" i="2"/>
  <c r="J635" i="2"/>
  <c r="J634" i="2"/>
  <c r="J633" i="2"/>
  <c r="J632" i="2"/>
  <c r="J631" i="2"/>
  <c r="J630" i="2"/>
  <c r="J629" i="2"/>
  <c r="J628" i="2"/>
  <c r="J627" i="2"/>
  <c r="J626" i="2"/>
  <c r="J625" i="2"/>
  <c r="J624" i="2"/>
  <c r="J623" i="2"/>
  <c r="J622" i="2"/>
  <c r="J621" i="2"/>
  <c r="J620" i="2"/>
  <c r="J619" i="2"/>
  <c r="J618" i="2"/>
  <c r="J617" i="2"/>
  <c r="J616" i="2"/>
  <c r="J615" i="2"/>
  <c r="J614" i="2"/>
  <c r="J613" i="2"/>
  <c r="J612" i="2"/>
  <c r="J611" i="2"/>
  <c r="J610" i="2"/>
  <c r="J609" i="2"/>
  <c r="J608" i="2"/>
  <c r="J607" i="2"/>
  <c r="J606" i="2"/>
  <c r="J605" i="2"/>
  <c r="J604" i="2"/>
  <c r="J603" i="2"/>
  <c r="J602" i="2"/>
  <c r="J601" i="2"/>
  <c r="J600" i="2"/>
  <c r="J599" i="2"/>
  <c r="J598" i="2"/>
  <c r="J597" i="2"/>
  <c r="J596" i="2"/>
  <c r="J595" i="2"/>
  <c r="J594" i="2"/>
  <c r="J593" i="2"/>
  <c r="J592" i="2"/>
  <c r="J591" i="2"/>
  <c r="J590" i="2"/>
  <c r="J589" i="2"/>
  <c r="J588" i="2"/>
  <c r="J587" i="2"/>
  <c r="J586" i="2"/>
  <c r="J585" i="2"/>
  <c r="J584" i="2"/>
  <c r="J583" i="2"/>
  <c r="J582" i="2"/>
  <c r="J581" i="2"/>
  <c r="J580" i="2"/>
  <c r="J579" i="2"/>
  <c r="J578" i="2"/>
  <c r="J577" i="2"/>
  <c r="J576" i="2"/>
  <c r="J575" i="2"/>
  <c r="J574" i="2"/>
  <c r="J573" i="2"/>
  <c r="J572" i="2"/>
  <c r="J571" i="2"/>
  <c r="J570" i="2"/>
  <c r="J569" i="2"/>
  <c r="J568" i="2"/>
  <c r="J567" i="2"/>
  <c r="J566" i="2"/>
  <c r="J565" i="2"/>
  <c r="J564" i="2"/>
  <c r="J563" i="2"/>
  <c r="J562" i="2"/>
  <c r="J561" i="2"/>
  <c r="J560" i="2"/>
  <c r="J559" i="2"/>
  <c r="J558" i="2"/>
  <c r="J557" i="2"/>
  <c r="J556" i="2"/>
  <c r="J555" i="2"/>
  <c r="J554" i="2"/>
  <c r="J553" i="2"/>
  <c r="J552" i="2"/>
  <c r="J551" i="2"/>
  <c r="J550" i="2"/>
  <c r="J549" i="2"/>
  <c r="J548" i="2"/>
  <c r="J547" i="2"/>
  <c r="J546" i="2"/>
  <c r="J545" i="2"/>
  <c r="J544" i="2"/>
  <c r="J543" i="2"/>
  <c r="J542" i="2"/>
  <c r="J541" i="2"/>
  <c r="J540" i="2"/>
  <c r="J539" i="2"/>
  <c r="J538" i="2"/>
  <c r="J537" i="2"/>
  <c r="J536" i="2"/>
  <c r="J535" i="2"/>
  <c r="J534" i="2"/>
  <c r="J533" i="2"/>
  <c r="J532" i="2"/>
  <c r="J531" i="2"/>
  <c r="J530" i="2"/>
  <c r="J529" i="2"/>
  <c r="J528" i="2"/>
  <c r="J527" i="2"/>
  <c r="J526" i="2"/>
  <c r="J525" i="2"/>
  <c r="J524" i="2"/>
  <c r="J523" i="2"/>
  <c r="J522" i="2"/>
  <c r="J521" i="2"/>
  <c r="J520" i="2"/>
  <c r="J519" i="2"/>
  <c r="J518" i="2"/>
  <c r="J517" i="2"/>
  <c r="J516" i="2"/>
  <c r="J515" i="2"/>
  <c r="J514" i="2"/>
  <c r="J513" i="2"/>
  <c r="J512" i="2"/>
  <c r="J511" i="2"/>
  <c r="J510" i="2"/>
  <c r="J509" i="2"/>
  <c r="J508" i="2"/>
  <c r="J507" i="2"/>
  <c r="J506" i="2"/>
  <c r="J505" i="2"/>
  <c r="J504" i="2"/>
  <c r="J503" i="2"/>
  <c r="J502" i="2"/>
  <c r="J501" i="2"/>
  <c r="J500" i="2"/>
  <c r="J499" i="2"/>
  <c r="J498" i="2"/>
  <c r="J497" i="2"/>
  <c r="J496" i="2"/>
  <c r="J495" i="2"/>
  <c r="J494" i="2"/>
  <c r="J493" i="2"/>
  <c r="J492" i="2"/>
  <c r="J491" i="2"/>
  <c r="J490" i="2"/>
  <c r="J489" i="2"/>
  <c r="J488" i="2"/>
  <c r="J487" i="2"/>
  <c r="J486" i="2"/>
  <c r="J485" i="2"/>
  <c r="J484" i="2"/>
  <c r="J483" i="2"/>
  <c r="J482" i="2"/>
  <c r="J481" i="2"/>
  <c r="J480" i="2"/>
  <c r="J479" i="2"/>
  <c r="J478" i="2"/>
  <c r="J477" i="2"/>
  <c r="J476" i="2"/>
  <c r="J475" i="2"/>
  <c r="J474" i="2"/>
  <c r="J473" i="2"/>
  <c r="J472" i="2"/>
  <c r="J471" i="2"/>
  <c r="J470" i="2"/>
  <c r="J469" i="2"/>
  <c r="J468" i="2"/>
  <c r="J467" i="2"/>
  <c r="J466" i="2"/>
  <c r="J465" i="2"/>
  <c r="J464" i="2"/>
  <c r="J463" i="2"/>
  <c r="J462" i="2"/>
  <c r="J461" i="2"/>
  <c r="J460" i="2"/>
  <c r="J459" i="2"/>
  <c r="J458" i="2"/>
  <c r="J457" i="2"/>
  <c r="J456" i="2"/>
  <c r="J455" i="2"/>
  <c r="J454" i="2"/>
  <c r="J453" i="2"/>
  <c r="J452" i="2"/>
  <c r="J451" i="2"/>
  <c r="J450" i="2"/>
  <c r="J449" i="2"/>
  <c r="J448" i="2"/>
  <c r="J447" i="2"/>
  <c r="J446" i="2"/>
  <c r="J445" i="2"/>
  <c r="J444" i="2"/>
  <c r="J443" i="2"/>
  <c r="J442" i="2"/>
  <c r="J441" i="2"/>
  <c r="J440" i="2"/>
  <c r="J439" i="2"/>
  <c r="J438" i="2"/>
  <c r="J437" i="2"/>
  <c r="J436" i="2"/>
  <c r="J435" i="2"/>
  <c r="J434" i="2"/>
  <c r="J433" i="2"/>
  <c r="J432" i="2"/>
  <c r="J431" i="2"/>
  <c r="J430" i="2"/>
  <c r="J429" i="2"/>
  <c r="J428" i="2"/>
  <c r="J427" i="2"/>
  <c r="J426" i="2"/>
  <c r="J425" i="2"/>
  <c r="J424" i="2"/>
  <c r="J423" i="2"/>
  <c r="J422" i="2"/>
  <c r="J421" i="2"/>
  <c r="J420" i="2"/>
  <c r="J419" i="2"/>
  <c r="J418" i="2"/>
  <c r="J417" i="2"/>
  <c r="J416" i="2"/>
  <c r="J415" i="2"/>
  <c r="J414" i="2"/>
  <c r="J413" i="2"/>
  <c r="J412" i="2"/>
  <c r="J411" i="2"/>
  <c r="J410" i="2"/>
  <c r="J409" i="2"/>
  <c r="J408" i="2"/>
  <c r="J407" i="2"/>
  <c r="J406" i="2"/>
  <c r="J405" i="2"/>
  <c r="J404" i="2"/>
  <c r="J403" i="2"/>
  <c r="J402" i="2"/>
  <c r="J401" i="2"/>
  <c r="J400" i="2"/>
  <c r="J399" i="2"/>
  <c r="J398" i="2"/>
  <c r="J397" i="2"/>
  <c r="J396" i="2"/>
  <c r="J395" i="2"/>
  <c r="J394" i="2"/>
  <c r="J393" i="2"/>
  <c r="J392" i="2"/>
  <c r="J391" i="2"/>
  <c r="J390" i="2"/>
  <c r="J389" i="2"/>
  <c r="J388" i="2"/>
  <c r="J387" i="2"/>
  <c r="J386" i="2"/>
  <c r="J385" i="2"/>
  <c r="J384" i="2"/>
  <c r="J383" i="2"/>
  <c r="J382" i="2"/>
  <c r="J381" i="2"/>
  <c r="J380" i="2"/>
  <c r="J379" i="2"/>
  <c r="J378" i="2"/>
  <c r="J377" i="2"/>
  <c r="J376" i="2"/>
  <c r="J375" i="2"/>
  <c r="J374" i="2"/>
  <c r="J373" i="2"/>
  <c r="J372" i="2"/>
  <c r="J371" i="2"/>
  <c r="J370" i="2"/>
  <c r="J369" i="2"/>
  <c r="J368" i="2"/>
  <c r="J367" i="2"/>
  <c r="J366" i="2"/>
  <c r="J365" i="2"/>
  <c r="J364" i="2"/>
  <c r="J363" i="2"/>
  <c r="J362" i="2"/>
  <c r="J361" i="2"/>
  <c r="J360" i="2"/>
  <c r="J359" i="2"/>
  <c r="J358" i="2"/>
  <c r="J357" i="2"/>
  <c r="J356" i="2"/>
  <c r="J355" i="2"/>
  <c r="J354" i="2"/>
  <c r="J353" i="2"/>
  <c r="J352" i="2"/>
  <c r="J351" i="2"/>
  <c r="J350" i="2"/>
  <c r="J349" i="2"/>
  <c r="J348" i="2"/>
  <c r="J347" i="2"/>
  <c r="J346" i="2"/>
  <c r="J345" i="2"/>
  <c r="J344" i="2"/>
  <c r="J343" i="2"/>
  <c r="J342" i="2"/>
  <c r="J341" i="2"/>
  <c r="J340" i="2"/>
  <c r="J339" i="2"/>
  <c r="J338" i="2"/>
  <c r="J337" i="2"/>
  <c r="J336" i="2"/>
  <c r="J335" i="2"/>
  <c r="J334" i="2"/>
  <c r="J333" i="2"/>
  <c r="J332" i="2"/>
  <c r="J331" i="2"/>
  <c r="J330" i="2"/>
  <c r="J329" i="2"/>
  <c r="J328" i="2"/>
  <c r="J327" i="2"/>
  <c r="J326" i="2"/>
  <c r="J325" i="2"/>
  <c r="J324" i="2"/>
  <c r="J323" i="2"/>
  <c r="J322" i="2"/>
  <c r="J321" i="2"/>
  <c r="J320" i="2"/>
  <c r="J319" i="2"/>
  <c r="J318" i="2"/>
  <c r="J317" i="2"/>
  <c r="J316" i="2"/>
  <c r="J315" i="2"/>
  <c r="J314" i="2"/>
  <c r="J313" i="2"/>
  <c r="J312" i="2"/>
  <c r="J311" i="2"/>
  <c r="J310" i="2"/>
  <c r="J309" i="2"/>
  <c r="J308" i="2"/>
  <c r="J307" i="2"/>
  <c r="J306" i="2"/>
  <c r="J305" i="2"/>
  <c r="J304" i="2"/>
  <c r="J303" i="2"/>
  <c r="J302" i="2"/>
  <c r="J301" i="2"/>
  <c r="J300" i="2"/>
  <c r="J299" i="2"/>
  <c r="J298" i="2"/>
  <c r="J297" i="2"/>
  <c r="J296" i="2"/>
  <c r="J295" i="2"/>
  <c r="J294" i="2"/>
  <c r="J293" i="2"/>
  <c r="J292" i="2"/>
  <c r="J291" i="2"/>
  <c r="J290" i="2"/>
  <c r="J289" i="2"/>
  <c r="J288" i="2"/>
  <c r="J287" i="2"/>
  <c r="J286" i="2"/>
  <c r="J285" i="2"/>
  <c r="J284" i="2"/>
  <c r="J283" i="2"/>
  <c r="J282" i="2"/>
  <c r="J281" i="2"/>
  <c r="J280" i="2"/>
  <c r="J279" i="2"/>
  <c r="J278" i="2"/>
  <c r="J277" i="2"/>
  <c r="J276" i="2"/>
  <c r="J275" i="2"/>
  <c r="J274" i="2"/>
  <c r="J273" i="2"/>
  <c r="J272" i="2"/>
  <c r="J271" i="2"/>
  <c r="J270" i="2"/>
  <c r="J269" i="2"/>
  <c r="J268" i="2"/>
  <c r="J267" i="2"/>
  <c r="J266" i="2"/>
  <c r="J265" i="2"/>
  <c r="J264" i="2"/>
  <c r="J263" i="2"/>
  <c r="J262" i="2"/>
  <c r="J261" i="2"/>
  <c r="J260" i="2"/>
  <c r="J259" i="2"/>
  <c r="J258" i="2"/>
  <c r="J257" i="2"/>
  <c r="J256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J242" i="2"/>
  <c r="J241" i="2"/>
  <c r="J240" i="2"/>
  <c r="J239" i="2"/>
  <c r="J238" i="2"/>
  <c r="J237" i="2"/>
  <c r="J236" i="2"/>
  <c r="J235" i="2"/>
  <c r="J234" i="2"/>
  <c r="J233" i="2"/>
  <c r="J232" i="2"/>
  <c r="J23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9397" i="2" s="1"/>
  <c r="J14115" i="1"/>
  <c r="J14114" i="1"/>
  <c r="J14113" i="1"/>
  <c r="J14112" i="1"/>
  <c r="J14111" i="1"/>
  <c r="J14110" i="1"/>
  <c r="J14109" i="1"/>
  <c r="J14108" i="1"/>
  <c r="J14107" i="1"/>
  <c r="J14106" i="1"/>
  <c r="J14105" i="1"/>
  <c r="J14104" i="1"/>
  <c r="J14103" i="1"/>
  <c r="J14102" i="1"/>
  <c r="J14101" i="1"/>
  <c r="J14100" i="1"/>
  <c r="J14099" i="1"/>
  <c r="J14098" i="1"/>
  <c r="J14097" i="1"/>
  <c r="J14096" i="1"/>
  <c r="J14095" i="1"/>
  <c r="J14094" i="1"/>
  <c r="J14093" i="1"/>
  <c r="J14092" i="1"/>
  <c r="J14091" i="1"/>
  <c r="J14090" i="1"/>
  <c r="J14089" i="1"/>
  <c r="J14088" i="1"/>
  <c r="J14087" i="1"/>
  <c r="J14086" i="1"/>
  <c r="J14085" i="1"/>
  <c r="J14084" i="1"/>
  <c r="J14083" i="1"/>
  <c r="J14082" i="1"/>
  <c r="J14081" i="1"/>
  <c r="J14080" i="1"/>
  <c r="J14079" i="1"/>
  <c r="J14078" i="1"/>
  <c r="J14077" i="1"/>
  <c r="J14076" i="1"/>
  <c r="J14075" i="1"/>
  <c r="J14074" i="1"/>
  <c r="J14073" i="1"/>
  <c r="J14072" i="1"/>
  <c r="J14071" i="1"/>
  <c r="J14070" i="1"/>
  <c r="J14069" i="1"/>
  <c r="J14068" i="1"/>
  <c r="J14067" i="1"/>
  <c r="J14066" i="1"/>
  <c r="J14065" i="1"/>
  <c r="J14064" i="1"/>
  <c r="J14063" i="1"/>
  <c r="J14062" i="1"/>
  <c r="J14061" i="1"/>
  <c r="J14060" i="1"/>
  <c r="J14059" i="1"/>
  <c r="J14058" i="1"/>
  <c r="J14057" i="1"/>
  <c r="J14056" i="1"/>
  <c r="J14055" i="1"/>
  <c r="J14054" i="1"/>
  <c r="J14053" i="1"/>
  <c r="J14052" i="1"/>
  <c r="J14051" i="1"/>
  <c r="J14050" i="1"/>
  <c r="J14049" i="1"/>
  <c r="J14048" i="1"/>
  <c r="J14047" i="1"/>
  <c r="J14046" i="1"/>
  <c r="J14045" i="1"/>
  <c r="J14044" i="1"/>
  <c r="J14043" i="1"/>
  <c r="J14042" i="1"/>
  <c r="J14041" i="1"/>
  <c r="J14040" i="1"/>
  <c r="J14039" i="1"/>
  <c r="J14038" i="1"/>
  <c r="J14037" i="1"/>
  <c r="J14036" i="1"/>
  <c r="J14035" i="1"/>
  <c r="J14034" i="1"/>
  <c r="J14033" i="1"/>
  <c r="J14032" i="1"/>
  <c r="J14031" i="1"/>
  <c r="J14030" i="1"/>
  <c r="J14029" i="1"/>
  <c r="J14028" i="1"/>
  <c r="J14027" i="1"/>
  <c r="J14026" i="1"/>
  <c r="J14025" i="1"/>
  <c r="J14024" i="1"/>
  <c r="J14023" i="1"/>
  <c r="J14022" i="1"/>
  <c r="J14021" i="1"/>
  <c r="J14020" i="1"/>
  <c r="J14019" i="1"/>
  <c r="J14018" i="1"/>
  <c r="J14017" i="1"/>
  <c r="J14016" i="1"/>
  <c r="J14015" i="1"/>
  <c r="J14014" i="1"/>
  <c r="J14013" i="1"/>
  <c r="J14012" i="1"/>
  <c r="J14011" i="1"/>
  <c r="J14010" i="1"/>
  <c r="J14009" i="1"/>
  <c r="J14008" i="1"/>
  <c r="J14007" i="1"/>
  <c r="J14006" i="1"/>
  <c r="J14005" i="1"/>
  <c r="J14004" i="1"/>
  <c r="J14003" i="1"/>
  <c r="J14002" i="1"/>
  <c r="J14001" i="1"/>
  <c r="J14000" i="1"/>
  <c r="J13999" i="1"/>
  <c r="J13998" i="1"/>
  <c r="J13997" i="1"/>
  <c r="J13996" i="1"/>
  <c r="J13995" i="1"/>
  <c r="J13994" i="1"/>
  <c r="J13993" i="1"/>
  <c r="J13992" i="1"/>
  <c r="J13991" i="1"/>
  <c r="J13990" i="1"/>
  <c r="J13989" i="1"/>
  <c r="J13988" i="1"/>
  <c r="J13987" i="1"/>
  <c r="J13986" i="1"/>
  <c r="J13985" i="1"/>
  <c r="J13984" i="1"/>
  <c r="J13983" i="1"/>
  <c r="J13982" i="1"/>
  <c r="J13981" i="1"/>
  <c r="J13980" i="1"/>
  <c r="J13979" i="1"/>
  <c r="J13978" i="1"/>
  <c r="J13977" i="1"/>
  <c r="J13976" i="1"/>
  <c r="J13975" i="1"/>
  <c r="J13974" i="1"/>
  <c r="J13973" i="1"/>
  <c r="J13972" i="1"/>
  <c r="J13971" i="1"/>
  <c r="J13970" i="1"/>
  <c r="J13969" i="1"/>
  <c r="J13968" i="1"/>
  <c r="J13967" i="1"/>
  <c r="J13966" i="1"/>
  <c r="J13965" i="1"/>
  <c r="J13964" i="1"/>
  <c r="J13963" i="1"/>
  <c r="J13962" i="1"/>
  <c r="J13961" i="1"/>
  <c r="J13960" i="1"/>
  <c r="J13959" i="1"/>
  <c r="J13958" i="1"/>
  <c r="J13957" i="1"/>
  <c r="J13956" i="1"/>
  <c r="J13955" i="1"/>
  <c r="J13954" i="1"/>
  <c r="J13953" i="1"/>
  <c r="J13952" i="1"/>
  <c r="J13951" i="1"/>
  <c r="J13950" i="1"/>
  <c r="J13949" i="1"/>
  <c r="J13948" i="1"/>
  <c r="J13947" i="1"/>
  <c r="J13946" i="1"/>
  <c r="J13945" i="1"/>
  <c r="J13944" i="1"/>
  <c r="J13943" i="1"/>
  <c r="J13942" i="1"/>
  <c r="J13941" i="1"/>
  <c r="J13940" i="1"/>
  <c r="J13939" i="1"/>
  <c r="J13938" i="1"/>
  <c r="J13937" i="1"/>
  <c r="J13936" i="1"/>
  <c r="J13935" i="1"/>
  <c r="J13934" i="1"/>
  <c r="J13933" i="1"/>
  <c r="J13932" i="1"/>
  <c r="J13931" i="1"/>
  <c r="J13930" i="1"/>
  <c r="J13929" i="1"/>
  <c r="J13928" i="1"/>
  <c r="J13927" i="1"/>
  <c r="J13926" i="1"/>
  <c r="J13925" i="1"/>
  <c r="J13924" i="1"/>
  <c r="J13923" i="1"/>
  <c r="J13922" i="1"/>
  <c r="J13921" i="1"/>
  <c r="J13920" i="1"/>
  <c r="J13919" i="1"/>
  <c r="J13918" i="1"/>
  <c r="J13917" i="1"/>
  <c r="J13916" i="1"/>
  <c r="J13915" i="1"/>
  <c r="J13914" i="1"/>
  <c r="J13913" i="1"/>
  <c r="J13912" i="1"/>
  <c r="J13911" i="1"/>
  <c r="J13910" i="1"/>
  <c r="J13909" i="1"/>
  <c r="J13908" i="1"/>
  <c r="J13907" i="1"/>
  <c r="J13906" i="1"/>
  <c r="J13905" i="1"/>
  <c r="J13904" i="1"/>
  <c r="J13903" i="1"/>
  <c r="J13902" i="1"/>
  <c r="J13901" i="1"/>
  <c r="J13900" i="1"/>
  <c r="J13899" i="1"/>
  <c r="J13898" i="1"/>
  <c r="J13897" i="1"/>
  <c r="J13896" i="1"/>
  <c r="J13895" i="1"/>
  <c r="J13894" i="1"/>
  <c r="J13893" i="1"/>
  <c r="J13892" i="1"/>
  <c r="J13891" i="1"/>
  <c r="J13890" i="1"/>
  <c r="J13889" i="1"/>
  <c r="J13888" i="1"/>
  <c r="J13887" i="1"/>
  <c r="J13886" i="1"/>
  <c r="J13885" i="1"/>
  <c r="J13884" i="1"/>
  <c r="J13883" i="1"/>
  <c r="J13882" i="1"/>
  <c r="J13881" i="1"/>
  <c r="J13880" i="1"/>
  <c r="J13879" i="1"/>
  <c r="J13878" i="1"/>
  <c r="J13877" i="1"/>
  <c r="J13876" i="1"/>
  <c r="J13875" i="1"/>
  <c r="J13874" i="1"/>
  <c r="J13873" i="1"/>
  <c r="J13872" i="1"/>
  <c r="J13871" i="1"/>
  <c r="J13870" i="1"/>
  <c r="J13869" i="1"/>
  <c r="J13868" i="1"/>
  <c r="J13867" i="1"/>
  <c r="J13866" i="1"/>
  <c r="J13865" i="1"/>
  <c r="J13864" i="1"/>
  <c r="J13863" i="1"/>
  <c r="J13862" i="1"/>
  <c r="J13861" i="1"/>
  <c r="J13860" i="1"/>
  <c r="J13859" i="1"/>
  <c r="J13858" i="1"/>
  <c r="J13857" i="1"/>
  <c r="J13856" i="1"/>
  <c r="J13855" i="1"/>
  <c r="J13854" i="1"/>
  <c r="J13853" i="1"/>
  <c r="J13852" i="1"/>
  <c r="J13851" i="1"/>
  <c r="J13850" i="1"/>
  <c r="J13849" i="1"/>
  <c r="J13848" i="1"/>
  <c r="J13847" i="1"/>
  <c r="J13846" i="1"/>
  <c r="J13845" i="1"/>
  <c r="J13844" i="1"/>
  <c r="J13843" i="1"/>
  <c r="J13842" i="1"/>
  <c r="J13841" i="1"/>
  <c r="J13840" i="1"/>
  <c r="J13839" i="1"/>
  <c r="J13838" i="1"/>
  <c r="J13837" i="1"/>
  <c r="J13836" i="1"/>
  <c r="J13835" i="1"/>
  <c r="J13834" i="1"/>
  <c r="J13833" i="1"/>
  <c r="J13832" i="1"/>
  <c r="J13831" i="1"/>
  <c r="J13830" i="1"/>
  <c r="J13829" i="1"/>
  <c r="J13828" i="1"/>
  <c r="J13827" i="1"/>
  <c r="J13826" i="1"/>
  <c r="J13825" i="1"/>
  <c r="J13824" i="1"/>
  <c r="J13823" i="1"/>
  <c r="J13822" i="1"/>
  <c r="J13821" i="1"/>
  <c r="J13820" i="1"/>
  <c r="J13819" i="1"/>
  <c r="J13818" i="1"/>
  <c r="J13817" i="1"/>
  <c r="J13816" i="1"/>
  <c r="J13815" i="1"/>
  <c r="J13814" i="1"/>
  <c r="J13813" i="1"/>
  <c r="J13812" i="1"/>
  <c r="J13811" i="1"/>
  <c r="J13810" i="1"/>
  <c r="J13809" i="1"/>
  <c r="J13808" i="1"/>
  <c r="J13807" i="1"/>
  <c r="J13806" i="1"/>
  <c r="J13805" i="1"/>
  <c r="J13804" i="1"/>
  <c r="J13803" i="1"/>
  <c r="J13802" i="1"/>
  <c r="J13801" i="1"/>
  <c r="J13800" i="1"/>
  <c r="J13799" i="1"/>
  <c r="J13798" i="1"/>
  <c r="J13797" i="1"/>
  <c r="J13796" i="1"/>
  <c r="J13795" i="1"/>
  <c r="J13794" i="1"/>
  <c r="J13793" i="1"/>
  <c r="J13792" i="1"/>
  <c r="J13791" i="1"/>
  <c r="J13790" i="1"/>
  <c r="J13789" i="1"/>
  <c r="J13788" i="1"/>
  <c r="J13787" i="1"/>
  <c r="J13786" i="1"/>
  <c r="J13785" i="1"/>
  <c r="J13784" i="1"/>
  <c r="J13783" i="1"/>
  <c r="J13782" i="1"/>
  <c r="J13781" i="1"/>
  <c r="J13780" i="1"/>
  <c r="J13779" i="1"/>
  <c r="J13778" i="1"/>
  <c r="J13777" i="1"/>
  <c r="J13776" i="1"/>
  <c r="J13775" i="1"/>
  <c r="J13774" i="1"/>
  <c r="J13773" i="1"/>
  <c r="J13772" i="1"/>
  <c r="J13771" i="1"/>
  <c r="J13770" i="1"/>
  <c r="J13769" i="1"/>
  <c r="J13768" i="1"/>
  <c r="J13767" i="1"/>
  <c r="J13766" i="1"/>
  <c r="J13765" i="1"/>
  <c r="J13764" i="1"/>
  <c r="J13763" i="1"/>
  <c r="J13762" i="1"/>
  <c r="J13761" i="1"/>
  <c r="J13760" i="1"/>
  <c r="J13759" i="1"/>
  <c r="J13758" i="1"/>
  <c r="J13757" i="1"/>
  <c r="J13756" i="1"/>
  <c r="J13755" i="1"/>
  <c r="J13754" i="1"/>
  <c r="J13753" i="1"/>
  <c r="J13752" i="1"/>
  <c r="J13751" i="1"/>
  <c r="J13750" i="1"/>
  <c r="J13749" i="1"/>
  <c r="J13748" i="1"/>
  <c r="J13747" i="1"/>
  <c r="J13746" i="1"/>
  <c r="J13745" i="1"/>
  <c r="J13744" i="1"/>
  <c r="J13743" i="1"/>
  <c r="J13742" i="1"/>
  <c r="J13741" i="1"/>
  <c r="J13740" i="1"/>
  <c r="J13739" i="1"/>
  <c r="J13738" i="1"/>
  <c r="J13737" i="1"/>
  <c r="J13736" i="1"/>
  <c r="J13735" i="1"/>
  <c r="J13734" i="1"/>
  <c r="J13733" i="1"/>
  <c r="J13732" i="1"/>
  <c r="J13731" i="1"/>
  <c r="J13730" i="1"/>
  <c r="J13729" i="1"/>
  <c r="J13728" i="1"/>
  <c r="J13727" i="1"/>
  <c r="J13726" i="1"/>
  <c r="J13725" i="1"/>
  <c r="J13724" i="1"/>
  <c r="J13723" i="1"/>
  <c r="J13722" i="1"/>
  <c r="J13721" i="1"/>
  <c r="J13720" i="1"/>
  <c r="J13719" i="1"/>
  <c r="J13718" i="1"/>
  <c r="J13717" i="1"/>
  <c r="J13716" i="1"/>
  <c r="J13715" i="1"/>
  <c r="J13714" i="1"/>
  <c r="J13713" i="1"/>
  <c r="J13712" i="1"/>
  <c r="J13711" i="1"/>
  <c r="J13710" i="1"/>
  <c r="J13709" i="1"/>
  <c r="J13708" i="1"/>
  <c r="J13707" i="1"/>
  <c r="J13706" i="1"/>
  <c r="J13705" i="1"/>
  <c r="J13704" i="1"/>
  <c r="J13703" i="1"/>
  <c r="J13702" i="1"/>
  <c r="J13701" i="1"/>
  <c r="J13700" i="1"/>
  <c r="J13699" i="1"/>
  <c r="J13698" i="1"/>
  <c r="J13697" i="1"/>
  <c r="J13696" i="1"/>
  <c r="J13695" i="1"/>
  <c r="J13694" i="1"/>
  <c r="J13693" i="1"/>
  <c r="J13692" i="1"/>
  <c r="J13691" i="1"/>
  <c r="J13690" i="1"/>
  <c r="J13689" i="1"/>
  <c r="J13688" i="1"/>
  <c r="J13687" i="1"/>
  <c r="J13686" i="1"/>
  <c r="J13685" i="1"/>
  <c r="J13684" i="1"/>
  <c r="J13683" i="1"/>
  <c r="J13682" i="1"/>
  <c r="J13681" i="1"/>
  <c r="J13680" i="1"/>
  <c r="J13679" i="1"/>
  <c r="J13678" i="1"/>
  <c r="J13677" i="1"/>
  <c r="J13676" i="1"/>
  <c r="J13675" i="1"/>
  <c r="J13674" i="1"/>
  <c r="J13673" i="1"/>
  <c r="J13672" i="1"/>
  <c r="J13671" i="1"/>
  <c r="J13670" i="1"/>
  <c r="J13669" i="1"/>
  <c r="J13668" i="1"/>
  <c r="J13667" i="1"/>
  <c r="J13666" i="1"/>
  <c r="J13665" i="1"/>
  <c r="J13664" i="1"/>
  <c r="J13663" i="1"/>
  <c r="J13662" i="1"/>
  <c r="J13661" i="1"/>
  <c r="J13660" i="1"/>
  <c r="J13659" i="1"/>
  <c r="J13658" i="1"/>
  <c r="J13657" i="1"/>
  <c r="J13656" i="1"/>
  <c r="J13655" i="1"/>
  <c r="J13654" i="1"/>
  <c r="J13653" i="1"/>
  <c r="J13652" i="1"/>
  <c r="J13651" i="1"/>
  <c r="J13650" i="1"/>
  <c r="J13649" i="1"/>
  <c r="J13648" i="1"/>
  <c r="J13647" i="1"/>
  <c r="J13646" i="1"/>
  <c r="J13645" i="1"/>
  <c r="J13644" i="1"/>
  <c r="J13643" i="1"/>
  <c r="J13642" i="1"/>
  <c r="J13641" i="1"/>
  <c r="J13640" i="1"/>
  <c r="J13639" i="1"/>
  <c r="J13638" i="1"/>
  <c r="J13637" i="1"/>
  <c r="J13636" i="1"/>
  <c r="J13635" i="1"/>
  <c r="J13634" i="1"/>
  <c r="J13633" i="1"/>
  <c r="J13632" i="1"/>
  <c r="J13631" i="1"/>
  <c r="J13630" i="1"/>
  <c r="J13629" i="1"/>
  <c r="J13628" i="1"/>
  <c r="J13627" i="1"/>
  <c r="J13626" i="1"/>
  <c r="J13625" i="1"/>
  <c r="J13624" i="1"/>
  <c r="J13623" i="1"/>
  <c r="J13622" i="1"/>
  <c r="J13621" i="1"/>
  <c r="J13620" i="1"/>
  <c r="J13619" i="1"/>
  <c r="J13618" i="1"/>
  <c r="J13617" i="1"/>
  <c r="J13616" i="1"/>
  <c r="J13615" i="1"/>
  <c r="J13614" i="1"/>
  <c r="J13613" i="1"/>
  <c r="J13612" i="1"/>
  <c r="J13611" i="1"/>
  <c r="J13610" i="1"/>
  <c r="J13609" i="1"/>
  <c r="J13608" i="1"/>
  <c r="J13607" i="1"/>
  <c r="J13606" i="1"/>
  <c r="J13605" i="1"/>
  <c r="J13604" i="1"/>
  <c r="J13603" i="1"/>
  <c r="J13602" i="1"/>
  <c r="J13601" i="1"/>
  <c r="J13600" i="1"/>
  <c r="J13599" i="1"/>
  <c r="J13598" i="1"/>
  <c r="J13597" i="1"/>
  <c r="J13596" i="1"/>
  <c r="J13595" i="1"/>
  <c r="J13594" i="1"/>
  <c r="J13593" i="1"/>
  <c r="J13592" i="1"/>
  <c r="J13591" i="1"/>
  <c r="J13590" i="1"/>
  <c r="J13589" i="1"/>
  <c r="J13588" i="1"/>
  <c r="J13587" i="1"/>
  <c r="J13586" i="1"/>
  <c r="J13585" i="1"/>
  <c r="J13584" i="1"/>
  <c r="J13583" i="1"/>
  <c r="J13582" i="1"/>
  <c r="J13581" i="1"/>
  <c r="J13580" i="1"/>
  <c r="J13579" i="1"/>
  <c r="J13578" i="1"/>
  <c r="J13577" i="1"/>
  <c r="J13576" i="1"/>
  <c r="J13575" i="1"/>
  <c r="J13574" i="1"/>
  <c r="J13573" i="1"/>
  <c r="J13572" i="1"/>
  <c r="J13571" i="1"/>
  <c r="J13570" i="1"/>
  <c r="J13569" i="1"/>
  <c r="J13568" i="1"/>
  <c r="J13567" i="1"/>
  <c r="J13566" i="1"/>
  <c r="J13565" i="1"/>
  <c r="J13564" i="1"/>
  <c r="J13563" i="1"/>
  <c r="J13562" i="1"/>
  <c r="J13561" i="1"/>
  <c r="J13560" i="1"/>
  <c r="J13559" i="1"/>
  <c r="J13558" i="1"/>
  <c r="J13557" i="1"/>
  <c r="J13556" i="1"/>
  <c r="J13555" i="1"/>
  <c r="J13554" i="1"/>
  <c r="J13553" i="1"/>
  <c r="J13552" i="1"/>
  <c r="J13551" i="1"/>
  <c r="J13550" i="1"/>
  <c r="J13549" i="1"/>
  <c r="J13548" i="1"/>
  <c r="J13547" i="1"/>
  <c r="J13546" i="1"/>
  <c r="J13545" i="1"/>
  <c r="J13544" i="1"/>
  <c r="J13543" i="1"/>
  <c r="J13542" i="1"/>
  <c r="J13541" i="1"/>
  <c r="J13540" i="1"/>
  <c r="J13539" i="1"/>
  <c r="J13538" i="1"/>
  <c r="J13537" i="1"/>
  <c r="J13536" i="1"/>
  <c r="J13535" i="1"/>
  <c r="J13534" i="1"/>
  <c r="J13533" i="1"/>
  <c r="J13532" i="1"/>
  <c r="J13531" i="1"/>
  <c r="J13530" i="1"/>
  <c r="J13529" i="1"/>
  <c r="J13528" i="1"/>
  <c r="J13527" i="1"/>
  <c r="J13526" i="1"/>
  <c r="J13525" i="1"/>
  <c r="J13524" i="1"/>
  <c r="J13523" i="1"/>
  <c r="J13522" i="1"/>
  <c r="J13521" i="1"/>
  <c r="J13520" i="1"/>
  <c r="J13519" i="1"/>
  <c r="J13518" i="1"/>
  <c r="J13517" i="1"/>
  <c r="J13516" i="1"/>
  <c r="J13515" i="1"/>
  <c r="J13514" i="1"/>
  <c r="J13513" i="1"/>
  <c r="J13512" i="1"/>
  <c r="J13511" i="1"/>
  <c r="J13510" i="1"/>
  <c r="J13509" i="1"/>
  <c r="J13508" i="1"/>
  <c r="J13507" i="1"/>
  <c r="J13506" i="1"/>
  <c r="J13505" i="1"/>
  <c r="J13504" i="1"/>
  <c r="J13503" i="1"/>
  <c r="J13502" i="1"/>
  <c r="J13501" i="1"/>
  <c r="J13500" i="1"/>
  <c r="J13499" i="1"/>
  <c r="J13498" i="1"/>
  <c r="J13497" i="1"/>
  <c r="J13496" i="1"/>
  <c r="J13495" i="1"/>
  <c r="J13494" i="1"/>
  <c r="J13493" i="1"/>
  <c r="J13492" i="1"/>
  <c r="J13491" i="1"/>
  <c r="J13490" i="1"/>
  <c r="J13489" i="1"/>
  <c r="J13488" i="1"/>
  <c r="J13487" i="1"/>
  <c r="J13486" i="1"/>
  <c r="J13485" i="1"/>
  <c r="J13484" i="1"/>
  <c r="J13483" i="1"/>
  <c r="J13482" i="1"/>
  <c r="J13481" i="1"/>
  <c r="J13480" i="1"/>
  <c r="J13479" i="1"/>
  <c r="J13478" i="1"/>
  <c r="J13477" i="1"/>
  <c r="J13476" i="1"/>
  <c r="J13475" i="1"/>
  <c r="J13474" i="1"/>
  <c r="J13473" i="1"/>
  <c r="J13472" i="1"/>
  <c r="J13471" i="1"/>
  <c r="J13470" i="1"/>
  <c r="J13469" i="1"/>
  <c r="J13468" i="1"/>
  <c r="J13467" i="1"/>
  <c r="J13466" i="1"/>
  <c r="J13465" i="1"/>
  <c r="J13464" i="1"/>
  <c r="J13463" i="1"/>
  <c r="J13462" i="1"/>
  <c r="J13461" i="1"/>
  <c r="J13460" i="1"/>
  <c r="J13459" i="1"/>
  <c r="J13458" i="1"/>
  <c r="J13457" i="1"/>
  <c r="J13456" i="1"/>
  <c r="J13455" i="1"/>
  <c r="J13454" i="1"/>
  <c r="J13453" i="1"/>
  <c r="J13452" i="1"/>
  <c r="J13451" i="1"/>
  <c r="J13450" i="1"/>
  <c r="J13449" i="1"/>
  <c r="J13448" i="1"/>
  <c r="J13447" i="1"/>
  <c r="J13446" i="1"/>
  <c r="J13445" i="1"/>
  <c r="J13444" i="1"/>
  <c r="J13443" i="1"/>
  <c r="J13442" i="1"/>
  <c r="J13441" i="1"/>
  <c r="J13440" i="1"/>
  <c r="J13439" i="1"/>
  <c r="J13438" i="1"/>
  <c r="J13437" i="1"/>
  <c r="J13436" i="1"/>
  <c r="J13435" i="1"/>
  <c r="J13434" i="1"/>
  <c r="J13433" i="1"/>
  <c r="J13432" i="1"/>
  <c r="J13431" i="1"/>
  <c r="J13430" i="1"/>
  <c r="J13429" i="1"/>
  <c r="J13428" i="1"/>
  <c r="J13427" i="1"/>
  <c r="J13426" i="1"/>
  <c r="J13425" i="1"/>
  <c r="J13424" i="1"/>
  <c r="J13423" i="1"/>
  <c r="J13422" i="1"/>
  <c r="J13421" i="1"/>
  <c r="J13420" i="1"/>
  <c r="J13419" i="1"/>
  <c r="J13418" i="1"/>
  <c r="J13417" i="1"/>
  <c r="J13416" i="1"/>
  <c r="J13415" i="1"/>
  <c r="J13414" i="1"/>
  <c r="J13413" i="1"/>
  <c r="J13412" i="1"/>
  <c r="J13411" i="1"/>
  <c r="J13410" i="1"/>
  <c r="J13409" i="1"/>
  <c r="J13408" i="1"/>
  <c r="J13407" i="1"/>
  <c r="J13406" i="1"/>
  <c r="J13405" i="1"/>
  <c r="J13404" i="1"/>
  <c r="J13403" i="1"/>
  <c r="J13402" i="1"/>
  <c r="J13401" i="1"/>
  <c r="J13400" i="1"/>
  <c r="J13399" i="1"/>
  <c r="J13398" i="1"/>
  <c r="J13397" i="1"/>
  <c r="J13396" i="1"/>
  <c r="J13395" i="1"/>
  <c r="J13394" i="1"/>
  <c r="J13393" i="1"/>
  <c r="J13392" i="1"/>
  <c r="J13391" i="1"/>
  <c r="J13390" i="1"/>
  <c r="J13389" i="1"/>
  <c r="J13388" i="1"/>
  <c r="J13387" i="1"/>
  <c r="J13386" i="1"/>
  <c r="J13385" i="1"/>
  <c r="J13384" i="1"/>
  <c r="J13383" i="1"/>
  <c r="J13382" i="1"/>
  <c r="J13381" i="1"/>
  <c r="J13380" i="1"/>
  <c r="J13379" i="1"/>
  <c r="J13378" i="1"/>
  <c r="J13377" i="1"/>
  <c r="J13376" i="1"/>
  <c r="J13375" i="1"/>
  <c r="J13374" i="1"/>
  <c r="J13373" i="1"/>
  <c r="J13372" i="1"/>
  <c r="J13371" i="1"/>
  <c r="J13370" i="1"/>
  <c r="J13369" i="1"/>
  <c r="J13368" i="1"/>
  <c r="J13367" i="1"/>
  <c r="J13366" i="1"/>
  <c r="J13365" i="1"/>
  <c r="J13364" i="1"/>
  <c r="J13363" i="1"/>
  <c r="J13362" i="1"/>
  <c r="J13361" i="1"/>
  <c r="J13360" i="1"/>
  <c r="J13359" i="1"/>
  <c r="J13358" i="1"/>
  <c r="J13357" i="1"/>
  <c r="J13356" i="1"/>
  <c r="J13355" i="1"/>
  <c r="J13354" i="1"/>
  <c r="J13353" i="1"/>
  <c r="J13352" i="1"/>
  <c r="J13351" i="1"/>
  <c r="J13350" i="1"/>
  <c r="J13349" i="1"/>
  <c r="J13348" i="1"/>
  <c r="J13347" i="1"/>
  <c r="J13346" i="1"/>
  <c r="J13345" i="1"/>
  <c r="J13344" i="1"/>
  <c r="J13343" i="1"/>
  <c r="J13342" i="1"/>
  <c r="J13341" i="1"/>
  <c r="J13340" i="1"/>
  <c r="J13339" i="1"/>
  <c r="J13338" i="1"/>
  <c r="J13337" i="1"/>
  <c r="J13336" i="1"/>
  <c r="J13335" i="1"/>
  <c r="J13334" i="1"/>
  <c r="J13333" i="1"/>
  <c r="J13332" i="1"/>
  <c r="J13331" i="1"/>
  <c r="J13330" i="1"/>
  <c r="J13329" i="1"/>
  <c r="J13328" i="1"/>
  <c r="J13327" i="1"/>
  <c r="J13326" i="1"/>
  <c r="J13325" i="1"/>
  <c r="J13324" i="1"/>
  <c r="J13323" i="1"/>
  <c r="J13322" i="1"/>
  <c r="J13321" i="1"/>
  <c r="J13320" i="1"/>
  <c r="J13319" i="1"/>
  <c r="J13318" i="1"/>
  <c r="J13317" i="1"/>
  <c r="J13316" i="1"/>
  <c r="J13315" i="1"/>
  <c r="J13314" i="1"/>
  <c r="J13313" i="1"/>
  <c r="J13312" i="1"/>
  <c r="J13311" i="1"/>
  <c r="J13310" i="1"/>
  <c r="J13309" i="1"/>
  <c r="J13308" i="1"/>
  <c r="J13307" i="1"/>
  <c r="J13306" i="1"/>
  <c r="J13305" i="1"/>
  <c r="J13304" i="1"/>
  <c r="J13303" i="1"/>
  <c r="J13302" i="1"/>
  <c r="J13301" i="1"/>
  <c r="J13300" i="1"/>
  <c r="J13299" i="1"/>
  <c r="J13298" i="1"/>
  <c r="J13297" i="1"/>
  <c r="J13296" i="1"/>
  <c r="J13295" i="1"/>
  <c r="J13294" i="1"/>
  <c r="J13293" i="1"/>
  <c r="J13292" i="1"/>
  <c r="J13291" i="1"/>
  <c r="J13290" i="1"/>
  <c r="J13289" i="1"/>
  <c r="J13288" i="1"/>
  <c r="J13287" i="1"/>
  <c r="J13286" i="1"/>
  <c r="J13285" i="1"/>
  <c r="J13284" i="1"/>
  <c r="J13283" i="1"/>
  <c r="J13282" i="1"/>
  <c r="J13281" i="1"/>
  <c r="J13280" i="1"/>
  <c r="J13279" i="1"/>
  <c r="J13278" i="1"/>
  <c r="J13277" i="1"/>
  <c r="J13276" i="1"/>
  <c r="J13275" i="1"/>
  <c r="J13274" i="1"/>
  <c r="J13273" i="1"/>
  <c r="J13272" i="1"/>
  <c r="J13271" i="1"/>
  <c r="J13270" i="1"/>
  <c r="J13269" i="1"/>
  <c r="J13268" i="1"/>
  <c r="J13267" i="1"/>
  <c r="J13266" i="1"/>
  <c r="J13265" i="1"/>
  <c r="J13264" i="1"/>
  <c r="J13263" i="1"/>
  <c r="J13262" i="1"/>
  <c r="J13261" i="1"/>
  <c r="J13260" i="1"/>
  <c r="J13259" i="1"/>
  <c r="J13258" i="1"/>
  <c r="J13257" i="1"/>
  <c r="J13256" i="1"/>
  <c r="J13255" i="1"/>
  <c r="J13254" i="1"/>
  <c r="J13253" i="1"/>
  <c r="J13252" i="1"/>
  <c r="J13251" i="1"/>
  <c r="J13250" i="1"/>
  <c r="J13249" i="1"/>
  <c r="J13248" i="1"/>
  <c r="J13247" i="1"/>
  <c r="J13246" i="1"/>
  <c r="J13245" i="1"/>
  <c r="J13244" i="1"/>
  <c r="J13243" i="1"/>
  <c r="J13242" i="1"/>
  <c r="J13241" i="1"/>
  <c r="J13240" i="1"/>
  <c r="J13239" i="1"/>
  <c r="J13238" i="1"/>
  <c r="J13237" i="1"/>
  <c r="J13236" i="1"/>
  <c r="J13235" i="1"/>
  <c r="J13234" i="1"/>
  <c r="J13233" i="1"/>
  <c r="J13232" i="1"/>
  <c r="J13231" i="1"/>
  <c r="J13230" i="1"/>
  <c r="J13229" i="1"/>
  <c r="J13228" i="1"/>
  <c r="J13227" i="1"/>
  <c r="J13226" i="1"/>
  <c r="J13225" i="1"/>
  <c r="J13224" i="1"/>
  <c r="J13223" i="1"/>
  <c r="J13222" i="1"/>
  <c r="J13221" i="1"/>
  <c r="J13220" i="1"/>
  <c r="J13219" i="1"/>
  <c r="J13218" i="1"/>
  <c r="J13217" i="1"/>
  <c r="J13216" i="1"/>
  <c r="J13215" i="1"/>
  <c r="J13214" i="1"/>
  <c r="J13213" i="1"/>
  <c r="J13212" i="1"/>
  <c r="J13211" i="1"/>
  <c r="J13210" i="1"/>
  <c r="J13209" i="1"/>
  <c r="J13208" i="1"/>
  <c r="J13207" i="1"/>
  <c r="J13206" i="1"/>
  <c r="J13205" i="1"/>
  <c r="J13204" i="1"/>
  <c r="J13203" i="1"/>
  <c r="J13202" i="1"/>
  <c r="J13201" i="1"/>
  <c r="J13200" i="1"/>
  <c r="J13199" i="1"/>
  <c r="J13198" i="1"/>
  <c r="J13197" i="1"/>
  <c r="J13196" i="1"/>
  <c r="J13195" i="1"/>
  <c r="J13194" i="1"/>
  <c r="J13193" i="1"/>
  <c r="J13192" i="1"/>
  <c r="J13191" i="1"/>
  <c r="J13190" i="1"/>
  <c r="J13189" i="1"/>
  <c r="J13188" i="1"/>
  <c r="J13187" i="1"/>
  <c r="J13186" i="1"/>
  <c r="J13185" i="1"/>
  <c r="J13184" i="1"/>
  <c r="J13183" i="1"/>
  <c r="J13182" i="1"/>
  <c r="J13181" i="1"/>
  <c r="J13180" i="1"/>
  <c r="J13179" i="1"/>
  <c r="J13178" i="1"/>
  <c r="J13177" i="1"/>
  <c r="J13176" i="1"/>
  <c r="J13175" i="1"/>
  <c r="J13174" i="1"/>
  <c r="J13173" i="1"/>
  <c r="J13172" i="1"/>
  <c r="J13171" i="1"/>
  <c r="J13170" i="1"/>
  <c r="J13169" i="1"/>
  <c r="J13168" i="1"/>
  <c r="J13167" i="1"/>
  <c r="J13166" i="1"/>
  <c r="J13165" i="1"/>
  <c r="J13164" i="1"/>
  <c r="J13163" i="1"/>
  <c r="J13162" i="1"/>
  <c r="J13161" i="1"/>
  <c r="J13160" i="1"/>
  <c r="J13159" i="1"/>
  <c r="J13158" i="1"/>
  <c r="J13157" i="1"/>
  <c r="J13156" i="1"/>
  <c r="J13155" i="1"/>
  <c r="J13154" i="1"/>
  <c r="J13153" i="1"/>
  <c r="J13152" i="1"/>
  <c r="J13151" i="1"/>
  <c r="J13150" i="1"/>
  <c r="J13149" i="1"/>
  <c r="J13148" i="1"/>
  <c r="J13147" i="1"/>
  <c r="J13146" i="1"/>
  <c r="J13145" i="1"/>
  <c r="J13144" i="1"/>
  <c r="J13143" i="1"/>
  <c r="J13142" i="1"/>
  <c r="J13141" i="1"/>
  <c r="J13140" i="1"/>
  <c r="J13139" i="1"/>
  <c r="J13138" i="1"/>
  <c r="J13137" i="1"/>
  <c r="J13136" i="1"/>
  <c r="J13135" i="1"/>
  <c r="J13134" i="1"/>
  <c r="J13133" i="1"/>
  <c r="J13132" i="1"/>
  <c r="J13131" i="1"/>
  <c r="J13130" i="1"/>
  <c r="J13129" i="1"/>
  <c r="J13128" i="1"/>
  <c r="J13127" i="1"/>
  <c r="J13126" i="1"/>
  <c r="J13125" i="1"/>
  <c r="J13124" i="1"/>
  <c r="J13123" i="1"/>
  <c r="J13122" i="1"/>
  <c r="J13121" i="1"/>
  <c r="J13120" i="1"/>
  <c r="J13119" i="1"/>
  <c r="J13118" i="1"/>
  <c r="J13117" i="1"/>
  <c r="J13116" i="1"/>
  <c r="J13115" i="1"/>
  <c r="J13114" i="1"/>
  <c r="J13113" i="1"/>
  <c r="J13112" i="1"/>
  <c r="J13111" i="1"/>
  <c r="J13110" i="1"/>
  <c r="J13109" i="1"/>
  <c r="J13108" i="1"/>
  <c r="J13107" i="1"/>
  <c r="J13106" i="1"/>
  <c r="J13105" i="1"/>
  <c r="J13104" i="1"/>
  <c r="J13103" i="1"/>
  <c r="J13102" i="1"/>
  <c r="J13101" i="1"/>
  <c r="J13100" i="1"/>
  <c r="J13099" i="1"/>
  <c r="J13098" i="1"/>
  <c r="J13097" i="1"/>
  <c r="J13096" i="1"/>
  <c r="J13095" i="1"/>
  <c r="J13094" i="1"/>
  <c r="J13093" i="1"/>
  <c r="J13092" i="1"/>
  <c r="J13091" i="1"/>
  <c r="J13090" i="1"/>
  <c r="J13089" i="1"/>
  <c r="J13088" i="1"/>
  <c r="J13087" i="1"/>
  <c r="J13086" i="1"/>
  <c r="J13085" i="1"/>
  <c r="J13084" i="1"/>
  <c r="J13083" i="1"/>
  <c r="J13082" i="1"/>
  <c r="J13081" i="1"/>
  <c r="J13080" i="1"/>
  <c r="J13079" i="1"/>
  <c r="J13078" i="1"/>
  <c r="J13077" i="1"/>
  <c r="J13076" i="1"/>
  <c r="J13075" i="1"/>
  <c r="J13074" i="1"/>
  <c r="J13073" i="1"/>
  <c r="J13072" i="1"/>
  <c r="J13071" i="1"/>
  <c r="J13070" i="1"/>
  <c r="J13069" i="1"/>
  <c r="J13068" i="1"/>
  <c r="J13067" i="1"/>
  <c r="J13066" i="1"/>
  <c r="J13065" i="1"/>
  <c r="J13064" i="1"/>
  <c r="J13063" i="1"/>
  <c r="J13062" i="1"/>
  <c r="J13061" i="1"/>
  <c r="J13060" i="1"/>
  <c r="J13059" i="1"/>
  <c r="J13058" i="1"/>
  <c r="J13057" i="1"/>
  <c r="J13056" i="1"/>
  <c r="J13055" i="1"/>
  <c r="J13054" i="1"/>
  <c r="J13053" i="1"/>
  <c r="J13052" i="1"/>
  <c r="J13051" i="1"/>
  <c r="J13050" i="1"/>
  <c r="J13049" i="1"/>
  <c r="J13048" i="1"/>
  <c r="J13047" i="1"/>
  <c r="J13046" i="1"/>
  <c r="J13045" i="1"/>
  <c r="J13044" i="1"/>
  <c r="J13043" i="1"/>
  <c r="J13042" i="1"/>
  <c r="J13041" i="1"/>
  <c r="J13040" i="1"/>
  <c r="J13039" i="1"/>
  <c r="J13038" i="1"/>
  <c r="J13037" i="1"/>
  <c r="J13036" i="1"/>
  <c r="J13035" i="1"/>
  <c r="J13034" i="1"/>
  <c r="J13033" i="1"/>
  <c r="J13032" i="1"/>
  <c r="J13031" i="1"/>
  <c r="J13030" i="1"/>
  <c r="J13029" i="1"/>
  <c r="J13028" i="1"/>
  <c r="J13027" i="1"/>
  <c r="J13026" i="1"/>
  <c r="J13025" i="1"/>
  <c r="J13024" i="1"/>
  <c r="J13023" i="1"/>
  <c r="J13022" i="1"/>
  <c r="J13021" i="1"/>
  <c r="J13020" i="1"/>
  <c r="J13019" i="1"/>
  <c r="J13018" i="1"/>
  <c r="J13017" i="1"/>
  <c r="J13016" i="1"/>
  <c r="J13015" i="1"/>
  <c r="J13014" i="1"/>
  <c r="J13013" i="1"/>
  <c r="J13012" i="1"/>
  <c r="J13011" i="1"/>
  <c r="J13010" i="1"/>
  <c r="J13009" i="1"/>
  <c r="J13008" i="1"/>
  <c r="J13007" i="1"/>
  <c r="J13006" i="1"/>
  <c r="J13005" i="1"/>
  <c r="J13004" i="1"/>
  <c r="J13003" i="1"/>
  <c r="J13002" i="1"/>
  <c r="J13001" i="1"/>
  <c r="J13000" i="1"/>
  <c r="J12999" i="1"/>
  <c r="J12998" i="1"/>
  <c r="J12997" i="1"/>
  <c r="J12996" i="1"/>
  <c r="J12995" i="1"/>
  <c r="J12994" i="1"/>
  <c r="J12993" i="1"/>
  <c r="J12992" i="1"/>
  <c r="J12991" i="1"/>
  <c r="J12990" i="1"/>
  <c r="J12989" i="1"/>
  <c r="J12988" i="1"/>
  <c r="J12987" i="1"/>
  <c r="J12986" i="1"/>
  <c r="J12985" i="1"/>
  <c r="J12984" i="1"/>
  <c r="J12983" i="1"/>
  <c r="J12982" i="1"/>
  <c r="J12981" i="1"/>
  <c r="J12980" i="1"/>
  <c r="J12979" i="1"/>
  <c r="J12978" i="1"/>
  <c r="J12977" i="1"/>
  <c r="J12976" i="1"/>
  <c r="J12975" i="1"/>
  <c r="J12974" i="1"/>
  <c r="J12973" i="1"/>
  <c r="J12972" i="1"/>
  <c r="J12971" i="1"/>
  <c r="J12970" i="1"/>
  <c r="J12969" i="1"/>
  <c r="J12968" i="1"/>
  <c r="J12967" i="1"/>
  <c r="J12966" i="1"/>
  <c r="J12965" i="1"/>
  <c r="J12964" i="1"/>
  <c r="J12963" i="1"/>
  <c r="J12962" i="1"/>
  <c r="J12961" i="1"/>
  <c r="J12960" i="1"/>
  <c r="J12959" i="1"/>
  <c r="J12958" i="1"/>
  <c r="J12957" i="1"/>
  <c r="J12956" i="1"/>
  <c r="J12955" i="1"/>
  <c r="J12954" i="1"/>
  <c r="J12953" i="1"/>
  <c r="J12952" i="1"/>
  <c r="J12951" i="1"/>
  <c r="J12950" i="1"/>
  <c r="J12949" i="1"/>
  <c r="J12948" i="1"/>
  <c r="J12947" i="1"/>
  <c r="J12946" i="1"/>
  <c r="J12945" i="1"/>
  <c r="J12944" i="1"/>
  <c r="J12943" i="1"/>
  <c r="J12942" i="1"/>
  <c r="J12941" i="1"/>
  <c r="J12940" i="1"/>
  <c r="J12939" i="1"/>
  <c r="J12938" i="1"/>
  <c r="J12937" i="1"/>
  <c r="J12936" i="1"/>
  <c r="J12935" i="1"/>
  <c r="J12934" i="1"/>
  <c r="J12933" i="1"/>
  <c r="J12932" i="1"/>
  <c r="J12931" i="1"/>
  <c r="J12930" i="1"/>
  <c r="J12929" i="1"/>
  <c r="J12928" i="1"/>
  <c r="J12927" i="1"/>
  <c r="J12926" i="1"/>
  <c r="J12925" i="1"/>
  <c r="J12924" i="1"/>
  <c r="J12923" i="1"/>
  <c r="J12922" i="1"/>
  <c r="J12921" i="1"/>
  <c r="J12920" i="1"/>
  <c r="J12919" i="1"/>
  <c r="J12918" i="1"/>
  <c r="J12917" i="1"/>
  <c r="J12916" i="1"/>
  <c r="J12915" i="1"/>
  <c r="J12914" i="1"/>
  <c r="J12913" i="1"/>
  <c r="J12912" i="1"/>
  <c r="J12911" i="1"/>
  <c r="J12910" i="1"/>
  <c r="J12909" i="1"/>
  <c r="J12908" i="1"/>
  <c r="J12907" i="1"/>
  <c r="J12906" i="1"/>
  <c r="J12905" i="1"/>
  <c r="J12904" i="1"/>
  <c r="J12903" i="1"/>
  <c r="J12902" i="1"/>
  <c r="J12901" i="1"/>
  <c r="J12900" i="1"/>
  <c r="J12899" i="1"/>
  <c r="J12898" i="1"/>
  <c r="J12897" i="1"/>
  <c r="J12896" i="1"/>
  <c r="J12895" i="1"/>
  <c r="J12894" i="1"/>
  <c r="J12893" i="1"/>
  <c r="J12892" i="1"/>
  <c r="J12891" i="1"/>
  <c r="J12890" i="1"/>
  <c r="J12889" i="1"/>
  <c r="J12888" i="1"/>
  <c r="J12887" i="1"/>
  <c r="J12886" i="1"/>
  <c r="J12885" i="1"/>
  <c r="J12884" i="1"/>
  <c r="J12883" i="1"/>
  <c r="J12882" i="1"/>
  <c r="J12881" i="1"/>
  <c r="J12880" i="1"/>
  <c r="J12879" i="1"/>
  <c r="J12878" i="1"/>
  <c r="J12877" i="1"/>
  <c r="J12876" i="1"/>
  <c r="J12875" i="1"/>
  <c r="J12874" i="1"/>
  <c r="J12873" i="1"/>
  <c r="J12872" i="1"/>
  <c r="J12871" i="1"/>
  <c r="J12870" i="1"/>
  <c r="J12869" i="1"/>
  <c r="J12868" i="1"/>
  <c r="J12867" i="1"/>
  <c r="J12866" i="1"/>
  <c r="J12865" i="1"/>
  <c r="J12864" i="1"/>
  <c r="J12863" i="1"/>
  <c r="J12862" i="1"/>
  <c r="J12861" i="1"/>
  <c r="J12860" i="1"/>
  <c r="J12859" i="1"/>
  <c r="J12858" i="1"/>
  <c r="J12857" i="1"/>
  <c r="J12856" i="1"/>
  <c r="J12855" i="1"/>
  <c r="J12854" i="1"/>
  <c r="J12853" i="1"/>
  <c r="J12852" i="1"/>
  <c r="J12851" i="1"/>
  <c r="J12850" i="1"/>
  <c r="J12849" i="1"/>
  <c r="J12848" i="1"/>
  <c r="J12847" i="1"/>
  <c r="J12846" i="1"/>
  <c r="J12845" i="1"/>
  <c r="J12844" i="1"/>
  <c r="J12843" i="1"/>
  <c r="J12842" i="1"/>
  <c r="J12841" i="1"/>
  <c r="J12840" i="1"/>
  <c r="J12839" i="1"/>
  <c r="J12838" i="1"/>
  <c r="J12837" i="1"/>
  <c r="J12836" i="1"/>
  <c r="J12835" i="1"/>
  <c r="J12834" i="1"/>
  <c r="J12833" i="1"/>
  <c r="J12832" i="1"/>
  <c r="J12831" i="1"/>
  <c r="J12830" i="1"/>
  <c r="J12829" i="1"/>
  <c r="J12828" i="1"/>
  <c r="J12827" i="1"/>
  <c r="J12826" i="1"/>
  <c r="J12825" i="1"/>
  <c r="J12824" i="1"/>
  <c r="J12823" i="1"/>
  <c r="J12822" i="1"/>
  <c r="J12821" i="1"/>
  <c r="J12820" i="1"/>
  <c r="J12819" i="1"/>
  <c r="J12818" i="1"/>
  <c r="J12817" i="1"/>
  <c r="J12816" i="1"/>
  <c r="J12815" i="1"/>
  <c r="J12814" i="1"/>
  <c r="J12813" i="1"/>
  <c r="J12812" i="1"/>
  <c r="J12811" i="1"/>
  <c r="J12810" i="1"/>
  <c r="J12809" i="1"/>
  <c r="J12808" i="1"/>
  <c r="J12807" i="1"/>
  <c r="J12806" i="1"/>
  <c r="J12805" i="1"/>
  <c r="J12804" i="1"/>
  <c r="J12803" i="1"/>
  <c r="J12802" i="1"/>
  <c r="J12801" i="1"/>
  <c r="J12800" i="1"/>
  <c r="J12799" i="1"/>
  <c r="J12798" i="1"/>
  <c r="J12797" i="1"/>
  <c r="J12796" i="1"/>
  <c r="J12795" i="1"/>
  <c r="J12794" i="1"/>
  <c r="J12793" i="1"/>
  <c r="J12792" i="1"/>
  <c r="J12791" i="1"/>
  <c r="J12790" i="1"/>
  <c r="J12789" i="1"/>
  <c r="J12788" i="1"/>
  <c r="J12787" i="1"/>
  <c r="J12786" i="1"/>
  <c r="J12785" i="1"/>
  <c r="J12784" i="1"/>
  <c r="J12783" i="1"/>
  <c r="J12782" i="1"/>
  <c r="J12781" i="1"/>
  <c r="J12780" i="1"/>
  <c r="J12779" i="1"/>
  <c r="J12778" i="1"/>
  <c r="J12777" i="1"/>
  <c r="J12776" i="1"/>
  <c r="J12775" i="1"/>
  <c r="J12774" i="1"/>
  <c r="J12773" i="1"/>
  <c r="J12772" i="1"/>
  <c r="J12771" i="1"/>
  <c r="J12770" i="1"/>
  <c r="J12769" i="1"/>
  <c r="J12768" i="1"/>
  <c r="J12767" i="1"/>
  <c r="J12766" i="1"/>
  <c r="J12765" i="1"/>
  <c r="J12764" i="1"/>
  <c r="J12763" i="1"/>
  <c r="J12762" i="1"/>
  <c r="J12761" i="1"/>
  <c r="J12760" i="1"/>
  <c r="J12759" i="1"/>
  <c r="J12758" i="1"/>
  <c r="J12757" i="1"/>
  <c r="J12756" i="1"/>
  <c r="J12755" i="1"/>
  <c r="J12754" i="1"/>
  <c r="J12753" i="1"/>
  <c r="J12752" i="1"/>
  <c r="J12751" i="1"/>
  <c r="J12750" i="1"/>
  <c r="J12749" i="1"/>
  <c r="J12748" i="1"/>
  <c r="J12747" i="1"/>
  <c r="J12746" i="1"/>
  <c r="J12745" i="1"/>
  <c r="J12744" i="1"/>
  <c r="J12743" i="1"/>
  <c r="J12742" i="1"/>
  <c r="J12741" i="1"/>
  <c r="J12740" i="1"/>
  <c r="J12739" i="1"/>
  <c r="J12738" i="1"/>
  <c r="J12737" i="1"/>
  <c r="J12736" i="1"/>
  <c r="J12735" i="1"/>
  <c r="J12734" i="1"/>
  <c r="J12733" i="1"/>
  <c r="J12732" i="1"/>
  <c r="J12731" i="1"/>
  <c r="J12730" i="1"/>
  <c r="J12729" i="1"/>
  <c r="J12728" i="1"/>
  <c r="J12727" i="1"/>
  <c r="J12726" i="1"/>
  <c r="J12725" i="1"/>
  <c r="J12724" i="1"/>
  <c r="J12723" i="1"/>
  <c r="J12722" i="1"/>
  <c r="J12721" i="1"/>
  <c r="J12720" i="1"/>
  <c r="J12719" i="1"/>
  <c r="J12718" i="1"/>
  <c r="J12717" i="1"/>
  <c r="J12716" i="1"/>
  <c r="J12715" i="1"/>
  <c r="J12714" i="1"/>
  <c r="J12713" i="1"/>
  <c r="J12712" i="1"/>
  <c r="J12711" i="1"/>
  <c r="J12710" i="1"/>
  <c r="J12709" i="1"/>
  <c r="J12708" i="1"/>
  <c r="J12707" i="1"/>
  <c r="J12706" i="1"/>
  <c r="J12705" i="1"/>
  <c r="J12704" i="1"/>
  <c r="J12703" i="1"/>
  <c r="J12702" i="1"/>
  <c r="J12701" i="1"/>
  <c r="J12700" i="1"/>
  <c r="J12699" i="1"/>
  <c r="J12698" i="1"/>
  <c r="J12697" i="1"/>
  <c r="J12696" i="1"/>
  <c r="J12695" i="1"/>
  <c r="J12694" i="1"/>
  <c r="J12693" i="1"/>
  <c r="J12692" i="1"/>
  <c r="J12691" i="1"/>
  <c r="J12690" i="1"/>
  <c r="J12689" i="1"/>
  <c r="J12688" i="1"/>
  <c r="J12687" i="1"/>
  <c r="J12686" i="1"/>
  <c r="J12685" i="1"/>
  <c r="J12684" i="1"/>
  <c r="J12683" i="1"/>
  <c r="J12682" i="1"/>
  <c r="J12681" i="1"/>
  <c r="J12680" i="1"/>
  <c r="J12679" i="1"/>
  <c r="J12678" i="1"/>
  <c r="J12677" i="1"/>
  <c r="J12676" i="1"/>
  <c r="J12675" i="1"/>
  <c r="J12674" i="1"/>
  <c r="J12673" i="1"/>
  <c r="J12672" i="1"/>
  <c r="J12671" i="1"/>
  <c r="J12670" i="1"/>
  <c r="J12669" i="1"/>
  <c r="J12668" i="1"/>
  <c r="J12667" i="1"/>
  <c r="J12666" i="1"/>
  <c r="J12665" i="1"/>
  <c r="J12664" i="1"/>
  <c r="J12663" i="1"/>
  <c r="J12662" i="1"/>
  <c r="J12661" i="1"/>
  <c r="J12660" i="1"/>
  <c r="J12659" i="1"/>
  <c r="J12658" i="1"/>
  <c r="J12657" i="1"/>
  <c r="J12656" i="1"/>
  <c r="J12655" i="1"/>
  <c r="J12654" i="1"/>
  <c r="J12653" i="1"/>
  <c r="J12652" i="1"/>
  <c r="J12651" i="1"/>
  <c r="J12650" i="1"/>
  <c r="J12649" i="1"/>
  <c r="J12648" i="1"/>
  <c r="J12647" i="1"/>
  <c r="J12646" i="1"/>
  <c r="J12645" i="1"/>
  <c r="J12644" i="1"/>
  <c r="J12643" i="1"/>
  <c r="J12642" i="1"/>
  <c r="J12641" i="1"/>
  <c r="J12640" i="1"/>
  <c r="J12639" i="1"/>
  <c r="J12638" i="1"/>
  <c r="J12637" i="1"/>
  <c r="J12636" i="1"/>
  <c r="J12635" i="1"/>
  <c r="J12634" i="1"/>
  <c r="J12633" i="1"/>
  <c r="J12632" i="1"/>
  <c r="J12631" i="1"/>
  <c r="J12630" i="1"/>
  <c r="J12629" i="1"/>
  <c r="J12628" i="1"/>
  <c r="J12627" i="1"/>
  <c r="J12626" i="1"/>
  <c r="J12625" i="1"/>
  <c r="J12624" i="1"/>
  <c r="J12623" i="1"/>
  <c r="J12622" i="1"/>
  <c r="J12621" i="1"/>
  <c r="J12620" i="1"/>
  <c r="J12619" i="1"/>
  <c r="J12618" i="1"/>
  <c r="J12617" i="1"/>
  <c r="J12616" i="1"/>
  <c r="J12615" i="1"/>
  <c r="J12614" i="1"/>
  <c r="J12613" i="1"/>
  <c r="J12612" i="1"/>
  <c r="J12611" i="1"/>
  <c r="J12610" i="1"/>
  <c r="J12609" i="1"/>
  <c r="J12608" i="1"/>
  <c r="J12607" i="1"/>
  <c r="J12606" i="1"/>
  <c r="J12605" i="1"/>
  <c r="J12604" i="1"/>
  <c r="J12603" i="1"/>
  <c r="J12602" i="1"/>
  <c r="J12601" i="1"/>
  <c r="J12600" i="1"/>
  <c r="J12599" i="1"/>
  <c r="J12598" i="1"/>
  <c r="J12597" i="1"/>
  <c r="J12596" i="1"/>
  <c r="J12595" i="1"/>
  <c r="J12594" i="1"/>
  <c r="J12593" i="1"/>
  <c r="J12592" i="1"/>
  <c r="J12591" i="1"/>
  <c r="J12590" i="1"/>
  <c r="J12589" i="1"/>
  <c r="J12588" i="1"/>
  <c r="J12587" i="1"/>
  <c r="J12586" i="1"/>
  <c r="J12585" i="1"/>
  <c r="J12584" i="1"/>
  <c r="J12583" i="1"/>
  <c r="J12582" i="1"/>
  <c r="J12581" i="1"/>
  <c r="J12580" i="1"/>
  <c r="J12579" i="1"/>
  <c r="J12578" i="1"/>
  <c r="J12577" i="1"/>
  <c r="J12576" i="1"/>
  <c r="J12575" i="1"/>
  <c r="J12574" i="1"/>
  <c r="J12573" i="1"/>
  <c r="J12572" i="1"/>
  <c r="J12571" i="1"/>
  <c r="J12570" i="1"/>
  <c r="J12569" i="1"/>
  <c r="J12568" i="1"/>
  <c r="J12567" i="1"/>
  <c r="J12566" i="1"/>
  <c r="J12565" i="1"/>
  <c r="J12564" i="1"/>
  <c r="J12563" i="1"/>
  <c r="J12562" i="1"/>
  <c r="J12561" i="1"/>
  <c r="J12560" i="1"/>
  <c r="J12559" i="1"/>
  <c r="J12558" i="1"/>
  <c r="J12557" i="1"/>
  <c r="J12556" i="1"/>
  <c r="J12555" i="1"/>
  <c r="J12554" i="1"/>
  <c r="J12553" i="1"/>
  <c r="J12552" i="1"/>
  <c r="J12551" i="1"/>
  <c r="J12550" i="1"/>
  <c r="J12549" i="1"/>
  <c r="J12548" i="1"/>
  <c r="J12547" i="1"/>
  <c r="J12546" i="1"/>
  <c r="J12545" i="1"/>
  <c r="J12544" i="1"/>
  <c r="J12543" i="1"/>
  <c r="J12542" i="1"/>
  <c r="J12541" i="1"/>
  <c r="J12540" i="1"/>
  <c r="J12539" i="1"/>
  <c r="J12538" i="1"/>
  <c r="J12537" i="1"/>
  <c r="J12536" i="1"/>
  <c r="J12535" i="1"/>
  <c r="J12534" i="1"/>
  <c r="J12533" i="1"/>
  <c r="J12532" i="1"/>
  <c r="J12531" i="1"/>
  <c r="J12530" i="1"/>
  <c r="J12529" i="1"/>
  <c r="J12528" i="1"/>
  <c r="J12527" i="1"/>
  <c r="J12526" i="1"/>
  <c r="J12525" i="1"/>
  <c r="J12524" i="1"/>
  <c r="J12523" i="1"/>
  <c r="J12522" i="1"/>
  <c r="J12521" i="1"/>
  <c r="J12520" i="1"/>
  <c r="J12519" i="1"/>
  <c r="J12518" i="1"/>
  <c r="J12517" i="1"/>
  <c r="J12516" i="1"/>
  <c r="J12515" i="1"/>
  <c r="J12514" i="1"/>
  <c r="J12513" i="1"/>
  <c r="J12512" i="1"/>
  <c r="J12511" i="1"/>
  <c r="J12510" i="1"/>
  <c r="J12509" i="1"/>
  <c r="J12508" i="1"/>
  <c r="J12507" i="1"/>
  <c r="J12506" i="1"/>
  <c r="J12505" i="1"/>
  <c r="J12504" i="1"/>
  <c r="J12503" i="1"/>
  <c r="J12502" i="1"/>
  <c r="J12501" i="1"/>
  <c r="J12500" i="1"/>
  <c r="J12499" i="1"/>
  <c r="J12498" i="1"/>
  <c r="J12497" i="1"/>
  <c r="J12496" i="1"/>
  <c r="J12495" i="1"/>
  <c r="J12494" i="1"/>
  <c r="J12493" i="1"/>
  <c r="J12492" i="1"/>
  <c r="J12491" i="1"/>
  <c r="J12490" i="1"/>
  <c r="J12489" i="1"/>
  <c r="J12488" i="1"/>
  <c r="J12487" i="1"/>
  <c r="J12486" i="1"/>
  <c r="J12485" i="1"/>
  <c r="J12484" i="1"/>
  <c r="J12483" i="1"/>
  <c r="J12482" i="1"/>
  <c r="J12481" i="1"/>
  <c r="J12480" i="1"/>
  <c r="J12479" i="1"/>
  <c r="J12478" i="1"/>
  <c r="J12477" i="1"/>
  <c r="J12476" i="1"/>
  <c r="J12475" i="1"/>
  <c r="J12474" i="1"/>
  <c r="J12473" i="1"/>
  <c r="J12472" i="1"/>
  <c r="J12471" i="1"/>
  <c r="J12470" i="1"/>
  <c r="J12469" i="1"/>
  <c r="J12468" i="1"/>
  <c r="J12467" i="1"/>
  <c r="J12466" i="1"/>
  <c r="J12465" i="1"/>
  <c r="J12464" i="1"/>
  <c r="J12463" i="1"/>
  <c r="J12462" i="1"/>
  <c r="J12461" i="1"/>
  <c r="J12460" i="1"/>
  <c r="J12459" i="1"/>
  <c r="J12458" i="1"/>
  <c r="J12457" i="1"/>
  <c r="J12456" i="1"/>
  <c r="J12455" i="1"/>
  <c r="J12454" i="1"/>
  <c r="J12453" i="1"/>
  <c r="J12452" i="1"/>
  <c r="J12451" i="1"/>
  <c r="J12450" i="1"/>
  <c r="J12449" i="1"/>
  <c r="J12448" i="1"/>
  <c r="J12447" i="1"/>
  <c r="J12446" i="1"/>
  <c r="J12445" i="1"/>
  <c r="J12444" i="1"/>
  <c r="J12443" i="1"/>
  <c r="J12442" i="1"/>
  <c r="J12441" i="1"/>
  <c r="J12440" i="1"/>
  <c r="J12439" i="1"/>
  <c r="J12438" i="1"/>
  <c r="J12437" i="1"/>
  <c r="J12436" i="1"/>
  <c r="J12435" i="1"/>
  <c r="J12434" i="1"/>
  <c r="J12433" i="1"/>
  <c r="J12432" i="1"/>
  <c r="J12431" i="1"/>
  <c r="J12430" i="1"/>
  <c r="J12429" i="1"/>
  <c r="J12428" i="1"/>
  <c r="J12427" i="1"/>
  <c r="J12426" i="1"/>
  <c r="J12425" i="1"/>
  <c r="J12424" i="1"/>
  <c r="J12423" i="1"/>
  <c r="J12422" i="1"/>
  <c r="J12421" i="1"/>
  <c r="J12420" i="1"/>
  <c r="J12419" i="1"/>
  <c r="J12418" i="1"/>
  <c r="J12417" i="1"/>
  <c r="J12416" i="1"/>
  <c r="J12415" i="1"/>
  <c r="J12414" i="1"/>
  <c r="J12413" i="1"/>
  <c r="J12412" i="1"/>
  <c r="J12411" i="1"/>
  <c r="J12410" i="1"/>
  <c r="J12409" i="1"/>
  <c r="J12408" i="1"/>
  <c r="J12407" i="1"/>
  <c r="J12406" i="1"/>
  <c r="J12405" i="1"/>
  <c r="J12404" i="1"/>
  <c r="J12403" i="1"/>
  <c r="J12402" i="1"/>
  <c r="J12401" i="1"/>
  <c r="J12400" i="1"/>
  <c r="J12399" i="1"/>
  <c r="J12398" i="1"/>
  <c r="J12397" i="1"/>
  <c r="J12396" i="1"/>
  <c r="J12395" i="1"/>
  <c r="J12394" i="1"/>
  <c r="J12393" i="1"/>
  <c r="J12392" i="1"/>
  <c r="J12391" i="1"/>
  <c r="J12390" i="1"/>
  <c r="J12389" i="1"/>
  <c r="J12388" i="1"/>
  <c r="J12387" i="1"/>
  <c r="J12386" i="1"/>
  <c r="J12385" i="1"/>
  <c r="J12384" i="1"/>
  <c r="J12383" i="1"/>
  <c r="J12382" i="1"/>
  <c r="J12381" i="1"/>
  <c r="J12380" i="1"/>
  <c r="J12379" i="1"/>
  <c r="J12378" i="1"/>
  <c r="J12377" i="1"/>
  <c r="J12376" i="1"/>
  <c r="J12375" i="1"/>
  <c r="J12374" i="1"/>
  <c r="J12373" i="1"/>
  <c r="J12372" i="1"/>
  <c r="J12371" i="1"/>
  <c r="J12370" i="1"/>
  <c r="J12369" i="1"/>
  <c r="J12368" i="1"/>
  <c r="J12367" i="1"/>
  <c r="J12366" i="1"/>
  <c r="J12365" i="1"/>
  <c r="J12364" i="1"/>
  <c r="J12363" i="1"/>
  <c r="J12362" i="1"/>
  <c r="J12361" i="1"/>
  <c r="J12360" i="1"/>
  <c r="J12359" i="1"/>
  <c r="J12358" i="1"/>
  <c r="J12357" i="1"/>
  <c r="J12356" i="1"/>
  <c r="J12355" i="1"/>
  <c r="J12354" i="1"/>
  <c r="J12353" i="1"/>
  <c r="J12352" i="1"/>
  <c r="J12351" i="1"/>
  <c r="J12350" i="1"/>
  <c r="J12349" i="1"/>
  <c r="J12348" i="1"/>
  <c r="J12347" i="1"/>
  <c r="J12346" i="1"/>
  <c r="J12345" i="1"/>
  <c r="J12344" i="1"/>
  <c r="J12343" i="1"/>
  <c r="J12342" i="1"/>
  <c r="J12341" i="1"/>
  <c r="J12340" i="1"/>
  <c r="J12339" i="1"/>
  <c r="J12338" i="1"/>
  <c r="J12337" i="1"/>
  <c r="J12336" i="1"/>
  <c r="J12335" i="1"/>
  <c r="J12334" i="1"/>
  <c r="J12333" i="1"/>
  <c r="J12332" i="1"/>
  <c r="J12331" i="1"/>
  <c r="J12330" i="1"/>
  <c r="J12329" i="1"/>
  <c r="J12328" i="1"/>
  <c r="J12327" i="1"/>
  <c r="J12326" i="1"/>
  <c r="J12325" i="1"/>
  <c r="J12324" i="1"/>
  <c r="J12323" i="1"/>
  <c r="J12322" i="1"/>
  <c r="J12321" i="1"/>
  <c r="J12320" i="1"/>
  <c r="J12319" i="1"/>
  <c r="J12318" i="1"/>
  <c r="J12317" i="1"/>
  <c r="J12316" i="1"/>
  <c r="J12315" i="1"/>
  <c r="J12314" i="1"/>
  <c r="J12313" i="1"/>
  <c r="J12312" i="1"/>
  <c r="J12311" i="1"/>
  <c r="J12310" i="1"/>
  <c r="J12309" i="1"/>
  <c r="J12308" i="1"/>
  <c r="J12307" i="1"/>
  <c r="J12306" i="1"/>
  <c r="J12305" i="1"/>
  <c r="J12304" i="1"/>
  <c r="J12303" i="1"/>
  <c r="J12302" i="1"/>
  <c r="J12301" i="1"/>
  <c r="J12300" i="1"/>
  <c r="J12299" i="1"/>
  <c r="J12298" i="1"/>
  <c r="J12297" i="1"/>
  <c r="J12296" i="1"/>
  <c r="J12295" i="1"/>
  <c r="J12294" i="1"/>
  <c r="J12293" i="1"/>
  <c r="J12292" i="1"/>
  <c r="J12291" i="1"/>
  <c r="J12290" i="1"/>
  <c r="J12289" i="1"/>
  <c r="J12288" i="1"/>
  <c r="J12287" i="1"/>
  <c r="J12286" i="1"/>
  <c r="J12285" i="1"/>
  <c r="J12284" i="1"/>
  <c r="J12283" i="1"/>
  <c r="J12282" i="1"/>
  <c r="J12281" i="1"/>
  <c r="J12280" i="1"/>
  <c r="J12279" i="1"/>
  <c r="J12278" i="1"/>
  <c r="J12277" i="1"/>
  <c r="J12276" i="1"/>
  <c r="J12275" i="1"/>
  <c r="J12274" i="1"/>
  <c r="J12273" i="1"/>
  <c r="J12272" i="1"/>
  <c r="J12271" i="1"/>
  <c r="J12270" i="1"/>
  <c r="J12269" i="1"/>
  <c r="J12268" i="1"/>
  <c r="J12267" i="1"/>
  <c r="J12266" i="1"/>
  <c r="J12265" i="1"/>
  <c r="J12264" i="1"/>
  <c r="J12263" i="1"/>
  <c r="J12262" i="1"/>
  <c r="J12261" i="1"/>
  <c r="J12260" i="1"/>
  <c r="J12259" i="1"/>
  <c r="J12258" i="1"/>
  <c r="J12257" i="1"/>
  <c r="J12256" i="1"/>
  <c r="J12255" i="1"/>
  <c r="J12254" i="1"/>
  <c r="J12253" i="1"/>
  <c r="J12252" i="1"/>
  <c r="J12251" i="1"/>
  <c r="J12250" i="1"/>
  <c r="J12249" i="1"/>
  <c r="J12248" i="1"/>
  <c r="J12247" i="1"/>
  <c r="J12246" i="1"/>
  <c r="J12245" i="1"/>
  <c r="J12244" i="1"/>
  <c r="J12243" i="1"/>
  <c r="J12242" i="1"/>
  <c r="J12241" i="1"/>
  <c r="J12240" i="1"/>
  <c r="J12239" i="1"/>
  <c r="J12238" i="1"/>
  <c r="J12237" i="1"/>
  <c r="J12236" i="1"/>
  <c r="J12235" i="1"/>
  <c r="J12234" i="1"/>
  <c r="J12233" i="1"/>
  <c r="J12232" i="1"/>
  <c r="J12231" i="1"/>
  <c r="J12230" i="1"/>
  <c r="J12229" i="1"/>
  <c r="J12228" i="1"/>
  <c r="J12227" i="1"/>
  <c r="J12226" i="1"/>
  <c r="J12225" i="1"/>
  <c r="J12224" i="1"/>
  <c r="J12223" i="1"/>
  <c r="J12222" i="1"/>
  <c r="J12221" i="1"/>
  <c r="J12220" i="1"/>
  <c r="J12219" i="1"/>
  <c r="J12218" i="1"/>
  <c r="J12217" i="1"/>
  <c r="J12216" i="1"/>
  <c r="J12215" i="1"/>
  <c r="J12214" i="1"/>
  <c r="J12213" i="1"/>
  <c r="J12212" i="1"/>
  <c r="J12211" i="1"/>
  <c r="J12210" i="1"/>
  <c r="J12209" i="1"/>
  <c r="J12208" i="1"/>
  <c r="J12207" i="1"/>
  <c r="J12206" i="1"/>
  <c r="J12205" i="1"/>
  <c r="J12204" i="1"/>
  <c r="J12203" i="1"/>
  <c r="J12202" i="1"/>
  <c r="J12201" i="1"/>
  <c r="J12200" i="1"/>
  <c r="J12199" i="1"/>
  <c r="J12198" i="1"/>
  <c r="J12197" i="1"/>
  <c r="J12196" i="1"/>
  <c r="J12195" i="1"/>
  <c r="J12194" i="1"/>
  <c r="J12193" i="1"/>
  <c r="J12192" i="1"/>
  <c r="J12191" i="1"/>
  <c r="J12190" i="1"/>
  <c r="J12189" i="1"/>
  <c r="J12188" i="1"/>
  <c r="J12187" i="1"/>
  <c r="J12186" i="1"/>
  <c r="J12185" i="1"/>
  <c r="J12184" i="1"/>
  <c r="J12183" i="1"/>
  <c r="J12182" i="1"/>
  <c r="J12181" i="1"/>
  <c r="J12180" i="1"/>
  <c r="J12179" i="1"/>
  <c r="J12178" i="1"/>
  <c r="J12177" i="1"/>
  <c r="J12176" i="1"/>
  <c r="J12175" i="1"/>
  <c r="J12174" i="1"/>
  <c r="J12173" i="1"/>
  <c r="J12172" i="1"/>
  <c r="J12171" i="1"/>
  <c r="J12170" i="1"/>
  <c r="J12169" i="1"/>
  <c r="J12168" i="1"/>
  <c r="J12167" i="1"/>
  <c r="J12166" i="1"/>
  <c r="J12165" i="1"/>
  <c r="J12164" i="1"/>
  <c r="J12163" i="1"/>
  <c r="J12162" i="1"/>
  <c r="J12161" i="1"/>
  <c r="J12160" i="1"/>
  <c r="J12159" i="1"/>
  <c r="J12158" i="1"/>
  <c r="J12157" i="1"/>
  <c r="J12156" i="1"/>
  <c r="J12155" i="1"/>
  <c r="J12154" i="1"/>
  <c r="J12153" i="1"/>
  <c r="J12152" i="1"/>
  <c r="J12151" i="1"/>
  <c r="J12150" i="1"/>
  <c r="J12149" i="1"/>
  <c r="J12148" i="1"/>
  <c r="J12147" i="1"/>
  <c r="J12146" i="1"/>
  <c r="J12145" i="1"/>
  <c r="J12144" i="1"/>
  <c r="J12143" i="1"/>
  <c r="J12142" i="1"/>
  <c r="J12141" i="1"/>
  <c r="J12140" i="1"/>
  <c r="J12139" i="1"/>
  <c r="J12138" i="1"/>
  <c r="J12137" i="1"/>
  <c r="J12136" i="1"/>
  <c r="J12135" i="1"/>
  <c r="J12134" i="1"/>
  <c r="J12133" i="1"/>
  <c r="J12132" i="1"/>
  <c r="J12131" i="1"/>
  <c r="J12130" i="1"/>
  <c r="J12129" i="1"/>
  <c r="J12128" i="1"/>
  <c r="J12127" i="1"/>
  <c r="J12126" i="1"/>
  <c r="J12125" i="1"/>
  <c r="J12124" i="1"/>
  <c r="J12123" i="1"/>
  <c r="J12122" i="1"/>
  <c r="J12121" i="1"/>
  <c r="J12120" i="1"/>
  <c r="J12119" i="1"/>
  <c r="J12118" i="1"/>
  <c r="J12117" i="1"/>
  <c r="J12116" i="1"/>
  <c r="J12115" i="1"/>
  <c r="J12114" i="1"/>
  <c r="J12113" i="1"/>
  <c r="J12112" i="1"/>
  <c r="J12111" i="1"/>
  <c r="J12110" i="1"/>
  <c r="J12109" i="1"/>
  <c r="J12108" i="1"/>
  <c r="J12107" i="1"/>
  <c r="J12106" i="1"/>
  <c r="J12105" i="1"/>
  <c r="J12104" i="1"/>
  <c r="J12103" i="1"/>
  <c r="J12102" i="1"/>
  <c r="J12101" i="1"/>
  <c r="J12100" i="1"/>
  <c r="J12099" i="1"/>
  <c r="J12098" i="1"/>
  <c r="J12097" i="1"/>
  <c r="J12096" i="1"/>
  <c r="J12095" i="1"/>
  <c r="J12094" i="1"/>
  <c r="J12093" i="1"/>
  <c r="J12092" i="1"/>
  <c r="J12091" i="1"/>
  <c r="J12090" i="1"/>
  <c r="J12089" i="1"/>
  <c r="J12088" i="1"/>
  <c r="J12087" i="1"/>
  <c r="J12086" i="1"/>
  <c r="J12085" i="1"/>
  <c r="J12084" i="1"/>
  <c r="J12083" i="1"/>
  <c r="J12082" i="1"/>
  <c r="J12081" i="1"/>
  <c r="J12080" i="1"/>
  <c r="J12079" i="1"/>
  <c r="J12078" i="1"/>
  <c r="J12077" i="1"/>
  <c r="J12076" i="1"/>
  <c r="J12075" i="1"/>
  <c r="J12074" i="1"/>
  <c r="J12073" i="1"/>
  <c r="J12072" i="1"/>
  <c r="J12071" i="1"/>
  <c r="J12070" i="1"/>
  <c r="J12069" i="1"/>
  <c r="J12068" i="1"/>
  <c r="J12067" i="1"/>
  <c r="J12066" i="1"/>
  <c r="J12065" i="1"/>
  <c r="J12064" i="1"/>
  <c r="J12063" i="1"/>
  <c r="J12062" i="1"/>
  <c r="J12061" i="1"/>
  <c r="J12060" i="1"/>
  <c r="J12059" i="1"/>
  <c r="J12058" i="1"/>
  <c r="J12057" i="1"/>
  <c r="J12056" i="1"/>
  <c r="J12055" i="1"/>
  <c r="J12054" i="1"/>
  <c r="J12053" i="1"/>
  <c r="J12052" i="1"/>
  <c r="J12051" i="1"/>
  <c r="J12050" i="1"/>
  <c r="J12049" i="1"/>
  <c r="J12048" i="1"/>
  <c r="J12047" i="1"/>
  <c r="J12046" i="1"/>
  <c r="J12045" i="1"/>
  <c r="J12044" i="1"/>
  <c r="J12043" i="1"/>
  <c r="J12042" i="1"/>
  <c r="J12041" i="1"/>
  <c r="J12040" i="1"/>
  <c r="J12039" i="1"/>
  <c r="J12038" i="1"/>
  <c r="J12037" i="1"/>
  <c r="J12036" i="1"/>
  <c r="J12035" i="1"/>
  <c r="J12034" i="1"/>
  <c r="J12033" i="1"/>
  <c r="J12032" i="1"/>
  <c r="J12031" i="1"/>
  <c r="J12030" i="1"/>
  <c r="J12029" i="1"/>
  <c r="J12028" i="1"/>
  <c r="J12027" i="1"/>
  <c r="J12026" i="1"/>
  <c r="J12025" i="1"/>
  <c r="J12024" i="1"/>
  <c r="J12023" i="1"/>
  <c r="J12022" i="1"/>
  <c r="J12021" i="1"/>
  <c r="J12020" i="1"/>
  <c r="J12019" i="1"/>
  <c r="J12018" i="1"/>
  <c r="J12017" i="1"/>
  <c r="J12016" i="1"/>
  <c r="J12015" i="1"/>
  <c r="J12014" i="1"/>
  <c r="J12013" i="1"/>
  <c r="J12012" i="1"/>
  <c r="J12011" i="1"/>
  <c r="J12010" i="1"/>
  <c r="J12009" i="1"/>
  <c r="J12008" i="1"/>
  <c r="J12007" i="1"/>
  <c r="J12006" i="1"/>
  <c r="J12005" i="1"/>
  <c r="J12004" i="1"/>
  <c r="J12003" i="1"/>
  <c r="J12002" i="1"/>
  <c r="J12001" i="1"/>
  <c r="J12000" i="1"/>
  <c r="J11999" i="1"/>
  <c r="J11998" i="1"/>
  <c r="J11997" i="1"/>
  <c r="J11996" i="1"/>
  <c r="J11995" i="1"/>
  <c r="J11994" i="1"/>
  <c r="J11993" i="1"/>
  <c r="J11992" i="1"/>
  <c r="J11991" i="1"/>
  <c r="J11990" i="1"/>
  <c r="J11989" i="1"/>
  <c r="J11988" i="1"/>
  <c r="J11987" i="1"/>
  <c r="J11986" i="1"/>
  <c r="J11985" i="1"/>
  <c r="J11984" i="1"/>
  <c r="J11983" i="1"/>
  <c r="J11982" i="1"/>
  <c r="J11981" i="1"/>
  <c r="J11980" i="1"/>
  <c r="J11979" i="1"/>
  <c r="J11978" i="1"/>
  <c r="J11977" i="1"/>
  <c r="J11976" i="1"/>
  <c r="J11975" i="1"/>
  <c r="J11974" i="1"/>
  <c r="J11973" i="1"/>
  <c r="J11972" i="1"/>
  <c r="J11971" i="1"/>
  <c r="J11970" i="1"/>
  <c r="J11969" i="1"/>
  <c r="J11968" i="1"/>
  <c r="J11967" i="1"/>
  <c r="J11966" i="1"/>
  <c r="J11965" i="1"/>
  <c r="J11964" i="1"/>
  <c r="J11963" i="1"/>
  <c r="J11962" i="1"/>
  <c r="J11961" i="1"/>
  <c r="J11960" i="1"/>
  <c r="J11959" i="1"/>
  <c r="J11958" i="1"/>
  <c r="J11957" i="1"/>
  <c r="J11956" i="1"/>
  <c r="J11955" i="1"/>
  <c r="J11954" i="1"/>
  <c r="J11953" i="1"/>
  <c r="J11952" i="1"/>
  <c r="J11951" i="1"/>
  <c r="J11950" i="1"/>
  <c r="J11949" i="1"/>
  <c r="J11948" i="1"/>
  <c r="J11947" i="1"/>
  <c r="J11946" i="1"/>
  <c r="J11945" i="1"/>
  <c r="J11944" i="1"/>
  <c r="J11943" i="1"/>
  <c r="J11942" i="1"/>
  <c r="J11941" i="1"/>
  <c r="J11940" i="1"/>
  <c r="J11939" i="1"/>
  <c r="J11938" i="1"/>
  <c r="J11937" i="1"/>
  <c r="J11936" i="1"/>
  <c r="J11935" i="1"/>
  <c r="J11934" i="1"/>
  <c r="J11933" i="1"/>
  <c r="J11932" i="1"/>
  <c r="J11931" i="1"/>
  <c r="J11930" i="1"/>
  <c r="J11929" i="1"/>
  <c r="J11928" i="1"/>
  <c r="J11927" i="1"/>
  <c r="J11926" i="1"/>
  <c r="J11925" i="1"/>
  <c r="J11924" i="1"/>
  <c r="J11923" i="1"/>
  <c r="J11922" i="1"/>
  <c r="J11921" i="1"/>
  <c r="J11920" i="1"/>
  <c r="J11919" i="1"/>
  <c r="J11918" i="1"/>
  <c r="J11917" i="1"/>
  <c r="J11916" i="1"/>
  <c r="J11915" i="1"/>
  <c r="J11914" i="1"/>
  <c r="J11913" i="1"/>
  <c r="J11912" i="1"/>
  <c r="J11911" i="1"/>
  <c r="J11910" i="1"/>
  <c r="J11909" i="1"/>
  <c r="J11908" i="1"/>
  <c r="J11907" i="1"/>
  <c r="J11906" i="1"/>
  <c r="J11905" i="1"/>
  <c r="J11904" i="1"/>
  <c r="J11903" i="1"/>
  <c r="J11902" i="1"/>
  <c r="J11901" i="1"/>
  <c r="J11900" i="1"/>
  <c r="J11899" i="1"/>
  <c r="J11898" i="1"/>
  <c r="J11897" i="1"/>
  <c r="J11896" i="1"/>
  <c r="J11895" i="1"/>
  <c r="J11894" i="1"/>
  <c r="J11893" i="1"/>
  <c r="J11892" i="1"/>
  <c r="J11891" i="1"/>
  <c r="J11890" i="1"/>
  <c r="J11889" i="1"/>
  <c r="J11888" i="1"/>
  <c r="J11887" i="1"/>
  <c r="J11886" i="1"/>
  <c r="J11885" i="1"/>
  <c r="J11884" i="1"/>
  <c r="J11883" i="1"/>
  <c r="J11882" i="1"/>
  <c r="J11881" i="1"/>
  <c r="J11880" i="1"/>
  <c r="J11879" i="1"/>
  <c r="J11878" i="1"/>
  <c r="J11877" i="1"/>
  <c r="J11876" i="1"/>
  <c r="J11875" i="1"/>
  <c r="J11874" i="1"/>
  <c r="J11873" i="1"/>
  <c r="J11872" i="1"/>
  <c r="J11871" i="1"/>
  <c r="J11870" i="1"/>
  <c r="J11869" i="1"/>
  <c r="J11868" i="1"/>
  <c r="J11867" i="1"/>
  <c r="J11866" i="1"/>
  <c r="J11865" i="1"/>
  <c r="J11864" i="1"/>
  <c r="J11863" i="1"/>
  <c r="J11862" i="1"/>
  <c r="J11861" i="1"/>
  <c r="J11860" i="1"/>
  <c r="J11859" i="1"/>
  <c r="J11858" i="1"/>
  <c r="J11857" i="1"/>
  <c r="J11856" i="1"/>
  <c r="J11855" i="1"/>
  <c r="J11854" i="1"/>
  <c r="J11853" i="1"/>
  <c r="J11852" i="1"/>
  <c r="J11851" i="1"/>
  <c r="J11850" i="1"/>
  <c r="J11849" i="1"/>
  <c r="J11848" i="1"/>
  <c r="J11847" i="1"/>
  <c r="J11846" i="1"/>
  <c r="J11845" i="1"/>
  <c r="J11844" i="1"/>
  <c r="J11843" i="1"/>
  <c r="J11842" i="1"/>
  <c r="J11841" i="1"/>
  <c r="J11840" i="1"/>
  <c r="J11839" i="1"/>
  <c r="J11838" i="1"/>
  <c r="J11837" i="1"/>
  <c r="J11836" i="1"/>
  <c r="J11835" i="1"/>
  <c r="J11834" i="1"/>
  <c r="J11833" i="1"/>
  <c r="J11832" i="1"/>
  <c r="J11831" i="1"/>
  <c r="J11830" i="1"/>
  <c r="J11829" i="1"/>
  <c r="J11828" i="1"/>
  <c r="J11827" i="1"/>
  <c r="J11826" i="1"/>
  <c r="J11825" i="1"/>
  <c r="J11824" i="1"/>
  <c r="J11823" i="1"/>
  <c r="J11822" i="1"/>
  <c r="J11821" i="1"/>
  <c r="J11820" i="1"/>
  <c r="J11819" i="1"/>
  <c r="J11818" i="1"/>
  <c r="J11817" i="1"/>
  <c r="J11816" i="1"/>
  <c r="J11815" i="1"/>
  <c r="J11814" i="1"/>
  <c r="J11813" i="1"/>
  <c r="J11812" i="1"/>
  <c r="J11811" i="1"/>
  <c r="J11810" i="1"/>
  <c r="J11809" i="1"/>
  <c r="J11808" i="1"/>
  <c r="J11807" i="1"/>
  <c r="J11806" i="1"/>
  <c r="J11805" i="1"/>
  <c r="J11804" i="1"/>
  <c r="J11803" i="1"/>
  <c r="J11802" i="1"/>
  <c r="J11801" i="1"/>
  <c r="J11800" i="1"/>
  <c r="J11799" i="1"/>
  <c r="J11798" i="1"/>
  <c r="J11797" i="1"/>
  <c r="J11796" i="1"/>
  <c r="J11795" i="1"/>
  <c r="J11794" i="1"/>
  <c r="J11793" i="1"/>
  <c r="J11792" i="1"/>
  <c r="J11791" i="1"/>
  <c r="J11790" i="1"/>
  <c r="J11789" i="1"/>
  <c r="J11788" i="1"/>
  <c r="J11787" i="1"/>
  <c r="J11786" i="1"/>
  <c r="J11785" i="1"/>
  <c r="J11784" i="1"/>
  <c r="J11783" i="1"/>
  <c r="J11782" i="1"/>
  <c r="J11781" i="1"/>
  <c r="J11780" i="1"/>
  <c r="J11779" i="1"/>
  <c r="J11778" i="1"/>
  <c r="J11777" i="1"/>
  <c r="J11776" i="1"/>
  <c r="J11775" i="1"/>
  <c r="J11774" i="1"/>
  <c r="J11773" i="1"/>
  <c r="J11772" i="1"/>
  <c r="J11771" i="1"/>
  <c r="J11770" i="1"/>
  <c r="J11769" i="1"/>
  <c r="J11768" i="1"/>
  <c r="J11767" i="1"/>
  <c r="J11766" i="1"/>
  <c r="J11765" i="1"/>
  <c r="J11764" i="1"/>
  <c r="J11763" i="1"/>
  <c r="J11762" i="1"/>
  <c r="J11761" i="1"/>
  <c r="J11760" i="1"/>
  <c r="J11759" i="1"/>
  <c r="J11758" i="1"/>
  <c r="J11757" i="1"/>
  <c r="J11756" i="1"/>
  <c r="J11755" i="1"/>
  <c r="J11754" i="1"/>
  <c r="J11753" i="1"/>
  <c r="J11752" i="1"/>
  <c r="J11751" i="1"/>
  <c r="J11750" i="1"/>
  <c r="J11749" i="1"/>
  <c r="J11748" i="1"/>
  <c r="J11747" i="1"/>
  <c r="J11746" i="1"/>
  <c r="J11745" i="1"/>
  <c r="J11744" i="1"/>
  <c r="J11743" i="1"/>
  <c r="J11742" i="1"/>
  <c r="J11741" i="1"/>
  <c r="J11740" i="1"/>
  <c r="J11739" i="1"/>
  <c r="J11738" i="1"/>
  <c r="J11737" i="1"/>
  <c r="J11736" i="1"/>
  <c r="J11735" i="1"/>
  <c r="J11734" i="1"/>
  <c r="J11733" i="1"/>
  <c r="J11732" i="1"/>
  <c r="J11731" i="1"/>
  <c r="J11730" i="1"/>
  <c r="J11729" i="1"/>
  <c r="J11728" i="1"/>
  <c r="J11727" i="1"/>
  <c r="J11726" i="1"/>
  <c r="J11725" i="1"/>
  <c r="J11724" i="1"/>
  <c r="J11723" i="1"/>
  <c r="J11722" i="1"/>
  <c r="J11721" i="1"/>
  <c r="J11720" i="1"/>
  <c r="J11719" i="1"/>
  <c r="J11718" i="1"/>
  <c r="J11717" i="1"/>
  <c r="J11716" i="1"/>
  <c r="J11715" i="1"/>
  <c r="J11714" i="1"/>
  <c r="J11713" i="1"/>
  <c r="J11712" i="1"/>
  <c r="J11711" i="1"/>
  <c r="J11710" i="1"/>
  <c r="J11709" i="1"/>
  <c r="J11708" i="1"/>
  <c r="J11707" i="1"/>
  <c r="J11706" i="1"/>
  <c r="J11705" i="1"/>
  <c r="J11704" i="1"/>
  <c r="J11703" i="1"/>
  <c r="J11702" i="1"/>
  <c r="J11701" i="1"/>
  <c r="J11700" i="1"/>
  <c r="J11699" i="1"/>
  <c r="J11698" i="1"/>
  <c r="J11697" i="1"/>
  <c r="J11696" i="1"/>
  <c r="J11695" i="1"/>
  <c r="J11694" i="1"/>
  <c r="J11693" i="1"/>
  <c r="J11692" i="1"/>
  <c r="J11691" i="1"/>
  <c r="J11690" i="1"/>
  <c r="J11689" i="1"/>
  <c r="J11688" i="1"/>
  <c r="J11687" i="1"/>
  <c r="J11686" i="1"/>
  <c r="J11685" i="1"/>
  <c r="J11684" i="1"/>
  <c r="J11683" i="1"/>
  <c r="J11682" i="1"/>
  <c r="J11681" i="1"/>
  <c r="J11680" i="1"/>
  <c r="J11679" i="1"/>
  <c r="J11678" i="1"/>
  <c r="J11677" i="1"/>
  <c r="J11676" i="1"/>
  <c r="J11675" i="1"/>
  <c r="J11674" i="1"/>
  <c r="J11673" i="1"/>
  <c r="J11672" i="1"/>
  <c r="J11671" i="1"/>
  <c r="J11670" i="1"/>
  <c r="J11669" i="1"/>
  <c r="J11668" i="1"/>
  <c r="J11667" i="1"/>
  <c r="J11666" i="1"/>
  <c r="J11665" i="1"/>
  <c r="J11664" i="1"/>
  <c r="J11663" i="1"/>
  <c r="J11662" i="1"/>
  <c r="J11661" i="1"/>
  <c r="J11660" i="1"/>
  <c r="J11659" i="1"/>
  <c r="J11658" i="1"/>
  <c r="J11657" i="1"/>
  <c r="J11656" i="1"/>
  <c r="J11655" i="1"/>
  <c r="J11654" i="1"/>
  <c r="J11653" i="1"/>
  <c r="J11652" i="1"/>
  <c r="J11651" i="1"/>
  <c r="J11650" i="1"/>
  <c r="J11649" i="1"/>
  <c r="J11648" i="1"/>
  <c r="J11647" i="1"/>
  <c r="J11646" i="1"/>
  <c r="J11645" i="1"/>
  <c r="J11644" i="1"/>
  <c r="J11643" i="1"/>
  <c r="J11642" i="1"/>
  <c r="J11641" i="1"/>
  <c r="J11640" i="1"/>
  <c r="J11639" i="1"/>
  <c r="J11638" i="1"/>
  <c r="J11637" i="1"/>
  <c r="J11636" i="1"/>
  <c r="J11635" i="1"/>
  <c r="J11634" i="1"/>
  <c r="J11633" i="1"/>
  <c r="J11632" i="1"/>
  <c r="J11631" i="1"/>
  <c r="J11630" i="1"/>
  <c r="J11629" i="1"/>
  <c r="J11628" i="1"/>
  <c r="J11627" i="1"/>
  <c r="J11626" i="1"/>
  <c r="J11625" i="1"/>
  <c r="J11624" i="1"/>
  <c r="J11623" i="1"/>
  <c r="J11622" i="1"/>
  <c r="J11621" i="1"/>
  <c r="J11620" i="1"/>
  <c r="J11619" i="1"/>
  <c r="J11618" i="1"/>
  <c r="J11617" i="1"/>
  <c r="J11616" i="1"/>
  <c r="J11615" i="1"/>
  <c r="J11614" i="1"/>
  <c r="J11613" i="1"/>
  <c r="J11612" i="1"/>
  <c r="J11611" i="1"/>
  <c r="J11610" i="1"/>
  <c r="J11609" i="1"/>
  <c r="J11608" i="1"/>
  <c r="J11607" i="1"/>
  <c r="J11606" i="1"/>
  <c r="J11605" i="1"/>
  <c r="J11604" i="1"/>
  <c r="J11603" i="1"/>
  <c r="J11602" i="1"/>
  <c r="J11601" i="1"/>
  <c r="J11600" i="1"/>
  <c r="J11599" i="1"/>
  <c r="J11598" i="1"/>
  <c r="J11597" i="1"/>
  <c r="J11596" i="1"/>
  <c r="J11595" i="1"/>
  <c r="J11594" i="1"/>
  <c r="J11593" i="1"/>
  <c r="J11592" i="1"/>
  <c r="J11591" i="1"/>
  <c r="J11590" i="1"/>
  <c r="J11589" i="1"/>
  <c r="J11588" i="1"/>
  <c r="J11587" i="1"/>
  <c r="J11586" i="1"/>
  <c r="J11585" i="1"/>
  <c r="J11584" i="1"/>
  <c r="J11583" i="1"/>
  <c r="J11582" i="1"/>
  <c r="J11581" i="1"/>
  <c r="J11580" i="1"/>
  <c r="J11579" i="1"/>
  <c r="J11578" i="1"/>
  <c r="J11577" i="1"/>
  <c r="J11576" i="1"/>
  <c r="J11575" i="1"/>
  <c r="J11574" i="1"/>
  <c r="J11573" i="1"/>
  <c r="J11572" i="1"/>
  <c r="J11571" i="1"/>
  <c r="J11570" i="1"/>
  <c r="J11569" i="1"/>
  <c r="J11568" i="1"/>
  <c r="J11567" i="1"/>
  <c r="J11566" i="1"/>
  <c r="J11565" i="1"/>
  <c r="J11564" i="1"/>
  <c r="J11563" i="1"/>
  <c r="J11562" i="1"/>
  <c r="J11561" i="1"/>
  <c r="J11560" i="1"/>
  <c r="J11559" i="1"/>
  <c r="J11558" i="1"/>
  <c r="J11557" i="1"/>
  <c r="J11556" i="1"/>
  <c r="J11555" i="1"/>
  <c r="J11554" i="1"/>
  <c r="J11553" i="1"/>
  <c r="J11552" i="1"/>
  <c r="J11551" i="1"/>
  <c r="J11550" i="1"/>
  <c r="J11549" i="1"/>
  <c r="J11548" i="1"/>
  <c r="J11547" i="1"/>
  <c r="J11546" i="1"/>
  <c r="J11545" i="1"/>
  <c r="J11544" i="1"/>
  <c r="J11543" i="1"/>
  <c r="J11542" i="1"/>
  <c r="J11541" i="1"/>
  <c r="J11540" i="1"/>
  <c r="J11539" i="1"/>
  <c r="J11538" i="1"/>
  <c r="J11537" i="1"/>
  <c r="J11536" i="1"/>
  <c r="J11535" i="1"/>
  <c r="J11534" i="1"/>
  <c r="J11533" i="1"/>
  <c r="J11532" i="1"/>
  <c r="J11531" i="1"/>
  <c r="J11530" i="1"/>
  <c r="J11529" i="1"/>
  <c r="J11528" i="1"/>
  <c r="J11527" i="1"/>
  <c r="J11526" i="1"/>
  <c r="J11525" i="1"/>
  <c r="J11524" i="1"/>
  <c r="J11523" i="1"/>
  <c r="J11522" i="1"/>
  <c r="J11521" i="1"/>
  <c r="J11520" i="1"/>
  <c r="J11519" i="1"/>
  <c r="J11518" i="1"/>
  <c r="J11517" i="1"/>
  <c r="J11516" i="1"/>
  <c r="J11515" i="1"/>
  <c r="J11514" i="1"/>
  <c r="J11513" i="1"/>
  <c r="J11512" i="1"/>
  <c r="J11511" i="1"/>
  <c r="J11510" i="1"/>
  <c r="J11509" i="1"/>
  <c r="J11508" i="1"/>
  <c r="J11507" i="1"/>
  <c r="J11506" i="1"/>
  <c r="J11505" i="1"/>
  <c r="J11504" i="1"/>
  <c r="J11503" i="1"/>
  <c r="J11502" i="1"/>
  <c r="J11501" i="1"/>
  <c r="J11500" i="1"/>
  <c r="J11499" i="1"/>
  <c r="J11498" i="1"/>
  <c r="J11497" i="1"/>
  <c r="J11496" i="1"/>
  <c r="J11495" i="1"/>
  <c r="J11494" i="1"/>
  <c r="J11493" i="1"/>
  <c r="J11492" i="1"/>
  <c r="J11491" i="1"/>
  <c r="J11490" i="1"/>
  <c r="J11489" i="1"/>
  <c r="J11488" i="1"/>
  <c r="J11487" i="1"/>
  <c r="J11486" i="1"/>
  <c r="J11485" i="1"/>
  <c r="J11484" i="1"/>
  <c r="J11483" i="1"/>
  <c r="J11482" i="1"/>
  <c r="J11481" i="1"/>
  <c r="J11480" i="1"/>
  <c r="J11479" i="1"/>
  <c r="J11478" i="1"/>
  <c r="J11477" i="1"/>
  <c r="J11476" i="1"/>
  <c r="J11475" i="1"/>
  <c r="J11474" i="1"/>
  <c r="J11473" i="1"/>
  <c r="J11472" i="1"/>
  <c r="J11471" i="1"/>
  <c r="J11470" i="1"/>
  <c r="J11469" i="1"/>
  <c r="J11468" i="1"/>
  <c r="J11467" i="1"/>
  <c r="J11466" i="1"/>
  <c r="J11465" i="1"/>
  <c r="J11464" i="1"/>
  <c r="J11463" i="1"/>
  <c r="J11462" i="1"/>
  <c r="J11461" i="1"/>
  <c r="J11460" i="1"/>
  <c r="J11459" i="1"/>
  <c r="J11458" i="1"/>
  <c r="J11457" i="1"/>
  <c r="J11456" i="1"/>
  <c r="J11455" i="1"/>
  <c r="J11454" i="1"/>
  <c r="J11453" i="1"/>
  <c r="J11452" i="1"/>
  <c r="J11451" i="1"/>
  <c r="J11450" i="1"/>
  <c r="J11449" i="1"/>
  <c r="J11448" i="1"/>
  <c r="J11447" i="1"/>
  <c r="J11446" i="1"/>
  <c r="J11445" i="1"/>
  <c r="J11444" i="1"/>
  <c r="J11443" i="1"/>
  <c r="J11442" i="1"/>
  <c r="J11441" i="1"/>
  <c r="J11440" i="1"/>
  <c r="J11439" i="1"/>
  <c r="J11438" i="1"/>
  <c r="J11437" i="1"/>
  <c r="J11436" i="1"/>
  <c r="J11435" i="1"/>
  <c r="J11434" i="1"/>
  <c r="J11433" i="1"/>
  <c r="J11432" i="1"/>
  <c r="J11431" i="1"/>
  <c r="J11430" i="1"/>
  <c r="J11429" i="1"/>
  <c r="J11428" i="1"/>
  <c r="J11427" i="1"/>
  <c r="J11426" i="1"/>
  <c r="J11425" i="1"/>
  <c r="J11424" i="1"/>
  <c r="J11423" i="1"/>
  <c r="J11422" i="1"/>
  <c r="J11421" i="1"/>
  <c r="J11420" i="1"/>
  <c r="J11419" i="1"/>
  <c r="J11418" i="1"/>
  <c r="J11417" i="1"/>
  <c r="J11416" i="1"/>
  <c r="J11415" i="1"/>
  <c r="J11414" i="1"/>
  <c r="J11413" i="1"/>
  <c r="J11412" i="1"/>
  <c r="J11411" i="1"/>
  <c r="J11410" i="1"/>
  <c r="J11409" i="1"/>
  <c r="J11408" i="1"/>
  <c r="J11407" i="1"/>
  <c r="J11406" i="1"/>
  <c r="J11405" i="1"/>
  <c r="J11404" i="1"/>
  <c r="J11403" i="1"/>
  <c r="J11402" i="1"/>
  <c r="J11401" i="1"/>
  <c r="J11400" i="1"/>
  <c r="J11399" i="1"/>
  <c r="J11398" i="1"/>
  <c r="J11397" i="1"/>
  <c r="J11396" i="1"/>
  <c r="J11395" i="1"/>
  <c r="J11394" i="1"/>
  <c r="J11393" i="1"/>
  <c r="J11392" i="1"/>
  <c r="J11391" i="1"/>
  <c r="J11390" i="1"/>
  <c r="J11389" i="1"/>
  <c r="J11388" i="1"/>
  <c r="J11387" i="1"/>
  <c r="J11386" i="1"/>
  <c r="J11385" i="1"/>
  <c r="J11384" i="1"/>
  <c r="J11383" i="1"/>
  <c r="J11382" i="1"/>
  <c r="J11381" i="1"/>
  <c r="J11380" i="1"/>
  <c r="J11379" i="1"/>
  <c r="J11378" i="1"/>
  <c r="J11377" i="1"/>
  <c r="J11376" i="1"/>
  <c r="J11375" i="1"/>
  <c r="J11374" i="1"/>
  <c r="J11373" i="1"/>
  <c r="J11372" i="1"/>
  <c r="J11371" i="1"/>
  <c r="J11370" i="1"/>
  <c r="J11369" i="1"/>
  <c r="J11368" i="1"/>
  <c r="J11367" i="1"/>
  <c r="J11366" i="1"/>
  <c r="J11365" i="1"/>
  <c r="J11364" i="1"/>
  <c r="J11363" i="1"/>
  <c r="J11362" i="1"/>
  <c r="J11361" i="1"/>
  <c r="J11360" i="1"/>
  <c r="J11359" i="1"/>
  <c r="J11358" i="1"/>
  <c r="J11357" i="1"/>
  <c r="J11356" i="1"/>
  <c r="J11355" i="1"/>
  <c r="J11354" i="1"/>
  <c r="J11353" i="1"/>
  <c r="J11352" i="1"/>
  <c r="J11351" i="1"/>
  <c r="J11350" i="1"/>
  <c r="J11349" i="1"/>
  <c r="J11348" i="1"/>
  <c r="J11347" i="1"/>
  <c r="J11346" i="1"/>
  <c r="J11345" i="1"/>
  <c r="J11344" i="1"/>
  <c r="J11343" i="1"/>
  <c r="J11342" i="1"/>
  <c r="J11341" i="1"/>
  <c r="J11340" i="1"/>
  <c r="J11339" i="1"/>
  <c r="J11338" i="1"/>
  <c r="J11337" i="1"/>
  <c r="J11336" i="1"/>
  <c r="J11335" i="1"/>
  <c r="J11334" i="1"/>
  <c r="J11333" i="1"/>
  <c r="J11332" i="1"/>
  <c r="J11331" i="1"/>
  <c r="J11330" i="1"/>
  <c r="J11329" i="1"/>
  <c r="J11328" i="1"/>
  <c r="J11327" i="1"/>
  <c r="J11326" i="1"/>
  <c r="J11325" i="1"/>
  <c r="J11324" i="1"/>
  <c r="J11323" i="1"/>
  <c r="J11322" i="1"/>
  <c r="J11321" i="1"/>
  <c r="J11320" i="1"/>
  <c r="J11319" i="1"/>
  <c r="J11318" i="1"/>
  <c r="J11317" i="1"/>
  <c r="J11316" i="1"/>
  <c r="J11315" i="1"/>
  <c r="J11314" i="1"/>
  <c r="J11313" i="1"/>
  <c r="J11312" i="1"/>
  <c r="J11311" i="1"/>
  <c r="J11310" i="1"/>
  <c r="J11309" i="1"/>
  <c r="J11308" i="1"/>
  <c r="J11307" i="1"/>
  <c r="J11306" i="1"/>
  <c r="J11305" i="1"/>
  <c r="J11304" i="1"/>
  <c r="J11303" i="1"/>
  <c r="J11302" i="1"/>
  <c r="J11301" i="1"/>
  <c r="J11300" i="1"/>
  <c r="J11299" i="1"/>
  <c r="J11298" i="1"/>
  <c r="J11297" i="1"/>
  <c r="J11296" i="1"/>
  <c r="J11295" i="1"/>
  <c r="J11294" i="1"/>
  <c r="J11293" i="1"/>
  <c r="J11292" i="1"/>
  <c r="J11291" i="1"/>
  <c r="J11290" i="1"/>
  <c r="J11289" i="1"/>
  <c r="J11288" i="1"/>
  <c r="J11287" i="1"/>
  <c r="J11286" i="1"/>
  <c r="J11285" i="1"/>
  <c r="J11284" i="1"/>
  <c r="J11283" i="1"/>
  <c r="J11282" i="1"/>
  <c r="J11281" i="1"/>
  <c r="J11280" i="1"/>
  <c r="J11279" i="1"/>
  <c r="J11278" i="1"/>
  <c r="J11277" i="1"/>
  <c r="J11276" i="1"/>
  <c r="J11275" i="1"/>
  <c r="J11274" i="1"/>
  <c r="J11273" i="1"/>
  <c r="J11272" i="1"/>
  <c r="J11271" i="1"/>
  <c r="J11270" i="1"/>
  <c r="J11269" i="1"/>
  <c r="J11268" i="1"/>
  <c r="J11267" i="1"/>
  <c r="J11266" i="1"/>
  <c r="J11265" i="1"/>
  <c r="J11264" i="1"/>
  <c r="J11263" i="1"/>
  <c r="J11262" i="1"/>
  <c r="J11261" i="1"/>
  <c r="J11260" i="1"/>
  <c r="J11259" i="1"/>
  <c r="J11258" i="1"/>
  <c r="J11257" i="1"/>
  <c r="J11256" i="1"/>
  <c r="J11255" i="1"/>
  <c r="J11254" i="1"/>
  <c r="J11253" i="1"/>
  <c r="J11252" i="1"/>
  <c r="J11251" i="1"/>
  <c r="J11250" i="1"/>
  <c r="J11249" i="1"/>
  <c r="J11248" i="1"/>
  <c r="J11247" i="1"/>
  <c r="J11246" i="1"/>
  <c r="J11245" i="1"/>
  <c r="J11244" i="1"/>
  <c r="J11243" i="1"/>
  <c r="J11242" i="1"/>
  <c r="J11241" i="1"/>
  <c r="J11240" i="1"/>
  <c r="J11239" i="1"/>
  <c r="J11238" i="1"/>
  <c r="J11237" i="1"/>
  <c r="J11236" i="1"/>
  <c r="J11235" i="1"/>
  <c r="J11234" i="1"/>
  <c r="J11233" i="1"/>
  <c r="J11232" i="1"/>
  <c r="J11231" i="1"/>
  <c r="J11230" i="1"/>
  <c r="J11229" i="1"/>
  <c r="J11228" i="1"/>
  <c r="J11227" i="1"/>
  <c r="J11226" i="1"/>
  <c r="J11225" i="1"/>
  <c r="J11224" i="1"/>
  <c r="J11223" i="1"/>
  <c r="J11222" i="1"/>
  <c r="J11221" i="1"/>
  <c r="J11220" i="1"/>
  <c r="J11219" i="1"/>
  <c r="J11218" i="1"/>
  <c r="J11217" i="1"/>
  <c r="J11216" i="1"/>
  <c r="J11215" i="1"/>
  <c r="J11214" i="1"/>
  <c r="J11213" i="1"/>
  <c r="J11212" i="1"/>
  <c r="J11211" i="1"/>
  <c r="J11210" i="1"/>
  <c r="J11209" i="1"/>
  <c r="J11208" i="1"/>
  <c r="J11207" i="1"/>
  <c r="J11206" i="1"/>
  <c r="J11205" i="1"/>
  <c r="J11204" i="1"/>
  <c r="J11203" i="1"/>
  <c r="J11202" i="1"/>
  <c r="J11201" i="1"/>
  <c r="J11200" i="1"/>
  <c r="J11199" i="1"/>
  <c r="J11198" i="1"/>
  <c r="J11197" i="1"/>
  <c r="J11196" i="1"/>
  <c r="J11195" i="1"/>
  <c r="J11194" i="1"/>
  <c r="J11193" i="1"/>
  <c r="J11192" i="1"/>
  <c r="J11191" i="1"/>
  <c r="J11190" i="1"/>
  <c r="J11189" i="1"/>
  <c r="J11188" i="1"/>
  <c r="J11187" i="1"/>
  <c r="J11186" i="1"/>
  <c r="J11185" i="1"/>
  <c r="J11184" i="1"/>
  <c r="J11183" i="1"/>
  <c r="J11182" i="1"/>
  <c r="J11181" i="1"/>
  <c r="J11180" i="1"/>
  <c r="J11179" i="1"/>
  <c r="J11178" i="1"/>
  <c r="J11177" i="1"/>
  <c r="J11176" i="1"/>
  <c r="J11175" i="1"/>
  <c r="J11174" i="1"/>
  <c r="J11173" i="1"/>
  <c r="J11172" i="1"/>
  <c r="J11171" i="1"/>
  <c r="J11170" i="1"/>
  <c r="J11169" i="1"/>
  <c r="J11168" i="1"/>
  <c r="J11167" i="1"/>
  <c r="J11166" i="1"/>
  <c r="J11165" i="1"/>
  <c r="J11164" i="1"/>
  <c r="J11163" i="1"/>
  <c r="J11162" i="1"/>
  <c r="J11161" i="1"/>
  <c r="J11160" i="1"/>
  <c r="J11159" i="1"/>
  <c r="J11158" i="1"/>
  <c r="J11157" i="1"/>
  <c r="J11156" i="1"/>
  <c r="J11155" i="1"/>
  <c r="J11154" i="1"/>
  <c r="J11153" i="1"/>
  <c r="J11152" i="1"/>
  <c r="J11151" i="1"/>
  <c r="J11150" i="1"/>
  <c r="J11149" i="1"/>
  <c r="J11148" i="1"/>
  <c r="J11147" i="1"/>
  <c r="J11146" i="1"/>
  <c r="J11145" i="1"/>
  <c r="J11144" i="1"/>
  <c r="J11143" i="1"/>
  <c r="J11142" i="1"/>
  <c r="J11141" i="1"/>
  <c r="J11140" i="1"/>
  <c r="J11139" i="1"/>
  <c r="J11138" i="1"/>
  <c r="J11137" i="1"/>
  <c r="J11136" i="1"/>
  <c r="J11135" i="1"/>
  <c r="J11134" i="1"/>
  <c r="J11133" i="1"/>
  <c r="J11132" i="1"/>
  <c r="J11131" i="1"/>
  <c r="J11130" i="1"/>
  <c r="J11129" i="1"/>
  <c r="J11128" i="1"/>
  <c r="J11127" i="1"/>
  <c r="J11126" i="1"/>
  <c r="J11125" i="1"/>
  <c r="J11124" i="1"/>
  <c r="J11123" i="1"/>
  <c r="J11122" i="1"/>
  <c r="J11121" i="1"/>
  <c r="J11120" i="1"/>
  <c r="J11119" i="1"/>
  <c r="J11118" i="1"/>
  <c r="J11117" i="1"/>
  <c r="J11116" i="1"/>
  <c r="J11115" i="1"/>
  <c r="J11114" i="1"/>
  <c r="J11113" i="1"/>
  <c r="J11112" i="1"/>
  <c r="J11111" i="1"/>
  <c r="J11110" i="1"/>
  <c r="J11109" i="1"/>
  <c r="J11108" i="1"/>
  <c r="J11107" i="1"/>
  <c r="J11106" i="1"/>
  <c r="J11105" i="1"/>
  <c r="J11104" i="1"/>
  <c r="J11103" i="1"/>
  <c r="J11102" i="1"/>
  <c r="J11101" i="1"/>
  <c r="J11100" i="1"/>
  <c r="J11099" i="1"/>
  <c r="J11098" i="1"/>
  <c r="J11097" i="1"/>
  <c r="J11096" i="1"/>
  <c r="J11095" i="1"/>
  <c r="J11094" i="1"/>
  <c r="J11093" i="1"/>
  <c r="J11092" i="1"/>
  <c r="J11091" i="1"/>
  <c r="J11090" i="1"/>
  <c r="J11089" i="1"/>
  <c r="J11088" i="1"/>
  <c r="J11087" i="1"/>
  <c r="J11086" i="1"/>
  <c r="J11085" i="1"/>
  <c r="J11084" i="1"/>
  <c r="J11083" i="1"/>
  <c r="J11082" i="1"/>
  <c r="J11081" i="1"/>
  <c r="J11080" i="1"/>
  <c r="J11079" i="1"/>
  <c r="J11078" i="1"/>
  <c r="J11077" i="1"/>
  <c r="J11076" i="1"/>
  <c r="J11075" i="1"/>
  <c r="J11074" i="1"/>
  <c r="J11073" i="1"/>
  <c r="J11072" i="1"/>
  <c r="J11071" i="1"/>
  <c r="J11070" i="1"/>
  <c r="J11069" i="1"/>
  <c r="J11068" i="1"/>
  <c r="J11067" i="1"/>
  <c r="J11066" i="1"/>
  <c r="J11065" i="1"/>
  <c r="J11064" i="1"/>
  <c r="J11063" i="1"/>
  <c r="J11062" i="1"/>
  <c r="J11061" i="1"/>
  <c r="J11060" i="1"/>
  <c r="J11059" i="1"/>
  <c r="J11058" i="1"/>
  <c r="J11057" i="1"/>
  <c r="J11056" i="1"/>
  <c r="J11055" i="1"/>
  <c r="J11054" i="1"/>
  <c r="J11053" i="1"/>
  <c r="J11052" i="1"/>
  <c r="J11051" i="1"/>
  <c r="J11050" i="1"/>
  <c r="J11049" i="1"/>
  <c r="J11048" i="1"/>
  <c r="J11047" i="1"/>
  <c r="J11046" i="1"/>
  <c r="J11045" i="1"/>
  <c r="J11044" i="1"/>
  <c r="J11043" i="1"/>
  <c r="J11042" i="1"/>
  <c r="J11041" i="1"/>
  <c r="J11040" i="1"/>
  <c r="J11039" i="1"/>
  <c r="J11038" i="1"/>
  <c r="J11037" i="1"/>
  <c r="J11036" i="1"/>
  <c r="J11035" i="1"/>
  <c r="J11034" i="1"/>
  <c r="J11033" i="1"/>
  <c r="J11032" i="1"/>
  <c r="J11031" i="1"/>
  <c r="J11030" i="1"/>
  <c r="J11029" i="1"/>
  <c r="J11028" i="1"/>
  <c r="J11027" i="1"/>
  <c r="J11026" i="1"/>
  <c r="J11025" i="1"/>
  <c r="J11024" i="1"/>
  <c r="J11023" i="1"/>
  <c r="J11022" i="1"/>
  <c r="J11021" i="1"/>
  <c r="J11020" i="1"/>
  <c r="J11019" i="1"/>
  <c r="J11018" i="1"/>
  <c r="J11017" i="1"/>
  <c r="J11016" i="1"/>
  <c r="J11015" i="1"/>
  <c r="J11014" i="1"/>
  <c r="J11013" i="1"/>
  <c r="J11012" i="1"/>
  <c r="J11011" i="1"/>
  <c r="J11010" i="1"/>
  <c r="J11009" i="1"/>
  <c r="J11008" i="1"/>
  <c r="J11007" i="1"/>
  <c r="J11006" i="1"/>
  <c r="J11005" i="1"/>
  <c r="J11004" i="1"/>
  <c r="J11003" i="1"/>
  <c r="J11002" i="1"/>
  <c r="J11001" i="1"/>
  <c r="J11000" i="1"/>
  <c r="J10999" i="1"/>
  <c r="J10998" i="1"/>
  <c r="J10997" i="1"/>
  <c r="J10996" i="1"/>
  <c r="J10995" i="1"/>
  <c r="J10994" i="1"/>
  <c r="J10993" i="1"/>
  <c r="J10992" i="1"/>
  <c r="J10991" i="1"/>
  <c r="J10990" i="1"/>
  <c r="J10989" i="1"/>
  <c r="J10988" i="1"/>
  <c r="J10987" i="1"/>
  <c r="J10986" i="1"/>
  <c r="J10985" i="1"/>
  <c r="J10984" i="1"/>
  <c r="J10983" i="1"/>
  <c r="J10982" i="1"/>
  <c r="J10981" i="1"/>
  <c r="J10980" i="1"/>
  <c r="J10979" i="1"/>
  <c r="J10978" i="1"/>
  <c r="J10977" i="1"/>
  <c r="J10976" i="1"/>
  <c r="J10975" i="1"/>
  <c r="J10974" i="1"/>
  <c r="J10973" i="1"/>
  <c r="J10972" i="1"/>
  <c r="J10971" i="1"/>
  <c r="J10970" i="1"/>
  <c r="J10969" i="1"/>
  <c r="J10968" i="1"/>
  <c r="J10967" i="1"/>
  <c r="J10966" i="1"/>
  <c r="J10965" i="1"/>
  <c r="J10964" i="1"/>
  <c r="J10963" i="1"/>
  <c r="J10962" i="1"/>
  <c r="J10961" i="1"/>
  <c r="J10960" i="1"/>
  <c r="J10959" i="1"/>
  <c r="J10958" i="1"/>
  <c r="J10957" i="1"/>
  <c r="J10956" i="1"/>
  <c r="J10955" i="1"/>
  <c r="J10954" i="1"/>
  <c r="J10953" i="1"/>
  <c r="J10952" i="1"/>
  <c r="J10951" i="1"/>
  <c r="J10950" i="1"/>
  <c r="J10949" i="1"/>
  <c r="J10948" i="1"/>
  <c r="J10947" i="1"/>
  <c r="J10946" i="1"/>
  <c r="J10945" i="1"/>
  <c r="J10944" i="1"/>
  <c r="J10943" i="1"/>
  <c r="J10942" i="1"/>
  <c r="J10941" i="1"/>
  <c r="J10940" i="1"/>
  <c r="J10939" i="1"/>
  <c r="J10938" i="1"/>
  <c r="J10937" i="1"/>
  <c r="J10936" i="1"/>
  <c r="J10935" i="1"/>
  <c r="J10934" i="1"/>
  <c r="J10933" i="1"/>
  <c r="J10932" i="1"/>
  <c r="J10931" i="1"/>
  <c r="J10930" i="1"/>
  <c r="J10929" i="1"/>
  <c r="J10928" i="1"/>
  <c r="J10927" i="1"/>
  <c r="J10926" i="1"/>
  <c r="J10925" i="1"/>
  <c r="J10924" i="1"/>
  <c r="J10923" i="1"/>
  <c r="J10922" i="1"/>
  <c r="J10921" i="1"/>
  <c r="J10920" i="1"/>
  <c r="J10919" i="1"/>
  <c r="J10918" i="1"/>
  <c r="J10917" i="1"/>
  <c r="J10916" i="1"/>
  <c r="J10915" i="1"/>
  <c r="J10914" i="1"/>
  <c r="J10913" i="1"/>
  <c r="J10912" i="1"/>
  <c r="J10911" i="1"/>
  <c r="J10910" i="1"/>
  <c r="J10909" i="1"/>
  <c r="J10908" i="1"/>
  <c r="J10907" i="1"/>
  <c r="J10906" i="1"/>
  <c r="J10905" i="1"/>
  <c r="J10904" i="1"/>
  <c r="J10903" i="1"/>
  <c r="J10902" i="1"/>
  <c r="J10901" i="1"/>
  <c r="J10900" i="1"/>
  <c r="J10899" i="1"/>
  <c r="J10898" i="1"/>
  <c r="J10897" i="1"/>
  <c r="J10896" i="1"/>
  <c r="J10895" i="1"/>
  <c r="J10894" i="1"/>
  <c r="J10893" i="1"/>
  <c r="J10892" i="1"/>
  <c r="J10891" i="1"/>
  <c r="J10890" i="1"/>
  <c r="J10889" i="1"/>
  <c r="J10888" i="1"/>
  <c r="J10887" i="1"/>
  <c r="J10886" i="1"/>
  <c r="J10885" i="1"/>
  <c r="J10884" i="1"/>
  <c r="J10883" i="1"/>
  <c r="J10882" i="1"/>
  <c r="J10881" i="1"/>
  <c r="J10880" i="1"/>
  <c r="J10879" i="1"/>
  <c r="J10878" i="1"/>
  <c r="J10877" i="1"/>
  <c r="J10876" i="1"/>
  <c r="J10875" i="1"/>
  <c r="J10874" i="1"/>
  <c r="J10873" i="1"/>
  <c r="J10872" i="1"/>
  <c r="J10871" i="1"/>
  <c r="J10870" i="1"/>
  <c r="J10869" i="1"/>
  <c r="J10868" i="1"/>
  <c r="J10867" i="1"/>
  <c r="J10866" i="1"/>
  <c r="J10865" i="1"/>
  <c r="J10864" i="1"/>
  <c r="J10863" i="1"/>
  <c r="J10862" i="1"/>
  <c r="J10861" i="1"/>
  <c r="J10860" i="1"/>
  <c r="J10859" i="1"/>
  <c r="J10858" i="1"/>
  <c r="J10857" i="1"/>
  <c r="J10856" i="1"/>
  <c r="J10855" i="1"/>
  <c r="J10854" i="1"/>
  <c r="J10853" i="1"/>
  <c r="J10852" i="1"/>
  <c r="J10851" i="1"/>
  <c r="J10850" i="1"/>
  <c r="J10849" i="1"/>
  <c r="J10848" i="1"/>
  <c r="J10847" i="1"/>
  <c r="J10846" i="1"/>
  <c r="J10845" i="1"/>
  <c r="J10844" i="1"/>
  <c r="J10843" i="1"/>
  <c r="J10842" i="1"/>
  <c r="J10841" i="1"/>
  <c r="J10840" i="1"/>
  <c r="J10839" i="1"/>
  <c r="J10838" i="1"/>
  <c r="J10837" i="1"/>
  <c r="J10836" i="1"/>
  <c r="J10835" i="1"/>
  <c r="J10834" i="1"/>
  <c r="J10833" i="1"/>
  <c r="J10832" i="1"/>
  <c r="J10831" i="1"/>
  <c r="J10830" i="1"/>
  <c r="J10829" i="1"/>
  <c r="J10828" i="1"/>
  <c r="J10827" i="1"/>
  <c r="J10826" i="1"/>
  <c r="J10825" i="1"/>
  <c r="J10824" i="1"/>
  <c r="J10823" i="1"/>
  <c r="J10822" i="1"/>
  <c r="J10821" i="1"/>
  <c r="J10820" i="1"/>
  <c r="J10819" i="1"/>
  <c r="J10818" i="1"/>
  <c r="J10817" i="1"/>
  <c r="J10816" i="1"/>
  <c r="J10815" i="1"/>
  <c r="J10814" i="1"/>
  <c r="J10813" i="1"/>
  <c r="J10812" i="1"/>
  <c r="J10811" i="1"/>
  <c r="J10810" i="1"/>
  <c r="J10809" i="1"/>
  <c r="J10808" i="1"/>
  <c r="J10807" i="1"/>
  <c r="J10806" i="1"/>
  <c r="J10805" i="1"/>
  <c r="J10804" i="1"/>
  <c r="J10803" i="1"/>
  <c r="J10802" i="1"/>
  <c r="J10801" i="1"/>
  <c r="J10800" i="1"/>
  <c r="J10799" i="1"/>
  <c r="J10798" i="1"/>
  <c r="J10797" i="1"/>
  <c r="J10796" i="1"/>
  <c r="J10795" i="1"/>
  <c r="J10794" i="1"/>
  <c r="J10793" i="1"/>
  <c r="J10792" i="1"/>
  <c r="J10791" i="1"/>
  <c r="J10790" i="1"/>
  <c r="J10789" i="1"/>
  <c r="J10788" i="1"/>
  <c r="J10787" i="1"/>
  <c r="J10786" i="1"/>
  <c r="J10785" i="1"/>
  <c r="J10784" i="1"/>
  <c r="J10783" i="1"/>
  <c r="J10782" i="1"/>
  <c r="J10781" i="1"/>
  <c r="J10780" i="1"/>
  <c r="J10779" i="1"/>
  <c r="J10778" i="1"/>
  <c r="J10777" i="1"/>
  <c r="J10776" i="1"/>
  <c r="J10775" i="1"/>
  <c r="J10774" i="1"/>
  <c r="J10773" i="1"/>
  <c r="J10772" i="1"/>
  <c r="J10771" i="1"/>
  <c r="J10770" i="1"/>
  <c r="J10769" i="1"/>
  <c r="J10768" i="1"/>
  <c r="J10767" i="1"/>
  <c r="J10766" i="1"/>
  <c r="J10765" i="1"/>
  <c r="J10764" i="1"/>
  <c r="J10763" i="1"/>
  <c r="J10762" i="1"/>
  <c r="J10761" i="1"/>
  <c r="J10760" i="1"/>
  <c r="J10759" i="1"/>
  <c r="J10758" i="1"/>
  <c r="J10757" i="1"/>
  <c r="J10756" i="1"/>
  <c r="J10755" i="1"/>
  <c r="J10754" i="1"/>
  <c r="J10753" i="1"/>
  <c r="J10752" i="1"/>
  <c r="J10751" i="1"/>
  <c r="J10750" i="1"/>
  <c r="J10749" i="1"/>
  <c r="J10748" i="1"/>
  <c r="J10747" i="1"/>
  <c r="J10746" i="1"/>
  <c r="J10745" i="1"/>
  <c r="J10744" i="1"/>
  <c r="J10743" i="1"/>
  <c r="J10742" i="1"/>
  <c r="J10741" i="1"/>
  <c r="J10740" i="1"/>
  <c r="J10739" i="1"/>
  <c r="J10738" i="1"/>
  <c r="J10737" i="1"/>
  <c r="J10736" i="1"/>
  <c r="J10735" i="1"/>
  <c r="J10734" i="1"/>
  <c r="J10733" i="1"/>
  <c r="J10732" i="1"/>
  <c r="J10731" i="1"/>
  <c r="J10730" i="1"/>
  <c r="J10729" i="1"/>
  <c r="J10728" i="1"/>
  <c r="J10727" i="1"/>
  <c r="J10726" i="1"/>
  <c r="J10725" i="1"/>
  <c r="J10724" i="1"/>
  <c r="J10723" i="1"/>
  <c r="J10722" i="1"/>
  <c r="J10721" i="1"/>
  <c r="J10720" i="1"/>
  <c r="J10719" i="1"/>
  <c r="J10718" i="1"/>
  <c r="J10717" i="1"/>
  <c r="J10716" i="1"/>
  <c r="J10715" i="1"/>
  <c r="J10714" i="1"/>
  <c r="J10713" i="1"/>
  <c r="J10712" i="1"/>
  <c r="J10711" i="1"/>
  <c r="J10710" i="1"/>
  <c r="J10709" i="1"/>
  <c r="J10708" i="1"/>
  <c r="J10707" i="1"/>
  <c r="J10706" i="1"/>
  <c r="J10705" i="1"/>
  <c r="J10704" i="1"/>
  <c r="J10703" i="1"/>
  <c r="J10702" i="1"/>
  <c r="J10701" i="1"/>
  <c r="J10700" i="1"/>
  <c r="J10699" i="1"/>
  <c r="J10698" i="1"/>
  <c r="J10697" i="1"/>
  <c r="J10696" i="1"/>
  <c r="J10695" i="1"/>
  <c r="J10694" i="1"/>
  <c r="J10693" i="1"/>
  <c r="J10692" i="1"/>
  <c r="J10691" i="1"/>
  <c r="J10690" i="1"/>
  <c r="J10689" i="1"/>
  <c r="J10688" i="1"/>
  <c r="J10687" i="1"/>
  <c r="J10686" i="1"/>
  <c r="J10685" i="1"/>
  <c r="J10684" i="1"/>
  <c r="J10683" i="1"/>
  <c r="J10682" i="1"/>
  <c r="J10681" i="1"/>
  <c r="J10680" i="1"/>
  <c r="J10679" i="1"/>
  <c r="J10678" i="1"/>
  <c r="J10677" i="1"/>
  <c r="J10676" i="1"/>
  <c r="J10675" i="1"/>
  <c r="J10674" i="1"/>
  <c r="J10673" i="1"/>
  <c r="J10672" i="1"/>
  <c r="J10671" i="1"/>
  <c r="J10670" i="1"/>
  <c r="J10669" i="1"/>
  <c r="J10668" i="1"/>
  <c r="J10667" i="1"/>
  <c r="J10666" i="1"/>
  <c r="J10665" i="1"/>
  <c r="J10664" i="1"/>
  <c r="J10663" i="1"/>
  <c r="J10662" i="1"/>
  <c r="J10661" i="1"/>
  <c r="J10660" i="1"/>
  <c r="J10659" i="1"/>
  <c r="J10658" i="1"/>
  <c r="J10657" i="1"/>
  <c r="J10656" i="1"/>
  <c r="J10655" i="1"/>
  <c r="J10654" i="1"/>
  <c r="J10653" i="1"/>
  <c r="J10652" i="1"/>
  <c r="J10651" i="1"/>
  <c r="J10650" i="1"/>
  <c r="J10649" i="1"/>
  <c r="J10648" i="1"/>
  <c r="J10647" i="1"/>
  <c r="J10646" i="1"/>
  <c r="J10645" i="1"/>
  <c r="J10644" i="1"/>
  <c r="J10643" i="1"/>
  <c r="J10642" i="1"/>
  <c r="J10641" i="1"/>
  <c r="J10640" i="1"/>
  <c r="J10639" i="1"/>
  <c r="J10638" i="1"/>
  <c r="J10637" i="1"/>
  <c r="J10636" i="1"/>
  <c r="J10635" i="1"/>
  <c r="J10634" i="1"/>
  <c r="J10633" i="1"/>
  <c r="J10632" i="1"/>
  <c r="J10631" i="1"/>
  <c r="J10630" i="1"/>
  <c r="J10629" i="1"/>
  <c r="J10628" i="1"/>
  <c r="J10627" i="1"/>
  <c r="J10626" i="1"/>
  <c r="J10625" i="1"/>
  <c r="J10624" i="1"/>
  <c r="J10623" i="1"/>
  <c r="J10622" i="1"/>
  <c r="J10621" i="1"/>
  <c r="J10620" i="1"/>
  <c r="J10619" i="1"/>
  <c r="J10618" i="1"/>
  <c r="J10617" i="1"/>
  <c r="J10616" i="1"/>
  <c r="J10615" i="1"/>
  <c r="J10614" i="1"/>
  <c r="J10613" i="1"/>
  <c r="J10612" i="1"/>
  <c r="J10611" i="1"/>
  <c r="J10610" i="1"/>
  <c r="J10609" i="1"/>
  <c r="J10608" i="1"/>
  <c r="J10607" i="1"/>
  <c r="J10606" i="1"/>
  <c r="J10605" i="1"/>
  <c r="J10604" i="1"/>
  <c r="J10603" i="1"/>
  <c r="J10602" i="1"/>
  <c r="J10601" i="1"/>
  <c r="J10600" i="1"/>
  <c r="J10599" i="1"/>
  <c r="J10598" i="1"/>
  <c r="J10597" i="1"/>
  <c r="J10596" i="1"/>
  <c r="J10595" i="1"/>
  <c r="J10594" i="1"/>
  <c r="J10593" i="1"/>
  <c r="J10592" i="1"/>
  <c r="J10591" i="1"/>
  <c r="J10590" i="1"/>
  <c r="J10589" i="1"/>
  <c r="J10588" i="1"/>
  <c r="J10587" i="1"/>
  <c r="J10586" i="1"/>
  <c r="J10585" i="1"/>
  <c r="J10584" i="1"/>
  <c r="J10583" i="1"/>
  <c r="J10582" i="1"/>
  <c r="J10581" i="1"/>
  <c r="J10580" i="1"/>
  <c r="J10579" i="1"/>
  <c r="J10578" i="1"/>
  <c r="J10577" i="1"/>
  <c r="J10576" i="1"/>
  <c r="J10575" i="1"/>
  <c r="J10574" i="1"/>
  <c r="J10573" i="1"/>
  <c r="J10572" i="1"/>
  <c r="J10571" i="1"/>
  <c r="J10570" i="1"/>
  <c r="J10569" i="1"/>
  <c r="J10568" i="1"/>
  <c r="J10567" i="1"/>
  <c r="J10566" i="1"/>
  <c r="J10565" i="1"/>
  <c r="J10564" i="1"/>
  <c r="J10563" i="1"/>
  <c r="J10562" i="1"/>
  <c r="J10561" i="1"/>
  <c r="J10560" i="1"/>
  <c r="J10559" i="1"/>
  <c r="J10558" i="1"/>
  <c r="J10557" i="1"/>
  <c r="J10556" i="1"/>
  <c r="J10555" i="1"/>
  <c r="J10554" i="1"/>
  <c r="J10553" i="1"/>
  <c r="J10552" i="1"/>
  <c r="J10551" i="1"/>
  <c r="J10550" i="1"/>
  <c r="J10549" i="1"/>
  <c r="J10548" i="1"/>
  <c r="J10547" i="1"/>
  <c r="J10546" i="1"/>
  <c r="J10545" i="1"/>
  <c r="J10544" i="1"/>
  <c r="J10543" i="1"/>
  <c r="J10542" i="1"/>
  <c r="J10541" i="1"/>
  <c r="J10540" i="1"/>
  <c r="J10539" i="1"/>
  <c r="J10538" i="1"/>
  <c r="J10537" i="1"/>
  <c r="J10536" i="1"/>
  <c r="J10535" i="1"/>
  <c r="J10534" i="1"/>
  <c r="J10533" i="1"/>
  <c r="J10532" i="1"/>
  <c r="J10531" i="1"/>
  <c r="J10530" i="1"/>
  <c r="J10529" i="1"/>
  <c r="J10528" i="1"/>
  <c r="J10527" i="1"/>
  <c r="J10526" i="1"/>
  <c r="J10525" i="1"/>
  <c r="J10524" i="1"/>
  <c r="J10523" i="1"/>
  <c r="J10522" i="1"/>
  <c r="J10521" i="1"/>
  <c r="J10520" i="1"/>
  <c r="J10519" i="1"/>
  <c r="J10518" i="1"/>
  <c r="J10517" i="1"/>
  <c r="J10516" i="1"/>
  <c r="J10515" i="1"/>
  <c r="J10514" i="1"/>
  <c r="J10513" i="1"/>
  <c r="J10512" i="1"/>
  <c r="J10511" i="1"/>
  <c r="J10510" i="1"/>
  <c r="J10509" i="1"/>
  <c r="J10508" i="1"/>
  <c r="J10507" i="1"/>
  <c r="J10506" i="1"/>
  <c r="J10505" i="1"/>
  <c r="J10504" i="1"/>
  <c r="J10503" i="1"/>
  <c r="J10502" i="1"/>
  <c r="J10501" i="1"/>
  <c r="J10500" i="1"/>
  <c r="J10499" i="1"/>
  <c r="J10498" i="1"/>
  <c r="J10497" i="1"/>
  <c r="J10496" i="1"/>
  <c r="J10495" i="1"/>
  <c r="J10494" i="1"/>
  <c r="J10493" i="1"/>
  <c r="J10492" i="1"/>
  <c r="J10491" i="1"/>
  <c r="J10490" i="1"/>
  <c r="J10489" i="1"/>
  <c r="J10488" i="1"/>
  <c r="J10487" i="1"/>
  <c r="J10486" i="1"/>
  <c r="J10485" i="1"/>
  <c r="J10484" i="1"/>
  <c r="J10483" i="1"/>
  <c r="J10482" i="1"/>
  <c r="J10481" i="1"/>
  <c r="J10480" i="1"/>
  <c r="J10479" i="1"/>
  <c r="J10478" i="1"/>
  <c r="J10477" i="1"/>
  <c r="J10476" i="1"/>
  <c r="J10475" i="1"/>
  <c r="J10474" i="1"/>
  <c r="J10473" i="1"/>
  <c r="J10472" i="1"/>
  <c r="J10471" i="1"/>
  <c r="J10470" i="1"/>
  <c r="J10469" i="1"/>
  <c r="J10468" i="1"/>
  <c r="J10467" i="1"/>
  <c r="J10466" i="1"/>
  <c r="J10465" i="1"/>
  <c r="J10464" i="1"/>
  <c r="J10463" i="1"/>
  <c r="J10462" i="1"/>
  <c r="J10461" i="1"/>
  <c r="J10460" i="1"/>
  <c r="J10459" i="1"/>
  <c r="J10458" i="1"/>
  <c r="J10457" i="1"/>
  <c r="J10456" i="1"/>
  <c r="J10455" i="1"/>
  <c r="J10454" i="1"/>
  <c r="J10453" i="1"/>
  <c r="J10452" i="1"/>
  <c r="J10451" i="1"/>
  <c r="J10450" i="1"/>
  <c r="J10449" i="1"/>
  <c r="J10448" i="1"/>
  <c r="J10447" i="1"/>
  <c r="J10446" i="1"/>
  <c r="J10445" i="1"/>
  <c r="J10444" i="1"/>
  <c r="J10443" i="1"/>
  <c r="J10442" i="1"/>
  <c r="J10441" i="1"/>
  <c r="J10440" i="1"/>
  <c r="J10439" i="1"/>
  <c r="J10438" i="1"/>
  <c r="J10437" i="1"/>
  <c r="J10436" i="1"/>
  <c r="J10435" i="1"/>
  <c r="J10434" i="1"/>
  <c r="J10433" i="1"/>
  <c r="J10432" i="1"/>
  <c r="J10431" i="1"/>
  <c r="J10430" i="1"/>
  <c r="J10429" i="1"/>
  <c r="J10428" i="1"/>
  <c r="J10427" i="1"/>
  <c r="J10426" i="1"/>
  <c r="J10425" i="1"/>
  <c r="J10424" i="1"/>
  <c r="J10423" i="1"/>
  <c r="J10422" i="1"/>
  <c r="J10421" i="1"/>
  <c r="J10420" i="1"/>
  <c r="J10419" i="1"/>
  <c r="J10418" i="1"/>
  <c r="J10417" i="1"/>
  <c r="J10416" i="1"/>
  <c r="J10415" i="1"/>
  <c r="J10414" i="1"/>
  <c r="J10413" i="1"/>
  <c r="J10412" i="1"/>
  <c r="J10411" i="1"/>
  <c r="J10410" i="1"/>
  <c r="J10409" i="1"/>
  <c r="J10408" i="1"/>
  <c r="J10407" i="1"/>
  <c r="J10406" i="1"/>
  <c r="J10405" i="1"/>
  <c r="J10404" i="1"/>
  <c r="J10403" i="1"/>
  <c r="J10402" i="1"/>
  <c r="J10401" i="1"/>
  <c r="J10400" i="1"/>
  <c r="J10399" i="1"/>
  <c r="J10398" i="1"/>
  <c r="J10397" i="1"/>
  <c r="J10396" i="1"/>
  <c r="J10395" i="1"/>
  <c r="J10394" i="1"/>
  <c r="J10393" i="1"/>
  <c r="J10392" i="1"/>
  <c r="J10391" i="1"/>
  <c r="J10390" i="1"/>
  <c r="J10389" i="1"/>
  <c r="J10388" i="1"/>
  <c r="J10387" i="1"/>
  <c r="J10386" i="1"/>
  <c r="J10385" i="1"/>
  <c r="J10384" i="1"/>
  <c r="J10383" i="1"/>
  <c r="J10382" i="1"/>
  <c r="J10381" i="1"/>
  <c r="J10380" i="1"/>
  <c r="J10379" i="1"/>
  <c r="J10378" i="1"/>
  <c r="J10377" i="1"/>
  <c r="J10376" i="1"/>
  <c r="J10375" i="1"/>
  <c r="J10374" i="1"/>
  <c r="J10373" i="1"/>
  <c r="J10372" i="1"/>
  <c r="J10371" i="1"/>
  <c r="J10370" i="1"/>
  <c r="J10369" i="1"/>
  <c r="J10368" i="1"/>
  <c r="J10367" i="1"/>
  <c r="J10366" i="1"/>
  <c r="J10365" i="1"/>
  <c r="J10364" i="1"/>
  <c r="J10363" i="1"/>
  <c r="J10362" i="1"/>
  <c r="J10361" i="1"/>
  <c r="J10360" i="1"/>
  <c r="J10359" i="1"/>
  <c r="J10358" i="1"/>
  <c r="J10357" i="1"/>
  <c r="J10356" i="1"/>
  <c r="J10355" i="1"/>
  <c r="J10354" i="1"/>
  <c r="J10353" i="1"/>
  <c r="J10352" i="1"/>
  <c r="J10351" i="1"/>
  <c r="J10350" i="1"/>
  <c r="J10349" i="1"/>
  <c r="J10348" i="1"/>
  <c r="J10347" i="1"/>
  <c r="J10346" i="1"/>
  <c r="J10345" i="1"/>
  <c r="J10344" i="1"/>
  <c r="J10343" i="1"/>
  <c r="J10342" i="1"/>
  <c r="J10341" i="1"/>
  <c r="J10340" i="1"/>
  <c r="J10339" i="1"/>
  <c r="J10338" i="1"/>
  <c r="J10337" i="1"/>
  <c r="J10336" i="1"/>
  <c r="J10335" i="1"/>
  <c r="J10334" i="1"/>
  <c r="J10333" i="1"/>
  <c r="J10332" i="1"/>
  <c r="J10331" i="1"/>
  <c r="J10330" i="1"/>
  <c r="J10329" i="1"/>
  <c r="J10328" i="1"/>
  <c r="J10327" i="1"/>
  <c r="J10326" i="1"/>
  <c r="J10325" i="1"/>
  <c r="J10324" i="1"/>
  <c r="J10323" i="1"/>
  <c r="J10322" i="1"/>
  <c r="J10321" i="1"/>
  <c r="J10320" i="1"/>
  <c r="J10319" i="1"/>
  <c r="J10318" i="1"/>
  <c r="J10317" i="1"/>
  <c r="J10316" i="1"/>
  <c r="J10315" i="1"/>
  <c r="J10314" i="1"/>
  <c r="J10313" i="1"/>
  <c r="J10312" i="1"/>
  <c r="J10311" i="1"/>
  <c r="J10310" i="1"/>
  <c r="J10309" i="1"/>
  <c r="J10308" i="1"/>
  <c r="J10307" i="1"/>
  <c r="J10306" i="1"/>
  <c r="J10305" i="1"/>
  <c r="J10304" i="1"/>
  <c r="J10303" i="1"/>
  <c r="J10302" i="1"/>
  <c r="J10301" i="1"/>
  <c r="J10300" i="1"/>
  <c r="J10299" i="1"/>
  <c r="J10298" i="1"/>
  <c r="J10297" i="1"/>
  <c r="J10296" i="1"/>
  <c r="J10295" i="1"/>
  <c r="J10294" i="1"/>
  <c r="J10293" i="1"/>
  <c r="J10292" i="1"/>
  <c r="J10291" i="1"/>
  <c r="J10290" i="1"/>
  <c r="J10289" i="1"/>
  <c r="J10288" i="1"/>
  <c r="J10287" i="1"/>
  <c r="J10286" i="1"/>
  <c r="J10285" i="1"/>
  <c r="J10284" i="1"/>
  <c r="J10283" i="1"/>
  <c r="J10282" i="1"/>
  <c r="J10281" i="1"/>
  <c r="J10280" i="1"/>
  <c r="J10279" i="1"/>
  <c r="J10278" i="1"/>
  <c r="J10277" i="1"/>
  <c r="J10276" i="1"/>
  <c r="J10275" i="1"/>
  <c r="J10274" i="1"/>
  <c r="J10273" i="1"/>
  <c r="J10272" i="1"/>
  <c r="J10271" i="1"/>
  <c r="J10270" i="1"/>
  <c r="J10269" i="1"/>
  <c r="J10268" i="1"/>
  <c r="J10267" i="1"/>
  <c r="J10266" i="1"/>
  <c r="J10265" i="1"/>
  <c r="J10264" i="1"/>
  <c r="J10263" i="1"/>
  <c r="J10262" i="1"/>
  <c r="J10261" i="1"/>
  <c r="J10260" i="1"/>
  <c r="J10259" i="1"/>
  <c r="J10258" i="1"/>
  <c r="J10257" i="1"/>
  <c r="J10256" i="1"/>
  <c r="J10255" i="1"/>
  <c r="J10254" i="1"/>
  <c r="J10253" i="1"/>
  <c r="J10252" i="1"/>
  <c r="J10251" i="1"/>
  <c r="J10250" i="1"/>
  <c r="J10249" i="1"/>
  <c r="J10248" i="1"/>
  <c r="J10247" i="1"/>
  <c r="J10246" i="1"/>
  <c r="J10245" i="1"/>
  <c r="J10244" i="1"/>
  <c r="J10243" i="1"/>
  <c r="J10242" i="1"/>
  <c r="J10241" i="1"/>
  <c r="J10240" i="1"/>
  <c r="J10239" i="1"/>
  <c r="J10238" i="1"/>
  <c r="J10237" i="1"/>
  <c r="J10236" i="1"/>
  <c r="J10235" i="1"/>
  <c r="J10234" i="1"/>
  <c r="J10233" i="1"/>
  <c r="J10232" i="1"/>
  <c r="J10231" i="1"/>
  <c r="J10230" i="1"/>
  <c r="J10229" i="1"/>
  <c r="J10228" i="1"/>
  <c r="J10227" i="1"/>
  <c r="J10226" i="1"/>
  <c r="J10225" i="1"/>
  <c r="J10224" i="1"/>
  <c r="J10223" i="1"/>
  <c r="J10222" i="1"/>
  <c r="J10221" i="1"/>
  <c r="J10220" i="1"/>
  <c r="J10219" i="1"/>
  <c r="J10218" i="1"/>
  <c r="J10217" i="1"/>
  <c r="J10216" i="1"/>
  <c r="J10215" i="1"/>
  <c r="J10214" i="1"/>
  <c r="J10213" i="1"/>
  <c r="J10212" i="1"/>
  <c r="J10211" i="1"/>
  <c r="J10210" i="1"/>
  <c r="J10209" i="1"/>
  <c r="J10208" i="1"/>
  <c r="J10207" i="1"/>
  <c r="J10206" i="1"/>
  <c r="J10205" i="1"/>
  <c r="J10204" i="1"/>
  <c r="J10203" i="1"/>
  <c r="J10202" i="1"/>
  <c r="J10201" i="1"/>
  <c r="J10200" i="1"/>
  <c r="J10199" i="1"/>
  <c r="J10198" i="1"/>
  <c r="J10197" i="1"/>
  <c r="J10196" i="1"/>
  <c r="J10195" i="1"/>
  <c r="J10194" i="1"/>
  <c r="J10193" i="1"/>
  <c r="J10192" i="1"/>
  <c r="J10191" i="1"/>
  <c r="J10190" i="1"/>
  <c r="J10189" i="1"/>
  <c r="J10188" i="1"/>
  <c r="J10187" i="1"/>
  <c r="J10186" i="1"/>
  <c r="J10185" i="1"/>
  <c r="J10184" i="1"/>
  <c r="J10183" i="1"/>
  <c r="J10182" i="1"/>
  <c r="J10181" i="1"/>
  <c r="J10180" i="1"/>
  <c r="J10179" i="1"/>
  <c r="J10178" i="1"/>
  <c r="J10177" i="1"/>
  <c r="J10176" i="1"/>
  <c r="J10175" i="1"/>
  <c r="J10174" i="1"/>
  <c r="J10173" i="1"/>
  <c r="J10172" i="1"/>
  <c r="J10171" i="1"/>
  <c r="J10170" i="1"/>
  <c r="J10169" i="1"/>
  <c r="J10168" i="1"/>
  <c r="J10167" i="1"/>
  <c r="J10166" i="1"/>
  <c r="J10165" i="1"/>
  <c r="J10164" i="1"/>
  <c r="J10163" i="1"/>
  <c r="J10162" i="1"/>
  <c r="J10161" i="1"/>
  <c r="J10160" i="1"/>
  <c r="J10159" i="1"/>
  <c r="J10158" i="1"/>
  <c r="J10157" i="1"/>
  <c r="J10156" i="1"/>
  <c r="J10155" i="1"/>
  <c r="J10154" i="1"/>
  <c r="J10153" i="1"/>
  <c r="J10152" i="1"/>
  <c r="J10151" i="1"/>
  <c r="J10150" i="1"/>
  <c r="J10149" i="1"/>
  <c r="J10148" i="1"/>
  <c r="J10147" i="1"/>
  <c r="J10146" i="1"/>
  <c r="J10145" i="1"/>
  <c r="J10144" i="1"/>
  <c r="J10143" i="1"/>
  <c r="J10142" i="1"/>
  <c r="J10141" i="1"/>
  <c r="J10140" i="1"/>
  <c r="J10139" i="1"/>
  <c r="J10138" i="1"/>
  <c r="J10137" i="1"/>
  <c r="J10136" i="1"/>
  <c r="J10135" i="1"/>
  <c r="J10134" i="1"/>
  <c r="J10133" i="1"/>
  <c r="J10132" i="1"/>
  <c r="J10131" i="1"/>
  <c r="J10130" i="1"/>
  <c r="J10129" i="1"/>
  <c r="J10128" i="1"/>
  <c r="J10127" i="1"/>
  <c r="J10126" i="1"/>
  <c r="J10125" i="1"/>
  <c r="J10124" i="1"/>
  <c r="J10123" i="1"/>
  <c r="J10122" i="1"/>
  <c r="J10121" i="1"/>
  <c r="J10120" i="1"/>
  <c r="J10119" i="1"/>
  <c r="J10118" i="1"/>
  <c r="J10117" i="1"/>
  <c r="J10116" i="1"/>
  <c r="J10115" i="1"/>
  <c r="J10114" i="1"/>
  <c r="J10113" i="1"/>
  <c r="J10112" i="1"/>
  <c r="J10111" i="1"/>
  <c r="J10110" i="1"/>
  <c r="J10109" i="1"/>
  <c r="J10108" i="1"/>
  <c r="J10107" i="1"/>
  <c r="J10106" i="1"/>
  <c r="J10105" i="1"/>
  <c r="J10104" i="1"/>
  <c r="J10103" i="1"/>
  <c r="J10102" i="1"/>
  <c r="J10101" i="1"/>
  <c r="J10100" i="1"/>
  <c r="J10099" i="1"/>
  <c r="J10098" i="1"/>
  <c r="J10097" i="1"/>
  <c r="J10096" i="1"/>
  <c r="J10095" i="1"/>
  <c r="J10094" i="1"/>
  <c r="J10093" i="1"/>
  <c r="J10092" i="1"/>
  <c r="J10091" i="1"/>
  <c r="J10090" i="1"/>
  <c r="J10089" i="1"/>
  <c r="J10088" i="1"/>
  <c r="J10087" i="1"/>
  <c r="J10086" i="1"/>
  <c r="J10085" i="1"/>
  <c r="J10084" i="1"/>
  <c r="J10083" i="1"/>
  <c r="J10082" i="1"/>
  <c r="J10081" i="1"/>
  <c r="J10080" i="1"/>
  <c r="J10079" i="1"/>
  <c r="J10078" i="1"/>
  <c r="J10077" i="1"/>
  <c r="J10076" i="1"/>
  <c r="J10075" i="1"/>
  <c r="J10074" i="1"/>
  <c r="J10073" i="1"/>
  <c r="J10072" i="1"/>
  <c r="J10071" i="1"/>
  <c r="J10070" i="1"/>
  <c r="J10069" i="1"/>
  <c r="J10068" i="1"/>
  <c r="J10067" i="1"/>
  <c r="J10066" i="1"/>
  <c r="J10065" i="1"/>
  <c r="J10064" i="1"/>
  <c r="J10063" i="1"/>
  <c r="J10062" i="1"/>
  <c r="J10061" i="1"/>
  <c r="J10060" i="1"/>
  <c r="J10059" i="1"/>
  <c r="J10058" i="1"/>
  <c r="J10057" i="1"/>
  <c r="J10056" i="1"/>
  <c r="J10055" i="1"/>
  <c r="J10054" i="1"/>
  <c r="J10053" i="1"/>
  <c r="J10052" i="1"/>
  <c r="J10051" i="1"/>
  <c r="J10050" i="1"/>
  <c r="J10049" i="1"/>
  <c r="J10048" i="1"/>
  <c r="J10047" i="1"/>
  <c r="J10046" i="1"/>
  <c r="J10045" i="1"/>
  <c r="J10044" i="1"/>
  <c r="J10043" i="1"/>
  <c r="J10042" i="1"/>
  <c r="J10041" i="1"/>
  <c r="J10040" i="1"/>
  <c r="J10039" i="1"/>
  <c r="J10038" i="1"/>
  <c r="J10037" i="1"/>
  <c r="J10036" i="1"/>
  <c r="J10035" i="1"/>
  <c r="J10034" i="1"/>
  <c r="J10033" i="1"/>
  <c r="J10032" i="1"/>
  <c r="J10031" i="1"/>
  <c r="J10030" i="1"/>
  <c r="J10029" i="1"/>
  <c r="J10028" i="1"/>
  <c r="J10027" i="1"/>
  <c r="J10026" i="1"/>
  <c r="J10025" i="1"/>
  <c r="J10024" i="1"/>
  <c r="J10023" i="1"/>
  <c r="J10022" i="1"/>
  <c r="J10021" i="1"/>
  <c r="J10020" i="1"/>
  <c r="J10019" i="1"/>
  <c r="J10018" i="1"/>
  <c r="J10017" i="1"/>
  <c r="J10016" i="1"/>
  <c r="J10015" i="1"/>
  <c r="J10014" i="1"/>
  <c r="J10013" i="1"/>
  <c r="J10012" i="1"/>
  <c r="J10011" i="1"/>
  <c r="J10010" i="1"/>
  <c r="J10009" i="1"/>
  <c r="J10008" i="1"/>
  <c r="J10007" i="1"/>
  <c r="J10006" i="1"/>
  <c r="J10005" i="1"/>
  <c r="J10004" i="1"/>
  <c r="J10003" i="1"/>
  <c r="J10002" i="1"/>
  <c r="J10001" i="1"/>
  <c r="J10000" i="1"/>
  <c r="J9999" i="1"/>
  <c r="J9998" i="1"/>
  <c r="J9997" i="1"/>
  <c r="J9996" i="1"/>
  <c r="J9995" i="1"/>
  <c r="J9994" i="1"/>
  <c r="J9993" i="1"/>
  <c r="J9992" i="1"/>
  <c r="J9991" i="1"/>
  <c r="J9990" i="1"/>
  <c r="J9989" i="1"/>
  <c r="J9988" i="1"/>
  <c r="J9987" i="1"/>
  <c r="J9986" i="1"/>
  <c r="J9985" i="1"/>
  <c r="J9984" i="1"/>
  <c r="J9983" i="1"/>
  <c r="J9982" i="1"/>
  <c r="J9981" i="1"/>
  <c r="J9980" i="1"/>
  <c r="J9979" i="1"/>
  <c r="J9978" i="1"/>
  <c r="J9977" i="1"/>
  <c r="J9976" i="1"/>
  <c r="J9975" i="1"/>
  <c r="J9974" i="1"/>
  <c r="J9973" i="1"/>
  <c r="J9972" i="1"/>
  <c r="J9971" i="1"/>
  <c r="J9970" i="1"/>
  <c r="J9969" i="1"/>
  <c r="J9968" i="1"/>
  <c r="J9967" i="1"/>
  <c r="J9966" i="1"/>
  <c r="J9965" i="1"/>
  <c r="J9964" i="1"/>
  <c r="J9963" i="1"/>
  <c r="J9962" i="1"/>
  <c r="J9961" i="1"/>
  <c r="J9960" i="1"/>
  <c r="J9959" i="1"/>
  <c r="J9958" i="1"/>
  <c r="J9957" i="1"/>
  <c r="J9956" i="1"/>
  <c r="J9955" i="1"/>
  <c r="J9954" i="1"/>
  <c r="J9953" i="1"/>
  <c r="J9952" i="1"/>
  <c r="J9951" i="1"/>
  <c r="J9950" i="1"/>
  <c r="J9949" i="1"/>
  <c r="J9948" i="1"/>
  <c r="J9947" i="1"/>
  <c r="J9946" i="1"/>
  <c r="J9945" i="1"/>
  <c r="J9944" i="1"/>
  <c r="J9943" i="1"/>
  <c r="J9942" i="1"/>
  <c r="J9941" i="1"/>
  <c r="J9940" i="1"/>
  <c r="J9939" i="1"/>
  <c r="J9938" i="1"/>
  <c r="J9937" i="1"/>
  <c r="J9936" i="1"/>
  <c r="J9935" i="1"/>
  <c r="J9934" i="1"/>
  <c r="J9933" i="1"/>
  <c r="J9932" i="1"/>
  <c r="J9931" i="1"/>
  <c r="J9930" i="1"/>
  <c r="J9929" i="1"/>
  <c r="J9928" i="1"/>
  <c r="J9927" i="1"/>
  <c r="J9926" i="1"/>
  <c r="J9925" i="1"/>
  <c r="J9924" i="1"/>
  <c r="J9923" i="1"/>
  <c r="J9922" i="1"/>
  <c r="J9921" i="1"/>
  <c r="J9920" i="1"/>
  <c r="J9919" i="1"/>
  <c r="J9918" i="1"/>
  <c r="J9917" i="1"/>
  <c r="J9916" i="1"/>
  <c r="J9915" i="1"/>
  <c r="J9914" i="1"/>
  <c r="J9913" i="1"/>
  <c r="J9912" i="1"/>
  <c r="J9911" i="1"/>
  <c r="J9910" i="1"/>
  <c r="J9909" i="1"/>
  <c r="J9908" i="1"/>
  <c r="J9907" i="1"/>
  <c r="J9906" i="1"/>
  <c r="J9905" i="1"/>
  <c r="J9904" i="1"/>
  <c r="J9903" i="1"/>
  <c r="J9902" i="1"/>
  <c r="J9901" i="1"/>
  <c r="J9900" i="1"/>
  <c r="J9899" i="1"/>
  <c r="J9898" i="1"/>
  <c r="J9897" i="1"/>
  <c r="J9896" i="1"/>
  <c r="J9895" i="1"/>
  <c r="J9894" i="1"/>
  <c r="J9893" i="1"/>
  <c r="J9892" i="1"/>
  <c r="J9891" i="1"/>
  <c r="J9890" i="1"/>
  <c r="J9889" i="1"/>
  <c r="J9888" i="1"/>
  <c r="J9887" i="1"/>
  <c r="J9886" i="1"/>
  <c r="J9885" i="1"/>
  <c r="J9884" i="1"/>
  <c r="J9883" i="1"/>
  <c r="J9882" i="1"/>
  <c r="J9881" i="1"/>
  <c r="J9880" i="1"/>
  <c r="J9879" i="1"/>
  <c r="J9878" i="1"/>
  <c r="J9877" i="1"/>
  <c r="J9876" i="1"/>
  <c r="J9875" i="1"/>
  <c r="J9874" i="1"/>
  <c r="J9873" i="1"/>
  <c r="J9872" i="1"/>
  <c r="J9871" i="1"/>
  <c r="J9870" i="1"/>
  <c r="J9869" i="1"/>
  <c r="J9868" i="1"/>
  <c r="J9867" i="1"/>
  <c r="J9866" i="1"/>
  <c r="J9865" i="1"/>
  <c r="J9864" i="1"/>
  <c r="J9863" i="1"/>
  <c r="J9862" i="1"/>
  <c r="J9861" i="1"/>
  <c r="J9860" i="1"/>
  <c r="J9859" i="1"/>
  <c r="J9858" i="1"/>
  <c r="J9857" i="1"/>
  <c r="J9856" i="1"/>
  <c r="J9855" i="1"/>
  <c r="J9854" i="1"/>
  <c r="J9853" i="1"/>
  <c r="J9852" i="1"/>
  <c r="J9851" i="1"/>
  <c r="J9850" i="1"/>
  <c r="J9849" i="1"/>
  <c r="J9848" i="1"/>
  <c r="J9847" i="1"/>
  <c r="J9846" i="1"/>
  <c r="J9845" i="1"/>
  <c r="J9844" i="1"/>
  <c r="J9843" i="1"/>
  <c r="J9842" i="1"/>
  <c r="J9841" i="1"/>
  <c r="J9840" i="1"/>
  <c r="J9839" i="1"/>
  <c r="J9838" i="1"/>
  <c r="J9837" i="1"/>
  <c r="J9836" i="1"/>
  <c r="J9835" i="1"/>
  <c r="J9834" i="1"/>
  <c r="J9833" i="1"/>
  <c r="J9832" i="1"/>
  <c r="J9831" i="1"/>
  <c r="J9830" i="1"/>
  <c r="J9829" i="1"/>
  <c r="J9828" i="1"/>
  <c r="J9827" i="1"/>
  <c r="J9826" i="1"/>
  <c r="J9825" i="1"/>
  <c r="J9824" i="1"/>
  <c r="J9823" i="1"/>
  <c r="J9822" i="1"/>
  <c r="J9821" i="1"/>
  <c r="J9820" i="1"/>
  <c r="J9819" i="1"/>
  <c r="J9818" i="1"/>
  <c r="J9817" i="1"/>
  <c r="J9816" i="1"/>
  <c r="J9815" i="1"/>
  <c r="J9814" i="1"/>
  <c r="J9813" i="1"/>
  <c r="J9812" i="1"/>
  <c r="J9811" i="1"/>
  <c r="J9810" i="1"/>
  <c r="J9809" i="1"/>
  <c r="J9808" i="1"/>
  <c r="J9807" i="1"/>
  <c r="J9806" i="1"/>
  <c r="J9805" i="1"/>
  <c r="J9804" i="1"/>
  <c r="J9803" i="1"/>
  <c r="J9802" i="1"/>
  <c r="J9801" i="1"/>
  <c r="J9800" i="1"/>
  <c r="J9799" i="1"/>
  <c r="J9798" i="1"/>
  <c r="J9797" i="1"/>
  <c r="J9796" i="1"/>
  <c r="J9795" i="1"/>
  <c r="J9794" i="1"/>
  <c r="J9793" i="1"/>
  <c r="J9792" i="1"/>
  <c r="J9791" i="1"/>
  <c r="J9790" i="1"/>
  <c r="J9789" i="1"/>
  <c r="J9788" i="1"/>
  <c r="J9787" i="1"/>
  <c r="J9786" i="1"/>
  <c r="J9785" i="1"/>
  <c r="J9784" i="1"/>
  <c r="J9783" i="1"/>
  <c r="J9782" i="1"/>
  <c r="J9781" i="1"/>
  <c r="J9780" i="1"/>
  <c r="J9779" i="1"/>
  <c r="J9778" i="1"/>
  <c r="J9777" i="1"/>
  <c r="J9776" i="1"/>
  <c r="J9775" i="1"/>
  <c r="J9774" i="1"/>
  <c r="J9773" i="1"/>
  <c r="J9772" i="1"/>
  <c r="J9771" i="1"/>
  <c r="J9770" i="1"/>
  <c r="J9769" i="1"/>
  <c r="J9768" i="1"/>
  <c r="J9767" i="1"/>
  <c r="J9766" i="1"/>
  <c r="J9765" i="1"/>
  <c r="J9764" i="1"/>
  <c r="J9763" i="1"/>
  <c r="J9762" i="1"/>
  <c r="J9761" i="1"/>
  <c r="J9760" i="1"/>
  <c r="J9759" i="1"/>
  <c r="J9758" i="1"/>
  <c r="J9757" i="1"/>
  <c r="J9756" i="1"/>
  <c r="J9755" i="1"/>
  <c r="J9754" i="1"/>
  <c r="J9753" i="1"/>
  <c r="J9752" i="1"/>
  <c r="J9751" i="1"/>
  <c r="J9750" i="1"/>
  <c r="J9749" i="1"/>
  <c r="J9748" i="1"/>
  <c r="J9747" i="1"/>
  <c r="J9746" i="1"/>
  <c r="J9745" i="1"/>
  <c r="J9744" i="1"/>
  <c r="J9743" i="1"/>
  <c r="J9742" i="1"/>
  <c r="J9741" i="1"/>
  <c r="J9740" i="1"/>
  <c r="J9739" i="1"/>
  <c r="J9738" i="1"/>
  <c r="J9737" i="1"/>
  <c r="J9736" i="1"/>
  <c r="J9735" i="1"/>
  <c r="J9734" i="1"/>
  <c r="J9733" i="1"/>
  <c r="J9732" i="1"/>
  <c r="J9731" i="1"/>
  <c r="J9730" i="1"/>
  <c r="J9729" i="1"/>
  <c r="J9728" i="1"/>
  <c r="J9727" i="1"/>
  <c r="J9726" i="1"/>
  <c r="J9725" i="1"/>
  <c r="J9724" i="1"/>
  <c r="J9723" i="1"/>
  <c r="J9722" i="1"/>
  <c r="J9721" i="1"/>
  <c r="J9720" i="1"/>
  <c r="J9719" i="1"/>
  <c r="J9718" i="1"/>
  <c r="J9717" i="1"/>
  <c r="J9716" i="1"/>
  <c r="J9715" i="1"/>
  <c r="J9714" i="1"/>
  <c r="J9713" i="1"/>
  <c r="J9712" i="1"/>
  <c r="J9711" i="1"/>
  <c r="J9710" i="1"/>
  <c r="J9709" i="1"/>
  <c r="J9708" i="1"/>
  <c r="J9707" i="1"/>
  <c r="J9706" i="1"/>
  <c r="J9705" i="1"/>
  <c r="J9704" i="1"/>
  <c r="J9703" i="1"/>
  <c r="J9702" i="1"/>
  <c r="J9701" i="1"/>
  <c r="J9700" i="1"/>
  <c r="J9699" i="1"/>
  <c r="J9698" i="1"/>
  <c r="J9697" i="1"/>
  <c r="J9696" i="1"/>
  <c r="J9695" i="1"/>
  <c r="J9694" i="1"/>
  <c r="J9693" i="1"/>
  <c r="J9692" i="1"/>
  <c r="J9691" i="1"/>
  <c r="J9690" i="1"/>
  <c r="J9689" i="1"/>
  <c r="J9688" i="1"/>
  <c r="J9687" i="1"/>
  <c r="J9686" i="1"/>
  <c r="J9685" i="1"/>
  <c r="J9684" i="1"/>
  <c r="J9683" i="1"/>
  <c r="J9682" i="1"/>
  <c r="J9681" i="1"/>
  <c r="J9680" i="1"/>
  <c r="J9679" i="1"/>
  <c r="J9678" i="1"/>
  <c r="J9677" i="1"/>
  <c r="J9676" i="1"/>
  <c r="J9675" i="1"/>
  <c r="J9674" i="1"/>
  <c r="J9673" i="1"/>
  <c r="J9672" i="1"/>
  <c r="J9671" i="1"/>
  <c r="J9670" i="1"/>
  <c r="J9669" i="1"/>
  <c r="J9668" i="1"/>
  <c r="J9667" i="1"/>
  <c r="J9666" i="1"/>
  <c r="J9665" i="1"/>
  <c r="J9664" i="1"/>
  <c r="J9663" i="1"/>
  <c r="J9662" i="1"/>
  <c r="J9661" i="1"/>
  <c r="J9660" i="1"/>
  <c r="J9659" i="1"/>
  <c r="J9658" i="1"/>
  <c r="J9657" i="1"/>
  <c r="J9656" i="1"/>
  <c r="J9655" i="1"/>
  <c r="J9654" i="1"/>
  <c r="J9653" i="1"/>
  <c r="J9652" i="1"/>
  <c r="J9651" i="1"/>
  <c r="J9650" i="1"/>
  <c r="J9649" i="1"/>
  <c r="J9648" i="1"/>
  <c r="J9647" i="1"/>
  <c r="J9646" i="1"/>
  <c r="J9645" i="1"/>
  <c r="J9644" i="1"/>
  <c r="J9643" i="1"/>
  <c r="J9642" i="1"/>
  <c r="J9641" i="1"/>
  <c r="J9640" i="1"/>
  <c r="J9639" i="1"/>
  <c r="J9638" i="1"/>
  <c r="J9637" i="1"/>
  <c r="J9636" i="1"/>
  <c r="J9635" i="1"/>
  <c r="J9634" i="1"/>
  <c r="J9633" i="1"/>
  <c r="J9632" i="1"/>
  <c r="J9631" i="1"/>
  <c r="J9630" i="1"/>
  <c r="J9629" i="1"/>
  <c r="J9628" i="1"/>
  <c r="J9627" i="1"/>
  <c r="J9626" i="1"/>
  <c r="J9625" i="1"/>
  <c r="J9624" i="1"/>
  <c r="J9623" i="1"/>
  <c r="J9622" i="1"/>
  <c r="J9621" i="1"/>
  <c r="J9620" i="1"/>
  <c r="J9619" i="1"/>
  <c r="J9618" i="1"/>
  <c r="J9617" i="1"/>
  <c r="J9616" i="1"/>
  <c r="J9615" i="1"/>
  <c r="J9614" i="1"/>
  <c r="J9613" i="1"/>
  <c r="J9612" i="1"/>
  <c r="J9611" i="1"/>
  <c r="J9610" i="1"/>
  <c r="J9609" i="1"/>
  <c r="J9608" i="1"/>
  <c r="J9607" i="1"/>
  <c r="J9606" i="1"/>
  <c r="J9605" i="1"/>
  <c r="J9604" i="1"/>
  <c r="J9603" i="1"/>
  <c r="J9602" i="1"/>
  <c r="J9601" i="1"/>
  <c r="J9600" i="1"/>
  <c r="J9599" i="1"/>
  <c r="J9598" i="1"/>
  <c r="J9597" i="1"/>
  <c r="J9596" i="1"/>
  <c r="J9595" i="1"/>
  <c r="J9594" i="1"/>
  <c r="J9593" i="1"/>
  <c r="J9592" i="1"/>
  <c r="J9591" i="1"/>
  <c r="J9590" i="1"/>
  <c r="J9589" i="1"/>
  <c r="J9588" i="1"/>
  <c r="J9587" i="1"/>
  <c r="J9586" i="1"/>
  <c r="J9585" i="1"/>
  <c r="J9584" i="1"/>
  <c r="J9583" i="1"/>
  <c r="J9582" i="1"/>
  <c r="J9581" i="1"/>
  <c r="J9580" i="1"/>
  <c r="J9579" i="1"/>
  <c r="J9578" i="1"/>
  <c r="J9577" i="1"/>
  <c r="J9576" i="1"/>
  <c r="J9575" i="1"/>
  <c r="J9574" i="1"/>
  <c r="J9573" i="1"/>
  <c r="J9572" i="1"/>
  <c r="J9571" i="1"/>
  <c r="J9570" i="1"/>
  <c r="J9569" i="1"/>
  <c r="J9568" i="1"/>
  <c r="J9567" i="1"/>
  <c r="J9566" i="1"/>
  <c r="J9565" i="1"/>
  <c r="J9564" i="1"/>
  <c r="J9563" i="1"/>
  <c r="J9562" i="1"/>
  <c r="J9561" i="1"/>
  <c r="J9560" i="1"/>
  <c r="J9559" i="1"/>
  <c r="J9558" i="1"/>
  <c r="J9557" i="1"/>
  <c r="J9556" i="1"/>
  <c r="J9555" i="1"/>
  <c r="J9554" i="1"/>
  <c r="J9553" i="1"/>
  <c r="J9552" i="1"/>
  <c r="J9551" i="1"/>
  <c r="J9550" i="1"/>
  <c r="J9549" i="1"/>
  <c r="J9548" i="1"/>
  <c r="J9547" i="1"/>
  <c r="J9546" i="1"/>
  <c r="J9545" i="1"/>
  <c r="J9544" i="1"/>
  <c r="J9543" i="1"/>
  <c r="J9542" i="1"/>
  <c r="J9541" i="1"/>
  <c r="J9540" i="1"/>
  <c r="J9539" i="1"/>
  <c r="J9538" i="1"/>
  <c r="J9537" i="1"/>
  <c r="J9536" i="1"/>
  <c r="J9535" i="1"/>
  <c r="J9534" i="1"/>
  <c r="J9533" i="1"/>
  <c r="J9532" i="1"/>
  <c r="J9531" i="1"/>
  <c r="J9530" i="1"/>
  <c r="J9529" i="1"/>
  <c r="J9528" i="1"/>
  <c r="J9527" i="1"/>
  <c r="J9526" i="1"/>
  <c r="J9525" i="1"/>
  <c r="J9524" i="1"/>
  <c r="J9523" i="1"/>
  <c r="J9522" i="1"/>
  <c r="J9521" i="1"/>
  <c r="J9520" i="1"/>
  <c r="J9519" i="1"/>
  <c r="J9518" i="1"/>
  <c r="J9517" i="1"/>
  <c r="J9516" i="1"/>
  <c r="J9515" i="1"/>
  <c r="J9514" i="1"/>
  <c r="J9513" i="1"/>
  <c r="J9512" i="1"/>
  <c r="J9511" i="1"/>
  <c r="J9510" i="1"/>
  <c r="J9509" i="1"/>
  <c r="J9508" i="1"/>
  <c r="J9507" i="1"/>
  <c r="J9506" i="1"/>
  <c r="J9505" i="1"/>
  <c r="J9504" i="1"/>
  <c r="J9503" i="1"/>
  <c r="J9502" i="1"/>
  <c r="J9501" i="1"/>
  <c r="J9500" i="1"/>
  <c r="J9499" i="1"/>
  <c r="J9498" i="1"/>
  <c r="J9497" i="1"/>
  <c r="J9496" i="1"/>
  <c r="J9495" i="1"/>
  <c r="J9494" i="1"/>
  <c r="J9493" i="1"/>
  <c r="J9492" i="1"/>
  <c r="J9491" i="1"/>
  <c r="J9490" i="1"/>
  <c r="J9489" i="1"/>
  <c r="J9488" i="1"/>
  <c r="J9487" i="1"/>
  <c r="J9486" i="1"/>
  <c r="J9485" i="1"/>
  <c r="J9484" i="1"/>
  <c r="J9483" i="1"/>
  <c r="J9482" i="1"/>
  <c r="J9481" i="1"/>
  <c r="J9480" i="1"/>
  <c r="J9479" i="1"/>
  <c r="J9478" i="1"/>
  <c r="J9477" i="1"/>
  <c r="J9476" i="1"/>
  <c r="J9475" i="1"/>
  <c r="J9474" i="1"/>
  <c r="J9473" i="1"/>
  <c r="J9472" i="1"/>
  <c r="J9471" i="1"/>
  <c r="J9470" i="1"/>
  <c r="J9469" i="1"/>
  <c r="J9468" i="1"/>
  <c r="J9467" i="1"/>
  <c r="J9466" i="1"/>
  <c r="J9465" i="1"/>
  <c r="J9464" i="1"/>
  <c r="J9463" i="1"/>
  <c r="J9462" i="1"/>
  <c r="J9461" i="1"/>
  <c r="J9460" i="1"/>
  <c r="J9459" i="1"/>
  <c r="J9458" i="1"/>
  <c r="J9457" i="1"/>
  <c r="J9456" i="1"/>
  <c r="J9455" i="1"/>
  <c r="J9454" i="1"/>
  <c r="J9453" i="1"/>
  <c r="J9452" i="1"/>
  <c r="J9451" i="1"/>
  <c r="J9450" i="1"/>
  <c r="J9449" i="1"/>
  <c r="J9448" i="1"/>
  <c r="J9447" i="1"/>
  <c r="J9446" i="1"/>
  <c r="J9445" i="1"/>
  <c r="J9444" i="1"/>
  <c r="J9443" i="1"/>
  <c r="J9442" i="1"/>
  <c r="J9441" i="1"/>
  <c r="J9440" i="1"/>
  <c r="J9439" i="1"/>
  <c r="J9438" i="1"/>
  <c r="J9437" i="1"/>
  <c r="J9436" i="1"/>
  <c r="J9435" i="1"/>
  <c r="J9434" i="1"/>
  <c r="J9433" i="1"/>
  <c r="J9432" i="1"/>
  <c r="J9431" i="1"/>
  <c r="J9430" i="1"/>
  <c r="J9429" i="1"/>
  <c r="J9428" i="1"/>
  <c r="J9427" i="1"/>
  <c r="J9426" i="1"/>
  <c r="J9425" i="1"/>
  <c r="J9424" i="1"/>
  <c r="J9423" i="1"/>
  <c r="J9422" i="1"/>
  <c r="J9421" i="1"/>
  <c r="J9420" i="1"/>
  <c r="J9419" i="1"/>
  <c r="J9418" i="1"/>
  <c r="J9417" i="1"/>
  <c r="J9416" i="1"/>
  <c r="J9415" i="1"/>
  <c r="J9414" i="1"/>
  <c r="J9413" i="1"/>
  <c r="J9412" i="1"/>
  <c r="J9411" i="1"/>
  <c r="J9410" i="1"/>
  <c r="J9409" i="1"/>
  <c r="J9408" i="1"/>
  <c r="J9407" i="1"/>
  <c r="J9406" i="1"/>
  <c r="J9405" i="1"/>
  <c r="J9404" i="1"/>
  <c r="J9403" i="1"/>
  <c r="J9402" i="1"/>
  <c r="J9401" i="1"/>
  <c r="J9400" i="1"/>
  <c r="J9399" i="1"/>
  <c r="J9398" i="1"/>
  <c r="J9397" i="1"/>
  <c r="J9396" i="1"/>
  <c r="J9395" i="1"/>
  <c r="J9394" i="1"/>
  <c r="J9393" i="1"/>
  <c r="J9392" i="1"/>
  <c r="J9391" i="1"/>
  <c r="J9390" i="1"/>
  <c r="J9389" i="1"/>
  <c r="J9388" i="1"/>
  <c r="J9387" i="1"/>
  <c r="J9386" i="1"/>
  <c r="J9385" i="1"/>
  <c r="J9384" i="1"/>
  <c r="J9383" i="1"/>
  <c r="J9382" i="1"/>
  <c r="J9381" i="1"/>
  <c r="J9380" i="1"/>
  <c r="J9379" i="1"/>
  <c r="J9378" i="1"/>
  <c r="J9377" i="1"/>
  <c r="J9376" i="1"/>
  <c r="J9375" i="1"/>
  <c r="J9374" i="1"/>
  <c r="J9373" i="1"/>
  <c r="J9372" i="1"/>
  <c r="J9371" i="1"/>
  <c r="J9370" i="1"/>
  <c r="J9369" i="1"/>
  <c r="J9368" i="1"/>
  <c r="J9367" i="1"/>
  <c r="J9366" i="1"/>
  <c r="J9365" i="1"/>
  <c r="J9364" i="1"/>
  <c r="J9363" i="1"/>
  <c r="J9362" i="1"/>
  <c r="J9361" i="1"/>
  <c r="J9360" i="1"/>
  <c r="J9359" i="1"/>
  <c r="J9358" i="1"/>
  <c r="J9357" i="1"/>
  <c r="J9356" i="1"/>
  <c r="J9355" i="1"/>
  <c r="J9354" i="1"/>
  <c r="J9353" i="1"/>
  <c r="J9352" i="1"/>
  <c r="J9351" i="1"/>
  <c r="J9350" i="1"/>
  <c r="J9349" i="1"/>
  <c r="J9348" i="1"/>
  <c r="J9347" i="1"/>
  <c r="J9346" i="1"/>
  <c r="J9345" i="1"/>
  <c r="J9344" i="1"/>
  <c r="J9343" i="1"/>
  <c r="J9342" i="1"/>
  <c r="J9341" i="1"/>
  <c r="J9340" i="1"/>
  <c r="J9339" i="1"/>
  <c r="J9338" i="1"/>
  <c r="J9337" i="1"/>
  <c r="J9336" i="1"/>
  <c r="J9335" i="1"/>
  <c r="J9334" i="1"/>
  <c r="J9333" i="1"/>
  <c r="J9332" i="1"/>
  <c r="J9331" i="1"/>
  <c r="J9330" i="1"/>
  <c r="J9329" i="1"/>
  <c r="J9328" i="1"/>
  <c r="J9327" i="1"/>
  <c r="J9326" i="1"/>
  <c r="J9325" i="1"/>
  <c r="J9324" i="1"/>
  <c r="J9323" i="1"/>
  <c r="J9322" i="1"/>
  <c r="J9321" i="1"/>
  <c r="J9320" i="1"/>
  <c r="J9319" i="1"/>
  <c r="J9318" i="1"/>
  <c r="J9317" i="1"/>
  <c r="J9316" i="1"/>
  <c r="J9315" i="1"/>
  <c r="J9314" i="1"/>
  <c r="J9313" i="1"/>
  <c r="J9312" i="1"/>
  <c r="J9311" i="1"/>
  <c r="J9310" i="1"/>
  <c r="J9309" i="1"/>
  <c r="J9308" i="1"/>
  <c r="J9307" i="1"/>
  <c r="J9306" i="1"/>
  <c r="J9305" i="1"/>
  <c r="J9304" i="1"/>
  <c r="J9303" i="1"/>
  <c r="J9302" i="1"/>
  <c r="J9301" i="1"/>
  <c r="J9300" i="1"/>
  <c r="J9299" i="1"/>
  <c r="J9298" i="1"/>
  <c r="J9297" i="1"/>
  <c r="J9296" i="1"/>
  <c r="J9295" i="1"/>
  <c r="J9294" i="1"/>
  <c r="J9293" i="1"/>
  <c r="J9292" i="1"/>
  <c r="J9291" i="1"/>
  <c r="J9290" i="1"/>
  <c r="J9289" i="1"/>
  <c r="J9288" i="1"/>
  <c r="J9287" i="1"/>
  <c r="J9286" i="1"/>
  <c r="J9285" i="1"/>
  <c r="J9284" i="1"/>
  <c r="J9283" i="1"/>
  <c r="J9282" i="1"/>
  <c r="J9281" i="1"/>
  <c r="J9280" i="1"/>
  <c r="J9279" i="1"/>
  <c r="J9278" i="1"/>
  <c r="J9277" i="1"/>
  <c r="J9276" i="1"/>
  <c r="J9275" i="1"/>
  <c r="J9274" i="1"/>
  <c r="J9273" i="1"/>
  <c r="J9272" i="1"/>
  <c r="J9271" i="1"/>
  <c r="J9270" i="1"/>
  <c r="J9269" i="1"/>
  <c r="J9268" i="1"/>
  <c r="J9267" i="1"/>
  <c r="J9266" i="1"/>
  <c r="J9265" i="1"/>
  <c r="J9264" i="1"/>
  <c r="J9263" i="1"/>
  <c r="J9262" i="1"/>
  <c r="J9261" i="1"/>
  <c r="J9260" i="1"/>
  <c r="J9259" i="1"/>
  <c r="J9258" i="1"/>
  <c r="J9257" i="1"/>
  <c r="J9256" i="1"/>
  <c r="J9255" i="1"/>
  <c r="J9254" i="1"/>
  <c r="J9253" i="1"/>
  <c r="J9252" i="1"/>
  <c r="J9251" i="1"/>
  <c r="J9250" i="1"/>
  <c r="J9249" i="1"/>
  <c r="J9248" i="1"/>
  <c r="J9247" i="1"/>
  <c r="J9246" i="1"/>
  <c r="J9245" i="1"/>
  <c r="J9244" i="1"/>
  <c r="J9243" i="1"/>
  <c r="J9242" i="1"/>
  <c r="J9241" i="1"/>
  <c r="J9240" i="1"/>
  <c r="J9239" i="1"/>
  <c r="J9238" i="1"/>
  <c r="J9237" i="1"/>
  <c r="J9236" i="1"/>
  <c r="J9235" i="1"/>
  <c r="J9234" i="1"/>
  <c r="J9233" i="1"/>
  <c r="J9232" i="1"/>
  <c r="J9231" i="1"/>
  <c r="J9230" i="1"/>
  <c r="J9229" i="1"/>
  <c r="J9228" i="1"/>
  <c r="J9227" i="1"/>
  <c r="J9226" i="1"/>
  <c r="J9225" i="1"/>
  <c r="J9224" i="1"/>
  <c r="J9223" i="1"/>
  <c r="J9222" i="1"/>
  <c r="J9221" i="1"/>
  <c r="J9220" i="1"/>
  <c r="J9219" i="1"/>
  <c r="J9218" i="1"/>
  <c r="J9217" i="1"/>
  <c r="J9216" i="1"/>
  <c r="J9215" i="1"/>
  <c r="J9214" i="1"/>
  <c r="J9213" i="1"/>
  <c r="J9212" i="1"/>
  <c r="J9211" i="1"/>
  <c r="J9210" i="1"/>
  <c r="J9209" i="1"/>
  <c r="J9208" i="1"/>
  <c r="J9207" i="1"/>
  <c r="J9206" i="1"/>
  <c r="J9205" i="1"/>
  <c r="J9204" i="1"/>
  <c r="J9203" i="1"/>
  <c r="J9202" i="1"/>
  <c r="J9201" i="1"/>
  <c r="J9200" i="1"/>
  <c r="J9199" i="1"/>
  <c r="J9198" i="1"/>
  <c r="J9197" i="1"/>
  <c r="J9196" i="1"/>
  <c r="J9195" i="1"/>
  <c r="J9194" i="1"/>
  <c r="J9193" i="1"/>
  <c r="J9192" i="1"/>
  <c r="J9191" i="1"/>
  <c r="J9190" i="1"/>
  <c r="J9189" i="1"/>
  <c r="J9188" i="1"/>
  <c r="J9187" i="1"/>
  <c r="J9186" i="1"/>
  <c r="J9185" i="1"/>
  <c r="J9184" i="1"/>
  <c r="J9183" i="1"/>
  <c r="J9182" i="1"/>
  <c r="J9181" i="1"/>
  <c r="J9180" i="1"/>
  <c r="J9179" i="1"/>
  <c r="J9178" i="1"/>
  <c r="J9177" i="1"/>
  <c r="J9176" i="1"/>
  <c r="J9175" i="1"/>
  <c r="J9174" i="1"/>
  <c r="J9173" i="1"/>
  <c r="J9172" i="1"/>
  <c r="J9171" i="1"/>
  <c r="J9170" i="1"/>
  <c r="J9169" i="1"/>
  <c r="J9168" i="1"/>
  <c r="J9167" i="1"/>
  <c r="J9166" i="1"/>
  <c r="J9165" i="1"/>
  <c r="J9164" i="1"/>
  <c r="J9163" i="1"/>
  <c r="J9162" i="1"/>
  <c r="J9161" i="1"/>
  <c r="J9160" i="1"/>
  <c r="J9159" i="1"/>
  <c r="J9158" i="1"/>
  <c r="J9157" i="1"/>
  <c r="J9156" i="1"/>
  <c r="J9155" i="1"/>
  <c r="J9154" i="1"/>
  <c r="J9153" i="1"/>
  <c r="J9152" i="1"/>
  <c r="J9151" i="1"/>
  <c r="J9150" i="1"/>
  <c r="J9149" i="1"/>
  <c r="J9148" i="1"/>
  <c r="J9147" i="1"/>
  <c r="J9146" i="1"/>
  <c r="J9145" i="1"/>
  <c r="J9144" i="1"/>
  <c r="J9143" i="1"/>
  <c r="J9142" i="1"/>
  <c r="J9141" i="1"/>
  <c r="J9140" i="1"/>
  <c r="J9139" i="1"/>
  <c r="J9138" i="1"/>
  <c r="J9137" i="1"/>
  <c r="J9136" i="1"/>
  <c r="J9135" i="1"/>
  <c r="J9134" i="1"/>
  <c r="J9133" i="1"/>
  <c r="J9132" i="1"/>
  <c r="J9131" i="1"/>
  <c r="J9130" i="1"/>
  <c r="J9129" i="1"/>
  <c r="J9128" i="1"/>
  <c r="J9127" i="1"/>
  <c r="J9126" i="1"/>
  <c r="J9125" i="1"/>
  <c r="J9124" i="1"/>
  <c r="J9123" i="1"/>
  <c r="J9122" i="1"/>
  <c r="J9121" i="1"/>
  <c r="J9120" i="1"/>
  <c r="J9119" i="1"/>
  <c r="J9118" i="1"/>
  <c r="J9117" i="1"/>
  <c r="J9116" i="1"/>
  <c r="J9115" i="1"/>
  <c r="J9114" i="1"/>
  <c r="J9113" i="1"/>
  <c r="J9112" i="1"/>
  <c r="J9111" i="1"/>
  <c r="J9110" i="1"/>
  <c r="J9109" i="1"/>
  <c r="J9108" i="1"/>
  <c r="J9107" i="1"/>
  <c r="J9106" i="1"/>
  <c r="J9105" i="1"/>
  <c r="J9104" i="1"/>
  <c r="J9103" i="1"/>
  <c r="J9102" i="1"/>
  <c r="J9101" i="1"/>
  <c r="J9100" i="1"/>
  <c r="J9099" i="1"/>
  <c r="J9098" i="1"/>
  <c r="J9097" i="1"/>
  <c r="J9096" i="1"/>
  <c r="J9095" i="1"/>
  <c r="J9094" i="1"/>
  <c r="J9093" i="1"/>
  <c r="J9092" i="1"/>
  <c r="J9091" i="1"/>
  <c r="J9090" i="1"/>
  <c r="J9089" i="1"/>
  <c r="J9088" i="1"/>
  <c r="J9087" i="1"/>
  <c r="J9086" i="1"/>
  <c r="J9085" i="1"/>
  <c r="J9084" i="1"/>
  <c r="J9083" i="1"/>
  <c r="J9082" i="1"/>
  <c r="J9081" i="1"/>
  <c r="J9080" i="1"/>
  <c r="J9079" i="1"/>
  <c r="J9078" i="1"/>
  <c r="J9077" i="1"/>
  <c r="J9076" i="1"/>
  <c r="J9075" i="1"/>
  <c r="J9074" i="1"/>
  <c r="J9073" i="1"/>
  <c r="J9072" i="1"/>
  <c r="J9071" i="1"/>
  <c r="J9070" i="1"/>
  <c r="J9069" i="1"/>
  <c r="J9068" i="1"/>
  <c r="J9067" i="1"/>
  <c r="J9066" i="1"/>
  <c r="J9065" i="1"/>
  <c r="J9064" i="1"/>
  <c r="J9063" i="1"/>
  <c r="J9062" i="1"/>
  <c r="J9061" i="1"/>
  <c r="J9060" i="1"/>
  <c r="J9059" i="1"/>
  <c r="J9058" i="1"/>
  <c r="J9057" i="1"/>
  <c r="J9056" i="1"/>
  <c r="J9055" i="1"/>
  <c r="J9054" i="1"/>
  <c r="J9053" i="1"/>
  <c r="J9052" i="1"/>
  <c r="J9051" i="1"/>
  <c r="J9050" i="1"/>
  <c r="J9049" i="1"/>
  <c r="J9048" i="1"/>
  <c r="J9047" i="1"/>
  <c r="J9046" i="1"/>
  <c r="J9045" i="1"/>
  <c r="J9044" i="1"/>
  <c r="J9043" i="1"/>
  <c r="J9042" i="1"/>
  <c r="J9041" i="1"/>
  <c r="J9040" i="1"/>
  <c r="J9039" i="1"/>
  <c r="J9038" i="1"/>
  <c r="J9037" i="1"/>
  <c r="J9036" i="1"/>
  <c r="J9035" i="1"/>
  <c r="J9034" i="1"/>
  <c r="J9033" i="1"/>
  <c r="J9032" i="1"/>
  <c r="J9031" i="1"/>
  <c r="J9030" i="1"/>
  <c r="J9029" i="1"/>
  <c r="J9028" i="1"/>
  <c r="J9027" i="1"/>
  <c r="J9026" i="1"/>
  <c r="J9025" i="1"/>
  <c r="J9024" i="1"/>
  <c r="J9023" i="1"/>
  <c r="J9022" i="1"/>
  <c r="J9021" i="1"/>
  <c r="J9020" i="1"/>
  <c r="J9019" i="1"/>
  <c r="J9018" i="1"/>
  <c r="J9017" i="1"/>
  <c r="J9016" i="1"/>
  <c r="J9015" i="1"/>
  <c r="J9014" i="1"/>
  <c r="J9013" i="1"/>
  <c r="J9012" i="1"/>
  <c r="J9011" i="1"/>
  <c r="J9010" i="1"/>
  <c r="J9009" i="1"/>
  <c r="J9008" i="1"/>
  <c r="J9007" i="1"/>
  <c r="J9006" i="1"/>
  <c r="J9005" i="1"/>
  <c r="J9004" i="1"/>
  <c r="J9003" i="1"/>
  <c r="J9002" i="1"/>
  <c r="J9001" i="1"/>
  <c r="J9000" i="1"/>
  <c r="J8999" i="1"/>
  <c r="J8998" i="1"/>
  <c r="J8997" i="1"/>
  <c r="J8996" i="1"/>
  <c r="J8995" i="1"/>
  <c r="J8994" i="1"/>
  <c r="J8993" i="1"/>
  <c r="J8992" i="1"/>
  <c r="J8991" i="1"/>
  <c r="J8990" i="1"/>
  <c r="J8989" i="1"/>
  <c r="J8988" i="1"/>
  <c r="J8987" i="1"/>
  <c r="J8986" i="1"/>
  <c r="J8985" i="1"/>
  <c r="J8984" i="1"/>
  <c r="J8983" i="1"/>
  <c r="J8982" i="1"/>
  <c r="J8981" i="1"/>
  <c r="J8980" i="1"/>
  <c r="J8979" i="1"/>
  <c r="J8978" i="1"/>
  <c r="J8977" i="1"/>
  <c r="J8976" i="1"/>
  <c r="J8975" i="1"/>
  <c r="J8974" i="1"/>
  <c r="J8973" i="1"/>
  <c r="J8972" i="1"/>
  <c r="J8971" i="1"/>
  <c r="J8970" i="1"/>
  <c r="J8969" i="1"/>
  <c r="J8968" i="1"/>
  <c r="J8967" i="1"/>
  <c r="J8966" i="1"/>
  <c r="J8965" i="1"/>
  <c r="J8964" i="1"/>
  <c r="J8963" i="1"/>
  <c r="J8962" i="1"/>
  <c r="J8961" i="1"/>
  <c r="J8960" i="1"/>
  <c r="J8959" i="1"/>
  <c r="J8958" i="1"/>
  <c r="J8957" i="1"/>
  <c r="J8956" i="1"/>
  <c r="J8955" i="1"/>
  <c r="J8954" i="1"/>
  <c r="J8953" i="1"/>
  <c r="J8952" i="1"/>
  <c r="J8951" i="1"/>
  <c r="J8950" i="1"/>
  <c r="J8949" i="1"/>
  <c r="J8948" i="1"/>
  <c r="J8947" i="1"/>
  <c r="J8946" i="1"/>
  <c r="J8945" i="1"/>
  <c r="J8944" i="1"/>
  <c r="J8943" i="1"/>
  <c r="J8942" i="1"/>
  <c r="J8941" i="1"/>
  <c r="J8940" i="1"/>
  <c r="J8939" i="1"/>
  <c r="J8938" i="1"/>
  <c r="J8937" i="1"/>
  <c r="J8936" i="1"/>
  <c r="J8935" i="1"/>
  <c r="J8934" i="1"/>
  <c r="J8933" i="1"/>
  <c r="J8932" i="1"/>
  <c r="J8931" i="1"/>
  <c r="J8930" i="1"/>
  <c r="J8929" i="1"/>
  <c r="J8928" i="1"/>
  <c r="J8927" i="1"/>
  <c r="J8926" i="1"/>
  <c r="J8925" i="1"/>
  <c r="J8924" i="1"/>
  <c r="J8923" i="1"/>
  <c r="J8922" i="1"/>
  <c r="J8921" i="1"/>
  <c r="J8920" i="1"/>
  <c r="J8919" i="1"/>
  <c r="J8918" i="1"/>
  <c r="J8917" i="1"/>
  <c r="J8916" i="1"/>
  <c r="J8915" i="1"/>
  <c r="J8914" i="1"/>
  <c r="J8913" i="1"/>
  <c r="J8912" i="1"/>
  <c r="J8911" i="1"/>
  <c r="J8910" i="1"/>
  <c r="J8909" i="1"/>
  <c r="J8908" i="1"/>
  <c r="J8907" i="1"/>
  <c r="J8906" i="1"/>
  <c r="J8905" i="1"/>
  <c r="J8904" i="1"/>
  <c r="J8903" i="1"/>
  <c r="J8902" i="1"/>
  <c r="J8901" i="1"/>
  <c r="J8900" i="1"/>
  <c r="J8899" i="1"/>
  <c r="J8898" i="1"/>
  <c r="J8897" i="1"/>
  <c r="J8896" i="1"/>
  <c r="J8895" i="1"/>
  <c r="J8894" i="1"/>
  <c r="J8893" i="1"/>
  <c r="J8892" i="1"/>
  <c r="J8891" i="1"/>
  <c r="J8890" i="1"/>
  <c r="J8889" i="1"/>
  <c r="J8888" i="1"/>
  <c r="J8887" i="1"/>
  <c r="J8886" i="1"/>
  <c r="J8885" i="1"/>
  <c r="J8884" i="1"/>
  <c r="J8883" i="1"/>
  <c r="J8882" i="1"/>
  <c r="J8881" i="1"/>
  <c r="J8880" i="1"/>
  <c r="J8879" i="1"/>
  <c r="J8878" i="1"/>
  <c r="J8877" i="1"/>
  <c r="J8876" i="1"/>
  <c r="J8875" i="1"/>
  <c r="J8874" i="1"/>
  <c r="J8873" i="1"/>
  <c r="J8872" i="1"/>
  <c r="J8871" i="1"/>
  <c r="J8870" i="1"/>
  <c r="J8869" i="1"/>
  <c r="J8868" i="1"/>
  <c r="J8867" i="1"/>
  <c r="J8866" i="1"/>
  <c r="J8865" i="1"/>
  <c r="J8864" i="1"/>
  <c r="J8863" i="1"/>
  <c r="J8862" i="1"/>
  <c r="J8861" i="1"/>
  <c r="J8860" i="1"/>
  <c r="J8859" i="1"/>
  <c r="J8858" i="1"/>
  <c r="J8857" i="1"/>
  <c r="J8856" i="1"/>
  <c r="J8855" i="1"/>
  <c r="J8854" i="1"/>
  <c r="J8853" i="1"/>
  <c r="J8852" i="1"/>
  <c r="J8851" i="1"/>
  <c r="J8850" i="1"/>
  <c r="J8849" i="1"/>
  <c r="J8848" i="1"/>
  <c r="J8847" i="1"/>
  <c r="J8846" i="1"/>
  <c r="J8845" i="1"/>
  <c r="J8844" i="1"/>
  <c r="J8843" i="1"/>
  <c r="J8842" i="1"/>
  <c r="J8841" i="1"/>
  <c r="J8840" i="1"/>
  <c r="J8839" i="1"/>
  <c r="J8838" i="1"/>
  <c r="J8837" i="1"/>
  <c r="J8836" i="1"/>
  <c r="J8835" i="1"/>
  <c r="J8834" i="1"/>
  <c r="J8833" i="1"/>
  <c r="J8832" i="1"/>
  <c r="J8831" i="1"/>
  <c r="J8830" i="1"/>
  <c r="J8829" i="1"/>
  <c r="J8828" i="1"/>
  <c r="J8827" i="1"/>
  <c r="J8826" i="1"/>
  <c r="J8825" i="1"/>
  <c r="J8824" i="1"/>
  <c r="J8823" i="1"/>
  <c r="J8822" i="1"/>
  <c r="J8821" i="1"/>
  <c r="J8820" i="1"/>
  <c r="J8819" i="1"/>
  <c r="J8818" i="1"/>
  <c r="J8817" i="1"/>
  <c r="J8816" i="1"/>
  <c r="J8815" i="1"/>
  <c r="J8814" i="1"/>
  <c r="J8813" i="1"/>
  <c r="J8812" i="1"/>
  <c r="J8811" i="1"/>
  <c r="J8810" i="1"/>
  <c r="J8809" i="1"/>
  <c r="J8808" i="1"/>
  <c r="J8807" i="1"/>
  <c r="J8806" i="1"/>
  <c r="J8805" i="1"/>
  <c r="J8804" i="1"/>
  <c r="J8803" i="1"/>
  <c r="J8802" i="1"/>
  <c r="J8801" i="1"/>
  <c r="J8800" i="1"/>
  <c r="J8799" i="1"/>
  <c r="J8798" i="1"/>
  <c r="J8797" i="1"/>
  <c r="J8796" i="1"/>
  <c r="J8795" i="1"/>
  <c r="J8794" i="1"/>
  <c r="J8793" i="1"/>
  <c r="J8792" i="1"/>
  <c r="J8791" i="1"/>
  <c r="J8790" i="1"/>
  <c r="J8789" i="1"/>
  <c r="J8788" i="1"/>
  <c r="J8787" i="1"/>
  <c r="J8786" i="1"/>
  <c r="J8785" i="1"/>
  <c r="J8784" i="1"/>
  <c r="J8783" i="1"/>
  <c r="J8782" i="1"/>
  <c r="J8781" i="1"/>
  <c r="J8780" i="1"/>
  <c r="J8779" i="1"/>
  <c r="J8778" i="1"/>
  <c r="J8777" i="1"/>
  <c r="J8776" i="1"/>
  <c r="J8775" i="1"/>
  <c r="J8774" i="1"/>
  <c r="J8773" i="1"/>
  <c r="J8772" i="1"/>
  <c r="J8771" i="1"/>
  <c r="J8770" i="1"/>
  <c r="J8769" i="1"/>
  <c r="J8768" i="1"/>
  <c r="J8767" i="1"/>
  <c r="J8766" i="1"/>
  <c r="J8765" i="1"/>
  <c r="J8764" i="1"/>
  <c r="J8763" i="1"/>
  <c r="J8762" i="1"/>
  <c r="J8761" i="1"/>
  <c r="J8760" i="1"/>
  <c r="J8759" i="1"/>
  <c r="J8758" i="1"/>
  <c r="J8757" i="1"/>
  <c r="J8756" i="1"/>
  <c r="J8755" i="1"/>
  <c r="J8754" i="1"/>
  <c r="J8753" i="1"/>
  <c r="J8752" i="1"/>
  <c r="J8751" i="1"/>
  <c r="J8750" i="1"/>
  <c r="J8749" i="1"/>
  <c r="J8748" i="1"/>
  <c r="J8747" i="1"/>
  <c r="J8746" i="1"/>
  <c r="J8745" i="1"/>
  <c r="J8744" i="1"/>
  <c r="J8743" i="1"/>
  <c r="J8742" i="1"/>
  <c r="J8741" i="1"/>
  <c r="J8740" i="1"/>
  <c r="J8739" i="1"/>
  <c r="J8738" i="1"/>
  <c r="J8737" i="1"/>
  <c r="J8736" i="1"/>
  <c r="J8735" i="1"/>
  <c r="J8734" i="1"/>
  <c r="J8733" i="1"/>
  <c r="J8732" i="1"/>
  <c r="J8731" i="1"/>
  <c r="J8730" i="1"/>
  <c r="J8729" i="1"/>
  <c r="J8728" i="1"/>
  <c r="J8727" i="1"/>
  <c r="J8726" i="1"/>
  <c r="J8725" i="1"/>
  <c r="J8724" i="1"/>
  <c r="J8723" i="1"/>
  <c r="J8722" i="1"/>
  <c r="J8721" i="1"/>
  <c r="J8720" i="1"/>
  <c r="J8719" i="1"/>
  <c r="J8718" i="1"/>
  <c r="J8717" i="1"/>
  <c r="J8716" i="1"/>
  <c r="J8715" i="1"/>
  <c r="J8714" i="1"/>
  <c r="J8713" i="1"/>
  <c r="J8712" i="1"/>
  <c r="J8711" i="1"/>
  <c r="J8710" i="1"/>
  <c r="J8709" i="1"/>
  <c r="J8708" i="1"/>
  <c r="J8707" i="1"/>
  <c r="J8706" i="1"/>
  <c r="J8705" i="1"/>
  <c r="J8704" i="1"/>
  <c r="J8703" i="1"/>
  <c r="J8702" i="1"/>
  <c r="J8701" i="1"/>
  <c r="J8700" i="1"/>
  <c r="J8699" i="1"/>
  <c r="J8698" i="1"/>
  <c r="J8697" i="1"/>
  <c r="J8696" i="1"/>
  <c r="J8695" i="1"/>
  <c r="J8694" i="1"/>
  <c r="J8693" i="1"/>
  <c r="J8692" i="1"/>
  <c r="J8691" i="1"/>
  <c r="J8690" i="1"/>
  <c r="J8689" i="1"/>
  <c r="J8688" i="1"/>
  <c r="J8687" i="1"/>
  <c r="J8686" i="1"/>
  <c r="J8685" i="1"/>
  <c r="J8684" i="1"/>
  <c r="J8683" i="1"/>
  <c r="J8682" i="1"/>
  <c r="J8681" i="1"/>
  <c r="J8680" i="1"/>
  <c r="J8679" i="1"/>
  <c r="J8678" i="1"/>
  <c r="J8677" i="1"/>
  <c r="J8676" i="1"/>
  <c r="J8675" i="1"/>
  <c r="J8674" i="1"/>
  <c r="J8673" i="1"/>
  <c r="J8672" i="1"/>
  <c r="J8671" i="1"/>
  <c r="J8670" i="1"/>
  <c r="J8669" i="1"/>
  <c r="J8668" i="1"/>
  <c r="J8667" i="1"/>
  <c r="J8666" i="1"/>
  <c r="J8665" i="1"/>
  <c r="J8664" i="1"/>
  <c r="J8663" i="1"/>
  <c r="J8662" i="1"/>
  <c r="J8661" i="1"/>
  <c r="J8660" i="1"/>
  <c r="J8659" i="1"/>
  <c r="J8658" i="1"/>
  <c r="J8657" i="1"/>
  <c r="J8656" i="1"/>
  <c r="J8655" i="1"/>
  <c r="J8654" i="1"/>
  <c r="J8653" i="1"/>
  <c r="J8652" i="1"/>
  <c r="J8651" i="1"/>
  <c r="J8650" i="1"/>
  <c r="J8649" i="1"/>
  <c r="J8648" i="1"/>
  <c r="J8647" i="1"/>
  <c r="J8646" i="1"/>
  <c r="J8645" i="1"/>
  <c r="J8644" i="1"/>
  <c r="J8643" i="1"/>
  <c r="J8642" i="1"/>
  <c r="J8641" i="1"/>
  <c r="J8640" i="1"/>
  <c r="J8639" i="1"/>
  <c r="J8638" i="1"/>
  <c r="J8637" i="1"/>
  <c r="J8636" i="1"/>
  <c r="J8635" i="1"/>
  <c r="J8634" i="1"/>
  <c r="J8633" i="1"/>
  <c r="J8632" i="1"/>
  <c r="J8631" i="1"/>
  <c r="J8630" i="1"/>
  <c r="J8629" i="1"/>
  <c r="J8628" i="1"/>
  <c r="J8627" i="1"/>
  <c r="J8626" i="1"/>
  <c r="J8625" i="1"/>
  <c r="J8624" i="1"/>
  <c r="J8623" i="1"/>
  <c r="J8622" i="1"/>
  <c r="J8621" i="1"/>
  <c r="J8620" i="1"/>
  <c r="J8619" i="1"/>
  <c r="J8618" i="1"/>
  <c r="J8617" i="1"/>
  <c r="J8616" i="1"/>
  <c r="J8615" i="1"/>
  <c r="J8614" i="1"/>
  <c r="J8613" i="1"/>
  <c r="J8612" i="1"/>
  <c r="J8611" i="1"/>
  <c r="J8610" i="1"/>
  <c r="J8609" i="1"/>
  <c r="J8608" i="1"/>
  <c r="J8607" i="1"/>
  <c r="J8606" i="1"/>
  <c r="J8605" i="1"/>
  <c r="J8604" i="1"/>
  <c r="J8603" i="1"/>
  <c r="J8602" i="1"/>
  <c r="J8601" i="1"/>
  <c r="J8600" i="1"/>
  <c r="J8599" i="1"/>
  <c r="J8598" i="1"/>
  <c r="J8597" i="1"/>
  <c r="J8596" i="1"/>
  <c r="J8595" i="1"/>
  <c r="J8594" i="1"/>
  <c r="J8593" i="1"/>
  <c r="J8592" i="1"/>
  <c r="J8591" i="1"/>
  <c r="J8590" i="1"/>
  <c r="J8589" i="1"/>
  <c r="J8588" i="1"/>
  <c r="J8587" i="1"/>
  <c r="J8586" i="1"/>
  <c r="J8585" i="1"/>
  <c r="J8584" i="1"/>
  <c r="J8583" i="1"/>
  <c r="J8582" i="1"/>
  <c r="J8581" i="1"/>
  <c r="J8580" i="1"/>
  <c r="J8579" i="1"/>
  <c r="J8578" i="1"/>
  <c r="J8577" i="1"/>
  <c r="J8576" i="1"/>
  <c r="J8575" i="1"/>
  <c r="J8574" i="1"/>
  <c r="J8573" i="1"/>
  <c r="J8572" i="1"/>
  <c r="J8571" i="1"/>
  <c r="J8570" i="1"/>
  <c r="J8569" i="1"/>
  <c r="J8568" i="1"/>
  <c r="J8567" i="1"/>
  <c r="J8566" i="1"/>
  <c r="J8565" i="1"/>
  <c r="J8564" i="1"/>
  <c r="J8563" i="1"/>
  <c r="J8562" i="1"/>
  <c r="J8561" i="1"/>
  <c r="J8560" i="1"/>
  <c r="J8559" i="1"/>
  <c r="J8558" i="1"/>
  <c r="J8557" i="1"/>
  <c r="J8556" i="1"/>
  <c r="J8555" i="1"/>
  <c r="J8554" i="1"/>
  <c r="J8553" i="1"/>
  <c r="J8552" i="1"/>
  <c r="J8551" i="1"/>
  <c r="J8550" i="1"/>
  <c r="J8549" i="1"/>
  <c r="J8548" i="1"/>
  <c r="J8547" i="1"/>
  <c r="J8546" i="1"/>
  <c r="J8545" i="1"/>
  <c r="J8544" i="1"/>
  <c r="J8543" i="1"/>
  <c r="J8542" i="1"/>
  <c r="J8541" i="1"/>
  <c r="J8540" i="1"/>
  <c r="J8539" i="1"/>
  <c r="J8538" i="1"/>
  <c r="J8537" i="1"/>
  <c r="J8536" i="1"/>
  <c r="J8535" i="1"/>
  <c r="J8534" i="1"/>
  <c r="J8533" i="1"/>
  <c r="J8532" i="1"/>
  <c r="J8531" i="1"/>
  <c r="J8530" i="1"/>
  <c r="J8529" i="1"/>
  <c r="J8528" i="1"/>
  <c r="J8527" i="1"/>
  <c r="J8526" i="1"/>
  <c r="J8525" i="1"/>
  <c r="J8524" i="1"/>
  <c r="J8523" i="1"/>
  <c r="J8522" i="1"/>
  <c r="J8521" i="1"/>
  <c r="J8520" i="1"/>
  <c r="J8519" i="1"/>
  <c r="J8518" i="1"/>
  <c r="J8517" i="1"/>
  <c r="J8516" i="1"/>
  <c r="J8515" i="1"/>
  <c r="J8514" i="1"/>
  <c r="J8513" i="1"/>
  <c r="J8512" i="1"/>
  <c r="J8511" i="1"/>
  <c r="J8510" i="1"/>
  <c r="J8509" i="1"/>
  <c r="J8508" i="1"/>
  <c r="J8507" i="1"/>
  <c r="J8506" i="1"/>
  <c r="J8505" i="1"/>
  <c r="J8504" i="1"/>
  <c r="J8503" i="1"/>
  <c r="J8502" i="1"/>
  <c r="J8501" i="1"/>
  <c r="J8500" i="1"/>
  <c r="J8499" i="1"/>
  <c r="J8498" i="1"/>
  <c r="J8497" i="1"/>
  <c r="J8496" i="1"/>
  <c r="J8495" i="1"/>
  <c r="J8494" i="1"/>
  <c r="J8493" i="1"/>
  <c r="J8492" i="1"/>
  <c r="J8491" i="1"/>
  <c r="J8490" i="1"/>
  <c r="J8489" i="1"/>
  <c r="J8488" i="1"/>
  <c r="J8487" i="1"/>
  <c r="J8486" i="1"/>
  <c r="J8485" i="1"/>
  <c r="J8484" i="1"/>
  <c r="J8483" i="1"/>
  <c r="J8482" i="1"/>
  <c r="J8481" i="1"/>
  <c r="J8480" i="1"/>
  <c r="J8479" i="1"/>
  <c r="J8478" i="1"/>
  <c r="J8477" i="1"/>
  <c r="J8476" i="1"/>
  <c r="J8475" i="1"/>
  <c r="J8474" i="1"/>
  <c r="J8473" i="1"/>
  <c r="J8472" i="1"/>
  <c r="J8471" i="1"/>
  <c r="J8470" i="1"/>
  <c r="J8469" i="1"/>
  <c r="J8468" i="1"/>
  <c r="J8467" i="1"/>
  <c r="J8466" i="1"/>
  <c r="J8465" i="1"/>
  <c r="J8464" i="1"/>
  <c r="J8463" i="1"/>
  <c r="J8462" i="1"/>
  <c r="J8461" i="1"/>
  <c r="J8460" i="1"/>
  <c r="J8459" i="1"/>
  <c r="J8458" i="1"/>
  <c r="J8457" i="1"/>
  <c r="J8456" i="1"/>
  <c r="J8455" i="1"/>
  <c r="J8454" i="1"/>
  <c r="J8453" i="1"/>
  <c r="J8452" i="1"/>
  <c r="J8451" i="1"/>
  <c r="J8450" i="1"/>
  <c r="J8449" i="1"/>
  <c r="J8448" i="1"/>
  <c r="J8447" i="1"/>
  <c r="J8446" i="1"/>
  <c r="J8445" i="1"/>
  <c r="J8444" i="1"/>
  <c r="J8443" i="1"/>
  <c r="J8442" i="1"/>
  <c r="J8441" i="1"/>
  <c r="J8440" i="1"/>
  <c r="J8439" i="1"/>
  <c r="J8438" i="1"/>
  <c r="J8437" i="1"/>
  <c r="J8436" i="1"/>
  <c r="J8435" i="1"/>
  <c r="J8434" i="1"/>
  <c r="J8433" i="1"/>
  <c r="J8432" i="1"/>
  <c r="J8431" i="1"/>
  <c r="J8430" i="1"/>
  <c r="J8429" i="1"/>
  <c r="J8428" i="1"/>
  <c r="J8427" i="1"/>
  <c r="J8426" i="1"/>
  <c r="J8425" i="1"/>
  <c r="J8424" i="1"/>
  <c r="J8423" i="1"/>
  <c r="J8422" i="1"/>
  <c r="J8421" i="1"/>
  <c r="J8420" i="1"/>
  <c r="J8419" i="1"/>
  <c r="J8418" i="1"/>
  <c r="J8417" i="1"/>
  <c r="J8416" i="1"/>
  <c r="J8415" i="1"/>
  <c r="J8414" i="1"/>
  <c r="J8413" i="1"/>
  <c r="J8412" i="1"/>
  <c r="J8411" i="1"/>
  <c r="J8410" i="1"/>
  <c r="J8409" i="1"/>
  <c r="J8408" i="1"/>
  <c r="J8407" i="1"/>
  <c r="J8406" i="1"/>
  <c r="J8405" i="1"/>
  <c r="J8404" i="1"/>
  <c r="J8403" i="1"/>
  <c r="J8402" i="1"/>
  <c r="J8401" i="1"/>
  <c r="J8400" i="1"/>
  <c r="J8399" i="1"/>
  <c r="J8398" i="1"/>
  <c r="J8397" i="1"/>
  <c r="J8396" i="1"/>
  <c r="J8395" i="1"/>
  <c r="J8394" i="1"/>
  <c r="J8393" i="1"/>
  <c r="J8392" i="1"/>
  <c r="J8391" i="1"/>
  <c r="J8390" i="1"/>
  <c r="J8389" i="1"/>
  <c r="J8388" i="1"/>
  <c r="J8387" i="1"/>
  <c r="J8386" i="1"/>
  <c r="J8385" i="1"/>
  <c r="J8384" i="1"/>
  <c r="J8383" i="1"/>
  <c r="J8382" i="1"/>
  <c r="J8381" i="1"/>
  <c r="J8380" i="1"/>
  <c r="J8379" i="1"/>
  <c r="J8378" i="1"/>
  <c r="J8377" i="1"/>
  <c r="J8376" i="1"/>
  <c r="J8375" i="1"/>
  <c r="J8374" i="1"/>
  <c r="J8373" i="1"/>
  <c r="J8372" i="1"/>
  <c r="J8371" i="1"/>
  <c r="J8370" i="1"/>
  <c r="J8369" i="1"/>
  <c r="J8368" i="1"/>
  <c r="J8367" i="1"/>
  <c r="J8366" i="1"/>
  <c r="J8365" i="1"/>
  <c r="J8364" i="1"/>
  <c r="J8363" i="1"/>
  <c r="J8362" i="1"/>
  <c r="J8361" i="1"/>
  <c r="J8360" i="1"/>
  <c r="J8359" i="1"/>
  <c r="J8358" i="1"/>
  <c r="J8357" i="1"/>
  <c r="J8356" i="1"/>
  <c r="J8355" i="1"/>
  <c r="J8354" i="1"/>
  <c r="J8353" i="1"/>
  <c r="J8352" i="1"/>
  <c r="J8351" i="1"/>
  <c r="J8350" i="1"/>
  <c r="J8349" i="1"/>
  <c r="J8348" i="1"/>
  <c r="J8347" i="1"/>
  <c r="J8346" i="1"/>
  <c r="J8345" i="1"/>
  <c r="J8344" i="1"/>
  <c r="J8343" i="1"/>
  <c r="J8342" i="1"/>
  <c r="J8341" i="1"/>
  <c r="J8340" i="1"/>
  <c r="J8339" i="1"/>
  <c r="J8338" i="1"/>
  <c r="J8337" i="1"/>
  <c r="J8336" i="1"/>
  <c r="J8335" i="1"/>
  <c r="J8334" i="1"/>
  <c r="J8333" i="1"/>
  <c r="J8332" i="1"/>
  <c r="J8331" i="1"/>
  <c r="J8330" i="1"/>
  <c r="J8329" i="1"/>
  <c r="J8328" i="1"/>
  <c r="J8327" i="1"/>
  <c r="J8326" i="1"/>
  <c r="J8325" i="1"/>
  <c r="J8324" i="1"/>
  <c r="J8323" i="1"/>
  <c r="J8322" i="1"/>
  <c r="J8321" i="1"/>
  <c r="J8320" i="1"/>
  <c r="J8319" i="1"/>
  <c r="J8318" i="1"/>
  <c r="J8317" i="1"/>
  <c r="J8316" i="1"/>
  <c r="J8315" i="1"/>
  <c r="J8314" i="1"/>
  <c r="J8313" i="1"/>
  <c r="J8312" i="1"/>
  <c r="J8311" i="1"/>
  <c r="J8310" i="1"/>
  <c r="J8309" i="1"/>
  <c r="J8308" i="1"/>
  <c r="J8307" i="1"/>
  <c r="J8306" i="1"/>
  <c r="J8305" i="1"/>
  <c r="J8304" i="1"/>
  <c r="J8303" i="1"/>
  <c r="J8302" i="1"/>
  <c r="J8301" i="1"/>
  <c r="J8300" i="1"/>
  <c r="J8299" i="1"/>
  <c r="J8298" i="1"/>
  <c r="J8297" i="1"/>
  <c r="J8296" i="1"/>
  <c r="J8295" i="1"/>
  <c r="J8294" i="1"/>
  <c r="J8293" i="1"/>
  <c r="J8292" i="1"/>
  <c r="J8291" i="1"/>
  <c r="J8290" i="1"/>
  <c r="J8289" i="1"/>
  <c r="J8288" i="1"/>
  <c r="J8287" i="1"/>
  <c r="J8286" i="1"/>
  <c r="J8285" i="1"/>
  <c r="J8284" i="1"/>
  <c r="J8283" i="1"/>
  <c r="J8282" i="1"/>
  <c r="J8281" i="1"/>
  <c r="J8280" i="1"/>
  <c r="J8279" i="1"/>
  <c r="J8278" i="1"/>
  <c r="J8277" i="1"/>
  <c r="J8276" i="1"/>
  <c r="J8275" i="1"/>
  <c r="J8274" i="1"/>
  <c r="J8273" i="1"/>
  <c r="J8272" i="1"/>
  <c r="J8271" i="1"/>
  <c r="J8270" i="1"/>
  <c r="J8269" i="1"/>
  <c r="J8268" i="1"/>
  <c r="J8267" i="1"/>
  <c r="J8266" i="1"/>
  <c r="J8265" i="1"/>
  <c r="J8264" i="1"/>
  <c r="J8263" i="1"/>
  <c r="J8262" i="1"/>
  <c r="J8261" i="1"/>
  <c r="J8260" i="1"/>
  <c r="J8259" i="1"/>
  <c r="J8258" i="1"/>
  <c r="J8257" i="1"/>
  <c r="J8256" i="1"/>
  <c r="J8255" i="1"/>
  <c r="J8254" i="1"/>
  <c r="J8253" i="1"/>
  <c r="J8252" i="1"/>
  <c r="J8251" i="1"/>
  <c r="J8250" i="1"/>
  <c r="J8249" i="1"/>
  <c r="J8248" i="1"/>
  <c r="J8247" i="1"/>
  <c r="J8246" i="1"/>
  <c r="J8245" i="1"/>
  <c r="J8244" i="1"/>
  <c r="J8243" i="1"/>
  <c r="J8242" i="1"/>
  <c r="J8241" i="1"/>
  <c r="J8240" i="1"/>
  <c r="J8239" i="1"/>
  <c r="J8238" i="1"/>
  <c r="J8237" i="1"/>
  <c r="J8236" i="1"/>
  <c r="J8235" i="1"/>
  <c r="J8234" i="1"/>
  <c r="J8233" i="1"/>
  <c r="J8232" i="1"/>
  <c r="J8231" i="1"/>
  <c r="J8230" i="1"/>
  <c r="J8229" i="1"/>
  <c r="J8228" i="1"/>
  <c r="J8227" i="1"/>
  <c r="J8226" i="1"/>
  <c r="J8225" i="1"/>
  <c r="J8224" i="1"/>
  <c r="J8223" i="1"/>
  <c r="J8222" i="1"/>
  <c r="J8221" i="1"/>
  <c r="J8220" i="1"/>
  <c r="J8219" i="1"/>
  <c r="J8218" i="1"/>
  <c r="J8217" i="1"/>
  <c r="J8216" i="1"/>
  <c r="J8215" i="1"/>
  <c r="J8214" i="1"/>
  <c r="J8213" i="1"/>
  <c r="J8212" i="1"/>
  <c r="J8211" i="1"/>
  <c r="J8210" i="1"/>
  <c r="J8209" i="1"/>
  <c r="J8208" i="1"/>
  <c r="J8207" i="1"/>
  <c r="J8206" i="1"/>
  <c r="J8205" i="1"/>
  <c r="J8204" i="1"/>
  <c r="J8203" i="1"/>
  <c r="J8202" i="1"/>
  <c r="J8201" i="1"/>
  <c r="J8200" i="1"/>
  <c r="J8199" i="1"/>
  <c r="J8198" i="1"/>
  <c r="J8197" i="1"/>
  <c r="J8196" i="1"/>
  <c r="J8195" i="1"/>
  <c r="J8194" i="1"/>
  <c r="J8193" i="1"/>
  <c r="J8192" i="1"/>
  <c r="J8191" i="1"/>
  <c r="J8190" i="1"/>
  <c r="J8189" i="1"/>
  <c r="J8188" i="1"/>
  <c r="J8187" i="1"/>
  <c r="J8186" i="1"/>
  <c r="J8185" i="1"/>
  <c r="J8184" i="1"/>
  <c r="J8183" i="1"/>
  <c r="J8182" i="1"/>
  <c r="J8181" i="1"/>
  <c r="J8180" i="1"/>
  <c r="J8179" i="1"/>
  <c r="J8178" i="1"/>
  <c r="J8177" i="1"/>
  <c r="J8176" i="1"/>
  <c r="J8175" i="1"/>
  <c r="J8174" i="1"/>
  <c r="J8173" i="1"/>
  <c r="J8172" i="1"/>
  <c r="J8171" i="1"/>
  <c r="J8170" i="1"/>
  <c r="J8169" i="1"/>
  <c r="J8168" i="1"/>
  <c r="J8167" i="1"/>
  <c r="J8166" i="1"/>
  <c r="J8165" i="1"/>
  <c r="J8164" i="1"/>
  <c r="J8163" i="1"/>
  <c r="J8162" i="1"/>
  <c r="J8161" i="1"/>
  <c r="J8160" i="1"/>
  <c r="J8159" i="1"/>
  <c r="J8158" i="1"/>
  <c r="J8157" i="1"/>
  <c r="J8156" i="1"/>
  <c r="J8155" i="1"/>
  <c r="J8154" i="1"/>
  <c r="J8153" i="1"/>
  <c r="J8152" i="1"/>
  <c r="J8151" i="1"/>
  <c r="J8150" i="1"/>
  <c r="J8149" i="1"/>
  <c r="J8148" i="1"/>
  <c r="J8147" i="1"/>
  <c r="J8146" i="1"/>
  <c r="J8145" i="1"/>
  <c r="J8144" i="1"/>
  <c r="J8143" i="1"/>
  <c r="J8142" i="1"/>
  <c r="J8141" i="1"/>
  <c r="J8140" i="1"/>
  <c r="J8139" i="1"/>
  <c r="J8138" i="1"/>
  <c r="J8137" i="1"/>
  <c r="J8136" i="1"/>
  <c r="J8135" i="1"/>
  <c r="J8134" i="1"/>
  <c r="J8133" i="1"/>
  <c r="J8132" i="1"/>
  <c r="J8131" i="1"/>
  <c r="J8130" i="1"/>
  <c r="J8129" i="1"/>
  <c r="J8128" i="1"/>
  <c r="J8127" i="1"/>
  <c r="J8126" i="1"/>
  <c r="J8125" i="1"/>
  <c r="J8124" i="1"/>
  <c r="J8123" i="1"/>
  <c r="J8122" i="1"/>
  <c r="J8121" i="1"/>
  <c r="J8120" i="1"/>
  <c r="J8119" i="1"/>
  <c r="J8118" i="1"/>
  <c r="J8117" i="1"/>
  <c r="J8116" i="1"/>
  <c r="J8115" i="1"/>
  <c r="J8114" i="1"/>
  <c r="J8113" i="1"/>
  <c r="J8112" i="1"/>
  <c r="J8111" i="1"/>
  <c r="J8110" i="1"/>
  <c r="J8109" i="1"/>
  <c r="J8108" i="1"/>
  <c r="J8107" i="1"/>
  <c r="J8106" i="1"/>
  <c r="J8105" i="1"/>
  <c r="J8104" i="1"/>
  <c r="J8103" i="1"/>
  <c r="J8102" i="1"/>
  <c r="J8101" i="1"/>
  <c r="J8100" i="1"/>
  <c r="J8099" i="1"/>
  <c r="J8098" i="1"/>
  <c r="J8097" i="1"/>
  <c r="J8096" i="1"/>
  <c r="J8095" i="1"/>
  <c r="J8094" i="1"/>
  <c r="J8093" i="1"/>
  <c r="J8092" i="1"/>
  <c r="J8091" i="1"/>
  <c r="J8090" i="1"/>
  <c r="J8089" i="1"/>
  <c r="J8088" i="1"/>
  <c r="J8087" i="1"/>
  <c r="J8086" i="1"/>
  <c r="J8085" i="1"/>
  <c r="J8084" i="1"/>
  <c r="J8083" i="1"/>
  <c r="J8082" i="1"/>
  <c r="J8081" i="1"/>
  <c r="J8080" i="1"/>
  <c r="J8079" i="1"/>
  <c r="J8078" i="1"/>
  <c r="J8077" i="1"/>
  <c r="J8076" i="1"/>
  <c r="J8075" i="1"/>
  <c r="J8074" i="1"/>
  <c r="J8073" i="1"/>
  <c r="J8072" i="1"/>
  <c r="J8071" i="1"/>
  <c r="J8070" i="1"/>
  <c r="J8069" i="1"/>
  <c r="J8068" i="1"/>
  <c r="J8067" i="1"/>
  <c r="J8066" i="1"/>
  <c r="J8065" i="1"/>
  <c r="J8064" i="1"/>
  <c r="J8063" i="1"/>
  <c r="J8062" i="1"/>
  <c r="J8061" i="1"/>
  <c r="J8060" i="1"/>
  <c r="J8059" i="1"/>
  <c r="J8058" i="1"/>
  <c r="J8057" i="1"/>
  <c r="J8056" i="1"/>
  <c r="J8055" i="1"/>
  <c r="J8054" i="1"/>
  <c r="J8053" i="1"/>
  <c r="J8052" i="1"/>
  <c r="J8051" i="1"/>
  <c r="J8050" i="1"/>
  <c r="J8049" i="1"/>
  <c r="J8048" i="1"/>
  <c r="J8047" i="1"/>
  <c r="J8046" i="1"/>
  <c r="J8045" i="1"/>
  <c r="J8044" i="1"/>
  <c r="J8043" i="1"/>
  <c r="J8042" i="1"/>
  <c r="J8041" i="1"/>
  <c r="J8040" i="1"/>
  <c r="J8039" i="1"/>
  <c r="J8038" i="1"/>
  <c r="J8037" i="1"/>
  <c r="J8036" i="1"/>
  <c r="J8035" i="1"/>
  <c r="J8034" i="1"/>
  <c r="J8033" i="1"/>
  <c r="J8032" i="1"/>
  <c r="J8031" i="1"/>
  <c r="J8030" i="1"/>
  <c r="J8029" i="1"/>
  <c r="J8028" i="1"/>
  <c r="J8027" i="1"/>
  <c r="J8026" i="1"/>
  <c r="J8025" i="1"/>
  <c r="J8024" i="1"/>
  <c r="J8023" i="1"/>
  <c r="J8022" i="1"/>
  <c r="J8021" i="1"/>
  <c r="J8020" i="1"/>
  <c r="J8019" i="1"/>
  <c r="J8018" i="1"/>
  <c r="J8017" i="1"/>
  <c r="J8016" i="1"/>
  <c r="J8015" i="1"/>
  <c r="J8014" i="1"/>
  <c r="J8013" i="1"/>
  <c r="J8012" i="1"/>
  <c r="J8011" i="1"/>
  <c r="J8010" i="1"/>
  <c r="J8009" i="1"/>
  <c r="J8008" i="1"/>
  <c r="J8007" i="1"/>
  <c r="J8006" i="1"/>
  <c r="J8005" i="1"/>
  <c r="J8004" i="1"/>
  <c r="J8003" i="1"/>
  <c r="J8002" i="1"/>
  <c r="J8001" i="1"/>
  <c r="J8000" i="1"/>
  <c r="J7999" i="1"/>
  <c r="J7998" i="1"/>
  <c r="J7997" i="1"/>
  <c r="J7996" i="1"/>
  <c r="J7995" i="1"/>
  <c r="J7994" i="1"/>
  <c r="J7993" i="1"/>
  <c r="J7992" i="1"/>
  <c r="J7991" i="1"/>
  <c r="J7990" i="1"/>
  <c r="J7989" i="1"/>
  <c r="J7988" i="1"/>
  <c r="J7987" i="1"/>
  <c r="J7986" i="1"/>
  <c r="J7985" i="1"/>
  <c r="J7984" i="1"/>
  <c r="J7983" i="1"/>
  <c r="J7982" i="1"/>
  <c r="J7981" i="1"/>
  <c r="J7980" i="1"/>
  <c r="J7979" i="1"/>
  <c r="J7978" i="1"/>
  <c r="J7977" i="1"/>
  <c r="J7976" i="1"/>
  <c r="J7975" i="1"/>
  <c r="J7974" i="1"/>
  <c r="J7973" i="1"/>
  <c r="J7972" i="1"/>
  <c r="J7971" i="1"/>
  <c r="J7970" i="1"/>
  <c r="J7969" i="1"/>
  <c r="J7968" i="1"/>
  <c r="J7967" i="1"/>
  <c r="J7966" i="1"/>
  <c r="J7965" i="1"/>
  <c r="J7964" i="1"/>
  <c r="J7963" i="1"/>
  <c r="J7962" i="1"/>
  <c r="J7961" i="1"/>
  <c r="J7960" i="1"/>
  <c r="J7959" i="1"/>
  <c r="J7958" i="1"/>
  <c r="J7957" i="1"/>
  <c r="J7956" i="1"/>
  <c r="J7955" i="1"/>
  <c r="J7954" i="1"/>
  <c r="J7953" i="1"/>
  <c r="J7952" i="1"/>
  <c r="J7951" i="1"/>
  <c r="J7950" i="1"/>
  <c r="J7949" i="1"/>
  <c r="J7948" i="1"/>
  <c r="J7947" i="1"/>
  <c r="J7946" i="1"/>
  <c r="J7945" i="1"/>
  <c r="J7944" i="1"/>
  <c r="J7943" i="1"/>
  <c r="J7942" i="1"/>
  <c r="J7941" i="1"/>
  <c r="J7940" i="1"/>
  <c r="J7939" i="1"/>
  <c r="J7938" i="1"/>
  <c r="J7937" i="1"/>
  <c r="J7936" i="1"/>
  <c r="J7935" i="1"/>
  <c r="J7934" i="1"/>
  <c r="J7933" i="1"/>
  <c r="J7932" i="1"/>
  <c r="J7931" i="1"/>
  <c r="J7930" i="1"/>
  <c r="J7929" i="1"/>
  <c r="J7928" i="1"/>
  <c r="J7927" i="1"/>
  <c r="J7926" i="1"/>
  <c r="J7925" i="1"/>
  <c r="J7924" i="1"/>
  <c r="J7923" i="1"/>
  <c r="J7922" i="1"/>
  <c r="J7921" i="1"/>
  <c r="J7920" i="1"/>
  <c r="J7919" i="1"/>
  <c r="J7918" i="1"/>
  <c r="J7917" i="1"/>
  <c r="J7916" i="1"/>
  <c r="J7915" i="1"/>
  <c r="J7914" i="1"/>
  <c r="J7913" i="1"/>
  <c r="J7912" i="1"/>
  <c r="J7911" i="1"/>
  <c r="J7910" i="1"/>
  <c r="J7909" i="1"/>
  <c r="J7908" i="1"/>
  <c r="J7907" i="1"/>
  <c r="J7906" i="1"/>
  <c r="J7905" i="1"/>
  <c r="J7904" i="1"/>
  <c r="J7903" i="1"/>
  <c r="J7902" i="1"/>
  <c r="J7901" i="1"/>
  <c r="J7900" i="1"/>
  <c r="J7899" i="1"/>
  <c r="J7898" i="1"/>
  <c r="J7897" i="1"/>
  <c r="J7896" i="1"/>
  <c r="J7895" i="1"/>
  <c r="J7894" i="1"/>
  <c r="J7893" i="1"/>
  <c r="J7892" i="1"/>
  <c r="J7891" i="1"/>
  <c r="J7890" i="1"/>
  <c r="J7889" i="1"/>
  <c r="J7888" i="1"/>
  <c r="J7887" i="1"/>
  <c r="J7886" i="1"/>
  <c r="J7885" i="1"/>
  <c r="J7884" i="1"/>
  <c r="J7883" i="1"/>
  <c r="J7882" i="1"/>
  <c r="J7881" i="1"/>
  <c r="J7880" i="1"/>
  <c r="J7879" i="1"/>
  <c r="J7878" i="1"/>
  <c r="J7877" i="1"/>
  <c r="J7876" i="1"/>
  <c r="J7875" i="1"/>
  <c r="J7874" i="1"/>
  <c r="J7873" i="1"/>
  <c r="J7872" i="1"/>
  <c r="J7871" i="1"/>
  <c r="J7870" i="1"/>
  <c r="J7869" i="1"/>
  <c r="J7868" i="1"/>
  <c r="J7867" i="1"/>
  <c r="J7866" i="1"/>
  <c r="J7865" i="1"/>
  <c r="J7864" i="1"/>
  <c r="J7863" i="1"/>
  <c r="J7862" i="1"/>
  <c r="J7861" i="1"/>
  <c r="J7860" i="1"/>
  <c r="J7859" i="1"/>
  <c r="J7858" i="1"/>
  <c r="J7857" i="1"/>
  <c r="J7856" i="1"/>
  <c r="J7855" i="1"/>
  <c r="J7854" i="1"/>
  <c r="J7853" i="1"/>
  <c r="J7852" i="1"/>
  <c r="J7851" i="1"/>
  <c r="J7850" i="1"/>
  <c r="J7849" i="1"/>
  <c r="J7848" i="1"/>
  <c r="J7847" i="1"/>
  <c r="J7846" i="1"/>
  <c r="J7845" i="1"/>
  <c r="J7844" i="1"/>
  <c r="J7843" i="1"/>
  <c r="J7842" i="1"/>
  <c r="J7841" i="1"/>
  <c r="J7840" i="1"/>
  <c r="J7839" i="1"/>
  <c r="J7838" i="1"/>
  <c r="J7837" i="1"/>
  <c r="J7836" i="1"/>
  <c r="J7835" i="1"/>
  <c r="J7834" i="1"/>
  <c r="J7833" i="1"/>
  <c r="J7832" i="1"/>
  <c r="J7831" i="1"/>
  <c r="J7830" i="1"/>
  <c r="J7829" i="1"/>
  <c r="J7828" i="1"/>
  <c r="J7827" i="1"/>
  <c r="J7826" i="1"/>
  <c r="J7825" i="1"/>
  <c r="J7824" i="1"/>
  <c r="J7823" i="1"/>
  <c r="J7822" i="1"/>
  <c r="J7821" i="1"/>
  <c r="J7820" i="1"/>
  <c r="J7819" i="1"/>
  <c r="J7818" i="1"/>
  <c r="J7817" i="1"/>
  <c r="J7816" i="1"/>
  <c r="J7815" i="1"/>
  <c r="J7814" i="1"/>
  <c r="J7813" i="1"/>
  <c r="J7812" i="1"/>
  <c r="J7811" i="1"/>
  <c r="J7810" i="1"/>
  <c r="J7809" i="1"/>
  <c r="J7808" i="1"/>
  <c r="J7807" i="1"/>
  <c r="J7806" i="1"/>
  <c r="J7805" i="1"/>
  <c r="J7804" i="1"/>
  <c r="J7803" i="1"/>
  <c r="J7802" i="1"/>
  <c r="J7801" i="1"/>
  <c r="J7800" i="1"/>
  <c r="J7799" i="1"/>
  <c r="J7798" i="1"/>
  <c r="J7797" i="1"/>
  <c r="J7796" i="1"/>
  <c r="J7795" i="1"/>
  <c r="J7794" i="1"/>
  <c r="J7793" i="1"/>
  <c r="J7792" i="1"/>
  <c r="J7791" i="1"/>
  <c r="J7790" i="1"/>
  <c r="J7789" i="1"/>
  <c r="J7788" i="1"/>
  <c r="J7787" i="1"/>
  <c r="J7786" i="1"/>
  <c r="J7785" i="1"/>
  <c r="J7784" i="1"/>
  <c r="J7783" i="1"/>
  <c r="J7782" i="1"/>
  <c r="J7781" i="1"/>
  <c r="J7780" i="1"/>
  <c r="J7779" i="1"/>
  <c r="J7778" i="1"/>
  <c r="J7777" i="1"/>
  <c r="J7776" i="1"/>
  <c r="J7775" i="1"/>
  <c r="J7774" i="1"/>
  <c r="J7773" i="1"/>
  <c r="J7772" i="1"/>
  <c r="J7771" i="1"/>
  <c r="J7770" i="1"/>
  <c r="J7769" i="1"/>
  <c r="J7768" i="1"/>
  <c r="J7767" i="1"/>
  <c r="J7766" i="1"/>
  <c r="J7765" i="1"/>
  <c r="J7764" i="1"/>
  <c r="J7763" i="1"/>
  <c r="J7762" i="1"/>
  <c r="J7761" i="1"/>
  <c r="J7760" i="1"/>
  <c r="J7759" i="1"/>
  <c r="J7758" i="1"/>
  <c r="J7757" i="1"/>
  <c r="J7756" i="1"/>
  <c r="J7755" i="1"/>
  <c r="J7754" i="1"/>
  <c r="J7753" i="1"/>
  <c r="J7752" i="1"/>
  <c r="J7751" i="1"/>
  <c r="J7750" i="1"/>
  <c r="J7749" i="1"/>
  <c r="J7748" i="1"/>
  <c r="J7747" i="1"/>
  <c r="J7746" i="1"/>
  <c r="J7745" i="1"/>
  <c r="J7744" i="1"/>
  <c r="J7743" i="1"/>
  <c r="J7742" i="1"/>
  <c r="J7741" i="1"/>
  <c r="J7740" i="1"/>
  <c r="J7739" i="1"/>
  <c r="J7738" i="1"/>
  <c r="J7737" i="1"/>
  <c r="J7736" i="1"/>
  <c r="J7735" i="1"/>
  <c r="J7734" i="1"/>
  <c r="J7733" i="1"/>
  <c r="J7732" i="1"/>
  <c r="J7731" i="1"/>
  <c r="J7730" i="1"/>
  <c r="J7729" i="1"/>
  <c r="J7728" i="1"/>
  <c r="J7727" i="1"/>
  <c r="J7726" i="1"/>
  <c r="J7725" i="1"/>
  <c r="J7724" i="1"/>
  <c r="J7723" i="1"/>
  <c r="J7722" i="1"/>
  <c r="J7721" i="1"/>
  <c r="J7720" i="1"/>
  <c r="J7719" i="1"/>
  <c r="J7718" i="1"/>
  <c r="J7717" i="1"/>
  <c r="J7716" i="1"/>
  <c r="J7715" i="1"/>
  <c r="J7714" i="1"/>
  <c r="J7713" i="1"/>
  <c r="J7712" i="1"/>
  <c r="J7711" i="1"/>
  <c r="J7710" i="1"/>
  <c r="J7709" i="1"/>
  <c r="J7708" i="1"/>
  <c r="J7707" i="1"/>
  <c r="J7706" i="1"/>
  <c r="J7705" i="1"/>
  <c r="J7704" i="1"/>
  <c r="J7703" i="1"/>
  <c r="J7702" i="1"/>
  <c r="J7701" i="1"/>
  <c r="J7700" i="1"/>
  <c r="J7699" i="1"/>
  <c r="J7698" i="1"/>
  <c r="J7697" i="1"/>
  <c r="J7696" i="1"/>
  <c r="J7695" i="1"/>
  <c r="J7694" i="1"/>
  <c r="J7693" i="1"/>
  <c r="J7692" i="1"/>
  <c r="J7691" i="1"/>
  <c r="J7690" i="1"/>
  <c r="J7689" i="1"/>
  <c r="J7688" i="1"/>
  <c r="J7687" i="1"/>
  <c r="J7686" i="1"/>
  <c r="J7685" i="1"/>
  <c r="J7684" i="1"/>
  <c r="J7683" i="1"/>
  <c r="J7682" i="1"/>
  <c r="J7681" i="1"/>
  <c r="J7680" i="1"/>
  <c r="J7679" i="1"/>
  <c r="J7678" i="1"/>
  <c r="J7677" i="1"/>
  <c r="J7676" i="1"/>
  <c r="J7675" i="1"/>
  <c r="J7674" i="1"/>
  <c r="J7673" i="1"/>
  <c r="J7672" i="1"/>
  <c r="J7671" i="1"/>
  <c r="J7670" i="1"/>
  <c r="J7669" i="1"/>
  <c r="J7668" i="1"/>
  <c r="J7667" i="1"/>
  <c r="J7666" i="1"/>
  <c r="J7665" i="1"/>
  <c r="J7664" i="1"/>
  <c r="J7663" i="1"/>
  <c r="J7662" i="1"/>
  <c r="J7661" i="1"/>
  <c r="J7660" i="1"/>
  <c r="J7659" i="1"/>
  <c r="J7658" i="1"/>
  <c r="J7657" i="1"/>
  <c r="J7656" i="1"/>
  <c r="J7655" i="1"/>
  <c r="J7654" i="1"/>
  <c r="J7653" i="1"/>
  <c r="J7652" i="1"/>
  <c r="J7651" i="1"/>
  <c r="J7650" i="1"/>
  <c r="J7649" i="1"/>
  <c r="J7648" i="1"/>
  <c r="J7647" i="1"/>
  <c r="J7646" i="1"/>
  <c r="J7645" i="1"/>
  <c r="J7644" i="1"/>
  <c r="J7643" i="1"/>
  <c r="J7642" i="1"/>
  <c r="J7641" i="1"/>
  <c r="J7640" i="1"/>
  <c r="J7639" i="1"/>
  <c r="J7638" i="1"/>
  <c r="J7637" i="1"/>
  <c r="J7636" i="1"/>
  <c r="J7635" i="1"/>
  <c r="J7634" i="1"/>
  <c r="J7633" i="1"/>
  <c r="J7632" i="1"/>
  <c r="J7631" i="1"/>
  <c r="J7630" i="1"/>
  <c r="J7629" i="1"/>
  <c r="J7628" i="1"/>
  <c r="J7627" i="1"/>
  <c r="J7626" i="1"/>
  <c r="J7625" i="1"/>
  <c r="J7624" i="1"/>
  <c r="J7623" i="1"/>
  <c r="J7622" i="1"/>
  <c r="J7621" i="1"/>
  <c r="J7620" i="1"/>
  <c r="J7619" i="1"/>
  <c r="J7618" i="1"/>
  <c r="J7617" i="1"/>
  <c r="J7616" i="1"/>
  <c r="J7615" i="1"/>
  <c r="J7614" i="1"/>
  <c r="J7613" i="1"/>
  <c r="J7612" i="1"/>
  <c r="J7611" i="1"/>
  <c r="J7610" i="1"/>
  <c r="J7609" i="1"/>
  <c r="J7608" i="1"/>
  <c r="J7607" i="1"/>
  <c r="J7606" i="1"/>
  <c r="J7605" i="1"/>
  <c r="J7604" i="1"/>
  <c r="J7603" i="1"/>
  <c r="J7602" i="1"/>
  <c r="J7601" i="1"/>
  <c r="J7600" i="1"/>
  <c r="J7599" i="1"/>
  <c r="J7598" i="1"/>
  <c r="J7597" i="1"/>
  <c r="J7596" i="1"/>
  <c r="J7595" i="1"/>
  <c r="J7594" i="1"/>
  <c r="J7593" i="1"/>
  <c r="J7592" i="1"/>
  <c r="J7591" i="1"/>
  <c r="J7590" i="1"/>
  <c r="J7589" i="1"/>
  <c r="J7588" i="1"/>
  <c r="J7587" i="1"/>
  <c r="J7586" i="1"/>
  <c r="J7585" i="1"/>
  <c r="J7584" i="1"/>
  <c r="J7583" i="1"/>
  <c r="J7582" i="1"/>
  <c r="J7581" i="1"/>
  <c r="J7580" i="1"/>
  <c r="J7579" i="1"/>
  <c r="J7578" i="1"/>
  <c r="J7577" i="1"/>
  <c r="J7576" i="1"/>
  <c r="J7575" i="1"/>
  <c r="J7574" i="1"/>
  <c r="J7573" i="1"/>
  <c r="J7572" i="1"/>
  <c r="J7571" i="1"/>
  <c r="J7570" i="1"/>
  <c r="J7569" i="1"/>
  <c r="J7568" i="1"/>
  <c r="J7567" i="1"/>
  <c r="J7566" i="1"/>
  <c r="J7565" i="1"/>
  <c r="J7564" i="1"/>
  <c r="J7563" i="1"/>
  <c r="J7562" i="1"/>
  <c r="J7561" i="1"/>
  <c r="J7560" i="1"/>
  <c r="J7559" i="1"/>
  <c r="J7558" i="1"/>
  <c r="J7557" i="1"/>
  <c r="J7556" i="1"/>
  <c r="J7555" i="1"/>
  <c r="J7554" i="1"/>
  <c r="J7553" i="1"/>
  <c r="J7552" i="1"/>
  <c r="J7551" i="1"/>
  <c r="J7550" i="1"/>
  <c r="J7549" i="1"/>
  <c r="J7548" i="1"/>
  <c r="J7547" i="1"/>
  <c r="J7546" i="1"/>
  <c r="J7545" i="1"/>
  <c r="J7544" i="1"/>
  <c r="J7543" i="1"/>
  <c r="J7542" i="1"/>
  <c r="J7541" i="1"/>
  <c r="J7540" i="1"/>
  <c r="J7539" i="1"/>
  <c r="J7538" i="1"/>
  <c r="J7537" i="1"/>
  <c r="J7536" i="1"/>
  <c r="J7535" i="1"/>
  <c r="J7534" i="1"/>
  <c r="J7533" i="1"/>
  <c r="J7532" i="1"/>
  <c r="J7531" i="1"/>
  <c r="J7530" i="1"/>
  <c r="J7529" i="1"/>
  <c r="J7528" i="1"/>
  <c r="J7527" i="1"/>
  <c r="J7526" i="1"/>
  <c r="J7525" i="1"/>
  <c r="J7524" i="1"/>
  <c r="J7523" i="1"/>
  <c r="J7522" i="1"/>
  <c r="J7521" i="1"/>
  <c r="J7520" i="1"/>
  <c r="J7519" i="1"/>
  <c r="J7518" i="1"/>
  <c r="J7517" i="1"/>
  <c r="J7516" i="1"/>
  <c r="J7515" i="1"/>
  <c r="J7514" i="1"/>
  <c r="J7513" i="1"/>
  <c r="J7512" i="1"/>
  <c r="J7511" i="1"/>
  <c r="J7510" i="1"/>
  <c r="J7509" i="1"/>
  <c r="J7508" i="1"/>
  <c r="J7507" i="1"/>
  <c r="J7506" i="1"/>
  <c r="J7505" i="1"/>
  <c r="J7504" i="1"/>
  <c r="J7503" i="1"/>
  <c r="J7502" i="1"/>
  <c r="J7501" i="1"/>
  <c r="J7500" i="1"/>
  <c r="J7499" i="1"/>
  <c r="J7498" i="1"/>
  <c r="J7497" i="1"/>
  <c r="J7496" i="1"/>
  <c r="J7495" i="1"/>
  <c r="J7494" i="1"/>
  <c r="J7493" i="1"/>
  <c r="J7492" i="1"/>
  <c r="J7491" i="1"/>
  <c r="J7490" i="1"/>
  <c r="J7489" i="1"/>
  <c r="J7488" i="1"/>
  <c r="J7487" i="1"/>
  <c r="J7486" i="1"/>
  <c r="J7485" i="1"/>
  <c r="J7484" i="1"/>
  <c r="J7483" i="1"/>
  <c r="J7482" i="1"/>
  <c r="J7481" i="1"/>
  <c r="J7480" i="1"/>
  <c r="J7479" i="1"/>
  <c r="J7478" i="1"/>
  <c r="J7477" i="1"/>
  <c r="J7476" i="1"/>
  <c r="J7475" i="1"/>
  <c r="J7474" i="1"/>
  <c r="J7473" i="1"/>
  <c r="J7472" i="1"/>
  <c r="J7471" i="1"/>
  <c r="J7470" i="1"/>
  <c r="J7469" i="1"/>
  <c r="J7468" i="1"/>
  <c r="J7467" i="1"/>
  <c r="J7466" i="1"/>
  <c r="J7465" i="1"/>
  <c r="J7464" i="1"/>
  <c r="J7463" i="1"/>
  <c r="J7462" i="1"/>
  <c r="J7461" i="1"/>
  <c r="J7460" i="1"/>
  <c r="J7459" i="1"/>
  <c r="J7458" i="1"/>
  <c r="J7457" i="1"/>
  <c r="J7456" i="1"/>
  <c r="J7455" i="1"/>
  <c r="J7454" i="1"/>
  <c r="J7453" i="1"/>
  <c r="J7452" i="1"/>
  <c r="J7451" i="1"/>
  <c r="J7450" i="1"/>
  <c r="J7449" i="1"/>
  <c r="J7448" i="1"/>
  <c r="J7447" i="1"/>
  <c r="J7446" i="1"/>
  <c r="J7445" i="1"/>
  <c r="J7444" i="1"/>
  <c r="J7443" i="1"/>
  <c r="J7442" i="1"/>
  <c r="J7441" i="1"/>
  <c r="J7440" i="1"/>
  <c r="J7439" i="1"/>
  <c r="J7438" i="1"/>
  <c r="J7437" i="1"/>
  <c r="J7436" i="1"/>
  <c r="J7435" i="1"/>
  <c r="J7434" i="1"/>
  <c r="J7433" i="1"/>
  <c r="J7432" i="1"/>
  <c r="J7431" i="1"/>
  <c r="J7430" i="1"/>
  <c r="J7429" i="1"/>
  <c r="J7428" i="1"/>
  <c r="J7427" i="1"/>
  <c r="J7426" i="1"/>
  <c r="J7425" i="1"/>
  <c r="J7424" i="1"/>
  <c r="J7423" i="1"/>
  <c r="J7422" i="1"/>
  <c r="J7421" i="1"/>
  <c r="J7420" i="1"/>
  <c r="J7419" i="1"/>
  <c r="J7418" i="1"/>
  <c r="J7417" i="1"/>
  <c r="J7416" i="1"/>
  <c r="J7415" i="1"/>
  <c r="J7414" i="1"/>
  <c r="J7413" i="1"/>
  <c r="J7412" i="1"/>
  <c r="J7411" i="1"/>
  <c r="J7410" i="1"/>
  <c r="J7409" i="1"/>
  <c r="J7408" i="1"/>
  <c r="J7407" i="1"/>
  <c r="J7406" i="1"/>
  <c r="J7405" i="1"/>
  <c r="J7404" i="1"/>
  <c r="J7403" i="1"/>
  <c r="J7402" i="1"/>
  <c r="J7401" i="1"/>
  <c r="J7400" i="1"/>
  <c r="J7399" i="1"/>
  <c r="J7398" i="1"/>
  <c r="J7397" i="1"/>
  <c r="J7396" i="1"/>
  <c r="J7395" i="1"/>
  <c r="J7394" i="1"/>
  <c r="J7393" i="1"/>
  <c r="J7392" i="1"/>
  <c r="J7391" i="1"/>
  <c r="J7390" i="1"/>
  <c r="J7389" i="1"/>
  <c r="J7388" i="1"/>
  <c r="J7387" i="1"/>
  <c r="J7386" i="1"/>
  <c r="J7385" i="1"/>
  <c r="J7384" i="1"/>
  <c r="J7383" i="1"/>
  <c r="J7382" i="1"/>
  <c r="J7381" i="1"/>
  <c r="J7380" i="1"/>
  <c r="J7379" i="1"/>
  <c r="J7378" i="1"/>
  <c r="J7377" i="1"/>
  <c r="J7376" i="1"/>
  <c r="J7375" i="1"/>
  <c r="J7374" i="1"/>
  <c r="J7373" i="1"/>
  <c r="J7372" i="1"/>
  <c r="J7371" i="1"/>
  <c r="J7370" i="1"/>
  <c r="J7369" i="1"/>
  <c r="J7368" i="1"/>
  <c r="J7367" i="1"/>
  <c r="J7366" i="1"/>
  <c r="J7365" i="1"/>
  <c r="J7364" i="1"/>
  <c r="J7363" i="1"/>
  <c r="J7362" i="1"/>
  <c r="J7361" i="1"/>
  <c r="J7360" i="1"/>
  <c r="J7359" i="1"/>
  <c r="J7358" i="1"/>
  <c r="J7357" i="1"/>
  <c r="J7356" i="1"/>
  <c r="J7355" i="1"/>
  <c r="J7354" i="1"/>
  <c r="J7353" i="1"/>
  <c r="J7352" i="1"/>
  <c r="J7351" i="1"/>
  <c r="J7350" i="1"/>
  <c r="J7349" i="1"/>
  <c r="J7348" i="1"/>
  <c r="J7347" i="1"/>
  <c r="J7346" i="1"/>
  <c r="J7345" i="1"/>
  <c r="J7344" i="1"/>
  <c r="J7343" i="1"/>
  <c r="J7342" i="1"/>
  <c r="J7341" i="1"/>
  <c r="J7340" i="1"/>
  <c r="J7339" i="1"/>
  <c r="J7338" i="1"/>
  <c r="J7337" i="1"/>
  <c r="J7336" i="1"/>
  <c r="J7335" i="1"/>
  <c r="J7334" i="1"/>
  <c r="J7333" i="1"/>
  <c r="J7332" i="1"/>
  <c r="J7331" i="1"/>
  <c r="J7330" i="1"/>
  <c r="J7329" i="1"/>
  <c r="J7328" i="1"/>
  <c r="J7327" i="1"/>
  <c r="J7326" i="1"/>
  <c r="J7325" i="1"/>
  <c r="J7324" i="1"/>
  <c r="J7323" i="1"/>
  <c r="J7322" i="1"/>
  <c r="J7321" i="1"/>
  <c r="J7320" i="1"/>
  <c r="J7319" i="1"/>
  <c r="J7318" i="1"/>
  <c r="J7317" i="1"/>
  <c r="J7316" i="1"/>
  <c r="J7315" i="1"/>
  <c r="J7314" i="1"/>
  <c r="J7313" i="1"/>
  <c r="J7312" i="1"/>
  <c r="J7311" i="1"/>
  <c r="J7310" i="1"/>
  <c r="J7309" i="1"/>
  <c r="J7308" i="1"/>
  <c r="J7307" i="1"/>
  <c r="J7306" i="1"/>
  <c r="J7305" i="1"/>
  <c r="J7304" i="1"/>
  <c r="J7303" i="1"/>
  <c r="J7302" i="1"/>
  <c r="J7301" i="1"/>
  <c r="J7300" i="1"/>
  <c r="J7299" i="1"/>
  <c r="J7298" i="1"/>
  <c r="J7297" i="1"/>
  <c r="J7296" i="1"/>
  <c r="J7295" i="1"/>
  <c r="J7294" i="1"/>
  <c r="J7293" i="1"/>
  <c r="J7292" i="1"/>
  <c r="J7291" i="1"/>
  <c r="J7290" i="1"/>
  <c r="J7289" i="1"/>
  <c r="J7288" i="1"/>
  <c r="J7287" i="1"/>
  <c r="J7286" i="1"/>
  <c r="J7285" i="1"/>
  <c r="J7284" i="1"/>
  <c r="J7283" i="1"/>
  <c r="J7282" i="1"/>
  <c r="J7281" i="1"/>
  <c r="J7280" i="1"/>
  <c r="J7279" i="1"/>
  <c r="J7278" i="1"/>
  <c r="J7277" i="1"/>
  <c r="J7276" i="1"/>
  <c r="J7275" i="1"/>
  <c r="J7274" i="1"/>
  <c r="J7273" i="1"/>
  <c r="J7272" i="1"/>
  <c r="J7271" i="1"/>
  <c r="J7270" i="1"/>
  <c r="J7269" i="1"/>
  <c r="J7268" i="1"/>
  <c r="J7267" i="1"/>
  <c r="J7266" i="1"/>
  <c r="J7265" i="1"/>
  <c r="J7264" i="1"/>
  <c r="J7263" i="1"/>
  <c r="J7262" i="1"/>
  <c r="J7261" i="1"/>
  <c r="J7260" i="1"/>
  <c r="J7259" i="1"/>
  <c r="J7258" i="1"/>
  <c r="J7257" i="1"/>
  <c r="J7256" i="1"/>
  <c r="J7255" i="1"/>
  <c r="J7254" i="1"/>
  <c r="J7253" i="1"/>
  <c r="J7252" i="1"/>
  <c r="J7251" i="1"/>
  <c r="J7250" i="1"/>
  <c r="J7249" i="1"/>
  <c r="J7248" i="1"/>
  <c r="J7247" i="1"/>
  <c r="J7246" i="1"/>
  <c r="J7245" i="1"/>
  <c r="J7244" i="1"/>
  <c r="J7243" i="1"/>
  <c r="J7242" i="1"/>
  <c r="J7241" i="1"/>
  <c r="J7240" i="1"/>
  <c r="J7239" i="1"/>
  <c r="J7238" i="1"/>
  <c r="J7237" i="1"/>
  <c r="J7236" i="1"/>
  <c r="J7235" i="1"/>
  <c r="J7234" i="1"/>
  <c r="J7233" i="1"/>
  <c r="J7232" i="1"/>
  <c r="J7231" i="1"/>
  <c r="J7230" i="1"/>
  <c r="J7229" i="1"/>
  <c r="J7228" i="1"/>
  <c r="J7227" i="1"/>
  <c r="J7226" i="1"/>
  <c r="J7225" i="1"/>
  <c r="J7224" i="1"/>
  <c r="J7223" i="1"/>
  <c r="J7222" i="1"/>
  <c r="J7221" i="1"/>
  <c r="J7220" i="1"/>
  <c r="J7219" i="1"/>
  <c r="J7218" i="1"/>
  <c r="J7217" i="1"/>
  <c r="J7216" i="1"/>
  <c r="J7215" i="1"/>
  <c r="J7214" i="1"/>
  <c r="J7213" i="1"/>
  <c r="J7212" i="1"/>
  <c r="J7211" i="1"/>
  <c r="J7210" i="1"/>
  <c r="J7209" i="1"/>
  <c r="J7208" i="1"/>
  <c r="J7207" i="1"/>
  <c r="J7206" i="1"/>
  <c r="J7205" i="1"/>
  <c r="J7204" i="1"/>
  <c r="J7203" i="1"/>
  <c r="J7202" i="1"/>
  <c r="J7201" i="1"/>
  <c r="J7200" i="1"/>
  <c r="J7199" i="1"/>
  <c r="J7198" i="1"/>
  <c r="J7197" i="1"/>
  <c r="J7196" i="1"/>
  <c r="J7195" i="1"/>
  <c r="J7194" i="1"/>
  <c r="J7193" i="1"/>
  <c r="J7192" i="1"/>
  <c r="J7191" i="1"/>
  <c r="J7190" i="1"/>
  <c r="J7189" i="1"/>
  <c r="J7188" i="1"/>
  <c r="J7187" i="1"/>
  <c r="J7186" i="1"/>
  <c r="J7185" i="1"/>
  <c r="J7184" i="1"/>
  <c r="J7183" i="1"/>
  <c r="J7182" i="1"/>
  <c r="J7181" i="1"/>
  <c r="J7180" i="1"/>
  <c r="J7179" i="1"/>
  <c r="J7178" i="1"/>
  <c r="J7177" i="1"/>
  <c r="J7176" i="1"/>
  <c r="J7175" i="1"/>
  <c r="J7174" i="1"/>
  <c r="J7173" i="1"/>
  <c r="J7172" i="1"/>
  <c r="J7171" i="1"/>
  <c r="J7170" i="1"/>
  <c r="J7169" i="1"/>
  <c r="J7168" i="1"/>
  <c r="J7167" i="1"/>
  <c r="J7166" i="1"/>
  <c r="J7165" i="1"/>
  <c r="J7164" i="1"/>
  <c r="J7163" i="1"/>
  <c r="J7162" i="1"/>
  <c r="J7161" i="1"/>
  <c r="J7160" i="1"/>
  <c r="J7159" i="1"/>
  <c r="J7158" i="1"/>
  <c r="J7157" i="1"/>
  <c r="J7156" i="1"/>
  <c r="J7155" i="1"/>
  <c r="J7154" i="1"/>
  <c r="J7153" i="1"/>
  <c r="J7152" i="1"/>
  <c r="J7151" i="1"/>
  <c r="J7150" i="1"/>
  <c r="J7149" i="1"/>
  <c r="J7148" i="1"/>
  <c r="J7147" i="1"/>
  <c r="J7146" i="1"/>
  <c r="J7145" i="1"/>
  <c r="J7144" i="1"/>
  <c r="J7143" i="1"/>
  <c r="J7142" i="1"/>
  <c r="J7141" i="1"/>
  <c r="J7140" i="1"/>
  <c r="J7139" i="1"/>
  <c r="J7138" i="1"/>
  <c r="J7137" i="1"/>
  <c r="J7136" i="1"/>
  <c r="J7135" i="1"/>
  <c r="J7134" i="1"/>
  <c r="J7133" i="1"/>
  <c r="J7132" i="1"/>
  <c r="J7131" i="1"/>
  <c r="J7130" i="1"/>
  <c r="J7129" i="1"/>
  <c r="J7128" i="1"/>
  <c r="J7127" i="1"/>
  <c r="J7126" i="1"/>
  <c r="J7125" i="1"/>
  <c r="J7124" i="1"/>
  <c r="J7123" i="1"/>
  <c r="J7122" i="1"/>
  <c r="J7121" i="1"/>
  <c r="J7120" i="1"/>
  <c r="J7119" i="1"/>
  <c r="J7118" i="1"/>
  <c r="J7117" i="1"/>
  <c r="J7116" i="1"/>
  <c r="J7115" i="1"/>
  <c r="J7114" i="1"/>
  <c r="J7113" i="1"/>
  <c r="J7112" i="1"/>
  <c r="J7111" i="1"/>
  <c r="J7110" i="1"/>
  <c r="J7109" i="1"/>
  <c r="J7108" i="1"/>
  <c r="J7107" i="1"/>
  <c r="J7106" i="1"/>
  <c r="J7105" i="1"/>
  <c r="J7104" i="1"/>
  <c r="J7103" i="1"/>
  <c r="J7102" i="1"/>
  <c r="J7101" i="1"/>
  <c r="J7100" i="1"/>
  <c r="J7099" i="1"/>
  <c r="J7098" i="1"/>
  <c r="J7097" i="1"/>
  <c r="J7096" i="1"/>
  <c r="J7095" i="1"/>
  <c r="J7094" i="1"/>
  <c r="J7093" i="1"/>
  <c r="J7092" i="1"/>
  <c r="J7091" i="1"/>
  <c r="J7090" i="1"/>
  <c r="J7089" i="1"/>
  <c r="J7088" i="1"/>
  <c r="J7087" i="1"/>
  <c r="J7086" i="1"/>
  <c r="J7085" i="1"/>
  <c r="J7084" i="1"/>
  <c r="J7083" i="1"/>
  <c r="J7082" i="1"/>
  <c r="J7081" i="1"/>
  <c r="J7080" i="1"/>
  <c r="J7079" i="1"/>
  <c r="J7078" i="1"/>
  <c r="J7077" i="1"/>
  <c r="J7076" i="1"/>
  <c r="J7075" i="1"/>
  <c r="J7074" i="1"/>
  <c r="J7073" i="1"/>
  <c r="J7072" i="1"/>
  <c r="J7071" i="1"/>
  <c r="J7070" i="1"/>
  <c r="J7069" i="1"/>
  <c r="J7068" i="1"/>
  <c r="J7067" i="1"/>
  <c r="J7066" i="1"/>
  <c r="J7065" i="1"/>
  <c r="J7064" i="1"/>
  <c r="J7063" i="1"/>
  <c r="J7062" i="1"/>
  <c r="J7061" i="1"/>
  <c r="J7060" i="1"/>
  <c r="J7059" i="1"/>
  <c r="J7058" i="1"/>
  <c r="J7057" i="1"/>
  <c r="J7056" i="1"/>
  <c r="J7055" i="1"/>
  <c r="J7054" i="1"/>
  <c r="J7053" i="1"/>
  <c r="J7052" i="1"/>
  <c r="J7051" i="1"/>
  <c r="J7050" i="1"/>
  <c r="J7049" i="1"/>
  <c r="J7048" i="1"/>
  <c r="J7047" i="1"/>
  <c r="J7046" i="1"/>
  <c r="J7045" i="1"/>
  <c r="J7044" i="1"/>
  <c r="J7043" i="1"/>
  <c r="J7042" i="1"/>
  <c r="J7041" i="1"/>
  <c r="J7040" i="1"/>
  <c r="J7039" i="1"/>
  <c r="J7038" i="1"/>
  <c r="J7037" i="1"/>
  <c r="J7036" i="1"/>
  <c r="J7035" i="1"/>
  <c r="J7034" i="1"/>
  <c r="J7033" i="1"/>
  <c r="J7032" i="1"/>
  <c r="J7031" i="1"/>
  <c r="J7030" i="1"/>
  <c r="J7029" i="1"/>
  <c r="J7028" i="1"/>
  <c r="J7027" i="1"/>
  <c r="J7026" i="1"/>
  <c r="J7025" i="1"/>
  <c r="J7024" i="1"/>
  <c r="J7023" i="1"/>
  <c r="J7022" i="1"/>
  <c r="J7021" i="1"/>
  <c r="J7020" i="1"/>
  <c r="J7019" i="1"/>
  <c r="J7018" i="1"/>
  <c r="J7017" i="1"/>
  <c r="J7016" i="1"/>
  <c r="J7015" i="1"/>
  <c r="J7014" i="1"/>
  <c r="J7013" i="1"/>
  <c r="J7012" i="1"/>
  <c r="J7011" i="1"/>
  <c r="J7010" i="1"/>
  <c r="J7009" i="1"/>
  <c r="J7008" i="1"/>
  <c r="J7007" i="1"/>
  <c r="J7006" i="1"/>
  <c r="J7005" i="1"/>
  <c r="J7004" i="1"/>
  <c r="J7003" i="1"/>
  <c r="J7002" i="1"/>
  <c r="J7001" i="1"/>
  <c r="J7000" i="1"/>
  <c r="J6999" i="1"/>
  <c r="J6998" i="1"/>
  <c r="J6997" i="1"/>
  <c r="J6996" i="1"/>
  <c r="J6995" i="1"/>
  <c r="J6994" i="1"/>
  <c r="J6993" i="1"/>
  <c r="J6992" i="1"/>
  <c r="J6991" i="1"/>
  <c r="J6990" i="1"/>
  <c r="J6989" i="1"/>
  <c r="J6988" i="1"/>
  <c r="J6987" i="1"/>
  <c r="J6986" i="1"/>
  <c r="J6985" i="1"/>
  <c r="J6984" i="1"/>
  <c r="J6983" i="1"/>
  <c r="J6982" i="1"/>
  <c r="J6981" i="1"/>
  <c r="J6980" i="1"/>
  <c r="J6979" i="1"/>
  <c r="J6978" i="1"/>
  <c r="J6977" i="1"/>
  <c r="J6976" i="1"/>
  <c r="J6975" i="1"/>
  <c r="J6974" i="1"/>
  <c r="J6973" i="1"/>
  <c r="J6972" i="1"/>
  <c r="J6971" i="1"/>
  <c r="J6970" i="1"/>
  <c r="J6969" i="1"/>
  <c r="J6968" i="1"/>
  <c r="J6967" i="1"/>
  <c r="J6966" i="1"/>
  <c r="J6965" i="1"/>
  <c r="J6964" i="1"/>
  <c r="J6963" i="1"/>
  <c r="J6962" i="1"/>
  <c r="J6961" i="1"/>
  <c r="J6960" i="1"/>
  <c r="J6959" i="1"/>
  <c r="J6958" i="1"/>
  <c r="J6957" i="1"/>
  <c r="J6956" i="1"/>
  <c r="J6955" i="1"/>
  <c r="J6954" i="1"/>
  <c r="J6953" i="1"/>
  <c r="J6952" i="1"/>
  <c r="J6951" i="1"/>
  <c r="J6950" i="1"/>
  <c r="J6949" i="1"/>
  <c r="J6948" i="1"/>
  <c r="J6947" i="1"/>
  <c r="J6946" i="1"/>
  <c r="J6945" i="1"/>
  <c r="J6944" i="1"/>
  <c r="J6943" i="1"/>
  <c r="J6942" i="1"/>
  <c r="J6941" i="1"/>
  <c r="J6940" i="1"/>
  <c r="J6939" i="1"/>
  <c r="J6938" i="1"/>
  <c r="J6937" i="1"/>
  <c r="J6936" i="1"/>
  <c r="J6935" i="1"/>
  <c r="J6934" i="1"/>
  <c r="J6933" i="1"/>
  <c r="J6932" i="1"/>
  <c r="J6931" i="1"/>
  <c r="J6930" i="1"/>
  <c r="J6929" i="1"/>
  <c r="J6928" i="1"/>
  <c r="J6927" i="1"/>
  <c r="J6926" i="1"/>
  <c r="J6925" i="1"/>
  <c r="J6924" i="1"/>
  <c r="J6923" i="1"/>
  <c r="J6922" i="1"/>
  <c r="J6921" i="1"/>
  <c r="J6920" i="1"/>
  <c r="J6919" i="1"/>
  <c r="J6918" i="1"/>
  <c r="J6917" i="1"/>
  <c r="J6916" i="1"/>
  <c r="J6915" i="1"/>
  <c r="J6914" i="1"/>
  <c r="J6913" i="1"/>
  <c r="J6912" i="1"/>
  <c r="J6911" i="1"/>
  <c r="J6910" i="1"/>
  <c r="J6909" i="1"/>
  <c r="J6908" i="1"/>
  <c r="J6907" i="1"/>
  <c r="J6906" i="1"/>
  <c r="J6905" i="1"/>
  <c r="J6904" i="1"/>
  <c r="J6903" i="1"/>
  <c r="J6902" i="1"/>
  <c r="J6901" i="1"/>
  <c r="J6900" i="1"/>
  <c r="J6899" i="1"/>
  <c r="J6898" i="1"/>
  <c r="J6897" i="1"/>
  <c r="J6896" i="1"/>
  <c r="J6895" i="1"/>
  <c r="J6894" i="1"/>
  <c r="J6893" i="1"/>
  <c r="J6892" i="1"/>
  <c r="J6891" i="1"/>
  <c r="J6890" i="1"/>
  <c r="J6889" i="1"/>
  <c r="J6888" i="1"/>
  <c r="J6887" i="1"/>
  <c r="J6886" i="1"/>
  <c r="J6885" i="1"/>
  <c r="J6884" i="1"/>
  <c r="J6883" i="1"/>
  <c r="J6882" i="1"/>
  <c r="J6881" i="1"/>
  <c r="J6880" i="1"/>
  <c r="J6879" i="1"/>
  <c r="J6878" i="1"/>
  <c r="J6877" i="1"/>
  <c r="J6876" i="1"/>
  <c r="J6875" i="1"/>
  <c r="J6874" i="1"/>
  <c r="J6873" i="1"/>
  <c r="J6872" i="1"/>
  <c r="J6871" i="1"/>
  <c r="J6870" i="1"/>
  <c r="J6869" i="1"/>
  <c r="J6868" i="1"/>
  <c r="J6867" i="1"/>
  <c r="J6866" i="1"/>
  <c r="J6865" i="1"/>
  <c r="J6864" i="1"/>
  <c r="J6863" i="1"/>
  <c r="J6862" i="1"/>
  <c r="J6861" i="1"/>
  <c r="J6860" i="1"/>
  <c r="J6859" i="1"/>
  <c r="J6858" i="1"/>
  <c r="J6857" i="1"/>
  <c r="J6856" i="1"/>
  <c r="J6855" i="1"/>
  <c r="J6854" i="1"/>
  <c r="J6853" i="1"/>
  <c r="J6852" i="1"/>
  <c r="J6851" i="1"/>
  <c r="J6850" i="1"/>
  <c r="J6849" i="1"/>
  <c r="J6848" i="1"/>
  <c r="J6847" i="1"/>
  <c r="J6846" i="1"/>
  <c r="J6845" i="1"/>
  <c r="J6844" i="1"/>
  <c r="J6843" i="1"/>
  <c r="J6842" i="1"/>
  <c r="J6841" i="1"/>
  <c r="J6840" i="1"/>
  <c r="J6839" i="1"/>
  <c r="J6838" i="1"/>
  <c r="J6837" i="1"/>
  <c r="J6836" i="1"/>
  <c r="J6835" i="1"/>
  <c r="J6834" i="1"/>
  <c r="J6833" i="1"/>
  <c r="J6832" i="1"/>
  <c r="J6831" i="1"/>
  <c r="J6830" i="1"/>
  <c r="J6829" i="1"/>
  <c r="J6828" i="1"/>
  <c r="J6827" i="1"/>
  <c r="J6826" i="1"/>
  <c r="J6825" i="1"/>
  <c r="J6824" i="1"/>
  <c r="J6823" i="1"/>
  <c r="J6822" i="1"/>
  <c r="J6821" i="1"/>
  <c r="J6820" i="1"/>
  <c r="J6819" i="1"/>
  <c r="J6818" i="1"/>
  <c r="J6817" i="1"/>
  <c r="J6816" i="1"/>
  <c r="J6815" i="1"/>
  <c r="J6814" i="1"/>
  <c r="J6813" i="1"/>
  <c r="J6812" i="1"/>
  <c r="J6811" i="1"/>
  <c r="J6810" i="1"/>
  <c r="J6809" i="1"/>
  <c r="J6808" i="1"/>
  <c r="J6807" i="1"/>
  <c r="J6806" i="1"/>
  <c r="J6805" i="1"/>
  <c r="J6804" i="1"/>
  <c r="J6803" i="1"/>
  <c r="J6802" i="1"/>
  <c r="J6801" i="1"/>
  <c r="J6800" i="1"/>
  <c r="J6799" i="1"/>
  <c r="J6798" i="1"/>
  <c r="J6797" i="1"/>
  <c r="J6796" i="1"/>
  <c r="J6795" i="1"/>
  <c r="J6794" i="1"/>
  <c r="J6793" i="1"/>
  <c r="J6792" i="1"/>
  <c r="J6791" i="1"/>
  <c r="J6790" i="1"/>
  <c r="J6789" i="1"/>
  <c r="J6788" i="1"/>
  <c r="J6787" i="1"/>
  <c r="J6786" i="1"/>
  <c r="J6785" i="1"/>
  <c r="J6784" i="1"/>
  <c r="J6783" i="1"/>
  <c r="J6782" i="1"/>
  <c r="J6781" i="1"/>
  <c r="J6780" i="1"/>
  <c r="J6779" i="1"/>
  <c r="J6778" i="1"/>
  <c r="J6777" i="1"/>
  <c r="J6776" i="1"/>
  <c r="J6775" i="1"/>
  <c r="J6774" i="1"/>
  <c r="J6773" i="1"/>
  <c r="J6772" i="1"/>
  <c r="J6771" i="1"/>
  <c r="J6770" i="1"/>
  <c r="J6769" i="1"/>
  <c r="J6768" i="1"/>
  <c r="J6767" i="1"/>
  <c r="J6766" i="1"/>
  <c r="J6765" i="1"/>
  <c r="J6764" i="1"/>
  <c r="J6763" i="1"/>
  <c r="J6762" i="1"/>
  <c r="J6761" i="1"/>
  <c r="J6760" i="1"/>
  <c r="J6759" i="1"/>
  <c r="J6758" i="1"/>
  <c r="J6757" i="1"/>
  <c r="J6756" i="1"/>
  <c r="J6755" i="1"/>
  <c r="J6754" i="1"/>
  <c r="J6753" i="1"/>
  <c r="J6752" i="1"/>
  <c r="J6751" i="1"/>
  <c r="J6750" i="1"/>
  <c r="J6749" i="1"/>
  <c r="J6748" i="1"/>
  <c r="J6747" i="1"/>
  <c r="J6746" i="1"/>
  <c r="J6745" i="1"/>
  <c r="J6744" i="1"/>
  <c r="J6743" i="1"/>
  <c r="J6742" i="1"/>
  <c r="J6741" i="1"/>
  <c r="J6740" i="1"/>
  <c r="J6739" i="1"/>
  <c r="J6738" i="1"/>
  <c r="J6737" i="1"/>
  <c r="J6736" i="1"/>
  <c r="J6735" i="1"/>
  <c r="J6734" i="1"/>
  <c r="J6733" i="1"/>
  <c r="J6732" i="1"/>
  <c r="J6731" i="1"/>
  <c r="J6730" i="1"/>
  <c r="J6729" i="1"/>
  <c r="J6728" i="1"/>
  <c r="J6727" i="1"/>
  <c r="J6726" i="1"/>
  <c r="J6725" i="1"/>
  <c r="J6724" i="1"/>
  <c r="J6723" i="1"/>
  <c r="J6722" i="1"/>
  <c r="J6721" i="1"/>
  <c r="J6720" i="1"/>
  <c r="J6719" i="1"/>
  <c r="J6718" i="1"/>
  <c r="J6717" i="1"/>
  <c r="J6716" i="1"/>
  <c r="J6715" i="1"/>
  <c r="J6714" i="1"/>
  <c r="J6713" i="1"/>
  <c r="J6712" i="1"/>
  <c r="J6711" i="1"/>
  <c r="J6710" i="1"/>
  <c r="J6709" i="1"/>
  <c r="J6708" i="1"/>
  <c r="J6707" i="1"/>
  <c r="J6706" i="1"/>
  <c r="J6705" i="1"/>
  <c r="J6704" i="1"/>
  <c r="J6703" i="1"/>
  <c r="J6702" i="1"/>
  <c r="J6701" i="1"/>
  <c r="J6700" i="1"/>
  <c r="J6699" i="1"/>
  <c r="J6698" i="1"/>
  <c r="J6697" i="1"/>
  <c r="J6696" i="1"/>
  <c r="J6695" i="1"/>
  <c r="J6694" i="1"/>
  <c r="J6693" i="1"/>
  <c r="J6692" i="1"/>
  <c r="J6691" i="1"/>
  <c r="J6690" i="1"/>
  <c r="J6689" i="1"/>
  <c r="J6688" i="1"/>
  <c r="J6687" i="1"/>
  <c r="J6686" i="1"/>
  <c r="J6685" i="1"/>
  <c r="J6684" i="1"/>
  <c r="J6683" i="1"/>
  <c r="J6682" i="1"/>
  <c r="J6681" i="1"/>
  <c r="J6680" i="1"/>
  <c r="J6679" i="1"/>
  <c r="J6678" i="1"/>
  <c r="J6677" i="1"/>
  <c r="J6676" i="1"/>
  <c r="J6675" i="1"/>
  <c r="J6674" i="1"/>
  <c r="J6673" i="1"/>
  <c r="J6672" i="1"/>
  <c r="J6671" i="1"/>
  <c r="J6670" i="1"/>
  <c r="J6669" i="1"/>
  <c r="J6668" i="1"/>
  <c r="J6667" i="1"/>
  <c r="J6666" i="1"/>
  <c r="J6665" i="1"/>
  <c r="J6664" i="1"/>
  <c r="J6663" i="1"/>
  <c r="J6662" i="1"/>
  <c r="J6661" i="1"/>
  <c r="J6660" i="1"/>
  <c r="J6659" i="1"/>
  <c r="J6658" i="1"/>
  <c r="J6657" i="1"/>
  <c r="J6656" i="1"/>
  <c r="J6655" i="1"/>
  <c r="J6654" i="1"/>
  <c r="J6653" i="1"/>
  <c r="J6652" i="1"/>
  <c r="J6651" i="1"/>
  <c r="J6650" i="1"/>
  <c r="J6649" i="1"/>
  <c r="J6648" i="1"/>
  <c r="J6647" i="1"/>
  <c r="J6646" i="1"/>
  <c r="J6645" i="1"/>
  <c r="J6644" i="1"/>
  <c r="J6643" i="1"/>
  <c r="J6642" i="1"/>
  <c r="J6641" i="1"/>
  <c r="J6640" i="1"/>
  <c r="J6639" i="1"/>
  <c r="J6638" i="1"/>
  <c r="J6637" i="1"/>
  <c r="J6636" i="1"/>
  <c r="J6635" i="1"/>
  <c r="J6634" i="1"/>
  <c r="J6633" i="1"/>
  <c r="J6632" i="1"/>
  <c r="J6631" i="1"/>
  <c r="J6630" i="1"/>
  <c r="J6629" i="1"/>
  <c r="J6628" i="1"/>
  <c r="J6627" i="1"/>
  <c r="J6626" i="1"/>
  <c r="J6625" i="1"/>
  <c r="J6624" i="1"/>
  <c r="J6623" i="1"/>
  <c r="J6622" i="1"/>
  <c r="J6621" i="1"/>
  <c r="J6620" i="1"/>
  <c r="J6619" i="1"/>
  <c r="J6618" i="1"/>
  <c r="J6617" i="1"/>
  <c r="J6616" i="1"/>
  <c r="J6615" i="1"/>
  <c r="J6614" i="1"/>
  <c r="J6613" i="1"/>
  <c r="J6612" i="1"/>
  <c r="J6611" i="1"/>
  <c r="J6610" i="1"/>
  <c r="J6609" i="1"/>
  <c r="J6608" i="1"/>
  <c r="J6607" i="1"/>
  <c r="J6606" i="1"/>
  <c r="J6605" i="1"/>
  <c r="J6604" i="1"/>
  <c r="J6603" i="1"/>
  <c r="J6602" i="1"/>
  <c r="J6601" i="1"/>
  <c r="J6600" i="1"/>
  <c r="J6599" i="1"/>
  <c r="J6598" i="1"/>
  <c r="J6597" i="1"/>
  <c r="J6596" i="1"/>
  <c r="J6595" i="1"/>
  <c r="J6594" i="1"/>
  <c r="J6593" i="1"/>
  <c r="J6592" i="1"/>
  <c r="J6591" i="1"/>
  <c r="J6590" i="1"/>
  <c r="J6589" i="1"/>
  <c r="J6588" i="1"/>
  <c r="J6587" i="1"/>
  <c r="J6586" i="1"/>
  <c r="J6585" i="1"/>
  <c r="J6584" i="1"/>
  <c r="J6583" i="1"/>
  <c r="J6582" i="1"/>
  <c r="J6581" i="1"/>
  <c r="J6580" i="1"/>
  <c r="J6579" i="1"/>
  <c r="J6578" i="1"/>
  <c r="J6577" i="1"/>
  <c r="J6576" i="1"/>
  <c r="J6575" i="1"/>
  <c r="J6574" i="1"/>
  <c r="J6573" i="1"/>
  <c r="J6572" i="1"/>
  <c r="J6571" i="1"/>
  <c r="J6570" i="1"/>
  <c r="J6569" i="1"/>
  <c r="J6568" i="1"/>
  <c r="J6567" i="1"/>
  <c r="J6566" i="1"/>
  <c r="J6565" i="1"/>
  <c r="J6564" i="1"/>
  <c r="J6563" i="1"/>
  <c r="J6562" i="1"/>
  <c r="J6561" i="1"/>
  <c r="J6560" i="1"/>
  <c r="J6559" i="1"/>
  <c r="J6558" i="1"/>
  <c r="J6557" i="1"/>
  <c r="J6556" i="1"/>
  <c r="J6555" i="1"/>
  <c r="J6554" i="1"/>
  <c r="J6553" i="1"/>
  <c r="J6552" i="1"/>
  <c r="J6551" i="1"/>
  <c r="J6550" i="1"/>
  <c r="J6549" i="1"/>
  <c r="J6548" i="1"/>
  <c r="J6547" i="1"/>
  <c r="J6546" i="1"/>
  <c r="J6545" i="1"/>
  <c r="J6544" i="1"/>
  <c r="J6543" i="1"/>
  <c r="J6542" i="1"/>
  <c r="J6541" i="1"/>
  <c r="J6540" i="1"/>
  <c r="J6539" i="1"/>
  <c r="J6538" i="1"/>
  <c r="J6537" i="1"/>
  <c r="J6536" i="1"/>
  <c r="J6535" i="1"/>
  <c r="J6534" i="1"/>
  <c r="J6533" i="1"/>
  <c r="J6532" i="1"/>
  <c r="J6531" i="1"/>
  <c r="J6530" i="1"/>
  <c r="J6529" i="1"/>
  <c r="J6528" i="1"/>
  <c r="J6527" i="1"/>
  <c r="J6526" i="1"/>
  <c r="J6525" i="1"/>
  <c r="J6524" i="1"/>
  <c r="J6523" i="1"/>
  <c r="J6522" i="1"/>
  <c r="J6521" i="1"/>
  <c r="J6520" i="1"/>
  <c r="J6519" i="1"/>
  <c r="J6518" i="1"/>
  <c r="J6517" i="1"/>
  <c r="J6516" i="1"/>
  <c r="J6515" i="1"/>
  <c r="J6514" i="1"/>
  <c r="J6513" i="1"/>
  <c r="J6512" i="1"/>
  <c r="J6511" i="1"/>
  <c r="J6510" i="1"/>
  <c r="J6509" i="1"/>
  <c r="J6508" i="1"/>
  <c r="J6507" i="1"/>
  <c r="J6506" i="1"/>
  <c r="J6505" i="1"/>
  <c r="J6504" i="1"/>
  <c r="J6503" i="1"/>
  <c r="J6502" i="1"/>
  <c r="J6501" i="1"/>
  <c r="J6500" i="1"/>
  <c r="J6499" i="1"/>
  <c r="J6498" i="1"/>
  <c r="J6497" i="1"/>
  <c r="J6496" i="1"/>
  <c r="J6495" i="1"/>
  <c r="J6494" i="1"/>
  <c r="J6493" i="1"/>
  <c r="J6492" i="1"/>
  <c r="J6491" i="1"/>
  <c r="J6490" i="1"/>
  <c r="J6489" i="1"/>
  <c r="J6488" i="1"/>
  <c r="J6487" i="1"/>
  <c r="J6486" i="1"/>
  <c r="J6485" i="1"/>
  <c r="J6484" i="1"/>
  <c r="J6483" i="1"/>
  <c r="J6482" i="1"/>
  <c r="J6481" i="1"/>
  <c r="J6480" i="1"/>
  <c r="J6479" i="1"/>
  <c r="J6478" i="1"/>
  <c r="J6477" i="1"/>
  <c r="J6476" i="1"/>
  <c r="J6475" i="1"/>
  <c r="J6474" i="1"/>
  <c r="J6473" i="1"/>
  <c r="J6472" i="1"/>
  <c r="J6471" i="1"/>
  <c r="J6470" i="1"/>
  <c r="J6469" i="1"/>
  <c r="J6468" i="1"/>
  <c r="J6467" i="1"/>
  <c r="J6466" i="1"/>
  <c r="J6465" i="1"/>
  <c r="J6464" i="1"/>
  <c r="J6463" i="1"/>
  <c r="J6462" i="1"/>
  <c r="J6461" i="1"/>
  <c r="J6460" i="1"/>
  <c r="J6459" i="1"/>
  <c r="J6458" i="1"/>
  <c r="J6457" i="1"/>
  <c r="J6456" i="1"/>
  <c r="J6455" i="1"/>
  <c r="J6454" i="1"/>
  <c r="J6453" i="1"/>
  <c r="J6452" i="1"/>
  <c r="J6451" i="1"/>
  <c r="J6450" i="1"/>
  <c r="J6449" i="1"/>
  <c r="J6448" i="1"/>
  <c r="J6447" i="1"/>
  <c r="J6446" i="1"/>
  <c r="J6445" i="1"/>
  <c r="J6444" i="1"/>
  <c r="J6443" i="1"/>
  <c r="J6442" i="1"/>
  <c r="J6441" i="1"/>
  <c r="J6440" i="1"/>
  <c r="J6439" i="1"/>
  <c r="J6438" i="1"/>
  <c r="J6437" i="1"/>
  <c r="J6436" i="1"/>
  <c r="J6435" i="1"/>
  <c r="J6434" i="1"/>
  <c r="J6433" i="1"/>
  <c r="J6432" i="1"/>
  <c r="J6431" i="1"/>
  <c r="J6430" i="1"/>
  <c r="J6429" i="1"/>
  <c r="J6428" i="1"/>
  <c r="J6427" i="1"/>
  <c r="J6426" i="1"/>
  <c r="J6425" i="1"/>
  <c r="J6424" i="1"/>
  <c r="J6423" i="1"/>
  <c r="J6422" i="1"/>
  <c r="J6421" i="1"/>
  <c r="J6420" i="1"/>
  <c r="J6419" i="1"/>
  <c r="J6418" i="1"/>
  <c r="J6417" i="1"/>
  <c r="J6416" i="1"/>
  <c r="J6415" i="1"/>
  <c r="J6414" i="1"/>
  <c r="J6413" i="1"/>
  <c r="J6412" i="1"/>
  <c r="J6411" i="1"/>
  <c r="J6410" i="1"/>
  <c r="J6409" i="1"/>
  <c r="J6408" i="1"/>
  <c r="J6407" i="1"/>
  <c r="J6406" i="1"/>
  <c r="J6405" i="1"/>
  <c r="J6404" i="1"/>
  <c r="J6403" i="1"/>
  <c r="J6402" i="1"/>
  <c r="J6401" i="1"/>
  <c r="J6400" i="1"/>
  <c r="J6399" i="1"/>
  <c r="J6398" i="1"/>
  <c r="J6397" i="1"/>
  <c r="J6396" i="1"/>
  <c r="J6395" i="1"/>
  <c r="J6394" i="1"/>
  <c r="J6393" i="1"/>
  <c r="J6392" i="1"/>
  <c r="J6391" i="1"/>
  <c r="J6390" i="1"/>
  <c r="J6389" i="1"/>
  <c r="J6388" i="1"/>
  <c r="J6387" i="1"/>
  <c r="J6386" i="1"/>
  <c r="J6385" i="1"/>
  <c r="J6384" i="1"/>
  <c r="J6383" i="1"/>
  <c r="J6382" i="1"/>
  <c r="J6381" i="1"/>
  <c r="J6380" i="1"/>
  <c r="J6379" i="1"/>
  <c r="J6378" i="1"/>
  <c r="J6377" i="1"/>
  <c r="J6376" i="1"/>
  <c r="J6375" i="1"/>
  <c r="J6374" i="1"/>
  <c r="J6373" i="1"/>
  <c r="J6372" i="1"/>
  <c r="J6371" i="1"/>
  <c r="J6370" i="1"/>
  <c r="J6369" i="1"/>
  <c r="J6368" i="1"/>
  <c r="J6367" i="1"/>
  <c r="J6366" i="1"/>
  <c r="J6365" i="1"/>
  <c r="J6364" i="1"/>
  <c r="J6363" i="1"/>
  <c r="J6362" i="1"/>
  <c r="J6361" i="1"/>
  <c r="J6360" i="1"/>
  <c r="J6359" i="1"/>
  <c r="J6358" i="1"/>
  <c r="J6357" i="1"/>
  <c r="J6356" i="1"/>
  <c r="J6355" i="1"/>
  <c r="J6354" i="1"/>
  <c r="J6353" i="1"/>
  <c r="J6352" i="1"/>
  <c r="J6351" i="1"/>
  <c r="J6350" i="1"/>
  <c r="J6349" i="1"/>
  <c r="J6348" i="1"/>
  <c r="J6347" i="1"/>
  <c r="J6346" i="1"/>
  <c r="J6345" i="1"/>
  <c r="J6344" i="1"/>
  <c r="J6343" i="1"/>
  <c r="J6342" i="1"/>
  <c r="J6341" i="1"/>
  <c r="J6340" i="1"/>
  <c r="J6339" i="1"/>
  <c r="J6338" i="1"/>
  <c r="J6337" i="1"/>
  <c r="J6336" i="1"/>
  <c r="J6335" i="1"/>
  <c r="J6334" i="1"/>
  <c r="J6333" i="1"/>
  <c r="J6332" i="1"/>
  <c r="J6331" i="1"/>
  <c r="J6330" i="1"/>
  <c r="J6329" i="1"/>
  <c r="J6328" i="1"/>
  <c r="J6327" i="1"/>
  <c r="J6326" i="1"/>
  <c r="J6325" i="1"/>
  <c r="J6324" i="1"/>
  <c r="J6323" i="1"/>
  <c r="J6322" i="1"/>
  <c r="J6321" i="1"/>
  <c r="J6320" i="1"/>
  <c r="J6319" i="1"/>
  <c r="J6318" i="1"/>
  <c r="J6317" i="1"/>
  <c r="J6316" i="1"/>
  <c r="J6315" i="1"/>
  <c r="J6314" i="1"/>
  <c r="J6313" i="1"/>
  <c r="J6312" i="1"/>
  <c r="J6311" i="1"/>
  <c r="J6310" i="1"/>
  <c r="J6309" i="1"/>
  <c r="J6308" i="1"/>
  <c r="J6307" i="1"/>
  <c r="J6306" i="1"/>
  <c r="J6305" i="1"/>
  <c r="J6304" i="1"/>
  <c r="J6303" i="1"/>
  <c r="J6302" i="1"/>
  <c r="J6301" i="1"/>
  <c r="J6300" i="1"/>
  <c r="J6299" i="1"/>
  <c r="J6298" i="1"/>
  <c r="J6297" i="1"/>
  <c r="J6296" i="1"/>
  <c r="J6295" i="1"/>
  <c r="J6294" i="1"/>
  <c r="J6293" i="1"/>
  <c r="J6292" i="1"/>
  <c r="J6291" i="1"/>
  <c r="J6290" i="1"/>
  <c r="J6289" i="1"/>
  <c r="J6288" i="1"/>
  <c r="J6287" i="1"/>
  <c r="J6286" i="1"/>
  <c r="J6285" i="1"/>
  <c r="J6284" i="1"/>
  <c r="J6283" i="1"/>
  <c r="J6282" i="1"/>
  <c r="J6281" i="1"/>
  <c r="J6280" i="1"/>
  <c r="J6279" i="1"/>
  <c r="J6278" i="1"/>
  <c r="J6277" i="1"/>
  <c r="J6276" i="1"/>
  <c r="J6275" i="1"/>
  <c r="J6274" i="1"/>
  <c r="J6273" i="1"/>
  <c r="J6272" i="1"/>
  <c r="J6271" i="1"/>
  <c r="J6270" i="1"/>
  <c r="J6269" i="1"/>
  <c r="J6268" i="1"/>
  <c r="J6267" i="1"/>
  <c r="J6266" i="1"/>
  <c r="J6265" i="1"/>
  <c r="J6264" i="1"/>
  <c r="J6263" i="1"/>
  <c r="J6262" i="1"/>
  <c r="J6261" i="1"/>
  <c r="J6260" i="1"/>
  <c r="J6259" i="1"/>
  <c r="J6258" i="1"/>
  <c r="J6257" i="1"/>
  <c r="J6256" i="1"/>
  <c r="J6255" i="1"/>
  <c r="J6254" i="1"/>
  <c r="J6253" i="1"/>
  <c r="J6252" i="1"/>
  <c r="J6251" i="1"/>
  <c r="J6250" i="1"/>
  <c r="J6249" i="1"/>
  <c r="J6248" i="1"/>
  <c r="J6247" i="1"/>
  <c r="J6246" i="1"/>
  <c r="J6245" i="1"/>
  <c r="J6244" i="1"/>
  <c r="J6243" i="1"/>
  <c r="J6242" i="1"/>
  <c r="J6241" i="1"/>
  <c r="J6240" i="1"/>
  <c r="J6239" i="1"/>
  <c r="J6238" i="1"/>
  <c r="J6237" i="1"/>
  <c r="J6236" i="1"/>
  <c r="J6235" i="1"/>
  <c r="J6234" i="1"/>
  <c r="J6233" i="1"/>
  <c r="J6232" i="1"/>
  <c r="J6231" i="1"/>
  <c r="J6230" i="1"/>
  <c r="J6229" i="1"/>
  <c r="J6228" i="1"/>
  <c r="J6227" i="1"/>
  <c r="J6226" i="1"/>
  <c r="J6225" i="1"/>
  <c r="J6224" i="1"/>
  <c r="J6223" i="1"/>
  <c r="J6222" i="1"/>
  <c r="J6221" i="1"/>
  <c r="J6220" i="1"/>
  <c r="J6219" i="1"/>
  <c r="J6218" i="1"/>
  <c r="J6217" i="1"/>
  <c r="J6216" i="1"/>
  <c r="J6215" i="1"/>
  <c r="J6214" i="1"/>
  <c r="J6213" i="1"/>
  <c r="J6212" i="1"/>
  <c r="J6211" i="1"/>
  <c r="J6210" i="1"/>
  <c r="J6209" i="1"/>
  <c r="J6208" i="1"/>
  <c r="J6207" i="1"/>
  <c r="J6206" i="1"/>
  <c r="J6205" i="1"/>
  <c r="J6204" i="1"/>
  <c r="J6203" i="1"/>
  <c r="J6202" i="1"/>
  <c r="J6201" i="1"/>
  <c r="J6200" i="1"/>
  <c r="J6199" i="1"/>
  <c r="J6198" i="1"/>
  <c r="J6197" i="1"/>
  <c r="J6196" i="1"/>
  <c r="J6195" i="1"/>
  <c r="J6194" i="1"/>
  <c r="J6193" i="1"/>
  <c r="J6192" i="1"/>
  <c r="J6191" i="1"/>
  <c r="J6190" i="1"/>
  <c r="J6189" i="1"/>
  <c r="J6188" i="1"/>
  <c r="J6187" i="1"/>
  <c r="J6186" i="1"/>
  <c r="J6185" i="1"/>
  <c r="J6184" i="1"/>
  <c r="J6183" i="1"/>
  <c r="J6182" i="1"/>
  <c r="J6181" i="1"/>
  <c r="J6180" i="1"/>
  <c r="J6179" i="1"/>
  <c r="J6178" i="1"/>
  <c r="J6177" i="1"/>
  <c r="J6176" i="1"/>
  <c r="J6175" i="1"/>
  <c r="J6174" i="1"/>
  <c r="J6173" i="1"/>
  <c r="J6172" i="1"/>
  <c r="J6171" i="1"/>
  <c r="J6170" i="1"/>
  <c r="J6169" i="1"/>
  <c r="J6168" i="1"/>
  <c r="J6167" i="1"/>
  <c r="J6166" i="1"/>
  <c r="J6165" i="1"/>
  <c r="J6164" i="1"/>
  <c r="J6163" i="1"/>
  <c r="J6162" i="1"/>
  <c r="J6161" i="1"/>
  <c r="J6160" i="1"/>
  <c r="J6159" i="1"/>
  <c r="J6158" i="1"/>
  <c r="J6157" i="1"/>
  <c r="J6156" i="1"/>
  <c r="J6155" i="1"/>
  <c r="J6154" i="1"/>
  <c r="J6153" i="1"/>
  <c r="J6152" i="1"/>
  <c r="J6151" i="1"/>
  <c r="J6150" i="1"/>
  <c r="J6149" i="1"/>
  <c r="J6148" i="1"/>
  <c r="J6147" i="1"/>
  <c r="J6146" i="1"/>
  <c r="J6145" i="1"/>
  <c r="J6144" i="1"/>
  <c r="J6143" i="1"/>
  <c r="J6142" i="1"/>
  <c r="J6141" i="1"/>
  <c r="J6140" i="1"/>
  <c r="J6139" i="1"/>
  <c r="J6138" i="1"/>
  <c r="J6137" i="1"/>
  <c r="J6136" i="1"/>
  <c r="J6135" i="1"/>
  <c r="J6134" i="1"/>
  <c r="J6133" i="1"/>
  <c r="J6132" i="1"/>
  <c r="J6131" i="1"/>
  <c r="J6130" i="1"/>
  <c r="J6129" i="1"/>
  <c r="J6128" i="1"/>
  <c r="J6127" i="1"/>
  <c r="J6126" i="1"/>
  <c r="J6125" i="1"/>
  <c r="J6124" i="1"/>
  <c r="J6123" i="1"/>
  <c r="J6122" i="1"/>
  <c r="J6121" i="1"/>
  <c r="J6120" i="1"/>
  <c r="J6119" i="1"/>
  <c r="J6118" i="1"/>
  <c r="J6117" i="1"/>
  <c r="J6116" i="1"/>
  <c r="J6115" i="1"/>
  <c r="J6114" i="1"/>
  <c r="J6113" i="1"/>
  <c r="J6112" i="1"/>
  <c r="J6111" i="1"/>
  <c r="J6110" i="1"/>
  <c r="J6109" i="1"/>
  <c r="J6108" i="1"/>
  <c r="J6107" i="1"/>
  <c r="J6106" i="1"/>
  <c r="J6105" i="1"/>
  <c r="J6104" i="1"/>
  <c r="J6103" i="1"/>
  <c r="J6102" i="1"/>
  <c r="J6101" i="1"/>
  <c r="J6100" i="1"/>
  <c r="J6099" i="1"/>
  <c r="J6098" i="1"/>
  <c r="J6097" i="1"/>
  <c r="J6096" i="1"/>
  <c r="J6095" i="1"/>
  <c r="J6094" i="1"/>
  <c r="J6093" i="1"/>
  <c r="J6092" i="1"/>
  <c r="J6091" i="1"/>
  <c r="J6090" i="1"/>
  <c r="J6089" i="1"/>
  <c r="J6088" i="1"/>
  <c r="J6087" i="1"/>
  <c r="J6086" i="1"/>
  <c r="J6085" i="1"/>
  <c r="J6084" i="1"/>
  <c r="J6083" i="1"/>
  <c r="J6082" i="1"/>
  <c r="J6081" i="1"/>
  <c r="J6080" i="1"/>
  <c r="J6079" i="1"/>
  <c r="J6078" i="1"/>
  <c r="J6077" i="1"/>
  <c r="J6076" i="1"/>
  <c r="J6075" i="1"/>
  <c r="J6074" i="1"/>
  <c r="J6073" i="1"/>
  <c r="J6072" i="1"/>
  <c r="J6071" i="1"/>
  <c r="J6070" i="1"/>
  <c r="J6069" i="1"/>
  <c r="J6068" i="1"/>
  <c r="J6067" i="1"/>
  <c r="J6066" i="1"/>
  <c r="J6065" i="1"/>
  <c r="J6064" i="1"/>
  <c r="J6063" i="1"/>
  <c r="J6062" i="1"/>
  <c r="J6061" i="1"/>
  <c r="J6060" i="1"/>
  <c r="J6059" i="1"/>
  <c r="J6058" i="1"/>
  <c r="J6057" i="1"/>
  <c r="J6056" i="1"/>
  <c r="J6055" i="1"/>
  <c r="J6054" i="1"/>
  <c r="J6053" i="1"/>
  <c r="J6052" i="1"/>
  <c r="J6051" i="1"/>
  <c r="J6050" i="1"/>
  <c r="J6049" i="1"/>
  <c r="J6048" i="1"/>
  <c r="J6047" i="1"/>
  <c r="J6046" i="1"/>
  <c r="J6045" i="1"/>
  <c r="J6044" i="1"/>
  <c r="J6043" i="1"/>
  <c r="J6042" i="1"/>
  <c r="J6041" i="1"/>
  <c r="J6040" i="1"/>
  <c r="J6039" i="1"/>
  <c r="J6038" i="1"/>
  <c r="J6037" i="1"/>
  <c r="J6036" i="1"/>
  <c r="J6035" i="1"/>
  <c r="J6034" i="1"/>
  <c r="J6033" i="1"/>
  <c r="J6032" i="1"/>
  <c r="J6031" i="1"/>
  <c r="J6030" i="1"/>
  <c r="J6029" i="1"/>
  <c r="J6028" i="1"/>
  <c r="J6027" i="1"/>
  <c r="J6026" i="1"/>
  <c r="J6025" i="1"/>
  <c r="J6024" i="1"/>
  <c r="J6023" i="1"/>
  <c r="J6022" i="1"/>
  <c r="J6021" i="1"/>
  <c r="J6020" i="1"/>
  <c r="J6019" i="1"/>
  <c r="J6018" i="1"/>
  <c r="J6017" i="1"/>
  <c r="J6016" i="1"/>
  <c r="J6015" i="1"/>
  <c r="J6014" i="1"/>
  <c r="J6013" i="1"/>
  <c r="J6012" i="1"/>
  <c r="J6011" i="1"/>
  <c r="J6010" i="1"/>
  <c r="J6009" i="1"/>
  <c r="J6008" i="1"/>
  <c r="J6007" i="1"/>
  <c r="J6006" i="1"/>
  <c r="J6005" i="1"/>
  <c r="J6004" i="1"/>
  <c r="J6003" i="1"/>
  <c r="J6002" i="1"/>
  <c r="J6001" i="1"/>
  <c r="J6000" i="1"/>
  <c r="J5999" i="1"/>
  <c r="J5998" i="1"/>
  <c r="J5997" i="1"/>
  <c r="J5996" i="1"/>
  <c r="J5995" i="1"/>
  <c r="J5994" i="1"/>
  <c r="J5993" i="1"/>
  <c r="J5992" i="1"/>
  <c r="J5991" i="1"/>
  <c r="J5990" i="1"/>
  <c r="J5989" i="1"/>
  <c r="J5988" i="1"/>
  <c r="J5987" i="1"/>
  <c r="J5986" i="1"/>
  <c r="J5985" i="1"/>
  <c r="J5984" i="1"/>
  <c r="J5983" i="1"/>
  <c r="J5982" i="1"/>
  <c r="J5981" i="1"/>
  <c r="J5980" i="1"/>
  <c r="J5979" i="1"/>
  <c r="J5978" i="1"/>
  <c r="J5977" i="1"/>
  <c r="J5976" i="1"/>
  <c r="J5975" i="1"/>
  <c r="J5974" i="1"/>
  <c r="J5973" i="1"/>
  <c r="J5972" i="1"/>
  <c r="J5971" i="1"/>
  <c r="J5970" i="1"/>
  <c r="J5969" i="1"/>
  <c r="J5968" i="1"/>
  <c r="J5967" i="1"/>
  <c r="J5966" i="1"/>
  <c r="J5965" i="1"/>
  <c r="J5964" i="1"/>
  <c r="J5963" i="1"/>
  <c r="J5962" i="1"/>
  <c r="J5961" i="1"/>
  <c r="J5960" i="1"/>
  <c r="J5959" i="1"/>
  <c r="J5958" i="1"/>
  <c r="J5957" i="1"/>
  <c r="J5956" i="1"/>
  <c r="J5955" i="1"/>
  <c r="J5954" i="1"/>
  <c r="J5953" i="1"/>
  <c r="J5952" i="1"/>
  <c r="J5951" i="1"/>
  <c r="J5950" i="1"/>
  <c r="J5949" i="1"/>
  <c r="J5948" i="1"/>
  <c r="J5947" i="1"/>
  <c r="J5946" i="1"/>
  <c r="J5945" i="1"/>
  <c r="J5944" i="1"/>
  <c r="J5943" i="1"/>
  <c r="J5942" i="1"/>
  <c r="J5941" i="1"/>
  <c r="J5940" i="1"/>
  <c r="J5939" i="1"/>
  <c r="J5938" i="1"/>
  <c r="J5937" i="1"/>
  <c r="J5936" i="1"/>
  <c r="J5935" i="1"/>
  <c r="J5934" i="1"/>
  <c r="J5933" i="1"/>
  <c r="J5932" i="1"/>
  <c r="J5931" i="1"/>
  <c r="J5930" i="1"/>
  <c r="J5929" i="1"/>
  <c r="J5928" i="1"/>
  <c r="J5927" i="1"/>
  <c r="J5926" i="1"/>
  <c r="J5925" i="1"/>
  <c r="J5924" i="1"/>
  <c r="J5923" i="1"/>
  <c r="J5922" i="1"/>
  <c r="J5921" i="1"/>
  <c r="J5920" i="1"/>
  <c r="J5919" i="1"/>
  <c r="J5918" i="1"/>
  <c r="J5917" i="1"/>
  <c r="J5916" i="1"/>
  <c r="J5915" i="1"/>
  <c r="J5914" i="1"/>
  <c r="J5913" i="1"/>
  <c r="J5912" i="1"/>
  <c r="J5911" i="1"/>
  <c r="J5910" i="1"/>
  <c r="J5909" i="1"/>
  <c r="J5908" i="1"/>
  <c r="J5907" i="1"/>
  <c r="J5906" i="1"/>
  <c r="J5905" i="1"/>
  <c r="J5904" i="1"/>
  <c r="J5903" i="1"/>
  <c r="J5902" i="1"/>
  <c r="J5901" i="1"/>
  <c r="J5900" i="1"/>
  <c r="J5899" i="1"/>
  <c r="J5898" i="1"/>
  <c r="J5897" i="1"/>
  <c r="J5896" i="1"/>
  <c r="J5895" i="1"/>
  <c r="J5894" i="1"/>
  <c r="J5893" i="1"/>
  <c r="J5892" i="1"/>
  <c r="J5891" i="1"/>
  <c r="J5890" i="1"/>
  <c r="J5889" i="1"/>
  <c r="J5888" i="1"/>
  <c r="J5887" i="1"/>
  <c r="J5886" i="1"/>
  <c r="J5885" i="1"/>
  <c r="J5884" i="1"/>
  <c r="J5883" i="1"/>
  <c r="J5882" i="1"/>
  <c r="J5881" i="1"/>
  <c r="J5880" i="1"/>
  <c r="J5879" i="1"/>
  <c r="J5878" i="1"/>
  <c r="J5877" i="1"/>
  <c r="J5876" i="1"/>
  <c r="J5875" i="1"/>
  <c r="J5874" i="1"/>
  <c r="J5873" i="1"/>
  <c r="J5872" i="1"/>
  <c r="J5871" i="1"/>
  <c r="J5870" i="1"/>
  <c r="J5869" i="1"/>
  <c r="J5868" i="1"/>
  <c r="J5867" i="1"/>
  <c r="J5866" i="1"/>
  <c r="J5865" i="1"/>
  <c r="J5864" i="1"/>
  <c r="J5863" i="1"/>
  <c r="J5862" i="1"/>
  <c r="J5861" i="1"/>
  <c r="J5860" i="1"/>
  <c r="J5859" i="1"/>
  <c r="J5858" i="1"/>
  <c r="J5857" i="1"/>
  <c r="J5856" i="1"/>
  <c r="J5855" i="1"/>
  <c r="J5854" i="1"/>
  <c r="J5853" i="1"/>
  <c r="J5852" i="1"/>
  <c r="J5851" i="1"/>
  <c r="J5850" i="1"/>
  <c r="J5849" i="1"/>
  <c r="J5848" i="1"/>
  <c r="J5847" i="1"/>
  <c r="J5846" i="1"/>
  <c r="J5845" i="1"/>
  <c r="J5844" i="1"/>
  <c r="J5843" i="1"/>
  <c r="J5842" i="1"/>
  <c r="J5841" i="1"/>
  <c r="J5840" i="1"/>
  <c r="J5839" i="1"/>
  <c r="J5838" i="1"/>
  <c r="J5837" i="1"/>
  <c r="J5836" i="1"/>
  <c r="J5835" i="1"/>
  <c r="J5834" i="1"/>
  <c r="J5833" i="1"/>
  <c r="J5832" i="1"/>
  <c r="J5831" i="1"/>
  <c r="J5830" i="1"/>
  <c r="J5829" i="1"/>
  <c r="J5828" i="1"/>
  <c r="J5827" i="1"/>
  <c r="J5826" i="1"/>
  <c r="J5825" i="1"/>
  <c r="J5824" i="1"/>
  <c r="J5823" i="1"/>
  <c r="J5822" i="1"/>
  <c r="J5821" i="1"/>
  <c r="J5820" i="1"/>
  <c r="J5819" i="1"/>
  <c r="J5818" i="1"/>
  <c r="J5817" i="1"/>
  <c r="J5816" i="1"/>
  <c r="J5815" i="1"/>
  <c r="J5814" i="1"/>
  <c r="J5813" i="1"/>
  <c r="J5812" i="1"/>
  <c r="J5811" i="1"/>
  <c r="J5810" i="1"/>
  <c r="J5809" i="1"/>
  <c r="J5808" i="1"/>
  <c r="J5807" i="1"/>
  <c r="J5806" i="1"/>
  <c r="J5805" i="1"/>
  <c r="J5804" i="1"/>
  <c r="J5803" i="1"/>
  <c r="J5802" i="1"/>
  <c r="J5801" i="1"/>
  <c r="J5800" i="1"/>
  <c r="J5799" i="1"/>
  <c r="J5798" i="1"/>
  <c r="J5797" i="1"/>
  <c r="J5796" i="1"/>
  <c r="J5795" i="1"/>
  <c r="J5794" i="1"/>
  <c r="J5793" i="1"/>
  <c r="J5792" i="1"/>
  <c r="J5791" i="1"/>
  <c r="J5790" i="1"/>
  <c r="J5789" i="1"/>
  <c r="J5788" i="1"/>
  <c r="J5787" i="1"/>
  <c r="J5786" i="1"/>
  <c r="J5785" i="1"/>
  <c r="J5784" i="1"/>
  <c r="J5783" i="1"/>
  <c r="J5782" i="1"/>
  <c r="J5781" i="1"/>
  <c r="J5780" i="1"/>
  <c r="J5779" i="1"/>
  <c r="J5778" i="1"/>
  <c r="J5777" i="1"/>
  <c r="J5776" i="1"/>
  <c r="J5775" i="1"/>
  <c r="J5774" i="1"/>
  <c r="J5773" i="1"/>
  <c r="J5772" i="1"/>
  <c r="J5771" i="1"/>
  <c r="J5770" i="1"/>
  <c r="J5769" i="1"/>
  <c r="J5768" i="1"/>
  <c r="J5767" i="1"/>
  <c r="J5766" i="1"/>
  <c r="J5765" i="1"/>
  <c r="J5764" i="1"/>
  <c r="J5763" i="1"/>
  <c r="J5762" i="1"/>
  <c r="J5761" i="1"/>
  <c r="J5760" i="1"/>
  <c r="J5759" i="1"/>
  <c r="J5758" i="1"/>
  <c r="J5757" i="1"/>
  <c r="J5756" i="1"/>
  <c r="J5755" i="1"/>
  <c r="J5754" i="1"/>
  <c r="J5753" i="1"/>
  <c r="J5752" i="1"/>
  <c r="J5751" i="1"/>
  <c r="J5750" i="1"/>
  <c r="J5749" i="1"/>
  <c r="J5748" i="1"/>
  <c r="J5747" i="1"/>
  <c r="J5746" i="1"/>
  <c r="J5745" i="1"/>
  <c r="J5744" i="1"/>
  <c r="J5743" i="1"/>
  <c r="J5742" i="1"/>
  <c r="J5741" i="1"/>
  <c r="J5740" i="1"/>
  <c r="J5739" i="1"/>
  <c r="J5738" i="1"/>
  <c r="J5737" i="1"/>
  <c r="J5736" i="1"/>
  <c r="J5735" i="1"/>
  <c r="J5734" i="1"/>
  <c r="J5733" i="1"/>
  <c r="J5732" i="1"/>
  <c r="J5731" i="1"/>
  <c r="J5730" i="1"/>
  <c r="J5729" i="1"/>
  <c r="J5728" i="1"/>
  <c r="J5727" i="1"/>
  <c r="J5726" i="1"/>
  <c r="J5725" i="1"/>
  <c r="J5724" i="1"/>
  <c r="J5723" i="1"/>
  <c r="J5722" i="1"/>
  <c r="J5721" i="1"/>
  <c r="J5720" i="1"/>
  <c r="J5719" i="1"/>
  <c r="J5718" i="1"/>
  <c r="J5717" i="1"/>
  <c r="J5716" i="1"/>
  <c r="J5715" i="1"/>
  <c r="J5714" i="1"/>
  <c r="J5713" i="1"/>
  <c r="J5712" i="1"/>
  <c r="J5711" i="1"/>
  <c r="J5710" i="1"/>
  <c r="J5709" i="1"/>
  <c r="J5708" i="1"/>
  <c r="J5707" i="1"/>
  <c r="J5706" i="1"/>
  <c r="J5705" i="1"/>
  <c r="J5704" i="1"/>
  <c r="J5703" i="1"/>
  <c r="J5702" i="1"/>
  <c r="J5701" i="1"/>
  <c r="J5700" i="1"/>
  <c r="J5699" i="1"/>
  <c r="J5698" i="1"/>
  <c r="J5697" i="1"/>
  <c r="J5696" i="1"/>
  <c r="J5695" i="1"/>
  <c r="J5694" i="1"/>
  <c r="J5693" i="1"/>
  <c r="J5692" i="1"/>
  <c r="J5691" i="1"/>
  <c r="J5690" i="1"/>
  <c r="J5689" i="1"/>
  <c r="J5688" i="1"/>
  <c r="J5687" i="1"/>
  <c r="J5686" i="1"/>
  <c r="J5685" i="1"/>
  <c r="J5684" i="1"/>
  <c r="J5683" i="1"/>
  <c r="J5682" i="1"/>
  <c r="J5681" i="1"/>
  <c r="J5680" i="1"/>
  <c r="J5679" i="1"/>
  <c r="J5678" i="1"/>
  <c r="J5677" i="1"/>
  <c r="J5676" i="1"/>
  <c r="J5675" i="1"/>
  <c r="J5674" i="1"/>
  <c r="J5673" i="1"/>
  <c r="J5672" i="1"/>
  <c r="J5671" i="1"/>
  <c r="J5670" i="1"/>
  <c r="J5669" i="1"/>
  <c r="J5668" i="1"/>
  <c r="J5667" i="1"/>
  <c r="J5666" i="1"/>
  <c r="J5665" i="1"/>
  <c r="J5664" i="1"/>
  <c r="J5663" i="1"/>
  <c r="J5662" i="1"/>
  <c r="J5661" i="1"/>
  <c r="J5660" i="1"/>
  <c r="J5659" i="1"/>
  <c r="J5658" i="1"/>
  <c r="J5657" i="1"/>
  <c r="J5656" i="1"/>
  <c r="J5655" i="1"/>
  <c r="J5654" i="1"/>
  <c r="J5653" i="1"/>
  <c r="J5652" i="1"/>
  <c r="J5651" i="1"/>
  <c r="J5650" i="1"/>
  <c r="J5649" i="1"/>
  <c r="J5648" i="1"/>
  <c r="J5647" i="1"/>
  <c r="J5646" i="1"/>
  <c r="J5645" i="1"/>
  <c r="J5644" i="1"/>
  <c r="J5643" i="1"/>
  <c r="J5642" i="1"/>
  <c r="J5641" i="1"/>
  <c r="J5640" i="1"/>
  <c r="J5639" i="1"/>
  <c r="J5638" i="1"/>
  <c r="J5637" i="1"/>
  <c r="J5636" i="1"/>
  <c r="J5635" i="1"/>
  <c r="J5634" i="1"/>
  <c r="J5633" i="1"/>
  <c r="J5632" i="1"/>
  <c r="J5631" i="1"/>
  <c r="J5630" i="1"/>
  <c r="J5629" i="1"/>
  <c r="J5628" i="1"/>
  <c r="J5627" i="1"/>
  <c r="J5626" i="1"/>
  <c r="J5625" i="1"/>
  <c r="J5624" i="1"/>
  <c r="J5623" i="1"/>
  <c r="J5622" i="1"/>
  <c r="J5621" i="1"/>
  <c r="J5620" i="1"/>
  <c r="J5619" i="1"/>
  <c r="J5618" i="1"/>
  <c r="J5617" i="1"/>
  <c r="J5616" i="1"/>
  <c r="J5615" i="1"/>
  <c r="J5614" i="1"/>
  <c r="J5613" i="1"/>
  <c r="J5612" i="1"/>
  <c r="J5611" i="1"/>
  <c r="J5610" i="1"/>
  <c r="J5609" i="1"/>
  <c r="J5608" i="1"/>
  <c r="J5607" i="1"/>
  <c r="J5606" i="1"/>
  <c r="J5605" i="1"/>
  <c r="J5604" i="1"/>
  <c r="J5603" i="1"/>
  <c r="J5602" i="1"/>
  <c r="J5601" i="1"/>
  <c r="J5600" i="1"/>
  <c r="J5599" i="1"/>
  <c r="J5598" i="1"/>
  <c r="J5597" i="1"/>
  <c r="J5596" i="1"/>
  <c r="J5595" i="1"/>
  <c r="J5594" i="1"/>
  <c r="J5593" i="1"/>
  <c r="J5592" i="1"/>
  <c r="J5591" i="1"/>
  <c r="J5590" i="1"/>
  <c r="J5589" i="1"/>
  <c r="J5588" i="1"/>
  <c r="J5587" i="1"/>
  <c r="J5586" i="1"/>
  <c r="J5585" i="1"/>
  <c r="J5584" i="1"/>
  <c r="J5583" i="1"/>
  <c r="J5582" i="1"/>
  <c r="J5581" i="1"/>
  <c r="J5580" i="1"/>
  <c r="J5579" i="1"/>
  <c r="J5578" i="1"/>
  <c r="J5577" i="1"/>
  <c r="J5576" i="1"/>
  <c r="J5575" i="1"/>
  <c r="J5574" i="1"/>
  <c r="J5573" i="1"/>
  <c r="J5572" i="1"/>
  <c r="J5571" i="1"/>
  <c r="J5570" i="1"/>
  <c r="J5569" i="1"/>
  <c r="J5568" i="1"/>
  <c r="J5567" i="1"/>
  <c r="J5566" i="1"/>
  <c r="J5565" i="1"/>
  <c r="J5564" i="1"/>
  <c r="J5563" i="1"/>
  <c r="J5562" i="1"/>
  <c r="J5561" i="1"/>
  <c r="J5560" i="1"/>
  <c r="J5559" i="1"/>
  <c r="J5558" i="1"/>
  <c r="J5557" i="1"/>
  <c r="J5556" i="1"/>
  <c r="J5555" i="1"/>
  <c r="J5554" i="1"/>
  <c r="J5553" i="1"/>
  <c r="J5552" i="1"/>
  <c r="J5551" i="1"/>
  <c r="J5550" i="1"/>
  <c r="J5549" i="1"/>
  <c r="J5548" i="1"/>
  <c r="J5547" i="1"/>
  <c r="J5546" i="1"/>
  <c r="J5545" i="1"/>
  <c r="J5544" i="1"/>
  <c r="J5543" i="1"/>
  <c r="J5542" i="1"/>
  <c r="J5541" i="1"/>
  <c r="J5540" i="1"/>
  <c r="J5539" i="1"/>
  <c r="J5538" i="1"/>
  <c r="J5537" i="1"/>
  <c r="J5536" i="1"/>
  <c r="J5535" i="1"/>
  <c r="J5534" i="1"/>
  <c r="J5533" i="1"/>
  <c r="J5532" i="1"/>
  <c r="J5531" i="1"/>
  <c r="J5530" i="1"/>
  <c r="J5529" i="1"/>
  <c r="J5528" i="1"/>
  <c r="J5527" i="1"/>
  <c r="J5526" i="1"/>
  <c r="J5525" i="1"/>
  <c r="J5524" i="1"/>
  <c r="J5523" i="1"/>
  <c r="J5522" i="1"/>
  <c r="J5521" i="1"/>
  <c r="J5520" i="1"/>
  <c r="J5519" i="1"/>
  <c r="J5518" i="1"/>
  <c r="J5517" i="1"/>
  <c r="J5516" i="1"/>
  <c r="J5515" i="1"/>
  <c r="J5514" i="1"/>
  <c r="J5513" i="1"/>
  <c r="J5512" i="1"/>
  <c r="J5511" i="1"/>
  <c r="J5510" i="1"/>
  <c r="J5509" i="1"/>
  <c r="J5508" i="1"/>
  <c r="J5507" i="1"/>
  <c r="J5506" i="1"/>
  <c r="J5505" i="1"/>
  <c r="J5504" i="1"/>
  <c r="J5503" i="1"/>
  <c r="J5502" i="1"/>
  <c r="J5501" i="1"/>
  <c r="J5500" i="1"/>
  <c r="J5499" i="1"/>
  <c r="J5498" i="1"/>
  <c r="J5497" i="1"/>
  <c r="J5496" i="1"/>
  <c r="J5495" i="1"/>
  <c r="J5494" i="1"/>
  <c r="J5493" i="1"/>
  <c r="J5492" i="1"/>
  <c r="J5491" i="1"/>
  <c r="J5490" i="1"/>
  <c r="J5489" i="1"/>
  <c r="J5488" i="1"/>
  <c r="J5487" i="1"/>
  <c r="J5486" i="1"/>
  <c r="J5485" i="1"/>
  <c r="J5484" i="1"/>
  <c r="J5483" i="1"/>
  <c r="J5482" i="1"/>
  <c r="J5481" i="1"/>
  <c r="J5480" i="1"/>
  <c r="J5479" i="1"/>
  <c r="J5478" i="1"/>
  <c r="J5477" i="1"/>
  <c r="J5476" i="1"/>
  <c r="J5475" i="1"/>
  <c r="J5474" i="1"/>
  <c r="J5473" i="1"/>
  <c r="J5472" i="1"/>
  <c r="J5471" i="1"/>
  <c r="J5470" i="1"/>
  <c r="J5469" i="1"/>
  <c r="J5468" i="1"/>
  <c r="J5467" i="1"/>
  <c r="J5466" i="1"/>
  <c r="J5465" i="1"/>
  <c r="J5464" i="1"/>
  <c r="J5463" i="1"/>
  <c r="J5462" i="1"/>
  <c r="J5461" i="1"/>
  <c r="J5460" i="1"/>
  <c r="J5459" i="1"/>
  <c r="J5458" i="1"/>
  <c r="J5457" i="1"/>
  <c r="J5456" i="1"/>
  <c r="J5455" i="1"/>
  <c r="J5454" i="1"/>
  <c r="J5453" i="1"/>
  <c r="J5452" i="1"/>
  <c r="J5451" i="1"/>
  <c r="J5450" i="1"/>
  <c r="J5449" i="1"/>
  <c r="J5448" i="1"/>
  <c r="J5447" i="1"/>
  <c r="J5446" i="1"/>
  <c r="J5445" i="1"/>
  <c r="J5444" i="1"/>
  <c r="J5443" i="1"/>
  <c r="J5442" i="1"/>
  <c r="J5441" i="1"/>
  <c r="J5440" i="1"/>
  <c r="J5439" i="1"/>
  <c r="J5438" i="1"/>
  <c r="J5437" i="1"/>
  <c r="J5436" i="1"/>
  <c r="J5435" i="1"/>
  <c r="J5434" i="1"/>
  <c r="J5433" i="1"/>
  <c r="J5432" i="1"/>
  <c r="J5431" i="1"/>
  <c r="J5430" i="1"/>
  <c r="J5429" i="1"/>
  <c r="J5428" i="1"/>
  <c r="J5427" i="1"/>
  <c r="J5426" i="1"/>
  <c r="J5425" i="1"/>
  <c r="J5424" i="1"/>
  <c r="J5423" i="1"/>
  <c r="J5422" i="1"/>
  <c r="J5421" i="1"/>
  <c r="J5420" i="1"/>
  <c r="J5419" i="1"/>
  <c r="J5418" i="1"/>
  <c r="J5417" i="1"/>
  <c r="J5416" i="1"/>
  <c r="J5415" i="1"/>
  <c r="J5414" i="1"/>
  <c r="J5413" i="1"/>
  <c r="J5412" i="1"/>
  <c r="J5411" i="1"/>
  <c r="J5410" i="1"/>
  <c r="J5409" i="1"/>
  <c r="J5408" i="1"/>
  <c r="J5407" i="1"/>
  <c r="J5406" i="1"/>
  <c r="J5405" i="1"/>
  <c r="J5404" i="1"/>
  <c r="J5403" i="1"/>
  <c r="J5402" i="1"/>
  <c r="J5401" i="1"/>
  <c r="J5400" i="1"/>
  <c r="J5399" i="1"/>
  <c r="J5398" i="1"/>
  <c r="J5397" i="1"/>
  <c r="J5396" i="1"/>
  <c r="J5395" i="1"/>
  <c r="J5394" i="1"/>
  <c r="J5393" i="1"/>
  <c r="J5392" i="1"/>
  <c r="J5391" i="1"/>
  <c r="J5390" i="1"/>
  <c r="J5389" i="1"/>
  <c r="J5388" i="1"/>
  <c r="J5387" i="1"/>
  <c r="J5386" i="1"/>
  <c r="J5385" i="1"/>
  <c r="J5384" i="1"/>
  <c r="J5383" i="1"/>
  <c r="J5382" i="1"/>
  <c r="J5381" i="1"/>
  <c r="J5380" i="1"/>
  <c r="J5379" i="1"/>
  <c r="J5378" i="1"/>
  <c r="J5377" i="1"/>
  <c r="J5376" i="1"/>
  <c r="J5375" i="1"/>
  <c r="J5374" i="1"/>
  <c r="J5373" i="1"/>
  <c r="J5372" i="1"/>
  <c r="J5371" i="1"/>
  <c r="J5370" i="1"/>
  <c r="J5369" i="1"/>
  <c r="J5368" i="1"/>
  <c r="J5367" i="1"/>
  <c r="J5366" i="1"/>
  <c r="J5365" i="1"/>
  <c r="J5364" i="1"/>
  <c r="J5363" i="1"/>
  <c r="J5362" i="1"/>
  <c r="J5361" i="1"/>
  <c r="J5360" i="1"/>
  <c r="J5359" i="1"/>
  <c r="J5358" i="1"/>
  <c r="J5357" i="1"/>
  <c r="J5356" i="1"/>
  <c r="J5355" i="1"/>
  <c r="J5354" i="1"/>
  <c r="J5353" i="1"/>
  <c r="J5352" i="1"/>
  <c r="J5351" i="1"/>
  <c r="J5350" i="1"/>
  <c r="J5349" i="1"/>
  <c r="J5348" i="1"/>
  <c r="J5347" i="1"/>
  <c r="J5346" i="1"/>
  <c r="J5345" i="1"/>
  <c r="J5344" i="1"/>
  <c r="J5343" i="1"/>
  <c r="J5342" i="1"/>
  <c r="J5341" i="1"/>
  <c r="J5340" i="1"/>
  <c r="J5339" i="1"/>
  <c r="J5338" i="1"/>
  <c r="J5337" i="1"/>
  <c r="J5336" i="1"/>
  <c r="J5335" i="1"/>
  <c r="J5334" i="1"/>
  <c r="J5333" i="1"/>
  <c r="J5332" i="1"/>
  <c r="J5331" i="1"/>
  <c r="J5330" i="1"/>
  <c r="J5329" i="1"/>
  <c r="J5328" i="1"/>
  <c r="J5327" i="1"/>
  <c r="J5326" i="1"/>
  <c r="J5325" i="1"/>
  <c r="J5324" i="1"/>
  <c r="J5323" i="1"/>
  <c r="J5322" i="1"/>
  <c r="J5321" i="1"/>
  <c r="J5320" i="1"/>
  <c r="J5319" i="1"/>
  <c r="J5318" i="1"/>
  <c r="J5317" i="1"/>
  <c r="J5316" i="1"/>
  <c r="J5315" i="1"/>
  <c r="J5314" i="1"/>
  <c r="J5313" i="1"/>
  <c r="J5312" i="1"/>
  <c r="J5311" i="1"/>
  <c r="J5310" i="1"/>
  <c r="J5309" i="1"/>
  <c r="J5308" i="1"/>
  <c r="J5307" i="1"/>
  <c r="J5306" i="1"/>
  <c r="J5305" i="1"/>
  <c r="J5304" i="1"/>
  <c r="J5303" i="1"/>
  <c r="J5302" i="1"/>
  <c r="J5301" i="1"/>
  <c r="J5300" i="1"/>
  <c r="J5299" i="1"/>
  <c r="J5298" i="1"/>
  <c r="J5297" i="1"/>
  <c r="J5296" i="1"/>
  <c r="J5295" i="1"/>
  <c r="J5294" i="1"/>
  <c r="J5293" i="1"/>
  <c r="J5292" i="1"/>
  <c r="J5291" i="1"/>
  <c r="J5290" i="1"/>
  <c r="J5289" i="1"/>
  <c r="J5288" i="1"/>
  <c r="J5287" i="1"/>
  <c r="J5286" i="1"/>
  <c r="J5285" i="1"/>
  <c r="J5284" i="1"/>
  <c r="J5283" i="1"/>
  <c r="J5282" i="1"/>
  <c r="J5281" i="1"/>
  <c r="J5280" i="1"/>
  <c r="J5279" i="1"/>
  <c r="J5278" i="1"/>
  <c r="J5277" i="1"/>
  <c r="J5276" i="1"/>
  <c r="J5275" i="1"/>
  <c r="J5274" i="1"/>
  <c r="J5273" i="1"/>
  <c r="J5272" i="1"/>
  <c r="J5271" i="1"/>
  <c r="J5270" i="1"/>
  <c r="J5269" i="1"/>
  <c r="J5268" i="1"/>
  <c r="J5267" i="1"/>
  <c r="J5266" i="1"/>
  <c r="J5265" i="1"/>
  <c r="J5264" i="1"/>
  <c r="J5263" i="1"/>
  <c r="J5262" i="1"/>
  <c r="J5261" i="1"/>
  <c r="J5260" i="1"/>
  <c r="J5259" i="1"/>
  <c r="J5258" i="1"/>
  <c r="J5257" i="1"/>
  <c r="J5256" i="1"/>
  <c r="J5255" i="1"/>
  <c r="J5254" i="1"/>
  <c r="J5253" i="1"/>
  <c r="J5252" i="1"/>
  <c r="J5251" i="1"/>
  <c r="J5250" i="1"/>
  <c r="J5249" i="1"/>
  <c r="J5248" i="1"/>
  <c r="J5247" i="1"/>
  <c r="J5246" i="1"/>
  <c r="J5245" i="1"/>
  <c r="J5244" i="1"/>
  <c r="J5243" i="1"/>
  <c r="J5242" i="1"/>
  <c r="J5241" i="1"/>
  <c r="J5240" i="1"/>
  <c r="J5239" i="1"/>
  <c r="J5238" i="1"/>
  <c r="J5237" i="1"/>
  <c r="J5236" i="1"/>
  <c r="J5235" i="1"/>
  <c r="J5234" i="1"/>
  <c r="J5233" i="1"/>
  <c r="J5232" i="1"/>
  <c r="J5231" i="1"/>
  <c r="J5230" i="1"/>
  <c r="J5229" i="1"/>
  <c r="J5228" i="1"/>
  <c r="J5227" i="1"/>
  <c r="J5226" i="1"/>
  <c r="J5225" i="1"/>
  <c r="J5224" i="1"/>
  <c r="J5223" i="1"/>
  <c r="J5222" i="1"/>
  <c r="J5221" i="1"/>
  <c r="J5220" i="1"/>
  <c r="J5219" i="1"/>
  <c r="J5218" i="1"/>
  <c r="J5217" i="1"/>
  <c r="J5216" i="1"/>
  <c r="J5215" i="1"/>
  <c r="J5214" i="1"/>
  <c r="J5213" i="1"/>
  <c r="J5212" i="1"/>
  <c r="J5211" i="1"/>
  <c r="J5210" i="1"/>
  <c r="J5209" i="1"/>
  <c r="J5208" i="1"/>
  <c r="J5207" i="1"/>
  <c r="J5206" i="1"/>
  <c r="J5205" i="1"/>
  <c r="J5204" i="1"/>
  <c r="J5203" i="1"/>
  <c r="J5202" i="1"/>
  <c r="J5201" i="1"/>
  <c r="J5200" i="1"/>
  <c r="J5199" i="1"/>
  <c r="J5198" i="1"/>
  <c r="J5197" i="1"/>
  <c r="J5196" i="1"/>
  <c r="J5195" i="1"/>
  <c r="J5194" i="1"/>
  <c r="J5193" i="1"/>
  <c r="J5192" i="1"/>
  <c r="J5191" i="1"/>
  <c r="J5190" i="1"/>
  <c r="J5189" i="1"/>
  <c r="J5188" i="1"/>
  <c r="J5187" i="1"/>
  <c r="J5186" i="1"/>
  <c r="J5185" i="1"/>
  <c r="J5184" i="1"/>
  <c r="J5183" i="1"/>
  <c r="J5182" i="1"/>
  <c r="J5181" i="1"/>
  <c r="J5180" i="1"/>
  <c r="J5179" i="1"/>
  <c r="J5178" i="1"/>
  <c r="J5177" i="1"/>
  <c r="J5176" i="1"/>
  <c r="J5175" i="1"/>
  <c r="J5174" i="1"/>
  <c r="J5173" i="1"/>
  <c r="J5172" i="1"/>
  <c r="J5171" i="1"/>
  <c r="J5170" i="1"/>
  <c r="J5169" i="1"/>
  <c r="J5168" i="1"/>
  <c r="J5167" i="1"/>
  <c r="J5166" i="1"/>
  <c r="J5165" i="1"/>
  <c r="J5164" i="1"/>
  <c r="J5163" i="1"/>
  <c r="J5162" i="1"/>
  <c r="J5161" i="1"/>
  <c r="J5160" i="1"/>
  <c r="J5159" i="1"/>
  <c r="J5158" i="1"/>
  <c r="J5157" i="1"/>
  <c r="J5156" i="1"/>
  <c r="J5155" i="1"/>
  <c r="J5154" i="1"/>
  <c r="J5153" i="1"/>
  <c r="J5152" i="1"/>
  <c r="J5151" i="1"/>
  <c r="J5150" i="1"/>
  <c r="J5149" i="1"/>
  <c r="J5148" i="1"/>
  <c r="J5147" i="1"/>
  <c r="J5146" i="1"/>
  <c r="J5145" i="1"/>
  <c r="J5144" i="1"/>
  <c r="J5143" i="1"/>
  <c r="J5142" i="1"/>
  <c r="J5141" i="1"/>
  <c r="J5140" i="1"/>
  <c r="J5139" i="1"/>
  <c r="J5138" i="1"/>
  <c r="J5137" i="1"/>
  <c r="J5136" i="1"/>
  <c r="J5135" i="1"/>
  <c r="J5134" i="1"/>
  <c r="J5133" i="1"/>
  <c r="J5132" i="1"/>
  <c r="J5131" i="1"/>
  <c r="J5130" i="1"/>
  <c r="J5129" i="1"/>
  <c r="J5128" i="1"/>
  <c r="J5127" i="1"/>
  <c r="J5126" i="1"/>
  <c r="J5125" i="1"/>
  <c r="J5124" i="1"/>
  <c r="J5123" i="1"/>
  <c r="J5122" i="1"/>
  <c r="J5121" i="1"/>
  <c r="J5120" i="1"/>
  <c r="J5119" i="1"/>
  <c r="J5118" i="1"/>
  <c r="J5117" i="1"/>
  <c r="J5116" i="1"/>
  <c r="J5115" i="1"/>
  <c r="J5114" i="1"/>
  <c r="J5113" i="1"/>
  <c r="J5112" i="1"/>
  <c r="J5111" i="1"/>
  <c r="J5110" i="1"/>
  <c r="J5109" i="1"/>
  <c r="J5108" i="1"/>
  <c r="J5107" i="1"/>
  <c r="J5106" i="1"/>
  <c r="J5105" i="1"/>
  <c r="J5104" i="1"/>
  <c r="J5103" i="1"/>
  <c r="J5102" i="1"/>
  <c r="J5101" i="1"/>
  <c r="J5100" i="1"/>
  <c r="J5099" i="1"/>
  <c r="J5098" i="1"/>
  <c r="J5097" i="1"/>
  <c r="J5096" i="1"/>
  <c r="J5095" i="1"/>
  <c r="J5094" i="1"/>
  <c r="J5093" i="1"/>
  <c r="J5092" i="1"/>
  <c r="J5091" i="1"/>
  <c r="J5090" i="1"/>
  <c r="J5089" i="1"/>
  <c r="J5088" i="1"/>
  <c r="J5087" i="1"/>
  <c r="J5086" i="1"/>
  <c r="J5085" i="1"/>
  <c r="J5084" i="1"/>
  <c r="J5083" i="1"/>
  <c r="J5082" i="1"/>
  <c r="J5081" i="1"/>
  <c r="J5080" i="1"/>
  <c r="J5079" i="1"/>
  <c r="J5078" i="1"/>
  <c r="J5077" i="1"/>
  <c r="J5076" i="1"/>
  <c r="J5075" i="1"/>
  <c r="J5074" i="1"/>
  <c r="J5073" i="1"/>
  <c r="J5072" i="1"/>
  <c r="J5071" i="1"/>
  <c r="J5070" i="1"/>
  <c r="J5069" i="1"/>
  <c r="J5068" i="1"/>
  <c r="J5067" i="1"/>
  <c r="J5066" i="1"/>
  <c r="J5065" i="1"/>
  <c r="J5064" i="1"/>
  <c r="J5063" i="1"/>
  <c r="J5062" i="1"/>
  <c r="J5061" i="1"/>
  <c r="J5060" i="1"/>
  <c r="J5059" i="1"/>
  <c r="J5058" i="1"/>
  <c r="J5057" i="1"/>
  <c r="J5056" i="1"/>
  <c r="J5055" i="1"/>
  <c r="J5054" i="1"/>
  <c r="J5053" i="1"/>
  <c r="J5052" i="1"/>
  <c r="J5051" i="1"/>
  <c r="J5050" i="1"/>
  <c r="J5049" i="1"/>
  <c r="J5048" i="1"/>
  <c r="J5047" i="1"/>
  <c r="J5046" i="1"/>
  <c r="J5045" i="1"/>
  <c r="J5044" i="1"/>
  <c r="J5043" i="1"/>
  <c r="J5042" i="1"/>
  <c r="J5041" i="1"/>
  <c r="J5040" i="1"/>
  <c r="J5039" i="1"/>
  <c r="J5038" i="1"/>
  <c r="J5037" i="1"/>
  <c r="J5036" i="1"/>
  <c r="J5035" i="1"/>
  <c r="J5034" i="1"/>
  <c r="J5033" i="1"/>
  <c r="J5032" i="1"/>
  <c r="J5031" i="1"/>
  <c r="J5030" i="1"/>
  <c r="J5029" i="1"/>
  <c r="J5028" i="1"/>
  <c r="J5027" i="1"/>
  <c r="J5026" i="1"/>
  <c r="J5025" i="1"/>
  <c r="J5024" i="1"/>
  <c r="J5023" i="1"/>
  <c r="J5022" i="1"/>
  <c r="J5021" i="1"/>
  <c r="J5020" i="1"/>
  <c r="J5019" i="1"/>
  <c r="J5018" i="1"/>
  <c r="J5017" i="1"/>
  <c r="J5016" i="1"/>
  <c r="J5015" i="1"/>
  <c r="J5014" i="1"/>
  <c r="J5013" i="1"/>
  <c r="J5012" i="1"/>
  <c r="J5011" i="1"/>
  <c r="J5010" i="1"/>
  <c r="J5009" i="1"/>
  <c r="J5008" i="1"/>
  <c r="J5007" i="1"/>
  <c r="J5006" i="1"/>
  <c r="J5005" i="1"/>
  <c r="J5004" i="1"/>
  <c r="J5003" i="1"/>
  <c r="J5002" i="1"/>
  <c r="J5001" i="1"/>
  <c r="J5000" i="1"/>
  <c r="J4999" i="1"/>
  <c r="J4998" i="1"/>
  <c r="J4997" i="1"/>
  <c r="J4996" i="1"/>
  <c r="J4995" i="1"/>
  <c r="J4994" i="1"/>
  <c r="J4993" i="1"/>
  <c r="J4992" i="1"/>
  <c r="J4991" i="1"/>
  <c r="J4990" i="1"/>
  <c r="J4989" i="1"/>
  <c r="J4988" i="1"/>
  <c r="J4987" i="1"/>
  <c r="J4986" i="1"/>
  <c r="J4985" i="1"/>
  <c r="J4984" i="1"/>
  <c r="J4983" i="1"/>
  <c r="J4982" i="1"/>
  <c r="J4981" i="1"/>
  <c r="J4980" i="1"/>
  <c r="J4979" i="1"/>
  <c r="J4978" i="1"/>
  <c r="J4977" i="1"/>
  <c r="J4976" i="1"/>
  <c r="J4975" i="1"/>
  <c r="J4974" i="1"/>
  <c r="J4973" i="1"/>
  <c r="J4972" i="1"/>
  <c r="J4971" i="1"/>
  <c r="J4970" i="1"/>
  <c r="J4969" i="1"/>
  <c r="J4968" i="1"/>
  <c r="J4967" i="1"/>
  <c r="J4966" i="1"/>
  <c r="J4965" i="1"/>
  <c r="J4964" i="1"/>
  <c r="J4963" i="1"/>
  <c r="J4962" i="1"/>
  <c r="J4961" i="1"/>
  <c r="J4960" i="1"/>
  <c r="J4959" i="1"/>
  <c r="J4958" i="1"/>
  <c r="J4957" i="1"/>
  <c r="J4956" i="1"/>
  <c r="J4955" i="1"/>
  <c r="J4954" i="1"/>
  <c r="J4953" i="1"/>
  <c r="J4952" i="1"/>
  <c r="J4951" i="1"/>
  <c r="J4950" i="1"/>
  <c r="J4949" i="1"/>
  <c r="J4948" i="1"/>
  <c r="J4947" i="1"/>
  <c r="J4946" i="1"/>
  <c r="J4945" i="1"/>
  <c r="J4944" i="1"/>
  <c r="J4943" i="1"/>
  <c r="J4942" i="1"/>
  <c r="J4941" i="1"/>
  <c r="J4940" i="1"/>
  <c r="J4939" i="1"/>
  <c r="J4938" i="1"/>
  <c r="J4937" i="1"/>
  <c r="J4936" i="1"/>
  <c r="J4935" i="1"/>
  <c r="J4934" i="1"/>
  <c r="J4933" i="1"/>
  <c r="J4932" i="1"/>
  <c r="J4931" i="1"/>
  <c r="J4930" i="1"/>
  <c r="J4929" i="1"/>
  <c r="J4928" i="1"/>
  <c r="J4927" i="1"/>
  <c r="J4926" i="1"/>
  <c r="J4925" i="1"/>
  <c r="J4924" i="1"/>
  <c r="J4923" i="1"/>
  <c r="J4922" i="1"/>
  <c r="J4921" i="1"/>
  <c r="J4920" i="1"/>
  <c r="J4919" i="1"/>
  <c r="J4918" i="1"/>
  <c r="J4917" i="1"/>
  <c r="J4916" i="1"/>
  <c r="J4915" i="1"/>
  <c r="J4914" i="1"/>
  <c r="J4913" i="1"/>
  <c r="J4912" i="1"/>
  <c r="J4911" i="1"/>
  <c r="J4910" i="1"/>
  <c r="J4909" i="1"/>
  <c r="J4908" i="1"/>
  <c r="J4907" i="1"/>
  <c r="J4906" i="1"/>
  <c r="J4905" i="1"/>
  <c r="J4904" i="1"/>
  <c r="J4903" i="1"/>
  <c r="J4902" i="1"/>
  <c r="J4901" i="1"/>
  <c r="J4900" i="1"/>
  <c r="J4899" i="1"/>
  <c r="J4898" i="1"/>
  <c r="J4897" i="1"/>
  <c r="J4896" i="1"/>
  <c r="J4895" i="1"/>
  <c r="J4894" i="1"/>
  <c r="J4893" i="1"/>
  <c r="J4892" i="1"/>
  <c r="J4891" i="1"/>
  <c r="J4890" i="1"/>
  <c r="J4889" i="1"/>
  <c r="J4888" i="1"/>
  <c r="J4887" i="1"/>
  <c r="J4886" i="1"/>
  <c r="J4885" i="1"/>
  <c r="J4884" i="1"/>
  <c r="J4883" i="1"/>
  <c r="J4882" i="1"/>
  <c r="J4881" i="1"/>
  <c r="J4880" i="1"/>
  <c r="J4879" i="1"/>
  <c r="J4878" i="1"/>
  <c r="J4877" i="1"/>
  <c r="J4876" i="1"/>
  <c r="J4875" i="1"/>
  <c r="J4874" i="1"/>
  <c r="J4873" i="1"/>
  <c r="J4872" i="1"/>
  <c r="J4871" i="1"/>
  <c r="J4870" i="1"/>
  <c r="J4869" i="1"/>
  <c r="J4868" i="1"/>
  <c r="J4867" i="1"/>
  <c r="J4866" i="1"/>
  <c r="J4865" i="1"/>
  <c r="J4864" i="1"/>
  <c r="J4863" i="1"/>
  <c r="J4862" i="1"/>
  <c r="J4861" i="1"/>
  <c r="J4860" i="1"/>
  <c r="J4859" i="1"/>
  <c r="J4858" i="1"/>
  <c r="J4857" i="1"/>
  <c r="J4856" i="1"/>
  <c r="J4855" i="1"/>
  <c r="J4854" i="1"/>
  <c r="J4853" i="1"/>
  <c r="J4852" i="1"/>
  <c r="J4851" i="1"/>
  <c r="J4850" i="1"/>
  <c r="J4849" i="1"/>
  <c r="J4848" i="1"/>
  <c r="J4847" i="1"/>
  <c r="J4846" i="1"/>
  <c r="J4845" i="1"/>
  <c r="J4844" i="1"/>
  <c r="J4843" i="1"/>
  <c r="J4842" i="1"/>
  <c r="J4841" i="1"/>
  <c r="J4840" i="1"/>
  <c r="J4839" i="1"/>
  <c r="J4838" i="1"/>
  <c r="J4837" i="1"/>
  <c r="J4836" i="1"/>
  <c r="J4835" i="1"/>
  <c r="J4834" i="1"/>
  <c r="J4833" i="1"/>
  <c r="J4832" i="1"/>
  <c r="J4831" i="1"/>
  <c r="J4830" i="1"/>
  <c r="J4829" i="1"/>
  <c r="J4828" i="1"/>
  <c r="J4827" i="1"/>
  <c r="J4826" i="1"/>
  <c r="J4825" i="1"/>
  <c r="J4824" i="1"/>
  <c r="J4823" i="1"/>
  <c r="J4822" i="1"/>
  <c r="J4821" i="1"/>
  <c r="J4820" i="1"/>
  <c r="J4819" i="1"/>
  <c r="J4818" i="1"/>
  <c r="J4817" i="1"/>
  <c r="J4816" i="1"/>
  <c r="J4815" i="1"/>
  <c r="J4814" i="1"/>
  <c r="J4813" i="1"/>
  <c r="J4812" i="1"/>
  <c r="J4811" i="1"/>
  <c r="J4810" i="1"/>
  <c r="J4809" i="1"/>
  <c r="J4808" i="1"/>
  <c r="J4807" i="1"/>
  <c r="J4806" i="1"/>
  <c r="J4805" i="1"/>
  <c r="J4804" i="1"/>
  <c r="J4803" i="1"/>
  <c r="J4802" i="1"/>
  <c r="J4801" i="1"/>
  <c r="J4800" i="1"/>
  <c r="J4799" i="1"/>
  <c r="J4798" i="1"/>
  <c r="J4797" i="1"/>
  <c r="J4796" i="1"/>
  <c r="J4795" i="1"/>
  <c r="J4794" i="1"/>
  <c r="J4793" i="1"/>
  <c r="J4792" i="1"/>
  <c r="J4791" i="1"/>
  <c r="J4790" i="1"/>
  <c r="J4789" i="1"/>
  <c r="J4788" i="1"/>
  <c r="J4787" i="1"/>
  <c r="J4786" i="1"/>
  <c r="J4785" i="1"/>
  <c r="J4784" i="1"/>
  <c r="J4783" i="1"/>
  <c r="J4782" i="1"/>
  <c r="J4781" i="1"/>
  <c r="J4780" i="1"/>
  <c r="J4779" i="1"/>
  <c r="J4778" i="1"/>
  <c r="J4777" i="1"/>
  <c r="J4776" i="1"/>
  <c r="J4775" i="1"/>
  <c r="J4774" i="1"/>
  <c r="J4773" i="1"/>
  <c r="J4772" i="1"/>
  <c r="J4771" i="1"/>
  <c r="J4770" i="1"/>
  <c r="J4769" i="1"/>
  <c r="J4768" i="1"/>
  <c r="J4767" i="1"/>
  <c r="J4766" i="1"/>
  <c r="J4765" i="1"/>
  <c r="J4764" i="1"/>
  <c r="J4763" i="1"/>
  <c r="J4762" i="1"/>
  <c r="J4761" i="1"/>
  <c r="J4760" i="1"/>
  <c r="J4759" i="1"/>
  <c r="J4758" i="1"/>
  <c r="J4757" i="1"/>
  <c r="J4756" i="1"/>
  <c r="J4755" i="1"/>
  <c r="J4754" i="1"/>
  <c r="J4753" i="1"/>
  <c r="J4752" i="1"/>
  <c r="J4751" i="1"/>
  <c r="J4750" i="1"/>
  <c r="J4749" i="1"/>
  <c r="J4748" i="1"/>
  <c r="J4747" i="1"/>
  <c r="J4746" i="1"/>
  <c r="J4745" i="1"/>
  <c r="J4744" i="1"/>
  <c r="J4743" i="1"/>
  <c r="J4742" i="1"/>
  <c r="J4741" i="1"/>
  <c r="J4740" i="1"/>
  <c r="J4739" i="1"/>
  <c r="J4738" i="1"/>
  <c r="J4737" i="1"/>
  <c r="J4736" i="1"/>
  <c r="J4735" i="1"/>
  <c r="J4734" i="1"/>
  <c r="J4733" i="1"/>
  <c r="J4732" i="1"/>
  <c r="J4731" i="1"/>
  <c r="J4730" i="1"/>
  <c r="J4729" i="1"/>
  <c r="J4728" i="1"/>
  <c r="J4727" i="1"/>
  <c r="J4726" i="1"/>
  <c r="J4725" i="1"/>
  <c r="J4724" i="1"/>
  <c r="J4723" i="1"/>
  <c r="J4722" i="1"/>
  <c r="J4721" i="1"/>
  <c r="J4720" i="1"/>
  <c r="J4719" i="1"/>
  <c r="J4718" i="1"/>
  <c r="J4717" i="1"/>
  <c r="J4716" i="1"/>
  <c r="J4715" i="1"/>
  <c r="J4714" i="1"/>
  <c r="J4713" i="1"/>
  <c r="J4712" i="1"/>
  <c r="J4711" i="1"/>
  <c r="J4710" i="1"/>
  <c r="J4709" i="1"/>
  <c r="J4708" i="1"/>
  <c r="J4707" i="1"/>
  <c r="J4706" i="1"/>
  <c r="J4705" i="1"/>
  <c r="J4704" i="1"/>
  <c r="J4703" i="1"/>
  <c r="J4702" i="1"/>
  <c r="J4701" i="1"/>
  <c r="J4700" i="1"/>
  <c r="J4699" i="1"/>
  <c r="J4698" i="1"/>
  <c r="J4697" i="1"/>
  <c r="J4696" i="1"/>
  <c r="J4695" i="1"/>
  <c r="J4694" i="1"/>
  <c r="J4693" i="1"/>
  <c r="J4692" i="1"/>
  <c r="J4691" i="1"/>
  <c r="J4690" i="1"/>
  <c r="J4689" i="1"/>
  <c r="J4688" i="1"/>
  <c r="J4687" i="1"/>
  <c r="J4686" i="1"/>
  <c r="J4685" i="1"/>
  <c r="J4684" i="1"/>
  <c r="J4683" i="1"/>
  <c r="J4682" i="1"/>
  <c r="J4681" i="1"/>
  <c r="J4680" i="1"/>
  <c r="J4679" i="1"/>
  <c r="J4678" i="1"/>
  <c r="J4677" i="1"/>
  <c r="J4676" i="1"/>
  <c r="J4675" i="1"/>
  <c r="J4674" i="1"/>
  <c r="J4673" i="1"/>
  <c r="J4672" i="1"/>
  <c r="J4671" i="1"/>
  <c r="J4670" i="1"/>
  <c r="J4669" i="1"/>
  <c r="J4668" i="1"/>
  <c r="J4667" i="1"/>
  <c r="J4666" i="1"/>
  <c r="J4665" i="1"/>
  <c r="J4664" i="1"/>
  <c r="J4663" i="1"/>
  <c r="J4662" i="1"/>
  <c r="J4661" i="1"/>
  <c r="J4660" i="1"/>
  <c r="J4659" i="1"/>
  <c r="J4658" i="1"/>
  <c r="J4657" i="1"/>
  <c r="J4656" i="1"/>
  <c r="J4655" i="1"/>
  <c r="J4654" i="1"/>
  <c r="J4653" i="1"/>
  <c r="J4652" i="1"/>
  <c r="J4651" i="1"/>
  <c r="J4650" i="1"/>
  <c r="J4649" i="1"/>
  <c r="J4648" i="1"/>
  <c r="J4647" i="1"/>
  <c r="J4646" i="1"/>
  <c r="J4645" i="1"/>
  <c r="J4644" i="1"/>
  <c r="J4643" i="1"/>
  <c r="J4642" i="1"/>
  <c r="J4641" i="1"/>
  <c r="J4640" i="1"/>
  <c r="J4639" i="1"/>
  <c r="J4638" i="1"/>
  <c r="J4637" i="1"/>
  <c r="J4636" i="1"/>
  <c r="J4635" i="1"/>
  <c r="J4634" i="1"/>
  <c r="J4633" i="1"/>
  <c r="J4632" i="1"/>
  <c r="J4631" i="1"/>
  <c r="J4630" i="1"/>
  <c r="J4629" i="1"/>
  <c r="J4628" i="1"/>
  <c r="J4627" i="1"/>
  <c r="J4626" i="1"/>
  <c r="J4625" i="1"/>
  <c r="J4624" i="1"/>
  <c r="J4623" i="1"/>
  <c r="J4622" i="1"/>
  <c r="J4621" i="1"/>
  <c r="J4620" i="1"/>
  <c r="J4619" i="1"/>
  <c r="J4618" i="1"/>
  <c r="J4617" i="1"/>
  <c r="J4616" i="1"/>
  <c r="J4615" i="1"/>
  <c r="J4614" i="1"/>
  <c r="J4613" i="1"/>
  <c r="J4612" i="1"/>
  <c r="J4611" i="1"/>
  <c r="J4610" i="1"/>
  <c r="J4609" i="1"/>
  <c r="J4608" i="1"/>
  <c r="J4607" i="1"/>
  <c r="J4606" i="1"/>
  <c r="J4605" i="1"/>
  <c r="J4604" i="1"/>
  <c r="J4603" i="1"/>
  <c r="J4602" i="1"/>
  <c r="J4601" i="1"/>
  <c r="J4600" i="1"/>
  <c r="J4599" i="1"/>
  <c r="J4598" i="1"/>
  <c r="J4597" i="1"/>
  <c r="J4596" i="1"/>
  <c r="J4595" i="1"/>
  <c r="J4594" i="1"/>
  <c r="J4593" i="1"/>
  <c r="J4592" i="1"/>
  <c r="J4591" i="1"/>
  <c r="J4590" i="1"/>
  <c r="J4589" i="1"/>
  <c r="J4588" i="1"/>
  <c r="J4587" i="1"/>
  <c r="J4586" i="1"/>
  <c r="J4585" i="1"/>
  <c r="J4584" i="1"/>
  <c r="J4583" i="1"/>
  <c r="J4582" i="1"/>
  <c r="J4581" i="1"/>
  <c r="J4580" i="1"/>
  <c r="J4579" i="1"/>
  <c r="J4578" i="1"/>
  <c r="J4577" i="1"/>
  <c r="J4576" i="1"/>
  <c r="J4575" i="1"/>
  <c r="J4574" i="1"/>
  <c r="J4573" i="1"/>
  <c r="J4572" i="1"/>
  <c r="J4571" i="1"/>
  <c r="J4570" i="1"/>
  <c r="J4569" i="1"/>
  <c r="J4568" i="1"/>
  <c r="J4567" i="1"/>
  <c r="J4566" i="1"/>
  <c r="J4565" i="1"/>
  <c r="J4564" i="1"/>
  <c r="J4563" i="1"/>
  <c r="J4562" i="1"/>
  <c r="J4561" i="1"/>
  <c r="J4560" i="1"/>
  <c r="J4559" i="1"/>
  <c r="J4558" i="1"/>
  <c r="J4557" i="1"/>
  <c r="J4556" i="1"/>
  <c r="J4555" i="1"/>
  <c r="J4554" i="1"/>
  <c r="J4553" i="1"/>
  <c r="J4552" i="1"/>
  <c r="J4551" i="1"/>
  <c r="J4550" i="1"/>
  <c r="J4549" i="1"/>
  <c r="J4548" i="1"/>
  <c r="J4547" i="1"/>
  <c r="J4546" i="1"/>
  <c r="J4545" i="1"/>
  <c r="J4544" i="1"/>
  <c r="J4543" i="1"/>
  <c r="J4542" i="1"/>
  <c r="J4541" i="1"/>
  <c r="J4540" i="1"/>
  <c r="J4539" i="1"/>
  <c r="J4538" i="1"/>
  <c r="J4537" i="1"/>
  <c r="J4536" i="1"/>
  <c r="J4535" i="1"/>
  <c r="J4534" i="1"/>
  <c r="J4533" i="1"/>
  <c r="J4532" i="1"/>
  <c r="J4531" i="1"/>
  <c r="J4530" i="1"/>
  <c r="J4529" i="1"/>
  <c r="J4528" i="1"/>
  <c r="J4527" i="1"/>
  <c r="J4526" i="1"/>
  <c r="J4525" i="1"/>
  <c r="J4524" i="1"/>
  <c r="J4523" i="1"/>
  <c r="J4522" i="1"/>
  <c r="J4521" i="1"/>
  <c r="J4520" i="1"/>
  <c r="J4519" i="1"/>
  <c r="J4518" i="1"/>
  <c r="J4517" i="1"/>
  <c r="J4516" i="1"/>
  <c r="J4515" i="1"/>
  <c r="J4514" i="1"/>
  <c r="J4513" i="1"/>
  <c r="J4512" i="1"/>
  <c r="J4511" i="1"/>
  <c r="J4510" i="1"/>
  <c r="J4509" i="1"/>
  <c r="J4508" i="1"/>
  <c r="J4507" i="1"/>
  <c r="J4506" i="1"/>
  <c r="J4505" i="1"/>
  <c r="J4504" i="1"/>
  <c r="J4503" i="1"/>
  <c r="J4502" i="1"/>
  <c r="J4501" i="1"/>
  <c r="J4500" i="1"/>
  <c r="J4499" i="1"/>
  <c r="J4498" i="1"/>
  <c r="J4497" i="1"/>
  <c r="J4496" i="1"/>
  <c r="J4495" i="1"/>
  <c r="J4494" i="1"/>
  <c r="J4493" i="1"/>
  <c r="J4492" i="1"/>
  <c r="J4491" i="1"/>
  <c r="J4490" i="1"/>
  <c r="J4489" i="1"/>
  <c r="J4488" i="1"/>
  <c r="J4487" i="1"/>
  <c r="J4486" i="1"/>
  <c r="J4485" i="1"/>
  <c r="J4484" i="1"/>
  <c r="J4483" i="1"/>
  <c r="J4482" i="1"/>
  <c r="J4481" i="1"/>
  <c r="J4480" i="1"/>
  <c r="J4479" i="1"/>
  <c r="J4478" i="1"/>
  <c r="J4477" i="1"/>
  <c r="J4476" i="1"/>
  <c r="J4475" i="1"/>
  <c r="J4474" i="1"/>
  <c r="J4473" i="1"/>
  <c r="J4472" i="1"/>
  <c r="J4471" i="1"/>
  <c r="J4470" i="1"/>
  <c r="J4469" i="1"/>
  <c r="J4468" i="1"/>
  <c r="J4467" i="1"/>
  <c r="J4466" i="1"/>
  <c r="J4465" i="1"/>
  <c r="J4464" i="1"/>
  <c r="J4463" i="1"/>
  <c r="J4462" i="1"/>
  <c r="J4461" i="1"/>
  <c r="J4460" i="1"/>
  <c r="J4459" i="1"/>
  <c r="J4458" i="1"/>
  <c r="J4457" i="1"/>
  <c r="J4456" i="1"/>
  <c r="J4455" i="1"/>
  <c r="J4454" i="1"/>
  <c r="J4453" i="1"/>
  <c r="J4452" i="1"/>
  <c r="J4451" i="1"/>
  <c r="J4450" i="1"/>
  <c r="J4449" i="1"/>
  <c r="J4448" i="1"/>
  <c r="J4447" i="1"/>
  <c r="J4446" i="1"/>
  <c r="J4445" i="1"/>
  <c r="J4444" i="1"/>
  <c r="J4443" i="1"/>
  <c r="J4442" i="1"/>
  <c r="J4441" i="1"/>
  <c r="J4440" i="1"/>
  <c r="J4439" i="1"/>
  <c r="J4438" i="1"/>
  <c r="J4437" i="1"/>
  <c r="J4436" i="1"/>
  <c r="J4435" i="1"/>
  <c r="J4434" i="1"/>
  <c r="J4433" i="1"/>
  <c r="J4432" i="1"/>
  <c r="J4431" i="1"/>
  <c r="J4430" i="1"/>
  <c r="J4429" i="1"/>
  <c r="J4428" i="1"/>
  <c r="J4427" i="1"/>
  <c r="J4426" i="1"/>
  <c r="J4425" i="1"/>
  <c r="J4424" i="1"/>
  <c r="J4423" i="1"/>
  <c r="J4422" i="1"/>
  <c r="J4421" i="1"/>
  <c r="J4420" i="1"/>
  <c r="J4419" i="1"/>
  <c r="J4418" i="1"/>
  <c r="J4417" i="1"/>
  <c r="J4416" i="1"/>
  <c r="J4415" i="1"/>
  <c r="J4414" i="1"/>
  <c r="J4413" i="1"/>
  <c r="J4412" i="1"/>
  <c r="J4411" i="1"/>
  <c r="J4410" i="1"/>
  <c r="J4409" i="1"/>
  <c r="J4408" i="1"/>
  <c r="J4407" i="1"/>
  <c r="J4406" i="1"/>
  <c r="J4405" i="1"/>
  <c r="J4404" i="1"/>
  <c r="J4403" i="1"/>
  <c r="J4402" i="1"/>
  <c r="J4401" i="1"/>
  <c r="J4400" i="1"/>
  <c r="J4399" i="1"/>
  <c r="J4398" i="1"/>
  <c r="J4397" i="1"/>
  <c r="J4396" i="1"/>
  <c r="J4395" i="1"/>
  <c r="J4394" i="1"/>
  <c r="J4393" i="1"/>
  <c r="J4392" i="1"/>
  <c r="J4391" i="1"/>
  <c r="J4390" i="1"/>
  <c r="J4389" i="1"/>
  <c r="J4388" i="1"/>
  <c r="J4387" i="1"/>
  <c r="J4386" i="1"/>
  <c r="J4385" i="1"/>
  <c r="J4384" i="1"/>
  <c r="J4383" i="1"/>
  <c r="J4382" i="1"/>
  <c r="J4381" i="1"/>
  <c r="J4380" i="1"/>
  <c r="J4379" i="1"/>
  <c r="J4378" i="1"/>
  <c r="J4377" i="1"/>
  <c r="J4376" i="1"/>
  <c r="J4375" i="1"/>
  <c r="J4374" i="1"/>
  <c r="J4373" i="1"/>
  <c r="J4372" i="1"/>
  <c r="J4371" i="1"/>
  <c r="J4370" i="1"/>
  <c r="J4369" i="1"/>
  <c r="J4368" i="1"/>
  <c r="J4367" i="1"/>
  <c r="J4366" i="1"/>
  <c r="J4365" i="1"/>
  <c r="J4364" i="1"/>
  <c r="J4363" i="1"/>
  <c r="J4362" i="1"/>
  <c r="J4361" i="1"/>
  <c r="J4360" i="1"/>
  <c r="J4359" i="1"/>
  <c r="J4358" i="1"/>
  <c r="J4357" i="1"/>
  <c r="J4356" i="1"/>
  <c r="J4355" i="1"/>
  <c r="J4354" i="1"/>
  <c r="J4353" i="1"/>
  <c r="J4352" i="1"/>
  <c r="J4351" i="1"/>
  <c r="J4350" i="1"/>
  <c r="J4349" i="1"/>
  <c r="J4348" i="1"/>
  <c r="J4347" i="1"/>
  <c r="J4346" i="1"/>
  <c r="J4345" i="1"/>
  <c r="J4344" i="1"/>
  <c r="J4343" i="1"/>
  <c r="J4342" i="1"/>
  <c r="J4341" i="1"/>
  <c r="J4340" i="1"/>
  <c r="J4339" i="1"/>
  <c r="J4338" i="1"/>
  <c r="J4337" i="1"/>
  <c r="J4336" i="1"/>
  <c r="J4335" i="1"/>
  <c r="J4334" i="1"/>
  <c r="J4333" i="1"/>
  <c r="J4332" i="1"/>
  <c r="J4331" i="1"/>
  <c r="J4330" i="1"/>
  <c r="J4329" i="1"/>
  <c r="J4328" i="1"/>
  <c r="J4327" i="1"/>
  <c r="J4326" i="1"/>
  <c r="J4325" i="1"/>
  <c r="J4324" i="1"/>
  <c r="J4323" i="1"/>
  <c r="J4322" i="1"/>
  <c r="J4321" i="1"/>
  <c r="J4320" i="1"/>
  <c r="J4319" i="1"/>
  <c r="J4318" i="1"/>
  <c r="J4317" i="1"/>
  <c r="J4316" i="1"/>
  <c r="J4315" i="1"/>
  <c r="J4314" i="1"/>
  <c r="J4313" i="1"/>
  <c r="J4312" i="1"/>
  <c r="J4311" i="1"/>
  <c r="J4310" i="1"/>
  <c r="J4309" i="1"/>
  <c r="J4308" i="1"/>
  <c r="J4307" i="1"/>
  <c r="J4306" i="1"/>
  <c r="J4305" i="1"/>
  <c r="J4304" i="1"/>
  <c r="J4303" i="1"/>
  <c r="J4302" i="1"/>
  <c r="J4301" i="1"/>
  <c r="J4300" i="1"/>
  <c r="J4299" i="1"/>
  <c r="J4298" i="1"/>
  <c r="J4297" i="1"/>
  <c r="J4296" i="1"/>
  <c r="J4295" i="1"/>
  <c r="J4294" i="1"/>
  <c r="J4293" i="1"/>
  <c r="J4292" i="1"/>
  <c r="J4291" i="1"/>
  <c r="J4290" i="1"/>
  <c r="J4289" i="1"/>
  <c r="J4288" i="1"/>
  <c r="J4287" i="1"/>
  <c r="J4286" i="1"/>
  <c r="J4285" i="1"/>
  <c r="J4284" i="1"/>
  <c r="J4283" i="1"/>
  <c r="J4282" i="1"/>
  <c r="J4281" i="1"/>
  <c r="J4280" i="1"/>
  <c r="J4279" i="1"/>
  <c r="J4278" i="1"/>
  <c r="J4277" i="1"/>
  <c r="J4276" i="1"/>
  <c r="J4275" i="1"/>
  <c r="J4274" i="1"/>
  <c r="J4273" i="1"/>
  <c r="J4272" i="1"/>
  <c r="J4271" i="1"/>
  <c r="J4270" i="1"/>
  <c r="J4269" i="1"/>
  <c r="J4268" i="1"/>
  <c r="J4267" i="1"/>
  <c r="J4266" i="1"/>
  <c r="J4265" i="1"/>
  <c r="J4264" i="1"/>
  <c r="J4263" i="1"/>
  <c r="J4262" i="1"/>
  <c r="J4261" i="1"/>
  <c r="J4260" i="1"/>
  <c r="J4259" i="1"/>
  <c r="J4258" i="1"/>
  <c r="J4257" i="1"/>
  <c r="J4256" i="1"/>
  <c r="J4255" i="1"/>
  <c r="J4254" i="1"/>
  <c r="J4253" i="1"/>
  <c r="J4252" i="1"/>
  <c r="J4251" i="1"/>
  <c r="J4250" i="1"/>
  <c r="J4249" i="1"/>
  <c r="J4248" i="1"/>
  <c r="J4247" i="1"/>
  <c r="J4246" i="1"/>
  <c r="J4245" i="1"/>
  <c r="J4244" i="1"/>
  <c r="J4243" i="1"/>
  <c r="J4242" i="1"/>
  <c r="J4241" i="1"/>
  <c r="J4240" i="1"/>
  <c r="J4239" i="1"/>
  <c r="J4238" i="1"/>
  <c r="J4237" i="1"/>
  <c r="J4236" i="1"/>
  <c r="J4235" i="1"/>
  <c r="J4234" i="1"/>
  <c r="J4233" i="1"/>
  <c r="J4232" i="1"/>
  <c r="J4231" i="1"/>
  <c r="J4230" i="1"/>
  <c r="J4229" i="1"/>
  <c r="J4228" i="1"/>
  <c r="J4227" i="1"/>
  <c r="J4226" i="1"/>
  <c r="J4225" i="1"/>
  <c r="J4224" i="1"/>
  <c r="J4223" i="1"/>
  <c r="J4222" i="1"/>
  <c r="J4221" i="1"/>
  <c r="J4220" i="1"/>
  <c r="J4219" i="1"/>
  <c r="J4218" i="1"/>
  <c r="J4217" i="1"/>
  <c r="J4216" i="1"/>
  <c r="J4215" i="1"/>
  <c r="J4214" i="1"/>
  <c r="J4213" i="1"/>
  <c r="J4212" i="1"/>
  <c r="J4211" i="1"/>
  <c r="J4210" i="1"/>
  <c r="J4209" i="1"/>
  <c r="J4208" i="1"/>
  <c r="J4207" i="1"/>
  <c r="J4206" i="1"/>
  <c r="J4205" i="1"/>
  <c r="J4204" i="1"/>
  <c r="J4203" i="1"/>
  <c r="J4202" i="1"/>
  <c r="J4201" i="1"/>
  <c r="J4200" i="1"/>
  <c r="J4199" i="1"/>
  <c r="J4198" i="1"/>
  <c r="J4197" i="1"/>
  <c r="J4196" i="1"/>
  <c r="J4195" i="1"/>
  <c r="J4194" i="1"/>
  <c r="J4193" i="1"/>
  <c r="J4192" i="1"/>
  <c r="J4191" i="1"/>
  <c r="J4190" i="1"/>
  <c r="J4189" i="1"/>
  <c r="J4188" i="1"/>
  <c r="J4187" i="1"/>
  <c r="J4186" i="1"/>
  <c r="J4185" i="1"/>
  <c r="J4184" i="1"/>
  <c r="J4183" i="1"/>
  <c r="J4182" i="1"/>
  <c r="J4181" i="1"/>
  <c r="J4180" i="1"/>
  <c r="J4179" i="1"/>
  <c r="J4178" i="1"/>
  <c r="J4177" i="1"/>
  <c r="J4176" i="1"/>
  <c r="J4175" i="1"/>
  <c r="J4174" i="1"/>
  <c r="J4173" i="1"/>
  <c r="J4172" i="1"/>
  <c r="J4171" i="1"/>
  <c r="J4170" i="1"/>
  <c r="J4169" i="1"/>
  <c r="J4168" i="1"/>
  <c r="J4167" i="1"/>
  <c r="J4166" i="1"/>
  <c r="J4165" i="1"/>
  <c r="J4164" i="1"/>
  <c r="J4163" i="1"/>
  <c r="J4162" i="1"/>
  <c r="J4161" i="1"/>
  <c r="J4160" i="1"/>
  <c r="J4159" i="1"/>
  <c r="J4158" i="1"/>
  <c r="J4157" i="1"/>
  <c r="J4156" i="1"/>
  <c r="J4155" i="1"/>
  <c r="J4154" i="1"/>
  <c r="J4153" i="1"/>
  <c r="J4152" i="1"/>
  <c r="J4151" i="1"/>
  <c r="J4150" i="1"/>
  <c r="J4149" i="1"/>
  <c r="J4148" i="1"/>
  <c r="J4147" i="1"/>
  <c r="J4146" i="1"/>
  <c r="J4145" i="1"/>
  <c r="J4144" i="1"/>
  <c r="J4143" i="1"/>
  <c r="J4142" i="1"/>
  <c r="J4141" i="1"/>
  <c r="J4140" i="1"/>
  <c r="J4139" i="1"/>
  <c r="J4138" i="1"/>
  <c r="J4137" i="1"/>
  <c r="J4136" i="1"/>
  <c r="J4135" i="1"/>
  <c r="J4134" i="1"/>
  <c r="J4133" i="1"/>
  <c r="J4132" i="1"/>
  <c r="J4131" i="1"/>
  <c r="J4130" i="1"/>
  <c r="J4129" i="1"/>
  <c r="J4128" i="1"/>
  <c r="J4127" i="1"/>
  <c r="J4126" i="1"/>
  <c r="J4125" i="1"/>
  <c r="J4124" i="1"/>
  <c r="J4123" i="1"/>
  <c r="J4122" i="1"/>
  <c r="J4121" i="1"/>
  <c r="J4120" i="1"/>
  <c r="J4119" i="1"/>
  <c r="J4118" i="1"/>
  <c r="J4117" i="1"/>
  <c r="J4116" i="1"/>
  <c r="J4115" i="1"/>
  <c r="J4114" i="1"/>
  <c r="J4113" i="1"/>
  <c r="J4112" i="1"/>
  <c r="J4111" i="1"/>
  <c r="J4110" i="1"/>
  <c r="J4109" i="1"/>
  <c r="J4108" i="1"/>
  <c r="J4107" i="1"/>
  <c r="J4106" i="1"/>
  <c r="J4105" i="1"/>
  <c r="J4104" i="1"/>
  <c r="J4103" i="1"/>
  <c r="J4102" i="1"/>
  <c r="J4101" i="1"/>
  <c r="J4100" i="1"/>
  <c r="J4099" i="1"/>
  <c r="J4098" i="1"/>
  <c r="J4097" i="1"/>
  <c r="J4096" i="1"/>
  <c r="J4095" i="1"/>
  <c r="J4094" i="1"/>
  <c r="J4093" i="1"/>
  <c r="J4092" i="1"/>
  <c r="J4091" i="1"/>
  <c r="J4090" i="1"/>
  <c r="J4089" i="1"/>
  <c r="J4088" i="1"/>
  <c r="J4087" i="1"/>
  <c r="J4086" i="1"/>
  <c r="J4085" i="1"/>
  <c r="J4084" i="1"/>
  <c r="J4083" i="1"/>
  <c r="J4082" i="1"/>
  <c r="J4081" i="1"/>
  <c r="J4080" i="1"/>
  <c r="J4079" i="1"/>
  <c r="J4078" i="1"/>
  <c r="J4077" i="1"/>
  <c r="J4076" i="1"/>
  <c r="J4075" i="1"/>
  <c r="J4074" i="1"/>
  <c r="J4073" i="1"/>
  <c r="J4072" i="1"/>
  <c r="J4071" i="1"/>
  <c r="J4070" i="1"/>
  <c r="J4069" i="1"/>
  <c r="J4068" i="1"/>
  <c r="J4067" i="1"/>
  <c r="J4066" i="1"/>
  <c r="J4065" i="1"/>
  <c r="J4064" i="1"/>
  <c r="J4063" i="1"/>
  <c r="J4062" i="1"/>
  <c r="J4061" i="1"/>
  <c r="J4060" i="1"/>
  <c r="J4059" i="1"/>
  <c r="J4058" i="1"/>
  <c r="J4057" i="1"/>
  <c r="J4056" i="1"/>
  <c r="J4055" i="1"/>
  <c r="J4054" i="1"/>
  <c r="J4053" i="1"/>
  <c r="J4052" i="1"/>
  <c r="J4051" i="1"/>
  <c r="J4050" i="1"/>
  <c r="J4049" i="1"/>
  <c r="J4048" i="1"/>
  <c r="J4047" i="1"/>
  <c r="J4046" i="1"/>
  <c r="J4045" i="1"/>
  <c r="J4044" i="1"/>
  <c r="J4043" i="1"/>
  <c r="J4042" i="1"/>
  <c r="J4041" i="1"/>
  <c r="J4040" i="1"/>
  <c r="J4039" i="1"/>
  <c r="J4038" i="1"/>
  <c r="J4037" i="1"/>
  <c r="J4036" i="1"/>
  <c r="J4035" i="1"/>
  <c r="J4034" i="1"/>
  <c r="J4033" i="1"/>
  <c r="J4032" i="1"/>
  <c r="J4031" i="1"/>
  <c r="J4030" i="1"/>
  <c r="J4029" i="1"/>
  <c r="J4028" i="1"/>
  <c r="J4027" i="1"/>
  <c r="J4026" i="1"/>
  <c r="J4025" i="1"/>
  <c r="J4024" i="1"/>
  <c r="J4023" i="1"/>
  <c r="J4022" i="1"/>
  <c r="J4021" i="1"/>
  <c r="J4020" i="1"/>
  <c r="J4019" i="1"/>
  <c r="J4018" i="1"/>
  <c r="J4017" i="1"/>
  <c r="J4016" i="1"/>
  <c r="J4015" i="1"/>
  <c r="J4014" i="1"/>
  <c r="J4013" i="1"/>
  <c r="J4012" i="1"/>
  <c r="J4011" i="1"/>
  <c r="J4010" i="1"/>
  <c r="J4009" i="1"/>
  <c r="J4008" i="1"/>
  <c r="J4007" i="1"/>
  <c r="J4006" i="1"/>
  <c r="J4005" i="1"/>
  <c r="J4004" i="1"/>
  <c r="J4003" i="1"/>
  <c r="J4002" i="1"/>
  <c r="J4001" i="1"/>
  <c r="J4000" i="1"/>
  <c r="J3999" i="1"/>
  <c r="J3998" i="1"/>
  <c r="J3997" i="1"/>
  <c r="J3996" i="1"/>
  <c r="J3995" i="1"/>
  <c r="J3994" i="1"/>
  <c r="J3993" i="1"/>
  <c r="J3992" i="1"/>
  <c r="J3991" i="1"/>
  <c r="J3990" i="1"/>
  <c r="J3989" i="1"/>
  <c r="J3988" i="1"/>
  <c r="J3987" i="1"/>
  <c r="J3986" i="1"/>
  <c r="J3985" i="1"/>
  <c r="J3984" i="1"/>
  <c r="J3983" i="1"/>
  <c r="J3982" i="1"/>
  <c r="J3981" i="1"/>
  <c r="J3980" i="1"/>
  <c r="J3979" i="1"/>
  <c r="J3978" i="1"/>
  <c r="J3977" i="1"/>
  <c r="J3976" i="1"/>
  <c r="J3975" i="1"/>
  <c r="J3974" i="1"/>
  <c r="J3973" i="1"/>
  <c r="J3972" i="1"/>
  <c r="J3971" i="1"/>
  <c r="J3970" i="1"/>
  <c r="J3969" i="1"/>
  <c r="J3968" i="1"/>
  <c r="J3967" i="1"/>
  <c r="J3966" i="1"/>
  <c r="J3965" i="1"/>
  <c r="J3964" i="1"/>
  <c r="J3963" i="1"/>
  <c r="J3962" i="1"/>
  <c r="J3961" i="1"/>
  <c r="J3960" i="1"/>
  <c r="J3959" i="1"/>
  <c r="J3958" i="1"/>
  <c r="J3957" i="1"/>
  <c r="J3956" i="1"/>
  <c r="J3955" i="1"/>
  <c r="J3954" i="1"/>
  <c r="J3953" i="1"/>
  <c r="J3952" i="1"/>
  <c r="J3951" i="1"/>
  <c r="J3950" i="1"/>
  <c r="J3949" i="1"/>
  <c r="J3948" i="1"/>
  <c r="J3947" i="1"/>
  <c r="J3946" i="1"/>
  <c r="J3945" i="1"/>
  <c r="J3944" i="1"/>
  <c r="J3943" i="1"/>
  <c r="J3942" i="1"/>
  <c r="J3941" i="1"/>
  <c r="J3940" i="1"/>
  <c r="J3939" i="1"/>
  <c r="J3938" i="1"/>
  <c r="J3937" i="1"/>
  <c r="J3936" i="1"/>
  <c r="J3935" i="1"/>
  <c r="J3934" i="1"/>
  <c r="J3933" i="1"/>
  <c r="J3932" i="1"/>
  <c r="J3931" i="1"/>
  <c r="J3930" i="1"/>
  <c r="J3929" i="1"/>
  <c r="J3928" i="1"/>
  <c r="J3927" i="1"/>
  <c r="J3926" i="1"/>
  <c r="J3925" i="1"/>
  <c r="J3924" i="1"/>
  <c r="J3923" i="1"/>
  <c r="J3922" i="1"/>
  <c r="J3921" i="1"/>
  <c r="J3920" i="1"/>
  <c r="J3919" i="1"/>
  <c r="J3918" i="1"/>
  <c r="J3917" i="1"/>
  <c r="J3916" i="1"/>
  <c r="J3915" i="1"/>
  <c r="J3914" i="1"/>
  <c r="J3913" i="1"/>
  <c r="J3912" i="1"/>
  <c r="J3911" i="1"/>
  <c r="J3910" i="1"/>
  <c r="J3909" i="1"/>
  <c r="J3908" i="1"/>
  <c r="J3907" i="1"/>
  <c r="J3906" i="1"/>
  <c r="J3905" i="1"/>
  <c r="J3904" i="1"/>
  <c r="J3903" i="1"/>
  <c r="J3902" i="1"/>
  <c r="J3901" i="1"/>
  <c r="J3900" i="1"/>
  <c r="J3899" i="1"/>
  <c r="J3898" i="1"/>
  <c r="J3897" i="1"/>
  <c r="J3896" i="1"/>
  <c r="J3895" i="1"/>
  <c r="J3894" i="1"/>
  <c r="J3893" i="1"/>
  <c r="J3892" i="1"/>
  <c r="J3891" i="1"/>
  <c r="J3890" i="1"/>
  <c r="J3889" i="1"/>
  <c r="J3888" i="1"/>
  <c r="J3887" i="1"/>
  <c r="J3886" i="1"/>
  <c r="J3885" i="1"/>
  <c r="J3884" i="1"/>
  <c r="J3883" i="1"/>
  <c r="J3882" i="1"/>
  <c r="J3881" i="1"/>
  <c r="J3880" i="1"/>
  <c r="J3879" i="1"/>
  <c r="J3878" i="1"/>
  <c r="J3877" i="1"/>
  <c r="J3876" i="1"/>
  <c r="J3875" i="1"/>
  <c r="J3874" i="1"/>
  <c r="J3873" i="1"/>
  <c r="J3872" i="1"/>
  <c r="J3871" i="1"/>
  <c r="J3870" i="1"/>
  <c r="J3869" i="1"/>
  <c r="J3868" i="1"/>
  <c r="J3867" i="1"/>
  <c r="J3866" i="1"/>
  <c r="J3865" i="1"/>
  <c r="J3864" i="1"/>
  <c r="J3863" i="1"/>
  <c r="J3862" i="1"/>
  <c r="J3861" i="1"/>
  <c r="J3860" i="1"/>
  <c r="J3859" i="1"/>
  <c r="J3858" i="1"/>
  <c r="J3857" i="1"/>
  <c r="J3856" i="1"/>
  <c r="J3855" i="1"/>
  <c r="J3854" i="1"/>
  <c r="J3853" i="1"/>
  <c r="J3852" i="1"/>
  <c r="J3851" i="1"/>
  <c r="J3850" i="1"/>
  <c r="J3849" i="1"/>
  <c r="J3848" i="1"/>
  <c r="J3847" i="1"/>
  <c r="J3846" i="1"/>
  <c r="J3845" i="1"/>
  <c r="J3844" i="1"/>
  <c r="J3843" i="1"/>
  <c r="J3842" i="1"/>
  <c r="J3841" i="1"/>
  <c r="J3840" i="1"/>
  <c r="J3839" i="1"/>
  <c r="J3838" i="1"/>
  <c r="J3837" i="1"/>
  <c r="J3836" i="1"/>
  <c r="J3835" i="1"/>
  <c r="J3834" i="1"/>
  <c r="J3833" i="1"/>
  <c r="J3832" i="1"/>
  <c r="J3831" i="1"/>
  <c r="J3830" i="1"/>
  <c r="J3829" i="1"/>
  <c r="J3828" i="1"/>
  <c r="J3827" i="1"/>
  <c r="J3826" i="1"/>
  <c r="J3825" i="1"/>
  <c r="J3824" i="1"/>
  <c r="J3823" i="1"/>
  <c r="J3822" i="1"/>
  <c r="J3821" i="1"/>
  <c r="J3820" i="1"/>
  <c r="J3819" i="1"/>
  <c r="J3818" i="1"/>
  <c r="J3817" i="1"/>
  <c r="J3816" i="1"/>
  <c r="J3815" i="1"/>
  <c r="J3814" i="1"/>
  <c r="J3813" i="1"/>
  <c r="J3812" i="1"/>
  <c r="J3811" i="1"/>
  <c r="J3810" i="1"/>
  <c r="J3809" i="1"/>
  <c r="J3808" i="1"/>
  <c r="J3807" i="1"/>
  <c r="J3806" i="1"/>
  <c r="J3805" i="1"/>
  <c r="J3804" i="1"/>
  <c r="J3803" i="1"/>
  <c r="J3802" i="1"/>
  <c r="J3801" i="1"/>
  <c r="J3800" i="1"/>
  <c r="J3799" i="1"/>
  <c r="J3798" i="1"/>
  <c r="J3797" i="1"/>
  <c r="J3796" i="1"/>
  <c r="J3795" i="1"/>
  <c r="J3794" i="1"/>
  <c r="J3793" i="1"/>
  <c r="J3792" i="1"/>
  <c r="J3791" i="1"/>
  <c r="J3790" i="1"/>
  <c r="J3789" i="1"/>
  <c r="J3788" i="1"/>
  <c r="J3787" i="1"/>
  <c r="J3786" i="1"/>
  <c r="J3785" i="1"/>
  <c r="J3784" i="1"/>
  <c r="J3783" i="1"/>
  <c r="J3782" i="1"/>
  <c r="J3781" i="1"/>
  <c r="J3780" i="1"/>
  <c r="J3779" i="1"/>
  <c r="J3778" i="1"/>
  <c r="J3777" i="1"/>
  <c r="J3776" i="1"/>
  <c r="J3775" i="1"/>
  <c r="J3774" i="1"/>
  <c r="J3773" i="1"/>
  <c r="J3772" i="1"/>
  <c r="J3771" i="1"/>
  <c r="J3770" i="1"/>
  <c r="J3769" i="1"/>
  <c r="J3768" i="1"/>
  <c r="J3767" i="1"/>
  <c r="J3766" i="1"/>
  <c r="J3765" i="1"/>
  <c r="J3764" i="1"/>
  <c r="J3763" i="1"/>
  <c r="J3762" i="1"/>
  <c r="J3761" i="1"/>
  <c r="J3760" i="1"/>
  <c r="J3759" i="1"/>
  <c r="J3758" i="1"/>
  <c r="J3757" i="1"/>
  <c r="J3756" i="1"/>
  <c r="J3755" i="1"/>
  <c r="J3754" i="1"/>
  <c r="J3753" i="1"/>
  <c r="J3752" i="1"/>
  <c r="J3751" i="1"/>
  <c r="J3750" i="1"/>
  <c r="J3749" i="1"/>
  <c r="J3748" i="1"/>
  <c r="J3747" i="1"/>
  <c r="J3746" i="1"/>
  <c r="J3745" i="1"/>
  <c r="J3744" i="1"/>
  <c r="J3743" i="1"/>
  <c r="J3742" i="1"/>
  <c r="J3741" i="1"/>
  <c r="J3740" i="1"/>
  <c r="J3739" i="1"/>
  <c r="J3738" i="1"/>
  <c r="J3737" i="1"/>
  <c r="J3736" i="1"/>
  <c r="J3735" i="1"/>
  <c r="J3734" i="1"/>
  <c r="J3733" i="1"/>
  <c r="J3732" i="1"/>
  <c r="J3731" i="1"/>
  <c r="J3730" i="1"/>
  <c r="J3729" i="1"/>
  <c r="J3728" i="1"/>
  <c r="J3727" i="1"/>
  <c r="J3726" i="1"/>
  <c r="J3725" i="1"/>
  <c r="J3724" i="1"/>
  <c r="J3723" i="1"/>
  <c r="J3722" i="1"/>
  <c r="J3721" i="1"/>
  <c r="J3720" i="1"/>
  <c r="J3719" i="1"/>
  <c r="J3718" i="1"/>
  <c r="J3717" i="1"/>
  <c r="J3716" i="1"/>
  <c r="J3715" i="1"/>
  <c r="J3714" i="1"/>
  <c r="J3713" i="1"/>
  <c r="J3712" i="1"/>
  <c r="J3711" i="1"/>
  <c r="J3710" i="1"/>
  <c r="J3709" i="1"/>
  <c r="J3708" i="1"/>
  <c r="J3707" i="1"/>
  <c r="J3706" i="1"/>
  <c r="J3705" i="1"/>
  <c r="J3704" i="1"/>
  <c r="J3703" i="1"/>
  <c r="J3702" i="1"/>
  <c r="J3701" i="1"/>
  <c r="J3700" i="1"/>
  <c r="J3699" i="1"/>
  <c r="J3698" i="1"/>
  <c r="J3697" i="1"/>
  <c r="J3696" i="1"/>
  <c r="J3695" i="1"/>
  <c r="J3694" i="1"/>
  <c r="J3693" i="1"/>
  <c r="J3692" i="1"/>
  <c r="J3691" i="1"/>
  <c r="J3690" i="1"/>
  <c r="J3689" i="1"/>
  <c r="J3688" i="1"/>
  <c r="J3687" i="1"/>
  <c r="J3686" i="1"/>
  <c r="J3685" i="1"/>
  <c r="J3684" i="1"/>
  <c r="J3683" i="1"/>
  <c r="J3682" i="1"/>
  <c r="J3681" i="1"/>
  <c r="J3680" i="1"/>
  <c r="J3679" i="1"/>
  <c r="J3678" i="1"/>
  <c r="J3677" i="1"/>
  <c r="J3676" i="1"/>
  <c r="J3675" i="1"/>
  <c r="J3674" i="1"/>
  <c r="J3673" i="1"/>
  <c r="J3672" i="1"/>
  <c r="J3671" i="1"/>
  <c r="J3670" i="1"/>
  <c r="J3669" i="1"/>
  <c r="J3668" i="1"/>
  <c r="J3667" i="1"/>
  <c r="J3666" i="1"/>
  <c r="J3665" i="1"/>
  <c r="J3664" i="1"/>
  <c r="J3663" i="1"/>
  <c r="J3662" i="1"/>
  <c r="J3661" i="1"/>
  <c r="J3660" i="1"/>
  <c r="J3659" i="1"/>
  <c r="J3658" i="1"/>
  <c r="J3657" i="1"/>
  <c r="J3656" i="1"/>
  <c r="J3655" i="1"/>
  <c r="J3654" i="1"/>
  <c r="J3653" i="1"/>
  <c r="J3652" i="1"/>
  <c r="J3651" i="1"/>
  <c r="J3650" i="1"/>
  <c r="J3649" i="1"/>
  <c r="J3648" i="1"/>
  <c r="J3647" i="1"/>
  <c r="J3646" i="1"/>
  <c r="J3645" i="1"/>
  <c r="J3644" i="1"/>
  <c r="J3643" i="1"/>
  <c r="J3642" i="1"/>
  <c r="J3641" i="1"/>
  <c r="J3640" i="1"/>
  <c r="J3639" i="1"/>
  <c r="J3638" i="1"/>
  <c r="J3637" i="1"/>
  <c r="J3636" i="1"/>
  <c r="J3635" i="1"/>
  <c r="J3634" i="1"/>
  <c r="J3633" i="1"/>
  <c r="J3632" i="1"/>
  <c r="J3631" i="1"/>
  <c r="J3630" i="1"/>
  <c r="J3629" i="1"/>
  <c r="J3628" i="1"/>
  <c r="J3627" i="1"/>
  <c r="J3626" i="1"/>
  <c r="J3625" i="1"/>
  <c r="J3624" i="1"/>
  <c r="J3623" i="1"/>
  <c r="J3622" i="1"/>
  <c r="J3621" i="1"/>
  <c r="J3620" i="1"/>
  <c r="J3619" i="1"/>
  <c r="J3618" i="1"/>
  <c r="J3617" i="1"/>
  <c r="J3616" i="1"/>
  <c r="J3615" i="1"/>
  <c r="J3614" i="1"/>
  <c r="J3613" i="1"/>
  <c r="J3612" i="1"/>
  <c r="J3611" i="1"/>
  <c r="J3610" i="1"/>
  <c r="J3609" i="1"/>
  <c r="J3608" i="1"/>
  <c r="J3607" i="1"/>
  <c r="J3606" i="1"/>
  <c r="J3605" i="1"/>
  <c r="J3604" i="1"/>
  <c r="J3603" i="1"/>
  <c r="J3602" i="1"/>
  <c r="J3601" i="1"/>
  <c r="J3600" i="1"/>
  <c r="J3599" i="1"/>
  <c r="J3598" i="1"/>
  <c r="J3597" i="1"/>
  <c r="J3596" i="1"/>
  <c r="J3595" i="1"/>
  <c r="J3594" i="1"/>
  <c r="J3593" i="1"/>
  <c r="J3592" i="1"/>
  <c r="J3591" i="1"/>
  <c r="J3590" i="1"/>
  <c r="J3589" i="1"/>
  <c r="J3588" i="1"/>
  <c r="J3587" i="1"/>
  <c r="J3586" i="1"/>
  <c r="J3585" i="1"/>
  <c r="J3584" i="1"/>
  <c r="J3583" i="1"/>
  <c r="J3582" i="1"/>
  <c r="J3581" i="1"/>
  <c r="J3580" i="1"/>
  <c r="J3579" i="1"/>
  <c r="J3578" i="1"/>
  <c r="J3577" i="1"/>
  <c r="J3576" i="1"/>
  <c r="J3575" i="1"/>
  <c r="J3574" i="1"/>
  <c r="J3573" i="1"/>
  <c r="J3572" i="1"/>
  <c r="J3571" i="1"/>
  <c r="J3570" i="1"/>
  <c r="J3569" i="1"/>
  <c r="J3568" i="1"/>
  <c r="J3567" i="1"/>
  <c r="J3566" i="1"/>
  <c r="J3565" i="1"/>
  <c r="J3564" i="1"/>
  <c r="J3563" i="1"/>
  <c r="J3562" i="1"/>
  <c r="J3561" i="1"/>
  <c r="J3560" i="1"/>
  <c r="J3559" i="1"/>
  <c r="J3558" i="1"/>
  <c r="J3557" i="1"/>
  <c r="J3556" i="1"/>
  <c r="J3555" i="1"/>
  <c r="J3554" i="1"/>
  <c r="J3553" i="1"/>
  <c r="J3552" i="1"/>
  <c r="J3551" i="1"/>
  <c r="J3550" i="1"/>
  <c r="J3549" i="1"/>
  <c r="J3548" i="1"/>
  <c r="J3547" i="1"/>
  <c r="J3546" i="1"/>
  <c r="J3545" i="1"/>
  <c r="J3544" i="1"/>
  <c r="J3543" i="1"/>
  <c r="J3542" i="1"/>
  <c r="J3541" i="1"/>
  <c r="J3540" i="1"/>
  <c r="J3539" i="1"/>
  <c r="J3538" i="1"/>
  <c r="J3537" i="1"/>
  <c r="J3536" i="1"/>
  <c r="J3535" i="1"/>
  <c r="J3534" i="1"/>
  <c r="J3533" i="1"/>
  <c r="J3532" i="1"/>
  <c r="J3531" i="1"/>
  <c r="J3530" i="1"/>
  <c r="J3529" i="1"/>
  <c r="J3528" i="1"/>
  <c r="J3527" i="1"/>
  <c r="J3526" i="1"/>
  <c r="J3525" i="1"/>
  <c r="J3524" i="1"/>
  <c r="J3523" i="1"/>
  <c r="J3522" i="1"/>
  <c r="J3521" i="1"/>
  <c r="J3520" i="1"/>
  <c r="J3519" i="1"/>
  <c r="J3518" i="1"/>
  <c r="J3517" i="1"/>
  <c r="J3516" i="1"/>
  <c r="J3515" i="1"/>
  <c r="J3514" i="1"/>
  <c r="J3513" i="1"/>
  <c r="J3512" i="1"/>
  <c r="J3511" i="1"/>
  <c r="J3510" i="1"/>
  <c r="J3509" i="1"/>
  <c r="J3508" i="1"/>
  <c r="J3507" i="1"/>
  <c r="J3506" i="1"/>
  <c r="J3505" i="1"/>
  <c r="J3504" i="1"/>
  <c r="J3503" i="1"/>
  <c r="J3502" i="1"/>
  <c r="J3501" i="1"/>
  <c r="J3500" i="1"/>
  <c r="J3499" i="1"/>
  <c r="J3498" i="1"/>
  <c r="J3497" i="1"/>
  <c r="J3496" i="1"/>
  <c r="J3495" i="1"/>
  <c r="J3494" i="1"/>
  <c r="J3493" i="1"/>
  <c r="J3492" i="1"/>
  <c r="J3491" i="1"/>
  <c r="J3490" i="1"/>
  <c r="J3489" i="1"/>
  <c r="J3488" i="1"/>
  <c r="J3487" i="1"/>
  <c r="J3486" i="1"/>
  <c r="J3485" i="1"/>
  <c r="J3484" i="1"/>
  <c r="J3483" i="1"/>
  <c r="J3482" i="1"/>
  <c r="J3481" i="1"/>
  <c r="J3480" i="1"/>
  <c r="J3479" i="1"/>
  <c r="J3478" i="1"/>
  <c r="J3477" i="1"/>
  <c r="J3476" i="1"/>
  <c r="J3475" i="1"/>
  <c r="J3474" i="1"/>
  <c r="J3473" i="1"/>
  <c r="J3472" i="1"/>
  <c r="J3471" i="1"/>
  <c r="J3470" i="1"/>
  <c r="J3469" i="1"/>
  <c r="J3468" i="1"/>
  <c r="J3467" i="1"/>
  <c r="J3466" i="1"/>
  <c r="J3465" i="1"/>
  <c r="J3464" i="1"/>
  <c r="J3463" i="1"/>
  <c r="J3462" i="1"/>
  <c r="J3461" i="1"/>
  <c r="J3460" i="1"/>
  <c r="J3459" i="1"/>
  <c r="J3458" i="1"/>
  <c r="J3457" i="1"/>
  <c r="J3456" i="1"/>
  <c r="J3455" i="1"/>
  <c r="J3454" i="1"/>
  <c r="J3453" i="1"/>
  <c r="J3452" i="1"/>
  <c r="J3451" i="1"/>
  <c r="J3450" i="1"/>
  <c r="J3449" i="1"/>
  <c r="J3448" i="1"/>
  <c r="J3447" i="1"/>
  <c r="J3446" i="1"/>
  <c r="J3445" i="1"/>
  <c r="J3444" i="1"/>
  <c r="J3443" i="1"/>
  <c r="J3442" i="1"/>
  <c r="J3441" i="1"/>
  <c r="J3440" i="1"/>
  <c r="J3439" i="1"/>
  <c r="J3438" i="1"/>
  <c r="J3437" i="1"/>
  <c r="J3436" i="1"/>
  <c r="J3435" i="1"/>
  <c r="J3434" i="1"/>
  <c r="J3433" i="1"/>
  <c r="J3432" i="1"/>
  <c r="J3431" i="1"/>
  <c r="J3430" i="1"/>
  <c r="J3429" i="1"/>
  <c r="J3428" i="1"/>
  <c r="J3427" i="1"/>
  <c r="J3426" i="1"/>
  <c r="J3425" i="1"/>
  <c r="J3424" i="1"/>
  <c r="J3423" i="1"/>
  <c r="J3422" i="1"/>
  <c r="J3421" i="1"/>
  <c r="J3420" i="1"/>
  <c r="J3419" i="1"/>
  <c r="J3418" i="1"/>
  <c r="J3417" i="1"/>
  <c r="J3416" i="1"/>
  <c r="J3415" i="1"/>
  <c r="J3414" i="1"/>
  <c r="J3413" i="1"/>
  <c r="J3412" i="1"/>
  <c r="J3411" i="1"/>
  <c r="J3410" i="1"/>
  <c r="J3409" i="1"/>
  <c r="J3408" i="1"/>
  <c r="J3407" i="1"/>
  <c r="J3406" i="1"/>
  <c r="J3405" i="1"/>
  <c r="J3404" i="1"/>
  <c r="J3403" i="1"/>
  <c r="J3402" i="1"/>
  <c r="J3401" i="1"/>
  <c r="J3400" i="1"/>
  <c r="J3399" i="1"/>
  <c r="J3398" i="1"/>
  <c r="J3397" i="1"/>
  <c r="J3396" i="1"/>
  <c r="J3395" i="1"/>
  <c r="J3394" i="1"/>
  <c r="J3393" i="1"/>
  <c r="J3392" i="1"/>
  <c r="J3391" i="1"/>
  <c r="J3390" i="1"/>
  <c r="J3389" i="1"/>
  <c r="J3388" i="1"/>
  <c r="J3387" i="1"/>
  <c r="J3386" i="1"/>
  <c r="J3385" i="1"/>
  <c r="J3384" i="1"/>
  <c r="J3383" i="1"/>
  <c r="J3382" i="1"/>
  <c r="J3381" i="1"/>
  <c r="J3380" i="1"/>
  <c r="J3379" i="1"/>
  <c r="J3378" i="1"/>
  <c r="J3377" i="1"/>
  <c r="J3376" i="1"/>
  <c r="J3375" i="1"/>
  <c r="J3374" i="1"/>
  <c r="J3373" i="1"/>
  <c r="J3372" i="1"/>
  <c r="J3371" i="1"/>
  <c r="J3370" i="1"/>
  <c r="J3369" i="1"/>
  <c r="J3368" i="1"/>
  <c r="J3367" i="1"/>
  <c r="J3366" i="1"/>
  <c r="J3365" i="1"/>
  <c r="J3364" i="1"/>
  <c r="J3363" i="1"/>
  <c r="J3362" i="1"/>
  <c r="J3361" i="1"/>
  <c r="J3360" i="1"/>
  <c r="J3359" i="1"/>
  <c r="J3358" i="1"/>
  <c r="J3357" i="1"/>
  <c r="J3356" i="1"/>
  <c r="J3355" i="1"/>
  <c r="J3354" i="1"/>
  <c r="J3353" i="1"/>
  <c r="J3352" i="1"/>
  <c r="J3351" i="1"/>
  <c r="J3350" i="1"/>
  <c r="J3349" i="1"/>
  <c r="J3348" i="1"/>
  <c r="J3347" i="1"/>
  <c r="J3346" i="1"/>
  <c r="J3345" i="1"/>
  <c r="J3344" i="1"/>
  <c r="J3343" i="1"/>
  <c r="J3342" i="1"/>
  <c r="J3341" i="1"/>
  <c r="J3340" i="1"/>
  <c r="J3339" i="1"/>
  <c r="J3338" i="1"/>
  <c r="J3337" i="1"/>
  <c r="J3336" i="1"/>
  <c r="J3335" i="1"/>
  <c r="J3334" i="1"/>
  <c r="J3333" i="1"/>
  <c r="J3332" i="1"/>
  <c r="J3331" i="1"/>
  <c r="J3330" i="1"/>
  <c r="J3329" i="1"/>
  <c r="J3328" i="1"/>
  <c r="J3327" i="1"/>
  <c r="J3326" i="1"/>
  <c r="J3325" i="1"/>
  <c r="J3324" i="1"/>
  <c r="J3323" i="1"/>
  <c r="J3322" i="1"/>
  <c r="J3321" i="1"/>
  <c r="J3320" i="1"/>
  <c r="J3319" i="1"/>
  <c r="J3318" i="1"/>
  <c r="J3317" i="1"/>
  <c r="J3316" i="1"/>
  <c r="J3315" i="1"/>
  <c r="J3314" i="1"/>
  <c r="J3313" i="1"/>
  <c r="J3312" i="1"/>
  <c r="J3311" i="1"/>
  <c r="J3310" i="1"/>
  <c r="J3309" i="1"/>
  <c r="J3308" i="1"/>
  <c r="J3307" i="1"/>
  <c r="J3306" i="1"/>
  <c r="J3305" i="1"/>
  <c r="J3304" i="1"/>
  <c r="J3303" i="1"/>
  <c r="J3302" i="1"/>
  <c r="J3301" i="1"/>
  <c r="J3300" i="1"/>
  <c r="J3299" i="1"/>
  <c r="J3298" i="1"/>
  <c r="J3297" i="1"/>
  <c r="J3296" i="1"/>
  <c r="J3295" i="1"/>
  <c r="J3294" i="1"/>
  <c r="J3293" i="1"/>
  <c r="J3292" i="1"/>
  <c r="J3291" i="1"/>
  <c r="J3290" i="1"/>
  <c r="J3289" i="1"/>
  <c r="J3288" i="1"/>
  <c r="J3287" i="1"/>
  <c r="J3286" i="1"/>
  <c r="J3285" i="1"/>
  <c r="J3284" i="1"/>
  <c r="J3283" i="1"/>
  <c r="J3282" i="1"/>
  <c r="J3281" i="1"/>
  <c r="J3280" i="1"/>
  <c r="J3279" i="1"/>
  <c r="J3278" i="1"/>
  <c r="J3277" i="1"/>
  <c r="J3276" i="1"/>
  <c r="J3275" i="1"/>
  <c r="J3274" i="1"/>
  <c r="J3273" i="1"/>
  <c r="J3272" i="1"/>
  <c r="J3271" i="1"/>
  <c r="J3270" i="1"/>
  <c r="J3269" i="1"/>
  <c r="J3268" i="1"/>
  <c r="J3267" i="1"/>
  <c r="J3266" i="1"/>
  <c r="J3265" i="1"/>
  <c r="J3264" i="1"/>
  <c r="J3263" i="1"/>
  <c r="J3262" i="1"/>
  <c r="J3261" i="1"/>
  <c r="J3260" i="1"/>
  <c r="J3259" i="1"/>
  <c r="J3258" i="1"/>
  <c r="J3257" i="1"/>
  <c r="J3256" i="1"/>
  <c r="J3255" i="1"/>
  <c r="J3254" i="1"/>
  <c r="J3253" i="1"/>
  <c r="J3252" i="1"/>
  <c r="J3251" i="1"/>
  <c r="J3250" i="1"/>
  <c r="J3249" i="1"/>
  <c r="J3248" i="1"/>
  <c r="J3247" i="1"/>
  <c r="J3246" i="1"/>
  <c r="J3245" i="1"/>
  <c r="J3244" i="1"/>
  <c r="J3243" i="1"/>
  <c r="J3242" i="1"/>
  <c r="J3241" i="1"/>
  <c r="J3240" i="1"/>
  <c r="J3239" i="1"/>
  <c r="J3238" i="1"/>
  <c r="J3237" i="1"/>
  <c r="J3236" i="1"/>
  <c r="J3235" i="1"/>
  <c r="J3234" i="1"/>
  <c r="J3233" i="1"/>
  <c r="J3232" i="1"/>
  <c r="J3231" i="1"/>
  <c r="J3230" i="1"/>
  <c r="J3229" i="1"/>
  <c r="J3228" i="1"/>
  <c r="J3227" i="1"/>
  <c r="J3226" i="1"/>
  <c r="J3225" i="1"/>
  <c r="J3224" i="1"/>
  <c r="J3223" i="1"/>
  <c r="J3222" i="1"/>
  <c r="J3221" i="1"/>
  <c r="J3220" i="1"/>
  <c r="J3219" i="1"/>
  <c r="J3218" i="1"/>
  <c r="J3217" i="1"/>
  <c r="J3216" i="1"/>
  <c r="J3215" i="1"/>
  <c r="J3214" i="1"/>
  <c r="J3213" i="1"/>
  <c r="J3212" i="1"/>
  <c r="J3211" i="1"/>
  <c r="J3210" i="1"/>
  <c r="J3209" i="1"/>
  <c r="J3208" i="1"/>
  <c r="J3207" i="1"/>
  <c r="J3206" i="1"/>
  <c r="J3205" i="1"/>
  <c r="J3204" i="1"/>
  <c r="J3203" i="1"/>
  <c r="J3202" i="1"/>
  <c r="J3201" i="1"/>
  <c r="J3200" i="1"/>
  <c r="J3199" i="1"/>
  <c r="J3198" i="1"/>
  <c r="J3197" i="1"/>
  <c r="J3196" i="1"/>
  <c r="J3195" i="1"/>
  <c r="J3194" i="1"/>
  <c r="J3193" i="1"/>
  <c r="J3192" i="1"/>
  <c r="J3191" i="1"/>
  <c r="J3190" i="1"/>
  <c r="J3189" i="1"/>
  <c r="J3188" i="1"/>
  <c r="J3187" i="1"/>
  <c r="J3186" i="1"/>
  <c r="J3185" i="1"/>
  <c r="J3184" i="1"/>
  <c r="J3183" i="1"/>
  <c r="J3182" i="1"/>
  <c r="J3181" i="1"/>
  <c r="J3180" i="1"/>
  <c r="J3179" i="1"/>
  <c r="J3178" i="1"/>
  <c r="J3177" i="1"/>
  <c r="J3176" i="1"/>
  <c r="J3175" i="1"/>
  <c r="J3174" i="1"/>
  <c r="J3173" i="1"/>
  <c r="J3172" i="1"/>
  <c r="J3171" i="1"/>
  <c r="J3170" i="1"/>
  <c r="J3169" i="1"/>
  <c r="J3168" i="1"/>
  <c r="J3167" i="1"/>
  <c r="J3166" i="1"/>
  <c r="J3165" i="1"/>
  <c r="J3164" i="1"/>
  <c r="J3163" i="1"/>
  <c r="J3162" i="1"/>
  <c r="J3161" i="1"/>
  <c r="J3160" i="1"/>
  <c r="J3159" i="1"/>
  <c r="J3158" i="1"/>
  <c r="J3157" i="1"/>
  <c r="J3156" i="1"/>
  <c r="J3155" i="1"/>
  <c r="J3154" i="1"/>
  <c r="J3153" i="1"/>
  <c r="J3152" i="1"/>
  <c r="J3151" i="1"/>
  <c r="J3150" i="1"/>
  <c r="J3149" i="1"/>
  <c r="J3148" i="1"/>
  <c r="J3147" i="1"/>
  <c r="J3146" i="1"/>
  <c r="J3145" i="1"/>
  <c r="J3144" i="1"/>
  <c r="J3143" i="1"/>
  <c r="J3142" i="1"/>
  <c r="J3141" i="1"/>
  <c r="J3140" i="1"/>
  <c r="J3139" i="1"/>
  <c r="J3138" i="1"/>
  <c r="J3137" i="1"/>
  <c r="J3136" i="1"/>
  <c r="J3135" i="1"/>
  <c r="J3134" i="1"/>
  <c r="J3133" i="1"/>
  <c r="J3132" i="1"/>
  <c r="J3131" i="1"/>
  <c r="J3130" i="1"/>
  <c r="J3129" i="1"/>
  <c r="J3128" i="1"/>
  <c r="J3127" i="1"/>
  <c r="J3126" i="1"/>
  <c r="J3125" i="1"/>
  <c r="J3124" i="1"/>
  <c r="J3123" i="1"/>
  <c r="J3122" i="1"/>
  <c r="J3121" i="1"/>
  <c r="J3120" i="1"/>
  <c r="J3119" i="1"/>
  <c r="J3118" i="1"/>
  <c r="J3117" i="1"/>
  <c r="J3116" i="1"/>
  <c r="J3115" i="1"/>
  <c r="J3114" i="1"/>
  <c r="J3113" i="1"/>
  <c r="J3112" i="1"/>
  <c r="J3111" i="1"/>
  <c r="J3110" i="1"/>
  <c r="J3109" i="1"/>
  <c r="J3108" i="1"/>
  <c r="J3107" i="1"/>
  <c r="J3106" i="1"/>
  <c r="J3105" i="1"/>
  <c r="J3104" i="1"/>
  <c r="J3103" i="1"/>
  <c r="J3102" i="1"/>
  <c r="J3101" i="1"/>
  <c r="J3100" i="1"/>
  <c r="J3099" i="1"/>
  <c r="J3098" i="1"/>
  <c r="J3097" i="1"/>
  <c r="J3096" i="1"/>
  <c r="J3095" i="1"/>
  <c r="J3094" i="1"/>
  <c r="J3093" i="1"/>
  <c r="J3092" i="1"/>
  <c r="J3091" i="1"/>
  <c r="J3090" i="1"/>
  <c r="J3089" i="1"/>
  <c r="J3088" i="1"/>
  <c r="J3087" i="1"/>
  <c r="J3086" i="1"/>
  <c r="J3085" i="1"/>
  <c r="J3084" i="1"/>
  <c r="J3083" i="1"/>
  <c r="J3082" i="1"/>
  <c r="J3081" i="1"/>
  <c r="J3080" i="1"/>
  <c r="J3079" i="1"/>
  <c r="J3078" i="1"/>
  <c r="J3077" i="1"/>
  <c r="J3076" i="1"/>
  <c r="J3075" i="1"/>
  <c r="J3074" i="1"/>
  <c r="J3073" i="1"/>
  <c r="J3072" i="1"/>
  <c r="J3071" i="1"/>
  <c r="J3070" i="1"/>
  <c r="J3069" i="1"/>
  <c r="J3068" i="1"/>
  <c r="J3067" i="1"/>
  <c r="J3066" i="1"/>
  <c r="J3065" i="1"/>
  <c r="J3064" i="1"/>
  <c r="J3063" i="1"/>
  <c r="J3062" i="1"/>
  <c r="J3061" i="1"/>
  <c r="J3060" i="1"/>
  <c r="J3059" i="1"/>
  <c r="J3058" i="1"/>
  <c r="J3057" i="1"/>
  <c r="J3056" i="1"/>
  <c r="J3055" i="1"/>
  <c r="J3054" i="1"/>
  <c r="J3053" i="1"/>
  <c r="J3052" i="1"/>
  <c r="J3051" i="1"/>
  <c r="J3050" i="1"/>
  <c r="J3049" i="1"/>
  <c r="J3048" i="1"/>
  <c r="J3047" i="1"/>
  <c r="J3046" i="1"/>
  <c r="J3045" i="1"/>
  <c r="J3044" i="1"/>
  <c r="J3043" i="1"/>
  <c r="J3042" i="1"/>
  <c r="J3041" i="1"/>
  <c r="J3040" i="1"/>
  <c r="J3039" i="1"/>
  <c r="J3038" i="1"/>
  <c r="J3037" i="1"/>
  <c r="J3036" i="1"/>
  <c r="J3035" i="1"/>
  <c r="J3034" i="1"/>
  <c r="J3033" i="1"/>
  <c r="J3032" i="1"/>
  <c r="J3031" i="1"/>
  <c r="J3030" i="1"/>
  <c r="J3029" i="1"/>
  <c r="J3028" i="1"/>
  <c r="J3027" i="1"/>
  <c r="J3026" i="1"/>
  <c r="J3025" i="1"/>
  <c r="J3024" i="1"/>
  <c r="J3023" i="1"/>
  <c r="J3022" i="1"/>
  <c r="J3021" i="1"/>
  <c r="J3020" i="1"/>
  <c r="J3019" i="1"/>
  <c r="J3018" i="1"/>
  <c r="J3017" i="1"/>
  <c r="J3016" i="1"/>
  <c r="J3015" i="1"/>
  <c r="J3014" i="1"/>
  <c r="J3013" i="1"/>
  <c r="J3012" i="1"/>
  <c r="J3011" i="1"/>
  <c r="J3010" i="1"/>
  <c r="J3009" i="1"/>
  <c r="J3008" i="1"/>
  <c r="J3007" i="1"/>
  <c r="J3006" i="1"/>
  <c r="J3005" i="1"/>
  <c r="J3004" i="1"/>
  <c r="J3003" i="1"/>
  <c r="J3002" i="1"/>
  <c r="J3001" i="1"/>
  <c r="J3000" i="1"/>
  <c r="J2999" i="1"/>
  <c r="J2998" i="1"/>
  <c r="J2997" i="1"/>
  <c r="J2996" i="1"/>
  <c r="J2995" i="1"/>
  <c r="J2994" i="1"/>
  <c r="J2993" i="1"/>
  <c r="J2992" i="1"/>
  <c r="J2991" i="1"/>
  <c r="J2990" i="1"/>
  <c r="J2989" i="1"/>
  <c r="J2988" i="1"/>
  <c r="J2987" i="1"/>
  <c r="J2986" i="1"/>
  <c r="J2985" i="1"/>
  <c r="J2984" i="1"/>
  <c r="J2983" i="1"/>
  <c r="J2982" i="1"/>
  <c r="J2981" i="1"/>
  <c r="J2980" i="1"/>
  <c r="J2979" i="1"/>
  <c r="J2978" i="1"/>
  <c r="J2977" i="1"/>
  <c r="J2976" i="1"/>
  <c r="J2975" i="1"/>
  <c r="J2974" i="1"/>
  <c r="J2973" i="1"/>
  <c r="J2972" i="1"/>
  <c r="J2971" i="1"/>
  <c r="J2970" i="1"/>
  <c r="J2969" i="1"/>
  <c r="J2968" i="1"/>
  <c r="J2967" i="1"/>
  <c r="J2966" i="1"/>
  <c r="J2965" i="1"/>
  <c r="J2964" i="1"/>
  <c r="J2963" i="1"/>
  <c r="J2962" i="1"/>
  <c r="J2961" i="1"/>
  <c r="J2960" i="1"/>
  <c r="J2959" i="1"/>
  <c r="J2958" i="1"/>
  <c r="J2957" i="1"/>
  <c r="J2956" i="1"/>
  <c r="J2955" i="1"/>
  <c r="J2954" i="1"/>
  <c r="J2953" i="1"/>
  <c r="J2952" i="1"/>
  <c r="J2951" i="1"/>
  <c r="J2950" i="1"/>
  <c r="J2949" i="1"/>
  <c r="J2948" i="1"/>
  <c r="J2947" i="1"/>
  <c r="J2946" i="1"/>
  <c r="J2945" i="1"/>
  <c r="J2944" i="1"/>
  <c r="J2943" i="1"/>
  <c r="J2942" i="1"/>
  <c r="J2941" i="1"/>
  <c r="J2940" i="1"/>
  <c r="J2939" i="1"/>
  <c r="J2938" i="1"/>
  <c r="J2937" i="1"/>
  <c r="J2936" i="1"/>
  <c r="J2935" i="1"/>
  <c r="J2934" i="1"/>
  <c r="J2933" i="1"/>
  <c r="J2932" i="1"/>
  <c r="J2931" i="1"/>
  <c r="J2930" i="1"/>
  <c r="J2929" i="1"/>
  <c r="J2928" i="1"/>
  <c r="J2927" i="1"/>
  <c r="J2926" i="1"/>
  <c r="J2925" i="1"/>
  <c r="J2924" i="1"/>
  <c r="J2923" i="1"/>
  <c r="J2922" i="1"/>
  <c r="J2921" i="1"/>
  <c r="J2920" i="1"/>
  <c r="J2919" i="1"/>
  <c r="J2918" i="1"/>
  <c r="J2917" i="1"/>
  <c r="J2916" i="1"/>
  <c r="J2915" i="1"/>
  <c r="J2914" i="1"/>
  <c r="J2913" i="1"/>
  <c r="J2912" i="1"/>
  <c r="J2911" i="1"/>
  <c r="J2910" i="1"/>
  <c r="J2909" i="1"/>
  <c r="J2908" i="1"/>
  <c r="J2907" i="1"/>
  <c r="J2906" i="1"/>
  <c r="J2905" i="1"/>
  <c r="J2904" i="1"/>
  <c r="J2903" i="1"/>
  <c r="J2902" i="1"/>
  <c r="J2901" i="1"/>
  <c r="J2900" i="1"/>
  <c r="J2899" i="1"/>
  <c r="J2898" i="1"/>
  <c r="J2897" i="1"/>
  <c r="J2896" i="1"/>
  <c r="J2895" i="1"/>
  <c r="J2894" i="1"/>
  <c r="J2893" i="1"/>
  <c r="J2892" i="1"/>
  <c r="J2891" i="1"/>
  <c r="J2890" i="1"/>
  <c r="J2889" i="1"/>
  <c r="J2888" i="1"/>
  <c r="J2887" i="1"/>
  <c r="J2886" i="1"/>
  <c r="J2885" i="1"/>
  <c r="J2884" i="1"/>
  <c r="J2883" i="1"/>
  <c r="J2882" i="1"/>
  <c r="J2881" i="1"/>
  <c r="J2880" i="1"/>
  <c r="J2879" i="1"/>
  <c r="J2878" i="1"/>
  <c r="J2877" i="1"/>
  <c r="J2876" i="1"/>
  <c r="J2875" i="1"/>
  <c r="J2874" i="1"/>
  <c r="J2873" i="1"/>
  <c r="J2872" i="1"/>
  <c r="J2871" i="1"/>
  <c r="J2870" i="1"/>
  <c r="J2869" i="1"/>
  <c r="J2868" i="1"/>
  <c r="J2867" i="1"/>
  <c r="J2866" i="1"/>
  <c r="J2865" i="1"/>
  <c r="J2864" i="1"/>
  <c r="J2863" i="1"/>
  <c r="J2862" i="1"/>
  <c r="J2861" i="1"/>
  <c r="J2860" i="1"/>
  <c r="J2859" i="1"/>
  <c r="J2858" i="1"/>
  <c r="J2857" i="1"/>
  <c r="J2856" i="1"/>
  <c r="J2855" i="1"/>
  <c r="J2854" i="1"/>
  <c r="J2853" i="1"/>
  <c r="J2852" i="1"/>
  <c r="J2851" i="1"/>
  <c r="J2850" i="1"/>
  <c r="J2849" i="1"/>
  <c r="J2848" i="1"/>
  <c r="J2847" i="1"/>
  <c r="J2846" i="1"/>
  <c r="J2845" i="1"/>
  <c r="J2844" i="1"/>
  <c r="J2843" i="1"/>
  <c r="J2842" i="1"/>
  <c r="J2841" i="1"/>
  <c r="J2840" i="1"/>
  <c r="J2839" i="1"/>
  <c r="J2838" i="1"/>
  <c r="J2837" i="1"/>
  <c r="J2836" i="1"/>
  <c r="J2835" i="1"/>
  <c r="J2834" i="1"/>
  <c r="J2833" i="1"/>
  <c r="J2832" i="1"/>
  <c r="J2831" i="1"/>
  <c r="J2830" i="1"/>
  <c r="J2829" i="1"/>
  <c r="J2828" i="1"/>
  <c r="J2827" i="1"/>
  <c r="J2826" i="1"/>
  <c r="J2825" i="1"/>
  <c r="J2824" i="1"/>
  <c r="J2823" i="1"/>
  <c r="J2822" i="1"/>
  <c r="J2821" i="1"/>
  <c r="J2820" i="1"/>
  <c r="J2819" i="1"/>
  <c r="J2818" i="1"/>
  <c r="J2817" i="1"/>
  <c r="J2816" i="1"/>
  <c r="J2815" i="1"/>
  <c r="J2814" i="1"/>
  <c r="J2813" i="1"/>
  <c r="J2812" i="1"/>
  <c r="J2811" i="1"/>
  <c r="J2810" i="1"/>
  <c r="J2809" i="1"/>
  <c r="J2808" i="1"/>
  <c r="J2807" i="1"/>
  <c r="J2806" i="1"/>
  <c r="J2805" i="1"/>
  <c r="J2804" i="1"/>
  <c r="J2803" i="1"/>
  <c r="J2802" i="1"/>
  <c r="J2801" i="1"/>
  <c r="J2800" i="1"/>
  <c r="J2799" i="1"/>
  <c r="J2798" i="1"/>
  <c r="J2797" i="1"/>
  <c r="J2796" i="1"/>
  <c r="J2795" i="1"/>
  <c r="J2794" i="1"/>
  <c r="J2793" i="1"/>
  <c r="J2792" i="1"/>
  <c r="J2791" i="1"/>
  <c r="J2790" i="1"/>
  <c r="J2789" i="1"/>
  <c r="J2788" i="1"/>
  <c r="J2787" i="1"/>
  <c r="J2786" i="1"/>
  <c r="J2785" i="1"/>
  <c r="J2784" i="1"/>
  <c r="J2783" i="1"/>
  <c r="J2782" i="1"/>
  <c r="J2781" i="1"/>
  <c r="J2780" i="1"/>
  <c r="J2779" i="1"/>
  <c r="J2778" i="1"/>
  <c r="J2777" i="1"/>
  <c r="J2776" i="1"/>
  <c r="J2775" i="1"/>
  <c r="J2774" i="1"/>
  <c r="J2773" i="1"/>
  <c r="J2772" i="1"/>
  <c r="J2771" i="1"/>
  <c r="J2770" i="1"/>
  <c r="J2769" i="1"/>
  <c r="J2768" i="1"/>
  <c r="J2767" i="1"/>
  <c r="J2766" i="1"/>
  <c r="J2765" i="1"/>
  <c r="J2764" i="1"/>
  <c r="J2763" i="1"/>
  <c r="J2762" i="1"/>
  <c r="J2761" i="1"/>
  <c r="J2760" i="1"/>
  <c r="J2759" i="1"/>
  <c r="J2758" i="1"/>
  <c r="J2757" i="1"/>
  <c r="J2756" i="1"/>
  <c r="J2755" i="1"/>
  <c r="J2754" i="1"/>
  <c r="J2753" i="1"/>
  <c r="J2752" i="1"/>
  <c r="J2751" i="1"/>
  <c r="J2750" i="1"/>
  <c r="J2749" i="1"/>
  <c r="J2748" i="1"/>
  <c r="J2747" i="1"/>
  <c r="J2746" i="1"/>
  <c r="J2745" i="1"/>
  <c r="J2744" i="1"/>
  <c r="J2743" i="1"/>
  <c r="J2742" i="1"/>
  <c r="J2741" i="1"/>
  <c r="J2740" i="1"/>
  <c r="J2739" i="1"/>
  <c r="J2738" i="1"/>
  <c r="J2737" i="1"/>
  <c r="J2736" i="1"/>
  <c r="J2735" i="1"/>
  <c r="J2734" i="1"/>
  <c r="J2733" i="1"/>
  <c r="J2732" i="1"/>
  <c r="J2731" i="1"/>
  <c r="J2730" i="1"/>
  <c r="J2729" i="1"/>
  <c r="J2728" i="1"/>
  <c r="J2727" i="1"/>
  <c r="J2726" i="1"/>
  <c r="J2725" i="1"/>
  <c r="J2724" i="1"/>
  <c r="J2723" i="1"/>
  <c r="J2722" i="1"/>
  <c r="J2721" i="1"/>
  <c r="J2720" i="1"/>
  <c r="J2719" i="1"/>
  <c r="J2718" i="1"/>
  <c r="J2717" i="1"/>
  <c r="J2716" i="1"/>
  <c r="J2715" i="1"/>
  <c r="J2714" i="1"/>
  <c r="J2713" i="1"/>
  <c r="J2712" i="1"/>
  <c r="J2711" i="1"/>
  <c r="J2710" i="1"/>
  <c r="J2709" i="1"/>
  <c r="J2708" i="1"/>
  <c r="J2707" i="1"/>
  <c r="J2706" i="1"/>
  <c r="J2705" i="1"/>
  <c r="J2704" i="1"/>
  <c r="J2703" i="1"/>
  <c r="J2702" i="1"/>
  <c r="J2701" i="1"/>
  <c r="J2700" i="1"/>
  <c r="J2699" i="1"/>
  <c r="J2698" i="1"/>
  <c r="J2697" i="1"/>
  <c r="J2696" i="1"/>
  <c r="J2695" i="1"/>
  <c r="J2694" i="1"/>
  <c r="J2693" i="1"/>
  <c r="J2692" i="1"/>
  <c r="J2691" i="1"/>
  <c r="J2690" i="1"/>
  <c r="J2689" i="1"/>
  <c r="J2688" i="1"/>
  <c r="J2687" i="1"/>
  <c r="J2686" i="1"/>
  <c r="J2685" i="1"/>
  <c r="J2684" i="1"/>
  <c r="J2683" i="1"/>
  <c r="J2682" i="1"/>
  <c r="J2681" i="1"/>
  <c r="J2680" i="1"/>
  <c r="J2679" i="1"/>
  <c r="J2678" i="1"/>
  <c r="J2677" i="1"/>
  <c r="J2676" i="1"/>
  <c r="J2675" i="1"/>
  <c r="J2674" i="1"/>
  <c r="J2673" i="1"/>
  <c r="J2672" i="1"/>
  <c r="J2671" i="1"/>
  <c r="J2670" i="1"/>
  <c r="J2669" i="1"/>
  <c r="J2668" i="1"/>
  <c r="J2667" i="1"/>
  <c r="J2666" i="1"/>
  <c r="J2665" i="1"/>
  <c r="J2664" i="1"/>
  <c r="J2663" i="1"/>
  <c r="J2662" i="1"/>
  <c r="J2661" i="1"/>
  <c r="J2660" i="1"/>
  <c r="J2659" i="1"/>
  <c r="J2658" i="1"/>
  <c r="J2657" i="1"/>
  <c r="J2656" i="1"/>
  <c r="J2655" i="1"/>
  <c r="J2654" i="1"/>
  <c r="J2653" i="1"/>
  <c r="J2652" i="1"/>
  <c r="J2651" i="1"/>
  <c r="J2650" i="1"/>
  <c r="J2649" i="1"/>
  <c r="J2648" i="1"/>
  <c r="J2647" i="1"/>
  <c r="J2646" i="1"/>
  <c r="J2645" i="1"/>
  <c r="J2644" i="1"/>
  <c r="J2643" i="1"/>
  <c r="J2642" i="1"/>
  <c r="J2641" i="1"/>
  <c r="J2640" i="1"/>
  <c r="J2639" i="1"/>
  <c r="J2638" i="1"/>
  <c r="J2637" i="1"/>
  <c r="J2636" i="1"/>
  <c r="J2635" i="1"/>
  <c r="J2634" i="1"/>
  <c r="J2633" i="1"/>
  <c r="J2632" i="1"/>
  <c r="J2631" i="1"/>
  <c r="J2630" i="1"/>
  <c r="J2629" i="1"/>
  <c r="J2628" i="1"/>
  <c r="J2627" i="1"/>
  <c r="J2626" i="1"/>
  <c r="J2625" i="1"/>
  <c r="J2624" i="1"/>
  <c r="J2623" i="1"/>
  <c r="J2622" i="1"/>
  <c r="J2621" i="1"/>
  <c r="J2620" i="1"/>
  <c r="J2619" i="1"/>
  <c r="J2618" i="1"/>
  <c r="J2617" i="1"/>
  <c r="J2616" i="1"/>
  <c r="J2615" i="1"/>
  <c r="J2614" i="1"/>
  <c r="J2613" i="1"/>
  <c r="J2612" i="1"/>
  <c r="J2611" i="1"/>
  <c r="J2610" i="1"/>
  <c r="J2609" i="1"/>
  <c r="J2608" i="1"/>
  <c r="J2607" i="1"/>
  <c r="J2606" i="1"/>
  <c r="J2605" i="1"/>
  <c r="J2604" i="1"/>
  <c r="J2603" i="1"/>
  <c r="J2602" i="1"/>
  <c r="J2601" i="1"/>
  <c r="J2600" i="1"/>
  <c r="J2599" i="1"/>
  <c r="J2598" i="1"/>
  <c r="J2597" i="1"/>
  <c r="J2596" i="1"/>
  <c r="J2595" i="1"/>
  <c r="J2594" i="1"/>
  <c r="J2593" i="1"/>
  <c r="J2592" i="1"/>
  <c r="J2591" i="1"/>
  <c r="J2590" i="1"/>
  <c r="J2589" i="1"/>
  <c r="J2588" i="1"/>
  <c r="J2587" i="1"/>
  <c r="J2586" i="1"/>
  <c r="J2585" i="1"/>
  <c r="J2584" i="1"/>
  <c r="J2583" i="1"/>
  <c r="J2582" i="1"/>
  <c r="J2581" i="1"/>
  <c r="J2580" i="1"/>
  <c r="J2579" i="1"/>
  <c r="J2578" i="1"/>
  <c r="J2577" i="1"/>
  <c r="J2576" i="1"/>
  <c r="J2575" i="1"/>
  <c r="J2574" i="1"/>
  <c r="J2573" i="1"/>
  <c r="J2572" i="1"/>
  <c r="J2571" i="1"/>
  <c r="J2570" i="1"/>
  <c r="J2569" i="1"/>
  <c r="J2568" i="1"/>
  <c r="J2567" i="1"/>
  <c r="J2566" i="1"/>
  <c r="J2565" i="1"/>
  <c r="J2564" i="1"/>
  <c r="J2563" i="1"/>
  <c r="J2562" i="1"/>
  <c r="J2561" i="1"/>
  <c r="J2560" i="1"/>
  <c r="J2559" i="1"/>
  <c r="J2558" i="1"/>
  <c r="J2557" i="1"/>
  <c r="J2556" i="1"/>
  <c r="J2555" i="1"/>
  <c r="J2554" i="1"/>
  <c r="J2553" i="1"/>
  <c r="J2552" i="1"/>
  <c r="J2551" i="1"/>
  <c r="J2550" i="1"/>
  <c r="J2549" i="1"/>
  <c r="J2548" i="1"/>
  <c r="J2547" i="1"/>
  <c r="J2546" i="1"/>
  <c r="J2545" i="1"/>
  <c r="J2544" i="1"/>
  <c r="J2543" i="1"/>
  <c r="J2542" i="1"/>
  <c r="J2541" i="1"/>
  <c r="J2540" i="1"/>
  <c r="J2539" i="1"/>
  <c r="J2538" i="1"/>
  <c r="J2537" i="1"/>
  <c r="J2536" i="1"/>
  <c r="J2535" i="1"/>
  <c r="J2534" i="1"/>
  <c r="J2533" i="1"/>
  <c r="J2532" i="1"/>
  <c r="J2531" i="1"/>
  <c r="J2530" i="1"/>
  <c r="J2529" i="1"/>
  <c r="J2528" i="1"/>
  <c r="J2527" i="1"/>
  <c r="J2526" i="1"/>
  <c r="J2525" i="1"/>
  <c r="J2524" i="1"/>
  <c r="J2523" i="1"/>
  <c r="J2522" i="1"/>
  <c r="J2521" i="1"/>
  <c r="J2520" i="1"/>
  <c r="J2519" i="1"/>
  <c r="J2518" i="1"/>
  <c r="J2517" i="1"/>
  <c r="J2516" i="1"/>
  <c r="J2515" i="1"/>
  <c r="J2514" i="1"/>
  <c r="J2513" i="1"/>
  <c r="J2512" i="1"/>
  <c r="J2511" i="1"/>
  <c r="J2510" i="1"/>
  <c r="J2509" i="1"/>
  <c r="J2508" i="1"/>
  <c r="J2507" i="1"/>
  <c r="J2506" i="1"/>
  <c r="J2505" i="1"/>
  <c r="J2504" i="1"/>
  <c r="J2503" i="1"/>
  <c r="J2502" i="1"/>
  <c r="J2501" i="1"/>
  <c r="J2500" i="1"/>
  <c r="J2499" i="1"/>
  <c r="J2498" i="1"/>
  <c r="J2497" i="1"/>
  <c r="J2496" i="1"/>
  <c r="J2495" i="1"/>
  <c r="J2494" i="1"/>
  <c r="J2493" i="1"/>
  <c r="J2492" i="1"/>
  <c r="J2491" i="1"/>
  <c r="J2490" i="1"/>
  <c r="J2489" i="1"/>
  <c r="J2488" i="1"/>
  <c r="J2487" i="1"/>
  <c r="J2486" i="1"/>
  <c r="J2485" i="1"/>
  <c r="J2484" i="1"/>
  <c r="J2483" i="1"/>
  <c r="J2482" i="1"/>
  <c r="J2481" i="1"/>
  <c r="J2480" i="1"/>
  <c r="J2479" i="1"/>
  <c r="J2478" i="1"/>
  <c r="J2477" i="1"/>
  <c r="J2476" i="1"/>
  <c r="J2475" i="1"/>
  <c r="J2474" i="1"/>
  <c r="J2473" i="1"/>
  <c r="J2472" i="1"/>
  <c r="J2471" i="1"/>
  <c r="J2470" i="1"/>
  <c r="J2469" i="1"/>
  <c r="J2468" i="1"/>
  <c r="J2467" i="1"/>
  <c r="J2466" i="1"/>
  <c r="J2465" i="1"/>
  <c r="J2464" i="1"/>
  <c r="J2463" i="1"/>
  <c r="J2462" i="1"/>
  <c r="J2461" i="1"/>
  <c r="J2460" i="1"/>
  <c r="J2459" i="1"/>
  <c r="J2458" i="1"/>
  <c r="J2457" i="1"/>
  <c r="J2456" i="1"/>
  <c r="J2455" i="1"/>
  <c r="J2454" i="1"/>
  <c r="J2453" i="1"/>
  <c r="J2452" i="1"/>
  <c r="J2451" i="1"/>
  <c r="J2450" i="1"/>
  <c r="J2449" i="1"/>
  <c r="J2448" i="1"/>
  <c r="J2447" i="1"/>
  <c r="J2446" i="1"/>
  <c r="J2445" i="1"/>
  <c r="J2444" i="1"/>
  <c r="J2443" i="1"/>
  <c r="J2442" i="1"/>
  <c r="J2441" i="1"/>
  <c r="J2440" i="1"/>
  <c r="J2439" i="1"/>
  <c r="J2438" i="1"/>
  <c r="J2437" i="1"/>
  <c r="J2436" i="1"/>
  <c r="J2435" i="1"/>
  <c r="J2434" i="1"/>
  <c r="J2433" i="1"/>
  <c r="J2432" i="1"/>
  <c r="J2431" i="1"/>
  <c r="J2430" i="1"/>
  <c r="J2429" i="1"/>
  <c r="J2428" i="1"/>
  <c r="J2427" i="1"/>
  <c r="J2426" i="1"/>
  <c r="J2425" i="1"/>
  <c r="J2424" i="1"/>
  <c r="J2423" i="1"/>
  <c r="J2422" i="1"/>
  <c r="J2421" i="1"/>
  <c r="J2420" i="1"/>
  <c r="J2419" i="1"/>
  <c r="J2418" i="1"/>
  <c r="J2417" i="1"/>
  <c r="J2416" i="1"/>
  <c r="J2415" i="1"/>
  <c r="J2414" i="1"/>
  <c r="J2413" i="1"/>
  <c r="J2412" i="1"/>
  <c r="J2411" i="1"/>
  <c r="J2410" i="1"/>
  <c r="J2409" i="1"/>
  <c r="J2408" i="1"/>
  <c r="J2407" i="1"/>
  <c r="J2406" i="1"/>
  <c r="J2405" i="1"/>
  <c r="J2404" i="1"/>
  <c r="J2403" i="1"/>
  <c r="J2402" i="1"/>
  <c r="J2401" i="1"/>
  <c r="J2400" i="1"/>
  <c r="J2399" i="1"/>
  <c r="J2398" i="1"/>
  <c r="J2397" i="1"/>
  <c r="J2396" i="1"/>
  <c r="J2395" i="1"/>
  <c r="J2394" i="1"/>
  <c r="J2393" i="1"/>
  <c r="J2392" i="1"/>
  <c r="J2391" i="1"/>
  <c r="J2390" i="1"/>
  <c r="J2389" i="1"/>
  <c r="J2388" i="1"/>
  <c r="J2387" i="1"/>
  <c r="J2386" i="1"/>
  <c r="J2385" i="1"/>
  <c r="J2384" i="1"/>
  <c r="J2383" i="1"/>
  <c r="J2382" i="1"/>
  <c r="J2381" i="1"/>
  <c r="J2380" i="1"/>
  <c r="J2379" i="1"/>
  <c r="J2378" i="1"/>
  <c r="J2377" i="1"/>
  <c r="J2376" i="1"/>
  <c r="J2375" i="1"/>
  <c r="J2374" i="1"/>
  <c r="J2373" i="1"/>
  <c r="J2372" i="1"/>
  <c r="J2371" i="1"/>
  <c r="J2370" i="1"/>
  <c r="J2369" i="1"/>
  <c r="J2368" i="1"/>
  <c r="J2367" i="1"/>
  <c r="J2366" i="1"/>
  <c r="J2365" i="1"/>
  <c r="J2364" i="1"/>
  <c r="J2363" i="1"/>
  <c r="J2362" i="1"/>
  <c r="J2361" i="1"/>
  <c r="J2360" i="1"/>
  <c r="J2359" i="1"/>
  <c r="J2358" i="1"/>
  <c r="J2357" i="1"/>
  <c r="J2356" i="1"/>
  <c r="J2355" i="1"/>
  <c r="J2354" i="1"/>
  <c r="J2353" i="1"/>
  <c r="J2352" i="1"/>
  <c r="J2351" i="1"/>
  <c r="J2350" i="1"/>
  <c r="J2349" i="1"/>
  <c r="J2348" i="1"/>
  <c r="J2347" i="1"/>
  <c r="J2346" i="1"/>
  <c r="J2345" i="1"/>
  <c r="J2344" i="1"/>
  <c r="J2343" i="1"/>
  <c r="J2342" i="1"/>
  <c r="J2341" i="1"/>
  <c r="J2340" i="1"/>
  <c r="J2339" i="1"/>
  <c r="J2338" i="1"/>
  <c r="J2337" i="1"/>
  <c r="J2336" i="1"/>
  <c r="J2335" i="1"/>
  <c r="J2334" i="1"/>
  <c r="J2333" i="1"/>
  <c r="J2332" i="1"/>
  <c r="J2331" i="1"/>
  <c r="J2330" i="1"/>
  <c r="J2329" i="1"/>
  <c r="J2328" i="1"/>
  <c r="J2327" i="1"/>
  <c r="J2326" i="1"/>
  <c r="J2325" i="1"/>
  <c r="J2324" i="1"/>
  <c r="J2323" i="1"/>
  <c r="J2322" i="1"/>
  <c r="J2321" i="1"/>
  <c r="J2320" i="1"/>
  <c r="J2319" i="1"/>
  <c r="J2318" i="1"/>
  <c r="J2317" i="1"/>
  <c r="J2316" i="1"/>
  <c r="J2315" i="1"/>
  <c r="J2314" i="1"/>
  <c r="J2313" i="1"/>
  <c r="J2312" i="1"/>
  <c r="J2311" i="1"/>
  <c r="J2310" i="1"/>
  <c r="J2309" i="1"/>
  <c r="J2308" i="1"/>
  <c r="J2307" i="1"/>
  <c r="J2306" i="1"/>
  <c r="J2305" i="1"/>
  <c r="J2304" i="1"/>
  <c r="J2303" i="1"/>
  <c r="J2302" i="1"/>
  <c r="J2301" i="1"/>
  <c r="J2300" i="1"/>
  <c r="J2299" i="1"/>
  <c r="J2298" i="1"/>
  <c r="J2297" i="1"/>
  <c r="J2296" i="1"/>
  <c r="J2295" i="1"/>
  <c r="J2294" i="1"/>
  <c r="J2293" i="1"/>
  <c r="J2292" i="1"/>
  <c r="J2291" i="1"/>
  <c r="J2290" i="1"/>
  <c r="J2289" i="1"/>
  <c r="J2288" i="1"/>
  <c r="J2287" i="1"/>
  <c r="J2286" i="1"/>
  <c r="J2285" i="1"/>
  <c r="J2284" i="1"/>
  <c r="J2283" i="1"/>
  <c r="J2282" i="1"/>
  <c r="J2281" i="1"/>
  <c r="J2280" i="1"/>
  <c r="J2279" i="1"/>
  <c r="J2278" i="1"/>
  <c r="J2277" i="1"/>
  <c r="J2276" i="1"/>
  <c r="J2275" i="1"/>
  <c r="J2274" i="1"/>
  <c r="J2273" i="1"/>
  <c r="J2272" i="1"/>
  <c r="J2271" i="1"/>
  <c r="J2270" i="1"/>
  <c r="J2269" i="1"/>
  <c r="J2268" i="1"/>
  <c r="J2267" i="1"/>
  <c r="J2266" i="1"/>
  <c r="J2265" i="1"/>
  <c r="J2264" i="1"/>
  <c r="J2263" i="1"/>
  <c r="J2262" i="1"/>
  <c r="J2261" i="1"/>
  <c r="J2260" i="1"/>
  <c r="J2259" i="1"/>
  <c r="J2258" i="1"/>
  <c r="J2257" i="1"/>
  <c r="J2256" i="1"/>
  <c r="J2255" i="1"/>
  <c r="J2254" i="1"/>
  <c r="J2253" i="1"/>
  <c r="J2252" i="1"/>
  <c r="J2251" i="1"/>
  <c r="J2250" i="1"/>
  <c r="J2249" i="1"/>
  <c r="J2248" i="1"/>
  <c r="J2247" i="1"/>
  <c r="J2246" i="1"/>
  <c r="J2245" i="1"/>
  <c r="J2244" i="1"/>
  <c r="J2243" i="1"/>
  <c r="J2242" i="1"/>
  <c r="J2241" i="1"/>
  <c r="J2240" i="1"/>
  <c r="J2239" i="1"/>
  <c r="J2238" i="1"/>
  <c r="J2237" i="1"/>
  <c r="J2236" i="1"/>
  <c r="J2235" i="1"/>
  <c r="J2234" i="1"/>
  <c r="J2233" i="1"/>
  <c r="J2232" i="1"/>
  <c r="J2231" i="1"/>
  <c r="J2230" i="1"/>
  <c r="J2229" i="1"/>
  <c r="J2228" i="1"/>
  <c r="J2227" i="1"/>
  <c r="J2226" i="1"/>
  <c r="J2225" i="1"/>
  <c r="J2224" i="1"/>
  <c r="J2223" i="1"/>
  <c r="J2222" i="1"/>
  <c r="J2221" i="1"/>
  <c r="J2220" i="1"/>
  <c r="J2219" i="1"/>
  <c r="J2218" i="1"/>
  <c r="J2217" i="1"/>
  <c r="J2216" i="1"/>
  <c r="J2215" i="1"/>
  <c r="J2214" i="1"/>
  <c r="J2213" i="1"/>
  <c r="J2212" i="1"/>
  <c r="J2211" i="1"/>
  <c r="J2210" i="1"/>
  <c r="J2209" i="1"/>
  <c r="J2208" i="1"/>
  <c r="J2207" i="1"/>
  <c r="J2206" i="1"/>
  <c r="J2205" i="1"/>
  <c r="J2204" i="1"/>
  <c r="J2203" i="1"/>
  <c r="J2202" i="1"/>
  <c r="J2201" i="1"/>
  <c r="J2200" i="1"/>
  <c r="J2199" i="1"/>
  <c r="J2198" i="1"/>
  <c r="J2197" i="1"/>
  <c r="J2196" i="1"/>
  <c r="J2195" i="1"/>
  <c r="J2194" i="1"/>
  <c r="J2193" i="1"/>
  <c r="J2192" i="1"/>
  <c r="J2191" i="1"/>
  <c r="J2190" i="1"/>
  <c r="J2189" i="1"/>
  <c r="J2188" i="1"/>
  <c r="J2187" i="1"/>
  <c r="J2186" i="1"/>
  <c r="J2185" i="1"/>
  <c r="J2184" i="1"/>
  <c r="J2183" i="1"/>
  <c r="J2182" i="1"/>
  <c r="J2181" i="1"/>
  <c r="J2180" i="1"/>
  <c r="J2179" i="1"/>
  <c r="J2178" i="1"/>
  <c r="J2177" i="1"/>
  <c r="J2176" i="1"/>
  <c r="J2175" i="1"/>
  <c r="J2174" i="1"/>
  <c r="J2173" i="1"/>
  <c r="J2172" i="1"/>
  <c r="J2171" i="1"/>
  <c r="J2170" i="1"/>
  <c r="J2169" i="1"/>
  <c r="J2168" i="1"/>
  <c r="J2167" i="1"/>
  <c r="J2166" i="1"/>
  <c r="J2165" i="1"/>
  <c r="J2164" i="1"/>
  <c r="J2163" i="1"/>
  <c r="J2162" i="1"/>
  <c r="J2161" i="1"/>
  <c r="J2160" i="1"/>
  <c r="J2159" i="1"/>
  <c r="J2158" i="1"/>
  <c r="J2157" i="1"/>
  <c r="J2156" i="1"/>
  <c r="J2155" i="1"/>
  <c r="J2154" i="1"/>
  <c r="J2153" i="1"/>
  <c r="J2152" i="1"/>
  <c r="J2151" i="1"/>
  <c r="J2150" i="1"/>
  <c r="J2149" i="1"/>
  <c r="J2148" i="1"/>
  <c r="J2147" i="1"/>
  <c r="J2146" i="1"/>
  <c r="J2145" i="1"/>
  <c r="J2144" i="1"/>
  <c r="J2143" i="1"/>
  <c r="J2142" i="1"/>
  <c r="J2141" i="1"/>
  <c r="J2140" i="1"/>
  <c r="J2139" i="1"/>
  <c r="J2138" i="1"/>
  <c r="J2137" i="1"/>
  <c r="J2136" i="1"/>
  <c r="J2135" i="1"/>
  <c r="J2134" i="1"/>
  <c r="J2133" i="1"/>
  <c r="J2132" i="1"/>
  <c r="J2131" i="1"/>
  <c r="J2130" i="1"/>
  <c r="J2129" i="1"/>
  <c r="J2128" i="1"/>
  <c r="J2127" i="1"/>
  <c r="J2126" i="1"/>
  <c r="J2125" i="1"/>
  <c r="J2124" i="1"/>
  <c r="J2123" i="1"/>
  <c r="J2122" i="1"/>
  <c r="J2121" i="1"/>
  <c r="J2120" i="1"/>
  <c r="J2119" i="1"/>
  <c r="J2118" i="1"/>
  <c r="J2117" i="1"/>
  <c r="J2116" i="1"/>
  <c r="J2115" i="1"/>
  <c r="J2114" i="1"/>
  <c r="J2113" i="1"/>
  <c r="J2112" i="1"/>
  <c r="J2111" i="1"/>
  <c r="J2110" i="1"/>
  <c r="J2109" i="1"/>
  <c r="J2108" i="1"/>
  <c r="J2107" i="1"/>
  <c r="J2106" i="1"/>
  <c r="J2105" i="1"/>
  <c r="J2104" i="1"/>
  <c r="J2103" i="1"/>
  <c r="J2102" i="1"/>
  <c r="J2101" i="1"/>
  <c r="J2100" i="1"/>
  <c r="J2099" i="1"/>
  <c r="J2098" i="1"/>
  <c r="J2097" i="1"/>
  <c r="J2096" i="1"/>
  <c r="J2095" i="1"/>
  <c r="J2094" i="1"/>
  <c r="J2093" i="1"/>
  <c r="J2092" i="1"/>
  <c r="J2091" i="1"/>
  <c r="J2090" i="1"/>
  <c r="J2089" i="1"/>
  <c r="J2088" i="1"/>
  <c r="J2087" i="1"/>
  <c r="J2086" i="1"/>
  <c r="J2085" i="1"/>
  <c r="J2084" i="1"/>
  <c r="J2083" i="1"/>
  <c r="J2082" i="1"/>
  <c r="J2081" i="1"/>
  <c r="J2080" i="1"/>
  <c r="J2079" i="1"/>
  <c r="J2078" i="1"/>
  <c r="J2077" i="1"/>
  <c r="J2076" i="1"/>
  <c r="J2075" i="1"/>
  <c r="J2074" i="1"/>
  <c r="J2073" i="1"/>
  <c r="J2072" i="1"/>
  <c r="J2071" i="1"/>
  <c r="J2070" i="1"/>
  <c r="J2069" i="1"/>
  <c r="J2068" i="1"/>
  <c r="J2067" i="1"/>
  <c r="J2066" i="1"/>
  <c r="J2065" i="1"/>
  <c r="J2064" i="1"/>
  <c r="J2063" i="1"/>
  <c r="J2062" i="1"/>
  <c r="J2061" i="1"/>
  <c r="J2060" i="1"/>
  <c r="J2059" i="1"/>
  <c r="J2058" i="1"/>
  <c r="J2057" i="1"/>
  <c r="J2056" i="1"/>
  <c r="J2055" i="1"/>
  <c r="J2054" i="1"/>
  <c r="J2053" i="1"/>
  <c r="J2052" i="1"/>
  <c r="J2051" i="1"/>
  <c r="J2050" i="1"/>
  <c r="J2049" i="1"/>
  <c r="J2048" i="1"/>
  <c r="J2047" i="1"/>
  <c r="J2046" i="1"/>
  <c r="J2045" i="1"/>
  <c r="J2044" i="1"/>
  <c r="J2043" i="1"/>
  <c r="J2042" i="1"/>
  <c r="J2041" i="1"/>
  <c r="J2040" i="1"/>
  <c r="J2039" i="1"/>
  <c r="J2038" i="1"/>
  <c r="J2037" i="1"/>
  <c r="J2036" i="1"/>
  <c r="J2035" i="1"/>
  <c r="J2034" i="1"/>
  <c r="J2033" i="1"/>
  <c r="J2032" i="1"/>
  <c r="J2031" i="1"/>
  <c r="J2030" i="1"/>
  <c r="J2029" i="1"/>
  <c r="J2028" i="1"/>
  <c r="J2027" i="1"/>
  <c r="J2026" i="1"/>
  <c r="J2025" i="1"/>
  <c r="J2024" i="1"/>
  <c r="J2023" i="1"/>
  <c r="J2022" i="1"/>
  <c r="J2021" i="1"/>
  <c r="J2020" i="1"/>
  <c r="J2019" i="1"/>
  <c r="J2018" i="1"/>
  <c r="J2017" i="1"/>
  <c r="J2016" i="1"/>
  <c r="J2015" i="1"/>
  <c r="J2014" i="1"/>
  <c r="J2013" i="1"/>
  <c r="J2012" i="1"/>
  <c r="J2011" i="1"/>
  <c r="J2010" i="1"/>
  <c r="J2009" i="1"/>
  <c r="J2008" i="1"/>
  <c r="J2007" i="1"/>
  <c r="J2006" i="1"/>
  <c r="J2005" i="1"/>
  <c r="J2004" i="1"/>
  <c r="J2003" i="1"/>
  <c r="J2002" i="1"/>
  <c r="J2001" i="1"/>
  <c r="J2000" i="1"/>
  <c r="J1999" i="1"/>
  <c r="J1998" i="1"/>
  <c r="J1997" i="1"/>
  <c r="J1996" i="1"/>
  <c r="J1995" i="1"/>
  <c r="J1994" i="1"/>
  <c r="J1993" i="1"/>
  <c r="J1992" i="1"/>
  <c r="J1991" i="1"/>
  <c r="J1990" i="1"/>
  <c r="J1989" i="1"/>
  <c r="J1988" i="1"/>
  <c r="J1987" i="1"/>
  <c r="J1986" i="1"/>
  <c r="J1985" i="1"/>
  <c r="J1984" i="1"/>
  <c r="J1983" i="1"/>
  <c r="J1982" i="1"/>
  <c r="J1981" i="1"/>
  <c r="J1980" i="1"/>
  <c r="J1979" i="1"/>
  <c r="J1978" i="1"/>
  <c r="J1977" i="1"/>
  <c r="J1976" i="1"/>
  <c r="J1975" i="1"/>
  <c r="J1974" i="1"/>
  <c r="J1973" i="1"/>
  <c r="J1972" i="1"/>
  <c r="J1971" i="1"/>
  <c r="J1970" i="1"/>
  <c r="J1969" i="1"/>
  <c r="J1968" i="1"/>
  <c r="J1967" i="1"/>
  <c r="J1966" i="1"/>
  <c r="J1965" i="1"/>
  <c r="J1964" i="1"/>
  <c r="J1963" i="1"/>
  <c r="J1962" i="1"/>
  <c r="J1961" i="1"/>
  <c r="J1960" i="1"/>
  <c r="J1959" i="1"/>
  <c r="J1958" i="1"/>
  <c r="J1957" i="1"/>
  <c r="J1956" i="1"/>
  <c r="J1955" i="1"/>
  <c r="J1954" i="1"/>
  <c r="J1953" i="1"/>
  <c r="J1952" i="1"/>
  <c r="J1951" i="1"/>
  <c r="J1950" i="1"/>
  <c r="J1949" i="1"/>
  <c r="J1948" i="1"/>
  <c r="J1947" i="1"/>
  <c r="J1946" i="1"/>
  <c r="J1945" i="1"/>
  <c r="J1944" i="1"/>
  <c r="J1943" i="1"/>
  <c r="J1942" i="1"/>
  <c r="J1941" i="1"/>
  <c r="J1940" i="1"/>
  <c r="J1939" i="1"/>
  <c r="J1938" i="1"/>
  <c r="J1937" i="1"/>
  <c r="J1936" i="1"/>
  <c r="J1935" i="1"/>
  <c r="J1934" i="1"/>
  <c r="J1933" i="1"/>
  <c r="J1932" i="1"/>
  <c r="J1931" i="1"/>
  <c r="J1930" i="1"/>
  <c r="J1929" i="1"/>
  <c r="J1928" i="1"/>
  <c r="J1927" i="1"/>
  <c r="J1926" i="1"/>
  <c r="J1925" i="1"/>
  <c r="J1924" i="1"/>
  <c r="J1923" i="1"/>
  <c r="J1922" i="1"/>
  <c r="J1921" i="1"/>
  <c r="J1920" i="1"/>
  <c r="J1919" i="1"/>
  <c r="J1918" i="1"/>
  <c r="J1917" i="1"/>
  <c r="J1916" i="1"/>
  <c r="J1915" i="1"/>
  <c r="J1914" i="1"/>
  <c r="J1913" i="1"/>
  <c r="J1912" i="1"/>
  <c r="J1911" i="1"/>
  <c r="J1910" i="1"/>
  <c r="J1909" i="1"/>
  <c r="J1908" i="1"/>
  <c r="J1907" i="1"/>
  <c r="J1906" i="1"/>
  <c r="J1905" i="1"/>
  <c r="J1904" i="1"/>
  <c r="J1903" i="1"/>
  <c r="J1902" i="1"/>
  <c r="J1901" i="1"/>
  <c r="J1900" i="1"/>
  <c r="J1899" i="1"/>
  <c r="J1898" i="1"/>
  <c r="J1897" i="1"/>
  <c r="J1896" i="1"/>
  <c r="J1895" i="1"/>
  <c r="J1894" i="1"/>
  <c r="J1893" i="1"/>
  <c r="J1892" i="1"/>
  <c r="J1891" i="1"/>
  <c r="J1890" i="1"/>
  <c r="J1889" i="1"/>
  <c r="J1888" i="1"/>
  <c r="J1887" i="1"/>
  <c r="J1886" i="1"/>
  <c r="J1885" i="1"/>
  <c r="J1884" i="1"/>
  <c r="J1883" i="1"/>
  <c r="J1882" i="1"/>
  <c r="J1881" i="1"/>
  <c r="J1880" i="1"/>
  <c r="J1879" i="1"/>
  <c r="J1878" i="1"/>
  <c r="J1877" i="1"/>
  <c r="J1876" i="1"/>
  <c r="J1875" i="1"/>
  <c r="J1874" i="1"/>
  <c r="J1873" i="1"/>
  <c r="J1872" i="1"/>
  <c r="J1871" i="1"/>
  <c r="J1870" i="1"/>
  <c r="J1869" i="1"/>
  <c r="J1868" i="1"/>
  <c r="J1867" i="1"/>
  <c r="J1866" i="1"/>
  <c r="J1865" i="1"/>
  <c r="J1864" i="1"/>
  <c r="J1863" i="1"/>
  <c r="J1862" i="1"/>
  <c r="J1861" i="1"/>
  <c r="J1860" i="1"/>
  <c r="J1859" i="1"/>
  <c r="J1858" i="1"/>
  <c r="J1857" i="1"/>
  <c r="J1856" i="1"/>
  <c r="J1855" i="1"/>
  <c r="J1854" i="1"/>
  <c r="J1853" i="1"/>
  <c r="J1852" i="1"/>
  <c r="J1851" i="1"/>
  <c r="J1850" i="1"/>
  <c r="J1849" i="1"/>
  <c r="J1848" i="1"/>
  <c r="J1847" i="1"/>
  <c r="J1846" i="1"/>
  <c r="J1845" i="1"/>
  <c r="J1844" i="1"/>
  <c r="J1843" i="1"/>
  <c r="J1842" i="1"/>
  <c r="J1841" i="1"/>
  <c r="J1840" i="1"/>
  <c r="J1839" i="1"/>
  <c r="J1838" i="1"/>
  <c r="J1837" i="1"/>
  <c r="J1836" i="1"/>
  <c r="J1835" i="1"/>
  <c r="J1834" i="1"/>
  <c r="J1833" i="1"/>
  <c r="J1832" i="1"/>
  <c r="J1831" i="1"/>
  <c r="J1830" i="1"/>
  <c r="J1829" i="1"/>
  <c r="J1828" i="1"/>
  <c r="J1827" i="1"/>
  <c r="J1826" i="1"/>
  <c r="J1825" i="1"/>
  <c r="J1824" i="1"/>
  <c r="J1823" i="1"/>
  <c r="J1822" i="1"/>
  <c r="J1821" i="1"/>
  <c r="J1820" i="1"/>
  <c r="J1819" i="1"/>
  <c r="J1818" i="1"/>
  <c r="J1817" i="1"/>
  <c r="J1816" i="1"/>
  <c r="J1815" i="1"/>
  <c r="J1814" i="1"/>
  <c r="J1813" i="1"/>
  <c r="J1812" i="1"/>
  <c r="J1811" i="1"/>
  <c r="J1810" i="1"/>
  <c r="J1809" i="1"/>
  <c r="J1808" i="1"/>
  <c r="J1807" i="1"/>
  <c r="J1806" i="1"/>
  <c r="J1805" i="1"/>
  <c r="J1804" i="1"/>
  <c r="J1803" i="1"/>
  <c r="J1802" i="1"/>
  <c r="J1801" i="1"/>
  <c r="J1800" i="1"/>
  <c r="J1799" i="1"/>
  <c r="J1798" i="1"/>
  <c r="J1797" i="1"/>
  <c r="J1796" i="1"/>
  <c r="J1795" i="1"/>
  <c r="J1794" i="1"/>
  <c r="J1793" i="1"/>
  <c r="J1792" i="1"/>
  <c r="J1791" i="1"/>
  <c r="J1790" i="1"/>
  <c r="J1789" i="1"/>
  <c r="J1788" i="1"/>
  <c r="J1787" i="1"/>
  <c r="J1786" i="1"/>
  <c r="J1785" i="1"/>
  <c r="J1784" i="1"/>
  <c r="J1783" i="1"/>
  <c r="J1782" i="1"/>
  <c r="J1781" i="1"/>
  <c r="J1780" i="1"/>
  <c r="J1779" i="1"/>
  <c r="J1778" i="1"/>
  <c r="J1777" i="1"/>
  <c r="J1776" i="1"/>
  <c r="J1775" i="1"/>
  <c r="J1774" i="1"/>
  <c r="J1773" i="1"/>
  <c r="J1772" i="1"/>
  <c r="J1771" i="1"/>
  <c r="J1770" i="1"/>
  <c r="J1769" i="1"/>
  <c r="J1768" i="1"/>
  <c r="J1767" i="1"/>
  <c r="J1766" i="1"/>
  <c r="J1765" i="1"/>
  <c r="J1764" i="1"/>
  <c r="J1763" i="1"/>
  <c r="J1762" i="1"/>
  <c r="J1761" i="1"/>
  <c r="J1760" i="1"/>
  <c r="J1759" i="1"/>
  <c r="J1758" i="1"/>
  <c r="J1757" i="1"/>
  <c r="J1756" i="1"/>
  <c r="J1755" i="1"/>
  <c r="J1754" i="1"/>
  <c r="J1753" i="1"/>
  <c r="J1752" i="1"/>
  <c r="J1751" i="1"/>
  <c r="J1750" i="1"/>
  <c r="J1749" i="1"/>
  <c r="J1748" i="1"/>
  <c r="J1747" i="1"/>
  <c r="J1746" i="1"/>
  <c r="J1745" i="1"/>
  <c r="J1744" i="1"/>
  <c r="J1743" i="1"/>
  <c r="J1742" i="1"/>
  <c r="J1741" i="1"/>
  <c r="J1740" i="1"/>
  <c r="J1739" i="1"/>
  <c r="J1738" i="1"/>
  <c r="J1737" i="1"/>
  <c r="J1736" i="1"/>
  <c r="J1735" i="1"/>
  <c r="J1734" i="1"/>
  <c r="J1733" i="1"/>
  <c r="J1732" i="1"/>
  <c r="J1731" i="1"/>
  <c r="J1730" i="1"/>
  <c r="J1729" i="1"/>
  <c r="J1728" i="1"/>
  <c r="J1727" i="1"/>
  <c r="J1726" i="1"/>
  <c r="J1725" i="1"/>
  <c r="J1724" i="1"/>
  <c r="J1723" i="1"/>
  <c r="J1722" i="1"/>
  <c r="J1721" i="1"/>
  <c r="J1720" i="1"/>
  <c r="J1719" i="1"/>
  <c r="J1718" i="1"/>
  <c r="J1717" i="1"/>
  <c r="J1716" i="1"/>
  <c r="J1715" i="1"/>
  <c r="J1714" i="1"/>
  <c r="J1713" i="1"/>
  <c r="J1712" i="1"/>
  <c r="J1711" i="1"/>
  <c r="J1710" i="1"/>
  <c r="J1709" i="1"/>
  <c r="J1708" i="1"/>
  <c r="J1707" i="1"/>
  <c r="J1706" i="1"/>
  <c r="J1705" i="1"/>
  <c r="J1704" i="1"/>
  <c r="J1703" i="1"/>
  <c r="J1702" i="1"/>
  <c r="J1701" i="1"/>
  <c r="J1700" i="1"/>
  <c r="J1699" i="1"/>
  <c r="J1698" i="1"/>
  <c r="J1697" i="1"/>
  <c r="J1696" i="1"/>
  <c r="J1695" i="1"/>
  <c r="J1694" i="1"/>
  <c r="J1693" i="1"/>
  <c r="J1692" i="1"/>
  <c r="J1691" i="1"/>
  <c r="J1690" i="1"/>
  <c r="J1689" i="1"/>
  <c r="J1688" i="1"/>
  <c r="J1687" i="1"/>
  <c r="J1686" i="1"/>
  <c r="J1685" i="1"/>
  <c r="J1684" i="1"/>
  <c r="J1683" i="1"/>
  <c r="J1682" i="1"/>
  <c r="J1681" i="1"/>
  <c r="J1680" i="1"/>
  <c r="J1679" i="1"/>
  <c r="J1678" i="1"/>
  <c r="J1677" i="1"/>
  <c r="J1676" i="1"/>
  <c r="J1675" i="1"/>
  <c r="J1674" i="1"/>
  <c r="J1673" i="1"/>
  <c r="J1672" i="1"/>
  <c r="J1671" i="1"/>
  <c r="J1670" i="1"/>
  <c r="J1669" i="1"/>
  <c r="J1668" i="1"/>
  <c r="J1667" i="1"/>
  <c r="J1666" i="1"/>
  <c r="J1665" i="1"/>
  <c r="J1664" i="1"/>
  <c r="J1663" i="1"/>
  <c r="J1662" i="1"/>
  <c r="J1661" i="1"/>
  <c r="J1660" i="1"/>
  <c r="J1659" i="1"/>
  <c r="J1658" i="1"/>
  <c r="J1657" i="1"/>
  <c r="J1656" i="1"/>
  <c r="J1655" i="1"/>
  <c r="J1654" i="1"/>
  <c r="J1653" i="1"/>
  <c r="J1652" i="1"/>
  <c r="J1651" i="1"/>
  <c r="J1650" i="1"/>
  <c r="J1649" i="1"/>
  <c r="J1648" i="1"/>
  <c r="J1647" i="1"/>
  <c r="J1646" i="1"/>
  <c r="J1645" i="1"/>
  <c r="J1644" i="1"/>
  <c r="J1643" i="1"/>
  <c r="J1642" i="1"/>
  <c r="J1641" i="1"/>
  <c r="J1640" i="1"/>
  <c r="J1639" i="1"/>
  <c r="J1638" i="1"/>
  <c r="J1637" i="1"/>
  <c r="J1636" i="1"/>
  <c r="J1635" i="1"/>
  <c r="J1634" i="1"/>
  <c r="J1633" i="1"/>
  <c r="J1632" i="1"/>
  <c r="J1631" i="1"/>
  <c r="J1630" i="1"/>
  <c r="J1629" i="1"/>
  <c r="J1628" i="1"/>
  <c r="J1627" i="1"/>
  <c r="J1626" i="1"/>
  <c r="J1625" i="1"/>
  <c r="J1624" i="1"/>
  <c r="J1623" i="1"/>
  <c r="J1622" i="1"/>
  <c r="J1621" i="1"/>
  <c r="J1620" i="1"/>
  <c r="J1619" i="1"/>
  <c r="J1618" i="1"/>
  <c r="J1617" i="1"/>
  <c r="J1616" i="1"/>
  <c r="J1615" i="1"/>
  <c r="J1614" i="1"/>
  <c r="J1613" i="1"/>
  <c r="J1612" i="1"/>
  <c r="J1611" i="1"/>
  <c r="J1610" i="1"/>
  <c r="J1609" i="1"/>
  <c r="J1608" i="1"/>
  <c r="J1607" i="1"/>
  <c r="J1606" i="1"/>
  <c r="J1605" i="1"/>
  <c r="J1604" i="1"/>
  <c r="J1603" i="1"/>
  <c r="J1602" i="1"/>
  <c r="J1601" i="1"/>
  <c r="J1600" i="1"/>
  <c r="J1599" i="1"/>
  <c r="J1598" i="1"/>
  <c r="J1597" i="1"/>
  <c r="J1596" i="1"/>
  <c r="J1595" i="1"/>
  <c r="J1594" i="1"/>
  <c r="J1593" i="1"/>
  <c r="J1592" i="1"/>
  <c r="J1591" i="1"/>
  <c r="J1590" i="1"/>
  <c r="J1589" i="1"/>
  <c r="J1588" i="1"/>
  <c r="J1587" i="1"/>
  <c r="J1586" i="1"/>
  <c r="J1585" i="1"/>
  <c r="J1584" i="1"/>
  <c r="J1583" i="1"/>
  <c r="J1582" i="1"/>
  <c r="J1581" i="1"/>
  <c r="J1580" i="1"/>
  <c r="J1579" i="1"/>
  <c r="J1578" i="1"/>
  <c r="J1577" i="1"/>
  <c r="J1576" i="1"/>
  <c r="J1575" i="1"/>
  <c r="J1574" i="1"/>
  <c r="J1573" i="1"/>
  <c r="J1572" i="1"/>
  <c r="J1571" i="1"/>
  <c r="J1570" i="1"/>
  <c r="J1569" i="1"/>
  <c r="J1568" i="1"/>
  <c r="J1567" i="1"/>
  <c r="J1566" i="1"/>
  <c r="J1565" i="1"/>
  <c r="J1564" i="1"/>
  <c r="J1563" i="1"/>
  <c r="J1562" i="1"/>
  <c r="J1561" i="1"/>
  <c r="J1560" i="1"/>
  <c r="J1559" i="1"/>
  <c r="J1558" i="1"/>
  <c r="J1557" i="1"/>
  <c r="J1556" i="1"/>
  <c r="J1555" i="1"/>
  <c r="J1554" i="1"/>
  <c r="J1553" i="1"/>
  <c r="J1552" i="1"/>
  <c r="J1551" i="1"/>
  <c r="J1550" i="1"/>
  <c r="J1549" i="1"/>
  <c r="J1548" i="1"/>
  <c r="J1547" i="1"/>
  <c r="J1546" i="1"/>
  <c r="J1545" i="1"/>
  <c r="J1544" i="1"/>
  <c r="J1543" i="1"/>
  <c r="J1542" i="1"/>
  <c r="J1541" i="1"/>
  <c r="J1540" i="1"/>
  <c r="J1539" i="1"/>
  <c r="J1538" i="1"/>
  <c r="J1537" i="1"/>
  <c r="J1536" i="1"/>
  <c r="J1535" i="1"/>
  <c r="J1534" i="1"/>
  <c r="J1533" i="1"/>
  <c r="J1532" i="1"/>
  <c r="J1531" i="1"/>
  <c r="J1530" i="1"/>
  <c r="J1529" i="1"/>
  <c r="J1528" i="1"/>
  <c r="J1527" i="1"/>
  <c r="J1526" i="1"/>
  <c r="J1525" i="1"/>
  <c r="J1524" i="1"/>
  <c r="J1523" i="1"/>
  <c r="J1522" i="1"/>
  <c r="J1521" i="1"/>
  <c r="J1520" i="1"/>
  <c r="J1519" i="1"/>
  <c r="J1518" i="1"/>
  <c r="J1517" i="1"/>
  <c r="J1516" i="1"/>
  <c r="J1515" i="1"/>
  <c r="J1514" i="1"/>
  <c r="J1513" i="1"/>
  <c r="J1512" i="1"/>
  <c r="J1511" i="1"/>
  <c r="J1510" i="1"/>
  <c r="J1509" i="1"/>
  <c r="J1508" i="1"/>
  <c r="J1507" i="1"/>
  <c r="J1506" i="1"/>
  <c r="J1505" i="1"/>
  <c r="J1504" i="1"/>
  <c r="J1503" i="1"/>
  <c r="J1502" i="1"/>
  <c r="J1501" i="1"/>
  <c r="J1500" i="1"/>
  <c r="J1499" i="1"/>
  <c r="J1498" i="1"/>
  <c r="J1497" i="1"/>
  <c r="J1496" i="1"/>
  <c r="J1495" i="1"/>
  <c r="J1494" i="1"/>
  <c r="J1493" i="1"/>
  <c r="J1492" i="1"/>
  <c r="J1491" i="1"/>
  <c r="J1490" i="1"/>
  <c r="J1489" i="1"/>
  <c r="J1488" i="1"/>
  <c r="J1487" i="1"/>
  <c r="J1486" i="1"/>
  <c r="J1485" i="1"/>
  <c r="J1484" i="1"/>
  <c r="J1483" i="1"/>
  <c r="J1482" i="1"/>
  <c r="J1481" i="1"/>
  <c r="J1480" i="1"/>
  <c r="J1479" i="1"/>
  <c r="J1478" i="1"/>
  <c r="J1477" i="1"/>
  <c r="J1476" i="1"/>
  <c r="J1475" i="1"/>
  <c r="J1474" i="1"/>
  <c r="J1473" i="1"/>
  <c r="J1472" i="1"/>
  <c r="J1471" i="1"/>
  <c r="J1470" i="1"/>
  <c r="J1469" i="1"/>
  <c r="J1468" i="1"/>
  <c r="J1467" i="1"/>
  <c r="J1466" i="1"/>
  <c r="J1465" i="1"/>
  <c r="J1464" i="1"/>
  <c r="J1463" i="1"/>
  <c r="J1462" i="1"/>
  <c r="J1461" i="1"/>
  <c r="J1460" i="1"/>
  <c r="J1459" i="1"/>
  <c r="J1458" i="1"/>
  <c r="J1457" i="1"/>
  <c r="J1456" i="1"/>
  <c r="J1455" i="1"/>
  <c r="J1454" i="1"/>
  <c r="J1453" i="1"/>
  <c r="J1452" i="1"/>
  <c r="J1451" i="1"/>
  <c r="J1450" i="1"/>
  <c r="J1449" i="1"/>
  <c r="J1448" i="1"/>
  <c r="J1447" i="1"/>
  <c r="J1446" i="1"/>
  <c r="J1445" i="1"/>
  <c r="J1444" i="1"/>
  <c r="J1443" i="1"/>
  <c r="J1442" i="1"/>
  <c r="J1441" i="1"/>
  <c r="J1440" i="1"/>
  <c r="J1439" i="1"/>
  <c r="J1438" i="1"/>
  <c r="J1437" i="1"/>
  <c r="J1436" i="1"/>
  <c r="J1435" i="1"/>
  <c r="J1434" i="1"/>
  <c r="J1433" i="1"/>
  <c r="J1432" i="1"/>
  <c r="J1431" i="1"/>
  <c r="J1430" i="1"/>
  <c r="J1429" i="1"/>
  <c r="J1428" i="1"/>
  <c r="J1427" i="1"/>
  <c r="J1426" i="1"/>
  <c r="J1425" i="1"/>
  <c r="J1424" i="1"/>
  <c r="J1423" i="1"/>
  <c r="J1422" i="1"/>
  <c r="J1421" i="1"/>
  <c r="J1420" i="1"/>
  <c r="J1419" i="1"/>
  <c r="J1418" i="1"/>
  <c r="J1417" i="1"/>
  <c r="J1416" i="1"/>
  <c r="J1415" i="1"/>
  <c r="J1414" i="1"/>
  <c r="J1413" i="1"/>
  <c r="J1412" i="1"/>
  <c r="J1411" i="1"/>
  <c r="J1410" i="1"/>
  <c r="J1409" i="1"/>
  <c r="J1408" i="1"/>
  <c r="J1407" i="1"/>
  <c r="J1406" i="1"/>
  <c r="J1405" i="1"/>
  <c r="J1404" i="1"/>
  <c r="J1403" i="1"/>
  <c r="J1402" i="1"/>
  <c r="J1401" i="1"/>
  <c r="J1400" i="1"/>
  <c r="J1399" i="1"/>
  <c r="J1398" i="1"/>
  <c r="J1397" i="1"/>
  <c r="J1396" i="1"/>
  <c r="J1395" i="1"/>
  <c r="J1394" i="1"/>
  <c r="J1393" i="1"/>
  <c r="J1392" i="1"/>
  <c r="J1391" i="1"/>
  <c r="J1390" i="1"/>
  <c r="J1389" i="1"/>
  <c r="J1388" i="1"/>
  <c r="J1387" i="1"/>
  <c r="J1386" i="1"/>
  <c r="J1385" i="1"/>
  <c r="J1384" i="1"/>
  <c r="J1383" i="1"/>
  <c r="J1382" i="1"/>
  <c r="J1381" i="1"/>
  <c r="J1380" i="1"/>
  <c r="J1379" i="1"/>
  <c r="J1378" i="1"/>
  <c r="J1377" i="1"/>
  <c r="J1376" i="1"/>
  <c r="J1375" i="1"/>
  <c r="J1374" i="1"/>
  <c r="J1373" i="1"/>
  <c r="J1372" i="1"/>
  <c r="J1371" i="1"/>
  <c r="J1370" i="1"/>
  <c r="J1369" i="1"/>
  <c r="J1368" i="1"/>
  <c r="J1367" i="1"/>
  <c r="J1366" i="1"/>
  <c r="J1365" i="1"/>
  <c r="J1364" i="1"/>
  <c r="J1363" i="1"/>
  <c r="J1362" i="1"/>
  <c r="J1361" i="1"/>
  <c r="J1360" i="1"/>
  <c r="J1359" i="1"/>
  <c r="J1358" i="1"/>
  <c r="J1357" i="1"/>
  <c r="J1356" i="1"/>
  <c r="J1355" i="1"/>
  <c r="J1354" i="1"/>
  <c r="J1353" i="1"/>
  <c r="J1352" i="1"/>
  <c r="J1351" i="1"/>
  <c r="J1350" i="1"/>
  <c r="J1349" i="1"/>
  <c r="J1348" i="1"/>
  <c r="J1347" i="1"/>
  <c r="J1346" i="1"/>
  <c r="J1345" i="1"/>
  <c r="J1344" i="1"/>
  <c r="J1343" i="1"/>
  <c r="J1342" i="1"/>
  <c r="J1341" i="1"/>
  <c r="J1340" i="1"/>
  <c r="J1339" i="1"/>
  <c r="J1338" i="1"/>
  <c r="J1337" i="1"/>
  <c r="J1336" i="1"/>
  <c r="J1335" i="1"/>
  <c r="J1334" i="1"/>
  <c r="J1333" i="1"/>
  <c r="J1332" i="1"/>
  <c r="J1331" i="1"/>
  <c r="J1330" i="1"/>
  <c r="J1329" i="1"/>
  <c r="J1328" i="1"/>
  <c r="J1327" i="1"/>
  <c r="J1326" i="1"/>
  <c r="J1325" i="1"/>
  <c r="J1324" i="1"/>
  <c r="J1323" i="1"/>
  <c r="J1322" i="1"/>
  <c r="J1321" i="1"/>
  <c r="J1320" i="1"/>
  <c r="J1319" i="1"/>
  <c r="J1318" i="1"/>
  <c r="J1317" i="1"/>
  <c r="J1316" i="1"/>
  <c r="J1315" i="1"/>
  <c r="J1314" i="1"/>
  <c r="J1313" i="1"/>
  <c r="J1312" i="1"/>
  <c r="J1311" i="1"/>
  <c r="J1310" i="1"/>
  <c r="J1309" i="1"/>
  <c r="J1308" i="1"/>
  <c r="J1307" i="1"/>
  <c r="J1306" i="1"/>
  <c r="J1305" i="1"/>
  <c r="J1304" i="1"/>
  <c r="J1303" i="1"/>
  <c r="J1302" i="1"/>
  <c r="J1301" i="1"/>
  <c r="J1300" i="1"/>
  <c r="J1299" i="1"/>
  <c r="J1298" i="1"/>
  <c r="J1297" i="1"/>
  <c r="J1296" i="1"/>
  <c r="J1295" i="1"/>
  <c r="J1294" i="1"/>
  <c r="J1293" i="1"/>
  <c r="J1292" i="1"/>
  <c r="J1291" i="1"/>
  <c r="J1290" i="1"/>
  <c r="J1289" i="1"/>
  <c r="J1288" i="1"/>
  <c r="J1287" i="1"/>
  <c r="J1286" i="1"/>
  <c r="J1285" i="1"/>
  <c r="J1284" i="1"/>
  <c r="J1283" i="1"/>
  <c r="J1282" i="1"/>
  <c r="J1281" i="1"/>
  <c r="J1280" i="1"/>
  <c r="J1279" i="1"/>
  <c r="J1278" i="1"/>
  <c r="J1277" i="1"/>
  <c r="J1276" i="1"/>
  <c r="J1275" i="1"/>
  <c r="J1274" i="1"/>
  <c r="J1273" i="1"/>
  <c r="J1272" i="1"/>
  <c r="J1271" i="1"/>
  <c r="J1270" i="1"/>
  <c r="J1269" i="1"/>
  <c r="J1268" i="1"/>
  <c r="J1267" i="1"/>
  <c r="J1266" i="1"/>
  <c r="J1265" i="1"/>
  <c r="J1264" i="1"/>
  <c r="J1263" i="1"/>
  <c r="J1262" i="1"/>
  <c r="J1261" i="1"/>
  <c r="J1260" i="1"/>
  <c r="J1259" i="1"/>
  <c r="J1258" i="1"/>
  <c r="J1257" i="1"/>
  <c r="J1256" i="1"/>
  <c r="J1255" i="1"/>
  <c r="J1254" i="1"/>
  <c r="J1253" i="1"/>
  <c r="J1252" i="1"/>
  <c r="J1251" i="1"/>
  <c r="J1250" i="1"/>
  <c r="J1249" i="1"/>
  <c r="J1248" i="1"/>
  <c r="J1247" i="1"/>
  <c r="J1246" i="1"/>
  <c r="J1245" i="1"/>
  <c r="J1244" i="1"/>
  <c r="J1243" i="1"/>
  <c r="J1242" i="1"/>
  <c r="J1241" i="1"/>
  <c r="J1240" i="1"/>
  <c r="J1239" i="1"/>
  <c r="J1238" i="1"/>
  <c r="J1237" i="1"/>
  <c r="J1236" i="1"/>
  <c r="J1235" i="1"/>
  <c r="J1234" i="1"/>
  <c r="J1233" i="1"/>
  <c r="J1232" i="1"/>
  <c r="J1231" i="1"/>
  <c r="J1230" i="1"/>
  <c r="J1229" i="1"/>
  <c r="J1228" i="1"/>
  <c r="J1227" i="1"/>
  <c r="J1226" i="1"/>
  <c r="J1225" i="1"/>
  <c r="J1224" i="1"/>
  <c r="J1223" i="1"/>
  <c r="J1222" i="1"/>
  <c r="J1221" i="1"/>
  <c r="J1220" i="1"/>
  <c r="J1219" i="1"/>
  <c r="J1218" i="1"/>
  <c r="J1217" i="1"/>
  <c r="J1216" i="1"/>
  <c r="J1215" i="1"/>
  <c r="J1214" i="1"/>
  <c r="J1213" i="1"/>
  <c r="J1212" i="1"/>
  <c r="J1211" i="1"/>
  <c r="J1210" i="1"/>
  <c r="J1209" i="1"/>
  <c r="J1208" i="1"/>
  <c r="J1207" i="1"/>
  <c r="J1206" i="1"/>
  <c r="J1205" i="1"/>
  <c r="J1204" i="1"/>
  <c r="J1203" i="1"/>
  <c r="J1202" i="1"/>
  <c r="J1201" i="1"/>
  <c r="J1200" i="1"/>
  <c r="J1199" i="1"/>
  <c r="J1198" i="1"/>
  <c r="J1197" i="1"/>
  <c r="J1196" i="1"/>
  <c r="J1195" i="1"/>
  <c r="J1194" i="1"/>
  <c r="J1193" i="1"/>
  <c r="J1192" i="1"/>
  <c r="J1191" i="1"/>
  <c r="J1190" i="1"/>
  <c r="J1189" i="1"/>
  <c r="J1188" i="1"/>
  <c r="J1187" i="1"/>
  <c r="J1186" i="1"/>
  <c r="J1185" i="1"/>
  <c r="J1184" i="1"/>
  <c r="J1183" i="1"/>
  <c r="J1182" i="1"/>
  <c r="J1181" i="1"/>
  <c r="J1180" i="1"/>
  <c r="J1179" i="1"/>
  <c r="J1178" i="1"/>
  <c r="J1177" i="1"/>
  <c r="J1176" i="1"/>
  <c r="J1175" i="1"/>
  <c r="J1174" i="1"/>
  <c r="J1173" i="1"/>
  <c r="J1172" i="1"/>
  <c r="J1171" i="1"/>
  <c r="J1170" i="1"/>
  <c r="J1169" i="1"/>
  <c r="J1168" i="1"/>
  <c r="J1167" i="1"/>
  <c r="J1166" i="1"/>
  <c r="J1165" i="1"/>
  <c r="J1164" i="1"/>
  <c r="J1163" i="1"/>
  <c r="J1162" i="1"/>
  <c r="J1161" i="1"/>
  <c r="J1160" i="1"/>
  <c r="J1159" i="1"/>
  <c r="J1158" i="1"/>
  <c r="J1157" i="1"/>
  <c r="J1156" i="1"/>
  <c r="J1155" i="1"/>
  <c r="J1154" i="1"/>
  <c r="J1153" i="1"/>
  <c r="J1152" i="1"/>
  <c r="J1151" i="1"/>
  <c r="J1150" i="1"/>
  <c r="J1149" i="1"/>
  <c r="J1148" i="1"/>
  <c r="J1147" i="1"/>
  <c r="J1146" i="1"/>
  <c r="J1145" i="1"/>
  <c r="J1144" i="1"/>
  <c r="J1143" i="1"/>
  <c r="J1142" i="1"/>
  <c r="J1141" i="1"/>
  <c r="J1140" i="1"/>
  <c r="J1139" i="1"/>
  <c r="J1138" i="1"/>
  <c r="J1137" i="1"/>
  <c r="J1136" i="1"/>
  <c r="J1135" i="1"/>
  <c r="J1134" i="1"/>
  <c r="J1133" i="1"/>
  <c r="J1132" i="1"/>
  <c r="J1131" i="1"/>
  <c r="J1130" i="1"/>
  <c r="J1129" i="1"/>
  <c r="J1128" i="1"/>
  <c r="J1127" i="1"/>
  <c r="J1126" i="1"/>
  <c r="J1125" i="1"/>
  <c r="J1124" i="1"/>
  <c r="J1123" i="1"/>
  <c r="J1122" i="1"/>
  <c r="J1121" i="1"/>
  <c r="J1120" i="1"/>
  <c r="J1119" i="1"/>
  <c r="J1118" i="1"/>
  <c r="J1117" i="1"/>
  <c r="J1116" i="1"/>
  <c r="J1115" i="1"/>
  <c r="J1114" i="1"/>
  <c r="J1113" i="1"/>
  <c r="J1112" i="1"/>
  <c r="J1111" i="1"/>
  <c r="J1110" i="1"/>
  <c r="J1109" i="1"/>
  <c r="J1108" i="1"/>
  <c r="J1107" i="1"/>
  <c r="J1106" i="1"/>
  <c r="J1105" i="1"/>
  <c r="J1104" i="1"/>
  <c r="J1103" i="1"/>
  <c r="J1102" i="1"/>
  <c r="J1101" i="1"/>
  <c r="J1100" i="1"/>
  <c r="J1099" i="1"/>
  <c r="J1098" i="1"/>
  <c r="J1097" i="1"/>
  <c r="J1096" i="1"/>
  <c r="J1095" i="1"/>
  <c r="J1094" i="1"/>
  <c r="J1093" i="1"/>
  <c r="J1092" i="1"/>
  <c r="J1091" i="1"/>
  <c r="J1090" i="1"/>
  <c r="J1089" i="1"/>
  <c r="J1088" i="1"/>
  <c r="J1087" i="1"/>
  <c r="J1086" i="1"/>
  <c r="J1085" i="1"/>
  <c r="J1084" i="1"/>
  <c r="J1083" i="1"/>
  <c r="J1082" i="1"/>
  <c r="J1081" i="1"/>
  <c r="J1080" i="1"/>
  <c r="J1079" i="1"/>
  <c r="J1078" i="1"/>
  <c r="J1077" i="1"/>
  <c r="J1076" i="1"/>
  <c r="J1075" i="1"/>
  <c r="J1074" i="1"/>
  <c r="J1073" i="1"/>
  <c r="J1072" i="1"/>
  <c r="J1071" i="1"/>
  <c r="J1070" i="1"/>
  <c r="J1069" i="1"/>
  <c r="J1068" i="1"/>
  <c r="J1067" i="1"/>
  <c r="J1066" i="1"/>
  <c r="J1065" i="1"/>
  <c r="J1064" i="1"/>
  <c r="J1063" i="1"/>
  <c r="J1062" i="1"/>
  <c r="J1061" i="1"/>
  <c r="J1060" i="1"/>
  <c r="J1059" i="1"/>
  <c r="J1058" i="1"/>
  <c r="J1057" i="1"/>
  <c r="J1056" i="1"/>
  <c r="J1055" i="1"/>
  <c r="J1054" i="1"/>
  <c r="J1053" i="1"/>
  <c r="J1052" i="1"/>
  <c r="J1051" i="1"/>
  <c r="J1050" i="1"/>
  <c r="J1049" i="1"/>
  <c r="J1048" i="1"/>
  <c r="J1047" i="1"/>
  <c r="J1046" i="1"/>
  <c r="J1045" i="1"/>
  <c r="J1044" i="1"/>
  <c r="J1043" i="1"/>
  <c r="J1042" i="1"/>
  <c r="J1041" i="1"/>
  <c r="J1040" i="1"/>
  <c r="J1039" i="1"/>
  <c r="J1038" i="1"/>
  <c r="J1037" i="1"/>
  <c r="J1036" i="1"/>
  <c r="J1035" i="1"/>
  <c r="J1034" i="1"/>
  <c r="J1033" i="1"/>
  <c r="J1032" i="1"/>
  <c r="J1031" i="1"/>
  <c r="J1030" i="1"/>
  <c r="J1029" i="1"/>
  <c r="J1028" i="1"/>
  <c r="J1027" i="1"/>
  <c r="J1026" i="1"/>
  <c r="J1025" i="1"/>
  <c r="J1024" i="1"/>
  <c r="J1023" i="1"/>
  <c r="J1022" i="1"/>
  <c r="J1021" i="1"/>
  <c r="J1020" i="1"/>
  <c r="J1019" i="1"/>
  <c r="J1018" i="1"/>
  <c r="J1017" i="1"/>
  <c r="J1016" i="1"/>
  <c r="J1015" i="1"/>
  <c r="J1014" i="1"/>
  <c r="J1013" i="1"/>
  <c r="J1012" i="1"/>
  <c r="J1011" i="1"/>
  <c r="J1010" i="1"/>
  <c r="J1009" i="1"/>
  <c r="J1008" i="1"/>
  <c r="J1007" i="1"/>
  <c r="J1006" i="1"/>
  <c r="J1005" i="1"/>
  <c r="J1004" i="1"/>
  <c r="J1003" i="1"/>
  <c r="J1002" i="1"/>
  <c r="J1001" i="1"/>
  <c r="J1000" i="1"/>
  <c r="J999" i="1"/>
  <c r="J998" i="1"/>
  <c r="J997" i="1"/>
  <c r="J996" i="1"/>
  <c r="J995" i="1"/>
  <c r="J994" i="1"/>
  <c r="J993" i="1"/>
  <c r="J992" i="1"/>
  <c r="J991" i="1"/>
  <c r="J990" i="1"/>
  <c r="J989" i="1"/>
  <c r="J988" i="1"/>
  <c r="J987" i="1"/>
  <c r="J986" i="1"/>
  <c r="J985" i="1"/>
  <c r="J984" i="1"/>
  <c r="J983" i="1"/>
  <c r="J982" i="1"/>
  <c r="J981" i="1"/>
  <c r="J980" i="1"/>
  <c r="J979" i="1"/>
  <c r="J978" i="1"/>
  <c r="J977" i="1"/>
  <c r="J976" i="1"/>
  <c r="J975" i="1"/>
  <c r="J974" i="1"/>
  <c r="J973" i="1"/>
  <c r="J972" i="1"/>
  <c r="J971" i="1"/>
  <c r="J970" i="1"/>
  <c r="J969" i="1"/>
  <c r="J968" i="1"/>
  <c r="J967" i="1"/>
  <c r="J966" i="1"/>
  <c r="J965" i="1"/>
  <c r="J964" i="1"/>
  <c r="J963" i="1"/>
  <c r="J962" i="1"/>
  <c r="J961" i="1"/>
  <c r="J960" i="1"/>
  <c r="J959" i="1"/>
  <c r="J958" i="1"/>
  <c r="J957" i="1"/>
  <c r="J956" i="1"/>
  <c r="J955" i="1"/>
  <c r="J954" i="1"/>
  <c r="J953" i="1"/>
  <c r="J952" i="1"/>
  <c r="J951" i="1"/>
  <c r="J950" i="1"/>
  <c r="J949" i="1"/>
  <c r="J948" i="1"/>
  <c r="J947" i="1"/>
  <c r="J946" i="1"/>
  <c r="J945" i="1"/>
  <c r="J944" i="1"/>
  <c r="J943" i="1"/>
  <c r="J942" i="1"/>
  <c r="J941" i="1"/>
  <c r="J940" i="1"/>
  <c r="J939" i="1"/>
  <c r="J938" i="1"/>
  <c r="J937" i="1"/>
  <c r="J936" i="1"/>
  <c r="J935" i="1"/>
  <c r="J934" i="1"/>
  <c r="J933" i="1"/>
  <c r="J932" i="1"/>
  <c r="J931" i="1"/>
  <c r="J930" i="1"/>
  <c r="J929" i="1"/>
  <c r="J928" i="1"/>
  <c r="J927" i="1"/>
  <c r="J926" i="1"/>
  <c r="J925" i="1"/>
  <c r="J924" i="1"/>
  <c r="J923" i="1"/>
  <c r="J922" i="1"/>
  <c r="J921" i="1"/>
  <c r="J920" i="1"/>
  <c r="J919" i="1"/>
  <c r="J918" i="1"/>
  <c r="J917" i="1"/>
  <c r="J916" i="1"/>
  <c r="J915" i="1"/>
  <c r="J914" i="1"/>
  <c r="J913" i="1"/>
  <c r="J912" i="1"/>
  <c r="J911" i="1"/>
  <c r="J910" i="1"/>
  <c r="J909" i="1"/>
  <c r="J908" i="1"/>
  <c r="J907" i="1"/>
  <c r="J906" i="1"/>
  <c r="J905" i="1"/>
  <c r="J904" i="1"/>
  <c r="J903" i="1"/>
  <c r="J902" i="1"/>
  <c r="J901" i="1"/>
  <c r="J900" i="1"/>
  <c r="J899" i="1"/>
  <c r="J898" i="1"/>
  <c r="J897" i="1"/>
  <c r="J896" i="1"/>
  <c r="J895" i="1"/>
  <c r="J894" i="1"/>
  <c r="J893" i="1"/>
  <c r="J892" i="1"/>
  <c r="J891" i="1"/>
  <c r="J890" i="1"/>
  <c r="J889" i="1"/>
  <c r="J888" i="1"/>
  <c r="J887" i="1"/>
  <c r="J886" i="1"/>
  <c r="J885" i="1"/>
  <c r="J884" i="1"/>
  <c r="J883" i="1"/>
  <c r="J882" i="1"/>
  <c r="J881" i="1"/>
  <c r="J880" i="1"/>
  <c r="J879" i="1"/>
  <c r="J878" i="1"/>
  <c r="J877" i="1"/>
  <c r="J876" i="1"/>
  <c r="J875" i="1"/>
  <c r="J874" i="1"/>
  <c r="J873" i="1"/>
  <c r="J872" i="1"/>
  <c r="J871" i="1"/>
  <c r="J870" i="1"/>
  <c r="J869" i="1"/>
  <c r="J868" i="1"/>
  <c r="J867" i="1"/>
  <c r="J866" i="1"/>
  <c r="J865" i="1"/>
  <c r="J864" i="1"/>
  <c r="J863" i="1"/>
  <c r="J862" i="1"/>
  <c r="J861" i="1"/>
  <c r="J860" i="1"/>
  <c r="J859" i="1"/>
  <c r="J858" i="1"/>
  <c r="J857" i="1"/>
  <c r="J856" i="1"/>
  <c r="J855" i="1"/>
  <c r="J854" i="1"/>
  <c r="J853" i="1"/>
  <c r="J852" i="1"/>
  <c r="J851" i="1"/>
  <c r="J850" i="1"/>
  <c r="J849" i="1"/>
  <c r="J848" i="1"/>
  <c r="J847" i="1"/>
  <c r="J846" i="1"/>
  <c r="J845" i="1"/>
  <c r="J844" i="1"/>
  <c r="J843" i="1"/>
  <c r="J842" i="1"/>
  <c r="J841" i="1"/>
  <c r="J840" i="1"/>
  <c r="J839" i="1"/>
  <c r="J838" i="1"/>
  <c r="J837" i="1"/>
  <c r="J836" i="1"/>
  <c r="J835" i="1"/>
  <c r="J834" i="1"/>
  <c r="J833" i="1"/>
  <c r="J832" i="1"/>
  <c r="J831" i="1"/>
  <c r="J830" i="1"/>
  <c r="J829" i="1"/>
  <c r="J828" i="1"/>
  <c r="J827" i="1"/>
  <c r="J826" i="1"/>
  <c r="J825" i="1"/>
  <c r="J824" i="1"/>
  <c r="J823" i="1"/>
  <c r="J822" i="1"/>
  <c r="J821" i="1"/>
  <c r="J820" i="1"/>
  <c r="J819" i="1"/>
  <c r="J818" i="1"/>
  <c r="J817" i="1"/>
  <c r="J816" i="1"/>
  <c r="J815" i="1"/>
  <c r="J814" i="1"/>
  <c r="J813" i="1"/>
  <c r="J812" i="1"/>
  <c r="J811" i="1"/>
  <c r="J810" i="1"/>
  <c r="J809" i="1"/>
  <c r="J808" i="1"/>
  <c r="J807" i="1"/>
  <c r="J806" i="1"/>
  <c r="J805" i="1"/>
  <c r="J804" i="1"/>
  <c r="J803" i="1"/>
  <c r="J802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8" i="1"/>
  <c r="J767" i="1"/>
  <c r="J766" i="1"/>
  <c r="J765" i="1"/>
  <c r="J764" i="1"/>
  <c r="J763" i="1"/>
  <c r="J762" i="1"/>
  <c r="J761" i="1"/>
  <c r="J760" i="1"/>
  <c r="J759" i="1"/>
  <c r="J758" i="1"/>
  <c r="J757" i="1"/>
  <c r="J756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735" i="1"/>
  <c r="J734" i="1"/>
  <c r="J733" i="1"/>
  <c r="J732" i="1"/>
  <c r="J731" i="1"/>
  <c r="J730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6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14116" i="1" l="1"/>
</calcChain>
</file>

<file path=xl/sharedStrings.xml><?xml version="1.0" encoding="utf-8"?>
<sst xmlns="http://schemas.openxmlformats.org/spreadsheetml/2006/main" count="103602" uniqueCount="27301">
  <si>
    <t>Austin Water</t>
  </si>
  <si>
    <t>Docket No. 49189</t>
  </si>
  <si>
    <t>Test Year Ending 9/30/2018</t>
  </si>
  <si>
    <t>WP II/A-3.2 Other Physical Property</t>
  </si>
  <si>
    <t>Witness: Joseph Gonzales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</si>
  <si>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</si>
  <si>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</si>
  <si>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</si>
  <si>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</si>
  <si>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</si>
  <si>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</si>
  <si>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</si>
  <si>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</si>
  <si>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</si>
  <si>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Line No.</t>
  </si>
  <si>
    <t>Reference Schedule</t>
  </si>
  <si>
    <t>Fund Type</t>
  </si>
  <si>
    <t>Asset Number</t>
  </si>
  <si>
    <t>Description</t>
  </si>
  <si>
    <t>Acquisition Date</t>
  </si>
  <si>
    <t>Useful Life</t>
  </si>
  <si>
    <t>Value</t>
  </si>
  <si>
    <t>ITD Depreciation</t>
  </si>
  <si>
    <t>Book Value</t>
  </si>
  <si>
    <t>Schedule II-A-3.2</t>
  </si>
  <si>
    <t>Water</t>
  </si>
  <si>
    <t>WATER TREATMENT PLANT 4 AND JOLLYVILLE TRANSMISSION MAIN</t>
  </si>
  <si>
    <t>LAND-N RANCH ROAD 620 (GAX08010908427)</t>
  </si>
  <si>
    <t>ULLRICH 160MGD IMPROV</t>
  </si>
  <si>
    <t>ULLRICH WTP 160MGD IMPROV</t>
  </si>
  <si>
    <t>ULLRICH WTP 160MDG IMPR</t>
  </si>
  <si>
    <t>DAVIS WTP PROC IMPROV/REHAB</t>
  </si>
  <si>
    <t>ULLRICH 72 IN TRANS MAIN</t>
  </si>
  <si>
    <t>2003UP000010290</t>
  </si>
  <si>
    <t>DAVIS WTP LOW SVC PMP STA IM</t>
  </si>
  <si>
    <t>MAINS - STEEL &amp; CONCRETE, 42 INCH</t>
  </si>
  <si>
    <t>LAND-HAMILTON POOL RD FILE#3</t>
  </si>
  <si>
    <t>VALVE - GATE, BRASS 15-23 INCH</t>
  </si>
  <si>
    <t>NORTHWEST C PUMP STATION-5038.001</t>
  </si>
  <si>
    <t>PILOT KNOB PUMP STATION</t>
  </si>
  <si>
    <t>WHISPER VALLEY/INDIAN HILLS WATERLINE #1A C-2014-0591</t>
  </si>
  <si>
    <t>ULLR WTP PH II/III-ENGINEERI</t>
  </si>
  <si>
    <t>MAINS - STEEL &amp; CONCRETE, 48 INCH</t>
  </si>
  <si>
    <t>REHAB FIRE HYDRANTS</t>
  </si>
  <si>
    <t>STONE HEDGE SERVICE EXTEN</t>
  </si>
  <si>
    <t>LAND-12301 BULLOCK HOLLOW DRIVE (GAX 08072200622)</t>
  </si>
  <si>
    <t>RIVER PLACE MUD WATER SYSTEM</t>
  </si>
  <si>
    <t>2003UP000010310</t>
  </si>
  <si>
    <t>HOWARD LN PUMP STATION</t>
  </si>
  <si>
    <t>SO I35 WTR INFRAS IMPROVEMENTS</t>
  </si>
  <si>
    <t>AVERY RANCH RESERVOIR</t>
  </si>
  <si>
    <t>LAND-0 BURLESON RD</t>
  </si>
  <si>
    <t>PEMBERTON HTS WATER REHAB P - 2231.146 W</t>
  </si>
  <si>
    <t>MAINS - STEEL &amp; CONCRETE, 48</t>
  </si>
  <si>
    <t>LAND-RM 2769 (VOLENTE ROAD)</t>
  </si>
  <si>
    <t>ULLRICH WTP PHIII-BUILDINGS</t>
  </si>
  <si>
    <t>EASEMENT-16037 HAMILTON POOL</t>
  </si>
  <si>
    <t>WTP #4 CONST BOWMAN TRACT</t>
  </si>
  <si>
    <t>MAINS - CAST IRON, 30 INCH</t>
  </si>
  <si>
    <t>2005CO010030400</t>
  </si>
  <si>
    <t>MAINS - CAST IRON 24 INCH</t>
  </si>
  <si>
    <t>LAND-BLISS SPILLAR RD-FILE #</t>
  </si>
  <si>
    <t>SHAW LANE SLUDGE FACILITY IMPROVEMENTS-8702.003</t>
  </si>
  <si>
    <t>WEST CAMPUS WATERLINE IMP A</t>
  </si>
  <si>
    <t>L360 WATER - ALLEN RD PUMP STATION</t>
  </si>
  <si>
    <t>WATER TREATMENT PLT #4 BOWMA</t>
  </si>
  <si>
    <t>MAINS - CAST IRON, 24 INCH</t>
  </si>
  <si>
    <t>LAND-RUTHERFORD RANCH-0 BLIS</t>
  </si>
  <si>
    <t>LAND-WESTGATE BLVD-FILE #362</t>
  </si>
  <si>
    <t>SH 71 (W): SW PARKWAY TO US</t>
  </si>
  <si>
    <t>ANDMILL/620 TM</t>
  </si>
  <si>
    <t>MUELLER PHASE2</t>
  </si>
  <si>
    <t>SPICEWOOD SPRINGS PUMP STATION</t>
  </si>
  <si>
    <t>ULLRICH WTP/SDWA-BLDGS &amp; STR</t>
  </si>
  <si>
    <t>L360 WATER-BARCLAY DR PUMP</t>
  </si>
  <si>
    <t>MAINS, STEEL &amp; CONCRETE 48 I</t>
  </si>
  <si>
    <t>WHISPER VALLEY WATERLINE #2 - 3353.095 W</t>
  </si>
  <si>
    <t>MAINS - STEEL &amp; CONCRETE, 36 INCH</t>
  </si>
  <si>
    <t>SWC PRESSURE ZONE IMPR</t>
  </si>
  <si>
    <t>LAND-RANCH &amp; RIDDLE RD-FILE</t>
  </si>
  <si>
    <t>DAVIS WTP FILTER PROC IMPROV</t>
  </si>
  <si>
    <t>"MAINS - CAST IRON, 24 INCH"</t>
  </si>
  <si>
    <t>MAINS - CAST IRON, 48 INCH</t>
  </si>
  <si>
    <t>MAINS - CAST IRON, 16 INCH</t>
  </si>
  <si>
    <t>LAND-FM 2469</t>
  </si>
  <si>
    <t>SH 45 SECTION 8</t>
  </si>
  <si>
    <t>2005CO010030340</t>
  </si>
  <si>
    <t>MAINS - CAST IRON 16 INCH</t>
  </si>
  <si>
    <t>MAINS - CAST IRON, 36 INCH</t>
  </si>
  <si>
    <t>LAND-2800 S. CAPITAL OF TX HWY</t>
  </si>
  <si>
    <t>FORMULA I UNITED STATES-WATER</t>
  </si>
  <si>
    <t>WTR RECLAMATION N WPZ PH 3</t>
  </si>
  <si>
    <t>32ND-RED RIVER TO DUVAL - 2231.164 W</t>
  </si>
  <si>
    <t>LAND-BLISS SPILLAR FILE#3628</t>
  </si>
  <si>
    <t>MAINS - STEEL &amp; CONCRETE, 66</t>
  </si>
  <si>
    <t>2002CO000051420</t>
  </si>
  <si>
    <t>8MG CENTER ST RESERVOIR</t>
  </si>
  <si>
    <t>2003UP000010250</t>
  </si>
  <si>
    <t>HOWARD LN TRANS/DIST</t>
  </si>
  <si>
    <t>DAVIS WTP FLOCCULATOR IMPROV</t>
  </si>
  <si>
    <t>ESMT-HERGOTZ LN (GAX07061524125, 07030113699)</t>
  </si>
  <si>
    <t>PIPE - CORRUGATED, 54 INCH</t>
  </si>
  <si>
    <t>WTP4 RW PS STORM WTR FACILITIES</t>
  </si>
  <si>
    <t>LAND-RAWHIDE TRAIL FILE#3628</t>
  </si>
  <si>
    <t>LAND-FM 1826-FILE #3628.43</t>
  </si>
  <si>
    <t>JOLLYVILLE RESERVOIR IMPROV</t>
  </si>
  <si>
    <t>"MCK F PKWY, THAXTON TO WC 48""- S. 20"</t>
  </si>
  <si>
    <t>JOLLYVILLE TRANS MAIN-48"</t>
  </si>
  <si>
    <t>DAVIS WTP SLUDGE DISPOSAL  - 2015.028 W</t>
  </si>
  <si>
    <t>WTP #4/TRANS MAIN PH7-TUNNEL</t>
  </si>
  <si>
    <t>ULLRICH MEDIUM SERVICE TRANS</t>
  </si>
  <si>
    <t>DAVIS WTP-HYDRAULIC IMPR</t>
  </si>
  <si>
    <t>RA-NW BENTWOOD NGHBHD WSU - 2231.162</t>
  </si>
  <si>
    <t>WTR QUAL/DETENTION PONDS</t>
  </si>
  <si>
    <t>LAND-B. SPILLR &amp; BEAR CRK-FI</t>
  </si>
  <si>
    <t>WATER TREATMENT PLANT #4</t>
  </si>
  <si>
    <t>MARTIN HILL RESV. - STEEL TK</t>
  </si>
  <si>
    <t>LAND-RIDDLE ROAD-FILE #3628.</t>
  </si>
  <si>
    <t>RA-AUSTIN HTS NEIGHBOHOOD WSU - 2231.094</t>
  </si>
  <si>
    <t>3901 S. INDUSTRIAL DRIVE</t>
  </si>
  <si>
    <t>ID/IQ CONTRACT FOR SMALL DIAMETER WATERLINES</t>
  </si>
  <si>
    <t>LAND-10501 FM 1826-FILE #362</t>
  </si>
  <si>
    <t>MISC WATER REHAB 2009-10 PH 2</t>
  </si>
  <si>
    <t>72   WTR LINE RELOC</t>
  </si>
  <si>
    <t>NELAY &amp; EVANS UTIL IMPOVS-WATE - 2231.216</t>
  </si>
  <si>
    <t>LOST CEEK RESEVOIS IMPOVEMENTS - 2127.030</t>
  </si>
  <si>
    <t>ACWP GROUP 4 WETHERSFIELD WTR</t>
  </si>
  <si>
    <t>LMR/MANCH/BLUBONN PRES ZONE</t>
  </si>
  <si>
    <t>ELROY RD W REHAB PH 3 - FM 812 MAHA LOOP W REHAB-2231.157</t>
  </si>
  <si>
    <t>HOWARD LANE RESERVOIR #1 IMPROVEMENTS-2127.027</t>
  </si>
  <si>
    <t>EAST AUSTIN RESERVOIR RECOAT</t>
  </si>
  <si>
    <t>ELROY TM</t>
  </si>
  <si>
    <t>DAVIS WTP-TWD-MED SVC PS</t>
  </si>
  <si>
    <t>DAVIS WTP-FLOCCULATION IMPR-</t>
  </si>
  <si>
    <t>LAND - 10900 RANCH ROAD 2222</t>
  </si>
  <si>
    <t>"MAINS - CAST IRON, 16 INCH"</t>
  </si>
  <si>
    <t>LAND-CAPITAL OF TX HWY FILE#</t>
  </si>
  <si>
    <t>BOGGY CREEK WATER LINE REPL</t>
  </si>
  <si>
    <t>AVANTE BLD 60%&amp;PARKING GARAG</t>
  </si>
  <si>
    <t>HYDE PK WTR IMPROV</t>
  </si>
  <si>
    <t>SH 71 @ RIVERSIDE</t>
  </si>
  <si>
    <t>SECURITY ENHANCEMENTS - WATER</t>
  </si>
  <si>
    <t>L360 WATER-MISC DIST IMP</t>
  </si>
  <si>
    <t>GOODNIGHT RANCH WATER SERVICE</t>
  </si>
  <si>
    <t>2002UP000039090</t>
  </si>
  <si>
    <t>CIRCLE C WATER</t>
  </si>
  <si>
    <t>ULLRICH MED SVC TM REPAIR</t>
  </si>
  <si>
    <t>WILD HORSE RANCH TRANS MAINS</t>
  </si>
  <si>
    <t>2005UP000111160</t>
  </si>
  <si>
    <t>WTP#4 DESIGN</t>
  </si>
  <si>
    <t>"MAINS - CAST IRON, 48 INCH"</t>
  </si>
  <si>
    <t>ULLRICH 160MGD EXP</t>
  </si>
  <si>
    <t>LAND-SLAUGHTER LN W-FILE #36</t>
  </si>
  <si>
    <t>SH 71 - EAST OF US 183 TO ONION CEEK (TOLL ROAD) - 3212.137</t>
  </si>
  <si>
    <t>MAINS - CAST IRON, 12 INCH</t>
  </si>
  <si>
    <t>UL WTP EXP - CLARIF BD RE</t>
  </si>
  <si>
    <t>ANDERSON MILL RESERVOIR IMP</t>
  </si>
  <si>
    <t>MANCHACA EXPAN RAVENSCROFT/1626</t>
  </si>
  <si>
    <t>ANDERSON MILL ESTATES STAA-WATER</t>
  </si>
  <si>
    <t>3960-2041 (5721) PEARCE LANE TRACT</t>
  </si>
  <si>
    <t>DAVIS CHEMICAL FEED SYSTEM IMPROVEMENTS -PKG 2</t>
  </si>
  <si>
    <t>MAPLE RUN/SW A TRANS MAIN-EN</t>
  </si>
  <si>
    <t>MAINS - STEEL &amp; CONCRETE, 36</t>
  </si>
  <si>
    <t>MAINS STEEL &amp; CONCRETE 48"</t>
  </si>
  <si>
    <t>CBD ALLEYS - WATER</t>
  </si>
  <si>
    <t>GLENLAKE WATER SYSTEM</t>
  </si>
  <si>
    <t>PILOT KNOB RESERVOIR RECOAT</t>
  </si>
  <si>
    <t>ULLR WTP PH II/III-IMPROV TO</t>
  </si>
  <si>
    <t>HOWARD LNRES2</t>
  </si>
  <si>
    <t>RESERVIOR PAINTING-DAVIS LN #2</t>
  </si>
  <si>
    <t>VALVE - GATE, BRASS 36 INCH</t>
  </si>
  <si>
    <t>2003UP000010300</t>
  </si>
  <si>
    <t>CIRCLEVILLE RESERVOIR</t>
  </si>
  <si>
    <t>MAINS - CAST IRON 48 INCH</t>
  </si>
  <si>
    <t>PLEASANT VALLEY EXT 42 TRANS MAIN</t>
  </si>
  <si>
    <t>3960-7672 (5721) ELROY AREA WATER REHAB</t>
  </si>
  <si>
    <t>"MAINS - CAST IRON, 12 INCH"</t>
  </si>
  <si>
    <t>3960-7371 (5721) SOUTH 1ST STREET RECONSTR</t>
  </si>
  <si>
    <t>WEST CAMPUS SYSTEM IMPROV</t>
  </si>
  <si>
    <t>DAVENPORT 1-W TRANS LINES</t>
  </si>
  <si>
    <t>DAVIS WTP TREATED WATER DISCHARGE SYSTEM</t>
  </si>
  <si>
    <t>UL WTP CL2 - STRUCTURE</t>
  </si>
  <si>
    <t>DAVIS RAPID MIX IMPOVEMENTS (IDIQ) - 2015.053</t>
  </si>
  <si>
    <t>BRADSHAW,FM1327/RIVR P DR,42"WM-S10</t>
  </si>
  <si>
    <t>ELROY RD. WATER REHAB PH2</t>
  </si>
  <si>
    <t>WTP #4/TRANS MAIN PH6-TUNNEL</t>
  </si>
  <si>
    <t>2004UP000010750</t>
  </si>
  <si>
    <t>MAINS - PVC 8 IN</t>
  </si>
  <si>
    <t>ULLR WTP-SED/RECARB BASIN/BU</t>
  </si>
  <si>
    <t>4200-7138 (5706) DAVIS WTP ADM BLD AD &amp; SITE</t>
  </si>
  <si>
    <t>NCAGC/CONTRACT BONDS-ENGINEE</t>
  </si>
  <si>
    <t>2003UP000010240</t>
  </si>
  <si>
    <t>RT 620/AND MILL TRANS MAIN</t>
  </si>
  <si>
    <t>TXDOT UTILITY RELOCATION: FM 973 @ COLORADO RIVER-3212.057</t>
  </si>
  <si>
    <t>2002CO000050880</t>
  </si>
  <si>
    <t>RIVERPLACE TO WTP #4-STREET</t>
  </si>
  <si>
    <t>LAND-BISON HUNTER CV-FILE #3</t>
  </si>
  <si>
    <t>ULLR WTP PH II/III-STRUCTURE</t>
  </si>
  <si>
    <t>"US290 INTERSECT AT SH71,  WILLIAM CANNON, JOE TANNER"</t>
  </si>
  <si>
    <t>3960-7354 (5721) US 71/CATALINA TO RIVERSIDE</t>
  </si>
  <si>
    <t>34TH ST WEST AVE TO SHOAL CRK</t>
  </si>
  <si>
    <t>WHISPER VALLEY VILLAGE 1 UTILITY OFFSITE</t>
  </si>
  <si>
    <t>US290 INTERSECT@1826 &amp; CONV</t>
  </si>
  <si>
    <t>2006CO010050150</t>
  </si>
  <si>
    <t>DVNPT-MAINS-STEEL/CONC24</t>
  </si>
  <si>
    <t>LACROSSE RESERVOIR RECOAT</t>
  </si>
  <si>
    <t>BRAZOS/C CHAVEZ TO 11TH WTR IMPRO</t>
  </si>
  <si>
    <t>TXDOT UTILITY RELOC: MOPAC 42" W TRANSMISSION MAIN 3212.135</t>
  </si>
  <si>
    <t>VALVE - GATE, CI 16 INCH</t>
  </si>
  <si>
    <t>"MAINS - CAST IRON, 08 INCH"</t>
  </si>
  <si>
    <t>GROUP 10 WATER LINE REPLACEMENT</t>
  </si>
  <si>
    <t>"MAINS - PVC, 08 INCH"</t>
  </si>
  <si>
    <t>2004UP000010690</t>
  </si>
  <si>
    <t>MAINS - CAST IRON 24 IN</t>
  </si>
  <si>
    <t>EASEMENT-BLISS SPILLAR RD FI</t>
  </si>
  <si>
    <t>MISCELLANEOUS WATER REHABILITATION 2010-11 PHASE A-2231.207</t>
  </si>
  <si>
    <t>ULLR WTP PH II/III-BUILDINGS</t>
  </si>
  <si>
    <t>PIPE - CORRUGATED, 66 INCH</t>
  </si>
  <si>
    <t>VALVE REPLACEMENT PROGRAM</t>
  </si>
  <si>
    <t>ULLR WTP PS - BUILDING</t>
  </si>
  <si>
    <t>MAINS, CAST IRON 16 INCH</t>
  </si>
  <si>
    <t>LAND-2900 FRT BARKER RD-FILE</t>
  </si>
  <si>
    <t>MAINS - PVC, 08 INCH</t>
  </si>
  <si>
    <t>US183 CAMERON TO 290 DIST LINES</t>
  </si>
  <si>
    <t>2004UP000044610</t>
  </si>
  <si>
    <t>ROW-1221 ANDERSON MILL ROAD (GAX 07121406704)</t>
  </si>
  <si>
    <t>FENTON DR PRESS IMPR</t>
  </si>
  <si>
    <t>CIRCLE C CCR 103 WTR LINE IMPROV</t>
  </si>
  <si>
    <t>HOWARD LANE RESEVIOR</t>
  </si>
  <si>
    <t>4PTS PS &amp; RES - TANKS</t>
  </si>
  <si>
    <t>RIO GRANDE RECONSTRUCTION</t>
  </si>
  <si>
    <t>VALVE - GATE, BRASS 15 INCH</t>
  </si>
  <si>
    <t>LAND-BISON HUNTER COVE-FILE</t>
  </si>
  <si>
    <t>HORNSBY GLEN SVC EXT</t>
  </si>
  <si>
    <t>FOEST NOTH RELO OF WATE AND WASTEWATE LINES - 3212.146</t>
  </si>
  <si>
    <t>BULL CREEK RD WATER REHAB</t>
  </si>
  <si>
    <t>CBD ALLEY W. LINES 2010 PH - 2231.188 W</t>
  </si>
  <si>
    <t>ESTANCIA HILL COUNTRY PHASE 1</t>
  </si>
  <si>
    <t>2006CO010050140</t>
  </si>
  <si>
    <t>DVNPT-MAINS-CI 24 INCH</t>
  </si>
  <si>
    <t>48" NTHTWN TRANS MN-DESSAU/H</t>
  </si>
  <si>
    <t>EASEMENT-CIRCLE DRIVE FILE#3</t>
  </si>
  <si>
    <t>MISC WATER REHAB 2009-10 PH 3</t>
  </si>
  <si>
    <t>CC 3-SWB HYDROPILLAR RESERVO</t>
  </si>
  <si>
    <t>JOHNNY MORRIS - IDIQ PROJECT</t>
  </si>
  <si>
    <t>DAVIS CHEMICAL FEED PUMPS</t>
  </si>
  <si>
    <t>ULLRICH TM - UNDERCROSSINGS</t>
  </si>
  <si>
    <t>1325 MARTIN HILL -</t>
  </si>
  <si>
    <t>DAVIS WTP-BLDG IMPR</t>
  </si>
  <si>
    <t>OLTORF - CONGRESS TO IH35</t>
  </si>
  <si>
    <t>2005CO010030330</t>
  </si>
  <si>
    <t>MAINS - CAST IRON 12 INCH</t>
  </si>
  <si>
    <t>MACC 16 INCH WATERLINE</t>
  </si>
  <si>
    <t>LOOP 1 TTA WTR RELOC</t>
  </si>
  <si>
    <t>NWC PUMPS STATIONS</t>
  </si>
  <si>
    <t>SO 1ST SVC CNTR-ADD&amp;RENOVATE</t>
  </si>
  <si>
    <t>FIRE HYDRANT - 5 1/4 INCH</t>
  </si>
  <si>
    <t>EAST AUSTIN PUMP STATION IMPOVEMENTS - 2006.022</t>
  </si>
  <si>
    <t>MANHOLES - ALL SIZES</t>
  </si>
  <si>
    <t>RIO GANDE FOM 24TH TO 29TH ST. RECON &amp; UTIL ADJ - 5403.003</t>
  </si>
  <si>
    <t>EASEMENT-RAWHIDE TRAIL FILE#</t>
  </si>
  <si>
    <t>200 SAN ANTONIO ST</t>
  </si>
  <si>
    <t>GROUP 19 PHASE 1 WATER REHA</t>
  </si>
  <si>
    <t>3960-7356 (5721) ENFIELD/EXPOSITION TO LAMAR</t>
  </si>
  <si>
    <t>PIPE - ENCASEMENT, ALL SIZES</t>
  </si>
  <si>
    <t>DEPLOY E SECURITY ACCESS SYSTEM WTP4 - 6621.016 W</t>
  </si>
  <si>
    <t>N. AUSTIN PUMP STATION</t>
  </si>
  <si>
    <t>PIPE - ENCASEMENT ALL SIZES</t>
  </si>
  <si>
    <t>FM969 DECKER TO US183 WTR RELOC</t>
  </si>
  <si>
    <t>WHISPER VALLEY VILLAGE 1</t>
  </si>
  <si>
    <t>71 COMMERCIAL</t>
  </si>
  <si>
    <t>US290-PAYLOAD PASS/INDUST WT</t>
  </si>
  <si>
    <t>ZACHRY SCOTT TRCT WTR SER2259</t>
  </si>
  <si>
    <t>3920-6812 (5706) SLGHTER LN &amp; 360 RECOAT&amp;SA</t>
  </si>
  <si>
    <t>MAINS CAST IRON 24"</t>
  </si>
  <si>
    <t>DAVIS BLDGS ROOFS</t>
  </si>
  <si>
    <t>E 7TH ST IMPROV-NAVASOTA TO NW</t>
  </si>
  <si>
    <t>RA - MISC WATER REHAB 2010-11 PHASE B - CRS-2231.208</t>
  </si>
  <si>
    <t>2004UP000010660</t>
  </si>
  <si>
    <t>MAINS - CAST IRON 12 IN</t>
  </si>
  <si>
    <t>MAINS - PVC,  08 INCH</t>
  </si>
  <si>
    <t>ANDMIL RES - 3 GM TANK</t>
  </si>
  <si>
    <t>VALVE REPLACEMENT PROG-COMBINED</t>
  </si>
  <si>
    <t>EUBANK ACRS PROJ A</t>
  </si>
  <si>
    <t>2002CO000051460</t>
  </si>
  <si>
    <t>MAJOR VALVES-CTR ST/6TH</t>
  </si>
  <si>
    <t>5TH ST. RECON AND UTILITY IMP FROM I35 TO ONION ST.</t>
  </si>
  <si>
    <t>2005CO010037990</t>
  </si>
  <si>
    <t>DELL 24" WATER LINE</t>
  </si>
  <si>
    <t>LAND-11218 FITZHUGH RD.   FI</t>
  </si>
  <si>
    <t>ULLR WTP EXPAN-IMPROVEMTS TO</t>
  </si>
  <si>
    <t>EASEMENT - UNION PACIFIC RAILROAD CO</t>
  </si>
  <si>
    <t>2004UP000010600</t>
  </si>
  <si>
    <t>FIRE HYDRANT - 5 1/4</t>
  </si>
  <si>
    <t>INFO PUBLIC WOKS (HANSEN) - 3159.010</t>
  </si>
  <si>
    <t>TRMT PLANT BLDG FILTER PLANT</t>
  </si>
  <si>
    <t>3920-7261 (5721) POND SPRINGS &amp; FOREST RIDG</t>
  </si>
  <si>
    <t>GOODNIGHT RANCH PH II</t>
  </si>
  <si>
    <t>CANYON CK SUBDIV</t>
  </si>
  <si>
    <t>2000UP000038940</t>
  </si>
  <si>
    <t>LANTANA PUMP STATION</t>
  </si>
  <si>
    <t>PIPE - CORRUGATED, 18 INCH</t>
  </si>
  <si>
    <t>PIONEER HILLS SECTION 1</t>
  </si>
  <si>
    <t>MAINS - PVC, 12 INCH</t>
  </si>
  <si>
    <t>TXDOT UTI RELO: SH 71: E. OF 183 TO ONION CK TOLL WATELINE</t>
  </si>
  <si>
    <t>2005CO010030620</t>
  </si>
  <si>
    <t>TWOOD FOREST-DISTR LINES</t>
  </si>
  <si>
    <t>ADP-DAVIS CHLORINE SYSTEM I</t>
  </si>
  <si>
    <t>WTP4 BULLICK HOLLOW ROAD</t>
  </si>
  <si>
    <t>LITTLE SHOAL CREEK TUNNEL REALIGNMENT</t>
  </si>
  <si>
    <t>2004UP000010770</t>
  </si>
  <si>
    <t>MAINS - PVC 12 IN</t>
  </si>
  <si>
    <t>2003UP000039050</t>
  </si>
  <si>
    <t>VILLAGE AT WESTERN OAKS MUD</t>
  </si>
  <si>
    <t>L360 WATER TRANS MAIN</t>
  </si>
  <si>
    <t>BRYKER WOODS CONCRETE PRESSURE PIPE REPAIRS</t>
  </si>
  <si>
    <t>3920-7260 (5721) LEUTHAN LANE RESERVOIR RE</t>
  </si>
  <si>
    <t>2005UP000111150</t>
  </si>
  <si>
    <t>PINNACLE RD IMPROV</t>
  </si>
  <si>
    <t>ANDERSON MILL RESV-F.M 2769</t>
  </si>
  <si>
    <t>LOOP 360 IMPR ENGINEERING</t>
  </si>
  <si>
    <t>2005CO010030470</t>
  </si>
  <si>
    <t>MAINS - CAST IRON 36 INCH</t>
  </si>
  <si>
    <t>MAINS     STEEL &amp; CONCRETE 4</t>
  </si>
  <si>
    <t>NORTH SHIELDS WTR REHAB</t>
  </si>
  <si>
    <t>2003UP000010260</t>
  </si>
  <si>
    <t>S PIPE LINING 66" ULLRICH TM</t>
  </si>
  <si>
    <t>2001UP000039080</t>
  </si>
  <si>
    <t>1997 ANNEX PHOENIX MUD</t>
  </si>
  <si>
    <t>ULLRICH BASIN STRUCTURAL REPAIR</t>
  </si>
  <si>
    <t>TUNNEL - W/CONCRETE, 96 INCH</t>
  </si>
  <si>
    <t>2004UP000044660</t>
  </si>
  <si>
    <t>MISC WATER REHAB 2009-10 PH 1</t>
  </si>
  <si>
    <t>DAVIS WTP SECURITY IMPROV</t>
  </si>
  <si>
    <t>MAINS - CAST IRON, 42 INCH</t>
  </si>
  <si>
    <t>PERMANENT EASEMENT-CAMP MABRY</t>
  </si>
  <si>
    <t>2002CO000051450</t>
  </si>
  <si>
    <t>CSC-16"WLINE-S ANTONIO/CONGR</t>
  </si>
  <si>
    <t>W CAMPUS SYSTEM IMPROV AREA 4</t>
  </si>
  <si>
    <t>RIDDELL/ADAMS EXTRACT SVC EXTEN</t>
  </si>
  <si>
    <t>EASTON PARK SECTION 1A</t>
  </si>
  <si>
    <t>TODD LANE IMP FROM BEN WHITE TO ST. ELMO-6755.002</t>
  </si>
  <si>
    <t>MAINS CAST IRON   24"</t>
  </si>
  <si>
    <t>LAND-10414 MCKALLA PLACES</t>
  </si>
  <si>
    <t>WDCS/SCADA PHASE II - UPGRADE</t>
  </si>
  <si>
    <t>GROUP 17 - 8TH STREET FROM CONGRESS TO WEST AVE.</t>
  </si>
  <si>
    <t>SAFE DRINKING WTR ACT-ENGINE</t>
  </si>
  <si>
    <t>WILLIAMSON CREEK BLARWOOD STORM DRAIN IMPR</t>
  </si>
  <si>
    <t>BATON HILLS WATE SEVICES REPLACEMENT  - 5309.005</t>
  </si>
  <si>
    <t>RA- MISC WATER REHAB 09-10 PHASE B WL IMPROVS</t>
  </si>
  <si>
    <t>ALEXAN ONION CK SVC EXT</t>
  </si>
  <si>
    <t>2004UP000045010</t>
  </si>
  <si>
    <t>GROUP 19-PHASE 2 UTIL ADJF</t>
  </si>
  <si>
    <t>2006CO010050290</t>
  </si>
  <si>
    <t>DVNPT-OTHER ASSETS</t>
  </si>
  <si>
    <t>SCADA SYSTEM</t>
  </si>
  <si>
    <t>2004UP000010640</t>
  </si>
  <si>
    <t>MAINS - CAST IRON 8 IN</t>
  </si>
  <si>
    <t>CAMERON ROAD WIDENING</t>
  </si>
  <si>
    <t>MUELLER SECTION IX PHASE 2 AND 3</t>
  </si>
  <si>
    <t>LAND- CIRLCE DRIVE</t>
  </si>
  <si>
    <t>HOWARD LANE WTR RELOC</t>
  </si>
  <si>
    <t>GROUP 3-NE RES/COLL ST. REC</t>
  </si>
  <si>
    <t>WTP #4/TRANS MAIN PH6-LINES</t>
  </si>
  <si>
    <t>2002CO000050970</t>
  </si>
  <si>
    <t>MLK 12 IN WTR IMPROV</t>
  </si>
  <si>
    <t>TAP - SLEEVE &amp; VALVE, 24 INCH</t>
  </si>
  <si>
    <t>"METER - COMPOUND, 02 INCH"</t>
  </si>
  <si>
    <t>2002CO000050870</t>
  </si>
  <si>
    <t>FLOW MONITORING-ENGINEERING</t>
  </si>
  <si>
    <t>MAINS ASBESTOS CEMENT 8"</t>
  </si>
  <si>
    <t>GROUP 19-PHASE 1 UTIL ADJ F</t>
  </si>
  <si>
    <t>ULLRICH ROOF REPLACEMENT</t>
  </si>
  <si>
    <t>MAINS - CAST IRON, 08 INCH</t>
  </si>
  <si>
    <t>SO/DAVIS LN 10MG RES-TANK</t>
  </si>
  <si>
    <t>2002CO000050950</t>
  </si>
  <si>
    <t>MAINS, CAST IRON OVER 30 INC</t>
  </si>
  <si>
    <t>NW AUSTIN TRANS MAIN ENGINEE</t>
  </si>
  <si>
    <t>3960-7866 (5721) DELL VALLEY STAFF MGT</t>
  </si>
  <si>
    <t>CHISHOLM TRAIL SINGLE FAMILY CONDO PH 1 &amp; PH 257</t>
  </si>
  <si>
    <t>2005CO010030280</t>
  </si>
  <si>
    <t>FM2222-AIRPORT/LAMAR WTR DIS</t>
  </si>
  <si>
    <t>GROUP 9-UTIL ADJ FOR RES/COLL STS NORTHEAST-W</t>
  </si>
  <si>
    <t>RA - MISC WATER REHAB 2009-10 PHASE A WL IMPROVS</t>
  </si>
  <si>
    <t>COLORADO ST. RECONSTRUCTION AND UTILITY ADJUSTMENT FROM 3RD</t>
  </si>
  <si>
    <t>E 7TH ST IMPROV</t>
  </si>
  <si>
    <t>JV PS - PUMP BLD HIGH SRV</t>
  </si>
  <si>
    <t>VALVE - GATE, CI 24 INCH</t>
  </si>
  <si>
    <t>WTP #4/TRANS MAIN PH7-LINES</t>
  </si>
  <si>
    <t>VWO/DAVIS LANE PS-IMPR TO GR</t>
  </si>
  <si>
    <t>DEL VALLE AREA 2A</t>
  </si>
  <si>
    <t>NORTH ACRES-W IMPR S - 4857.027 W</t>
  </si>
  <si>
    <t>WTP #4/TRANS MAIN PH5-LINES</t>
  </si>
  <si>
    <t>FOREST RIDGE PS</t>
  </si>
  <si>
    <t>VL @ W OAKS-WTR DIST LINE</t>
  </si>
  <si>
    <t>FIRE HYDRANT - T 1/4 INCH</t>
  </si>
  <si>
    <t>CAPITAL OF TX RESERVOIR IMPROV</t>
  </si>
  <si>
    <t>NORTH ACRES 8"W.L.SERVICE</t>
  </si>
  <si>
    <t>ULLR WTP-DIS/SLUDGE HAND/BUI</t>
  </si>
  <si>
    <t>WATERLINE EASEMENT-JOLLYVILLE RD, AUSTIN, TX 78759</t>
  </si>
  <si>
    <t>2002CO000050790</t>
  </si>
  <si>
    <t>MISC WATER REHAB 08-09</t>
  </si>
  <si>
    <t>NUECES AND 2ND ST EXTENSION</t>
  </si>
  <si>
    <t>PEMBERTON HEIGHTS WTR REHAB</t>
  </si>
  <si>
    <t>COLOADO- CESA CHAVEZ TO 11TH - 6961.002</t>
  </si>
  <si>
    <t>STHLD OAKS 1-DISTRIB LINE</t>
  </si>
  <si>
    <t>DAVIS WTP IMP - ENGINEERING</t>
  </si>
  <si>
    <t>UL WTP EXP - FILT BD RENO</t>
  </si>
  <si>
    <t>EMERGENCY RWPS RW HEDER CO</t>
  </si>
  <si>
    <t>WATER TREATMENT PLANT #4 ENG</t>
  </si>
  <si>
    <t>MAINS - CAST IRON, 10 INCH</t>
  </si>
  <si>
    <t>ENCLAVE AT COVERED BRIDGE</t>
  </si>
  <si>
    <t>COTTAGES AT BEAVER CREEK PHASE 1</t>
  </si>
  <si>
    <t>BELLINGHAM MEADOWS SECTION 1</t>
  </si>
  <si>
    <t>MAINS-CONCRETE STEEL 48"</t>
  </si>
  <si>
    <t>MAINS STEEL &amp; CONCRETE 36"</t>
  </si>
  <si>
    <t>NW TRV CTY 1-24" TRANS MAIN</t>
  </si>
  <si>
    <t>DAVIS SAFE DRINKING WATER-IM</t>
  </si>
  <si>
    <t>2ND ST-CONGRESS TO TRINITY</t>
  </si>
  <si>
    <t>"VALVE - GATE, CI 16 INCH"</t>
  </si>
  <si>
    <t>SOUTH LAMAR PLAZA PHASE 1, 2, &amp; 3</t>
  </si>
  <si>
    <t>SHOAL CRK RIDGELEA STORM DR - 5789.022 W</t>
  </si>
  <si>
    <t>CC #3-PY WTR DISTR LINES</t>
  </si>
  <si>
    <t>MAINS CAST IRON  12"</t>
  </si>
  <si>
    <t>VALVE - GATE, BRASS 24 INCH</t>
  </si>
  <si>
    <t>SH 71 (W) WL RELOC:ARROYO CANYON TO S. OF SW PKWY</t>
  </si>
  <si>
    <t>2002CO000051350</t>
  </si>
  <si>
    <t>SE WTR IMPROVEMENTS-GP 11 PH 2</t>
  </si>
  <si>
    <t>OAK VALLEY RD/OLD MANCHACA RD REHAB</t>
  </si>
  <si>
    <t>SERVICES - ALL TYPES</t>
  </si>
  <si>
    <t>WATERLINE EASEMENT-HOWARD LN, AUSTIN, TX 78766</t>
  </si>
  <si>
    <t>MUELLER SECTION 4 PHASE I</t>
  </si>
  <si>
    <t>MAINS-CAST IRON 12"</t>
  </si>
  <si>
    <t>MAINS CAST IRON 8"</t>
  </si>
  <si>
    <t>DAVIS LANE COOLING TOWES 2006.021</t>
  </si>
  <si>
    <t>MAINS ASBESTOS CEMENT  12"</t>
  </si>
  <si>
    <t>MALONE TRACT OFFSITE WATER IMPROVEMENTS</t>
  </si>
  <si>
    <t>AIRPORT AT CHESTERFIELD WAT</t>
  </si>
  <si>
    <t>LAND-MOUNT BONNELL ROAD</t>
  </si>
  <si>
    <t>MAINS, CAST IRON 12 INCH</t>
  </si>
  <si>
    <t>ROBERTSON HILL DEVELOP</t>
  </si>
  <si>
    <t>DAVIS SAFE DRINKING WATER-TA</t>
  </si>
  <si>
    <t>0 BARLEY DRIVE     EASEMENT</t>
  </si>
  <si>
    <t>NORTH ACRES-WATER IMPROVEMENT</t>
  </si>
  <si>
    <t>ULLRICH-WTP 100 MGD IMPR-SIT</t>
  </si>
  <si>
    <t>2005CO010030830</t>
  </si>
  <si>
    <t>VALVE - GATE BRASS 15 TO 23</t>
  </si>
  <si>
    <t>EA RES - 12 MIL TANK</t>
  </si>
  <si>
    <t>MAINS CAST IRON 12"</t>
  </si>
  <si>
    <t>MAINS - STEEL &amp; CONCRETE, 24</t>
  </si>
  <si>
    <t>REICHER RANCH OFFICE RENO</t>
  </si>
  <si>
    <t>"TAP - SLEEVE &amp; VALVE, 08 INCH"</t>
  </si>
  <si>
    <t>2002CO000050850</t>
  </si>
  <si>
    <t>VWO/DAVIS LANE PS-ENGINEERIN</t>
  </si>
  <si>
    <t>"20"" CLASS 250 DIP WL"</t>
  </si>
  <si>
    <t>MARATHON BLVD, 42ND, 45TH ST WATER LINE REPLACEMENT-2231.250</t>
  </si>
  <si>
    <t>WALNUT CREEK ENCLAVE</t>
  </si>
  <si>
    <t>AVANTE PL DATA CT BLDG-IMP</t>
  </si>
  <si>
    <t>RA-GARWOOD STREET WATER LINE</t>
  </si>
  <si>
    <t>US183/SPRINGDALE-MLK WT</t>
  </si>
  <si>
    <t>2003UP000010440</t>
  </si>
  <si>
    <t>PIPE - COPPER 02 INCH &amp; UNDE</t>
  </si>
  <si>
    <t>MUELLER SECTION IX PHASE 1</t>
  </si>
  <si>
    <t>ADP-DAVIS FACILITY IMP FY15 -2015.051 W</t>
  </si>
  <si>
    <t>CC MUD 3-WTR DISTR LINES</t>
  </si>
  <si>
    <t>PILOT KNOB RES - 10 MG TANK</t>
  </si>
  <si>
    <t>ANDERSON MILL 16" WATER</t>
  </si>
  <si>
    <t>2003UP000010460</t>
  </si>
  <si>
    <t>2003UP000038900</t>
  </si>
  <si>
    <t>LAMPLIGHT VILLAGE DIST</t>
  </si>
  <si>
    <t>MAINS, STEEL &amp; CONCRETE 20 I</t>
  </si>
  <si>
    <t>UNIVERSITY HILLS 2 EAST PH2</t>
  </si>
  <si>
    <t>US290E MANOR EXPRESSWAY</t>
  </si>
  <si>
    <t>RA - BENGSTON AND KAY WATE LINE REPLACEMENT - 2231.243</t>
  </si>
  <si>
    <t>DAVENPORT 1-TRMT STRUCTURE</t>
  </si>
  <si>
    <t>BCP SHOP &amp; BARN</t>
  </si>
  <si>
    <t>VALVE - GATE, CI 08 INCH</t>
  </si>
  <si>
    <t>CARSONHILL WTR REHAB DIST LINES</t>
  </si>
  <si>
    <t>MAINS - ASPHALT CEMENT, 08 INCH</t>
  </si>
  <si>
    <t>LAND      OLD MASTER</t>
  </si>
  <si>
    <t>UL WTP CL2 UL RENO ENGI</t>
  </si>
  <si>
    <t>MAINS     STEEL &amp; CONCRETE 5</t>
  </si>
  <si>
    <t>FIRE HYDRANT 5 1/4"</t>
  </si>
  <si>
    <t>SPRINGFIELD SECTION 7</t>
  </si>
  <si>
    <t>PARK PLACE AT RIVERSIDE</t>
  </si>
  <si>
    <t>"3RD  &amp; SAN ANTONIO 72"" TM"</t>
  </si>
  <si>
    <t>WEST SERVICE CENTER BLD</t>
  </si>
  <si>
    <t>ULLRICH GRIT REMOVAL</t>
  </si>
  <si>
    <t>VALVE - GATE, CI 12 INCH</t>
  </si>
  <si>
    <t>2005CO010030890</t>
  </si>
  <si>
    <t>VALVE - GATE CI 16 INCH</t>
  </si>
  <si>
    <t>MAINS - PVC,  12 INCH</t>
  </si>
  <si>
    <t>SH71 FROM US 183 TO 973</t>
  </si>
  <si>
    <t>WTR REHAB BONITA ETHRDG LNGV</t>
  </si>
  <si>
    <t>EASEMENT-8321 THAXON RD.</t>
  </si>
  <si>
    <t>GOODNIGHT RANCH PHASE I SECTION II</t>
  </si>
  <si>
    <t>MARSHALL &amp; MURRAY WATER REHAB</t>
  </si>
  <si>
    <t>SCARBROUGH TRACT WATER CONTRIBUTED PROJECT</t>
  </si>
  <si>
    <t>PARKE NORTH CONDOMINIUMS PHASE 1</t>
  </si>
  <si>
    <t>MAINS CAST IRON 16"</t>
  </si>
  <si>
    <t>2004UP000011230</t>
  </si>
  <si>
    <t>VALVE - GATE CI 8 IN</t>
  </si>
  <si>
    <t>FOUR PNTS RSV SITE ENGELING</t>
  </si>
  <si>
    <t>US290 MANOR EXPRESSWAY</t>
  </si>
  <si>
    <t>FORT DESSAU SOUTH SUBDIVISION PHASE 1</t>
  </si>
  <si>
    <t>DAV SPRINGS-24" TRANS MN (DI</t>
  </si>
  <si>
    <t>MAINS - STEEL &amp; CONCRETE</t>
  </si>
  <si>
    <t>PEARSON PLACE SECTION THREE</t>
  </si>
  <si>
    <t>TAP - SLEEVE &amp; VALVE, 16 INCH</t>
  </si>
  <si>
    <t>2006CO010050210</t>
  </si>
  <si>
    <t>DVNPT-PUMP BLDG</t>
  </si>
  <si>
    <t>LAND &amp; EASEMENT-2801 MONTOPOLIS DRIVE, AUSTIN, TX</t>
  </si>
  <si>
    <t>GP 4 WTR LINE REPLACE</t>
  </si>
  <si>
    <t>DAVIS SAFE DRINKING WATER-BU</t>
  </si>
  <si>
    <t>2005UP000111190</t>
  </si>
  <si>
    <t>WEBBERVILLE IMPROVEMENTS</t>
  </si>
  <si>
    <t>MAINS-CONCRETE STEEL 36"</t>
  </si>
  <si>
    <t>2004UP000010950</t>
  </si>
  <si>
    <t>1996UP000039100</t>
  </si>
  <si>
    <t>WINDEMERE MUD</t>
  </si>
  <si>
    <t>FEDERAL COURTHOUSE-SAN ANTONIO 3RD TO 6TH</t>
  </si>
  <si>
    <t>LAND: 11100 &amp; 11104 ZIMMERMAN LN.</t>
  </si>
  <si>
    <t>LAND ACQUISITION-11101 &amp; 11105 ZIMMERMAN LANE</t>
  </si>
  <si>
    <t>PERDERNALES FM E6TH/WEBBERVILLE</t>
  </si>
  <si>
    <t>JOLLYVILLE PUMP STATION</t>
  </si>
  <si>
    <t>NORTH ACRES - FINAL CONVEYANCE-4857.025</t>
  </si>
  <si>
    <t>SOUTH SEVICE CENTE HVAC REHAB - 2006.030</t>
  </si>
  <si>
    <t>DIST MAINSSTEEL &amp; CONCRETE 5</t>
  </si>
  <si>
    <t>RA - ALLEN STEET WATE LINE REPLACEMENT - 2231.242</t>
  </si>
  <si>
    <t>GROUP 8-ELTON LN &amp; GRISWOLD</t>
  </si>
  <si>
    <t>NEA PMP ST-STRUCTURES</t>
  </si>
  <si>
    <t>MAINS CAST IRON 6"</t>
  </si>
  <si>
    <t>MAINS- CAST IRON 8 INCH</t>
  </si>
  <si>
    <t>HERITAGE OAKS AT PEARSON RANCH WEST SECTION 1</t>
  </si>
  <si>
    <t>2004UP000044590</t>
  </si>
  <si>
    <t>WTP #4 RAW WATER TUN COMANCH</t>
  </si>
  <si>
    <t>ULLR WTP PH II/III-CENTRIFUG</t>
  </si>
  <si>
    <t>DAVIS WTP HIGH SERV PUMP STATION POWER FEED REPLACE-2015.055</t>
  </si>
  <si>
    <t>MAPLE RUN MUD - 6 MG STORAGE</t>
  </si>
  <si>
    <t>MAINS- CAST IRON 16 INCH</t>
  </si>
  <si>
    <t>MAINS - ASBESTOS CEMENT 8"</t>
  </si>
  <si>
    <t>SO. CONGRESS AVE NORTH BLUF - 3212.132 W</t>
  </si>
  <si>
    <t>2005CO010030420</t>
  </si>
  <si>
    <t>W-MAINS - CAST IRON, 30 INCH</t>
  </si>
  <si>
    <t>CONTRACT: ENGR, SOILTEST, CO</t>
  </si>
  <si>
    <t>DAV LN RESERVOIR-STRUCTURAL</t>
  </si>
  <si>
    <t>MAINS - CONCRETE STEEL 42"</t>
  </si>
  <si>
    <t>2002CO000051550</t>
  </si>
  <si>
    <t>WEST PARK PUD PHASE 1</t>
  </si>
  <si>
    <t>VALVE - GATE, BRASS 48 INCH</t>
  </si>
  <si>
    <t>DAVIS/LEO-HUEB - 5385.002 W</t>
  </si>
  <si>
    <t>PIPE, 24" DIA. CLASS 250 DUCTILE IRON TYPE</t>
  </si>
  <si>
    <t>BACKTRAIL DR &amp; LADERA NORTE -  IDIQ PROJECT</t>
  </si>
  <si>
    <t>AVERY RANCH FAR WEST PHASE 3 SECTION 6</t>
  </si>
  <si>
    <t>2002CO000051540</t>
  </si>
  <si>
    <t>32ND ST.-RED RIVER TO DUVAL</t>
  </si>
  <si>
    <t>PLEASANT VALLEY FROM ST. ELMO TO BUTTON BEND</t>
  </si>
  <si>
    <t>HARRIS RIDGE CONDOMINIUMS</t>
  </si>
  <si>
    <t>CC MUD 4-WTR DISTR LINES</t>
  </si>
  <si>
    <t>DIST MAINSSTEEL &amp; CONCRETE 4</t>
  </si>
  <si>
    <t>2005CO010030690</t>
  </si>
  <si>
    <t>TAP - SLEEVE &amp; VALVE 12 INCH</t>
  </si>
  <si>
    <t>WTR RESOURCE PLAN</t>
  </si>
  <si>
    <t>2004UP000011250</t>
  </si>
  <si>
    <t>VALVE - GATE CI 16 IN</t>
  </si>
  <si>
    <t>4 POINTS RESERVOIR-ENGINEERI</t>
  </si>
  <si>
    <t>SO/DAVIS LN 10MG RES-ENGINEE</t>
  </si>
  <si>
    <t>VINELAND WATER IMPROVEMENTS</t>
  </si>
  <si>
    <t>MAINS-PVC 8 INCH</t>
  </si>
  <si>
    <t>STASSNEY LANE CONDOMINIUMS</t>
  </si>
  <si>
    <t>TAP - SLEEVE &amp; VALVE, 12 INCH</t>
  </si>
  <si>
    <t>BUTTERFLY VALVE, 48 INCH</t>
  </si>
  <si>
    <t>ULLRICH WTP BASIN COATINGS</t>
  </si>
  <si>
    <t>MUELLER SECTION VI PHASE A</t>
  </si>
  <si>
    <t>MAINS-ASBESTOS CEMENT 12"</t>
  </si>
  <si>
    <t>2004UP000044520</t>
  </si>
  <si>
    <t>RA-PRADO WATER LINE REPLACEMENT</t>
  </si>
  <si>
    <t>ADP - REPLACEMENT OF FILTE BASIN BASEMENT DEHUMIDIFIES - 533</t>
  </si>
  <si>
    <t>"METER - COMPOUND, 01 1/2 INCH"</t>
  </si>
  <si>
    <t>BUCKINGHAM ESTATE CONDOMINIUMS</t>
  </si>
  <si>
    <t>2003UP000010380</t>
  </si>
  <si>
    <t>GBSC ROOF REPLACEMENT</t>
  </si>
  <si>
    <t>PERMANENT EASEMENT- NORTH OF HOWARD LN. WITH FRONTAGE,AUSTIN</t>
  </si>
  <si>
    <t>WTP #4/36" TRANSMISSION MAIN</t>
  </si>
  <si>
    <t>"TAP - SLEEVE &amp; VALVE, 16 INCH"</t>
  </si>
  <si>
    <t>EASEMENT-FRONTAGE FM 1327 BTW S IH 35 &amp; BRADSHAE RD.</t>
  </si>
  <si>
    <t>COMPUTER CNTRL SYS-ENG</t>
  </si>
  <si>
    <t>MAINS - CAST IRON, 20 INCH</t>
  </si>
  <si>
    <t>MAINS     CAST IRON 12"</t>
  </si>
  <si>
    <t>WTP #4/36" TRANSM MAIN-DR IM</t>
  </si>
  <si>
    <t>"TAP - SLEEVE &amp; VALVE, 12 INCH"</t>
  </si>
  <si>
    <t>GROUP 4A-FELIX &amp; MONTANA ST</t>
  </si>
  <si>
    <t>TRAVESIA</t>
  </si>
  <si>
    <t>STAA-2222 FRONTAGE (W)</t>
  </si>
  <si>
    <t>PEARSON PLACE CLUSTERS WEST</t>
  </si>
  <si>
    <t>2004UP000010670</t>
  </si>
  <si>
    <t>MAINS - CAST IRON 16 IN</t>
  </si>
  <si>
    <t>VALVE - GATE, FLANGE 48 INCH</t>
  </si>
  <si>
    <t>2004UP000044670</t>
  </si>
  <si>
    <t>2006CO010050280</t>
  </si>
  <si>
    <t>DVNPT-WATER SYSTEM</t>
  </si>
  <si>
    <t>HAVANA ST WATERLINE REPLACE</t>
  </si>
  <si>
    <t>2004UP000011240</t>
  </si>
  <si>
    <t>VALVE - GATE 12 IN</t>
  </si>
  <si>
    <t>SPRINGFIELD SECTION 4</t>
  </si>
  <si>
    <t>SEAHOLD REDEVELOPMENT INFRASTRUCTURE PHASE 1 WATERLINE B &amp; C</t>
  </si>
  <si>
    <t>CC 3/SW B PUMP STA-IMPR TO G</t>
  </si>
  <si>
    <t>MAINS, CAST IRON 24 INCH</t>
  </si>
  <si>
    <t>WHITEHOUSE TRACT</t>
  </si>
  <si>
    <t>MAINS CAST IRON 30"</t>
  </si>
  <si>
    <t>SCADA STD DATA COLL SYS PROJ</t>
  </si>
  <si>
    <t>2002CO000051340</t>
  </si>
  <si>
    <t>2006CO010051500</t>
  </si>
  <si>
    <t>INTR/OPTI TANGLEWOOD</t>
  </si>
  <si>
    <t>WATER TREATMENT PLANT NO 4</t>
  </si>
  <si>
    <t>THAMES DRIVE WATER LINE REPLACEMENT-2231.252</t>
  </si>
  <si>
    <t>LADYBIRD LAKE/E 4TH ST. DR. - WL</t>
  </si>
  <si>
    <t>CANTARRA SECTION 2A-2</t>
  </si>
  <si>
    <t>DAVIS SDW-RECARBON BASINS/ST</t>
  </si>
  <si>
    <t>TAP - SLEEVE &amp; VALVE, 06 INCH</t>
  </si>
  <si>
    <t>SPRINGDALE CREEK CONDOS</t>
  </si>
  <si>
    <t>"VALVE - GATE, CI 12 INCH"</t>
  </si>
  <si>
    <t>WESTGATE - CAMERON TO COHABA</t>
  </si>
  <si>
    <t>LAND-812 ROCKY RIVER (ULLRIC</t>
  </si>
  <si>
    <t>"MAINS - PVC, 12 INCH"</t>
  </si>
  <si>
    <t>MAINS - STEEL &amp; CONCRETE, 42</t>
  </si>
  <si>
    <t>36 PIPE CLASS 250 (C0#1 ADD 402.56 / LF)</t>
  </si>
  <si>
    <t>ENCLAVE AT ESTANCIA PHASE 2</t>
  </si>
  <si>
    <t>VALVE - GATE, CI 06 INCH</t>
  </si>
  <si>
    <t>AUS MUD 1,2,3-WTR SYS IMP</t>
  </si>
  <si>
    <t>PERMANENT EASEMENT-NORTH &amp; SOUTH SIDE OF HOWARD LN,AUSTIN,TX</t>
  </si>
  <si>
    <t>NALLE WOODS WATER SERVICE</t>
  </si>
  <si>
    <t>ULLR WTP-SED/RECARB BASIN/IM</t>
  </si>
  <si>
    <t>2004UP000045000</t>
  </si>
  <si>
    <t>HILLS OF BEAR CREEK SECTION 2</t>
  </si>
  <si>
    <t>"16"" CL250 DI WATERLINE"</t>
  </si>
  <si>
    <t>ADDISON SECTION 2</t>
  </si>
  <si>
    <t>MAINS ASBESTOS CEMENT 6"</t>
  </si>
  <si>
    <t>DAVIS SAFE DRINKING WATER-EN</t>
  </si>
  <si>
    <t>NEA PS - ENGINEERING</t>
  </si>
  <si>
    <t>DECKE LANE RD &amp; BLUE BLUFF RD 24 1/2 WATELINE IDIQ PROJECT</t>
  </si>
  <si>
    <t>WTP #4 PERIMETER FENCE</t>
  </si>
  <si>
    <t>"VALVE - GATE, CI 08 INCH"</t>
  </si>
  <si>
    <t>MAINS - STEEL &amp; CONCRETE, 16</t>
  </si>
  <si>
    <t>AIRPORT BLVD &amp; OAK SPRINGS - IDIQ PROJECT</t>
  </si>
  <si>
    <t>FIRE HYDRANT 5 1/4 INCH</t>
  </si>
  <si>
    <t>SDWA OZONE/MEMBRANE PILOT ST</t>
  </si>
  <si>
    <t>2002CO000051740</t>
  </si>
  <si>
    <t>SPICEWOOD SPRGS PUMP STA</t>
  </si>
  <si>
    <t>RIVERSIDE BRIDGES OVER COUN</t>
  </si>
  <si>
    <t>MAINS, STEEL &amp; CONCRETE 24 I</t>
  </si>
  <si>
    <t>SCHULTZ 45AC TRCT WTR SER#2289</t>
  </si>
  <si>
    <t>2004UP000011260</t>
  </si>
  <si>
    <t>VALVE - GATE CI 24 IN</t>
  </si>
  <si>
    <t>SPRINGFIELD SECTION 3</t>
  </si>
  <si>
    <t>DOWNTOWN ALLEY 5I &amp;5G WTR</t>
  </si>
  <si>
    <t>MAINS-CONCRETE STEEL 24"</t>
  </si>
  <si>
    <t>PEARSON PLACE SECTION FOUR PHASE 2</t>
  </si>
  <si>
    <t>GREYROCK RIDGE PHASE 3</t>
  </si>
  <si>
    <t>NW TRV CTY 1-DISTRIB LINES</t>
  </si>
  <si>
    <t>PROGRAMMABLE LOGIC CONTROLLER SYSTEM</t>
  </si>
  <si>
    <t>BURLESON INDUSTRIAL PARK</t>
  </si>
  <si>
    <t>VALVE-SWING CHECK, 12 INCH</t>
  </si>
  <si>
    <t>2004UP000011220</t>
  </si>
  <si>
    <t>VALVE - GATE CI 6 IN</t>
  </si>
  <si>
    <t>RESUB OF LOTS 1 &amp; 2, TRAVIS 41 ADDITION NO. 2 &amp; LOT 1, AHC A</t>
  </si>
  <si>
    <t>WEST R/M PUMP STATION</t>
  </si>
  <si>
    <t>RA-CHERICO/SELLERS WATER</t>
  </si>
  <si>
    <t>MAINS-PVC, 8 INCH</t>
  </si>
  <si>
    <t>2006CO010050160</t>
  </si>
  <si>
    <t>DVNPT-VALVE-GATE,CI24INCH</t>
  </si>
  <si>
    <t>DEL VALLE JR HI #2 WATER EXTEN</t>
  </si>
  <si>
    <t>16 CL-250 DIP ALL FITTINGS WITH MEGA LUGS</t>
  </si>
  <si>
    <t>MAINS - CAST IRON 6"</t>
  </si>
  <si>
    <t>TAP-VALVE/SADDLE/PRESSURE TA</t>
  </si>
  <si>
    <t>SPICEWOOD SPRGS PUMP STAT</t>
  </si>
  <si>
    <t>BRIARCREEK SECTION 6C</t>
  </si>
  <si>
    <t>TAP - SLEEVE &amp; VALVE, 08 INCH</t>
  </si>
  <si>
    <t>MUELLER - SECTION IIC2 PHASE 1 AND 4</t>
  </si>
  <si>
    <t>FIRE HYDRANT- 5 1/4 INCH</t>
  </si>
  <si>
    <t>IBM/TIVOLI SVC EXT</t>
  </si>
  <si>
    <t>SERVICES &amp; METERS NO BREAKDO</t>
  </si>
  <si>
    <t>"20"" CLASS 250 DIP FACTORY RESTRAINED WL"</t>
  </si>
  <si>
    <t>MAINS - CONCRETE STEEL 24"</t>
  </si>
  <si>
    <t>"MAINS - CAST IRON, 06 INCH"</t>
  </si>
  <si>
    <t>GROUP 1 UTIL ADJUSTMENTS</t>
  </si>
  <si>
    <t>CC 3 MUD-ENGINEERING</t>
  </si>
  <si>
    <t>JV PU STAT - ENGINEERING</t>
  </si>
  <si>
    <t>MUELLER SECTION 4 PHASE 2</t>
  </si>
  <si>
    <t>2002CO000051330</t>
  </si>
  <si>
    <t>MAINS-CAST IRON 6"</t>
  </si>
  <si>
    <t>RETREAT AT TECH RIDGE SECTION THREE</t>
  </si>
  <si>
    <t>ULLR WTP-DIS/SLUDGE HAND/IMP</t>
  </si>
  <si>
    <t>LAND ACQ./ADD SLUDGE DISPOSA</t>
  </si>
  <si>
    <t>ENFIELD/PARKWAY REHAB</t>
  </si>
  <si>
    <t>HL/NTOWN TRN MN-20 MG RES</t>
  </si>
  <si>
    <t>WTR IMPROV 23RD ST</t>
  </si>
  <si>
    <t>SPICEWOOD PUMP STAT. - PUMP</t>
  </si>
  <si>
    <t>HIGH COUNTRY BLVD.  NORTHTOW</t>
  </si>
  <si>
    <t>PIONEER CROSSING WEST SECTION 11</t>
  </si>
  <si>
    <t>WALLER CK-DISASTER RECOVERY SYS</t>
  </si>
  <si>
    <t>2006CO010051480</t>
  </si>
  <si>
    <t>INTR/OPTI VIL AT W OAKS</t>
  </si>
  <si>
    <t>FOREST RIDGE RESERVOIR IMPROVEMENTS</t>
  </si>
  <si>
    <t>ROBERT DEDMAN UTILITY RECONSTRUCTION -W</t>
  </si>
  <si>
    <t>WTP #4/TRANS MAIN PH6-IMP TO</t>
  </si>
  <si>
    <t>ENGINEERING SERV-SW AUSTIN T</t>
  </si>
  <si>
    <t>"MAINS - CAST IRON, 36 INCH"</t>
  </si>
  <si>
    <t>EAST SERVICE CENTER BLD</t>
  </si>
  <si>
    <t>REICHER RANCH RD REPAIR</t>
  </si>
  <si>
    <t>VALVE - BUTTERFLY, 66 INCH</t>
  </si>
  <si>
    <t>ULLRICH-WTP IMPROVEMENTS</t>
  </si>
  <si>
    <t>BRADSHAW CROSSING, SECTION 11</t>
  </si>
  <si>
    <t>WATER COMPH PLAN 81 ENGINEER</t>
  </si>
  <si>
    <t>EASEMENT-11922 S. IH35</t>
  </si>
  <si>
    <t>W CAMPUS SYSTEM IMPROV AREA 1</t>
  </si>
  <si>
    <t>2005CO010030700</t>
  </si>
  <si>
    <t>TAP - SLEEVE &amp; VALVE 16 INCH</t>
  </si>
  <si>
    <t>RED RIVER REALIGNMENT UTILITY CORRIDOR PHASE 1</t>
  </si>
  <si>
    <t>2002CO000051610</t>
  </si>
  <si>
    <t>2002CO000051590</t>
  </si>
  <si>
    <t>LEGENDS WAY SECTION FOUR</t>
  </si>
  <si>
    <t>US183-WMSON/HUNTER-DISTRIBUT</t>
  </si>
  <si>
    <t>E BEN WHITE  EASEMENT ACQ</t>
  </si>
  <si>
    <t>MAINS - STEEL &amp; CONCRETE, 60</t>
  </si>
  <si>
    <t>ENCLAVE AT ESTANCIA PHASE 3</t>
  </si>
  <si>
    <t>VALVE - BUTTERFLY, 48 INCH</t>
  </si>
  <si>
    <t>LAND-BULLOCK HOLLOW DR</t>
  </si>
  <si>
    <t>PRESIDIO SECTION TWO</t>
  </si>
  <si>
    <t>ULLRICH-WTP ENGR</t>
  </si>
  <si>
    <t>OAK HILL 3MG RESERV- TANK</t>
  </si>
  <si>
    <t>ULLR WTP PH II/III-PUMPING E</t>
  </si>
  <si>
    <t>32ND ST TRANS MAIN IMPROV</t>
  </si>
  <si>
    <t>SERVICE CENTER #5-ENGINEERIN</t>
  </si>
  <si>
    <t>NW TRV CTY 2-DISTRIB LINES</t>
  </si>
  <si>
    <t>HARPER PARK</t>
  </si>
  <si>
    <t>MUELLER SECTION 5 PHASE 2</t>
  </si>
  <si>
    <t>MARTIN HILL RESEVOIR - ENGIN</t>
  </si>
  <si>
    <t>WALLER CREEK CTR CHILLERS-WATER</t>
  </si>
  <si>
    <t>FREEPORT TECH SOUTH PHASE 5</t>
  </si>
  <si>
    <t>"HARMON, IRMA, TOM GREEN,ZENNIA"</t>
  </si>
  <si>
    <t>OAK LAWN DIST IMPROV</t>
  </si>
  <si>
    <t>PIPE - CONCRETE, 60 INCH</t>
  </si>
  <si>
    <t>3RD STREET FROM BRAZOS TO SAN JACINTO</t>
  </si>
  <si>
    <t>COTTAGES AT BEAVER CREEK PHASE 2</t>
  </si>
  <si>
    <t>"TAP - SLEEVE &amp; VALVE, 24 INCH"</t>
  </si>
  <si>
    <t>ADP-ULLICH CONCETE REHABILITATION - 5335.031</t>
  </si>
  <si>
    <t>MAINS ASBESTOS CEMENT 12"</t>
  </si>
  <si>
    <t>CRESTVIEW STATION PHASE 1 LOT 7</t>
  </si>
  <si>
    <t>PIPE- ENCASEMENT ALL SIZES</t>
  </si>
  <si>
    <t>2005CO010030320</t>
  </si>
  <si>
    <t>MAINS - CAST IRON 08 INCH</t>
  </si>
  <si>
    <t>ULLRICH-WTP ADMIN BLDG/FILTE</t>
  </si>
  <si>
    <t>WALLER CK - ROOF REPLACEMENT</t>
  </si>
  <si>
    <t>ULLRICH TM - VALVES</t>
  </si>
  <si>
    <t>2005CO010030610</t>
  </si>
  <si>
    <t>EAST SIX STEET SER 3393 - 3353.106</t>
  </si>
  <si>
    <t>16 DI, PRESSURE CLASS 250</t>
  </si>
  <si>
    <t>2002CO000051410</t>
  </si>
  <si>
    <t>GALLANT FOX WATER SYS IMPROV</t>
  </si>
  <si>
    <t>NCAGC/2ND DISTRICT ISSUE-ENG</t>
  </si>
  <si>
    <t>MAINS - ASBESTOS CEMENT 6"</t>
  </si>
  <si>
    <t>2005CO010030840</t>
  </si>
  <si>
    <t>VALVE - GATE BRASS 24 INCH</t>
  </si>
  <si>
    <t>METER - COMPOUND, 02 INCH</t>
  </si>
  <si>
    <t>SO/ULLRICH PUMP ST-ENGINEERI</t>
  </si>
  <si>
    <t>MAINS - STEEL &amp; CONCRETE, 13</t>
  </si>
  <si>
    <t>MAINS-CAST IRON, 12 INCH</t>
  </si>
  <si>
    <t>MAINS - CAST IRON 8"</t>
  </si>
  <si>
    <t>I-35 HWY CRSG N FM 1327 42</t>
  </si>
  <si>
    <t>PIONEER CROSSING EAST 3A</t>
  </si>
  <si>
    <t>ULLRICH WTP PROCESS VALVES &amp; EQUIPMENT REPLACEMENT-5335.015</t>
  </si>
  <si>
    <t>"VALVE - GATE, BRASS 15 INCH TO 23 INCH"</t>
  </si>
  <si>
    <t>LOYOLA-183 TO CRYSTALBRK</t>
  </si>
  <si>
    <t>WALNUT CK STAA 3&amp;4 PROJ MGMT</t>
  </si>
  <si>
    <t>2005CO010030520</t>
  </si>
  <si>
    <t>MAINS - PVC 08 INCH</t>
  </si>
  <si>
    <t>MAINS- CAST IRON 12 INCH</t>
  </si>
  <si>
    <t>CANTARRA SECTION IIIA</t>
  </si>
  <si>
    <t>MAINS, PVC 12 INCH</t>
  </si>
  <si>
    <t>2407 BUSINESS CENTER DR/LAND</t>
  </si>
  <si>
    <t>7TH AND RIO GRANDE</t>
  </si>
  <si>
    <t>SHEP MTN BOOSTER-ENGINEERING</t>
  </si>
  <si>
    <t>2004UP000010940</t>
  </si>
  <si>
    <t>TAP - SLEEVE &amp; VALVE, 24 INC</t>
  </si>
  <si>
    <t>2001UP000036680</t>
  </si>
  <si>
    <t>2001 LAND/ESMT ACQ</t>
  </si>
  <si>
    <t>VALVE - BUTTERFLY, 54 INCH</t>
  </si>
  <si>
    <t>FM734 PARMER LN &amp; AMERHERST</t>
  </si>
  <si>
    <t>NCAGC/2ND ISSUE/V@WCRK PH2-D</t>
  </si>
  <si>
    <t>2005CO010030900</t>
  </si>
  <si>
    <t>VALVE - GATE CI 24 INCH</t>
  </si>
  <si>
    <t>NEA PS - STRUCTURES</t>
  </si>
  <si>
    <t>ULLR WTP IMPROVMTS-ENGINEERI</t>
  </si>
  <si>
    <t>GREYROCK RIDGE PHASE 4</t>
  </si>
  <si>
    <t>PIPE - COPPER 02 INCH &amp; UNDER</t>
  </si>
  <si>
    <t>NORTH BLUFF APARTMENTS</t>
  </si>
  <si>
    <t>ULLRICH-WTP DISINF SYS</t>
  </si>
  <si>
    <t>VALVE - GATE, BRASS 08 INCH</t>
  </si>
  <si>
    <t>VWO/DAVIS LANE PS-METAL BUIL</t>
  </si>
  <si>
    <t>TAP - SLEEVE, 04 INCH</t>
  </si>
  <si>
    <t>WATER REHAB GP IV SURVEY</t>
  </si>
  <si>
    <t>ULLRICH WTP IMPR-BUILDINGS &amp;</t>
  </si>
  <si>
    <t>SERVICE CENTER #5-BUILDING/S</t>
  </si>
  <si>
    <t>RACEWAY SECTION FIVE</t>
  </si>
  <si>
    <t>SOUTH SERVICE CENTER BLD</t>
  </si>
  <si>
    <t>CANYON CIRCLE WATER LINE IMPROVEMENTS</t>
  </si>
  <si>
    <t>EASEMENT</t>
  </si>
  <si>
    <t>OAKS AT TECHRIDGE PHASE IV</t>
  </si>
  <si>
    <t>GUADALUPE  GAYLO ST 24 GV (VALVE F &amp; G, INT. 616) REPLACEMEN</t>
  </si>
  <si>
    <t>16 CL 250 DI</t>
  </si>
  <si>
    <t>TAP - SLEEVE &amp; VALVE 08 INCH</t>
  </si>
  <si>
    <t>"VALVE - GATE, BRASS 36 INCH"</t>
  </si>
  <si>
    <t>WSC ROOF REPLACEMENT</t>
  </si>
  <si>
    <t>EAST SERVICE CENTER</t>
  </si>
  <si>
    <t>PECAN SPRINGS THE GROVE</t>
  </si>
  <si>
    <t>ULLRICH-WTP CLEARWELL#2/STRU</t>
  </si>
  <si>
    <t>2006CO010053130</t>
  </si>
  <si>
    <t>ULLRICH TM - PED BRIDGE</t>
  </si>
  <si>
    <t>PEASON RANCH ROAD - 3212.146</t>
  </si>
  <si>
    <t>SPRINGFIELD SECTION 5</t>
  </si>
  <si>
    <t>PIPE - ENCASEMENT</t>
  </si>
  <si>
    <t>SO/DAVIS LN 10MG RES-IMPR TO</t>
  </si>
  <si>
    <t>PARALLEL LINE ABANDONMENT</t>
  </si>
  <si>
    <t>AIRPORT GATEWAY</t>
  </si>
  <si>
    <t>PIONEER CROSSING EAST SECTION 3B</t>
  </si>
  <si>
    <t>PEARSON PLACE NEENAH AVENUE</t>
  </si>
  <si>
    <t>ANDMIL  RES - ENGINEERING</t>
  </si>
  <si>
    <t>MAINS     ASBESTOS CEMENT 8"</t>
  </si>
  <si>
    <t>MAINS-STEEL &amp; CONCRETE, 24 I</t>
  </si>
  <si>
    <t>DAVIS FREIGHT ELEVATOR</t>
  </si>
  <si>
    <t>MAINS - STEEL &amp; CONCRETE, 54</t>
  </si>
  <si>
    <t>"VALVE - GATE, BRASS 08 INCH"</t>
  </si>
  <si>
    <t>VILLAGE @ WESTERN OAKS - EAS</t>
  </si>
  <si>
    <t>MAINS, ASBESTOS CEMENT 8 INC</t>
  </si>
  <si>
    <t>NCAGC MPRN#1- DISTRIBUTION L</t>
  </si>
  <si>
    <t>DAVIS WTP - METER REPLACEMENT - 2015.050 W</t>
  </si>
  <si>
    <t>JOLLVILLE RES.IMP EXT R I</t>
  </si>
  <si>
    <t>PARMER VILLAGE DUPLEXES</t>
  </si>
  <si>
    <t>TILLERY LINDEN AIRPORT WTR</t>
  </si>
  <si>
    <t>12 DIP CL 350</t>
  </si>
  <si>
    <t>ULLRICH-WTP CLEARWELL#1/STRU</t>
  </si>
  <si>
    <t>PAYTON TRACT</t>
  </si>
  <si>
    <t>2003UP000010580</t>
  </si>
  <si>
    <t>MANIS-CAST IRON, 16 INCH</t>
  </si>
  <si>
    <t>MAINS     ASBESTOS CEMENT 6"</t>
  </si>
  <si>
    <t>DITTMAR CONDOMINIUMS</t>
  </si>
  <si>
    <t>2006CO010050250</t>
  </si>
  <si>
    <t>DVNPT-YARD VALVES&amp;PIPING3</t>
  </si>
  <si>
    <t>WELLS BRANCH RELOCATIONS</t>
  </si>
  <si>
    <t>4PTS RES - ENGINEERING</t>
  </si>
  <si>
    <t>"VALVE - GATE, BRASS 12 INCH"</t>
  </si>
  <si>
    <t>"8"" C900 WL"</t>
  </si>
  <si>
    <t>VALVE-GATE, CI 16 INCH</t>
  </si>
  <si>
    <t>2000UP000039070</t>
  </si>
  <si>
    <t>CIRCLE C/PULTE REIMBURSEMENT</t>
  </si>
  <si>
    <t>MAINS - CAST IRON, 06 INCH</t>
  </si>
  <si>
    <t>MAINS, ASBESTOS CEMENT 12 IN</t>
  </si>
  <si>
    <t>SPRINGWOODS PLACE</t>
  </si>
  <si>
    <t>JLYVILLE RES IMP-TNK COA</t>
  </si>
  <si>
    <t>VALVE - GATE, BRASS 12 INCH</t>
  </si>
  <si>
    <t>BLUFF SPRGS RESV-SCENIC LOOP</t>
  </si>
  <si>
    <t>STONEY RIDGE PHASE C SECTION 2A</t>
  </si>
  <si>
    <t>CANTARRA IIA-1</t>
  </si>
  <si>
    <t>VALVE - AIR RELEASE, 06 INCH</t>
  </si>
  <si>
    <t>MAINS - STEEL &amp; CONCRETE, 30 INCH</t>
  </si>
  <si>
    <t>2005CO010030630</t>
  </si>
  <si>
    <t>US290 FRTVIEW-ENGINEERING</t>
  </si>
  <si>
    <t>2002CO000051320</t>
  </si>
  <si>
    <t>EAST 7TH WTR REHAB</t>
  </si>
  <si>
    <t>ULLR WTP-FILTER COMPLEX/IMPR</t>
  </si>
  <si>
    <t>MAINS, PVC 8 INCH</t>
  </si>
  <si>
    <t>2002CO000050890</t>
  </si>
  <si>
    <t>MAINS, CAST IRON 8 INCH</t>
  </si>
  <si>
    <t>AVERY STATION CLUSTER III</t>
  </si>
  <si>
    <t>FORD ST EMERG REHAB</t>
  </si>
  <si>
    <t>"16"" CLASS 350 DI WATER LINE INCLUDING PIPE, FITTINGS, RETR</t>
  </si>
  <si>
    <t>AAA STORAGE DESSAU</t>
  </si>
  <si>
    <t>SCOFIELD FARMS MEADOWS CONDOMINIUMS</t>
  </si>
  <si>
    <t>"VALVE - GATE, CI 06 INCH"</t>
  </si>
  <si>
    <t>MAINS - CAST IRON, 8 INCH</t>
  </si>
  <si>
    <t>WALLER CREEK INTERCOMS, ACCESS CONTROL CCTB AND GARAGE CCTV'</t>
  </si>
  <si>
    <t>2004UP000044720</t>
  </si>
  <si>
    <t>METER - COMPOUND, 01 1/2 INC</t>
  </si>
  <si>
    <t>ULLICH WTP CHLOINE PIPES AND VALVES REHABILITATION - 5335.04</t>
  </si>
  <si>
    <t>MAINS     CAST IRON 6"</t>
  </si>
  <si>
    <t>MAINS - STEEL &amp; CONCRETE, 13 INCH &amp; UNDER</t>
  </si>
  <si>
    <t>MAINS - CONCRETE STEEL 36"</t>
  </si>
  <si>
    <t>MOZELLE/CECIL/PERKINS IMPR</t>
  </si>
  <si>
    <t>LEGENDS WAY SECTION 2</t>
  </si>
  <si>
    <t>VALVE - GATE, BRASS 06 INCH</t>
  </si>
  <si>
    <t>SCADA SOFTWARE REPLACEMENT AND UPGRADE</t>
  </si>
  <si>
    <t>2004UP000111140</t>
  </si>
  <si>
    <t>DAVIS LAB DESIGN</t>
  </si>
  <si>
    <t>HIGHLAND INFRASTRUCTURE PHASE A PHASE 2 WATER &amp; DRAINAGE</t>
  </si>
  <si>
    <t>OLTORF AND PARKER 24 -IDIQ PROJECT</t>
  </si>
  <si>
    <t>ENCASEMENT - PIPE, ALL SIZES</t>
  </si>
  <si>
    <t>2007 MISC STREET OVERLAY PROJECT</t>
  </si>
  <si>
    <t>"12"" CLASS 350 DI WATER LINE INCLUDING PIPE, FITTINGS, RETR</t>
  </si>
  <si>
    <t>TCGR NUECES STREET &amp; W 2ND ST PH 1</t>
  </si>
  <si>
    <t>GP 4 SE STASSNEY LN WTR REHAB</t>
  </si>
  <si>
    <t>2005CO010030590</t>
  </si>
  <si>
    <t>METER - COMPOUND 1 1/2 INCH</t>
  </si>
  <si>
    <t>1307 ALLEN RD   LAND ACQ.</t>
  </si>
  <si>
    <t>TCGR NUECES ST &amp; W 2ND STREET EXTENSTION PHASE 2</t>
  </si>
  <si>
    <t>SUBURBAN DR. WATER SERVICE LINE (WSL) RELAYS-2231.271</t>
  </si>
  <si>
    <t>US290 FRTVIEW-WTR DISTRIBUTI</t>
  </si>
  <si>
    <t>PEARSON PLACE SECTION SIX</t>
  </si>
  <si>
    <t>3303 NORTHLAND DR DAVIS - IDIQ PROJECT</t>
  </si>
  <si>
    <t>MEADOWVIEW LN WL IMPROVEMENTS</t>
  </si>
  <si>
    <t>2002CO000051200</t>
  </si>
  <si>
    <t>TAP - SLEEVE &amp; VALVE, 12 INC</t>
  </si>
  <si>
    <t>WTP SECUITY GUAD HOUSE AND IMPOVEMENTS - 6683.024</t>
  </si>
  <si>
    <t>WELLS BRANCH PHASE 2</t>
  </si>
  <si>
    <t>PIPE - CONCRETE, 48 INCH</t>
  </si>
  <si>
    <t>AOYO SECO WL IMPVOEMENTS - CS - 2231.256</t>
  </si>
  <si>
    <t>36 JOINT PIPE CLASS 250 (CO #1 DEDUCT 474.76 /LF}</t>
  </si>
  <si>
    <t>2ND &amp; SAN ANTONIO- IDIQ PROJECT</t>
  </si>
  <si>
    <t>MUELLER SECTION VI REVISION 1 PHASE E</t>
  </si>
  <si>
    <t>1999UP000039000</t>
  </si>
  <si>
    <t>HB-1-D-WTR</t>
  </si>
  <si>
    <t>8" AWWA, PVC, C-900, DR-14 WATER LINE</t>
  </si>
  <si>
    <t>DAV WTP RECYC PS - BUILDINGS</t>
  </si>
  <si>
    <t>FIRE HYDRANT - 5 1/2 INCH</t>
  </si>
  <si>
    <t>MAINS-CAST IRON 8"</t>
  </si>
  <si>
    <t>CONCRETE VALVE VAULT, 6 X 8 FOOT</t>
  </si>
  <si>
    <t>SOUTHEAST SVE BLDG IMPRV</t>
  </si>
  <si>
    <t>UNCLE BOB'S SELF STORAGE HWY 290 UTILITY LINE</t>
  </si>
  <si>
    <t>ULLRICH WTP SDWA-BUILDINGS &amp;</t>
  </si>
  <si>
    <t>16" CLASS 250 DUCTILE IRON WATER LINE</t>
  </si>
  <si>
    <t>TUNNEL, 84 INCH W/CONCRETE</t>
  </si>
  <si>
    <t>TUNABOUT LANE RELOCATION (CRS) - 2231.270</t>
  </si>
  <si>
    <t>CAT MT WTR SYSTEM-ENGINEERIN</t>
  </si>
  <si>
    <t>VWO/DAVIS LANE PS-BUILDING</t>
  </si>
  <si>
    <t>SCOFIELD FARMS PHASE 3 SECTION 2</t>
  </si>
  <si>
    <t>"36"" ENCASEMENT (OPEN CUT)"</t>
  </si>
  <si>
    <t>FURNISH AND INSTALL 8-INCH C-900 PVC DR-14 WATER LINE</t>
  </si>
  <si>
    <t>TECH RIDGE SECTION ONE PHASE 1</t>
  </si>
  <si>
    <t>WEST OAK</t>
  </si>
  <si>
    <t>PALOMA RIDGE</t>
  </si>
  <si>
    <t>"CONCRETE VALVE VAULT, 6 X 8 FOOT"</t>
  </si>
  <si>
    <t>FOUR CORNERS COMMERCIAL TRACT</t>
  </si>
  <si>
    <t>CC MUD 3-WTR TRANSM LINES</t>
  </si>
  <si>
    <t>2005CO010030530</t>
  </si>
  <si>
    <t>MAINS - PVC 12 INCH</t>
  </si>
  <si>
    <t>2002UP000036670</t>
  </si>
  <si>
    <t>WILDFLOWER CENTER ESMT</t>
  </si>
  <si>
    <t>EMERGENCY DAVIS WTP CHEMICA - 2015.052 W</t>
  </si>
  <si>
    <t>CARVER BR LIBRARY&amp;MUSEUM EXPAN</t>
  </si>
  <si>
    <t>WELLS BRANCH CENTER PHASE 1</t>
  </si>
  <si>
    <t>W CAMPUS SYSTEM IMPROV AREA 2</t>
  </si>
  <si>
    <t>"16"" CLASS 250 DIP WL"</t>
  </si>
  <si>
    <t>ESCONDERA SECTION 4</t>
  </si>
  <si>
    <t>DEL VALLE AREA 1A</t>
  </si>
  <si>
    <t>ADP-DAVIS FACILITY IMPROVEMENTS 2012</t>
  </si>
  <si>
    <t>8 DL CL 350 PIPE</t>
  </si>
  <si>
    <t>2000 WTR ANNEX UPGRADES</t>
  </si>
  <si>
    <t>SHOAL CREEK-ROSEDALE STORM DRAIN IMPROVEMENTS PHASE 2</t>
  </si>
  <si>
    <t>RESERVE AT SOUTHPARK MEADOWS PHASE 2A</t>
  </si>
  <si>
    <t>HIGHLAND INFRASTRUCTURE PHA PHASE 1B &amp; 3</t>
  </si>
  <si>
    <t>BROADSTONE AT THE LAKE WATER AND WASTEWATER PHASE 1</t>
  </si>
  <si>
    <t>BRADSHAW CROSSING SECTION 10</t>
  </si>
  <si>
    <t>16 CL 350 DI PIPE (INCLUDING FITTINGS)</t>
  </si>
  <si>
    <t>2005CO010030860</t>
  </si>
  <si>
    <t>VALVE - GATE CI 06 INCH</t>
  </si>
  <si>
    <t>"36"" ENCASEMENT (BORED &amp; JACKED)"</t>
  </si>
  <si>
    <t>MAINS, CAST IRON 30 INCH</t>
  </si>
  <si>
    <t>CO LINE/BALCONES WD DR WATER</t>
  </si>
  <si>
    <t>PRESIDIO SECTION ONE</t>
  </si>
  <si>
    <t>12 PVC DR 14 (0-8')</t>
  </si>
  <si>
    <t>ULLICH BASIN #2 STUCTUAL ANALYSIS AND REPAI OF CLAIFIE - 533</t>
  </si>
  <si>
    <t>2005CO010030710</t>
  </si>
  <si>
    <t>TAP - SLEEVE &amp; VALVE 24 INCH</t>
  </si>
  <si>
    <t>2005CO010030680</t>
  </si>
  <si>
    <t>VALVE - GATE, FLANGE 60 INCH</t>
  </si>
  <si>
    <t>VALVE- GATE CI 8 INCH</t>
  </si>
  <si>
    <t>COLO/CONG-9TH/10TH WTR REHAB</t>
  </si>
  <si>
    <t>BUILDING ADDTN 2ND FLOOR W&amp;W</t>
  </si>
  <si>
    <t>MISC WATER REHAB PROJECTS</t>
  </si>
  <si>
    <t>EASEMENT-S.IH35 FRONTAGE RD. (.667 ACRES TRINIDAD VARCINAS)</t>
  </si>
  <si>
    <t>VALVE - GATE, BRASS 15 INCH TO 23 INCH</t>
  </si>
  <si>
    <t>BUTTERFLY VALVE 48"</t>
  </si>
  <si>
    <t>PILOT KNOB RES - ENGINEERING</t>
  </si>
  <si>
    <t>3D ST. RECONSTUCTION PHASE 4 - GUADALUPE ST. TO NUECES ST. -</t>
  </si>
  <si>
    <t>LACROSSE RES ACCESS IMPR ENGINEER</t>
  </si>
  <si>
    <t>"12"" C-900"</t>
  </si>
  <si>
    <t>FIRE HYDRANT 5-1/4"</t>
  </si>
  <si>
    <t>PARMER NORTH OFFSITE UTILITY IMPROVEMENTS</t>
  </si>
  <si>
    <t>ULLRICH-WTP LOW SVC PUMP STA</t>
  </si>
  <si>
    <t>NORTHRIDGE PARK SECTION TWO PHASE A-2</t>
  </si>
  <si>
    <t>PARMER 3.1 OFFICE BUILDING</t>
  </si>
  <si>
    <t>VARIOUS FENCING</t>
  </si>
  <si>
    <t>MAINS     STEEL AND CONCRETE</t>
  </si>
  <si>
    <t>SECURITY SYSTEM IMPROVEMENTS- W</t>
  </si>
  <si>
    <t>AIR RELEASE VALVE - MANUAL 4</t>
  </si>
  <si>
    <t>MUELLER SECTION VI REVISION 1 PHASE D</t>
  </si>
  <si>
    <t>SERVICE CENTER #5-BUILDING</t>
  </si>
  <si>
    <t>2005CO010030870</t>
  </si>
  <si>
    <t>VALVE - GATE CI 08 INCH</t>
  </si>
  <si>
    <t>ELROY TRANS MAIN</t>
  </si>
  <si>
    <t>ULLRICH HP PUMP ENGINEERING</t>
  </si>
  <si>
    <t>2004UP000044980</t>
  </si>
  <si>
    <t>VALVE - FLUSHING, 5 1/4 INCH</t>
  </si>
  <si>
    <t>NORTHRIDGE PARK SECTION TWO PHASE A-1B</t>
  </si>
  <si>
    <t>MAINS, CAST IRON 6 INCH</t>
  </si>
  <si>
    <t>MAINS ASBESTOS CEMENT 10"</t>
  </si>
  <si>
    <t>VALVE - BUTTERFLY, 36 INCH</t>
  </si>
  <si>
    <t>VALVE-PRESSURE RELEASE</t>
  </si>
  <si>
    <t>2002CO000050840</t>
  </si>
  <si>
    <t>LEGENDS WAY SECTION 3</t>
  </si>
  <si>
    <t>UT WHITAKER FIELDS RENOVATION TAP</t>
  </si>
  <si>
    <t>DAVIS WTP-PIPING</t>
  </si>
  <si>
    <t>SOUTH SERVICE CENTER</t>
  </si>
  <si>
    <t>MAINS- PVC 12 INCH</t>
  </si>
  <si>
    <t>WATER PER STDY-CEN.E.AUST</t>
  </si>
  <si>
    <t>SPRINGDALE MULTIFAMILY SMART HOUSING PROJECT</t>
  </si>
  <si>
    <t>1999UP000038960</t>
  </si>
  <si>
    <t>HB-BAKER LANE - WATER</t>
  </si>
  <si>
    <t>SPICEWOOD SPRINGS PS IMPROV</t>
  </si>
  <si>
    <t>WTP #4/TRANS MAIN PH5-VALVES</t>
  </si>
  <si>
    <t>BARTON RIDGE ESTATES (AUSTIN SEVENTY ONE)</t>
  </si>
  <si>
    <t>MAINS - STEEL &amp; CONCRETE, 20</t>
  </si>
  <si>
    <t>NEA PMP ST-PUMPS</t>
  </si>
  <si>
    <t>TAP - VALVE/SADDLE/PRESSURE T</t>
  </si>
  <si>
    <t>WTP4 RW PUMP STATION FACILITY</t>
  </si>
  <si>
    <t>SERVICE CEN#5 BLDG IMPR</t>
  </si>
  <si>
    <t>8-INCH PVC C900 DR-14 WATER LINE INCLUDING PIPE, FITTINGS, R</t>
  </si>
  <si>
    <t>2004UP000011090</t>
  </si>
  <si>
    <t>TAP - SLEEVE &amp; VALVE 12 IN</t>
  </si>
  <si>
    <t>MUELLER SECTION VIIA PHASE I</t>
  </si>
  <si>
    <t>RBJ COMPLEX FIRE LINE IMPR</t>
  </si>
  <si>
    <t>8- DI CL350 WATER LINE- MIN COVER</t>
  </si>
  <si>
    <t>KRAMER LANE EXTENSION AT THE DOMAIN PHASE 1</t>
  </si>
  <si>
    <t>GATE VALVE 6"</t>
  </si>
  <si>
    <t>MAINS CAST IRON 20"</t>
  </si>
  <si>
    <t>REICHER RANCH RENOVATE BLDGS</t>
  </si>
  <si>
    <t>WTP #4/TRANS MAIN PH7-IMP TO</t>
  </si>
  <si>
    <t>8 PVC C 900 WATERLINE</t>
  </si>
  <si>
    <t>DEAN KEETON &amp; SPEEDWAY- IDIQ PROJECT</t>
  </si>
  <si>
    <t>SANDA MUAIDA WAY-IDIQ PROJECT</t>
  </si>
  <si>
    <t>FOUR POINTS PS</t>
  </si>
  <si>
    <t>MIANS - CAST IRON, 12 INCH</t>
  </si>
  <si>
    <t>MUELLER SECTION 2C2 PHASE 2 AND 3</t>
  </si>
  <si>
    <t>ULLRICH REPLACE OBSOLETE &amp; FAILED EQUIPMENT</t>
  </si>
  <si>
    <t>OLD MANOR RD</t>
  </si>
  <si>
    <t>CIRCLE C RANCH TRACT 8C</t>
  </si>
  <si>
    <t>MAINS     ASBESTOS CEMENT 1"</t>
  </si>
  <si>
    <t>2005CO010030880</t>
  </si>
  <si>
    <t>VALVE - GATE CI 12 INCH</t>
  </si>
  <si>
    <t>MAINS - CAST IRON 12"</t>
  </si>
  <si>
    <t>FIRE HYDRANT - 6 INCH</t>
  </si>
  <si>
    <t>LYNBROOK CONDOMINIUMS</t>
  </si>
  <si>
    <t>COSSING LOT C</t>
  </si>
  <si>
    <t>8 C-900 DR 14 PVC INCLUDING ALL FITTINGS</t>
  </si>
  <si>
    <t>1401 PLEASANT VALLEY</t>
  </si>
  <si>
    <t>2005CO010030670</t>
  </si>
  <si>
    <t>TAP - SLEEVE &amp; VALVE 06 INCH</t>
  </si>
  <si>
    <t>"16"" CL 250 DIP WATER LINE"</t>
  </si>
  <si>
    <t>2004UP000010930</t>
  </si>
  <si>
    <t>PIPE - COPPER 2 IN &amp; UND</t>
  </si>
  <si>
    <t>TAP - SADDLE &amp; VALVE 12 INCH</t>
  </si>
  <si>
    <t>FINCHER RD WTRLINE RELOC</t>
  </si>
  <si>
    <t>MAINS - CONCRETE STEEL 48"</t>
  </si>
  <si>
    <t>MAINS CAST IRON 6'</t>
  </si>
  <si>
    <t>WEST AUSTIN WTR TRNS MN ENGI</t>
  </si>
  <si>
    <t>EASEMENT-HOWARD LANE &amp; METRI</t>
  </si>
  <si>
    <t>DEPLOY SECURITY SYSTEM AT SOUTH SERVICE CENTER</t>
  </si>
  <si>
    <t>1205 ELM STREET</t>
  </si>
  <si>
    <t>EASEMENT-1100 W. CESAR CHAVE</t>
  </si>
  <si>
    <t>FURNISH AND INSTALL 8-INCH PVC C900 DR-14 WATER LINE INCLUDI</t>
  </si>
  <si>
    <t>KNOLLWOOD ON THE COLORADO RIVER SECTION 2A</t>
  </si>
  <si>
    <t>EAST AUSTIN TRNS MN/WEBBERVI</t>
  </si>
  <si>
    <t>"MAINS - STEEL &amp; CONCRETE, 30 INCH"</t>
  </si>
  <si>
    <t>2004UP000044780</t>
  </si>
  <si>
    <t>TRUCK, TRACTOR, PLAIN, TANDEM</t>
  </si>
  <si>
    <t>EA RES - ENGINEERING</t>
  </si>
  <si>
    <t>"METER - COMPOUND, 08 INCH"</t>
  </si>
  <si>
    <t>2002CO000051680</t>
  </si>
  <si>
    <t>"8"" DUCTILE IRON CL 350"</t>
  </si>
  <si>
    <t>GATE VALVE 8"</t>
  </si>
  <si>
    <t>JV PS - ENGINEERING</t>
  </si>
  <si>
    <t>2004UP000044790</t>
  </si>
  <si>
    <t>REICHER RANCH-EMMAUS HOUSE</t>
  </si>
  <si>
    <t>8-INCH PVC WATERLINE</t>
  </si>
  <si>
    <t>2002CO000051080</t>
  </si>
  <si>
    <t>VALVE-GATE, CI 6 INCH</t>
  </si>
  <si>
    <t>3RD ST FROM CONGRESS TO TRI - 8158.002 W</t>
  </si>
  <si>
    <t>FURNISH AND INSTALL 8-INCH C-900 PVC DR-14 WATER LINE INCLUD</t>
  </si>
  <si>
    <t>ULLR WTP EXPAN-CLARIFIER BLD</t>
  </si>
  <si>
    <t>METER BOXES - ALL SIZES</t>
  </si>
  <si>
    <t>CAT MT WTR SYSTEM-BUILDING/S</t>
  </si>
  <si>
    <t>PIPE ENCASEMENT, ALL TYPES</t>
  </si>
  <si>
    <t>2ND STREET DISTRICT STREETSCAPE AIPP</t>
  </si>
  <si>
    <t>CRESTVIEW STATION LOT 7 PHASE 5</t>
  </si>
  <si>
    <t>"48"" GATE VALVE"</t>
  </si>
  <si>
    <t>2002CO000051090</t>
  </si>
  <si>
    <t>MAINS     CAST IRON 12'</t>
  </si>
  <si>
    <t>LAND ACQUISITION 0 TODD LANE</t>
  </si>
  <si>
    <t>MAINS - PVC, 06 INCH</t>
  </si>
  <si>
    <t>DAVIS SDW-CLARIFIERS/IMPROV</t>
  </si>
  <si>
    <t>MAINS     ASBESTOS CEMENT 12</t>
  </si>
  <si>
    <t>TAP - VALVE/SADDLE/PRESSURE</t>
  </si>
  <si>
    <t>HANOVER SOUTH LAMAR PHASE 2</t>
  </si>
  <si>
    <t>2004UP000010630</t>
  </si>
  <si>
    <t>MAINS - CAST IRON 6 IN</t>
  </si>
  <si>
    <t>ULLR WTP PH II/III-GATE &amp; FE</t>
  </si>
  <si>
    <t>3880-7407 (5701) FM 2222 LAMAR TO AIRPORT</t>
  </si>
  <si>
    <t>MAINS - ASBESTOS CEMENT 12"</t>
  </si>
  <si>
    <t>JOLLYVILLE PUMP STATION I AND C IMPOVEMENTS - 2006.029</t>
  </si>
  <si>
    <t>WEBBERVILLE AND ROSEWOOD - IDIQ PROJECT</t>
  </si>
  <si>
    <t>DOUBLE SERVICE</t>
  </si>
  <si>
    <t>ANDERSON MILL 620 TO SPICEWOOD</t>
  </si>
  <si>
    <t>AVERY RANCH FAR WEST PHASE 3 SECTION 7 &amp; 7A</t>
  </si>
  <si>
    <t>FURNISH AND INSTALL 8-INCH PVC C900 DR-14 WATERLINE INLCUDIN</t>
  </si>
  <si>
    <t>1999UP000038980</t>
  </si>
  <si>
    <t>HB-1-B-2-WTR</t>
  </si>
  <si>
    <t>2005CO010030310</t>
  </si>
  <si>
    <t>MAINS - CAST IRON 06 INCH</t>
  </si>
  <si>
    <t>CLRDO/3RD-11TH - 8158.001 W</t>
  </si>
  <si>
    <t>FOUR POINT RSV RR 2222</t>
  </si>
  <si>
    <t>2004UP000011000</t>
  </si>
  <si>
    <t>TAP - SLEEVE 8 IN</t>
  </si>
  <si>
    <t>CONDEMNATION-13810 AVE. I FI</t>
  </si>
  <si>
    <t>"VALVE - FLUSHING, 5 1/4 INCH"</t>
  </si>
  <si>
    <t>SOUTHWESTB"PRESS ZN RES  ACQ</t>
  </si>
  <si>
    <t>UL WTP CL2 - UL TRN SCRNS</t>
  </si>
  <si>
    <t>4 PTS RES - 3MG GR STOR TANK</t>
  </si>
  <si>
    <t>VALVE - BUTTERFLY, 24 INCH</t>
  </si>
  <si>
    <t>ULLRICH-WTP BASIN 7&amp;8 STRUCT</t>
  </si>
  <si>
    <t>GLEN BELL SEVICE CENTE HVAC REPLACEMENT - 757.042</t>
  </si>
  <si>
    <t>WTP #4/36" TRANSM MAIN-DRNG</t>
  </si>
  <si>
    <t>MAINS-FIRE HYDRANTS 5 1/4"</t>
  </si>
  <si>
    <t>DIST MAINSENCASEMENT PIPE</t>
  </si>
  <si>
    <t>JIM HOGG AVE TO ARROYO SECO WATER LINE &amp; SERVICE REP-2231.26</t>
  </si>
  <si>
    <t>NEA PMP ST-ENGINEERING</t>
  </si>
  <si>
    <t>2002CO000051070</t>
  </si>
  <si>
    <t>THE YARD</t>
  </si>
  <si>
    <t>2006CO010051490</t>
  </si>
  <si>
    <t>INTR/OPTI MAPLE RUN</t>
  </si>
  <si>
    <t>"JANEY, PALO DURO, ALGUNO RD"</t>
  </si>
  <si>
    <t>WATERS AT WILLOW RUN APARTMENTS</t>
  </si>
  <si>
    <t>MCCARTY LN/CONVICT HILL-DIST</t>
  </si>
  <si>
    <t>8 WL DI CL350 WATER LINE</t>
  </si>
  <si>
    <t>4020 AIRPORT BLVD</t>
  </si>
  <si>
    <t>8 PVC DR 14</t>
  </si>
  <si>
    <t>VALVE, GATE BRASS 15 INCH &amp;</t>
  </si>
  <si>
    <t>SERVERS, FILE, MICROCOMPUTER</t>
  </si>
  <si>
    <t>NWC PUMP STATION &amp; TM</t>
  </si>
  <si>
    <t>RESERVE AT SOUTHPARK MEADOWS II PHASE 3A</t>
  </si>
  <si>
    <t>12 DL CLASS-350 (6-8') (IN RD )</t>
  </si>
  <si>
    <t>COLORADO - 10TH TO 11TH (GOV. MANSION)</t>
  </si>
  <si>
    <t>TXDOT FM973 S OF SH71</t>
  </si>
  <si>
    <t>12" C-900 DR-14 (0-6") IN ROAD</t>
  </si>
  <si>
    <t>MAINS - ASPHALT CEMENT, 08 I</t>
  </si>
  <si>
    <t>LAND - FM ROAD 2222(CAT MOUN</t>
  </si>
  <si>
    <t>1999UP000038990</t>
  </si>
  <si>
    <t>HB-PARKWAY - WTR</t>
  </si>
  <si>
    <t>FURNISH AND INSTALL 12-INCH C-900 PVC DR-14 WATER LINE INCLU</t>
  </si>
  <si>
    <t>LAND-811-813 ROCKY RIVER RD</t>
  </si>
  <si>
    <t>PERMANENT WATERLINE EASEMENT-8107 MESA DRIVE, AUSTIN, TEXAS</t>
  </si>
  <si>
    <t>MAINS     CAST IRON 24"</t>
  </si>
  <si>
    <t>MUELLER TOWN CENTER APARTMENTS</t>
  </si>
  <si>
    <t>VALVE - AIR RELEASE, 02 INCH</t>
  </si>
  <si>
    <t>8 C-900 DR-14</t>
  </si>
  <si>
    <t>MAINS - CONCRETE STEEL 16 TO</t>
  </si>
  <si>
    <t>CC 3/SW A SITE DEV-IMPR TO G</t>
  </si>
  <si>
    <t>E OLTORF ST AND SUNRIDGE DR - IDIQ PROJECT</t>
  </si>
  <si>
    <t>EAST 33RD ST &amp; HELMS ST- IDIQ PROJECT</t>
  </si>
  <si>
    <t>TAP - PRESSURE, 66 X 24 INCH</t>
  </si>
  <si>
    <t>YAGER LANE WATER AND WASTEWATER EXTENSION</t>
  </si>
  <si>
    <t>1995UP000036630</t>
  </si>
  <si>
    <t>LAND/ESMT PRIOR TO 1995</t>
  </si>
  <si>
    <t>8" PVC DR 14</t>
  </si>
  <si>
    <t>BIKE BLVD RIO GRANDE/NUECES FROM 3RD TO MLK</t>
  </si>
  <si>
    <t>BELLINGHAM MEADOWS SECTION 2</t>
  </si>
  <si>
    <t>WATERLINE EASEMENT-MCNEIL-MERRIL TOWN RD</t>
  </si>
  <si>
    <t>FREESCALE CORRECTION #13</t>
  </si>
  <si>
    <t>ACQUISITION-5407 NORTH INTERSTATE HIGHWAY 35, AUSTIN, TEXAS</t>
  </si>
  <si>
    <t>WATER</t>
  </si>
  <si>
    <t>"12"" DI CLASS 350 WATERLINE INCLUDING TRENCH SAFETY, FITTIN</t>
  </si>
  <si>
    <t>MAINS - CAST IRON, 6 INCH</t>
  </si>
  <si>
    <t>VALVE - PRESSURE RELEASE</t>
  </si>
  <si>
    <t>TAP - SLEEVE &amp; VALVE, 16 INC</t>
  </si>
  <si>
    <t>O CAPITAL OF TX HWY SOUTH LA</t>
  </si>
  <si>
    <t>VALVE - SWING CHECK, 12 INCH</t>
  </si>
  <si>
    <t>PEMBERTON HEIGHTS WTR TEST</t>
  </si>
  <si>
    <t>16-INCH DUCTILE WATER LINE</t>
  </si>
  <si>
    <t>TECHRIDGE SECTION 3 BLDG 3.1</t>
  </si>
  <si>
    <t>CONCRETE VALVE VAULT, 6 IN X</t>
  </si>
  <si>
    <t>OPEN CUT WITH ENCASEMENT AND RESTRAINED JOINT 16" CLASS 250</t>
  </si>
  <si>
    <t>BALCONES CANYONLANDS PRESERVE FENCE - LIME CREEK PROPERTY</t>
  </si>
  <si>
    <t>YAGER LN/IH35 WTR RELOC</t>
  </si>
  <si>
    <t>"BORE W/ENCASEMENT PIPE AND 16"" CL 250 DI WATER LINE RESTRA</t>
  </si>
  <si>
    <t>24 BORE W/12 PVC PIPE &amp; CASING SPACERS/SEALS</t>
  </si>
  <si>
    <t>2005CO010030720</t>
  </si>
  <si>
    <t>PERMANENT EASEMENT-FRONTAGE ROAD OF FM 1327, AUSTIN,TX</t>
  </si>
  <si>
    <t>FM969-US183 TO DECKER</t>
  </si>
  <si>
    <t>1999UP000038890</t>
  </si>
  <si>
    <t>MAPLE RUN WTR MUD-REIMBURSE</t>
  </si>
  <si>
    <t>VALVE - GATE,CI 24 INCH</t>
  </si>
  <si>
    <t>"TAP - SLEEVE, 24 INCH"</t>
  </si>
  <si>
    <t>SPICEWOOD PUMP STAT. - LANDS</t>
  </si>
  <si>
    <t>SEAHOLM POWER PLANT REHAB - 7328.008 W</t>
  </si>
  <si>
    <t>VALVE - GARE, CI 08 INCH</t>
  </si>
  <si>
    <t>8 AWWA C-900 PVC DR 14</t>
  </si>
  <si>
    <t>RABB/BLUEBONNET PRESSURE IMPR</t>
  </si>
  <si>
    <t>1999UP000039040</t>
  </si>
  <si>
    <t>SOUTHLAND OAKS/MILBURN MUD</t>
  </si>
  <si>
    <t>12" AWWA C-900 PVC DR 14</t>
  </si>
  <si>
    <t>2000UP000038950</t>
  </si>
  <si>
    <t>LOST CREEK MUD ACQ</t>
  </si>
  <si>
    <t>DAVIS SAFE DRINKING WATER-PI</t>
  </si>
  <si>
    <t>CIRCLE C RANCH TRACT 2B</t>
  </si>
  <si>
    <t>MAINS - CONCRETE STEEL 66"</t>
  </si>
  <si>
    <t>FURNISH AND INSTALL STANDARD POTABLE WATER SINGLE SERVICE CO</t>
  </si>
  <si>
    <t>"TAP - SLEEVE, 16 INCH"</t>
  </si>
  <si>
    <t>FENCE</t>
  </si>
  <si>
    <t>"VALVE - SWING CHECK, 12 INCH"</t>
  </si>
  <si>
    <t>12" CL 350 DL PIPE (INCLUDING FITTINGS)</t>
  </si>
  <si>
    <t>LIGHTSEY 2</t>
  </si>
  <si>
    <t>TRMT PLANT ENGINEERING DAVIS</t>
  </si>
  <si>
    <t>MUELLER SECTION 1 PHASE A</t>
  </si>
  <si>
    <t>TRUCK, DUMP 10-12 YARD, 50,000</t>
  </si>
  <si>
    <t>2004UP000010870</t>
  </si>
  <si>
    <t>METER - COMPOUND 2 IN</t>
  </si>
  <si>
    <t>2006CO010050260</t>
  </si>
  <si>
    <t>DVNPT-VALVE-AIR RELEASE 03</t>
  </si>
  <si>
    <t>TAP-SLEEVE &amp; VALVE, 16 INCH</t>
  </si>
  <si>
    <t>"TAP - SLEEVE &amp; VALVE, 06 INCH"</t>
  </si>
  <si>
    <t>NEA PMP ST-YARD PIPING</t>
  </si>
  <si>
    <t>GATE VALVE 12"</t>
  </si>
  <si>
    <t>FURNISH AND INSTALL STANDARD POTABLE WATER DOUBLE SERVICE CO</t>
  </si>
  <si>
    <t>2004UP000011110</t>
  </si>
  <si>
    <t>TAP - SLEEVE &amp; VALVE 24 IN</t>
  </si>
  <si>
    <t>WALLER CK IMPROV PROJ</t>
  </si>
  <si>
    <t>2101 MONTOPOLIS</t>
  </si>
  <si>
    <t>NCAGC/1ST DISTRICT ISSUE-ENG</t>
  </si>
  <si>
    <t>"METER - COMPOUND, 04 INCH"</t>
  </si>
  <si>
    <t>2004UP000010830</t>
  </si>
  <si>
    <t>METER BOXES - ALL SIZES'</t>
  </si>
  <si>
    <t>LAND-2106 HOWARD LANE  FILE</t>
  </si>
  <si>
    <t>"8"" PVC C900 DR-14 WATERLINE"</t>
  </si>
  <si>
    <t>S.E.SVC CTR 5 MATERIAL HANDL</t>
  </si>
  <si>
    <t>SOUTH SHORE PUD STORMDRAIN IMPROVEMENTS</t>
  </si>
  <si>
    <t>RESERVE AT FOUR POINTS</t>
  </si>
  <si>
    <t>TAP - SLEEVE, 08 INCH</t>
  </si>
  <si>
    <t>2002CO000051750</t>
  </si>
  <si>
    <t>MAINS - ASBESTOS CEMENT, 12</t>
  </si>
  <si>
    <t>AUTUMN WOODS</t>
  </si>
  <si>
    <t>2006CO010052870</t>
  </si>
  <si>
    <t>MISC WATER REHAB 99</t>
  </si>
  <si>
    <t>ULLRICH-WTP BASIN#3/SLUDGE P</t>
  </si>
  <si>
    <t>PIPE - CORREGATED, 66 INCH</t>
  </si>
  <si>
    <t>8 C-900</t>
  </si>
  <si>
    <t>MAINS - STEEL &amp;  CONCRETE, 3</t>
  </si>
  <si>
    <t>MAINS     CAST IRON 6'</t>
  </si>
  <si>
    <t>LAKE CREEK VILLAS</t>
  </si>
  <si>
    <t>IMPERIAL DR WATER RELOCATE</t>
  </si>
  <si>
    <t>GLEN BELL SERVICE CENTER - FIRE SYSTEM UPGRADE - 0757.034 W</t>
  </si>
  <si>
    <t>VALVE - GATE, BRASS 66 INCH</t>
  </si>
  <si>
    <t>2002CO000051440</t>
  </si>
  <si>
    <t>CSC-WATER METER/TIE INS</t>
  </si>
  <si>
    <t>2004UP000044880</t>
  </si>
  <si>
    <t>TAP - SLEEVE &amp; VALVE, 08 INC</t>
  </si>
  <si>
    <t>8 C-900 DR 14 PVC</t>
  </si>
  <si>
    <t>SH130 CROSSINGS</t>
  </si>
  <si>
    <t>METER - COMPOUND, 06 INCH</t>
  </si>
  <si>
    <t>MAINS     STL &amp; CONC 24"</t>
  </si>
  <si>
    <t>2004UP000044560</t>
  </si>
  <si>
    <t>DAVIS WTP 48X12 PRESSURE TAP FOR DAVIS HS 48 LDCA - IDIQ</t>
  </si>
  <si>
    <t>2004UP000011280</t>
  </si>
  <si>
    <t>TAP - SADDLE &amp; VALVE UND 6 I</t>
  </si>
  <si>
    <t>WTP #4 NW TRNS MN-OLD LMPSAS</t>
  </si>
  <si>
    <t>VALVE- GATE CI 16 INCH</t>
  </si>
  <si>
    <t>LAND-FOOTHILL PARKWAY</t>
  </si>
  <si>
    <t>MAINS - PVC, 8 INCH</t>
  </si>
  <si>
    <t>METER - COMPOUND, 01 1/2 INCH</t>
  </si>
  <si>
    <t>METER - 5/8X3/4 INCH, SR</t>
  </si>
  <si>
    <t>PRESIDIO MULTIFAMILY PHASE 1</t>
  </si>
  <si>
    <t>CRESTVIEW STATION PHASE 4 LOT 7</t>
  </si>
  <si>
    <t>ESKEW PLACE</t>
  </si>
  <si>
    <t>MAINS STEEL AND CONCRETE 24"</t>
  </si>
  <si>
    <t>EARNEST MONEY-811-813 ROCKY</t>
  </si>
  <si>
    <t>BEN WHITE STORAGE</t>
  </si>
  <si>
    <t>BRAKER LN TRNS MN/MOPAC/ESMN</t>
  </si>
  <si>
    <t>DAV LN RESERVOIR-ENGINEERING</t>
  </si>
  <si>
    <t>VALVE, GATE BRASS 6 INCH</t>
  </si>
  <si>
    <t>METER - COMPOUND, 08 INCH</t>
  </si>
  <si>
    <t>16" DI PIPE</t>
  </si>
  <si>
    <t>8 PVC DR14 PIPE 0-6</t>
  </si>
  <si>
    <t>LIME CREEK QUARY SURVEY</t>
  </si>
  <si>
    <t>EASEMENT-S.IH35 FRONTAGE RD.(0.669 ACRES TRINIDAD VARCINAS)</t>
  </si>
  <si>
    <t>1303 SAN ANTONIO</t>
  </si>
  <si>
    <t>"VALVE - GATE, BRASS 06 INCH"</t>
  </si>
  <si>
    <t>VALVE - BUTTERFLY, 16 INCH</t>
  </si>
  <si>
    <t>E RIVERSIDE AND WILLOW CREEK - IDIQ PROJECT</t>
  </si>
  <si>
    <t>GATE VALVE 15 &amp; OVER"</t>
  </si>
  <si>
    <t>SO/DAVIS LN 10MG RES-VAULTS</t>
  </si>
  <si>
    <t>5717 LOST HORIZON - IDIQ PROJECT</t>
  </si>
  <si>
    <t>EASEMENT-11901 ANDERSON MILL RD</t>
  </si>
  <si>
    <t>DAVIS SAFE DRINKING WATER-VA</t>
  </si>
  <si>
    <t>16" CLASS 250 DUCTILE IRON PIPE</t>
  </si>
  <si>
    <t>JLYVILLE RES IMP-SAFETY</t>
  </si>
  <si>
    <t>ELROY ROAD UTILITY AJE-TRAVIS COUNTY INTERLOCAL AGR-2231.272</t>
  </si>
  <si>
    <t>DURWOOD STREET IMPROVEMENTS PHASE I</t>
  </si>
  <si>
    <t>LAND ACQUISITION LEGAL FEES</t>
  </si>
  <si>
    <t>PERMANENT EASEMENT-HOWARD LAND &amp; MCNEIL ROAD, AUSTIN, TX</t>
  </si>
  <si>
    <t>8" DIWL</t>
  </si>
  <si>
    <t>VALVE-GATE, CI 8 INCH</t>
  </si>
  <si>
    <t>2005CO010030820</t>
  </si>
  <si>
    <t>VALVE - GATE BRASS 12 INCH</t>
  </si>
  <si>
    <t>SUNSET LANE WATER LINE EXTENSION-2231.269</t>
  </si>
  <si>
    <t>MAINS     ENCASEMENT PIPE</t>
  </si>
  <si>
    <t>12-INCH C-900 PVC WATERLINE</t>
  </si>
  <si>
    <t>12 PVC C-900</t>
  </si>
  <si>
    <t>FHA</t>
  </si>
  <si>
    <t>MAINS-CAST IRON 16"</t>
  </si>
  <si>
    <t>HARPER PARK SECTION 2</t>
  </si>
  <si>
    <t>CC 3/SW B PUMP STA-BUILDING</t>
  </si>
  <si>
    <t>2002CO000051190</t>
  </si>
  <si>
    <t>NW TRV CTY 2-PMP OVER/DISTR</t>
  </si>
  <si>
    <t>JV PS - COOL TOWER BLD</t>
  </si>
  <si>
    <t>2006CO010050230</t>
  </si>
  <si>
    <t>DVNPT-HYDROPNEU TANKS/COMP</t>
  </si>
  <si>
    <t>"12"" CL 350 DI PIPE (INCLUDING FITTINGS)"</t>
  </si>
  <si>
    <t>WALLE CEEK CENTE PAKING GAAGE IMPOVEMENTS - 757.041</t>
  </si>
  <si>
    <t>SLAUGHTER/RIDDLE PH1 - COA %</t>
  </si>
  <si>
    <t>MUELLER SECTION IIC-1 PHASE 1</t>
  </si>
  <si>
    <t>MAINS     STEEL &amp; CONCRETE 3</t>
  </si>
  <si>
    <t>"12"" PVC C900 DR-14 WATERLINE"</t>
  </si>
  <si>
    <t>2002CO000051180</t>
  </si>
  <si>
    <t>TAP - SLEEVE &amp; VALVE, 06 INC</t>
  </si>
  <si>
    <t>VALVE-GATE, CI 12 INCH</t>
  </si>
  <si>
    <t>8" WL DI CL 350</t>
  </si>
  <si>
    <t>SPRINGDALE AND HWY 290 E - IDIQ PROJECT</t>
  </si>
  <si>
    <t>SHADY HOLLOW GARDEN TOWNHOMES PHASES 7-11</t>
  </si>
  <si>
    <t>VALVE - AIR RELEASE, AUTO  2</t>
  </si>
  <si>
    <t>8" C900 DR14</t>
  </si>
  <si>
    <t>2005UP000111260</t>
  </si>
  <si>
    <t>12 DI CLASS-350</t>
  </si>
  <si>
    <t>EASEMENT-S.IH35 FRONTAGE RD.( 0.768 ACRES TRINIDAD VARCINAS)</t>
  </si>
  <si>
    <t>MAINS     CAST IRON 8"</t>
  </si>
  <si>
    <t>"12"" DUCTILE IRON"</t>
  </si>
  <si>
    <t>TAP - SLEEVE, 06 INCH</t>
  </si>
  <si>
    <t>TAP- SLEEVE &amp; VALVE 8 INCH</t>
  </si>
  <si>
    <t>12" DUCTILE IRON</t>
  </si>
  <si>
    <t>8" AWWA C-900 PVC DR 14</t>
  </si>
  <si>
    <t>PEARSON PLACE SECTION FOUR PHASE 1</t>
  </si>
  <si>
    <t>12 AWWA C-900 PVC DR 14</t>
  </si>
  <si>
    <t>MAINS-PVC, 4 INCH</t>
  </si>
  <si>
    <t>8 (DI 350) TO AUSTIN WATER UTILITY SPECIFICATIONS</t>
  </si>
  <si>
    <t>FILTER PLANT BLDG</t>
  </si>
  <si>
    <t>BALCONES CANYONLANDS PRESERVE FENCE - COLDWATER PROPERTY</t>
  </si>
  <si>
    <t>SLUDGE HANDLING FACILITIES</t>
  </si>
  <si>
    <t>MAINS - ASPHALT CEMENT, 12 INCH</t>
  </si>
  <si>
    <t>DAVIS SDW-CLARIFIERS/STRUCTU</t>
  </si>
  <si>
    <t>2002CO000051360</t>
  </si>
  <si>
    <t>SECURITY SYSTEM IMPROVS-GBSC - 6621.015 W</t>
  </si>
  <si>
    <t>JACK &amp; BORE 24" STEEL ENCASEMENT</t>
  </si>
  <si>
    <t>VALVE - AIR RELEASE, 04 INCH</t>
  </si>
  <si>
    <t>MAINS     CAST IRON 8'</t>
  </si>
  <si>
    <t>MESA/GRREYSTONE PUMP STATION</t>
  </si>
  <si>
    <t>TAP - SLEEVE, 16 INCH</t>
  </si>
  <si>
    <t>MANCHACA INDUSTRIAL CENTER</t>
  </si>
  <si>
    <t>MISC WATER REHAB 2010-11 PH D IMPROVEMENTS</t>
  </si>
  <si>
    <t>SUNSHINE RV PARK</t>
  </si>
  <si>
    <t>METER - TURBINE, 08 INCH</t>
  </si>
  <si>
    <t>TAP - SLEEVE, 24 INCH</t>
  </si>
  <si>
    <t>MUELLER SECTION 1 PHASE A (R1)</t>
  </si>
  <si>
    <t>TAP - SLEEVE, 12 INCH</t>
  </si>
  <si>
    <t>BUTTERFLY VALVE 24"</t>
  </si>
  <si>
    <t>8 DUCTILE IRON, 0'- 6' DEEP</t>
  </si>
  <si>
    <t>VALVE- GATE CI 12 INCH</t>
  </si>
  <si>
    <t>MAINS - ASBESTOS CEMENT, 8 I</t>
  </si>
  <si>
    <t>TAP - SLEEVE, OVER 12 INCH</t>
  </si>
  <si>
    <t>MAINS     CAST IRON 16"</t>
  </si>
  <si>
    <t>"FURNISH AND INSTALL 12"" GATE VALVE"</t>
  </si>
  <si>
    <t>EASEMENT-CAPITOL VIEW DR(4558.61)</t>
  </si>
  <si>
    <t>US290 (W BEN WHITE) AT SB LOOP 1</t>
  </si>
  <si>
    <t>8" C-900 DR 14 PVC; INCLUDING BENDS</t>
  </si>
  <si>
    <t>PEARL &amp; MLK</t>
  </si>
  <si>
    <t>DOUBLE SERVICE METER BOX TO AUSTIN WATER UTILITY SPECIFICATI</t>
  </si>
  <si>
    <t>12 C-900 DR-14</t>
  </si>
  <si>
    <t>FIRE HYDRANT ASSEMBLY</t>
  </si>
  <si>
    <t>613 SOUTH LAMAR TAP PLAN</t>
  </si>
  <si>
    <t>SERVICES- ALL TYPES</t>
  </si>
  <si>
    <t>EASEMENT-10710 WINCHELSEA DR</t>
  </si>
  <si>
    <t>ULLRICH-WTP IMPROV TO GROUND</t>
  </si>
  <si>
    <t>DOUBLE WATER SERVICE ASSEMBLY</t>
  </si>
  <si>
    <t>PIONEER CROSSING WEST SECTION 12</t>
  </si>
  <si>
    <t>8" PVC C-900 DR 14 WATER LINE 0-6' DEPTH</t>
  </si>
  <si>
    <t>BALCONES CANYONLANDS PRESERVE FENCE - PARK WEST PROPERTY</t>
  </si>
  <si>
    <t>"8"" AWWA PVC C-900 DR14 WATER LINE"</t>
  </si>
  <si>
    <t>MAINS, PVC 6 INCH</t>
  </si>
  <si>
    <t>MAINS ASBESTOS CEMENT 16"</t>
  </si>
  <si>
    <t>SWDA-FLOR STORG TANK</t>
  </si>
  <si>
    <t>EASEMENT-11516 N. RR 620</t>
  </si>
  <si>
    <t>SPICEWOOD 48IN TRANS MN-IMPR</t>
  </si>
  <si>
    <t>"8"" C900 DR-14 WATERLINE"</t>
  </si>
  <si>
    <t>FREEPORT TECH SOUTH PHASE 1</t>
  </si>
  <si>
    <t>LAND-RED BUD TRAIL</t>
  </si>
  <si>
    <t>DAVIS SDW-RECARBON BASIN/IMP</t>
  </si>
  <si>
    <t>SHEP MT/PUMP ST-CONCRETE BUI</t>
  </si>
  <si>
    <t>HYDRANT   FIRE HYDRANT 5 1/4</t>
  </si>
  <si>
    <t>SOUTH PARK CROSSING APARTMENTS</t>
  </si>
  <si>
    <t>2001UP000039010</t>
  </si>
  <si>
    <t>ANDERSON MILL TM PH3</t>
  </si>
  <si>
    <t>TRUCK, TRACTOR, 50,000 GVWR, W</t>
  </si>
  <si>
    <t>WALLER CK -CARPET</t>
  </si>
  <si>
    <t>DAV WTP RECYC #3 - TANK IMPR</t>
  </si>
  <si>
    <t>8-INCH PVC C900 (DR-14) PIPE WITH FITTINQS</t>
  </si>
  <si>
    <t>"OPEN CUT EW/ ENCASEMENT PIPE AND 16"" CL 250 DI WATER LINE</t>
  </si>
  <si>
    <t>LADYBIRD LAKE/E 4TH ST. DR.</t>
  </si>
  <si>
    <t>ABIA HYATT PLACE HOTEL</t>
  </si>
  <si>
    <t>VACUUM FLUSHER, TRAILER MOUNTE</t>
  </si>
  <si>
    <t>8" PVC C-900 WATERLINE</t>
  </si>
  <si>
    <t>DAV WTP RECYC #2 - TANK IMPR</t>
  </si>
  <si>
    <t>JW MARRIOTT</t>
  </si>
  <si>
    <t>FURNISH AND INSTALL 12-INCH CLASS 350 DUCTILE IRON WASTER LI</t>
  </si>
  <si>
    <t>PLAZA SALTILLO POD - 8598.006</t>
  </si>
  <si>
    <t>WTP#4 -DEPOSIT CAUSE#1642</t>
  </si>
  <si>
    <t>FENCING - CORTANA TRACT OF THE BALCONES CANYON PRESERVE</t>
  </si>
  <si>
    <t>TRUCKS, CAB AND CHASSIS ONLY</t>
  </si>
  <si>
    <t>ULLRICH WTP INSULATION REPAIR</t>
  </si>
  <si>
    <t>"MAINS - ASPHALT CEMENT, 08 INCH"</t>
  </si>
  <si>
    <t>"8"" WATER LINE"</t>
  </si>
  <si>
    <t>HYDRANTS  FIRE HYDRANT 5 1/4</t>
  </si>
  <si>
    <t>ULLR WTP PH II/III-PIPE GALL</t>
  </si>
  <si>
    <t>2004UP000011070</t>
  </si>
  <si>
    <t>TAP - SLEEVE &amp; VALVE 6 IN</t>
  </si>
  <si>
    <t>PERMANENT EASEMENT-4100 JACKSON AVE., AUSTIN, TX 78731</t>
  </si>
  <si>
    <t>SHIRE'S COURT PHASE 5</t>
  </si>
  <si>
    <t>WTP #4/STREET-CURB INLETS</t>
  </si>
  <si>
    <t>CESAR CHAVEZ &amp; SAN ANTONIO 16 WATERLINE IMPROVEMENTS - IDIQ</t>
  </si>
  <si>
    <t>8" PVC DR14</t>
  </si>
  <si>
    <t>2002CO000051670</t>
  </si>
  <si>
    <t>ULLR WTP-DIS/SLUDGE HAND/PUM</t>
  </si>
  <si>
    <t>FACTORY RESTRAINED JOINT PIPE, 24" DIA. CLASS 250 DUCTILE IR</t>
  </si>
  <si>
    <t>MAINS- CONCRETE STEEL  36"</t>
  </si>
  <si>
    <t>2002CO000051210</t>
  </si>
  <si>
    <t>OAKHURST AVENUE WATERLINE REHABILITATION-2231.277</t>
  </si>
  <si>
    <t>"8"" C900 DR 14 PVC"</t>
  </si>
  <si>
    <t>8 C900 DR-14 WATER LINE</t>
  </si>
  <si>
    <t>GATE VALVE, 15 INCH AND OVER</t>
  </si>
  <si>
    <t>"12"" C 900 PVC DR 14 WATER LINE ALL DEPTHS COMPLETE"</t>
  </si>
  <si>
    <t>2005CO010030740</t>
  </si>
  <si>
    <t>VALVE - AIR RELEASE 02 INCH</t>
  </si>
  <si>
    <t>"FURNISH AND INSTALL 16"" GATE VALVE"</t>
  </si>
  <si>
    <t>DAVENPORT MUD #1-LAND</t>
  </si>
  <si>
    <t>BACKHOE/LOADER COMBINATION</t>
  </si>
  <si>
    <t>8" PVC WATERLINE</t>
  </si>
  <si>
    <t>3RD AND COLORADO</t>
  </si>
  <si>
    <t>NCAGC/3RD ISSUE-S.W. DETENTI</t>
  </si>
  <si>
    <t>2002CO000051520</t>
  </si>
  <si>
    <t>12" C900 DR14</t>
  </si>
  <si>
    <t>TAP - PRESSURE, 24 X 16 INCH</t>
  </si>
  <si>
    <t>ENCASEMENT PIPE</t>
  </si>
  <si>
    <t>DOUBLE SERVICE METER BOX</t>
  </si>
  <si>
    <t>DOWNTOWN ALLEY RECONST</t>
  </si>
  <si>
    <t>1998UP000111120</t>
  </si>
  <si>
    <t>THREE POINTS COMMON</t>
  </si>
  <si>
    <t>SPICEWOOD SPRGS PS 24 INCH</t>
  </si>
  <si>
    <t>DAVIS WTP HS/PUMP STATION-VA</t>
  </si>
  <si>
    <t>DAVIS WTP-PUMPS &amp; PIPE GALLE</t>
  </si>
  <si>
    <t>OAKS AT TECHRIDGE PHASE III</t>
  </si>
  <si>
    <t>LIVE OAK TRAILS PHASE 1</t>
  </si>
  <si>
    <t>1 1/2 COPPER SERVICES</t>
  </si>
  <si>
    <t>TRUCKS, DIESEL (ALL CAPACITIES</t>
  </si>
  <si>
    <t>DAVENPORT 1-WTR STORAGE</t>
  </si>
  <si>
    <t>8 X 2 FD METER ASSEM W/ 10 X 12 VAULT (NO METER)</t>
  </si>
  <si>
    <t>MAINS, STEEL &amp; CONCRETE 42 I</t>
  </si>
  <si>
    <t>VALVE- GATE CI 6 INCH</t>
  </si>
  <si>
    <t>FURNISH AND INSTALL STANDARD FIRE HYDRANT ASSEMBLY, INCLUDIN</t>
  </si>
  <si>
    <t>KOENIG LANE MULTI-FAMILY</t>
  </si>
  <si>
    <t>EASEMENT-8600 BALCONES CLUB</t>
  </si>
  <si>
    <t>BLOCK 23</t>
  </si>
  <si>
    <t>"VALVE - GATE, CI 24 INCH"</t>
  </si>
  <si>
    <t>2004UP000011080</t>
  </si>
  <si>
    <t>TAP - SLEEVE &amp; VALVE 8 IN</t>
  </si>
  <si>
    <t>2002CO000051020</t>
  </si>
  <si>
    <t>FIRE HYDRANT W/6 VALVE, LEAD AND TEE; 15 LF 6 DL PIPE</t>
  </si>
  <si>
    <t>12" PVC DR 14</t>
  </si>
  <si>
    <t>MISC WATER REHAB 2010-11 PH C IMPROVEMENTS</t>
  </si>
  <si>
    <t>PEARSON PLACE LIFT STATION &amp; WASTEWATER IMPROVEMENT</t>
  </si>
  <si>
    <t>8 CL 350 DL PIPE (INCLUDING FITTINGS)</t>
  </si>
  <si>
    <t>DAVIS WATER TREATMENT PLANT - FIRE MONITORING UPGRADE</t>
  </si>
  <si>
    <t>"8"" C 900 PVC DR 14 WATER LINE "</t>
  </si>
  <si>
    <t>VALVE, GATE BRASS 12 INCH</t>
  </si>
  <si>
    <t>MAINS, ASBESTOS CEMENT 6 INC</t>
  </si>
  <si>
    <t>TAP - SLEEVE &amp; VALVE, 48 INCH</t>
  </si>
  <si>
    <t>2004UP000010860</t>
  </si>
  <si>
    <t>METER - COMPOUND 1 1/2 IN</t>
  </si>
  <si>
    <t>12-INCH PVC C900 (DR-14) PIPE WITH FITTINGS</t>
  </si>
  <si>
    <t>FURNISH AND INSTALL DOUBLE SERVICE INCLUDING PIPE, FITTINGS,</t>
  </si>
  <si>
    <t>EASEMENT-15108 FM ROAD 1825</t>
  </si>
  <si>
    <t>1999UP000038970</t>
  </si>
  <si>
    <t>HB-1-B-1-WTR</t>
  </si>
  <si>
    <t>DIST MAINS STEEL &amp; CONCRETE</t>
  </si>
  <si>
    <t>12 DUCTILE IRON CL 350 PIPE</t>
  </si>
  <si>
    <t>NEA PMP ST-SITEWORK</t>
  </si>
  <si>
    <t>METER - COMPOUND, 03 INCH</t>
  </si>
  <si>
    <t>VALVE, BUTTERFLY 16 INCH</t>
  </si>
  <si>
    <t>MAINS CAST IRON 48"</t>
  </si>
  <si>
    <t>CAST IRON FITTINGS</t>
  </si>
  <si>
    <t>2001UP000008100</t>
  </si>
  <si>
    <t>ESMT-HOWARD LN &amp; HARRISGLENN</t>
  </si>
  <si>
    <t>ALTIS AT LAKELINE</t>
  </si>
  <si>
    <t>WALLER CK FIRE PANNEL</t>
  </si>
  <si>
    <t>BLUEBONNET RESIDENCES</t>
  </si>
  <si>
    <t>TAP - SLEEVE &amp; VALVE, 36 INCH</t>
  </si>
  <si>
    <t>VALVE, AIR RELEASE AUTO 2 IN</t>
  </si>
  <si>
    <t>1991UP000036640</t>
  </si>
  <si>
    <t>1991 EASEMENTS</t>
  </si>
  <si>
    <t>DOUBLE WATER SERVICE</t>
  </si>
  <si>
    <t>OAK HILL- TANK ROAD REPAIR</t>
  </si>
  <si>
    <t>2006CO010051510</t>
  </si>
  <si>
    <t>INTR/OPTI SOUTHLAND OAKS</t>
  </si>
  <si>
    <t>11700 RESEARCH BLVD   EASEME</t>
  </si>
  <si>
    <t>MET CENTER II BLDGS 3,4 &amp; 10</t>
  </si>
  <si>
    <t>LADY BIRD LAKE/E 4TH ST - WL</t>
  </si>
  <si>
    <t>MAINS, CAST IRON 20 INCH</t>
  </si>
  <si>
    <t>4PTS PS &amp; RES - IMP TO GRDS</t>
  </si>
  <si>
    <t>12" DL CLASS 350</t>
  </si>
  <si>
    <t>EAST AVENUE PARCEL 5</t>
  </si>
  <si>
    <t>"VALVE - AIR RELEASE, 06 INCH"</t>
  </si>
  <si>
    <t>ULLRICH WATER TREATMENT PLANT - FIRE MONITORING UPGRADE</t>
  </si>
  <si>
    <t>8" CLASS 200 C900 SDR 14 PIPE</t>
  </si>
  <si>
    <t>PIPE, 12" DIA. CLASS 250 DUCTILE IRON TYPE</t>
  </si>
  <si>
    <t>12" DL CL-350 PIPE</t>
  </si>
  <si>
    <t>2005CO010030580</t>
  </si>
  <si>
    <t>METER - 5/8 X 3/4 INCH,SR</t>
  </si>
  <si>
    <t>2006CO010051590</t>
  </si>
  <si>
    <t>STAA/INTR US183</t>
  </si>
  <si>
    <t>DOUBLE WATER SERVICE W/METER BOX</t>
  </si>
  <si>
    <t>8'' DI, CL 350</t>
  </si>
  <si>
    <t>TRACTOR, LOADER, BACKHOE, MEDI</t>
  </si>
  <si>
    <t>WET CONNECTIONS, ALL SIZES</t>
  </si>
  <si>
    <t>VALVE - GATE, BRASS 6 INCH</t>
  </si>
  <si>
    <t>3 ELEVEN BOWIE</t>
  </si>
  <si>
    <t>VWO/DAVIS LANE PS-METER VAUL</t>
  </si>
  <si>
    <t>"16"" CLASS 250 DIP FACTORY RESTRAINED WL"</t>
  </si>
  <si>
    <t>"16"" GATE VALVES"</t>
  </si>
  <si>
    <t>COMPUTER ACCESSORIES AND SUPPLIES</t>
  </si>
  <si>
    <t>GUILDFORD COVE EMERGENCY GENERATOR</t>
  </si>
  <si>
    <t>FIRE HYDRANT- 6 INCH</t>
  </si>
  <si>
    <t>D.L. FITTINGS</t>
  </si>
  <si>
    <t>8 C900 DR-14 PVC A</t>
  </si>
  <si>
    <t>PIPE - ENCASEMENT ALL</t>
  </si>
  <si>
    <t>2002CO000051660</t>
  </si>
  <si>
    <t>MUELLER DIAMOND BUILDING</t>
  </si>
  <si>
    <t>MAINS     STEEL &amp; CONCRETE 1</t>
  </si>
  <si>
    <t>ESMT-183 SPRINGDALE TO MLK (GAX 07110903758)</t>
  </si>
  <si>
    <t>E.RIVERSIDE DR.           WA</t>
  </si>
  <si>
    <t>TAP - SLEEVE &amp; VALVE, 42 INCH</t>
  </si>
  <si>
    <t>SOUTHEAST ALLANDALE PHASE II - IDIQ PROJECT</t>
  </si>
  <si>
    <t>W WILLIAM CANNON AND CANNONLEAGUE - IDIQ PROJECT</t>
  </si>
  <si>
    <t>12 GATE VALVE &amp; BOX</t>
  </si>
  <si>
    <t>CPG1503 LAKELINE ADDITIONAL PARKING</t>
  </si>
  <si>
    <t>12'' PVC WATERLINE</t>
  </si>
  <si>
    <t>WATERLINE EASEMENT-NORTH OF HOWARD LANE, AUSTIN, TEXAS</t>
  </si>
  <si>
    <t>THE ADDISON ON BURNET</t>
  </si>
  <si>
    <t>CAT MT WTR SYSTEM-IMPR TO GR</t>
  </si>
  <si>
    <t>12 C-900</t>
  </si>
  <si>
    <t>VALVE - AIR RELEASE, 01 INCH</t>
  </si>
  <si>
    <t>8 PVC C-900</t>
  </si>
  <si>
    <t>VALVE - AIR RELEASE, AUTO 6</t>
  </si>
  <si>
    <t>FENCE-UPPER BEAR CK/SHADY HOLLOW</t>
  </si>
  <si>
    <t>SPICEWOOD - DETENTION PONDS</t>
  </si>
  <si>
    <t>"16"" DI PIPE W/ FITTINGS, AND RESTRAINTS"</t>
  </si>
  <si>
    <t>SPICEWOOD SPINGS RESEVOI IMPOVEMENTS - 2127.021</t>
  </si>
  <si>
    <t>LAND - 12301 BULLOCK HOLLOW RD</t>
  </si>
  <si>
    <t>STREET IMPROVEMENTS - 7328.006 W</t>
  </si>
  <si>
    <t>LAMAR CENTRAL (3800 N LAMAR BLVD)</t>
  </si>
  <si>
    <t>8 INCH, C900, SDR-14</t>
  </si>
  <si>
    <t>2001UP000036690</t>
  </si>
  <si>
    <t>BLISS SPILLER RD 49.118 ACRE</t>
  </si>
  <si>
    <t>MAINS-CAST IRON 6 INCH</t>
  </si>
  <si>
    <t>WEBBEVILLE STOES SECUITY UPGADE - 6621.018</t>
  </si>
  <si>
    <t>5810 BURLESON ROAD</t>
  </si>
  <si>
    <t>"4"" HMAC"</t>
  </si>
  <si>
    <t>DAVIS SAFE DRINKING WATER-PU</t>
  </si>
  <si>
    <t>WONG TRACT</t>
  </si>
  <si>
    <t>2005CO010030800</t>
  </si>
  <si>
    <t>VALVE - GATE BRASS 06 INCH</t>
  </si>
  <si>
    <t>MAINS-CONCRETE STEEL 30"</t>
  </si>
  <si>
    <t>OAK HILL-TANK ROAD REPAIR</t>
  </si>
  <si>
    <t>2002CO000051400</t>
  </si>
  <si>
    <t>CONCRETE VALVE VAULT, 6 X 8</t>
  </si>
  <si>
    <t>TAP W/SADDLE &amp; VALVE  12"</t>
  </si>
  <si>
    <t>N SVC CTR AIR HANDLER</t>
  </si>
  <si>
    <t>SAGC/36 TRANS MAIN</t>
  </si>
  <si>
    <t>12 INCH, C900, SDR-14</t>
  </si>
  <si>
    <t>"MAINS - PVC, 06 INCH"</t>
  </si>
  <si>
    <t>HARRIS BRANCH SENIOR HOUSING</t>
  </si>
  <si>
    <t>8 PVC C-900 CL 200</t>
  </si>
  <si>
    <t>CENTER ST PUMP STATION IMP FLOW METER-2006.015</t>
  </si>
  <si>
    <t>8" C-900 DR 14 PVC</t>
  </si>
  <si>
    <t>2005CO010030560</t>
  </si>
  <si>
    <t>STANDARD FIRE HYDRANT ASSEMBLY</t>
  </si>
  <si>
    <t>2004UP000011020</t>
  </si>
  <si>
    <t>TAP - SLEEVE 16 IN</t>
  </si>
  <si>
    <t>DIST MAINSCAST IRON 12"</t>
  </si>
  <si>
    <t>AWARD/BYRAM</t>
  </si>
  <si>
    <t>"TAP - SLEEVE, 12 INCH"</t>
  </si>
  <si>
    <t>CONCRETE PIPE VAULT &amp; LID -</t>
  </si>
  <si>
    <t>"12"" DI PIPE (RESTRAINED)"</t>
  </si>
  <si>
    <t>MARBELLA MULTIFAMILY PHASE 2</t>
  </si>
  <si>
    <t>SECURITY SYSTEM IMPROVS-ESC - 6621.015 W</t>
  </si>
  <si>
    <t>FH LEADS</t>
  </si>
  <si>
    <t>2002CO000051730</t>
  </si>
  <si>
    <t>MASTER METER, METER VAULT, BACKLLOW PREVENTER, AND BACKFLOW</t>
  </si>
  <si>
    <t>8 PVC (C-900)</t>
  </si>
  <si>
    <t>2002CO000051640</t>
  </si>
  <si>
    <t>16 CLASS 250 DI WATERLINE</t>
  </si>
  <si>
    <t>FURNISH AND INSTALL 8 GATE VALVE</t>
  </si>
  <si>
    <t>2001UP000039130</t>
  </si>
  <si>
    <t>HB-GILES RD - WTR</t>
  </si>
  <si>
    <t>"20"" GATE VALVES"</t>
  </si>
  <si>
    <t>VALVE, GATE BRASS 8 INCH</t>
  </si>
  <si>
    <t>MAINS CAST IRON 4"</t>
  </si>
  <si>
    <t>MAINS     CI 6"</t>
  </si>
  <si>
    <t>BURNET MARKETPLACE</t>
  </si>
  <si>
    <t>AIR RELEASE VALVE 2"</t>
  </si>
  <si>
    <t>ULLR WTP PH II/III-TANKS</t>
  </si>
  <si>
    <t>OAK HILL ELEM SVC EXT</t>
  </si>
  <si>
    <t>TAP - SLEEVE &amp; VALVE, 6 INCH</t>
  </si>
  <si>
    <t>2ND ST COLO TO CONGRESS PH 2</t>
  </si>
  <si>
    <t>DOMAIN BUILDINGS W2, W3, W4, W5, W6, &amp; W8</t>
  </si>
  <si>
    <t>MAINS - CONCRETE STEEL 30"</t>
  </si>
  <si>
    <t>SWDA-CHLOR STROEAGE BLDG</t>
  </si>
  <si>
    <t>LYNDHURST STREET EXTENSION</t>
  </si>
  <si>
    <t>EAST AUSTIN TRNS MN/E183&amp;WBV</t>
  </si>
  <si>
    <t>RESERVOIR LANDSCAPING-DAVIS</t>
  </si>
  <si>
    <t>STHLD OAKS 1-16" WTR LINE</t>
  </si>
  <si>
    <t>MAINS-CONCRETE STEEL 16"</t>
  </si>
  <si>
    <t>ARMADILLO ROAD WATER IMPROVEMENTS</t>
  </si>
  <si>
    <t>"16"" DI CLASS 250 (6-8')"</t>
  </si>
  <si>
    <t>12 CL 350 DL PIPE (INCLUDING FITTINGS)</t>
  </si>
  <si>
    <t>MAINS  CAST  IRON  14"</t>
  </si>
  <si>
    <t>TAP-SLEEVE &amp; VALVE, 6 INCH</t>
  </si>
  <si>
    <t>"METER - COMPOUND, 03 INCH"</t>
  </si>
  <si>
    <t>METER - COMPOUND, 4 INCH</t>
  </si>
  <si>
    <t>8" CLASS 350 DI WATERLINE</t>
  </si>
  <si>
    <t>2001UP000038920</t>
  </si>
  <si>
    <t>HB-NW WATER TRAN LINE</t>
  </si>
  <si>
    <t>RVRSD DR TRNS MN/W&amp;WW ESMNT/</t>
  </si>
  <si>
    <t>2004UP000044990</t>
  </si>
  <si>
    <t>FURNISH AND INSTALL STANDARD FIRE HYDRANT ASSEMBLY</t>
  </si>
  <si>
    <t>8 DI WL</t>
  </si>
  <si>
    <t>AIR RELEASE VALVE 4"</t>
  </si>
  <si>
    <t>2004UP000044690</t>
  </si>
  <si>
    <t>36 VALVE GATE</t>
  </si>
  <si>
    <t>8 X 2 COMB. FIRE &amp; DOMESTIC METER W/ VAULT (NO METER)</t>
  </si>
  <si>
    <t>2002UP000111180</t>
  </si>
  <si>
    <t>MANCHACHA/MONARCH PRESS IMP</t>
  </si>
  <si>
    <t>8 PVC C900</t>
  </si>
  <si>
    <t>GATE VALVE  BRASS  12"</t>
  </si>
  <si>
    <t>FORKLIFT, 3 TO 5,000 LBS CAPAC</t>
  </si>
  <si>
    <t>"1 1/2"" WATER (2"" POLY FROM MAIN LINES)"</t>
  </si>
  <si>
    <t>"42"" BUTTERFLY VALVE"</t>
  </si>
  <si>
    <t>"VALVE - GATE, BRASS 24 INCH"</t>
  </si>
  <si>
    <t>MAINS - CAST IRON 16"</t>
  </si>
  <si>
    <t>LAND: DEE GABRIEL COLNS RD</t>
  </si>
  <si>
    <t>8" C-900 PVC PIPE</t>
  </si>
  <si>
    <t>MAINS - STEEL &amp; CONCRETE, 24 INCH</t>
  </si>
  <si>
    <t>12 DL CL-350 (0-6')</t>
  </si>
  <si>
    <t>METER - COMPOUND, 04 INCH</t>
  </si>
  <si>
    <t>"8"" WATERLINE AWWA C9900 CLASS 200 DR 14"</t>
  </si>
  <si>
    <t>FURNISH AND INSTALL 8 GATE VALVE, INCLUDING ANY NECESSARY AP</t>
  </si>
  <si>
    <t>6" X 2" FIRE METER LABOR</t>
  </si>
  <si>
    <t>LAKESHORE PHASE 1B</t>
  </si>
  <si>
    <t>AIR RELEASE VALVE, 8 INCH AU</t>
  </si>
  <si>
    <t>FENCING - FOREST RIDGE</t>
  </si>
  <si>
    <t>1000 E. 5TH STREET CORAZON</t>
  </si>
  <si>
    <t>GATE VALVE  BRASS  6"</t>
  </si>
  <si>
    <t>TRAILERS, DUMP, HYDRAULIC</t>
  </si>
  <si>
    <t>VALVES, 24" GATE VALVE</t>
  </si>
  <si>
    <t>LANTANA TRACT 28</t>
  </si>
  <si>
    <t>ENGINEERING U.S. 290 RESERVO</t>
  </si>
  <si>
    <t>MISC WTR SERVICE</t>
  </si>
  <si>
    <t>"12"" C-900 PVC DR-14"</t>
  </si>
  <si>
    <t>DELL POWEREDGE FX2</t>
  </si>
  <si>
    <t>TAP - SADDLE &amp; VALVE 06 INCH</t>
  </si>
  <si>
    <t>TAP - SADDLE &amp; VALVE 08 INCH</t>
  </si>
  <si>
    <t>2005CO010030570</t>
  </si>
  <si>
    <t>NW A PRES ZONE RES-HWY 1325</t>
  </si>
  <si>
    <t>48" CLASS 250 DL WATERLINE</t>
  </si>
  <si>
    <t>VALVE - GATE, BRASS 15 TO 23</t>
  </si>
  <si>
    <t>CC MUD 4-WTR TRANSM LINES</t>
  </si>
  <si>
    <t>HERITAGE OAKS</t>
  </si>
  <si>
    <t>3100 MANCHACA ROAD</t>
  </si>
  <si>
    <t>ESEMENT - DEE GABRIEL COLNS RD</t>
  </si>
  <si>
    <t>ACWP-CEN AUSTIN</t>
  </si>
  <si>
    <t>8 DIP CL 350</t>
  </si>
  <si>
    <t>2811 DEL CURTO</t>
  </si>
  <si>
    <t>2005UP000111380</t>
  </si>
  <si>
    <t>TAP - VALVE/SADDLE/PRESS</t>
  </si>
  <si>
    <t>GBSC CARPET REPLACEMENT</t>
  </si>
  <si>
    <t>"METER - TURBINE, 06 INCH"</t>
  </si>
  <si>
    <t>2002CO000051720</t>
  </si>
  <si>
    <t>PHI KAPPA PSI FRATERNITY HOUSE</t>
  </si>
  <si>
    <t>"610, 612, 614, 616 AND 618 W. 33RD STREET TAP"</t>
  </si>
  <si>
    <t>MAINS     CAST IRON 30'</t>
  </si>
  <si>
    <t>7500 W SLAUGHTER LN 48- IDIQ PROJECT</t>
  </si>
  <si>
    <t>DAVIS HS PS - ENGINEERING</t>
  </si>
  <si>
    <t>LAND-BULLOCK HOLLOW DRIVE (GAX 08063023692)</t>
  </si>
  <si>
    <t>900 BANISTER LANE</t>
  </si>
  <si>
    <t>OVERSIZE APPROACH MAIN - ENG</t>
  </si>
  <si>
    <t>SECURITY SYSTEM IMPROVS-NSC - 6621.015 W</t>
  </si>
  <si>
    <t>1710 MAPLE AVE WASTEWATER EXTENSION</t>
  </si>
  <si>
    <t>MAINS - STEEL &amp; CONCRETE, 30</t>
  </si>
  <si>
    <t>SHADY HOLLOW FIRE HYDRANTS</t>
  </si>
  <si>
    <t>12" DIP CL-350 PIPE</t>
  </si>
  <si>
    <t>12 DUCTILE IRON</t>
  </si>
  <si>
    <t>5TH AND SAN JACINTO HOTEL</t>
  </si>
  <si>
    <t>MAINS - FIRE HYDRANTS 5 1/4"</t>
  </si>
  <si>
    <t>VALVE - AIR RELEASE, 08 INCH</t>
  </si>
  <si>
    <t>2002CO000051170</t>
  </si>
  <si>
    <t>TAP - SLEEVE &amp; VALVE, 04 INC</t>
  </si>
  <si>
    <t>NCAGC/3RD ISSUE-S.E. DETENTI</t>
  </si>
  <si>
    <t>8" CLASS 350 DI PIPE</t>
  </si>
  <si>
    <t>LA FITNESS - 1824 W SLAUGHTER LANE</t>
  </si>
  <si>
    <t>ADD - DUAL PRV VAULT ASSEMBLY</t>
  </si>
  <si>
    <t>2006CO010050270</t>
  </si>
  <si>
    <t>DVNPT-FIRE LINE PROJECT</t>
  </si>
  <si>
    <t>OLTORF &amp; 1ST WTR LINE REPAIR</t>
  </si>
  <si>
    <t>SERVICE CENTER #5-IMPR TO GR</t>
  </si>
  <si>
    <t>STILL WATER PHASE 2</t>
  </si>
  <si>
    <t>LAKES TECHRIDGE OFFICE PARK</t>
  </si>
  <si>
    <t>"48"" BUTTERFLY VALVE"</t>
  </si>
  <si>
    <t>BROADSTONE AT ARBORETUM</t>
  </si>
  <si>
    <t>"METER - COMPOUND, 06 INCH"</t>
  </si>
  <si>
    <t>30 STEEL CASING (OPEN CUT)</t>
  </si>
  <si>
    <t>VALVE - AIR RELEASE, AUTO 2</t>
  </si>
  <si>
    <t>ANGUS VALLEY 2 RESUBDIVISION OF LOT 7</t>
  </si>
  <si>
    <t>8" WATER DR14</t>
  </si>
  <si>
    <t>ULLR WTP PH II/III-VALVES</t>
  </si>
  <si>
    <t>WALLER: SECURITY OPERATION CENTER BUILD OUT</t>
  </si>
  <si>
    <t>BUTTERFLY VALVE, 12 INCH &amp; U</t>
  </si>
  <si>
    <t>2002CO000051650</t>
  </si>
  <si>
    <t>8" WATERLINE AWWA C900, CLASS 200 DR14</t>
  </si>
  <si>
    <t>ESC-HVAC SYS REPLACEMENT</t>
  </si>
  <si>
    <t>ADP-ULLRICH CHILLER REPLACEMENT</t>
  </si>
  <si>
    <t>8" PVC C-900 DR 14 WATER LINE 6'-8' DEPTH</t>
  </si>
  <si>
    <t>8" PVC C-900 CL 200</t>
  </si>
  <si>
    <t>8 CLASS 350 DI WATER,</t>
  </si>
  <si>
    <t>SETON MEDICAL CENTER AT UT TAP PLAN</t>
  </si>
  <si>
    <t>12" AWWA, PVC, C-900, DR-14 WATER LINE</t>
  </si>
  <si>
    <t>2002CO000050800</t>
  </si>
  <si>
    <t>URBAN OAKS</t>
  </si>
  <si>
    <t>AUSTIN BICYCLE COMMUTING PROJECT</t>
  </si>
  <si>
    <t>16 GATE VALVE</t>
  </si>
  <si>
    <t>RAILSIDE (13800 LYNDHURST)</t>
  </si>
  <si>
    <t>2004UP000011140</t>
  </si>
  <si>
    <t>VALVE - AIR RELEASE 6 IN</t>
  </si>
  <si>
    <t>MAINS, STEEL &amp; CONCRETE 36 I</t>
  </si>
  <si>
    <t>EASEMENT-101 KOENIG LN W. FI</t>
  </si>
  <si>
    <t>BURNET RD TRNS MN/MOPAC-DUVA</t>
  </si>
  <si>
    <t>12" WATER D.I.</t>
  </si>
  <si>
    <t>5-1/4 FIRE HYDRANT -LNCL/ VALVE, BOX AND LEAD</t>
  </si>
  <si>
    <t>EASEMENT-13376 RESEARCH BLVD</t>
  </si>
  <si>
    <t>LAND-NUCKOLS CROSSING/THAXTON RD</t>
  </si>
  <si>
    <t>ULLR WTP EXPAN-CLARIFIERS</t>
  </si>
  <si>
    <t>LOADERS, FRONT END (FOR CRAWLE</t>
  </si>
  <si>
    <t>SO. CONGRESS AVE TOWN LAKE - 6055.007 W</t>
  </si>
  <si>
    <t>5TH AND COLORADO</t>
  </si>
  <si>
    <t>TAP- SLEEVE &amp; VALVE 12 INCH</t>
  </si>
  <si>
    <t>16 CL-250 DIP RESTRAINED - ALL FITTINGS WITH MEGA LUGS</t>
  </si>
  <si>
    <t>2001UP000038910</t>
  </si>
  <si>
    <t>HB-12 IN WATER LINE</t>
  </si>
  <si>
    <t>RESERVOIR IMPROVEMENTS</t>
  </si>
  <si>
    <t>THE TOWNHOMES AT PARK PLACE</t>
  </si>
  <si>
    <t>CSC WTR LINE REPAIR</t>
  </si>
  <si>
    <t>16 CL-350 01 (6-8')</t>
  </si>
  <si>
    <t>HI-SVC PUMP STATION</t>
  </si>
  <si>
    <t>NEA PMP ST-SUCTION HEADERS</t>
  </si>
  <si>
    <t>THE KHABELE SCHOOL</t>
  </si>
  <si>
    <t>20 D.L. PIPE</t>
  </si>
  <si>
    <t>CHEMWARE SOFTWARE</t>
  </si>
  <si>
    <t>SPICEWOOD 48IN TRANS MN-PIPE</t>
  </si>
  <si>
    <t>2004UP000045100</t>
  </si>
  <si>
    <t>VALVE - BUTTERFLY, 30 INCH</t>
  </si>
  <si>
    <t>5 1/4 FIRE HYD</t>
  </si>
  <si>
    <t>VALVE - DRAIN, 06 INCH</t>
  </si>
  <si>
    <t>2004UP000011010</t>
  </si>
  <si>
    <t>TAP - SLEEVE 12 IN</t>
  </si>
  <si>
    <t>3601 W. WILLIAM CANNON 16 CSC -IDIQ PROJECT</t>
  </si>
  <si>
    <t>WEST 34TH ST WATER REHAB</t>
  </si>
  <si>
    <t>NEA PMP ST-IMPROVEMENT TO GR</t>
  </si>
  <si>
    <t>"CONCRETE VALVE VAULT, 6 X 8 FO"</t>
  </si>
  <si>
    <t>TAP SLEEVE &amp; VALVE 6X6""</t>
  </si>
  <si>
    <t>BLFF SPRGS TRN MN/REPAIR PIL</t>
  </si>
  <si>
    <t>1901 RIO GRANDE APARTMENTS</t>
  </si>
  <si>
    <t>CIMA HOMES</t>
  </si>
  <si>
    <t>METER - COMPOUND, 2 INCH</t>
  </si>
  <si>
    <t>2006CO010051630</t>
  </si>
  <si>
    <t>STAA/INTR MOTOROLA</t>
  </si>
  <si>
    <t>12 GV</t>
  </si>
  <si>
    <t>2004UP000044910</t>
  </si>
  <si>
    <t>2 TEMP BLOW OFF</t>
  </si>
  <si>
    <t>DOUBLE SERVICE LONG</t>
  </si>
  <si>
    <t>TRUCKS (ONE TON AND LESS CAPAC</t>
  </si>
  <si>
    <t>WILLOW STEET WATE LINE RENEWAL - 2231.347</t>
  </si>
  <si>
    <t>HARRIS RIDGE BUSINESS PARK PHASE 1</t>
  </si>
  <si>
    <t>VALVE - BUTTERFLY, 60 INCH</t>
  </si>
  <si>
    <t>SHEP MT/PUMP ST-BUILDING</t>
  </si>
  <si>
    <t>MET CENTER II BUILDING 13</t>
  </si>
  <si>
    <t>PARMER LANE LUXURY APARTMENTS PHASE B</t>
  </si>
  <si>
    <t>DOMAIN BLOCK Y</t>
  </si>
  <si>
    <t>ULLR WTP-SED/RECARB BASIN/PU</t>
  </si>
  <si>
    <t>SPACE 2420</t>
  </si>
  <si>
    <t>2004UP000010980</t>
  </si>
  <si>
    <t>TAP - SADDLE &amp; VALVE 12 IN</t>
  </si>
  <si>
    <t>16-INCH C-900 PVC DR-14 WATER LINE INCLUDING PIPE, FITTINGS,</t>
  </si>
  <si>
    <t>HARRIS RIDGE BUSINESS CENTER PHASE 2</t>
  </si>
  <si>
    <t>MAINS, CAST IRON 2 INCH &amp; UN</t>
  </si>
  <si>
    <t>608 BLANCO WATER &amp; 13 R FIRE SERVICE</t>
  </si>
  <si>
    <t>300 E RIVERSIDE</t>
  </si>
  <si>
    <t>EASEMENT-1601 E.SLAUGHTER</t>
  </si>
  <si>
    <t>16 D.L. WATER PIPE</t>
  </si>
  <si>
    <t>FURNISH AND INSTALL 12 GATE VALVE, INCLUDING ANY NECESSARY A</t>
  </si>
  <si>
    <t>FIRE HYDRANTS</t>
  </si>
  <si>
    <t>JLYVILLE RES IMP-SITEWORK</t>
  </si>
  <si>
    <t>BUTTERFLY VALVE, 24 INCH</t>
  </si>
  <si>
    <t>GLEN BELL SVC CTR PH3 ENGR</t>
  </si>
  <si>
    <t>8 X 14' PRV VAULT</t>
  </si>
  <si>
    <t>EASEMENT-NE CORNER OF IH35 &amp; SH45 ( 0.727 TRINIDAD VARCINAS)</t>
  </si>
  <si>
    <t>5 1/4 FIRE HYDRANT</t>
  </si>
  <si>
    <t>BUTTERFLY VALVE, 36 INCH</t>
  </si>
  <si>
    <t>16 MJ GATE VALVE</t>
  </si>
  <si>
    <t>WEBBERVILLE IMPROVEMENT PRO - 0757.008 W</t>
  </si>
  <si>
    <t>WASTEWATER TRANSPORT SERVICE</t>
  </si>
  <si>
    <t>MAINS - CAST IRON 14"</t>
  </si>
  <si>
    <t>MAINS ASBESTOS CEMENT  18 -</t>
  </si>
  <si>
    <t>MUELLER SECTION 12</t>
  </si>
  <si>
    <t>LOOP 360 HDD STAA#9B ENGINEERING</t>
  </si>
  <si>
    <t>MET CENTER II BUILDINGS 12-16 PHASE 1 BLDG 12</t>
  </si>
  <si>
    <t>EASEMENT &amp; CLOSING FEES-111</t>
  </si>
  <si>
    <t>US 290 W &amp; MCCARTY LN - IDIQ PROJECT</t>
  </si>
  <si>
    <t>MAINS-ASBESTOS CEMENT 6"</t>
  </si>
  <si>
    <t>LOOP 360 PS ENGINEERING</t>
  </si>
  <si>
    <t>S.E.SVC CTR 5 REMOTE PARKING</t>
  </si>
  <si>
    <t>2004UP000010810</t>
  </si>
  <si>
    <t>MAINS - ST &amp; CONC 36 IN</t>
  </si>
  <si>
    <t>WALDEN PARK MINI STORAGE</t>
  </si>
  <si>
    <t>AUSTIN PRESBYTERIAN THEOLOGICAL SEMINARY HOUSING CORRECTION</t>
  </si>
  <si>
    <t>2004UP000044770</t>
  </si>
  <si>
    <t>8 GATE VALVE W/ VALVE BOX</t>
  </si>
  <si>
    <t>DAVIS SAFE DRINKING WATER-ST</t>
  </si>
  <si>
    <t>WTP #4/HWY620/WATERLINE ESMN</t>
  </si>
  <si>
    <t>EASEMENT-ULLRICH MED SERVICE</t>
  </si>
  <si>
    <t>"1 1/2"" WATER"</t>
  </si>
  <si>
    <t>"20"" HYDRO-STOP"</t>
  </si>
  <si>
    <t>EASEMENT-RIVERSIDE DR,EAST O</t>
  </si>
  <si>
    <t>LENOX SPRINGS PHASE 1</t>
  </si>
  <si>
    <t>220 S CONGRESS AVE</t>
  </si>
  <si>
    <t>OAKS TREATMENT CENTER HOSPITAL</t>
  </si>
  <si>
    <t>204 &amp; 206 EAST 4TH ST CONTRIBUTED WATER PROJECT</t>
  </si>
  <si>
    <t>204 &amp; 206 EAST 4TH STREET</t>
  </si>
  <si>
    <t>2004UP000011100</t>
  </si>
  <si>
    <t>TAP - SLEEVE &amp; VALVE 16 IN</t>
  </si>
  <si>
    <t>2004UP000010740</t>
  </si>
  <si>
    <t>MAINS - PVC 6 IN</t>
  </si>
  <si>
    <t>BUTTERFLY VALVE 36"</t>
  </si>
  <si>
    <t>8 C900 DR14 PIPE</t>
  </si>
  <si>
    <t>TAP W/SADDLE &amp; VALVE 12"</t>
  </si>
  <si>
    <t>16 DI, PRESSURE CLASS 250 RESTRAINED JOINT</t>
  </si>
  <si>
    <t>DOUBLE SERVICE, LONG SIDE</t>
  </si>
  <si>
    <t>2006CO010053200</t>
  </si>
  <si>
    <t>2002CO000051710</t>
  </si>
  <si>
    <t>"TAP - SLEEVE, 08 INCH"</t>
  </si>
  <si>
    <t>THE RUCKUS</t>
  </si>
  <si>
    <t>THE PARK AT LAKELINE</t>
  </si>
  <si>
    <t>8-INCH CLASS 250 DUCTILE IRON WATER LINE INCLUDING PIPE, FIT</t>
  </si>
  <si>
    <t>2006CO010050310</t>
  </si>
  <si>
    <t>DVNPT-PRESSURE REDUCE VALVE</t>
  </si>
  <si>
    <t>2005UP000111360</t>
  </si>
  <si>
    <t>TAP - SLEEVE &amp; VALVE, 12</t>
  </si>
  <si>
    <t>5-1/4 FIRE HYDRANT ASSEMBLY</t>
  </si>
  <si>
    <t>"8"" PVC C900"</t>
  </si>
  <si>
    <t>5-1/4 FIRE HYDRANT ASSEMBLY ON EXISTING 16 WL</t>
  </si>
  <si>
    <t>UL WTP CL2 - IMPR TO GROUNDS</t>
  </si>
  <si>
    <t>PIPE, 8" DIA. PVC C-900 TYPE (ALL DEPTHS), INCLUDING EXCAVAT</t>
  </si>
  <si>
    <t>MAINS - PVC 4"</t>
  </si>
  <si>
    <t>MANSIONS AT TRAVESIA APARTMENTS</t>
  </si>
  <si>
    <t>2006CO010051650</t>
  </si>
  <si>
    <t>STAA/INTR FOUR POINTS</t>
  </si>
  <si>
    <t>LANDMARK SOUTHPARK</t>
  </si>
  <si>
    <t>10' X 12' METER VAULT</t>
  </si>
  <si>
    <t>DOMAIN PARKSIDE BLOCK K</t>
  </si>
  <si>
    <t>TAP - SLEEVE &amp; VALVE, 48 INC</t>
  </si>
  <si>
    <t>LONG SINGLE SERVICE W/1 METER BOX (AVG.</t>
  </si>
  <si>
    <t>TAP- SADDLE &amp; VALVE 6 INCH</t>
  </si>
  <si>
    <t>8 WATER LINE</t>
  </si>
  <si>
    <t>2004UP000011030</t>
  </si>
  <si>
    <t>TAP - SLEEVE 24 IN</t>
  </si>
  <si>
    <t>EASEMENT-LAKE AUSTIN BLVD.</t>
  </si>
  <si>
    <t>WALLE CEEK CENTE - FIE MONITOING WOKSTATION - 757.036</t>
  </si>
  <si>
    <t>8 DR 14</t>
  </si>
  <si>
    <t>METER - COMPOUND, 1 1/2 INCH</t>
  </si>
  <si>
    <t>EASEMENT-8127 MESA DR.</t>
  </si>
  <si>
    <t>VALVE - AIR RELEASE, 10 INCH</t>
  </si>
  <si>
    <t>STILL WATERS AT SLAUGHTER LANE PHASE 1</t>
  </si>
  <si>
    <t>METER - COMPOUND, 3 INCH</t>
  </si>
  <si>
    <t>8 C-900 PVC PIPE</t>
  </si>
  <si>
    <t>ELEVATOR ADDITION WWW BLDG</t>
  </si>
  <si>
    <t>5-1/4-LNCH FIRE HVDRANT ASSEMBLV</t>
  </si>
  <si>
    <t>ULLRICH-WTP MSPS VALVES</t>
  </si>
  <si>
    <t>MAINS ASBESTOS CEMENT 4"</t>
  </si>
  <si>
    <t>24 PRT 16 GBE COOPER MODULES (CORE SWITCH REPLACEMENTS)</t>
  </si>
  <si>
    <t>2005UP000036870</t>
  </si>
  <si>
    <t>ESM-14815 FM 1825</t>
  </si>
  <si>
    <t>TAP W/VALVE /SADDLE /PRESSUR</t>
  </si>
  <si>
    <t>BORE W/ 30 STEEL CASING</t>
  </si>
  <si>
    <t>"12"" DR 14"</t>
  </si>
  <si>
    <t>DAV SPRINGS SVC EXTENSION-VA</t>
  </si>
  <si>
    <t>MAINS - CAST IRON 24"</t>
  </si>
  <si>
    <t>2004UP000044890</t>
  </si>
  <si>
    <t>THORNTON APARTMENTS</t>
  </si>
  <si>
    <t>PARMER CENTER PHASE 2</t>
  </si>
  <si>
    <t>ULLR WTP EXPAN-PIPE GALLERY</t>
  </si>
  <si>
    <t>TAP VALVE / SADDLE / PRESSUR</t>
  </si>
  <si>
    <t>TAPPING SLEEVE  6"</t>
  </si>
  <si>
    <t>DOUBLE SERVICE (2 METERS)</t>
  </si>
  <si>
    <t>2002CO000051060</t>
  </si>
  <si>
    <t>TAP - SLEEVE &amp; VALVE, 04 INCH</t>
  </si>
  <si>
    <t>8'' PVC WATERLINE</t>
  </si>
  <si>
    <t>ULLR WTP EXPAN-PUMPS</t>
  </si>
  <si>
    <t>REICHER RANCH SEPTIC SYSTEM</t>
  </si>
  <si>
    <t>TAP - SLEEVE &amp; VALVE &amp; THRUS</t>
  </si>
  <si>
    <t>WTP #4/TRANS MAIN PH6-VALVES</t>
  </si>
  <si>
    <t>ADP-ULLRICH REKEYING PROJECT</t>
  </si>
  <si>
    <t>36 WATER LINE CHANGES</t>
  </si>
  <si>
    <t>AIR RELEASE VALVE, 12 INCH A</t>
  </si>
  <si>
    <t>PRESSLER/EDGECLIFF REPL</t>
  </si>
  <si>
    <t>SHEP MT/LINE WORK-PIPE</t>
  </si>
  <si>
    <t>WEBBERVILLE AND ROSEWOOD 24 -IDIQ PROJECT</t>
  </si>
  <si>
    <t>FENCING - HANKS TRACT</t>
  </si>
  <si>
    <t>8 PVC C-900 DR 14 WATER LINE 6'-8' DEPTH</t>
  </si>
  <si>
    <t>DAVIS/DEER LANE IMPROVEMENT - 5385.003 W</t>
  </si>
  <si>
    <t>MAINS-CAST IRON, 6 INCH</t>
  </si>
  <si>
    <t>2003UP000036430</t>
  </si>
  <si>
    <t>LAMPLIGHT CUTOFF VALVES 795</t>
  </si>
  <si>
    <t>DOMAIN BLOCK C2</t>
  </si>
  <si>
    <t>ULLRICH-WTP DISINF SYS/CLEAR</t>
  </si>
  <si>
    <t>"TAP - SLEEVE &amp; VALVE, 08"</t>
  </si>
  <si>
    <t>NEXSAN BEAST W/30X6TB DRIVE DUAL CONTROLLER</t>
  </si>
  <si>
    <t>2005CO010030810</t>
  </si>
  <si>
    <t>VALVE - GATE BRASS 08 INCH</t>
  </si>
  <si>
    <t>EXPOSITION MULTIFAMILY</t>
  </si>
  <si>
    <t>"8"" C-900 PVC DR-14"</t>
  </si>
  <si>
    <t>2006CO010053140</t>
  </si>
  <si>
    <t>WTP #4/RM 620/WATERLN ESMNT</t>
  </si>
  <si>
    <t>CAT MT WTR SYSTEM-PUMPS/PIPI</t>
  </si>
  <si>
    <t>5 1/4 FIRE HYDRANT ASSEMBLY</t>
  </si>
  <si>
    <t>2004UP000044730</t>
  </si>
  <si>
    <t>ULIT CHURCH</t>
  </si>
  <si>
    <t>GATE VALVE  BRASS  8"</t>
  </si>
  <si>
    <t>2005CO010030770</t>
  </si>
  <si>
    <t>VALVE - BUTTERFLY 48 INCH</t>
  </si>
  <si>
    <t>E. RIVERSIDE DR. E. BEN WHIT</t>
  </si>
  <si>
    <t>12036 HAIS BANCH (VALVE C, INTE 18608) 4 ARV ISOLATION VALVE</t>
  </si>
  <si>
    <t>ASBESTOS ABAT-WEBVL ENG</t>
  </si>
  <si>
    <t>PERMANENT EASEMENT- E BLUESTEIN BLVD., AUSTIN, TEXAS</t>
  </si>
  <si>
    <t>NCAGC/2ND ISSUE/QUAIL HOLL-D</t>
  </si>
  <si>
    <t>WTP #4/TRANS MAIN PH5-MANHOL</t>
  </si>
  <si>
    <t>8 GATE VALVE</t>
  </si>
  <si>
    <t>1-1/2"-DOUBLE WATER SERVICE CONNECTION TO EX. 6"'</t>
  </si>
  <si>
    <t>PROJECT</t>
  </si>
  <si>
    <t>2004UP000044900</t>
  </si>
  <si>
    <t>NORTHWEST TRAVIS COUNTY MUD</t>
  </si>
  <si>
    <t>TAP - SLEEVE &amp; VALVE, 42 INC</t>
  </si>
  <si>
    <t>DOMAIN BLOCK X1 AND X3 PHASE 1</t>
  </si>
  <si>
    <t>2005CO010030550</t>
  </si>
  <si>
    <t>MAINS - STEEL &amp; CONCRETE 48</t>
  </si>
  <si>
    <t>16" DL CL-250 (6-8')</t>
  </si>
  <si>
    <t>MAINS     STEEL &amp; CONCRETE 2</t>
  </si>
  <si>
    <t>2002CO000051490</t>
  </si>
  <si>
    <t>12 DI PIPE WITH FITTINGS</t>
  </si>
  <si>
    <t>"16"" DI CL 250 (6-8')"</t>
  </si>
  <si>
    <t>CLOSURE - 66 INCH</t>
  </si>
  <si>
    <t>2006CO010051600</t>
  </si>
  <si>
    <t>STAA/INTR ZIMMERMAN LANE</t>
  </si>
  <si>
    <t>HARRIS BRANCH PKWY/CAMERON</t>
  </si>
  <si>
    <t>MOTOR, ELECTRIC 1000 HP</t>
  </si>
  <si>
    <t>ELLISON RESIDENCE 4460 RIVER GARDEN</t>
  </si>
  <si>
    <t>TRUCKS (OVER ONE TON CAPACITY)</t>
  </si>
  <si>
    <t>91 RAINEY STREET</t>
  </si>
  <si>
    <t>TAP- SLEEVE &amp; VALVE 6 INCH</t>
  </si>
  <si>
    <t>LONG DOUBLE SERVICE W/ 2 METER BOXES (AVG. LENGTH=35')</t>
  </si>
  <si>
    <t>"12"" C900 DR 14 PVC"</t>
  </si>
  <si>
    <t>ULLRICH-WTP FILTERS</t>
  </si>
  <si>
    <t>RVSD DR TRANS MN/ WATER EASE</t>
  </si>
  <si>
    <t>EAST 21ST ST &amp; SPEEDWAY 16- IDIQ PROJECT</t>
  </si>
  <si>
    <t>SOUTHPARK MEADOWS TITAN SENIOR LIVING</t>
  </si>
  <si>
    <t>TAP - SLEEVE &amp; VALVE, 8 INCH</t>
  </si>
  <si>
    <t>GATE - NEW IRON GATE AND GATE REPAIRS</t>
  </si>
  <si>
    <t>12 DL CL-350 (6-8')</t>
  </si>
  <si>
    <t>NCAGC/1ST ISSUE/QUAIL HOLL-D</t>
  </si>
  <si>
    <t>MAINS-CAST IRON, 8 INCH</t>
  </si>
  <si>
    <t>2004UP000011130</t>
  </si>
  <si>
    <t>VALVE - AIR RELEASE 2 IN</t>
  </si>
  <si>
    <t>DBL WATER SERVICE</t>
  </si>
  <si>
    <t>EASEMENT ACQUISITION-MOPAC HIGHWAY-CAMP MABRY AREA</t>
  </si>
  <si>
    <t>12" CLASS 350 DI WATERLINE</t>
  </si>
  <si>
    <t>SLAUGHTER LN EXTEN - BLUFF SPRNGS TO GOOD NIGHT RANC</t>
  </si>
  <si>
    <t>DOUBLE WATER SERVICE-ON EXISTING 16"</t>
  </si>
  <si>
    <t>AWARD OF SPECIAL COMMISSIONE</t>
  </si>
  <si>
    <t>8" GATE VALVE, INCLUDING ANY NECESSARY APPURTENANCES</t>
  </si>
  <si>
    <t>ALL SAINTS PRESBYTERIAN CHURCH</t>
  </si>
  <si>
    <t>16 DI CL 250</t>
  </si>
  <si>
    <t>12 DL CLASS 350 (6-8') IN ROAD</t>
  </si>
  <si>
    <t>DK RANCH SUBDIVISION</t>
  </si>
  <si>
    <t>EASEMENT, TITLE, CLOSING COS</t>
  </si>
  <si>
    <t>FIRE HYDRANTS 5 1/4 "</t>
  </si>
  <si>
    <t>ENGR ENFIELD WTR DIST REHAB</t>
  </si>
  <si>
    <t>ROUND TOCK MIDDLE SCHOOL #11</t>
  </si>
  <si>
    <t>DOWNTOWN ALLEYS 3D &amp; 8D</t>
  </si>
  <si>
    <t>"STANDARD PORTABLE WATER DOUBLE SERVICE CONNECTION WITH 5/8"</t>
  </si>
  <si>
    <t>ESMT-ED BLUESTEIN BLVD (GAX07072528067, PV607N1005731)</t>
  </si>
  <si>
    <t>SPICEWOOD PUMP STA. - ACCESS</t>
  </si>
  <si>
    <t>WILDLIFE CONSERVATION FENCE @ IVANHOE &amp; LONG CANYON</t>
  </si>
  <si>
    <t>8 C900PIPE</t>
  </si>
  <si>
    <t>EASEMENT-1715 WEST CESAR CHA</t>
  </si>
  <si>
    <t>GUADALUPE ST RECONSTRUCT ENGR</t>
  </si>
  <si>
    <t>8 GATE VALVE BOX</t>
  </si>
  <si>
    <t>ESMT-5800 E MLK JR BLVD (GAX 06121306208, PV607N1005788)</t>
  </si>
  <si>
    <t>DOOSAN B32S ELECTRIC FORKLIFT 11517 GVW</t>
  </si>
  <si>
    <t>EASEMENT-CAPITAL VIEW DR (4558.58)</t>
  </si>
  <si>
    <t>12" DI WATER LINE</t>
  </si>
  <si>
    <t>"METER - TURBINE, 08 INCH"</t>
  </si>
  <si>
    <t>2002CO000051480</t>
  </si>
  <si>
    <t>FIRE HYDRANT - 5 3/4 INCH</t>
  </si>
  <si>
    <t>EASEMENT-BRADSHAW RD @ S. IH35</t>
  </si>
  <si>
    <t>FIRE HYDRANT - 06 INCH</t>
  </si>
  <si>
    <t>8 PVC C-900 DR14 WATER LINE</t>
  </si>
  <si>
    <t>MAINS - CAST IRON 2 &amp; UNDER"</t>
  </si>
  <si>
    <t>8" PVC C900 OR 14</t>
  </si>
  <si>
    <t>TAP-SLEEVE &amp; VALVE, 12 INCH</t>
  </si>
  <si>
    <t>TAP VALVE /B SADDLE / PRESSU</t>
  </si>
  <si>
    <t>"24"" CL 250 DI"</t>
  </si>
  <si>
    <t>MAINS PVC 12"</t>
  </si>
  <si>
    <t>SPICEWOOD SPRINGS PLAZA OFFICE</t>
  </si>
  <si>
    <t>LONG DOUBLE SERVICE ASSEMBLY</t>
  </si>
  <si>
    <t>2006CO010051700</t>
  </si>
  <si>
    <t>STAA/INTR I35</t>
  </si>
  <si>
    <t>JEFF DAVIS PLACE CONDOMINIUMS</t>
  </si>
  <si>
    <t>"12"" AWWA PVC C-900 DR14 WATER LINE"</t>
  </si>
  <si>
    <t>EMERALD FOREST &amp; TURTLE CREEK- IDIQ PROJECT</t>
  </si>
  <si>
    <t>24'' STEEL CASING BORE (3/8'' WALL THICKNESS)</t>
  </si>
  <si>
    <t>LEAK CORRELATOR</t>
  </si>
  <si>
    <t>"8"" DR 14"</t>
  </si>
  <si>
    <t>DECKER ELEM SVC EXT</t>
  </si>
  <si>
    <t>6X2 FIRE DEMAND METER ASSEMBLY</t>
  </si>
  <si>
    <t>PERMANENT EASEMENT-6101 TRADE CENTER DRIVE, AUSTIN, TX 78744</t>
  </si>
  <si>
    <t>3015 WESTLAKE DRIVE WATER AND WASTEWATER APPROACH MAINS</t>
  </si>
  <si>
    <t>REICHER RANCH SIDEWALKS PROJ</t>
  </si>
  <si>
    <t>600 INDUSTRIAL BLVD TAP PLAN</t>
  </si>
  <si>
    <t>20X6 TAPPING SLEEVE &amp; VALVE</t>
  </si>
  <si>
    <t>CONCRETE VALVE VAULT 6 IN X</t>
  </si>
  <si>
    <t>AUTO AIR RELEASE VALVE 2"</t>
  </si>
  <si>
    <t>VALVE - GATE, CI 8 INCH</t>
  </si>
  <si>
    <t>LAND - SOUTH SIDE OF HAROLD-10.41 ACRES</t>
  </si>
  <si>
    <t>1609 &amp; 1611 WALNUT AVENUE TAP PLAN</t>
  </si>
  <si>
    <t>10"X2" FIRE LINE ASSY</t>
  </si>
  <si>
    <t>MAINS STEEL &amp; CONCRETE 24"</t>
  </si>
  <si>
    <t>FURNISH AND INSTALL 1-1/2 SERVICE TAP AND METER BOX FOR 1 PO</t>
  </si>
  <si>
    <t>12198 HAIS BANCH (VALVE C, INTE 18610) 4 ARV ISOLATION VALVE</t>
  </si>
  <si>
    <t>"8"" AWWA C 900 PVC DR 14"</t>
  </si>
  <si>
    <t>10508 BOYER BLVD</t>
  </si>
  <si>
    <t>MAINS - ASPHALT CEMENT, 06 INCH</t>
  </si>
  <si>
    <t>16" GATE VALVE</t>
  </si>
  <si>
    <t>"24"" GATE VALVE"</t>
  </si>
  <si>
    <t>6X2 PRESSURE REDUCING VALVE ASSEMBLY PER PLAN DETAIL AND 7'X</t>
  </si>
  <si>
    <t>MAINS     GATE VALVE 6"</t>
  </si>
  <si>
    <t>2005CO010030760</t>
  </si>
  <si>
    <t>VALVE - BUTTERFLY 24 INCH</t>
  </si>
  <si>
    <t>EASEMENT-13700 BLOCK OF RR62</t>
  </si>
  <si>
    <t>2002CO000051050</t>
  </si>
  <si>
    <t>MAINS CAST IRON 24'</t>
  </si>
  <si>
    <t>2006CO010050200</t>
  </si>
  <si>
    <t>DVNPT-ALTITUDE CONTROL VALVE</t>
  </si>
  <si>
    <t>AUTOMATIC COMBINATION AIR/VACUUM RELEASE VALVE ASSEMBLY</t>
  </si>
  <si>
    <t>8 DI CLASS 350</t>
  </si>
  <si>
    <t>GREENPOINTE AUSTIN</t>
  </si>
  <si>
    <t>EASEMENT-SPICEWOOD SPRINGS RD.-RRISD</t>
  </si>
  <si>
    <t>6 DIP CL 350</t>
  </si>
  <si>
    <t>12 DL CLASS-350 (0-6') (FACTORY RESTRAINED)</t>
  </si>
  <si>
    <t>PILOT KNOB RES - IMP TO GROU</t>
  </si>
  <si>
    <t>UTILITY VEHICLE, PASSENGER, 4-</t>
  </si>
  <si>
    <t>TANNEHILL @ MLK CHNL IMPV</t>
  </si>
  <si>
    <t>JACK AND BORE: CWQZ CROSSING</t>
  </si>
  <si>
    <t>IDEA SCHOOLS RUNDBERG</t>
  </si>
  <si>
    <t>NCAGC/1ST ISSUE/METRIC BLV-D</t>
  </si>
  <si>
    <t>16" DIP WATERLINE CL 250</t>
  </si>
  <si>
    <t>"MAINS - STEEL &amp; CONCRETE, 36 INCH"</t>
  </si>
  <si>
    <t>LABOR, VEHICLE &amp; TRF CHRGS W</t>
  </si>
  <si>
    <t>DEEP EDDY VODKA FIRE LANE TAP PLAN</t>
  </si>
  <si>
    <t>2" DOMESTIC METER ASSEMBLY</t>
  </si>
  <si>
    <t>2003UP000010330</t>
  </si>
  <si>
    <t>MAINS - CAST IRON, 04 INCH</t>
  </si>
  <si>
    <t>VALVE - AIR RELEASE, AUTO 4</t>
  </si>
  <si>
    <t>12 PVC DR 14 (8-10')</t>
  </si>
  <si>
    <t>3901 S. INDUSTRIAL DR. EARNE</t>
  </si>
  <si>
    <t>LAND-MCGREGOR LANE FILE#3628</t>
  </si>
  <si>
    <t>2002CO000051040</t>
  </si>
  <si>
    <t>2002CO000051030</t>
  </si>
  <si>
    <t>12 DI CLASS 350 (6-8') IN RD.</t>
  </si>
  <si>
    <t>MAINS - CONCRETE STEEL 16"</t>
  </si>
  <si>
    <t>6-LNCH FIRE LINE METER ASSEMBLY PER PLAN DETAIL (METERS TO B</t>
  </si>
  <si>
    <t>SWDA-CHL SCRUB/STRUC</t>
  </si>
  <si>
    <t>MAINS     CI 12"</t>
  </si>
  <si>
    <t>MT CARRELL &amp; WILLIAM CANNON- IDIQ PROJECT</t>
  </si>
  <si>
    <t>TAP - PRESSURE, 48 INCH</t>
  </si>
  <si>
    <t>PARMER RIDGE PLAZA</t>
  </si>
  <si>
    <t>CAPITAL AREA FOOD BANK</t>
  </si>
  <si>
    <t>"2"" DOUBLE SERVICE "</t>
  </si>
  <si>
    <t>2006CO010053110</t>
  </si>
  <si>
    <t>MESA OAKS AT HIGH MESA PLAZA</t>
  </si>
  <si>
    <t>12 GATE VALVE</t>
  </si>
  <si>
    <t>MAINS - CONCRETE STEEL  12"</t>
  </si>
  <si>
    <t>"8"" DIAMETER PVC DR 14 ALL DEPTHS"</t>
  </si>
  <si>
    <t>DOMAIN 8 OFFICE BUILDING</t>
  </si>
  <si>
    <t>DOUBLE SERVICE- LONG</t>
  </si>
  <si>
    <t>BUTTERFLY VALVE 54"</t>
  </si>
  <si>
    <t>FURNISH AND INSTALL SINGLE SERVICE INCLUDING PIPE, FITTINGS,</t>
  </si>
  <si>
    <t>"6"" CL 350 DI PIPE (INCLUDING FITTINGS)"</t>
  </si>
  <si>
    <t>16 GATE VALVE W/BOX AND COVER</t>
  </si>
  <si>
    <t>8 X 2 COMBINATION METER ASSEM. W/ VAULT (NO METER)</t>
  </si>
  <si>
    <t>MAINS-PVC, 12 INCH</t>
  </si>
  <si>
    <t>8" GATE VALVE AND BOX</t>
  </si>
  <si>
    <t>TAP W/SADDLE &amp; VALVE 12 INCH</t>
  </si>
  <si>
    <t>ART AT BRATTON'S EDGE</t>
  </si>
  <si>
    <t>DOMAIN BLOCK X1 AND X3 PHASE 2</t>
  </si>
  <si>
    <t>INSTALL NEW WATER TAPS 9' ON EITHER SIDE OF THE NEW SEWER LI</t>
  </si>
  <si>
    <t>8" CL 350 DL PIPE (INCLUDING FITTINGS)</t>
  </si>
  <si>
    <t>VALVE - GATE, CI 02 INCH</t>
  </si>
  <si>
    <t>VILLAGES OF BEN WHITE</t>
  </si>
  <si>
    <t>DELL SC200 ENCLOSURE</t>
  </si>
  <si>
    <t>DIST MAINS/STEEL &amp; CONCRETE</t>
  </si>
  <si>
    <t>DOUBLE SERVICE SHORT</t>
  </si>
  <si>
    <t>"8"" DIAMETER PVC 900 TYPE"</t>
  </si>
  <si>
    <t>6" RPZ BACKFLOW PREVENTER</t>
  </si>
  <si>
    <t>8-INCH GATE VALVE</t>
  </si>
  <si>
    <t>STANDARD DOUBLE WATER SERVICE</t>
  </si>
  <si>
    <t>5-1/4- FIRE HYDRANT ASSEMBLY ASSEMBLY INCLUDES 6</t>
  </si>
  <si>
    <t>16" DUCTILE IRON PIPE 0' TO 6'</t>
  </si>
  <si>
    <t>SHEP MT/PUMP ST-IMPR TO GROU</t>
  </si>
  <si>
    <t>1190 &amp; 1194 NAVASOTA STREET TAP PLAN</t>
  </si>
  <si>
    <t>ESMT - 1420 ANDERSON LANE EA</t>
  </si>
  <si>
    <t>TAP, SLEEVE &amp; VALVE 6 X 6 IN</t>
  </si>
  <si>
    <t>12-INCH PVC C900 DR-14 WATER LINE INCLUDING PIPE, FITTINGS,</t>
  </si>
  <si>
    <t>ASBESTOS ABT WEBVL-BLDG I</t>
  </si>
  <si>
    <t>VALVE BUTTERFLY 48'</t>
  </si>
  <si>
    <t>2004UP000044550</t>
  </si>
  <si>
    <t>MARY STREET STORAGE</t>
  </si>
  <si>
    <t>MUELLER TOWN CENTER CINEMA &amp; RETAIL</t>
  </si>
  <si>
    <t>LAND-507 LAKE CLIFF</t>
  </si>
  <si>
    <t>VALVE - AIR RELEASE, 12 INCH</t>
  </si>
  <si>
    <t>FIRE HYDRANTS W/6" GATE VALVE, LEAD</t>
  </si>
  <si>
    <t>SINGLE WATER SERVICE { 1-112 PVC WATER PIPE}</t>
  </si>
  <si>
    <t>VALVE - BUTTERFLY, 42 INCH</t>
  </si>
  <si>
    <t>WEST GATE AND DEEINGHILL ULICH HS - 54/48 MH INSTALL - IQIQ</t>
  </si>
  <si>
    <t>DAV WTP RECYC #2 - SLUICE GA</t>
  </si>
  <si>
    <t>WINDSOR AREA WTR IMPROVE ENGR</t>
  </si>
  <si>
    <t>LAND-10815 BRADSHAW RD AUSTIN, TX</t>
  </si>
  <si>
    <t>TAPPING SLEVE OVER 12"</t>
  </si>
  <si>
    <t>24" GATE VALVE</t>
  </si>
  <si>
    <t>DOUBLE SERVICE LONG SIDE</t>
  </si>
  <si>
    <t>45 DEGREE DI BENDS</t>
  </si>
  <si>
    <t>HIGHLAND PARK RESERVOIR IMPROV</t>
  </si>
  <si>
    <t>ENGINEERNGDAVIS LN RESERVOIR</t>
  </si>
  <si>
    <t>"VALVE - AIR RELEASE, 02 INCH"</t>
  </si>
  <si>
    <t>"8"" GATE VALVES"</t>
  </si>
  <si>
    <t>WATER SERVICE SINGLE</t>
  </si>
  <si>
    <t>PERMANENT EASEMENT-MONTOPOLIS DR., AUSTIN, TX 78741</t>
  </si>
  <si>
    <t>ELIJA STREET</t>
  </si>
  <si>
    <t>DOUBLE WATER SERVICE ON EXISTING MAIN</t>
  </si>
  <si>
    <t>16' GATE VALVE</t>
  </si>
  <si>
    <t>6 DUCTILE IRON PIPE</t>
  </si>
  <si>
    <t>TAP - SLEEVE, 36 INCH</t>
  </si>
  <si>
    <t>WEBBERVILLE SVC CTR FIRE ALARM</t>
  </si>
  <si>
    <t>BACKFLOW PRESSURE CHECK VALV</t>
  </si>
  <si>
    <t>4801-4804 HARMON AVE TAP PLAN</t>
  </si>
  <si>
    <t>WTP#4   DEPOSIT-CAUSE#1643</t>
  </si>
  <si>
    <t>THE PINNACLE AT GREAT HILLS</t>
  </si>
  <si>
    <t>LAND-13651 FM 1826-FILE #362</t>
  </si>
  <si>
    <t>"8"" CLASS 350 DI WATER LINE INCLUDING PIPE, FITTINGS, RETRA</t>
  </si>
  <si>
    <t>VALVE - GATE, CI 04 INCH</t>
  </si>
  <si>
    <t>12-INCH GATE VALVE</t>
  </si>
  <si>
    <t>AUTOMATIC FLUSHING VALVE</t>
  </si>
  <si>
    <t>SHOPS AT WALDEN PARK</t>
  </si>
  <si>
    <t>2005UP000111210</t>
  </si>
  <si>
    <t>OVERALL WATER SYSTEM DUAL PL</t>
  </si>
  <si>
    <t>VALVE TRAILER OPERATOR</t>
  </si>
  <si>
    <t>BOATS, 21 FEET AND UNDER</t>
  </si>
  <si>
    <t>8X2 METER ASSEMBLY (NO METER)</t>
  </si>
  <si>
    <t>16X8 TAP &amp; VALVE</t>
  </si>
  <si>
    <t>DOUBLE SERVICE, SHORT SIDE</t>
  </si>
  <si>
    <t>FIRE HYDRANT-ONLY</t>
  </si>
  <si>
    <t>1214 W 6TH STREET FIRE LINE</t>
  </si>
  <si>
    <t>TOWN PLACE SUITES AT TECH RIDGE CENTER</t>
  </si>
  <si>
    <t>MAINS-STEEL &amp; CONCRETE, 13 I</t>
  </si>
  <si>
    <t>VALVE - GATE, 08 INCH</t>
  </si>
  <si>
    <t>ULLR WTP-DIS/SLUDGE HAND/PIP</t>
  </si>
  <si>
    <t>1995UP000036650</t>
  </si>
  <si>
    <t>MANHOLES ALL SIZES</t>
  </si>
  <si>
    <t>MISC. BENDS, FITTINGS &amp; ACCESSORIES</t>
  </si>
  <si>
    <t>VALVE - GATE, 42 INCH</t>
  </si>
  <si>
    <t>"8"" X 2"" FIRE DEMAND METER ASSEMBLY W/VAULT (NO METER)"</t>
  </si>
  <si>
    <t>2013 BLUEBONNET LANE TAP PLAN</t>
  </si>
  <si>
    <t>VALVE - GATE, BRASS 8 INCH</t>
  </si>
  <si>
    <t>2002CO000051150</t>
  </si>
  <si>
    <t>NCAGC/3RD DIST ISSU-HYDROLOG</t>
  </si>
  <si>
    <t>12591 RESEARCH BLVD  EASMNT</t>
  </si>
  <si>
    <t>FLOW SENSING DEVICE</t>
  </si>
  <si>
    <t>EASEMENT-4437 WEST GATE BLVD</t>
  </si>
  <si>
    <t>2002CO000050980</t>
  </si>
  <si>
    <t>"5 1/4"" FIRE HYDRANT ASSEMBLY"</t>
  </si>
  <si>
    <t>EASEMENT-11922 SOUTH IH 35</t>
  </si>
  <si>
    <t>"VALVE - AIR RELEASE, 12 INCH"</t>
  </si>
  <si>
    <t>ADJUST EXISTING VALVES TO FINISHED GRADE</t>
  </si>
  <si>
    <t>"RESUBDIVISION OF LOT 1, FIVE OAKS PARK NORTH"</t>
  </si>
  <si>
    <t>"STANDARD PORTABLE WATER SINGLE SERVICE CONNECTION WITH 5/8"</t>
  </si>
  <si>
    <t>2002CO000050830</t>
  </si>
  <si>
    <t>SINGLE WATER SERVICE W/ METER BOX</t>
  </si>
  <si>
    <t>METER - COMPOUND, 10 INCH</t>
  </si>
  <si>
    <t>X BIOTECH</t>
  </si>
  <si>
    <t>10'' X 2 FIRE DEMAND METER ASSEMBLY (NO METER)</t>
  </si>
  <si>
    <t>CITY EASEMENT AWARD</t>
  </si>
  <si>
    <t>US290 FRTVIEW-WTR TRANSMISSI</t>
  </si>
  <si>
    <t>THE POINT AT BEN WHITE</t>
  </si>
  <si>
    <t>FIRE HYDRANT</t>
  </si>
  <si>
    <t>8 FD METER ASSEMBLY (NO METER)</t>
  </si>
  <si>
    <t>PARMER LANE APARTMENT HOMES</t>
  </si>
  <si>
    <t>SPEEDY STOP NO. 107 PHASE 1A</t>
  </si>
  <si>
    <t>2005CO010030750</t>
  </si>
  <si>
    <t>VALVE - AIR RELEASE 04 INCH</t>
  </si>
  <si>
    <t>TAP - SLEEVE &amp; VALVE, 36 INC</t>
  </si>
  <si>
    <t>2004UP000044970</t>
  </si>
  <si>
    <t>DIST MAINSSTEEL &amp; CONCRETE 6</t>
  </si>
  <si>
    <t>ANDMIL RES - FENCE</t>
  </si>
  <si>
    <t>"METER - TURBINE, 12 INCH"</t>
  </si>
  <si>
    <t>2004UP000010900</t>
  </si>
  <si>
    <t>METER - COMPOUND 6 IN</t>
  </si>
  <si>
    <t>BULL CREEK TM DRAIN</t>
  </si>
  <si>
    <t>12 (DI 350) TO AUSTIN WATER UTILITY SPECIFICATIONS</t>
  </si>
  <si>
    <t>1300 WALSH TARLTON LN- IDIQ PROJECT</t>
  </si>
  <si>
    <t>WATER SERVICE DOUBLE</t>
  </si>
  <si>
    <t>CAPITAL STUDIOS</t>
  </si>
  <si>
    <t>TUSCANY WAY US290 WTR</t>
  </si>
  <si>
    <t>DOMAIN RETAIL INFRASTRUCTURE WATER - PHASE 6</t>
  </si>
  <si>
    <t>"48"" X 16"" TAPPING SLEEVE AND VALVE "</t>
  </si>
  <si>
    <t>LEAKFINDER ST CORRELATOR SYSTEM</t>
  </si>
  <si>
    <t>MAINS STEEL AND CONCRETE 42"</t>
  </si>
  <si>
    <t>2006CO010050180</t>
  </si>
  <si>
    <t>"TAP - SLEEVE &amp; VALVE, 36 INCH"</t>
  </si>
  <si>
    <t>5501 AVE G TAP PLAN</t>
  </si>
  <si>
    <t>CONCRETE PIPE 48'</t>
  </si>
  <si>
    <t>TAP - VALVE/SADDLE/PRESSURE TAP</t>
  </si>
  <si>
    <t>RESEARCH BLVD/BRAKER LN</t>
  </si>
  <si>
    <t>MAINS     STL &amp; CONC 16 TO 1</t>
  </si>
  <si>
    <t>6-INCH GATE VALVE</t>
  </si>
  <si>
    <t>2004UP000010820</t>
  </si>
  <si>
    <t>AIR RELEASE VALVE-MANUAL 2"</t>
  </si>
  <si>
    <t>FIRE HYDRANT ASS'Y</t>
  </si>
  <si>
    <t>12" MJ GATE VALVES</t>
  </si>
  <si>
    <t>VALVE - GATE, CI 6 INCH</t>
  </si>
  <si>
    <t>16 STEEL ENCASEMENT PIPE</t>
  </si>
  <si>
    <t>BURNET RD TRNS MN/MOPAC-BRAK</t>
  </si>
  <si>
    <t>FIRE HYDRANT W/ASSEMBLIES</t>
  </si>
  <si>
    <t>2-4 SLEEVES</t>
  </si>
  <si>
    <t>DOLLAR GENERAL 13903 FM 812</t>
  </si>
  <si>
    <t>MAINS-ASBESTOS CEMENT 8"</t>
  </si>
  <si>
    <t>2006CO010052860</t>
  </si>
  <si>
    <t>MISC WATER REHAB 98</t>
  </si>
  <si>
    <t>8- GATE VALVE</t>
  </si>
  <si>
    <t>CONDEMNATION-FM 2222 (FOUR P</t>
  </si>
  <si>
    <t>"8"" DCDA BFP ASSEMBLY"</t>
  </si>
  <si>
    <t>SINGLE WATER SERVICE</t>
  </si>
  <si>
    <t>LAND: 6701 N. RANCH ROAD 620. AUSTIN TX</t>
  </si>
  <si>
    <t>8-LNCH PVC WATER LINE</t>
  </si>
  <si>
    <t>ODDWOOD ALES WATER TAP PLAN</t>
  </si>
  <si>
    <t>NORTH TOWN MUD SVC INVEST</t>
  </si>
  <si>
    <t>MAXWELL LANE TAP PLAN</t>
  </si>
  <si>
    <t>"4913, 4914, AND 5001 SUNSET TRAIL TAP PLAN"</t>
  </si>
  <si>
    <t>MANOS DE CRISTO</t>
  </si>
  <si>
    <t>CONDEMNATION-11118 RANCH RD</t>
  </si>
  <si>
    <t>HYMEADOW/JOLLEYVILLE TRANS.</t>
  </si>
  <si>
    <t>WTP#4 ESMNT</t>
  </si>
  <si>
    <t>WTP #4/TRANS MAIN PH7-VALVES</t>
  </si>
  <si>
    <t>ESMT-5005 ED BLUESTEIN BLVD (GAX07062825367)</t>
  </si>
  <si>
    <t>2002CO000051760</t>
  </si>
  <si>
    <t>TAP, SLEEVE AND VALVE -12" X 1.5</t>
  </si>
  <si>
    <t>DESSAU TACT</t>
  </si>
  <si>
    <t>LAMAR 12-24TH ENGR</t>
  </si>
  <si>
    <t>12" GATE VALVE, INCLUDING ANY NECESSARY APPURTENANCES</t>
  </si>
  <si>
    <t>12 GATE VALVE BOX</t>
  </si>
  <si>
    <t>TAP SLEEVE &amp; VALVE 6 X 6""</t>
  </si>
  <si>
    <t>PIONEER BANK ON WEST 38TH STREET PHASE 1 AND PHASE 2</t>
  </si>
  <si>
    <t>5' X 7' WATER METER VAULT</t>
  </si>
  <si>
    <t>8" X 2" FIRE DEMAND METER ASSEM. W/ VAULT (NO METER)</t>
  </si>
  <si>
    <t>2006UP000119520</t>
  </si>
  <si>
    <t>ESMT-0 ED BLUESTEIN BLVD</t>
  </si>
  <si>
    <t>8 GATE VALVE ASS'Y</t>
  </si>
  <si>
    <t>EASEMENT-0 RR 620 N FILE #36</t>
  </si>
  <si>
    <t>TAP SLEEVE &amp; VALVE 8 X 4""</t>
  </si>
  <si>
    <t>12 DL CL 350 PIPE</t>
  </si>
  <si>
    <t>BLIND FLANGE</t>
  </si>
  <si>
    <t>FENCING - JESTER TRACT</t>
  </si>
  <si>
    <t>"24"" ENCASEMENT (OPEN CUT)"</t>
  </si>
  <si>
    <t>2004CO010011550</t>
  </si>
  <si>
    <t>ESMT-917 BASTROP HWY</t>
  </si>
  <si>
    <t>METER ASSEMBLY W/ VAULT</t>
  </si>
  <si>
    <t>2006CO010050170</t>
  </si>
  <si>
    <t>DVNPT-FIRE HYDRANT 5 1/4 IN</t>
  </si>
  <si>
    <t>GATE VALVE, BRASS, 15 AND AB</t>
  </si>
  <si>
    <t>FIRE DEMAND METER WITH VAULT</t>
  </si>
  <si>
    <t>4 POINTS RESERVOIR-STRUCTURE</t>
  </si>
  <si>
    <t>MAINS. PVC 4 INCH</t>
  </si>
  <si>
    <t>VEHICLES, UTILITY, TWO AND FOUR WHEEL DRIVE</t>
  </si>
  <si>
    <t>DECKER LK TRNS MN-8600 LOYOL</t>
  </si>
  <si>
    <t>12" GATE VALVE</t>
  </si>
  <si>
    <t>MANSIONS AT LAKELINE APARTMENTS</t>
  </si>
  <si>
    <t>16 GV</t>
  </si>
  <si>
    <t>16 STEEL BORE PIPE</t>
  </si>
  <si>
    <t>MAINS - PVC,  06 INCH</t>
  </si>
  <si>
    <t>J.MORRIS RD@LOYLA LN WATER E</t>
  </si>
  <si>
    <t>1-1/2" COPPER WATERLINE</t>
  </si>
  <si>
    <t>HVAC CONTROL SYSTEM</t>
  </si>
  <si>
    <t>9TH AND RED RIVER, LLC</t>
  </si>
  <si>
    <t>PERSHING ART GALLERY TAP PLAN</t>
  </si>
  <si>
    <t>FAR WEST/LADERA NORTE 16</t>
  </si>
  <si>
    <t>1822 S CONGRESS</t>
  </si>
  <si>
    <t>8"X2" FIRE FLOW ASSEMBLY</t>
  </si>
  <si>
    <t>2003UP000010350</t>
  </si>
  <si>
    <t>2006CO010052850</t>
  </si>
  <si>
    <t>VALLEY OAK WTR REHAB</t>
  </si>
  <si>
    <t>2209 E 18TH STREET DOUG FOLEY TAP PLAN</t>
  </si>
  <si>
    <t>2002CO000051580</t>
  </si>
  <si>
    <t>2005UP000036900</t>
  </si>
  <si>
    <t>ESMT-7901 CAMERON RD</t>
  </si>
  <si>
    <t>6 GATE VALVE</t>
  </si>
  <si>
    <t>UTILITY CROSSINGS</t>
  </si>
  <si>
    <t>8" X 2" FD METER ASSEM W/10 X 12 VAULT (NO METER)</t>
  </si>
  <si>
    <t>ESMT - US HWY 290 WEST</t>
  </si>
  <si>
    <t>CONCRETE VALVE VAULT, 6 X 8 FT</t>
  </si>
  <si>
    <t>2004UP000010890</t>
  </si>
  <si>
    <t>METER - COMPOUND 4 IN</t>
  </si>
  <si>
    <t>SAP ABIA PET HOTEL</t>
  </si>
  <si>
    <t>"12"" GATE VALVE AND BOX, COMPLETE, AND IN PLACE"</t>
  </si>
  <si>
    <t>8" METER ASSEMBLY W/ VAULT</t>
  </si>
  <si>
    <t>VALVE, AIR RELEASE, 12 INCH</t>
  </si>
  <si>
    <t>"MAINS - PVC, 04 INCH"</t>
  </si>
  <si>
    <t>"6"" C900 DR 14 PVC"</t>
  </si>
  <si>
    <t>ULLR WTP-FILTER COMPLEX/PIPE</t>
  </si>
  <si>
    <t>JOLLYVILLE TRN MN/US183 N/ES</t>
  </si>
  <si>
    <t>MAINS PVC 6"</t>
  </si>
  <si>
    <t>"8"" DI CLASS 350"</t>
  </si>
  <si>
    <t>EASEMENT-10730 S. IH35 (4558.09)</t>
  </si>
  <si>
    <t>CO-16 GATE VALVE</t>
  </si>
  <si>
    <t>VILLAS ON 26TH STREET</t>
  </si>
  <si>
    <t>METER - TURBINE, 06 INCH</t>
  </si>
  <si>
    <t>METER, BASIN FLOW</t>
  </si>
  <si>
    <t>6" X 2" FIRE DEMAND METER ASSEM. W/VAULT (NO METER)</t>
  </si>
  <si>
    <t>16 DUCTILE IRON</t>
  </si>
  <si>
    <t>DBL SERVICE LONG SIDE</t>
  </si>
  <si>
    <t>VALVES, 12" GATE VALVE</t>
  </si>
  <si>
    <t>1" IRRIGATION METER ASSEMBLY</t>
  </si>
  <si>
    <t>IN-N-OUT BURGER S LAMAR</t>
  </si>
  <si>
    <t>MAINS - PVC, 6 INCH</t>
  </si>
  <si>
    <t>2002CO000051370</t>
  </si>
  <si>
    <t>BUTTERFLY VALVE 12 AND BELOW</t>
  </si>
  <si>
    <t>2004UP000011290</t>
  </si>
  <si>
    <t>CONC PIPE VAULT &amp; LID 48 IN</t>
  </si>
  <si>
    <t>TAP - S;EEVE &amp; VALVE, 48 INCH</t>
  </si>
  <si>
    <t>METER - TURBINE, 12 INCH</t>
  </si>
  <si>
    <t>TRMT PLANT LANDSCAPING</t>
  </si>
  <si>
    <t>PRESIDIO CONDOMINIUMS</t>
  </si>
  <si>
    <t>20 22.5D ELBOW</t>
  </si>
  <si>
    <t>AERIAL LADDERS AND TOWERS (INC</t>
  </si>
  <si>
    <t>"TAP - SLEEVE &amp; VALVE, 48 INCH"</t>
  </si>
  <si>
    <t>THE GROVE AT LAKELINE</t>
  </si>
  <si>
    <t>"12"" GATE VALVE"</t>
  </si>
  <si>
    <t>STRUCTURE @ NORTHWEST BOOSTE</t>
  </si>
  <si>
    <t>STRUCTURE SLUDGE FACILITIES</t>
  </si>
  <si>
    <t>DAV SPRINGS SVC EXTEN-FIRE H</t>
  </si>
  <si>
    <t>EASEMENT-BALCONES CLUB DRIVE</t>
  </si>
  <si>
    <t>TAP - SLEEVE &amp; VALVE, 06  IN</t>
  </si>
  <si>
    <t>8 RSGV W/FOSTER ADAPTOR</t>
  </si>
  <si>
    <t>UNIVERSAL POWER SYSTEM WITH CABINET</t>
  </si>
  <si>
    <t>PRECISION SPORTS FACILITY</t>
  </si>
  <si>
    <t>TAP - PRESSURE, 24 INCH X 16</t>
  </si>
  <si>
    <t>NCAGC/3RD DISTRICT ISSUE-ENG</t>
  </si>
  <si>
    <t>WALLER CREEK CENTER INSULATION-757.038</t>
  </si>
  <si>
    <t>HERITAGE CROSSING BUSINESS PARK BUILDING 4</t>
  </si>
  <si>
    <t>"18"" GATE VALVE"</t>
  </si>
  <si>
    <t>"24"" BUTTERFLY VALVE"</t>
  </si>
  <si>
    <t>SEDAN, MID-SIZE, C26  (FLEX FU</t>
  </si>
  <si>
    <t>VALVE - BUTTERFLY, 12 INCH</t>
  </si>
  <si>
    <t>SWDA-AMM SCRUB/STRUC</t>
  </si>
  <si>
    <t>NORTHWOOD RD WL IMPROVEMENTS</t>
  </si>
  <si>
    <t>5-1/4 FIRE HYDRANT</t>
  </si>
  <si>
    <t>VALVE-GATE, CI 4 INCH</t>
  </si>
  <si>
    <t>DOMAIN 5 OFFICE BUILDING</t>
  </si>
  <si>
    <t>"24"" MJ GATE VALVE"</t>
  </si>
  <si>
    <t>METER- COMPOUND, 04 INCH</t>
  </si>
  <si>
    <t>DIST MAINSBUTTERFLY VALVE 48</t>
  </si>
  <si>
    <t>2004UP000045050</t>
  </si>
  <si>
    <t>MAINS     STL &amp; CONC 12"</t>
  </si>
  <si>
    <t>EASEMENT-11111 RANCH ROAD 2222,</t>
  </si>
  <si>
    <t>8 X 4 PRV</t>
  </si>
  <si>
    <t>4709 &amp; 4711 GONZALES STREET TAP PLAN</t>
  </si>
  <si>
    <t>12 DI CLASS 350 (0-6') IN RD.</t>
  </si>
  <si>
    <t>ENGINEERING MOPAC US 183 NOR</t>
  </si>
  <si>
    <t>24 X 16 TEE CONNECTION</t>
  </si>
  <si>
    <t>16 CUT IN TEE AND VALVE (LABOR &amp; EQUIPMENT)</t>
  </si>
  <si>
    <t>8" GATE VALVE</t>
  </si>
  <si>
    <t>TAP - SADDLE &amp; VALVE, UNDER</t>
  </si>
  <si>
    <t>LEAK CORRELATOR-TRICORR; TOUCH NOISE</t>
  </si>
  <si>
    <t>TAP - SLEEVE &amp; VALVE, 24 X 2</t>
  </si>
  <si>
    <t>ULLRICH-WTP SLD PUMP STA/BAS</t>
  </si>
  <si>
    <t>VALVE-AIR RELEASE, 2 INCH</t>
  </si>
  <si>
    <t>VIDEO SURVEILLANCE SYSTEM AND ACCESS CONTROL UPGRADE AT WALL</t>
  </si>
  <si>
    <t>PEOPLE'S COMMUNITY CLINIC</t>
  </si>
  <si>
    <t>TAP, SLEEVE &amp; VALVE 8 X 4 IN</t>
  </si>
  <si>
    <t>8" DL CLASS-350 (0-5') IN ROAD</t>
  </si>
  <si>
    <t>4PTS RES - SOIL STABILIZATIO</t>
  </si>
  <si>
    <t>20 DL TO CSC ADAPTERS</t>
  </si>
  <si>
    <t>DOUBLE METER BOXES</t>
  </si>
  <si>
    <t>13TH AND MAPLE TAP PLAN</t>
  </si>
  <si>
    <t>F.M.973   WATERLINE EASEMENT</t>
  </si>
  <si>
    <t>TAP - SADDLE &amp; VALVE, 12 INC</t>
  </si>
  <si>
    <t>1.5 -IRRIGATION METER B.F.P, BOX AND VAULT</t>
  </si>
  <si>
    <t>8 PVC C-900 DR14 WATER LINE (RESTRAINED JOINT)</t>
  </si>
  <si>
    <t>2002CO000051240</t>
  </si>
  <si>
    <t>TAP - SLEEVE &amp; VALVE, 36 X 1</t>
  </si>
  <si>
    <t>TAPPING SLEEVE 6 INCH</t>
  </si>
  <si>
    <t>"MAINS - STEEL &amp; CONCRETE, 20 INCH"</t>
  </si>
  <si>
    <t>CO-3-4 SLEEVES</t>
  </si>
  <si>
    <t>"METER - 5/8 X 3/4 INCH, SR"</t>
  </si>
  <si>
    <t>PRESSURE REDUCING VALVE, ALL</t>
  </si>
  <si>
    <t>MAINS - PVC, 02 INCH</t>
  </si>
  <si>
    <t>1300 W ST JOHNS TAP PLAN</t>
  </si>
  <si>
    <t>TAP W/SADDLE &amp; VALVE 8"</t>
  </si>
  <si>
    <t>DOUBLE WATER SERVICE (LONG SIDE) INCLUDING METER BOX</t>
  </si>
  <si>
    <t>MAINS PVC 4"</t>
  </si>
  <si>
    <t>"3"" DOMESTIC METER ASSEMBLY W/VAULT (NO METER)"</t>
  </si>
  <si>
    <t>4 DI WL</t>
  </si>
  <si>
    <t>16" CLASS 350 DI WATERLINE</t>
  </si>
  <si>
    <t>2003UP000010560</t>
  </si>
  <si>
    <t>COLDWATER DRIVEWAY IMPROVEMENTS</t>
  </si>
  <si>
    <t>613 &amp; 615 THERESA AVENUE</t>
  </si>
  <si>
    <t>LANTANA RIDGE OFFICE PARK</t>
  </si>
  <si>
    <t>ABC AUSTIN</t>
  </si>
  <si>
    <t>SECURITY SYSTEM</t>
  </si>
  <si>
    <t>TOWN AND COUNTRY COMMERCIAL</t>
  </si>
  <si>
    <t>2004UP000010800</t>
  </si>
  <si>
    <t>MAINS - ST &amp; CONC 24 IN</t>
  </si>
  <si>
    <t>24 STEEL ENCASEMENT PIPE</t>
  </si>
  <si>
    <t>DBL SERVICE SHORT SIDE</t>
  </si>
  <si>
    <t>HIGHLAND PARK RESV &amp; PS - FE</t>
  </si>
  <si>
    <t>6 PVC SLEEVE</t>
  </si>
  <si>
    <t>"12"" WATER PIPE DI PUBLIC"</t>
  </si>
  <si>
    <t>6" IRR SLEEVES</t>
  </si>
  <si>
    <t>DAVIS WTP-AIR COMP/RECEI</t>
  </si>
  <si>
    <t>METER - COMPOUND, 01 1/2INCH</t>
  </si>
  <si>
    <t>T. LOUVIEE SEVICE CENTE FIE ALAM REPLACEMENT - 757.010</t>
  </si>
  <si>
    <t>JOHN DEERE 2009 27DX COMPACT EXCAVATOR</t>
  </si>
  <si>
    <t>8 MJ GATE VALVE</t>
  </si>
  <si>
    <t>PERMANENT EASEMENT-8710 BRODIE LANE, AUSTIN, TX 78745</t>
  </si>
  <si>
    <t>ULLRICH WTP PHIII-ASBESTOS R</t>
  </si>
  <si>
    <t>ADJUST VALVE CASTINGS</t>
  </si>
  <si>
    <t>EA RES - FENCE</t>
  </si>
  <si>
    <t>12" C-900 DR-14 (6-8") IN ROAD</t>
  </si>
  <si>
    <t>METER - COMPOUND, 6 INCH</t>
  </si>
  <si>
    <t>2001UP000038930</t>
  </si>
  <si>
    <t>HB-ELEM SCH/FARMHAVEN-WTR</t>
  </si>
  <si>
    <t>2601 S. 2ND ST TAP PLAN</t>
  </si>
  <si>
    <t>1615 E 17TH STREET</t>
  </si>
  <si>
    <t>"8"" X 2"" FIRE DEMAND METER ASSEMBLY W/VAULT"</t>
  </si>
  <si>
    <t>EASEMENT-CAPITAL VIEW DR</t>
  </si>
  <si>
    <t>JACK AND BORE: FM 1626</t>
  </si>
  <si>
    <t>8" RSGV W/FOSTER ADAPTOR</t>
  </si>
  <si>
    <t>2807, 2811, 2815, AND 2819 E. 14TH STREET TAP PLAN</t>
  </si>
  <si>
    <t>MAINS     GATE VALVE 12"</t>
  </si>
  <si>
    <t>TRMT PLANT LANDSCAPING FILTE</t>
  </si>
  <si>
    <t>TAPPING SLEEVE OVER 12 INCHE</t>
  </si>
  <si>
    <t>"3"" COMBINED AIR RELEASE/VACUUM VALVE"</t>
  </si>
  <si>
    <t>8 X 2 FIRE DEMAND METER ASSEMBLY W/ VAULT (NO METER)</t>
  </si>
  <si>
    <t>VALVE - GATE, BRASS 14 INCH</t>
  </si>
  <si>
    <t>"16"" CL 250 DIP WATER LINE RESTRAINED JOINT"</t>
  </si>
  <si>
    <t>ANALYZER, PORTABLE PECOD</t>
  </si>
  <si>
    <t>FENCING - PARK WEST WATER GAP</t>
  </si>
  <si>
    <t>MAINS - STEEL &amp; CONCRETE, 16 INCH</t>
  </si>
  <si>
    <t>"20"" X 8"" TAPPING SLEEVE AND VALVE"</t>
  </si>
  <si>
    <t>CVS PARMER-METRIC</t>
  </si>
  <si>
    <t>2004CO010011630</t>
  </si>
  <si>
    <t>ESMT-1410 E ANDERSON LN</t>
  </si>
  <si>
    <t>6" X 2" FD METER ASSEMBLY WL VAULT</t>
  </si>
  <si>
    <t>HIGHWAY 71 RETAIL CENTER</t>
  </si>
  <si>
    <t>8 X 2 FD METER ASSEMBLY W/ VAULT</t>
  </si>
  <si>
    <t>KEESEE TRACT</t>
  </si>
  <si>
    <t>WTP #4/TRANS MAIN PH7-MANHOL</t>
  </si>
  <si>
    <t>DOUBLE WATER SERVICES (LONG) INCLUDING PIPE, VALVES, AND APP</t>
  </si>
  <si>
    <t>TAP - SLEEVE, 54 X 42 INCH</t>
  </si>
  <si>
    <t>FIRE HYDRANT INCL. LEAD PIPE</t>
  </si>
  <si>
    <t>2001UP000039140</t>
  </si>
  <si>
    <t>HB-1-C</t>
  </si>
  <si>
    <t>SWDA-ASBESTOS REMOVAL</t>
  </si>
  <si>
    <t>DRILLING MACHINES</t>
  </si>
  <si>
    <t>FM. 973      WATERLINE EASMN</t>
  </si>
  <si>
    <t>8" MJ GATE VALVES</t>
  </si>
  <si>
    <t>EASTSIDE VILLAGE MIXED USE</t>
  </si>
  <si>
    <t>3" DAM. METER ASSEMBLY W/ VAULT (NO METER)</t>
  </si>
  <si>
    <t>2 COMB. AIR RELEASE/VACUUM VALVE</t>
  </si>
  <si>
    <t>LOST CREEK MUD BUILDINGS</t>
  </si>
  <si>
    <t>ULLR WTP EXPAN-FILTER BLDG R</t>
  </si>
  <si>
    <t>6CIASS 350 DIP</t>
  </si>
  <si>
    <t>THE OAKS AT TECHRIDGE PHASE V</t>
  </si>
  <si>
    <t>1120 REAGAN TERRACE TAP PLAN</t>
  </si>
  <si>
    <t>1811 JUSTIN LN TAP PLAN</t>
  </si>
  <si>
    <t>"2"" IRRIGATION METER W/BACKFLOW"</t>
  </si>
  <si>
    <t>COMPRESSOR UNIT 1</t>
  </si>
  <si>
    <t>COMPRESSOR UNIT 2</t>
  </si>
  <si>
    <t>MICROCOMPUTERS, HANDHELD, LAPT</t>
  </si>
  <si>
    <t>SO. SVC CTR-BOILER REPLACEMENT</t>
  </si>
  <si>
    <t>3300 &amp; 3302 DALTON ST. TAP PLAN</t>
  </si>
  <si>
    <t>RUNDBERG LN EXT. FM METRIC</t>
  </si>
  <si>
    <t>16"GATEVALVE</t>
  </si>
  <si>
    <t>12 GATE VALVE W/ BOX</t>
  </si>
  <si>
    <t>3" COMPOUND METER LOOP (COMPLETE)</t>
  </si>
  <si>
    <t>11215 RESEARCH BLVD EASEMENT</t>
  </si>
  <si>
    <t>"8"" C900 DR 14 W/FITTINGS AND RESTRAINTS"</t>
  </si>
  <si>
    <t>2102 HASKELL STREET TAP PLAN</t>
  </si>
  <si>
    <t>EASEMENT-DESSAU ROAD</t>
  </si>
  <si>
    <t>GATE VALVE 4 &amp; BELOW"</t>
  </si>
  <si>
    <t>LEE MEADOWS</t>
  </si>
  <si>
    <t>NEA PMP ST-SEPTIC TANK</t>
  </si>
  <si>
    <t>WATERLINE EASEMENT-4616-9 HOWARD LANE,AUSTIN,TEXAS</t>
  </si>
  <si>
    <t>16 GATE VALVE W/ BOX</t>
  </si>
  <si>
    <t>1606 AND 1608 SALINA STREET</t>
  </si>
  <si>
    <t>8 X 3 FIRE DEMAND METER ASSEMBLY</t>
  </si>
  <si>
    <t>SILVERMINE 7-11</t>
  </si>
  <si>
    <t>MISC. BENDS, FITTINGS, &amp; ACCESSORIES</t>
  </si>
  <si>
    <t>MCCALL,WARE,WILDGROVE</t>
  </si>
  <si>
    <t>GENERAL UTILITY RELOCATIONS</t>
  </si>
  <si>
    <t>"MAINS - STEEL &amp; CONCRETE, 16 INCH"</t>
  </si>
  <si>
    <t>4 DOMESTIC METER VAULT W/PIPING</t>
  </si>
  <si>
    <t>12'' WATER PIPE, DI</t>
  </si>
  <si>
    <t>BUTTERFLY VALVE 1/2"</t>
  </si>
  <si>
    <t>"12"" C900"</t>
  </si>
  <si>
    <t>6"X2" FIRE DEMAND METER PIPING/VAULT</t>
  </si>
  <si>
    <t>SHEP MT/LINE WORK-STRUCTURES</t>
  </si>
  <si>
    <t>SMART BOARD 84" INTERACTIVE FLAT PANEL AND EQUIPMENT</t>
  </si>
  <si>
    <t>ESC FLOORING REPLACEMENT</t>
  </si>
  <si>
    <t>"12"" GATE VALVES"</t>
  </si>
  <si>
    <t>SUMMIT LAB FIE ALAM SYSTEM REPLACEMENT - WATE - 757.052</t>
  </si>
  <si>
    <t>"CUT AND PLUG EXISTIN G24"" CSC"</t>
  </si>
  <si>
    <t>ULLRICH-WTP BOOSTER PUMPS</t>
  </si>
  <si>
    <t>"12"" C 900 PVC DR 14 RESTRAINED"</t>
  </si>
  <si>
    <t>TAPPING SLEEVE &amp; VALVE 16X12</t>
  </si>
  <si>
    <t>KIPP SCHOOL (8004 CAMERON ROAD)</t>
  </si>
  <si>
    <t>3021 FONTANA DRIVE TAP PLAN</t>
  </si>
  <si>
    <t>"6"" AWWA C 900 PVC DR 14"</t>
  </si>
  <si>
    <t>METER - COMPOUND 10 INCH</t>
  </si>
  <si>
    <t>8X2 FIRE DEMAND METER ASSEMBLY</t>
  </si>
  <si>
    <t>EASEMENT-6811 RR 620 NORTH F</t>
  </si>
  <si>
    <t>CALIBER COLLISSION</t>
  </si>
  <si>
    <t>FILTER COMPRESSOR 1 FILTER GALLERY</t>
  </si>
  <si>
    <t>FILTER COMPRESSOR 2 SLUDGE BUILDING</t>
  </si>
  <si>
    <t>"5 1/4"" FIRE HYDRANT"</t>
  </si>
  <si>
    <t>EXPO BUSINESS PARK CORRECTION #9</t>
  </si>
  <si>
    <t>2 COPPER SERVICE PIPE</t>
  </si>
  <si>
    <t>1003 LINDEN STREET WATER SERVICE TAP PLAN</t>
  </si>
  <si>
    <t>VALVE, DRAIN, 06 INCH</t>
  </si>
  <si>
    <t>BRAKER/IH35 TRANS MAIN</t>
  </si>
  <si>
    <t>FITTINGS AND ADAPTERS</t>
  </si>
  <si>
    <t>MAINS CAST IRON 2 AND UNDER"</t>
  </si>
  <si>
    <t>6 GATE VALVE &amp; BOX</t>
  </si>
  <si>
    <t>1408 CAMP CRAFT LOST CREEK@W</t>
  </si>
  <si>
    <t>MAINS     PVC 4"</t>
  </si>
  <si>
    <t>8 JOINT RESTRAINT</t>
  </si>
  <si>
    <t>FIRE HYDRANT ASSEMBLY W/ VALVE</t>
  </si>
  <si>
    <t>8 X 2 FIRE DEMAND METER ASSEMBLY W/ VAULT</t>
  </si>
  <si>
    <t>LIVE OAK BREWERY</t>
  </si>
  <si>
    <t>MAINS - PVC, UNDER 02 INCH</t>
  </si>
  <si>
    <t>8 DL PIPE</t>
  </si>
  <si>
    <t>DIST MAINSCAST IRON 6"</t>
  </si>
  <si>
    <t>EASEMENT-RESEARCH BLVD</t>
  </si>
  <si>
    <t>MAINS     CAST IRON 4"</t>
  </si>
  <si>
    <t>1304 E. 4TH STREET TAP PLAN</t>
  </si>
  <si>
    <t>"8"" DI PIPE W/FITTINGS, AND RESTRAINTS"</t>
  </si>
  <si>
    <t>12'' DUCTILE IRON WATER LINE (CLASS 250)</t>
  </si>
  <si>
    <t>"4"" DOMESTIC WATER METER ASSEMBLY"</t>
  </si>
  <si>
    <t>UNIVISION EXPANSION</t>
  </si>
  <si>
    <t>MATERIAL FOR 8 DI CL350 WATER LINE</t>
  </si>
  <si>
    <t>DOUBLE SERVICE SHORT SIDE</t>
  </si>
  <si>
    <t>8 45 BEND</t>
  </si>
  <si>
    <t>2004UP000045060</t>
  </si>
  <si>
    <t>24 JACK &amp; BORE W/ CASING</t>
  </si>
  <si>
    <t>CLARKSON/LARRY BERENE</t>
  </si>
  <si>
    <t>MUNSON STREET WASTEWATER EXTENSION</t>
  </si>
  <si>
    <t>VALVE-GATE, BRASS 4 INCH &amp; U</t>
  </si>
  <si>
    <t>6-LNCH DOUBLE CHECK BACKFLOW PREVENTER ASSEMBLY PER PLAN DET</t>
  </si>
  <si>
    <t>FIRE HYDRANT ASSEMBLY (TEE &amp; VALVE)</t>
  </si>
  <si>
    <t>2002CO000051220</t>
  </si>
  <si>
    <t>CRESCENT STHLND OAKS-APPROAC</t>
  </si>
  <si>
    <t>8 D.I. PIPE</t>
  </si>
  <si>
    <t>EASEMENT-EAST DESSAU ROAD</t>
  </si>
  <si>
    <t>2002CO000097750</t>
  </si>
  <si>
    <t>ESMNT-MET CENTER PARTNERS-3,</t>
  </si>
  <si>
    <t>METER - BADGER, 3/4 INCH</t>
  </si>
  <si>
    <t>8 X 8 FULL BODY TAPPING SLEEVE</t>
  </si>
  <si>
    <t>16 X 12 TAPPING SLEEVE W/VALVE &amp; BOX</t>
  </si>
  <si>
    <t>PILOT KNOB RES - FENCE</t>
  </si>
  <si>
    <t>NCAGC/1ST ISSUE/GRACYWOODS-D</t>
  </si>
  <si>
    <t>6" DIP</t>
  </si>
  <si>
    <t>1631 CANTERBURY STREET TAP PLAN</t>
  </si>
  <si>
    <t>8 GATE VALVES</t>
  </si>
  <si>
    <t>TAPPING SLEEVE 6"</t>
  </si>
  <si>
    <t>8 AUTOFLUSH VALVE W/IRRIGATION METER ASSEMBLY</t>
  </si>
  <si>
    <t>2002CO000050910</t>
  </si>
  <si>
    <t>CAPITOL CHEVROLET</t>
  </si>
  <si>
    <t>VALLEY OAK &amp; HIGHLAND CT- IDIQ PROJECT</t>
  </si>
  <si>
    <t>3" METER ASSEMBLY</t>
  </si>
  <si>
    <t>GLEN BELL SVC CENTER ROOF TOP UNIT REPLACEMENTS</t>
  </si>
  <si>
    <t>SCOTCHMAN IRON WORKER METAL FABRICATION PACKAGE</t>
  </si>
  <si>
    <t>12" CLASS 350 DUCTILE IRON PIPE, TYTON JOINT</t>
  </si>
  <si>
    <t>FITTINGS AND JOINT RESTRAINTS</t>
  </si>
  <si>
    <t>5 1/4" FIRE HYDRANT ASSEMBLY</t>
  </si>
  <si>
    <t>WATER METER 4'' DOMESTIC L/METER</t>
  </si>
  <si>
    <t>12 DUCTILE IRON PIPE</t>
  </si>
  <si>
    <t>VALVE - BUTTERFLY, 20 INCH</t>
  </si>
  <si>
    <t>"8"" C900 PVC WATERLINE"</t>
  </si>
  <si>
    <t>WALLER CK -IMPROV</t>
  </si>
  <si>
    <t>SERVICE PIPE</t>
  </si>
  <si>
    <t>WALDEN PARK LOT 6A</t>
  </si>
  <si>
    <t>"16"" CLASS 250 DUCTILE IRON WATER LINE ALL DEPTHS COMPLETE"</t>
  </si>
  <si>
    <t>8 C900 SDR 14 INCLUDING ALL FITTINGS</t>
  </si>
  <si>
    <t>1803 RIVERVIEW STREET &amp; SALINA STREET TAP PLAN</t>
  </si>
  <si>
    <t>DELL COMPELLENT SC200 ENCLOSURE WITH 18 HDD'S</t>
  </si>
  <si>
    <t>"FURNISH AND INSTALL 8"" GATE VALVE"</t>
  </si>
  <si>
    <t>CLOSING COSTS-14007 BURNET R</t>
  </si>
  <si>
    <t>3801 GRAYSON LANE</t>
  </si>
  <si>
    <t>1 1/2" TYPE K COPPER</t>
  </si>
  <si>
    <t>DOUBLE METER BOX</t>
  </si>
  <si>
    <t>CONTRACT: CONSTRUCTION &amp; LAN</t>
  </si>
  <si>
    <t>4416 GILLIS STREET TAP PLAN</t>
  </si>
  <si>
    <t>20 RESTRAINTS</t>
  </si>
  <si>
    <t>VALVE - BUTTERFLY, 12 INCH &amp;</t>
  </si>
  <si>
    <t>MATERIAL FOR 36X12 TAPPING SLEEVE</t>
  </si>
  <si>
    <t>WATER MASTER PLAN-ENGINEERIN</t>
  </si>
  <si>
    <t>"E PARMER 12"" WATER LINE EXT"</t>
  </si>
  <si>
    <t>WALLER CK HVAC</t>
  </si>
  <si>
    <t>"2"" SINGLE SERVICE "</t>
  </si>
  <si>
    <t>SINGLE SERVICE</t>
  </si>
  <si>
    <t>2601 FRANCISCO STREET TAP PLAN</t>
  </si>
  <si>
    <t>5502 LEDESMAN STREET WATER TAP PLAN</t>
  </si>
  <si>
    <t>PS IMPS - FENCE</t>
  </si>
  <si>
    <t>2004UP000044870</t>
  </si>
  <si>
    <t>5-1/4" FIRE HYDRANT</t>
  </si>
  <si>
    <t>2004UP000010680</t>
  </si>
  <si>
    <t>MAINS - CAST IRON 20 IN</t>
  </si>
  <si>
    <t>EASEMENT-MOUNTAIN VIEW DRIVE</t>
  </si>
  <si>
    <t>TAP-SLEEVE &amp; VALVE, 8 INCH</t>
  </si>
  <si>
    <t>F.M. 973-  WATERLINE EASEMEN</t>
  </si>
  <si>
    <t>"CUT IN 16"" X 16"" TEE W/16"" VALVE IN EXISTING LINE"</t>
  </si>
  <si>
    <t>6 DI CL 350</t>
  </si>
  <si>
    <t>FIRE HYDRANT CONNECTION 8 X 6 SWIVEL TEE, 40 LF 6 DI,2X 6 GV</t>
  </si>
  <si>
    <t>"CUT-IN 12"" X 8"" TEE, 12"" SLEEVE"</t>
  </si>
  <si>
    <t>6" W. METER W/BYPASS</t>
  </si>
  <si>
    <t>EAST RIVERSIDE DRIVE- WATER</t>
  </si>
  <si>
    <t>SAP ABIA PARKING LOT</t>
  </si>
  <si>
    <t>DAV WTP RECYCLE - TANK RELO</t>
  </si>
  <si>
    <t>MAINS     GATE VALVE 8"</t>
  </si>
  <si>
    <t>516 E. 6TH STREET TAP</t>
  </si>
  <si>
    <t>WATER SERVICE, 1 1/2 COPPER, 1 COPPER, FLOWABLE FILL ASPHALT</t>
  </si>
  <si>
    <t>OAK HILL - PUMP HOUSE</t>
  </si>
  <si>
    <t>8" FIRE HYDRANT WITH SWIVEL TEE</t>
  </si>
  <si>
    <t>20 LONG SLEEVE</t>
  </si>
  <si>
    <t>FENCING - CORTANA FOR THE BCP</t>
  </si>
  <si>
    <t>2004UP000010960</t>
  </si>
  <si>
    <t>TAP - SADDLE &amp; VALVE 6 IN</t>
  </si>
  <si>
    <t>2002CO000051010</t>
  </si>
  <si>
    <t>5-1/4" FIRE HYDRANT, INCLUDING 6" 0.1. LEAD 6" GATE VALVE AN</t>
  </si>
  <si>
    <t>TAP - SLEEVE, 12 X 12 INCH</t>
  </si>
  <si>
    <t>18" DUCTILE IRON PIPE (&gt; 6')</t>
  </si>
  <si>
    <t>2305 CORONADO STREET</t>
  </si>
  <si>
    <t>CONCRETE PIPE VAULT &amp; LID</t>
  </si>
  <si>
    <t>2001UP000111130</t>
  </si>
  <si>
    <t>524 NORTH LAMAR</t>
  </si>
  <si>
    <t>2002CO000050940</t>
  </si>
  <si>
    <t>PGH OFFICE BLDG</t>
  </si>
  <si>
    <t>MAINS-PVC 6 INCH</t>
  </si>
  <si>
    <t>2005UP000111370</t>
  </si>
  <si>
    <t>TAP - SLEEVE &amp; VALVE, 16</t>
  </si>
  <si>
    <t>4913 LYNNWOOD ST TAP PLAN</t>
  </si>
  <si>
    <t>8 GATE VALVE &amp; BOX TO AUSTIN WATER UTILITY SPECIFICATIONS</t>
  </si>
  <si>
    <t>1208 STOBAUGH TAP PLAN</t>
  </si>
  <si>
    <t>BUTTERFLY VAVE 24"</t>
  </si>
  <si>
    <t>16 X 12 CUT IN TEEWNALVE, BOX &amp; FOSTER ADAPTOR</t>
  </si>
  <si>
    <t>COMPUTER ROOM HVAC SPLIT SYS01</t>
  </si>
  <si>
    <t>18" STEEL CASING</t>
  </si>
  <si>
    <t>5 1/4" FIRE HYD ASSEMBLY</t>
  </si>
  <si>
    <t>6 C-900 PVC WATERLINE</t>
  </si>
  <si>
    <t>FIRE METER VAULT</t>
  </si>
  <si>
    <t>TAP- SADDLE &amp; VALVE UNDER 6</t>
  </si>
  <si>
    <t>2004UP000010850</t>
  </si>
  <si>
    <t>METER - BADGER 3/4 IN</t>
  </si>
  <si>
    <t>16'' X 12'' TAPPING SLEEVE &amp; VALVE</t>
  </si>
  <si>
    <t>ARBORETUM STONELAKE APARTMENT TAP PLAN</t>
  </si>
  <si>
    <t>EASEMENT-MONTOPOLIS @ E. BEN</t>
  </si>
  <si>
    <t>PARKS COFFEE</t>
  </si>
  <si>
    <t>"VALVE - GATE, BRASS 04 INCH &amp; UNDER"</t>
  </si>
  <si>
    <t>VALVES, GATE</t>
  </si>
  <si>
    <t>4 GATE VALVES</t>
  </si>
  <si>
    <t>TAP - VALVE/SADDLE/PRESSURE TA</t>
  </si>
  <si>
    <t>2203 WILLOW STREET TAP PLAN</t>
  </si>
  <si>
    <t>ULLR WTP-SED/RECARB BASIN/PI</t>
  </si>
  <si>
    <t>MAINS     TAPPING SLEEVE 6"</t>
  </si>
  <si>
    <t>VALVE, HYDRAULIC OPERATOR AND CONTROLLER KIT</t>
  </si>
  <si>
    <t>FIRE HYDRANT, 5 1/4 INCH</t>
  </si>
  <si>
    <t>8'' WATER LINE</t>
  </si>
  <si>
    <t>1-1/2" TYPE K COPPER IN ROAD</t>
  </si>
  <si>
    <t>MAINS STEEL &amp; CONCRETE 42 IN</t>
  </si>
  <si>
    <t>"DRILLING UNIT, EZ DRILLING MACHINE"</t>
  </si>
  <si>
    <t>AIR/VACUUM RELEASE VALVE 4</t>
  </si>
  <si>
    <t>1902 E 17TH STREET TAP PLAN</t>
  </si>
  <si>
    <t>6" FIRE LINE</t>
  </si>
  <si>
    <t>5403 AVENUE F TAP PLAN</t>
  </si>
  <si>
    <t>2 AIR RELEASE VALVE</t>
  </si>
  <si>
    <t>CO-8C900 SDR 14 WATER PIPE</t>
  </si>
  <si>
    <t>DAV WTP RECYCLE - SLUICE GAT</t>
  </si>
  <si>
    <t>UTILITY VEHICLE, PASSENGER,  2-WHEEL DRIVE</t>
  </si>
  <si>
    <t>"16"" GATE VALVE"</t>
  </si>
  <si>
    <t>FURNISH AND INSTALL 8-INCH CLASS 250 DUCTILE IRON WATER LINE</t>
  </si>
  <si>
    <t>SHORT SINGLE SERVICE W/ 1 METER BOX (AVG.</t>
  </si>
  <si>
    <t>MAINS     PVC 8"</t>
  </si>
  <si>
    <t>2 IRRIGATION METER ASSEMBLY-(LESS METER)</t>
  </si>
  <si>
    <t>SECURITY SYSTEM IMPROVS-SUM - 6621.015</t>
  </si>
  <si>
    <t>WALNUT CREEK BUSINESS PARK</t>
  </si>
  <si>
    <t>2005UP000111330</t>
  </si>
  <si>
    <t>SAFESITE</t>
  </si>
  <si>
    <t>2006CO010051610</t>
  </si>
  <si>
    <t>STAA/INTR DAVENPORT RANCH</t>
  </si>
  <si>
    <t>2006CO010053170</t>
  </si>
  <si>
    <t>HOWARD LANE            WATER</t>
  </si>
  <si>
    <t>24 CSC X 12 TAPPING SLEEVE</t>
  </si>
  <si>
    <t>210 WEST 33RD STREET TAP PLAN</t>
  </si>
  <si>
    <t>MISC. BENDS FITTINGS AND ACCESSORIES</t>
  </si>
  <si>
    <t>VALVES, 6" GATE VALVE</t>
  </si>
  <si>
    <t>ESMT-411 &amp; 413 BASTROP HWY (GAX07030814427, 06121806707)</t>
  </si>
  <si>
    <t>MANHOLES - ALL TYPES AND SIZ</t>
  </si>
  <si>
    <t>EAST AUSTIN TRNS MN/MLK ESMN</t>
  </si>
  <si>
    <t>6" DUCTILE IRON</t>
  </si>
  <si>
    <t>EASEMENT-9415 OLD LAMPASAS TRAIL</t>
  </si>
  <si>
    <t>DAVIS WTP-PUMPS</t>
  </si>
  <si>
    <t>5540 NORTH LAMAR TAP PLAN</t>
  </si>
  <si>
    <t>1311 WALNUT CREEK AVE TAP PLAN</t>
  </si>
  <si>
    <t>UTILITY VEHICLE, PASSENGER, 2-</t>
  </si>
  <si>
    <t>MAINS - CAST IRON 4"</t>
  </si>
  <si>
    <t>2002CO000051120</t>
  </si>
  <si>
    <t>"6"" DRAIN VALVES"</t>
  </si>
  <si>
    <t>8 GATE VALVE &amp; BOX</t>
  </si>
  <si>
    <t>"8"" GATE VALVE"</t>
  </si>
  <si>
    <t>"8"" PVC DR 14 (ROCK TRENCHING)"</t>
  </si>
  <si>
    <t>"8"" PVC DR 14"</t>
  </si>
  <si>
    <t>4418 &amp; 4420 MOUNT VERNON UNIT A &amp; B TAP PLAN</t>
  </si>
  <si>
    <t>SHORELINE DR   ROW</t>
  </si>
  <si>
    <t>2004UP000010920</t>
  </si>
  <si>
    <t>METER - TURBINE 14 IN</t>
  </si>
  <si>
    <t>3 METER VAULT INSTALLATION AND ASSEMBLY</t>
  </si>
  <si>
    <t>"6"" X 2"" FIRE DEMAND METER ASSEMBLY-LESS METER"</t>
  </si>
  <si>
    <t>"5 1/4"" FIRE HYDRANT, INCLUDING 6"" DI LEAD 6"" GATE VALVE</t>
  </si>
  <si>
    <t>2004UP000011190</t>
  </si>
  <si>
    <t>VALVE - GATE -BRASS 12 IN</t>
  </si>
  <si>
    <t>"VALVE - GATE, CI 04 INCH"</t>
  </si>
  <si>
    <t>1812 ADINA STREET TAP PLAN</t>
  </si>
  <si>
    <t>"16"" MEGALUGS"</t>
  </si>
  <si>
    <t>5 1/4 FIRE HYDRANT TO AUSTIN WATER UTILITY SPECIFICATIONS</t>
  </si>
  <si>
    <t>FOREST MESA &amp; SPICEWOOD SPRINGS DAVIS HS 48 LDCA - IDIQ</t>
  </si>
  <si>
    <t>CO-* GATE VALVE</t>
  </si>
  <si>
    <t>CO-8 GATE VALVE</t>
  </si>
  <si>
    <t>DEL VALLE TENANT SHELL CORRECTION #3</t>
  </si>
  <si>
    <t>FURNISH AND INSTALL 8'' GATE VALVE, INCLUDING ANY NECESSARY</t>
  </si>
  <si>
    <t>FIRE HYDRANTS 5 1/4"</t>
  </si>
  <si>
    <t>1.5 IRRIGATION METER B.F.P. BOX AND VAULT</t>
  </si>
  <si>
    <t>BUFFALO TURBINE BLOWER W/ 40HP KOHLER</t>
  </si>
  <si>
    <t>5X7 MTER VAULT W/3" METER ASSEMBLY - NO METER</t>
  </si>
  <si>
    <t>VALVE OPERATOR - ERV - 750 AUTOMATED</t>
  </si>
  <si>
    <t>DIRECTIONAL BORE WITH 6 PVC SLEEVE</t>
  </si>
  <si>
    <t>2005UP000111350</t>
  </si>
  <si>
    <t>TAP - SLEEVE &amp; VALVE, 08</t>
  </si>
  <si>
    <t>8 DI PIPE WITH FITTINGS</t>
  </si>
  <si>
    <t>E. RIVERSIDE DR. WATERLINE E</t>
  </si>
  <si>
    <t>DAVIS WTP-PIPE/VALVE</t>
  </si>
  <si>
    <t>METER - TURBINE, 14 INCH</t>
  </si>
  <si>
    <t>MISC. BENDS, FIITINGS &amp; ACCESSORIES</t>
  </si>
  <si>
    <t>8" BACKFLOW PREVENTER AND VAULT</t>
  </si>
  <si>
    <t>6 DL FIRE LEAD</t>
  </si>
  <si>
    <t>3 DOMESTIC METER ASSEMBLY (NO METER INCLUDED)</t>
  </si>
  <si>
    <t>CLOSURE VALVE, 54 INCH</t>
  </si>
  <si>
    <t>"16"" GRADE BREAK (2-BENDS AND 4-MEGALUGS)"</t>
  </si>
  <si>
    <t>CC 3/SW B PUMP STA-CRANE</t>
  </si>
  <si>
    <t>"16"" X 12"" TAPPING SLEEVE AND 12"" VALVE"</t>
  </si>
  <si>
    <t>4 DOM. METER ASSEM. W/ VAULT (NO METER)</t>
  </si>
  <si>
    <t>5.25 FIRE HYDRANT</t>
  </si>
  <si>
    <t>5-1/4" FIRE HYD ASSEMBLY</t>
  </si>
  <si>
    <t>PARMER 3.2 OFFICE BUILDING CORRECTION #6</t>
  </si>
  <si>
    <t>2004UP000011170</t>
  </si>
  <si>
    <t>VALVE - GATE - BRASS 6 IN</t>
  </si>
  <si>
    <t>3 DOM. METER ASSEM. W/ VAULT (NO METER)</t>
  </si>
  <si>
    <t>2003UP000010340</t>
  </si>
  <si>
    <t>TECHRIDGE SECTION 2 BUILDING 2.0 &amp; 2.1 PHASE 3A &amp; 3B</t>
  </si>
  <si>
    <t>1179 PANDORA STREET TAP PLAN</t>
  </si>
  <si>
    <t>6 MJ GATE VALVE</t>
  </si>
  <si>
    <t>8" GATE VALVES</t>
  </si>
  <si>
    <t>FURNISH AND INSTALL 16 STEEL ENCASEMENT WITH SPACERS</t>
  </si>
  <si>
    <t>12 MJ 45</t>
  </si>
  <si>
    <t>11411 RESEARCH BLVD WATER EA</t>
  </si>
  <si>
    <t>CONDEMNATION-FM 2222  FILE #</t>
  </si>
  <si>
    <t>8 GATE VALVE WIBOX</t>
  </si>
  <si>
    <t>24 X 16 CUT IN TEE</t>
  </si>
  <si>
    <t>2110 HOLLY STREET TAP PLAN</t>
  </si>
  <si>
    <t>1002 SOUTH CENTER TAP PLAN</t>
  </si>
  <si>
    <t>FURNITURE INSTALLATION AND RECONFIGURATION SERVICE</t>
  </si>
  <si>
    <t>EASEMENT-290 EAST  FILE #354</t>
  </si>
  <si>
    <t>6"X2" FIRE DEMAND METER ASSEMBLY</t>
  </si>
  <si>
    <t>JV PS - IMP TO GROUNDS</t>
  </si>
  <si>
    <t>SLAUGHTER/RIDDLE PH1 - ENGIN</t>
  </si>
  <si>
    <t>VALVE - BATTERFLY, 24 INCH</t>
  </si>
  <si>
    <t>DOUBLE SERVICE- SHORT</t>
  </si>
  <si>
    <t>EASEMENT-9900 SOUTH IH 35</t>
  </si>
  <si>
    <t>TRAILERS, CUSTOM, PERSONNED, FOOD SERVICE, EQUIPMENT</t>
  </si>
  <si>
    <t>3401 AND 3403 NEAL STREET 1103 CHERICO STREET TAP</t>
  </si>
  <si>
    <t>EA RES - LANDSCAPING</t>
  </si>
  <si>
    <t>2105 HASKELL STREET TAP PLAN</t>
  </si>
  <si>
    <t>"6"" GATE VALVE"</t>
  </si>
  <si>
    <t>SOUTH CONGRESS HOTEL</t>
  </si>
  <si>
    <t>NEA PMP ST-DISCHARGE HEADERS</t>
  </si>
  <si>
    <t>DUCTILE IRON FITTINGS</t>
  </si>
  <si>
    <t>"5 1/4"" FIRE HYDRANT "</t>
  </si>
  <si>
    <t>CUSTOMER METER VAULT, 13' X 9' WITH HATCH</t>
  </si>
  <si>
    <t>8" AWWA C-900, DR-14 WATER LINE</t>
  </si>
  <si>
    <t>1999UP000111170</t>
  </si>
  <si>
    <t>COOK WALDEN SVC EXT17</t>
  </si>
  <si>
    <t>"8"" DUCTILE IRON  PIPE"</t>
  </si>
  <si>
    <t>24 STEEL ENCASEMENT</t>
  </si>
  <si>
    <t>AUTO FLUSHING VALVE</t>
  </si>
  <si>
    <t>TILLERY CORNER SUBDIVISION</t>
  </si>
  <si>
    <t>DOUBLE GRAVITY WASTEWATER SERVICE SHORT</t>
  </si>
  <si>
    <t>48 WALLER TAP PLAN</t>
  </si>
  <si>
    <t>"MAINS - CAST IRON, 04 INCH"</t>
  </si>
  <si>
    <t>8 DI CLASS-350</t>
  </si>
  <si>
    <t>RIVER PLACE CENTER PHASE 5A</t>
  </si>
  <si>
    <t>TAP VALVE/SADDLE/PRESSURE TA</t>
  </si>
  <si>
    <t>IRRIGATION METER</t>
  </si>
  <si>
    <t>ENGINEERING N.E.AUSTIN TRANS</t>
  </si>
  <si>
    <t>12" DI CLASS-350</t>
  </si>
  <si>
    <t>4404 RED RIVER STREET TAP PLAN</t>
  </si>
  <si>
    <t>6'' METER ASSEMBLY (LESS METER)</t>
  </si>
  <si>
    <t>1404 HASKELL STREET TAP PLAN</t>
  </si>
  <si>
    <t>"4"" SLEEVE FOR LONG WATER SERVICE"</t>
  </si>
  <si>
    <t>2" COPPER</t>
  </si>
  <si>
    <t>2 STD AIR RELEASE VALVE</t>
  </si>
  <si>
    <t>ARMADILLO RD AND COTTON TRAIL - IDIQ PROJECT</t>
  </si>
  <si>
    <t>8" C900</t>
  </si>
  <si>
    <t>10307 FM 2222 TAP PLAN</t>
  </si>
  <si>
    <t>2005UP000036910</t>
  </si>
  <si>
    <t>ESMT-7400 FM RD 969</t>
  </si>
  <si>
    <t>2004UP000011180</t>
  </si>
  <si>
    <t>VALVE - GATE - BRASS 8 IN</t>
  </si>
  <si>
    <t>FIRST CLASS CHILD DEVELOPMENT CENTER #3</t>
  </si>
  <si>
    <t>MAINS CAST IRON 10"</t>
  </si>
  <si>
    <t>2006UP000119530</t>
  </si>
  <si>
    <t>ESMT-5800 TECHNI CENTER</t>
  </si>
  <si>
    <t>12 C-900 DR-14 PVC PIPE</t>
  </si>
  <si>
    <t>24 DIA. STEEL ENCASEMENT PIPE FOR WATERLIN</t>
  </si>
  <si>
    <t>8 D.I. CLASS 350</t>
  </si>
  <si>
    <t>8 GATE VALVE W/ BOX</t>
  </si>
  <si>
    <t>8 PVC C-900 DR-14</t>
  </si>
  <si>
    <t>FIRE HYDRANT, VALVE &amp; BOX</t>
  </si>
  <si>
    <t>TEES, BENDS, FITTINGS, SPECIALS, ETC</t>
  </si>
  <si>
    <t>TRENCH SAFETY</t>
  </si>
  <si>
    <t>WATER SERVICE- SINGE</t>
  </si>
  <si>
    <t>2209 WILLOW STREET TAP PLAN</t>
  </si>
  <si>
    <t>DIST MAINSBUTTERFLY VALVE 54</t>
  </si>
  <si>
    <t>NORTHLAND ARBORETUM APARTMENTS TAP</t>
  </si>
  <si>
    <t>DRAIN DIAM VALVE 6"</t>
  </si>
  <si>
    <t>1 IRRIGATION METER</t>
  </si>
  <si>
    <t>FIRE HYDRANT INCL, LEAD PIPE</t>
  </si>
  <si>
    <t>"8"" CL 350 DI PIPE (INCLUDING FITTINGS)"</t>
  </si>
  <si>
    <t>PROSPERITY BANK</t>
  </si>
  <si>
    <t>LOT 6 LITTLE TEXAS PUD</t>
  </si>
  <si>
    <t>TAP - SANDDLE &amp; VALVE 12 INC</t>
  </si>
  <si>
    <t>FIRE HYDRANT, COMPLETE</t>
  </si>
  <si>
    <t>GATE VALVE  BRASS 6"</t>
  </si>
  <si>
    <t>TAP - VALVE/SADDLE/PRESSURE/</t>
  </si>
  <si>
    <t>"8"" CL 350 DI PIPE"</t>
  </si>
  <si>
    <t>DOUBLE WATER SERVICE W/ METER BOX-LONG</t>
  </si>
  <si>
    <t>FIRE HYDRANT 5 1/4'</t>
  </si>
  <si>
    <t>RIVERSIDE DR/CONGRESS/S FIRST</t>
  </si>
  <si>
    <t>SINGLE WATER SERVICE W/METER BOX</t>
  </si>
  <si>
    <t>121 PICKLE ROAD TAP PLAN</t>
  </si>
  <si>
    <t>2004UP000010790</t>
  </si>
  <si>
    <t>MAINS - ST &amp; CONC 16 IN</t>
  </si>
  <si>
    <t>8 WL DI CL350 WATER LINE (INSIDE EXISTING ROAD)</t>
  </si>
  <si>
    <t>8 PVC C-900 DR 14 WATER LINE 0-6' DEPTH</t>
  </si>
  <si>
    <t>SHORT DOUBLE SERVICE W/2 METER BOXES ON</t>
  </si>
  <si>
    <t>WTP #4/RR620 N/WATERLINE ESM</t>
  </si>
  <si>
    <t>JACK IN THE BOX (6800 BERKMAN DRIVE)</t>
  </si>
  <si>
    <t>2006CO010053150</t>
  </si>
  <si>
    <t>5309 HARMON AVE TAP</t>
  </si>
  <si>
    <t>BRODIE LN/SLAUGHTER IMPR</t>
  </si>
  <si>
    <t>1200 MORROW STREET TAP PLAN</t>
  </si>
  <si>
    <t>COMPRESSOR, PORTABLE, ELECTRIC</t>
  </si>
  <si>
    <t>CHANNINGS MARK APARTMENT TAP PLAN</t>
  </si>
  <si>
    <t>VALVE - AIR RELEASE, MANUAL</t>
  </si>
  <si>
    <t>12 DL CLASS-350 (0-6') IN ROAD (FACTORY RESTRAINED)</t>
  </si>
  <si>
    <t>ULLR WTP EXPAN-FILTERS</t>
  </si>
  <si>
    <t>16 X 4 SWIVEL TEE</t>
  </si>
  <si>
    <t>2" IRRIGATION METER W/BFP</t>
  </si>
  <si>
    <t>NORTH SVC CTR - FLOORING</t>
  </si>
  <si>
    <t>12 DIP CL 350 IN 18 WSP CASING</t>
  </si>
  <si>
    <t>"714, 716, 718 NORWALK LANE TAP PLAN"</t>
  </si>
  <si>
    <t>2211 WILLOW STREET TAP PLAN</t>
  </si>
  <si>
    <t>8- DL CL350 WATER LINE- MIN COVER INSIDE EXISTING HMAC</t>
  </si>
  <si>
    <t>1306 WEST AVENUE</t>
  </si>
  <si>
    <t>2015 ASHBY AVE TAP</t>
  </si>
  <si>
    <t>"5 1/4"" FIRE HYDRANT ASSEMBLY, INCLUDING TRENCH SAFETY, FIT</t>
  </si>
  <si>
    <t>"ENCASEMENT PIPE 16"" DIAMETER TYPE STEEL WITH CASING SPACER</t>
  </si>
  <si>
    <t>6-INCH LNSERTVALVE WITH COVER (TEAM INDUSTRIAL SERVICES), CO</t>
  </si>
  <si>
    <t>LABOR, VEHICLE, &amp; INDIRECT C</t>
  </si>
  <si>
    <t>4 IN SELF PRIME PUMP</t>
  </si>
  <si>
    <t>CUT &amp; PLUG EXIST WATER METERS AT MAIN</t>
  </si>
  <si>
    <t>SHOPPES AT BOULDER LANE</t>
  </si>
  <si>
    <t>DAVIS WTP-IMPROVEMENT TO GRO</t>
  </si>
  <si>
    <t>SINGLE WATER SERVICE W/ METER BOX-LONG,</t>
  </si>
  <si>
    <t>3" DOM. METER ASSEMBLY W/ VAULT &amp; NON-SKID LID (NO METER)</t>
  </si>
  <si>
    <t>MUSEO APARTMENTS TAP PLAN</t>
  </si>
  <si>
    <t>CLOSURE - 66 X 60 INCH</t>
  </si>
  <si>
    <t>SPLIT RAIL TRAIL &amp; WESTBRROK DR- IDIQ PROJECT</t>
  </si>
  <si>
    <t>12314 IH 35</t>
  </si>
  <si>
    <t>20 X 8 TEE</t>
  </si>
  <si>
    <t>CALGON METERING PUMP #2 CONTROL PANEL DA-CH-CP-CGP2</t>
  </si>
  <si>
    <t>FLUORIDE FEED PUMP #1 CONTROL PANEL DA-FS-CP-FFP1</t>
  </si>
  <si>
    <t>FLUORIDE FEED PUMP #2 CONTROL PANEL DA-FS-CP-FFP2</t>
  </si>
  <si>
    <t>FLUORIDE FEED PUMP #3 CONTROL PANEL DA-FS-CP-FFP3</t>
  </si>
  <si>
    <t>FLUORIDE FEED PUMP #4 CONTROL PANEL DA-FS-CP-FFP4</t>
  </si>
  <si>
    <t>LIQUID IRON METERING PUMP #1 CONTROL PANEL DA-CH-CP-LIP1</t>
  </si>
  <si>
    <t>LIQUID IRON METERING PUMP #2 CONTROL PANEL DA-CH-CP-LIP2</t>
  </si>
  <si>
    <t>LIQUID IRON METERING PUMP #3 CONTROL PANEL DA-CH-CP-LIP3</t>
  </si>
  <si>
    <t>LIQUID IRON METERING PUMP #4 CONTTROL PANEL DA-CH-CP-LIP4</t>
  </si>
  <si>
    <t>LIQUID IRON METERING PUMP #5 CONTROL PANEL DA-CH-CP-LIP5</t>
  </si>
  <si>
    <t>LIQUID IRON METERING PUMP #6 CONTROL PANEL DA-CH-CP-LIP6</t>
  </si>
  <si>
    <t>POLY BUTHYLENE SERVICE DOUBL</t>
  </si>
  <si>
    <t>16 DIP CL 250</t>
  </si>
  <si>
    <t>MAINS-PVC, 6 INCH</t>
  </si>
  <si>
    <t>AUTO AIR DELEASE VALVE 8"</t>
  </si>
  <si>
    <t>2000CO000048430</t>
  </si>
  <si>
    <t>GATE OPERATING SYSTEM</t>
  </si>
  <si>
    <t>VALVE OPERATOR &amp; EXERCISER</t>
  </si>
  <si>
    <t>MAINS     BUTTERFLY VALVE 36</t>
  </si>
  <si>
    <t>LA HACIENDA MARKET</t>
  </si>
  <si>
    <t>EZ VALVE EQUIP/END MILL MACHINE</t>
  </si>
  <si>
    <t>BARTON CREEK SQUARE CORRECTION #10 (CHEESECAKE FACTORY)</t>
  </si>
  <si>
    <t>12 DR-14 PVC</t>
  </si>
  <si>
    <t>SINGLE SERVICE- SHORT</t>
  </si>
  <si>
    <t>2004CO010011740</t>
  </si>
  <si>
    <t>ESMT-1418 E ANDERSON LN</t>
  </si>
  <si>
    <t>2504 WILLOW STREET TAP</t>
  </si>
  <si>
    <t>PRESSURE REDUCING STAT-PARME</t>
  </si>
  <si>
    <t>2003UP000010510</t>
  </si>
  <si>
    <t>4310 RIVER GARDEN TRAIL TAP PLAN</t>
  </si>
  <si>
    <t>ULLR WTP-FILTER COMPLEX/PUMP</t>
  </si>
  <si>
    <t>PRINTERS, LASER, ENVIRONMENTALLY CERTIFIED</t>
  </si>
  <si>
    <t>1923 GREENWOOD AVE TAP PLAN</t>
  </si>
  <si>
    <t>8 GATE VALVE W/BOX</t>
  </si>
  <si>
    <t>MAINS - CAST IRON, 14 INCH</t>
  </si>
  <si>
    <t>SHEP MT/PUMP ST-FENCING</t>
  </si>
  <si>
    <t>PERRY &amp; FAIRVIEW- IDIQ PROJECT</t>
  </si>
  <si>
    <t>2005CO010030660</t>
  </si>
  <si>
    <t>TAP - SLEEVE &amp; VALVE 04 INCH</t>
  </si>
  <si>
    <t>16 STEEL ENCASEMENT</t>
  </si>
  <si>
    <t>FIRE HYDRANT - 4 1/4 INCH</t>
  </si>
  <si>
    <t>1001 DAPHNE COURT TAP</t>
  </si>
  <si>
    <t>TAP- SLEEVE &amp; VALVE 4 INCH</t>
  </si>
  <si>
    <t>SINGLE LONG METER CONNECTION</t>
  </si>
  <si>
    <t>MAINS - PVC, 04 INCH</t>
  </si>
  <si>
    <t>8" X 2" FIRE DEMAND METER ASSEMBLY</t>
  </si>
  <si>
    <t>HIGHLAND PARK RESV &amp; PS - IM</t>
  </si>
  <si>
    <t>EASEMENT-10728 S IH35 (4558.08)</t>
  </si>
  <si>
    <t>RESTRAINED JOINT FITTINGS</t>
  </si>
  <si>
    <t>EASEMENT-11910 FM 2769(AND.</t>
  </si>
  <si>
    <t>2 IRRIGATION METER ASSEMBLY</t>
  </si>
  <si>
    <t>FITTINGS</t>
  </si>
  <si>
    <t>3105 POWELL CIRCLE TAP PLAN</t>
  </si>
  <si>
    <t>"30"" POTABLE WATER LINE"</t>
  </si>
  <si>
    <t>12-LNCH C900 PVC (RESTAINED)</t>
  </si>
  <si>
    <t>DAVIS TRNS MN LOOP 360/BULL</t>
  </si>
  <si>
    <t>"5 1/4 FIRE HYDRANT (INCLUDING 6"" DIP &amp; 6"" GV) "</t>
  </si>
  <si>
    <t>MAINS CAST IRON 8'</t>
  </si>
  <si>
    <t>TAP - SADDLE &amp; VALVE, 6 INCH</t>
  </si>
  <si>
    <t>12 X 12 CUT IN TEE</t>
  </si>
  <si>
    <t>FLUSHING DEVICE</t>
  </si>
  <si>
    <t>C-STORE TAP PLAN</t>
  </si>
  <si>
    <t>DIST MAINS/BUTTERFLY VALVE 4</t>
  </si>
  <si>
    <t>5409 AVENUE F TAP</t>
  </si>
  <si>
    <t>"2"" TYPE K COPPER PIPE"</t>
  </si>
  <si>
    <t>AVION PARK</t>
  </si>
  <si>
    <t>1508 W ST JOHNS TAP PLAN</t>
  </si>
  <si>
    <t>MAINS - PVC, 10 INCH</t>
  </si>
  <si>
    <t>12501 RESEARCH BLVD WATER EA</t>
  </si>
  <si>
    <t>FIRE HYDRANT ASSEMBY {TEE+ VALVE)</t>
  </si>
  <si>
    <t>ULLRICH WTP SECURITY</t>
  </si>
  <si>
    <t>SHORT DOUBLE SERVICE ASSEMBLY</t>
  </si>
  <si>
    <t>PS IMPS - CONCRT DRIVEWAY</t>
  </si>
  <si>
    <t>ADDITIONAL FIELD LOK GASKETS INSIDE CASING PIPE</t>
  </si>
  <si>
    <t>US 183 EMNT PURCHASE  48WTM"</t>
  </si>
  <si>
    <t>7310 E BEN WHITE TAP</t>
  </si>
  <si>
    <t>DOUBLE WATER SERVICE SHORT</t>
  </si>
  <si>
    <t>6" GATE VALVE</t>
  </si>
  <si>
    <t>"VALVE - AIR RELEASE, 08 INCH"</t>
  </si>
  <si>
    <t>"TAP - SLEEVE, 06 INCH"</t>
  </si>
  <si>
    <t>TRAILER,  DUAL AXLE/SINGLE WHE</t>
  </si>
  <si>
    <t>AMPLIFY CREDIT UNION - BURNET</t>
  </si>
  <si>
    <t>1206 PEREZ STREET TAP PLAN</t>
  </si>
  <si>
    <t>"16"" X 8"" TAPPING VALVE &amp; SLEEVE"</t>
  </si>
  <si>
    <t>CHICK-FIL-A 5033 W. US 290 CORRECTION #3</t>
  </si>
  <si>
    <t>STORAGE DEVICES, ELECTRONIC (D</t>
  </si>
  <si>
    <t>HOSTEL 512</t>
  </si>
  <si>
    <t>WTP #4/TRANS MAIN PH6-FIRE H</t>
  </si>
  <si>
    <t>12" X 8" TS&amp;V</t>
  </si>
  <si>
    <t>SEAHOLM SITE DEVELOPMENT PHASE 1</t>
  </si>
  <si>
    <t>1806 RIVERVIEW STREET TAP PLAN</t>
  </si>
  <si>
    <t>18 WSP CASING</t>
  </si>
  <si>
    <t>"8"" X 2"" FIRE DEMAND SERVICE ASSEMBLY (NO METER)"</t>
  </si>
  <si>
    <t>1-1/2'' WATER SERVICE LINE</t>
  </si>
  <si>
    <t>"5X7 METER VAULT W/3"" METER ASSEMBLY-NO METER"</t>
  </si>
  <si>
    <t>3305 JAMESBOROUGH ST TAP PLAN</t>
  </si>
  <si>
    <t>8"GATEVALVE (WITH BOX)</t>
  </si>
  <si>
    <t>SHORT SINGLE SERVICE W/1 METER BOX ON EXISTING</t>
  </si>
  <si>
    <t>NORTHLAND DR &amp; MOPAC- IDIQ PROJECT</t>
  </si>
  <si>
    <t>1705 JULIET STREET TAP PLAN</t>
  </si>
  <si>
    <t>"16"" WET TAP SUBCONTRACTOR TAPPING SLEEVE AND SADDLE AND 4"</t>
  </si>
  <si>
    <t>CENTRIFUGAL SPLIT CASE PUMP</t>
  </si>
  <si>
    <t>4410 HANK AVE TAP PLAN</t>
  </si>
  <si>
    <t>4" COMPOUND METER ASSEMBLY W/ VAULT (NO METER)</t>
  </si>
  <si>
    <t>DOUBLE GRAVITY WASTEWATER SERVICE LONG</t>
  </si>
  <si>
    <t>"4"" COMPOUND METER ASSEMBLY W/ VAULT (NO METER)"</t>
  </si>
  <si>
    <t>"8"" CL 350 DI WATER"</t>
  </si>
  <si>
    <t>2709 FRANCISCO STREET TAP PLAN</t>
  </si>
  <si>
    <t>1004 BRENTWOOD STREET TAP PLAN</t>
  </si>
  <si>
    <t>DAVIS WTP MT BONNELL&amp;FM2222</t>
  </si>
  <si>
    <t>DESSAU RD @RUNDBERG LN WATER</t>
  </si>
  <si>
    <t>EAST AUSTIN TRANS MAIN 19713</t>
  </si>
  <si>
    <t>HYMEADOW DR/HIDDEN MEADOW E</t>
  </si>
  <si>
    <t>PILOT KNB MN BURLESON &amp; BEN</t>
  </si>
  <si>
    <t>U.S. HWY 71 WATERLINE ESMNT</t>
  </si>
  <si>
    <t>12 CL 350 DL PIPE</t>
  </si>
  <si>
    <t>NETWORK COMPONENTS: ADAPTER CA</t>
  </si>
  <si>
    <t>POWELL PLAZA LOT 1</t>
  </si>
  <si>
    <t>12 MJ GATE VALVES (CLOW)</t>
  </si>
  <si>
    <t>MAINS     BUTTERFLY VALVE 48</t>
  </si>
  <si>
    <t>TAP SLEEVE &amp; VALVE 6 X 6</t>
  </si>
  <si>
    <t>6- D. I. {FIRE HYDRANT LEAD PIPE}</t>
  </si>
  <si>
    <t>DOUBLE CREEK VILLAGE IMPROVEMENTS</t>
  </si>
  <si>
    <t>2505 HIDALGO STREET TAP PLAN</t>
  </si>
  <si>
    <t>METER - CURRENT, 04 INCH</t>
  </si>
  <si>
    <t>CONCRETE PIPE VAULT &amp; LID 48 INCH</t>
  </si>
  <si>
    <t>8" BACKFLOW PREVENTOR</t>
  </si>
  <si>
    <t>RANDOLPH BROOKS CREDIT UNION - 315 W. SLAUGHTER CONTRIBUTED</t>
  </si>
  <si>
    <t>1327 &amp; 1325 BONHAM TERRACE TAP PLAN</t>
  </si>
  <si>
    <t>7005 PROVIDENCE AVENUE TAP PLAN</t>
  </si>
  <si>
    <t>12 MEGALUGS</t>
  </si>
  <si>
    <t>6 SLICE VALVE</t>
  </si>
  <si>
    <t>6 DUCTILE IRON (0-6')</t>
  </si>
  <si>
    <t>PIPE, 12" DIA. CLASS 350 DUCTILE IRON TYPE</t>
  </si>
  <si>
    <t>CHALLENGER SCHOOL POND SPRINGS</t>
  </si>
  <si>
    <t>RIVENDALE HOMES TAP PLAN</t>
  </si>
  <si>
    <t>SWDA-DUPLX SUMP PUMP</t>
  </si>
  <si>
    <t>3 DOMESTIC METER ASSEM. W/VAULT (NO METER)</t>
  </si>
  <si>
    <t>5 1/4" FIRE HYDRANT</t>
  </si>
  <si>
    <t>WTP #4 W ESMNT NWB""</t>
  </si>
  <si>
    <t>6-INCH DL CL350 OR PVC C-900 DR-14 (RESTRAINED) (ALL DEPTHS)</t>
  </si>
  <si>
    <t>8" DUCTILE IRON PIPE</t>
  </si>
  <si>
    <t>3'' DOMESTIC METER ASSEMBLY W/VAULT (NO METER)</t>
  </si>
  <si>
    <t>1803 AND 1805 E 14TH STREET</t>
  </si>
  <si>
    <t>"16"" X 12"" HANSON CSC TAP"</t>
  </si>
  <si>
    <t>VALVE, AIR RELEASE MANUAL 2</t>
  </si>
  <si>
    <t>2005UP000036970</t>
  </si>
  <si>
    <t>LAND-SE CORNER OF HWY183</t>
  </si>
  <si>
    <t>4505 &amp; 4503 SHOALWOOD AVE TAP PLAN</t>
  </si>
  <si>
    <t>1502 WILLOW ST TAP PLAN</t>
  </si>
  <si>
    <t>4" METER ASSEMBLY (NO METER)</t>
  </si>
  <si>
    <t>"24"" STEEL ENCASEMENT PIPE"</t>
  </si>
  <si>
    <t>14 X 8 TAPPING SLEEVE &amp; VALVE ON CSC LINE</t>
  </si>
  <si>
    <t>DRAIN VALVE ASSM</t>
  </si>
  <si>
    <t>2414 E. MLK BLVD TAP PLAN</t>
  </si>
  <si>
    <t>1612 MEGHAN LANE</t>
  </si>
  <si>
    <t>"DBL 5/8"" SVC"</t>
  </si>
  <si>
    <t>UPGRADE OF UTILITY'S DATA PROTECTION SOFTWARE - 3159.016 W</t>
  </si>
  <si>
    <t>2106 HOLLY STREET TAP PLAN</t>
  </si>
  <si>
    <t>12 DL CLASS-350 IN ROAD</t>
  </si>
  <si>
    <t>DOUBLE WATER METER BOXES</t>
  </si>
  <si>
    <t>EDGEMONT &amp; BALCONES DAVIS HS 48 LDCA - IDIQ PROJECT</t>
  </si>
  <si>
    <t>3" METER ASSEMBLY W/2" BY PASS</t>
  </si>
  <si>
    <t>1.5" K COPPER WITH :FLOWABLE FILL</t>
  </si>
  <si>
    <t>710 W. JOHANNA STREET TAP PLAN</t>
  </si>
  <si>
    <t>FIRE HYDRANT 6'</t>
  </si>
  <si>
    <t>12" DL CLASS350 (IN ROAD)</t>
  </si>
  <si>
    <t>2004UP000010970</t>
  </si>
  <si>
    <t>TAP - SADDLE &amp; VALVE 8 IN</t>
  </si>
  <si>
    <t>8 X 8 TEE</t>
  </si>
  <si>
    <t>10' X15' VAULT</t>
  </si>
  <si>
    <t>1106 LOTT AVENUE TAP PLAN</t>
  </si>
  <si>
    <t>EASEMENT-T.C.COLLINS SURVEY #61</t>
  </si>
  <si>
    <t>SERVERS, FILE, MICROCOMPUTER, ENVIRONMENTALLY CERTIFIED</t>
  </si>
  <si>
    <t>MAINS- CAST IRON  4 INCH</t>
  </si>
  <si>
    <t>TAP - SLEEVE, 30 INCH</t>
  </si>
  <si>
    <t>TAPPING SADDLE &amp; VALVE 8X1-1/2</t>
  </si>
  <si>
    <t>GUNS AND OIL BREWING TAP</t>
  </si>
  <si>
    <t>12001 RESEARCH BLVD   EASEME</t>
  </si>
  <si>
    <t>EASEMENT-FEGUSON LANE @ SPRI</t>
  </si>
  <si>
    <t>SNUZE (1700 S LAMAR) TAP PLAN</t>
  </si>
  <si>
    <t>45 DEGREE BEND UNDER STORM LINE</t>
  </si>
  <si>
    <t>MAINS     CAST IRON 2 &amp; UNDE</t>
  </si>
  <si>
    <t>THIRD AND TRINITY TAP PLAN</t>
  </si>
  <si>
    <t>FILTER COMPRESSOR 3 MAINTENANCE</t>
  </si>
  <si>
    <t>FIRE HYDRANT  5 1/4"</t>
  </si>
  <si>
    <t>6 DI PIPE WITH FITTINGS</t>
  </si>
  <si>
    <t>X BIOTECH CORRECTION #6</t>
  </si>
  <si>
    <t>"3"" COMPOUND METER LOOP"</t>
  </si>
  <si>
    <t>1709 AND 1711 MADISON AVENUE TAP</t>
  </si>
  <si>
    <t>4" DAM. SERVICE ASSEMBLY W/ VAULT (NO METER)</t>
  </si>
  <si>
    <t>VALVE- GATE CI 2 INCH</t>
  </si>
  <si>
    <t>CLOCK TOWER RETAIL CENTER PHASE 1</t>
  </si>
  <si>
    <t>1107 &amp; 1109 MAHAN DRIVE TAP PLAN</t>
  </si>
  <si>
    <t>1013 LAMBIE STREET</t>
  </si>
  <si>
    <t>4 DOM. METER ASSEMBLY W/ VAULT (NO METER)</t>
  </si>
  <si>
    <t>16 DI CLASS-250 (6-8')</t>
  </si>
  <si>
    <t>8X 8- TEE</t>
  </si>
  <si>
    <t>2005UP000111220</t>
  </si>
  <si>
    <t>ATCIC EOU</t>
  </si>
  <si>
    <t>STEEL ENCASEMENT PIPE</t>
  </si>
  <si>
    <t>TRUCK, SERVICE, WATER MAINT, 8</t>
  </si>
  <si>
    <t>2006CO010053180</t>
  </si>
  <si>
    <t>4409 &amp; 4411 GILLIS TAP PLAN</t>
  </si>
  <si>
    <t>6" GV</t>
  </si>
  <si>
    <t>"6"" CLASS 350 DI WATER LINE INCLUDING PIPE, FITTINGS, RETRA</t>
  </si>
  <si>
    <t>2601 S. 3RD STREET TAP PLAN</t>
  </si>
  <si>
    <t>900 KAREN AVE TAP PLAN</t>
  </si>
  <si>
    <t>EASEMENT-11100 &amp; 11104 ZIMMERMAN LANE</t>
  </si>
  <si>
    <t>1523 PIEDMONT AVE TAP PLAN</t>
  </si>
  <si>
    <t>PUMP, CENTRIFUGAL 6X4X12A</t>
  </si>
  <si>
    <t>5408 WOODROW AVE TAP PLAN</t>
  </si>
  <si>
    <t>TAP - SLEEVE &amp; VALVE 48 INCH</t>
  </si>
  <si>
    <t>2002CO000051510</t>
  </si>
  <si>
    <t>2" METER LOOPS</t>
  </si>
  <si>
    <t>"8"" GATE VALVE AND BOX, COMPLETE, AND IN PLACE"</t>
  </si>
  <si>
    <t>VALVE, DRAIN DIAM 6 INCH</t>
  </si>
  <si>
    <t>MONTESSORI FOR ALL</t>
  </si>
  <si>
    <t>8" DI CLASS-350 (0-6') IN ROAD</t>
  </si>
  <si>
    <t>8 X 8 CUT IN TEE</t>
  </si>
  <si>
    <t>16 X 8 CUT IN TEE</t>
  </si>
  <si>
    <t>8 X 8 X 8 TEE</t>
  </si>
  <si>
    <t>"16"" 45 DEGREE BENDS WITH CONCRETE"</t>
  </si>
  <si>
    <t>9611 WIER LOOP RD TAP PLAN</t>
  </si>
  <si>
    <t>12" JOINT RESTRAINTS</t>
  </si>
  <si>
    <t>12 X 6 TAPPING SLEEVE &amp; VALVE W/ BOX</t>
  </si>
  <si>
    <t>CIRCLE K CONVENIENCE STORE</t>
  </si>
  <si>
    <t>"16"" 45 BEND"</t>
  </si>
  <si>
    <t>VALVE - AIR RELEASE, 8 INCH</t>
  </si>
  <si>
    <t>30" STEEL CASING PIPE</t>
  </si>
  <si>
    <t>2103 E. 2ND STREET TAP PLAN</t>
  </si>
  <si>
    <t>2006UP000119560</t>
  </si>
  <si>
    <t>ESMT-830 ED BLUESTEIN</t>
  </si>
  <si>
    <t>4" DIWL</t>
  </si>
  <si>
    <t>6706 WILD STREET TAP PLAN</t>
  </si>
  <si>
    <t>8-INCH PVC C900 WATERLINE</t>
  </si>
  <si>
    <t>EPISCOPAL CHURCH OF THE GOOD SHEPHERD PHASE 2</t>
  </si>
  <si>
    <t>"3"" METER VAULT"</t>
  </si>
  <si>
    <t>5504 AVENUE F TAP PLAN</t>
  </si>
  <si>
    <t>CST AUSTIN #1570</t>
  </si>
  <si>
    <t>3" METER VAULT W/PIPING</t>
  </si>
  <si>
    <t>3106 FONTANA DRIVE TAP PLAN</t>
  </si>
  <si>
    <t>LAND-SOUTH PLEASANT VALLEY, AUSTIN, TX</t>
  </si>
  <si>
    <t>PIPE-COPPER 2 INCH &amp; UNDER</t>
  </si>
  <si>
    <t>2307 E 2ND ST TAP PLAN</t>
  </si>
  <si>
    <t>4 COMP METER ASSEM, 5' X 7' VAULT WIRING &amp; COVER (NO METER)</t>
  </si>
  <si>
    <t>SOLARWINDS LICENSES</t>
  </si>
  <si>
    <t>"16"" GATE VALVE W/BOX"</t>
  </si>
  <si>
    <t>2004UP000010880</t>
  </si>
  <si>
    <t>METER - COMPOUND 3 IN</t>
  </si>
  <si>
    <t>2002CO000051260</t>
  </si>
  <si>
    <t>2 AUTOMATIC FLUSH VALVE</t>
  </si>
  <si>
    <t>ESMT-915 BASTROP HWY (GAX07022012570, 06120905750)</t>
  </si>
  <si>
    <t>16 GATE VALVE W/BOX</t>
  </si>
  <si>
    <t>8" X 12' VAULT</t>
  </si>
  <si>
    <t>ESMT-629 BASTROP HWY (GAX07012910287)</t>
  </si>
  <si>
    <t>8 GATE VALVE AND BOX</t>
  </si>
  <si>
    <t>BENDS &amp; FITTINGS, MJ</t>
  </si>
  <si>
    <t>2 IRRIGATION SERVICE WITH METER BOX (NO METER)</t>
  </si>
  <si>
    <t>F.M. 973 WATER EASMN</t>
  </si>
  <si>
    <t>LAND-METRIC BLVD.</t>
  </si>
  <si>
    <t>"METER - BADGER, 3/4 INCH"</t>
  </si>
  <si>
    <t>6 CL 350 DL PIPE (INCLUDING FITTINGS)</t>
  </si>
  <si>
    <t>S LAMAR AND CAPITAL OF TEXAS - IDIQ PROJECT</t>
  </si>
  <si>
    <t>12 X 8 TAP SADDLE+ TEE</t>
  </si>
  <si>
    <t>TAP-SLEEVE, 16 INCH</t>
  </si>
  <si>
    <t>10'X12' VAULT</t>
  </si>
  <si>
    <t>WATER TAP</t>
  </si>
  <si>
    <t>2203 THORNTON ROAD</t>
  </si>
  <si>
    <t>10810 RESEARCH BLVD. UTIL ES</t>
  </si>
  <si>
    <t>RIVER PLACE CENTER PHASE 5B</t>
  </si>
  <si>
    <t>16 X 8 PRESSURE TAP &amp; VALVE</t>
  </si>
  <si>
    <t>2004UP000011300</t>
  </si>
  <si>
    <t>CONC VALVE VAULT 6 X 8 FT</t>
  </si>
  <si>
    <t>AUTO AIR RELEASE VALVE 12"</t>
  </si>
  <si>
    <t>3019 LYONS ROAD TAP PLAN</t>
  </si>
  <si>
    <t>RELOCATION OF EXISTING WATERLINE, COPMPLETE AND IN PLACE PER</t>
  </si>
  <si>
    <t>"6"" VALVE FIRE HYDRANT"</t>
  </si>
  <si>
    <t>9900 BLOCK MANCHACA RD WATER</t>
  </si>
  <si>
    <t>"TAP - SLEEVE &amp; VALVE, 04 INCH"</t>
  </si>
  <si>
    <t>3505 BANTON ROAD TAP PLAN</t>
  </si>
  <si>
    <t>1908 &amp; 2000 EXPOSITION BLVD</t>
  </si>
  <si>
    <t>8 DUCTILE IRON PIPE, LABOR</t>
  </si>
  <si>
    <t>12'' GATE VALVE</t>
  </si>
  <si>
    <t>SURGE PROTECTION INSTALLATIO</t>
  </si>
  <si>
    <t>"16"" STEEL CASING"</t>
  </si>
  <si>
    <t>TAP SLEEVE &amp; VALVE 8X4""</t>
  </si>
  <si>
    <t>AIR RELEASE VALVE-MANUAL  1"</t>
  </si>
  <si>
    <t>LITTO DEVELOPMENT</t>
  </si>
  <si>
    <t>16 X 12 TEE</t>
  </si>
  <si>
    <t>1813 BURBANK STREET TAP PLAN</t>
  </si>
  <si>
    <t>"4"" METER SET UP W/ VAULT"</t>
  </si>
  <si>
    <t>MAINS     CI 24"</t>
  </si>
  <si>
    <t>1709 POQUITO STREET TAP PLAN</t>
  </si>
  <si>
    <t>WTP #4 PRE DESIGN STUDY</t>
  </si>
  <si>
    <t>1303 HARRIET COURT TAP PLAN</t>
  </si>
  <si>
    <t>CLOSURE - 60 INCH</t>
  </si>
  <si>
    <t>"TAP - SADDLE &amp; VALVE, UNDER 6 IN"</t>
  </si>
  <si>
    <t>3 DOM METER ASSEMBLY W/VAULT</t>
  </si>
  <si>
    <t>EASEMENT-11606 N IH 35,AUSTIN TX</t>
  </si>
  <si>
    <t>1316 ST JOHNS AVE TAP PLAN</t>
  </si>
  <si>
    <t>6 DIP/FHL</t>
  </si>
  <si>
    <t>FURNISH AND INSTALL 12 GATE VALVE</t>
  </si>
  <si>
    <t>ABB FLOWMETER PROBE &amp; AQUA MASTER TRANSMITTER</t>
  </si>
  <si>
    <t>12GATE VALVE W/VALVE BOX</t>
  </si>
  <si>
    <t>EASEMENT-10462 FM 812</t>
  </si>
  <si>
    <t>STD FIRE HYDRANT</t>
  </si>
  <si>
    <t>ADDITIONAL 16 BEND DUE TO FIBER CONFLICT</t>
  </si>
  <si>
    <t>DOUBLE WATER SERVICE LONG</t>
  </si>
  <si>
    <t>6 DR-14 PVC</t>
  </si>
  <si>
    <t>16 GATE VALVE &amp; BOX</t>
  </si>
  <si>
    <t>8 MECH JOINT RESTRAINTS</t>
  </si>
  <si>
    <t>TAP TO EXISTING 6CI PIPE AND INSTALL NEW 2 SERVICE CLAMP</t>
  </si>
  <si>
    <t>2005CO010030290</t>
  </si>
  <si>
    <t>2005CO010030790</t>
  </si>
  <si>
    <t>VALVE - GATE BRASS 04 INCH</t>
  </si>
  <si>
    <t>FIRE HYDRANT ASSY W/6'' GV</t>
  </si>
  <si>
    <t>6 TAP X MJ GATE VALVE (CLOW)</t>
  </si>
  <si>
    <t>OAK HILL - IMP. TO GRDS</t>
  </si>
  <si>
    <t>16 CL-350 01 (TIE-LN)</t>
  </si>
  <si>
    <t>16" DL CL-250 (8-10')</t>
  </si>
  <si>
    <t>WALSH TARLETON LN AND STONERIDGE RD - IDIQ PROJECT</t>
  </si>
  <si>
    <t>MAINS     CAST IRON 2&amp; UNDER</t>
  </si>
  <si>
    <t>"8"" C900 DR 14 WATER LINE"</t>
  </si>
  <si>
    <t>12 D.L. PIPE</t>
  </si>
  <si>
    <t>"FURNISH AND INSTALL 16"" X 8"" TEE"</t>
  </si>
  <si>
    <t>FURNISH AND INSTALL 12 GATE VALVE, INLUDING ANY NECESSARY AP</t>
  </si>
  <si>
    <t>2006CO010051670</t>
  </si>
  <si>
    <t>STAA/INTR SW MUD</t>
  </si>
  <si>
    <t>5200 AVENUE G</t>
  </si>
  <si>
    <t>"8"" DI CLASS 350 WATERLINE INCLUDING TRENCH SAFETY, FITTING</t>
  </si>
  <si>
    <t>6 DIP FIRE LEAD</t>
  </si>
  <si>
    <t>5204 SAMUEL HUSTON AVE TAP PLAN</t>
  </si>
  <si>
    <t>"16"" DI CL 250 (8-10')"</t>
  </si>
  <si>
    <t>"3"" METER ASSEMBLY W/2"" BYPASS"</t>
  </si>
  <si>
    <t>2102 YELLOW JACKET LANE TAP PLAN</t>
  </si>
  <si>
    <t>ULLR WTP EXPAN-VALVES</t>
  </si>
  <si>
    <t>MAINS - PVC, 4 INCH</t>
  </si>
  <si>
    <t>"6"" DOMESTIC METER ASSEMBLY"</t>
  </si>
  <si>
    <t>MAINS CAST IRON 2 &amp; UNDER DI</t>
  </si>
  <si>
    <t>FIRE HYDRANT CENTS</t>
  </si>
  <si>
    <t>3812 WADFORD STREET TAP PLAN</t>
  </si>
  <si>
    <t>8666 SPICEWOOD SPRINGS EASEM</t>
  </si>
  <si>
    <t>"6"" GATE VALVE W/ BOX"</t>
  </si>
  <si>
    <t>7413 GROVER AVE TAP PLAN</t>
  </si>
  <si>
    <t>Z-NON ELECTRIC</t>
  </si>
  <si>
    <t>5501 LINK AVENUE TAP PLAN</t>
  </si>
  <si>
    <t>2514 EAST 4TH STREET</t>
  </si>
  <si>
    <t>BCP FENCE - AIRMEN'S CAVE GATE</t>
  </si>
  <si>
    <t>SLAUGHTER LANE WATER TRANS M</t>
  </si>
  <si>
    <t>EASEMENT - 11406 CAMP CRAFT</t>
  </si>
  <si>
    <t>POWER SUPPLIES: SURGE PROTECTORS, UNINTERRUPTIBLE, ECO CERTI</t>
  </si>
  <si>
    <t>6" MJ GATE VALVES</t>
  </si>
  <si>
    <t>3200 S CAPITAL OF TEXAS - IDIQ PROJECT</t>
  </si>
  <si>
    <t>8" PVC C-900 DR 14 WATER LINE RESTRAINED JOINTS</t>
  </si>
  <si>
    <t>SINGLE SERVICE METER BOX TO AUSTIN WATER UTILITY SPECIFICATI</t>
  </si>
  <si>
    <t>8" DUCTILE IRON</t>
  </si>
  <si>
    <t>EASEMENT-11601 MANCHACA RD</t>
  </si>
  <si>
    <t>7211 PROVIDENCE AVE TAP</t>
  </si>
  <si>
    <t>08'' WATER PIPE DI</t>
  </si>
  <si>
    <t>"2"" SERVICE TAP AND METER BOX FOR 2"" POTABLE IRRIGATION ME</t>
  </si>
  <si>
    <t>IRRIGATION SERVICE</t>
  </si>
  <si>
    <t>16 X 8 REDUCER</t>
  </si>
  <si>
    <t>32ND ST AND HELMS ST SPEEDWAY - IDIQ PROJECT</t>
  </si>
  <si>
    <t>3423 BEE CAVES RD FIRE LINE TAP PLAN</t>
  </si>
  <si>
    <t>E AUSTIN TRNS MN-9525-HW 290</t>
  </si>
  <si>
    <t>BUTTERFLY VALVE, 42 INCH</t>
  </si>
  <si>
    <t>2004UP000044810</t>
  </si>
  <si>
    <t>2002UP000008090</t>
  </si>
  <si>
    <t>ESMT-11331 N LAMAR BLVD</t>
  </si>
  <si>
    <t>VALVE - GATE, BRASS 4 INCH &amp;</t>
  </si>
  <si>
    <t>FIRE HYDRANT ASSEMBLY INCL 6" VALVE</t>
  </si>
  <si>
    <t>5-1/4 FIRE HYDRANTS</t>
  </si>
  <si>
    <t>STEEL ENCASEMENT</t>
  </si>
  <si>
    <t>GATE VALVE 6'</t>
  </si>
  <si>
    <t>2002CO000097740</t>
  </si>
  <si>
    <t>ESMNT-WONG, MITCHEL &amp; ROSE T</t>
  </si>
  <si>
    <t>12 MJ GATE VALVE</t>
  </si>
  <si>
    <t>"18"" STEEL CASING"</t>
  </si>
  <si>
    <t>1806 PEIDMONT AVE TAP PLAN</t>
  </si>
  <si>
    <t>20" STEEL CASING</t>
  </si>
  <si>
    <t>8 DUCTILE IRON PIPE</t>
  </si>
  <si>
    <t>FENCING - BOHLS II FOR THE BCP</t>
  </si>
  <si>
    <t>8 DR14 PVC (0-6')</t>
  </si>
  <si>
    <t>4 METER ASSEMBLY</t>
  </si>
  <si>
    <t>EM FRANKLIN (REDWOOD AVE) TAP PLAN</t>
  </si>
  <si>
    <t>2002CO000051770</t>
  </si>
  <si>
    <t>CONCRETE VALVE VAULT, 6X8 FT</t>
  </si>
  <si>
    <t>4318 JINX AVE TAP PLAN</t>
  </si>
  <si>
    <t>5/8 IRRIGATION METER</t>
  </si>
  <si>
    <t>2004UP000011060</t>
  </si>
  <si>
    <t>TAP - SLEEVE &amp; VALVE 4 IN</t>
  </si>
  <si>
    <t>"8"" WATER LINE PLUG"</t>
  </si>
  <si>
    <t>WTP #4/W ESMNT NW B"/RM620"</t>
  </si>
  <si>
    <t>FURNISH AND INSTALL 2'' SERVICE TAP AND METER BOX FOR 1'' PO</t>
  </si>
  <si>
    <t>16" X 12" TAPPING SLEEVE AND VALVE</t>
  </si>
  <si>
    <t>RELOCATE FIRE HYDRANT</t>
  </si>
  <si>
    <t>4 METER ASSEMBLY- COM</t>
  </si>
  <si>
    <t>4600 DUVALL STREET TAP PLAN</t>
  </si>
  <si>
    <t>2005CO010030510</t>
  </si>
  <si>
    <t>MAINS - PVC 06 INCH</t>
  </si>
  <si>
    <t>DOUBLE WATER SERVICES (SHORT) INCLUDING PIPE, VALVES, AND AP</t>
  </si>
  <si>
    <t>8" CLASS 350 DUCTILE IRON PIPE</t>
  </si>
  <si>
    <t>12" MJ LONG SLEEVE</t>
  </si>
  <si>
    <t>12" MJ X 6" SWIVEL TEE</t>
  </si>
  <si>
    <t>"6"" DI CLASS 350 WATERLINE INCLUDING TRENCH SAFETY, FITTING</t>
  </si>
  <si>
    <t>CONDEMNATION-FOUR POINTS ANN</t>
  </si>
  <si>
    <t>6'' GATE VALVE</t>
  </si>
  <si>
    <t>3005 STOKES WATER TAP PLAN</t>
  </si>
  <si>
    <t>MAINS - PVC 2"</t>
  </si>
  <si>
    <t>"4"" WATER LINE"</t>
  </si>
  <si>
    <t>PALMER @ 290 RELOCATION ENGR</t>
  </si>
  <si>
    <t>2100 GREGG LANE CORRECTION 2</t>
  </si>
  <si>
    <t>2900 RICHARD LANE TAP PLAN</t>
  </si>
  <si>
    <t>BLUFF SPRGS/PILOT KNOB ELEC</t>
  </si>
  <si>
    <t>ESMT-829 BASTROP HWY (GAX07013110540, 07020811435)</t>
  </si>
  <si>
    <t>3" DOMESTIC METER ASSEMBLY</t>
  </si>
  <si>
    <t>FIRE DEMAND VAULTS</t>
  </si>
  <si>
    <t>"3"" DOMESTIC METER VAULT"</t>
  </si>
  <si>
    <t>2514 BUELL AVE</t>
  </si>
  <si>
    <t>913 &amp; 915 STOBAUGH STREET</t>
  </si>
  <si>
    <t>4401 HANK AVE TAP PLAN</t>
  </si>
  <si>
    <t>ACTUATORS AND CONTROLS FOR ROB</t>
  </si>
  <si>
    <t>SHOPPES AT LAKELINE</t>
  </si>
  <si>
    <t>7215 MEADOR AVE TAP PLAN</t>
  </si>
  <si>
    <t>2-4" SLEEVES</t>
  </si>
  <si>
    <t>6" C-900 PVC PIPE</t>
  </si>
  <si>
    <t>2002CO000051140</t>
  </si>
  <si>
    <t>3 DOMESTIC METER ASSEMBLY</t>
  </si>
  <si>
    <t>8 PVC C-900 DR 14 WATER LINE 8' -10' DEPTH</t>
  </si>
  <si>
    <t>"16"" MEGA LUGS"</t>
  </si>
  <si>
    <t>2004UP000045040</t>
  </si>
  <si>
    <t>"CUT-IN 12"" X 12"" TEE, 12"" SLEEVE"</t>
  </si>
  <si>
    <t>6 VALVE GATE</t>
  </si>
  <si>
    <t>2216 S 3RD STREET TAP PLAN</t>
  </si>
  <si>
    <t>FURNISH AND INSTALL 12-INCH CLASS 350 DUCTILE IRON WATER LIN</t>
  </si>
  <si>
    <t>10' X 12' VAULT W/ HATCH</t>
  </si>
  <si>
    <t>6 DUCTILE IRON</t>
  </si>
  <si>
    <t>"3"" METER ASSEMBLY W/VAULT"</t>
  </si>
  <si>
    <t>904 E 2ND STREET TAP PLAN</t>
  </si>
  <si>
    <t>DAVIS WTP FENCE PROJECT - PUMP STATIONS</t>
  </si>
  <si>
    <t>506 CANION STREET TAP PLAN</t>
  </si>
  <si>
    <t>"12"" CL 350 DI  "</t>
  </si>
  <si>
    <t>EAST AUSTIN TRANS MAIN  1554</t>
  </si>
  <si>
    <t>12'' WET CONNECTION INCLUDING 12'' VALVE</t>
  </si>
  <si>
    <t>AIR RELEASE VALVE 6"</t>
  </si>
  <si>
    <t>12 DL CLASS-350 (6-8') (FACTORY RESTRAINED)</t>
  </si>
  <si>
    <t>"6"" MJ GATE VALVE"</t>
  </si>
  <si>
    <t>1304 PALO DURO ROAD TAP PLAN</t>
  </si>
  <si>
    <t>WALLER CK -WON DOORS</t>
  </si>
  <si>
    <t>SUBMERSIBLE SUMP PUMP</t>
  </si>
  <si>
    <t>804 TERRELL HILL TAP PLAN</t>
  </si>
  <si>
    <t>TAPPING SLEEVE &amp; VALVE 12X6</t>
  </si>
  <si>
    <t>6 DR 14</t>
  </si>
  <si>
    <t>3 DOMESTIC METER ASSEMBLY W/5' X 7' VAULT (NO METER)</t>
  </si>
  <si>
    <t>1702 BITTER CREEK TAP PLAN</t>
  </si>
  <si>
    <t>3 METER ASSEMBLY- COM</t>
  </si>
  <si>
    <t>POPEYE'S AT 2919 MONTOPOLIS DRIVE</t>
  </si>
  <si>
    <t>WTP # 4 TUNNEL ACQUISITION S</t>
  </si>
  <si>
    <t>"4"" RESTRAINED JOINT DUCTILE IRON PLUS 2 22 1/2 DEGREE BEND</t>
  </si>
  <si>
    <t>5900 E BEN WHITE IRRIGATION TAP PLAN</t>
  </si>
  <si>
    <t>707 E. LIVE OAK STREET TAP PLAN</t>
  </si>
  <si>
    <t>16 X 16 TEE</t>
  </si>
  <si>
    <t>TAP W/SADDLE &amp; VALVE 8 INCH</t>
  </si>
  <si>
    <t>1115 MARK STREET TAP PLAN</t>
  </si>
  <si>
    <t>FIRE HYDRANTS {SEE STANDARD NO. SLLS-17)</t>
  </si>
  <si>
    <t>FENCING - LUCAS FOR THE BCP</t>
  </si>
  <si>
    <t>FIRE HYDRANT INCLUDING 6-INCH DI LEAD</t>
  </si>
  <si>
    <t>12 GRADE BREAK (2-BENDS &amp; 4 MEGALUGS)</t>
  </si>
  <si>
    <t>2004UP000011150</t>
  </si>
  <si>
    <t>VALVE - AIR RELEASE 12 IN</t>
  </si>
  <si>
    <t>1702 W ST JOHNS</t>
  </si>
  <si>
    <t>2 IRRIGATION METER ASSEMBLY (NO METER)</t>
  </si>
  <si>
    <t>1006 PAYNE AVE TAP PLAN</t>
  </si>
  <si>
    <t>8 CL 250 DI</t>
  </si>
  <si>
    <t>16X8 CUT IN SWIVEL TEE</t>
  </si>
  <si>
    <t>4" DOMESTIC METER ASSEMBLY</t>
  </si>
  <si>
    <t>STARBUCKS 9617 ANDERSON MILL</t>
  </si>
  <si>
    <t>16 GATE VALVES</t>
  </si>
  <si>
    <t>904 CATALPA STREET TAP PLAN</t>
  </si>
  <si>
    <t>12 DL CLASS-350 (BORE)</t>
  </si>
  <si>
    <t>GATE VALVE 4  &amp; BELOW"</t>
  </si>
  <si>
    <t>2" IRRIGATION SERVICE</t>
  </si>
  <si>
    <t>2404 CANTERBURY STREET TAP PLAN</t>
  </si>
  <si>
    <t>DEERFIELD LOT 1B</t>
  </si>
  <si>
    <t>"6"" CI 350 DI FIRE LINE LEADS"</t>
  </si>
  <si>
    <t>2004UP000044570</t>
  </si>
  <si>
    <t>5222 WOODROW AVE TAP PLAN</t>
  </si>
  <si>
    <t>HYDRANTS  FIRE 5 3/4"</t>
  </si>
  <si>
    <t>12'' DIP</t>
  </si>
  <si>
    <t>12 JOINT RESTRAINT</t>
  </si>
  <si>
    <t>EASEMENT-115 W. KOENIG FILE</t>
  </si>
  <si>
    <t>GBSC SOLAR</t>
  </si>
  <si>
    <t>2104 HASKELL STREET TAP PLAN</t>
  </si>
  <si>
    <t>1311 JUSTIN LANE TAP PLAN</t>
  </si>
  <si>
    <t>SINGLE SERVICE LONG</t>
  </si>
  <si>
    <t>2805-2807 E. 4TH STREET TAP PLAN</t>
  </si>
  <si>
    <t>BALCONES CANYONLANDS PRESERVE FENCE-190'</t>
  </si>
  <si>
    <t>310 KEMP STREET TAP PLAN</t>
  </si>
  <si>
    <t>"3"" DOMESTIC METER ASSEMBLY   "</t>
  </si>
  <si>
    <t>MAINS - PVC, 2 INCH</t>
  </si>
  <si>
    <t>1909 PARAMOUNT TAP PLAN</t>
  </si>
  <si>
    <t>4406 &amp; 4408 BANISTER TAP PLAN</t>
  </si>
  <si>
    <t>12 X 8 MJ TEE</t>
  </si>
  <si>
    <t>12 DUCTILE WATERLINE</t>
  </si>
  <si>
    <t>7101 OLD BEE CAVES ROAD TAP PLAN</t>
  </si>
  <si>
    <t>2108 BRACKENRIDGE TAP PLAN</t>
  </si>
  <si>
    <t>ADD 4" D.L. WATER PIPE (LOCATE EXT. UTI. &amp; TIE IN INCLUDED)</t>
  </si>
  <si>
    <t>2506, 2508, 2510 E. 6TH ST. TAP PLAN</t>
  </si>
  <si>
    <t>ASPEN LAKE TWO</t>
  </si>
  <si>
    <t>TAP - SADDLE &amp; VALVE, UNDER 6 INCH</t>
  </si>
  <si>
    <t>"8"" CL 350 DI WATERLINE"</t>
  </si>
  <si>
    <t>TAPS, COPPER, AND DOMESTIC METER</t>
  </si>
  <si>
    <t>VALERO #1551</t>
  </si>
  <si>
    <t>EASEMENT-9900 S. IH 35</t>
  </si>
  <si>
    <t>JOLLYVILLE TRANS MAIN AWARD</t>
  </si>
  <si>
    <t>JOLLYVILLE TRNSM MN -SETTLEM</t>
  </si>
  <si>
    <t>WTP #4-RAW WATER TUN HWY 620</t>
  </si>
  <si>
    <t>WTP#4     APPRAISAL OF TRACT</t>
  </si>
  <si>
    <t>6 JOINT RESTRAINT</t>
  </si>
  <si>
    <t>TRMT PLANT FENCING FILTER PL</t>
  </si>
  <si>
    <t>LA MICHOACANA #8</t>
  </si>
  <si>
    <t>SHEP MT/PUMP ST-LANDSCAPING</t>
  </si>
  <si>
    <t>VALVE, BUTTERFLY 42 INCH</t>
  </si>
  <si>
    <t>SOUTHPARK CROSSING OFFSITE WASTEWATER UTILITY</t>
  </si>
  <si>
    <t>7905 TISDALE</t>
  </si>
  <si>
    <t>7217 BENNETT AVE TAP PLAN</t>
  </si>
  <si>
    <t>1000 TAULBEE LANE TAP</t>
  </si>
  <si>
    <t>WATER PIPE COPPER 1-112</t>
  </si>
  <si>
    <t>"16"" STEEL ENCASEMENT PIPE"</t>
  </si>
  <si>
    <t>TAP - SADDLE &amp; VALVE, 8 INCH</t>
  </si>
  <si>
    <t>"24""/18"" SDR 26 ENCS W/PVC CARRIER"</t>
  </si>
  <si>
    <t>23 HP POWER UNIT</t>
  </si>
  <si>
    <t>INSTALL 1 DOUBLE WATER SERVICE LINE THAT INCLUDES CUTTING, E</t>
  </si>
  <si>
    <t>4"PVC DR14</t>
  </si>
  <si>
    <t>3/4 IRRIGATION METER ASSEMBLY</t>
  </si>
  <si>
    <t>BENDS AND FITTINGS</t>
  </si>
  <si>
    <t>D255NC 230-1-60 NEMA 4 NIRVANCA CYCLING DRYER</t>
  </si>
  <si>
    <t>2714 STACY LANE TAP PLAN</t>
  </si>
  <si>
    <t>06'' WATER PIPE, DI</t>
  </si>
  <si>
    <t>2313 OAK CREST AVE &amp; 804 OLTORF STREET TAP PLAN</t>
  </si>
  <si>
    <t>HYDRAULIC POWER HANDHELD VALVE EXERCISER</t>
  </si>
  <si>
    <t>REMODELING COSTS W/O 549280</t>
  </si>
  <si>
    <t>6 GATE VALVE W/BOX</t>
  </si>
  <si>
    <t>6 INCH GATE VALVE, INCL. ADJUST TO F.G.</t>
  </si>
  <si>
    <t>16" STEEL ENCASEMENT PIPE</t>
  </si>
  <si>
    <t>ESMT-ED BLUESTEIN BLVD (GAX06121906778)</t>
  </si>
  <si>
    <t>CUT &amp; PLUG EXISTING LINE</t>
  </si>
  <si>
    <t>1705-1707 BRENTWOOD STREET TAP PLAN</t>
  </si>
  <si>
    <t>1309 DELANO TAP PLAN</t>
  </si>
  <si>
    <t>2006CO010052550</t>
  </si>
  <si>
    <t>ESMT-FM 2222</t>
  </si>
  <si>
    <t>1703 WALNUT AVE TAP</t>
  </si>
  <si>
    <t>E.AUS TRNS MN/ESMNT/JOHNNY M</t>
  </si>
  <si>
    <t>8-INCH C-900 PVC WATERTINE</t>
  </si>
  <si>
    <t>BLOWOFF VALVE</t>
  </si>
  <si>
    <t>1 1/2 COPPER SERVICE PIPE</t>
  </si>
  <si>
    <t>1804 WILLOW STREET TAP PLAN</t>
  </si>
  <si>
    <t>CALGON DAY TANK FIELD CONTROL STATION DA-CH-CS-CGDT</t>
  </si>
  <si>
    <t>FLUORIDE DISTRIBUTION FIELD CONTROL STATION DA-FS-CS-F1</t>
  </si>
  <si>
    <t>FLUOROSILICIC ACID EMERGENCY STOP FIELD CONTROL STATION DA-F</t>
  </si>
  <si>
    <t>SERVER, SCADA</t>
  </si>
  <si>
    <t>6 DUCTILE IRON FIRE HYDRANT LEAD, 0' - 6' DEEP</t>
  </si>
  <si>
    <t>AUSTIN KOREAN PRESBYTERIAN CHURCH</t>
  </si>
  <si>
    <t>1902 NEW YORK TAP PLAN</t>
  </si>
  <si>
    <t>2006CO010051640</t>
  </si>
  <si>
    <t>STAA/INTR ANDERSON MILL RD</t>
  </si>
  <si>
    <t>12-LNCH GATE VALVE</t>
  </si>
  <si>
    <t>CONDEMNATION-10204 MYSTIC OA</t>
  </si>
  <si>
    <t>3" DOM METER ASSEMBLY W/ VAUH (NO METER)</t>
  </si>
  <si>
    <t>THE PARKING SPOT - AUSTIN EAST</t>
  </si>
  <si>
    <t>2503 TRAILSIDE DRIVE TAP PLAN</t>
  </si>
  <si>
    <t>STD. FIRE HYDRANT</t>
  </si>
  <si>
    <t>8X8 CUT IN TEE</t>
  </si>
  <si>
    <t>8'' GATE VALVE</t>
  </si>
  <si>
    <t>GBSC FIRE ALARM PANEL</t>
  </si>
  <si>
    <t>EASEMENT-15218 FM ROAD 1825</t>
  </si>
  <si>
    <t>16 DI CLASS-250 (0-6')</t>
  </si>
  <si>
    <t>1806 LORETO DR TAP PLAN</t>
  </si>
  <si>
    <t>405 WEST MILTON STREET TAP</t>
  </si>
  <si>
    <t>2" T WATER URBAN DROPIN-CRF</t>
  </si>
  <si>
    <t>FIRE HYDRANT, 5 1/2 INCH</t>
  </si>
  <si>
    <t>VALVE - GATE, 04 INCH</t>
  </si>
  <si>
    <t>2005UP000036890</t>
  </si>
  <si>
    <t>ESMT-1434 WELLS BRANCH PKWY</t>
  </si>
  <si>
    <t>2004CO010011790</t>
  </si>
  <si>
    <t>ESMT-1901 E ANDERSON LANE</t>
  </si>
  <si>
    <t>"10"" FIRE DEMAND METER"</t>
  </si>
  <si>
    <t>8 GATE VALVE,</t>
  </si>
  <si>
    <t>FIRE DEMAND WATER METER</t>
  </si>
  <si>
    <t>WTR REHAB GP 2</t>
  </si>
  <si>
    <t>DOUBLE WATER SERVICE (SHORT SIDE) INCLUDING METER BOX</t>
  </si>
  <si>
    <t>HAUL OFF</t>
  </si>
  <si>
    <t>SINGLE SHORT METER ASSEMBLY</t>
  </si>
  <si>
    <t>914 PHILCO DR TAP PLAN</t>
  </si>
  <si>
    <t>TAPPING SLEEVE &amp; VALVE 8X6</t>
  </si>
  <si>
    <t>2005UP000036990</t>
  </si>
  <si>
    <t>ESMT-8804 LA FAUNA PATH</t>
  </si>
  <si>
    <t>2005UP000111280</t>
  </si>
  <si>
    <t>PIPE - ENCSEMENT ALL SIZES</t>
  </si>
  <si>
    <t>"2"" IRRIGATION METER ASSEMBLY"</t>
  </si>
  <si>
    <t>"16"" SADDLE INSTALLATION FOR AND WET TAP SUPPORT WET TAP"</t>
  </si>
  <si>
    <t>8" DL CLASS350 (IN ROAD)</t>
  </si>
  <si>
    <t>8 X 8 TAPPING SLEEVE AND VALVE</t>
  </si>
  <si>
    <t>1401 ROSEWOOD AVE TAP PLAN</t>
  </si>
  <si>
    <t>2806 W 44TH STREET TAP PLAN</t>
  </si>
  <si>
    <t>EASEMENT - 12501 RESEARCH BL</t>
  </si>
  <si>
    <t>16" GATE VALVE, INCLUDING ANY NECESSARY APPURTENANCES</t>
  </si>
  <si>
    <t>48 X 72 HATCH</t>
  </si>
  <si>
    <t>CUT IN 6"X6" TEE AND INSTALL COA FH ASSEMBLY</t>
  </si>
  <si>
    <t>TRUCH SHIELD ALUM</t>
  </si>
  <si>
    <t>6" D. I. WATER LINE W/ FITTINGS</t>
  </si>
  <si>
    <t>8 FOSTER ADAPTER</t>
  </si>
  <si>
    <t>12" DUCTILE IRON PIPE</t>
  </si>
  <si>
    <t>"8"" GATE VALVE AND BOX INCLUDING ADJUSTMENT TO GRADE"</t>
  </si>
  <si>
    <t>"16"" VERTICAL OFFSET (4-BENDS AND 8-MEGALUGS)"</t>
  </si>
  <si>
    <t>1009 CHERICO STREET TAP PLAN</t>
  </si>
  <si>
    <t>4400 ELMSGROVE DRIVE TAP PLAN</t>
  </si>
  <si>
    <t>700 W 6TH ST TAP PLAN</t>
  </si>
  <si>
    <t>DIST MAINSBUTTERFLY VALVE 36</t>
  </si>
  <si>
    <t>12 X 8 REDUCER</t>
  </si>
  <si>
    <t>8X6 TAPPING SLEEVE</t>
  </si>
  <si>
    <t>500' OF 12" DL WATER MAIN INSTALLATION</t>
  </si>
  <si>
    <t>12 MEGA LUG</t>
  </si>
  <si>
    <t>TAP-SLEEVE &amp; VALVE, 4 INCH</t>
  </si>
  <si>
    <t>PORTABLE TEST METER</t>
  </si>
  <si>
    <t>3205 LIBERTY STREET</t>
  </si>
  <si>
    <t>1406 WALLER STREET FIRE TAP PLAN</t>
  </si>
  <si>
    <t>12" DI PIPE</t>
  </si>
  <si>
    <t>JACKIE'S GYMNASTICS</t>
  </si>
  <si>
    <t>12 X 12 TAPPING SLEEVE &amp; VALVE W/ BOX</t>
  </si>
  <si>
    <t>METER BOXES (WITHOUT METER)</t>
  </si>
  <si>
    <t>FIRE HYDRANT (CLOW)</t>
  </si>
  <si>
    <t>2 DOMESTIC METER ASSEMBLY</t>
  </si>
  <si>
    <t>EASEMENT-211 KOENIG LN W. FI</t>
  </si>
  <si>
    <t>2201 BRISTOL DR TAP PLAN</t>
  </si>
  <si>
    <t>BLANKENBURG OFFICES</t>
  </si>
  <si>
    <t>"8"" DR 14 C900 PIPE"</t>
  </si>
  <si>
    <t>5621 ADAMS AVE TAP PLAN</t>
  </si>
  <si>
    <t>1403 SINGLETON AVE TAP PLAN</t>
  </si>
  <si>
    <t>"1"" DOMESTIC SERVICE ASSEMBLY W/ BOX NO METER"</t>
  </si>
  <si>
    <t>6" WATER/FIRE</t>
  </si>
  <si>
    <t>"PUMP, TRASH SUBMERSIBLE, 4' FNPT DISCHARGE, 800 GPM"</t>
  </si>
  <si>
    <t>4" GATE VALVE</t>
  </si>
  <si>
    <t>5101 WOODROW TAP PLAN</t>
  </si>
  <si>
    <t>WTP #4/36" TRANSM MAIN-MANHO</t>
  </si>
  <si>
    <t>DELL DIGITAL KVM SWITCH</t>
  </si>
  <si>
    <t>EASEMENT-11024 RANCH ROAD 2222</t>
  </si>
  <si>
    <t>DAVIS LANE RESEV. - FENCING</t>
  </si>
  <si>
    <t>CUT IN 12 X 12 TEE</t>
  </si>
  <si>
    <t>8 INCH GATE VALVE, INCL. ADJUST TO F.G.</t>
  </si>
  <si>
    <t>7215 BLESSING AVE TAP PLAN</t>
  </si>
  <si>
    <t>E.RIVERSIDE DR. WATERLINE ES</t>
  </si>
  <si>
    <t>5303 BURNET RD TAP PLAN</t>
  </si>
  <si>
    <t>1801 CULLEN AVE TAP PLAN</t>
  </si>
  <si>
    <t>1100 S. 2ND STREET TAP PLAN</t>
  </si>
  <si>
    <t>2 PVC HDP WATER SERVICE</t>
  </si>
  <si>
    <t>1601 ADRIANE DR TAP PLAN</t>
  </si>
  <si>
    <t>7303 &amp; 7305 KAPOK LN TAP PLAN</t>
  </si>
  <si>
    <t>1213 ELEANOR STREET TAP PLAN</t>
  </si>
  <si>
    <t>609 TILLERY STREET BUIDLING 1 &amp; 2 TAP PLAN</t>
  </si>
  <si>
    <t>LOWER EXISTING 12" DI WATERLINE</t>
  </si>
  <si>
    <t>EASEMENT-YAGER LANE</t>
  </si>
  <si>
    <t>TAPPING SLEVE 6"</t>
  </si>
  <si>
    <t>STANDARD FIRE HYDRANT</t>
  </si>
  <si>
    <t>CONCRETE METER VAULT</t>
  </si>
  <si>
    <t>FIRE HYDRANT UNIT</t>
  </si>
  <si>
    <t>905 POST OAK TAP PLAN</t>
  </si>
  <si>
    <t>MAINS CAST IRON   12"</t>
  </si>
  <si>
    <t>EASEMENT-11001 JOLLYVILLE RD</t>
  </si>
  <si>
    <t>2909 GLEN RAE STREET LANE TAP PLAN</t>
  </si>
  <si>
    <t>"12"" DI CL 350 (8-10')"</t>
  </si>
  <si>
    <t>"3"" METER ASSEMBLY"</t>
  </si>
  <si>
    <t>2004 PAYNE AVE TAP PLAN</t>
  </si>
  <si>
    <t>2711 S 5TH STREET TAP PLAN</t>
  </si>
  <si>
    <t>METER VAULT, 8X12</t>
  </si>
  <si>
    <t>1205 SHORT HACKBERRY TAP PLAN</t>
  </si>
  <si>
    <t>"12"" GATE VALVE W/BOX"</t>
  </si>
  <si>
    <t>PROFESSIONAL SERVICES-105000</t>
  </si>
  <si>
    <t>1900 HOLLY STREET</t>
  </si>
  <si>
    <t>12 MEGALUG</t>
  </si>
  <si>
    <t>5305 DUVAL ST TAP PLAN</t>
  </si>
  <si>
    <t>12 MJ TEES</t>
  </si>
  <si>
    <t>69 MILDRED STREET</t>
  </si>
  <si>
    <t>DOUBLE SHORT METER ASSEMBLY</t>
  </si>
  <si>
    <t>1900 CULLEN AVE TAP</t>
  </si>
  <si>
    <t>"8"" CUT-IN-TEE"</t>
  </si>
  <si>
    <t>11727 BELL AVE TAP PLAN</t>
  </si>
  <si>
    <t>GUADALUPE SALDANA NETZERO SUBDIVISION CORRECTION #3 TAP PLAN</t>
  </si>
  <si>
    <t>MOPAC LOOP 1@183-SHOAL CRK E</t>
  </si>
  <si>
    <t>5TH</t>
  </si>
  <si>
    <t>RESEARCH PARK PLAZA PHASE 3</t>
  </si>
  <si>
    <t>908 E 45TH ST &amp; 4502 DEPEW AVE</t>
  </si>
  <si>
    <t>1904 WEST 39TH STREET TAP PLAN</t>
  </si>
  <si>
    <t>2002CO000051620</t>
  </si>
  <si>
    <t>FIRE HYDRANT ASSY W/ 8' LEAD</t>
  </si>
  <si>
    <t>COMPRESSOR, A/C</t>
  </si>
  <si>
    <t>VALVE- GATE CI 4 INCH</t>
  </si>
  <si>
    <t>TAP-SLEEVE, 8 INCH</t>
  </si>
  <si>
    <t>1900 RIVERVIEW STREET TAP</t>
  </si>
  <si>
    <t>502 SWANEE DRIVE TAP PLAN</t>
  </si>
  <si>
    <t>8'' X 6'' CUT-IN TEE ON EXISTING 8'' C.I. MAIN</t>
  </si>
  <si>
    <t>1528 E PARMER LANE</t>
  </si>
  <si>
    <t>COMPUTER ACCESSOR LEASE</t>
  </si>
  <si>
    <t>BUTTERFLY VALVE 12 &amp; BELOW"</t>
  </si>
  <si>
    <t>12" GATE VALVE W/ BOX</t>
  </si>
  <si>
    <t>"18"" STEEL ENCASEMENT PIPE "</t>
  </si>
  <si>
    <t>EASEMENT-HWY 290 E.</t>
  </si>
  <si>
    <t>VALVE ACTUATORS 7 EA W/O 549</t>
  </si>
  <si>
    <t>12'' DI 350 WATERLINE</t>
  </si>
  <si>
    <t>"8"" X 1-1/2"" TAPING SADDLE W/CORP STOP"</t>
  </si>
  <si>
    <t>10 X2 FIRE DEMAND METER</t>
  </si>
  <si>
    <t>16 STL PIPE ENCASEMENT W/SPACER &amp; END CAPS</t>
  </si>
  <si>
    <t>402 CROCKETT TAP PLAN</t>
  </si>
  <si>
    <t>12 PUBLIC WATER PIPE DI</t>
  </si>
  <si>
    <t>"6"" DI WATER LINE W/FITTINGS"</t>
  </si>
  <si>
    <t>6 DL CLASS 350 (0-6') IN ROAD</t>
  </si>
  <si>
    <t>FENCING - VIREO PRESERVE</t>
  </si>
  <si>
    <t>51/4" STD FIRE HYDRANTS</t>
  </si>
  <si>
    <t>MAINS PVC 8"</t>
  </si>
  <si>
    <t>12 X 8 CUT-IN SWIVEL TEE</t>
  </si>
  <si>
    <t>2 X 1.5 SERVICE CONNECTION (2 X 10' POLYETHYLENE TUBING)</t>
  </si>
  <si>
    <t>2004UP000010990</t>
  </si>
  <si>
    <t>TAP - SLEEVE 6 IN</t>
  </si>
  <si>
    <t>HYDRAULIC HAND HELD VALVE OPERATOR</t>
  </si>
  <si>
    <t>2004UP000044820</t>
  </si>
  <si>
    <t>5/8 METER LOOP</t>
  </si>
  <si>
    <t>MANCHACA BREAD BASKET</t>
  </si>
  <si>
    <t>MAINS PVC 2"</t>
  </si>
  <si>
    <t>BLUEBONN GLF CS PUMP STA - I</t>
  </si>
  <si>
    <t>JOLLYVILLE TRNS MN-W/WS ESMN</t>
  </si>
  <si>
    <t>"24"" STEEL CASING"</t>
  </si>
  <si>
    <t>4" DOMESTIC METER VAULT</t>
  </si>
  <si>
    <t>8" GV</t>
  </si>
  <si>
    <t>GEARBOX, CAVITY PUMPS PROGRESSIVE</t>
  </si>
  <si>
    <t>4X4 CUT IN TEE</t>
  </si>
  <si>
    <t>VALVE, GATE BRASS 4 INCH &amp; U</t>
  </si>
  <si>
    <t>1-1/2" TYPE K COPPER WATER SERVICE SLEEVED AND THE SLEEVE CO</t>
  </si>
  <si>
    <t>2500 &amp; 2502 SOUTHLAND DRIVE</t>
  </si>
  <si>
    <t>"16"" DI WATER LINE"</t>
  </si>
  <si>
    <t>"12"" DI CL 350 (0-6')"</t>
  </si>
  <si>
    <t>15TH AND NAVASOTA LOTS 7A &amp; 7B TAP PLAN</t>
  </si>
  <si>
    <t>3309 LAFAYETTE TAP PLAN</t>
  </si>
  <si>
    <t>5508 AVENUE H TAP PLAN</t>
  </si>
  <si>
    <t>5212 DELORES AVE TAP PLAN</t>
  </si>
  <si>
    <t>12"X12" CUT IN TEE</t>
  </si>
  <si>
    <t>5202 EVANS AVE TAP PLAN</t>
  </si>
  <si>
    <t>2 IRR METER ASSEMBLY INCLUDING 4 X 8 TEE &amp; 4 DI LEAD</t>
  </si>
  <si>
    <t>WTP #4/RM 620/WATERLINE ESMN</t>
  </si>
  <si>
    <t>3203 LOCKE LANE TAP PLAN</t>
  </si>
  <si>
    <t>3312 ROBINSON AVE TAP PLAN</t>
  </si>
  <si>
    <t>BLUFF SPRGS TRNS MN-PILOT K</t>
  </si>
  <si>
    <t>1403 ARCADIA AVE TAP PLAN</t>
  </si>
  <si>
    <t>METER, HBMAG 10"</t>
  </si>
  <si>
    <t>2" TYPE K COOPER</t>
  </si>
  <si>
    <t>2002CO000097760</t>
  </si>
  <si>
    <t>ESMNT-DOROUGH 1998 DESCENDAN</t>
  </si>
  <si>
    <t>1123 3/4 HENNINGER STREET</t>
  </si>
  <si>
    <t>1103 1/2 &amp; 1105 FIESTA DR. TAP PLAN</t>
  </si>
  <si>
    <t>EASEMENT-10035 MANCHACA RD</t>
  </si>
  <si>
    <t>VALVE- BUTTERFLY 12 INCH &amp; U</t>
  </si>
  <si>
    <t>"4"" DOMESTIC METER ASSEMBLY (NO METER)"</t>
  </si>
  <si>
    <t>2002CO000051110</t>
  </si>
  <si>
    <t>2 ARV</t>
  </si>
  <si>
    <t>WEBBERVILLE HVAC</t>
  </si>
  <si>
    <t>MAINS - ASPHALT CEMENT, 12 I</t>
  </si>
  <si>
    <t>SH 71 (W) WL RELOC UPLAND</t>
  </si>
  <si>
    <t>1404 BOB HARRISON STREET TAP PLAN</t>
  </si>
  <si>
    <t>2002CO000051280</t>
  </si>
  <si>
    <t>6' X 9' CONCRETE VAULT</t>
  </si>
  <si>
    <t>1703 HASKELL STREET TAP PLAN</t>
  </si>
  <si>
    <t>HOMES 2 SUITES BY HILTON</t>
  </si>
  <si>
    <t>LAND-7111 SOUTH FM 973 DEL VALLE TX 78716</t>
  </si>
  <si>
    <t>900 &amp; 902 CALLE LIMON TAP PLAN</t>
  </si>
  <si>
    <t>TRUCKS, FIRE PROTECTION AND CR</t>
  </si>
  <si>
    <t>BLOWER, AIR ROOTS</t>
  </si>
  <si>
    <t>1730 BUNCHE ROAD TAP PLAN</t>
  </si>
  <si>
    <t>3317 BLUMIE STREET TAP PLAN</t>
  </si>
  <si>
    <t>60 GALLON UTV FIRE SKID UNITS</t>
  </si>
  <si>
    <t>SEW EURODRIVE KF107AD6P-K3 SO#860183959.03.001</t>
  </si>
  <si>
    <t>1816 PASADENA DR TAP PLAN</t>
  </si>
  <si>
    <t>6" STD. FIRE HYDRANT</t>
  </si>
  <si>
    <t>1718 PASADENA DR TAP PLAN</t>
  </si>
  <si>
    <t>6" DOUBLE CHECK DET. ASSEMBLY BFP</t>
  </si>
  <si>
    <t>DI FITTINGS</t>
  </si>
  <si>
    <t>4504 DEPEW AVE TAP</t>
  </si>
  <si>
    <t>4431 A-B HANK AND 1108 A-B RED STREET TAP PLAN</t>
  </si>
  <si>
    <t>9929,9919 MANCHACA RD WATER</t>
  </si>
  <si>
    <t>GATE VALVE, BRASS, 4 AND BEL</t>
  </si>
  <si>
    <t>1310 CHOQUETTE DRIVE TAP PLAN</t>
  </si>
  <si>
    <t>1912 ROMERIA DRIVE TAP PLAN</t>
  </si>
  <si>
    <t>WTP #4/36" TRANS MAIN-FIRE H</t>
  </si>
  <si>
    <t>715 W JOHANNA STREET TAP PLAN</t>
  </si>
  <si>
    <t>6 DL PIPE</t>
  </si>
  <si>
    <t>6" COMPOUND METER ASSEMBLY</t>
  </si>
  <si>
    <t>3007 E. 12TH STREET</t>
  </si>
  <si>
    <t>1705 PEREZ STREET TAP PLAN</t>
  </si>
  <si>
    <t>903 GARDEN VILLA TAP PLAN</t>
  </si>
  <si>
    <t>2004UP000011270</t>
  </si>
  <si>
    <t>"6"" DI FH LEAD"</t>
  </si>
  <si>
    <t>2004UP000011040</t>
  </si>
  <si>
    <t>TAP - SLEEVE 30 IN</t>
  </si>
  <si>
    <t>IRRIGATION METER ASSEMBLEY</t>
  </si>
  <si>
    <t>LAND-10801 BRADSHAW RD AUSTIN TX</t>
  </si>
  <si>
    <t>GATE VALVE 14"</t>
  </si>
  <si>
    <t>24" X 8" TEE WITH SLEEVES</t>
  </si>
  <si>
    <t>1605 WILLOW STREET TAP PLAN</t>
  </si>
  <si>
    <t>"CUT AND PLUG EXISTING 12"" DI "</t>
  </si>
  <si>
    <t>24 CL 250 DL PIPE (INCLUDING FITTINGS)</t>
  </si>
  <si>
    <t>3201 CLAWSON RD TAP PLAN</t>
  </si>
  <si>
    <t>5.25 FIRE HYDRANT ASSEMBLY</t>
  </si>
  <si>
    <t>2004UP000044760</t>
  </si>
  <si>
    <t>6 PRESSURE REDUCING VALVE</t>
  </si>
  <si>
    <t>2" COMBINATION AIR RELEASENACUUM VALVE</t>
  </si>
  <si>
    <t>METER - 5/8 X 3/4 INCH, SR</t>
  </si>
  <si>
    <t>11410 LADERA VISTA W-WW TAP</t>
  </si>
  <si>
    <t>2004CO010011850</t>
  </si>
  <si>
    <t>ESMT-5301 ROSS ROAD</t>
  </si>
  <si>
    <t>4" METER ASSEMBLY</t>
  </si>
  <si>
    <t>2002CO000051160</t>
  </si>
  <si>
    <t>RR 620  LAND ACQUISITION</t>
  </si>
  <si>
    <t>ANALYZER-AMMONIA &amp; MONOCHLORAMINE</t>
  </si>
  <si>
    <t>DAV WTP RECYC #3 - IMP TO GR</t>
  </si>
  <si>
    <t>2004UP000010650</t>
  </si>
  <si>
    <t>MAINS - CAST IRON 10 IN</t>
  </si>
  <si>
    <t>8 PIPE BELL RESTRAINTS</t>
  </si>
  <si>
    <t>8" C-900 DR-14 PIPE (0'-6 DEPTH)</t>
  </si>
  <si>
    <t>CAMERAS-SECURITY; SURVEILLANCE</t>
  </si>
  <si>
    <t>2002CO000051630</t>
  </si>
  <si>
    <t>SINGLE SERVICE METER BOX</t>
  </si>
  <si>
    <t>MAINS     ASBESTOS CEMENT 4"</t>
  </si>
  <si>
    <t>TAP-SLEEVE, 12 INCH</t>
  </si>
  <si>
    <t>TAP, W/SADDLE &amp; VALVE 8 INCH</t>
  </si>
  <si>
    <t>6 MJ GATE VALVES (CLOW)</t>
  </si>
  <si>
    <t>CUT &amp; PLUG AT MAIN</t>
  </si>
  <si>
    <t>7501 CARVER AVE TAP</t>
  </si>
  <si>
    <t>1211 STOBAUGH TAP PLAN</t>
  </si>
  <si>
    <t>MAINS TAP W/SADDLE &amp; VALVE 1</t>
  </si>
  <si>
    <t>2709 EAST 2ND STREET TAP PLAN</t>
  </si>
  <si>
    <t>ELECTRIC VALVE OPERATOR</t>
  </si>
  <si>
    <t>402 EL PASO STREET TAP PLAN</t>
  </si>
  <si>
    <t>2X1 QUADRUPLE WATER SERVICE</t>
  </si>
  <si>
    <t>E AUS TRNS MAIN/W ESMT FOR P</t>
  </si>
  <si>
    <t>E.AUSTIN TRANS MAIN/CRT CST/</t>
  </si>
  <si>
    <t>EASEMENT-620 EL SALADO PARKW</t>
  </si>
  <si>
    <t>12" C-900 DR-14 (8-10") IN ROAD</t>
  </si>
  <si>
    <t>ADVANCED AUTO PARTS</t>
  </si>
  <si>
    <t>6 CL-350 DIP FIRE HYD. LEAD - ALL FITTINGS WITH MEGA LUGS</t>
  </si>
  <si>
    <t>ELECTRICAL TESTING METERS, PORTABLE</t>
  </si>
  <si>
    <t>919 &amp; 921 A &amp; B EAST 50TH STREET TAP PLAN</t>
  </si>
  <si>
    <t>1 DOMESTIC METER LOOP</t>
  </si>
  <si>
    <t>1 IRRIGATION METER LOOP</t>
  </si>
  <si>
    <t>4707 LESLIE AVE TAP PLAN</t>
  </si>
  <si>
    <t>IH 35 SELF STORAGE FACILITY</t>
  </si>
  <si>
    <t>8 DL CLASS 350 (0'-6')</t>
  </si>
  <si>
    <t>"1145 SHADY LANE BLDG. 1 A, B, 2 &amp; 3 TAP PLAN"</t>
  </si>
  <si>
    <t>"1-1/2"" TYPE K COPPER"</t>
  </si>
  <si>
    <t>SINGLE WATER LINE SERVICE</t>
  </si>
  <si>
    <t>"2"" COPPER ROLL "</t>
  </si>
  <si>
    <t>5/8 DOMESTIC WATER METER BOX ASSEMBLY (1 RELOCATED METER)</t>
  </si>
  <si>
    <t>WATER METER LOOP 1-1/2'' DOMESTIC</t>
  </si>
  <si>
    <t>6412 CARSON RIDGE TAP PLAN</t>
  </si>
  <si>
    <t>513 VERMONT ROAD TAP PLAN</t>
  </si>
  <si>
    <t>2 COPPER</t>
  </si>
  <si>
    <t>"8"" CL 350 DI"</t>
  </si>
  <si>
    <t>708 E. 47TH STREET TAP PLAN</t>
  </si>
  <si>
    <t>06'' WATER PIPE DI</t>
  </si>
  <si>
    <t>DRAIN VALVE ASSEMBLIES</t>
  </si>
  <si>
    <t>4204 RAMSEY ST TAP PLAN</t>
  </si>
  <si>
    <t>6 DUCTILE IRON FIRE HYDRANT LEAD, 0'- 5' DEEP</t>
  </si>
  <si>
    <t>"12"" TAPPING VALVE"</t>
  </si>
  <si>
    <t>1507 E. 14TH STREET TAP PLAN</t>
  </si>
  <si>
    <t>3214 CUPID DRIVE TAP PLAN</t>
  </si>
  <si>
    <t>TAP- SLEEVE 16 INCH</t>
  </si>
  <si>
    <t>1004 MERIDEN LANE TAP PLAN</t>
  </si>
  <si>
    <t>8 C900 DR14</t>
  </si>
  <si>
    <t>2612 WHITE ROCK DRIVE TAP PLAN</t>
  </si>
  <si>
    <t>TAPPING SLEEVE OVER 12"</t>
  </si>
  <si>
    <t>7707 GAULT ST TAP PLAN</t>
  </si>
  <si>
    <t>SOUTHERN STYLE SPICES</t>
  </si>
  <si>
    <t>MAINS, PVC 2 INCH</t>
  </si>
  <si>
    <t>2002CO000051390</t>
  </si>
  <si>
    <t>FIRE HYDRANT, 4 1/4 INCH</t>
  </si>
  <si>
    <t>16 22.5 BEND</t>
  </si>
  <si>
    <t>1122-1/2 GUNTER TAP PLAN</t>
  </si>
  <si>
    <t>2100 &amp; 2102 WRIGHT STREET TAP PLAN</t>
  </si>
  <si>
    <t>BUTTERFLY VAVLE 24'</t>
  </si>
  <si>
    <t>WALLER CREEK CENTER DOOR REPLACEMENT ROOM 105-757.044</t>
  </si>
  <si>
    <t>3106 GOVALLE AVE TAP PLAN</t>
  </si>
  <si>
    <t>7813 MULLENT DR TAP PLAN</t>
  </si>
  <si>
    <t>1601 PEREZ ST TAP PLAN</t>
  </si>
  <si>
    <t>2006CO010053190</t>
  </si>
  <si>
    <t>400 &amp; 402 IRMA DRIVE TAP PLAN</t>
  </si>
  <si>
    <t>1715 PASADENA TAP</t>
  </si>
  <si>
    <t>2004UP000044800</t>
  </si>
  <si>
    <t>1160 LOTT AVE TAP PLAN</t>
  </si>
  <si>
    <t>12" X 8'' TAPPING SLEAVE &amp; VALVE W/BOX</t>
  </si>
  <si>
    <t>PIPE, 6" DIA. CLASS 250 DUCTILE IRON TYPE</t>
  </si>
  <si>
    <t>HOWARD LANE         WATER ES</t>
  </si>
  <si>
    <t>8700 GALLANT FOX ROAD TAP PLAN</t>
  </si>
  <si>
    <t>12 BELL JOINT RESTRAINTS</t>
  </si>
  <si>
    <t>4 DI CLASS-350</t>
  </si>
  <si>
    <t>1903 GREENWOOD AVE TAP PLAN</t>
  </si>
  <si>
    <t>MATERIAL FOR 8 INCH GATE VALVES</t>
  </si>
  <si>
    <t>1704 PEREZ ST TAP PLAN</t>
  </si>
  <si>
    <t>8'' GATE VALVES</t>
  </si>
  <si>
    <t>4" PVC C-900 CL 200</t>
  </si>
  <si>
    <t>EAST AUSTIN TAVERN TAP PLAN</t>
  </si>
  <si>
    <t>5400 SHOALWOOD AVE TAP PLAN</t>
  </si>
  <si>
    <t>BALCONES RELOCATION-WATER LI</t>
  </si>
  <si>
    <t>2004UP000011210</t>
  </si>
  <si>
    <t>VALVE - GATE CI 4 IN</t>
  </si>
  <si>
    <t>2004UP000037030</t>
  </si>
  <si>
    <t>ESMT-9005 GALLANT FOX</t>
  </si>
  <si>
    <t>2004UP000011120</t>
  </si>
  <si>
    <t>VALVE - AIR RELEASE 1 IN</t>
  </si>
  <si>
    <t>1602 CHESNUT AVE TAP PLAN</t>
  </si>
  <si>
    <t>2005UP000036960</t>
  </si>
  <si>
    <t>3/4 IRRIGATION METER ASSEMBLY WITH BACKFLOW PREVENTER</t>
  </si>
  <si>
    <t>2822 RIO GRANDE</t>
  </si>
  <si>
    <t>11940 MANCHACA ROAD TAP PLAN</t>
  </si>
  <si>
    <t>12" MEGALUGS</t>
  </si>
  <si>
    <t>1905 E. 14TH STREET TAP PLAN</t>
  </si>
  <si>
    <t>3/4-1 DOUBLE METER ASSEMBLY</t>
  </si>
  <si>
    <t>METER- COMPOUND 2 INCH</t>
  </si>
  <si>
    <t>6702 JESTER BLVD TAP PLAN</t>
  </si>
  <si>
    <t>"ADD 4"" DI WATER PIPE"</t>
  </si>
  <si>
    <t>WATER METER 3/4'' IRRIGATION L/METER</t>
  </si>
  <si>
    <t>1300 MT LARSON TAP PLAN</t>
  </si>
  <si>
    <t>FURNISH AND INSTALL 6-INCH CLASS 350 DUCTILE IRON WATER LINE</t>
  </si>
  <si>
    <t>12 X 8 CUT-IN-TEE ASSEMBLY</t>
  </si>
  <si>
    <t>1010 BRODIE STREET TAP PLAN</t>
  </si>
  <si>
    <t>16" STEEL CASE, END SEALS &amp; SPACERS-WALL SLEEVE</t>
  </si>
  <si>
    <t>2002CO000051100</t>
  </si>
  <si>
    <t>12 22 1/2 VERTICAL BEND</t>
  </si>
  <si>
    <t>2105 E. 21ST STREET TAP PLAN</t>
  </si>
  <si>
    <t>1325 MARTIN HILL - 275110102</t>
  </si>
  <si>
    <t>400MM RUBBER TRACK NON SUSP 01</t>
  </si>
  <si>
    <t>2004UP000010620</t>
  </si>
  <si>
    <t>MAINS - CAST IRON 4 IN</t>
  </si>
  <si>
    <t>SCRABROUGH TAP PLAN (4014 CLAWSON RD)</t>
  </si>
  <si>
    <t>FATHOM OAKS</t>
  </si>
  <si>
    <t>2710 WILSON STREET TAP PLAN</t>
  </si>
  <si>
    <t>7002 MEADOR AVE TAP PLAN</t>
  </si>
  <si>
    <t>2112 HOLLY STREET TAP PLAN</t>
  </si>
  <si>
    <t>12" PVC C900 FIRE LINE</t>
  </si>
  <si>
    <t>8 D.I. WATER LINE W/ FITTINGS</t>
  </si>
  <si>
    <t>6 C-900 DR-14</t>
  </si>
  <si>
    <t>2004UP000036860</t>
  </si>
  <si>
    <t>ESMT-4006 MAPLEWOOD AVE</t>
  </si>
  <si>
    <t>ON-CALL CONTRACT FOR SMALL DIAMETER WATER</t>
  </si>
  <si>
    <t>1905 PERSHING TAP</t>
  </si>
  <si>
    <t>8" FLUSHING DEVICE</t>
  </si>
  <si>
    <t>"CUT AND PLUG EXISTING 8"" DI"</t>
  </si>
  <si>
    <t>1119 GUNTER STREET TAP PLAN</t>
  </si>
  <si>
    <t>5613 OVERBROOK WATER &amp; WASTEWATER TAP PLAN</t>
  </si>
  <si>
    <t>1129 DENFIELD STREET TAP PLAN</t>
  </si>
  <si>
    <t>4600 LEDESMA ROAD TAP PLAN</t>
  </si>
  <si>
    <t>2' WATER METER SET-UPS</t>
  </si>
  <si>
    <t>EASEMENT-HWY 290 EAST   FILE</t>
  </si>
  <si>
    <t>FURNISH AND INSTALL 2 SERVICE TAP AND METER BOX FOR 1 POTABL</t>
  </si>
  <si>
    <t>12" GV</t>
  </si>
  <si>
    <t>"16"" GATE VALVE PUBLIC"</t>
  </si>
  <si>
    <t>2206 GREENWOOD AVE TAP PLAN</t>
  </si>
  <si>
    <t>2502 WILSON STREET TAP PLAN</t>
  </si>
  <si>
    <t>INSTALL 1112 IRRIGATION METER</t>
  </si>
  <si>
    <t>WTP #4/STREET-CONTROL STRUCT</t>
  </si>
  <si>
    <t>8" GATE VALVE AND BOX-INCLUDING ADJUSTMENT TO GRADE</t>
  </si>
  <si>
    <t>8 INCH GATE VALVE</t>
  </si>
  <si>
    <t>FENCING</t>
  </si>
  <si>
    <t>2" LRRIGATION METER W/BACKFLOW</t>
  </si>
  <si>
    <t>STANDARD POTABLE WATER DOUBLE SERVICE CONNECTION WITH 5/8 IN</t>
  </si>
  <si>
    <t>5301 DOWNS DRIVE TAP PLAN</t>
  </si>
  <si>
    <t>3415 DALTON STREET TAP PLAN</t>
  </si>
  <si>
    <t>12" WATER PIPE DI</t>
  </si>
  <si>
    <t>12" MEGALUG</t>
  </si>
  <si>
    <t>CONCRETE VALVE VAULT - 6 X 8</t>
  </si>
  <si>
    <t>TAP SLEEVE &amp; VALVE, 16 INCH</t>
  </si>
  <si>
    <t>2004UP000044940</t>
  </si>
  <si>
    <t>DAV WTP RECYC #2 - IMP TO GR</t>
  </si>
  <si>
    <t>1700, 1618 &amp; 1614 NASH AVENUE TAP PLAN</t>
  </si>
  <si>
    <t>2105 WEST 11TH STREET TAP</t>
  </si>
  <si>
    <t>2 DOMESTIC METER ASSEMBLY (NO METER)</t>
  </si>
  <si>
    <t>2003CO000098610</t>
  </si>
  <si>
    <t>EASEMENT-ROGER JOSEPH DEV.</t>
  </si>
  <si>
    <t>CALGON METERING PUMP #3 - MOTOR</t>
  </si>
  <si>
    <t>FLUORIDE FEED PUMP #1 -MOTOR</t>
  </si>
  <si>
    <t>FLUORIDE FEED PUMP #2 - MOTOR</t>
  </si>
  <si>
    <t>FLUORIDE FEED PUMP #3 - MOTOR</t>
  </si>
  <si>
    <t>FLUORIDE FEED PUMP #4 - MOTOR</t>
  </si>
  <si>
    <t>LIQUID IRON METERING PUMP #1 - MOTOR</t>
  </si>
  <si>
    <t>LIQUID IRON METERING PUMP #2 - MOTOR</t>
  </si>
  <si>
    <t>LIQUID IRON METERING PUMP #3 -MOTOR</t>
  </si>
  <si>
    <t>LIQUID IRON METERING PUMP #4 - MOTOR</t>
  </si>
  <si>
    <t>LIQUID IRON METERING PUMP #5 - MOTOR</t>
  </si>
  <si>
    <t>LIQUID IRON METERING PUMP #6 - MOTOR</t>
  </si>
  <si>
    <t>TAP AND SELVE &amp; VALVE 12 X 1</t>
  </si>
  <si>
    <t>LEGAL PAYMENT</t>
  </si>
  <si>
    <t>TEE, VALVE, DUCTILE IRON</t>
  </si>
  <si>
    <t>INS. 6 DIA.X2 DIA.TAPPING&amp; SLEEVE</t>
  </si>
  <si>
    <t>24 X 12 CUT IN TEE</t>
  </si>
  <si>
    <t>LAND-FM 1826-FILE #3628.29</t>
  </si>
  <si>
    <t>08'' WATER PIPE, DI</t>
  </si>
  <si>
    <t>TIE 12 TO EXIST. WATER METER</t>
  </si>
  <si>
    <t>FLUSHING VALVES</t>
  </si>
  <si>
    <t>"24""/18"" SDR 26 ENCS W/ PVC CARRIER"</t>
  </si>
  <si>
    <t>EVERGREEN RV PARK</t>
  </si>
  <si>
    <t>08'' GATE VALVE</t>
  </si>
  <si>
    <t>LONG SINGLE SERVICE ASSEMBLY</t>
  </si>
  <si>
    <t>2003UP000010370</t>
  </si>
  <si>
    <t>MEGGER TRANSFORMER TESTER</t>
  </si>
  <si>
    <t>CONGRESS ALLY &amp; 6TH ST, ALLEY RECONSTRUCTION</t>
  </si>
  <si>
    <t>APPLICATION SOFTWARE, MICROCOMPUTER</t>
  </si>
  <si>
    <t>2 IRRIGATION METER ASSEM W. BOX (NO METER)</t>
  </si>
  <si>
    <t>"TAP - SLEEVE &amp; VALVE, 06"</t>
  </si>
  <si>
    <t>UL WTP EXP - FENCE</t>
  </si>
  <si>
    <t>6 X 1-1/2 SERVICE TAP</t>
  </si>
  <si>
    <t>6 MJ X TAPPING GATE VALVE</t>
  </si>
  <si>
    <t>5200 EILERS AND 704 EAST 52ND STREET TAP PLAN</t>
  </si>
  <si>
    <t>6 GATE VALVE W/ BOX</t>
  </si>
  <si>
    <t>FURNISH AND INSTALL 12'' GATE VALVE, INCLUDING ANY NECESSARY</t>
  </si>
  <si>
    <t>DIGITAL LEAK DETECTOR</t>
  </si>
  <si>
    <t>FURNISH AND INSTALL 8-INCH CLASS 350 DUCTILE IRON WATER LINE</t>
  </si>
  <si>
    <t>INSTALL 1" DOMESTIC METER ASSEMBLY</t>
  </si>
  <si>
    <t>STD FIRE HYDRANT ASSEMBLY</t>
  </si>
  <si>
    <t>EASEMENT-11007 RR 2222</t>
  </si>
  <si>
    <t>OAKVIEW,SEC 2,LOT1,3600 FT.W</t>
  </si>
  <si>
    <t>16" MJ GATE VALVES</t>
  </si>
  <si>
    <t>808 CUMBERLAND RD TAP PLAN</t>
  </si>
  <si>
    <t>GUILDFORD COVE PROPERTY PURCHASE</t>
  </si>
  <si>
    <t>1318 DELANO STREET TAP</t>
  </si>
  <si>
    <t>MAINS, ASBESTOS/CEM 16 INCH</t>
  </si>
  <si>
    <t>"TAP - SADDLE &amp; VALVE, UNDER 6 INCH"</t>
  </si>
  <si>
    <t>2540 SOL WILSON AVE TAP PLAN</t>
  </si>
  <si>
    <t>1106 TILLERY STREET TAP PLAN</t>
  </si>
  <si>
    <t>4203 CLAWSON ROAD TAP PLAN</t>
  </si>
  <si>
    <t>HIGHLAND PK RESER SITE GROUNDS IMP</t>
  </si>
  <si>
    <t>12 INCH GATE VALVE, INCL. ADJUST TO F.G.</t>
  </si>
  <si>
    <t>"4"" METER ASSEMBLY"</t>
  </si>
  <si>
    <t>FIRE HYDRANT 6 GATE VALVE &amp; BOX TO AUSTIN WATER UTILITY SPEC</t>
  </si>
  <si>
    <t>2211 NEW YORK AVE TAP PLAN</t>
  </si>
  <si>
    <t>1406 NORTH STREET TAP PLAN</t>
  </si>
  <si>
    <t>2929 E. 14TH STREET TAP PLAN</t>
  </si>
  <si>
    <t>"6"" DOUBLE CHECK DET ASSEMBLY BFP"</t>
  </si>
  <si>
    <t>2 IRRIGATION METER ASSEM. W/ BOX (NO METER)</t>
  </si>
  <si>
    <t>TAP - SLEEVE &amp; VALVE, 16 X 1</t>
  </si>
  <si>
    <t>1407 &amp; 1409 PARKINSON DR &amp; REAGAN TERRACE TAP PLAN</t>
  </si>
  <si>
    <t>307 DELMAR AVE TAP</t>
  </si>
  <si>
    <t>METER, 8" MAG WATER</t>
  </si>
  <si>
    <t>6" AWWA C-900 PVC DR 14</t>
  </si>
  <si>
    <t>3201 LARRY LANE TAP PLAN</t>
  </si>
  <si>
    <t>ADP - WALLER CREEK CENTER - REMOVAL OF ABANDONED GAS LINE</t>
  </si>
  <si>
    <t>1313 COMETA TAP PLAN</t>
  </si>
  <si>
    <t>1129 SALINA STREET TAP PLAN</t>
  </si>
  <si>
    <t>MAINS     TAP SLEEVE &amp; VALVE</t>
  </si>
  <si>
    <t>MAINS, CAST IRON 4 INCH</t>
  </si>
  <si>
    <t>LEGAL FEES BOGGY CREEK</t>
  </si>
  <si>
    <t>TAP - SLEEVE &amp; VALVE, 06 X 0</t>
  </si>
  <si>
    <t>RIVERSDE TRNS MN-RVSDE FARMS</t>
  </si>
  <si>
    <t>4 SLEEVE FOR LONG WATER SERVICE</t>
  </si>
  <si>
    <t>5307 AVE F TAP PLAN</t>
  </si>
  <si>
    <t>6 INCH GATE VALVE</t>
  </si>
  <si>
    <t>"2"" IRRIGATION METER ASSEMBLY WITH BACKFLOW"</t>
  </si>
  <si>
    <t>615 ODELL STREET TAP</t>
  </si>
  <si>
    <t>TAP - SLEEVE &amp; VALVE, 36 X 2</t>
  </si>
  <si>
    <t>6" PVC CL-200 FIRE LINE</t>
  </si>
  <si>
    <t>AUSTIN BEER WORKS</t>
  </si>
  <si>
    <t>"2"" CORP"</t>
  </si>
  <si>
    <t>TAP- SLEEVE &amp; VALVE 16 INCH</t>
  </si>
  <si>
    <t>12 MJ X 6 SW TEE</t>
  </si>
  <si>
    <t>FIRE HYDRANT 6"</t>
  </si>
  <si>
    <t>INTERSTATE BATTERY FIRE LINE TAP PLAN</t>
  </si>
  <si>
    <t>"TAP - SLEEVE, 04 INCH"</t>
  </si>
  <si>
    <t>6" DI CLASS-350 (0-6') IN ROAD</t>
  </si>
  <si>
    <t>1107 TAULBEE LN TAP PLAN</t>
  </si>
  <si>
    <t>TRUCK (ONE TONE)</t>
  </si>
  <si>
    <t>1.5" IRRIGATION METER LOOP</t>
  </si>
  <si>
    <t>5207 SAMUEL HUSTON TAP</t>
  </si>
  <si>
    <t>"2"" SADDLE"</t>
  </si>
  <si>
    <t>8 DIP CL350</t>
  </si>
  <si>
    <t>RESEARCH BLVD TRNS MN ACQUIS</t>
  </si>
  <si>
    <t>2 METER</t>
  </si>
  <si>
    <t>3 METER</t>
  </si>
  <si>
    <t>3-4" PVC SCH 40 IRRIGATION SLEEVES</t>
  </si>
  <si>
    <t>2005UP000111390</t>
  </si>
  <si>
    <t>VALVE - GATE, BRASS 06</t>
  </si>
  <si>
    <t>2014 GOODRICH AVE TAP PLAN</t>
  </si>
  <si>
    <t>CONDENSING UNIT FOR AC UNIT, 20 TON</t>
  </si>
  <si>
    <t>"8"" DI PIPE RESTRAINED"</t>
  </si>
  <si>
    <t>JOHN GAINES PARK PHASE 1, 2 &amp; 3</t>
  </si>
  <si>
    <t>AMLI COVERED BRIDGE &amp; COVERED BRIDGE CORRECTION #12</t>
  </si>
  <si>
    <t>"8"" DI CLASS 350 WATER"</t>
  </si>
  <si>
    <t>MAINS     GATE VALVE 4"</t>
  </si>
  <si>
    <t>"16"" GATE VALVE "</t>
  </si>
  <si>
    <t>901 BOULDIN AVE TAP PLAN</t>
  </si>
  <si>
    <t>5323 LEVANDER LOOP TAP PLAN</t>
  </si>
  <si>
    <t>EASEMENT-11513 SPICEWOOD PAR</t>
  </si>
  <si>
    <t>ESMT-403 BASTROP HWY (GAX07030513966, 06120905767)</t>
  </si>
  <si>
    <t>6 X 4 CUT IN TEE</t>
  </si>
  <si>
    <t>SHORT WHEELBASE, TWO-AND FOUR-</t>
  </si>
  <si>
    <t>"12"" DI CL 350 (6-8')"</t>
  </si>
  <si>
    <t>"12"" DI WL"</t>
  </si>
  <si>
    <t>"1"" COPPER "</t>
  </si>
  <si>
    <t>2-INCH IRRIGATION METER W/VAULT</t>
  </si>
  <si>
    <t>1108 OMEGA AVE TAP PLAN</t>
  </si>
  <si>
    <t>2005UP000111340</t>
  </si>
  <si>
    <t>TAP - SLEEVE &amp; VALVE, 06</t>
  </si>
  <si>
    <t>2207-2209 TOWNES LN TAP PLAN</t>
  </si>
  <si>
    <t>SINGLE SERVICE SHORT</t>
  </si>
  <si>
    <t>2006CO010051620</t>
  </si>
  <si>
    <t>STAA/INTR POND SPRINGS</t>
  </si>
  <si>
    <t>4500 &amp; 4502 PLACID PLACE</t>
  </si>
  <si>
    <t>1612 PENNSYLVANIA AVE TAP PLAN</t>
  </si>
  <si>
    <t>WATER METER LOOP 1'' IRRIGATION</t>
  </si>
  <si>
    <t>06'' GATE VALVE</t>
  </si>
  <si>
    <t>FORD ESCAPE SUV 4DR 4WD 4880GVWR HYBRID</t>
  </si>
  <si>
    <t>SHEP MT/LINE WORK-IMPR TO GR</t>
  </si>
  <si>
    <t>DAVIT ARM 5 PIECE HOIST SYSTEM</t>
  </si>
  <si>
    <t>1003 FIESTA STREET TAP PLAN</t>
  </si>
  <si>
    <t>6609 BREEZY PASS TAP PLAN</t>
  </si>
  <si>
    <t>1709 ALLEGHANY DR TAP PLAN</t>
  </si>
  <si>
    <t>3220 STEVENSON AVE TAP PLAN</t>
  </si>
  <si>
    <t>"42"" SOLID WOOD SECURITY DOOR"</t>
  </si>
  <si>
    <t>MAINS     BUTTERFLY VALVE 24</t>
  </si>
  <si>
    <t>1-1/2 IRRIGATION SERVICE ASSEMBLY W/BOX (NO METER)</t>
  </si>
  <si>
    <t>16 CL-350 01 (BORE)</t>
  </si>
  <si>
    <t>5/8 DOMESTIC WATER METER FITTINGS, PIPE, VALVES, BOX ASSEMBL</t>
  </si>
  <si>
    <t>MAINS, ASBESTOS 8 INCH</t>
  </si>
  <si>
    <t>STAINLESS STEEL SLUICE GATE</t>
  </si>
  <si>
    <t>12X6 MJ REDUCER</t>
  </si>
  <si>
    <t>1" IRRIGATION METER ASSEMBLY , COA (LESS METER)</t>
  </si>
  <si>
    <t>METER BOX INCLUDING BFP EXCLUDING METER</t>
  </si>
  <si>
    <t>WTP #4 RAW WATER TUNNEL ACQU</t>
  </si>
  <si>
    <t>5407 SHOALWOOD AVENUE TAP PLAN</t>
  </si>
  <si>
    <t>VALVE- AIR RELEASE 2 INCH</t>
  </si>
  <si>
    <t>1211-1213 COMETA ST TAP PLAN</t>
  </si>
  <si>
    <t>2006CO010051690</t>
  </si>
  <si>
    <t>STAA/INTR INDIAN OAKS</t>
  </si>
  <si>
    <t>6906 CARVER AVE TAP PLAN</t>
  </si>
  <si>
    <t>3101 SUNNYLAWN CIRCLE</t>
  </si>
  <si>
    <t>6 D.I. FIRE HYDRANT LEAD</t>
  </si>
  <si>
    <t>6" D. I. CL350 FIRE HYDRANT LEADS</t>
  </si>
  <si>
    <t>"MAINS - CAST IRON, 10 INCH"</t>
  </si>
  <si>
    <t>20'' CASING AND SPACERS</t>
  </si>
  <si>
    <t>8 X 8 SWIVEL TEE (CUT-IN)</t>
  </si>
  <si>
    <t>4-LNCH WATTS 909 RPZ ASSEMBLY</t>
  </si>
  <si>
    <t>DAVIS WTP-BACK FLW PREVN</t>
  </si>
  <si>
    <t>COPPERFIELD NEIGHBORHOOD PARK</t>
  </si>
  <si>
    <t>CALGON METERING PUMP #2</t>
  </si>
  <si>
    <t>FLUORIDE FEED PUMP #1</t>
  </si>
  <si>
    <t>FLUORIDE FEED PUMP #2</t>
  </si>
  <si>
    <t>FLUORIDE FEED PUMP #3</t>
  </si>
  <si>
    <t>FLUORIDE FEED PUMP #4</t>
  </si>
  <si>
    <t>LIQUID IRON METERING PUMP #1</t>
  </si>
  <si>
    <t>LIQUID IRON METERING PUMP #2</t>
  </si>
  <si>
    <t>LIQUID IRON METERING PUMP #3</t>
  </si>
  <si>
    <t>LIQUID IRON METERING PUMP #4</t>
  </si>
  <si>
    <t>LIQUID IRON METERING PUMP #5</t>
  </si>
  <si>
    <t>LIQUID IRON METERING PUMP #6</t>
  </si>
  <si>
    <t>EASEMENT-HOWARD LANE FILE #3</t>
  </si>
  <si>
    <t>JOLLYVILLE TRNS MN-183/LKCRK</t>
  </si>
  <si>
    <t>LAND - 10414 MCKALLA PLACE</t>
  </si>
  <si>
    <t>LAND - BURNET ROAD</t>
  </si>
  <si>
    <t>LAND-10040 FM 1826-FILE #362</t>
  </si>
  <si>
    <t>LAND-BULLOCK HOLLOW DRIVE</t>
  </si>
  <si>
    <t>LAND-EARNEST MONEY,812 ROCKY</t>
  </si>
  <si>
    <t>WTP #4 TRACT 1&amp;2 COMANCHE TR</t>
  </si>
  <si>
    <t>FIRE HYDRANT, 6 INCH</t>
  </si>
  <si>
    <t>FREEZER: OUTDOOR, WALK-IN W/FLOOR FOR COLD STORAGE OF HARVES</t>
  </si>
  <si>
    <t>AUMA MODEL SA 07.1 AND 3 WAY PLUG VALVE STYLE A 480V/3PH/60H</t>
  </si>
  <si>
    <t>EASEMENT-US 290 E HWY</t>
  </si>
  <si>
    <t>6" RAWWATER GATE VALVES</t>
  </si>
  <si>
    <t>8 DL CLASS-350 LN ROAD</t>
  </si>
  <si>
    <t>FLUSHING VALVES - MOVE EXISTING</t>
  </si>
  <si>
    <t>1705 SANCHEZ STREET TAP PLAN</t>
  </si>
  <si>
    <t>LAND-MOUNT BONNELL ROAD(EARN</t>
  </si>
  <si>
    <t>FLUSHING AND CHLORINATING</t>
  </si>
  <si>
    <t>6' GATE VALVE</t>
  </si>
  <si>
    <t>COMPRESSOR UNIT 1 SURGE VAULT</t>
  </si>
  <si>
    <t>8 PVC C-900 DR 14 WATER LINE RESTRAINED JOINTS</t>
  </si>
  <si>
    <t>QUARRY OAKS MADISON PHASE 3</t>
  </si>
  <si>
    <t>"6"" DI CL350 FIRE HYDRANT LEADS"</t>
  </si>
  <si>
    <t>915 E 49TH STREET TAP PLAN</t>
  </si>
  <si>
    <t>2005CO010030540</t>
  </si>
  <si>
    <t>MAINS - STEEL &amp; CONCRETE 14</t>
  </si>
  <si>
    <t>6 CL 350 DI PIPE (INCLUDING FITTINGS)</t>
  </si>
  <si>
    <t>MAINS- PVC UNDER  2 INCH</t>
  </si>
  <si>
    <t>1100 SAUCEDO ST TAP PLAN</t>
  </si>
  <si>
    <t>8'' GV</t>
  </si>
  <si>
    <t>ESMT-FM RD 812 (PRC 09031100134)</t>
  </si>
  <si>
    <t>1 1/2, DOMESTIC METER ASSEMBLY</t>
  </si>
  <si>
    <t>MAINS     BUTTERFLY VALVE 54</t>
  </si>
  <si>
    <t>TAP - SANDDLE &amp; VALVE 08 INC</t>
  </si>
  <si>
    <t>TAP - SLEEVE, 60 INCH</t>
  </si>
  <si>
    <t>INDIGO SERIES ICE MAKER</t>
  </si>
  <si>
    <t>"ADD EXTRA DEPTH 16"" PVC C900 DR-14"</t>
  </si>
  <si>
    <t>1409 CANTERBURY STREET TAP</t>
  </si>
  <si>
    <t>2004UP000044580</t>
  </si>
  <si>
    <t>3305 GARDEN VILLA LANE TAP PLAN</t>
  </si>
  <si>
    <t>1812 JUSTIN LANE TAP</t>
  </si>
  <si>
    <t>2" DOMESTIC METER INSTALLATION</t>
  </si>
  <si>
    <t>16 GRADE BREAK AT BORE</t>
  </si>
  <si>
    <t>1203 KENWOOD AVE TAP PLAN</t>
  </si>
  <si>
    <t>TAP W/SADDLE &amp; VALVE 6"</t>
  </si>
  <si>
    <t>WEBBERVILLE PORTABLE BLDG</t>
  </si>
  <si>
    <t>2700 FRANCISCO STREET TAP PLAN</t>
  </si>
  <si>
    <t>6" X 2" FIRE DEMAND METER ASSEM (NO METER)</t>
  </si>
  <si>
    <t>DAVIS WTP-CAP TX HWY-BULL CK</t>
  </si>
  <si>
    <t>1622 W. 10TH STREET TAP PLAN</t>
  </si>
  <si>
    <t>5205 SAMUEL HUSTON AVE TAP PLAN</t>
  </si>
  <si>
    <t>7708 OLD BEE CAVES ROAD TAP PLAN</t>
  </si>
  <si>
    <t>RESERVOIR FENCING-DAVIS LANE</t>
  </si>
  <si>
    <t>STEEL PLATES</t>
  </si>
  <si>
    <t>2005UP000111310</t>
  </si>
  <si>
    <t>TAP - SADDLE &amp; VALVE 08</t>
  </si>
  <si>
    <t>TSC3, ACCESS W/RADIO, ABCD SUPPORTS CDMA AND GSM</t>
  </si>
  <si>
    <t>4" DOMESTIC METER ASSEMBLY (NO METER)</t>
  </si>
  <si>
    <t>6" AMES SS BUILDING RISER</t>
  </si>
  <si>
    <t>1611 MAPLE AVE TAP PLAN</t>
  </si>
  <si>
    <t>6" CL 350 DL PIPE- HYD LEADS (INC FIGS)</t>
  </si>
  <si>
    <t>FURNISH AND INSTALL MODIFIED STANDARD POTABLE WATER DOUBLE S</t>
  </si>
  <si>
    <t>6912 BENNETT AVE TAP PLAN</t>
  </si>
  <si>
    <t>"5/8"" IRRIGATION METER ASSEMBLY (NO METER)"</t>
  </si>
  <si>
    <t>1125 WALTON LANE TAP PLAN</t>
  </si>
  <si>
    <t>MAINS     PVC 2"</t>
  </si>
  <si>
    <t>6 GATE VALVES</t>
  </si>
  <si>
    <t>2" DOMESTIC METER LOOP</t>
  </si>
  <si>
    <t>1120 GUNTER STREET TAP PLAN</t>
  </si>
  <si>
    <t>"10303, 10305, 10308 &amp; 10310 N. FM 620 TAP PLAN"</t>
  </si>
  <si>
    <t>1022 LINDEN STREET TAP PLAN</t>
  </si>
  <si>
    <t>6"GATE VALVE</t>
  </si>
  <si>
    <t>1107 FOLTS AVE TAP PLAN</t>
  </si>
  <si>
    <t>KEMURI 2713 E 2ND STREET TAP PLAN</t>
  </si>
  <si>
    <t>4506 RUSSELL DRIVE TAP PLAN</t>
  </si>
  <si>
    <t>EASEMENT - BRADSHAW ROAD AUSTIN, TX</t>
  </si>
  <si>
    <t>EASEMENT-10517 MCANGUS</t>
  </si>
  <si>
    <t>6408 CARSON RIDGE TAP</t>
  </si>
  <si>
    <t>1 1/2 COPPER</t>
  </si>
  <si>
    <t>SINGLE GRAVITY WASTEWATER SERVICE LONG</t>
  </si>
  <si>
    <t>422 CONGRESS AVENUE TAP PLAN</t>
  </si>
  <si>
    <t>EASEMENT-13200 US HWY 183 NO</t>
  </si>
  <si>
    <t>2515 E. CESAR CHAVEZ REDEVELOPMENT</t>
  </si>
  <si>
    <t>3113 CLAWSON ROAD TAP PLAN</t>
  </si>
  <si>
    <t>2004CO010011990</t>
  </si>
  <si>
    <t>ESMT-9401 SHERMAN ROAD</t>
  </si>
  <si>
    <t>KHOA MECHANIC SHOP</t>
  </si>
  <si>
    <t>12" DI PIPE (RESTRAINED)</t>
  </si>
  <si>
    <t>GATE VALVE, 14 INCH</t>
  </si>
  <si>
    <t>2005UP000036950</t>
  </si>
  <si>
    <t>ESMT-7604 FM 969</t>
  </si>
  <si>
    <t>610 WEST 31ST-1/2 ST TAP PLAN</t>
  </si>
  <si>
    <t>EASEMENT-11219 FM2222    FIL</t>
  </si>
  <si>
    <t>TAPPING SLEEVE &amp; VALVE 8 X 1-1/2</t>
  </si>
  <si>
    <t>EASEMENT-11421 N LAMAR</t>
  </si>
  <si>
    <t>6 CUT-IN-TEE</t>
  </si>
  <si>
    <t>EASEMENT-8909 FAIRWAY HILL D</t>
  </si>
  <si>
    <t>PIPE 2 DIA PVC HDPE DOMESTIC SERVICE</t>
  </si>
  <si>
    <t>16" X 4" CUT-IN ANCHOR TEE ASSEMBLY</t>
  </si>
  <si>
    <t>2003UP000010520</t>
  </si>
  <si>
    <t>VALVE - GATE, BRASS 04 INCH</t>
  </si>
  <si>
    <t>2500 GIVENS AVENUE TAP PLAN</t>
  </si>
  <si>
    <t>12 CUT IN TEE W/ FOSTER ADP.</t>
  </si>
  <si>
    <t>6CUT IN TEE</t>
  </si>
  <si>
    <t>DIST MAINSGATE VALVE 6"</t>
  </si>
  <si>
    <t>12 FLANGE NIPPLE WITH 2 FLUSHING VALVE TO AUSTIN WATER UTILI</t>
  </si>
  <si>
    <t>8 FLANGE NIPPLE WITH 2 FLUSHING VALVE TO AUSTIN WATER UTILIT</t>
  </si>
  <si>
    <t>7302 BENNETT TAP PLAN</t>
  </si>
  <si>
    <t>2002CO000051130</t>
  </si>
  <si>
    <t>505 TILLERY STREET</t>
  </si>
  <si>
    <t>1502 WOOTEN DRIVE TAP</t>
  </si>
  <si>
    <t>SINGLE SERVICE, LONG SIDE</t>
  </si>
  <si>
    <t>4' BURY KENNEDY K81 AUSTIN FIRE HYDRANT</t>
  </si>
  <si>
    <t>BOWIE HIGH SCHOOL PRACTICE FIELDS</t>
  </si>
  <si>
    <t>DIST MAINSCAST IRON 14"</t>
  </si>
  <si>
    <t>1708 EM FRANKLIN AVE TAP PLAN</t>
  </si>
  <si>
    <t>LEGAL FEES/ COURT PREP.&amp; TES</t>
  </si>
  <si>
    <t>1301 COMETA STREET TAP PLAN</t>
  </si>
  <si>
    <t>8" DUCTILE IRON (0-6')</t>
  </si>
  <si>
    <t>2712 TETHER TRAIL TAP PLAN</t>
  </si>
  <si>
    <t>JASON'S RESTAURANT</t>
  </si>
  <si>
    <t>CAMERA LENS</t>
  </si>
  <si>
    <t>1900 &amp; 1902 E. 6TH STREET PLAN</t>
  </si>
  <si>
    <t>5510 MANOR ROAD TAP PLAN</t>
  </si>
  <si>
    <t>"8"" X 11/2"" SERVICE FOR EXISTING METER"</t>
  </si>
  <si>
    <t>305 E 5TH STREET TAP PLAN</t>
  </si>
  <si>
    <t>5 1/4 FIRE HYDRANTS (CLOW)</t>
  </si>
  <si>
    <t>20' 8 DI</t>
  </si>
  <si>
    <t>TAP AND SLEEVE VALVE 6 X 6""</t>
  </si>
  <si>
    <t>2002CO000051600</t>
  </si>
  <si>
    <t>1205 E 3RD STREET TAP PLAN</t>
  </si>
  <si>
    <t>MISCELLEANOUS CONSTRUCTION @</t>
  </si>
  <si>
    <t>EASEMENT-APPRAISAL FEES</t>
  </si>
  <si>
    <t>ADD TO SCOPE: CUT &amp; PLUG EXISTING 6 WATER LINE</t>
  </si>
  <si>
    <t>INSTALL NEW FIRE HYDRANT</t>
  </si>
  <si>
    <t>MAINS-PVC 8"</t>
  </si>
  <si>
    <t>MAINS - PVC 6"</t>
  </si>
  <si>
    <t>12 X 6 CUT IN SWIVEL TEE</t>
  </si>
  <si>
    <t>MAINS ASBESTOS CEMENT</t>
  </si>
  <si>
    <t>METER- COMPOUND 6 INCH</t>
  </si>
  <si>
    <t>15108 DELAHUNTY LANE TAP PLAN</t>
  </si>
  <si>
    <t>EASEMENT-11521 N RR 620</t>
  </si>
  <si>
    <t>SINGLE WATER SERVICE W/ METER BOX-SHORT</t>
  </si>
  <si>
    <t>ANDMIL RES - IMPR TO GROUNDS</t>
  </si>
  <si>
    <t>6-INCH GATE VALVE WITH COVER, COMPLETE IN PLACE</t>
  </si>
  <si>
    <t>12" GRADE BREAK</t>
  </si>
  <si>
    <t>OFF-ROAD VEHICLES (TRACKED OR</t>
  </si>
  <si>
    <t>BREAKER; OKADA TOP60 W/ TOP CAT</t>
  </si>
  <si>
    <t>INSTALL SINGLE WATER SERVICE LATERAL AND 5/8" WATER METER</t>
  </si>
  <si>
    <t>12"X4" TAPPING SLEEVE</t>
  </si>
  <si>
    <t>2 POLYPIPE</t>
  </si>
  <si>
    <t>2004UP000010590</t>
  </si>
  <si>
    <t>2002UP000008050</t>
  </si>
  <si>
    <t>ESMT-1536 E ANDERSON LN</t>
  </si>
  <si>
    <t>INSTALL 2" WATER SERVICE</t>
  </si>
  <si>
    <t>4905 LEDESMA ROAD TAP PLAN</t>
  </si>
  <si>
    <t>2" COPPER LINE</t>
  </si>
  <si>
    <t>5/8" WATER METER ASSEMBLY</t>
  </si>
  <si>
    <t>2 DOMESTIC METER</t>
  </si>
  <si>
    <t>1711 PEREZ STREET TAP PLAN</t>
  </si>
  <si>
    <t>8" VERTICAL OFFSET (4-45 BENDS &amp; 8 MEGALUGS)</t>
  </si>
  <si>
    <t>7704 WATSON STREET TAP PLAN</t>
  </si>
  <si>
    <t>FIRE HYDRANT 5-1/2"</t>
  </si>
  <si>
    <t>VALVE - GATE, 02 INCH</t>
  </si>
  <si>
    <t>16X6-INCH TAPPING SLEEVE</t>
  </si>
  <si>
    <t>RAISE VALVES</t>
  </si>
  <si>
    <t>16" GATE VALVE W/ BOX</t>
  </si>
  <si>
    <t>5-1/4'' FIRE HYDRANTS</t>
  </si>
  <si>
    <t>5404 BENNETT AVE TAP PLAN</t>
  </si>
  <si>
    <t>2005CO010030850</t>
  </si>
  <si>
    <t>VALVE - GATE CI 04 INCH</t>
  </si>
  <si>
    <t>1 1/2'' TYPE K COPPER</t>
  </si>
  <si>
    <t>1.5'' DOMESTIC METER LOOP</t>
  </si>
  <si>
    <t>2" TYPE K COPPER</t>
  </si>
  <si>
    <t>3/4" IRRIGATION METER LOOP</t>
  </si>
  <si>
    <t>5 3/4 '' FIRE HYDRANT (CLOW)</t>
  </si>
  <si>
    <t>6" MJ 22 1/2 BENDS</t>
  </si>
  <si>
    <t>6" MJ GATE VALVES (CLOW)</t>
  </si>
  <si>
    <t>6" MJ LONG SLEEVES</t>
  </si>
  <si>
    <t>6" MJ X SWIVEL TEES</t>
  </si>
  <si>
    <t>2005UP000036880</t>
  </si>
  <si>
    <t>ESMT - 14908 FM 1825</t>
  </si>
  <si>
    <t>1245 BEND</t>
  </si>
  <si>
    <t>1106 MANLOVE STREET TAP PLAN</t>
  </si>
  <si>
    <t>CUT IN 16-IN TEE</t>
  </si>
  <si>
    <t>AIRPORT BLVD &amp; MLK ARV - IDIQ PROJECT</t>
  </si>
  <si>
    <t>1" DOMESTIC METER ASSEMBLY - COA (LESS METER)</t>
  </si>
  <si>
    <t>"2"" TYPE K COPPER- IN ROAD"</t>
  </si>
  <si>
    <t>"6"" DI CLASS 350- IN ROAD"</t>
  </si>
  <si>
    <t>"6"" DIP/FHL- IN ROAD"</t>
  </si>
  <si>
    <t>"12"" PVC C900 DR 14 WATERLINE"</t>
  </si>
  <si>
    <t>WANDERING CREEK</t>
  </si>
  <si>
    <t>8" DIP</t>
  </si>
  <si>
    <t>12 GATE VALVE &amp; BOX TO AUSTIN WATER UTILITY SPECIFICATIONS</t>
  </si>
  <si>
    <t>1105 W. 41ST STREET TAP PLAN</t>
  </si>
  <si>
    <t>"1.5"" K COPPER WITH FLOWABLE FILL"</t>
  </si>
  <si>
    <t>METER BOXES</t>
  </si>
  <si>
    <t>EASEMENT-1406 CAMP CRAFT RD.</t>
  </si>
  <si>
    <t>12" VERTICAL OFFSET (4-45 BEND &amp; 8 MEGALUGS)</t>
  </si>
  <si>
    <t>MANITOWOC INDIGO ICE MAKER/ICE DISPENSE</t>
  </si>
  <si>
    <t>5/8" METER ASS.</t>
  </si>
  <si>
    <t>7612 PROVIDENCE TAP</t>
  </si>
  <si>
    <t>DEERWOOD MANUFACTURED HOME DEVELOPMENT</t>
  </si>
  <si>
    <t>MAINS TAP W/SADDLE &amp; VALVE 8</t>
  </si>
  <si>
    <t>"SGL 5/8"" SVC"</t>
  </si>
  <si>
    <t>1" FLUSHING ASSEMBLY</t>
  </si>
  <si>
    <t>1-1/2 COPPER WATER SERVICE LINE 1-1/2 COPPER, 1-1/2 BALL VAL</t>
  </si>
  <si>
    <t>LAURELWOOD COMMONS</t>
  </si>
  <si>
    <t>2004UP000044680</t>
  </si>
  <si>
    <t>1406 ULIT AVE TAP PLAN</t>
  </si>
  <si>
    <t>TRMT PLANT OUTDOOR LIGHTING</t>
  </si>
  <si>
    <t>2006CO010052450</t>
  </si>
  <si>
    <t>CONDEMNATION-FM 2222</t>
  </si>
  <si>
    <t>E AUS TRANS PH I ACQUISITION</t>
  </si>
  <si>
    <t>5' X 7' CONCRETE VAULT</t>
  </si>
  <si>
    <t>214 E. ANDERSON LN.-ESMNT FO</t>
  </si>
  <si>
    <t>6" GATE VALVES</t>
  </si>
  <si>
    <t>503 KEMP STREET TAP PLAN</t>
  </si>
  <si>
    <t>3514 CLAWSON ROAD TAP PLAN</t>
  </si>
  <si>
    <t>MATERIALS TESTING SERVICE</t>
  </si>
  <si>
    <t>8646 SPICEWOOD SPRINGS RD</t>
  </si>
  <si>
    <t>8 PLUG</t>
  </si>
  <si>
    <t>12'' RESILLIENT WEDGE GATE VALVE</t>
  </si>
  <si>
    <t>2" IRRIGATION SERVICE WITH B.F .P.</t>
  </si>
  <si>
    <t>2" METER SET-UP</t>
  </si>
  <si>
    <t>FURNISH AND BUILD 1 DOMESTIC WATER METER</t>
  </si>
  <si>
    <t>4703 ALF AVE TAP</t>
  </si>
  <si>
    <t>DIST MAINSGATE VALVE 12"</t>
  </si>
  <si>
    <t>2004CO010012050</t>
  </si>
  <si>
    <t>ESMT-1000 DALTON LANE</t>
  </si>
  <si>
    <t>6" BUILDING RISER- WATER LINE</t>
  </si>
  <si>
    <t>1806-1808 FERDINAND STREET TAP PLAN</t>
  </si>
  <si>
    <t>POWERVAULT MD3220 DISK ARRAY</t>
  </si>
  <si>
    <t>TRAFFIC CONTROL</t>
  </si>
  <si>
    <t>ALUMINUM GANTRY</t>
  </si>
  <si>
    <t>"6"" X 1 1/2"" TAPPING SADDLE W/CORP STOP"</t>
  </si>
  <si>
    <t>"16"" GATE VALVE W/ BOX"</t>
  </si>
  <si>
    <t>11606 N OAKS DR TAP PLAN</t>
  </si>
  <si>
    <t>6" X 6" CUT IN TEE</t>
  </si>
  <si>
    <t>DELL EQUALLOGIC PS6000E HIGH C APACITY</t>
  </si>
  <si>
    <t>3814 DUVAL STREET TAP PLAN</t>
  </si>
  <si>
    <t>16 MEGALUG</t>
  </si>
  <si>
    <t>UNCLE BOB'S SELF STORAGE</t>
  </si>
  <si>
    <t>16 KEY SECURITY CABINET</t>
  </si>
  <si>
    <t>"WATER METER 1-1/2"" DOMESTIC L/METER"</t>
  </si>
  <si>
    <t>2 TYPE K COPPER</t>
  </si>
  <si>
    <t>DEMO CLEAR/DECOMMISSIONING -</t>
  </si>
  <si>
    <t>5108 LOTT AVE TAP PLAN</t>
  </si>
  <si>
    <t>2911 E 3RD STREET TAP PLAN</t>
  </si>
  <si>
    <t>"4"" SCH 40 SLEEVES"</t>
  </si>
  <si>
    <t>1608 ULIT AVE TAP PLAN</t>
  </si>
  <si>
    <t>12 MJ SLEEVE</t>
  </si>
  <si>
    <t>CLOSURE - 54 INCH</t>
  </si>
  <si>
    <t>8-INCH DL CL350 OR PVC C-900 DR-14 (RESTRAINED) (ALL DEPTHS)</t>
  </si>
  <si>
    <t>1314 DELANO STREET TAP PLAN</t>
  </si>
  <si>
    <t>SINGLE SERVICE, SHORT SIDE</t>
  </si>
  <si>
    <t>R.M.620                 WATE</t>
  </si>
  <si>
    <t>9708 1/2 CHISHOLM TRAIL</t>
  </si>
  <si>
    <t>1133 BROOKSWOOD AVE TAP PLAN</t>
  </si>
  <si>
    <t>MAINS     CAST IRON 10"</t>
  </si>
  <si>
    <t>"12"" DUCTILE TO INCLUDE IRRIGATION ASSEMBLY"</t>
  </si>
  <si>
    <t>HARMONY SCIENCE ACADEMY</t>
  </si>
  <si>
    <t>EASEMENT-812 E. 16TH STREET</t>
  </si>
  <si>
    <t>PROPERLY DISPOSE OF AC PIPE</t>
  </si>
  <si>
    <t>12" CUT-IN TEE W/ LEAD</t>
  </si>
  <si>
    <t>1 1/2 POLY PIPE</t>
  </si>
  <si>
    <t>1316 DELANO STREET TAP PLAN</t>
  </si>
  <si>
    <t>1012 BRODIE STREET TAP PLAN</t>
  </si>
  <si>
    <t>3206 GARDEN VILLA LANE TAP PLAN</t>
  </si>
  <si>
    <t>1-1/2'' WATER PIPE COPPER</t>
  </si>
  <si>
    <t>1 1/2 COPPER TYPE K</t>
  </si>
  <si>
    <t>EAST AUSTIN TRNS MN/CRT COST</t>
  </si>
  <si>
    <t>MATERIAL FOR 12 DI CL350 WATER LINE</t>
  </si>
  <si>
    <t>2005CO010030780</t>
  </si>
  <si>
    <t>VALVE - DRAIN 06 INCH</t>
  </si>
  <si>
    <t>2004UP000037020</t>
  </si>
  <si>
    <t>ESMT-8721 DEER HAVEN</t>
  </si>
  <si>
    <t>DIST MAINSAUTO AIR RELEASE V</t>
  </si>
  <si>
    <t>DI FITTINGS (RESTRAINED)</t>
  </si>
  <si>
    <t>WALLER CREEK CENTER CHILLER BELL HOUSING REPLACEMENT-757.043</t>
  </si>
  <si>
    <t>406 POWELL CIRCLE TAP PLAN</t>
  </si>
  <si>
    <t>WING DADDY'S RESTAURANT</t>
  </si>
  <si>
    <t>"6"" RPZ BACKFLOW PREVENTER"</t>
  </si>
  <si>
    <t>3/4 METER ASSEMBLY</t>
  </si>
  <si>
    <t>MATERIAL FOR 12 INCH GATE VALVES</t>
  </si>
  <si>
    <t>MATERIAL FOR 8 JOINT RESTRAINTS</t>
  </si>
  <si>
    <t>4907 MENDOZA DRIVE TAP PLAN</t>
  </si>
  <si>
    <t>ADD DOUBLE WATER SERVICE CAROLINA</t>
  </si>
  <si>
    <t>POWEREDGE R430</t>
  </si>
  <si>
    <t>16 BELL JOINT RESTRAINT</t>
  </si>
  <si>
    <t>LEGAL FEES</t>
  </si>
  <si>
    <t>1912 PARAMOUNT AVE TAP PLAN</t>
  </si>
  <si>
    <t>9905 &amp; 9909 REGAL COURT TAP PLAN</t>
  </si>
  <si>
    <t>"24"" STEEL ENCASEMENT, INCLUDING SPACERS AND ENDSEALS"</t>
  </si>
  <si>
    <t>1144 GUNTER STREET TAP PLAN LOTS 3 &amp; 4 CORRECTION #4</t>
  </si>
  <si>
    <t>EASEMENT-10466 FM RD 812</t>
  </si>
  <si>
    <t>CUT-IN 12" X 8" TEE, SLEEVE</t>
  </si>
  <si>
    <t>8 22.5 BEND</t>
  </si>
  <si>
    <t>RIVER PLACE CENTER CORRECTION</t>
  </si>
  <si>
    <t>12 X 6 SWIVEL TEE</t>
  </si>
  <si>
    <t>1 COPPER TYPE K</t>
  </si>
  <si>
    <t>CAVITY PUMPS, PROGRESSIVE</t>
  </si>
  <si>
    <t>2005UP000111410</t>
  </si>
  <si>
    <t>VALVE - GATE, BRASS 12</t>
  </si>
  <si>
    <t>2 DOMESTIC METER ASSEM. W/BOX (NO METER)</t>
  </si>
  <si>
    <t>"DUAL 5/8"" DOMESTIC SERVICE ASSEMBLY W/ BOX NO METER"</t>
  </si>
  <si>
    <t>6 DI 38'</t>
  </si>
  <si>
    <t>"BENDS &amp; FITTINGS, MJ PUBLIC"</t>
  </si>
  <si>
    <t>2004UP000010730</t>
  </si>
  <si>
    <t>MAINS - PVC 4 IN</t>
  </si>
  <si>
    <t>JOLLYVILLE TRNSM MN-SETTLEME</t>
  </si>
  <si>
    <t>RESEARCH BLVD TRANS MAIN ACQ</t>
  </si>
  <si>
    <t>US 183 JOLLYVILLE WTM ESMT.</t>
  </si>
  <si>
    <t>6 DI FIRE LEAD</t>
  </si>
  <si>
    <t>12 DL CLASS-350 (6-8')</t>
  </si>
  <si>
    <t>MAINS-CAST IRON 4"</t>
  </si>
  <si>
    <t>"4"" CLASS 350 DUCTILE IRON WATER LINE"</t>
  </si>
  <si>
    <t>6324 EL MIRANDO STREET TAP PLAN</t>
  </si>
  <si>
    <t>7104 BLESSINGS AVE</t>
  </si>
  <si>
    <t>MAINS-PVC 4"</t>
  </si>
  <si>
    <t>4" COMPOUND METER ASSEMBLY</t>
  </si>
  <si>
    <t>ACCESSORY DWELLING UNIT AT 5413 DUVAL ST TAP PLAN</t>
  </si>
  <si>
    <t>2000 SHARON LANE TAP</t>
  </si>
  <si>
    <t>1 FLUSHING ASSEMBLY</t>
  </si>
  <si>
    <t>RESEARCH BLVD TRANS/MAIN ACQ</t>
  </si>
  <si>
    <t>PEARSON PLACE SECTION TWO PHASE 2</t>
  </si>
  <si>
    <t>2004UP000044920</t>
  </si>
  <si>
    <t>"8"" DI "</t>
  </si>
  <si>
    <t>8" GATE VALVE W/BOX</t>
  </si>
  <si>
    <t>FIRE HYDRANT ASSEMBLY W/6" DUCTILE &amp; GATE VALVE</t>
  </si>
  <si>
    <t>SOUTH CONGRESS RESIDENTIAL</t>
  </si>
  <si>
    <t>F.M. 973 WATERLINE ESMNT</t>
  </si>
  <si>
    <t>WATER SINGLE SERVICE CONNECTION</t>
  </si>
  <si>
    <t>12 X 12 TAPPING SLEEVE &amp; VALVE</t>
  </si>
  <si>
    <t>4" GATE VALVES</t>
  </si>
  <si>
    <t>1007 W MARY STREET TAP PLAN</t>
  </si>
  <si>
    <t>2 SINGLE SERVICE -DOMESTIC</t>
  </si>
  <si>
    <t>3605 BONNIE ROAD TAP PLAN</t>
  </si>
  <si>
    <t>"12"" GATE VALVE PUBLIC"</t>
  </si>
  <si>
    <t>DAVIS WTP-SLFCLNG RESTRNR</t>
  </si>
  <si>
    <t>"16"" X 8"" TEE SLEEVE"</t>
  </si>
  <si>
    <t>MOTOR SCOOTERS AND TRUCKSTERS,</t>
  </si>
  <si>
    <t>DOMESTIC WATER METER ASSEMBLY</t>
  </si>
  <si>
    <t>2 LRRIG. METER ASSEMBLY (NO METER)</t>
  </si>
  <si>
    <t>STANDARD FIRE HYDRANT ASSEMBLY INCLUDING PIPE, FITTINGS, RES</t>
  </si>
  <si>
    <t>STAKING</t>
  </si>
  <si>
    <t>8 X 2 TAPPING SADDLE W/ CORP. STOP</t>
  </si>
  <si>
    <t>FURNISH AND INSTALL 6 GATE VALVE, INLUDING ANY NECESSARY APP</t>
  </si>
  <si>
    <t>EAST AUS WATER TRANS PHI ACQ</t>
  </si>
  <si>
    <t>3512 CLAWSON ROAD TAP PLAN</t>
  </si>
  <si>
    <t>12"X6" TAPPING SLEEVE</t>
  </si>
  <si>
    <t>11444 MANCHACA ROAD</t>
  </si>
  <si>
    <t>QUICK-DEPLOY WEATHER STATION-OD2</t>
  </si>
  <si>
    <t>DAV WTP RECYC #1 - IMP TO GR</t>
  </si>
  <si>
    <t>6 DUCTILE IRON CL 350 F.H.L</t>
  </si>
  <si>
    <t>15601 TACON LANE</t>
  </si>
  <si>
    <t>ULLRICH-WTP PAC BLDG/VALVES</t>
  </si>
  <si>
    <t>WATER METER LOOP 2 DOMESTIC</t>
  </si>
  <si>
    <t>WELLS BRANCH BURGER KING</t>
  </si>
  <si>
    <t>1104 MARCY STREET TAP PLAN</t>
  </si>
  <si>
    <t>1900 BLUE CREST DRIVE TAP PLAN</t>
  </si>
  <si>
    <t>2002CO000051250</t>
  </si>
  <si>
    <t>4801 LOUIS AVE TAP PLAN</t>
  </si>
  <si>
    <t>1.5" SINGLE WATER SERVICE</t>
  </si>
  <si>
    <t>6905 GROVER AVE TAP PLAN</t>
  </si>
  <si>
    <t>6404 PORTER STREET TAP PLAN</t>
  </si>
  <si>
    <t>FURNISH AND BUILD 3/4 IRRIGATION WATER METER</t>
  </si>
  <si>
    <t>6 D.L. PIPE</t>
  </si>
  <si>
    <t>SADDLE, BLU POLY, CUT-OFF VALVE, COMPRESSION COUPLERS, ANGLE</t>
  </si>
  <si>
    <t>5109 LOFT AVE TAP PLAN</t>
  </si>
  <si>
    <t>TAP - SADDLE &amp; VALVE, 06 INC</t>
  </si>
  <si>
    <t>9002 WILDRIDGE DR TAP PLAN</t>
  </si>
  <si>
    <t>LABOR, MILEAGE &amp; PRINTING CO</t>
  </si>
  <si>
    <t>8" PVC C-900 DR 14 WATER LINE 8' -10' DEPTH</t>
  </si>
  <si>
    <t>CUT IN 12 X 8 TEE INTO EXISTING WATER LINE</t>
  </si>
  <si>
    <t>TAP - VALVE &amp; SLEEVE, 6 X 6</t>
  </si>
  <si>
    <t>2604 BRIDLE PATH EASEMENT</t>
  </si>
  <si>
    <t>E AUS TRNS MN MLK-5600 BLK E</t>
  </si>
  <si>
    <t>EASEMENT - MANCHACA RD @ CHA</t>
  </si>
  <si>
    <t>EASMENT-ANDERSON MILL,LOT 2,</t>
  </si>
  <si>
    <t>LAND ACQUISITION-SHAW LANE</t>
  </si>
  <si>
    <t>WTP#4 RAW WATER TUN ZIMMERMA</t>
  </si>
  <si>
    <t>6 WATER LINE/ FITTINGS/ 6 SLEEVE</t>
  </si>
  <si>
    <t>1 IRRIGATION METER ASSEMBLY (BFP BY OTHERS)</t>
  </si>
  <si>
    <t>2002CO000051310</t>
  </si>
  <si>
    <t>4 MUELLER RWGV</t>
  </si>
  <si>
    <t>PATROLLER II PDA; DRIVE BY PERMALOG+ DATA COLLECTION</t>
  </si>
  <si>
    <t>"16"" X 6"" ANCHOR TEE"</t>
  </si>
  <si>
    <t>"TAP - SLEEVE &amp; VALVE, 04"</t>
  </si>
  <si>
    <t>MAINS PVC  2"</t>
  </si>
  <si>
    <t>2004UP000045090</t>
  </si>
  <si>
    <t>"6"" DUCTILE IRON FIRE HYDRANT LEAD 0'-5' DEEP"</t>
  </si>
  <si>
    <t>500 SOUTH THIRD</t>
  </si>
  <si>
    <t>12 FOSTER ADAPTER</t>
  </si>
  <si>
    <t>2 IRRIGATION SERVICE (15 LF COPPER) AND METER BOX</t>
  </si>
  <si>
    <t>SINGLE WATER SERVICE ASSEMBLY</t>
  </si>
  <si>
    <t>MAINS - STEEL &amp; CONCRETE, 20 INCH</t>
  </si>
  <si>
    <t>REPLACE 1 JOINT OF 8'' AC LINE W/DUCTILE IRON PIPE &amp; ADAPTER</t>
  </si>
  <si>
    <t>FUNISH AND INSTALL 8-INCH PLUG</t>
  </si>
  <si>
    <t>2000UP000039060</t>
  </si>
  <si>
    <t>MORNINGWOOD/SOUTHLAND OAKS</t>
  </si>
  <si>
    <t>FURNISH AND INSTALL 8-INCH PLUG</t>
  </si>
  <si>
    <t>"5/8"" WATER METERS"</t>
  </si>
  <si>
    <t>6" DI CIASS-350 (0-5') IN ROAD</t>
  </si>
  <si>
    <t>2002CO000097930</t>
  </si>
  <si>
    <t>EASEMENT-WILLHOITE, DAVID</t>
  </si>
  <si>
    <t>ENIGMA COMPACT HYDROPHONE KIT</t>
  </si>
  <si>
    <t>2005CO010030650</t>
  </si>
  <si>
    <t>TAP - SLEEVE 08 INCH</t>
  </si>
  <si>
    <t>CUT IN 12 X 12 TEE IN EXIST 12</t>
  </si>
  <si>
    <t>1802 E. 6TH STREET TAP PLAN</t>
  </si>
  <si>
    <t>2" IRR SERVICE</t>
  </si>
  <si>
    <t>"12"" MJ GATE VALVE"</t>
  </si>
  <si>
    <t>16 X 6 TAPPING SLEEVE</t>
  </si>
  <si>
    <t>12 GATE VALVE W/BOX AND COVER</t>
  </si>
  <si>
    <t>MOPAC/LOOP 1@183&amp;MCCANN ESMN</t>
  </si>
  <si>
    <t>SINGLE WATER SERVICES (LONG) INCLUDING PIPE, VALVES, AND APP</t>
  </si>
  <si>
    <t>FURNISH AND INSTALL 2 RPZ IN INSULATED ENCLOSURE FOR WATER Q</t>
  </si>
  <si>
    <t>1401 ROMERIA DRIVE TAP PLAN</t>
  </si>
  <si>
    <t>LEGAL SERVICES JOLLYVILLE</t>
  </si>
  <si>
    <t>1-1/2" METER SET-UPS</t>
  </si>
  <si>
    <t>LABOR (REMOVE &amp; REINSTALL 1-1/2" SERVICE LINE &amp; TAPPING SADD</t>
  </si>
  <si>
    <t>5114 AVE G AND 209 E 52ND STREET TAP PLAN</t>
  </si>
  <si>
    <t>2100 EAST 14TH STREET TAP PLAN</t>
  </si>
  <si>
    <t>1110 MORROW STREET TAP PLAN</t>
  </si>
  <si>
    <t>FURNISH AND INSTALL MODIFIED STANDARD POTABLE WATER SINGLE S</t>
  </si>
  <si>
    <t>8 DUCTILE IRON</t>
  </si>
  <si>
    <t>1708 W ST JOHNS AVE TAP PLAN</t>
  </si>
  <si>
    <t>16" XS" CUT IN TEE</t>
  </si>
  <si>
    <t>PERMANENT EASEMENT-1900 SMITH ROAD, AUSTIN, TEXAS</t>
  </si>
  <si>
    <t>2708 WILLOW STREET TAP PLAN</t>
  </si>
  <si>
    <t>5602 &amp; 5600 DRIFTWOOD DR TAP PLAN</t>
  </si>
  <si>
    <t>LOWER, PLACE 6" PVC OFFSET LINE &amp; FITTINGS FOR CONFLICT</t>
  </si>
  <si>
    <t>2002CO000051230</t>
  </si>
  <si>
    <t>1520 W ST JOHNS AVE TAP PLAN</t>
  </si>
  <si>
    <t>1106 MARCY STREET TAP PLAN</t>
  </si>
  <si>
    <t>6 MJ SLEEVE</t>
  </si>
  <si>
    <t>"12"" TEE WITH (2) 8"" X 12"" REDUCERS"</t>
  </si>
  <si>
    <t>WATER DOUBLE SERVICE CONNECTION</t>
  </si>
  <si>
    <t>"8"" GATE VALVE W/BOX"</t>
  </si>
  <si>
    <t>6" PVC DR14</t>
  </si>
  <si>
    <t>4525 AVENUE H TAP PLAN</t>
  </si>
  <si>
    <t>STORAGE TANK 750000 GAL @ HO</t>
  </si>
  <si>
    <t>2006CO010052470</t>
  </si>
  <si>
    <t>CONDEMNATION - FM2222</t>
  </si>
  <si>
    <t>I" IRRIGATION METER LOOP</t>
  </si>
  <si>
    <t>2004UP000044950</t>
  </si>
  <si>
    <t>24 X 12 CASING SPACERS</t>
  </si>
  <si>
    <t>VERTICAL OFFSET AT WATER LINE CONFLICT (STA 15+95)</t>
  </si>
  <si>
    <t>16 MEGALUGS</t>
  </si>
  <si>
    <t>5/8 DOMESTIC METER ASSEMBLY</t>
  </si>
  <si>
    <t>2804-2806 WARREN STREET TAP</t>
  </si>
  <si>
    <t>16" GATE VALVE &amp; BOX</t>
  </si>
  <si>
    <t>"8"" X 2"" SERVICE FOR 2"" IRRIGATION"</t>
  </si>
  <si>
    <t>16X6 SWIVEL TEES (HYDRANTS)</t>
  </si>
  <si>
    <t>4 D.I. WATER LINE W/ FITTINGS</t>
  </si>
  <si>
    <t>"6"" BUILDING RISER WATER LINE"</t>
  </si>
  <si>
    <t>1" METER LOOPS</t>
  </si>
  <si>
    <t>2005CO010030600</t>
  </si>
  <si>
    <t>METER - COMPOUND 02 INCH</t>
  </si>
  <si>
    <t>1407 NORTH STREET TAP PLAN</t>
  </si>
  <si>
    <t>PIPE INSPECTION CAMERA-DIGITAL MONITOR; LOCATOR PIPELINE</t>
  </si>
  <si>
    <t>12 BELL RESTRAINTS</t>
  </si>
  <si>
    <t>2 COPPER SERVICE LINE</t>
  </si>
  <si>
    <t>SINGLE WATER METER BOXES</t>
  </si>
  <si>
    <t>2" DOMESTIC METER ASSEMBLY- COA- (LESS METER)</t>
  </si>
  <si>
    <t>EASEMENT-10804 RANCH ROAD 2222</t>
  </si>
  <si>
    <t>SECURITY FENCE INSTALLATION</t>
  </si>
  <si>
    <t>1 1/2 TYPE K COPPER</t>
  </si>
  <si>
    <t>WATER METER SETUPS</t>
  </si>
  <si>
    <t>1904 E. 13TH STREET TAP PLAN</t>
  </si>
  <si>
    <t>716 HARRIS AVE TAP PLAN</t>
  </si>
  <si>
    <t>"12"" PVC DR 14"</t>
  </si>
  <si>
    <t>2006CO010050190</t>
  </si>
  <si>
    <t>DVNPT-VALVE-AIR RELEASE 06</t>
  </si>
  <si>
    <t>7000 LADERA NORTE TAP PLAN</t>
  </si>
  <si>
    <t>BLUFF SPRGS/PILOT KNOB WTR E</t>
  </si>
  <si>
    <t>REIMBURSEMENT ROW</t>
  </si>
  <si>
    <t>2"X1" QUADRUPLE WATER SERVICE</t>
  </si>
  <si>
    <t>2004UP000010710</t>
  </si>
  <si>
    <t>MAINS - PVC 2 IN</t>
  </si>
  <si>
    <t>12'' 45 BEND</t>
  </si>
  <si>
    <t>1 1/2" CORP</t>
  </si>
  <si>
    <t>6" DL 350</t>
  </si>
  <si>
    <t>1 1/2" P.E.</t>
  </si>
  <si>
    <t>2001UP000136010</t>
  </si>
  <si>
    <t>WATER/WASTEWATER ENERGY IMPR</t>
  </si>
  <si>
    <t>6 DL CLASS-350 (0-6')</t>
  </si>
  <si>
    <t>VALVE- BUTTERFLY 16 INCH</t>
  </si>
  <si>
    <t>DOUBLE WATER SERVICE W/ METER BOX-SHORT ,</t>
  </si>
  <si>
    <t>1 .5" DOMESTIC METER ASSEMBLY- COA - (LESS METER)</t>
  </si>
  <si>
    <t>12 X 4 CUT IN TEE</t>
  </si>
  <si>
    <t>2005UP000036980</t>
  </si>
  <si>
    <t>ESMT-SE CORNER OF HWY183</t>
  </si>
  <si>
    <t>12 45 DEGREE BENDS WITH RESTRAINTS</t>
  </si>
  <si>
    <t>MAINS  ASBESTOS CEMENT  10"</t>
  </si>
  <si>
    <t>DOMINOS PIZZA BAKERY</t>
  </si>
  <si>
    <t>IMPROVEMENTS PAVE GUTTER DRA</t>
  </si>
  <si>
    <t>"VALVE - AIR RELEASE, 02"</t>
  </si>
  <si>
    <t>1-1/2" DIAMETER PVC</t>
  </si>
  <si>
    <t>8" DIAMETER PVC C-900</t>
  </si>
  <si>
    <t>INSTALL 8" PLUG</t>
  </si>
  <si>
    <t>2" TYPE K COPPER IN ROAD</t>
  </si>
  <si>
    <t>2005UP000037000</t>
  </si>
  <si>
    <t>ESMT-8700 S VIEW RD</t>
  </si>
  <si>
    <t>16 X 2 AIR RELEASE VALVE W/BOX</t>
  </si>
  <si>
    <t>16 X 2 AIR RELEASE VALVE W/BOX (TEMP)</t>
  </si>
  <si>
    <t>CONFINED SPACE LIFELINE HOIST, FRAME, ATTACHMENTS</t>
  </si>
  <si>
    <t>407 SOUTH PARK DRIVE TAP PLAN</t>
  </si>
  <si>
    <t>DOMESTIC</t>
  </si>
  <si>
    <t>WATER METER INSTALL</t>
  </si>
  <si>
    <t>3304 MCELROY DR TAP PLAN</t>
  </si>
  <si>
    <t>2004UP000011050</t>
  </si>
  <si>
    <t>TAP - SLEEVE 36 IN</t>
  </si>
  <si>
    <t>VALVES AND FITTINGS</t>
  </si>
  <si>
    <t>8 CAP</t>
  </si>
  <si>
    <t>"ADD 12"" PVC C900 DR-14 WATERLINE"</t>
  </si>
  <si>
    <t>15044 &amp; 15046 SWISS DRIVE WATER TAP PLAN</t>
  </si>
  <si>
    <t>VALVE EXERCISER-HANDHELD; HYDRAULIC POWERED; HIGH SPEED</t>
  </si>
  <si>
    <t>7801 MULLEN DR TAP PLAN</t>
  </si>
  <si>
    <t>GATE VALVE  6"</t>
  </si>
  <si>
    <t>SOUTHWESTB"PRESS.ZN. RES.REL</t>
  </si>
  <si>
    <t>"12"" DI PIPE W/FITTINGS, AND RESTRAINTS"</t>
  </si>
  <si>
    <t>CUT IN 12 X 8 TEE IN EXISTING 12 LINE</t>
  </si>
  <si>
    <t>AUTO AIR RELEASE VALVE 1"</t>
  </si>
  <si>
    <t>6" C-900</t>
  </si>
  <si>
    <t>FHA W/GV &amp; DI LEAD</t>
  </si>
  <si>
    <t>VALVE - AIR RELEASE, AUTO 12</t>
  </si>
  <si>
    <t>ESMT - 11600 IH 35 NORTH</t>
  </si>
  <si>
    <t>IRRIGATION METER INSTALLATION</t>
  </si>
  <si>
    <t>12" CL-350 DI</t>
  </si>
  <si>
    <t>12 MJ GATE VALVE (CLOW)</t>
  </si>
  <si>
    <t>CUT-IN 16"X8" TEE, 16" SLEEVE</t>
  </si>
  <si>
    <t>8' 'X 4'' CUT IN TEE</t>
  </si>
  <si>
    <t>WTR METER LOOP 2 DOMESTIC</t>
  </si>
  <si>
    <t>8" TAPPING SLEEVE AND VALVE</t>
  </si>
  <si>
    <t>FURNISH AND INSTALL 12-INCH C-900 PVC DR-14 WATER LINE</t>
  </si>
  <si>
    <t>INSTALLED 1 DOUBLE WATER SERVICE</t>
  </si>
  <si>
    <t>TAP - SLEEVE &amp; VALVE, 36 X 3</t>
  </si>
  <si>
    <t>CLOSURE - 48 INCH</t>
  </si>
  <si>
    <t>SINGLE SERVICE- LONG</t>
  </si>
  <si>
    <t>1" WATER LINE (TO WITHIN 5' OF BLDG)</t>
  </si>
  <si>
    <t>"16"" DI CLASS 250 (14-16')"</t>
  </si>
  <si>
    <t>4404 CLARKSON AVENUE TAP</t>
  </si>
  <si>
    <t>MAINS     AUTO AIR RELEASE V</t>
  </si>
  <si>
    <t>6X2" SERVICE TAP</t>
  </si>
  <si>
    <t>2 HDPE WATER SERVICE LINE</t>
  </si>
  <si>
    <t>1107 ESTES AVE TAP PLAN</t>
  </si>
  <si>
    <t>CUT IN TEE 12" X 6"</t>
  </si>
  <si>
    <t>2'' AIR RELEASE VALVE</t>
  </si>
  <si>
    <t>6 MEGALUGS</t>
  </si>
  <si>
    <t>BATTERY IMPEDANCE TEST EQUIPMENT AND ASSOCIATED SOFTWARE</t>
  </si>
  <si>
    <t>2003CO000006800</t>
  </si>
  <si>
    <t>GAME FENCE</t>
  </si>
  <si>
    <t>1710 GARDEN STREET TAP PLAN</t>
  </si>
  <si>
    <t>"8"" MEGALUGS"</t>
  </si>
  <si>
    <t>12" X 8" REDUCER</t>
  </si>
  <si>
    <t>TAP - SLEEVE &amp; VALVE, 24 X 1</t>
  </si>
  <si>
    <t>2 IRRIGATION METER ASSEMBLY W/ BOX (NO METER)</t>
  </si>
  <si>
    <t>3/4 IRRIGATION METER</t>
  </si>
  <si>
    <t>BLOWOFF VALVE (ARV) TO AUSTIN WATER UTILITY SPECIFICATIONS</t>
  </si>
  <si>
    <t>15103-A PEARCE LANE TAP PLAN</t>
  </si>
  <si>
    <t>"6"" TAPING VALVE"</t>
  </si>
  <si>
    <t>12 X 12 TEE CUT-IN</t>
  </si>
  <si>
    <t>2" WATER SERVICE</t>
  </si>
  <si>
    <t>2" IRRIGATION METER ASSEMBLY (BFP BY OTHERS)</t>
  </si>
  <si>
    <t>511 W CROSLLIN ST. TAP PLAN</t>
  </si>
  <si>
    <t>2" IRRIGATION METER ASSEMBLY (NO METER)</t>
  </si>
  <si>
    <t>SHEP MT/LINE WORK-VALVES</t>
  </si>
  <si>
    <t>CUT IN 8 X 8 TEE</t>
  </si>
  <si>
    <t>12 TAPPING SLEEVE</t>
  </si>
  <si>
    <t>1 1/2 COPPER K</t>
  </si>
  <si>
    <t>2002CO000097730</t>
  </si>
  <si>
    <t>EASEMENT-DJK, INC.</t>
  </si>
  <si>
    <t>SGL WATER SERVICE</t>
  </si>
  <si>
    <t>AMERICAN DARLING FIRE HYDRANT ASSEMBLY AND LEAD PIPE</t>
  </si>
  <si>
    <t>"6"" DI CLASS 350 WATER"</t>
  </si>
  <si>
    <t>2411 WILLOW STREET TAP PLAN</t>
  </si>
  <si>
    <t>2003CO000098070</t>
  </si>
  <si>
    <t>EASEMENT-AUSTIN AIRPORT HOTE</t>
  </si>
  <si>
    <t>"5/8"" IRRIGATION "</t>
  </si>
  <si>
    <t>SINGLE SERVICE LONG SIDE</t>
  </si>
  <si>
    <t>8 DI CL 350</t>
  </si>
  <si>
    <t>SALVAGE EXISTING FIRE HYDRANT</t>
  </si>
  <si>
    <t>8'' DI CLASS-350 (0-6')</t>
  </si>
  <si>
    <t>2" LRRIGATION METER ASSEMBLY W/VAULT (NO METER)</t>
  </si>
  <si>
    <t>PIPE, 6" DIA. CLASS 350 DUCTILE IRON TYPE</t>
  </si>
  <si>
    <t>16 VERTICAL OFFSET</t>
  </si>
  <si>
    <t>8" DI PIPE</t>
  </si>
  <si>
    <t>CUT IN 12" X 8" TEE</t>
  </si>
  <si>
    <t>MOPAC/LOOP 1@183-SHOAL CRK W</t>
  </si>
  <si>
    <t>2407 EUCLID TAP PLAN</t>
  </si>
  <si>
    <t>8" CL 350 DI PIPE</t>
  </si>
  <si>
    <t>3707 BIRCH STREET TAP PLAN</t>
  </si>
  <si>
    <t>MAINS - ASBESTOS CEMENT, 6 I</t>
  </si>
  <si>
    <t>12X8 TAP SLEEVE</t>
  </si>
  <si>
    <t>"1"" METER ASSEMBLY"</t>
  </si>
  <si>
    <t>"2"" IRRIGATION LINE"</t>
  </si>
  <si>
    <t>1.5 SINGLE SERVICE -IRRIGATION</t>
  </si>
  <si>
    <t>EASEMENT-MANCHACA RD. @ SLAU</t>
  </si>
  <si>
    <t>BALCONES RELOCATION-ENGINEER</t>
  </si>
  <si>
    <t>MAINS     TAP W/SADDLE &amp; VAL</t>
  </si>
  <si>
    <t>5 1/4 COA FIRE HYDRANT</t>
  </si>
  <si>
    <t>3 IRRIGATION METER</t>
  </si>
  <si>
    <t>MAINS - CAST IRON, 2 INCH &amp;</t>
  </si>
  <si>
    <t>8 JOINT RESTRAINTS</t>
  </si>
  <si>
    <t>14X6 TAP AND VALVE</t>
  </si>
  <si>
    <t>3200 STRATFORD HILLS LANE TAP PLAN</t>
  </si>
  <si>
    <t>CUT IN 6"X6" TEE, 6" SLEEVE</t>
  </si>
  <si>
    <t>LAND-0 MAHA LOOP RD FILE #36</t>
  </si>
  <si>
    <t>DECKER LK TRNMS MN/WATER ESM</t>
  </si>
  <si>
    <t>FURNISH AND INSTALL 2 SERVICE TAP AND METER BOX FOR 2 POTABL</t>
  </si>
  <si>
    <t>5/8" IRRIGATION METER ASSEMBLY (NO METER)</t>
  </si>
  <si>
    <t>ESMT-5537 LOYOLA LN (GAX07042318874, 06120905750)</t>
  </si>
  <si>
    <t>EXISTING FIRE HYDRANT RELOCATION</t>
  </si>
  <si>
    <t>1.5" SERVICE TAP - DOMESTIC</t>
  </si>
  <si>
    <t>FIRE HYDRANT 6 INCH</t>
  </si>
  <si>
    <t>12 VERTICAL OFFSET (4-45 BENDS &amp; 8-MEGALUGS)</t>
  </si>
  <si>
    <t>12 GATE VALVES</t>
  </si>
  <si>
    <t>"4"" PVC DR 14"</t>
  </si>
  <si>
    <t>2" LRRIG. METER ASSEMBLY W/ BOX (NO METER)</t>
  </si>
  <si>
    <t>8" MEGALUGS</t>
  </si>
  <si>
    <t>12" 45 BEND</t>
  </si>
  <si>
    <t>12" DL CLASS-350</t>
  </si>
  <si>
    <t>12" X 2" TAPPING SADDLE W/ CORP. STOP</t>
  </si>
  <si>
    <t>SHEP MT/PUMP ST-PUMPS</t>
  </si>
  <si>
    <t>1 POLY PIPE</t>
  </si>
  <si>
    <t>12" MJ 45  BENDS</t>
  </si>
  <si>
    <t>1508 BLUEBONNET LANE TAP PLAN</t>
  </si>
  <si>
    <t>1703 E 17TH STREET TAP PLAN</t>
  </si>
  <si>
    <t>VALVES, 8" GATE VALVE</t>
  </si>
  <si>
    <t>12444 RESEARCH BLVD WATER EA</t>
  </si>
  <si>
    <t>2005UP000111300</t>
  </si>
  <si>
    <t>TAP - SADDLE &amp; VALVE 06</t>
  </si>
  <si>
    <t>4805 SANTA ANNA STREET TAP PLAN</t>
  </si>
  <si>
    <t>SKATERANCH FAST FOOD</t>
  </si>
  <si>
    <t>"12"" DI CLASS 350- IN ROAD"</t>
  </si>
  <si>
    <t>1208 E. ST. JOHNS AVE TAP PLAN</t>
  </si>
  <si>
    <t>1124 LINDEN STREET TAP PLAN</t>
  </si>
  <si>
    <t>5615 MCCARTY LANE TAP PLAN</t>
  </si>
  <si>
    <t>CUT IN 16" X 8" TEE</t>
  </si>
  <si>
    <t>6" DI FIRE LEAD</t>
  </si>
  <si>
    <t>4 DL PIPE</t>
  </si>
  <si>
    <t>"8"" GATE VALVE W/ BOX"</t>
  </si>
  <si>
    <t>IRRIGATION METER W/BACKFLOW PREVENTER</t>
  </si>
  <si>
    <t>5305 PROCK LANE</t>
  </si>
  <si>
    <t>TAP SLEEVE &amp; VALVE 6X6</t>
  </si>
  <si>
    <t>1001 JUANITA STREET TAP PLAN</t>
  </si>
  <si>
    <t>WATER SERVICE (INCLUDING METER BOX)</t>
  </si>
  <si>
    <t>MAINS - ASBESTOS CEMENT 16"</t>
  </si>
  <si>
    <t>"8"" TAPPING SLEEVE AND VALVE"</t>
  </si>
  <si>
    <t>OAK HILL - FENCE</t>
  </si>
  <si>
    <t>LEGAL SERVICES</t>
  </si>
  <si>
    <t>VALVE, AIR RELEASE 6 INCH</t>
  </si>
  <si>
    <t>TAP - SLEEVE, 08 X 08 INCH</t>
  </si>
  <si>
    <t>"18"" STEEL CASING "</t>
  </si>
  <si>
    <t>1 COPPER WATER SERVICE LINE 1 X 1 BRASS WYE, 1 COPPER TO 3/4</t>
  </si>
  <si>
    <t>TAP - SLEEVE, 54 INCH</t>
  </si>
  <si>
    <t>6" DI</t>
  </si>
  <si>
    <t>"4"" CL 350 DI PIPE"</t>
  </si>
  <si>
    <t>METER- COMPOUND 3 INCH</t>
  </si>
  <si>
    <t>FURNISH AND INSTALL 8-INCH CLASS 350 DUCTILE IRON WASTER LIN</t>
  </si>
  <si>
    <t>3321 BLUMIE STREET TAP PLAN</t>
  </si>
  <si>
    <t>606 W JOHANNA STREET TAP PLAN</t>
  </si>
  <si>
    <t>12 JOINT RESTRAINTS</t>
  </si>
  <si>
    <t>"16"" 11-1/4 BEND"</t>
  </si>
  <si>
    <t>1905 W ST JOHNS AVE TAP PLAN</t>
  </si>
  <si>
    <t>12" MJ GATE VALVE (CLOW)</t>
  </si>
  <si>
    <t>SINGLE WATER SERVICES (SHORT) INCLUDING PIPE, VALVES, AND AP</t>
  </si>
  <si>
    <t>16" X 6" TAP &amp; VALVE</t>
  </si>
  <si>
    <t>4604 BANISTER LANE TAP PLAN</t>
  </si>
  <si>
    <t>CUT-IN 12" GATE VALVE</t>
  </si>
  <si>
    <t>1 1/2" IRRIGATION SERVICE</t>
  </si>
  <si>
    <t>MEGGER 10KVA INSULATION RESISTANCE TESTER</t>
  </si>
  <si>
    <t>8 CAP WITH THRUST BLOCKING</t>
  </si>
  <si>
    <t>8 X 2 SERVICE TAP, 3 RPZ, 2 BACKFLOW PREVENTER (DOMESTIC)</t>
  </si>
  <si>
    <t>12X8 TEE - CONNECT TO PROPOSED</t>
  </si>
  <si>
    <t>4614 LYONS ROAD TAP PLAN</t>
  </si>
  <si>
    <t>6 X 6 CUT-IN SWIVEL TEE</t>
  </si>
  <si>
    <t>1706 EM FRANKLIN TAP PLAN</t>
  </si>
  <si>
    <t>"2"" GATE VALVE W/ BOX"</t>
  </si>
  <si>
    <t>12 X 12 TEE</t>
  </si>
  <si>
    <t>8" CL 350 DI PIPE (INCLUDING FITTINGS)</t>
  </si>
  <si>
    <t>IRRIGATION SVC W/BFP</t>
  </si>
  <si>
    <t>"12"" DI CLASS 350"</t>
  </si>
  <si>
    <t>2505 GIVENS AVE TAP PLAN</t>
  </si>
  <si>
    <t>918 CARDINAL LANE TAP PLAN</t>
  </si>
  <si>
    <t>12" X 1.5" LRRIG. METER ASSEMBLY (NO METER)</t>
  </si>
  <si>
    <t>1003 DAPHNE CT TAP PLAN</t>
  </si>
  <si>
    <t>1 1/2TYPE K COPPER LINE</t>
  </si>
  <si>
    <t>"12"" DI CL 350"</t>
  </si>
  <si>
    <t>3/4 DOMESTIC WATER METER FITTINGS, PIPE, VALVES, BOX ASSEMBL</t>
  </si>
  <si>
    <t>EASEMENT-10961 RESEARCH BLVD</t>
  </si>
  <si>
    <t>MAINS - STEEL &amp; CONCRETE, 14 INCH</t>
  </si>
  <si>
    <t>8 11.25 BEND</t>
  </si>
  <si>
    <t>1005 BRASS STREET BLDGS. A&amp;B TAP PLAN</t>
  </si>
  <si>
    <t>CONCRETE PIPE VAULT &amp; LID - 48 IN</t>
  </si>
  <si>
    <t>LEGAL FEES-CITY VS JESSIE AN</t>
  </si>
  <si>
    <t>2"X1" TRIPLE WATER SERVICE</t>
  </si>
  <si>
    <t>2004UP000044750</t>
  </si>
  <si>
    <t>IRRIGATION SVC</t>
  </si>
  <si>
    <t>ESMT - 11700 N IH 35, LOT 16</t>
  </si>
  <si>
    <t>FIRE HYDRANT  6'</t>
  </si>
  <si>
    <t>2 DOMESTIC METER LOOP</t>
  </si>
  <si>
    <t>BLUFF SPRGS TRNS MN-PILOT K-</t>
  </si>
  <si>
    <t>EASEMENT-RT. 2,BOX 415 LIBER</t>
  </si>
  <si>
    <t>6"DICL350</t>
  </si>
  <si>
    <t>12X6 MJ SWIVEL TEE</t>
  </si>
  <si>
    <t>AUTOMATIC FLUSH VALVE</t>
  </si>
  <si>
    <t>VALVE- AIR RELEASE 1 INCH</t>
  </si>
  <si>
    <t>1 COPPER</t>
  </si>
  <si>
    <t>6555 BURNET ROAD</t>
  </si>
  <si>
    <t>WATER METER LOOP 2 DOMESTIC L/ METER</t>
  </si>
  <si>
    <t>HYDRANT</t>
  </si>
  <si>
    <t>815 MARY STREET TAP PLAN</t>
  </si>
  <si>
    <t>HYDRANT   FIRE HYDRANT 5 1/2</t>
  </si>
  <si>
    <t>FURNISH AND INSTALL 12-INCH PLUG</t>
  </si>
  <si>
    <t>6" C900 DR-14 PVC</t>
  </si>
  <si>
    <t>"16"" X 6"" REDUCER (TIE TO EXIST)"</t>
  </si>
  <si>
    <t>"6"" MEGALUGS"</t>
  </si>
  <si>
    <t>24 X 2 WATER SERVICE CONNECTION (24 CL X 2 SERVICE SADDLE)</t>
  </si>
  <si>
    <t>1" IRRIGATION METER ASSEMBLY W/VAULT (NO METER)</t>
  </si>
  <si>
    <t>1" IRRIGATION METER SERVICE AND BOX</t>
  </si>
  <si>
    <t>CONCRETE PIPE VAULT &amp; LID - 48 INCH</t>
  </si>
  <si>
    <t>8-INCH GATE VALVE WITH COVER, COMPLETE IN PLACE</t>
  </si>
  <si>
    <t>6 X 6 CUT-IN-TEE ASSEMBLY</t>
  </si>
  <si>
    <t>12X6 TEE</t>
  </si>
  <si>
    <t>2004CO010012180</t>
  </si>
  <si>
    <t>ESMT-1524 E ANDERSON LANE</t>
  </si>
  <si>
    <t>"1145 SHADY LANE BLDG., 4 &amp;5 TAP PLAN"</t>
  </si>
  <si>
    <t>6 X 4 CUT-IN-TEE ASSEMBLY</t>
  </si>
  <si>
    <t>MATERIAL FOR 12 INCH BY 8 INCH TEE</t>
  </si>
  <si>
    <t>SUPERVISORY CONTROL SYS</t>
  </si>
  <si>
    <t>5601 MCCARTY LANE TAP</t>
  </si>
  <si>
    <t>12 DL CLASS-350 (8-1 0') IN ROAD (FACTORY RESTRAINED)</t>
  </si>
  <si>
    <t>2002CO000097850</t>
  </si>
  <si>
    <t>EASEMENT-PLUMLEY, J.F.</t>
  </si>
  <si>
    <t>"2"" IRRIGATION SERVICE "</t>
  </si>
  <si>
    <t>3/4" DOMESTIC METER ASSEMBLY</t>
  </si>
  <si>
    <t>3125 &amp; 3139 GOVALLE AVENUE</t>
  </si>
  <si>
    <t>4 C900 DR 14</t>
  </si>
  <si>
    <t>5 1/4" FIRE HYDRANT (CLOW)</t>
  </si>
  <si>
    <t>EASEMENT-FM ROAD 2222  FILE</t>
  </si>
  <si>
    <t>7311 MEADOR AVE TAP PLAN</t>
  </si>
  <si>
    <t>8"X8" TAPPING SLEEVE &amp; VALVE</t>
  </si>
  <si>
    <t>WTP # 4 NW TRNS MN WATER ESM</t>
  </si>
  <si>
    <t>WTP #4 RAW WATER TUN ZIMMERM</t>
  </si>
  <si>
    <t>12" X 6" TAPPING SLEEVE &amp; VALVE</t>
  </si>
  <si>
    <t>501-503 W 30TH STREET</t>
  </si>
  <si>
    <t>RELOCATE EXISTING FIRE HYDRANT</t>
  </si>
  <si>
    <t>615 JEWELL STREET TAP PLAN</t>
  </si>
  <si>
    <t>6" MJ TAPPING VALVE ( CLOW)</t>
  </si>
  <si>
    <t>CLOSING COSTS-0 RR 620 N FIL</t>
  </si>
  <si>
    <t>"2"" IRRIGATION W/1"" METER"</t>
  </si>
  <si>
    <t>308 AND 310 DELMAR TAP PLAN</t>
  </si>
  <si>
    <t>12" X 6" MJX SWIVEL TEE</t>
  </si>
  <si>
    <t>2002CO000050860</t>
  </si>
  <si>
    <t>2" COPPER SERVICE PIPE</t>
  </si>
  <si>
    <t>EASEMENT-US 290 E @ HARRIS B</t>
  </si>
  <si>
    <t>2004UP000011200</t>
  </si>
  <si>
    <t>VALVE - GATE CI 2 IN</t>
  </si>
  <si>
    <t>01-1/2'' PUBLIC WATER PIPE COPPER</t>
  </si>
  <si>
    <t>ULLR WTP PH II/III-OVERHEAD</t>
  </si>
  <si>
    <t>NORTH SVC CTR - TANKLESS HOT WTR</t>
  </si>
  <si>
    <t>1 DOMESTIC METER</t>
  </si>
  <si>
    <t>FURNISH AND BUILD 10 LF OF 12 DUCTILE IRON WATERLINE</t>
  </si>
  <si>
    <t>TAP - SLEEVE, 6 INCH</t>
  </si>
  <si>
    <t>2004UP000044840</t>
  </si>
  <si>
    <t>MAINS CAST IRON 2 &amp; UNDER"</t>
  </si>
  <si>
    <t>8 VALVE</t>
  </si>
  <si>
    <t>2931 E 13TH STREET TAP PLAN</t>
  </si>
  <si>
    <t>VALVE EXERCISER-HANDHELD; HYDRAULIC POWERED; HIGH-SPEED</t>
  </si>
  <si>
    <t>"8"" X 6"" TAPPING SLEEVE AND VALVE"</t>
  </si>
  <si>
    <t>6" CL 350 DI FIRE LEADS</t>
  </si>
  <si>
    <t>1 1/2" COPPER PIPE</t>
  </si>
  <si>
    <t>1-112" WATER PIPE COPPER</t>
  </si>
  <si>
    <t>12"GATEVALVE</t>
  </si>
  <si>
    <t>4 GATE VALVE W/ BOX</t>
  </si>
  <si>
    <t>16 GRADE BREAK</t>
  </si>
  <si>
    <t>"4"" DOMESTIC METER WITH VAULT"</t>
  </si>
  <si>
    <t>RESEARCH BLVD WATERLINE ACQU</t>
  </si>
  <si>
    <t>EASEMENT - ELROY WTM PROJECT</t>
  </si>
  <si>
    <t>5/8 WATER METER</t>
  </si>
  <si>
    <t>4214 SINCLAIR AVE TAP PLAN</t>
  </si>
  <si>
    <t>16" MEGALUG</t>
  </si>
  <si>
    <t>1" COPPER</t>
  </si>
  <si>
    <t>12"X6" MJ TAPPING SLEEVES</t>
  </si>
  <si>
    <t>6" (CLOW) MJ TAPPING VALVES</t>
  </si>
  <si>
    <t>6" DUCTILE IRON PIPE</t>
  </si>
  <si>
    <t>4 DI CI350</t>
  </si>
  <si>
    <t>2006CO010053160</t>
  </si>
  <si>
    <t>MAINS PVC  3"</t>
  </si>
  <si>
    <t>8000 BURNET RD TAP PLAN</t>
  </si>
  <si>
    <t>"12"" DUCTILE IRON (0-6')"</t>
  </si>
  <si>
    <t>12 X 8 SWIVEL TEE</t>
  </si>
  <si>
    <t>TAP - SADDLE &amp; VALVE, 08 INC</t>
  </si>
  <si>
    <t>1919 MADISON AVENUE TAP PLAN</t>
  </si>
  <si>
    <t>12" X 1.5" TAPPING SADDLE W/ CORP. STOP</t>
  </si>
  <si>
    <t>1-1/2'' "K" COPPER</t>
  </si>
  <si>
    <t>DBI SALE COMPLETE CONFINED SPACE RESCUE SYSTEM</t>
  </si>
  <si>
    <t>HARRIS RIDGE BUSINESS CENTER PHASE 3</t>
  </si>
  <si>
    <t>16 MEGA LUG</t>
  </si>
  <si>
    <t>EASEMENT-7008 SHUMARD CIRCLE</t>
  </si>
  <si>
    <t>12 MJ X TAPPING GATE VALVE</t>
  </si>
  <si>
    <t>METER BOX</t>
  </si>
  <si>
    <t>12 SLEEVE</t>
  </si>
  <si>
    <t>6 BELL JOINT RESTRAINTS</t>
  </si>
  <si>
    <t>8" X 2" FIRE DEMAND METER ASSEMBLY W/ VAULT (NO METER)</t>
  </si>
  <si>
    <t>12" X 6" CUT IN TEE</t>
  </si>
  <si>
    <t>2004UP000044930</t>
  </si>
  <si>
    <t>8MEGALUGS</t>
  </si>
  <si>
    <t>EASEMENT-US HWY 290 EAST</t>
  </si>
  <si>
    <t>LAKE CREEK AT PARKLINE</t>
  </si>
  <si>
    <t>2102 WORDSWORTH DRIVE</t>
  </si>
  <si>
    <t>PAYMENT ROW-BERGSTROM SPUR @</t>
  </si>
  <si>
    <t>COMPUTERS. DATA PROCESSING</t>
  </si>
  <si>
    <t>MAINS - ASPHALT CEMENT, 06 I</t>
  </si>
  <si>
    <t>MAINS     ASBESTOS CEMENT 18</t>
  </si>
  <si>
    <t>12 22.5 BEND</t>
  </si>
  <si>
    <t>"16"" X 8"" SWIVEL TEE"</t>
  </si>
  <si>
    <t>2 DOMESTIC METER ASSEMBLY W/BOX</t>
  </si>
  <si>
    <t>2005UP000111200</t>
  </si>
  <si>
    <t>11711 NORTH LAMAR TAP</t>
  </si>
  <si>
    <t>LEGAL FEES-CONDEMNATION</t>
  </si>
  <si>
    <t>208 DENSON TAP PLAN</t>
  </si>
  <si>
    <t>8 X 6 SWIVEL TEE</t>
  </si>
  <si>
    <t>"6"" X 2"" SERVICE FOR 2"" DOMESTIC"</t>
  </si>
  <si>
    <t>1.5'' COPPER 15'</t>
  </si>
  <si>
    <t>MAIN GATE</t>
  </si>
  <si>
    <t>BUILDING METAL-DAVIS LN PUMP</t>
  </si>
  <si>
    <t>2 DOMESTIC WATER METER ASSEMBLY</t>
  </si>
  <si>
    <t>8" DR-14</t>
  </si>
  <si>
    <t>1.5 IRRIGATION METER ASSEM. W/ BOX (NO METER)</t>
  </si>
  <si>
    <t>1182 RIDGEWAY DRIVE TAP PLAN</t>
  </si>
  <si>
    <t>2003CO000098080</t>
  </si>
  <si>
    <t>EASEMENT-WINN, ROBERT J</t>
  </si>
  <si>
    <t>CUT -IN 8"X8" TEE, 8" SLEEVE</t>
  </si>
  <si>
    <t>6 45 BEND</t>
  </si>
  <si>
    <t>EASEMENT-MANCHACA RD,SOUTH O</t>
  </si>
  <si>
    <t>504 BLACKSON TAP PLAN</t>
  </si>
  <si>
    <t>1783 LAKE SHORE DR.SAN TROPE</t>
  </si>
  <si>
    <t>BLUFF SPRGS RESV-183&amp;SCENIC</t>
  </si>
  <si>
    <t>BURNET RD TRANS MN FINAL SET</t>
  </si>
  <si>
    <t>EAST AUSTIN TRNS MN-WEBBVLE</t>
  </si>
  <si>
    <t>LAND-HWY 2222 ADJACENT TO JE</t>
  </si>
  <si>
    <t>RVSD DR TRANS MN/ APP,TESTIM</t>
  </si>
  <si>
    <t>US 183  WATER EASEMENT ACQUI</t>
  </si>
  <si>
    <t>US 183 EASEMENT ACQUISITION</t>
  </si>
  <si>
    <t>2002UP000008080</t>
  </si>
  <si>
    <t>ESMT-3001 FM 973 S</t>
  </si>
  <si>
    <t>IRRIGATION SLEEVES</t>
  </si>
  <si>
    <t>12 PVC C-900 DR 14</t>
  </si>
  <si>
    <t>EASEMENT-11219 FM 2222    FI</t>
  </si>
  <si>
    <t>1904 W ST JOHNS TAP PLAN</t>
  </si>
  <si>
    <t>800 VALDEZ TAP PLAN</t>
  </si>
  <si>
    <t>4"PVC DR 14</t>
  </si>
  <si>
    <t>SS SERVICE SADDLE, FOR 6-INCH DIP</t>
  </si>
  <si>
    <t>"16"" X 12"" TEE"</t>
  </si>
  <si>
    <t>2001UP000008040</t>
  </si>
  <si>
    <t>ESMT-4309 BENNEDICT LN</t>
  </si>
  <si>
    <t>VALVE-GATE, CI 2 INCH</t>
  </si>
  <si>
    <t>4531 AVENUE F TAP PLAN</t>
  </si>
  <si>
    <t>1.5 IRRIGATION WATER METER ASSEMBLY</t>
  </si>
  <si>
    <t>COOPERS BBQ (217 CONGRESS AVE)</t>
  </si>
  <si>
    <t>8" GATE VALVE W/ BOX</t>
  </si>
  <si>
    <t>8" DUCTILE IRON STUB OUTS</t>
  </si>
  <si>
    <t>ESMT-130 HERGOTZ LN(GAX07021612454,07020210864)</t>
  </si>
  <si>
    <t>8 SLEEVE</t>
  </si>
  <si>
    <t>2900 E 13TH ST TAP PLAN</t>
  </si>
  <si>
    <t>16 X 8 SWIVEL TEE</t>
  </si>
  <si>
    <t>H-BASE CONFINED SPACE RESCUE SYS</t>
  </si>
  <si>
    <t>1.5" SERVICE TAP - IRRIGATION</t>
  </si>
  <si>
    <t>"ADD 2"" IRRIGATION METER ASSEMBLIES "</t>
  </si>
  <si>
    <t>3306 GARDEN VILLA TAP PLAN</t>
  </si>
  <si>
    <t>6'' DI FIRE LEAD</t>
  </si>
  <si>
    <t>METER SET UP WITH COPPER TUBING</t>
  </si>
  <si>
    <t>TAPPING SADDLE AND CORP STOP</t>
  </si>
  <si>
    <t>EASEMENT-290 EAST FILE #3541</t>
  </si>
  <si>
    <t>ESMT - 710 W CADDO ST</t>
  </si>
  <si>
    <t>1" IRRIGATION METER ASSEMBLY- COA -(LESS METER)</t>
  </si>
  <si>
    <t>6" BENDS/TEES</t>
  </si>
  <si>
    <t>2004UP000010780</t>
  </si>
  <si>
    <t>MAINS - ST &amp; CONC 13 IN</t>
  </si>
  <si>
    <t>1-1/2'' BRASS BALL CURB STOP</t>
  </si>
  <si>
    <t>WTP #4 ACQUISITION-SERVICES-</t>
  </si>
  <si>
    <t>MAINS STEEL AND CONCRETE 36"</t>
  </si>
  <si>
    <t>12" X 1-1/2'' TAPPING SADDLE</t>
  </si>
  <si>
    <t>EASEMENT-9740 E. 290</t>
  </si>
  <si>
    <t>8" DIP CL 350</t>
  </si>
  <si>
    <t>2" COPPER WL</t>
  </si>
  <si>
    <t>TAP - SLEEVE, 16 X 06 INCH</t>
  </si>
  <si>
    <t>"16"" X 2"" TAPPING SADDLE W/ CORP. STOP"</t>
  </si>
  <si>
    <t>"16"" X 6"" SWIVEL TEE"</t>
  </si>
  <si>
    <t>POLY BUTHYLENE SERV - SINGLE</t>
  </si>
  <si>
    <t>8 DUCTILE IRON CL 350 PIPE</t>
  </si>
  <si>
    <t>WESTERN OAKS FIRE LINE BLDG. 5</t>
  </si>
  <si>
    <t>12 X 6 ANCHOR TEE</t>
  </si>
  <si>
    <t>2810 RUSTY DRIVE TAP PLAN</t>
  </si>
  <si>
    <t>2002CO000051570</t>
  </si>
  <si>
    <t>RELOCATE EX. METERS AT CENTER STREET</t>
  </si>
  <si>
    <t>COMPRESSOR UNIT 1 RECYCLE PUMP STATION #1</t>
  </si>
  <si>
    <t>COMPRESSOR UNIT 1 RECYCLE PUMP STATION #2</t>
  </si>
  <si>
    <t>5 1/4FIRE HYDRANT (CLOW)</t>
  </si>
  <si>
    <t>2706 WILSON STREET TAP PLAN</t>
  </si>
  <si>
    <t>1193 &amp; 1195 ANGELINA ST TAP PLAN</t>
  </si>
  <si>
    <t>2012 ARPDALES STREET TAP PLAN</t>
  </si>
  <si>
    <t>"2"" COMBO AIR RELEASE"</t>
  </si>
  <si>
    <t>1" LRRIG. SERVICE ASSEMBLY W/ BOX (NO METER)</t>
  </si>
  <si>
    <t>EDUCTOR-SAND &amp; MUD</t>
  </si>
  <si>
    <t>220 S CONGRESS AVE CORRECTION #2</t>
  </si>
  <si>
    <t>LAND HGY  290 W.&amp; OAKCLAIRE</t>
  </si>
  <si>
    <t>6" DI PIPE</t>
  </si>
  <si>
    <t>COA SINGLE METER BOX</t>
  </si>
  <si>
    <t>ESMT - 11700 N IH 35, LOT 12</t>
  </si>
  <si>
    <t>16 X 12 CUT IN TEE</t>
  </si>
  <si>
    <t>1" IRR METER ASSEMBLY W/BOX</t>
  </si>
  <si>
    <t>1" TYPE K COPPER</t>
  </si>
  <si>
    <t>2" DOM METER ASSEMBLY W/BOX</t>
  </si>
  <si>
    <t>2" X 1" COMP TEE/REDUCER</t>
  </si>
  <si>
    <t>6" 22.5 BEND</t>
  </si>
  <si>
    <t>6" 45 BEND</t>
  </si>
  <si>
    <t>6" ANCHOR TEE</t>
  </si>
  <si>
    <t>6" DI CL-350</t>
  </si>
  <si>
    <t>6" DL CL-35/FHL</t>
  </si>
  <si>
    <t>6" GATE VALVE W/BOX</t>
  </si>
  <si>
    <t>6" MEGALUG</t>
  </si>
  <si>
    <t>6" X 2" TAPPING SADDLE W/CORP STOP</t>
  </si>
  <si>
    <t>STD FH ASSEMBLY</t>
  </si>
  <si>
    <t>EAST AUS WATER TRANS MAIN AC</t>
  </si>
  <si>
    <t>6" TAPPING VALVE</t>
  </si>
  <si>
    <t>1 COPPER SERVICE LINE TO METER BOX</t>
  </si>
  <si>
    <t>METER - CURRENT, 02 INCH</t>
  </si>
  <si>
    <t>LAND-10434 FM RD 812</t>
  </si>
  <si>
    <t>1-1/2'' CORPORATION STOP</t>
  </si>
  <si>
    <t>RAISE GATE VALVES</t>
  </si>
  <si>
    <t>EASEMENT-14100 BURNET ROAD</t>
  </si>
  <si>
    <t>LARGE WATER METER, PARTS</t>
  </si>
  <si>
    <t>3206 BEANNA STREET TAP PLAN</t>
  </si>
  <si>
    <t>VIDEO 7 AUDIO SURVEILLANCE SST</t>
  </si>
  <si>
    <t>TAP - SLEEVE. 08 INCH</t>
  </si>
  <si>
    <t>9616 NORTH LAMAR TAP PLAN</t>
  </si>
  <si>
    <t>8 DL CLASS-350 (0-6')</t>
  </si>
  <si>
    <t>2 IRRIGATION METER ASSEMBLY W/BOX</t>
  </si>
  <si>
    <t>FM2222@LAKEWOOD (BULL CREEK) WTR</t>
  </si>
  <si>
    <t>MATERIAL FOR 12 INCH BY 8 INCH REDUCER</t>
  </si>
  <si>
    <t>2" IRRIGATION METER ASSEMBLY</t>
  </si>
  <si>
    <t>4314 JINX AVE TAP PLAN</t>
  </si>
  <si>
    <t>12 11.25 BEND</t>
  </si>
  <si>
    <t>1.5 CONNECTIONS W/METER BOX</t>
  </si>
  <si>
    <t>1005 CARDINAL LANE TAP PLAN</t>
  </si>
  <si>
    <t>BURNET RD TRANS MAIN-NO LOOP</t>
  </si>
  <si>
    <t>"MATERIALS-SAND, SPOILS, FUEL, PAVING, FLOWABLE FILL"</t>
  </si>
  <si>
    <t>I 1/2" TYPE K COPPER</t>
  </si>
  <si>
    <t>2 LRRIG. METER ASSEMBLY W/ BOX</t>
  </si>
  <si>
    <t>2004UP000044860</t>
  </si>
  <si>
    <t>3304 S. FIRST STREET WATER TAP PLAN</t>
  </si>
  <si>
    <t>WATER METER LOOP 2" DOMESTIC</t>
  </si>
  <si>
    <t>5108 TURNABOUT LANE TAP PLAN</t>
  </si>
  <si>
    <t>12 45 BEND</t>
  </si>
  <si>
    <t>RESTRAIN EXISTING VALVE &amp; REDUCER</t>
  </si>
  <si>
    <t>2927 EAST 13TH STREET TAP PLAN</t>
  </si>
  <si>
    <t>ESMT-749 &amp; 751 BASTROP HWY (GAX07062925580, 06101200397)</t>
  </si>
  <si>
    <t>1 1/2COPPER</t>
  </si>
  <si>
    <t>16 SLEEVE</t>
  </si>
  <si>
    <t>1128 &amp; 1130 GUNTER ST TAP PLAN</t>
  </si>
  <si>
    <t>CUT &amp; PLUG EXISTING 6" MAIN</t>
  </si>
  <si>
    <t>16 X 2 ARV ASSEMBLY</t>
  </si>
  <si>
    <t>"1"" TYPE K COPPER- IN ROAD"</t>
  </si>
  <si>
    <t>2002CO000051270</t>
  </si>
  <si>
    <t>"2"" IRRIGATION SERVICE WITH METER BOX"</t>
  </si>
  <si>
    <t>GATE VALVE 15' AND OVER</t>
  </si>
  <si>
    <t>2006UP000119540</t>
  </si>
  <si>
    <t>"6"" DI PIPE"</t>
  </si>
  <si>
    <t>METER- COMPOUND 4 INCH</t>
  </si>
  <si>
    <t>8 BELL JOINT RESTRAINTS</t>
  </si>
  <si>
    <t>1" ANGLE STOP CPMP. X METER NUT</t>
  </si>
  <si>
    <t>APPRAISAL FEE, LEGAL FEES</t>
  </si>
  <si>
    <t>INSTALL 1-1/2" SERVICE TAP AND METER BOX FOR 3/4" POTABLE ME</t>
  </si>
  <si>
    <t>JV PS - ACESS RD &amp; PKING</t>
  </si>
  <si>
    <t>12 MJ X 6 SWIVEL TEES</t>
  </si>
  <si>
    <t>3/4 METER LOOPS</t>
  </si>
  <si>
    <t>6 MJ GATE VALVE (CLOW)</t>
  </si>
  <si>
    <t>1-1/2'' MIP X CAMP ADAPTER</t>
  </si>
  <si>
    <t>1.5" COPPER</t>
  </si>
  <si>
    <t>2X4" IRRIGATION SLEEVES</t>
  </si>
  <si>
    <t>12 UTILITY GATE VALVE</t>
  </si>
  <si>
    <t>4 GATE VALVE</t>
  </si>
  <si>
    <t>6 FIELD LOK GASKETS</t>
  </si>
  <si>
    <t>2004UP000044600</t>
  </si>
  <si>
    <t>2702 S. 4TH STREET TAP PLAN</t>
  </si>
  <si>
    <t>4" SLEEVES</t>
  </si>
  <si>
    <t>12 PLUG</t>
  </si>
  <si>
    <t>2004 WESTRIDGE DRIVE TAP PLAN</t>
  </si>
  <si>
    <t>TAP - SLEEVE, 16 X 66 INCH</t>
  </si>
  <si>
    <t>4418 GILLIS STREET TAP PLAN</t>
  </si>
  <si>
    <t>6" C900</t>
  </si>
  <si>
    <t>8X8X2 SERVICE CLAMP, CORPORATION STOP, HDPE TUBE 2 - 7.5', H</t>
  </si>
  <si>
    <t>ESMT-118 HERGOTZ LN (GAX07060122607, 06120905750)</t>
  </si>
  <si>
    <t>12 CAP/PLUG</t>
  </si>
  <si>
    <t>8 TEE</t>
  </si>
  <si>
    <t>5804 &amp; 5806 BLAZEWOOD DR WATER TAP PLAN</t>
  </si>
  <si>
    <t>2009 COLETO STREET TAP PLAN</t>
  </si>
  <si>
    <t>8 CL-350 DI</t>
  </si>
  <si>
    <t>2006CO010053120</t>
  </si>
  <si>
    <t>6" CL 350 DL PIPE- HYD LEADS (INC FTGS)</t>
  </si>
  <si>
    <t>5/8" DOMESTIC METER LOOP</t>
  </si>
  <si>
    <t>5/8" IRRIGATION METER LOOP</t>
  </si>
  <si>
    <t>1805 W 37TH ST TAP PLAN</t>
  </si>
  <si>
    <t>6" DIP CL 350- F H LEAD</t>
  </si>
  <si>
    <t>12" MJ 45 ELBOWS</t>
  </si>
  <si>
    <t>WTP #4-INSTALL CHAIN LINK FE</t>
  </si>
  <si>
    <t>1'' MIP X COMP. ADAPTER</t>
  </si>
  <si>
    <t>ESMT-10430-A FM RD 812 (PRC 09030900129)</t>
  </si>
  <si>
    <t>MAINS     DRAIN DIAM VALVE 6</t>
  </si>
  <si>
    <t>1-1/2'' X 1" BRASS BUSHING</t>
  </si>
  <si>
    <t>1" "K" COPPER</t>
  </si>
  <si>
    <t>2" ARV</t>
  </si>
  <si>
    <t>16" PIPE JOINT RESTRAINT</t>
  </si>
  <si>
    <t>2 LRRIG. METER ASSEMBLY W/ BOX (NO METER)</t>
  </si>
  <si>
    <t>MAINS     PVC 2'</t>
  </si>
  <si>
    <t>"10"" STEEL CASING"</t>
  </si>
  <si>
    <t>1.5" COPPER TYPE K</t>
  </si>
  <si>
    <t>12" X 8" CUT IN TEE</t>
  </si>
  <si>
    <t>1" IRRIGATION</t>
  </si>
  <si>
    <t>WATER METER LOOP 1-1/2" DOMESTIC</t>
  </si>
  <si>
    <t>12 DUCTILE IRON CL 350</t>
  </si>
  <si>
    <t>6 MEGA LUG</t>
  </si>
  <si>
    <t>"8"" SERVICE AT 12+10"</t>
  </si>
  <si>
    <t>CUT AND PLUG EXISTING WATER SERVICE LINE AT MAIN (24 CAST IR</t>
  </si>
  <si>
    <t>6" DIP CL-350</t>
  </si>
  <si>
    <t>TRF OF CHRGS         W/O 549</t>
  </si>
  <si>
    <t>"1"" GATE VALVE W/ BOX"</t>
  </si>
  <si>
    <t>1.5 METER ASSEMBLY</t>
  </si>
  <si>
    <t>4" DUCTILE IRON PIPE</t>
  </si>
  <si>
    <t>SINGLE GRAVITY WASTEWATER SERVICE SHORT</t>
  </si>
  <si>
    <t>1.5 WATER SERVICE W/ 5/8IN IRRIGATION METER ASSEMBLY WITH BA</t>
  </si>
  <si>
    <t>16 22 1/2 BEND</t>
  </si>
  <si>
    <t>TAP - SLEEVE, 12 X 08 INCH</t>
  </si>
  <si>
    <t>8" WATERLINE</t>
  </si>
  <si>
    <t>1213 E LIVE OAK TAP PLAN</t>
  </si>
  <si>
    <t>CUT IN 12" X 8" TEE IN EXISTING 12" LINE</t>
  </si>
  <si>
    <t>6 MEGALUG</t>
  </si>
  <si>
    <t>12 X 8 TEE</t>
  </si>
  <si>
    <t>4 DL CL 350</t>
  </si>
  <si>
    <t>1 1/2'' IRRIGATION METER ASSEMBLY</t>
  </si>
  <si>
    <t>WATER METER 1 1/2" DOMESTIC L/METER</t>
  </si>
  <si>
    <t>1" LRRIG. METER ASSEMBLY W/ BOX (NO METER)</t>
  </si>
  <si>
    <t>1.5" TYPE K COPPER</t>
  </si>
  <si>
    <t>12" X 8" CUT-IN-TEE</t>
  </si>
  <si>
    <t>4" DOM. METER ASSEMBLY W/ VAULT (NO METER)</t>
  </si>
  <si>
    <t>6" DL CLASS-350</t>
  </si>
  <si>
    <t>6" GATE VALVE W/ BOX</t>
  </si>
  <si>
    <t>6" MEGALUGS</t>
  </si>
  <si>
    <t>6" X 4" REDUCER</t>
  </si>
  <si>
    <t>8" DI CLASS-350</t>
  </si>
  <si>
    <t>8" X 6" TEE</t>
  </si>
  <si>
    <t>IRRIGATION METER LOOP</t>
  </si>
  <si>
    <t>8" MJ GATE VALVE (CLOW)</t>
  </si>
  <si>
    <t>3/4" IRRIGATION METER</t>
  </si>
  <si>
    <t>8 45 DEGREE BEND</t>
  </si>
  <si>
    <t>12 TAPPING VALVE</t>
  </si>
  <si>
    <t>"2"" ARV W/ BOX"</t>
  </si>
  <si>
    <t>2611 EUCLID AVE TAP PLAN</t>
  </si>
  <si>
    <t>NOWOTNY ACRES TAP PLAN</t>
  </si>
  <si>
    <t>6213 FELIX AVE TAP PLAN</t>
  </si>
  <si>
    <t>1 1/2 IRRIGATION METER ASSEMBLY W/BOX (NO METER)</t>
  </si>
  <si>
    <t>7606 PROVIDENCE AVE TAP PLAN</t>
  </si>
  <si>
    <t>"6"" X 6"" CUT IN ANCHOR TEE W/SLEEVE"</t>
  </si>
  <si>
    <t>7009 BETHUNE AVE TAP PLAN</t>
  </si>
  <si>
    <t>"6"" DI FIRE HYDRANT LEAD"</t>
  </si>
  <si>
    <t>2005CO010030500</t>
  </si>
  <si>
    <t>MAINS - PVC 04 INCH</t>
  </si>
  <si>
    <t>"VALVE - AIR RELEASE, MANUAL 1"</t>
  </si>
  <si>
    <t>2" PVC PIPE</t>
  </si>
  <si>
    <t>MAINS - CAST IRON, 4 INCH</t>
  </si>
  <si>
    <t>"6"" - 11.25"" BENDS"</t>
  </si>
  <si>
    <t>8" DI</t>
  </si>
  <si>
    <t>4 DI FIRE MAIN</t>
  </si>
  <si>
    <t>TAP- SLEEVE 6 INCH</t>
  </si>
  <si>
    <t>6201 FELIX AVE TAP PLAN</t>
  </si>
  <si>
    <t>"12"" MEGALUGS"</t>
  </si>
  <si>
    <t>12 X 4 TEE</t>
  </si>
  <si>
    <t>12 X 6 TEE</t>
  </si>
  <si>
    <t>4" C-900 DR-14 PIPE (0'-6' DEPTH)</t>
  </si>
  <si>
    <t>8" BENDS</t>
  </si>
  <si>
    <t>"2"" IRRIGATION ASSEMBLY"</t>
  </si>
  <si>
    <t>"16"" PIPE JOINT RESTRAINT"</t>
  </si>
  <si>
    <t>12 X 12 SWIVEL TEE</t>
  </si>
  <si>
    <t>TEMPEST T128 EMERGENCY ALERT SIREN</t>
  </si>
  <si>
    <t>8" DL (6-8')</t>
  </si>
  <si>
    <t>3/4" IRRIGATION METER ASSEMBLY W/ BFP</t>
  </si>
  <si>
    <t>"4"" STEEL CASING"</t>
  </si>
  <si>
    <t>4 DL CLASS 350</t>
  </si>
  <si>
    <t>16 FOSTER ADAPTER</t>
  </si>
  <si>
    <t>16" DL CL-250 (10-12')</t>
  </si>
  <si>
    <t>2004 PENNSYLVANIA AVE TAP PLAN</t>
  </si>
  <si>
    <t>2" COPPER SERVICE</t>
  </si>
  <si>
    <t>2913 CASTRO STREET TAP PLAN</t>
  </si>
  <si>
    <t>"16"" FOSTER ADAPTER"</t>
  </si>
  <si>
    <t>EAST AUSTIN TRANS MAIN ACQUI</t>
  </si>
  <si>
    <t>2" SCH 40 PVC</t>
  </si>
  <si>
    <t>8" X 6" CUT-IN ANCHOR TEE ASSEMBLY</t>
  </si>
  <si>
    <t>"18"" X 12"" CASING SPACERS"</t>
  </si>
  <si>
    <t>"MAINS - PVC, 02 INCH"</t>
  </si>
  <si>
    <t>4 MEGALUGS</t>
  </si>
  <si>
    <t>8 MEGALUGS</t>
  </si>
  <si>
    <t>6" X 6" CUT-IN TEE ASSEMBLY</t>
  </si>
  <si>
    <t>4" WATER DR14</t>
  </si>
  <si>
    <t>VALVE - GATE, BRASS 04 INCH &amp; UNDER</t>
  </si>
  <si>
    <t>FIRE HYDRANT, 6 GATE VALVE, 16X6 TEE</t>
  </si>
  <si>
    <t>510 SACRAMENTO DRIVE WATER TAP PLAN</t>
  </si>
  <si>
    <t>TAP- SADDLE &amp; VALVE 8 INCH</t>
  </si>
  <si>
    <t>2420 NUECES STREET FIRE LINE</t>
  </si>
  <si>
    <t>12 FLG</t>
  </si>
  <si>
    <t>LAND ACQUISITION-WILLIAMSON</t>
  </si>
  <si>
    <t>MAINS-CAST IRON 2 INCH &amp; UND</t>
  </si>
  <si>
    <t>MAINS, PVC 3 INCH</t>
  </si>
  <si>
    <t>TRUCKS (ONE TON AND LESS CAP16</t>
  </si>
  <si>
    <t>109 W. ANDERSON LN,EASMNT 18</t>
  </si>
  <si>
    <t>12" CUT IN ANCHOR TEE</t>
  </si>
  <si>
    <t>PILOT KNB MN-BURLSON 2700 ES</t>
  </si>
  <si>
    <t>3' X 3' CONCRETE COLLAR &amp; VALVE BOX ON IRRIGATION BALL VALVE</t>
  </si>
  <si>
    <t>RIVER PLACE CENTER 3C CORRECTION NO 21</t>
  </si>
  <si>
    <t>12 DUCTILE IRON RESTRAINT JOINT</t>
  </si>
  <si>
    <t>WATER METER 1" IRRIGATION /METER</t>
  </si>
  <si>
    <t>"12' X 2"" SERVICE FOR 1 1/2"" IRRIGATION"</t>
  </si>
  <si>
    <t>MAINS     AUTO AIR RELEAS VA</t>
  </si>
  <si>
    <t>5/8 RELOCATED WATER METER # 141933 FITTINGS, PIPE, VALVES, B</t>
  </si>
  <si>
    <t>8 CAP/PLUG</t>
  </si>
  <si>
    <t>ALPHA DELTA PI TAP PLAN</t>
  </si>
  <si>
    <t>01-1/2 WATER PIPE COPPER</t>
  </si>
  <si>
    <t>1" IRRIGATION METER LOOP</t>
  </si>
  <si>
    <t>1.5" DOMESTIC METER LOOP</t>
  </si>
  <si>
    <t>20" DUCTILE IRON</t>
  </si>
  <si>
    <t>20" MJ SLEEVES</t>
  </si>
  <si>
    <t>20" MJ X 6" SWIVEL TEE</t>
  </si>
  <si>
    <t>20" MJ X 8" SWIVEL TEE</t>
  </si>
  <si>
    <t>20" X 8" MJ TEE</t>
  </si>
  <si>
    <t>5 1/4" CLOW FIRE HYDRANTS</t>
  </si>
  <si>
    <t>6" FOSTER ADAPTOR</t>
  </si>
  <si>
    <t>6" MJ 45 BENDS</t>
  </si>
  <si>
    <t>8" FOSTER ADAPTOR</t>
  </si>
  <si>
    <t>8" MJ 45 BENDS</t>
  </si>
  <si>
    <t>8" MJ PLUG</t>
  </si>
  <si>
    <t>8" X 6" MJ TEE</t>
  </si>
  <si>
    <t>402 POWELL CIRCLE TAP PLAN</t>
  </si>
  <si>
    <t>EBERHART LANE PUMP HOUSE W/A</t>
  </si>
  <si>
    <t>EASEMENT - 6800 E. RIVERSIDE</t>
  </si>
  <si>
    <t>12" DL CLASS-350 (0-5')</t>
  </si>
  <si>
    <t>1 1/2 IRRIGATION METER ASSEMBLY</t>
  </si>
  <si>
    <t>8 " TAPPING SLEEVE</t>
  </si>
  <si>
    <t>2011 MONTCLAIRE STREET TAP PLAN</t>
  </si>
  <si>
    <t>4307 BELLVUE AVENUE TAP</t>
  </si>
  <si>
    <t>VALVE, BUTTERFLY 24 INCH</t>
  </si>
  <si>
    <t>1005 MANSEL AND 4809 BOLM RD TAP</t>
  </si>
  <si>
    <t>2004UP000044850</t>
  </si>
  <si>
    <t>2" SERVICE WITH 1.5" METER CONNECTION 7 IF OF 2" COPPER 3 IF</t>
  </si>
  <si>
    <t>"16"" DI CL 250 (10-12')"</t>
  </si>
  <si>
    <t>12 X 6 REDUCER</t>
  </si>
  <si>
    <t>WTP #4 WATER TUNNEL ACQUISIT</t>
  </si>
  <si>
    <t>"8"" X 6"" CUT IN ANCHOR TEE ASSEMBLY"</t>
  </si>
  <si>
    <t>1.5 DOM. METER ASSEM. W/ BOX (NO METER)</t>
  </si>
  <si>
    <t>1 WATER METER</t>
  </si>
  <si>
    <t>12" X 4" CUT IN TEE</t>
  </si>
  <si>
    <t>2" METER ASSULESS METER</t>
  </si>
  <si>
    <t>BLFF SPRGS TRNS MN/CRT CST/F</t>
  </si>
  <si>
    <t>CONDEMNATION-10806 MOORE RD</t>
  </si>
  <si>
    <t>SPEC. COMM. FEES</t>
  </si>
  <si>
    <t>04" PUBLIC WATER PIPE DL</t>
  </si>
  <si>
    <t>CAMERON RD/FERGUSON LN. WATE</t>
  </si>
  <si>
    <t>5 X 7 VAULT W/ 30X30 HATCH</t>
  </si>
  <si>
    <t>6" CLASS 350 D.L. WATER LINE</t>
  </si>
  <si>
    <t>"8"" GATE VALVE W FOSTER ADAPTOR"</t>
  </si>
  <si>
    <t>2003UP000010540</t>
  </si>
  <si>
    <t>"ADD 2"" COPPER WATERLINE"</t>
  </si>
  <si>
    <t>MAINS- PVC 2 INCH</t>
  </si>
  <si>
    <t>TRUCKS (ONE TON AND LESS CAP10</t>
  </si>
  <si>
    <t>TRUCKS (ONE TON AND LESS CAP11</t>
  </si>
  <si>
    <t>TRUCKS (ONE TON AND LESS CAP13</t>
  </si>
  <si>
    <t>WATT 709 BACKFLOW</t>
  </si>
  <si>
    <t>2006CO010052460</t>
  </si>
  <si>
    <t>6 FT, 1", K AND 2 BOX</t>
  </si>
  <si>
    <t>SINGLE METER BOXES</t>
  </si>
  <si>
    <t>"6"" CL 350 DI WATERLINE"</t>
  </si>
  <si>
    <t>6"X4" TEE</t>
  </si>
  <si>
    <t>MAINS     PVC 6"</t>
  </si>
  <si>
    <t>"2"" TYPE K COPPER"</t>
  </si>
  <si>
    <t>"CUT AND PLUG EXISTING 6"" LINE"</t>
  </si>
  <si>
    <t>INSTALL DOUBLE WATER SERVICE BEHIND CURB</t>
  </si>
  <si>
    <t>"1"" IRRIGATION SERVICE"</t>
  </si>
  <si>
    <t>BLUFF SPRINGS WT MAIN-2 ACQU</t>
  </si>
  <si>
    <t>16 45 DEG BENDS</t>
  </si>
  <si>
    <t>ENFIELD-LAMAR TO MOPAC</t>
  </si>
  <si>
    <t>PUBLIC BENDS &amp; FITTINGS, MJ</t>
  </si>
  <si>
    <t>2509 DEL CURTO RD TAP PLAN</t>
  </si>
  <si>
    <t>E AUSTIN TRANS MAIN II ESMNT</t>
  </si>
  <si>
    <t>EAST AUS TRANS MN PH II-4800</t>
  </si>
  <si>
    <t>8" MJ GATE VALVE</t>
  </si>
  <si>
    <t>"12"" CUT IN ANCHOR TEE ASSEMBLY"</t>
  </si>
  <si>
    <t>12X8 TEE</t>
  </si>
  <si>
    <t>8" C-900 DR14</t>
  </si>
  <si>
    <t>TAP EX PUBLIC MAIN W/SADDLE 8 X 1-1/2</t>
  </si>
  <si>
    <t>8" MEGA LUG ON PVC</t>
  </si>
  <si>
    <t>1211 TAYLOR STREET TAP PLAN</t>
  </si>
  <si>
    <t>A+ FEDERAL CREDIT UNION</t>
  </si>
  <si>
    <t>4502 S. HWY 183 CAR LOT TAP PLAN</t>
  </si>
  <si>
    <t>12'' MJ X MJ RWOL GATE VALVE</t>
  </si>
  <si>
    <t>CUT IN 8" X 8" TEE</t>
  </si>
  <si>
    <t>FIRE HYDRANT- ONLY</t>
  </si>
  <si>
    <t>PUMP 1000 GPM 2 EACH</t>
  </si>
  <si>
    <t>PUMP 500 GPM 2 EACH</t>
  </si>
  <si>
    <t>PUMP HOUSES 2 EACH</t>
  </si>
  <si>
    <t>RESERVOIR 750000 GAL 1 EACH</t>
  </si>
  <si>
    <t>RESERVOIR 1 MILLION 1 EACH</t>
  </si>
  <si>
    <t>8 TAP VALVE</t>
  </si>
  <si>
    <t>FIRE HYDRANT ASSY (INCLUDES FIRE DEPT. TEST</t>
  </si>
  <si>
    <t>12 GRADE BREAK</t>
  </si>
  <si>
    <t>1.5 COPPER SERVICE</t>
  </si>
  <si>
    <t>I" IRRIGATION METER ASSEMBLY</t>
  </si>
  <si>
    <t>02 WATER PIPE COPPER</t>
  </si>
  <si>
    <t>2" IRRIGATION SERVICE W/METER BOX</t>
  </si>
  <si>
    <t>2603 &amp; 2601 PEGRAM AVE TAP PLAN</t>
  </si>
  <si>
    <t>METER - CURRENT, 06 INCH</t>
  </si>
  <si>
    <t>ADMINISTRATION BLDG</t>
  </si>
  <si>
    <t>3012 WEBBERVILLE ROAD TAP PLAN</t>
  </si>
  <si>
    <t>18 STEEL SLEEVE</t>
  </si>
  <si>
    <t>2507 PARAMOUT AVE TAP PLAN</t>
  </si>
  <si>
    <t>1719 BLUEBONNET LANE TAP PLAN</t>
  </si>
  <si>
    <t>SOLARWINDS DEVICE TRACKER UTX, LICENSE</t>
  </si>
  <si>
    <t>EAST AUS TRNS MN-MLK FILING</t>
  </si>
  <si>
    <t>3010 E. 18TH-1/2 STREET TAP PLAN</t>
  </si>
  <si>
    <t>TAP SLEEVE &amp; VALVE 54X4""</t>
  </si>
  <si>
    <t>TAPPING SLEEVE &amp; CORP STOP 2X1-1/2</t>
  </si>
  <si>
    <t>PIPE - COPER 02 INCH &amp; UNDER</t>
  </si>
  <si>
    <t>1405 CAMELOT CIRCLE TAP PLAN</t>
  </si>
  <si>
    <t>1808 FORD STREET TAP PLAN</t>
  </si>
  <si>
    <t>607 W MARY STREET TAP PLAN</t>
  </si>
  <si>
    <t>1.5 TYPE K COPPER</t>
  </si>
  <si>
    <t>4 GATE VALVE W/BOX</t>
  </si>
  <si>
    <t>1301 PEREZ STREET TAP PLAN</t>
  </si>
  <si>
    <t>2 IRRIGATION SERVICE W/METER BOX</t>
  </si>
  <si>
    <t>3220 MANOR RD TAP PLAN</t>
  </si>
  <si>
    <t>1702 KENWOOD AVE TAP PLAN</t>
  </si>
  <si>
    <t>409 W LIVE OAK TAP PLAN</t>
  </si>
  <si>
    <t>TAP- SLEEVE 12 INCH</t>
  </si>
  <si>
    <t>1803 E. 12TH STREET TAP PLAN</t>
  </si>
  <si>
    <t>MANCHACA  RD  WATER EASEMENT</t>
  </si>
  <si>
    <t>1801 ANN ARBOR TAP PLAN</t>
  </si>
  <si>
    <t>6" CI TO DI TRANSITION COUPLINGS</t>
  </si>
  <si>
    <t>"MAINS - PVC, 03 INCH"</t>
  </si>
  <si>
    <t>2" AUTOMATIC AIR RELEASE VALVE W/ BOX</t>
  </si>
  <si>
    <t>510 EL PASO STREET TAP PLAN</t>
  </si>
  <si>
    <t>1131 MASON AVE TAP PLAN</t>
  </si>
  <si>
    <t>3311 PENNSYLVANIA AVENUE TAP PLAN</t>
  </si>
  <si>
    <t>"SINGLE WATER SERVICE ON EXISTING 12"""</t>
  </si>
  <si>
    <t>1708 WEBBERVILLE ROAD TAP PLAN</t>
  </si>
  <si>
    <t>8" CUT-IN TEE ASSEMBLY</t>
  </si>
  <si>
    <t>2 DOM. METER ASSEMBLY</t>
  </si>
  <si>
    <t>2005UP000036930</t>
  </si>
  <si>
    <t>ESMT-0 FM RD 969</t>
  </si>
  <si>
    <t>SMALL GATE</t>
  </si>
  <si>
    <t>2002CO000051700</t>
  </si>
  <si>
    <t>3" WATER SCH40</t>
  </si>
  <si>
    <t>6305 WILCAB ROAD TAP PLAN</t>
  </si>
  <si>
    <t>FURNISH AND INSTALL 8 GATE VALVE, INLUDING ANY NECESSARY APP</t>
  </si>
  <si>
    <t>"2"" IRRIGATION SERVICE"</t>
  </si>
  <si>
    <t>2703 STACY LANE STREET PLAN</t>
  </si>
  <si>
    <t>3604 &amp; 3606 MARCAE CT TAP PLAN</t>
  </si>
  <si>
    <t>E AUS TRNS MN-MLK 4611 ESMNT</t>
  </si>
  <si>
    <t>EASEMENT-11400 N. LAMAR BLVD</t>
  </si>
  <si>
    <t>ESMT - 45TH ST BRIDGE - NMIL</t>
  </si>
  <si>
    <t>LAND-11100 &amp; 11104 ZIMMERMAN LANE</t>
  </si>
  <si>
    <t>POLYWRAP</t>
  </si>
  <si>
    <t>701 MONROE STREET TAP PLAN</t>
  </si>
  <si>
    <t>304 KEMP STREET TAP PLAN</t>
  </si>
  <si>
    <t>ADDISON AMENITY CENTER</t>
  </si>
  <si>
    <t>2004UP000044830</t>
  </si>
  <si>
    <t>DIST MAINSCLOSURE 54"</t>
  </si>
  <si>
    <t>TRAILERS, LOWBOY</t>
  </si>
  <si>
    <t>"3/4"" COPPER SERVICE TUBING"</t>
  </si>
  <si>
    <t>WATER METER 1-1/2 DOMESTIC U METER (AU)</t>
  </si>
  <si>
    <t>12" X 6" CUT IN ANCHOR TEE</t>
  </si>
  <si>
    <t>MAINS     CAST IRON 15"</t>
  </si>
  <si>
    <t>4" C900</t>
  </si>
  <si>
    <t>CUT-IN 8" X 6" MJ TEE</t>
  </si>
  <si>
    <t>MAINS CAST IRON 4'</t>
  </si>
  <si>
    <t>1" COPPER LRRIGATION SERVICE ( 0'-6' DEPTH )</t>
  </si>
  <si>
    <t>1704 S 5TH STREET TAP PLAN</t>
  </si>
  <si>
    <t>STRAINER ASSY SAMPLE LINE FOR HACH SERIES 5000 ANA</t>
  </si>
  <si>
    <t>"24"" X 16"" SPACERS"</t>
  </si>
  <si>
    <t>BUILDING METAL 20'WX30'L-DAV</t>
  </si>
  <si>
    <t>INSTALL 1-1/2 COPPER LINE TO BALL VALVE</t>
  </si>
  <si>
    <t>8" X 8" TEE</t>
  </si>
  <si>
    <t>5 1/2 CLOW FIRE HYDRANT</t>
  </si>
  <si>
    <t>8 MEGA LUG</t>
  </si>
  <si>
    <t>5502 AVENUE F. TAP PLAN</t>
  </si>
  <si>
    <t>30 X 16 CASING SPACER</t>
  </si>
  <si>
    <t>"6"" 45 BEND"</t>
  </si>
  <si>
    <t>EASEMENT-S.IH35 (MCLEOD)</t>
  </si>
  <si>
    <t>EASEMENT-YAGER LANE,PHASE 2</t>
  </si>
  <si>
    <t>1.5" IRRIGATION SERVICE</t>
  </si>
  <si>
    <t>6" MJ GATE VALVE</t>
  </si>
  <si>
    <t>"12"" BELL JOINT RESTRAINTS"</t>
  </si>
  <si>
    <t>WATER METER LOOP 2" IRRIGATION</t>
  </si>
  <si>
    <t>1 1/2 CU TYPE K</t>
  </si>
  <si>
    <t>"8"" X 11/2"" SERVICE FOR 1"" IRRIGATION"</t>
  </si>
  <si>
    <t>962 SPRINGDALE RD TAP PLAN</t>
  </si>
  <si>
    <t>08" UTILITY GATE VALVE</t>
  </si>
  <si>
    <t>"8"" GRADE BREAK (2 BENDS &amp; 4 MEGALUGS)"</t>
  </si>
  <si>
    <t>2619 WILLOW STREET TAP PLAN</t>
  </si>
  <si>
    <t>"8"" CUT IN TEE ASSEMBLY"</t>
  </si>
  <si>
    <t>2" IRRIGATION SERVICE FOR POND</t>
  </si>
  <si>
    <t>PILOT KNOB RESERVOIR 48-INC</t>
  </si>
  <si>
    <t>"6"" DI FIRELINE"</t>
  </si>
  <si>
    <t>6" DI CL 350</t>
  </si>
  <si>
    <t>PERFORMANCE MONITOR SLX</t>
  </si>
  <si>
    <t>SOLARWINDS NETFLOW TR</t>
  </si>
  <si>
    <t>"WATER METER 1"" DOMESTIC L/METER"</t>
  </si>
  <si>
    <t>POLY BUTHYLENE SERV - DOUBLE</t>
  </si>
  <si>
    <t>1 LRRIG. METER ASSEMBLY</t>
  </si>
  <si>
    <t>TREE TRIMMING AND PRUNING EQUI</t>
  </si>
  <si>
    <t>12 CAP</t>
  </si>
  <si>
    <t>2005UP000036920</t>
  </si>
  <si>
    <t>ESMT-7400 FM 969</t>
  </si>
  <si>
    <t>2002CO000051290</t>
  </si>
  <si>
    <t>"24"" X 16"" END SEALS"</t>
  </si>
  <si>
    <t>8 DUCTILE IRON PIPE ( 0'-6' DEPTH )</t>
  </si>
  <si>
    <t>"12"" FOSTER ADAPTER"</t>
  </si>
  <si>
    <t>WATER METER 1" DOMESTIC L/METER</t>
  </si>
  <si>
    <t>8 MEGALUG</t>
  </si>
  <si>
    <t>TIE IN TO 16 INCH MAIN WITH 18X8 SWIVEL TEE AND GV</t>
  </si>
  <si>
    <t>RELOCATE EXISTING 5/8 WATER METER NO. 91845</t>
  </si>
  <si>
    <t>"6"" DI PIRE LEAD"</t>
  </si>
  <si>
    <t>"12"" X 8"" REDUCER"</t>
  </si>
  <si>
    <t>AIR RELEASE VALVE - MANUAL 2</t>
  </si>
  <si>
    <t>1 METER SET UP</t>
  </si>
  <si>
    <t>2320 WILLOW STREET TAP PLAN</t>
  </si>
  <si>
    <t>"6"" PR 350 DI PIPE"</t>
  </si>
  <si>
    <t>3/4 METER LOOP</t>
  </si>
  <si>
    <t>6 X 2 TAPPING SADDLE W/ CORP. STOP</t>
  </si>
  <si>
    <t>"16"" X 1"" TAPPING SADDLE W/ CORP STOP"</t>
  </si>
  <si>
    <t>JOINT RESTRAINTS AT 12 OFFSET</t>
  </si>
  <si>
    <t>EASEMENT - ED BLUESTEIN PROJ</t>
  </si>
  <si>
    <t>6" MJ GATE VALVE (CLOW)</t>
  </si>
  <si>
    <t>12" X 12" TEE</t>
  </si>
  <si>
    <t>SINGLE WATER SERVICE (LONG SIDE) INCLUDING METER BOX</t>
  </si>
  <si>
    <t>1-1/2" WATER PIPE COPPER</t>
  </si>
  <si>
    <t>DAV WTP RECYC PS - IMP TO GR</t>
  </si>
  <si>
    <t>"6"" DI WATERLINE (FH LEAD)"</t>
  </si>
  <si>
    <t>VALVE - DRAIN,06 INCH</t>
  </si>
  <si>
    <t>JOLLYVILLE TRANSM.MN.-AWARD</t>
  </si>
  <si>
    <t>F.M.973 WATERLINE ESMNT ELRO</t>
  </si>
  <si>
    <t>5/6" METER ASS.</t>
  </si>
  <si>
    <t>8 C-900 DR 14</t>
  </si>
  <si>
    <t>"6"" FOSTER ADAPTER"</t>
  </si>
  <si>
    <t>"2"" SERVICE TAP AND METER BOX "</t>
  </si>
  <si>
    <t>DANFOSS SCROLL COMPRESSOR</t>
  </si>
  <si>
    <t>INSTALL 2"' METER ASSEMBLY</t>
  </si>
  <si>
    <t>2005UP000111320</t>
  </si>
  <si>
    <t>1 1/2' METER SET -UP</t>
  </si>
  <si>
    <t>"VALVE - DRAIN, 06 INCH"</t>
  </si>
  <si>
    <t>BUTTERFLY VALVE 12  &amp; BELOW"</t>
  </si>
  <si>
    <t>APPROXIMATELY 10-0' OF DUCTILE IRON PIPE</t>
  </si>
  <si>
    <t>MOWER, CENTER MOUNTED; 7 TRACT</t>
  </si>
  <si>
    <t>4 X 2 TAPPING SADDLE W/CORP. STOP</t>
  </si>
  <si>
    <t>EASEMENT-SOUTH OF 7500 DERBY DOWNS DR.</t>
  </si>
  <si>
    <t>"6"" DIP/FHL"</t>
  </si>
  <si>
    <t>2 HOPE WATER SERVICE LINE (MAIN TO 2 BALL VALVE) 2 X 1-1/2 R</t>
  </si>
  <si>
    <t>TAPPING SLEEVE AND VALVE 12 X 1 1/2</t>
  </si>
  <si>
    <t>2916 E CESAR CHAVEZ TAP</t>
  </si>
  <si>
    <t>2209 IVA LANE TAP PLAN</t>
  </si>
  <si>
    <t>12557 RESEARCH BLVD  WW EASE</t>
  </si>
  <si>
    <t>BLUFF TRNS MN II ESMNT LAMPA</t>
  </si>
  <si>
    <t>EAST AUS TRANS MN/ACQ W ESMN</t>
  </si>
  <si>
    <t>LEGAL SERV. APPRAISAL -JOLLY</t>
  </si>
  <si>
    <t>2" COPPER IRRIGATION SERVICE (0'-6' DEPTH )</t>
  </si>
  <si>
    <t>CUT IN 12" X 6" TEE</t>
  </si>
  <si>
    <t>FIRE HYDRANT ONLY</t>
  </si>
  <si>
    <t>7028 WOOD HOLLOW DRIVE TAP PLAN</t>
  </si>
  <si>
    <t>VALVE- DRAIN, 06 INCH</t>
  </si>
  <si>
    <t>"2"" COMBINED AIR RELEASE/VACUUM VALVE"</t>
  </si>
  <si>
    <t>EASEMENT-MANCHACA RD SOUTH O</t>
  </si>
  <si>
    <t>8" TEE</t>
  </si>
  <si>
    <t>FIRE HYDRANT ASSEMBLY, CLOW</t>
  </si>
  <si>
    <t>6" DUCTILE IRON FIRE LINE</t>
  </si>
  <si>
    <t>"2"" DOMESTIC METER SERVICE"</t>
  </si>
  <si>
    <t>16" STEEL CASING</t>
  </si>
  <si>
    <t>6" MEGA LUGS FOR D.I.</t>
  </si>
  <si>
    <t>8' MJ 45 BENDS</t>
  </si>
  <si>
    <t>8" JOINT RESTRAINTS FOR D.I.</t>
  </si>
  <si>
    <t>VALVE EXTENSIONS</t>
  </si>
  <si>
    <t>8 X 6" ANCHOR TEE</t>
  </si>
  <si>
    <t>8" MEGA LUGS FOR D.I.</t>
  </si>
  <si>
    <t>VALVE BOOTS WITH PAVEMENT RING &amp; LIDS</t>
  </si>
  <si>
    <t>08" WATER PIPE DI</t>
  </si>
  <si>
    <t>ONE 6 GATE VALVE</t>
  </si>
  <si>
    <t>GLASSWARE DISHWASHER</t>
  </si>
  <si>
    <t>6" DUCTILE IRON CL350</t>
  </si>
  <si>
    <t>24" STEEL CASING</t>
  </si>
  <si>
    <t>1-1/2" DOMESTIC METER ASSEMBLY</t>
  </si>
  <si>
    <t>1 DOMESTIC METER ASSEMBLY (NO METER)</t>
  </si>
  <si>
    <t>12" RAWWATER GATE VALVES</t>
  </si>
  <si>
    <t>TAP- SLEEVE 8 INCH</t>
  </si>
  <si>
    <t>APPRAISAL FEE  EASEMENT</t>
  </si>
  <si>
    <t>LEGAL SERV. APPRAISAL FEES J</t>
  </si>
  <si>
    <t>1006 MERIDEN LANE TAP PLAN</t>
  </si>
  <si>
    <t>1" IRRIGATION SERVICE WITH BFP 7LF 1.5" COPPER 3 IF 1" COPPE</t>
  </si>
  <si>
    <t>2501 INDIAN TRAIL TAP PLAN</t>
  </si>
  <si>
    <t>1.5" TYPE K COPPER (IN ROAD)</t>
  </si>
  <si>
    <t>MAINS     PVC 4'</t>
  </si>
  <si>
    <t>ADD SINGLE WATER SERVICE CAROLINA</t>
  </si>
  <si>
    <t>PIPE - CORR5UGATED, 18 INCH</t>
  </si>
  <si>
    <t>4" ELBOW</t>
  </si>
  <si>
    <t>1 1/2, TYPE K COPPER</t>
  </si>
  <si>
    <t>2" ARVW/BOX</t>
  </si>
  <si>
    <t>"6"" CLASS 350 DI WATER LINE "</t>
  </si>
  <si>
    <t>8 DL CL350 WATER LINE (INCL. FLOWABLE CONCRETE BACKFILL IN V</t>
  </si>
  <si>
    <t>2002CO000097870</t>
  </si>
  <si>
    <t>MISEELLEANOUS EQUIP @ ULLRIC</t>
  </si>
  <si>
    <t>"6"" DI FIRE LEAD"</t>
  </si>
  <si>
    <t>METER- C0MPOUND 1 1/2 INCH</t>
  </si>
  <si>
    <t>EASEMENT-HWY 290 E @ HARRIS</t>
  </si>
  <si>
    <t>8" GATE VALVE WF BOX</t>
  </si>
  <si>
    <t>ESMT - 11700 N IH 35, LOT 15</t>
  </si>
  <si>
    <t>FURNISH AND INSTALL 12-INCH PVC C900 DR-14 WATERLINE INLCUDI</t>
  </si>
  <si>
    <t>ESMT - 11700 N IH 35, LOT 14</t>
  </si>
  <si>
    <t>ESMT - 11700 N IH 35, LOT 13</t>
  </si>
  <si>
    <t>6MEGALUG</t>
  </si>
  <si>
    <t>FOUR PNTS RSV SITE ENGELING-</t>
  </si>
  <si>
    <t>EAST AUS TRNS MN/PRCL8&amp;9 TEM</t>
  </si>
  <si>
    <t>7601 BETHUNE AVE TAP PLAN</t>
  </si>
  <si>
    <t>5/8 IRRIGATION BFP W/BOX</t>
  </si>
  <si>
    <t>8" PLUG</t>
  </si>
  <si>
    <t>LABOR &amp; MATERIALS</t>
  </si>
  <si>
    <t>2 IRR METER ASSEMBLY W/ BOX</t>
  </si>
  <si>
    <t>2COPPER</t>
  </si>
  <si>
    <t>1.5" IRR METER ASSEM. W/BOX (NO METER)</t>
  </si>
  <si>
    <t>1 METER ASSEMBLY</t>
  </si>
  <si>
    <t>935 E. 55TH ST TAP PLAN</t>
  </si>
  <si>
    <t>"6"" C900"</t>
  </si>
  <si>
    <t>1" IRRIGATION SERVICE W/METER BOX</t>
  </si>
  <si>
    <t>VALVE- AIR RELEASE, 01 INCH</t>
  </si>
  <si>
    <t>2004UP000010760</t>
  </si>
  <si>
    <t>MAINS - PVC 10 IN</t>
  </si>
  <si>
    <t>PIPE ENCASEMENT ALL TYPES</t>
  </si>
  <si>
    <t>"4"" HYDRAULIC WATER PUMP "</t>
  </si>
  <si>
    <t>FREYTAGS FLORIST BLDG FIRELINE</t>
  </si>
  <si>
    <t>INSTALL 6" GATER VALVE ON EXISTING LINE</t>
  </si>
  <si>
    <t>1" COPPER TYPE K</t>
  </si>
  <si>
    <t>HIGH COUNTRY BLVD.   NORTHTO</t>
  </si>
  <si>
    <t>"6"" PVC C900 DR-14 WATERLINE"</t>
  </si>
  <si>
    <t>8 MJ 45 BEND</t>
  </si>
  <si>
    <t>DELL EQUALLOGIC PS6000XV</t>
  </si>
  <si>
    <t>2004UP000044650</t>
  </si>
  <si>
    <t>10' DI PIPE 6</t>
  </si>
  <si>
    <t>1 TEMPORARY DOMESTIC WATER METER ASSEMBLY (METER BY OTHERS)</t>
  </si>
  <si>
    <t>2 IRRIGATION METER ASSEMBLY (METER BY OTHERS)</t>
  </si>
  <si>
    <t>REMOVE 30 STEEL CASING</t>
  </si>
  <si>
    <t>06" PUBLIC WATER PIPE DL</t>
  </si>
  <si>
    <t>TAPPING SADDLE 6 &amp; 1-1/2</t>
  </si>
  <si>
    <t>2" LRRIG. METER ASSEM. W/ BOX &amp; BFP (NO METER)</t>
  </si>
  <si>
    <t>2 GATE VALVE W/ BOX</t>
  </si>
  <si>
    <t>"12"" DIP CL 350"</t>
  </si>
  <si>
    <t>4 DIP</t>
  </si>
  <si>
    <t>16 FLG X 14 FLG REDUCER</t>
  </si>
  <si>
    <t>2" AIR RELEASE VALVE</t>
  </si>
  <si>
    <t>TAP EX PUBLIC MAIN W/ SADDLE 16X2</t>
  </si>
  <si>
    <t>"4"" CL 350 DI PIPE (INCLUDING FITTINGS)"</t>
  </si>
  <si>
    <t>8"X11/2'' SERVICE FOR 1" IRRIGATION</t>
  </si>
  <si>
    <t>ESMT-FM RD 812 (GAX 09030411393)</t>
  </si>
  <si>
    <t>16" WSP CASING</t>
  </si>
  <si>
    <t>2002CO000050930</t>
  </si>
  <si>
    <t>2" IRRIGATION METER</t>
  </si>
  <si>
    <t>"18"" X 12"" END SEALS"</t>
  </si>
  <si>
    <t>TRANSITION COUPLING</t>
  </si>
  <si>
    <t>METER BOXES ALL SIZES</t>
  </si>
  <si>
    <t>8 11.25 DEGREE BEND</t>
  </si>
  <si>
    <t>507 SACRAMENTO DRIVE TAP PLAN</t>
  </si>
  <si>
    <t>MAINS  PVC  8"</t>
  </si>
  <si>
    <t>EASEMENT-11310 ZIMMERMAN LN</t>
  </si>
  <si>
    <t>1" IRRIGATION METER ASSEMBLY - COA - (LESS METER)</t>
  </si>
  <si>
    <t>2004UP000044640</t>
  </si>
  <si>
    <t>1707 SANCHEZ ST. TAP PLAN</t>
  </si>
  <si>
    <t>12'' DIP CL350</t>
  </si>
  <si>
    <t>ESMT - 3404 MLK BLVD EAST</t>
  </si>
  <si>
    <t>12" GATE VALVE W/BOX</t>
  </si>
  <si>
    <t>6 DEEP FIRE HYDRANT, 45 DEGREE BENDS RESTRAINTS</t>
  </si>
  <si>
    <t>WATER TREATMENT#4 RAW TUNNEL</t>
  </si>
  <si>
    <t>THE BARN AT BRODIE LANE TAP PLAN</t>
  </si>
  <si>
    <t>CUT IN 12XL2 TEE</t>
  </si>
  <si>
    <t>MAINS-GALVANIZED 2&amp;UNDER"</t>
  </si>
  <si>
    <t>4 45 DEGREE BEND</t>
  </si>
  <si>
    <t>12" DL PIPE</t>
  </si>
  <si>
    <t>1" ARRV</t>
  </si>
  <si>
    <t>EASEMENT-6717 RR 620 NORTH</t>
  </si>
  <si>
    <t>6" CL 350 DI PIPE (INCLUDING FITTINGS)</t>
  </si>
  <si>
    <t>1.5" IRRIGATION METER ASSEMBLY</t>
  </si>
  <si>
    <t>2" LRR METER ASSY W/BOX</t>
  </si>
  <si>
    <t>METER - CURRENT, UNDER 02 INCH</t>
  </si>
  <si>
    <t>6" GOTE VNLVE</t>
  </si>
  <si>
    <t>GATE VALVE 4' AND BELOW</t>
  </si>
  <si>
    <t>6" CL 350 DI RESTRAINED (INCLUDING FTGS)</t>
  </si>
  <si>
    <t>4-LNCH GATE VALVE</t>
  </si>
  <si>
    <t>CONSTRUCT OFFICE @ FILTER PL</t>
  </si>
  <si>
    <t>4 DUCTILE IRON</t>
  </si>
  <si>
    <t>8' DI PIPE 12</t>
  </si>
  <si>
    <t>2" COPPER SERVICE LINE TO METER BOX</t>
  </si>
  <si>
    <t>"ADD 8"" GATE VALVE"</t>
  </si>
  <si>
    <t>2" FLUSH VALVE FOR DEAD END LINE</t>
  </si>
  <si>
    <t>"1 1/2"" METER ASSEMBLY W/OUT METER"</t>
  </si>
  <si>
    <t>TAPPING SADDLE &amp; VALVE 6 X 1 - 1/2</t>
  </si>
  <si>
    <t>2503 DEL CURTO RD TAP PLAN</t>
  </si>
  <si>
    <t>SINGLE WATER SERVICES SHORT</t>
  </si>
  <si>
    <t>OLD MANOR RD AT TANNEHILL B</t>
  </si>
  <si>
    <t>8 22.5 DEGREE BEND</t>
  </si>
  <si>
    <t>8" DI CLASS 350</t>
  </si>
  <si>
    <t>"1"" TYPE K COPPER "</t>
  </si>
  <si>
    <t>1.5'' METER SETTING (EXCLUDES METER)</t>
  </si>
  <si>
    <t>CHAIN LINK FENCE</t>
  </si>
  <si>
    <t>EASEMENT - 10619 MANCHACA RO</t>
  </si>
  <si>
    <t>EASEMENT-10902 SIERRA BLANCA</t>
  </si>
  <si>
    <t>EASEMENT-WEST THIRD STREET</t>
  </si>
  <si>
    <t>JOLLYVILLE TRNS MN/MCNEIL RD</t>
  </si>
  <si>
    <t>LAND - MANCHACA RD AND MOORE</t>
  </si>
  <si>
    <t>RESEARCH BLVD MN 9610 NEALS</t>
  </si>
  <si>
    <t>RIVERSIDE DR.- APPRAISAL</t>
  </si>
  <si>
    <t>STANDARD SINGLE WATER SERVICE</t>
  </si>
  <si>
    <t>SINGLE IRRIGATION SERVICE</t>
  </si>
  <si>
    <t>STANDARD SINGLE WATER SERVICE (ROCK TRENCHING)</t>
  </si>
  <si>
    <t>5/8 DOMESTIC WATER METER BOX ASSEMBLY (ANGLE METER STOP, MET</t>
  </si>
  <si>
    <t>WATER METER LOOP 1" DOMESTIC LL METER</t>
  </si>
  <si>
    <t>1.5 LRRIG. SERV ASSEM. W/24 RING &amp; COVER (NO METER)</t>
  </si>
  <si>
    <t>8" FOSTER ADAPTER</t>
  </si>
  <si>
    <t>TAPPING SLEEVE &amp; VALVE 8X2</t>
  </si>
  <si>
    <t>2005CO010030640</t>
  </si>
  <si>
    <t>TAP - SLEEVE 06 INCH</t>
  </si>
  <si>
    <t>2" LRRIG. BACKFLOW PREVENTER W/ BOX</t>
  </si>
  <si>
    <t>12 DL CLASS-350 (6-8') IN ROAD (FACTORY RESTRAINED)</t>
  </si>
  <si>
    <t>2004UP000045080</t>
  </si>
  <si>
    <t>WATER METER LOOP 1-1/2 IRRIGATION L/ METER</t>
  </si>
  <si>
    <t>TAP EX PUBLIC MAIN W/SADDLE 6X1-1/2</t>
  </si>
  <si>
    <t>1.5 CORPORATION STOP</t>
  </si>
  <si>
    <t>WATER LEAK DETECTION SYSTEM</t>
  </si>
  <si>
    <t>ESMT - 4514 EAST BEN WHITE</t>
  </si>
  <si>
    <t>DOMESTIC SINGLE WATER SERVICE FOR 2" METER</t>
  </si>
  <si>
    <t>CONSTRUCT RETAINING WALL @ F</t>
  </si>
  <si>
    <t>1 IRRIGATION METER ASSEMBLY</t>
  </si>
  <si>
    <t>12 PIPE BELL RESTRAINTS</t>
  </si>
  <si>
    <t>EASEMENT PURCHASE ON ELROY W</t>
  </si>
  <si>
    <t>F.M.973   WATER LINE ESMNT (</t>
  </si>
  <si>
    <t>WATER METER LOOP 1'' DOMESTIC</t>
  </si>
  <si>
    <t>18" STEEL ENCASEMENT W/SPACERS AND END SEALS</t>
  </si>
  <si>
    <t>2" METER ASSEMBLIE (DOMESTIC)</t>
  </si>
  <si>
    <t>MANUAL FLUSHING DEVICE</t>
  </si>
  <si>
    <t>12 X 2 TAPPING SADDLE</t>
  </si>
  <si>
    <t>8"X8" TEE</t>
  </si>
  <si>
    <t>12'' DUCTILE IRON (0-8')</t>
  </si>
  <si>
    <t>ESMT - 11720 N IH 35</t>
  </si>
  <si>
    <t>2004UP000044740</t>
  </si>
  <si>
    <t>"2"" AARV"</t>
  </si>
  <si>
    <t>16" GRADE BREAK</t>
  </si>
  <si>
    <t>16"45 BEND</t>
  </si>
  <si>
    <t>TIE 12" TO EXISTING 12" STUB (CI-DI TRANSITION COUPLING)</t>
  </si>
  <si>
    <t>"12"" VALVES"</t>
  </si>
  <si>
    <t>4706 SANTA ANA STREET TAP PLAN</t>
  </si>
  <si>
    <t>4" PIPE</t>
  </si>
  <si>
    <t>45 DEGREE BENDS</t>
  </si>
  <si>
    <t>6" PIPE</t>
  </si>
  <si>
    <t>6"X4" REDUCER</t>
  </si>
  <si>
    <t>512 SACRAMENTO DRIVE TAP PLAN</t>
  </si>
  <si>
    <t>11921 1/2 DOMAIN DRIVE IRRIGATION TAP PLAN</t>
  </si>
  <si>
    <t>1602 SINGLETON AVE TAP PLAN</t>
  </si>
  <si>
    <t>1128 MASON AVE TAP PLAN</t>
  </si>
  <si>
    <t>"2"" DOMESTIC METER ASSEMBLY"</t>
  </si>
  <si>
    <t>3808 TOWER VIEW COURT TAP PLAN</t>
  </si>
  <si>
    <t>"16"" WATER PIPE DI PUBLIC"</t>
  </si>
  <si>
    <t>2 IRRIGATION METER SET UP</t>
  </si>
  <si>
    <t>1511 W. ST. JOHNS AVE TAP PLAN</t>
  </si>
  <si>
    <t>4 MEGALUG</t>
  </si>
  <si>
    <t>2002CO000051690</t>
  </si>
  <si>
    <t>ENGINEERING CHARGES FOR ULLR</t>
  </si>
  <si>
    <t>08" GATE VALVE</t>
  </si>
  <si>
    <t>2705 S 4TH STREET TAP PLAN</t>
  </si>
  <si>
    <t>DFW 37 AUSTIN SINGLE METERBOX W/LID, BRASS T-HANDLE, BALL VA</t>
  </si>
  <si>
    <t>6" CLASS 350 DI PIPE</t>
  </si>
  <si>
    <t>ONE CUT IN SWIVEL TEE 12X6</t>
  </si>
  <si>
    <t>10" GATE VALVE W/ BOX</t>
  </si>
  <si>
    <t>MAINS - CONCRETE STEEL 12"</t>
  </si>
  <si>
    <t>2330 WESTFOREST DR. TAP PLAN</t>
  </si>
  <si>
    <t>2" WATER METER</t>
  </si>
  <si>
    <t>INSTALLED A NEW WATER METER AND REMOVED EXISTING WATER METER</t>
  </si>
  <si>
    <t>6CL-350 DI</t>
  </si>
  <si>
    <t>6DI</t>
  </si>
  <si>
    <t>2814 OAK SPRINGS DRIVE</t>
  </si>
  <si>
    <t>2816 OAK SPRINGS DRIVE</t>
  </si>
  <si>
    <t>8 MJ X TAPPING GATE VALVE</t>
  </si>
  <si>
    <t>CUT IN 12" TEE IN EXISTING WL</t>
  </si>
  <si>
    <t>1" DOMESTIC WATER SERVICE ASSEMBLY</t>
  </si>
  <si>
    <t>OAK HILL RES - IMP. TO GRDS</t>
  </si>
  <si>
    <t>1'' BALL VALVE NO. 4</t>
  </si>
  <si>
    <t>1'' COPPER 20'</t>
  </si>
  <si>
    <t>1-1/2'' COPPER 20'</t>
  </si>
  <si>
    <t>1-1/2'' CORP. NO. 4</t>
  </si>
  <si>
    <t>"12"" X 8"" CROSS"</t>
  </si>
  <si>
    <t>"ADD 8"" PVC C900 DR-14 WATERLINE"</t>
  </si>
  <si>
    <t>WATER METER LOOP 3/4 IRRIGATION L/METER</t>
  </si>
  <si>
    <t>SOFTWARE MAINTENANCE/SUPPORT</t>
  </si>
  <si>
    <t>CUT - N - GATE VALVE</t>
  </si>
  <si>
    <t>BUTTERFLY VALVE 16"</t>
  </si>
  <si>
    <t>RAISE GATE VALVE</t>
  </si>
  <si>
    <t>12: DL MEGALUG W/ACC EBAA</t>
  </si>
  <si>
    <t>2001UP000008070</t>
  </si>
  <si>
    <t>ESMT-7709 RANCH RD 620 N</t>
  </si>
  <si>
    <t>MAINS, STEEL &amp; CONCRETE 30 I</t>
  </si>
  <si>
    <t>4" MEGA LUG ON PVC</t>
  </si>
  <si>
    <t>FURNISH AND INSTALL 6-INCH PLUG</t>
  </si>
  <si>
    <t>8" CAP AND PLUG</t>
  </si>
  <si>
    <t>2201 PENNSYLVANIA AVE TAP PLAN</t>
  </si>
  <si>
    <t>8 X 45 DEGREE BENDS</t>
  </si>
  <si>
    <t>HUSTON TILLOTSON HEALTH AND WELLNESS CENTER</t>
  </si>
  <si>
    <t>6902 BENNETT AVE TAP PLAN</t>
  </si>
  <si>
    <t>APPRAISAL FEE- EASEMENT</t>
  </si>
  <si>
    <t>JOLLYVILLE TRANS MN-WT ESMNT</t>
  </si>
  <si>
    <t>2310 S. 3RD STREET TAP PLAN</t>
  </si>
  <si>
    <t>EASEMENT-10452 FM 812</t>
  </si>
  <si>
    <t>ESMT - 3400 MLK BLVD EAST</t>
  </si>
  <si>
    <t>2002CO000097900</t>
  </si>
  <si>
    <t>EASEMENT-FALLWELL, LYLE &amp; WY</t>
  </si>
  <si>
    <t>2-INCH METER W/VAULT</t>
  </si>
  <si>
    <t>12"X8" MJ TEE</t>
  </si>
  <si>
    <t>8"X4" TEE</t>
  </si>
  <si>
    <t>509 BLACKSON TAP PLAN</t>
  </si>
  <si>
    <t>7605 PROVIDENCE AVE TAP PLAN</t>
  </si>
  <si>
    <t>1 1/2 IRR METER ASSEMBLY W/BOX</t>
  </si>
  <si>
    <t>NRS VALVE WITH VALVE BOX</t>
  </si>
  <si>
    <t>16 X 12 TEE W/FOSTER ADAPTER</t>
  </si>
  <si>
    <t>"24"" RCP"</t>
  </si>
  <si>
    <t>"8"" FOSTER ADAPTER"</t>
  </si>
  <si>
    <t>2004UP000044530</t>
  </si>
  <si>
    <t>"ADD 12"" GATE VALVES"</t>
  </si>
  <si>
    <t>1116 SAUCEDO STREET TAP</t>
  </si>
  <si>
    <t>"16"" GATE BREAK"</t>
  </si>
  <si>
    <t>"TIE 12"" TO EXISTING 12"" STUB (CI DI TRANSITION COUPLING)"</t>
  </si>
  <si>
    <t>TAPPING SADDLE 6" &amp; 1-1/2 CORP STOP</t>
  </si>
  <si>
    <t>FS TONE TRANSMITTER W/O 5404</t>
  </si>
  <si>
    <t>SINGLE WATER SERVICE INSTALLATION</t>
  </si>
  <si>
    <t>FIRE HYDRANT ASSY</t>
  </si>
  <si>
    <t>8" SOLID SLEEVE</t>
  </si>
  <si>
    <t>6" CL 350 DI FIRE LINE LEADS</t>
  </si>
  <si>
    <t>PUMP STA IMPMT/AVE K&amp;I/TITLE</t>
  </si>
  <si>
    <t>CUT IN 12X4 TEE</t>
  </si>
  <si>
    <t>DRAIN VALVE</t>
  </si>
  <si>
    <t>TAP - SLEEVE &amp; VALVE/THRUST</t>
  </si>
  <si>
    <t>1955 RUE DE ST TROPEZ TAP PLAN</t>
  </si>
  <si>
    <t>MJ TAPPING SADDLE</t>
  </si>
  <si>
    <t>8 PUBLIC WATER PIPE C900</t>
  </si>
  <si>
    <t>2" LRRIGATION SLEEVE FOR 1" LINE</t>
  </si>
  <si>
    <t>2IN POLY</t>
  </si>
  <si>
    <t>6 X 6" MJ X FL TEE</t>
  </si>
  <si>
    <t>6" C-900 DR-14</t>
  </si>
  <si>
    <t>6" GATE VALVE (MJ X FL)</t>
  </si>
  <si>
    <t>6" SOLID SLEEVES</t>
  </si>
  <si>
    <t>C.O.A. VALVE BOX</t>
  </si>
  <si>
    <t>JOINT RESTRAINTS FOR DUCTILE IRON</t>
  </si>
  <si>
    <t>JOINT RESTRAINTS FOR PVC</t>
  </si>
  <si>
    <t>CONVERTED SGLE METER LOOP TO DBL METER LOOP PER 520S-9</t>
  </si>
  <si>
    <t>FIRE HYDRANT -  6 INCH</t>
  </si>
  <si>
    <t>TAP - SLEEVE &amp; VALVE, 24 X 6</t>
  </si>
  <si>
    <t>1 1/2" IRRIGATION METER ASSEMBLY (LESS METER)</t>
  </si>
  <si>
    <t>12" X 8" SWIVEL TEE</t>
  </si>
  <si>
    <t>TAP SLEEVE &amp; VALVE 12 X 8</t>
  </si>
  <si>
    <t>2004CO010012380</t>
  </si>
  <si>
    <t>ESMT-11707 N LAMAR BLVD</t>
  </si>
  <si>
    <t>12 45 DEG BENDS</t>
  </si>
  <si>
    <t>ADJUST GATE VALVE</t>
  </si>
  <si>
    <t>8" CM900 WATERLINE</t>
  </si>
  <si>
    <t>8" VALVE</t>
  </si>
  <si>
    <t>BURGER STAND #10</t>
  </si>
  <si>
    <t>2310 WESTOAK DRIVE TAP PLAN</t>
  </si>
  <si>
    <t>3/4 METER SET UP</t>
  </si>
  <si>
    <t>2 X 1.5 REDUCER</t>
  </si>
  <si>
    <t>"18"" STEEL ENCASEMENT"</t>
  </si>
  <si>
    <t>4'' GATE VALVE</t>
  </si>
  <si>
    <t>12 X 2 TAPPING SADDLE W/ CORP</t>
  </si>
  <si>
    <t>8" 45 BEND</t>
  </si>
  <si>
    <t>TAP, VALVE/SADDEL/PRESSURE T</t>
  </si>
  <si>
    <t>TAP, W/SADDLE &amp; VALVE 6 INCH</t>
  </si>
  <si>
    <t>CUT &amp; PLUG 6" WL</t>
  </si>
  <si>
    <t>WASTER METER SETUP</t>
  </si>
  <si>
    <t>2005UP000111230</t>
  </si>
  <si>
    <t>2" METER ASSEMBLIE (LRRAGATION)</t>
  </si>
  <si>
    <t>EASEMENT-10422 FM812</t>
  </si>
  <si>
    <t>12" DI</t>
  </si>
  <si>
    <t>ESMT - 3402 MLK BLVD EAST</t>
  </si>
  <si>
    <t>8X8 MJ SWIVEL TEE</t>
  </si>
  <si>
    <t>4" 45 BEND</t>
  </si>
  <si>
    <t>SGL SERVICE LONG SIDE</t>
  </si>
  <si>
    <t>WATER METER LOOP 1 DBL SVC</t>
  </si>
  <si>
    <t>8"GATEVALVE</t>
  </si>
  <si>
    <t>2" METER ASSEMBLY</t>
  </si>
  <si>
    <t>TRMT PLANT FENCING</t>
  </si>
  <si>
    <t>1-1/2" WATER PIPE SCH40</t>
  </si>
  <si>
    <t>"1-1/2"" IRRIGATION SERVICE INCLUDING TAP AND METER"</t>
  </si>
  <si>
    <t>MAINS, ASBESTOS CEMENT 4 INC</t>
  </si>
  <si>
    <t>1 1/2 DOM METER ASSEMBLY</t>
  </si>
  <si>
    <t>1902 HAMILTON AVE TAP PLAN</t>
  </si>
  <si>
    <t>LAND-SOUTH CAPITAL OF TEXAS HWY (EANES ISD)</t>
  </si>
  <si>
    <t>"4"" &amp; 6"" PVC SLEEVES"</t>
  </si>
  <si>
    <t>APPRAISAL FEE EASEMENT</t>
  </si>
  <si>
    <t>APPRAISAL FEE LIME SLUDGE DU</t>
  </si>
  <si>
    <t>WTP#4 -   COMMISSIONERS FEE</t>
  </si>
  <si>
    <t>1" DOMESTIC METER ASSEMBLY , COA (LESS METER)</t>
  </si>
  <si>
    <t>"6"" X 11/2"" SERVICE FOR 11/2"" DOMESTIC"</t>
  </si>
  <si>
    <t>WATER METER 5/8" IRRIGATION L/METER</t>
  </si>
  <si>
    <t>24" X 12" CASING SPACERS</t>
  </si>
  <si>
    <t>LAND-0 MOORE RD FILE #3626.1</t>
  </si>
  <si>
    <t>6 + 45 BEND</t>
  </si>
  <si>
    <t>4 X 2 TAPPING SADDLE W/ CORP STOP</t>
  </si>
  <si>
    <t>1.5 DOMESTIC METER LOOP</t>
  </si>
  <si>
    <t>12 45-DEGREE BEND</t>
  </si>
  <si>
    <t>2003CO000097690</t>
  </si>
  <si>
    <t>ESMNT-AVILA, CORNELIO &amp; MARI</t>
  </si>
  <si>
    <t>"2"" IRRIGATION SERVICE INCLUDING TAP, METER, AND BACKFLOW P</t>
  </si>
  <si>
    <t>4 DL CLASS-350 IN ROAD</t>
  </si>
  <si>
    <t>8X12 SWIVEL TEE</t>
  </si>
  <si>
    <t>I" TYPE K COPPER</t>
  </si>
  <si>
    <t>EASEMENT-10426 FM 812</t>
  </si>
  <si>
    <t>16 TAPPING SADDLE &amp; 1-1/2 CORP STOP</t>
  </si>
  <si>
    <t>EASEMENT-11500 BLOCK OF MANC</t>
  </si>
  <si>
    <t>8 DI PIPE</t>
  </si>
  <si>
    <t>"1"" AIR RELEASE"</t>
  </si>
  <si>
    <t>4" FOSTER ADAPTER</t>
  </si>
  <si>
    <t>PIPE BOLLARDS, 6-INCH</t>
  </si>
  <si>
    <t>CUT &amp; PLUG ABANDONDED 2" GAS LINE AT BOTH ENDS</t>
  </si>
  <si>
    <t>STHLD OAKS 1-MASTER METER</t>
  </si>
  <si>
    <t>4 MJ GATE VALVE</t>
  </si>
  <si>
    <t>LEGAL FEES (WILLIAMSON)</t>
  </si>
  <si>
    <t>2" BACKFLOW PREVENTOR</t>
  </si>
  <si>
    <t>2005UP000111420</t>
  </si>
  <si>
    <t>CONCRETE PIPE VAULT &amp;</t>
  </si>
  <si>
    <t>24 CASING</t>
  </si>
  <si>
    <t>DIST MAINSBUTTERFLY VALVE 24</t>
  </si>
  <si>
    <t>1.5 WATER METER ASSEMBLY</t>
  </si>
  <si>
    <t>CABLE &amp; LINE LOCATOR</t>
  </si>
  <si>
    <t>TAP - SLEEVE, 25 INCH</t>
  </si>
  <si>
    <t>"3/4"" METER ASSEMBLY W/OUT METER"</t>
  </si>
  <si>
    <t>1 DOMESTIC METER ASSEMBLY</t>
  </si>
  <si>
    <t>WATER METER BOX</t>
  </si>
  <si>
    <t>INSTALL 1 1/2 COPPER WATER LINE TO BALL VALVE</t>
  </si>
  <si>
    <t>50' 2 COPPER</t>
  </si>
  <si>
    <t>SS SERVICE SADDLE, 12 INCH X 1-1/2 INCH</t>
  </si>
  <si>
    <t>8 TAPPING SADDLE</t>
  </si>
  <si>
    <t>4 CL 350 DL PIPE (INCLUDING FITTINGS)</t>
  </si>
  <si>
    <t>"2"" IRRIGATION METER ASSEMBLY-COA-LESS METER"</t>
  </si>
  <si>
    <t>DOMESTIC METER ASSY-LESS METER</t>
  </si>
  <si>
    <t>6CLASS 3500 D.I. WATER UNE</t>
  </si>
  <si>
    <t>VALVE, AIR RELEASE MANUAL 1</t>
  </si>
  <si>
    <t>EASEMENT - ANDERSON MILL &amp; 6</t>
  </si>
  <si>
    <t>BARD WALL MOUNT UNIT(4 TON, 208/230 V 3 PHASE</t>
  </si>
  <si>
    <t>2" LRR. METER ASSAM. W/ VAULT (NO METER)</t>
  </si>
  <si>
    <t>1.5" DOMESTIC WATER METER ASSEMBLY</t>
  </si>
  <si>
    <t>1" METER ASSEMBLY W/ RPZ</t>
  </si>
  <si>
    <t>1" WATERLINE</t>
  </si>
  <si>
    <t>2" METER ASSEMBLY W/ RPZ</t>
  </si>
  <si>
    <t>2" WATERLINE</t>
  </si>
  <si>
    <t>6" WATERLINE</t>
  </si>
  <si>
    <t>DOMESTIC METER ASSY -LESS METER</t>
  </si>
  <si>
    <t>2005CO010030350</t>
  </si>
  <si>
    <t>MAINS - CAST IRON 20 INCH</t>
  </si>
  <si>
    <t>6" X 2" TAPPING SLEEVE AND VALVE</t>
  </si>
  <si>
    <t>12" FOSTER ADAPTOR</t>
  </si>
  <si>
    <t>12" DL CIASS-350 (0-5') IN ROAD</t>
  </si>
  <si>
    <t>2003CO000098620</t>
  </si>
  <si>
    <t>EASEMENT-PAUL KELLER INVESTM</t>
  </si>
  <si>
    <t>STD HYDRANT</t>
  </si>
  <si>
    <t>TAP - SLEEVE, 12 X 6 INCH</t>
  </si>
  <si>
    <t>"6"" X 11/2"" SERVICE FOR 1"" IRRIGATION"</t>
  </si>
  <si>
    <t>2" TYPE K COPPER PIPE</t>
  </si>
  <si>
    <t>MANITOWOC ICE MAKER/ICE DISPENSER</t>
  </si>
  <si>
    <t>SPICEWOOD 48IN TRANS MN-ENGI</t>
  </si>
  <si>
    <t>1.5" COPPER SERVICE</t>
  </si>
  <si>
    <t>"8"" MJ GATE VALVE"</t>
  </si>
  <si>
    <t>3-4" SCH 40 PVC SLEEVES</t>
  </si>
  <si>
    <t>JV PS - FENCE</t>
  </si>
  <si>
    <t>SPLIT BELL RETAINER ON EXIST 12</t>
  </si>
  <si>
    <t>2"X 55' TYPE K SOFT COPPER TUBING</t>
  </si>
  <si>
    <t>2002CO000050780</t>
  </si>
  <si>
    <t>8 DL CL-350</t>
  </si>
  <si>
    <t>4 DL CLASS-350 (0-6') IN ROAD</t>
  </si>
  <si>
    <t>TAP - SLEEVE, 16 X 16 INCH</t>
  </si>
  <si>
    <t>8 DUCTILE IRON INCLUDING FITTINGS</t>
  </si>
  <si>
    <t>"2"" BLUE POLY"</t>
  </si>
  <si>
    <t>ESMT - 3406 MLK BLVD EAST</t>
  </si>
  <si>
    <t>TAP - SLEEVE &amp; VALVE, 16 X 6</t>
  </si>
  <si>
    <t>16" X 8" SPACERS</t>
  </si>
  <si>
    <t>LAND-10420 FM RD 812</t>
  </si>
  <si>
    <t>16 11.25 BEND</t>
  </si>
  <si>
    <t>16- 45 BEND</t>
  </si>
  <si>
    <t>MECHANICAL JOINT RESTRAINT 8'' WATER PIPE</t>
  </si>
  <si>
    <t>"2"" IRRIGATION SERVICE ASSEMBLY W/BOX NO METER"</t>
  </si>
  <si>
    <t>416-418 KEMP ST TAP</t>
  </si>
  <si>
    <t>MAINS     CAST IRON 14'</t>
  </si>
  <si>
    <t>06" UTILITY GATE VALVE</t>
  </si>
  <si>
    <t>DROP IN 2 POTABLE WATER METER IN METER BOX FOR WATER QUALITY</t>
  </si>
  <si>
    <t>FURNISH AND INSTALL 2 GATE VALVE</t>
  </si>
  <si>
    <t>F.M. 973 ELROY TRANS MN WATE</t>
  </si>
  <si>
    <t>ULLR WTP-SED/RECARB BASIN/EN</t>
  </si>
  <si>
    <t>12 DI WATER MAIN</t>
  </si>
  <si>
    <t>PICKUP, COMPACT 3,900 GVWR,</t>
  </si>
  <si>
    <t>POWER EDGE R610 SERVER FOR SCADA</t>
  </si>
  <si>
    <t>6" DL CL-350</t>
  </si>
  <si>
    <t>MASTERSON MARKET PLACE</t>
  </si>
  <si>
    <t>12"X8" TAPPING SLEEVE</t>
  </si>
  <si>
    <t>MAINS - CAST IRON, 02 INCH &amp;</t>
  </si>
  <si>
    <t>"VALVE - AIR RELEASE, 01 INCH"</t>
  </si>
  <si>
    <t>"1"" BLUE POLY"</t>
  </si>
  <si>
    <t>2003UP000008030</t>
  </si>
  <si>
    <t>ESMT-FM 1325/CR 172</t>
  </si>
  <si>
    <t>3/4" DOMESTIC WATER SERVICE ASSEMBLY</t>
  </si>
  <si>
    <t>TAPPING SLEEVE &amp; VALVE 12XL-L/2</t>
  </si>
  <si>
    <t>2 NEW POLY WATER SERVICE</t>
  </si>
  <si>
    <t>8 JOINT RESTAINTS</t>
  </si>
  <si>
    <t>06 WATER PIPE DI</t>
  </si>
  <si>
    <t>LNST ALL BLOW OFF VALVE ASSEMBLY</t>
  </si>
  <si>
    <t>RR620 NORTH CLOSING COSTS</t>
  </si>
  <si>
    <t>16" STEEL CASING FOR (WATER/WASTEWATER CROSSING)</t>
  </si>
  <si>
    <t>8" JOINT RESTRAINTS</t>
  </si>
  <si>
    <t>12" FOSTER ADAPTER</t>
  </si>
  <si>
    <t>TAP, W/SADDLE &amp; VALVE 12 INC</t>
  </si>
  <si>
    <t>"CUT IN 8"" X 6"" TEE/SLEEVE"</t>
  </si>
  <si>
    <t>1-1/2 COPPER K-TYPE</t>
  </si>
  <si>
    <t>02 PUBLIC WATER PIPE COPPER</t>
  </si>
  <si>
    <t>MAINS, STEEL &amp; CONCRETE UNDE</t>
  </si>
  <si>
    <t>RELOCATE EXISTING WATER METER</t>
  </si>
  <si>
    <t>"12"" GATE VALVES W/BOX"</t>
  </si>
  <si>
    <t>IRRIGATION WATER SERVICE</t>
  </si>
  <si>
    <t>STORAGE TANK 150000 @IH35</t>
  </si>
  <si>
    <t>12" 90 BEND</t>
  </si>
  <si>
    <t>"4"" NON FREEZING BLOW-OFF HYDRANT"</t>
  </si>
  <si>
    <t>DOUBLE WATER SERVICE (INCLUDING METER BOX) (36 LF)</t>
  </si>
  <si>
    <t>TAP SLEEVE &amp; VALVE 54 X 4 IN</t>
  </si>
  <si>
    <t>WTP#4-ANDER MILL RD 12004 RO</t>
  </si>
  <si>
    <t>"2"" IRRIGATION METER SERVICE"</t>
  </si>
  <si>
    <t>"8"" 45 DEGREE BENDS"</t>
  </si>
  <si>
    <t>2" WL</t>
  </si>
  <si>
    <t>10" DI CI350</t>
  </si>
  <si>
    <t>12" X 6" ANCHOR TEE</t>
  </si>
  <si>
    <t>EASEMENT-5700 AVE. G FILE #3</t>
  </si>
  <si>
    <t>6 X 4 REDUCER</t>
  </si>
  <si>
    <t>SDR 26</t>
  </si>
  <si>
    <t>WATER METER LOOP 3/4" IRRIGATION L/ MET</t>
  </si>
  <si>
    <t>SINGLE SERVICE SHORT SIDE</t>
  </si>
  <si>
    <t>5'0 BURY CLOW AUSTIN FIRE HYDRANT</t>
  </si>
  <si>
    <t>"8"" WATER DI"</t>
  </si>
  <si>
    <t>3-4 SCH 40 PVC IRRIGATION CONDUIT SLEEVING</t>
  </si>
  <si>
    <t>12" 22.5 BEND</t>
  </si>
  <si>
    <t>8" DL CLASS-350 (0-5')</t>
  </si>
  <si>
    <t>1.981 AC PUE 20'IN WIDTH</t>
  </si>
  <si>
    <t>FIRE HYDRANT 4 COA THRD (SILVER)</t>
  </si>
  <si>
    <t>16 TEE</t>
  </si>
  <si>
    <t>STEEL TRAFFIC PLATES</t>
  </si>
  <si>
    <t>SGL SERVICE SHORT SIDE</t>
  </si>
  <si>
    <t>POWERVAULT MD 1200 DISK ARRAY</t>
  </si>
  <si>
    <t>"11/2"" COPPER"</t>
  </si>
  <si>
    <t>5' BURY AUSTIN SILVER EJ FIRE HYDRANT E ACC</t>
  </si>
  <si>
    <t>3-4" IRRIGATION SLEEVES</t>
  </si>
  <si>
    <t>6 X 6 CROSS TEE</t>
  </si>
  <si>
    <t>12 DL CLASS-350</t>
  </si>
  <si>
    <t>MAINS - CONCRETE STEEL 20"</t>
  </si>
  <si>
    <t>"6"" DI CL 350 "</t>
  </si>
  <si>
    <t>PIPE - COPPER, 02 INCH &amp; UND</t>
  </si>
  <si>
    <t>CUT IN 8" X 6" TEE IN EXISTING 8" LINE</t>
  </si>
  <si>
    <t>1 1/2" WATER TAP AND VALVE</t>
  </si>
  <si>
    <t>6 DL CLASS-350 (0-5')</t>
  </si>
  <si>
    <t>"1 1/2"" METER ASSEMBLY IRR"</t>
  </si>
  <si>
    <t>WATER METER I" IRRIGATION U METER</t>
  </si>
  <si>
    <t>RELOCATION 1307 ALLEN ROAD</t>
  </si>
  <si>
    <t>ENGR SERV-WM CANNON DRIVE-WA</t>
  </si>
  <si>
    <t>FOLLETT ICE AUTOMATIC DISPENSING SYSTEM</t>
  </si>
  <si>
    <t>RESTRAIN EXISTING 12" DI WATERLINE</t>
  </si>
  <si>
    <t>8 C900WL</t>
  </si>
  <si>
    <t>8" MEGALUG</t>
  </si>
  <si>
    <t>1" LRRG. SERVICE ASSEMBLY W/ BOX {NO METER)</t>
  </si>
  <si>
    <t>1907 PENNSYLVANIA AVE TAP PLAN</t>
  </si>
  <si>
    <t>TAP, SLEEVE OVER 12 INCH</t>
  </si>
  <si>
    <t>12X4 MJ TAPN SLY F/DI</t>
  </si>
  <si>
    <t>12" X 8" TEE W/ FOSTERS ADPT</t>
  </si>
  <si>
    <t>6 DEEP FIRE HYDRANT, 45 DEGREE BENDS W/ RESTRAINTS</t>
  </si>
  <si>
    <t>5/8" METER LOOP</t>
  </si>
  <si>
    <t>WTP#4/RM620@ST 880/WATERLINE</t>
  </si>
  <si>
    <t>EASEMENT-LOST CREEK/WOODS OF</t>
  </si>
  <si>
    <t>1" DOM METER ASSEMBLY W/ BOX (NO METER)</t>
  </si>
  <si>
    <t>2" IRRIGATION METER ASSEMBLY W/ BOX (NO METER)</t>
  </si>
  <si>
    <t>2" LRRIGATLON METER SET-UP 1</t>
  </si>
  <si>
    <t>1" IRRIGATION METER ASSEMBLY - COA (LESS METER)</t>
  </si>
  <si>
    <t>08" PUBLIC WATER PIPE DL</t>
  </si>
  <si>
    <t>WATER PIPE COPPER - 1-1/2"</t>
  </si>
  <si>
    <t>"6"" DUCTILE IRON"</t>
  </si>
  <si>
    <t>EASEMENT-10416 FM 812</t>
  </si>
  <si>
    <t>"8"" VERTICAL OFFSET (4-45 BENDS &amp; 8 MEGALUGS)"</t>
  </si>
  <si>
    <t>TAP EX PUBLIC MAIN W/SADDLE 8X2</t>
  </si>
  <si>
    <t>"1"" DOM METER ASSEMBLY W/BOX (NO METER)"</t>
  </si>
  <si>
    <t>COMANCHE TRAIL</t>
  </si>
  <si>
    <t>LEGAL PAYMENT APPRAISAL</t>
  </si>
  <si>
    <t>8 X 2 TAPPING SADDLE W/ CORP.STOP</t>
  </si>
  <si>
    <t>"2"" IRRIGATION METER ASSEMBLY WITH VAULT (NO METER)"</t>
  </si>
  <si>
    <t>SPICEWOOD SPGS ROW ACQ  PHAS</t>
  </si>
  <si>
    <t>2002CO000051300</t>
  </si>
  <si>
    <t>8" SLEEVE</t>
  </si>
  <si>
    <t>FIRE HYDRANT 5 1/2 INCH</t>
  </si>
  <si>
    <t>4" CL 350 DL PIPE (INCLUDING FITTINGS)</t>
  </si>
  <si>
    <t>VALVE - DRAIN, 6 INCH</t>
  </si>
  <si>
    <t>FIRE HYDRANT  5 1/2</t>
  </si>
  <si>
    <t>1104 WALTON LANE TAP PLAN</t>
  </si>
  <si>
    <t>MAINS  AIR RELEASE VALVE MAN</t>
  </si>
  <si>
    <t>EASEMENT-SPRINGDALE/290 IMPROVEMENTS</t>
  </si>
  <si>
    <t>SHEP MT/LINE WORK-PRESSURE T</t>
  </si>
  <si>
    <t>TIE IN TO EXISTING 12" GATE VALVE AT 36" MAIN</t>
  </si>
  <si>
    <t>24 X 12 END SEALS</t>
  </si>
  <si>
    <t>8 DIP 45* BEND</t>
  </si>
  <si>
    <t>12 FEET OF 6 DUCTILE IRON PIPE</t>
  </si>
  <si>
    <t>R815 CHASSIS</t>
  </si>
  <si>
    <t>6 X 2 SADDLE</t>
  </si>
  <si>
    <t>06" GATE VALVE</t>
  </si>
  <si>
    <t>EASEMENT ACQUISITION</t>
  </si>
  <si>
    <t>1" IRR METER ASSEMBLY W/ BOX</t>
  </si>
  <si>
    <t>FM.ROAD 1836 - TITLE POLICY/</t>
  </si>
  <si>
    <t>AIR RELEASE VALVE-MANUAL 1"</t>
  </si>
  <si>
    <t>AUSTIN CHINESE CHURCH NORTH PARKING LOT ADDITION</t>
  </si>
  <si>
    <t>6 DI PIPE</t>
  </si>
  <si>
    <t>12X6 COMPACT TAPPING SLEEVE FOR DI</t>
  </si>
  <si>
    <t>C-900, 1 1/2 COPPER TYPE K 18', 8 X 1 1/2 SADDLE</t>
  </si>
  <si>
    <t>2-3" IRRIGATION SLEEVES</t>
  </si>
  <si>
    <t>2 DOMESTIC METER SET UP</t>
  </si>
  <si>
    <t>16 - 11.25 BEND</t>
  </si>
  <si>
    <t>WATER METER ASSEMBLY</t>
  </si>
  <si>
    <t>SINGLE WATER SERVICE-ON EXISTING 16"</t>
  </si>
  <si>
    <t>12-INCH C-900 PVC DR-14 WATER LINE INCLUDING PIPE, FITTINGS,</t>
  </si>
  <si>
    <t>8" X 8" SWIVEL TEE</t>
  </si>
  <si>
    <t>802 VALDEZ TAP PLAN</t>
  </si>
  <si>
    <t>"8"" DI CI 350 WATER LINE"</t>
  </si>
  <si>
    <t>16 SOLID SLEEVE</t>
  </si>
  <si>
    <t>"6' X 11/2"" SERVICE FOR 1 1/2"" IRRIGATION"</t>
  </si>
  <si>
    <t>4'' DI CLASS-350 (0-6')</t>
  </si>
  <si>
    <t>1X5/8X58 T</t>
  </si>
  <si>
    <t>8-INCH CLASS 350 DUCTILE IRON WATER LINE INCLUDING PIPE, FIT</t>
  </si>
  <si>
    <t>12"X2" SERVICE FOR 11/2" IRRIGATION METER</t>
  </si>
  <si>
    <t>"4"" GATE VALVE"</t>
  </si>
  <si>
    <t>16 X 12 REDUCER (TIE-IN)</t>
  </si>
  <si>
    <t>20" X 12" CASING SPACERS</t>
  </si>
  <si>
    <t>FIRE HYDRANT RISER</t>
  </si>
  <si>
    <t>"6"" GATE VALVE "</t>
  </si>
  <si>
    <t>6015 PONCA STREET TAP PLAN</t>
  </si>
  <si>
    <t>APPRAISAL TESTIMONY-LEGAL FE</t>
  </si>
  <si>
    <t>FEE ACQUISITION 11.554 ACRE-</t>
  </si>
  <si>
    <t>"6"" FLXPE PIPE 4' "</t>
  </si>
  <si>
    <t>12" X 6" REDUCER</t>
  </si>
  <si>
    <t>12 SOLID SLEEVE (TIE-IN)</t>
  </si>
  <si>
    <t>6 SLEEVE</t>
  </si>
  <si>
    <t>EASEMENT-MOORE ROAD  FILE #3</t>
  </si>
  <si>
    <t>TAP - SLEEVE, 48 INCH</t>
  </si>
  <si>
    <t>BURGER STAND #12</t>
  </si>
  <si>
    <t>1 DOM. METER ASSEM. W/ BOX (NO METER)</t>
  </si>
  <si>
    <t>5/8 METER ASSEMBLY</t>
  </si>
  <si>
    <t>12" JOINT RESTRAINTS (AT GATE VALVE)</t>
  </si>
  <si>
    <t>12 TEE (TIE-IN)</t>
  </si>
  <si>
    <t>TRIPOD-RESCUE SYSTEM, CONFINED SPACE</t>
  </si>
  <si>
    <t>2 COPPER PIPE</t>
  </si>
  <si>
    <t>TAPPING SLEEVE AND VALVE 8 X 1 1/2</t>
  </si>
  <si>
    <t>2 COPPER TYPE K</t>
  </si>
  <si>
    <t>MAINS-CAST IRON 10"</t>
  </si>
  <si>
    <t>TAP - SLEEVE \ VALVE, 4 X 2</t>
  </si>
  <si>
    <t>EASEMENT - FERGUSON LN @ DES</t>
  </si>
  <si>
    <t>8" X 6" SWIVEL TEE</t>
  </si>
  <si>
    <t>MAINS  AIR RELEASE VALVE-MAN</t>
  </si>
  <si>
    <t>4MEGALUG</t>
  </si>
  <si>
    <t>LEGAL SERVICES- RIVERSIDE DR</t>
  </si>
  <si>
    <t>8 MJ GATE VALVE (CLOW)</t>
  </si>
  <si>
    <t>BLUFF SPRGS TRANS MAIN-5904</t>
  </si>
  <si>
    <t>01-1/2 PUBLIC WATER PIPE COPPER</t>
  </si>
  <si>
    <t>14' 8 DI</t>
  </si>
  <si>
    <t>4" GATE VALVE W/BOX</t>
  </si>
  <si>
    <t>LAND ACQ/IMPROVEMENT/SLUDGE</t>
  </si>
  <si>
    <t>3667 STONERIDGE RD TAP PLAN</t>
  </si>
  <si>
    <t>4 PVC SCH 40 SLEEVES</t>
  </si>
  <si>
    <t>EASEMENT-5701 AVE. G FILE #3</t>
  </si>
  <si>
    <t>1 1/2 COPPER SERVICE 14'</t>
  </si>
  <si>
    <t>6 X 3 REDUCER</t>
  </si>
  <si>
    <t>"4"" PVC SLEEVES"</t>
  </si>
  <si>
    <t>6 D I CLASS-350 (0-6') IN ROAD</t>
  </si>
  <si>
    <t>APPRAISAL FEE 1.49AC VELMA A</t>
  </si>
  <si>
    <t>APPRAISAL FEE 1.5AC WH &amp; J K</t>
  </si>
  <si>
    <t>APPRAISAL FEE 10.01AC ART AL</t>
  </si>
  <si>
    <t>APPRAISAL FEE 10.01AC MAR AL</t>
  </si>
  <si>
    <t>APPRAISAL FEE 10AC JAMES MCK</t>
  </si>
  <si>
    <t>APPRAISAL FEE 10AC ROB&amp;IRENE</t>
  </si>
  <si>
    <t>APPRAISAL FEE- 12.7AC TRAVIS</t>
  </si>
  <si>
    <t>APPRAISAL FEE 125.09AC EVELY</t>
  </si>
  <si>
    <t>APPRAISAL FEE 169.01AC FLOYD</t>
  </si>
  <si>
    <t>APPRAISAL FEE 391.29AC PILOT</t>
  </si>
  <si>
    <t>APPRAISAL FEE 6.666AC JUNG &amp;</t>
  </si>
  <si>
    <t>APPRAISAL FEE 8.573AC IRVING</t>
  </si>
  <si>
    <t>APPRAISAL FEE LOT A,STRATFOR</t>
  </si>
  <si>
    <t>APPRAISAL FEE LOT4A  LAMAR S</t>
  </si>
  <si>
    <t>2006CO010052840</t>
  </si>
  <si>
    <t>FOREST TRAIL WTR REHAB</t>
  </si>
  <si>
    <t>6 45 DEG BENDS</t>
  </si>
  <si>
    <t>4 SLEEVE</t>
  </si>
  <si>
    <t>BLUFF SPRGS TRANS MN II ACQS</t>
  </si>
  <si>
    <t>12" EBAA SPLIT HARN FOR DIP</t>
  </si>
  <si>
    <t>6" MJX SWIVEL TEE</t>
  </si>
  <si>
    <t>6" FLGD GATE VALVE (CLOW)</t>
  </si>
  <si>
    <t>EASEMENT-5701 AVE. C FILE #3</t>
  </si>
  <si>
    <t>"8"" 45 BEND"</t>
  </si>
  <si>
    <t>8" X 1.5" TAPPING SADDLE W/ CORP. STOP</t>
  </si>
  <si>
    <t>MAINS GALV IRON 2' AND UNDER</t>
  </si>
  <si>
    <t>8" MJ TAPPING VALVE (CLOW)</t>
  </si>
  <si>
    <t>4 X 1.5 TAPPING SADDLE W/ CORP. STOP</t>
  </si>
  <si>
    <t>8" BLOWOFF VALVE</t>
  </si>
  <si>
    <t>DIST MAINSDRAIN VALVE 6"</t>
  </si>
  <si>
    <t>1 1/2" COPPER</t>
  </si>
  <si>
    <t>BLUFF SPRNGS TRNS MN-ESMNT P</t>
  </si>
  <si>
    <t>2 90 BEND</t>
  </si>
  <si>
    <t>4 X 3 REDUCER</t>
  </si>
  <si>
    <t>A/C COMPRESSOR</t>
  </si>
  <si>
    <t>TAP- SLEEVE 4 INCH</t>
  </si>
  <si>
    <t>3/4" LRR. METER ASS. WITH BFP</t>
  </si>
  <si>
    <t>1" IRR METER ASSEMBLY W/ BOX (NO METER)</t>
  </si>
  <si>
    <t>2" IRR METER ASSEMBLY W/ BOX (NO METER)</t>
  </si>
  <si>
    <t>"1"" IRRIGATION METER ASSEMBLY"</t>
  </si>
  <si>
    <t>1.5" COPPER WATER SERVICE</t>
  </si>
  <si>
    <t>308 W 11TH STREET TAP</t>
  </si>
  <si>
    <t>8" DIP, WATERLINE</t>
  </si>
  <si>
    <t>RIVERSIDE DR/RIVERSDE FRMS W</t>
  </si>
  <si>
    <t>EASEMENT-MANCHACA RD BTWEEN</t>
  </si>
  <si>
    <t>TAP EX PUBLIC MAIN W/SADDLE 6X2</t>
  </si>
  <si>
    <t>DOMESTIC SINGLE WATER SERVICE FOR 2" METER*</t>
  </si>
  <si>
    <t>6 X 6 CUT-IN TEE ASSEMBLY</t>
  </si>
  <si>
    <t>6" TRANSITION COUPLING (FROM CI TO DI)</t>
  </si>
  <si>
    <t>6" DUC11LE IRON FH LEADS</t>
  </si>
  <si>
    <t>12 FOSTER ADAPTER (TIE-IN)</t>
  </si>
  <si>
    <t>LEGAL SERVICES/E.BEN WHITE(F</t>
  </si>
  <si>
    <t>PRESSURE TRANSMITTER</t>
  </si>
  <si>
    <t>2005UP000036940</t>
  </si>
  <si>
    <t>ESMT-9909 FM 969</t>
  </si>
  <si>
    <t>12 CL350 CL DI FASTITE PIPE</t>
  </si>
  <si>
    <t>"8"" VALVES"</t>
  </si>
  <si>
    <t>ESMT - 3408 MLK BLVD EAST</t>
  </si>
  <si>
    <t>6" GATE VALVE WITH FLANGE CAP</t>
  </si>
  <si>
    <t>PUMP STATION BLDG W/O 540675</t>
  </si>
  <si>
    <t>2005UP000111270</t>
  </si>
  <si>
    <t>"WATER METER 1"" IRRIGATION L/ METER"</t>
  </si>
  <si>
    <t>16'' FLG X MJ ADAPTOR</t>
  </si>
  <si>
    <t>VALVE BOXES</t>
  </si>
  <si>
    <t>"DOUBLE WATER SERVICE ON EXISTING 12"" (ROCK TRENCHING)"</t>
  </si>
  <si>
    <t>"DOUBLE WATER SERVICE ON EXISTING 12"""</t>
  </si>
  <si>
    <t>TAP - SLEEVE, 30 X 6 INCH</t>
  </si>
  <si>
    <t>4-INCH CL 350 (RESTRAINED)</t>
  </si>
  <si>
    <t>1700 AND 1704 EAST 13TH STREET</t>
  </si>
  <si>
    <t>MAS MDS 9790 MASTER STATION RADIO</t>
  </si>
  <si>
    <t>WATER METER LOOP 1" IRRIGATION</t>
  </si>
  <si>
    <t>SHORT SINGLE SERVICE ASSEMBLY</t>
  </si>
  <si>
    <t>2 METER ASSEMBLY - IRR</t>
  </si>
  <si>
    <t>4 DIP CL 350</t>
  </si>
  <si>
    <t>SINGLE SERVICE 35 IN FT.</t>
  </si>
  <si>
    <t>PORTABLE BLDG-RIGID PEAK ASH</t>
  </si>
  <si>
    <t>04" GATE VALVE</t>
  </si>
  <si>
    <t>1 AND 5/8 METER ASSEMBLY</t>
  </si>
  <si>
    <t>SWDA-AMM SCRUB/PIPIN</t>
  </si>
  <si>
    <t>"4"" GATE VALVE W/BOX"</t>
  </si>
  <si>
    <t>4'' MEGALUGS</t>
  </si>
  <si>
    <t>4" GATE VALVE W/ BOX</t>
  </si>
  <si>
    <t>WEBBERVILLE - CHILLER</t>
  </si>
  <si>
    <t>6'' DIP</t>
  </si>
  <si>
    <t>2" POLY IN LIEU OF TY K COPPER DOMESTIC SERVICE</t>
  </si>
  <si>
    <t>TAP - SLEEVE &amp; VALVE, 08 X 0</t>
  </si>
  <si>
    <t>4" DI PIPE</t>
  </si>
  <si>
    <t>12" X 6" TEE</t>
  </si>
  <si>
    <t>"WATER METER LOOP 1"" DOUBLE SERVICE"</t>
  </si>
  <si>
    <t>MAINS AIR RELEASE VALVE MANU</t>
  </si>
  <si>
    <t>1 1/2'' COA BALL VALVE</t>
  </si>
  <si>
    <t>1 1/2'' COPPER</t>
  </si>
  <si>
    <t>1 1/2'' MIP X COMP ADAPTER</t>
  </si>
  <si>
    <t>1 1/2'' X 1' BUSHING</t>
  </si>
  <si>
    <t>1" ANGLE STOP</t>
  </si>
  <si>
    <t>1" MIP X COMP ADAPTER</t>
  </si>
  <si>
    <t>12 X 6' TAPPING SLEEVE (MJ)</t>
  </si>
  <si>
    <t>VALVE BOOT WITH PAVEMENT RING &amp; LID</t>
  </si>
  <si>
    <t>6 DL CLASS 350</t>
  </si>
  <si>
    <t>1 PIPE</t>
  </si>
  <si>
    <t>TAPPING SLEEVE AND VALVE 8X1.5</t>
  </si>
  <si>
    <t>6" DUCTILE IRON FIRE LINE INSTALLATION</t>
  </si>
  <si>
    <t>2" METER ASSEMBLY- DOM</t>
  </si>
  <si>
    <t>8" X 6" TEE, RESTRAINED &amp; BLOCKED</t>
  </si>
  <si>
    <t>02" PUBLIC WATER PIPE COPPER</t>
  </si>
  <si>
    <t>BUILDING</t>
  </si>
  <si>
    <t>6" CLASS 350 DUCTILE IRON PIPE</t>
  </si>
  <si>
    <t>1 IRRIGATION METER SET UP</t>
  </si>
  <si>
    <t>RELOCATE METER BOX TO ROW AND CONVERT TO 3/4" METER ASSEMBLY</t>
  </si>
  <si>
    <t>CAMCORDER; SONY PROFESSIONAL</t>
  </si>
  <si>
    <t>ESMT - 3414 MLK BLVD EAST</t>
  </si>
  <si>
    <t>6-LNCH GATE VALVE</t>
  </si>
  <si>
    <t>SERVER: DELL POWEREDGE R720</t>
  </si>
  <si>
    <t>4 45 BENDS</t>
  </si>
  <si>
    <t>6" CL 350 DL PIPE- HYD LEADS</t>
  </si>
  <si>
    <t>4 C900WL</t>
  </si>
  <si>
    <t>WATER STORAGE TANK</t>
  </si>
  <si>
    <t>VALVE - AIR RELEASE, AUTO 1</t>
  </si>
  <si>
    <t>EQUIPMENT/SIGNAGE/STEEL PLATES</t>
  </si>
  <si>
    <t>ESMT - 3412 MLK BLVD</t>
  </si>
  <si>
    <t>STARBARS TAP PLAN</t>
  </si>
  <si>
    <t>TUNNEL - 84 INCH W/CONCRETE</t>
  </si>
  <si>
    <t>2" COPPER ROW</t>
  </si>
  <si>
    <t>6" DLP/FHL (IN ROAD)</t>
  </si>
  <si>
    <t>12  X 45 DEGREE BENDS</t>
  </si>
  <si>
    <t>TEST. &amp;PREHEARING PREP- CONS</t>
  </si>
  <si>
    <t>4 DL CLASS-350 (0-6')</t>
  </si>
  <si>
    <t>6 X 1.5 TAPPING SADDLE W/ CORP. STOP</t>
  </si>
  <si>
    <t>2005CO010030730</t>
  </si>
  <si>
    <t>VALVE - AIR RELEASE 01 INCH</t>
  </si>
  <si>
    <t>12" DL CL-350 (6-8')</t>
  </si>
  <si>
    <t>12"TEE</t>
  </si>
  <si>
    <t>TRIPLE METER ASSEMBLY W/CURB STOPS AND LOWER HANDLE</t>
  </si>
  <si>
    <t>12X 1/2'' SERVICE FOR I" IRRIGATION</t>
  </si>
  <si>
    <t>BLUFF SPRGS TRANS MAIN APPRA</t>
  </si>
  <si>
    <t>S.C. HEARING-JONES INVESTMEN</t>
  </si>
  <si>
    <t>VALVE - CUT-N-GATE</t>
  </si>
  <si>
    <t>2004UP000010700</t>
  </si>
  <si>
    <t>MAINS - PVC UNDER 2 IN</t>
  </si>
  <si>
    <t>16" X 2" TAPPED TEE W/ CORP STOP</t>
  </si>
  <si>
    <t>1" DOMESTIC METER ASEMBLY</t>
  </si>
  <si>
    <t>6817 SUENA DRIVE TAP PLAN</t>
  </si>
  <si>
    <t>REMOVE 12X6 TEE REPLACE WITH 12 GATE</t>
  </si>
  <si>
    <t>"3/4"" METER BOX AND SHUT OFF"</t>
  </si>
  <si>
    <t>3/4 IRRIGATION METER LOOP</t>
  </si>
  <si>
    <t>4'' X 2" TAPPING SADDLE W/ CORP. SLOP</t>
  </si>
  <si>
    <t>8 X 6 REDUCER</t>
  </si>
  <si>
    <t>8X4TEE</t>
  </si>
  <si>
    <t>8 X 6 ANCHOR TEE</t>
  </si>
  <si>
    <t>LABOR WATER COPPER LINE AND TAP</t>
  </si>
  <si>
    <t>WATER TAP AND FITTINGS</t>
  </si>
  <si>
    <t>TAP - SLEEVE, 4 X 4 INCH</t>
  </si>
  <si>
    <t>FIRE HYDRANT WITH ASSEMBLY</t>
  </si>
  <si>
    <t>6" CAP AND PLUG</t>
  </si>
  <si>
    <t>24" X 12" END SEALS</t>
  </si>
  <si>
    <t>8" CAP, RESTRAINED &amp; BLOCKED</t>
  </si>
  <si>
    <t>2006CO010061330</t>
  </si>
  <si>
    <t>BREAKER - SPRING HANDLE</t>
  </si>
  <si>
    <t>2006CO010061340</t>
  </si>
  <si>
    <t>EASEMENT-10910 CONCHOS TRAIL</t>
  </si>
  <si>
    <t>EASEMENT-12900 DAKOTA LANE</t>
  </si>
  <si>
    <t>CONFINED SPACE EXACUATION UNIT</t>
  </si>
  <si>
    <t>EASEMENT-N/E CORNER OF MANCH</t>
  </si>
  <si>
    <t>6" DL FIRE LEAD</t>
  </si>
  <si>
    <t>6 45 BENDS</t>
  </si>
  <si>
    <t>4003 EDGEMONT</t>
  </si>
  <si>
    <t>6" CLOW AWWA R/W MJ GATE VAL</t>
  </si>
  <si>
    <t>CITY EASEMENT SPEC. COMM FEE</t>
  </si>
  <si>
    <t>PILOT KNOB WT ESMNT ROW LCKH</t>
  </si>
  <si>
    <t>WTP #4 APPRAISAL FEE 20.129A</t>
  </si>
  <si>
    <t>WTP #4 APPRAISAL FEE 308.58A</t>
  </si>
  <si>
    <t>WTP #4 APPRAISAL FEE 46.74AC</t>
  </si>
  <si>
    <t>WTP #4 N/W A" WATER TRNS MN</t>
  </si>
  <si>
    <t>WTP#4 APPRAISAL FEE 4.92AC W</t>
  </si>
  <si>
    <t>6" CLASS 350 PIPE</t>
  </si>
  <si>
    <t>1-1/2" X 55' TYPE K SOFT COPPERTUBING</t>
  </si>
  <si>
    <t>2004UP000011160</t>
  </si>
  <si>
    <t>VALVE - GATE - BRASS 4 IN &amp;</t>
  </si>
  <si>
    <t>METAL FINDERS AND DETECTORS, P</t>
  </si>
  <si>
    <t>8'' MEGALUGS</t>
  </si>
  <si>
    <t>4 DIP CL350</t>
  </si>
  <si>
    <t>445 BEND</t>
  </si>
  <si>
    <t>TAPPING SLEEVE 6'</t>
  </si>
  <si>
    <t>12" X 1.5" TAPPING SLEEVE &amp; VALVE</t>
  </si>
  <si>
    <t>SS L BOLT ANCHORS</t>
  </si>
  <si>
    <t>FOUR PNT RSV/FRST RDGE/TITLE</t>
  </si>
  <si>
    <t>8'' 90 BEND</t>
  </si>
  <si>
    <t>20"X2" TAP AND VALVE</t>
  </si>
  <si>
    <t>METER - BADGER, 3/4 INVH</t>
  </si>
  <si>
    <t>2 COPPER TUBING</t>
  </si>
  <si>
    <t>6" MJ X SWTEE</t>
  </si>
  <si>
    <t>TAP - SLEEVE, 12 X 06 INCH</t>
  </si>
  <si>
    <t>WTP #4/TRANS MAIN PH6-MANHOL</t>
  </si>
  <si>
    <t>4 DUCTILE IRON PIPE ( 0'-6' DEPTH )</t>
  </si>
  <si>
    <t>"12"" MEGALUG"</t>
  </si>
  <si>
    <t>RUUD VAN D060 DAZ 5 TON CONDENSING UNIT</t>
  </si>
  <si>
    <t>"2"" COPPER"</t>
  </si>
  <si>
    <t>EASEMENT-FERGUSON LANE NEAR</t>
  </si>
  <si>
    <t>12 MJ 11 1/4</t>
  </si>
  <si>
    <t>FIRE HYDRANT 8 X 6 TEE TO AUSTIN WATER UTILITY SPECIFICATION</t>
  </si>
  <si>
    <t>2 45 BEND</t>
  </si>
  <si>
    <t>6" TRANSITION COUPLING (FROM CL TO 01)</t>
  </si>
  <si>
    <t>12 11.25 BEND (VERTICAL GRADE BREAK)</t>
  </si>
  <si>
    <t>FURNISH AND INSTALL 8-INCH PLUG FOR SECTION IC-1</t>
  </si>
  <si>
    <t>"16"" X 2"" TAPPED TEE W/ CORP STOP"</t>
  </si>
  <si>
    <t>EASEMENT-HOWARD LANE  FILE #</t>
  </si>
  <si>
    <t>MAINS - PVC 3"</t>
  </si>
  <si>
    <t>MAINS - PVC,  04 INCH</t>
  </si>
  <si>
    <t>LOW WATER DAM</t>
  </si>
  <si>
    <t>4" CL 350 DI PIPE (INCLUDING FITTINGS)</t>
  </si>
  <si>
    <t>1 1/2 COPPER TUBING</t>
  </si>
  <si>
    <t>6" X 1 1/2" SADDLE</t>
  </si>
  <si>
    <t>8'' X 8'' TEE</t>
  </si>
  <si>
    <t>6" X 6" TEE</t>
  </si>
  <si>
    <t>6 GATE TAPPING VALVE</t>
  </si>
  <si>
    <t>SQL SERVER STANDARD PROC</t>
  </si>
  <si>
    <t>OAKVIEW,SEC,2,LOT1,750 FT. W</t>
  </si>
  <si>
    <t>12687 RESEARCH BLVD EASEMENT</t>
  </si>
  <si>
    <t>TAPPING SADDLE &amp; VALVE 6X1-1/2</t>
  </si>
  <si>
    <t>"6"" 45 DEGREE "</t>
  </si>
  <si>
    <t>POWEREDGE R610 SERVER</t>
  </si>
  <si>
    <t>ELECTRIC HAND PALLET LIFTER</t>
  </si>
  <si>
    <t>BLUFF SPRG-SCENIC/US 183 TIT</t>
  </si>
  <si>
    <t>FENCE - SHAW LN WATER TRMT S</t>
  </si>
  <si>
    <t>1 COUPLING</t>
  </si>
  <si>
    <t>2 COUPLING</t>
  </si>
  <si>
    <t>6 TAPPING VALVE (CLOW)</t>
  </si>
  <si>
    <t>16" X 8" END SEALS</t>
  </si>
  <si>
    <t>6 FOSTER ADAPTER</t>
  </si>
  <si>
    <t>6 22 1 /2 BEND</t>
  </si>
  <si>
    <t>"DOUBLE WATER METER LOOP 1"" "</t>
  </si>
  <si>
    <t>5/8 METER ASEMBLY -IRR</t>
  </si>
  <si>
    <t>PVC FITTINGS &amp; MATERIAL (6IN. CLEAN OUT)</t>
  </si>
  <si>
    <t>6" DIP CL 350 - F H LEAD</t>
  </si>
  <si>
    <t>MISC. BENDS, FITTINGS, AND ACCESSORIES</t>
  </si>
  <si>
    <t>8 " GATE VALVE</t>
  </si>
  <si>
    <t>12 MEGA-LUG</t>
  </si>
  <si>
    <t>16 PLUG</t>
  </si>
  <si>
    <t>MAINS- PVC 4 INCH</t>
  </si>
  <si>
    <t>2005CO010030300</t>
  </si>
  <si>
    <t>MAINS - CAST IRON 04 INCH</t>
  </si>
  <si>
    <t>TAP - SLEEVE, 12 X 8 INCH</t>
  </si>
  <si>
    <t>12" 45 BEND (VO)</t>
  </si>
  <si>
    <t>SOLARWINDS IP ADDRESS MANAGER IPX (UNLIMITED IPS) - LICENSE</t>
  </si>
  <si>
    <t>8"X6" TAPPING SLEEVE</t>
  </si>
  <si>
    <t>4 FLG RW DI OL GATE VLV</t>
  </si>
  <si>
    <t>EASEMENT-979 SPRINGDALE RD</t>
  </si>
  <si>
    <t>8X 8X4 MJ SWIVEL TEE</t>
  </si>
  <si>
    <t>HOWARD LANE TRANS. MN.OWNERS</t>
  </si>
  <si>
    <t>8" 11.25 BEND</t>
  </si>
  <si>
    <t>8" X 4 REDUCER</t>
  </si>
  <si>
    <t>1-1/2" X 3/4" REDUCER</t>
  </si>
  <si>
    <t>6'' GATE VALVE W/ BOX</t>
  </si>
  <si>
    <t>6 C-900 DR14 WATER MAIN</t>
  </si>
  <si>
    <t>EASEMENT-DEE GABRIEL COLNS RD (4558.93)</t>
  </si>
  <si>
    <t>WATER METER ASSEMBLEY</t>
  </si>
  <si>
    <t>4 CL 350 DI PIPE (INCLUDING FITTINGS)</t>
  </si>
  <si>
    <t>8.5' 6 DI</t>
  </si>
  <si>
    <t>CONSTRUCT CHAIN LINKFENCE @</t>
  </si>
  <si>
    <t>1 1/2" COPPER SERVICE LINE</t>
  </si>
  <si>
    <t>3/4 CUSTOMER CUT OFF VALVE IN BOX { 3/4METER NIPPLE TO 3/4 V</t>
  </si>
  <si>
    <t>3/4 PRESSURE REDUCING VALVES AND BOX</t>
  </si>
  <si>
    <t>"6"" STARGRIP ADAPTER"</t>
  </si>
  <si>
    <t>16" X 8" CASING SPACERS</t>
  </si>
  <si>
    <t>MAINS GALV. IRON 2 AND UNDER</t>
  </si>
  <si>
    <t>EASEMENT SETTLEMENT</t>
  </si>
  <si>
    <t>TIE 16" TO EXISTING 16" VALVE</t>
  </si>
  <si>
    <t>"12"" SS PIPE STRAPS"</t>
  </si>
  <si>
    <t>SPICEWOOD SPR &amp; OLD LAMPASAS</t>
  </si>
  <si>
    <t>SERVICE POLYBUTHYLENE - SING</t>
  </si>
  <si>
    <t>BUTTERFLY VALVE 24'</t>
  </si>
  <si>
    <t>1.5" COA BRASS  BALL VALVE</t>
  </si>
  <si>
    <t>12" X 8" TEE</t>
  </si>
  <si>
    <t>12" CAP</t>
  </si>
  <si>
    <t>REMOVE OLD WATER METER &amp; INSTALL NEW WATER METER; INSTALL BA</t>
  </si>
  <si>
    <t>8 DR-14 WATER PIPE</t>
  </si>
  <si>
    <t>COMM. FEES JOLLYVILLE TRANSM</t>
  </si>
  <si>
    <t>F.M.973    WATERLINE EASMNT</t>
  </si>
  <si>
    <t>HYMEADOW/US183 SPEC. COMM. F</t>
  </si>
  <si>
    <t>RVSD DR TRANS MN/CONST,REPAI</t>
  </si>
  <si>
    <t>SPEC. COMM FEES JOLLEYVILLE</t>
  </si>
  <si>
    <t>8 DL CLASS-350</t>
  </si>
  <si>
    <t>2 TYPE K COPPER (SERVICES)</t>
  </si>
  <si>
    <t>2004CO010012770</t>
  </si>
  <si>
    <t>ESMT-3004 MICHOACAN DR</t>
  </si>
  <si>
    <t>6 MJ 45</t>
  </si>
  <si>
    <t>12"X6" MJ REDUCER</t>
  </si>
  <si>
    <t>EASEMENT-13631 US HWY 183 N</t>
  </si>
  <si>
    <t>12" SLEEVE</t>
  </si>
  <si>
    <t>6" MJ LONG SLEEVE</t>
  </si>
  <si>
    <t>BLUFF SPRGS TRANS MAIN-5908</t>
  </si>
  <si>
    <t>RADIODETECTION PIPE &amp; LINE LOCATING KIT RD8000</t>
  </si>
  <si>
    <t>1.5'' WL PIPE WATER SERVICES W/METER BOX &amp; FITTINGS</t>
  </si>
  <si>
    <t>1.5" BACKFLOW PREVENTER</t>
  </si>
  <si>
    <t>"1 1/2"" COPPER"</t>
  </si>
  <si>
    <t>12 45 BEND (VERTICAL BEND)</t>
  </si>
  <si>
    <t>METER - CURRENT, UNDER 02 IN</t>
  </si>
  <si>
    <t>12" 11.25 BEND</t>
  </si>
  <si>
    <t>EASEMENT-10442 FM 812 (3913.20R)</t>
  </si>
  <si>
    <t>EASEMENT-10501 SAN JOSE AVE, DEL VALLE</t>
  </si>
  <si>
    <t>1-1/2" X 1 1/4" REDUCER</t>
  </si>
  <si>
    <t>1-1/2" X 1" REDUCER</t>
  </si>
  <si>
    <t>1-1/2" X 5/8" REDUCER</t>
  </si>
  <si>
    <t>TAP SLEEVE &amp; VALVE 54 X 4""</t>
  </si>
  <si>
    <t>"12"" X 6"" CROSS"</t>
  </si>
  <si>
    <t>"8"" X 8"" CUT IN TEE"</t>
  </si>
  <si>
    <t>2 K COPPER</t>
  </si>
  <si>
    <t>5115 VALLEY OAK DR</t>
  </si>
  <si>
    <t>24 X 1 2 END SEALS</t>
  </si>
  <si>
    <t>EASEMENT 10430 FM 812</t>
  </si>
  <si>
    <t>6" DUCTILE IRON FIRE LEAD</t>
  </si>
  <si>
    <t>8" 45 DEGREE BENDS</t>
  </si>
  <si>
    <t>KELLAM LANE   TITLE POLICY C</t>
  </si>
  <si>
    <t>16" X 6" ANCHOR TEE</t>
  </si>
  <si>
    <t>16 45 BEND</t>
  </si>
  <si>
    <t>12" SS PIPE STRAPS</t>
  </si>
  <si>
    <t>8 X 6 REDUCERS</t>
  </si>
  <si>
    <t>MAINS-PVC, 2 INCH</t>
  </si>
  <si>
    <t>ESMT - 705 W CADDO ST</t>
  </si>
  <si>
    <t>12 45  BEND</t>
  </si>
  <si>
    <t>MAINS - STEEL &amp; CONCRETE, 13 INCH</t>
  </si>
  <si>
    <t>2" BALL VALVE</t>
  </si>
  <si>
    <t>I-35, N OF FM 1327, 42" WM (SEG 7)</t>
  </si>
  <si>
    <t>4" MEGALUGS</t>
  </si>
  <si>
    <t>8" GATE VALVE &amp; BOX</t>
  </si>
  <si>
    <t>WATER LINE MATERIAL, NIPPLES, FITTINGS, BOXES, &amp; COVERS</t>
  </si>
  <si>
    <t>4" 90 BEND</t>
  </si>
  <si>
    <t>8" WATER STUB OUT</t>
  </si>
  <si>
    <t>8-INCH C-900 PVC DR-14 WATER LINE INCLUDING PIPE, FITTINGS,</t>
  </si>
  <si>
    <t>OAK HILL PUMP STATION - FENC</t>
  </si>
  <si>
    <t>04" WATER PIPE DI</t>
  </si>
  <si>
    <t>8X2 TAPPING SADDLE</t>
  </si>
  <si>
    <t>AIR RELEASE VALVE - MANUAL 1</t>
  </si>
  <si>
    <t>0.282 AC PUE 20' IN WIDTH-25</t>
  </si>
  <si>
    <t>0.467 AC &amp; 0.204 PUE -2543.0</t>
  </si>
  <si>
    <t>1.968 AC ACCESS EASEMENT -25</t>
  </si>
  <si>
    <t>EASEMENT-15323 IH 35 N FILE</t>
  </si>
  <si>
    <t>EASEMENT-MOORE RD FILE #3626</t>
  </si>
  <si>
    <t>EAST AUS TRNS MN-MORRIS RD I</t>
  </si>
  <si>
    <t>2006CO010052510</t>
  </si>
  <si>
    <t>ESMT-FLOYD WARREN-WATERREHAB</t>
  </si>
  <si>
    <t>LAND COSTS - SHAW LANE</t>
  </si>
  <si>
    <t>2" X 60' TYPE K SOFT COPPER TUBING</t>
  </si>
  <si>
    <t>"01-1/2"" WATER PIPE COPPER"</t>
  </si>
  <si>
    <t>2" ANGLE STOP</t>
  </si>
  <si>
    <t>2" COPPER PIPE</t>
  </si>
  <si>
    <t>2" CORPORATION</t>
  </si>
  <si>
    <t>8X2 SADDLE</t>
  </si>
  <si>
    <t>4305 JINX AVENUE TAP PLAN</t>
  </si>
  <si>
    <t>TAPPING SADDLE &amp; VALVE 8X2</t>
  </si>
  <si>
    <t>TYPE K COPPER LINE</t>
  </si>
  <si>
    <t>TRMT PLANT PREFAB BLDG-CLEAR</t>
  </si>
  <si>
    <t>WTR METER LOOP 0-3/4 DOMESTIC</t>
  </si>
  <si>
    <t>BELL RESTRAINTS</t>
  </si>
  <si>
    <t>1 HOPE WATER SERVICE LINE (1-1/2 X 1 REDUCER, WYE TO ANGLE M</t>
  </si>
  <si>
    <t>BACKFLOW ASSEMBLY 01.5"</t>
  </si>
  <si>
    <t>2002CO000051530</t>
  </si>
  <si>
    <t>01-1/2" WATER PIPE COPPER</t>
  </si>
  <si>
    <t>2312 S. 3RD STREET TAP PLAN</t>
  </si>
  <si>
    <t>ESMT - 11607 N LAMAR BLVD</t>
  </si>
  <si>
    <t>SPORTSMOBILE FACILITY</t>
  </si>
  <si>
    <t>"4"" DI CL 350"</t>
  </si>
  <si>
    <t>8 X 2 TAPPING SADDLE &amp; CORP. STOP</t>
  </si>
  <si>
    <t>BLUFF SPRGS TRANS MAIN-5902</t>
  </si>
  <si>
    <t>EASEMENT-FM 812</t>
  </si>
  <si>
    <t>8 X 4 TEE</t>
  </si>
  <si>
    <t>WATER METER LOOP 1 1/2 IRRIGATION</t>
  </si>
  <si>
    <t>"12"" X 2"" TAPPING SADDLE W/ CORP STOP"</t>
  </si>
  <si>
    <t>1097 EAST 22ND STREET TAP PLAN</t>
  </si>
  <si>
    <t>06" PUBLIC WATER PIPE DI</t>
  </si>
  <si>
    <t>SEDAN, MID-SIZE, GAS AND/OR CN</t>
  </si>
  <si>
    <t>4 GATE VALVE &amp; BOX</t>
  </si>
  <si>
    <t>4" X 3" REDUCER</t>
  </si>
  <si>
    <t>1 1/2" METER ASSEMBLY -IRR</t>
  </si>
  <si>
    <t>COPPER</t>
  </si>
  <si>
    <t>5/8" IRRIGATION METER ASSEMBLY</t>
  </si>
  <si>
    <t>2 TYPE K COPPER IN ROAD</t>
  </si>
  <si>
    <t>1" METER ASSEMBLY- IRR</t>
  </si>
  <si>
    <t>8 45 DEG BENDS</t>
  </si>
  <si>
    <t>MAINS CAST IRON 10'</t>
  </si>
  <si>
    <t>16 C905 CASING</t>
  </si>
  <si>
    <t>ICE MAKING AND DISPENSING MACH</t>
  </si>
  <si>
    <t>48"X72" ACCESS DOORS-VAULTS 02</t>
  </si>
  <si>
    <t>"6"" C 900"</t>
  </si>
  <si>
    <t>E.AUS TRNS MN/CRT CST/COA V</t>
  </si>
  <si>
    <t>MANHANDLER HOIST</t>
  </si>
  <si>
    <t>"5/8"" DOMESTIC SERVICE ASSEMBLY W/ BOX NO METER"</t>
  </si>
  <si>
    <t>1809 JJ SEABROOK STREET TAP PLAN</t>
  </si>
  <si>
    <t>EL SALIDO PKWY /APPRAISAL UP</t>
  </si>
  <si>
    <t>EL SALIDO PKWY/APPRAISAL UPD</t>
  </si>
  <si>
    <t>LEGAL SERVICES  JOLLYVILLE</t>
  </si>
  <si>
    <t>AIR  RELEASE  VALVE-MANUAL 2</t>
  </si>
  <si>
    <t>"8"" X 6"" SWIVEL TEE"</t>
  </si>
  <si>
    <t>SPRINKLER SYSTEM @  ULLRICH</t>
  </si>
  <si>
    <t>8 X 1 1/2 TAP SADDLE</t>
  </si>
  <si>
    <t>"6"" WATER PIPE DI PUBLIC"</t>
  </si>
  <si>
    <t>8 CL -350 DIP</t>
  </si>
  <si>
    <t>"06"" GATE VALVE"</t>
  </si>
  <si>
    <t>12 DI MJ WDG REST GLND *ONELOK</t>
  </si>
  <si>
    <t>EASEMENT-8500 FM 973 SOUTH</t>
  </si>
  <si>
    <t>4 X 1 1/2 TAP SADDLE</t>
  </si>
  <si>
    <t>SOUTHWESTB"PRESS.ZN. RES TIT</t>
  </si>
  <si>
    <t>8 X 11/2 TAP SADDLE</t>
  </si>
  <si>
    <t>32X3X.42 CONE CAP W/STEEL</t>
  </si>
  <si>
    <t>2" COPPER WATER SERVICE</t>
  </si>
  <si>
    <t>8 X 2 TAPPING SADDLE</t>
  </si>
  <si>
    <t>2003UP000010530</t>
  </si>
  <si>
    <t>"6"" PVC MATERIALS"</t>
  </si>
  <si>
    <t>"12"" TJ FIELD LOK GASKET"</t>
  </si>
  <si>
    <t>6" DIP CL 350</t>
  </si>
  <si>
    <t>DIST MAINSTAP SLEEVE &amp; VALVE</t>
  </si>
  <si>
    <t>4" FLANGED 90</t>
  </si>
  <si>
    <t>8 GATE VALVE, VALVE BOX W/ LID, PAVING RING (FIRE .LINE TAP)</t>
  </si>
  <si>
    <t>12 X 8TEE</t>
  </si>
  <si>
    <t>1 1/2" IRRIGATION METER LOOP</t>
  </si>
  <si>
    <t>DIST MAINSCAST IRON 20"</t>
  </si>
  <si>
    <t>DIST MAINSSTEEL &amp; CONCRETE 2</t>
  </si>
  <si>
    <t>MAINS - CAST IRON, 15 INCH</t>
  </si>
  <si>
    <t>4" DI CL-350</t>
  </si>
  <si>
    <t>THOMAS KINCHEON STREET CONTRIBUTED WATER PROJECT</t>
  </si>
  <si>
    <t>8" DL (0-6')</t>
  </si>
  <si>
    <t>8" DL CLASS 350</t>
  </si>
  <si>
    <t>8" X 2" TAP SADDLE</t>
  </si>
  <si>
    <t>12" DL W/TJ FIELD LOK 350 GASKET</t>
  </si>
  <si>
    <t>12" DL WFRJ FIELD LOK 350 GASKET</t>
  </si>
  <si>
    <t>407 WEST 55TH STREET TAP PLAN</t>
  </si>
  <si>
    <t>1'' DOMESTIC WATER METER ASSEMBLY</t>
  </si>
  <si>
    <t>1'' IRRIGATION WATER METER ASSEMBLY</t>
  </si>
  <si>
    <t>PORTABLE BLDG ROOF DOORS W/O</t>
  </si>
  <si>
    <t>1" COMP X MIPT ADAPTOR</t>
  </si>
  <si>
    <t>ST DAVIDS WTR LINE TEST</t>
  </si>
  <si>
    <t>MISC MATERIAL   W/O540920</t>
  </si>
  <si>
    <t>"8"" TAPPING SADDLE AND 1 1/2 CORP STOP (AU)"</t>
  </si>
  <si>
    <t>8" DR14 FIRE LINE</t>
  </si>
  <si>
    <t>6" DL PIPE</t>
  </si>
  <si>
    <t>8X6 ANCHOR TEE</t>
  </si>
  <si>
    <t>8" X 6" REDUCER</t>
  </si>
  <si>
    <t>"6"" X 2"" TAPPING SADDLE W/CORP STOP"</t>
  </si>
  <si>
    <t>"48"" X 72"" SAFETY GRATE"</t>
  </si>
  <si>
    <t>"06"" GATE VALVE PUBLIC"</t>
  </si>
  <si>
    <t>"8"" X 2"" TAPPING SLEEVE AND VALVE"</t>
  </si>
  <si>
    <t>6 X 4 TEE</t>
  </si>
  <si>
    <t>EASEMENT-5701 AVE. F FILE #3</t>
  </si>
  <si>
    <t>CALGON BACKPRESSURE VALVE #1</t>
  </si>
  <si>
    <t>CALGON BACKPRESSURE VALVE #2</t>
  </si>
  <si>
    <t>CALGON BACKPRESSURE VALVE #3</t>
  </si>
  <si>
    <t>CALGON BACKPRESSURE VALVE #4</t>
  </si>
  <si>
    <t>CALGON PULSATION DAMPENER #1  DA-CH-PD-007-A</t>
  </si>
  <si>
    <t>CALGON PULSATION DAMPENER #2 DA-CH-PD-008-A</t>
  </si>
  <si>
    <t>CALGON PULSATION DAMPENER #3 DA-CH-PD-009-A</t>
  </si>
  <si>
    <t>CALGON PULSATION DAMPENER #4 DA-CH-PD-010-A</t>
  </si>
  <si>
    <t>FLUORIDE PULSATION DAMPENER #1 DA-FS-PD-001-A</t>
  </si>
  <si>
    <t>FLUORIDE PULSATION DAMPENER #3 DA-FS-PD-003-A</t>
  </si>
  <si>
    <t>FLUORIDE PULSATION DAMPENER #4 DA-FS-PD-004-A</t>
  </si>
  <si>
    <t>FLUORIDE PUMP BACKPRESSURE VALVE #1</t>
  </si>
  <si>
    <t>FLUORIDE PUMP BACKPRESSURE VALVE #2</t>
  </si>
  <si>
    <t>FLUORIDE PUMP BACKPRESSURE VALVE #3</t>
  </si>
  <si>
    <t>FLUORIDE PUMP BACKPRESSURE VALVE #4</t>
  </si>
  <si>
    <t>FLUORIDE PUMP PRESSURE RELIEF VALVE #1</t>
  </si>
  <si>
    <t>FLUORIDE PUMP PRESSURE RELIEF VALVE #2</t>
  </si>
  <si>
    <t>FLUORIDE PUMP PRESSURE RELIEF VALVE #3</t>
  </si>
  <si>
    <t>FLUORIDE PUMP PRESSURE RELIEF VALVE #4</t>
  </si>
  <si>
    <t>FLUORIDEPULSATION DAMPENER #2 DA-FS-PD-002-A</t>
  </si>
  <si>
    <t>LIQUID IRON PRESSURE RELIEF VALVE #1</t>
  </si>
  <si>
    <t>LIQUID IRON PRESSURE RELIEF VALVE #2</t>
  </si>
  <si>
    <t>LIQUID IRON PRESSURE RELIEF VALVE #3</t>
  </si>
  <si>
    <t>LIQUID IRON PRESSURE RELIEF VALVE #4</t>
  </si>
  <si>
    <t>LIQUID IRON PRESSURE RELIEF VALVE #5</t>
  </si>
  <si>
    <t>LIQUID IRON PRESSURE RELIEF VALVE #6</t>
  </si>
  <si>
    <t>LIQUID IRON PULSATION DAMPENER #1  DA-CH-PD-001-A</t>
  </si>
  <si>
    <t>LIQUID IRON PULSATION DAMPENER #2 DA-CH-PD-002-A</t>
  </si>
  <si>
    <t>LIQUID IRON PULSATION DAMPENER #3 DA-CH-PD-003-A</t>
  </si>
  <si>
    <t>LIQUID IRON PULSATION DAMPENER #4 DA-CH-PD-004-A</t>
  </si>
  <si>
    <t>LIQUID IRON PULSATION DAMPENER #5 DA-CH-PD-005-A</t>
  </si>
  <si>
    <t>LIQUID IRON PULSATION DAMPENER #6 DA-CH-PD-006-A</t>
  </si>
  <si>
    <t>DELL 4220 RACK WITH DOOR</t>
  </si>
  <si>
    <t>12X6 SWIVEL TEE &amp; ACCES</t>
  </si>
  <si>
    <t>EASEMENT-BLOCKEN LANE</t>
  </si>
  <si>
    <t>"FURNISH AND INSTALL 6"" GATE VALVE"</t>
  </si>
  <si>
    <t>6-INCH DI FIRE LINE</t>
  </si>
  <si>
    <t>12" T J FIELD LOK GASKET</t>
  </si>
  <si>
    <t>1.0" COMP X MN ANGLE STOP</t>
  </si>
  <si>
    <t>MAINS  TAP SLEEVE &amp; VALVE 8X</t>
  </si>
  <si>
    <t>PREP &amp;TESTIMONY ON APPRAISAL</t>
  </si>
  <si>
    <t>12"X 12"TEE</t>
  </si>
  <si>
    <t>EASEMENT-12007 MOSSBROOK CV</t>
  </si>
  <si>
    <t>3709 GRAYSON LANE TAP PLAN</t>
  </si>
  <si>
    <t>"4"" GATE VALVE "</t>
  </si>
  <si>
    <t>6-INCH TAPPING VALVE</t>
  </si>
  <si>
    <t>8 X 6 TEE</t>
  </si>
  <si>
    <t>4" MJ GATE VALVE</t>
  </si>
  <si>
    <t>2 CORP</t>
  </si>
  <si>
    <t>6" (CLOW) MJ GATE VALVE</t>
  </si>
  <si>
    <t>12" PLUG</t>
  </si>
  <si>
    <t>GATE VALVE BRASS 12"</t>
  </si>
  <si>
    <t>2002CO000051380</t>
  </si>
  <si>
    <t>16" X 12" REDUCER W/ CONCRETE ANCHOR</t>
  </si>
  <si>
    <t>"6"" X 2"" TAPPING SADDLE  "</t>
  </si>
  <si>
    <t>WATER METER LOOP 1" DOMESTIC</t>
  </si>
  <si>
    <t>MECHANICAL JOINT RESTRAINT 12'' WATER PIPE</t>
  </si>
  <si>
    <t>2 COPPER WATER SERVICE</t>
  </si>
  <si>
    <t>06" WATER PIPE DI</t>
  </si>
  <si>
    <t>4-INCH DUCTILE IRON PIPE, CL350</t>
  </si>
  <si>
    <t>1-1/2 X 100 K SOFT COP TUBE</t>
  </si>
  <si>
    <t>DECKER LAKE TRAN MN/ROW LOYO</t>
  </si>
  <si>
    <t>REDUCE TO 1 METER</t>
  </si>
  <si>
    <t>1-1/2'' TYPE K SOFT COPPER TUBING</t>
  </si>
  <si>
    <t>CONSTRUCT PARTION IN PIPE CL</t>
  </si>
  <si>
    <t>"4"" MJ GATE VALVE"</t>
  </si>
  <si>
    <t>904 EAST 54TH STREET TAP PLAN</t>
  </si>
  <si>
    <t>1.5" COMP X MIPT ADAPTOR</t>
  </si>
  <si>
    <t>16X2 SERVICE SADDLE</t>
  </si>
  <si>
    <t>6 45 DEGREE BENDS</t>
  </si>
  <si>
    <t>MAINS - GALVANIZED 2 &amp; UNDER</t>
  </si>
  <si>
    <t>PUMP STATION LOCATED @ FM 13</t>
  </si>
  <si>
    <t>PUMP STATION LOCATED @HOWARD</t>
  </si>
  <si>
    <t>8"MEGALUG</t>
  </si>
  <si>
    <t>RECONNECT EXISTING 2" ARV</t>
  </si>
  <si>
    <t>MOPAC/LOOP 1@183-FLAGPOLE RE</t>
  </si>
  <si>
    <t>6-LNCH CL 350 DI (RESTRAINED)</t>
  </si>
  <si>
    <t>MAINS - ASBESTOS CEMENT 4"</t>
  </si>
  <si>
    <t>8X6 SWIVEL TEE &amp; ACCES</t>
  </si>
  <si>
    <t>"8"" X 6"" ANCHOR TEE"</t>
  </si>
  <si>
    <t>FURNISH AND INSTALL 12-INCH PLUG FOR SECTION IC-1</t>
  </si>
  <si>
    <t>8 X 1-1/2 SADDLE</t>
  </si>
  <si>
    <t>6" PLUG</t>
  </si>
  <si>
    <t>2" COPPER (SERVICES)</t>
  </si>
  <si>
    <t>19' OF 2 SDR 9 TUBING AND 5' OF 1 SDR 9 TUBING</t>
  </si>
  <si>
    <t>6" GATE VALVE &amp; BOX</t>
  </si>
  <si>
    <t>01-1/2" PUBLIC WATER PIPE COPPER</t>
  </si>
  <si>
    <t>TYPE K SEAMLESS COPPER</t>
  </si>
  <si>
    <t>(2) 1 1/2 COPPER@ 5' LONG CA.</t>
  </si>
  <si>
    <t>1.5 X 1 REDUCER</t>
  </si>
  <si>
    <t>2 BALL VALVES</t>
  </si>
  <si>
    <t>METER SETUP</t>
  </si>
  <si>
    <t>INSTALL WATER METER BOX AND FITTINGS</t>
  </si>
  <si>
    <t>HI SVC PUMP STATION</t>
  </si>
  <si>
    <t>POWERVAULT PV114X</t>
  </si>
  <si>
    <t>1.5 CORP. STOPS- BII0666-HT67</t>
  </si>
  <si>
    <t>CAMERAS, MOVIE; AND ACCESSORIE</t>
  </si>
  <si>
    <t>1.5 INCH DBL STRP IP SERVICE SADDLE</t>
  </si>
  <si>
    <t>PRESSURE REDUCING VALVE SET AT 65 PSI</t>
  </si>
  <si>
    <t>8X6-INCH TAPPING SLEEVE</t>
  </si>
  <si>
    <t>1 ANGLE STOP</t>
  </si>
  <si>
    <t>1.5 INCH METER SET UP</t>
  </si>
  <si>
    <t>MAINS STEEL &amp; CONCRETE 21"</t>
  </si>
  <si>
    <t>AIR RELEASE VALVE - 1 INCH A</t>
  </si>
  <si>
    <t>8"DL</t>
  </si>
  <si>
    <t>904 JESSIE STREET TAP PLAN</t>
  </si>
  <si>
    <t>MAINS CAST IRON 14"</t>
  </si>
  <si>
    <t>1-112 X 100 K SOFT COPPER TUBE</t>
  </si>
  <si>
    <t>12" SLEEVE (TIE TO EXIST.)</t>
  </si>
  <si>
    <t>16" X 12" REDUCER (TIE TO EXIST.)</t>
  </si>
  <si>
    <t>"6"" GATE VALVE W FOSTER ADAPTOR"</t>
  </si>
  <si>
    <t>8" GATE VALVE ASSY</t>
  </si>
  <si>
    <t>FILING FEES</t>
  </si>
  <si>
    <t>1 CU TYPE K</t>
  </si>
  <si>
    <t>2006CO010052540</t>
  </si>
  <si>
    <t>1-1/2 BALL VALVE, 1-1/2 X 1 REDUCER BUSING</t>
  </si>
  <si>
    <t>5/8 DOM MTR ASSY</t>
  </si>
  <si>
    <t>5/8 IRR MTR ASSY</t>
  </si>
  <si>
    <t>3300 NEAL STREET TAP PLAN</t>
  </si>
  <si>
    <t>MAINS     AIR RELEASE VALVE</t>
  </si>
  <si>
    <t>2002CO000050810</t>
  </si>
  <si>
    <t>12 MJ X 6 SWIVEL TEE</t>
  </si>
  <si>
    <t>1.5" 45 BEND</t>
  </si>
  <si>
    <t>1-1/2" COPPER (SERVICES)</t>
  </si>
  <si>
    <t>"12"" 45 BEND"</t>
  </si>
  <si>
    <t>2004UP000044630</t>
  </si>
  <si>
    <t>6'' DI CL350 (FH LEADS)</t>
  </si>
  <si>
    <t>8 X 8 TEE'S</t>
  </si>
  <si>
    <t>CANTARRA AMENITY CENTER</t>
  </si>
  <si>
    <t>02" WATER PIPE COPPER</t>
  </si>
  <si>
    <t>"12"" GRADE BREAK"</t>
  </si>
  <si>
    <t>"4"" WATER DR14"</t>
  </si>
  <si>
    <t>6 PLUG</t>
  </si>
  <si>
    <t>12X6 TAPPING VALVE AND SLEEVE</t>
  </si>
  <si>
    <t>12" X 1 1/2" SADDLE</t>
  </si>
  <si>
    <t>BALL VALVE</t>
  </si>
  <si>
    <t>LD-12 _x000D_
WATER LEAK DETECTOR</t>
  </si>
  <si>
    <t>LD-12 WATER LEAK DETECTOR</t>
  </si>
  <si>
    <t>"16"" X 12"" REDUCER W/ CONCRETE ANCHOR"</t>
  </si>
  <si>
    <t>1 EXTEND COPPER WATER SERVICE</t>
  </si>
  <si>
    <t>"VALVE - GATE, BRASS 04 INCH &amp; UN"</t>
  </si>
  <si>
    <t>CUT &amp; CAP EXISTING 6" FHL</t>
  </si>
  <si>
    <t>1.5 INCH TYPE K SOFT COPPER</t>
  </si>
  <si>
    <t>"8"" X 1.5"" TAP SADDLE"</t>
  </si>
  <si>
    <t>EASEMENT-10805 CONCHOS TRAIL</t>
  </si>
  <si>
    <t>EASEMENT-979 SPRINGDALE RD.</t>
  </si>
  <si>
    <t>F.M. 973 WATERLINE EASMNT</t>
  </si>
  <si>
    <t>1.5" X 1" BRASS HEX BUSHING</t>
  </si>
  <si>
    <t>8X2 TAP SADDLE</t>
  </si>
  <si>
    <t>SINGLE METER BOX</t>
  </si>
  <si>
    <t>2" SCH-40 PVC PIPE</t>
  </si>
  <si>
    <t>1.5 SCH 40 WL</t>
  </si>
  <si>
    <t>4 X 5'0 FLGXPE CL BT DI SPL</t>
  </si>
  <si>
    <t>2 VALVE</t>
  </si>
  <si>
    <t>INSTALL 1 1/2 OF COPPER LINE</t>
  </si>
  <si>
    <t>"1"" DOMESTIC METER ASSEMBLY"</t>
  </si>
  <si>
    <t>"1"" IRRIGATION METER AND BFP ASSEMBLY"</t>
  </si>
  <si>
    <t>1.5 CURB STOPS- FORD BAT-1166 R</t>
  </si>
  <si>
    <t>EAST AUS TRNS MN ESMNT E-MLK</t>
  </si>
  <si>
    <t>WATER EASEMENT</t>
  </si>
  <si>
    <t>MAINS AUTO AIR RELEASE VALVE</t>
  </si>
  <si>
    <t>ESMT-827 PATTON AVE (GAX07022813437, 06101200400)</t>
  </si>
  <si>
    <t>2005UP000111250</t>
  </si>
  <si>
    <t>16X6-INCH TEE FITTING</t>
  </si>
  <si>
    <t>2000UP000036400</t>
  </si>
  <si>
    <t>EHE55E1-VE-P METERING PUMP</t>
  </si>
  <si>
    <t>8311 RESEARCH BLVD.-EASEMENT</t>
  </si>
  <si>
    <t>LAMY'S RESTAURANT CORRECTION #3</t>
  </si>
  <si>
    <t>02 PUBLIC WATER PIPE</t>
  </si>
  <si>
    <t>GAS TAMPER</t>
  </si>
  <si>
    <t>IRRIGATION METER ASSY- LESS METER AND RPZ</t>
  </si>
  <si>
    <t>6913 BLESSING AVENUE TAP</t>
  </si>
  <si>
    <t>12 MJ CL53 45L3END L/A</t>
  </si>
  <si>
    <t>6" FLANGED TEE</t>
  </si>
  <si>
    <t>E. RIVERSIDE DR. CLOSING COS</t>
  </si>
  <si>
    <t>TRF OF CHRGS  W/O 549060</t>
  </si>
  <si>
    <t>DOUBLE 1/2 POLY BUTHYLENE"</t>
  </si>
  <si>
    <t>16'' FLG ISOLATION KIT</t>
  </si>
  <si>
    <t>TAP - SLEEVE, 36 X 36 INCH</t>
  </si>
  <si>
    <t>2002CO000051500</t>
  </si>
  <si>
    <t>SAW 16 IN CHAIN GAS POWER CUTOFF</t>
  </si>
  <si>
    <t>"WATER LINE MATERIAL, NIPPLES, FITTINGS, BOXES, AND COVERS"</t>
  </si>
  <si>
    <t>8-INCH PLUG</t>
  </si>
  <si>
    <t>6" DIP CL 350 - FIRE HYDRANT LEAD</t>
  </si>
  <si>
    <t>12 TEE</t>
  </si>
  <si>
    <t>2" CORP</t>
  </si>
  <si>
    <t>"2"" SERVICE COPPER PIPE"</t>
  </si>
  <si>
    <t>8X4 REDUCER</t>
  </si>
  <si>
    <t>2002UP000008060</t>
  </si>
  <si>
    <t>"WATER METER 3/4"" DOMESTIC L/ METER"</t>
  </si>
  <si>
    <t>MAINS         MOTORIZED VALV</t>
  </si>
  <si>
    <t>FENCE CHAIN LINK W/DBL DOOR</t>
  </si>
  <si>
    <t>CORPORATION VALVE</t>
  </si>
  <si>
    <t>1 INCH METER SET UP</t>
  </si>
  <si>
    <t>12 1/4 X 1 1/2 SADDLE</t>
  </si>
  <si>
    <t>12-INCH PLUG</t>
  </si>
  <si>
    <t>"1 1/2"" CORP"</t>
  </si>
  <si>
    <t>12" DL MJ 45 DEGREE BEND</t>
  </si>
  <si>
    <t>8'' MJ X MJ RWOL GATE VALVE</t>
  </si>
  <si>
    <t>8" X 6" ANCHOR TEE</t>
  </si>
  <si>
    <t>8"X8"TEE</t>
  </si>
  <si>
    <t>"6"" DI CL 350 /FHL (6-8')"</t>
  </si>
  <si>
    <t>12701 RESEARCH BLVD  WATER E</t>
  </si>
  <si>
    <t>16 X 6 ANCHOR TEE</t>
  </si>
  <si>
    <t>16'' X 8 ANCHOR TEE</t>
  </si>
  <si>
    <t>5301 SAMUEL HUSTON AVE TAP PLAN</t>
  </si>
  <si>
    <t>EASEMENT-1076 SPRINGDALE RD.</t>
  </si>
  <si>
    <t>"6"" CL 350 DI FIRE LINE LEADS"</t>
  </si>
  <si>
    <t>8" MJ GATE VALVE (OL) 2" OP NUT L/ACCY</t>
  </si>
  <si>
    <t>6" MJ 11 1/4</t>
  </si>
  <si>
    <t>16" X 11/2" TAPPED TEE W/ CORP STOP</t>
  </si>
  <si>
    <t>LEAD LAW COMPLIANT 2 FIP X FIP BALL CURB STOP WITH HANDLE</t>
  </si>
  <si>
    <t>2 BALL VALVE</t>
  </si>
  <si>
    <t>2MALE BY COMP.</t>
  </si>
  <si>
    <t>IRRIGATION METER ASSY</t>
  </si>
  <si>
    <t>1 COPPER K-TYPE</t>
  </si>
  <si>
    <t>ENGR TEST &amp; SOILS INVESTIGAT</t>
  </si>
  <si>
    <t>METER BOX LIDS- EAST JORDAN- 32317501AT01</t>
  </si>
  <si>
    <t>COPPER WATER LINE</t>
  </si>
  <si>
    <t>6"X3' FLANGED SPOOL</t>
  </si>
  <si>
    <t>6"X4" FLANGED TEE</t>
  </si>
  <si>
    <t>IRRIGATION WATER METER ASSEMBLY</t>
  </si>
  <si>
    <t>VALVE, CUT-N-GATE</t>
  </si>
  <si>
    <t>8"X4" MJ TEE</t>
  </si>
  <si>
    <t>2 SCH-40 WATER LINE</t>
  </si>
  <si>
    <t>16-INCH SLEEVE, MJ</t>
  </si>
  <si>
    <t>8 X 8 SWIVEL TEE, JCM COUPLINGS, 8 MEGA-LUG (FIRE LINE TAP)</t>
  </si>
  <si>
    <t>2007 JD BP84 84 PICK UP BROOM</t>
  </si>
  <si>
    <t>1900 PALO DURO TAP PLAN</t>
  </si>
  <si>
    <t>BLUFF SPRGS TRANS MAIN II EA</t>
  </si>
  <si>
    <t>EASEMENT-12006 MOSSBROOK CV</t>
  </si>
  <si>
    <t>"8"" C900 DR14 WATER LINE"</t>
  </si>
  <si>
    <t>1WYE</t>
  </si>
  <si>
    <t>2X1BUSHING</t>
  </si>
  <si>
    <t>1605 NEW YORK TAP PLAN</t>
  </si>
  <si>
    <t>14 FLG ISOLATION KIT</t>
  </si>
  <si>
    <t>8 INCH DUCTILE IRON IN ROW</t>
  </si>
  <si>
    <t>6" CL 350 DL</t>
  </si>
  <si>
    <t>"3/4"" DOMESTIC METER ASSEMBLY"</t>
  </si>
  <si>
    <t>12X1-1/2 TAP SADDLE</t>
  </si>
  <si>
    <t>12X2 TAP SADDLE</t>
  </si>
  <si>
    <t>2"GATEVALVE</t>
  </si>
  <si>
    <t>1.5" GATE VALVE</t>
  </si>
  <si>
    <t>"06"" WATER PIPE DI"</t>
  </si>
  <si>
    <t>8'' MEGALUG</t>
  </si>
  <si>
    <t>"6"" DI CL 350 /FHL (0-6')"</t>
  </si>
  <si>
    <t>MSIND  PBV Z 2"</t>
  </si>
  <si>
    <t>4 DUCTILE IRON PIPE</t>
  </si>
  <si>
    <t>4309 AIRPORT BLVD TAP PLAN</t>
  </si>
  <si>
    <t>10" MEGALUGS</t>
  </si>
  <si>
    <t>2003CO000097720</t>
  </si>
  <si>
    <t>EASEMENT-HANNAH, CORBY</t>
  </si>
  <si>
    <t>2 SCH40WL</t>
  </si>
  <si>
    <t>1 INCH ANGLE METER STOP VALVE</t>
  </si>
  <si>
    <t>METER BOXES -EAST JORDAN- 43417300</t>
  </si>
  <si>
    <t>2" CU TYPE K</t>
  </si>
  <si>
    <t>8 MJ 45</t>
  </si>
  <si>
    <t>1804 RICHCREEK RD TAP PLAN</t>
  </si>
  <si>
    <t>IRRIGATION METER SWAPOUT</t>
  </si>
  <si>
    <t>2006CO010052530</t>
  </si>
  <si>
    <t>ESMT-ODDIE SCOTT-WATER REHAB</t>
  </si>
  <si>
    <t>HOWARD LN./WATERLINE ESMNT</t>
  </si>
  <si>
    <t>LF 2 CTS GRJP X MTR FLG ANG KEY VLV</t>
  </si>
  <si>
    <t>2004UP000010910</t>
  </si>
  <si>
    <t>METER - CURRENT 2 IN</t>
  </si>
  <si>
    <t>1-1/2" X 60' TYPE K SOFT COPPER TUBING</t>
  </si>
  <si>
    <t>6 CLOW AWWA R/W TAPPING VALVE</t>
  </si>
  <si>
    <t>MISC MATERIALS        W/O 54</t>
  </si>
  <si>
    <t>12 X 8 TEE'S</t>
  </si>
  <si>
    <t>"1"" WATER PIPE SCH40"</t>
  </si>
  <si>
    <t>MAINS - PVC,  02 INCH</t>
  </si>
  <si>
    <t>SPECTROPHOTOMETER DOUBLE BEAM ULTRAVIOLET</t>
  </si>
  <si>
    <t>8 X 2 TAPPING SADDLE W/ CORP STOP</t>
  </si>
  <si>
    <t>6 DUCTILE IRON 45 DEGREE FITTINGS</t>
  </si>
  <si>
    <t>06" WATER PIPE DL</t>
  </si>
  <si>
    <t>2006CO010052500</t>
  </si>
  <si>
    <t>ESMT-ALTON FRAZIER-WATERREHB</t>
  </si>
  <si>
    <t>8X4 TEE</t>
  </si>
  <si>
    <t>1" IRRIGATION WATER METER ASSEMBLY</t>
  </si>
  <si>
    <t>12X8 CUT-IN-TEE</t>
  </si>
  <si>
    <t>1999UP000036660</t>
  </si>
  <si>
    <t>1999 ESMT ACQ</t>
  </si>
  <si>
    <t>6-INCH TAPPING; VALVE</t>
  </si>
  <si>
    <t>7' 4 DI</t>
  </si>
  <si>
    <t>16"X6" SWIVEL TEE</t>
  </si>
  <si>
    <t>6 X 6 TEE FLG</t>
  </si>
  <si>
    <t>8 SDR CT ADAPTERS (RUBBER BOOTS)</t>
  </si>
  <si>
    <t>4"DL</t>
  </si>
  <si>
    <t>"12"" ANCHOR TEE"</t>
  </si>
  <si>
    <t>*0408 17X30XI2 MTR BX W/RDR LID AUS</t>
  </si>
  <si>
    <t>MAINS     GATE VALVE 15AND O</t>
  </si>
  <si>
    <t>TAP SADDLE</t>
  </si>
  <si>
    <t>MCCURDY STREET PARK</t>
  </si>
  <si>
    <t>TOMLINSON'S OFFICE PARKING</t>
  </si>
  <si>
    <t>"16"" X 1 1/2"" TAPPED TEE W/CORP STOP"</t>
  </si>
  <si>
    <t>2X40 K SOFT COP TUBE</t>
  </si>
  <si>
    <t>4" DIP CL 350</t>
  </si>
  <si>
    <t>EASEMENT-12808 DAKOTA LANE</t>
  </si>
  <si>
    <t>LOW SVC PUMP STATION</t>
  </si>
  <si>
    <t>1415 WESTOVER RD TAP PLAN</t>
  </si>
  <si>
    <t>1 1/2 PIPING</t>
  </si>
  <si>
    <t>EASEMENT-12805 ARROWHEAD PAS</t>
  </si>
  <si>
    <t>EASEMENT-11100 MOORE RD FILE</t>
  </si>
  <si>
    <t>EASEMENT-MOORE RD  FILE#3626</t>
  </si>
  <si>
    <t>2006CO010052520</t>
  </si>
  <si>
    <t>ESMT-BURKLUND FAM.-WATERREHB</t>
  </si>
  <si>
    <t>EASEMENT-11507 MOORE RD.  FI</t>
  </si>
  <si>
    <t>6 TAPPING VALVE</t>
  </si>
  <si>
    <t>2" FIPT BALL VALVE FORD CURB STOP W/LEVER HANDLE</t>
  </si>
  <si>
    <t>COPPER TYPE K 1.5" X 60' ROLL</t>
  </si>
  <si>
    <t>6 SINGLE RISER 2 WAY LEANOUT (SDR)</t>
  </si>
  <si>
    <t>8 MJ X 8 SWIVEL TEE</t>
  </si>
  <si>
    <t>6 22 1/2 DEG BEND</t>
  </si>
  <si>
    <t>F.M. 973   WATERLINE ESMNT.</t>
  </si>
  <si>
    <t>RIVERSIDE DR.PARCELS 9A&amp;9B A</t>
  </si>
  <si>
    <t>SPECIAL COMM FEES-COA VS. TH</t>
  </si>
  <si>
    <t>FIRE HYDRANT 12 X 6 TEE TO AUSTIN WATER UTILITY SPECIFICATIO</t>
  </si>
  <si>
    <t>6'' DUCTILE IRON (0-6')</t>
  </si>
  <si>
    <t>2" POLY</t>
  </si>
  <si>
    <t>8 X 1 1/2 TAPPING SADDLE W/CORP STOP</t>
  </si>
  <si>
    <t>1009 MATHEWS LN &amp; 7201 LENORA ST TAP PLAN</t>
  </si>
  <si>
    <t>2005UP000111400</t>
  </si>
  <si>
    <t>VALVE - GATE, BRASS 08</t>
  </si>
  <si>
    <t>*NP 2 FIP X FIP BAIL CURB ST</t>
  </si>
  <si>
    <t>*NP 2 FIP X FIP BALL CURB ST</t>
  </si>
  <si>
    <t>36" X 8" TAPPING</t>
  </si>
  <si>
    <t>8" SIGMA SLDP8 ON E-LOK</t>
  </si>
  <si>
    <t>6 FIRE HYDRANT LEAD</t>
  </si>
  <si>
    <t>"WATER METER LOOP 0-3/4"" IRRIGATION"</t>
  </si>
  <si>
    <t>TAP - VALVE &amp; SLEEVE, 8 X 4</t>
  </si>
  <si>
    <t>1.5 INCH BALL CORP STOP</t>
  </si>
  <si>
    <t>6" DI CLASS 350</t>
  </si>
  <si>
    <t>DAVIS LANE PORTABLE BLDG ON</t>
  </si>
  <si>
    <t>INSTALL 5/8 METER ASSEM W/VAULT (NO METER)</t>
  </si>
  <si>
    <t>4 45  BEND</t>
  </si>
  <si>
    <t>8" X 2" TAPPING SADDLEW/ CORP. STOP</t>
  </si>
  <si>
    <t>1 1/2 COPPER LINE (0'-6' DEPTH)</t>
  </si>
  <si>
    <t>12" X 4" SWIVEL TEE</t>
  </si>
  <si>
    <t>'L:' FORD MIPT X GRIP JOINT FO CTS X BALL CORP STOP</t>
  </si>
  <si>
    <t>2004UP000044710</t>
  </si>
  <si>
    <t>1-1/2 COPPER</t>
  </si>
  <si>
    <t>AMR RADIO RECEIVER</t>
  </si>
  <si>
    <t>4-INCH GATE VALVE</t>
  </si>
  <si>
    <t>4'' DI CL 350 WATER LINE</t>
  </si>
  <si>
    <t>500 GL WASTE OIL STORAGE TANK</t>
  </si>
  <si>
    <t>4 FOSTER ADAPTER</t>
  </si>
  <si>
    <t>02" WATER PIPE SCH40</t>
  </si>
  <si>
    <t>1 HDPE WATER SERVICE LINE</t>
  </si>
  <si>
    <t>JOLLYVILLE TRANS MN/#4 CRT C</t>
  </si>
  <si>
    <t>12" FOSTER ADAPTORS</t>
  </si>
  <si>
    <t>LIFTS, PLATFORM, TELESCOPING A</t>
  </si>
  <si>
    <t>8X11/2 SADDLE CON.</t>
  </si>
  <si>
    <t>RELOCATE EXISTING 3/4 METER</t>
  </si>
  <si>
    <t>8 MJ SLEEVE</t>
  </si>
  <si>
    <t>OVERHEAD LOAD LIFTER W/FORKS</t>
  </si>
  <si>
    <t>1 1/2 CORP</t>
  </si>
  <si>
    <t>1.5 SCH-40 WATER LINE</t>
  </si>
  <si>
    <t>"12"" 45 BEND (VO)"</t>
  </si>
  <si>
    <t>WTP #4 N/W A TRANS LN  TITLE</t>
  </si>
  <si>
    <t>"1"" COPPER"</t>
  </si>
  <si>
    <t>12X4 CUT-IN TEE</t>
  </si>
  <si>
    <t>REMODEL W/S BLDG @ WEBBERVIL</t>
  </si>
  <si>
    <t>30 X 16 END SEAL</t>
  </si>
  <si>
    <t>COPPER INCH AND HALF</t>
  </si>
  <si>
    <t>12" BELL JOINT RESTRAINT</t>
  </si>
  <si>
    <t>1 1/2" COPPER TUBING</t>
  </si>
  <si>
    <t>12X8 TEE.</t>
  </si>
  <si>
    <t>8" CL PIPE</t>
  </si>
  <si>
    <t>8" X 11/2 SADDLE CONNECTION</t>
  </si>
  <si>
    <t>8"MAIN GATE VALVE</t>
  </si>
  <si>
    <t>1 1/2 BRASS CORPORATION</t>
  </si>
  <si>
    <t>1 1/2 GATE VALVE</t>
  </si>
  <si>
    <t>8" C900 DR 14 PIPE CL200 (NEW SPEC 305 PSI)</t>
  </si>
  <si>
    <t>2 MTR FLG KIT</t>
  </si>
  <si>
    <t>AVERY RANCH FAR WEST PHASE 3 SECTION 6 AMENITY CENTER</t>
  </si>
  <si>
    <t>2" FORD FIPTX FLG KEY ANGLE METER VALVE</t>
  </si>
  <si>
    <t>"12"" 11.25 BEND"</t>
  </si>
  <si>
    <t>INSTALL WATER METER BOX &amp; FITTINGS</t>
  </si>
  <si>
    <t>12XI0 REDUCER</t>
  </si>
  <si>
    <t>"6"" DI STARGRIP RESTRAIN"</t>
  </si>
  <si>
    <t>1.5" COPPER PIPE</t>
  </si>
  <si>
    <t>1.5" ANGLE STOP</t>
  </si>
  <si>
    <t>1.5" BALL VALVE</t>
  </si>
  <si>
    <t>8X1.5 SADDLE</t>
  </si>
  <si>
    <t>5711 WHITEBROOK DRIVE TAP PLAN</t>
  </si>
  <si>
    <t>6 DL CL350</t>
  </si>
  <si>
    <t>"MAINS - ASPHALT CEMENT, 06 INCH"</t>
  </si>
  <si>
    <t>LD-8 LEAK SURVEY TOOL</t>
  </si>
  <si>
    <t>2 CU TYPE K</t>
  </si>
  <si>
    <t>SPECIAL COMMISSIONER'S FEES</t>
  </si>
  <si>
    <t>UPGRADE WATER METER FROM 3/4'' TO 1"</t>
  </si>
  <si>
    <t>DECKER LAKE EASEMENT-WATERLI</t>
  </si>
  <si>
    <t>LEGAL SERVICES-FREEMAN CASE</t>
  </si>
  <si>
    <t>6 CL 350 DL PIPE</t>
  </si>
  <si>
    <t>1 INCH TYPE K SOFT COPPER</t>
  </si>
  <si>
    <t>CUST. CUTOFF VALVES- NIBCO- T-585-70 SSHN</t>
  </si>
  <si>
    <t>WTP  #4  WATERLINE ESMNT/NWB</t>
  </si>
  <si>
    <t>ICE MACHINE</t>
  </si>
  <si>
    <t>6 D I</t>
  </si>
  <si>
    <t>8-INCH GATE VALVE, MJ</t>
  </si>
  <si>
    <t>8" FOSTER ADAPTORS</t>
  </si>
  <si>
    <t>8X6 SDR WYE 8</t>
  </si>
  <si>
    <t>MILLER WELDER</t>
  </si>
  <si>
    <t>"1 1/2 BALL CUB W/CPLG, 1 CPLG"</t>
  </si>
  <si>
    <t>"12"" 22.5 BEND"</t>
  </si>
  <si>
    <t>4 MJ RW DI OL TAPN VLV L/A</t>
  </si>
  <si>
    <t>EAST AUS TRANS MN PH II EASM</t>
  </si>
  <si>
    <t>6" FLGD. 90</t>
  </si>
  <si>
    <t>16 CAP</t>
  </si>
  <si>
    <t>1997CO000046530</t>
  </si>
  <si>
    <t>CONCRETE BUCKET</t>
  </si>
  <si>
    <t>1997CO000046540</t>
  </si>
  <si>
    <t>"VALVE - GATE, CI 02 INCH"</t>
  </si>
  <si>
    <t>BALCONES PARK SEC-2  7.5FT-L</t>
  </si>
  <si>
    <t>6X6 MJ TEE</t>
  </si>
  <si>
    <t>CONNECT TO EX VALVE, WATER</t>
  </si>
  <si>
    <t>BLUFF SPRGS TRANS MAIN WATER</t>
  </si>
  <si>
    <t>EAST AUSTIN TRNS MN FILING S</t>
  </si>
  <si>
    <t>FILING FEES-MONTANDON COMMUN</t>
  </si>
  <si>
    <t>RIVERSIDE TRNS MNEKENNETH ES</t>
  </si>
  <si>
    <t>6" DIP CL 350- FIRE HYDRANT LEAD</t>
  </si>
  <si>
    <t>"6"" DI"</t>
  </si>
  <si>
    <t>"6"" X 4"" REDUCER"</t>
  </si>
  <si>
    <t>E.RIVERSIDE DR.    CLOSING C</t>
  </si>
  <si>
    <t>LF 2 MIP X CTS GRJP COMP COUP</t>
  </si>
  <si>
    <t>DRILLING MACHINE-D5</t>
  </si>
  <si>
    <t>1 1/2 (K) SOFT COPPER TUBING 5 FEET</t>
  </si>
  <si>
    <t>2 CORPORATION STOP</t>
  </si>
  <si>
    <t>STORAGE COMPARTMENT W/O 5406</t>
  </si>
  <si>
    <t>2' 1.5 COPPER</t>
  </si>
  <si>
    <t>DIAPHRAGM PUMPS</t>
  </si>
  <si>
    <t>12" 11 .25 BEND</t>
  </si>
  <si>
    <t>MISC MATERIALS W/O 540862</t>
  </si>
  <si>
    <t>SGL PLASTIC COA METER BOX DFW 37W/LID</t>
  </si>
  <si>
    <t>2IN. CORP</t>
  </si>
  <si>
    <t>SANYO REFRIGERATOR</t>
  </si>
  <si>
    <t>1-1/2'' COPPER (SERVICES)</t>
  </si>
  <si>
    <t>BURLESON INDUSTRIAL PARK LOT 5</t>
  </si>
  <si>
    <t>"12"" X 2"" TAPPING SADDLE W/CORP STOP"</t>
  </si>
  <si>
    <t>8" DIP, CL350</t>
  </si>
  <si>
    <t>4"GATEVALVE</t>
  </si>
  <si>
    <t>BURLESON INDUSTRIAL PARK LOT 1</t>
  </si>
  <si>
    <t>MISC MATERIAL-PUMP STATION I</t>
  </si>
  <si>
    <t>6'' MJ X MJ RWOL GATE VALVE</t>
  </si>
  <si>
    <t>AIR RELEASE VALVE</t>
  </si>
  <si>
    <t>1 1/2" TURBINE IRRIGATION METER</t>
  </si>
  <si>
    <t>2" X 1" REDUCER</t>
  </si>
  <si>
    <t>12 MEGALUG F/ DI</t>
  </si>
  <si>
    <t>"12"" X 6"" ANCHOR TEE"</t>
  </si>
  <si>
    <t>LF 2CPVC CTS X MIP ADPT SS</t>
  </si>
  <si>
    <t>8" DL CL-350</t>
  </si>
  <si>
    <t>"6"" 45 DEGREE BENDS"</t>
  </si>
  <si>
    <t>8"CAP</t>
  </si>
  <si>
    <t>DPS-SECURITY OC CSTM SVCS</t>
  </si>
  <si>
    <t>EASEMENT-9628 US 290 EAST</t>
  </si>
  <si>
    <t>8"X6" COMPACT MJ SWIVEL TEE</t>
  </si>
  <si>
    <t>PROCONSULT_ICS VIRTUALIZATION IMPLEMENTATION</t>
  </si>
  <si>
    <t>6-INCH GATE VALVE, MJ</t>
  </si>
  <si>
    <t>"12"" X 4"" ANCHOR TEE"</t>
  </si>
  <si>
    <t>12 MJ C153 SLD CAP L/A</t>
  </si>
  <si>
    <t>12" DI MEGALUG W/ACC EBAA</t>
  </si>
  <si>
    <t>"1 1/2"" CU TYPE K"</t>
  </si>
  <si>
    <t>12 MJ PLUG</t>
  </si>
  <si>
    <t>1-1/2 FIPT BALL VALVE FORD CURB STOP W/LEVER HANDLE</t>
  </si>
  <si>
    <t>012-12 JMBO ICV MTR BX</t>
  </si>
  <si>
    <t>11/2 COPPER PIPE</t>
  </si>
  <si>
    <t>4" FOSTER ADAPTOR</t>
  </si>
  <si>
    <t>6'' X 4 REDUCER</t>
  </si>
  <si>
    <t>6 DIP</t>
  </si>
  <si>
    <t>AIR RELEASE VALVE 1"</t>
  </si>
  <si>
    <t>NW A PRES ZONE RES HWY 1325</t>
  </si>
  <si>
    <t>2 X 40 K SOFT COPPER</t>
  </si>
  <si>
    <t>1" SCH-40</t>
  </si>
  <si>
    <t>"8"" X 6"" TEE"</t>
  </si>
  <si>
    <t>6 DL CL-350 I FHL</t>
  </si>
  <si>
    <t>8 DL CL-350 (0-6')</t>
  </si>
  <si>
    <t>L-L/2IN BALL VALVE</t>
  </si>
  <si>
    <t>LF 2X8 BRS NIP GBL</t>
  </si>
  <si>
    <t>6-INCH DUCTILE IRON PIPE, CL350</t>
  </si>
  <si>
    <t>TRF OF CHRGS W/O 549160</t>
  </si>
  <si>
    <t>2004UP000045030</t>
  </si>
  <si>
    <t>8 X 6'' TEE</t>
  </si>
  <si>
    <t>DAVIS WTP-MT BONNELL TERR @</t>
  </si>
  <si>
    <t>EASEMENT-2200 HOWARD LANE FI</t>
  </si>
  <si>
    <t>EASEMENT-MANCHACA RD</t>
  </si>
  <si>
    <t>"8"" 22 1/2 BEND"</t>
  </si>
  <si>
    <t>1730-R METER BOX LID</t>
  </si>
  <si>
    <t>MAINS - ASPHALT CEMENT, 8 IN</t>
  </si>
  <si>
    <t>2004UP000010840</t>
  </si>
  <si>
    <t>METER 5/8 X 3/4 IN</t>
  </si>
  <si>
    <t>8 " DUCTILE IRON PIPE</t>
  </si>
  <si>
    <t>6" MJ GATE VALVE (OL) 2" OP NUT L/ACCY</t>
  </si>
  <si>
    <t>12"X 10" REDUCER</t>
  </si>
  <si>
    <t>1/2 TYPE K COPPER</t>
  </si>
  <si>
    <t>FREIGHT 20' CONTAINER</t>
  </si>
  <si>
    <t>CORP STOP</t>
  </si>
  <si>
    <t>2 COPPER DOMESTIC WATER SERVICE</t>
  </si>
  <si>
    <t>LEGAL SERVICES-RIVERSIDE DR.</t>
  </si>
  <si>
    <t>VIDEO PROJECTORS, ACCESSORIES</t>
  </si>
  <si>
    <t>METERBX</t>
  </si>
  <si>
    <t>IMPACT TOOLS, AIR POWERED (NOT</t>
  </si>
  <si>
    <t>DFW 37 AUSTIN SINGLE METER B W/LID</t>
  </si>
  <si>
    <t>DIST MAINSTAP W/SADDLE &amp; VAL</t>
  </si>
  <si>
    <t>DIST MAINSCUT-IN-GATE VALVE</t>
  </si>
  <si>
    <t>"12"" PIPE PLUG (TWO PROVIDED)"</t>
  </si>
  <si>
    <t>RESEARCH BLVD WATER MAIN ACQ</t>
  </si>
  <si>
    <t>MAINS AIR RELEASE VALVE-MANU</t>
  </si>
  <si>
    <t>1- Y," FORD MIPT JOINT FOR CTS X BALL CORP STOP</t>
  </si>
  <si>
    <t>TAP, SLEEVE 12 X 6 INCH</t>
  </si>
  <si>
    <t>SADDLE-STAINLESS (SIN BY 2IN.)</t>
  </si>
  <si>
    <t>2002CO000050960</t>
  </si>
  <si>
    <t>SAWS-STIHL TS 800 16" CUT OFF</t>
  </si>
  <si>
    <t>SAW-STIHL TS 800 16" CUT OFF</t>
  </si>
  <si>
    <t>1-1/'L:' FIPT BALL VALVE FORD CURB STOP W/LEVER HANDLE</t>
  </si>
  <si>
    <t>WATER METER BOXES</t>
  </si>
  <si>
    <t>2005CO010030490</t>
  </si>
  <si>
    <t>MAINS - PVC 02 INCH</t>
  </si>
  <si>
    <t>1-1/2 FORD MIPT X GRIP JOIN FOR CTS BALL CORP STOP</t>
  </si>
  <si>
    <t>COPPER IRRIGATION SERVICE</t>
  </si>
  <si>
    <t>"8"" 11 1/4 BEND"</t>
  </si>
  <si>
    <t>TRAILER, IMPLEMENT HAULER, 201</t>
  </si>
  <si>
    <t>12" SWIVEL TEE</t>
  </si>
  <si>
    <t>VALVE - AIR RELEASE, 1/2 INC</t>
  </si>
  <si>
    <t>MAINS - CONCRETE STEEL 21"</t>
  </si>
  <si>
    <t>VALVE - GATE BRASS 6 INCH</t>
  </si>
  <si>
    <t>4 MJ RW DI OL GATE VLV L/A</t>
  </si>
  <si>
    <t>LEGAL FEES(WILLIAMSON)</t>
  </si>
  <si>
    <t>8" X 6" DL COMPACT MJ SWIVEL TEE C153 FOREIGN</t>
  </si>
  <si>
    <t>FIRE HOSE STORAGE RACK</t>
  </si>
  <si>
    <t>2002CO000050990</t>
  </si>
  <si>
    <t>ACCESS CONTROL SYSTEMS AND SEC</t>
  </si>
  <si>
    <t>2" GATE VALVE</t>
  </si>
  <si>
    <t>6" 22 1/2* VERTICAL BEND</t>
  </si>
  <si>
    <t>1-1/2 CORPORATION STOP</t>
  </si>
  <si>
    <t>"6"" FL X PE PIPE 9' "</t>
  </si>
  <si>
    <t>"12"" 22.5 DEGREE"</t>
  </si>
  <si>
    <t>12 X 8 TEE AND PLUG</t>
  </si>
  <si>
    <t>2" COPPER WATER LINE</t>
  </si>
  <si>
    <t>6 90 BEND</t>
  </si>
  <si>
    <t>12" X 1 1/2" TAPPING SADDLE W/ CORP STOP</t>
  </si>
  <si>
    <t>FORSTHIA DRIVE &amp; RR. 620-CLO</t>
  </si>
  <si>
    <t>"4"" DUCTILE IRON"</t>
  </si>
  <si>
    <t>BRYANT PARK</t>
  </si>
  <si>
    <t>1 X 1 00 K SOFT COPPER TUBE</t>
  </si>
  <si>
    <t>2006CO010052490</t>
  </si>
  <si>
    <t>CLOSING COSTS-1997 ANNEX PRJ</t>
  </si>
  <si>
    <t>E.AUSTIN W.TRANS MAIN PHII-6</t>
  </si>
  <si>
    <t>LCKHRT HWY-5504-WATER LN ESM</t>
  </si>
  <si>
    <t>TAP - SLEEVE &amp; VALVE, 16 X 2</t>
  </si>
  <si>
    <t>8"X12" COMPACT SOLID SLEEVE</t>
  </si>
  <si>
    <t>METER - CURRENT, 03 INCH</t>
  </si>
  <si>
    <t>"6"" 45 DEGREE BEND"</t>
  </si>
  <si>
    <t>"8"" DI CL 350"</t>
  </si>
  <si>
    <t>16 MJ TEE</t>
  </si>
  <si>
    <t>COMPLETE FEED TAP DRILLING MACHINE</t>
  </si>
  <si>
    <t>12 X 12 MJ C153 LONG SLV L/A</t>
  </si>
  <si>
    <t>E.RIVERSIDE DR.-TITLE POLICY</t>
  </si>
  <si>
    <t>F.M. 973 CLOSING CTS</t>
  </si>
  <si>
    <t>4 FLG COUP ADPT 4.46-4.86</t>
  </si>
  <si>
    <t>STORAGE CABINET</t>
  </si>
  <si>
    <t>"8"" X 6"" REDUCER"</t>
  </si>
  <si>
    <t>2 COMB AIR RELEASE VL V</t>
  </si>
  <si>
    <t>8 FOSTER ADAPTOR</t>
  </si>
  <si>
    <t>RIVER PLACE CENTER PHASE 1B AUSTIN RESIDENCE INN</t>
  </si>
  <si>
    <t>1 "X 60' TYPE K SOFT COPPER TUBING</t>
  </si>
  <si>
    <t>E.RIVERSIDE DR.     CLOSINGC</t>
  </si>
  <si>
    <t>2IN. TO 1-1 /2IN REDUCER</t>
  </si>
  <si>
    <t>ANGLE STOP</t>
  </si>
  <si>
    <t>2IN.COMP/MIP ADAPTER</t>
  </si>
  <si>
    <t>BURNDY HYDRAULIC CRIMPER</t>
  </si>
  <si>
    <t>1-1/2 FORD MIPT X CTS GRIP JOINT STRAIGHT CPL **NO LEAD</t>
  </si>
  <si>
    <t>8.63-9.05 X 1- 1/2 "JCM DBL S STRAP IP SERVICE SADDLE CC AT</t>
  </si>
  <si>
    <t>8.63-9.05 X 2" JCM DBL SS STRAP IP SERVICE SADDLE COAT</t>
  </si>
  <si>
    <t>6 DI CL350</t>
  </si>
  <si>
    <t>AC TO DI TRANSITION COUPLING</t>
  </si>
  <si>
    <t>6" MJ GATE VALVE (AFC)</t>
  </si>
  <si>
    <t>6" VALVE BOOT</t>
  </si>
  <si>
    <t>STANLEY HYDRAULIC POWER UNIT</t>
  </si>
  <si>
    <t>CHRISTIAN LIFE CHURCH OF AUSTIN</t>
  </si>
  <si>
    <t>SPECIAL COMMISSIONER FEES</t>
  </si>
  <si>
    <t>VALVE - AIR RELEASE, AUTO  1</t>
  </si>
  <si>
    <t>LEGAL SERVICES RIVERSIDE DR,</t>
  </si>
  <si>
    <t>8X6 SWIVEL TEE</t>
  </si>
  <si>
    <t>F. M. 973 CLOSING COSTS</t>
  </si>
  <si>
    <t>W-80 AUSTIN METER BOX ONLY- SINGLE</t>
  </si>
  <si>
    <t>WTP # 4/CLOSING COSTS NWB""</t>
  </si>
  <si>
    <t>6 CL350 CL DL FASTITE PIPE</t>
  </si>
  <si>
    <t>WATER PIPE COPPER 1-1/2</t>
  </si>
  <si>
    <t>"4"" DIP CL 350"</t>
  </si>
  <si>
    <t>5201 WESTGATE BLVD</t>
  </si>
  <si>
    <t>LEGAL SERVICES JOLLYVILLE CO</t>
  </si>
  <si>
    <t>VWR INCUBATOR WRK JKT 6.7CF</t>
  </si>
  <si>
    <t>MATERIAL, METERBOX, AND LABOR</t>
  </si>
  <si>
    <t>MAINS- CAST IRON, 2 INCH &amp; U</t>
  </si>
  <si>
    <t>6" TEE</t>
  </si>
  <si>
    <t>EAST AUSTIN TRNS MN-4800 BLK</t>
  </si>
  <si>
    <t>MISC MATERIAL W/O 540865</t>
  </si>
  <si>
    <t>LEGAL FEES - COA VS. BYRAM &amp;</t>
  </si>
  <si>
    <t>HYDRAULIC NUT SPLITTER</t>
  </si>
  <si>
    <t>MAINS - CAST IRON, 02 IN &amp; U</t>
  </si>
  <si>
    <t>MTRNIPPLE</t>
  </si>
  <si>
    <t>MAINS     GATE VALVE 14"</t>
  </si>
  <si>
    <t>COMP X MIPT ADAPTER I IN.</t>
  </si>
  <si>
    <t>OWNER'S VALVE</t>
  </si>
  <si>
    <t>PIPE, 2" PVC IRRIGATION STUB</t>
  </si>
  <si>
    <t>6" SIGMA SLDP6 ONE-LOK RESTRAINT KIT FOR DTP TO MJ</t>
  </si>
  <si>
    <t>1-1/2 X 60' TYPE K SOFT COPPER TUBING_/</t>
  </si>
  <si>
    <t>1IN.REDUCER TO 3/4IN.</t>
  </si>
  <si>
    <t>INSTALL 2 METERS</t>
  </si>
  <si>
    <t>ANGLE STOP BUSHING</t>
  </si>
  <si>
    <t>L-L/2IN TO I IN REDUCER</t>
  </si>
  <si>
    <t>ADJUST VALVE TO GRADE</t>
  </si>
  <si>
    <t>TAP - SLEEVE, 12 X 16 INCH</t>
  </si>
  <si>
    <t>RESEARCH BLVD WATERMAIN ACQU</t>
  </si>
  <si>
    <t>"6"" FOSTER ADAPTOR"</t>
  </si>
  <si>
    <t>88 RAINEY STREET TAP PLAN</t>
  </si>
  <si>
    <t>VALVE - GATE BRASS 4 INCH &amp;</t>
  </si>
  <si>
    <t>"12"" X 1-2"" IP SAD EPXY W/SS STRAPS"</t>
  </si>
  <si>
    <t>MAINS  ABESTOS CEMENT 12"</t>
  </si>
  <si>
    <t>1" FIPT BALL VALVE FORD CURB STOP W PADLOCK</t>
  </si>
  <si>
    <t>"6"" X 4"" MJ TEE"</t>
  </si>
  <si>
    <t>TAP - SLEEVE, 06 X 24 INCH</t>
  </si>
  <si>
    <t>4 DI 125# C110 FLG TEE</t>
  </si>
  <si>
    <t>1-1/2 CORP</t>
  </si>
  <si>
    <t>1 FORD GRIP JOING FOR CTS X MTR SWV NUT ANGLE INV KEY</t>
  </si>
  <si>
    <t>6 WWATER LINE</t>
  </si>
  <si>
    <t>2 X 40 K SOFT COP TUBE</t>
  </si>
  <si>
    <t>PUMP; WATER, TRASH, 3"</t>
  </si>
  <si>
    <t>"1"" TYPE K COPPER"</t>
  </si>
  <si>
    <t>12611 RESEARCH BLVD  EASEMEN</t>
  </si>
  <si>
    <t>RED 22 DRAWER ROLLING CABINET</t>
  </si>
  <si>
    <t>STIHL CUTOFF SAW</t>
  </si>
  <si>
    <t>W-80 AUSTIN METER LID ONLY</t>
  </si>
  <si>
    <t>*0408 17 X 30 X 12 MTR BX W/RDR LID AUS</t>
  </si>
  <si>
    <t>10" 90 BEND</t>
  </si>
  <si>
    <t>HOWARD LANE        CLOSING C</t>
  </si>
  <si>
    <t>LEGAL FEES-RIVERSIDE DR.TRAN</t>
  </si>
  <si>
    <t>FLUKE 724 TEMPERATURE CALIBRATOR</t>
  </si>
  <si>
    <t>MAINS - PVC, 03 INCH</t>
  </si>
  <si>
    <t>2" FORD MIPT X CTS GRIP JOINT STRAIGHT COUPLING</t>
  </si>
  <si>
    <t>2" FORD MIPTX CTS GRIP JOINT STRAIGHT COUPLING</t>
  </si>
  <si>
    <t>FLUKE 718 300G PRESSURE CALIBRATOR</t>
  </si>
  <si>
    <t>"4"" 45 BEND"</t>
  </si>
  <si>
    <t>12 MJ CL53 BOLT GSKT PK L/GLAND</t>
  </si>
  <si>
    <t>EAST AUSTIN TRNS MN/#2 INSPC</t>
  </si>
  <si>
    <t>IMPROVEMENT SLUDGE FACILITY</t>
  </si>
  <si>
    <t>VACUUM BOTTLE TEST SET</t>
  </si>
  <si>
    <t>SAW; CUTOFF, CUTQUICK, 16"</t>
  </si>
  <si>
    <t>"4"" MJ 45 DEGREE BENDS"</t>
  </si>
  <si>
    <t>1 FORD MIPT X CTS GRIP JOINT STRAIGHT CPL **NO LEAD</t>
  </si>
  <si>
    <t>6" WATER D.I.</t>
  </si>
  <si>
    <t>8" X 4" ANCHOR TEE</t>
  </si>
  <si>
    <t>4" DUCTILE IRON</t>
  </si>
  <si>
    <t>"1.5"" COPPER"</t>
  </si>
  <si>
    <t>12"DI MJ X MJ LONG SLEEVE</t>
  </si>
  <si>
    <t>1-1 /2 BALL VALVES</t>
  </si>
  <si>
    <t>1 1/2" CU TYPE K</t>
  </si>
  <si>
    <t>1 1/2" &amp; 2" EJIW METER BOX WI STEEL LID GEN</t>
  </si>
  <si>
    <t>SLAUGHTER LN./CONGRESS &amp; MAN</t>
  </si>
  <si>
    <t>2 BRS 500# WOG 2PC THRD FP BV</t>
  </si>
  <si>
    <t>ULLR WTP EXPAN-FENCE</t>
  </si>
  <si>
    <t>"6"" DI LF"</t>
  </si>
  <si>
    <t>2002CO000050920</t>
  </si>
  <si>
    <t>3/4 X 8-1/2 FORD MIPT STRAIGHT METER CPL **NO LEAD</t>
  </si>
  <si>
    <t>6" FORD SERIES 1390 UNIFLANG</t>
  </si>
  <si>
    <t>6" FOSTER ADAPTORS</t>
  </si>
  <si>
    <t>2 PUBLIC WATER PIPE HDPE</t>
  </si>
  <si>
    <t>1 X 60' TYPE KSOFT COPERTUBING</t>
  </si>
  <si>
    <t>ANCHOR TEE 12"X8", MJ X SWIVEL</t>
  </si>
  <si>
    <t>6X2 MJ REDUCER</t>
  </si>
  <si>
    <t>MAINS - STEEL &amp; CONCRETE, 21 INCH</t>
  </si>
  <si>
    <t>MAINS - CURRENT, 03 INCH</t>
  </si>
  <si>
    <t>2IN CORP</t>
  </si>
  <si>
    <t>DELL POWERVALUT</t>
  </si>
  <si>
    <t>SAFETY CABINET</t>
  </si>
  <si>
    <t>12" FOSTER ADAPTER WITH ACCESSORIES</t>
  </si>
  <si>
    <t>1200 SERIES SINGLE BOX &amp; LID W/PLASTIC READER</t>
  </si>
  <si>
    <t>2004UP000045020</t>
  </si>
  <si>
    <t>FENCE INSTALL-901 AUSTIN HIG</t>
  </si>
  <si>
    <t>8" MJ RESTRAINT SET PVC 200PSI</t>
  </si>
  <si>
    <t>"1 1/2"" TYPE K COPPER"</t>
  </si>
  <si>
    <t>LF 2 FIP X FIP BALL CURB ST W/HDL</t>
  </si>
  <si>
    <t>CAP W/MEGALUG</t>
  </si>
  <si>
    <t>1.5" COPPER WATER LINE</t>
  </si>
  <si>
    <t>12" X 2'' TAPPING SADDLE W/ CORP STOP</t>
  </si>
  <si>
    <t>FILING FEES-JONES  FILE #354</t>
  </si>
  <si>
    <t>12"X12" DL MJ TEE CEMENT LINED C153</t>
  </si>
  <si>
    <t>PUMP WATER 3"; MODEL 4VV70</t>
  </si>
  <si>
    <t>PUMP WATER 3'; MODEL 4VV70</t>
  </si>
  <si>
    <t>3/4 BRASS TEE HANDLE BALL VALVE **NO LEAD</t>
  </si>
  <si>
    <t>"6"" 11 1/4 BEND"</t>
  </si>
  <si>
    <t>6" TJ DUCTILE IRON PIPE CL350</t>
  </si>
  <si>
    <t>FORD PAIR OF ADAPTERS TO CHANGE 3/4 TO 1 **NO LEAD</t>
  </si>
  <si>
    <t>RELOCATE WATER METER</t>
  </si>
  <si>
    <t>1-1/2 X 1 BRASS HEX BUSING **NO LEAD</t>
  </si>
  <si>
    <t>1.5 INCH X 1 INCH COMPRESSION REDUCER</t>
  </si>
  <si>
    <t>8" X 12" DL COMPACT MJ SOLID SLEEVE C153 FOREIGN</t>
  </si>
  <si>
    <t>MAINS - CAST IRON 20"</t>
  </si>
  <si>
    <t>2004UP000044540</t>
  </si>
  <si>
    <t>1-1/2IN BALL VALVE</t>
  </si>
  <si>
    <t>LF 2 MIP X CTS GRIP BALL CORP ST</t>
  </si>
  <si>
    <t>2" HDPE (SERVICES)</t>
  </si>
  <si>
    <t>1-1/2 FORD MIPT X CTS GRIP JOINT STRAIGHT COUPLING</t>
  </si>
  <si>
    <t>1-1/2" FORD MIPT X CTS GRIP JOINT STRAIGHT COUPLING</t>
  </si>
  <si>
    <t>2" X 1" BRASS TEE FOREIGN</t>
  </si>
  <si>
    <t>TAP -  SLEEVE, 04 INCH</t>
  </si>
  <si>
    <t>10" DI CLASS-350</t>
  </si>
  <si>
    <t>"1-2"", 1-1 1/2"" BALL VALVES"</t>
  </si>
  <si>
    <t>2005UP000111290</t>
  </si>
  <si>
    <t>1" ANGLE STOPS</t>
  </si>
  <si>
    <t>COA SINGLE METER BOXES</t>
  </si>
  <si>
    <t>1" MIP X CAMP ADAPTER</t>
  </si>
  <si>
    <t>1-1/2" COA BALL VALVE</t>
  </si>
  <si>
    <t>1-1/2" COPPER</t>
  </si>
  <si>
    <t>1-1/2" CORP. STOP</t>
  </si>
  <si>
    <t>1-1/2" MIP X COMP ADAPTER</t>
  </si>
  <si>
    <t>1-1/2" X  L" TEE</t>
  </si>
  <si>
    <t>1-1/2" X 1' BUSHING</t>
  </si>
  <si>
    <t>1-1/2" X CLOSE NIPPLE</t>
  </si>
  <si>
    <t>6" MJ VALVE</t>
  </si>
  <si>
    <t>8" MEGA LUG FOR D.I.</t>
  </si>
  <si>
    <t>8" X 1-1/2" TAP SADDLE</t>
  </si>
  <si>
    <t>8" X 6" REDUCER BXB</t>
  </si>
  <si>
    <t>1-1/2X60' TYPE K SOFT COPPERTUBING</t>
  </si>
  <si>
    <t>6" DIP CL350</t>
  </si>
  <si>
    <t>6 X 8-INCH SWIVEL TEE FITTING</t>
  </si>
  <si>
    <t>6'' MJ BEND</t>
  </si>
  <si>
    <t>2 AND 1 BALL VALVES</t>
  </si>
  <si>
    <t>METER WATER 1 1/2 INCH</t>
  </si>
  <si>
    <t>METER ASSEMBLY</t>
  </si>
  <si>
    <t>EASEMENT - 4411 DUDLY DRIVE</t>
  </si>
  <si>
    <t>MAINS - CAST IRON 15"</t>
  </si>
  <si>
    <t>1 1/2 BALLCORP MXGJ</t>
  </si>
  <si>
    <t>1-1/2 CU TYPE K</t>
  </si>
  <si>
    <t>PERMIT FOR W / WW MAIN CROSS</t>
  </si>
  <si>
    <t>COA VALVE BOX BOOT</t>
  </si>
  <si>
    <t>202N SADDLE NYLON W/SS STRAPS</t>
  </si>
  <si>
    <t>INSTALL 1" IRRIGATION METER</t>
  </si>
  <si>
    <t>2005UP000119550</t>
  </si>
  <si>
    <t>ESMT-4408 LONG CHAMP DR</t>
  </si>
  <si>
    <t>5/8 WATER METER SETUP</t>
  </si>
  <si>
    <t>BLUFF SPRINGS TRAN MN WATER</t>
  </si>
  <si>
    <t>WTP#4  COST/ASSOC/WITH -COUR</t>
  </si>
  <si>
    <t>2 Y. FNSTX 2 MIP BRS ADPT</t>
  </si>
  <si>
    <t>CUT-OFF SAW; STIHL; TS700</t>
  </si>
  <si>
    <t>2 DOUBLE CHECK BACKFLOW PRVENTOR</t>
  </si>
  <si>
    <t>2004CO010012570</t>
  </si>
  <si>
    <t>ESMT-2765 STATE HWY 71E</t>
  </si>
  <si>
    <t>ADM BLDG ADDITION W/O 49250</t>
  </si>
  <si>
    <t>BLIND FLANGE - ALL SIZES</t>
  </si>
  <si>
    <t>2X10 FT PVC DMV 540 PE PIPE</t>
  </si>
  <si>
    <t>4 FOSTER ADAPTOR</t>
  </si>
  <si>
    <t>"MAINS - STEEL &amp; CONCRETE, 21 INCH"</t>
  </si>
  <si>
    <t>R65 DOUBLE METER BOX W/RING</t>
  </si>
  <si>
    <t>PROJECTORS  COMBO FILMSTRIP-SL</t>
  </si>
  <si>
    <t>OAK GROVE JOINT VENTURE - HE</t>
  </si>
  <si>
    <t>2002CO000051560</t>
  </si>
  <si>
    <t>"6"" FLG ACCS"</t>
  </si>
  <si>
    <t>HYDRANT PRESSURE IMPULSE RECORDER</t>
  </si>
  <si>
    <t>24 R-65 FLR PLAS MTR CAN F/AUSTIN</t>
  </si>
  <si>
    <t>6 COMPACT MJ ACCESSORY K</t>
  </si>
  <si>
    <t>1" X 5" BRASS NIPPLE FOREIGN</t>
  </si>
  <si>
    <t>3/4 INCH X 1 INCH ADAPTER</t>
  </si>
  <si>
    <t>COMPRESSOR AIR INGERSOLL RAND</t>
  </si>
  <si>
    <t>4" X 1 1/2" TAPPING SADDLE W/ CORP STOP</t>
  </si>
  <si>
    <t>FILING FEE PETITION</t>
  </si>
  <si>
    <t>6 CLASS 350 DL P/0 PIPE C/L</t>
  </si>
  <si>
    <t>6" CL-350 DL (FHL)</t>
  </si>
  <si>
    <t>HEARING TRANSCRIPTS</t>
  </si>
  <si>
    <t>SENSOR LINK RMS AMPSTICK</t>
  </si>
  <si>
    <t>WTP #4 ZIMMERMAN LN/E RM 620</t>
  </si>
  <si>
    <t>1- I/2" X 1" BRASS BELL REDUG</t>
  </si>
  <si>
    <t>MULTI RIPPER BUCKET 18" W/PIN SET</t>
  </si>
  <si>
    <t>HYDRANT   FIRE HYDRANT 6"</t>
  </si>
  <si>
    <t>4 X 2'0 FLGXPE CL BT DI SPL</t>
  </si>
  <si>
    <t>1-1/2" FORD MIPT X GRIP JOIN FOR CTS X BALL CORP STOP</t>
  </si>
  <si>
    <t>26 X 15 BLK JMBO BX WI BD AMR LID</t>
  </si>
  <si>
    <t>GALV NIP 2" X48"</t>
  </si>
  <si>
    <t>LF 1-1/2 FIP X FIP BALL CURB ST</t>
  </si>
  <si>
    <t>*CVR* LF 1-1/2 GRIP X MTR FLG ANG K</t>
  </si>
  <si>
    <t>PORTABLE LIFETIME ALUMINUM B</t>
  </si>
  <si>
    <t>2-INCH TYPE K COPPER LINE</t>
  </si>
  <si>
    <t>8" EBAA MEGA-LUG KIT FOR PVC</t>
  </si>
  <si>
    <t>LEGAL PAYMENTS</t>
  </si>
  <si>
    <t>DECKER LK TRNMS/FM973/WATERL</t>
  </si>
  <si>
    <t>BURLESON INDUSTRIAL PARK LOT 6</t>
  </si>
  <si>
    <t>4"MEGALUG</t>
  </si>
  <si>
    <t>1 INCH TEE</t>
  </si>
  <si>
    <t>PIONEER HILL AMENITY CENTER</t>
  </si>
  <si>
    <t>CAMERAS, STILL, NONSPECIALIZED</t>
  </si>
  <si>
    <t>HOIST</t>
  </si>
  <si>
    <t>8.63-9.05 X 1-1/2" JCM DBL S STRAP IP SERVICE SADDLE COAT</t>
  </si>
  <si>
    <t>2" X CLOSE BRASS NIPPLE</t>
  </si>
  <si>
    <t>8" 45 BENDS</t>
  </si>
  <si>
    <t>17X30X12 METER BOX W/RDR LID AUS</t>
  </si>
  <si>
    <t>12" MJ X 6" SW DL ANCHOR TEE CEMENT</t>
  </si>
  <si>
    <t>RISER</t>
  </si>
  <si>
    <t>"8"" X 4"" ANCHOR TEE"</t>
  </si>
  <si>
    <t>1" BRASS 90 BENO FOREIGN</t>
  </si>
  <si>
    <t>LEGAL PRINTING</t>
  </si>
  <si>
    <t>2004UP000044960</t>
  </si>
  <si>
    <t>2'' COPPER (SERVICES)</t>
  </si>
  <si>
    <t>MAINS PVC 12'</t>
  </si>
  <si>
    <t>8CAP</t>
  </si>
  <si>
    <t>"6"" MJ SLEEVE"</t>
  </si>
  <si>
    <t>COMP X MIPT ADPTR 1 IN</t>
  </si>
  <si>
    <t>20" X 12" END SEALS</t>
  </si>
  <si>
    <t>DIST MAINSAIR RELEASE VALVE</t>
  </si>
  <si>
    <t>4 DI 125# C110 FLG 90 BEND</t>
  </si>
  <si>
    <t>2 PVC S40 SXS 45 ELL</t>
  </si>
  <si>
    <t>4" FLGX2" FIP COMPANION FLANGE</t>
  </si>
  <si>
    <t>3 PVC S40 SXS COUP</t>
  </si>
  <si>
    <t>EQUIPMENT</t>
  </si>
  <si>
    <t>6"X4" FLGD.XPE SPOOL</t>
  </si>
  <si>
    <t>BLFF SPRGS TRNS MN/COURT COS</t>
  </si>
  <si>
    <t>3X2 PVC 540 SPXSUP BUSH</t>
  </si>
  <si>
    <t>2PVC DWV FEM ADPT</t>
  </si>
  <si>
    <t>MAINS     GALV IRON 2 &amp; UNDE</t>
  </si>
  <si>
    <t>CASIO - XJ-S47 PROJECTOR</t>
  </si>
  <si>
    <t>2 PVC S40 SXS COUP</t>
  </si>
  <si>
    <t>2 PVC S40 SXM ADPT</t>
  </si>
  <si>
    <t>6 X 2 TEE</t>
  </si>
  <si>
    <t>"1 1/2"" WATER PIPE COPPER"</t>
  </si>
  <si>
    <t>2" GRIP X METER FLG ANGLE STOP</t>
  </si>
  <si>
    <t>AUTO AIR RELEASE VALVE 8"</t>
  </si>
  <si>
    <t>MISC MATERIALS    W/O 540675</t>
  </si>
  <si>
    <t>MAINS     PVC 3"</t>
  </si>
  <si>
    <t>WTP#4/OLP LAMPASAS/EASMNT TI</t>
  </si>
  <si>
    <t>2005UP000037010</t>
  </si>
  <si>
    <t>ESMT-0 CIRLCE DR</t>
  </si>
  <si>
    <t>OAK GROVE JOINT VENTURE (SER</t>
  </si>
  <si>
    <t>AC MDL50W0027 COMPUTER RM DA</t>
  </si>
  <si>
    <t>8" C-900 DR 14</t>
  </si>
  <si>
    <t>15' OF 2 TYPE K CU, AND 6' OF 1 TYPE K CU.</t>
  </si>
  <si>
    <t>SWDA-CHL SCRUB/PIPIN</t>
  </si>
  <si>
    <t>LEGAL FEES ORAL DEPOSITIONS</t>
  </si>
  <si>
    <t>FLOW CONTROLLERS, INDICATORS,</t>
  </si>
  <si>
    <t>GATE VALVE  8"</t>
  </si>
  <si>
    <t>1 IN POLY</t>
  </si>
  <si>
    <t>DELL POWER EDGE SERVER</t>
  </si>
  <si>
    <t>SINGLE 3/4 POLY BUTHYLENE"</t>
  </si>
  <si>
    <t>LEAD LAW COMPLIANT 2 MIP X CTS GRIP BALL CORP STOP</t>
  </si>
  <si>
    <t>COMP/MIP ADAPTER 1-1/2IN</t>
  </si>
  <si>
    <t>2004UP000010610</t>
  </si>
  <si>
    <t>MAINS - CAST IRON 2 IN &amp; UND</t>
  </si>
  <si>
    <t>*CVR* LF 1-1/2 M1P X CTS GRIP BAL</t>
  </si>
  <si>
    <t>BALL VALVE 1.5" FIP X FIP</t>
  </si>
  <si>
    <t>CASIO-SLIM DATA  PROJECTOR</t>
  </si>
  <si>
    <t>2' VALVE STEM EXLENSION COA SPEC</t>
  </si>
  <si>
    <t>CF/C6/C7 CASTINGS</t>
  </si>
  <si>
    <t>4 C900 DR14 PVC GJ BLUE PIPE</t>
  </si>
  <si>
    <t>1-1/2 FORD GRIP JOINT FOR CTS X FLG KEY ANGLE METER VALVE *N</t>
  </si>
  <si>
    <t>R65 DOUBLE MTR LID ONLY</t>
  </si>
  <si>
    <t>E AUSTIN TRNS MN COURT COSTS</t>
  </si>
  <si>
    <t>12X1.5 IP TAP SADDLE FOR DIPS</t>
  </si>
  <si>
    <t>TRASH PUMPS, PORTABLE, ENGINE-</t>
  </si>
  <si>
    <t>MAINS TAP VALVE/SADDLE/PRESS</t>
  </si>
  <si>
    <t>LEAD LAW COMPLIANT 2 MIP X CTS GRIP COMP COUPLING</t>
  </si>
  <si>
    <t>MAINS - ASPHALT CEMENT, 04 I</t>
  </si>
  <si>
    <t>LEAD LAW COMPLIANT 2 FIP X METER FLG ANGLE KEY VALVE</t>
  </si>
  <si>
    <t>6" SIGMA SLDP6 ONE-LOK RESTRAINT KIT FOR DIP</t>
  </si>
  <si>
    <t>4" DI CLASS-350</t>
  </si>
  <si>
    <t>PIPE- COPPER 2 INCH  &amp; UNDER</t>
  </si>
  <si>
    <t>MAINS - FIRE HYDRANTS 5 3/4"</t>
  </si>
  <si>
    <t>4 X 3 DI 125# CLIO FLG CONC RED</t>
  </si>
  <si>
    <t>I0"DIPIPE</t>
  </si>
  <si>
    <t>"15"" CASING"</t>
  </si>
  <si>
    <t>1.5" BALL CORP STOP MNPT X GRIP NUT CTS</t>
  </si>
  <si>
    <t>2004UP000010720</t>
  </si>
  <si>
    <t>MAINS - PVC 3 IN</t>
  </si>
  <si>
    <t>12-14 X 2 IP DBL SDL 12.62-14.32</t>
  </si>
  <si>
    <t>2" FIP X FIP BALL VALVE W/ HANDLE (COA)</t>
  </si>
  <si>
    <t>2" FIP X FIP BALL VALVE W/ HANDLE (GOA)</t>
  </si>
  <si>
    <t>4" MJ 45  BENDS</t>
  </si>
  <si>
    <t>6-INCH SLEEVE, MJ</t>
  </si>
  <si>
    <t>HYDRANT   FIRE HYDRANT 4 1/4</t>
  </si>
  <si>
    <t>COLIFORM WATER BATH</t>
  </si>
  <si>
    <t>"6"" FLXFL DI PIPE 1'"</t>
  </si>
  <si>
    <t>12-14 X 1-1/2 IP DBL SDL 12.62-14.32</t>
  </si>
  <si>
    <t>MAINS     ASBESTOS 6'</t>
  </si>
  <si>
    <t>1 (K) SOFT COPPER TUBING 5 FEET</t>
  </si>
  <si>
    <t>EAST AUS TRANS MN COURT CST</t>
  </si>
  <si>
    <t>RESEARCH BLVD WTR MAIN ACQUI</t>
  </si>
  <si>
    <t>6" DI MEGALUG KIT</t>
  </si>
  <si>
    <t>MAINS - GALV. IRON, 02 INCH</t>
  </si>
  <si>
    <t>RECORDING FEE-COA VS. THURMO</t>
  </si>
  <si>
    <t>COA VALVE BOX PAVING RING</t>
  </si>
  <si>
    <t>3880-7424 (5701) US 183/CAMERON TO 290 DIST</t>
  </si>
  <si>
    <t>LEGAL COPIES</t>
  </si>
  <si>
    <t>LOAM &amp; GRASS, ROAD MATERIAL,</t>
  </si>
  <si>
    <t>1"X1" GRIP X MTR PLUG ANGLE VALAVE</t>
  </si>
  <si>
    <t>1-1/2 FIPT BALL VALVE FORD CURB STOP W/LEVER HANDLE *NO LEAD</t>
  </si>
  <si>
    <t>LF 1-1/2 MIP X CTS GRIP COMP COUP</t>
  </si>
  <si>
    <t>8 MJ TEE C153 DI T/CL</t>
  </si>
  <si>
    <t>29 X 200 8 ML POLYWRAP W/WHIT LABEL</t>
  </si>
  <si>
    <t>MAINS     TAPPING SLEEVES 6"</t>
  </si>
  <si>
    <t>4X 3 REDUCER</t>
  </si>
  <si>
    <t>FILING FEES-JOE T. ROBERTSON</t>
  </si>
  <si>
    <t>TRASH PUMP</t>
  </si>
  <si>
    <t>2006CO010040200</t>
  </si>
  <si>
    <t>AIR COMPRESSOR</t>
  </si>
  <si>
    <t>PLUG 12" MJ DUCTILE IRON</t>
  </si>
  <si>
    <t>8 X 6 MJ X SWIVEL TEE C153 DL T/CL</t>
  </si>
  <si>
    <t>12" X 10" REDUCER</t>
  </si>
  <si>
    <t>8" DI WATER LINE</t>
  </si>
  <si>
    <t>2" MIP X GRIP COMP CORP STOP</t>
  </si>
  <si>
    <t>LEAD LAW COMPLIANT 1-1/2 FIPXFIP BALL CURB STOP</t>
  </si>
  <si>
    <t>COA VALVE BOX LID</t>
  </si>
  <si>
    <t>8'' FOSTER ADAPTER W/BOLY KIT</t>
  </si>
  <si>
    <t>TROLLEY</t>
  </si>
  <si>
    <t>SAW CUTOFF HANDHELD 16" STIHL</t>
  </si>
  <si>
    <t>"4"" MEGALUGS"</t>
  </si>
  <si>
    <t>MAINS - ASPHALT CEMENT, 16 I</t>
  </si>
  <si>
    <t>6X4 INCH TEE FITTING</t>
  </si>
  <si>
    <t>STANLEY HYDRAULIC TRASH PUMP</t>
  </si>
  <si>
    <t>4 150# BOLT &amp; FF GSKT SET</t>
  </si>
  <si>
    <t>CITY PARK FACILITIES PIPE &amp;</t>
  </si>
  <si>
    <t>16" HANDHELD CUT SAW</t>
  </si>
  <si>
    <t>"MAINS - PVC, UNDER 02 INCH"</t>
  </si>
  <si>
    <t>"8""X8"" ""T"""</t>
  </si>
  <si>
    <t>REED DM2100 DRILLING MACHINE</t>
  </si>
  <si>
    <t>TAPPING MACHINES AND EQUIPMENT</t>
  </si>
  <si>
    <t>MISC MATERIALS      W/O 5408</t>
  </si>
  <si>
    <t>CL17 CHLORINE PROCESS ANALYZER</t>
  </si>
  <si>
    <t>NOTICE OF HEARING-JONES INVE</t>
  </si>
  <si>
    <t>LF 2 MIP X CTS GRIP COMP COUP</t>
  </si>
  <si>
    <t>LEGAL  FEES</t>
  </si>
  <si>
    <t>1-1/2 FORD MIPT X GRIP JOIN FOR CTS BALL CORP STOP *NO LEAD*</t>
  </si>
  <si>
    <t>3169 US 71E. BEN WHITE PROJ.</t>
  </si>
  <si>
    <t>EASEMENT-E. BEN WHITE</t>
  </si>
  <si>
    <t>FILING FEES-RIDGE INVESTORS</t>
  </si>
  <si>
    <t>US HWY 71 E. BEN WHITE PROJ.</t>
  </si>
  <si>
    <t>US HWY 71 E. BEN WHITE WLPRO</t>
  </si>
  <si>
    <t>US HWY 71E. BEN WHITEII PROJ</t>
  </si>
  <si>
    <t>RED SENSOR PVC/POLY FOR LEAK NOISE CORRELATOR</t>
  </si>
  <si>
    <t>HYDRANT   FIRE HYDRANT 5 3/4</t>
  </si>
  <si>
    <t>NOTICE OF HEARING SERVED</t>
  </si>
  <si>
    <t>4" DIPIPE</t>
  </si>
  <si>
    <t>2" X 24" BRASS NIPPLE</t>
  </si>
  <si>
    <t>MAINS - GALV. IRON, 2 INCH &amp;</t>
  </si>
  <si>
    <t>4 PVC WDG REST GLND *ONELOK</t>
  </si>
  <si>
    <t>4' VALVE STEM EXLENSION COA SPEC</t>
  </si>
  <si>
    <t>1 TYPE K COPPER</t>
  </si>
  <si>
    <t>VLV BX BOT C-5 AUSTIN</t>
  </si>
  <si>
    <t>"6"" MJ 45 BEND"</t>
  </si>
  <si>
    <t>MAINS - FIRE HYDRANTS 4 1/4"</t>
  </si>
  <si>
    <t>GAS DRIVEN AIR COMPRESSOR</t>
  </si>
  <si>
    <t>DIST MAINSFLOW SENSING DEVIC</t>
  </si>
  <si>
    <t>HWY 183 SOUTH    OWNERSHIP C</t>
  </si>
  <si>
    <t>OAK VALLEY ROAD      OWNERSH</t>
  </si>
  <si>
    <t>RAINING OAK COVE WATERLINE E</t>
  </si>
  <si>
    <t>1-1/2 X 8 BRS NIP</t>
  </si>
  <si>
    <t>3" 22.5 BEND</t>
  </si>
  <si>
    <t>8" 22.5 BEND</t>
  </si>
  <si>
    <t>1.5" MIP X 1" CTS GRIP WYE</t>
  </si>
  <si>
    <t>LEGAL SERV. JOLLYVILLE</t>
  </si>
  <si>
    <t>F.M.973  WATER ESMNT    COUR</t>
  </si>
  <si>
    <t>1 1/2" X 1" TEE</t>
  </si>
  <si>
    <t>1 1/2" X CLOSE NIPPLE</t>
  </si>
  <si>
    <t>3" SCH-40</t>
  </si>
  <si>
    <t>12.75-13.20X1-1/12''JCM DBL SS STRAP IP SERVICE SADDLE COATE</t>
  </si>
  <si>
    <t>1-1/2 MTR FLG KIT</t>
  </si>
  <si>
    <t>1-1/2'' FIP X FIP BALL VALVE W/ HANDLE (COA)</t>
  </si>
  <si>
    <t>2006CO010052560</t>
  </si>
  <si>
    <t>CONDEMNATION FEES-FM2222</t>
  </si>
  <si>
    <t>8 DR14 CLASS 200 C900 PVC PIPE (FIRE LINE TAP)</t>
  </si>
  <si>
    <t>1.5" MIP X CTS GRIP ADAPTER</t>
  </si>
  <si>
    <t>"8""X 6"" ""T"""</t>
  </si>
  <si>
    <t>4 MJ C153 BOLT GSKT PK L/GLAND</t>
  </si>
  <si>
    <t>3 FT GATE VLV STEM EXT</t>
  </si>
  <si>
    <t>11/2" COPPER</t>
  </si>
  <si>
    <t>LEGAL FEES-CITY VS WILLIAM M</t>
  </si>
  <si>
    <t>4 DI MJ WDG REST GLND *ONELOK</t>
  </si>
  <si>
    <t>RESISTANCE BRIDGE CONTROLLER</t>
  </si>
  <si>
    <t>1-1/2 X 60 GALV ROY CUT PIPE</t>
  </si>
  <si>
    <t>REFRIGERATOR 6 CU FT</t>
  </si>
  <si>
    <t>1-1/2 X 5 STL BOLT COUP 1.90</t>
  </si>
  <si>
    <t>FILING FEES - 1325 MARTIN HI</t>
  </si>
  <si>
    <t>4 X I2 MJ CL53 LONG SLY L/A</t>
  </si>
  <si>
    <t>6 SQF-2 6GPM MAX HELIC SOLAR PUMP</t>
  </si>
  <si>
    <t>EAST AUSTIN TRNS MN APPRSL S</t>
  </si>
  <si>
    <t>FILING FEES PETITION</t>
  </si>
  <si>
    <t>VALVE - GATE, CI 4 INCH</t>
  </si>
  <si>
    <t>MAINS     PVC 8'</t>
  </si>
  <si>
    <t>2 COPPER LINE</t>
  </si>
  <si>
    <t>DIST MAINSBLIND FLANGE 20"</t>
  </si>
  <si>
    <t>12 JMBO MTR BX W/BLK PLAS RDR LID</t>
  </si>
  <si>
    <t>INSTALL 75HP MOTOR</t>
  </si>
  <si>
    <t>PUMP STATION IMP  PAYROLL CO</t>
  </si>
  <si>
    <t>MISC MATERIALS      W/O 5406</t>
  </si>
  <si>
    <t>LEAD LAW COMPLIANT 1-1/2 FB1100-6-G-NL IPS CORPORATION ST</t>
  </si>
  <si>
    <t>CHEVROLET 2500 XCAB (CT 07121400633, COMM LINE 11)</t>
  </si>
  <si>
    <t>17X11X12 VVITH BRASS KEY LOCK AUTOMATIC METER</t>
  </si>
  <si>
    <t>A/C WINDOW UNIT    JOLLYVILL</t>
  </si>
  <si>
    <t>2 X 6 BRS NIP</t>
  </si>
  <si>
    <t>6 BEND</t>
  </si>
  <si>
    <t>NOTICE OF HEARING-ROBERT THU</t>
  </si>
  <si>
    <t>2500 EXTENDED CAB LONG BED 4X2</t>
  </si>
  <si>
    <t>2 GALV SCRN CVR VENT CAP</t>
  </si>
  <si>
    <t>6" COMPANION FLANGE</t>
  </si>
  <si>
    <t>"1 1/2"" BALL VALVE"</t>
  </si>
  <si>
    <t>MAINS-PVC, UNDER 2 INCH</t>
  </si>
  <si>
    <t>1-1/2" MIP X GRIP COMP CORP STOP</t>
  </si>
  <si>
    <t>AUSTIN VLV BX PAVING RNG C-6</t>
  </si>
  <si>
    <t>2" MIP X GRIP ADAPTER</t>
  </si>
  <si>
    <t>JOLLYVILLE TRNS/CRT CSTS/REI</t>
  </si>
  <si>
    <t>4" JOINT RESTRAINTS</t>
  </si>
  <si>
    <t>1-1/2 X I2 GALV STL NIP</t>
  </si>
  <si>
    <t>CHEVROLET PICKUP 7 500 GVWR 2-WD GAS (LEV)</t>
  </si>
  <si>
    <t>CITY OF AUSTIN VALVE BOX C5/ W/LID FOREIGN</t>
  </si>
  <si>
    <t>"BENDS AND FITTINGS, PVC"</t>
  </si>
  <si>
    <t>A/C WINDOW-SHOP &amp; WILLIAMS G</t>
  </si>
  <si>
    <t>8" X 1-1/2" IP SS DUAL STRAP EXOPY SADDLE</t>
  </si>
  <si>
    <t>8" X 2" IP SS DUAL STRAP EXOPY SADDLE</t>
  </si>
  <si>
    <t>VLV BX CVR C-7 AUSTIN</t>
  </si>
  <si>
    <t>COMM. FEE/APPR. FEE</t>
  </si>
  <si>
    <t>E AUSTIN TRNS MN COURT  COST</t>
  </si>
  <si>
    <t>1.5" WATER-COPPER</t>
  </si>
  <si>
    <t>1-1/2 FORD MIPT X CTS GRIP JOINT STRAIGHT CPL *NO LEAD*</t>
  </si>
  <si>
    <t>3 150# BOLT &amp; FF GSKT SET</t>
  </si>
  <si>
    <t>NTP #4/FILING FEES/CONDEMNAT</t>
  </si>
  <si>
    <t>EASEMENT-3701 OAK SPRINGS DR</t>
  </si>
  <si>
    <t>SHELTON RD EASEMENT ACQ</t>
  </si>
  <si>
    <t>WATER METER PARTS</t>
  </si>
  <si>
    <t>2 X 1-1/2 GALV MI BUSH</t>
  </si>
  <si>
    <t>2004UP000044700</t>
  </si>
  <si>
    <t>1-1/2 GALV MI 150# 90 ELL</t>
  </si>
  <si>
    <t>"1-1/2"" BALL VALVE"</t>
  </si>
  <si>
    <t>2" BRASS METER FLG SET</t>
  </si>
  <si>
    <t>2 IRRIGATION METER</t>
  </si>
  <si>
    <t>HONDA GENERATOR</t>
  </si>
  <si>
    <t>8-INCH SLEEVE, MJ</t>
  </si>
  <si>
    <t>HEAT-COOL WINDOW UNIT 14000</t>
  </si>
  <si>
    <t>4"X2" FIP COMPANION FLANGE</t>
  </si>
  <si>
    <t>INSTALL NEW METER ON AN EXISTING SERVICE</t>
  </si>
  <si>
    <t>POLY BUTHYLENE, SINGLE 1/2 I</t>
  </si>
  <si>
    <t>MAINS PVC 4'</t>
  </si>
  <si>
    <t>LEGAL FEES- SERVED PAPERS</t>
  </si>
  <si>
    <t>LEGAL FEE-SERVE PAPERS</t>
  </si>
  <si>
    <t>US HWY 71 E.BEN WHITE WTM ES</t>
  </si>
  <si>
    <t>"8"" END CAP"</t>
  </si>
  <si>
    <t>MAINS PVC 6'</t>
  </si>
  <si>
    <t>IR-35A MOISTURE ANALYZER</t>
  </si>
  <si>
    <t>RESEARCH BLVD WATER TRANS AC</t>
  </si>
  <si>
    <t>4-INCH SLEEVE, MJ</t>
  </si>
  <si>
    <t>2002CO000050900</t>
  </si>
  <si>
    <t>LEAD LAW COMPLIANT 2X2X1 BRASS TEE</t>
  </si>
  <si>
    <t>FILING FEE</t>
  </si>
  <si>
    <t>CUT-N-GATE VALVES</t>
  </si>
  <si>
    <t>2" SCH.40 BELL END</t>
  </si>
  <si>
    <t>8 MJ PLUG C153 DL T/CL</t>
  </si>
  <si>
    <t>LEGAL FEES  BOGGY CREEK</t>
  </si>
  <si>
    <t>LEGAL FEES /CONDEMNATION/BOG</t>
  </si>
  <si>
    <t>"2"" BALL VALVES"</t>
  </si>
  <si>
    <t>2002CO000051000</t>
  </si>
  <si>
    <t>E AUSTIN TRANS MN/#2 CRT CST</t>
  </si>
  <si>
    <t>NOTICE OF HEARING-JOE T. ROB</t>
  </si>
  <si>
    <t>RVSD DR TRANS MN/REIMB PETTY</t>
  </si>
  <si>
    <t>MAINS - CAST IRON, 02 INCH &amp; UNDER</t>
  </si>
  <si>
    <t>MAINS - PVC,  03 INCH</t>
  </si>
  <si>
    <t>MISC MATERIALS      W/O 5404</t>
  </si>
  <si>
    <t>LEAD LAW COMPLIANT 1 FIP X FIP BALL CURB STOP</t>
  </si>
  <si>
    <t>VALVE BOX BOTTOM (COA) BOOT</t>
  </si>
  <si>
    <t>BLFF SPRNGS TRNS MN C/COST-F</t>
  </si>
  <si>
    <t>EASEMENT-12900 DAKOTA LANE F</t>
  </si>
  <si>
    <t>SPECIAL COMM. HEARING-RIDGE</t>
  </si>
  <si>
    <t>SINGLE 1/2 POLY BUTHYLENE"</t>
  </si>
  <si>
    <t>LEGAL FEES  ORAL DEPOSITIONS</t>
  </si>
  <si>
    <t>6" T J DUCTILE IRON PIPE CL350</t>
  </si>
  <si>
    <t>EAST AUS TRNS MN APPRSL SERV</t>
  </si>
  <si>
    <t>LEAD LAW COMPLIANT 2 X 8 BRASS NIPPLE</t>
  </si>
  <si>
    <t>CAPITAL OF TX HWY.SOUTH(LOOP</t>
  </si>
  <si>
    <t>HOWARD LN.&amp;MCNEIL CUTOFF RD/</t>
  </si>
  <si>
    <t>RVSD DR TRANS MN/CRT CST/CAU</t>
  </si>
  <si>
    <t>8 X 21RON PIPE DOUBLE SADDLE 8.54-10.10</t>
  </si>
  <si>
    <t>W80 EJIW SINGLE METER BOX AUSTIN</t>
  </si>
  <si>
    <t>EAST AUSTIN TRNS MN COURT CO</t>
  </si>
  <si>
    <t>3/4" X 8-1/2" FORD MIPT STRAIGHT METER COUPLING</t>
  </si>
  <si>
    <t>2004UP000044620</t>
  </si>
  <si>
    <t>6" MJ RESTRAINT SET DIP 350PSI</t>
  </si>
  <si>
    <t>1" GRIP X METER NUT ANGLE STOP</t>
  </si>
  <si>
    <t>8 X 1-1/21RON PIPE DOUBLE SADDLE 8.54-10. 10</t>
  </si>
  <si>
    <t>RIVERSIDE TRNS MN/FILING FEE</t>
  </si>
  <si>
    <t>STRUCTURES &amp; IMPROVEMENTS</t>
  </si>
  <si>
    <t>RVSD DR TRANS MN/REIMB OF PE</t>
  </si>
  <si>
    <t>RVSD DR TRANS MN/REIMB  PETT</t>
  </si>
  <si>
    <t>SC HEARING</t>
  </si>
  <si>
    <t>1-1/2" MIP X GRIP ADAPTER</t>
  </si>
  <si>
    <t>MISC MATERIAL      W/O 54048</t>
  </si>
  <si>
    <t>2005CO010030480</t>
  </si>
  <si>
    <t>MAINS - PVC UNDER 02 INCH</t>
  </si>
  <si>
    <t>3933 BALCONES DRIVE - EASEME</t>
  </si>
  <si>
    <t>BLUEBONN GLF CS PUMP STA - S</t>
  </si>
  <si>
    <t>F.M 973  ELROY TRANS MN WATE</t>
  </si>
  <si>
    <t>ELROY RESERVOIR-POSTAGE FOR</t>
  </si>
  <si>
    <t>1200 SERIES SINGLE BOX &amp; LID W /PLASTIC READER</t>
  </si>
  <si>
    <t>LEGAL FEES SUBPOENA SERV.</t>
  </si>
  <si>
    <t>LEGAL SERV. SUBPOENA SERV.</t>
  </si>
  <si>
    <t>8" MJ GLAND PACK</t>
  </si>
  <si>
    <t>LEAD LAW COMPLIANT 1 CTS COMP X METER ANGLE KEY VALVE</t>
  </si>
  <si>
    <t>3/4" BRASS TEE HANDLE BALL VALVE FOREIGN</t>
  </si>
  <si>
    <t>6" DL COMPACT MJ ACCESSORY C153 FOREIGN</t>
  </si>
  <si>
    <t>EAST AUS TRANS MN  FILING FE</t>
  </si>
  <si>
    <t>EAST AUS TRANS MN COA V ROLM</t>
  </si>
  <si>
    <t>EAST AUS TRANS MN FILING FEE</t>
  </si>
  <si>
    <t>LEGAL SERV.MINN MUTUAL LIFE</t>
  </si>
  <si>
    <t>NOTICE HEARING-RIDGE INVESTO</t>
  </si>
  <si>
    <t>VALVE BOXT TOP (COA) PAVING RING</t>
  </si>
  <si>
    <t>W80 EJIW SINGLE METER BOX LID AUSTIN</t>
  </si>
  <si>
    <t>8" DL CAP</t>
  </si>
  <si>
    <t>EAGLE EYE DP METER W/O 54048</t>
  </si>
  <si>
    <t>6" MJ GLAND PACK</t>
  </si>
  <si>
    <t>VALVE BOX LID (COA) DROP IN AWA</t>
  </si>
  <si>
    <t>SINGLE SERVICE WITH 4 PVC SLEEVE</t>
  </si>
  <si>
    <t>2" X 3" BRASS NIPPLE</t>
  </si>
  <si>
    <t>TAP, SLEEVE 12 X 8 INCH</t>
  </si>
  <si>
    <t>LEAD LAW COMPLIANT 1-1/2 MIP X CTS GRIP COMP COUPLING</t>
  </si>
  <si>
    <t>COURT REPORTING FEES-THURMON</t>
  </si>
  <si>
    <t>S.C. HEARING-JOE T. ROBERTSO</t>
  </si>
  <si>
    <t>CUTOFF SAW W/16" WHEEL</t>
  </si>
  <si>
    <t>1" MIP X GRIP ADAPTER</t>
  </si>
  <si>
    <t>CONCRETE 8 YDS      W/O 5492</t>
  </si>
  <si>
    <t>DFW D1200 SINGLE METER BOX</t>
  </si>
  <si>
    <t>MAINS     PVC 6'</t>
  </si>
  <si>
    <t>3/4" X 12" BRASS NIPPLE FOREIGN</t>
  </si>
  <si>
    <t>LEGAL FEES - CITY VS. DC MOO</t>
  </si>
  <si>
    <t>SERVE PAPERS-LEGAL SERV.</t>
  </si>
  <si>
    <t>DFW D1200 SOLID LID</t>
  </si>
  <si>
    <t>LEGAL FEES-DEPOSITION TRANSC</t>
  </si>
  <si>
    <t>2005UP000111240</t>
  </si>
  <si>
    <t>2 X 20 FT PVC SCH.80 BE PIPE</t>
  </si>
  <si>
    <t>US HWY71 E. BEN WHITE WTM EA</t>
  </si>
  <si>
    <t>DESSAU RD/OWNERSHIP CERT</t>
  </si>
  <si>
    <t>LEGAL FEES - COA VS. W. F. M</t>
  </si>
  <si>
    <t>LEGAL FEES - COA VS. W.F. MU</t>
  </si>
  <si>
    <t>US HWY 71 E. BEN WHITE WTM</t>
  </si>
  <si>
    <t>US HWY 71 E. BEN WHITE WTM E</t>
  </si>
  <si>
    <t>1-1/2" X 1" BRASS BUSHING</t>
  </si>
  <si>
    <t>VIDEO MONITORS, DEMODULATORS,</t>
  </si>
  <si>
    <t>MAINS - CAST IRON, 02 INCH</t>
  </si>
  <si>
    <t>12501 RESEARCH BLVD/INTEREST</t>
  </si>
  <si>
    <t>F.M.973 CLOSING COST/RECORD</t>
  </si>
  <si>
    <t>LEGAL FEES - CITY VS. MOORE</t>
  </si>
  <si>
    <t>RVSD DR TRANS MN/REIMB OFPET</t>
  </si>
  <si>
    <t>SOUTHWEST TRAVIS CO MUD-TRAN</t>
  </si>
  <si>
    <t>LABOR  W/O 540660</t>
  </si>
  <si>
    <t>PAYROLL COSTS    W/O 540675</t>
  </si>
  <si>
    <t>PAVE &amp; FENCE PKG LOT</t>
  </si>
  <si>
    <t>LEGAL FEES - CITY VS. BYRAM</t>
  </si>
  <si>
    <t>LEGAL FEES-CITY VS BYRAM AND</t>
  </si>
  <si>
    <t>LEGAL FEES - FILM PROCESSING</t>
  </si>
  <si>
    <t>FILING FEES-</t>
  </si>
  <si>
    <t>CUT-N-GATE VALVE, ALL TYPES</t>
  </si>
  <si>
    <t>2002CO000050820</t>
  </si>
  <si>
    <t>METER- 5/8 X 3/4 INCH, SR</t>
  </si>
  <si>
    <t>LEAD LAW COMPLIANT 1 X 5 BRASS NIPPLE</t>
  </si>
  <si>
    <t>METER- BADGER 3/4 INCH</t>
  </si>
  <si>
    <t>CONCRETE PIPE 48"</t>
  </si>
  <si>
    <t>"MAINS - PVC, UNDER 01 INCH"</t>
  </si>
  <si>
    <t>LEAD LAW COMPLIANT 1 MIP X 1 CTS GRIP COMP. COUPLING</t>
  </si>
  <si>
    <t>12 X 17 X 12 RECTANGLE METER BOX BLACK PL LID *Z</t>
  </si>
  <si>
    <t>PAYROLL COSTS</t>
  </si>
  <si>
    <t>LEAD LAW COMPLIANT 1 BASS ELBOW</t>
  </si>
  <si>
    <t>HL/NTOWN TRN MN-48 TR M"</t>
  </si>
  <si>
    <t>2006CO010053080</t>
  </si>
  <si>
    <t>DAVIS WTP ELEC STUDY</t>
  </si>
  <si>
    <t>2006CO010053090</t>
  </si>
  <si>
    <t>ULLRICH WTP ELEC STUDY</t>
  </si>
  <si>
    <t>INDUSTRIALFAN AIR INTAKE</t>
  </si>
  <si>
    <t>2 PVC SCH.80 SXM ADPT</t>
  </si>
  <si>
    <t>COPY OF JUDGEMENT</t>
  </si>
  <si>
    <t>LEAD LAW COMPLIANT 2X CLOSE BRASS NIPPLE</t>
  </si>
  <si>
    <t>MAINS PVC 2'</t>
  </si>
  <si>
    <t>EASEMENT-LAGUNA LOMA SUBDIVI</t>
  </si>
  <si>
    <t>HL/NTOWN TRN MN-36 TR M"</t>
  </si>
  <si>
    <t>COPIES-BANKRUPTCY PROCEEDING</t>
  </si>
  <si>
    <t>LEAD LAW COMPLIANT 1-1/2 BRASS BUSHING</t>
  </si>
  <si>
    <t>SERVICE   POLY BUTHLENE SING</t>
  </si>
  <si>
    <t>2 PVC SCH.80 SXS 90 ELBOW</t>
  </si>
  <si>
    <t>1325 MARTIN HILL</t>
  </si>
  <si>
    <t>RIVERSIDE DR      ESMNT  COU</t>
  </si>
  <si>
    <t>EAST AUS TRANS MN FILING  FE</t>
  </si>
  <si>
    <t>EAST AUS TRNS MN COA V ROLM</t>
  </si>
  <si>
    <t>LEGAL FEES-MINNESOTA MUTUAL</t>
  </si>
  <si>
    <t>APPRAISAL COPIES-RIDGE INVES</t>
  </si>
  <si>
    <t>WTP #4/OVERNT MAIL SVC/AIRBO</t>
  </si>
  <si>
    <t>MAINS - CAST IRON 10"</t>
  </si>
  <si>
    <t>LEAD LAW COMPLIANT 1 X 3 BRASS NIPPLE</t>
  </si>
  <si>
    <t>COPIES-RIDGE INVESTORS</t>
  </si>
  <si>
    <t>MAINS, GALV IRON 2 INCH &amp; UN</t>
  </si>
  <si>
    <t>REIMBURSE AUSTIN URBAN RENEW</t>
  </si>
  <si>
    <t>ST ELMO PRESSURE POINT</t>
  </si>
  <si>
    <t>TRF OF CHRGS W/O 549240</t>
  </si>
  <si>
    <t>MISC IDC</t>
  </si>
  <si>
    <t>E.AUS TRANS MN/REIMB PETTY C</t>
  </si>
  <si>
    <t>CIP SIGN W/O 540660</t>
  </si>
  <si>
    <t>METAL A/C DUCT</t>
  </si>
  <si>
    <t>RVSD DR.-COPIES/EMINENT DOMA</t>
  </si>
  <si>
    <t>LANDSCAPING</t>
  </si>
  <si>
    <t>EASEMENT-MCCARTY LANE-HWY 29</t>
  </si>
  <si>
    <t>ERV-750 EXTENDED VALVE REACH OPERATOR</t>
  </si>
  <si>
    <t>ERV POWER PACK, 15HP HYDRAULIC</t>
  </si>
  <si>
    <t>PRESSURE CONTROLLERS, INDICATO</t>
  </si>
  <si>
    <t>Wastewater</t>
  </si>
  <si>
    <t>DOWNTOWN WASTEWATER TUNNEL</t>
  </si>
  <si>
    <t>ACWP OVERFLOW ABATE PMC</t>
  </si>
  <si>
    <t>WASTEWATER FORCE MAIN</t>
  </si>
  <si>
    <t>MANHOLES - ALL TYPES</t>
  </si>
  <si>
    <t>HORNSBY BEND DIGESTER CLEAN</t>
  </si>
  <si>
    <t>WW PLANT ELECT DISTR IMPVS</t>
  </si>
  <si>
    <t>MAINS - CI, I-IV WALL A-C, 48 INCH</t>
  </si>
  <si>
    <t>"MAINS - CI, I-IV WALL A-C, 36 INCH"</t>
  </si>
  <si>
    <t>IN-SITU REHAB &amp; REPLACEMENT</t>
  </si>
  <si>
    <t>SAR TRAIN C SOUTH</t>
  </si>
  <si>
    <t>"TUNNELS - GALVANIZED, 66 IN"</t>
  </si>
  <si>
    <t>SAR TRAIN C NORTH</t>
  </si>
  <si>
    <t>2003UP000010020</t>
  </si>
  <si>
    <t>MAINS - CI, I-IV WALL A-C, 3</t>
  </si>
  <si>
    <t>ANNUAL CONTRACTS FOR LINES RELAY &amp; SPOT REP</t>
  </si>
  <si>
    <t>GOVALLE 4 WLR PDNLS WW IMPROV</t>
  </si>
  <si>
    <t>SAR ELEC SUBSTATION</t>
  </si>
  <si>
    <t>TUNNELS - GALVANIZED 66 IN</t>
  </si>
  <si>
    <t>MAINS - CI, I-IV WALL A-C, 36 INCH</t>
  </si>
  <si>
    <t>GOVALLE 1-SO 2ND WW IMPROV</t>
  </si>
  <si>
    <t>IN-SITU REHAB &amp; REPLACEMENT - CASH FUNDED</t>
  </si>
  <si>
    <t>BARTON CK LS/RELIEF TUNNEL</t>
  </si>
  <si>
    <t>GOVALLE TUNNEL ODOR/CORROSION REHAB</t>
  </si>
  <si>
    <t>WALNUT CK PROJ MGMT WW IMPROV</t>
  </si>
  <si>
    <t>HB COMPOST PAD EXPANSION</t>
  </si>
  <si>
    <t>AIRPORT AT CHESTERFIELD WW IMPROVEMENTS</t>
  </si>
  <si>
    <t>MAINS - CAST IRON, 24 TO 36 IN</t>
  </si>
  <si>
    <t>GOVALLE WW TUNNEL IMPROV</t>
  </si>
  <si>
    <t>201210000014752</t>
  </si>
  <si>
    <t>LAND - 22 LOTS AT JET LANE AND PATTON AVENUE</t>
  </si>
  <si>
    <t>HAIS BANCH INTECEPTO (LOWE-A) - 4769.010</t>
  </si>
  <si>
    <t>ACWP-LITTLE WALNUT - TUNNELS</t>
  </si>
  <si>
    <t>WALNUT CRK WWTP 75 MGD HYD</t>
  </si>
  <si>
    <t>2004UP000010180</t>
  </si>
  <si>
    <t>MANHOLES, REGULAR</t>
  </si>
  <si>
    <t>RIVER PLACE MUD WW SYSTEM</t>
  </si>
  <si>
    <t>4380-8162 (5721) WALNUT CREEK 75 MGD UPGRADE</t>
  </si>
  <si>
    <t>"MAINS - CAST IRON, 24 TO 36 INCH"</t>
  </si>
  <si>
    <t>ZACHRY SCOTT TRACT WW</t>
  </si>
  <si>
    <t>FORMULA 1 UNITED STATES - WW</t>
  </si>
  <si>
    <t>NORTH ACRES-WW TUNNEL - 4857.026 WW</t>
  </si>
  <si>
    <t>HARRIS BRANCH INTERCEPTOR LOWER B - 4769.018 WW</t>
  </si>
  <si>
    <t>NORTH ACRES-WW IMPR S - 4857.027 WW</t>
  </si>
  <si>
    <t>LP360 HDD STAA 9B</t>
  </si>
  <si>
    <t>BRUSHY CR REG WWTP</t>
  </si>
  <si>
    <t>4590-8161 (5721) WALNUT CREEK WWTP EXT &amp; IM</t>
  </si>
  <si>
    <t>GOVALLE 2 BLUNN CK WW IMPROV</t>
  </si>
  <si>
    <t>NE AREA INTERIM WWTP</t>
  </si>
  <si>
    <t>WEST BOULDIN CR INTERCEPTOR</t>
  </si>
  <si>
    <t>GV I&amp;D - SAR TUNNEL</t>
  </si>
  <si>
    <t>WALNUT CRK INFLUENT FLOW IMP&amp;EQMT REPL/REHAB</t>
  </si>
  <si>
    <t>MAINS - PVC, 16 IN &amp; OVER</t>
  </si>
  <si>
    <t>LOCKHEED SHAFT REHABILITATION</t>
  </si>
  <si>
    <t>GOVALLE BASIN SSO PRO</t>
  </si>
  <si>
    <t>"MAINS - CAST IRON, 12 TO 15 INCH"</t>
  </si>
  <si>
    <t>GOVALLE 5 BASIN-PRJ 4 WW IMPROV</t>
  </si>
  <si>
    <t>MAINS - CAST IRON, 18 TO 21 IN</t>
  </si>
  <si>
    <t>ACWP-LITTLE WALNUT - PIPING</t>
  </si>
  <si>
    <t>4590-8841 (5706) SAR BLDG/STRUCTURE WWTP</t>
  </si>
  <si>
    <t>TRENCHLESS REHAB CIPP SMALL DIA</t>
  </si>
  <si>
    <t>GOVALLE 1 NEWTON ST WW IMPROV</t>
  </si>
  <si>
    <t>ACWP-SHOAL CK-GASTON LN</t>
  </si>
  <si>
    <t>"MAINS - CI, I-IV WALL A-C, 30 INCH"</t>
  </si>
  <si>
    <t>REHAB COLLECTION MAINS</t>
  </si>
  <si>
    <t>2005UP000111000</t>
  </si>
  <si>
    <t>SAR WWTP EXP&amp;IMP STUDY</t>
  </si>
  <si>
    <t>MAINS, CI, I-IV WALL A-C, 54 INCH</t>
  </si>
  <si>
    <t>CROSSTOWN WW INTERCEPTOR</t>
  </si>
  <si>
    <t>2005CO010028940</t>
  </si>
  <si>
    <t>DESIGN SAR EXPAN &amp; IMPROV</t>
  </si>
  <si>
    <t>MAINS - PVC, 08 TO 10 IN</t>
  </si>
  <si>
    <t>MAINS - CAST IRON, 08 TO 10 IN</t>
  </si>
  <si>
    <t>HORNSBY BEND WW PLT-FM RD 97</t>
  </si>
  <si>
    <t>BOGGY CREEK UPGRADE</t>
  </si>
  <si>
    <t>SER 2282</t>
  </si>
  <si>
    <t>GOVALLE 4 UT 40 ST WW IMPROV</t>
  </si>
  <si>
    <t>HB DIGESTER CLEANING</t>
  </si>
  <si>
    <t>2002CO000050730</t>
  </si>
  <si>
    <t>2006CO010053250</t>
  </si>
  <si>
    <t>CITY WIDE WW REHAB</t>
  </si>
  <si>
    <t>MANHOLE REHAB</t>
  </si>
  <si>
    <t>MAINS - PVC, 12 TO 15 IN</t>
  </si>
  <si>
    <t>US183/CAMERON TO US290</t>
  </si>
  <si>
    <t>SO IH35 INFRASTRUCT IMPROV</t>
  </si>
  <si>
    <t>MLK/3RD/WHITE HORSE WW IMPROV</t>
  </si>
  <si>
    <t>GOVALLE 1 BASIN WW IMPROV</t>
  </si>
  <si>
    <t>"MAINS - CAST IRON, 08 TO 10 INCH"</t>
  </si>
  <si>
    <t>"MAINS - CAST IRON, 18 TO 21 INCH"</t>
  </si>
  <si>
    <t>UPPE BUSHY CEEK WCID WWL RELO AT DAM 7 - 3212.138</t>
  </si>
  <si>
    <t>TAYLOR BR/SLOUGH LS IMPR</t>
  </si>
  <si>
    <t>"MAINS - CI, I-IV WALL A-C, 48 INCH"</t>
  </si>
  <si>
    <t>SAR LIFT STA 1 RETROFIT</t>
  </si>
  <si>
    <t>AVANTE BLVD. 60%&amp;PARKING GAR</t>
  </si>
  <si>
    <t>4540-8174 (5721) SAR LS INTERCONNECT TUNN</t>
  </si>
  <si>
    <t>199900000208210</t>
  </si>
  <si>
    <t>LAND-10611 PLATT LN FILE #36</t>
  </si>
  <si>
    <t>PEMBERTON HTS WATER REHAB P - 2231.146 WW</t>
  </si>
  <si>
    <t>UNDGRND TRTMNT TK WALNUT CK</t>
  </si>
  <si>
    <t>GOVALLE 3 PARKER LN/METCALFE RD</t>
  </si>
  <si>
    <t>2004UP000044500</t>
  </si>
  <si>
    <t>BARRINGTON WAY FORCE MAIN REROUTE AND GRAVITY SYSTEM UPGRADE</t>
  </si>
  <si>
    <t>WHISPER VALLEY_INDIAN HILLS - 3353.095 WW</t>
  </si>
  <si>
    <t>STAA-ANDERSON MILL MUD&amp;US183 (WW)</t>
  </si>
  <si>
    <t>SAR PUMP-SCREW PUMP REPL</t>
  </si>
  <si>
    <t>MAINS - CI, I-IV WALL A-C, 30 INCH</t>
  </si>
  <si>
    <t>WILLIAM WALLACE WAY LIFT STATION</t>
  </si>
  <si>
    <t>GV I&amp;D - ENGINEERING</t>
  </si>
  <si>
    <t>ONION CK INTER PH.4 - TUNNEL</t>
  </si>
  <si>
    <t>2003UP000010060</t>
  </si>
  <si>
    <t>HB SDF - ENGINEERING</t>
  </si>
  <si>
    <t>HB SDF - LAGOON #1 STRUCT</t>
  </si>
  <si>
    <t>ACWP-LITTLE WALNUT - MANHOLES</t>
  </si>
  <si>
    <t>LOST CREEK MUD WWTP</t>
  </si>
  <si>
    <t>NELAY &amp; EVANS UTIL IMPOVS-WW - 2231.216</t>
  </si>
  <si>
    <t>FM969/US183 TO DECKER</t>
  </si>
  <si>
    <t>MANHOLES- ALL TYPES</t>
  </si>
  <si>
    <t>2003UP000006710</t>
  </si>
  <si>
    <t>WALNUT CREEK POWER DISTRIB</t>
  </si>
  <si>
    <t>2005UP000111050</t>
  </si>
  <si>
    <t>DVNPORT/LOOP 360 STUDY</t>
  </si>
  <si>
    <t>"PILOT KNOB 30"" REGIONAL WASTEWATER INTERCEPTOR PHASE 2A"</t>
  </si>
  <si>
    <t>LEGENDS WAY SUBDIVISION - 3353.084</t>
  </si>
  <si>
    <t>AERATION BASIN WALNUT CK EXP</t>
  </si>
  <si>
    <t>"MAINS - PVC, 08 TO 10 IN"</t>
  </si>
  <si>
    <t>SOUTH AUSTIN SANITARY SEWER OVERFLOW-ONGOING REHAB</t>
  </si>
  <si>
    <t>SAR TRAIN C NORTH WWTP</t>
  </si>
  <si>
    <t>199900000208230</t>
  </si>
  <si>
    <t>LAND-10803 PLATT LN FILE #36</t>
  </si>
  <si>
    <t>ENCASEMENT - PIPE, ALL TYPES</t>
  </si>
  <si>
    <t>SH 71: EAST OF US 183 TO ONION CEEK (TOLL ROAD) - 3212.137</t>
  </si>
  <si>
    <t>MAINS - CAST IRON, 12 TO 15 IN</t>
  </si>
  <si>
    <t>WALNUT CRK WWTP OUTFALL BANK EROSION PH 2</t>
  </si>
  <si>
    <t>FILTER BUILDING SARWWTP EXP</t>
  </si>
  <si>
    <t>WLNT CRK-PUMP-PIPE-GALRY</t>
  </si>
  <si>
    <t>2005CO010037540</t>
  </si>
  <si>
    <t>MAINS-PVC,15 IN &amp; OVER</t>
  </si>
  <si>
    <t>ESTANCIA HILL COUNTRY PUBLIC WASTEWATER PH 1</t>
  </si>
  <si>
    <t>2006CO010053340</t>
  </si>
  <si>
    <t>LS TELEMETRY SYS IMPROV</t>
  </si>
  <si>
    <t>MAINS - CSC, 24 TO 36 IN</t>
  </si>
  <si>
    <t>"MAINS - PVC, 12 TO 15 IN"</t>
  </si>
  <si>
    <t>ACWP MLK-LAMAR WW IMPROV</t>
  </si>
  <si>
    <t>STAA-SPRINGWOODS NON-MUD - 4857.019 WW</t>
  </si>
  <si>
    <t>MONTOPOLIS SHAFTS&amp;LATERAL REP</t>
  </si>
  <si>
    <t>BLUFFINGTON LS #2, #3, &amp; #4 UPGRADES</t>
  </si>
  <si>
    <t>SAWWTP INSTRUMENTATION-ENGIN</t>
  </si>
  <si>
    <t>FOT DESSAU WW - 3353.102</t>
  </si>
  <si>
    <t>WALSH TRACT LS IMPROV</t>
  </si>
  <si>
    <t>HOUSE CONNECTIONS - ALL TYPES</t>
  </si>
  <si>
    <t>199900000208260</t>
  </si>
  <si>
    <t>LAND-0 PLATT LN FILE #3648.1</t>
  </si>
  <si>
    <t>WALNUT CREEK INFLUENT BANK STABILIZATION</t>
  </si>
  <si>
    <t>ACWP - THREE SIPHONS</t>
  </si>
  <si>
    <t>"MAINS - CSC, 12 IN"</t>
  </si>
  <si>
    <t>EUBANK ACRES PROJECT C</t>
  </si>
  <si>
    <t>OC WWTP IMP - EBGUBEERUBG</t>
  </si>
  <si>
    <t>4480-8781 (5721) DEL VALLE STAA</t>
  </si>
  <si>
    <t>HORNSBY BEND PLANT SCADA IMPRV</t>
  </si>
  <si>
    <t>WILLOWBROOK AT 40TH ST WW IMPROVEMT</t>
  </si>
  <si>
    <t>ACWP-LWB AT COLONY CRK NORTH</t>
  </si>
  <si>
    <t>LAKELINE CONDOS SER 2846</t>
  </si>
  <si>
    <t>MULTI STAGE CENTRI BLOWER INSTALL</t>
  </si>
  <si>
    <t>LIFT STATION</t>
  </si>
  <si>
    <t>WW TRMT PLANT WALNUT CK STRU</t>
  </si>
  <si>
    <t>HORNSBY BD-SMF-ENGINEERING</t>
  </si>
  <si>
    <t>OC PHII - PIPE GALLERY</t>
  </si>
  <si>
    <t>MAINS PVC 8 TO 10""</t>
  </si>
  <si>
    <t>MAINS-CAST IRON, 12 TO 15 IN</t>
  </si>
  <si>
    <t>BOGY CK WW RELOC-PIP/MNH</t>
  </si>
  <si>
    <t>2006CO010046240</t>
  </si>
  <si>
    <t>HORNSBY BEND TRACT-LAND SWAP</t>
  </si>
  <si>
    <t>ENGINEERING WALNUT CK PH III</t>
  </si>
  <si>
    <t>MAINS-PVC, 08 TO 10 INCH</t>
  </si>
  <si>
    <t>ENCASEMENT-PIPE, ALL TYPES</t>
  </si>
  <si>
    <t>2005CO010028810</t>
  </si>
  <si>
    <t>CIRCLE C WASTEWATER</t>
  </si>
  <si>
    <t>ACWP-GOVALLE 3 -CARSON/MONTOP</t>
  </si>
  <si>
    <t>2005CO010028850</t>
  </si>
  <si>
    <t>"MAINS - CAST IRON, 18 TO 21 IN"</t>
  </si>
  <si>
    <t>ONION CK INTER PH.4 - PIPE G</t>
  </si>
  <si>
    <t>CBD ALLEY WW LINES PH 1 4TH - 2231.188 WW</t>
  </si>
  <si>
    <t>MAINS - CI, I-IV WALL A-C, 24 INCH</t>
  </si>
  <si>
    <t>MAINS-PVC, 12 TO 15 INCH</t>
  </si>
  <si>
    <t>4480-8279 (5721) PURCHASE OF DESSAU UTILITI</t>
  </si>
  <si>
    <t>2003UP000009940</t>
  </si>
  <si>
    <t>BALCONES LIFT RELIEF MAIN</t>
  </si>
  <si>
    <t>2005CO010028890</t>
  </si>
  <si>
    <t>1997 ANNEX PHOENIX MUD WWTR</t>
  </si>
  <si>
    <t>BUSHY CEEK WW SYSTEM SW/ LAKE CK INTECEPTO - 6943.033</t>
  </si>
  <si>
    <t>HORNSBY BEND</t>
  </si>
  <si>
    <t>SAR WWTP LEVEE &amp; SITE IMP</t>
  </si>
  <si>
    <t>SAR AERAT BASIN - STRUCTURE</t>
  </si>
  <si>
    <t>GROUP 19 PH2 RECON &amp; UTILITY ADJ - RESIDENTIAL/COLLECTOR ST</t>
  </si>
  <si>
    <t>HB WWTP - ADMIN BLD</t>
  </si>
  <si>
    <t>GROUP 19-PHASE 1 UTIL WW ADJ FOR RES/COLLECT ST. NO. EAST</t>
  </si>
  <si>
    <t>SO 1ST SVC CNTR- ADDS&amp;RENOVA</t>
  </si>
  <si>
    <t>201110000039461</t>
  </si>
  <si>
    <t>LAND-E. PARMER LANE &amp; HILL LANE AUSTIN TX</t>
  </si>
  <si>
    <t>850 KW ELECTRICAL GENERATOR</t>
  </si>
  <si>
    <t>GROUP 10 COLL/RESIDENTIAL STS SW</t>
  </si>
  <si>
    <t>MAINS - CAST IRON, 24 TO 36</t>
  </si>
  <si>
    <t>RMMA REDEVLPMT SOUTH WW IMPRO</t>
  </si>
  <si>
    <t>ACWP LINING SERVICE</t>
  </si>
  <si>
    <t>OC AERAT BASIN - STRUCTURE</t>
  </si>
  <si>
    <t>PIPE, 30-INCH DIA. ASTM F679 PS 115 PVC OR 30-INCH FIBERGLAS</t>
  </si>
  <si>
    <t>GV I&amp;D - CONTROL BUILDING</t>
  </si>
  <si>
    <t>MAINS - CAST IRON, 12 TO 15</t>
  </si>
  <si>
    <t>HB COMPOST PAD</t>
  </si>
  <si>
    <t>MAINS - CAST IRON, 18 TO 21</t>
  </si>
  <si>
    <t>2005CO010037550</t>
  </si>
  <si>
    <t>HB GRAVITY BELT IMPROV</t>
  </si>
  <si>
    <t>199900000208290</t>
  </si>
  <si>
    <t>LAND-10183 PLATT LN FILE #36</t>
  </si>
  <si>
    <t>2006CO010053260</t>
  </si>
  <si>
    <t>CITY WIDE WW CONNECTS</t>
  </si>
  <si>
    <t>2005CO010037600</t>
  </si>
  <si>
    <t>WALNUT CK ELECTRICAL</t>
  </si>
  <si>
    <t>PIPE GALLERY WALNUT CK EXP #</t>
  </si>
  <si>
    <t>4570-8554 (5721) W UNIVERSITY AREA OVERFLOW</t>
  </si>
  <si>
    <t>4530-8140 (5706) HB STORMWTR LS</t>
  </si>
  <si>
    <t>OC PLT LIFT STA - STRUCT</t>
  </si>
  <si>
    <t>STONE HEDGE SUBDIV WW SERVICE</t>
  </si>
  <si>
    <t>ENGINEERING WALNUT CK EXPANS</t>
  </si>
  <si>
    <t>ONION CK WWTP - ENGINEERING</t>
  </si>
  <si>
    <t>LOCKHEED LS RELIEF</t>
  </si>
  <si>
    <t>HONSBY BEND SECUITY ACCESS SYSTEM UPGADE - 6621.008</t>
  </si>
  <si>
    <t>MAINS - RCP, OVER 48 INCH</t>
  </si>
  <si>
    <t>MAINS - CI, I-IV WALL A-C, 2</t>
  </si>
  <si>
    <t>198400000202450</t>
  </si>
  <si>
    <t>LAND - OLD MASTER FILE</t>
  </si>
  <si>
    <t>4480-8142 (5721) HORNSBY BEND INTERIM PROC</t>
  </si>
  <si>
    <t>MAINS - PVC, 16 INCH &amp; OVER</t>
  </si>
  <si>
    <t>HOWARD LN/N I35-WW COLLECT M</t>
  </si>
  <si>
    <t>ACWP SMALL REPAIRS SERVICES</t>
  </si>
  <si>
    <t>ACWP-GOVALLE 3-MONTOPOLIS AREA</t>
  </si>
  <si>
    <t>BIOGAS ELECTRIC GENERATOR</t>
  </si>
  <si>
    <t>CBD ALLEYS WASTEWATER</t>
  </si>
  <si>
    <t>DESSAU WWTP REHAB</t>
  </si>
  <si>
    <t>MAINS, PVC 8 - 10 INCH</t>
  </si>
  <si>
    <t>2003UP000010010</t>
  </si>
  <si>
    <t>MAINS-CI, I-IV WALL A-C, 24</t>
  </si>
  <si>
    <t>WMSN CRK/LS RLF-MAN-MAIN</t>
  </si>
  <si>
    <t>HB FILTER REPL</t>
  </si>
  <si>
    <t>2006CO010053240</t>
  </si>
  <si>
    <t>MISC WW REHAB</t>
  </si>
  <si>
    <t>FC &amp; CCB WALNUT CK EXPANSION</t>
  </si>
  <si>
    <t>CANTARRA OFFSITE WASTEWATER IMPROVEMENTS</t>
  </si>
  <si>
    <t>2005CO010029040</t>
  </si>
  <si>
    <t>HB - LS#1 FM &amp; LINES</t>
  </si>
  <si>
    <t>SCOTS GLEN</t>
  </si>
  <si>
    <t>ADMIN BUILDING WALNUT CK EXP</t>
  </si>
  <si>
    <t>199500000205900</t>
  </si>
  <si>
    <t>MECHANICAL PROCESS &amp; PIPING</t>
  </si>
  <si>
    <t>SECURITY ENHANCE WW</t>
  </si>
  <si>
    <t>BALCONES WRP LIFT STATION</t>
  </si>
  <si>
    <t>MAINS-PVC, 8 TO 10 INCH</t>
  </si>
  <si>
    <t>ON CK INTER - PIPE GALLERY</t>
  </si>
  <si>
    <t>GV-OC SLUDGE TRANSMISSION MA</t>
  </si>
  <si>
    <t>MAINS - PVC, 08 TO 10 INCH</t>
  </si>
  <si>
    <t>MOORE'S CROSSING MUD LIFT STATION INTERCEPTOR WW SERVICE</t>
  </si>
  <si>
    <t>TRAV CO LIFT STA-GRAV &amp; FO</t>
  </si>
  <si>
    <t>MAINS-CAST IRON, 24 TO 36 IN</t>
  </si>
  <si>
    <t>WALNUT CREEK WWTP BLDGS REROOF</t>
  </si>
  <si>
    <t>MAINS - CSC, 16 IN</t>
  </si>
  <si>
    <t>HB SLDG THK FAC-STRUCTURE</t>
  </si>
  <si>
    <t>JOURD CROSSNG-48" WW LINE</t>
  </si>
  <si>
    <t>SAR IMP - PIPE GALRY YARD</t>
  </si>
  <si>
    <t>HB THICKENER LIFT STATION</t>
  </si>
  <si>
    <t>WILDHORSE ADDITION WW SERVICE</t>
  </si>
  <si>
    <t>UPPER WLMN CREEK INTERCEPTOR</t>
  </si>
  <si>
    <t>PIPE GALLERY WALNUT CK EXPAN</t>
  </si>
  <si>
    <t>SAR DECHLOR FACILITY-STRUCTU</t>
  </si>
  <si>
    <t>HB SLDG THK FAC-PUMPING EQUI</t>
  </si>
  <si>
    <t>"MAINS - CAST IRON, 08 TO 10 IN"</t>
  </si>
  <si>
    <t>SAR TRAIN A &amp; B AND LIFT STATION #2 EMERGENCY REPAIRS</t>
  </si>
  <si>
    <t>GV I&amp;D - MECH &amp; PUMPING EQP</t>
  </si>
  <si>
    <t>4540-8050(5721) HARRIS BRANCH WWTP EXPANSION</t>
  </si>
  <si>
    <t>WAL DECHLOR-BUILDING &amp; STRUC</t>
  </si>
  <si>
    <t>EASEMENT-9916 BLUFF SPRINGS RD.</t>
  </si>
  <si>
    <t>201210000010160</t>
  </si>
  <si>
    <t>LAND- W 51 ST LIVING STREET</t>
  </si>
  <si>
    <t>HB ADMIN BLD ROOF</t>
  </si>
  <si>
    <t>LAKECRKLSCAP</t>
  </si>
  <si>
    <t>DIGESTER GAS CLEANING EQUIPMENT</t>
  </si>
  <si>
    <t>LIFT STATION &amp; FORCE MAIN</t>
  </si>
  <si>
    <t>ONION CK INTERCEPTOR - ENGIN</t>
  </si>
  <si>
    <t>PIPE GALLERY SARWWTP EXPANSI</t>
  </si>
  <si>
    <t>NUTRIENT REMOVAL-PUMPS</t>
  </si>
  <si>
    <t>FLETCHER EUCLID WW REROUTE</t>
  </si>
  <si>
    <t>"MAINS - PVC, 16 IN &amp; OVER"</t>
  </si>
  <si>
    <t>2005CO010037500</t>
  </si>
  <si>
    <t>MAINS-CSC,18 TO 21 IN</t>
  </si>
  <si>
    <t>NORTH ACRES - 4857.017 WW</t>
  </si>
  <si>
    <t>ACWP-ONION CK BASIN-LWR S BOGGY CK</t>
  </si>
  <si>
    <t>TILLERY &amp; E 5TH ST- IDIQ PROJECT</t>
  </si>
  <si>
    <t>2005CO010037630</t>
  </si>
  <si>
    <t>LOWER LITTLE WALNUT SSES</t>
  </si>
  <si>
    <t>SARWWTP - ENGINEERING</t>
  </si>
  <si>
    <t>4400-0439 (5721) GOVALLE TUNNEL ODOR &amp; CURR</t>
  </si>
  <si>
    <t>MAINS-PVC, 16 IN &amp; OVER</t>
  </si>
  <si>
    <t>WILDHORSE NW INTERCEPTOR PH 2</t>
  </si>
  <si>
    <t>HORNSBY BEND ADMIN BLDG REPAIR</t>
  </si>
  <si>
    <t>4340-0991 (5721) WALNUT CREEK 75 MGD IN HOU</t>
  </si>
  <si>
    <t>GV IMP - FL EQ BASIN STRUCTU</t>
  </si>
  <si>
    <t>FILTER BUILDING WALNUT CK EX</t>
  </si>
  <si>
    <t>PIPE GALLERY L. WALNUT CK IM</t>
  </si>
  <si>
    <t>WALNUT CK ADMIN REROOF</t>
  </si>
  <si>
    <t>ANDERSON MILL WWTP REHAB</t>
  </si>
  <si>
    <t>RELIEF INTERCEPTOR L. WALNUT</t>
  </si>
  <si>
    <t>GV I&amp;D - PIPE GALLERY</t>
  </si>
  <si>
    <t>GV IMP - IMP TO GROUNDS</t>
  </si>
  <si>
    <t>CROSSTOWN SIPHON AIR JUMPTER</t>
  </si>
  <si>
    <t>"MAINS - CAST IRON, 12 TO 15 IN"</t>
  </si>
  <si>
    <t>UP SHOAL CK R INTER - PIPE G</t>
  </si>
  <si>
    <t>MAINS     STEEL CYL&amp;CONCR 48</t>
  </si>
  <si>
    <t>GV-HB SLDY DIGESTORS - DIGES</t>
  </si>
  <si>
    <t>FOUR POINTS CENTRE - LIFTSTA</t>
  </si>
  <si>
    <t>ENFIELD RD/EXPOSITION TO LAMAR</t>
  </si>
  <si>
    <t>2005CO010037530</t>
  </si>
  <si>
    <t>MAINS-PVC,12 TO 15 IN</t>
  </si>
  <si>
    <t>LOWER WILLIAMSON CR INTER ENGR</t>
  </si>
  <si>
    <t>2005CO010037620</t>
  </si>
  <si>
    <t>DELL INTERCEPTOR 18 INCH</t>
  </si>
  <si>
    <t>MAINS - PVC, 12 TO 15 INCH</t>
  </si>
  <si>
    <t>2003UP000010030</t>
  </si>
  <si>
    <t>MAINS - CAST IRON, 08 TO 10</t>
  </si>
  <si>
    <t>MAINS-PVC, 12 TO 15 IN</t>
  </si>
  <si>
    <t>AUSTIN BLUE SKY LS</t>
  </si>
  <si>
    <t>HBY BD-S.M. THICK/DET FAC.-T</t>
  </si>
  <si>
    <t>199900000208190</t>
  </si>
  <si>
    <t>LAND-THI/BALCONES VILLAGE</t>
  </si>
  <si>
    <t>GBSC ROOD REPLACEMENT</t>
  </si>
  <si>
    <t>MAINS - CI, I-IV WALL A-C, 1</t>
  </si>
  <si>
    <t>MAINS     MANHOLES - REGULAR</t>
  </si>
  <si>
    <t>RA - NW BENTWOOD NGHBHD SYSTEM UPGADE - 2231.162</t>
  </si>
  <si>
    <t>GV I&amp;D - SAR SHAFT</t>
  </si>
  <si>
    <t>201710000003056</t>
  </si>
  <si>
    <t>PERMANENT EASEMENT-PARMER LANE, AUSTIN, TEXAS 78748</t>
  </si>
  <si>
    <t>ACWP WATERSHED PROT ENGR</t>
  </si>
  <si>
    <t>HOUSE CONNECTIONS - ALL TYPE</t>
  </si>
  <si>
    <t>MAINS - CAST IRON, 06 IN &amp; U</t>
  </si>
  <si>
    <t>2002CO000051980</t>
  </si>
  <si>
    <t>HB SDF - PIPE GALLERY</t>
  </si>
  <si>
    <t>US71/CATALINE TO RIVERSIDE</t>
  </si>
  <si>
    <t>HB WWTP - MAIN BUILDING</t>
  </si>
  <si>
    <t>DRY CREEK-PIPE GALLERY</t>
  </si>
  <si>
    <t>GP 28 PH1 - EAST 7TH ST CORRIDOR/ CHICON- PLEASANT VALLEY</t>
  </si>
  <si>
    <t>NORTH SHIELDS WW SVCS RELOC - 2231.164 WW</t>
  </si>
  <si>
    <t>MAINS PVC 8' TO 10'</t>
  </si>
  <si>
    <t>IMPOVEMENTS AT SPICEWOOD PAKWAY LIFT STATION - 3168.114</t>
  </si>
  <si>
    <t>CARSON CREEK - IDIQ PROJECT</t>
  </si>
  <si>
    <t>TRACOR LIFT STATION-STRUCTUR</t>
  </si>
  <si>
    <t>WALLER CREEK REROOF</t>
  </si>
  <si>
    <t>OC FL EQ SYS - STRUCTURE</t>
  </si>
  <si>
    <t>ENGINEERING WASTE/WATER MAST</t>
  </si>
  <si>
    <t>MAINS PVC 6 &amp; UNDER"</t>
  </si>
  <si>
    <t>MAINS-CAST IRON, 16 INCH</t>
  </si>
  <si>
    <t>2002UP000110740</t>
  </si>
  <si>
    <t>WALLER CK ELEV MODERNIZATION</t>
  </si>
  <si>
    <t>MAINS - RCP, 38 TO 48 INCH</t>
  </si>
  <si>
    <t>COLOADO ST. RECONSTUCTION FOM 7TH ST TO 10TH ST - 6961.002</t>
  </si>
  <si>
    <t>2004UP000044220</t>
  </si>
  <si>
    <t>US183-CO LINE TO RM620</t>
  </si>
  <si>
    <t>DAVIS SPRINGS SVC EXT- LIFT</t>
  </si>
  <si>
    <t>GROUP 35-34TH/WEST AVE TO SHOAL CREEK BRIDGE</t>
  </si>
  <si>
    <t>ACWP-LWB NORTH/CAPITAL DR</t>
  </si>
  <si>
    <t>BGY CK INTER - PIPE GALRY</t>
  </si>
  <si>
    <t>MAINS CAST IRON 8'-10'</t>
  </si>
  <si>
    <t>15 PVC DR 26</t>
  </si>
  <si>
    <t>MAINS, CAST IRON 12 - 15 INC</t>
  </si>
  <si>
    <t>GV-HB SLDY DIGEST - FLOAT GA</t>
  </si>
  <si>
    <t>4540-8050 (5721) N E AREA REGIONAL SVC PLAN</t>
  </si>
  <si>
    <t>AVANTE PL-DATA CTR-BLDG I</t>
  </si>
  <si>
    <t>NUTRIENT REMOVAL-PIPR GALRY</t>
  </si>
  <si>
    <t>SPECIAL MANHOLE, 6 FOOT DIA., PILOT KNOB</t>
  </si>
  <si>
    <t>SAMSUNG WW METER RELOC</t>
  </si>
  <si>
    <t>2005CO010037490</t>
  </si>
  <si>
    <t>MAINS-CI,I-IV WALL A-C 24 IN</t>
  </si>
  <si>
    <t>2002CO000051850</t>
  </si>
  <si>
    <t>WEST PARK LIFT STATION</t>
  </si>
  <si>
    <t>CRANE, TRUCK MOUNTED, HYDRAULI</t>
  </si>
  <si>
    <t>2006CO010053320</t>
  </si>
  <si>
    <t>ENCASEMENT - PIPE,ALL TYPES</t>
  </si>
  <si>
    <t>GV I&amp;D - CANTERBURY L STA BL</t>
  </si>
  <si>
    <t>4480-8089 (5721) GOVALLE SSES1</t>
  </si>
  <si>
    <t>MARBRIDGE ESTATES LS</t>
  </si>
  <si>
    <t>2002UP000044290</t>
  </si>
  <si>
    <t>LAMPLIGHT VILLAGE ACQ</t>
  </si>
  <si>
    <t>2004UP000044400</t>
  </si>
  <si>
    <t>GOVALLE 3 SSES</t>
  </si>
  <si>
    <t>US290/PAYLOAD PASS TO INDUST</t>
  </si>
  <si>
    <t>HOUSE CONNECTIONS ALL TYPES</t>
  </si>
  <si>
    <t>RIDGELEA STORM DRAIN IMPROV - 5789.022 WW</t>
  </si>
  <si>
    <t>ACC EAST INTERCEPT</t>
  </si>
  <si>
    <t>THI/BALCONES- COLLECT MAINS</t>
  </si>
  <si>
    <t>MAINS - CAST IRON, 06 IN &amp; UNDER</t>
  </si>
  <si>
    <t>HB SLDG THK FAC-IMPR TO GROU</t>
  </si>
  <si>
    <t>GROUP 17-8TH ST. FM CONGRESS TO WEST AVE</t>
  </si>
  <si>
    <t>CURED IN PLACE PIPE (CIPP)</t>
  </si>
  <si>
    <t>OC FINAL CLAIR - STRUCTURE</t>
  </si>
  <si>
    <t>SPECIAL MANHOLE, 6-FOOT DIA., ONION CREEK</t>
  </si>
  <si>
    <t>LOST CEEK WWTP ELECTIC DUCT BANK INSTALLATION - 7265.029</t>
  </si>
  <si>
    <t>MEADOWHEATH LIFT STATION</t>
  </si>
  <si>
    <t>"ENCASEMENT - PIPE, ALL TYPES"</t>
  </si>
  <si>
    <t>2006CO010053330</t>
  </si>
  <si>
    <t>MAINS-CAST IRON, 06 IN &amp; UND</t>
  </si>
  <si>
    <t>STRUCTURAL CONCRETE</t>
  </si>
  <si>
    <t>WALNUT CRK-ENG</t>
  </si>
  <si>
    <t>SHOAL CREEK-ROSEDALE STORM DRAIN IMPROV PH 2</t>
  </si>
  <si>
    <t>HB DIG #8 - STRUCTURE</t>
  </si>
  <si>
    <t>GV-HB HYS PONDS - POND STRUC</t>
  </si>
  <si>
    <t>2004UP000044250</t>
  </si>
  <si>
    <t>UPPER HARRIS BR WW INTERCEPT</t>
  </si>
  <si>
    <t>RANCHO ALTO VENTURES</t>
  </si>
  <si>
    <t>GV I&amp;D - BERGSTROM SHAFT</t>
  </si>
  <si>
    <t>4480-8092 (5721) GOVALLE SSES4</t>
  </si>
  <si>
    <t>2002UP000044320</t>
  </si>
  <si>
    <t>CITY HALL/CSC TUNNEL UTILITI</t>
  </si>
  <si>
    <t>IDIQ-HONSBEY NEMD POJECT IMPOVEMENTS - 3164.083</t>
  </si>
  <si>
    <t>OC PHII - IMPROV TO GRNDS</t>
  </si>
  <si>
    <t>SO. CONGRESS AVE NORTH</t>
  </si>
  <si>
    <t>E RIVERSIDE OVERFLOW ABATEMENT</t>
  </si>
  <si>
    <t>JACKING OR BORING 48 INCH PIPE, ASTM A252 GRADE 2 3/8 THICKN</t>
  </si>
  <si>
    <t>LINDSHIRE LIFT STATION RELIEF</t>
  </si>
  <si>
    <t>SAR ROOF REPLACEMENT</t>
  </si>
  <si>
    <t>2000UP000111080</t>
  </si>
  <si>
    <t>SPICEWOOD WW SYSTEM</t>
  </si>
  <si>
    <t>UP SHOAL CK R INT PH2B - PIP</t>
  </si>
  <si>
    <t>HB SDF - IMP TO GROUNDS</t>
  </si>
  <si>
    <t>OC - OPS/LAB BUILDING</t>
  </si>
  <si>
    <t>GV-HB COST OVERAGE - ENGINEE</t>
  </si>
  <si>
    <t>2006CO010053380</t>
  </si>
  <si>
    <t>OC PRE TREAT - BUILDING</t>
  </si>
  <si>
    <t>HARRIS BRANCH TRACT E.33 WASTEWATER IMPROVEMENTS</t>
  </si>
  <si>
    <t>DRISKILL HOTEL WWL RELAY - IDIQ PROJECT</t>
  </si>
  <si>
    <t>SAR AERAT BASIN - PIPE GL</t>
  </si>
  <si>
    <t>MAINS - CSC, 18 TO 21 IN</t>
  </si>
  <si>
    <t>GV I&amp;D - LOCKHEED SHAFT</t>
  </si>
  <si>
    <t>2006CO010053290</t>
  </si>
  <si>
    <t>IH35 SOUTH SVC TO AKIN</t>
  </si>
  <si>
    <t>2004CO010011090</t>
  </si>
  <si>
    <t>ESMT-0 US HWY 290E</t>
  </si>
  <si>
    <t>HOUSE CONNECTINS - ALL TYPES</t>
  </si>
  <si>
    <t>SAR AERAT BASIN - AERAT</t>
  </si>
  <si>
    <t>GV I&amp;D - HWY 71 SHAFT</t>
  </si>
  <si>
    <t>UP SHOAL CK R INTR PH3 - PIP</t>
  </si>
  <si>
    <t>2002CO000051890</t>
  </si>
  <si>
    <t>SHEPHERD MT LIFT STA RELIEF</t>
  </si>
  <si>
    <t>JUNCTION BOX</t>
  </si>
  <si>
    <t>GV IMP - ENGINEERING</t>
  </si>
  <si>
    <t>LIFT ST TELEMETRY-ENGINEERIN</t>
  </si>
  <si>
    <t>HPGC EMERGENCY - IDIQ PROJECT</t>
  </si>
  <si>
    <t>MAINS - CSC, 16 INCH</t>
  </si>
  <si>
    <t>LS TELEMETRY SYS-ENGINEERING</t>
  </si>
  <si>
    <t>GROUP 11-RECON BURLESON RD HTS &amp; SANTA MONICA</t>
  </si>
  <si>
    <t>FM2222/AIRPORT TO LAMAR</t>
  </si>
  <si>
    <t>GV-HB SLDY DIGEST - IMPROV T</t>
  </si>
  <si>
    <t>STANDARD PRE-CAST MANHOLE W/CAST-IN-PLACE BASE, 6 FOOT DIA</t>
  </si>
  <si>
    <t>NUTRIENT REMOVAL-CONC WA</t>
  </si>
  <si>
    <t>HORNSBY BD-M. F. SCREENING F</t>
  </si>
  <si>
    <t>4480-8090 (5721) GOVALLE SSES2</t>
  </si>
  <si>
    <t>LITTLE WALNUT CK SSES</t>
  </si>
  <si>
    <t>ELECTRICAL</t>
  </si>
  <si>
    <t>GV I&amp;D - MPOLIS SHAFT</t>
  </si>
  <si>
    <t>SAR TRAIN A VENT - HVAC</t>
  </si>
  <si>
    <t>MAINS - CAST IRON 8 TO 10 IN</t>
  </si>
  <si>
    <t>ENFIELD PARKWAY REHAB WW</t>
  </si>
  <si>
    <t>HOUSE CONNECTIONS, ALL TYPES</t>
  </si>
  <si>
    <t>HORNSBY BD-SMF-CO GENERATION</t>
  </si>
  <si>
    <t>NORTH EAST PACKAGE PLANT - 7265.021 WW</t>
  </si>
  <si>
    <t>GP 2 OVERFLOW ABATE</t>
  </si>
  <si>
    <t>MAINS-CAST IRON, 6 IN &amp; UNDE</t>
  </si>
  <si>
    <t>201010000034211</t>
  </si>
  <si>
    <t>LAND: 11616 E US HWY 290 AUSTIN TEXAS</t>
  </si>
  <si>
    <t>SAR ADMIN HVAC REPLMT</t>
  </si>
  <si>
    <t>FIST ROUND OMNI-SITE INSTALLATION - 3168.080</t>
  </si>
  <si>
    <t>2NDARY CLAIRF TNKS L WALNUT</t>
  </si>
  <si>
    <t>MAINS - CSC, 18 TO 21 INCH</t>
  </si>
  <si>
    <t>MAINS     PVC 8' TO 10'</t>
  </si>
  <si>
    <t>GV I&amp;D - CANTERBURY L STA SH</t>
  </si>
  <si>
    <t>RAINEY STREET WASTEWATER RELOCATION</t>
  </si>
  <si>
    <t>PARMER LANE 14 FM- IDIQ PROJECT</t>
  </si>
  <si>
    <t>WAL CK-CLARIFIERS</t>
  </si>
  <si>
    <t>HORNSBY BD-SMF-SAR-SLUDGE/PU</t>
  </si>
  <si>
    <t>ADP - WALNUT CREEK WWTP POLYMER DOSING - 3023.056 WW</t>
  </si>
  <si>
    <t>HB DIGESTORS - ENGINEERING</t>
  </si>
  <si>
    <t>SHOAL CEEK WASTEWATE REHAB - 6051.005</t>
  </si>
  <si>
    <t>2003UP000044110</t>
  </si>
  <si>
    <t>WLNT CK TOP END INSTRUMENTAT</t>
  </si>
  <si>
    <t>SAR DECHLORIN FACILITY-ENGIN</t>
  </si>
  <si>
    <t>2002CO000051970</t>
  </si>
  <si>
    <t>199900000205860</t>
  </si>
  <si>
    <t>LAND-13303 THREE ISLAND RD</t>
  </si>
  <si>
    <t>8 SDR26 (ALL DEPTHS)</t>
  </si>
  <si>
    <t>MANHOLES - REGULAR</t>
  </si>
  <si>
    <t>BRAZOS STREETSCAPE WW</t>
  </si>
  <si>
    <t>200810000015603</t>
  </si>
  <si>
    <t>LAND-1112 S. 1ST STREET, AUSTIN, TX 78704</t>
  </si>
  <si>
    <t>MAINS CAST IRON 8 TO 10""</t>
  </si>
  <si>
    <t>OC WW INTRCP TUNNEL-RINARD/SLAUGHTER</t>
  </si>
  <si>
    <t>THOROUGHBRED FARMS WWTP DISINFECTION AND LIFT STATION IMPROV</t>
  </si>
  <si>
    <t>1996UP000044210</t>
  </si>
  <si>
    <t>DAVIS SPRINGS ACQ</t>
  </si>
  <si>
    <t>2002CO000051930</t>
  </si>
  <si>
    <t>2005CO010037440</t>
  </si>
  <si>
    <t>HORNSBY BD-SMF-SITEWORK</t>
  </si>
  <si>
    <t>WASTEWATER MANHOLES</t>
  </si>
  <si>
    <t>HORNSBY BD-SMF-GOV-SLUDGE/PU</t>
  </si>
  <si>
    <t>BEE CAVE/TREEMONT LS RELIEF</t>
  </si>
  <si>
    <t>SAR PRIM CLAIR - STRUCTUR</t>
  </si>
  <si>
    <t>HORNSBY BD-SMF-SS-PUMP/PIPE/</t>
  </si>
  <si>
    <t>INSTRUMENTATION AND CONTROLS</t>
  </si>
  <si>
    <t>LOADERS, WINDROW TYPE</t>
  </si>
  <si>
    <t>HB SDF - AERATORS</t>
  </si>
  <si>
    <t>2006CO010053360</t>
  </si>
  <si>
    <t>HB DIGESTORS - CONTROL BLD</t>
  </si>
  <si>
    <t>EXTRA DEPT OF MANHOLE, 6-FOOT DIA.</t>
  </si>
  <si>
    <t>VEHICLES</t>
  </si>
  <si>
    <t>S.EAST SVC CNTR-BLDG IMP</t>
  </si>
  <si>
    <t>JACKING OR BORING 48-INCH PIPE, ASTM A252 GRADE 2, 3/8 THICK</t>
  </si>
  <si>
    <t>ACWP-LITTLE WALNUT/DUNGAN</t>
  </si>
  <si>
    <t>201010000033622</t>
  </si>
  <si>
    <t>LAND-10051 WILD DUNES DR</t>
  </si>
  <si>
    <t>"MAINS - PVC, 06 IN &amp; UNDER"</t>
  </si>
  <si>
    <t>2003UP000010040</t>
  </si>
  <si>
    <t>WW ACTION PLAN ENGINEERING</t>
  </si>
  <si>
    <t>2003UP000044410</t>
  </si>
  <si>
    <t>GOVALLE 5 SSES</t>
  </si>
  <si>
    <t>CHOLORINE BASIN WALNUT CK EX</t>
  </si>
  <si>
    <t>HB SLDG THK FAC-PIPE GALLERY</t>
  </si>
  <si>
    <t>OC - SECONDARY TREAT BLD</t>
  </si>
  <si>
    <t>DAVIS SPRINGS SVC EXT-21IN F</t>
  </si>
  <si>
    <t>HORNSBY BD-SMF-FEB-BOILER/PU</t>
  </si>
  <si>
    <t>2003UP000010000</t>
  </si>
  <si>
    <t>201410000012947</t>
  </si>
  <si>
    <t>PERMNAMENT EASEMENTS-ALONG E. LINE, IH-35 &amp; S.OF ONION CREEK</t>
  </si>
  <si>
    <t>PCCP INFLUENT WALNUT CK EXP</t>
  </si>
  <si>
    <t>SAR PRIM TREAT - STRUCTUR</t>
  </si>
  <si>
    <t>CLARIFIER BASIN WALNUT CK EX</t>
  </si>
  <si>
    <t>ROBERT DEDMAN ST. RECONSTRUCTION UTILITY IMPROVS</t>
  </si>
  <si>
    <t>GV I&amp;D - FARM SHAFT</t>
  </si>
  <si>
    <t>CLEANOUTS - ALL TYPES AND SIZES</t>
  </si>
  <si>
    <t>199800000205820</t>
  </si>
  <si>
    <t>LAND-13406 THREE ISLAND RD</t>
  </si>
  <si>
    <t>HB SDF - BAFFELS LAG #1</t>
  </si>
  <si>
    <t>NEW CENTRAL LIBRARY WASTEWATER</t>
  </si>
  <si>
    <t>SOUTHERN WALNUT CREEK TRAIL WASTEWATER IMPROVEMENTS</t>
  </si>
  <si>
    <t>OC SLUDGE PUMP - BLDING</t>
  </si>
  <si>
    <t>SAR SEC SL PUMP - STRUCTU</t>
  </si>
  <si>
    <t>2002UP000044160</t>
  </si>
  <si>
    <t>BALCONES DR LAND</t>
  </si>
  <si>
    <t>SAR FILTER CELL NO 5 ACTUATOR REPLACEMENT ADP IDIQ</t>
  </si>
  <si>
    <t>STRATFORD-MAINS/PIPING</t>
  </si>
  <si>
    <t>VANS, CARGO</t>
  </si>
  <si>
    <t>US290 FRTVIEW-WW COLLECTION</t>
  </si>
  <si>
    <t>MAINS, PVC 12 - 15 INCH</t>
  </si>
  <si>
    <t>199800000205690</t>
  </si>
  <si>
    <t>LAND-13201 THREE ISLAND ROAD</t>
  </si>
  <si>
    <t>SPRINGFIELD ELECTRICAL REH - 3168.094 WW</t>
  </si>
  <si>
    <t>DOMAIN RETAIL INFRASTRUCTURE WASTEWATER PHASE 2</t>
  </si>
  <si>
    <t>2005UP000037210</t>
  </si>
  <si>
    <t>ESMT-7625 N IH 35</t>
  </si>
  <si>
    <t>WAL CK-SCUM BAFFLES</t>
  </si>
  <si>
    <t>GOVALLE SYST HWY 71 &amp; FALWEL</t>
  </si>
  <si>
    <t>WINDSOR AREA WW REHAB</t>
  </si>
  <si>
    <t>199800000205670</t>
  </si>
  <si>
    <t>LAND-13202 THREE ISLAND ROAD</t>
  </si>
  <si>
    <t>TRACOR LIFT STATION-ENGINEER</t>
  </si>
  <si>
    <t>"MAINS - CAST IRON, 06 IN &amp; UNDER"</t>
  </si>
  <si>
    <t>THI/BALCONES- ENGR/SURVEYING</t>
  </si>
  <si>
    <t>EASEMENT-811 BARTON SPRINGS RD</t>
  </si>
  <si>
    <t>MAINS - PVC, 08 O 10 IN</t>
  </si>
  <si>
    <t>CESAR CHAVEZ/IH35 TO PLEASANT VALLEY</t>
  </si>
  <si>
    <t>2004UP000044390</t>
  </si>
  <si>
    <t>BASIN P9 &amp; T11 WILLIAMSON SS</t>
  </si>
  <si>
    <t>WALNUT CK LAB METALS RENO</t>
  </si>
  <si>
    <t>GP 1 OVERFLOW ABATE</t>
  </si>
  <si>
    <t>HORNSBY BEND MISC IMPROV</t>
  </si>
  <si>
    <t>WAL DECHLOR-ENGINEERING</t>
  </si>
  <si>
    <t>HB DIG #9 - STRUCTURE</t>
  </si>
  <si>
    <t>HB DIG #10 - STRUCTURE</t>
  </si>
  <si>
    <t>WALNUT CK ERONION CONTR</t>
  </si>
  <si>
    <t>MAINS - PVC, 06 IN &amp; UNDER</t>
  </si>
  <si>
    <t>GRP 7 PEDERNALES-E 6TH TO WEBBERVILLE PH 3</t>
  </si>
  <si>
    <t>GV IMPROVMENTS PH II - ENGIN</t>
  </si>
  <si>
    <t>HB DIG #7 - STRUCTURE</t>
  </si>
  <si>
    <t>201810000006968</t>
  </si>
  <si>
    <t>LAND- WW EASEMENT-LOCATED OFF GREGG MANOR ROAD</t>
  </si>
  <si>
    <t>GV NITR-CONTRACT-RETAINING W</t>
  </si>
  <si>
    <t>WALNUT CRK TREATMENT PLANT-E</t>
  </si>
  <si>
    <t>LAKE CREEK LIFT STA-STRUCTUR</t>
  </si>
  <si>
    <t>GV NITR-ENGINEERING</t>
  </si>
  <si>
    <t>HB COMPOST PAD CONCRETE</t>
  </si>
  <si>
    <t>HB CLARIFIER - CLARIFIER</t>
  </si>
  <si>
    <t>12 PVC SDR 26</t>
  </si>
  <si>
    <t>EASEMENT-10801 CHAMA CIRCLE</t>
  </si>
  <si>
    <t>CARSON CREEK III RELAY - IDIQ PROJECT</t>
  </si>
  <si>
    <t>201410000017901</t>
  </si>
  <si>
    <t>WASTEWATER REAL ESTATE EASEMENT AND RIGHT OF WAY</t>
  </si>
  <si>
    <t>GV NITR-CHL TNK-IMPR TO GROU</t>
  </si>
  <si>
    <t>199900000208220</t>
  </si>
  <si>
    <t>LAND-10707 PLATT LN FILE #36</t>
  </si>
  <si>
    <t>WEBBERVILLE SUC BLDG</t>
  </si>
  <si>
    <t>GROUP 7-5TH ST FM IH35 TO  ON</t>
  </si>
  <si>
    <t>ON C INTER - ENGINEERING</t>
  </si>
  <si>
    <t>4480-8256 (5706) LIFT STATION ACCESS ROADS</t>
  </si>
  <si>
    <t>199800000205620</t>
  </si>
  <si>
    <t>LAND-THREE ISLAND ROAD</t>
  </si>
  <si>
    <t>GP 7 UNIVERSITY HILLS 2 E PH 2</t>
  </si>
  <si>
    <t>10 PIPE CLASS 350 (C0#1 DEDUCT 64/LF}</t>
  </si>
  <si>
    <t>ESMT-10668 BRAMBLECREST DRIVE</t>
  </si>
  <si>
    <t>WALNUT CRK-IMPR TO GROUNDS</t>
  </si>
  <si>
    <t>HB SDF - WATERLINE</t>
  </si>
  <si>
    <t>MAINS - CAST IRON 12 TO 15 I</t>
  </si>
  <si>
    <t>GV YARD - PIPE GALLERY</t>
  </si>
  <si>
    <t>MISCELLANEOUS PAVEMENT IMP - 3212.006 WW</t>
  </si>
  <si>
    <t>THI/BALCONES- PUMP STA/TANK&amp;</t>
  </si>
  <si>
    <t>1996UP000044180</t>
  </si>
  <si>
    <t>WINDERMERE PURCHASE</t>
  </si>
  <si>
    <t>WALNUT CEEK WASTEWATE PLANT ELEVATO REPLACEMENT - 3023.062</t>
  </si>
  <si>
    <t>OC AERAT BASIN - ADS</t>
  </si>
  <si>
    <t>199900000205790</t>
  </si>
  <si>
    <t>LAND-13006 THREE ISLAND RD</t>
  </si>
  <si>
    <t>DESSAU WWTP CLARIFIER DRIVE REPLACEMENT</t>
  </si>
  <si>
    <t>WALSH LIFT STA-IMPR TO GROUN</t>
  </si>
  <si>
    <t>WMSN CRK/RF MAN ACCESS SHF</t>
  </si>
  <si>
    <t>MAINS PVC 12 TO 15""</t>
  </si>
  <si>
    <t>2001UP000110860</t>
  </si>
  <si>
    <t>WALSH TRK LS RELIEF INTERCEP</t>
  </si>
  <si>
    <t>ENCASEMENT - PIPE ALL TYPES</t>
  </si>
  <si>
    <t>JOURD CROSSG-72" MANHOLES</t>
  </si>
  <si>
    <t>RIO GRANDE WWL RELAY - IDIQ PROJECT</t>
  </si>
  <si>
    <t>GOVALLE WWTP ROOFING</t>
  </si>
  <si>
    <t>PUMPS WALNUT CK EXPANSION #6</t>
  </si>
  <si>
    <t>DRY CREEK-ENGINEERING</t>
  </si>
  <si>
    <t>2004UP000044380</t>
  </si>
  <si>
    <t>BASIN P2 WILLIAMSON CK SSES</t>
  </si>
  <si>
    <t>600 BLK CHALMES AVE WWL RELAY (INCLUDING ALLEY) - IDIQ PROJE</t>
  </si>
  <si>
    <t>NORTHWEST DISTRICT PARK - IDIQ</t>
  </si>
  <si>
    <t>2002CO000051860</t>
  </si>
  <si>
    <t>IBM LIFT STATION RELIEF</t>
  </si>
  <si>
    <t>199800000205870</t>
  </si>
  <si>
    <t>LAND-13305 THREE ISLAND RD</t>
  </si>
  <si>
    <t>HB DIGESTER ELECTRICAL BREAKER REPLACEMENT - 3164.069 WW</t>
  </si>
  <si>
    <t>2005UP000110990</t>
  </si>
  <si>
    <t>HORNSBY BEND MASTER PLAN</t>
  </si>
  <si>
    <t>AERATION EQPT L. WALNUT CK I</t>
  </si>
  <si>
    <t>FM969-AIRPORT TO PEREZ</t>
  </si>
  <si>
    <t>LAND      FM973 AND PLATT LA</t>
  </si>
  <si>
    <t>HB DIGESTORS - IMP TO GRD</t>
  </si>
  <si>
    <t>6" DI FORCE MAIN CL 350</t>
  </si>
  <si>
    <t>WAL CK-ENGINEERING/TESTING</t>
  </si>
  <si>
    <t>MAINS-CAST IRON, 8 TO 10 INC</t>
  </si>
  <si>
    <t>SAR SECONDARY SLUDGE PUMP</t>
  </si>
  <si>
    <t>WAL CK-SIPHON INLET BOX</t>
  </si>
  <si>
    <t>US290 INTERSECT AT SH71 WM - 6598.039 WW</t>
  </si>
  <si>
    <t>3500 PECAN SPRINGS - IDIQ PROJECT</t>
  </si>
  <si>
    <t>LAKE CREEK LIFT STA-PIPE &amp; P</t>
  </si>
  <si>
    <t>2003UP000010050</t>
  </si>
  <si>
    <t>HB SDF - PUMP STATION BLD</t>
  </si>
  <si>
    <t>DAVIS SPRINGS SVC EXT-16IN F</t>
  </si>
  <si>
    <t>EXCAVATOR, WHEELED, HYDRAULIC,</t>
  </si>
  <si>
    <t>GV NITR-CONTRACT-PIPE GALLER</t>
  </si>
  <si>
    <t>SARWWTP-AERATION EQU-TANK</t>
  </si>
  <si>
    <t>MAINS-CAST IRON, 18 TO 21 IN</t>
  </si>
  <si>
    <t>ADP-HB DEWATERING BUILDING</t>
  </si>
  <si>
    <t>MARBRIDGE FARMS LS</t>
  </si>
  <si>
    <t>GREENLEE - IDIQ PROJECT</t>
  </si>
  <si>
    <t>2006CO010053210</t>
  </si>
  <si>
    <t>S CONGRESS/B WHITE-OLTORFF</t>
  </si>
  <si>
    <t>ESMT-1124 SOUTH IH 35 (GAX 08072200619)</t>
  </si>
  <si>
    <t>FLOW EQUAL BASIN 1B SARWWTP</t>
  </si>
  <si>
    <t>1996UP000110850</t>
  </si>
  <si>
    <t>WINDMERE MUD WW</t>
  </si>
  <si>
    <t>EMERGENCY LAKE CREEK FORCEMAIN REPAIR</t>
  </si>
  <si>
    <t>OC AERAT BASIN - SL GATES</t>
  </si>
  <si>
    <t>LAKE CEEK LIFT STATION FOCE MAIN REHABILITATION - 3168.055</t>
  </si>
  <si>
    <t>FLOW EQUAL BASIN 2B SARWWTP</t>
  </si>
  <si>
    <t>WW MANHOLE ADJUST</t>
  </si>
  <si>
    <t>PIPE, 12" DIA. PVC SDR-26 TYPE</t>
  </si>
  <si>
    <t>BALCONES WWTP EFFLUENT BOX REPLACEMENT - 7265.035</t>
  </si>
  <si>
    <t>GV I&amp;D - KRIEG SHAFT</t>
  </si>
  <si>
    <t>LUDWIG SUBD-PH III-PIPE GALL</t>
  </si>
  <si>
    <t>OC PRIM CLARIFIER - STRU</t>
  </si>
  <si>
    <t>ONION CK SLUDGE MAIN - PIPE</t>
  </si>
  <si>
    <t>2004UP000044240</t>
  </si>
  <si>
    <t>FM2222-LAMAR TO AIRPORT</t>
  </si>
  <si>
    <t>199900000208150</t>
  </si>
  <si>
    <t>LAND-13202 COACHMAN LANE</t>
  </si>
  <si>
    <t>SAR IMP - VALVES (YARD)</t>
  </si>
  <si>
    <t>ENG L. WALNUT CK WWTP IMPROV</t>
  </si>
  <si>
    <t>GV I&amp;D - FIELD SHAFT</t>
  </si>
  <si>
    <t>MAINS CAST IRON 24 TO 30""</t>
  </si>
  <si>
    <t>GV IMP - FL EQ PIPE GALLERY</t>
  </si>
  <si>
    <t>199800000205760</t>
  </si>
  <si>
    <t>LAND-131000 THREE ISLAND ROA</t>
  </si>
  <si>
    <t>GV IMP - FL EQ BASIN AERATIO</t>
  </si>
  <si>
    <t>GV-HB SLDY DIGEST - GAS COMP</t>
  </si>
  <si>
    <t>HBY BD FAC-THICK/DET FAC-H/B</t>
  </si>
  <si>
    <t>199800000205750</t>
  </si>
  <si>
    <t>LAND-13109 THREE ISLAND ROAD</t>
  </si>
  <si>
    <t>OC - MAINT BUILDING</t>
  </si>
  <si>
    <t>OC FINAL CLAIR - CLAIRFIERS</t>
  </si>
  <si>
    <t>199800000205570</t>
  </si>
  <si>
    <t>LAND-13409 THREE ISLAND RD</t>
  </si>
  <si>
    <t>SERVICE CENTER #5-BLDG/STRUC</t>
  </si>
  <si>
    <t>MANHOLES REGULAR</t>
  </si>
  <si>
    <t>ENG RELIEF INTERCEPTOR L. WA</t>
  </si>
  <si>
    <t>4' DIA. MANHOLE (STD)</t>
  </si>
  <si>
    <t>OC SLUDGE TRFR PUMP - STRUCT</t>
  </si>
  <si>
    <t>201710000003057</t>
  </si>
  <si>
    <t>PERMANENT EASEMENT-PARMER LANE, ROUND ROCK, TX 78729</t>
  </si>
  <si>
    <t>2006UP000119840</t>
  </si>
  <si>
    <t>ESMT-1901 ANDERSON LN</t>
  </si>
  <si>
    <t>199800000205630</t>
  </si>
  <si>
    <t>HBY BD-M. F. SCREENING FAC-P</t>
  </si>
  <si>
    <t>BARTON VIEW-PH I-PIPE GALLER</t>
  </si>
  <si>
    <t>TRUCKS (OVER ONE TON CAPACITY</t>
  </si>
  <si>
    <t>OC CHLOR BASIN - STRUCTURE</t>
  </si>
  <si>
    <t>2001UP000044360</t>
  </si>
  <si>
    <t>GOVALLE TUNNEL I&amp;I STUDY</t>
  </si>
  <si>
    <t>HORNSBY BEND-GRAVITY BELT/SL</t>
  </si>
  <si>
    <t>12675 RESEARCH BLVD   WW EAS</t>
  </si>
  <si>
    <t>4480-8688 (5721) BARTIN CRK LIFT STN RELIEF</t>
  </si>
  <si>
    <t>ACWP DELAND ST EMERG</t>
  </si>
  <si>
    <t>CLARIFIERS WALNUT CK EXPANSI</t>
  </si>
  <si>
    <t>2005CO010037520</t>
  </si>
  <si>
    <t>MAINS-PVC,08 TO 10 IN</t>
  </si>
  <si>
    <t>WAL CK DECHLOR-ENGINEERING</t>
  </si>
  <si>
    <t>"8"" SDR 26 WW PIPE (12'-20' DEEP)"</t>
  </si>
  <si>
    <t>IBM WW REHAB-PIPE GALLERY</t>
  </si>
  <si>
    <t>EASEMENT-1524 SOUTH IH 35-ACWP HARPER'S BRANCH</t>
  </si>
  <si>
    <t>2003UP000009960</t>
  </si>
  <si>
    <t>GROUP 7-5TH ST FM IH35 TO ONION ST RECON &amp; UTIL ADJS</t>
  </si>
  <si>
    <t>GV I&amp;D - MPOLIS BLD</t>
  </si>
  <si>
    <t>SWITCHGEAR AND APPURTENANCES</t>
  </si>
  <si>
    <t>ACWP-WALNUT CK BSN ODOR CONTROL</t>
  </si>
  <si>
    <t>FM973/SH71 TO PEARCE LANE</t>
  </si>
  <si>
    <t>199800000205650</t>
  </si>
  <si>
    <t>LAND-13205 COACHMAN ROAD</t>
  </si>
  <si>
    <t>SARWWTP- MISC-IMPR TO GROUND</t>
  </si>
  <si>
    <t>199800000205830</t>
  </si>
  <si>
    <t>LAND-13300 COACHMAN LN   FIL</t>
  </si>
  <si>
    <t>HORNSBY BEND HVAC CONTROLS</t>
  </si>
  <si>
    <t>199800000205800</t>
  </si>
  <si>
    <t>LAND-13010 THREE ISLAND RD</t>
  </si>
  <si>
    <t>GOV DECHLRNTN SYS-STRUCTURE</t>
  </si>
  <si>
    <t>GV-HB SLDY DIGEST - PUMPING</t>
  </si>
  <si>
    <t>DAVIS LANE - IDIQ PROJECT</t>
  </si>
  <si>
    <t>BULL CK -LAKEWOOD DR LOW WTR</t>
  </si>
  <si>
    <t>HB WWTP - IMP TO GROUNDS</t>
  </si>
  <si>
    <t>BARTON VIEW-ENGINEERING</t>
  </si>
  <si>
    <t>MAINS CAST IRON 6' AND UNDER</t>
  </si>
  <si>
    <t>WW COMPHRENSIVE PLAN ENGINEE</t>
  </si>
  <si>
    <t>LITTLE SHOAL CREEK TUNNEL WW IMPROVEMENTS</t>
  </si>
  <si>
    <t>PUMPS WALNUT CK EXPANSION 3A</t>
  </si>
  <si>
    <t>ADP-WCWWTP 2012 FACILITY IMPROVS.</t>
  </si>
  <si>
    <t>OC PRE TREAT - GRIT SYS</t>
  </si>
  <si>
    <t>GV I&amp;D - HWY71 ACC TUNNEL</t>
  </si>
  <si>
    <t>2003UP000044370</t>
  </si>
  <si>
    <t>UPPER TANNEHILL BASIN SSES</t>
  </si>
  <si>
    <t>BGSTRM WWTP DEC-ENGINEERING</t>
  </si>
  <si>
    <t>OC AERAT BASIN - PIPE GAL</t>
  </si>
  <si>
    <t>LUDWIG SUBD AREA-ENGINEERING</t>
  </si>
  <si>
    <t>199800000205660</t>
  </si>
  <si>
    <t>LAND-13101 THREE ISLAND ROAD</t>
  </si>
  <si>
    <t>GV I&amp;D - PROCESSING EQUIP</t>
  </si>
  <si>
    <t>THOUSAND OAKS LIFT STATION ACCESS IMPOVEMENTS - 3168.081</t>
  </si>
  <si>
    <t>HORNSBY BD-SMF-ODOA SCRUB FO</t>
  </si>
  <si>
    <t>THI/BALCONES- IRRIG PUMP B/P</t>
  </si>
  <si>
    <t>HORNSBY BD SM FACILITY- IMP</t>
  </si>
  <si>
    <t>GOVALLE SY ST-HWY 71&amp; SHAPAR</t>
  </si>
  <si>
    <t>HB - WWTP &amp; LS#3</t>
  </si>
  <si>
    <t>199800000205780</t>
  </si>
  <si>
    <t>LAND-13201 COACHMAN LN  FILE</t>
  </si>
  <si>
    <t>WAL CK INFILTRATION-STUDY/EN</t>
  </si>
  <si>
    <t>MAINS - CSC, 24 TO 36 INCH</t>
  </si>
  <si>
    <t>VAN, BODY ON CUT-A-WAY CHASSIS</t>
  </si>
  <si>
    <t>HORNSBY BD FAC ODOR CONTROL</t>
  </si>
  <si>
    <t>199800000205580</t>
  </si>
  <si>
    <t>LAND-13300 THREE ISLAND RD</t>
  </si>
  <si>
    <t>199900000208240</t>
  </si>
  <si>
    <t>LAND-10401 PLATT LN FILE #36</t>
  </si>
  <si>
    <t>GOVALLE SY ST W GROVE TRAILE</t>
  </si>
  <si>
    <t>THI/BALCONES- IRRIG PUMP S/P</t>
  </si>
  <si>
    <t>WALSH LIFT STA-ENGINEERING</t>
  </si>
  <si>
    <t>BC LIFT STA- ENGINEERING</t>
  </si>
  <si>
    <t>RIO GRANDE: FROM MLK TO 24TH ST. CONSTRUCTION</t>
  </si>
  <si>
    <t>AVENUE F PROJECT- IDIQ PROJECT</t>
  </si>
  <si>
    <t>2006CO010053390</t>
  </si>
  <si>
    <t>WASTEWATER IMPROVEMENTS 1306 1/2 CHAPPELL LANE</t>
  </si>
  <si>
    <t>WW- 1304 S 3D STEET - 6943.054</t>
  </si>
  <si>
    <t>PCCP EFFLUENT WALNUT CK EXP</t>
  </si>
  <si>
    <t>DRY CRK INTERCPT-PMP-PIP</t>
  </si>
  <si>
    <t>ESMT-829 BASTROP HWY (GAX07013110540)</t>
  </si>
  <si>
    <t>WALNUT CK WWTP BOILER INSTALL</t>
  </si>
  <si>
    <t>AERATION BASIN 1 SARWWTP EXP</t>
  </si>
  <si>
    <t>AERATION BASIN 2 SARWWTP EXP</t>
  </si>
  <si>
    <t>AWARD - NORTH CENTENNIAL PAR</t>
  </si>
  <si>
    <t>TRAV CO LS-ENGINEERING</t>
  </si>
  <si>
    <t>HBY BD FAC-S. THICKNER/DET F</t>
  </si>
  <si>
    <t>HORNSBY BEND FACILITY-BUILDI</t>
  </si>
  <si>
    <t>1999UP000110980</t>
  </si>
  <si>
    <t>FAISON STONE/MOTOROLA</t>
  </si>
  <si>
    <t>CLAIRF BASIN 1B SARWWTP EXP</t>
  </si>
  <si>
    <t>CLAIRF BASIN 2B SARWWTP EXP</t>
  </si>
  <si>
    <t>CLAIRF BASIN 3B SARWWTP EXP</t>
  </si>
  <si>
    <t>CLAIRF BASIN 4B SARWWTP EXP</t>
  </si>
  <si>
    <t>WAL CK HVAC IMPR-BLDG/STRUCT</t>
  </si>
  <si>
    <t>RAINEY ST ALLEY WWL- IDIQ PROJECT</t>
  </si>
  <si>
    <t>OC UTIL PUMP - STRUCTURE</t>
  </si>
  <si>
    <t>WW MANHOLE</t>
  </si>
  <si>
    <t>12 PVC DR 26</t>
  </si>
  <si>
    <t>1999UP000111070</t>
  </si>
  <si>
    <t>PULTE WW SYSTEM</t>
  </si>
  <si>
    <t>MAINS     CAST IRON 8' TO 10</t>
  </si>
  <si>
    <t>GV IMP - FL EQ BASIN PUMP BL</t>
  </si>
  <si>
    <t>"12"" PVC SDR 26 D3034 WW LINE 8'-16' DEEP"</t>
  </si>
  <si>
    <t>EASEMENT-1106 1/2 S. 2ND ST  &amp; 1108 S 1ST STREET</t>
  </si>
  <si>
    <t>SH 71 PROJECTS: TXDOT UTILITY RELOCATION SH 71 AT THORNBERR</t>
  </si>
  <si>
    <t>HORNSBY BD-SMF-SS-CLARIFIER</t>
  </si>
  <si>
    <t>HORNSBY BD-SMF-SS-SITEWORK</t>
  </si>
  <si>
    <t>LITTLE WALNUT TUNNEL WALNUT CREEK SIPHON ODOR CONTROL</t>
  </si>
  <si>
    <t>OC THICKINERS - STRUCTURE</t>
  </si>
  <si>
    <t>GV-HB SLDY DIGEST - SLUDGE M</t>
  </si>
  <si>
    <t>SERVICES  HOUSE CONNECTIONS</t>
  </si>
  <si>
    <t>MAINS-PVC, 16 INCH &amp; OVER</t>
  </si>
  <si>
    <t>WALNUT CREEK WWTP SAFETY AND PROCESS IMPR PROJECT-ADP (IDIQ)</t>
  </si>
  <si>
    <t>2004UP000010110</t>
  </si>
  <si>
    <t>SAR PRIM CLAIR - ELEC</t>
  </si>
  <si>
    <t>GV-HB SLDY DIGEST - PIPE GAL</t>
  </si>
  <si>
    <t>2000UP000044260</t>
  </si>
  <si>
    <t>TOWN&amp;COUNTRY LS RELIEF</t>
  </si>
  <si>
    <t>LIFT STATION/FORCE MAIN EMERGENCY REHABILITATION</t>
  </si>
  <si>
    <t>1999UP000110950</t>
  </si>
  <si>
    <t>LAMPLIGHT VIL LS RELIEF</t>
  </si>
  <si>
    <t>"RIVERSIDE II 12"" OFFSITE WASTEWATER LINE"</t>
  </si>
  <si>
    <t>BARTON VIEW-PH II-PIPE GALLE</t>
  </si>
  <si>
    <t>199600000202920</t>
  </si>
  <si>
    <t>LAND-PLATT LANE(H.B.PLANT EX</t>
  </si>
  <si>
    <t>199400000205890</t>
  </si>
  <si>
    <t>GV-HB OCST OVERAGE - CHLOR H</t>
  </si>
  <si>
    <t>200810000014956</t>
  </si>
  <si>
    <t>LAND- 1618 W. 6TH STREET, AUSTIN, TX 78701</t>
  </si>
  <si>
    <t>WALNUT CREEK WWTP ACCESS STAIR IMP - 3023.053 WW</t>
  </si>
  <si>
    <t>HRNS BEND GRWA MNTR-PUMP</t>
  </si>
  <si>
    <t>W CAMPUS WW SYS IMPROV</t>
  </si>
  <si>
    <t>201410000017875</t>
  </si>
  <si>
    <t>WWE-WEST OF LINDSHIRE LN/SOUTH OF BRANTLEY BEND/ ROCKING HOR</t>
  </si>
  <si>
    <t>RA-WALNUT CREEK WWTP SOUT - 3023.054 WW</t>
  </si>
  <si>
    <t>GV NITR-IMPR TO GROUNDS</t>
  </si>
  <si>
    <t>TRAILERS, TILT BED</t>
  </si>
  <si>
    <t>GV CLARIFIERS - A-2, A-3</t>
  </si>
  <si>
    <t>BINTLIFF ELECTRICAL REHABILITATION</t>
  </si>
  <si>
    <t>STATIONARY TROMMEL SCREEN AND</t>
  </si>
  <si>
    <t>2004UP000044270</t>
  </si>
  <si>
    <t>E 5TH&amp;BRAZOS WW RELOCATION</t>
  </si>
  <si>
    <t>2004UP000044310</t>
  </si>
  <si>
    <t>CITY HALL/CSC UTILITY RELOC</t>
  </si>
  <si>
    <t>201710000003049</t>
  </si>
  <si>
    <t>PERMANENT EASEMENT-MCNEIL DR., AUSTIN, TX 78729</t>
  </si>
  <si>
    <t>4' DIAMETER WASTEWATER MANHOLE</t>
  </si>
  <si>
    <t>MAINS PVC 6' &amp; UNDER</t>
  </si>
  <si>
    <t>LUDWIG SUBD-PH I-PIPE GALLER</t>
  </si>
  <si>
    <t>CONDEMNATION-111940 JOLLYVIL</t>
  </si>
  <si>
    <t>ONION CK INTERCEPTOR - MANHO</t>
  </si>
  <si>
    <t>199800000205640</t>
  </si>
  <si>
    <t>LAND-13507 THREE ISLAND ROAD</t>
  </si>
  <si>
    <t>FOUR POINTS #1 ELEC IMPROV</t>
  </si>
  <si>
    <t>GV-HB SLDY DIGEST - GAS MIXI</t>
  </si>
  <si>
    <t>HB WWTP - VEN STORAGE BLD</t>
  </si>
  <si>
    <t>GV NITR-CONTRACT-PUMPING EQU</t>
  </si>
  <si>
    <t>MAINS, PVC 6 INCH &amp; UNDER</t>
  </si>
  <si>
    <t>200810000014933</t>
  </si>
  <si>
    <t>LAND-613 W. GIBSON STREET. AUSTIN, TX 78704</t>
  </si>
  <si>
    <t>MAINS     STL CYL &amp; CONCR 48</t>
  </si>
  <si>
    <t>UPGRADE OF PACKAGE PLANTS</t>
  </si>
  <si>
    <t>MAINS     MANHOLES REGULAR</t>
  </si>
  <si>
    <t>GLISSMAN &amp; MANSELL - IDIQ PROJECT</t>
  </si>
  <si>
    <t>4' WW MANHOLES ALL DEPTHS</t>
  </si>
  <si>
    <t>HB SDF - PVC DISTR SYSTEM</t>
  </si>
  <si>
    <t>HBY BD FAC-FIRE PROTECTION-B</t>
  </si>
  <si>
    <t>FINLEY AND W 49TH - IDIQ PROJECT</t>
  </si>
  <si>
    <t>HORNSBY BEND BELT PRESS REHAB</t>
  </si>
  <si>
    <t>8 - SDR-26 {WASTEWATER PIPE -ALL DEPTHS }</t>
  </si>
  <si>
    <t>"12"" SDR 26 PIPE"</t>
  </si>
  <si>
    <t>2002CO000051900</t>
  </si>
  <si>
    <t>BEANNA RELAY - IDIQ PROJECT</t>
  </si>
  <si>
    <t>BALCONES CANYONLAND PRESERVE FENCE PROJ</t>
  </si>
  <si>
    <t>DOWNTOWN ALLEY 5I &amp;5G WW</t>
  </si>
  <si>
    <t>4-FT DIAMETER WASTEWATER MANHOLE (0-8' DEPTH)</t>
  </si>
  <si>
    <t>BARTON VIEW-PH II-LIFT STATI</t>
  </si>
  <si>
    <t>199800000205610</t>
  </si>
  <si>
    <t>LITTLE WALNUT CREEK - IDIQ PROJECT</t>
  </si>
  <si>
    <t>GV NITR-CONTRACT-BUILDING/BL</t>
  </si>
  <si>
    <t>HB SLDG THK FAC-ENGINEERING</t>
  </si>
  <si>
    <t>2006CO010053230</t>
  </si>
  <si>
    <t>HIGHLAND PARK WW REHAB</t>
  </si>
  <si>
    <t>"30""FRP PIPE AND ACCESSORIES TO TREATMENT BUILDING COMPLEX-</t>
  </si>
  <si>
    <t>199800000205680</t>
  </si>
  <si>
    <t>LAND-13401 THREE ISLAND ROAD</t>
  </si>
  <si>
    <t>ENGINEERING WALNUT CREEK WWT</t>
  </si>
  <si>
    <t>WALNUT CREEK WWTP-ROOF</t>
  </si>
  <si>
    <t>S 1ST/EL PASO TO BARTON SPR</t>
  </si>
  <si>
    <t>FURNISH AND INSTALL 8-INCH SDR-26 PVC GRAVITY WASTEWATER PIP</t>
  </si>
  <si>
    <t>BLUNN CRK-LONG BOW STORM DRAIN</t>
  </si>
  <si>
    <t>ROGERS/NIXON LN - LIFT ST</t>
  </si>
  <si>
    <t>HB CLAIRIFIER - PIPE GALLERY</t>
  </si>
  <si>
    <t>4' DIA MANHOLE 0-8' DEEP W/STND COVER</t>
  </si>
  <si>
    <t>2003CO000098160</t>
  </si>
  <si>
    <t>EASEMENT-CHATEAU COMM - BLUF</t>
  </si>
  <si>
    <t>HB DIGESTORS - PUMPS</t>
  </si>
  <si>
    <t>SCOTLAND WELL LIFT STATION WET WELL CLEANING (IDIQ)</t>
  </si>
  <si>
    <t>HORNSBY BD-M. EQUAL/BLEND BU</t>
  </si>
  <si>
    <t>199900000205850</t>
  </si>
  <si>
    <t>LAND-13107 THREE ISLAND RD</t>
  </si>
  <si>
    <t>ESMT-1524 SOUTH IH 35 (GAX 08031013302)</t>
  </si>
  <si>
    <t>SARWWTP-THICKNER-BLEND TN</t>
  </si>
  <si>
    <t>200810000014954</t>
  </si>
  <si>
    <t>LAND - 612 W. MONROE STREET</t>
  </si>
  <si>
    <t>THOUGHBRED FARMS PROJECT</t>
  </si>
  <si>
    <t>THI/BALCONES- PUMP STA/PUMP&amp;</t>
  </si>
  <si>
    <t>2006CO010053280</t>
  </si>
  <si>
    <t>W 9TH WW REHAB</t>
  </si>
  <si>
    <t>2000UP000044300</t>
  </si>
  <si>
    <t>CULLEN/SOUTHLAND LIFT STA</t>
  </si>
  <si>
    <t>ESMT - 1401 E RUNDBURG LN</t>
  </si>
  <si>
    <t>1999UP000111060</t>
  </si>
  <si>
    <t>MILBURN WW SYSTEM</t>
  </si>
  <si>
    <t>HB WWTP - OFFICE FURN-ATTACH</t>
  </si>
  <si>
    <t>GV-OC LIFT STAT - PUMPS</t>
  </si>
  <si>
    <t>GOVAL-D-PL-SWGEAR-ENG</t>
  </si>
  <si>
    <t>15" PVC SDR26</t>
  </si>
  <si>
    <t>MAINS     CONCRETE &amp; VC 48 T</t>
  </si>
  <si>
    <t>4' DIAMETER WASTEWATER MANHOLE (0'-8')</t>
  </si>
  <si>
    <t>199800000205700</t>
  </si>
  <si>
    <t>LAND-13413 THREE ISLAND ROAD</t>
  </si>
  <si>
    <t>GV-OC LIFT STAT - PIPE GALLE</t>
  </si>
  <si>
    <t>SAR TAIN BB CLAIFIE CONDUIT REHABILITATION - 3333.075</t>
  </si>
  <si>
    <t>ONION CREEK DR - IDIQ PROJECT</t>
  </si>
  <si>
    <t>IDIQ-PARKSTONE LIFT STATION IMPROVEMENTS</t>
  </si>
  <si>
    <t>HB COGENERATION BLDG VENT IMPROV</t>
  </si>
  <si>
    <t>THI/BALCONES- EFF PUMP STA/S</t>
  </si>
  <si>
    <t>201410000010728</t>
  </si>
  <si>
    <t>PERMANENT EASEMENT-DESSAU ROAD, AUSTIN, TX</t>
  </si>
  <si>
    <t>4' DIAMETER MANHOLE 0-8' DEEP WITH STANDARD COVER</t>
  </si>
  <si>
    <t>8-INCH SDR-26 PVC GRAVITY WASTWATER PIPE (8'-10' DEPTH)</t>
  </si>
  <si>
    <t>GLEN BELL SERVICE CENTER - FIRE SYSTEM UPGRADE - 0757.034 WW</t>
  </si>
  <si>
    <t>18 BORE W/8 PVC &amp; CASING SPACERS/SEALS</t>
  </si>
  <si>
    <t>1200 CUMBERLAND ROAD - IDIQ PROJECT</t>
  </si>
  <si>
    <t>8-INCH WASTEWATER LINE</t>
  </si>
  <si>
    <t>TRACOR LIFT STA IMPROVEMT-ST</t>
  </si>
  <si>
    <t>199900000208200</t>
  </si>
  <si>
    <t>LAND-10607 PLATT LN AUSTIN,</t>
  </si>
  <si>
    <t>WAL DECHLOR-IMPROV TO GROUND</t>
  </si>
  <si>
    <t>ENCASEMENT PIPE, ALL TYPES</t>
  </si>
  <si>
    <t>OC FL EQ SYS - CLAIRIFIER</t>
  </si>
  <si>
    <t>199900000208270</t>
  </si>
  <si>
    <t>LAND-0 PLATT LN FILE #3648.0</t>
  </si>
  <si>
    <t>TX PLUME SCRUBBER REPLACEMENT(ODOR CONTROL SYSTEM)</t>
  </si>
  <si>
    <t>8-INCH SDR-26 PVC GRAVITY WASTEWATER PIPE (12'-20' DEPTH)</t>
  </si>
  <si>
    <t>ENCASEMENT- PIPE ALL TYPES</t>
  </si>
  <si>
    <t>2002CO000098090</t>
  </si>
  <si>
    <t>LAND-O'QUINN, JULIE JAMES</t>
  </si>
  <si>
    <t>BLOCK 18 ALLEY WW RELOCATION</t>
  </si>
  <si>
    <t>PENNWOOD AND STANLEY - IDIQ PROJECT</t>
  </si>
  <si>
    <t>2002CO000051910</t>
  </si>
  <si>
    <t>2006CO010052880</t>
  </si>
  <si>
    <t>ESMT-US 183 E METRIC IH35</t>
  </si>
  <si>
    <t>HB SAR DIGESTER COMPLES VENT IMPROV</t>
  </si>
  <si>
    <t>GROUP 10 - COLLECTOR/RESIDENTIAL STREETS SW</t>
  </si>
  <si>
    <t>IDIQ-GONZALES LIFT STATION PUMP REPLACEMENT - 3168.107 WW</t>
  </si>
  <si>
    <t>ADP - HORNSBY BEND PAVEMENT IMPROVEMENTS</t>
  </si>
  <si>
    <t>4' WW MANHOLE (12'-20' DEEP)</t>
  </si>
  <si>
    <t>GOV DECHLRNTN SYS-ENGINEERIN</t>
  </si>
  <si>
    <t>2002CO000050630</t>
  </si>
  <si>
    <t>MABLE DAVIS EMERGENCY REPAIRS</t>
  </si>
  <si>
    <t>S.E. SERVICE CTR 5-REMOTE PA</t>
  </si>
  <si>
    <t>MAINS CAST IRON 18 TO 21""</t>
  </si>
  <si>
    <t>HORNSBY BD-SMF-GOV-GAS BURNE</t>
  </si>
  <si>
    <t>HORNSBY BD-SMF-SAR-GAS BURNE</t>
  </si>
  <si>
    <t>5' WW MANHOLE (20'-24' DEEP)</t>
  </si>
  <si>
    <t>MAINS-PVC, 6 IN &amp; UNDER</t>
  </si>
  <si>
    <t>NORTHWESTERN AVENUE- IDIQ PROJECT</t>
  </si>
  <si>
    <t>ENFIELD WW REHAB</t>
  </si>
  <si>
    <t>GV IMP - ADMIN BLD</t>
  </si>
  <si>
    <t>200810000016993</t>
  </si>
  <si>
    <t>LAND-1114 S. 1ST AUSTIN TX 78704</t>
  </si>
  <si>
    <t>BIOTRICKLING FILETER ODOR CONTROL SYSTEM_x000D_
LOST CREEK WW TREA</t>
  </si>
  <si>
    <t>MAINS, CAST IRON 8 - 10 INCH</t>
  </si>
  <si>
    <t>EASEMENT-EAST US 290 (#4563.02)</t>
  </si>
  <si>
    <t>INSTALL 8' DIA FORCE MAIN CLEAN OUTS</t>
  </si>
  <si>
    <t>SAR SEC TREAT - PERCIPITA</t>
  </si>
  <si>
    <t>THOOUGHBED FAMS MEMOIAL DAY 2016 FLOOD RECOVEY - 7265.038</t>
  </si>
  <si>
    <t>HB GOVALLE DIGESTER BLDG VENT IMPROV</t>
  </si>
  <si>
    <t>CONSTANT SPRINGS DRIVE SER</t>
  </si>
  <si>
    <t>4800 ROUND UP TRAIL - IDIQ PROJECT</t>
  </si>
  <si>
    <t>CHILLER WALLER CK</t>
  </si>
  <si>
    <t>2002UP000044200</t>
  </si>
  <si>
    <t>8 SDR 26 PVC @ 0-8'</t>
  </si>
  <si>
    <t>WW LIFT STA &amp; RELF ENGR</t>
  </si>
  <si>
    <t>SARWWTP-MISC IMPROV TO GROUN</t>
  </si>
  <si>
    <t>WALNUT CRK WWTP-CLARIFIERS-H</t>
  </si>
  <si>
    <t>UPPER SHOAL CREEK INTERCEPTO</t>
  </si>
  <si>
    <t>GOVALLE SY ST-HWY 183</t>
  </si>
  <si>
    <t>"12"" SDR 26 PVC ALL DEPTHS INCLUDING TRENCH SAFETY, FITTING</t>
  </si>
  <si>
    <t>GV NITR-SKIMMER BRIDGE</t>
  </si>
  <si>
    <t>GV NITR-CONTRACT-CLARIFIERS</t>
  </si>
  <si>
    <t>LOYOLA RELAY AT CREIGHTON LANE - IDIQ PROJECT</t>
  </si>
  <si>
    <t>201310000017320</t>
  </si>
  <si>
    <t>PERMANENT EASEMENT-BOYCE LN &amp; HILL LN(3.074 MARIQUITA CASTRO</t>
  </si>
  <si>
    <t>SCOTLAND WELL LIFT STATION REH - 3168.095 WW</t>
  </si>
  <si>
    <t>WMSN CRK/LS RLF M-SITEWR</t>
  </si>
  <si>
    <t>8-INCH WASTEWATER MAIN</t>
  </si>
  <si>
    <t>REDBUD TRAIL SIPHON - IDIQ PROJECT</t>
  </si>
  <si>
    <t>HORNSBY BEND-SITE PREPARATIO</t>
  </si>
  <si>
    <t>RIDGELINE WASTEWATER EXTENSION</t>
  </si>
  <si>
    <t>2006CO010053010</t>
  </si>
  <si>
    <t>LAND-10116 OLD SAN ANTONIO</t>
  </si>
  <si>
    <t>CHLORINE BASIN 1B SARWWTP EX</t>
  </si>
  <si>
    <t>CHLORINE BASIN 2B SARWWTP EX</t>
  </si>
  <si>
    <t>LOYOLA-183 TO CRYSTALBROOK</t>
  </si>
  <si>
    <t>8" PVC SDR 26, ALL DEPTHS</t>
  </si>
  <si>
    <t>SPECTROMETERS, EMISSION: ARGON</t>
  </si>
  <si>
    <t>DOUBLE GRAVITY WW SERVICE</t>
  </si>
  <si>
    <t>"8"" WWL (10-12')"</t>
  </si>
  <si>
    <t>2004UP000110920</t>
  </si>
  <si>
    <t>LOWER WMAN WRK INTER STUDY</t>
  </si>
  <si>
    <t>SAR WWTP BILTER BLDG HVAC REPL</t>
  </si>
  <si>
    <t>GV D PLT - PIPE GALLERY</t>
  </si>
  <si>
    <t>4-SC80 PVC WW FORCE MAIN</t>
  </si>
  <si>
    <t>4200 SHOAL CREEK BLVD - IDIQ PROJECT</t>
  </si>
  <si>
    <t>NUECES &amp; 10TH - IDIQ PROJECT</t>
  </si>
  <si>
    <t>HB THICKENER BLDG VENT IMPROV</t>
  </si>
  <si>
    <t>201710000007094</t>
  </si>
  <si>
    <t>PERMANENT EASEMENT-701 TILLERY ST., AUSTIN, TX 78702</t>
  </si>
  <si>
    <t>"12"" SDR 26 WW PIPE (20'-24' DEEP)"</t>
  </si>
  <si>
    <t>CONGRESS AVE ALLEY EMERG</t>
  </si>
  <si>
    <t>MAINS - PVC 8 TO 10 INCH</t>
  </si>
  <si>
    <t>HB DIGESTORS - PIPE GALLERY</t>
  </si>
  <si>
    <t>SAR ELEVATOR LS2</t>
  </si>
  <si>
    <t>4' DIA MANHOLE</t>
  </si>
  <si>
    <t>200910000026550</t>
  </si>
  <si>
    <t>LAND-1201 W LIVE OAKE ST AUSTIN TX</t>
  </si>
  <si>
    <t>FLOW EQUAL BLDING SARWWTP EX</t>
  </si>
  <si>
    <t>HORNSBY COMPOST PAD-ENGINEER</t>
  </si>
  <si>
    <t>SAR GRIT CHAMB - STRUCTUR</t>
  </si>
  <si>
    <t>HORNSBY BD-SMF-DIG-PIPE &amp; VA</t>
  </si>
  <si>
    <t>8-INCH SDR-26 PVC GRAVITY WASTEWATER PIPE (20'-24' DEPTH)</t>
  </si>
  <si>
    <t>8 WASTEWATER</t>
  </si>
  <si>
    <t>HB SLUDGE DISP SYS - ENG</t>
  </si>
  <si>
    <t>NIXON LANE REHABILITATION-IM</t>
  </si>
  <si>
    <t>OC SLUDGE PUMP - PSP PUMP</t>
  </si>
  <si>
    <t>HRNSBY BEND NPW SYS-ENGINEER</t>
  </si>
  <si>
    <t>2006CO010053350</t>
  </si>
  <si>
    <t>OC PLT LIGT STA - PUMPS</t>
  </si>
  <si>
    <t>GOV INTERCEPTOR/DIVERS-ENGIN</t>
  </si>
  <si>
    <t>HORNSBY BEND MAINTENANCE SHOP 2 ROOF REHAB</t>
  </si>
  <si>
    <t>PUMPS L. WALNUT CK IMPROVEME</t>
  </si>
  <si>
    <t>"8"" SDR 26 WW PIPE (8-10') DEEP"</t>
  </si>
  <si>
    <t>BRAKER LN UTIL-PIPE GALLERY</t>
  </si>
  <si>
    <t>IDIQ-WESTLAKE COVE LIFT STATION IMPROVEMENTS</t>
  </si>
  <si>
    <t>DOUBLE WATER GRAVITY</t>
  </si>
  <si>
    <t>SLUDGE BASIN 1B SARWWTP EXP</t>
  </si>
  <si>
    <t>SLUDGE BASIN 2B SARWWTP EXP</t>
  </si>
  <si>
    <t>FURNISH AND INSTALL 5-FT DIAMETER WASTEWATER MANHOLE (24'-26</t>
  </si>
  <si>
    <t>HORNSBY BD FAC-ODOR CONTROL-</t>
  </si>
  <si>
    <t>SOUTH AUSTIN REGIONAL WWTP GAS METE AND SENSO REPLACEMENT -</t>
  </si>
  <si>
    <t>EASEMENT-N/E INTERSECTION OF DESSAU LN &amp; E. APPLEGATE DR.</t>
  </si>
  <si>
    <t>8 PVC SDR 26, ASTM D-3034, GRAVITY SEWER PIPE, 10'-12' DEEP</t>
  </si>
  <si>
    <t>WLNT CRK MTR STA-BLDG/ST</t>
  </si>
  <si>
    <t>HB WWTP - ROADWAYS</t>
  </si>
  <si>
    <t>4' DIAMETER MANHOLE WITH STANDARD COVER</t>
  </si>
  <si>
    <t>8" PVC SDR 26 D3034 8-10' D WW LINE</t>
  </si>
  <si>
    <t>OC THICKINERS - MECH EQUPT</t>
  </si>
  <si>
    <t>ESMT-5800 SWEENEY CIRCLE (GAX 07103002735)</t>
  </si>
  <si>
    <t>PUMPS SARWWTP EXPANSION IIIB</t>
  </si>
  <si>
    <t>FURNISH AND INSTALL 4-FT DIAMETER WASTEWATER MANHOLE (6'-10'</t>
  </si>
  <si>
    <t>HB SDF - MCC SYSTEM</t>
  </si>
  <si>
    <t>GV SCREEN ROOM-ELEC IMPROV</t>
  </si>
  <si>
    <t>901 VASQUEZ ST - IDIQ PROJECT</t>
  </si>
  <si>
    <t>ESMT - YAGER LN AT IH35</t>
  </si>
  <si>
    <t>NAVASOTA - IDIQ PROJECT</t>
  </si>
  <si>
    <t>"8"" PVC SDR 26"</t>
  </si>
  <si>
    <t>WILDLANDS CONSERVATION FENCE</t>
  </si>
  <si>
    <t>MAINS CAST IRON 12 TO 15""</t>
  </si>
  <si>
    <t>12TH ST/WALLER CREEK TUNNEL - IDIQ PROJECT</t>
  </si>
  <si>
    <t>ONION CK WWTP OUTFALL ENGINE</t>
  </si>
  <si>
    <t>GV D PLT - GRIT CHAMBER</t>
  </si>
  <si>
    <t>"8"" WWL (12-14')"</t>
  </si>
  <si>
    <t>GOVAL-D-PL-SWGEAR-BLDG &amp; ST</t>
  </si>
  <si>
    <t>8 PVC SDR26 PIPE 0-8</t>
  </si>
  <si>
    <t>8WWL</t>
  </si>
  <si>
    <t>HORNSBY BD-SMF-GOV-SITEWORK</t>
  </si>
  <si>
    <t>SARWWTP-STRUCTURAL IMPROVEME</t>
  </si>
  <si>
    <t>WW REHAB (RELAY AND SPOT)</t>
  </si>
  <si>
    <t>HORNSBY BD-SMF-DIG-SITEWORK</t>
  </si>
  <si>
    <t>HB SDF - LIFT STATION</t>
  </si>
  <si>
    <t>NUTRIENT REMVL-SAMPLE ROOM</t>
  </si>
  <si>
    <t>ESMT-3204 MANCHACA ROAD (GAX 07110503212)</t>
  </si>
  <si>
    <t>MAINS CAST IRON 6 &amp; UNDER"</t>
  </si>
  <si>
    <t>CONGRESS AND RED RIVER ALLEY RECONSTRUCTION</t>
  </si>
  <si>
    <t>STANDARD MANHOLE 0'-8' DEEP</t>
  </si>
  <si>
    <t>W 10TH ST AND SHELLEY WWL RELAY - IDIQ PROJECT</t>
  </si>
  <si>
    <t>8 PVC- SDR 26 SEWER PIPE (0'-8' DEEP) TO AUSTIN WATER UTILIT</t>
  </si>
  <si>
    <t>HB SDF - LAGOON #2 REMODL</t>
  </si>
  <si>
    <t>FURNISH AND INSTALL 4-FT DIAMETER WASTEWATER MANHOLE (14'-16</t>
  </si>
  <si>
    <t>WASTEWATER MANHOLE</t>
  </si>
  <si>
    <t>WILLIAMSON CK INTERCEPTOR -</t>
  </si>
  <si>
    <t>201610000001713</t>
  </si>
  <si>
    <t>PERMANENT EASEMENT-PARMER LANE, AUSTIN,TX 78729</t>
  </si>
  <si>
    <t>OC SECONDARY TREAT - CLORINA</t>
  </si>
  <si>
    <t>ROADWAYS SARWWTP EXPANSION I</t>
  </si>
  <si>
    <t>4' STD WASTEWATER MANHOLE</t>
  </si>
  <si>
    <t>HB FLOW EQUIL BLDG VENT IMPROV</t>
  </si>
  <si>
    <t>STANDARD PRE-CAST MANHOLE W/PRE-CAST BASE, 4' DIA.</t>
  </si>
  <si>
    <t>HB SDF - LAGOON CTR PIVOT</t>
  </si>
  <si>
    <t>12 SDR 26</t>
  </si>
  <si>
    <t>LIFT STATION #2 FORCE MAIN S</t>
  </si>
  <si>
    <t>LS ELEC IMPR</t>
  </si>
  <si>
    <t>HORNSBY BEND-BS FAC CORT PAV</t>
  </si>
  <si>
    <t>NUTRIENT REMOVAL-SITEWORK</t>
  </si>
  <si>
    <t>SA TAIN A &amp; B YAD LIGHTING IMPOVEMENTS - 3333.076</t>
  </si>
  <si>
    <t>GV-OC SLUDGE MAIN - PROPERTY</t>
  </si>
  <si>
    <t>8" PVC SDR 26 D3034 10-12" D WW LINE</t>
  </si>
  <si>
    <t>ACWP OVERFLOW ABATEMENT ENGR</t>
  </si>
  <si>
    <t>ADP-HB THICKENER LIFT STATION REHAB</t>
  </si>
  <si>
    <t>2006UP000119700</t>
  </si>
  <si>
    <t>ESMT-409 W. MONROE ST</t>
  </si>
  <si>
    <t>199900000208250</t>
  </si>
  <si>
    <t>LAND-10200 PLATT LN FILE #36</t>
  </si>
  <si>
    <t>CLEANOUTS - ALL TYPES AND SI</t>
  </si>
  <si>
    <t>8-INCH SDR-26 PVC WASTEWATER LINE (ALL DEPTH)</t>
  </si>
  <si>
    <t>8" SDR-26</t>
  </si>
  <si>
    <t>FURNISH AND INSTALL 4-FT DIAMETER WASTEWATER MANHOLE (6'- 12</t>
  </si>
  <si>
    <t>INSTALL 4-FT DIAMETER WASTEWATER MANHOLE (12'-20' DEPTH)</t>
  </si>
  <si>
    <t>8 PVC SDR 26, ASTM D-3034, GRAVITY SEWER PIPE, 8'-10' DEEP</t>
  </si>
  <si>
    <t>6 SCH-80 PVC FM (0-6')</t>
  </si>
  <si>
    <t>4-SC80 PVC FORCE MAIN (INSIDE ROADWAY)</t>
  </si>
  <si>
    <t>2005UP000037050</t>
  </si>
  <si>
    <t>ESMT-0 FM 1825</t>
  </si>
  <si>
    <t>4'- STANDARD WW MANHOLE</t>
  </si>
  <si>
    <t>PACKAGE PLANT PROCESS EQUIPMENT REPLACEMENT</t>
  </si>
  <si>
    <t>MAINS - RCP, 24 TO 36 INCH</t>
  </si>
  <si>
    <t>HB SDF - LAGOON #3 REMODL</t>
  </si>
  <si>
    <t>WAL CK-BARSCREEN</t>
  </si>
  <si>
    <t>OC OUT STRUCT - STRUCTURE</t>
  </si>
  <si>
    <t>SHADY HOLLOW LIFT STATION</t>
  </si>
  <si>
    <t>EASEMENT-EAST US 290 (#4563.04)</t>
  </si>
  <si>
    <t>ENCASEMENT - PIPE- ALL TYPES</t>
  </si>
  <si>
    <t>FLOOD CONTOL DAINAGE BANK - 3333.058</t>
  </si>
  <si>
    <t>GV-HB COST OVERAGE - LAB/ADM</t>
  </si>
  <si>
    <t>HD DUC CAMERA</t>
  </si>
  <si>
    <t>GV NITR-EFF PS-IMPR TO GROUN</t>
  </si>
  <si>
    <t>DOUBLE WASTEWATER SERVICE</t>
  </si>
  <si>
    <t>GV D PLT - WATER PUMP BLD</t>
  </si>
  <si>
    <t>8" PVC SDR 26 D3034 8-10" D WW LINE</t>
  </si>
  <si>
    <t>WALNUT CREEK @ NORTH LAMAR - IDIQ PROJECT</t>
  </si>
  <si>
    <t>S.E. SVC CTR 5-MATERIAL HAND</t>
  </si>
  <si>
    <t>MUELLER SECTION 7E</t>
  </si>
  <si>
    <t>ESMT-404 W MONROE ST (GAX07022012598, 07022012686)</t>
  </si>
  <si>
    <t>SAR DECHLORIN FACILITY-PIPE</t>
  </si>
  <si>
    <t>183 / BURNET - IDIQ PROJECT</t>
  </si>
  <si>
    <t>GV I&amp;D - LHEED ACC TUNNEL</t>
  </si>
  <si>
    <t>10 JOINT PIPE CLASS 350 (C0#1 ADD 14 /LF)</t>
  </si>
  <si>
    <t>GV IMP - FL EQ BASIN CLARIFI</t>
  </si>
  <si>
    <t>BACKHOE</t>
  </si>
  <si>
    <t>24 BORE</t>
  </si>
  <si>
    <t>SHOAL CREEK- ALLANDALE STORM DRAIN IMPROVEMENTS - WW</t>
  </si>
  <si>
    <t>8" SDR-26 WASTEWATER (ALL DEPTHS)</t>
  </si>
  <si>
    <t>EASEMENT-SCENIC DR (5107.02)</t>
  </si>
  <si>
    <t>NOWOTNY ANNEX</t>
  </si>
  <si>
    <t>IDIQ-DESSAU WWTP GENERATOR STANDBY INSTALLATION</t>
  </si>
  <si>
    <t>WALNUT CRK SLUDGE MN-PIPE GA</t>
  </si>
  <si>
    <t>199800000208340</t>
  </si>
  <si>
    <t>LAND-9000 SPRING LAKE DRIVE</t>
  </si>
  <si>
    <t>HORNSBY BD-SMF-SAR-BLDG IMPR</t>
  </si>
  <si>
    <t>IDIQ-WESTVIEW AT LAKE AUSTIN LIFT STATION IMPROVEMENTS</t>
  </si>
  <si>
    <t>WWTP SLDG MN-PIPE GALLERY</t>
  </si>
  <si>
    <t>SOUTH LAMAR AND MONTCLAIR - IDIQ PROJECT</t>
  </si>
  <si>
    <t>LITTLE WALNUT CREEK TUNNEL ODOR CONTROL UNIT</t>
  </si>
  <si>
    <t>WALLER CK -FIRE PANNEL</t>
  </si>
  <si>
    <t>MANHOLE 4'</t>
  </si>
  <si>
    <t>GAULT/MORROW - IDIQ PROJECT</t>
  </si>
  <si>
    <t>"8"" SDR 26 PVC GRAVITY WASTEWATER PIPE (12'-16' DEPTH)"</t>
  </si>
  <si>
    <t>8 SDR 26 PVC (8'-10 DEEP FROM SUBGRADE)</t>
  </si>
  <si>
    <t>WLNT CRK ACCES RD-IMP GR</t>
  </si>
  <si>
    <t>8" WW LINE 0-8' DEPTH</t>
  </si>
  <si>
    <t>CONCRETE PAVEMENT</t>
  </si>
  <si>
    <t>8" PVC SDR 26 WASTEWATER MAIN 8'-10' DEPTH</t>
  </si>
  <si>
    <t>LIQUID STATION MODEL 2000-400 SCREENED INFLUENT</t>
  </si>
  <si>
    <t>HORNSBY BD-SMF-GOV-BLDG IMPR</t>
  </si>
  <si>
    <t>WLNT CRK OTFAL STRU-BLDG</t>
  </si>
  <si>
    <t>PEARCE LANE LIFT STATION UPGRADE</t>
  </si>
  <si>
    <t>EASEMENT-713 &amp; 715 POST OAK ST</t>
  </si>
  <si>
    <t>8" SDR-26 (0-8)</t>
  </si>
  <si>
    <t>HRNSBY BND NPW SYS-STORAGE B</t>
  </si>
  <si>
    <t>8 SDR 26 WASTEWATER LINE 0-8</t>
  </si>
  <si>
    <t>ESMT-6801 E BEN WHITE (GAX06120104877)</t>
  </si>
  <si>
    <t>375 GPM CENTRIFUGAL PUMP</t>
  </si>
  <si>
    <t>IDIQ-LONG VISTA LIFT STATION REH - 3168.105 WW</t>
  </si>
  <si>
    <t>8 SDR 26 PVC (10'-12' DEEP FROM SUBGRADE)</t>
  </si>
  <si>
    <t>MAINS     PVC 6 &amp; UNDER"</t>
  </si>
  <si>
    <t>HBY BD FAC-THICK/DET FILTER</t>
  </si>
  <si>
    <t>GLENVIEW AVE - IDIQ PROJECT</t>
  </si>
  <si>
    <t>4 FT DIA MANHOLE W/COVER</t>
  </si>
  <si>
    <t>TRACOR LIFT STATION PH II-ST</t>
  </si>
  <si>
    <t>WAL CK DECHLOR-PUMPS/PIPING</t>
  </si>
  <si>
    <t>HORNSBY BEND-MG FAC PONDS</t>
  </si>
  <si>
    <t>GV D PLT - PUMPS</t>
  </si>
  <si>
    <t>199800000205600</t>
  </si>
  <si>
    <t>THI/BALCONES- MANHOLES/COLL</t>
  </si>
  <si>
    <t>8" SDR-26 (8-10)</t>
  </si>
  <si>
    <t>4' DIAMETER MANHOLE</t>
  </si>
  <si>
    <t>2006UP000119850</t>
  </si>
  <si>
    <t>ESMT-1401 RUNDBERG LN</t>
  </si>
  <si>
    <t>ADDITIONAL 20 BORE (CASING SPACERS FOR 12)</t>
  </si>
  <si>
    <t>2006CO010056230</t>
  </si>
  <si>
    <t>AUTOANALYZER</t>
  </si>
  <si>
    <t>FRANK ERWIN CENTER - IDIQ PROJECT</t>
  </si>
  <si>
    <t>"8"" SDR 26 WW PIPE (20'-24' DEEP)"</t>
  </si>
  <si>
    <t>4' DIAMETER WASTEWATER MANHOLE (10'-14' DEPTH)</t>
  </si>
  <si>
    <t>8" PVC SDR GRVTY SWR PIPE 0'-8'</t>
  </si>
  <si>
    <t>FURNISH AND INSTALL 12-INCH SDR-26 PVC GRAVITY WASTEWATER PI</t>
  </si>
  <si>
    <t>NUTRNT TEMVL-CLARIF COAT</t>
  </si>
  <si>
    <t>EASEMENT - SLAUGHTER LANE</t>
  </si>
  <si>
    <t>8" PVC SDR 26 WASTEWATER MAIN 6'-8' DEPTH</t>
  </si>
  <si>
    <t>FORCE MAIN MANHOLE</t>
  </si>
  <si>
    <t>GV C PLT - BLOWER BLD REM</t>
  </si>
  <si>
    <t>E 12TH STREET AT WALLER STREET - IDIQ PROJECT</t>
  </si>
  <si>
    <t>2002UP000044350</t>
  </si>
  <si>
    <t>I &amp; I SSES</t>
  </si>
  <si>
    <t>DOUBLE GRAVITY WASTEWATER SERVICE</t>
  </si>
  <si>
    <t>GV CHLOR MS - BUILDING</t>
  </si>
  <si>
    <t>HORNSBY BD-SMF-SAR-SITEWORK</t>
  </si>
  <si>
    <t>OC CHLOR BASIN - CLARIF</t>
  </si>
  <si>
    <t>WATERSEDGE PUD WW TUNNEL</t>
  </si>
  <si>
    <t>8 SDR 26 PVC (12'-14' DEEP FROM SUBGRADE)</t>
  </si>
  <si>
    <t>MANHOLES (COATED)</t>
  </si>
  <si>
    <t>RESEACH BLVD DI PIPE CLEANING - IDIQ PROJECT</t>
  </si>
  <si>
    <t>MANHOLES SPECIAL</t>
  </si>
  <si>
    <t>SECURITY SYSTEM IMPROVS-ESC - 6621.015 WW</t>
  </si>
  <si>
    <t>4480-8011 (5701) MISC EASEMENT ACQUI-COLL</t>
  </si>
  <si>
    <t>4' DIA. MANHOLE</t>
  </si>
  <si>
    <t>WWTP SLDG MN-IMP TO GROUNDS</t>
  </si>
  <si>
    <t>OC MAIN SUB - STRUCTURE</t>
  </si>
  <si>
    <t>8" PVC SDR 26 D3034 0-8' D WW LINE</t>
  </si>
  <si>
    <t>BGSTRM WWTP DEC-PUMP STATION</t>
  </si>
  <si>
    <t>HB - 1 - D</t>
  </si>
  <si>
    <t>ESMT-205 W CANYON RIDGE (GAX06110202064, PV607N1005826)</t>
  </si>
  <si>
    <t>2004CO010011280</t>
  </si>
  <si>
    <t>ESMT-1101 W 31ST ST</t>
  </si>
  <si>
    <t>VERTICAL TURBINE PUMP SEWAGE AND SLUDGE PUMPS, SURFA</t>
  </si>
  <si>
    <t>LIFT STATION UPPER WALNUT CR</t>
  </si>
  <si>
    <t>LUDWIG SUBD-PH II-LIFT STATI</t>
  </si>
  <si>
    <t>DOMAIN RETAIL INFRASTRUCTURE WASTEWATER PHASE 5</t>
  </si>
  <si>
    <t>LAMAR BLVE-TOWNLAKE TO 12TH ENGR</t>
  </si>
  <si>
    <t>OAKMONT BLVD - IDIQ PROJECT</t>
  </si>
  <si>
    <t>ODOR CONTROL ASSESSMENT AND</t>
  </si>
  <si>
    <t>6-INCH DOUBLE WASTEWATER SERVICE</t>
  </si>
  <si>
    <t>WAL CK DECHLOR-BLDG/STRUCTUR</t>
  </si>
  <si>
    <t>FAIRBANKS MORSE PUMP</t>
  </si>
  <si>
    <t>BORE AND JACK 18" ENCASE PIPE W/6" DI MAIN</t>
  </si>
  <si>
    <t>WW LIFT STAT-STRUCTURE</t>
  </si>
  <si>
    <t>8 SDR-26 CLASS 160 (8-14)</t>
  </si>
  <si>
    <t>SECURITY SYSTEM IMPROVEMENTS-GBS - 6621.015 WW</t>
  </si>
  <si>
    <t>2-SC80 PVC WW FORCE MAIN</t>
  </si>
  <si>
    <t>6-INCH WASTEWATER LINE</t>
  </si>
  <si>
    <t>BGSTRM WWTP DEC-PIPE GALLERY</t>
  </si>
  <si>
    <t>"6"" WASTEWATER SDR 26"</t>
  </si>
  <si>
    <t>GV I&amp;D - SAR IMP TO GRNDS</t>
  </si>
  <si>
    <t>GV I&amp;D - BERGS ACC TUNNEL</t>
  </si>
  <si>
    <t>MAINS CONCRETE &amp; VC 24 TO 30</t>
  </si>
  <si>
    <t>MAINS CAST IRON 8' TO 10'</t>
  </si>
  <si>
    <t>8" SDR-26 PIPE (12'- 14' DEPTH)</t>
  </si>
  <si>
    <t>OC SLUDGE PUMP - WSP PUMP</t>
  </si>
  <si>
    <t>EASEMENT-10212 PINEHURST DRIVE</t>
  </si>
  <si>
    <t>8" PVC SDR D 3034 0-8' D WW LINE</t>
  </si>
  <si>
    <t>PUMP, ROTARY LOBE</t>
  </si>
  <si>
    <t>GREAT HILLS ACCESS-IMPR TO G</t>
  </si>
  <si>
    <t>MANHOLES, 4FT. DIA.0-8 FT.INCL. ADJUST TO F.G.</t>
  </si>
  <si>
    <t>SAR PRIM TREAT - PUMPS</t>
  </si>
  <si>
    <t>200810000015886</t>
  </si>
  <si>
    <t>LAND-LOYOLA LANE @ ED BLUESTEIN BLVD., AUSTIN, TX</t>
  </si>
  <si>
    <t>PALMA PLAZA CIPP - IDIQ PROJECT</t>
  </si>
  <si>
    <t>4' MANHOLE OVER ESITING GLINE</t>
  </si>
  <si>
    <t>SEWER PIPE CLEANING MACHINES,</t>
  </si>
  <si>
    <t>WMSN CRK/RLF MAIN-MANHOLE</t>
  </si>
  <si>
    <t>SUMP PUMP-EXTENDED SHAFT</t>
  </si>
  <si>
    <t>SARWWTP-FILTER BLDG IMP GROU</t>
  </si>
  <si>
    <t>GV IMP - SLUDGE THICKINER</t>
  </si>
  <si>
    <t>WEBBERVILLE IMPROVEMENT PRO - 0757.008 WW</t>
  </si>
  <si>
    <t>8" SDR-26 (10-12)</t>
  </si>
  <si>
    <t>SAR PRIM TREAT - VALVES</t>
  </si>
  <si>
    <t>2005UP000111030</t>
  </si>
  <si>
    <t>BARNSWALLOW WW REHAB STDY</t>
  </si>
  <si>
    <t>4' MANHOLES</t>
  </si>
  <si>
    <t>ROADWAYS WALNUT CK PH III</t>
  </si>
  <si>
    <t>PAVING AND REPAIR</t>
  </si>
  <si>
    <t>THI/BALCONES- LIFT STA/PUMP&amp;</t>
  </si>
  <si>
    <t>"12"" SDR 26 PVC "</t>
  </si>
  <si>
    <t>LOADER, INTEGRAL, HEAVY, 5-YAR</t>
  </si>
  <si>
    <t>201710000006567</t>
  </si>
  <si>
    <t>WW/TWSE-  13401 LEGENDARY DRIVE</t>
  </si>
  <si>
    <t>ACWP-FORT BRANCH WESTMNSTE-ENGR</t>
  </si>
  <si>
    <t>8" WWL</t>
  </si>
  <si>
    <t>ADP-SAR TRAIN B RAS VALVE REPLACEMENT</t>
  </si>
  <si>
    <t>ESMT-2704 E CESAR DR(PRC 08101000010)</t>
  </si>
  <si>
    <t>GV-HB SLDY DIGEST - ENGINE G</t>
  </si>
  <si>
    <t>GV-OC LIFT STAT - MANHOLES</t>
  </si>
  <si>
    <t>11301 MAIDENSTONE DRIVE D - K RANCH ROAD - IDIQ PROJECT</t>
  </si>
  <si>
    <t>MAINS - PVC 12 TO 15 INCH</t>
  </si>
  <si>
    <t>TRUCKS, LIFT, POWERED: FORK LI</t>
  </si>
  <si>
    <t>PIPE, 8" DIA. PVC SDR-26 TYPE</t>
  </si>
  <si>
    <t>4' DIAMETER MANHOLES</t>
  </si>
  <si>
    <t>8 PVC SDR 26, ASTM D-3034, GRAVITY SEWER PIPE, 0'-8' DEEP</t>
  </si>
  <si>
    <t>8 INCH PVC SDR 26, 8-10 FT.</t>
  </si>
  <si>
    <t>4' DIAMETER DROP MANHOLE  0-8' DEEP WITH STANDARD COVER</t>
  </si>
  <si>
    <t>4' MANHOLES 0-8</t>
  </si>
  <si>
    <t>HB CHILLER REPLACE</t>
  </si>
  <si>
    <t>MAINS - PVC, 06 INCH &amp; UNDER</t>
  </si>
  <si>
    <t>HB INLET SCREENS</t>
  </si>
  <si>
    <t>NUTRIENT REMVL-CONCT WLKWAY</t>
  </si>
  <si>
    <t>GV B PLT - BLOWER BLD REM</t>
  </si>
  <si>
    <t>SAWWTP INSTR-STRUCTURES</t>
  </si>
  <si>
    <t>SECURITY SYSTEM IMPROVS-NSC - 6621.015 WW</t>
  </si>
  <si>
    <t>HB SDF - PUMPS</t>
  </si>
  <si>
    <t>BGY CK INTER - IMP TO GRND</t>
  </si>
  <si>
    <t>2003CO000097820</t>
  </si>
  <si>
    <t>ESMNT-AUSTIN BERGSTRON AIRPO</t>
  </si>
  <si>
    <t>NELSON ST ALLEY - IDIQ PROJECT</t>
  </si>
  <si>
    <t>ODOR CONTROL EQUIPMENT (INDO01</t>
  </si>
  <si>
    <t>2006CO010049670</t>
  </si>
  <si>
    <t>HYDROXYL ION</t>
  </si>
  <si>
    <t>4' MANHOLE</t>
  </si>
  <si>
    <t>4' DIA. STANDARD MANHOLE (0'-8' DEEP) TO AUSTIN WATER UTILIT</t>
  </si>
  <si>
    <t>GV-HB HYS PONDS - NON-POT H2</t>
  </si>
  <si>
    <t>2005UP000037090</t>
  </si>
  <si>
    <t>ESMT-217 S LAMAR BLVD</t>
  </si>
  <si>
    <t>8 PVC DR 26</t>
  </si>
  <si>
    <t>SAR DECHLORIN FACILITY-IMPR</t>
  </si>
  <si>
    <t>4' DIAMETER WW MANHOLES (0-8' DEEP)</t>
  </si>
  <si>
    <t>GROUP 3 - NORTHEAST RESIDENTIAL/COLLECTOR STREETS - WW</t>
  </si>
  <si>
    <t>EASEMENT-2906 ROGGE LN.</t>
  </si>
  <si>
    <t>199900000208280</t>
  </si>
  <si>
    <t>BRODIE LANE FORCEMAIN CO- IDIQ PROJECT</t>
  </si>
  <si>
    <t>24 CASING PVC SDR 26</t>
  </si>
  <si>
    <t>4' STANDARD WASTEWATER MANHOLE (ALL DEPTH)</t>
  </si>
  <si>
    <t>SARWWTP-FILTER BLDG/CONCRETE</t>
  </si>
  <si>
    <t>SARWWTP-TREATMENT BLDG</t>
  </si>
  <si>
    <t>OC PRIM CLARIFIERS</t>
  </si>
  <si>
    <t>MAINS PVC 12' TO 15'</t>
  </si>
  <si>
    <t>ESC HVAC SYSTEM REPLACEMENT</t>
  </si>
  <si>
    <t>2003CO000098190</t>
  </si>
  <si>
    <t>EASEMENT-SETTLEMENT CLUB</t>
  </si>
  <si>
    <t>2003CO000098150</t>
  </si>
  <si>
    <t>EASEMENT-WILLIAMS, DIANA J</t>
  </si>
  <si>
    <t>GLEN BELL SOLAR</t>
  </si>
  <si>
    <t>200910000026551</t>
  </si>
  <si>
    <t>LAND-10623 RESEARCH BLVD</t>
  </si>
  <si>
    <t>ADD 12 SDR-26 (8-10')</t>
  </si>
  <si>
    <t>2005CO010029100</t>
  </si>
  <si>
    <t>HB - GILES RD</t>
  </si>
  <si>
    <t>8 PVC SDR 26, ASTM D-3034, GRAVITY SEWER PIPE, 12'-14' DEEP</t>
  </si>
  <si>
    <t>4' WW MANHOLE (6'-12' DEEP)</t>
  </si>
  <si>
    <t>8" PVC SDR GRVTY SWR PIPE 10'-12'</t>
  </si>
  <si>
    <t>HB -BRAKER LANE</t>
  </si>
  <si>
    <t>WCC - BICYCLE SHOWER PROJECT</t>
  </si>
  <si>
    <t>HARVARD STREET - IDIQ PROJECT</t>
  </si>
  <si>
    <t>MAINS     CONCRETE &amp; VC 18'</t>
  </si>
  <si>
    <t>8-INCH SDR-26 PVC GRAVITY WASTEWATER PIPE (8'-12' DEPTH)</t>
  </si>
  <si>
    <t>4' DIAMETER WWMH ALL DEPTS INCLUDING BOLTED COVER</t>
  </si>
  <si>
    <t>HOUSE CONNECTIONS-ALL TYPES</t>
  </si>
  <si>
    <t>FM 973 US HWY 71E-2432.20</t>
  </si>
  <si>
    <t>201010000033640</t>
  </si>
  <si>
    <t>LAND-100 W. 51ST ST.</t>
  </si>
  <si>
    <t>198500000206870</t>
  </si>
  <si>
    <t>ONION CRK WW TON-N COLORADO</t>
  </si>
  <si>
    <t>14 STEEL ENCASEMENT PIPE</t>
  </si>
  <si>
    <t>GOV DECHLRNTN SYS-IMPR TO GR</t>
  </si>
  <si>
    <t>SHOAL CREEK &amp; STRASS DR EMERGENCY- IDIQ PROJECT</t>
  </si>
  <si>
    <t>200810000014965</t>
  </si>
  <si>
    <t>LAND-1301 GROVE BLVD., AUSTIN TX  78741</t>
  </si>
  <si>
    <t>20 WSP CASING-BORED</t>
  </si>
  <si>
    <t>WMSN CRK/LS RELF MAN SDW</t>
  </si>
  <si>
    <t>8" WWL-0-8' DEPTH, SDR 26 PVC, INCLUDING PVC OR SDR26 FOR WL</t>
  </si>
  <si>
    <t>199800000205840</t>
  </si>
  <si>
    <t>LAND-THREE ISLAND RD   FILE</t>
  </si>
  <si>
    <t>2003UP000110890</t>
  </si>
  <si>
    <t>BOWIE&amp;3RD ST WW COLL REH</t>
  </si>
  <si>
    <t>12 SDR-26 PIPE ( 12'- 14 DEPTH)</t>
  </si>
  <si>
    <t>SARWWTP-FILTER BLDG-STRU</t>
  </si>
  <si>
    <t>16" STEEL CASING WITH SPACERS</t>
  </si>
  <si>
    <t>OC MIX CHAMB - MIXING EQP</t>
  </si>
  <si>
    <t>8 PVC SDR 26 WASTEWATER MAIN 6'-8' DEPTH</t>
  </si>
  <si>
    <t>DEVELOPER LIFT STATION INSPECTOR SERVICES - BAYSHORE BEND</t>
  </si>
  <si>
    <t>SUBMERSIBLE PUMP</t>
  </si>
  <si>
    <t>INSTALL 4-FT DIAMETER WASTEWATER MANHOLE (6'- 12' DEPTH)</t>
  </si>
  <si>
    <t>LUDWIG SUBD-PH II-PIPE GALLE</t>
  </si>
  <si>
    <t>8 SDR 26 PVC (0-8' DEEP FROM SUBGRADE)</t>
  </si>
  <si>
    <t>ENGINEERNG CROSSTOWN TUNNEL</t>
  </si>
  <si>
    <t>FORCE MAIN MANHOLE (POLYMER CONCRETE)</t>
  </si>
  <si>
    <t>200810000014899</t>
  </si>
  <si>
    <t>LAND-6904 ONION CROSSING DR</t>
  </si>
  <si>
    <t>4-FT DIAMETER WASTEWATER MANHOLE (EXTRA DEPTH)</t>
  </si>
  <si>
    <t>SAWWTP-DUCT BANK/SILT FENCE</t>
  </si>
  <si>
    <t>FURNISH AND INSTALL 6-INCH SDR-26 PVC GRAVITY WASTEWATER PIP</t>
  </si>
  <si>
    <t>STRATFORD-MAINS/ENGINEERING</t>
  </si>
  <si>
    <t>OC FL EQ SYS - FERP SYS</t>
  </si>
  <si>
    <t>4' WW MANHOLE 6'-8' COA COATED</t>
  </si>
  <si>
    <t>4' DIAMETER MANHOLE 0-8' DEEP W/ STAND COVER</t>
  </si>
  <si>
    <t>DOUBLE WW SERVICE</t>
  </si>
  <si>
    <t>8" PVC</t>
  </si>
  <si>
    <t>LIFT ST TELEMETRY-BLDG/STRUC</t>
  </si>
  <si>
    <t>EASEMENT-PEARCE LN (WANDERING CREEK)</t>
  </si>
  <si>
    <t>201310000019119</t>
  </si>
  <si>
    <t>PERMANENT EASEMENT-DESSAU ROAD, AUSTIN, TEXAS</t>
  </si>
  <si>
    <t>4' DIA MANHOLE W/COVER</t>
  </si>
  <si>
    <t>6 SDR-26 (0-8)</t>
  </si>
  <si>
    <t>SINGLE FORCE MAIN SERVICE</t>
  </si>
  <si>
    <t>HORNSBY BD-SMF-FEB-SITEWORK</t>
  </si>
  <si>
    <t>"8"" SDR 26 WW PIPE (0-8') DEEP"</t>
  </si>
  <si>
    <t>8" PVC SDR GRVTY SWR PIPE 8'-10'</t>
  </si>
  <si>
    <t>DEVELOPER LIFT STATION INSPECTOR SERVICES - PILOT KNOB COMMO</t>
  </si>
  <si>
    <t>DAVIS SPRINGS LIFT STATION - 3168.083 WW</t>
  </si>
  <si>
    <t>4' STANDARD MANHOLE 0'-8' DEEP</t>
  </si>
  <si>
    <t>WET WELL UPPER WALNUT CREEK</t>
  </si>
  <si>
    <t>FIBERGLASS GRATING- MATERIAL</t>
  </si>
  <si>
    <t>8 SDR-35 PVC SEWER PIPE</t>
  </si>
  <si>
    <t>HB SDF - SS IRRIGATION SY</t>
  </si>
  <si>
    <t>2004CO010011360</t>
  </si>
  <si>
    <t>ESMT-8800 NORTH IH35</t>
  </si>
  <si>
    <t>MANOR RD. &amp; WALNUT HILLS DR. - IDIQ PROJECT</t>
  </si>
  <si>
    <t>200810000015893</t>
  </si>
  <si>
    <t>LAND-108 MILDRES STREET, AUSTIN TX</t>
  </si>
  <si>
    <t>SAR SEC SL PUMP - VALVES</t>
  </si>
  <si>
    <t>DRY CRK-LIFT STA/PEARCE LN-R</t>
  </si>
  <si>
    <t>MAINS-PVC 8 TO 10""</t>
  </si>
  <si>
    <t>BURNET RD MCDONALD'S - IDIQ PROJECT</t>
  </si>
  <si>
    <t>"8"" WWL (8-10')"</t>
  </si>
  <si>
    <t>2006UP000119990</t>
  </si>
  <si>
    <t>ESMT-6400 BURNET RD</t>
  </si>
  <si>
    <t>200810000014948</t>
  </si>
  <si>
    <t>LAND - 1112 S 1ST STREET, AUSTIN, TX 78704</t>
  </si>
  <si>
    <t>8 SDR 26 PVC (14'-16' DEEP FROM SUBGRADE)</t>
  </si>
  <si>
    <t>SARWWTP-RESTROOM-BLDG</t>
  </si>
  <si>
    <t>EASEMENT-614 S. 1ST ST.</t>
  </si>
  <si>
    <t>12 CASING PVC SDR 26</t>
  </si>
  <si>
    <t>HB DIGESTER FEED PUMP REPLACEMENT</t>
  </si>
  <si>
    <t>RICHCEEK AND BUNET RD WWL EXTENSION - IDIQ PROJECT</t>
  </si>
  <si>
    <t>2002UP000111020</t>
  </si>
  <si>
    <t>BOGGY WW REHAB STUDY</t>
  </si>
  <si>
    <t>HEB HWY 71 - IDIQ PROJECT</t>
  </si>
  <si>
    <t>201310000019484</t>
  </si>
  <si>
    <t>PERMANENT EASEMENT-BOYCE LANE, AUSTIN, TEXAS</t>
  </si>
  <si>
    <t>4' WASTEWATER MANHOLE</t>
  </si>
  <si>
    <t>2004UP000007830</t>
  </si>
  <si>
    <t>ESMT-5209 BURNET RD</t>
  </si>
  <si>
    <t>1610 CLIFFOD AVE - IDIQ PROJECT</t>
  </si>
  <si>
    <t>200810000014947</t>
  </si>
  <si>
    <t>LAND-RUNDBERG LANE WEST, AUSTIN TX</t>
  </si>
  <si>
    <t>WAL CK HVAC IMPR-ENGINEERING</t>
  </si>
  <si>
    <t>"BORE AND JACK WITH 24"" STEEL CASING"</t>
  </si>
  <si>
    <t>2006UP000119860</t>
  </si>
  <si>
    <t>ESMT-9920 N IH 35, REINDALE</t>
  </si>
  <si>
    <t>OC STLP SLUDGE TRFR PUMP</t>
  </si>
  <si>
    <t>8 SDR 26 GRAVITY WW</t>
  </si>
  <si>
    <t>199800000205810</t>
  </si>
  <si>
    <t>DRY CREEK INTERCEPTOR ENG</t>
  </si>
  <si>
    <t>EASEMENT-US 290 &amp; HARRIS BRANCH RD</t>
  </si>
  <si>
    <t>8 SDR-26 (10-12)</t>
  </si>
  <si>
    <t>4-FOOT DIAMETER WWMH ALL DEPTHS, INCLUDING BOLTED COVER- ADJ</t>
  </si>
  <si>
    <t>GV NITR-CHL STOR-BUILDING</t>
  </si>
  <si>
    <t>"DI PIPE CONNECTION (54""-30""-10"") - MATERIALS"</t>
  </si>
  <si>
    <t>BOGGY CEEK AT DOWNS PAKEMEGENCY RETIEVAL - IDIQ PROJECT</t>
  </si>
  <si>
    <t>WW MANHOLE 4' DIA. 0-8'</t>
  </si>
  <si>
    <t>"8"" SDR 26 PVC (0-8')"</t>
  </si>
  <si>
    <t>LIFT ST TELEMETRY-IMPR TO GR</t>
  </si>
  <si>
    <t>8114 1/2 ARALIA DRIVE - IDIQ PROJECT</t>
  </si>
  <si>
    <t>WALNUT CR WWTP OTFAL-BLD</t>
  </si>
  <si>
    <t>HORNSBY BD-SMF-FEB-BUILDING</t>
  </si>
  <si>
    <t>INSTALL 5-FT DIAMETER DROP WASTEWATER MANHOLE (20' - 24' DEP</t>
  </si>
  <si>
    <t>8 SDR-26 PVC PIPE, 0'- 8' DEEP</t>
  </si>
  <si>
    <t>JACKING/BORING 20 PIPE (C0#1 DEDUCT 41 / LF)</t>
  </si>
  <si>
    <t>EXTRA DEPTH MANHOLE</t>
  </si>
  <si>
    <t>4' DIA. MANHOLE &amp; COATINGS</t>
  </si>
  <si>
    <t>8 PVC SDR26 0-8</t>
  </si>
  <si>
    <t>8 PVC SDR-26 (0'-8')</t>
  </si>
  <si>
    <t>SUBMERSIBLE PUMP, ELECTRIC 107 HP</t>
  </si>
  <si>
    <t>OC SLUDGE PUMP - SCP PUMP</t>
  </si>
  <si>
    <t>SAR GRIT CHAMB - AERATION</t>
  </si>
  <si>
    <t>"8"" SDR 26 PVC GRAVITY WASTEWATER PIPE (8'-12' DEPTH)"</t>
  </si>
  <si>
    <t>HB SDF - BARGE DOCK &amp; RAM</t>
  </si>
  <si>
    <t>"12"" PVC SDR 26 D3034 WW LINE 0'-8' DEEP"</t>
  </si>
  <si>
    <t>2003CO000097830</t>
  </si>
  <si>
    <t>EASEMENT-AUSTIN PECAN PARK</t>
  </si>
  <si>
    <t>CARBON MEDIA REPLACEMENT-MATERIAL</t>
  </si>
  <si>
    <t>8 SDR 26</t>
  </si>
  <si>
    <t>8 SDR 26 WASTEWATER LINE 14-16</t>
  </si>
  <si>
    <t>GV-OC LIFT STAT - STRUCTURES</t>
  </si>
  <si>
    <t>PUMP MOUNTED DIESEL POWER PACK</t>
  </si>
  <si>
    <t>12" SDR-26</t>
  </si>
  <si>
    <t>DEVELOPER LS INSPECTOR SERVICES - PEARCE LN INFLUENT LIFT ST</t>
  </si>
  <si>
    <t>48 DIA. MANHOLE</t>
  </si>
  <si>
    <t>8 SDR 26 WASTEWATER LINE 8-10</t>
  </si>
  <si>
    <t>MAINS - CAST IRON 6 INCH &amp; U</t>
  </si>
  <si>
    <t>HB - 1 - B - 2</t>
  </si>
  <si>
    <t>BARTON VIEW-PH II-IMPR TO GR</t>
  </si>
  <si>
    <t>WAL CK-OFFICE BUILDING</t>
  </si>
  <si>
    <t>SHOAL CK LS ENGR</t>
  </si>
  <si>
    <t>FURNISH AND INSTALL 4-FT DIAMETER WASTWATER MANHOLE (10'-14'</t>
  </si>
  <si>
    <t>DRY CREEK-MANHOLES</t>
  </si>
  <si>
    <t>FURNISH AND INSTALL 4-FT DIAMETER WASTEWATER MANHOLE (4'-6'</t>
  </si>
  <si>
    <t>12 SDR 26 @ 12-14</t>
  </si>
  <si>
    <t>8 SDR-26 (0-8' DEEP)</t>
  </si>
  <si>
    <t>WICKERSHAM BRIDGE PROTECTION OF 24" WASTEWATER LINE</t>
  </si>
  <si>
    <t>2" SCH 80 PVC FORCE MAIN, WW LINE</t>
  </si>
  <si>
    <t>"12"" PVC SDR 26"</t>
  </si>
  <si>
    <t>SAR PRIM TREAT - DEWATER</t>
  </si>
  <si>
    <t>GV I&amp;D - MPOLIS IM TO GRD</t>
  </si>
  <si>
    <t>HB CLAIRIFIER - CHLORINE CHA</t>
  </si>
  <si>
    <t>NEW MANHOLES</t>
  </si>
  <si>
    <t>8 SCH-80 PVC FM (6-8')</t>
  </si>
  <si>
    <t>199800000205740</t>
  </si>
  <si>
    <t>ROCK HARBOR LIFT STATION WET WELL REHAB</t>
  </si>
  <si>
    <t>DEVELOPE LIFT STATION INSPECTO SEVICES-TAYLO LANE WWTP - 316</t>
  </si>
  <si>
    <t>"8"" SDR 26 WW PIPE (12'-16' DEEP)"</t>
  </si>
  <si>
    <t>PK-SUBMERSIBLE PUMPS</t>
  </si>
  <si>
    <t>4' DIA MANHHOLE</t>
  </si>
  <si>
    <t>"8"" DIAMETER PVC SDR 26 TYPE"</t>
  </si>
  <si>
    <t>ENGINEERNG-GOVALLE IMPRVMNTS</t>
  </si>
  <si>
    <t>4480-8658 (5721) AMD WW METERING</t>
  </si>
  <si>
    <t>WALLER CK IMPROVEMENTS</t>
  </si>
  <si>
    <t>DBL WASTEWATER SERVICE</t>
  </si>
  <si>
    <t>EASEMENT-6601 MANOR ROAD</t>
  </si>
  <si>
    <t>STANDARD MANHOLE W/RING AND COVER</t>
  </si>
  <si>
    <t>"DROP SANITARY SEWER MANHOLE, ALL DEPTHS, INCLUDING ADJUSTME</t>
  </si>
  <si>
    <t>GV NITR-PLT PS-IMPR TO GROUN</t>
  </si>
  <si>
    <t>8 INCH PVC SDR26, 10-12FT.</t>
  </si>
  <si>
    <t>FURNISH AND INSTALL 4-FT DIAMETER WASTWATER MANHOLE (6'-10'</t>
  </si>
  <si>
    <t>FEBUAY DIVE POINT REPAI - IDIQ PROJECT</t>
  </si>
  <si>
    <t>2006CO010051580</t>
  </si>
  <si>
    <t>GREENLEAF ESTATES LAND</t>
  </si>
  <si>
    <t>FURNISH AND INSTALL SINGLE SERVICE CONNECTION, PER DETAIL-CO</t>
  </si>
  <si>
    <t>8" SDR 26 PVC @ 0-8'</t>
  </si>
  <si>
    <t>GV I&amp;D - MANHOLES</t>
  </si>
  <si>
    <t>SEABROOK SVC EXT</t>
  </si>
  <si>
    <t>WALLER CREEK CARPET REPLACE</t>
  </si>
  <si>
    <t>WCWWTP EXPANSION JOINT REHAB</t>
  </si>
  <si>
    <t>PINNACLE &amp; PEREGRINE FALCON - IDIQ PROJECT</t>
  </si>
  <si>
    <t>201810000007026</t>
  </si>
  <si>
    <t>WASTEWATER EASEMENT-2904 NORTHEAST DRIVE, AUSTIN, TX 78723</t>
  </si>
  <si>
    <t>199200000209430</t>
  </si>
  <si>
    <t>US 290 IN OAK HILL-REYNOLDS</t>
  </si>
  <si>
    <t>199200000209440</t>
  </si>
  <si>
    <t>US 290 IN OAK HILL-HUDSON</t>
  </si>
  <si>
    <t>1917 E 38TH STREET FORCE MAIN-IDIQ PROJECT</t>
  </si>
  <si>
    <t>2004CO010011450</t>
  </si>
  <si>
    <t>ESMT-1912 SMITH RD</t>
  </si>
  <si>
    <t>2003UP000009950</t>
  </si>
  <si>
    <t>DEVELOPER LIFT STATION INSPECTOR SERVICES - HARRIS RIDGE</t>
  </si>
  <si>
    <t>3" SCH. 80</t>
  </si>
  <si>
    <t>AUTOCLAVE</t>
  </si>
  <si>
    <t>THEESA AVE MANHOLE INSTALLATION - 2231.299</t>
  </si>
  <si>
    <t>FURNISH AND INSTALL 4-FT DIAMETER WASTEWATER MANHOLE (18'-20</t>
  </si>
  <si>
    <t>HB PUMP STA - PUMP BLD</t>
  </si>
  <si>
    <t>4' DIA. MANHOLE (EXTRA DEPTH)</t>
  </si>
  <si>
    <t>SHIMS BAR RACK CS</t>
  </si>
  <si>
    <t>MAINS     PVC 12' TO 15'</t>
  </si>
  <si>
    <t>MKBIRD HILL - IMPR TO GRD</t>
  </si>
  <si>
    <t>WW MANHOLE G1</t>
  </si>
  <si>
    <t>GOVALLE SY ST 4800 SQ FT DEL</t>
  </si>
  <si>
    <t>WOODLAND AVENUE &amp; SH I-35 FRONTAGE ROAD - IDIQ PROJECT</t>
  </si>
  <si>
    <t>FURNISH AND INSTALL 15-INCH SDR-26 PVC GRAVITY WASTEWATER PI</t>
  </si>
  <si>
    <t>199000000203100</t>
  </si>
  <si>
    <t>S. LAMAR ST. PHASE II S. AUS</t>
  </si>
  <si>
    <t>"8"" SDR 26 PVC (14-16')"</t>
  </si>
  <si>
    <t>KIFCO IRRIGATION REEL WITH 1575 HOSE</t>
  </si>
  <si>
    <t>FURNISH AND INSTALL 4-FT DIAMETER WASTWATER MANHOLE (14'-16'</t>
  </si>
  <si>
    <t>8 PVC SDR 26 D3034 GRAVITY SEWER PIPE, 14-16' CUT CLASS</t>
  </si>
  <si>
    <t>WAL CK HVAC IMPR-PUMPS/PIPE</t>
  </si>
  <si>
    <t>MANHOLES</t>
  </si>
  <si>
    <t>12 SDR-26 PIPE ( 10'- 12' DEPTH)</t>
  </si>
  <si>
    <t>GV NITR-MISC STRUC-IMPR TO G</t>
  </si>
  <si>
    <t>2006CO010053270</t>
  </si>
  <si>
    <t>RUTLAND DR/BOND ST REHAB</t>
  </si>
  <si>
    <t>OC PRE TREAT - PSCP STS</t>
  </si>
  <si>
    <t>OC PRE TREAT - PSLP SYS</t>
  </si>
  <si>
    <t>PIPE, 8" DIA. PVC SDR-26 TYPE (ALL DEPTHS), INCLUDING EXCAVA</t>
  </si>
  <si>
    <t>DEVELOPER LIFT STATION INSPECTOR SERVICES - HILLS BEAR CREEK</t>
  </si>
  <si>
    <t>TRANSFORMER BUILT TO Q2C40640333-2 SPECS WITH MGL36600 CIRCU</t>
  </si>
  <si>
    <t>4' DIAMETER MANHOLE (UP TO 8' DEPTH),</t>
  </si>
  <si>
    <t>GOVALLE SY ST SE-THOMPSON LN</t>
  </si>
  <si>
    <t>6 SDR 26</t>
  </si>
  <si>
    <t>201310000017218</t>
  </si>
  <si>
    <t>PERMANENT EASEMENT-1617 BRUSHE VIEW COVE, AUSTIN, TEXAS</t>
  </si>
  <si>
    <t>MAINS ASBESTOS CEMENT 8 TO 1</t>
  </si>
  <si>
    <t>HAOLD COUT EMEGENCY REPAI - IDIQ PROJECT</t>
  </si>
  <si>
    <t>NORTHCREST BLVD/CRESTLAND-PRINCE</t>
  </si>
  <si>
    <t>DOUBLE SERVICE GRAVITY</t>
  </si>
  <si>
    <t>HB - PARKWAY</t>
  </si>
  <si>
    <t>GV YARD - SPRINKLER SYS</t>
  </si>
  <si>
    <t>WAL CK-HEADWORKS</t>
  </si>
  <si>
    <t>198600000212920</t>
  </si>
  <si>
    <t>ONION CRK WW TUN-BURLESON RD</t>
  </si>
  <si>
    <t>12 STEEL CASING</t>
  </si>
  <si>
    <t>201810000006969</t>
  </si>
  <si>
    <t>PERMANENT EASEMENT-2902 NORTHEAST DR., AUSTIN, TX 78723</t>
  </si>
  <si>
    <t>FURNISH AND INSTALL 4-FT DIAMETER WASTWATER MANHOLE (18'-20'</t>
  </si>
  <si>
    <t>FURNISH AND INSTALL 5-FT DIAMETER WASTWATER MANHOLE (24'-26'</t>
  </si>
  <si>
    <t>RYDALWATER LN MHS AND WWL DIVERSION- IDIQ PROJECT</t>
  </si>
  <si>
    <t>8 SDR-26 (8-10' DEEP)</t>
  </si>
  <si>
    <t>GV SCREEN BLD - SCREENS</t>
  </si>
  <si>
    <t>20 BORE</t>
  </si>
  <si>
    <t>SUBDIVISION ENG &amp; INSPECTION</t>
  </si>
  <si>
    <t>GOVALLE SECUITY ACCESS SYSTEM UPGADE - 6621.014</t>
  </si>
  <si>
    <t>SAR GRIT CHAMB - PIPE GAL</t>
  </si>
  <si>
    <t>16 BORE &amp; CASING</t>
  </si>
  <si>
    <t>12" SDR-26 PVC</t>
  </si>
  <si>
    <t>"8"" SDR 26 WW PIPE (0'-8' DEEP)"</t>
  </si>
  <si>
    <t>8 SDR 26 PVC @ 8-10'</t>
  </si>
  <si>
    <t>MIXING CHAMBER B SARWWTP EXP</t>
  </si>
  <si>
    <t>MAINS - I-IV WALL A-C, 18 INCH</t>
  </si>
  <si>
    <t>MAINS     CONCRETE &amp; VC 24 T</t>
  </si>
  <si>
    <t>ESMT-4713,4703,4611 MANOR ROAD (GAX 08022011856)</t>
  </si>
  <si>
    <t>2001UP000110900</t>
  </si>
  <si>
    <t>W 17TJ@COLO WW REHAB</t>
  </si>
  <si>
    <t>EASEMENT-12502 TOMANET TRAIL</t>
  </si>
  <si>
    <t>WALNUT CEEK WWTP NON-PENETATING SAFETY RAILING FO SKYLIGHT -</t>
  </si>
  <si>
    <t>OLTORF HEB - IDIQ PROJECT</t>
  </si>
  <si>
    <t>24 STEEL CASING</t>
  </si>
  <si>
    <t>LAKE CREEK LIFT STA-IMPR TO</t>
  </si>
  <si>
    <t>YAUPON DRIVE - IDIQ PROJECT</t>
  </si>
  <si>
    <t>LAKESHORE WWL RELOCATE- IDIQ PROJECT</t>
  </si>
  <si>
    <t>BORE W/ 16'' STEEL CASING</t>
  </si>
  <si>
    <t>ADP-WALNUT CREEK WWTP FACILITY DOOR REPLACEMENT</t>
  </si>
  <si>
    <t>EASEMENT-GENEVA DRIVE</t>
  </si>
  <si>
    <t>PLACE 6' DIA MH OVER EXISTING 30 WW LINE @ 16' VF</t>
  </si>
  <si>
    <t>LOWER FT BRANCH/TANNELHILL</t>
  </si>
  <si>
    <t>SINGLE SERVICE- FORCE MAIN {WITH ALL APPURATENCES, INCLUDING</t>
  </si>
  <si>
    <t>GV D PLT - SLUDGE PU BLD</t>
  </si>
  <si>
    <t>"STANDARD SANITARY SEWER MANHOLE, ALL DEPTHS, INCLUDING ADJU</t>
  </si>
  <si>
    <t>FRP ODOR REHABILITATION FAN-MATERIALS</t>
  </si>
  <si>
    <t>4' DIAMETER MANHOLE WITH STANDARD OR BOLTED COVER</t>
  </si>
  <si>
    <t>HASKELL ST WW EXTEN</t>
  </si>
  <si>
    <t>GV NITR-EFF PS-PIPE GALLERY</t>
  </si>
  <si>
    <t>2002UP000044190</t>
  </si>
  <si>
    <t>WINDSOR AREA WW REHAB STUDY</t>
  </si>
  <si>
    <t>PUMP, CENTRIFUGAL SUBMERSIBLE, 85 HP / 6 INCH VOLUTE</t>
  </si>
  <si>
    <t>SAR PRIM TREAT - BAR SCRE</t>
  </si>
  <si>
    <t>15 CASING PVC SDR 26</t>
  </si>
  <si>
    <t>OC MIX CHAMB - STRUCTURE</t>
  </si>
  <si>
    <t>500KVA OIL FILLED TRANSFORMER</t>
  </si>
  <si>
    <t>8 SDR-28 (10-12')</t>
  </si>
  <si>
    <t>FURNISH AND INSTALL 5-FT DIAMETER WASTEWATER MANHOLE (22'-24</t>
  </si>
  <si>
    <t>2003CO000098050</t>
  </si>
  <si>
    <t>EASEMENT-HOSKINS, FRED W.</t>
  </si>
  <si>
    <t>8' SDR 26 PIPE</t>
  </si>
  <si>
    <t>W 32ND ST. MHS - IDIQ PROJECT</t>
  </si>
  <si>
    <t>8" SDR-26-</t>
  </si>
  <si>
    <t>SAR PRIM TREAT - POLYNER</t>
  </si>
  <si>
    <t>ESMT-7119 E BEN WHITE (GAX0702212739)</t>
  </si>
  <si>
    <t>4804 DUVAL ROAD TAP PLAN</t>
  </si>
  <si>
    <t>8 SDR-26 (0-8)</t>
  </si>
  <si>
    <t>FURNISH AND INSTALL 4-FT DIAMETER WASTWATER MANHOLE (16'-18'</t>
  </si>
  <si>
    <t>WALLER: SECURITY OPERATION CENTER'S BUILD-OUT</t>
  </si>
  <si>
    <t>ADMIN BLDG-BLDG/STRUCTURE</t>
  </si>
  <si>
    <t>8" SDR 26 - 10'-12' DEPTH</t>
  </si>
  <si>
    <t>8 INCH PVC SDR 26, 12-14 FT.</t>
  </si>
  <si>
    <t>201810000006962</t>
  </si>
  <si>
    <t>PERMANENT EASEMENT- 2900 NORTHEAST DR., AUSTIN, TX 78723</t>
  </si>
  <si>
    <t>4' DIA. MANHOLE (8'-10' DEEP) EA TO AUSTIN WATER UTILITY SPE</t>
  </si>
  <si>
    <t>STRATFORD-MAINS/CONCRETE</t>
  </si>
  <si>
    <t>MANHOLE ACCESS AREA SURFACE IMPROVEMENTS</t>
  </si>
  <si>
    <t>SAR SEC TREAT - STRUCTURE</t>
  </si>
  <si>
    <t>2002CO000010740</t>
  </si>
  <si>
    <t>CHLORINATION EQUIPMENT &amp; PAR</t>
  </si>
  <si>
    <t>HRNSBY BND NPW SYS-DIST</t>
  </si>
  <si>
    <t>GV YARD - ROADWAYS</t>
  </si>
  <si>
    <t>GV-HB COST OVERAGE - PIPE GA</t>
  </si>
  <si>
    <t>EASEMENT-1310 S 1ST</t>
  </si>
  <si>
    <t>ROUTER, SWITCH REPLACEMENT &amp; DISASTER RECOVERY</t>
  </si>
  <si>
    <t>6'' SDR26 PVC PIPE</t>
  </si>
  <si>
    <t>8" SDR26</t>
  </si>
  <si>
    <t>MAINS CONCTETE &amp; VC 60"</t>
  </si>
  <si>
    <t>LUDWIG SUBD-PH I-IMPR TO GRO</t>
  </si>
  <si>
    <t>CAVITY PUMP 20HP, PROGRESSIVE</t>
  </si>
  <si>
    <t>12 SDR-26 PIPE (8'- 10' DEPTH)</t>
  </si>
  <si>
    <t>OLANDER STREET RELAY - IDIQ PROJECT</t>
  </si>
  <si>
    <t>EASEMENT-11970 HARRIS BRANCH PKWY</t>
  </si>
  <si>
    <t>GV I&amp;D - CANTERBURY L STA IM</t>
  </si>
  <si>
    <t>CAVITY PUMP 15HP, PROGRESSIVE</t>
  </si>
  <si>
    <t>GOVALLE SY ST-SANTIAGO DL VA</t>
  </si>
  <si>
    <t>ON CK INTER - MANHOLES</t>
  </si>
  <si>
    <t>"30""FRP PIPE AND ACCESSORIES-MATERIALS"</t>
  </si>
  <si>
    <t>KOENIG LN SVC CNTR-PARKING L</t>
  </si>
  <si>
    <t>16 STL PIPE ENCASEMENT W/SPACERS &amp; END CAPS</t>
  </si>
  <si>
    <t>EASTWOOD PARK SERVICE RELAY- IDIQ PROJECT</t>
  </si>
  <si>
    <t>GV D PLT - SKIMMING TANK</t>
  </si>
  <si>
    <t>8" PVC SDR GRVTY SWR PIPE 14'-16'</t>
  </si>
  <si>
    <t>1997UP000110790</t>
  </si>
  <si>
    <t>MAPLE RUN MUD</t>
  </si>
  <si>
    <t>MAINS-CAST IRON, 08 TO 10 IN</t>
  </si>
  <si>
    <t>GAS BOOSTER BLOWER</t>
  </si>
  <si>
    <t>HB CLAIRIFIER - PUMPS</t>
  </si>
  <si>
    <t>EASEMENT-600 E RIVERSIDE</t>
  </si>
  <si>
    <t>12 SDR-35 SEWER</t>
  </si>
  <si>
    <t>2004UP000007850</t>
  </si>
  <si>
    <t>ESMT-8709 N IH 35</t>
  </si>
  <si>
    <t>OC PLTT LIGT STA - S GATES</t>
  </si>
  <si>
    <t>SEEPEX CAVITY PUMPS, PROGRESSIVE</t>
  </si>
  <si>
    <t>8" PVC SOR 26 18-20</t>
  </si>
  <si>
    <t>HEAT EXCHANGERS, ACCESSORIES,</t>
  </si>
  <si>
    <t>ONION CK INTERCEPTOR - POND</t>
  </si>
  <si>
    <t>OC PHII - POLYNER SYSTEM</t>
  </si>
  <si>
    <t>TRUCK, SERVICE, WATER CONST, 2</t>
  </si>
  <si>
    <t>STAA - FERGUSON CUT-OFF (WASTEWATER)</t>
  </si>
  <si>
    <t>FRAME PRESS, 50 TON CAPACITY</t>
  </si>
  <si>
    <t>MAINS - PVC 6 INCH &amp; UNDER</t>
  </si>
  <si>
    <t>8 SDR 26 WASTEWATER LINE 10-12</t>
  </si>
  <si>
    <t>DEV LIFT STATION INSP SERV-HWY 71/LANDMARK CONS</t>
  </si>
  <si>
    <t>"8"" SDR 26 WW PIPE (12-14') DEEP"</t>
  </si>
  <si>
    <t>GV-HB COST OVERAGE - SKIM AR</t>
  </si>
  <si>
    <t>ESMT-413 B WEST ANNIE ST (GAX06111403317)</t>
  </si>
  <si>
    <t>SAR HVAC REPLACEMENTS</t>
  </si>
  <si>
    <t>8" PVC SDR GRVTY SWR PIPE 12'-14'</t>
  </si>
  <si>
    <t>GV NITR-EFF PS-BUILDINGS</t>
  </si>
  <si>
    <t>5400 BRODIE LANE SUNSET VALL</t>
  </si>
  <si>
    <t>EASEMENT - 3106 S. HWY 183</t>
  </si>
  <si>
    <t>"8"" WWL (14-16')"</t>
  </si>
  <si>
    <t>AMLI COVERED BRIDGE PHASE II</t>
  </si>
  <si>
    <t>TRANSFORMER, PADMOUNT SQUARE D</t>
  </si>
  <si>
    <t>INSTALL 5' DIA MANHOLE</t>
  </si>
  <si>
    <t>8" PVC SDR D3034 12-14' D WW LINE</t>
  </si>
  <si>
    <t>8 SDR 26 WITH EXTRA DEPTH -16'-18'</t>
  </si>
  <si>
    <t>MAINS     CAST IRON 6' &amp; UND</t>
  </si>
  <si>
    <t>GOVALLE SY ST THOMPSON/HERGO</t>
  </si>
  <si>
    <t>WW 4' MANHOLE D-8'</t>
  </si>
  <si>
    <t>200910000022277</t>
  </si>
  <si>
    <t>LAND-1112 S. 2ND STREET</t>
  </si>
  <si>
    <t>HORNSBY BD-SMF-SS-SLUDGE/PUM</t>
  </si>
  <si>
    <t>ONION CK INTERCEPTOR - PIPE</t>
  </si>
  <si>
    <t>MAINS CONCRETE &amp; VC 8 TO 10"</t>
  </si>
  <si>
    <t>8-INCH SDR-26 PVC GRAVITY WASTEWATER PIPE (12'-16' DEPTH)</t>
  </si>
  <si>
    <t>5' DIAMETER MANHOLES</t>
  </si>
  <si>
    <t>"12"" SDR 26 WW PIPE (16'-20' DEEP)"</t>
  </si>
  <si>
    <t>LUDWIG SUBD-PH II-ENGINEERIN</t>
  </si>
  <si>
    <t>SINGLE WASTEWATER SERVICE</t>
  </si>
  <si>
    <t>JECKEL EAST WW EXT</t>
  </si>
  <si>
    <t>NEW MH - COATED</t>
  </si>
  <si>
    <t>4-FOOT DIAMETER WASTEWATER MANHOLE</t>
  </si>
  <si>
    <t>CHLORINE CONTACT TANK</t>
  </si>
  <si>
    <t>ANALYZER SYSTEM-ROBOTIC; SP50; BOD</t>
  </si>
  <si>
    <t>HORNSBY BD-SMF-SS-TANKS</t>
  </si>
  <si>
    <t>2002UP000008120</t>
  </si>
  <si>
    <t>ESMT-1517 ANDERSON LN E</t>
  </si>
  <si>
    <t>SHILOH D EMEGENCY MH REPAI - IDIQ PROJECT</t>
  </si>
  <si>
    <t>2002CO000051870</t>
  </si>
  <si>
    <t>ESMT-11902 BURNET RD 3699.02</t>
  </si>
  <si>
    <t>ODOR ABSORBER WESTVACO/CONTROL ROOM UNIT</t>
  </si>
  <si>
    <t>8-INCH SDR-26 PVC GRAVITY WASTWATER PIPE (10'-12' DEPTH)</t>
  </si>
  <si>
    <t>2006UP000119790</t>
  </si>
  <si>
    <t>HB DIGESTORS - BOILERS</t>
  </si>
  <si>
    <t>DRY CREEK-PUMPING EQUIPMENT</t>
  </si>
  <si>
    <t>2006UP000119740</t>
  </si>
  <si>
    <t>ESMT-405 W ELIZABETH ST</t>
  </si>
  <si>
    <t>8 SDR 26 PVC@ 10-12' FROM SUBGRADE</t>
  </si>
  <si>
    <t>INWOOD PLACE SSO- IDIQ PROJECT</t>
  </si>
  <si>
    <t>8 SDR-26-IN RD (8-10')</t>
  </si>
  <si>
    <t>NORRIS &amp; SCHMIDT TRK SERV EXT</t>
  </si>
  <si>
    <t>FERGUSON DRIVE - IDIQ PROJECT</t>
  </si>
  <si>
    <t>HBY BD FAC-THICK/DET. CHANNE</t>
  </si>
  <si>
    <t>GROUP 4A MONTANA ST &amp; FELIX AVE</t>
  </si>
  <si>
    <t>500KVA PADMOUNT TRANSFORMER</t>
  </si>
  <si>
    <t>200810000015843</t>
  </si>
  <si>
    <t>LAND-1100 S. IH 35, AUSTIN, TX 78704</t>
  </si>
  <si>
    <t>EASEMENT-US 290  WILDHORSE</t>
  </si>
  <si>
    <t>OC PLT LIFT STA - ENGINEERIN</t>
  </si>
  <si>
    <t>METER-PT878 PORTABLE; LIQUID; FOR BILLING SITES</t>
  </si>
  <si>
    <t>SAR BACKFLOW PREVENTION INSTALL (ADP)</t>
  </si>
  <si>
    <t>HB SIDESTREAM TRMT PLT ENGR</t>
  </si>
  <si>
    <t>12 SDR 26 @ 10-12</t>
  </si>
  <si>
    <t>8" SDR 26 WASTEWATER LINE 14'-16'</t>
  </si>
  <si>
    <t>UP SHOAL CK R INTER - MANHOL</t>
  </si>
  <si>
    <t>8 SDR 26 WASTEWATER LINE 16-18</t>
  </si>
  <si>
    <t>INSULATION DIAGNOSTIC SYSTEM</t>
  </si>
  <si>
    <t>6'' SERVICE LAT. - DOUBLE</t>
  </si>
  <si>
    <t>LAMAR &amp; 29TH OVERFLOW PIPE - IDIQ PROJECT</t>
  </si>
  <si>
    <t>HB CLAIRIFIER - PUMP BUILDIN</t>
  </si>
  <si>
    <t>EXTRA VERTICAL MANHOLE LENGTH</t>
  </si>
  <si>
    <t>8 SDR 26 PVC @ 12-15' FROM SUBGRADE</t>
  </si>
  <si>
    <t>HBY BD FAC-THICK/DET. FAC. B</t>
  </si>
  <si>
    <t>MAINS     PVC 18 &amp; OVER"</t>
  </si>
  <si>
    <t>8" SDR-26 PIPE (10'- 12' DEPTH)</t>
  </si>
  <si>
    <t>8 SDR-26 10'-12'</t>
  </si>
  <si>
    <t>SYSTEM FOR CUES TV TRUCKS</t>
  </si>
  <si>
    <t>SARWWTP-ENGINEERING</t>
  </si>
  <si>
    <t>2006UP000119820</t>
  </si>
  <si>
    <t>ESMT-601 W W CANYON RIDGE</t>
  </si>
  <si>
    <t>8" SDR 26 (0'-8')</t>
  </si>
  <si>
    <t>AUTO-TITRATOR/AUTO SAMPLER</t>
  </si>
  <si>
    <t>2006CO010052930</t>
  </si>
  <si>
    <t>RELO, CLOSING-POND SPRINGS</t>
  </si>
  <si>
    <t>TRUCK MOUNTED, SEWER CLEANER,</t>
  </si>
  <si>
    <t>WSC FIRE ALARM SYSTEM</t>
  </si>
  <si>
    <t>MAINS - CSC, 12 IN</t>
  </si>
  <si>
    <t>8 SDR 26 WASTEWATER LINE 12-14</t>
  </si>
  <si>
    <t>BIKE BLVD RIO GRANDE/NUECES</t>
  </si>
  <si>
    <t>SARWWTP-SPRINKLER SYSTEM</t>
  </si>
  <si>
    <t>199800000205590</t>
  </si>
  <si>
    <t>RELOCATION-13300 THREE ISLAN</t>
  </si>
  <si>
    <t>199800000205710</t>
  </si>
  <si>
    <t>RELOCATION-13413 THREE ISLAN</t>
  </si>
  <si>
    <t>199900000207930</t>
  </si>
  <si>
    <t>RELOCATION-13005 THREE ISLAN</t>
  </si>
  <si>
    <t>2006CO010052900</t>
  </si>
  <si>
    <t>CONDEMNATION-LOCKHEED AREA</t>
  </si>
  <si>
    <t>ESMT-183 SPRINGDALE TO MLK (GAX 07110903761)</t>
  </si>
  <si>
    <t>OC FL EQ SYS - FESL SYS</t>
  </si>
  <si>
    <t>12 SDR-26 PIPE (0' - 8' DEPTH)</t>
  </si>
  <si>
    <t>ESMT-1213 ALTA VISTA AVE (GAX 07110903704)</t>
  </si>
  <si>
    <t>"PLACE STANDARD 4' DIA MANHOLE ON EXISTING 8"" LINE (8')"</t>
  </si>
  <si>
    <t>8 SDR 26 WASTEWATER LINE 18-20</t>
  </si>
  <si>
    <t>30 HP PROGRESSIVE CAVITY PUMPS</t>
  </si>
  <si>
    <t>HRNSBY BEND NPW SYS-PIPE GAL</t>
  </si>
  <si>
    <t>GV NITR-EFF PS-PUMPING EQUIP</t>
  </si>
  <si>
    <t>ADP-SAR WWTP 2014 MISC FACILITY IMPROVEMENTS</t>
  </si>
  <si>
    <t>198500000206820</t>
  </si>
  <si>
    <t>ONION CRK WW TUN-N. COLORADO</t>
  </si>
  <si>
    <t>MAINS     CAST IRON 12 TO 15</t>
  </si>
  <si>
    <t>"8"" SDR 26 PVC"</t>
  </si>
  <si>
    <t>"8"" SDR 26 PVC (ROCK TRENCHING)"</t>
  </si>
  <si>
    <t>LAB AUTO SAMPLER</t>
  </si>
  <si>
    <t>MAINS     PVC 12 TO 15""</t>
  </si>
  <si>
    <t>MAINS   STEEL CYL&amp; CONCR 24</t>
  </si>
  <si>
    <t>HRNSBY BND NPW SYS-HYDR</t>
  </si>
  <si>
    <t>MAINS PVC 6'&amp; UNDER</t>
  </si>
  <si>
    <t>EASEMENT - US HWY 290 AND PI</t>
  </si>
  <si>
    <t>SARWWTP-LIFT STA-BLDG</t>
  </si>
  <si>
    <t>WMSON CK WWTP DEM-IMPR TO GR</t>
  </si>
  <si>
    <t>5' DIA WW MANHOLE</t>
  </si>
  <si>
    <t>2005UP000037300</t>
  </si>
  <si>
    <t>ESMT-829 PARK PLAZA</t>
  </si>
  <si>
    <t>8 SDR26 WASTEWATER PIPE</t>
  </si>
  <si>
    <t>SHEPHERD MTN LS</t>
  </si>
  <si>
    <t>2004UP000007900</t>
  </si>
  <si>
    <t>ESMT-825 E RUNDBERG</t>
  </si>
  <si>
    <t>199600000202960</t>
  </si>
  <si>
    <t>ST ELMO E/NUCKOLS CR TO TODD</t>
  </si>
  <si>
    <t>198000000202490</t>
  </si>
  <si>
    <t>LAND      JAMES BURLESON SUR</t>
  </si>
  <si>
    <t>THOROUGHBRED FARMS WWTP TANK REHAB</t>
  </si>
  <si>
    <t>KENNISTON DR MH - IDIQ PROJECT</t>
  </si>
  <si>
    <t>6 SDR-26 (8-10)</t>
  </si>
  <si>
    <t>NIXON LANE - IDIQ PROJECT</t>
  </si>
  <si>
    <t>DOUBLE SERVICE - GO UNDER EXISTING WATER MAIN</t>
  </si>
  <si>
    <t>BARTON VIEW-PH I-IMPR TO GRO</t>
  </si>
  <si>
    <t>GV NITR-PLT PS-BUILDINGS</t>
  </si>
  <si>
    <t>201610000001425</t>
  </si>
  <si>
    <t>PERMANENT EASEMENT-1010 COLLINWOOD DR.</t>
  </si>
  <si>
    <t>STANDARD WASTEWATER MANHOLE</t>
  </si>
  <si>
    <t>2002CO000097770</t>
  </si>
  <si>
    <t>EASEMENT-COAMERICA BANK</t>
  </si>
  <si>
    <t>8' WASTEWATER</t>
  </si>
  <si>
    <t>2 - FORCE MAIN</t>
  </si>
  <si>
    <t>SOMERSET SEEP - IDIQ PROJECT</t>
  </si>
  <si>
    <t>SIR IVOR COVE - IDIQ PROJECT</t>
  </si>
  <si>
    <t>IMPROVEMTS FENCING&amp;IRRIGATIO</t>
  </si>
  <si>
    <t>2006CO010051560</t>
  </si>
  <si>
    <t>CENTENNIAL PK SUBD ESMTS</t>
  </si>
  <si>
    <t>200000000207990</t>
  </si>
  <si>
    <t>RELOCATION &amp; CLOSING COSTS-1</t>
  </si>
  <si>
    <t>STANDARD PRE-CAST MANHOLE W/ PRECAST BASE 4' DIAMETER</t>
  </si>
  <si>
    <t>201410000010754</t>
  </si>
  <si>
    <t>PERMANENT EASEMENT-DESSAU, AUSTIN, TEXAS</t>
  </si>
  <si>
    <t>200000000207970</t>
  </si>
  <si>
    <t>RELOCATION &amp; CLOSING COST SU</t>
  </si>
  <si>
    <t>MAINS - PVC, 06 IN &amp; UN</t>
  </si>
  <si>
    <t>8- SDR-26 {WASTEWATER PIPE- ALL DEPTHS- INSIDE EXISTING HM</t>
  </si>
  <si>
    <t>200810000014919</t>
  </si>
  <si>
    <t>LAND-607 W. GIBSON STREET, AUSTIN, TX 78704</t>
  </si>
  <si>
    <t>8 SDR 26 PVC (0-8')</t>
  </si>
  <si>
    <t>"8"" SDR 26 WW PIPE (8'-12' DEEP)"</t>
  </si>
  <si>
    <t>PUMP, CAVITY</t>
  </si>
  <si>
    <t>UP SHOAL CK R INTER - LANDSC</t>
  </si>
  <si>
    <t>EASEMENT - N. CENTENNIAL PAR</t>
  </si>
  <si>
    <t>198800000212300</t>
  </si>
  <si>
    <t>N LAMAR/SKYLINE CRK/WW ESMNT</t>
  </si>
  <si>
    <t>4' STD WW MANHOLE</t>
  </si>
  <si>
    <t>8" SDR 26 WASTEWATER LINE 12'-14'</t>
  </si>
  <si>
    <t>8 SDR 26 PVC @ 0-8' FROM SUBGRADE</t>
  </si>
  <si>
    <t>199000000204110</t>
  </si>
  <si>
    <t>RESEARCH BLVD &amp; BRAKER LANE</t>
  </si>
  <si>
    <t>198800000212310</t>
  </si>
  <si>
    <t>N LAMAR/SKYLINE CRK/WW EASEM</t>
  </si>
  <si>
    <t>LUDWIG SUBD-PH III-IMPR TO G</t>
  </si>
  <si>
    <t>GV D PLT - PL FEED BLD</t>
  </si>
  <si>
    <t>SEWER INSPECTION EQUIPMENT SVC-100 PAN-TILT-ZOOM CAMERA</t>
  </si>
  <si>
    <t>E.SIDE SPRINGDALE RD/820 FT</t>
  </si>
  <si>
    <t>IBM WW REHAB-IMPR TO GRND</t>
  </si>
  <si>
    <t>OC PRE TREAT - HYDO TANK</t>
  </si>
  <si>
    <t>DUMPSTERS</t>
  </si>
  <si>
    <t>EASEMENT-13039-47 POND SPRINGS RD</t>
  </si>
  <si>
    <t>CAMEON RD SEVICE ENCASEMENT - EMEGENCY - IDIQ PROJECT</t>
  </si>
  <si>
    <t>STRATFORD-MAINS/IMPR TO GROU</t>
  </si>
  <si>
    <t>C0-16 STEEL ENCASEMENT-FUTURE</t>
  </si>
  <si>
    <t>8 PVC - SDR 26 SEWER PIPE (8' -1 0' DEEP) TO AUSTIN WATER UT</t>
  </si>
  <si>
    <t>8 SDR-26 (8-10)</t>
  </si>
  <si>
    <t>CONDEMNATION AWARD-FM 2222 (</t>
  </si>
  <si>
    <t>ADD 12 SDR-26 (0-8')</t>
  </si>
  <si>
    <t>EXTRA DEPTH MANHOLES</t>
  </si>
  <si>
    <t>CLARKSON AVENUE - IDIQ PROJECT</t>
  </si>
  <si>
    <t>GBSC FIRE ALARM PANEL REPLACE</t>
  </si>
  <si>
    <t>EQUAL FLUME/SPLTR SARWWTP EX</t>
  </si>
  <si>
    <t>EASEMENT-1320 E 51ST</t>
  </si>
  <si>
    <t>12'' SDR-26 WASTEWATER</t>
  </si>
  <si>
    <t>1605 DUNCAN LN</t>
  </si>
  <si>
    <t>199300000209140</t>
  </si>
  <si>
    <t>SHAPARD LANE  WW EASEMENT</t>
  </si>
  <si>
    <t>ESMT-2215 E 51ST ST (GAX07050420020)</t>
  </si>
  <si>
    <t>CHILLER MOTOR-WALLER CK</t>
  </si>
  <si>
    <t>COLONY LOOP ENCASEMENT- IDIQ PROJECT</t>
  </si>
  <si>
    <t>MAINS   STEEL CYL &amp; CONCR 24</t>
  </si>
  <si>
    <t>MAINS-CSC, 16 INCH</t>
  </si>
  <si>
    <t>OC PLT LIGT STA - ELEVATO</t>
  </si>
  <si>
    <t>6" PVC SDR26</t>
  </si>
  <si>
    <t>WALNUT CRK SLUDGE MN-ENGINEE</t>
  </si>
  <si>
    <t>1998UP000110960</t>
  </si>
  <si>
    <t>MAPLE RUN SETTLEMENT</t>
  </si>
  <si>
    <t>2004CO010011540</t>
  </si>
  <si>
    <t>ESMT-4700 HILWIN CIRCLE</t>
  </si>
  <si>
    <t>ANALYZER</t>
  </si>
  <si>
    <t>8" SDR 26 PVC @ 8-10'</t>
  </si>
  <si>
    <t>OC THICKINERS - PIPE GAL</t>
  </si>
  <si>
    <t>"MAINS - CSC, 16 IN"</t>
  </si>
  <si>
    <t>NORTH SVC CTR FLOORING REPLACE</t>
  </si>
  <si>
    <t>"6"" SDR 26 WW PIPE"</t>
  </si>
  <si>
    <t>8'' WASTEWATER LINE (10-12)</t>
  </si>
  <si>
    <t>ESMT - RUNBURG - IH35 TO ORIOLE DR</t>
  </si>
  <si>
    <t>201110000039458</t>
  </si>
  <si>
    <t>LAND-5639 AIRPORT BLVD</t>
  </si>
  <si>
    <t>5' DROP MANHOLE ON EXISTING 8'' WW</t>
  </si>
  <si>
    <t>STANDARD 4' DIA MANHOLE (8')</t>
  </si>
  <si>
    <t>OC STP SLUDGE TRFR PUMP</t>
  </si>
  <si>
    <t>GV NITR-PLT PS-PIPE GALLERY</t>
  </si>
  <si>
    <t>8PVC WASTWATER PIPE</t>
  </si>
  <si>
    <t>2006CO010053040</t>
  </si>
  <si>
    <t>APPRAISAL,LAND PLAN-IH 35</t>
  </si>
  <si>
    <t>48" DIA. MANHOLE</t>
  </si>
  <si>
    <t>8 PVC IN 20 WSP CASING</t>
  </si>
  <si>
    <t>EASEMENT-11004 FM RD 2222</t>
  </si>
  <si>
    <t>2004CO010011560</t>
  </si>
  <si>
    <t>ESMT-9036 N LAMAR BLVD</t>
  </si>
  <si>
    <t>GOV DECHLRNTN SYS-PUMP EQUIP</t>
  </si>
  <si>
    <t>16" STEEL ENCASE PIPE W/8" MAIN</t>
  </si>
  <si>
    <t>"8"" SDR 26 PVC (20-22')"</t>
  </si>
  <si>
    <t>TOOMEY WASTEWATER VENT - IDIQ PROJECT</t>
  </si>
  <si>
    <t>PUMP, SUBMERSIBLE DRY PIT</t>
  </si>
  <si>
    <t>OC PRE TREAT - BAR SCREEN</t>
  </si>
  <si>
    <t>4' DIA DROP MANHOLE</t>
  </si>
  <si>
    <t>WLNT CRK-BLDG/STRUCTURE</t>
  </si>
  <si>
    <t>4' MANHOLE WITH CONCRETE TRENCH CAP</t>
  </si>
  <si>
    <t>"8"" PVC SDR 26 GRAVITY SEWER PIPE (8-10')"</t>
  </si>
  <si>
    <t>8 SDR 26 PVC @ 8-10' FROM SUBGRADE</t>
  </si>
  <si>
    <t>MAINS CAST IRON 6' &amp; UNDER</t>
  </si>
  <si>
    <t>"8"" PVC SDR26"</t>
  </si>
  <si>
    <t>4' ID MANHOLE</t>
  </si>
  <si>
    <t>200810000018149</t>
  </si>
  <si>
    <t>LAND-5003 SPICEWOOD SPRINGS RD, AUSTIN, TX 78759</t>
  </si>
  <si>
    <t>8 SDR-26 (14-16)</t>
  </si>
  <si>
    <t>8 PVC SDR26 PIPE 8-10</t>
  </si>
  <si>
    <t>EXTRA DEPTH MANHOLES (OFFSITE)</t>
  </si>
  <si>
    <t>IBAK ORION ZOOM PAN CAMERA</t>
  </si>
  <si>
    <t>ESMT-300 E. RIVERSIDE DRIVE (GAX 08021911775)</t>
  </si>
  <si>
    <t>SAR SEC TREAT - PIPE GALR</t>
  </si>
  <si>
    <t>MANHOLE 0-8'</t>
  </si>
  <si>
    <t>198800000212220</t>
  </si>
  <si>
    <t>HB SDF - SLUICE GATES</t>
  </si>
  <si>
    <t>2006UP000119630</t>
  </si>
  <si>
    <t>ESMT-0 S LAMAR</t>
  </si>
  <si>
    <t>201910000000177</t>
  </si>
  <si>
    <t>PERMANENT WW EASEMENT - 901 W. 16TH STREET, AUSTIN, TX 78701</t>
  </si>
  <si>
    <t>201910000000178</t>
  </si>
  <si>
    <t>EASEMENT-13529 US HWY 183  F</t>
  </si>
  <si>
    <t>200000000208000</t>
  </si>
  <si>
    <t>REIMBRSMT RELOCATN/CLOSING C</t>
  </si>
  <si>
    <t>GOVALLE LAB RELOC</t>
  </si>
  <si>
    <t>SINGLE WW SERVICE</t>
  </si>
  <si>
    <t>HB - 1 - B - 1</t>
  </si>
  <si>
    <t>8 SDR26 (14-16')</t>
  </si>
  <si>
    <t>199000000209310</t>
  </si>
  <si>
    <t>WATERS PARK RD @BURNET RD. E</t>
  </si>
  <si>
    <t>2005UP000037160</t>
  </si>
  <si>
    <t>ESMT-1800 VANCE CIRCLE</t>
  </si>
  <si>
    <t>198800000212230</t>
  </si>
  <si>
    <t>N LAMAR/SKYLINE CRK-WW/WW ES</t>
  </si>
  <si>
    <t>5' MANHOLE</t>
  </si>
  <si>
    <t>SAWWTP-ADMINISTRATION BUILDI</t>
  </si>
  <si>
    <t>IN-N-OUT BURGER 2700 GUADALUPE</t>
  </si>
  <si>
    <t>12 SDR-26 PIPE ( 8' -10' DEPTH)</t>
  </si>
  <si>
    <t>GV IMP - JUNCTION BOX ABC</t>
  </si>
  <si>
    <t>REPLACE EXISTING WW MANHOLE</t>
  </si>
  <si>
    <t>8 INCH PVC SDR-26</t>
  </si>
  <si>
    <t>6" SDR 26</t>
  </si>
  <si>
    <t>8" SDR 26 (10'-12')</t>
  </si>
  <si>
    <t>FURNISH AND INSTALL 4-FT DIAMETER WASTEWATER MANHOLE (20'-24</t>
  </si>
  <si>
    <t>8" PVC SDR GRVTY SWR PIPE 18'-20'</t>
  </si>
  <si>
    <t>EASEMENT-11412 FM 2222 (4 PO</t>
  </si>
  <si>
    <t>LIFT STATION SAWWTP EXPANSIO</t>
  </si>
  <si>
    <t>BELL AVE/DUVAL RD  EASEMENT</t>
  </si>
  <si>
    <t>6 PVC SDR 26 D3034 GRAVITY SEWER PIPE, 12-14' CUT CLASS</t>
  </si>
  <si>
    <t>ADP-WALNUT CREEK WWTP PUMP REPLACEMENT</t>
  </si>
  <si>
    <t>WW RELIEF INTERCEPTOR PUMP</t>
  </si>
  <si>
    <t>WALNUT CRK SLUDGE MN-IMP TO</t>
  </si>
  <si>
    <t>HB SDF - VALVES</t>
  </si>
  <si>
    <t>MAINS - CAST IRON, 16 IN</t>
  </si>
  <si>
    <t>8 WASTEWATER LINE INCLUDING CONNECTION TO EXISTING SEWER MAI</t>
  </si>
  <si>
    <t>FERGUSON LN   WW EASEMENT</t>
  </si>
  <si>
    <t>"48"" MANHOLES"</t>
  </si>
  <si>
    <t>8" PVC SDR26</t>
  </si>
  <si>
    <t>ESMT-3505 S LAMAR BLVD (GAX 07102502355)</t>
  </si>
  <si>
    <t>IMPR 2ND &amp; NUECES</t>
  </si>
  <si>
    <t>N LAMAR/KENN ST WW SVC EXT</t>
  </si>
  <si>
    <t>GOVALLE SY ST E-KREIG SOFTBA</t>
  </si>
  <si>
    <t>8 SDR 26 PVC (8-10')</t>
  </si>
  <si>
    <t>1703 NORTHWOOD ROAD - IDIQ PROJECT</t>
  </si>
  <si>
    <t>"8"" SDR 26 WITH EXTRA DEPTH (8'-10')"</t>
  </si>
  <si>
    <t>ADD 5' DIA WW MANHOLE (INSTALL ONLY) WW MANHOLE 2+52.79 &amp; RE</t>
  </si>
  <si>
    <t>"8"" SDR 26 WW PIPE (10-12') DEEP"</t>
  </si>
  <si>
    <t>LNSTALL 4' DIA POLYMER MANHOLE</t>
  </si>
  <si>
    <t>EXTRA DEPTH MANHOLE (GREATER THAN 8VF)</t>
  </si>
  <si>
    <t>8" SDR-26 (8-10')</t>
  </si>
  <si>
    <t>200810000014918</t>
  </si>
  <si>
    <t>LAND-GOVALLE 1-S. 2ND STREET, AUSTIN, TX 78704</t>
  </si>
  <si>
    <t>200910000021742</t>
  </si>
  <si>
    <t>LAND-GOVALLE  1-S 2ND ST</t>
  </si>
  <si>
    <t>8" WWL-8-10'DEPTH, SDR 26 PVC, INCLUDING PVC OR SDR26 FOR WL</t>
  </si>
  <si>
    <t>GV I&amp;D - LOCKHEED BLD</t>
  </si>
  <si>
    <t>GV I&amp;D - HWY71 STRUCTURES</t>
  </si>
  <si>
    <t>GV I&amp;D - KRIEG IMP TO GRD</t>
  </si>
  <si>
    <t>IBAK PORTABLE CONTROLLER</t>
  </si>
  <si>
    <t>12" PVC SDR 26 D3034 GRAVITY SEWER PIPE, 0-8' CUT CLASS</t>
  </si>
  <si>
    <t>2003CO000098130</t>
  </si>
  <si>
    <t>EASEMENT-CONK, LTD</t>
  </si>
  <si>
    <t>OC FL EQ SYS - FESC SYS</t>
  </si>
  <si>
    <t>4'- POLYMER CONCRETE MANHOLE</t>
  </si>
  <si>
    <t>201610000010197</t>
  </si>
  <si>
    <t>PERMANENT EASEMENT-PARMER LN., AUSTIN, TEXAS</t>
  </si>
  <si>
    <t>25 CUBIC YARD ROUND BOTTOM CONTAINER</t>
  </si>
  <si>
    <t>"6"" SDR 26 WW PIPE (10-12') DEEP"</t>
  </si>
  <si>
    <t>2003CO000098640</t>
  </si>
  <si>
    <t>EASEMENT-ANDERSON, JACK C</t>
  </si>
  <si>
    <t>198900000212450</t>
  </si>
  <si>
    <t>N. LAMAR BLVD.  WW EASEMENT</t>
  </si>
  <si>
    <t>198900000212460</t>
  </si>
  <si>
    <t>N. LAMAR BLVD./ WASTEWATER E</t>
  </si>
  <si>
    <t>10800 RESEARCH BLVD EASEMENT</t>
  </si>
  <si>
    <t>"8"" SDR 26 WW PIPE (0'-8' DEEP)- IN ROAD"</t>
  </si>
  <si>
    <t>TRTMT BLDG CNTR RM-BL</t>
  </si>
  <si>
    <t>8" PVC SDR 26, 0-8'</t>
  </si>
  <si>
    <t>201410000017877</t>
  </si>
  <si>
    <t>PERMANENT EASEMENT-8303 METROPOLIS DR., AUSTIN, TEXAS</t>
  </si>
  <si>
    <t>EASMENT - BARTON VIEW</t>
  </si>
  <si>
    <t>BOLTED WATERTIGHT COVER</t>
  </si>
  <si>
    <t>NEW MANHOLE COATED</t>
  </si>
  <si>
    <t>REMOVE AND REPLACE EXISTING MANHOLE</t>
  </si>
  <si>
    <t>ANNIE ST WWL - IDIQ</t>
  </si>
  <si>
    <t>"8"" SDR 26 WW PIPE (16'-20' DEEP)"</t>
  </si>
  <si>
    <t>FM1626  BEAR CREEK INTERCEPT</t>
  </si>
  <si>
    <t>6837 HIGHWAY 290 WEST LAW SE</t>
  </si>
  <si>
    <t>"CONNECT 12"" PVC WW LINE TO EXISTING WWWMH"</t>
  </si>
  <si>
    <t>DOUBLE LONG SERVICE</t>
  </si>
  <si>
    <t>CHLORINE BASIN L WALNUT CK I</t>
  </si>
  <si>
    <t>48'' WW-MANHOLE</t>
  </si>
  <si>
    <t>8" SDR-26 (8-10' DEEP)</t>
  </si>
  <si>
    <t>GV A PLT - BLOWER BLD REM</t>
  </si>
  <si>
    <t>GV YARD - IMPROV TO GROUNDS</t>
  </si>
  <si>
    <t>COUNTRY WHITE LANE WASTEWATER IMPROVEMENTS</t>
  </si>
  <si>
    <t>FURNISH AND INSTALL 4-FT DIAMETER WASTEWATER MANHOLE (16'-18</t>
  </si>
  <si>
    <t>8 PVC SDR 26 (C0#1 ADD 50 / LF</t>
  </si>
  <si>
    <t>HB CLAIRIFIER - CONTROL BUIL</t>
  </si>
  <si>
    <t>8 PVC SDR-26 (8'-10')</t>
  </si>
  <si>
    <t>FURNISH AND INSTALL 5-FT DIAMETER WASTWATER MANHOLE (22'-24'</t>
  </si>
  <si>
    <t>8" SDR-26 (12-14)</t>
  </si>
  <si>
    <t>GV NITR-PLT PS-PUMPING EQUIP</t>
  </si>
  <si>
    <t>FLOW METER, OPEN CHANNEL FOR 96" EFFLUENT LINE</t>
  </si>
  <si>
    <t>GV-HB HYS PONDS - PIPE GALLE</t>
  </si>
  <si>
    <t>ESMT-807 EDGECLIFF TERRACE (GAX07080329013, PV607N1005752)</t>
  </si>
  <si>
    <t>199000000203060</t>
  </si>
  <si>
    <t>LEGAL FEES - AWARD,A-TEX LTD</t>
  </si>
  <si>
    <t>WW SERVICE SINGLE</t>
  </si>
  <si>
    <t>8" WASTEWATER LINE (0-8)</t>
  </si>
  <si>
    <t>"10""FRP PIPE AND ACCESSORIES-MATERIALS"</t>
  </si>
  <si>
    <t>TRACK BACKHOE</t>
  </si>
  <si>
    <t>HB-BMP CONTROL SYS REPLACE</t>
  </si>
  <si>
    <t>WW 4' MANHOLE 0-8'</t>
  </si>
  <si>
    <t>MAINS  PVC 6 &amp; UNDER"</t>
  </si>
  <si>
    <t>204 LITTLE WALNUT DRIVE - IDIQ PROJECT</t>
  </si>
  <si>
    <t>STANDARD MANHOLE</t>
  </si>
  <si>
    <t>6 SDR-26 (10-12)</t>
  </si>
  <si>
    <t>FURNISH AND INSTALL DOUBLE SERVICE CONNECTION, PER DETAIL-CO</t>
  </si>
  <si>
    <t>8" WASTEWATER LINE (8-10)</t>
  </si>
  <si>
    <t>ESMT-2503 MANOR RD (GAX07062024679, 07011809077)</t>
  </si>
  <si>
    <t>TAP, SDR, MANHOLE</t>
  </si>
  <si>
    <t>REPLACE EXISTING MANHOLE IN STREET</t>
  </si>
  <si>
    <t>2003CO000097780</t>
  </si>
  <si>
    <t>LAND-BIHNER, GEORGE &amp; ALTA</t>
  </si>
  <si>
    <t>ESMT-1401 VALLEYRIDGE CIRCLE (GAX07071627008)</t>
  </si>
  <si>
    <t>"8"" PVC SDR 26 GRAVITY SEWER PIPE (16-18')"</t>
  </si>
  <si>
    <t>"8"" PVC SDR 26 GRAVITY SEWER PIPE (12-14')"</t>
  </si>
  <si>
    <t>GOVALLE SY ST &amp; KRIEG SOFTBA</t>
  </si>
  <si>
    <t>201110000037022</t>
  </si>
  <si>
    <t>LAND :  SPEEDWAY, AUSTIN TEX 78751</t>
  </si>
  <si>
    <t>2004CO010011640</t>
  </si>
  <si>
    <t>ESMT-5300 IH 35</t>
  </si>
  <si>
    <t>199500000205550</t>
  </si>
  <si>
    <t>WALNUT CREEK OUTFALL PROJECT</t>
  </si>
  <si>
    <t>GV SCREEN BLD - STRUCTURE</t>
  </si>
  <si>
    <t>MAINS     MANHOLES -REGULAR</t>
  </si>
  <si>
    <t>"8"" SDR 26 PVC (12-14')"</t>
  </si>
  <si>
    <t>GV-HB COST OVERAGE - REPAINT</t>
  </si>
  <si>
    <t>2003CO000098730</t>
  </si>
  <si>
    <t>EASEMENT-STATE OF TEXAS</t>
  </si>
  <si>
    <t>8" SDR 26 PVC @ D-8'</t>
  </si>
  <si>
    <t>4 FT DIA MANHOLE W/BOLTED COVER</t>
  </si>
  <si>
    <t>TORKEL 860 LOAD UNIT TESTING EQUIPMENT</t>
  </si>
  <si>
    <t>STONEY RIDGE PHASE C SECTION 1</t>
  </si>
  <si>
    <t>8'' WASTEWATER LINE (0-8)</t>
  </si>
  <si>
    <t>WINDSO AT MOPAC SB EMEGENCY REPAI - IDIQ PROJECT</t>
  </si>
  <si>
    <t>ESMT-809 EDGECLIFF TERRACE (GAX0706295583)</t>
  </si>
  <si>
    <t>GV NITR-CHL TNK-PIPE GALLERY</t>
  </si>
  <si>
    <t>6" SDR-26</t>
  </si>
  <si>
    <t>EASEMENT-FM 973 @ FM 969</t>
  </si>
  <si>
    <t>4' WASTEWATER MANHOLE CONNECTION</t>
  </si>
  <si>
    <t>2003UP000009980</t>
  </si>
  <si>
    <t>8 SDR-26 (10-12' DEEP)</t>
  </si>
  <si>
    <t>BURLESON ROAD - IDIQ PROJECT</t>
  </si>
  <si>
    <t>BURLESON RD WW REPAIR - IDIQ PROJECT</t>
  </si>
  <si>
    <t>2006CO010052910</t>
  </si>
  <si>
    <t>ESMT-13496 POND SPRINGS RD</t>
  </si>
  <si>
    <t>ADD 12 SDR-26 (10-12')</t>
  </si>
  <si>
    <t>8 PVC SDR-26 CL 160PSI (0'-8')</t>
  </si>
  <si>
    <t>11215 RESEARCH BLVD  EASEMEN</t>
  </si>
  <si>
    <t>OC NPW UTILITY PUMP SY</t>
  </si>
  <si>
    <t>48" STD. WW MANHOLE, (0'-8' DEEP)</t>
  </si>
  <si>
    <t>EASEMENT-11404 IH 35 N</t>
  </si>
  <si>
    <t>8'' SDR-26 PVC (8-12 FT DEPTH)</t>
  </si>
  <si>
    <t>4' DIAMETER DROP WASTEWATER MANHOLE</t>
  </si>
  <si>
    <t>MEGGAR RELAY TEST SYSTEM</t>
  </si>
  <si>
    <t>EASEMENT-10700 IH35 SOUTH  F</t>
  </si>
  <si>
    <t>OC PRE TREAT - SL GATES</t>
  </si>
  <si>
    <t>3500 VINELAND - IDIQ PROJECT</t>
  </si>
  <si>
    <t>FURNISH AND INSTALL 4-FT DIAMETER WASTEWATER MANHOLE (10'-14</t>
  </si>
  <si>
    <t>8 SDR26 (12-14')</t>
  </si>
  <si>
    <t>8 SDR-26 8'-10'</t>
  </si>
  <si>
    <t>STRATFORD-LIFT ST/HYDRAULIC</t>
  </si>
  <si>
    <t>"4"" DIAMETER MANHOLE (12"")"</t>
  </si>
  <si>
    <t>7625 PARKVIEW CIRCLE - IDIQ PROJECT</t>
  </si>
  <si>
    <t>5' DIAMETER WWMH ALL DEPTS INCLUDING BOLTED COVER</t>
  </si>
  <si>
    <t>5' DIAMETER WASTEWATER MANHOLE</t>
  </si>
  <si>
    <t>BOGGY EAST &amp; SHOAL CK LS ENGR</t>
  </si>
  <si>
    <t>198700000206180</t>
  </si>
  <si>
    <t>MOPAC LOOP 1 183-9177 RESRCH</t>
  </si>
  <si>
    <t>4' WW MANHOLE</t>
  </si>
  <si>
    <t>8 SDR-26 (12-14)</t>
  </si>
  <si>
    <t>8" PVC SDR 26 D3034 12-14" D WW LINE</t>
  </si>
  <si>
    <t>MANHOLES, 4 FT DIA. 0-8 FT</t>
  </si>
  <si>
    <t>"8"" WWL 14-16' DEPTH SDR 26 PVC INCLUDING PVC OR SDR26 FOR</t>
  </si>
  <si>
    <t>LARGE DIA CLEANOUT</t>
  </si>
  <si>
    <t>DRY CRK-N.INTERCEPTOR PHASE</t>
  </si>
  <si>
    <t>FAWN RIDGE WW UPGRADE</t>
  </si>
  <si>
    <t>8" SDR 26 WASTEWATER LINE 10'-12'</t>
  </si>
  <si>
    <t>12" PVC SDR 26 D3034 GRAVITY SEWER PIPE, 14-16' CUT CLASS</t>
  </si>
  <si>
    <t>MAINS     CONCRETE &amp; VC 18 T</t>
  </si>
  <si>
    <t>SUMMIT LAB FIE ALAM SYSTEM REPLACEMENT - WASTEWATE - 757.052</t>
  </si>
  <si>
    <t>GV-OV LIFT STAT - MAGMETER</t>
  </si>
  <si>
    <t>GV CHLOR MS - AERATION EQ</t>
  </si>
  <si>
    <t>HEWITT LN. /WASTEWATER EASMN</t>
  </si>
  <si>
    <t>AWARD - GUSSIE POWELL,N. BLU</t>
  </si>
  <si>
    <t>200000000213930</t>
  </si>
  <si>
    <t>SPECIAL COMMISSIONERS AWARD-</t>
  </si>
  <si>
    <t>BGY CK INTER - MANHOLES</t>
  </si>
  <si>
    <t>SARWWTP-LIFT STA-PUMP-PI</t>
  </si>
  <si>
    <t>SAR PRIM CLAIR-STRUCTURE</t>
  </si>
  <si>
    <t>ADD POYMER MH 21+79</t>
  </si>
  <si>
    <t>OC FL EQ SYS - PIPE GALRY</t>
  </si>
  <si>
    <t>6 FMCO ASSEMBLY W/ VAULT</t>
  </si>
  <si>
    <t>EXTRA DEPTH MANHOLE (&gt; 8 VF)</t>
  </si>
  <si>
    <t>ADJUST MANHOLE CASTINGS</t>
  </si>
  <si>
    <t>SEWER INSPECTION EQUIPMENT</t>
  </si>
  <si>
    <t>EASEMENT-6811 RR 620 NORTH</t>
  </si>
  <si>
    <t>21 X 6 TEE</t>
  </si>
  <si>
    <t>"6"" SDR 26 WW PIPE (0-8') DEEP"</t>
  </si>
  <si>
    <t>BURNETT RD. @WATERS PARK ESM</t>
  </si>
  <si>
    <t>2006UP000119730</t>
  </si>
  <si>
    <t>ESMT-403 W. MILTON ST</t>
  </si>
  <si>
    <t>FOSTER LANE - IDIQ PROJECT</t>
  </si>
  <si>
    <t>2005UP000119670</t>
  </si>
  <si>
    <t>ESMT-405 W MILTON ST</t>
  </si>
  <si>
    <t>6 PVC CLEANOUT</t>
  </si>
  <si>
    <t>AARV AND VAULT</t>
  </si>
  <si>
    <t>WW TRMT PLT EQUIP-WASTEWATER</t>
  </si>
  <si>
    <t>8 PVC SDR 0-8'</t>
  </si>
  <si>
    <t>"8"" SDR 26 WW PIPE (8'-10' DEEP)"</t>
  </si>
  <si>
    <t>LANDSCAPING L. WALNUT CK IMP</t>
  </si>
  <si>
    <t>MANHOLE 6' INCLUDING SERVICE CONNECTIONS</t>
  </si>
  <si>
    <t>MAINS     PVC 6&amp; UNDER"</t>
  </si>
  <si>
    <t>4' WATER TIGHT MANHOLE</t>
  </si>
  <si>
    <t>FURNISH AND INSTALL WASTEWATER MANHOLE DROP STRUCTURES (ALL</t>
  </si>
  <si>
    <t>LARGE DIAMETER CLEANOUT</t>
  </si>
  <si>
    <t>ADD 12 SDR-26 (12-14')</t>
  </si>
  <si>
    <t>2005UP000119660</t>
  </si>
  <si>
    <t>ESMT-413 W ANNIE ST</t>
  </si>
  <si>
    <t>RECESSED IMPELLER PUMP</t>
  </si>
  <si>
    <t>DROP WW MANHOLE</t>
  </si>
  <si>
    <t>701 KINNEY AVE MANHOLE- IDIQ PROJECT</t>
  </si>
  <si>
    <t>STD 4' DIA MANHOLE (8' DEEP)</t>
  </si>
  <si>
    <t>"8"" SDR-26 WASTEWATER LINE"</t>
  </si>
  <si>
    <t>CONNECT 8 TO EXISTING MANHOLE</t>
  </si>
  <si>
    <t>8'' SDR-26 PVC (&lt;8 FT DEPTH)</t>
  </si>
  <si>
    <t>LEDGESTONE DRIVE - IDIQ PROJECT</t>
  </si>
  <si>
    <t>201410000010753</t>
  </si>
  <si>
    <t>PERMANENT EASEMENT-10505 DESSAU, AUSTIN, TEXAS</t>
  </si>
  <si>
    <t>4" DIA. MANHOLE</t>
  </si>
  <si>
    <t>4' DIAMETER WASTEWATER MANHOLE (14'-16' DEPTH)</t>
  </si>
  <si>
    <t>2006UP000119870</t>
  </si>
  <si>
    <t>ESMT-1088 PARK PLAZA</t>
  </si>
  <si>
    <t>FURNISH AND INSTALL 4-FT DIAMETER WASTWATER MANHOLE (20'-22'</t>
  </si>
  <si>
    <t>QUADEX ALUMINALINER FOR MANHOLES</t>
  </si>
  <si>
    <t>OC FINAL CLAIR - PIPE GALRY</t>
  </si>
  <si>
    <t>8" SDR 26 - 8'-10' DEPTH</t>
  </si>
  <si>
    <t>DELL PN 2 &amp; PN 3 CORRECTION #15</t>
  </si>
  <si>
    <t>"8"" SDR 26 WW PIPE (10'-12' DEEP)"</t>
  </si>
  <si>
    <t>"8"" WWL 12-14' DEPTH SDR 26 PVC INCLUDING PVC OR SDR26 FOR</t>
  </si>
  <si>
    <t>S MEADOWS - IDIQ PROJECT</t>
  </si>
  <si>
    <t>PLACE STD 4' DIA WWMH ON EXISTING 6" LINE</t>
  </si>
  <si>
    <t>6 PVC SDR 26 D3034 GRAVITY SEWER PIPE, 10-12' CUT CLASS</t>
  </si>
  <si>
    <t>198800000212410</t>
  </si>
  <si>
    <t>N.LAMAR BLVD.        WW ESMN</t>
  </si>
  <si>
    <t>1112 WEST ANNIE STREET EASEM</t>
  </si>
  <si>
    <t>"16"" STEEL ENCASEMENT "</t>
  </si>
  <si>
    <t>HAVANA ST. - IDIQ PROJECT</t>
  </si>
  <si>
    <t>PORTABLE CABLE REEL AND CAMERA CABLE</t>
  </si>
  <si>
    <t>MANHOLE EXTRA DEPTH</t>
  </si>
  <si>
    <t>2005UP000037190</t>
  </si>
  <si>
    <t>ESMT-1510 W NORTH LOOP</t>
  </si>
  <si>
    <t>GUADALUPE MH REBUILD - IDIQ PROJECT</t>
  </si>
  <si>
    <t>ENCASEMENT PIPE 20, C905 (C0#1 ADD 10 / LF)</t>
  </si>
  <si>
    <t>8 PVC SDR26 8-10</t>
  </si>
  <si>
    <t>HB WW IMPROV</t>
  </si>
  <si>
    <t>CENTRIFUGAL PUMPS, STATIONARY</t>
  </si>
  <si>
    <t>CUT AND CAP EXISTING 6" LINE</t>
  </si>
  <si>
    <t>COAT EXISTING MANHOLE</t>
  </si>
  <si>
    <t>200810000014964</t>
  </si>
  <si>
    <t>LAND-2500 AND 2502 MANOR CIRCLE, AUSTIN, TX</t>
  </si>
  <si>
    <t>GV I&amp;D - FIELD IMP TO GRD</t>
  </si>
  <si>
    <t>C0-16 STEEL ENCASEMENT</t>
  </si>
  <si>
    <t>199200000210470</t>
  </si>
  <si>
    <t>US 290 WEST   WW EASEMENT</t>
  </si>
  <si>
    <t>HB CLAIRIFIER - ALUM STORAGE</t>
  </si>
  <si>
    <t>BC LIFT STA MISC-IMPR GR</t>
  </si>
  <si>
    <t>TRUCK, PLATFORM, CREW CAB, 9,0</t>
  </si>
  <si>
    <t>ESMT-1211 HOLLOW CRK DR (GAX07071226739, 07022613252)</t>
  </si>
  <si>
    <t>WALLER CK-HVAC</t>
  </si>
  <si>
    <t>BOOSTER OR CIRCULATING PUMPS,</t>
  </si>
  <si>
    <t>AERATION BASIN L WALNUT CK I</t>
  </si>
  <si>
    <t>WAL CK-SIDEWALKS/DRIVEWAYS</t>
  </si>
  <si>
    <t>EASEMENT-4800 MANOR ROAD</t>
  </si>
  <si>
    <t>8" SDR-26 (0-8') IN ROAD</t>
  </si>
  <si>
    <t>"5' DIAMETER MANHOLE ON EXISTING 24"" "</t>
  </si>
  <si>
    <t>8 SDR-26 (16-18)</t>
  </si>
  <si>
    <t>EXTRA DEEP MANHOLES GREATER 8'</t>
  </si>
  <si>
    <t>2004CO010011660</t>
  </si>
  <si>
    <t>ESMT-3309 KERBEY LANE</t>
  </si>
  <si>
    <t>8 SDR 26 WITH EXTRA DEPTH- 12'-14'</t>
  </si>
  <si>
    <t>15HP, SUBMERSIBLE PUMP</t>
  </si>
  <si>
    <t>198800000212280</t>
  </si>
  <si>
    <t>N LAMAR/SKYLINE CRK WW ESMNT</t>
  </si>
  <si>
    <t>12" PVC SDR 26 D3034 GRAVITY SEWER PIPE, 8-10' CUT CLASS WIT</t>
  </si>
  <si>
    <t>199100000205430</t>
  </si>
  <si>
    <t>SLAUGHTER LN AREA III,PH II</t>
  </si>
  <si>
    <t>CHROMATOGRAPHS, GAS</t>
  </si>
  <si>
    <t>ESMT-2001 S MOPAC EXPWY (GAX07013010512)</t>
  </si>
  <si>
    <t>SLUDGE LINE EMEGENCY REHAB - 3333.074</t>
  </si>
  <si>
    <t>FURNISH AND INSTALL 4-FT DIAMETER WASTEWATER MANHOLE (12'-20</t>
  </si>
  <si>
    <t>4' DROP MANHOLES</t>
  </si>
  <si>
    <t>"NEW 7.6"" X 4.0"" BOX MANHOLE"</t>
  </si>
  <si>
    <t>199400000205540</t>
  </si>
  <si>
    <t>LAND ACQUISITION 0 DELWAU LA</t>
  </si>
  <si>
    <t>ESMT-E SIDE BLUE BLUFF RD, S OF OLD HWY 20 (GAX07010808311)</t>
  </si>
  <si>
    <t>MANHOLE W/BOLTED WATERTIGHT COVER</t>
  </si>
  <si>
    <t>"8"" PVC SDR 26 GRAVITY SEWER PIPE (18-20')"</t>
  </si>
  <si>
    <t>MAINS CONCRETE &amp; VC 18 TO 21</t>
  </si>
  <si>
    <t>GOVALLE SY ST SANTIAGO D/VAL</t>
  </si>
  <si>
    <t>2003CO000098630</t>
  </si>
  <si>
    <t>EASEMENT-DEL VALLE ISD</t>
  </si>
  <si>
    <t>MAINS  STEEL CYL &amp; CONCR 18</t>
  </si>
  <si>
    <t>2004CO010011670</t>
  </si>
  <si>
    <t>ESMT-3501 MILLS AVE</t>
  </si>
  <si>
    <t>"6"" SDR 26 PVC LEADS INCLUDING CONNECTION TO EXISTING LEAD,</t>
  </si>
  <si>
    <t>EASEMENT-FM 973 &amp; FM 969</t>
  </si>
  <si>
    <t>GAINES LOOP EMEGENCY FM REPAI - IDIQ PROJECT</t>
  </si>
  <si>
    <t>GOVALLE SY ST-HWY 71-THOMPSO</t>
  </si>
  <si>
    <t>2002CO000051950</t>
  </si>
  <si>
    <t>GRINDER, MUFFIN MONSTER</t>
  </si>
  <si>
    <t>IBM WW REHAB-MANHOLES</t>
  </si>
  <si>
    <t>RECONSTRUCT INVERT ON EXISTING MANHOLE</t>
  </si>
  <si>
    <t>4' DIAMETER WASTEWATER MANHOLE INCLUDING EPOXY COATING PER C</t>
  </si>
  <si>
    <t>"SANITARY SEWER MANHOLE BUILT ON EXISTING LINE, ALL DEPTHS,</t>
  </si>
  <si>
    <t>DRY CREEK-IMPR TO GROUNDS</t>
  </si>
  <si>
    <t>GLEN ORA ENCASEMENT - IDIQ PROJECT</t>
  </si>
  <si>
    <t>GV-HB COST OVERAGE - DE WATE</t>
  </si>
  <si>
    <t>8" SDR-26 8'-10'</t>
  </si>
  <si>
    <t>"8"" SDR 26 PVC (10-12')"</t>
  </si>
  <si>
    <t>2004CO010011700</t>
  </si>
  <si>
    <t>ESMT-1032 E 53RD STREET</t>
  </si>
  <si>
    <t>RECON MLK-RIO G TO LAMAR ENGR</t>
  </si>
  <si>
    <t>SECURITY SYSTEM IMPROV-SUM - 6621.015 WW</t>
  </si>
  <si>
    <t>OC UTIL PUMP - HYDRO TANK</t>
  </si>
  <si>
    <t>8" SDR 26 (8'-10')</t>
  </si>
  <si>
    <t>2005UP000037040</t>
  </si>
  <si>
    <t>LAND-LOT2, 81 WM CANNON</t>
  </si>
  <si>
    <t>"8"" SDR 26 PIPE"</t>
  </si>
  <si>
    <t>8 SDR 26 WITH EXTRA DEPTH -10'-12'</t>
  </si>
  <si>
    <t>198800000212210</t>
  </si>
  <si>
    <t>N LAMAR/SKYLINE CREEK/WATER</t>
  </si>
  <si>
    <t>GV NITR-CHL STOR-ENGINEERING</t>
  </si>
  <si>
    <t>"STEEL ENCASEMENT PIPE W/8"" MAIN"</t>
  </si>
  <si>
    <t>8" PVC SDR 26 D3034 16-18' D WW LINE</t>
  </si>
  <si>
    <t>CENTENNIAL PRK SUBD/ACQ PUE&amp;</t>
  </si>
  <si>
    <t>5400 BRODIE LANE LAND ACQ-WE</t>
  </si>
  <si>
    <t>2005UP000119600</t>
  </si>
  <si>
    <t>ESMT-3311 WESTHILL DR</t>
  </si>
  <si>
    <t>GV-HB HYS PONDS - METERING B</t>
  </si>
  <si>
    <t>HORNSBY BD-SMF-IRRIG PUMP ST</t>
  </si>
  <si>
    <t>GV D PLT - SKIMMING EQPT</t>
  </si>
  <si>
    <t>CAMERON RD. NEAR FERGUSON LN</t>
  </si>
  <si>
    <t>2013 GOODRICH AVE TAP PLAN</t>
  </si>
  <si>
    <t>IDIQ-BRITTLYNS COURT LIFT STATION IMPROVEMENTS</t>
  </si>
  <si>
    <t>2004UP000037060</t>
  </si>
  <si>
    <t>ESMT-2277 HWY 71E</t>
  </si>
  <si>
    <t>SAWWTP-CONTROL ROOM-STRUCTUR</t>
  </si>
  <si>
    <t>DOG HOUSE MANHOLE ON EXISTING LINE</t>
  </si>
  <si>
    <t>GV IMP - RETAINING WALLS</t>
  </si>
  <si>
    <t>4-FT DIAMETER WASTEWATER MANHOLE (14'-16' DEPTH)</t>
  </si>
  <si>
    <t>4' DIAMETER MANHOLE (16'-18' DEEP)</t>
  </si>
  <si>
    <t>HORNSBY COMPOST PAD-FUEL TAN</t>
  </si>
  <si>
    <t>BOLTED WW MANHOLE</t>
  </si>
  <si>
    <t>LARGE DIAMETER CLEANOUT@ 11' VF</t>
  </si>
  <si>
    <t>6 PVC WASTEWATER LINE (0' TO 6' DEPTH),</t>
  </si>
  <si>
    <t>WW SERVICE DOUBLE</t>
  </si>
  <si>
    <t>2002CO000097910</t>
  </si>
  <si>
    <t>EASEMENT-AUSTIN ENG CO, INC.</t>
  </si>
  <si>
    <t>ESMT-1130 NORTHWESTERN AVE (GAX 07100800662)</t>
  </si>
  <si>
    <t>STAA-POND SPRINGS RD (WW)</t>
  </si>
  <si>
    <t>2006CO010051780</t>
  </si>
  <si>
    <t>RELO-10311 PLATT LANE</t>
  </si>
  <si>
    <t>GV I&amp;D - LHEED IM TO GRND</t>
  </si>
  <si>
    <t>MAINS     CAST IRON 12' TO 1</t>
  </si>
  <si>
    <t>BRKR LN SVC CTR-ASBESTOS ABA</t>
  </si>
  <si>
    <t>4501 DUDMAR DRIVE   EASEMENT</t>
  </si>
  <si>
    <t>16-18-FOOT PVC SDR-26 WASTEWATER LINE</t>
  </si>
  <si>
    <t>TEST SYSTEM-ODEN AT, PRIMARY CURRENT INJECTION USED FOR CALI</t>
  </si>
  <si>
    <t>RIVER PLACE @ 2222- IDIQ PROJECT</t>
  </si>
  <si>
    <t>GV NITR-CHL STOR-IMPR TO GRO</t>
  </si>
  <si>
    <t>4' DIAMETER WASTEWATER MANHOLE (14'-18' DEPTH)</t>
  </si>
  <si>
    <t>LAWN MOWERS, RIDING TYPE</t>
  </si>
  <si>
    <t>MAN HOLE EXTRA DEPTH</t>
  </si>
  <si>
    <t>201610000010196</t>
  </si>
  <si>
    <t>PERMANENT EASEMENT-DEE GABRIEL COLLINS RD., AUSTIN, TX 78744</t>
  </si>
  <si>
    <t>6 SDR-26</t>
  </si>
  <si>
    <t>GRINDER PUMP</t>
  </si>
  <si>
    <t>2004UP000037170</t>
  </si>
  <si>
    <t>ESMT-1014 E 53RD ST</t>
  </si>
  <si>
    <t>DESSAU WW TRMT PLT</t>
  </si>
  <si>
    <t>8 PVC SDR26 10-12</t>
  </si>
  <si>
    <t>200810000015666</t>
  </si>
  <si>
    <t>LAND-3417 E. MARTIN LUTHER KING BLVD.,</t>
  </si>
  <si>
    <t>WATER TIGHT RING AND COVERS</t>
  </si>
  <si>
    <t>WAL CK-PIPING</t>
  </si>
  <si>
    <t>8 SDR 26 WITH EXTRA DEPTH -14'-16'</t>
  </si>
  <si>
    <t>INT'L HVY TRUCK</t>
  </si>
  <si>
    <t>STANDARD COA MINI MANHOLE</t>
  </si>
  <si>
    <t>8'' WASTEWATER LINE (8-10)</t>
  </si>
  <si>
    <t>DESSAU TRACT</t>
  </si>
  <si>
    <t>PUMP, CENTRIFUGAL SUBMERSIBLE</t>
  </si>
  <si>
    <t>2005UP000037270</t>
  </si>
  <si>
    <t>ESMT-9204 NORTH PLAZA</t>
  </si>
  <si>
    <t>GOVALLE SY ST SE THOMPSON LN</t>
  </si>
  <si>
    <t>8 SDR-26 (6-10')</t>
  </si>
  <si>
    <t>"6"" SDR 26 PVC SERVICE PIPE"</t>
  </si>
  <si>
    <t>4500 DUVALL ST - JUICELAND - IDIQ PROJECT</t>
  </si>
  <si>
    <t>2005UP000119690</t>
  </si>
  <si>
    <t>ESMT-406 W MARY</t>
  </si>
  <si>
    <t>2006UP000119570</t>
  </si>
  <si>
    <t>ESMT-3507 WEST AVENUE</t>
  </si>
  <si>
    <t>CUES OZ II PAN &amp; TILT CAMERA W/CONTROLLER</t>
  </si>
  <si>
    <t>3107-1 WESTLAKE DR TAP PLAN</t>
  </si>
  <si>
    <t>12" PVC SDR 26 D3034 GRAVITY SEWER PIPE, 8-10' CUT CLASS</t>
  </si>
  <si>
    <t>4' MANHOLE UP TO 5' DEEP</t>
  </si>
  <si>
    <t>FURNISH AND INSTALL 4-FT DIAMETER MANHOLE (12'-20' DEPTH)-CO</t>
  </si>
  <si>
    <t>6011 BELFAST DRIVE - IDIQ PROJECT</t>
  </si>
  <si>
    <t>8" SDR 26 PVC @ 8+10'</t>
  </si>
  <si>
    <t>ADDED DROP AT STA. 0+00</t>
  </si>
  <si>
    <t>6 SERVICE PIPE</t>
  </si>
  <si>
    <t>STD. 4' DIA. WWMH (8')</t>
  </si>
  <si>
    <t>EASEMENT-MCNEIL DRIVE  FILE</t>
  </si>
  <si>
    <t>"8"" WWL 16-18' DEPTH SDR 26 PVC INCLUDING PVC OR SDR26 FOR</t>
  </si>
  <si>
    <t>"8"" SDR 26 (6-8')"</t>
  </si>
  <si>
    <t>20 YD ROUND BOTTOM ROLL-OFF CONTAINER</t>
  </si>
  <si>
    <t>ESMT-0 E 51ST ST (GAX07090432032)</t>
  </si>
  <si>
    <t>CHLORINE EVAPORATOR VESSEL</t>
  </si>
  <si>
    <t>8 SDR 26 PVC@ 12-14' FROM SUBGRADE</t>
  </si>
  <si>
    <t>8 SDR 26 PVC PIPE</t>
  </si>
  <si>
    <t>FM 973  PLT315310207 &amp; 31531</t>
  </si>
  <si>
    <t>20 STEEL ENCASEMENT</t>
  </si>
  <si>
    <t>RIDDELL/ADAMS TRCTS WW SERVICE</t>
  </si>
  <si>
    <t>HB DIGESTORS - YARD PIPE</t>
  </si>
  <si>
    <t>FLOWMETER, MAGNETIC INDUCTIVE</t>
  </si>
  <si>
    <t>198800000212290</t>
  </si>
  <si>
    <t>EASEMENT - HILLS OAK DR. @ C</t>
  </si>
  <si>
    <t>4' DIAMETER MANHOLE (6'-10' DEEP)</t>
  </si>
  <si>
    <t>LUDWIG SUBD-PH II-IMP TO GRO</t>
  </si>
  <si>
    <t>GV NITR-CONTRACT-SLUICE GATE</t>
  </si>
  <si>
    <t>SINGLE LONG SERVICE</t>
  </si>
  <si>
    <t>6 TWO-WAY CLEAN OUT</t>
  </si>
  <si>
    <t>8" LARGE DIA CLEANOUT</t>
  </si>
  <si>
    <t>BGSTRM WWTP DEC-VALVES</t>
  </si>
  <si>
    <t>199700000204200</t>
  </si>
  <si>
    <t>LAND-PARK THIRTY FIVE CIRCLE</t>
  </si>
  <si>
    <t>11609 D - K RANCH ROAD - IDIQ PROJECT</t>
  </si>
  <si>
    <t>2004CO010011730</t>
  </si>
  <si>
    <t>ESMT-8926 LAMAR BLVD N</t>
  </si>
  <si>
    <t>"12"" PVC SDR 26 D3034 WW LINE 16'-22' DEEP"</t>
  </si>
  <si>
    <t>199400000208950</t>
  </si>
  <si>
    <t>WASTEWATER EASEMENT REDBUD T</t>
  </si>
  <si>
    <t>EASEMENT - BARTON VIEW PROJE</t>
  </si>
  <si>
    <t>END OF LINE CLEANOUT</t>
  </si>
  <si>
    <t>6 PVC WASTEWATER LINE (6' TO 8' DEPTH)</t>
  </si>
  <si>
    <t>WW MASTER PLAN-ENGINEERING</t>
  </si>
  <si>
    <t>5300 BLOCK 290 WEST WW EASEM</t>
  </si>
  <si>
    <t>GV NITR-CHL STOR-PUMPING EQU</t>
  </si>
  <si>
    <t>4' DIA WW MH W/DROP</t>
  </si>
  <si>
    <t>ON CK INTER - IMP TO GND</t>
  </si>
  <si>
    <t>4' DIAMETER MANHOLE (10'-14' DEEP)</t>
  </si>
  <si>
    <t>"8"" SDR 26 WW PIPE (12'-14' DEEP)"</t>
  </si>
  <si>
    <t>ANALYZER, AMMONIUM WITH POWER BOX</t>
  </si>
  <si>
    <t>DROP MANHOLE WITH COATING</t>
  </si>
  <si>
    <t>MAINS     PVC 6 &amp; OVER"</t>
  </si>
  <si>
    <t>CG CHILLER</t>
  </si>
  <si>
    <t>EASEMENT - CONVICT HILL</t>
  </si>
  <si>
    <t>MANHOLE</t>
  </si>
  <si>
    <t>"48"" DIA WWMH"</t>
  </si>
  <si>
    <t>HB SDF - FENCE</t>
  </si>
  <si>
    <t>8 SDR 26 SEWER PIPE</t>
  </si>
  <si>
    <t>8 SDR-26 12'-14'</t>
  </si>
  <si>
    <t>12601 RESEARCH BLVD WW EASEM</t>
  </si>
  <si>
    <t>2702 JEFFERSON STREET TAP</t>
  </si>
  <si>
    <t>201310000019097</t>
  </si>
  <si>
    <t>PERMANENT EASEMENT-3113 ABOVE STRATFORD PLACE, AUSTIN,TEXAS</t>
  </si>
  <si>
    <t>WALLER CK A/C UNIT</t>
  </si>
  <si>
    <t>GV I&amp;D - HWY71 IM TO GRND</t>
  </si>
  <si>
    <t>GV I&amp;D - FARM IMP TO GRND</t>
  </si>
  <si>
    <t>8" PVC SDR 26, 8'-10'</t>
  </si>
  <si>
    <t>8" SDR-26 (16-18')</t>
  </si>
  <si>
    <t>PLACE 4' DIA. MH ON EXIST. LINE</t>
  </si>
  <si>
    <t>199400000204960</t>
  </si>
  <si>
    <t>SPECIAL COMMISSION FEES</t>
  </si>
  <si>
    <t>CUES NITE LITE PAN &amp; TILT CAMERA W/CONTROLLER</t>
  </si>
  <si>
    <t>FOUR POINTS FM / RIVER PLACE - IDIQ PROJECT</t>
  </si>
  <si>
    <t>4" TRASH PUMP</t>
  </si>
  <si>
    <t>8" PVC (D3034)</t>
  </si>
  <si>
    <t>WAL CK HVAC IMPR-IMPR TO GRO</t>
  </si>
  <si>
    <t>"6"" DOUBLE SERVICE"</t>
  </si>
  <si>
    <t>GV I&amp;D - GV IMP TO GRNDS</t>
  </si>
  <si>
    <t>MAEBIUS RESIDENCE WASTEWATER SERVICE</t>
  </si>
  <si>
    <t>ESMT-1307 BROADMOOR DR (GAX07010408037)</t>
  </si>
  <si>
    <t>RICHMOND AVENUE - IDIQ PROJECT</t>
  </si>
  <si>
    <t>EASEMENT-OFF HILL LN,EAST OF SH130,0.4MILE N. OF PARMER LN</t>
  </si>
  <si>
    <t>8" PVC SDR GRVTY SWR PIPE 16'-18'</t>
  </si>
  <si>
    <t>PECAN GOVE EMEGENCY - IDIQ PROJECT</t>
  </si>
  <si>
    <t>5600 BLOCK OF 290 WEST  WW E</t>
  </si>
  <si>
    <t>"8"" SDR 26 PVC (18-20')"</t>
  </si>
  <si>
    <t>QUANTUM PROCESSOR</t>
  </si>
  <si>
    <t>6 SDR-26 (12-14)</t>
  </si>
  <si>
    <t>AUTOSAMPLER</t>
  </si>
  <si>
    <t>"8"" PVC SDR 26 GRAVITY SEWER PIPE (10-12')"</t>
  </si>
  <si>
    <t>SAR SEC SL PUMP - POLYNER</t>
  </si>
  <si>
    <t>HYDROMATIC EXPLOSIONPROOF SEWAGE PUMP 20HP</t>
  </si>
  <si>
    <t>MAINS CONCRETE &amp; VC 36 TO 42</t>
  </si>
  <si>
    <t>"8"" SDR 26 PVC (16-18')"</t>
  </si>
  <si>
    <t>GV IMP - FL EQ PUMPS</t>
  </si>
  <si>
    <t>HB PUMP STA - PUMPS</t>
  </si>
  <si>
    <t>HWY 290 EAST RELOC-WALNUT CR</t>
  </si>
  <si>
    <t>199100000205240</t>
  </si>
  <si>
    <t>LAND - VACANT LOT ON S. CHIS</t>
  </si>
  <si>
    <t>0 PECAN SPRINGS ROAD</t>
  </si>
  <si>
    <t>13296 RESEARCH BLVD  WW EASE</t>
  </si>
  <si>
    <t>201410000017899</t>
  </si>
  <si>
    <t>REAL ESTATE: LAND EASEMENTS</t>
  </si>
  <si>
    <t>SAR PRIM CLAIR - PIPE GAL</t>
  </si>
  <si>
    <t>"8"" SDR 26 WITH EXTRA DEPTH (14'-16')"</t>
  </si>
  <si>
    <t>SINGLE GRAVITY WW SERVICE</t>
  </si>
  <si>
    <t>6 SDR-26 PVC PIPE</t>
  </si>
  <si>
    <t>DOUBLE WASTEWATER SERVICE (ROCK TRENCHING)</t>
  </si>
  <si>
    <t>"12"" STEEL CASING "</t>
  </si>
  <si>
    <t>12" PVC SDR26</t>
  </si>
  <si>
    <t>SAR PRIM TREAT - PIPE GAL</t>
  </si>
  <si>
    <t>HRNSBY BND NPW SYS-CHLORINTN</t>
  </si>
  <si>
    <t>MOWER, RIDING, W/ 72" FRONT MO</t>
  </si>
  <si>
    <t>BRAKER LANE &amp; HWY 183 - IDIQ PROJECT</t>
  </si>
  <si>
    <t>DOUBLE GRAVITY WASTEWATER SERVICE (LONG) INCLUDING ALL PIPE</t>
  </si>
  <si>
    <t>FEB PUMP GORMAN RUPP SUPTER T SERIES</t>
  </si>
  <si>
    <t>ESMT - 11424 IH 35 NORTH</t>
  </si>
  <si>
    <t>HBY BD FAC-THICK/DET-FLOCCUL</t>
  </si>
  <si>
    <t>EMEGENCY REPAI AT DEEN AVE AND LAMA BLVD - IDIQ PROJECT</t>
  </si>
  <si>
    <t>2002CO000051940</t>
  </si>
  <si>
    <t>4' DIA WW MH</t>
  </si>
  <si>
    <t>"8"" SDR 26 WITH EXTRA DEPTH (12'-14')"</t>
  </si>
  <si>
    <t>"8"" SDR 26   PVC PIPE"</t>
  </si>
  <si>
    <t>4' DIA. PRECAST MANHOLE 10'-12' COA COATED</t>
  </si>
  <si>
    <t>198800000212320</t>
  </si>
  <si>
    <t>N.LAMAR/SKYLINE CREEK WW EAS</t>
  </si>
  <si>
    <t>201710000000005</t>
  </si>
  <si>
    <t>PERMANENT EASEMENT-8005 DEE GABRIEL COLLINS RD.</t>
  </si>
  <si>
    <t>AUTOTITRATOR SYSTEM</t>
  </si>
  <si>
    <t>6 PVC WASTEWATER LINE (8' TO 1 0' DEPTH),</t>
  </si>
  <si>
    <t>BURLESON RD (LIFT STAT)</t>
  </si>
  <si>
    <t>"8"" WWL (0-8')"</t>
  </si>
  <si>
    <t>200810000015849</t>
  </si>
  <si>
    <t>LAND-1510 W. 24TH ST. AUSTIN, TX  78703</t>
  </si>
  <si>
    <t>MAINS - CSCM 18 TO 21 IN</t>
  </si>
  <si>
    <t>ONION CK INTER PH.4 - FENCE</t>
  </si>
  <si>
    <t>"8"" SDR 26 PVC (8-10')"</t>
  </si>
  <si>
    <t>200810000018144</t>
  </si>
  <si>
    <t>LAND-1500 W. 24TH STREET</t>
  </si>
  <si>
    <t>INSTALL NEW WASTEWATER MANHOLES</t>
  </si>
  <si>
    <t>UPGRADE OF UTILITY'S DATA PROTECTION SOFTWARE - 3159.016 WW</t>
  </si>
  <si>
    <t>2002UP000008130</t>
  </si>
  <si>
    <t>ESMT-1708 ENFIELD RD</t>
  </si>
  <si>
    <t>"12"" SDR 26 SEWER PIPE"</t>
  </si>
  <si>
    <t>PUMP; MOYNO PROGRESSIVE CAVITY</t>
  </si>
  <si>
    <t>PUMPS; MOYNO PROGRESSIVE CAVITY</t>
  </si>
  <si>
    <t>198700000206070</t>
  </si>
  <si>
    <t>WALNUT CRK INTERCEPTOR/LAND</t>
  </si>
  <si>
    <t>198700000213370</t>
  </si>
  <si>
    <t>LITTLE WLNT WS IMPRVMNT ESMN</t>
  </si>
  <si>
    <t>48 DIA. DROP MANHOLE</t>
  </si>
  <si>
    <t>STD 4' DIA MH (8' DEEP)</t>
  </si>
  <si>
    <t>POLYMER MH</t>
  </si>
  <si>
    <t>BOULDER LANE LIFT STATION - 3168.082 WW</t>
  </si>
  <si>
    <t>SHOVELS, POWER; AND EXCAVATING</t>
  </si>
  <si>
    <t>CENTENNIAL PRK SUBD/ACQ PUE/</t>
  </si>
  <si>
    <t>EASEMENT ACQ</t>
  </si>
  <si>
    <t>NITE LITE PAN &amp; TILT CAMERA 01</t>
  </si>
  <si>
    <t>HYDRAULIC SPEED SHORING 8' X 8' SHIELD</t>
  </si>
  <si>
    <t>POLYMER BLEND UNIT</t>
  </si>
  <si>
    <t>2005UP000119590</t>
  </si>
  <si>
    <t>ESMT-2304 WESTWORTH CIRCLE</t>
  </si>
  <si>
    <t>8 PVC WASTEWATER PIPE</t>
  </si>
  <si>
    <t>1005 STOBAUGH TAP PLAN</t>
  </si>
  <si>
    <t>PUMP, SUBMERSIBLE SEWAGE</t>
  </si>
  <si>
    <t>EMEGENCY REPAI AT SOUTH CONGESS AVE &amp; WILLIAM CANNON - IDIQ</t>
  </si>
  <si>
    <t>8 PVCSDR 26</t>
  </si>
  <si>
    <t>8 PVC TO CONCRETE ADAPTER</t>
  </si>
  <si>
    <t>BIG WALNUT SIPHON BOX - IDIQ PROJECT</t>
  </si>
  <si>
    <t>CONSTRUCT 48 DIA. DROP MANHOLE OVER EXISTING 15 LINE</t>
  </si>
  <si>
    <t>8001 MOWINKLE DRIVE TAP</t>
  </si>
  <si>
    <t>LARGE DIAMETER CLEANOUT IN EASEMENT</t>
  </si>
  <si>
    <t>GV-HB COST OVERAGE - REPAIR</t>
  </si>
  <si>
    <t>ADJUST EXISTING MANHOLES TO GRADE</t>
  </si>
  <si>
    <t>0-8-FOOT PVC SDR-26 WASTEWATER LINE</t>
  </si>
  <si>
    <t>WW INTERCEPTOR-ENGINEERING</t>
  </si>
  <si>
    <t>"DEMO 18"" WW LINE"</t>
  </si>
  <si>
    <t>DBL SVC</t>
  </si>
  <si>
    <t>T66 CAMERA TRANSPORTER</t>
  </si>
  <si>
    <t>GV D PLT - HYDROPNEU TANK</t>
  </si>
  <si>
    <t>SARWWTP-LIFT STA-STOREAGE TA</t>
  </si>
  <si>
    <t>5' DIA WW MANHOLE EVF</t>
  </si>
  <si>
    <t>2006UP000119640</t>
  </si>
  <si>
    <t>ESMT-2302 WESTWORTH CIRCLE</t>
  </si>
  <si>
    <t>199000000209190</t>
  </si>
  <si>
    <t>SLAUGHTER @ MANCHACA ESMNT A</t>
  </si>
  <si>
    <t>807 OLTORF - IDIQ PROJECT</t>
  </si>
  <si>
    <t>2004UP000044150</t>
  </si>
  <si>
    <t>APPRAISALS</t>
  </si>
  <si>
    <t>6 SDR-26 (0-8')</t>
  </si>
  <si>
    <t>GEAR BOX FOR PRIMARY CLARIFIERS</t>
  </si>
  <si>
    <t>198800000212250</t>
  </si>
  <si>
    <t>N LAMAR/SKYLINE CRK/ WW ESMN</t>
  </si>
  <si>
    <t>8" SDR-26 6'-8'</t>
  </si>
  <si>
    <t>CONNECT TO EX MANHOLE, SEWER, WITH 10 LF 6" PVC</t>
  </si>
  <si>
    <t>OC OPS/LAB - ENGINEERING</t>
  </si>
  <si>
    <t>OC MAINT BLD - ENGINEERING</t>
  </si>
  <si>
    <t>HORNSBY COMPOST PAD-SITE CLE</t>
  </si>
  <si>
    <t>STEERABLE PIPE RANGER-TRANSPORTER; CAMERA LIFT ADAPTER</t>
  </si>
  <si>
    <t>SAR DECHLORIN FACILITY-PUMP</t>
  </si>
  <si>
    <t>8 SDR 26 (8-10)</t>
  </si>
  <si>
    <t>6405 WEST COURTYARD DRIVE TAP PLAN</t>
  </si>
  <si>
    <t>KIPP AUSTIN RIDGE CAMPUS UTILITY IMPROVEMENT</t>
  </si>
  <si>
    <t>FURNACE 1200C</t>
  </si>
  <si>
    <t>DROP 4' DIA. WWMH 12'</t>
  </si>
  <si>
    <t>8 SDR 26 (10-12)</t>
  </si>
  <si>
    <t>ELECTRIC PUMP FOR ENERPAC HYDRAULIC PRESS</t>
  </si>
  <si>
    <t>GV CHLOR MS - PIPE GALLERY</t>
  </si>
  <si>
    <t>COAT MH INCLUDING PLUG</t>
  </si>
  <si>
    <t>198600000208770</t>
  </si>
  <si>
    <t>WALNUT CRK INTERIM PLNT BONU</t>
  </si>
  <si>
    <t>198800000212350</t>
  </si>
  <si>
    <t>N.LAMAR/SKYLINE CRK  WW ESMN</t>
  </si>
  <si>
    <t>4926 SPRINGDALE  RD  EASEMEN</t>
  </si>
  <si>
    <t>HWY 290 &amp; AIRPORT BLVD WWL</t>
  </si>
  <si>
    <t>GV NITR-CONTRACT-IMPR TO GRO</t>
  </si>
  <si>
    <t>2004UP000007840</t>
  </si>
  <si>
    <t>ESMT-4810 SPICEWOOD SPRINGS</t>
  </si>
  <si>
    <t>199100000203820</t>
  </si>
  <si>
    <t>LEGAL FEES - CITY VS. PRIESM</t>
  </si>
  <si>
    <t>MAINS CONCRETE &amp; VC 12 TO 15</t>
  </si>
  <si>
    <t>EASEMENT &amp; CLOSING COSTS-109</t>
  </si>
  <si>
    <t>MAINS, CAST IRON 6 INCH &amp; UN</t>
  </si>
  <si>
    <t>198900000211520</t>
  </si>
  <si>
    <t>OLD GREGG LANE WW EASMNT</t>
  </si>
  <si>
    <t>5408 HWY 290 WEST EASEMENT</t>
  </si>
  <si>
    <t>GV NITR-EFF PS-ENGINEERING</t>
  </si>
  <si>
    <t>WW MANHOLE EXTRA DEPTH</t>
  </si>
  <si>
    <t>LNSTALL12 PVC</t>
  </si>
  <si>
    <t>EASEMENT ACQ.</t>
  </si>
  <si>
    <t>2006UP000119780</t>
  </si>
  <si>
    <t>ESMT-1901 ED BLUESTEIN BLVD</t>
  </si>
  <si>
    <t>2004UP000111010</t>
  </si>
  <si>
    <t>WELLINGTON OVRFLO ABATE STUD</t>
  </si>
  <si>
    <t>EASEMENT - COOPER LANE,GREEN</t>
  </si>
  <si>
    <t>5-FOOT DIAMETER WW MANHOLE EXTRA DEPTH</t>
  </si>
  <si>
    <t>DROP MANHOLE</t>
  </si>
  <si>
    <t>8 SDR 26 PIPE (4'-6' DEEP)</t>
  </si>
  <si>
    <t>8 SDR 26 PIPE (6'-8' DEEP)</t>
  </si>
  <si>
    <t>8 SDR 26 PIPE (8'-10' DEEP)</t>
  </si>
  <si>
    <t>8 SDR26 PIPE (10-12' DEEP)</t>
  </si>
  <si>
    <t>STANDARD 4' MANHOLE (6-8' &amp; RAISING)</t>
  </si>
  <si>
    <t>STANDARD 4' MANHOLE (8-10' &amp; RAISING)</t>
  </si>
  <si>
    <t>STANDARD 4' MANHOLE (10-12' &amp; RAISING)</t>
  </si>
  <si>
    <t>12 DIA. STEEL ENCASEMENT PIPE FOR WASTEWATER</t>
  </si>
  <si>
    <t>JULIET &amp; ETHYL - IDIQ PROJECT</t>
  </si>
  <si>
    <t>BATTERY GROUND FAULT TRACER</t>
  </si>
  <si>
    <t>ESMT-1206 HOLLOW CREEK DRIVE (GAX 07103102869)</t>
  </si>
  <si>
    <t>SIDEWALK</t>
  </si>
  <si>
    <t>8" SDR 26 WASTEWATER LINE 8'-10'</t>
  </si>
  <si>
    <t>EASEMENT-2313 PARMER LANE</t>
  </si>
  <si>
    <t>BLUFFINGTON LS #3 REPAIR</t>
  </si>
  <si>
    <t>26' SLAB SCISSORS LIFT</t>
  </si>
  <si>
    <t>EASEMENT-2300 PARMER LANE</t>
  </si>
  <si>
    <t>8" SDR 26 WASTEWATER LINE 18'-20'</t>
  </si>
  <si>
    <t>5' DIAMETER MANHOLE</t>
  </si>
  <si>
    <t>8 SDR26 (10-12)</t>
  </si>
  <si>
    <t>COMMVAULT SOFTWARE</t>
  </si>
  <si>
    <t>RIVERSIDE DR BRIDGE ENCASEMENT</t>
  </si>
  <si>
    <t>TAYLOR SLOUGH LIFT STATION</t>
  </si>
  <si>
    <t>FURNISH AND INSTALL 4-FT DIAMETER WASTWATER MANHOLE (4'-6' D</t>
  </si>
  <si>
    <t>2006CO010053370</t>
  </si>
  <si>
    <t>MAINS-PVC, 06 IN &amp; UNDER</t>
  </si>
  <si>
    <t>1608 CHIPPEWAY LANE - IDIQ PROJECT</t>
  </si>
  <si>
    <t>CASING PIPE - 18</t>
  </si>
  <si>
    <t>SINGLE WATER GRAVITY</t>
  </si>
  <si>
    <t>8" SDR-26 10'-12'</t>
  </si>
  <si>
    <t>PUMP, TRASH SUBMERSIBLE, 4' FNPT DISCHARGE, 800 GPM</t>
  </si>
  <si>
    <t>WILDLANDS CONSERVATION FENCE GATES</t>
  </si>
  <si>
    <t>ESMT-2364 DOUGLAS (GAX 07060623001)</t>
  </si>
  <si>
    <t>2006CO010053050</t>
  </si>
  <si>
    <t>ESMT-OAK PARK/OAK ACRES</t>
  </si>
  <si>
    <t>8" PVC SDR GRVTY SWR PIPE +20'</t>
  </si>
  <si>
    <t>8" SDR 26 PVC (8-10')</t>
  </si>
  <si>
    <t>DOUBLE GRAVITY WASTEWATER SERVICE (SHORT) INCLUDING ALL PIPE</t>
  </si>
  <si>
    <t>HORNSBY COMPOST PAD-PIPE GAL</t>
  </si>
  <si>
    <t>3811 GRAYSON LANE - IDIQ PROJECT</t>
  </si>
  <si>
    <t>8 PVC SDR 26 D3034 GRAVITY SEWER PIPE, 12-14' CUT CLASS</t>
  </si>
  <si>
    <t>199200000205480</t>
  </si>
  <si>
    <t>LAND SETTLEMENT</t>
  </si>
  <si>
    <t>8 SDR 26 WITH EXTRA DEPTH- 8'-10'</t>
  </si>
  <si>
    <t>8 INCH PVC SDR 26, 0-8'</t>
  </si>
  <si>
    <t>201410000013573</t>
  </si>
  <si>
    <t>PERMANENT EASEMENT-10623 DENELL CIRCLE</t>
  </si>
  <si>
    <t>AUGER REBUILD</t>
  </si>
  <si>
    <t>12 STL PIPE ENCASEMENT W/SPACER &amp; END CAPS</t>
  </si>
  <si>
    <t>WW LINE B - MANHOLES</t>
  </si>
  <si>
    <t>2003UP000009990</t>
  </si>
  <si>
    <t>HOIST-3-TON DERATED TO A 2-TON BY MANUFACTURER</t>
  </si>
  <si>
    <t>24 STL PIPE ENCASEMENT W/SPACER &amp; END CAPS</t>
  </si>
  <si>
    <t>BUILD NEW WASTEWATER MANHOLE OVER EXIST. WWLINE</t>
  </si>
  <si>
    <t>MAINS     AVC 8 TO 10""</t>
  </si>
  <si>
    <t>ULTRASONIC FLOW METER</t>
  </si>
  <si>
    <t>199000000204770</t>
  </si>
  <si>
    <t>W. SIDE COPPER LN N.OF W. DI</t>
  </si>
  <si>
    <t>CAPTIAL PRECAST DROP MANHOLE W/ BOLTED COVER</t>
  </si>
  <si>
    <t>MANHOLES COATED</t>
  </si>
  <si>
    <t>"10"" MIST/GREASE FILTER-MATERIAL"</t>
  </si>
  <si>
    <t>8" PVC SDR 26 D3034 10-12' D WW LINE</t>
  </si>
  <si>
    <t>REMOVE MANHOLE AND REPLACE</t>
  </si>
  <si>
    <t>GV D PLT - AERATION EQPT</t>
  </si>
  <si>
    <t>GV CHLOR MS - METER BOXES</t>
  </si>
  <si>
    <t>GV C PLT - SCUM CONTROL</t>
  </si>
  <si>
    <t>"20"" STEEL CASING"</t>
  </si>
  <si>
    <t>ONION CREEK ADDITION JOINT ACCESS IMPROVEMENTS</t>
  </si>
  <si>
    <t>TESTERS: ENGINE ANALYSIS, HEAD, SAMATIC 12500P MOTOR SURGE</t>
  </si>
  <si>
    <t>12 SDR 26 WASTEWATER MANHOLE</t>
  </si>
  <si>
    <t>DISHWASHERS, LAB</t>
  </si>
  <si>
    <t>HB CLAIRIFIER - MANHOLES</t>
  </si>
  <si>
    <t>HARRIS BRNCH INTCPTOR/WW ESM</t>
  </si>
  <si>
    <t>BEE CAVES RD &amp; BULIAN LN 1.2</t>
  </si>
  <si>
    <t>2005UP000037380</t>
  </si>
  <si>
    <t>ESMT-7135 E BEN WHITE</t>
  </si>
  <si>
    <t>10-12-FOOT PVC SDR-26 WASTEWATER LINE</t>
  </si>
  <si>
    <t>2004CO010011760</t>
  </si>
  <si>
    <t>ESMT-2925 HIGGINS ST</t>
  </si>
  <si>
    <t>4' DIAMETER DROP MANHOLE WITH STANDARD OR BOLTED COVER</t>
  </si>
  <si>
    <t>WALLER CK DOOR REPAIR</t>
  </si>
  <si>
    <t>EASEMENT-BOYCE LANE &amp; FARMHAVEN RD</t>
  </si>
  <si>
    <t>8" PVC SDR 26 D3034 14-16' D WW LINE</t>
  </si>
  <si>
    <t>8 SDR-26 PVC PIPE, 10' -12' DEEP</t>
  </si>
  <si>
    <t>SEEPEX POLYMER PUMP FOR THICKENER</t>
  </si>
  <si>
    <t>CASTINGS</t>
  </si>
  <si>
    <t>MAINS     MANHOLES - SPECIAL</t>
  </si>
  <si>
    <t>2005CO010037510</t>
  </si>
  <si>
    <t>MAINS-PVC,06 IN &amp; UNDER</t>
  </si>
  <si>
    <t>ESMT - 707 JETTA COURT</t>
  </si>
  <si>
    <t>GV D PLT - BLWR BLD REMOD</t>
  </si>
  <si>
    <t>EMEGENCY POINT REPAI 9900 MANDEVILLE CICLE - IDIQ PROJECT</t>
  </si>
  <si>
    <t>4' ID EPOXY COATED MANHOLE</t>
  </si>
  <si>
    <t>198800000212240</t>
  </si>
  <si>
    <t>MAINS-CAST IRON,06 IN &amp; UNDE</t>
  </si>
  <si>
    <t>ESMT-1141 1/2 POQUITO (GAX 07121206407)</t>
  </si>
  <si>
    <t>"6"" SDR 26 WW PIPE (8-10') DEEP"</t>
  </si>
  <si>
    <t>PUMP, 4" TRASH WITH HYDRAULIC POWER UNIT</t>
  </si>
  <si>
    <t>6 PVC WW CLEANOUT</t>
  </si>
  <si>
    <t>4 PVC SLEEVES</t>
  </si>
  <si>
    <t>8" SDR 26 WASTEWATER LINE 0'-8'</t>
  </si>
  <si>
    <t>STD. 4' DIA. MH</t>
  </si>
  <si>
    <t>1999UP000110880</t>
  </si>
  <si>
    <t>TARRYTOWN WW REHAB</t>
  </si>
  <si>
    <t>12" PVC SDR 26</t>
  </si>
  <si>
    <t>CRUSHERS, GRINDERS, SIZE REDUCTION EQUIPMENT, ETC,</t>
  </si>
  <si>
    <t>12 SDR-26</t>
  </si>
  <si>
    <t>198700000211830</t>
  </si>
  <si>
    <t>MOPAC LOOP 1-HWY 183 ESMNT A</t>
  </si>
  <si>
    <t>198700000211840</t>
  </si>
  <si>
    <t>"8"" WWL 10-12' DEPTH SDR 26 PVC INCLUDING PVC OR SDR26 FOR</t>
  </si>
  <si>
    <t>STD. 4' DIA. WWMH 8'</t>
  </si>
  <si>
    <t>RAINEY STREET AT RIVER STREET - IDIQ PROJECT</t>
  </si>
  <si>
    <t>ADD 12 SDR-26 (18-20')</t>
  </si>
  <si>
    <t>EXTRA MANHOLE DEPTH</t>
  </si>
  <si>
    <t>6 X 2 ARV ASSEMBLY</t>
  </si>
  <si>
    <t>8" SDR 26 WASTEWATER LINE 16'-18'</t>
  </si>
  <si>
    <t>OC SLUDGE PUMP - PIPE GLY</t>
  </si>
  <si>
    <t>2002CO000051800</t>
  </si>
  <si>
    <t>2605 WOODMONT AVE EASEMENT</t>
  </si>
  <si>
    <t>EASEMENT-S. HWY 183 @ MCCALL</t>
  </si>
  <si>
    <t>8 SDR26 (16-18')</t>
  </si>
  <si>
    <t>MANHOLES - EVF</t>
  </si>
  <si>
    <t>SARWWTP-RESTROOMS</t>
  </si>
  <si>
    <t>2002CO000051920</t>
  </si>
  <si>
    <t>ELECTRIC CHAIN HOIST WITH TROLLEY</t>
  </si>
  <si>
    <t>5804 U.S.290 WEST WW EASEMEN</t>
  </si>
  <si>
    <t>"8"" SDR 26 WITH EXTRA DEPTH (16'-18')"</t>
  </si>
  <si>
    <t>14-16-FOOT PVC SDR-26 WASTEWATER LINE</t>
  </si>
  <si>
    <t>48" STD. WW MANHOLE</t>
  </si>
  <si>
    <t>MANHOLES 10' DEEP</t>
  </si>
  <si>
    <t>6" WW LINE</t>
  </si>
  <si>
    <t>UNIVERSAL HYDRAULIC BEARING PULLER-PH1002-220; ENFORCER 100</t>
  </si>
  <si>
    <t>6 PVC DR26</t>
  </si>
  <si>
    <t>1912 E. 9TH STREET WASTEWATER TAP PLAN</t>
  </si>
  <si>
    <t>4-FOOT DIAMETER WW MANHOLE EXTRA DEPTH</t>
  </si>
  <si>
    <t>"COUPLING ADAPTER 54"" PIPE"</t>
  </si>
  <si>
    <t>EASEMENT - COOPER AT DITTMAR</t>
  </si>
  <si>
    <t>NORTH SVC CTR HOT WATER HEATER</t>
  </si>
  <si>
    <t>4" DIA. DROP MANHOLE</t>
  </si>
  <si>
    <t>FLOW CONTROLLERS, INDICATORS, CALIBRATORS, AND REC</t>
  </si>
  <si>
    <t>4' DIA. PRECAST MANHOLE 6'-8' COA COATED</t>
  </si>
  <si>
    <t>8" SDR-26 (0-8')</t>
  </si>
  <si>
    <t>BOLTED COVER</t>
  </si>
  <si>
    <t>SID 4' DIA. WWMH 11'</t>
  </si>
  <si>
    <t>8 SDR-26 14'-16'</t>
  </si>
  <si>
    <t>20" STEEL ENCASEMENT</t>
  </si>
  <si>
    <t>ESMT-1141 POQUITO (GAX 07121806933)</t>
  </si>
  <si>
    <t>18' MANHOLES</t>
  </si>
  <si>
    <t>6 CLEAN-OUT</t>
  </si>
  <si>
    <t>8" SDR-26 (6-8' DEEP)</t>
  </si>
  <si>
    <t>FRP PIPE ODOR REHABILITATION UNIT #4-MATERIALS</t>
  </si>
  <si>
    <t>NEW MANHOLE 48</t>
  </si>
  <si>
    <t>EASEMENT-WINFLOW ST. &amp; W. NI</t>
  </si>
  <si>
    <t>F M 973 - 2432.19</t>
  </si>
  <si>
    <t>GOVALLE SY ST SW THOMPSON LN</t>
  </si>
  <si>
    <t>CAMERON ACRES/WW ESMNT</t>
  </si>
  <si>
    <t>EASMENT-WEST OF SH130&amp;NORTH OF PARMER LANE</t>
  </si>
  <si>
    <t>4' DIAMETER WASTEWATER MANHOLE (6'-10' DEPTH)</t>
  </si>
  <si>
    <t>UP SHOAL CK R INT PH2B - MAN</t>
  </si>
  <si>
    <t>RIVERSIDE DIVERSION BOX REHAB - IDIQ PROJECT</t>
  </si>
  <si>
    <t>8" SDR-26 PVC PIPE, 10'-12' DEEP</t>
  </si>
  <si>
    <t>198600000213220</t>
  </si>
  <si>
    <t>W.BOULDIN CRK INTERCEPTOR 59</t>
  </si>
  <si>
    <t>GREENLEAF ESTATE ESMNT PURCH</t>
  </si>
  <si>
    <t>BARTON SPRINGS RD EMERGENCY REPAIR - IDIQ PROJECT</t>
  </si>
  <si>
    <t>GV C PLT - PIPE GALLERY</t>
  </si>
  <si>
    <t>201710000000478</t>
  </si>
  <si>
    <t>ESMT-1204 HOLLOW CREEK DRIVE (GAX 07113005413)</t>
  </si>
  <si>
    <t>ANALYZER WITH WIPER AND SC200 CONTROLLER</t>
  </si>
  <si>
    <t>2-4 SLEEVES (30 LF)</t>
  </si>
  <si>
    <t>ESMT - 7701 CAMERON ROAD</t>
  </si>
  <si>
    <t>2002CO000051810</t>
  </si>
  <si>
    <t>SHRINERS HOSP-LIGHTSEY RD-ES</t>
  </si>
  <si>
    <t>8 SDR26 (18-20')</t>
  </si>
  <si>
    <t>DEMO MANHOLES</t>
  </si>
  <si>
    <t>8 SOR-26 PVC PIPE, 8' - 10' DEEP</t>
  </si>
  <si>
    <t>2-WAY CLEANOUT AT CONNECTION POINT</t>
  </si>
  <si>
    <t>2004CO010011780</t>
  </si>
  <si>
    <t>ESMT-1901 ED BLUESTEIN</t>
  </si>
  <si>
    <t>PUMP, GEAR BOX SCREW</t>
  </si>
  <si>
    <t>GV-HB COST OVERAGE - RAPID M</t>
  </si>
  <si>
    <t>6" PVC SDR 26 D3034 8-10" D WW LINE</t>
  </si>
  <si>
    <t>24 X 12 CASING SPACER</t>
  </si>
  <si>
    <t>2006CO010052990</t>
  </si>
  <si>
    <t>ESMT-IH 35 SOUTH STAA</t>
  </si>
  <si>
    <t>198700000211850</t>
  </si>
  <si>
    <t>MOPAC LOOP1 HWY 183 ESMNT AC</t>
  </si>
  <si>
    <t>ADD 12 SDR-26 (20-22')</t>
  </si>
  <si>
    <t>STD 4' DIA. WWMH 9'</t>
  </si>
  <si>
    <t>MAINS - ASPHALT CEMENT, 08 T</t>
  </si>
  <si>
    <t>TRACTORS, FARM, WHEEL TYPE</t>
  </si>
  <si>
    <t>EXISTING WASTEWATER MANHOLE RAISE/LOWER/COAT</t>
  </si>
  <si>
    <t>LARGE DIAMETER CLEANOUTS</t>
  </si>
  <si>
    <t>"16"" ENCASEMENT PIPE"</t>
  </si>
  <si>
    <t>LIFT STATION PUMPING EQUIP W</t>
  </si>
  <si>
    <t>SENSOR-FLO-DAR; REMOTE EXTENDED RANGE; IS SVS</t>
  </si>
  <si>
    <t>AWARD - WASTEWATER IMPROVEME</t>
  </si>
  <si>
    <t>1104 POSSUM TROT RD - IDIQ PROJECT</t>
  </si>
  <si>
    <t>8770 RESEARCH BLVD</t>
  </si>
  <si>
    <t>WASTEWATER SERVICE INCLUDING LARGE CLEAN OUT &amp; BYPASS COMING</t>
  </si>
  <si>
    <t>2004UP000007870</t>
  </si>
  <si>
    <t>ESMT-S FM 973</t>
  </si>
  <si>
    <t>STD. WASTEWATER MANHOLE</t>
  </si>
  <si>
    <t>GV NITR-PLT PS-ENGINEERING</t>
  </si>
  <si>
    <t>PLOTTERS, GRAPHIC</t>
  </si>
  <si>
    <t>MAINS ASBESTOS CEMENT 18 TO</t>
  </si>
  <si>
    <t>1008 MERIDEN LANE TAP PLAN</t>
  </si>
  <si>
    <t>8 SDR-26 PVC PIPE, 6'- 8' DEEP</t>
  </si>
  <si>
    <t>GV-HB COST OVERAGE - BLWR BL</t>
  </si>
  <si>
    <t>EASEMENT 1105 W. 31ST ST.</t>
  </si>
  <si>
    <t>198600000205940</t>
  </si>
  <si>
    <t>W BOULDIN CRK RELIEF MAIN AC</t>
  </si>
  <si>
    <t>200000000207980</t>
  </si>
  <si>
    <t>RELOCATION -10415 PLATT LN A</t>
  </si>
  <si>
    <t>8 SDR-26 PVC PIPE, 0'- 6' DEEP</t>
  </si>
  <si>
    <t>ADD 12 SDR-26 (16-18')</t>
  </si>
  <si>
    <t>GEAR BOX SCREW PUMP</t>
  </si>
  <si>
    <t>EASEMENT - HARRIS BRANCH</t>
  </si>
  <si>
    <t>5707 BOSTON LANE  WW EASEMEN</t>
  </si>
  <si>
    <t>MAINS-ASBESTOS CEMENT,6 IN &amp;</t>
  </si>
  <si>
    <t>ADD 12 SDR-26 (14-16')</t>
  </si>
  <si>
    <t>STANDARD CONCRETE MANHOLE 5.5' DEPTH</t>
  </si>
  <si>
    <t>ENCASEMENT PIPE 18, C905 (C0#1 ADD 8/ LF)</t>
  </si>
  <si>
    <t>REFRIGERATOR</t>
  </si>
  <si>
    <t>ESMT-3700 SOUTHRIDGE DRIVE (GAX 08022712412)</t>
  </si>
  <si>
    <t>4' DIAMETER MANHOLE (14'-16' DEEP)</t>
  </si>
  <si>
    <t>2006CO010052980</t>
  </si>
  <si>
    <t>201810000007218</t>
  </si>
  <si>
    <t>WASTEWATER EASEMENT-8202 DALEVIEW DR., AUSTIN, TX 78757</t>
  </si>
  <si>
    <t>2004UP000037230</t>
  </si>
  <si>
    <t>ESMT-2011 RUNDBERG LANE W</t>
  </si>
  <si>
    <t>3706 E 12TH STREET TAP PLAN</t>
  </si>
  <si>
    <t>GV I&amp;D - BERGS IMP TO GRD</t>
  </si>
  <si>
    <t>KTO: SOLITAX SC SS WIPER W/ SC200</t>
  </si>
  <si>
    <t>RECOAT EXIST MH INCLUDING PLUG</t>
  </si>
  <si>
    <t>8 SDR-26 (8-10')</t>
  </si>
  <si>
    <t>6-INCH SINGLE WASTEWATER SERVICE</t>
  </si>
  <si>
    <t>5-FOOT DIAMETER DROP WASTEWATER MANHOLE</t>
  </si>
  <si>
    <t>5234 U.S.290 WEST   WW EASEM</t>
  </si>
  <si>
    <t>8 SDR-26 PIPE (0' - 8' DEPTH)</t>
  </si>
  <si>
    <t>CORE AND REHAB EXISTING WASTEWATER MANHOLE</t>
  </si>
  <si>
    <t>SAR SEC TREAT - VALVES</t>
  </si>
  <si>
    <t>ANTHONY ST WW EXTEN</t>
  </si>
  <si>
    <t>2004CO010011810</t>
  </si>
  <si>
    <t>ESMT-9009 N PLAZA</t>
  </si>
  <si>
    <t>2006CO010053060</t>
  </si>
  <si>
    <t>"4' DIAMETER MANHOLE ON EXISTING 8"" "</t>
  </si>
  <si>
    <t>FALLWELL LN</t>
  </si>
  <si>
    <t>FALLWELL LANE PUBLIC UTILITY</t>
  </si>
  <si>
    <t>THI/BALCONES- EFF PUMP STA/P</t>
  </si>
  <si>
    <t>RIDGID SEE SNAKE STANDARD CAMERA</t>
  </si>
  <si>
    <t>MAINS     CAST IRON 8 TO 10"</t>
  </si>
  <si>
    <t>ESMT-4900 MANOR RD (GAX07061824314, PV607N1005638)</t>
  </si>
  <si>
    <t>INFRARED CAMERA</t>
  </si>
  <si>
    <t>6 PVC SDR 26 D3034 GRAVITY SEWER PIPE, 8-10' CUT CLASS</t>
  </si>
  <si>
    <t>ESMT-3117 E 12TH ST (GAX06112704418)</t>
  </si>
  <si>
    <t>GV IMP - FL EQ SCUM BOXES</t>
  </si>
  <si>
    <t>8" WWL-14-16' DEPTH, SDR 26 PVC, INCLUDING PVC OR SDR26 FOR</t>
  </si>
  <si>
    <t>EASEMENT-1613 BRUSHY VIEW COVE, AUSTIN, TX 78754</t>
  </si>
  <si>
    <t>EASEMENT-W 51 ST STREET AUSTIN TX</t>
  </si>
  <si>
    <t>6" SDR-26 PVC</t>
  </si>
  <si>
    <t>EASEMENT-6855 E US HWY 290</t>
  </si>
  <si>
    <t>"8"" SDR 26 WITH EXTRA DEPTH (10'-12')"</t>
  </si>
  <si>
    <t>"8"" PVC SDR 26 GRAVITY SEWER PIPE (14-16')"</t>
  </si>
  <si>
    <t>198700000211220</t>
  </si>
  <si>
    <t>LITTLE WLNT INTER-SPRNGDLE-M</t>
  </si>
  <si>
    <t>198800000211280</t>
  </si>
  <si>
    <t>LTL WLNT CRK/WW ESMT/SPRDALE</t>
  </si>
  <si>
    <t>REDBUD TRAIL - IDIQ PROJECT</t>
  </si>
  <si>
    <t>PLACE STD. 4' DIA. WWMH ON EXIST. LINE 15 VI</t>
  </si>
  <si>
    <t>STD 4' DIA DROP MH (8' DEEP)</t>
  </si>
  <si>
    <t>8" WW LINE 8-10' DEPTH</t>
  </si>
  <si>
    <t>ESMT-2624 METCALFE RD (GAX07080729396)</t>
  </si>
  <si>
    <t>MAINS CONCTETE &amp; VC 12 TO 15</t>
  </si>
  <si>
    <t>8 SDR-26 16'-18'</t>
  </si>
  <si>
    <t>4 DI FORCE MAIN</t>
  </si>
  <si>
    <t>8-INCH SDR 26 PVC (10-12' DEPTH)</t>
  </si>
  <si>
    <t>2004UP000037180</t>
  </si>
  <si>
    <t>ESMT-1309 BROADMOOR DR</t>
  </si>
  <si>
    <t>EASEMENT-ENTERPRISE CT (#3961.12)</t>
  </si>
  <si>
    <t>TIE TO EXIST WWMH IN ROW</t>
  </si>
  <si>
    <t>ESMT-413 B WEST ANNIE ST (GAX06121406427, PV607N1006117)</t>
  </si>
  <si>
    <t>2 WAY 6 CLEAN OUT</t>
  </si>
  <si>
    <t>6" SDR-26-</t>
  </si>
  <si>
    <t>EXTRA DEPTH FOR WWMH</t>
  </si>
  <si>
    <t>OC OUT STRUCT - PIPE GALR</t>
  </si>
  <si>
    <t>SINGLE WASTEWATER SERVICE (189 L.F.)</t>
  </si>
  <si>
    <t>2004CO010011830</t>
  </si>
  <si>
    <t>STD. 4' DIA. DROP WWMH (15')</t>
  </si>
  <si>
    <t>5201 SHOAL CREEK BLVD - IDIQ PROJECT</t>
  </si>
  <si>
    <t>"6"" PVC MATERIALS "</t>
  </si>
  <si>
    <t>ENGINEERNG ONION CREEK PHASE</t>
  </si>
  <si>
    <t>4902 SHADY GLADE CT - IDIQ PROJECT</t>
  </si>
  <si>
    <t>8 SDR-26 (0-8')</t>
  </si>
  <si>
    <t>CONNECT TO EXISTING 8 PVC</t>
  </si>
  <si>
    <t>PICKUP, 7,500 GVWR, 2-WD, GAS</t>
  </si>
  <si>
    <t>8" PVC SDR 26 D3034 14-16" D WW LINE</t>
  </si>
  <si>
    <t>"FURNISH AND INSTALL 18"" STEEL ENCASEMENT PIPE WITH SPACERS</t>
  </si>
  <si>
    <t>8 INCH PVC SDR 26, 18'-20'</t>
  </si>
  <si>
    <t>2005CO010037460</t>
  </si>
  <si>
    <t>12 STEEL ENCASEMENT</t>
  </si>
  <si>
    <t>4' DOG HOUSE MANHOLE</t>
  </si>
  <si>
    <t>AXLES, TRAILERS AND TRUCKS, TANDEM AND SINGLE</t>
  </si>
  <si>
    <t>16 STEEL CASING</t>
  </si>
  <si>
    <t>INSTALL 35 LF OF 6" SDR 26 SANITARY SEWER LINE WITH ASSOCIAT</t>
  </si>
  <si>
    <t>8" SDR 26 (12'-14')</t>
  </si>
  <si>
    <t>4' DIA DROP MANHOLE W/COVER</t>
  </si>
  <si>
    <t>DEER FENCE</t>
  </si>
  <si>
    <t>6" WASTEWATER LINE (8-10)</t>
  </si>
  <si>
    <t>GV I&amp;D - MPOLIS ACC TUNEL</t>
  </si>
  <si>
    <t>200000000208010</t>
  </si>
  <si>
    <t>MOVING EXPENSE-10803 PLATT L</t>
  </si>
  <si>
    <t>"COMPLETE SCREW SECTIONAL (GRIT SCREW) 18"" OD FOR PRELIMINA</t>
  </si>
  <si>
    <t>"COMPLETE SCREW SECTIONAL (GRIT SCREW) 18"" OD, FOR PRELIMIN</t>
  </si>
  <si>
    <t>6 SEWER MAIN</t>
  </si>
  <si>
    <t>SEWAGE AND SLUDGE PUMPS, SUBME</t>
  </si>
  <si>
    <t>199400000210890</t>
  </si>
  <si>
    <t>WASTEWATER EASEMENT</t>
  </si>
  <si>
    <t>INDUSTRIAL OAK BLVD  EASEMEN</t>
  </si>
  <si>
    <t>6 SDR-26 PIPE (0' - 8' DEPTH)</t>
  </si>
  <si>
    <t>CLEANOUT</t>
  </si>
  <si>
    <t>198200000202520</t>
  </si>
  <si>
    <t>LAND      S FIRST &amp; EMERALD</t>
  </si>
  <si>
    <t>EASEMENT-ROCKINGHORSE ROAD</t>
  </si>
  <si>
    <t>2002CO000098110</t>
  </si>
  <si>
    <t>EASEMENT-BENL &amp; MCINTYRE</t>
  </si>
  <si>
    <t>8 SDR 26 @ 10-12</t>
  </si>
  <si>
    <t>5318  HWY 290       WW  EASE</t>
  </si>
  <si>
    <t>8" SDR-26 PVC PIPE, 12'-14' DEEP</t>
  </si>
  <si>
    <t>"4' DIAMETER MANHOLE (8"")"</t>
  </si>
  <si>
    <t>199100000203780</t>
  </si>
  <si>
    <t>LEGAL FEES - PRIESMEYER</t>
  </si>
  <si>
    <t>GV NITR-CHL TNK-BUILDINGS</t>
  </si>
  <si>
    <t>ESMT-2709 PARKER LN (GAX07072728415)</t>
  </si>
  <si>
    <t>TIE 8" TO EXIST. WWMH W/DROP</t>
  </si>
  <si>
    <t>3/4" COMB AIR REL/VAC VALVE</t>
  </si>
  <si>
    <t>8 WASTWATER LINE TO REPLACE 6 ON SAN GABRIEL</t>
  </si>
  <si>
    <t>HB CLAIRIFIER - FENCING</t>
  </si>
  <si>
    <t>198500000206880</t>
  </si>
  <si>
    <t>ONION CRK WW TON-PRENTICE-CO</t>
  </si>
  <si>
    <t>200910000026549</t>
  </si>
  <si>
    <t>LAND-10804 WINCHELSEA DR AUSTIN TX</t>
  </si>
  <si>
    <t>4' DIA. DROP WWMH 8'</t>
  </si>
  <si>
    <t>6 DUCTILE IRON CLASS 350</t>
  </si>
  <si>
    <t>6200 BREEZE WAY - IDIQ PROJECT</t>
  </si>
  <si>
    <t>GV-OC LIFT STAT - IMPROV TO</t>
  </si>
  <si>
    <t>SPRINGLAKE LIFT STATION VALVE REPLACEMENT</t>
  </si>
  <si>
    <t>"8"" SDR-26 "</t>
  </si>
  <si>
    <t>198700000211250</t>
  </si>
  <si>
    <t>LITTLE WLNT INTER/SPRGDALE/N</t>
  </si>
  <si>
    <t>EASEMENT - DUDLEY DRIVE</t>
  </si>
  <si>
    <t>CLOSING STATEMENT 3312 WESTH</t>
  </si>
  <si>
    <t>WALN CK EXPN 3A-IMP TO GR</t>
  </si>
  <si>
    <t>8" WW LINE 10-12' DEPTH</t>
  </si>
  <si>
    <t>2004CO010011860</t>
  </si>
  <si>
    <t>ESMT-5222 JIM HOGG AVE</t>
  </si>
  <si>
    <t>STANDARD 4' MANHOLE INCLUDING SEWPERCOAT MH COATING</t>
  </si>
  <si>
    <t>"16"" STEEL ENCASEMENT (OPEN CUT)"</t>
  </si>
  <si>
    <t>METERS, WATER FLOW FOR WASTEWATER</t>
  </si>
  <si>
    <t>6" SDR 26 PVC PIPE</t>
  </si>
  <si>
    <t>2002UP000008150</t>
  </si>
  <si>
    <t>ESMT-0 HWY 71 E</t>
  </si>
  <si>
    <t>PUMP, SUBMERSIBLE 11 HP</t>
  </si>
  <si>
    <t>AQUATEK 100 LIQUID AUTOSAMPLER</t>
  </si>
  <si>
    <t>GOVALLE SY ST/SE THOMPSON LN</t>
  </si>
  <si>
    <t>DOG HOUSE MANHOLE ON "EXISTING" LINE</t>
  </si>
  <si>
    <t>8" SDR-26 (6-8')</t>
  </si>
  <si>
    <t>8' WW LINE PVC SDR 26/ 0'-8'</t>
  </si>
  <si>
    <t>REHAB EX MANHOLE (TOP SECTIONS)</t>
  </si>
  <si>
    <t>198800000212260</t>
  </si>
  <si>
    <t>1619 SUNNYVALE STREET - IDIQ PROJECT</t>
  </si>
  <si>
    <t>PLACE 4' DIA. DROP WWMH OVER EXIST 8 @ 11'</t>
  </si>
  <si>
    <t>ECO PURE MINI ODOR CONTROL SYSTEM</t>
  </si>
  <si>
    <t>6 SDR-26 PVC PIPE ( 10'-12' DEPTH)</t>
  </si>
  <si>
    <t>24" LARGE DIAMETER CLEANOUT 10' DEEP</t>
  </si>
  <si>
    <t>2002CO000051780</t>
  </si>
  <si>
    <t>CR WILKERSON EASEMENT 3293.0</t>
  </si>
  <si>
    <t>LIQUID CHLORINE SYSTEM/SEVERAL COMPONENTS</t>
  </si>
  <si>
    <t>BURLESON RD</t>
  </si>
  <si>
    <t>MINI MANHOLE</t>
  </si>
  <si>
    <t>PERISTALTIC HOSE PUMP, MOTOR AND VARIABLE FREQUENCY DRIVE</t>
  </si>
  <si>
    <t>WALNUT CREEK WWTP-ENGINEERIN</t>
  </si>
  <si>
    <t>EASEMENT-7809 IMAGE COVE</t>
  </si>
  <si>
    <t>ROLLER, VIBRATING, WALK-BEHIND</t>
  </si>
  <si>
    <t>SINGLE SHORT SERVICE</t>
  </si>
  <si>
    <t>DOUBLE SHORT SERVICE</t>
  </si>
  <si>
    <t>8" SDR 26 PVC (0-8')</t>
  </si>
  <si>
    <t>2006CO010051570</t>
  </si>
  <si>
    <t>ESMT-UPPER WALNUT CREEK</t>
  </si>
  <si>
    <t>198200000202530</t>
  </si>
  <si>
    <t>LAND      S FIRST &amp; HEARTWOO</t>
  </si>
  <si>
    <t>6 SDR26</t>
  </si>
  <si>
    <t>DROP WASTEWATER MANHOLE</t>
  </si>
  <si>
    <t>8" SDR-26 (14-16')</t>
  </si>
  <si>
    <t>CLEAN OUT</t>
  </si>
  <si>
    <t>2003CO000098140</t>
  </si>
  <si>
    <t>EASEMENT-PKT PROPERTIES, INC</t>
  </si>
  <si>
    <t>SUMP PUMP</t>
  </si>
  <si>
    <t>198900000211300</t>
  </si>
  <si>
    <t>S.SIDE E.ANDERSON LANE620FT</t>
  </si>
  <si>
    <t>STD. 4'DIA WWMH</t>
  </si>
  <si>
    <t>24 X 12 END SEAL</t>
  </si>
  <si>
    <t>GV SCREEN ROOM-ENGINEERING</t>
  </si>
  <si>
    <t>613 &amp; 615 THERESA AVE CORRECTION 1</t>
  </si>
  <si>
    <t>GV D PLT - INFLUENT EQPT</t>
  </si>
  <si>
    <t>MAINS     ASBESTOS CEMENT 6'</t>
  </si>
  <si>
    <t>MCCALLUM HIGH SCHOOL PHASE 2</t>
  </si>
  <si>
    <t>199100000205410</t>
  </si>
  <si>
    <t>LAND - VACANT TRACT AT SLAUG</t>
  </si>
  <si>
    <t>WASTEWATER CLEANOUT</t>
  </si>
  <si>
    <t>RECOAT EXIST. WWMH</t>
  </si>
  <si>
    <t>2004CO010011910</t>
  </si>
  <si>
    <t>ESMT-1102 BELMONT PKWY</t>
  </si>
  <si>
    <t>EASEMENT-2213 WILSON ST.</t>
  </si>
  <si>
    <t>"4' DIAMETER MANHOLE (12"")"</t>
  </si>
  <si>
    <t>201410000017871</t>
  </si>
  <si>
    <t>PERMANENT EASEMENT-1821 WESTLAKE DRIVE, AUSTIN, TEXAS</t>
  </si>
  <si>
    <t>COA- CLEANOUT</t>
  </si>
  <si>
    <t>COA-LARGE DIA. CLEANOUT</t>
  </si>
  <si>
    <t>2002CO000097940</t>
  </si>
  <si>
    <t>EASEMENT-BRUCE ANTON</t>
  </si>
  <si>
    <t>6" SDR26</t>
  </si>
  <si>
    <t>2006CO010053020</t>
  </si>
  <si>
    <t>CONDEMN/SPEC COMM-IH 35</t>
  </si>
  <si>
    <t>198800000212330</t>
  </si>
  <si>
    <t>N LAMAR/SKYLINE CREEK WW EAS</t>
  </si>
  <si>
    <t>2003CO000098040</t>
  </si>
  <si>
    <t>EASEMENT-FLORES, FRANK &amp; PET</t>
  </si>
  <si>
    <t>2004CO010011920</t>
  </si>
  <si>
    <t>2003CO000098030</t>
  </si>
  <si>
    <t>EASEMENT-HUTCHINS, LULA MAE</t>
  </si>
  <si>
    <t>198900000211820</t>
  </si>
  <si>
    <t>MATTHEWS LANE /WASTEWATER ES</t>
  </si>
  <si>
    <t>DODGE GEAR DRIVE</t>
  </si>
  <si>
    <t>201310000019071</t>
  </si>
  <si>
    <t>PERMANENT EASEMENT-6801 AIRPORT BLVD., AUSTIN, TX 78752</t>
  </si>
  <si>
    <t>DAVIS SUBDIVISION LOT 1A TAP PLAN</t>
  </si>
  <si>
    <t>"8"" WWL 18-20' DEPTH SDR 26 PVC INCLUDING PVC OR SDR26 FOR</t>
  </si>
  <si>
    <t>MANHOLES,EXTRA DEPTH .INCL. ADJUST TO F. G.</t>
  </si>
  <si>
    <t>SPACERS</t>
  </si>
  <si>
    <t>8403 SHOAL CREEK BLVD - IDIQ PROJECT</t>
  </si>
  <si>
    <t>"8"" WWL 8-10' DEPTH SDR 26 PVC INCLUDING PVC OR SDR26 FOR W</t>
  </si>
  <si>
    <t>MISC WATER REHAB 2010-11 PH 3 IMPROVS</t>
  </si>
  <si>
    <t>200810000015910</t>
  </si>
  <si>
    <t>LAND-3205 MANCHACA, AUSTIN, TX 78704</t>
  </si>
  <si>
    <t>6 PVC SDR 26 D3034 GRAVITY SEWER PIPE, 14-16' CUT CLASS</t>
  </si>
  <si>
    <t>8 CLEAN OUT</t>
  </si>
  <si>
    <t>"6"" 26 SDR PVC WITH 45 DEGREE Y, GLUE, PRIMER, FEMALE ADAPT</t>
  </si>
  <si>
    <t>"MINI MANHOLE W/ 24"" RING AND LID"</t>
  </si>
  <si>
    <t>2004CO010011930</t>
  </si>
  <si>
    <t>ESMT-102 CANYON CIRLCE WEST</t>
  </si>
  <si>
    <t>5-FOOT DIAMETER WASTEWATER MANHOLE</t>
  </si>
  <si>
    <t>ESMT-11501 &amp; 11503 FEBRUARY DR (GAX06102501149)</t>
  </si>
  <si>
    <t>EASEMENT-2211 WILSON ST.</t>
  </si>
  <si>
    <t>8" SDR-26 (10-12')</t>
  </si>
  <si>
    <t>16 X 8 END SEALS</t>
  </si>
  <si>
    <t>LANDSCAPING WALNUT CK PH III</t>
  </si>
  <si>
    <t>LARGE DIAMETER CLEAN OUT</t>
  </si>
  <si>
    <t>ESMT-1621 W 6TH STREET (GAX 07101601404)</t>
  </si>
  <si>
    <t>WALLER CREEK - REMOVAL OF ABANDONED GAS LINE</t>
  </si>
  <si>
    <t>8 SDR26 (24-26')</t>
  </si>
  <si>
    <t>SAR SEC SL PUMP - PIPE GL</t>
  </si>
  <si>
    <t>TIE WWMH TO EXIST. WWL</t>
  </si>
  <si>
    <t>"6"" SINGLE SERVICE"</t>
  </si>
  <si>
    <t>INSTALL 23 CONE AND R&amp;C</t>
  </si>
  <si>
    <t>LARGE DIA. CLEANOUT (10VF)</t>
  </si>
  <si>
    <t>WASTEWATER</t>
  </si>
  <si>
    <t>6" WASTEWATER SERVICE</t>
  </si>
  <si>
    <t>WW SERVICE (INCLUDING PIPE AND CLEAN OUT)</t>
  </si>
  <si>
    <t>CASING SPACERS</t>
  </si>
  <si>
    <t>8 SDR-26 (BORE)</t>
  </si>
  <si>
    <t>12" PVC SDR 26 D3034 GRAVITY SEWER PIPE, 12-14' CUT CLASS</t>
  </si>
  <si>
    <t>ESMT-7719 WOOD HOLLOW DR (GAX07012309682)</t>
  </si>
  <si>
    <t>BURNETT ROAD/WATERS PARK ROA</t>
  </si>
  <si>
    <t>COAT MANHOLE</t>
  </si>
  <si>
    <t>CORE EXISTING MANHOLE</t>
  </si>
  <si>
    <t>STRATFORD-MAINS/VALVE VAULT</t>
  </si>
  <si>
    <t>BALCONES WWTP AIR HEADER AND INFLUENT LINE REPAIR - ADP IDIQ</t>
  </si>
  <si>
    <t>201410000010747</t>
  </si>
  <si>
    <t>PERMANENT EASEMENT-1204 SOMERSET AVE., AUSTIN, TEXAS</t>
  </si>
  <si>
    <t>MAINS ASBESTOS CEMENT 12 TO</t>
  </si>
  <si>
    <t>2004UP000037200</t>
  </si>
  <si>
    <t>ESMT-0 EXECUTIVE CENTER DR</t>
  </si>
  <si>
    <t>24 MINI MANHOLE</t>
  </si>
  <si>
    <t>8" WWL-10-12' DEPTH, SDR 26 PVC, INCLUDING PVC OR SDR26 FOR</t>
  </si>
  <si>
    <t>12-14-FOOT PVC SDR-26 WASTEWATER LINE</t>
  </si>
  <si>
    <t>BOGGY CRK INTERCEPTOR BLUFF</t>
  </si>
  <si>
    <t>2004CO010011980</t>
  </si>
  <si>
    <t>ESMT-3222 BESSIE AVE</t>
  </si>
  <si>
    <t>8" SDR-26 (12-14')</t>
  </si>
  <si>
    <t>CHANGE IN RING AND COVERS</t>
  </si>
  <si>
    <t>8" SDR-26 PVC PIPE, 14'-16' DEEP</t>
  </si>
  <si>
    <t>PUMP, WATSON MARLOW</t>
  </si>
  <si>
    <t>TIE 8 TO EXIST. WWMH @ 8'</t>
  </si>
  <si>
    <t>SANITARY SEWER MANHOLE</t>
  </si>
  <si>
    <t>GV A PLT - PIPE GALLERY</t>
  </si>
  <si>
    <t>EASEMENT-BALCONES LIFT STATI</t>
  </si>
  <si>
    <t>EASEMENT ACQ   183</t>
  </si>
  <si>
    <t>199300000212100</t>
  </si>
  <si>
    <t>N. BLUFF  DRIVE WW EASEMENT</t>
  </si>
  <si>
    <t>EASEMENT-7808 IMAGE COVE</t>
  </si>
  <si>
    <t>STD 4' DIA MH (8' DEEP), ON EXISTING 12 LINE</t>
  </si>
  <si>
    <t>2 WAY CLEANOUT</t>
  </si>
  <si>
    <t>CONNECT TO EXISTING MANHOLE</t>
  </si>
  <si>
    <t>6" DOUBLE WASTEWATER SERVICE</t>
  </si>
  <si>
    <t>1955 RUE DE SAINT TROPEZ TAP PLAN</t>
  </si>
  <si>
    <t>STD. 4' DIA. DROP WWMH (8')</t>
  </si>
  <si>
    <t>TIE TO EXIST WWMH @ 9 VFF MAKE DROP CONNECTION</t>
  </si>
  <si>
    <t>211 W. ANDERSON LN.US183 EXP</t>
  </si>
  <si>
    <t>GOV DECHLRNTN SYS-MANHOLES</t>
  </si>
  <si>
    <t>4' DIAMETER WW MANHOLE EXTRA DEPTH</t>
  </si>
  <si>
    <t>13005 EL CAMINO ROAD</t>
  </si>
  <si>
    <t>8-10-FOOT PVC SDR-26 WASTEWATER LINE</t>
  </si>
  <si>
    <t>ICE PRO SEMI-AUTOMATIC BAGGING &amp; DISPENSING SYSTEM</t>
  </si>
  <si>
    <t>SEWER MANHOLE</t>
  </si>
  <si>
    <t>BARTON VIEW WW PROJECT</t>
  </si>
  <si>
    <t>CONVEYOR BELT FOR SAR WWTP PM111X120 FT CLEETED FLANGED BELT</t>
  </si>
  <si>
    <t>"CONFINED SPACE LIFELINE HOIST, FRAME, ATTACHMENTS"</t>
  </si>
  <si>
    <t>6" WASTEWATER LINE (12-16)</t>
  </si>
  <si>
    <t>6108 HAROLD COURT TAP PLAN</t>
  </si>
  <si>
    <t>1308 CASEY STREET TAP PLAN</t>
  </si>
  <si>
    <t>2006CO010052890</t>
  </si>
  <si>
    <t>ESMT-13400 US HWY 183 N</t>
  </si>
  <si>
    <t>PERMANENT HMAC REPAIR - 3"</t>
  </si>
  <si>
    <t>HYDROMATIC PUMP</t>
  </si>
  <si>
    <t>DRY CREEK/INT.PHASE I /WW EA</t>
  </si>
  <si>
    <t>2006UP000119710</t>
  </si>
  <si>
    <t>ESMT-403 W. MARY ST</t>
  </si>
  <si>
    <t>ESMT-609 ACADEMY DRIVE (GAX 08012909949)</t>
  </si>
  <si>
    <t>SUBMERSIBLE PUMP, 7.5 HP, 460/3PH 1750 RPM, STD, 35' CORD</t>
  </si>
  <si>
    <t>MINOR MANHOLE HEIGHT ADJUSTMENT 4' DIAMETER</t>
  </si>
  <si>
    <t>PARKSIDE SLAUGHTER CAMPUS PHASE 6</t>
  </si>
  <si>
    <t>802 HARRIS AVENUE   EASEMENT</t>
  </si>
  <si>
    <t>201310000017221</t>
  </si>
  <si>
    <t>PERMANENT EASEMENT- DESSAU ROAD, AUSTIN, TX.</t>
  </si>
  <si>
    <t>SUZANNE'S COURT-MANHOLES</t>
  </si>
  <si>
    <t>201410000010748</t>
  </si>
  <si>
    <t>PERMANENT EASEMENT-10623 DENELL CIRCLE, AUSTIN, TEXAS</t>
  </si>
  <si>
    <t>2006UP000119720</t>
  </si>
  <si>
    <t>ESMT-406 W. MONROE ST</t>
  </si>
  <si>
    <t>SUBMERSIBLE GRINDER PUMP</t>
  </si>
  <si>
    <t>2004CO010012000</t>
  </si>
  <si>
    <t>ESMT-1405 BROADMOOR</t>
  </si>
  <si>
    <t>TIE TO EXISTING WW MANHOLE</t>
  </si>
  <si>
    <t>6" SINGLE WASTEWATER SERVICE</t>
  </si>
  <si>
    <t>MANHOLE W/RING AND COVER</t>
  </si>
  <si>
    <t>ESMT-2609 METCALFE RD (GAX06101200412)</t>
  </si>
  <si>
    <t>DESSAU ROAD /ROW CAMERON ACR</t>
  </si>
  <si>
    <t>2 WAY CLEANOUTS</t>
  </si>
  <si>
    <t>GRP 1 ST RECON &amp; UTIL ADJ</t>
  </si>
  <si>
    <t>EASEMENT-11219 FM RD 2222</t>
  </si>
  <si>
    <t>EASEMENT-1609 JJ SEABROOK DR</t>
  </si>
  <si>
    <t>PERISTALTIC HOSE PUMP AND MOTOR ASSEMBLY</t>
  </si>
  <si>
    <t>LARGE DIA. CLEANOUL</t>
  </si>
  <si>
    <t>WLNT CRK HEADWAL-BLDG/STR</t>
  </si>
  <si>
    <t>12" STEEL ENCASEMENT PIPE</t>
  </si>
  <si>
    <t>8 INCH PVC SDR 26, 10'-12'</t>
  </si>
  <si>
    <t>"16"" SCHEDULE 40 STEEL ENCASEMENT PIPE"</t>
  </si>
  <si>
    <t>4' DIAM. STANDARD MANHOLE</t>
  </si>
  <si>
    <t>SAMPLE FILTER SYSTEM, 2M HOSE 115V</t>
  </si>
  <si>
    <t>2006CO010051550</t>
  </si>
  <si>
    <t>NORTH PK EST ESMT ACQUISITN</t>
  </si>
  <si>
    <t>2004CO010012010</t>
  </si>
  <si>
    <t>ESMT-506 E RUNDBERG LANE</t>
  </si>
  <si>
    <t>5' FORCE MAIN MH CLEANOUT</t>
  </si>
  <si>
    <t>3173 EVA STREET - IDIQ PROJECT</t>
  </si>
  <si>
    <t>SOLARWINDS SYNTHETIC END USER MONITOR SE50</t>
  </si>
  <si>
    <t>ESMT-1407 BROADMOOR DR (GAX06121906786, PV600N1014674)</t>
  </si>
  <si>
    <t>2002CO000051820</t>
  </si>
  <si>
    <t>ESMT - FALLWELL LANE</t>
  </si>
  <si>
    <t>TRACK DOZER, HEAVY          01</t>
  </si>
  <si>
    <t>84.16 ACRES AT PLATT LANE &amp;</t>
  </si>
  <si>
    <t>5301 SOUTHWEST PKWY WW EASEM</t>
  </si>
  <si>
    <t>CAST IN PLACE MANHOLE OVER EXISTING PIPE</t>
  </si>
  <si>
    <t>2006CO010053000</t>
  </si>
  <si>
    <t>MAINS     STEEL CYL&amp;CONCR 24</t>
  </si>
  <si>
    <t>"PLACE STANDARD 4' DIAMETER MH ON EXISTING 12"" CONCRETE LIN</t>
  </si>
  <si>
    <t>CIRCUIT BREAKER AND OVERLOAD RELAY</t>
  </si>
  <si>
    <t>6'' WW SERVICE LINE PVC SDR-26</t>
  </si>
  <si>
    <t>8''X6'' CUT INTEE</t>
  </si>
  <si>
    <t>LARGE DIA. CLEANOUT 13'</t>
  </si>
  <si>
    <t>STANDARD 4' DIAMETER DRP WASTEWATER MANHOLE (15')</t>
  </si>
  <si>
    <t>HEATERS, OVENS, AND WATER BATH</t>
  </si>
  <si>
    <t>EXISTING MANHOLE DEMOLISH/REMOVAL</t>
  </si>
  <si>
    <t>ESMT-2606 REEVES CIRCLE (GAX06101300499)</t>
  </si>
  <si>
    <t>MINOR MANHOLE HEIGHT ADJUSTMENT, 4' DIA.</t>
  </si>
  <si>
    <t>EASEMENT-13033 POND SPRINGS RD</t>
  </si>
  <si>
    <t>SAR SEC SL PUMP - ENGNRIN</t>
  </si>
  <si>
    <t>EASMENT - HARRIS BRANCH WW P</t>
  </si>
  <si>
    <t>SARWWTP-FILTER-BLDG-ENG</t>
  </si>
  <si>
    <t>8" SDR-26 (0-6' DEEP)</t>
  </si>
  <si>
    <t>12 X 8 SPACERS</t>
  </si>
  <si>
    <t>CONVICT HILL</t>
  </si>
  <si>
    <t>CAPTIAL PRECAST MANHOLE W/ BOLTED COVER</t>
  </si>
  <si>
    <t>"ADDED 16"" STEEL ENCASEMENT PIPE"</t>
  </si>
  <si>
    <t>PLACE STD. 4' DIA. MH ON EXIST. 8 LINE {12')</t>
  </si>
  <si>
    <t>NEW MANHOLE 17+27.94</t>
  </si>
  <si>
    <t>CIRCUIT BREAKER, ODEN 240 S</t>
  </si>
  <si>
    <t>06 PUBLIC SEWER PIPE SDR26</t>
  </si>
  <si>
    <t>COMPRESSOR-AIR; INSTRUMENTATION; W/ DRYER UNIT</t>
  </si>
  <si>
    <t>200810000015894</t>
  </si>
  <si>
    <t>LAND- 6306 WAYNESBURG COVE, AUSTIN, TX 78723</t>
  </si>
  <si>
    <t>REMODELING-500 W. ST-ARCHITE</t>
  </si>
  <si>
    <t>198900000211350</t>
  </si>
  <si>
    <t>SPRINGDALE RD.&amp;.LITTLE WALNU</t>
  </si>
  <si>
    <t>4' DIA. PRECAST MANHOLE 8'-10' COA COATED</t>
  </si>
  <si>
    <t>2004CO010012060</t>
  </si>
  <si>
    <t>ESMT-5201 BURNET ROAD</t>
  </si>
  <si>
    <t>8" PVC SDR 26 WASTEWATER MAIN 10'-12' DEPTH</t>
  </si>
  <si>
    <t>END CAPS</t>
  </si>
  <si>
    <t>DOUBLE WASTEWATER SERVICE INSTALLATION</t>
  </si>
  <si>
    <t>199300000210740</t>
  </si>
  <si>
    <t>O HWY 71 WEST      EASEMENT</t>
  </si>
  <si>
    <t>COURT COSTS/P. RYAN</t>
  </si>
  <si>
    <t>2004CO010012070</t>
  </si>
  <si>
    <t>ESMT-701 JET LANE</t>
  </si>
  <si>
    <t>"8"" SDR 26"</t>
  </si>
  <si>
    <t>INSTALL DOUBLE WASTEWATER SERVICE, 6 SDR 26 PVC</t>
  </si>
  <si>
    <t>POLYCRETE CONCRETE MANHOLE 5.5' DEPTH</t>
  </si>
  <si>
    <t>2005UP000037310</t>
  </si>
  <si>
    <t>LAND-4937 SPICEWOOD SPRGS</t>
  </si>
  <si>
    <t>6'' SDR-26 WASTEWATER</t>
  </si>
  <si>
    <t>MOWER, STAND ON/WALK BEHIND, 25 HORSE POWER</t>
  </si>
  <si>
    <t>ENGINEERNG/WALNUT CREEK INTE</t>
  </si>
  <si>
    <t>ADJUST MANHOLE CASTING</t>
  </si>
  <si>
    <t>8" SDR-26 (14-16,</t>
  </si>
  <si>
    <t>198800000212340</t>
  </si>
  <si>
    <t>N.LAMAR/SKYLINE CRK/ WW ESMN</t>
  </si>
  <si>
    <t>10206 N. IH 35  WW EASEMENT</t>
  </si>
  <si>
    <t>ESMT-1108 WEST MARY (GAX 07090732409)</t>
  </si>
  <si>
    <t>12" PVC SDR 26 D3034 GRAVITY SEWER PIPE, 10-12' CUT CLASS</t>
  </si>
  <si>
    <t>2002UP000008160</t>
  </si>
  <si>
    <t>ESMT-3103 HWY 71 E</t>
  </si>
  <si>
    <t>2009 EAST 13TH STREET</t>
  </si>
  <si>
    <t>199000000203320</t>
  </si>
  <si>
    <t>W.OF MANCHACA RD.S.OF SLAUGH</t>
  </si>
  <si>
    <t>"30"" MIST/GREASE FILTER-MATERIAL"</t>
  </si>
  <si>
    <t>NEW MANHOLE</t>
  </si>
  <si>
    <t>2007 SOUTH 5TH STREET TAP PLAN</t>
  </si>
  <si>
    <t>"8"" SDR 26 WW PIPE (14-16') DEEP"</t>
  </si>
  <si>
    <t>6 SDR26 (10-12')</t>
  </si>
  <si>
    <t>ESMT - 1515 TAMAR LANE</t>
  </si>
  <si>
    <t>SPRINGFIELD LIFT STATION EMERGENCY RESPONSE HALLOWEEN 2015</t>
  </si>
  <si>
    <t>MANHOLES, 4FT. DJA.0-8 FT., 1NCL. ADJUST TO F.G.</t>
  </si>
  <si>
    <t>MAC PIZZA MANAGEMENT</t>
  </si>
  <si>
    <t>8" PVC SDR 26 D3034 18-20' D WW LINE</t>
  </si>
  <si>
    <t>EASEMENT-1601 PEREZ ST.</t>
  </si>
  <si>
    <t>EASEMENT-12413 TOMANET TRAIL</t>
  </si>
  <si>
    <t>FURNISH AND INSTALL 8 INCH PLUG</t>
  </si>
  <si>
    <t>INSTALL SINGLE WASTEWATER SERVICE LATERAL</t>
  </si>
  <si>
    <t>16-INCH STEEL ENCASEMENT</t>
  </si>
  <si>
    <t>2005UP000037350</t>
  </si>
  <si>
    <t>ESMT-300 ROWLAND DR</t>
  </si>
  <si>
    <t>2005UP000037360</t>
  </si>
  <si>
    <t>ESMT-5105 SPRUCE COVE</t>
  </si>
  <si>
    <t>GOV DECHLRNTN SYS-PIPE GALLE</t>
  </si>
  <si>
    <t>MICROWAVE DIGESTOR REACTION SYSTEM</t>
  </si>
  <si>
    <t>2013 RIVERVIEW STREET TRAP PLAN</t>
  </si>
  <si>
    <t>ANALYTICAL BALANCE</t>
  </si>
  <si>
    <t>8' DROP STRUCTURE AND TIE IN</t>
  </si>
  <si>
    <t>2002CO000097840</t>
  </si>
  <si>
    <t>EASEMENT-DEL BOSQUE, BENIAT</t>
  </si>
  <si>
    <t>198600000202550</t>
  </si>
  <si>
    <t>W BOULDIN CRK RELIEF MAIN -</t>
  </si>
  <si>
    <t>CONDEMNATION-10300 OLD SAN A</t>
  </si>
  <si>
    <t>16 X 8 SPACERS</t>
  </si>
  <si>
    <t>06" PUBLIC SEWER PIPE SDR26</t>
  </si>
  <si>
    <t>ESMT-1711 SAN GABRIEL (GAX07073128665)</t>
  </si>
  <si>
    <t>12 X 8 END SEALS</t>
  </si>
  <si>
    <t>2005UP000037120</t>
  </si>
  <si>
    <t>ESMT-ABS 4 SUR 19, BURLESONJ</t>
  </si>
  <si>
    <t>199000000210070</t>
  </si>
  <si>
    <t>US HWY 290W BARTON VIEW WW P</t>
  </si>
  <si>
    <t>2002CO000098220</t>
  </si>
  <si>
    <t>EASEMENT-UNION PACIFIC RAILR</t>
  </si>
  <si>
    <t>12-INCH SDR-26 PVC</t>
  </si>
  <si>
    <t>"12"" SDR 26 PVC"</t>
  </si>
  <si>
    <t>7612 COOPER LANE GREENLEAF E</t>
  </si>
  <si>
    <t>2005UP000119900</t>
  </si>
  <si>
    <t>ESMT-2206 BAHIA CIRCLE</t>
  </si>
  <si>
    <t>6 PVC, SDR-26</t>
  </si>
  <si>
    <t>EASEMENT-10202 WOMMACK RD  F</t>
  </si>
  <si>
    <t>LANDSCAPING WALNUT CK EXP #6</t>
  </si>
  <si>
    <t>CAP OFF EXISTING SEWER LINE</t>
  </si>
  <si>
    <t>2004CO010012090</t>
  </si>
  <si>
    <t>ESMT-5220 JIM HOGG AVE</t>
  </si>
  <si>
    <t>PIPE THREADING MACHINE-RIDGID; MODEL 1224</t>
  </si>
  <si>
    <t>EASEMENT-2601 BRIDLE PATH</t>
  </si>
  <si>
    <t>"8"" PVC SDR 26 GRAVITY SEWER PIPE (0-8')"</t>
  </si>
  <si>
    <t>PORTABLE YARD RAMP</t>
  </si>
  <si>
    <t>2002CO000097920</t>
  </si>
  <si>
    <t>POWER QUALITY MONITOR, 3 PHASE, 4 CHANNEL AND ACCESSORIES</t>
  </si>
  <si>
    <t>MAINS     ASBESTOS CEMENT 21</t>
  </si>
  <si>
    <t>6" TWO-WAY CLEANOUT</t>
  </si>
  <si>
    <t>5700 HWY 290 WEST   EASEMENT</t>
  </si>
  <si>
    <t>CLEANOUTS ALL TYPES &amp; SIZES</t>
  </si>
  <si>
    <t>TRANSPORTER-STEERABLE; PIPE RANGER</t>
  </si>
  <si>
    <t>16" ENCASEMENT PIPE</t>
  </si>
  <si>
    <t>WW TRMT PLT EQUIP-PROGR CAVI</t>
  </si>
  <si>
    <t>HANDHELD TWO PERSON VALVE EXERCISER</t>
  </si>
  <si>
    <t>199000000209180</t>
  </si>
  <si>
    <t>SLAUGHTER LANE-W/WW ESMNT PU</t>
  </si>
  <si>
    <t>PHEASANT RUN SUBDIVISION</t>
  </si>
  <si>
    <t>PLACE 4' DIA WWMH OVER EXIST. 8 @ 8'</t>
  </si>
  <si>
    <t>AWARD - RAYMOND &amp; PRISCILLA</t>
  </si>
  <si>
    <t>0 HWY 290 WEST   EASEMENT</t>
  </si>
  <si>
    <t>BLDG PORT</t>
  </si>
  <si>
    <t>PUBLIC CLEANOUT ASSEMBLY, 6"</t>
  </si>
  <si>
    <t>EPOXY COAT MANHOLE</t>
  </si>
  <si>
    <t>1-COA LARGE DIA. CLEANOUT</t>
  </si>
  <si>
    <t>WW MANHOLE ADDED TO EXISTING LINE</t>
  </si>
  <si>
    <t>EASEMENT - 739 SLAUGHTER LAN</t>
  </si>
  <si>
    <t>POWER UNIT, HYDRAULIC</t>
  </si>
  <si>
    <t>SOLARWINDS SERVER &amp; APPLICATION MONITOR  ALX</t>
  </si>
  <si>
    <t>199000000203150</t>
  </si>
  <si>
    <t>LEGAL FEES-WENDY'S PROJECT</t>
  </si>
  <si>
    <t>"24"" STEEL ENCASEMENT AT 60"" STORM CROSSING, INCLUDING SPA</t>
  </si>
  <si>
    <t>BOLTED MANHOLE WITH DROP INLET</t>
  </si>
  <si>
    <t>8 INCH PVC SDR 26, 8'-10'</t>
  </si>
  <si>
    <t>ESMT - 3119 STATE HWY 71 EAS</t>
  </si>
  <si>
    <t>6" WASTEWATER LINE</t>
  </si>
  <si>
    <t>EASEMENT-RANCH RD 2222</t>
  </si>
  <si>
    <t>WW LINE A - MANHOLES</t>
  </si>
  <si>
    <t>201110000039443</t>
  </si>
  <si>
    <t>LAND: 901 REINLI ST. AUSTIN TX</t>
  </si>
  <si>
    <t>ESMT-2604 BURLESON RD (GAX07040316918)</t>
  </si>
  <si>
    <t>FOT DESSAU LIFT STATION JIB CANE INSTALLATION - 3168.135</t>
  </si>
  <si>
    <t>RE-COAT EXISTING MANHOLE</t>
  </si>
  <si>
    <t>BURNETT ROAD /WATERS PARK RD</t>
  </si>
  <si>
    <t>08'' SEWER PIPE, SDR26</t>
  </si>
  <si>
    <t>199000000203700</t>
  </si>
  <si>
    <t>LEGAL FEES - AWARD,WATERSPAR</t>
  </si>
  <si>
    <t>201810000007108</t>
  </si>
  <si>
    <t>PERMANENT WASTEWATER EASEMENT- 2806 NORTHEAST DR., AUSTIN,TX</t>
  </si>
  <si>
    <t>2006CO010053310</t>
  </si>
  <si>
    <t>EASEMENT-DELWAU LANE</t>
  </si>
  <si>
    <t>2004CO010012110</t>
  </si>
  <si>
    <t>ESMT-1100 BELMONT PKWY</t>
  </si>
  <si>
    <t>6'' WASTEWATER LINE (0-8)</t>
  </si>
  <si>
    <t>PUMP-SUBMERSIBLE; VACUUM; GAS SERIES 32; MASTRRR</t>
  </si>
  <si>
    <t>2004CO010012120</t>
  </si>
  <si>
    <t>ESMT-0 BROADMOOR DR</t>
  </si>
  <si>
    <t>CUES ULTRA SHORTY 21 CAMERA TRANSPORTER</t>
  </si>
  <si>
    <t>48 MANHOLE</t>
  </si>
  <si>
    <t>MANHOLE ON EXISTING SERVICE</t>
  </si>
  <si>
    <t>PLACE STD. 4' DIA. MH ON EXIST. LINE</t>
  </si>
  <si>
    <t>GV NITR-CONTRACT-MANHOLES</t>
  </si>
  <si>
    <t>199000000202990</t>
  </si>
  <si>
    <t>LEGAL FEES-PROJECT VIEWPOINT</t>
  </si>
  <si>
    <t>TAP SLEEVE, 08 INCH</t>
  </si>
  <si>
    <t>198600000213030</t>
  </si>
  <si>
    <t>ONION CRK SO-BLUFF SPRGS RD</t>
  </si>
  <si>
    <t>6" DOUBLE CLEANOUT</t>
  </si>
  <si>
    <t>WAL CK DECHLOR-ROAD REPAIR</t>
  </si>
  <si>
    <t>198900000212060</t>
  </si>
  <si>
    <t>NORTH BLUFF DR. WASTEWATER E</t>
  </si>
  <si>
    <t>INFRARED THERMAL IMAGER CAMERA</t>
  </si>
  <si>
    <t>FURNITURE, LABORATORY (CUSTOM</t>
  </si>
  <si>
    <t>"TESTER, VIBRATION, SYSTEM"</t>
  </si>
  <si>
    <t>4' DIA. STANDARD MANHOLE</t>
  </si>
  <si>
    <t>2004CO010012130</t>
  </si>
  <si>
    <t>ESMT-1109 W 31ST ST</t>
  </si>
  <si>
    <t>TEMPORARY CLEANOUT</t>
  </si>
  <si>
    <t>EASEMENT-1821 WESTLAKE LANE</t>
  </si>
  <si>
    <t>199000000204780</t>
  </si>
  <si>
    <t>W. SIDE COOPER LN. N. OF W.</t>
  </si>
  <si>
    <t>EASEMENT-6705 BANCROFT WOODS</t>
  </si>
  <si>
    <t>6" TWO WAY CLEANOUT</t>
  </si>
  <si>
    <t>2003CO000098020</t>
  </si>
  <si>
    <t>EASEMENT-JONES &amp; EAKLES</t>
  </si>
  <si>
    <t>10 SDR 26 @ 12-14</t>
  </si>
  <si>
    <t>RMV / REPLACE EXISTING WW MANHOLE</t>
  </si>
  <si>
    <t>200910000025465</t>
  </si>
  <si>
    <t>LAND-111 E. RIVERSIDE DR</t>
  </si>
  <si>
    <t>SINGLE SERVICE GRAVITY</t>
  </si>
  <si>
    <t>RAISE WW MANHOLE</t>
  </si>
  <si>
    <t>ESMT-2610-B REEVES (GAX 07121907008)</t>
  </si>
  <si>
    <t>198700000211190</t>
  </si>
  <si>
    <t>LITTLE WALNUT CRK ACQS SERV</t>
  </si>
  <si>
    <t>6" (MIN) SEWER SERVICE WITH CLEANOUT AND CONNECTED</t>
  </si>
  <si>
    <t>5206 HWY 290 WEST  OAK PARK/</t>
  </si>
  <si>
    <t>CHLORINE CYLINDER RECOVERY VESSEL W/WHEELS -EMERGENCY RESPON</t>
  </si>
  <si>
    <t>"8"" WWL (16-18')"</t>
  </si>
  <si>
    <t>EASEMENT - 1206 SOMERSET AVENUE, AUSTIN TX</t>
  </si>
  <si>
    <t>CORMECT TO EXISTING LINE WITH DOG HOUSE MANHOLE</t>
  </si>
  <si>
    <t>8" PVC C900 AT WW/WTR LN CROSS 0'-8'</t>
  </si>
  <si>
    <t>2005CO010037470</t>
  </si>
  <si>
    <t>MAINS-CAST IRON,08 TO 10 IN</t>
  </si>
  <si>
    <t>2004CO010012150</t>
  </si>
  <si>
    <t>ESMT-9316,9318 CARSON CREEK</t>
  </si>
  <si>
    <t>GV NITR-CONTRACT-ENGINEERING</t>
  </si>
  <si>
    <t>WMSN CRK/LS RLF MAN FENC</t>
  </si>
  <si>
    <t>OC SECONDARY TREAT - ENGINEE</t>
  </si>
  <si>
    <t>SOUTH AUSTIN REGIONAL WWTP OUTFALL REPAIR</t>
  </si>
  <si>
    <t>2002CO000051880</t>
  </si>
  <si>
    <t>ESMT-NW CORNER FM2222/360</t>
  </si>
  <si>
    <t>ESMT-1139 1/2 POQUITO (GAX 07100400514)</t>
  </si>
  <si>
    <t>2003CO000097810</t>
  </si>
  <si>
    <t>EASEMENT-THE LAST, INC.</t>
  </si>
  <si>
    <t>HB CLAIRIFIER - GRIT COLLECT</t>
  </si>
  <si>
    <t>OC OUT STRUCT - ENGINEER</t>
  </si>
  <si>
    <t>5258 HWY 290 WEST      EASEM</t>
  </si>
  <si>
    <t>ESMT-2607 PARKER LN (GAX07072728414)</t>
  </si>
  <si>
    <t>WALLER CK GARAGE FENCE</t>
  </si>
  <si>
    <t>198000000202540</t>
  </si>
  <si>
    <t>LAND      THEODORE BISSELL L</t>
  </si>
  <si>
    <t>8 PIPE RESTRAINT</t>
  </si>
  <si>
    <t>STD. 4' DIA. DOGHOUSE MH</t>
  </si>
  <si>
    <t>EASEMENT-SW ADELPHI LANE, NW OF WATERS PARK RD</t>
  </si>
  <si>
    <t>2006CO010061400</t>
  </si>
  <si>
    <t>MC350 TRANSPORTER</t>
  </si>
  <si>
    <t>2006CO010061410</t>
  </si>
  <si>
    <t>2006CO010061420</t>
  </si>
  <si>
    <t>2006UP000119800</t>
  </si>
  <si>
    <t>ESMT-8203 SH 71 W</t>
  </si>
  <si>
    <t>199000000202980</t>
  </si>
  <si>
    <t>PROPERTY INSP-INVERSE CONDEM</t>
  </si>
  <si>
    <t>199000000203180</t>
  </si>
  <si>
    <t>LEGAL FEES APPRAISAL</t>
  </si>
  <si>
    <t>199800000205770</t>
  </si>
  <si>
    <t>4' DIAMETER DOUG HOUSE MANHOLE</t>
  </si>
  <si>
    <t>4' DIN. DOG HOUSE MANHOLE</t>
  </si>
  <si>
    <t>2006CO010052970</t>
  </si>
  <si>
    <t>ESMT-LOCKERBIE LIFT STATION</t>
  </si>
  <si>
    <t>"8"" SDR 26 PVC ALL DEPTHS INCLUDING TRENCH SAFETY, FITTINGS</t>
  </si>
  <si>
    <t>IMPRMTS   DRIVEWAY</t>
  </si>
  <si>
    <t>290  WEST   WW EASEMENT</t>
  </si>
  <si>
    <t>4" DIA. DOGHOUSE MANHOLE</t>
  </si>
  <si>
    <t>BOLTED MANHOLE</t>
  </si>
  <si>
    <t>2003UP000009970</t>
  </si>
  <si>
    <t>6 REESE DR. SUNSET VALLEY</t>
  </si>
  <si>
    <t>EASEMENT-12112 BOARDWALK DR</t>
  </si>
  <si>
    <t>QSI TRUCK SALES TAP PLAN</t>
  </si>
  <si>
    <t>2004CO010012160</t>
  </si>
  <si>
    <t>ESMT-3167 STATE HWY 71</t>
  </si>
  <si>
    <t>ESMT-2906 ROGGE LN (GAX07070526011)</t>
  </si>
  <si>
    <t>INSTALL NEW DEEP SERVICE AT 11+15</t>
  </si>
  <si>
    <t>198800000211690</t>
  </si>
  <si>
    <t>ROSS RD.- WW ESMNT</t>
  </si>
  <si>
    <t>GOVALLE SYST-KEMP &amp; CLOVIS S</t>
  </si>
  <si>
    <t>199400000208870</t>
  </si>
  <si>
    <t>WASTEWATER EASEMENT 0 SPICEW</t>
  </si>
  <si>
    <t>2004CO010012170</t>
  </si>
  <si>
    <t>ESMT-2301 TRAFALGER DRIVE</t>
  </si>
  <si>
    <t>PUMP-DIESEL; ENGINE DRIVEN; CENTRIFUGAL</t>
  </si>
  <si>
    <t>2003CO000098010</t>
  </si>
  <si>
    <t>EASEMENT-ORTIZ, JULIA REYES</t>
  </si>
  <si>
    <t>2002CO000097950</t>
  </si>
  <si>
    <t>EASEMENT-REVEILE, JESSE &amp; RE</t>
  </si>
  <si>
    <t>199100000204620</t>
  </si>
  <si>
    <t>WEAVER LEGAL FEES</t>
  </si>
  <si>
    <t>"8"" SDR 26 PVC GRAVITY WASTEWATER PIPE (16'-20' DEPTH)"</t>
  </si>
  <si>
    <t>GOLDEN NUGGET MOTEL</t>
  </si>
  <si>
    <t>6" CLEAN-OUT</t>
  </si>
  <si>
    <t>CLEAN AND RECOAT EXISTING MANHOLE</t>
  </si>
  <si>
    <t>BLUFFING LIFT STATION</t>
  </si>
  <si>
    <t>LARGE DIA. CLEANOUT 12'</t>
  </si>
  <si>
    <t>ESMT - IH 35 N, LOT 16</t>
  </si>
  <si>
    <t>ESMT-606 W ELIZABETH ST (GAX 08032414583)</t>
  </si>
  <si>
    <t>2110 AIROLE WAY TAP PLAN</t>
  </si>
  <si>
    <t>1404 NORTH STREET TAP PLAN</t>
  </si>
  <si>
    <t>"12"" DI SLEEVE"</t>
  </si>
  <si>
    <t>8" SDR PVC@ 10-12'</t>
  </si>
  <si>
    <t>HWY 71 AT FALLWELL LN APPRAI</t>
  </si>
  <si>
    <t>198400000208800</t>
  </si>
  <si>
    <t>PROFESSIONAL SERVICES</t>
  </si>
  <si>
    <t>16 CASING (EXTRA 35' EACH SIDE OF THE BORE)</t>
  </si>
  <si>
    <t>2003CO000097960</t>
  </si>
  <si>
    <t>EASEMENT-ELLIS, CLEO A.</t>
  </si>
  <si>
    <t>24'' MINI MANHOLE</t>
  </si>
  <si>
    <t>6 45 BEND (VERTICAL BEND)</t>
  </si>
  <si>
    <t>SINGLE CHANNEL PERMANENT FLOW METER</t>
  </si>
  <si>
    <t>8" PVC SDR 26 CL 160PSI (0'-8')</t>
  </si>
  <si>
    <t>12 SDR 26 WWL</t>
  </si>
  <si>
    <t>7310 SHERWOOD     / WW ESMNT</t>
  </si>
  <si>
    <t>8 INCH PVC SDR 26, 16'-18'</t>
  </si>
  <si>
    <t>INSTALL NEW WW MANHOLE OVER EXISTING WW LINE</t>
  </si>
  <si>
    <t>199500000202640</t>
  </si>
  <si>
    <t>LAND-13205 RESEARCH BLVD.</t>
  </si>
  <si>
    <t>2004CO010012190</t>
  </si>
  <si>
    <t>ESMT-5500 AIRPORT BLVD</t>
  </si>
  <si>
    <t>8" PVC SDR 26, 10'-12'</t>
  </si>
  <si>
    <t>2002CO000097860</t>
  </si>
  <si>
    <t>EASEMENT-10800 WANDERING WAY, AUSTIN, TEXAS 78754</t>
  </si>
  <si>
    <t>7900 HWY 71 WEST    EASMNT A</t>
  </si>
  <si>
    <t>4' DIA WWMH 11'</t>
  </si>
  <si>
    <t>ESMT-2604 REEVES CIRCLE (GAX07020711336)</t>
  </si>
  <si>
    <t>4' DIA. CAST IN PLACE MANHOLE &amp; COATING</t>
  </si>
  <si>
    <t>ESMT-2600 REEVES CIRCLE (GAX07013110530)</t>
  </si>
  <si>
    <t>RECONNECTING WASTEWATER SERVICE, COPMLETE AND IN PLACE PER L</t>
  </si>
  <si>
    <t>CESAR CHAVES/IH35-PLSNT VAL RD ENG</t>
  </si>
  <si>
    <t>6 2-WAY CLEANOUT</t>
  </si>
  <si>
    <t>2005UP000037320</t>
  </si>
  <si>
    <t>ESMT-512 BLUE VALLEY DR</t>
  </si>
  <si>
    <t>198600000213100</t>
  </si>
  <si>
    <t>BGY CK INTER - STRUCTURE</t>
  </si>
  <si>
    <t>MOBILE HOUSING UNIT PALM HAR</t>
  </si>
  <si>
    <t>6 TWO-WAY CLEANOUT</t>
  </si>
  <si>
    <t>06" SEWER PIPE SDR26</t>
  </si>
  <si>
    <t>AWARD - VICTOR R. PETERSON</t>
  </si>
  <si>
    <t>6 TWO WAY CLEANOUT</t>
  </si>
  <si>
    <t>TEST STAND FOR BREATHING AIR EQUIPMENT FOR CERTIFIED TESTING</t>
  </si>
  <si>
    <t>HB CLAIRIFIER - BAR SCREENS</t>
  </si>
  <si>
    <t>8" SDR 26 PVC @ 14-16'</t>
  </si>
  <si>
    <t>2004CO010012200</t>
  </si>
  <si>
    <t>ESMT-0 E ANDERSON LANE</t>
  </si>
  <si>
    <t>COAT WASTEWATER MANHOLE</t>
  </si>
  <si>
    <t>2002UP000008180</t>
  </si>
  <si>
    <t>ESMT-11509 N LAMAR BLVD</t>
  </si>
  <si>
    <t>2002UP000115910</t>
  </si>
  <si>
    <t>WALLER CK COOLER TOWER REPL</t>
  </si>
  <si>
    <t>8 SDR 26 (6-8')</t>
  </si>
  <si>
    <t>5800 U.S. 290 WEST  WW EASEM</t>
  </si>
  <si>
    <t>2004UP000037080</t>
  </si>
  <si>
    <t>LAND-BARTON CRK, AUSTIN H-22</t>
  </si>
  <si>
    <t>STRATFORD-MAINS/VALVES</t>
  </si>
  <si>
    <t>MAINS CONCRETE &amp; VC 6 &amp; UNDE</t>
  </si>
  <si>
    <t>EASEMENT 0 SOUTHWEST PARKWAY</t>
  </si>
  <si>
    <t>MERCURY ANALYZER AUTOSAMPLER</t>
  </si>
  <si>
    <t>EASEMENT-12100 HARRIS BRANCH PKWY</t>
  </si>
  <si>
    <t>2003CO010000130</t>
  </si>
  <si>
    <t>INVESTIGATOR CAMERA SYSTEM</t>
  </si>
  <si>
    <t>2003CO010000140</t>
  </si>
  <si>
    <t>2005UP000037110</t>
  </si>
  <si>
    <t>ESMT-1141 1/2 POQUITO ST</t>
  </si>
  <si>
    <t>2002UP000008190</t>
  </si>
  <si>
    <t>ESMT-11809 CEDAR VALLEY CV</t>
  </si>
  <si>
    <t>GV D PLT - POLYMER STS</t>
  </si>
  <si>
    <t>NEW SEWER SERVICE INCLUDES WW-227 SEWER PIPE, SDR 26</t>
  </si>
  <si>
    <t>10411 DOC HOLLIDAY TRAIL</t>
  </si>
  <si>
    <t>10413 DOC HOLIDAY TRAIL</t>
  </si>
  <si>
    <t>FM 973 - 2432.20</t>
  </si>
  <si>
    <t>198800000211270</t>
  </si>
  <si>
    <t>LITTLE WLNT INTER/290@GENEVA</t>
  </si>
  <si>
    <t>198800000212200</t>
  </si>
  <si>
    <t>OAK VALLEY RD.      WW ESMNT</t>
  </si>
  <si>
    <t>F.M.1626/ WASTEWATER ESMNT</t>
  </si>
  <si>
    <t>COA V WEAVER</t>
  </si>
  <si>
    <t>199000000209610</t>
  </si>
  <si>
    <t>US 183 WASTEWATER EASEMENT A</t>
  </si>
  <si>
    <t>12710 SCISSORTAIL TRAIL</t>
  </si>
  <si>
    <t>199100000205320</t>
  </si>
  <si>
    <t>LAND - SLAUGHTER LANE</t>
  </si>
  <si>
    <t>183 EASEMENT ACQUISITION</t>
  </si>
  <si>
    <t>EASEMENT-2102 &amp; 2104 7TH &amp; U</t>
  </si>
  <si>
    <t>2004CO010012210</t>
  </si>
  <si>
    <t>ESMT-7504 BENNETT AVE</t>
  </si>
  <si>
    <t>8" SDR-26 PVC PIPE, 8'-10' DEEP</t>
  </si>
  <si>
    <t>SINGLE WASTEWATER SERVICE (ROCK TRENCHING)</t>
  </si>
  <si>
    <t>GV D PLT - SCREEN BLD</t>
  </si>
  <si>
    <t>2002UP000008140</t>
  </si>
  <si>
    <t>ESMT-3177 HWY 71 E</t>
  </si>
  <si>
    <t>BC LIFT STA-WET WELL TAN</t>
  </si>
  <si>
    <t>COMPRESSOR-100 TON(ON ROOF)</t>
  </si>
  <si>
    <t>MAINS     EAST IRON 12 TO 15</t>
  </si>
  <si>
    <t>PLUG EXISTING 6" SERVICE AT MH</t>
  </si>
  <si>
    <t>10" SDR+26 (10+12')</t>
  </si>
  <si>
    <t>2006UP000119950</t>
  </si>
  <si>
    <t>ESMT-6107 BULL CREEK</t>
  </si>
  <si>
    <t>3209 BONNIE RD TAP PLAN</t>
  </si>
  <si>
    <t>16 X 8 CASING SPACER</t>
  </si>
  <si>
    <t>CD LABWASH WES TA DK SST</t>
  </si>
  <si>
    <t>5340 BLOCK U.S.290  EASEMENT</t>
  </si>
  <si>
    <t>201510000019571</t>
  </si>
  <si>
    <t>PERMANENT EASEMENT-1121 HOLLYBLUFF ST.</t>
  </si>
  <si>
    <t>IH 35 NORTH  WW EASEMENT</t>
  </si>
  <si>
    <t>"6"" SDR 26 PVC"</t>
  </si>
  <si>
    <t>"6"" SDR 26 PVC PIPE TO MINI MANHOLE"</t>
  </si>
  <si>
    <t>2004CO010012220</t>
  </si>
  <si>
    <t>ESMT-1104 BELMONT PKWY</t>
  </si>
  <si>
    <t>BRAKER LN UTIL-IMPR TO GROUN</t>
  </si>
  <si>
    <t>6'' WASTEWATER LINE (8-10)</t>
  </si>
  <si>
    <t>199300000211050</t>
  </si>
  <si>
    <t>WINFLO @ W. 9TH    WW EASEME</t>
  </si>
  <si>
    <t>1814 MARGARET STREET TAP PLAN</t>
  </si>
  <si>
    <t>WAL CK DECHLOR-VALVES</t>
  </si>
  <si>
    <t>6" TWO-WAY CLEANOUT ASSEMBLY</t>
  </si>
  <si>
    <t>EASEMENT-10616 DENELL CIRCLE, AUSTIN TX</t>
  </si>
  <si>
    <t>8" PVC C900 AT WW/WTR LN CROSS 8'-10'</t>
  </si>
  <si>
    <t>MICROCOMPUTERS, DESKTOP OR TOW</t>
  </si>
  <si>
    <t>OC PHII - FLASH MIXERS</t>
  </si>
  <si>
    <t>2004CO010012240</t>
  </si>
  <si>
    <t>ESMT-0 NORTHGATE BLVD</t>
  </si>
  <si>
    <t>ESMT - 11705 N LAMAR BLVD</t>
  </si>
  <si>
    <t>WLNT CRK MTR STA MNWY BL</t>
  </si>
  <si>
    <t>TIE 12" TO EXISTING MH AT 7' W/ DROP</t>
  </si>
  <si>
    <t>2' LARGE DIAMETER CLEANOUT</t>
  </si>
  <si>
    <t>1509 JULIET STREET TAP PLAN</t>
  </si>
  <si>
    <t>LARGE DIA. CLEANOUT</t>
  </si>
  <si>
    <t>199000000209810</t>
  </si>
  <si>
    <t>YAGER LANE, WW ESMNT</t>
  </si>
  <si>
    <t>ADD DOUBLE WW SERVICE CAROLINA</t>
  </si>
  <si>
    <t>12 SDR 26 @ 8-10</t>
  </si>
  <si>
    <t>2004CO010012250</t>
  </si>
  <si>
    <t>ESMT-8827 N LAMAR</t>
  </si>
  <si>
    <t>12" PVC SDR-26</t>
  </si>
  <si>
    <t>198400000207530</t>
  </si>
  <si>
    <t>ONION CREEK</t>
  </si>
  <si>
    <t>2005UP000119920</t>
  </si>
  <si>
    <t>ESMT-2402 WHITE HORSE TR</t>
  </si>
  <si>
    <t>198700000205990</t>
  </si>
  <si>
    <t>LITTLE WALNUT CRK WW ACQS SE</t>
  </si>
  <si>
    <t>2004UP000037260</t>
  </si>
  <si>
    <t>ESMT-1407 BROADMOOR DR</t>
  </si>
  <si>
    <t>12" SDR-26 PVC PIPE, 10'-12' DEEP</t>
  </si>
  <si>
    <t>FIT TESTING UNIT FOR SCBA USERS</t>
  </si>
  <si>
    <t>CLEAN OUTS</t>
  </si>
  <si>
    <t>6 CONC X PVC ADAPTER</t>
  </si>
  <si>
    <t>2006UP000119980</t>
  </si>
  <si>
    <t>ESMT-6100 WOODVIEW AVE</t>
  </si>
  <si>
    <t>"8"" WWL 0-8' DEPTH SDR 26 PVC INCLUDING PVC OR SDR26 FOR WL</t>
  </si>
  <si>
    <t>GV D PLT - SLUDGE PU PIT</t>
  </si>
  <si>
    <t>3" PRESSURE FLUSHING ASSEMBLY</t>
  </si>
  <si>
    <t>12687 RESEARCH BLVD  FEE SET</t>
  </si>
  <si>
    <t>4400 SHOAL CREEK BLVD  EASEM</t>
  </si>
  <si>
    <t>201310000017219</t>
  </si>
  <si>
    <t>PERMANENT EASMENT-1611 BRUSHY VIEW COVE</t>
  </si>
  <si>
    <t>8" PVC SDR 26 CL 160PSI (8'-10')</t>
  </si>
  <si>
    <t>MINI MANHOLE/LARGE DIAMETER CLEAN OUT</t>
  </si>
  <si>
    <t>5666 1/2 OAK BLVD S. WW EASE</t>
  </si>
  <si>
    <t>BC LIFT STA-DRIVEWAY</t>
  </si>
  <si>
    <t>"6"" SDR 26 (6-8')"</t>
  </si>
  <si>
    <t>6" SDR-26 ROW</t>
  </si>
  <si>
    <t>BURLESON RD - EASEMENT</t>
  </si>
  <si>
    <t>EASEMENT-10203 BRODIE LANE</t>
  </si>
  <si>
    <t>198900000212010</t>
  </si>
  <si>
    <t>LOWDEN RD./WASTEWATER EASMNT</t>
  </si>
  <si>
    <t>201710000001021</t>
  </si>
  <si>
    <t>PERMANENT EASEMENT-3021 E. 12TH STREET, AUSTIN, TEXAS 78702</t>
  </si>
  <si>
    <t>2002CO000098060</t>
  </si>
  <si>
    <t>EASEMENT-EANES ISD</t>
  </si>
  <si>
    <t>2006UP000119970</t>
  </si>
  <si>
    <t>ESMT-6102 WOODVIEW AVE</t>
  </si>
  <si>
    <t>SINGLE GRAVITY WASTEWATER SERVICE (LONG) INCLUDING ALL PIPE</t>
  </si>
  <si>
    <t>ESMT - 4601 GRANNY DRIVE</t>
  </si>
  <si>
    <t>POWER DRIVE POWERLIFT STACKER</t>
  </si>
  <si>
    <t>CLEANOUT AT END OF WASTEWATER MAIN</t>
  </si>
  <si>
    <t>8 SDR-26 (10-12')</t>
  </si>
  <si>
    <t>200810000016994</t>
  </si>
  <si>
    <t>LAND-18100 CARLSON LANE, AUSTIN, TX</t>
  </si>
  <si>
    <t>WINDADFM;FIELD COMP;SPACER  01</t>
  </si>
  <si>
    <t>MAINS     CLEANOUTS ALL TYPE</t>
  </si>
  <si>
    <t>8 INCH PVC SDR 26, 20'-22'</t>
  </si>
  <si>
    <t>TIE 12 TO EXIST. MH</t>
  </si>
  <si>
    <t>REPLACE MANHOLE BASE</t>
  </si>
  <si>
    <t>2004CO010012270</t>
  </si>
  <si>
    <t>ESMT-8814,8815 LAVERTY PLACE</t>
  </si>
  <si>
    <t>40' SDR 26</t>
  </si>
  <si>
    <t>WW TRMT PLT EQUIP-AIR LIFT P</t>
  </si>
  <si>
    <t>6" CLASS 350 DL P/OPIPE C/L</t>
  </si>
  <si>
    <t>F.M. 1626 WASTEWATER ESMNT.</t>
  </si>
  <si>
    <t>6' SDR-26 (INCL. FLOWABLE CONCRETE BACKFILL IN ''VARGAS ROAD</t>
  </si>
  <si>
    <t>8" PVC SDR D3034 10-12' D WW LINE</t>
  </si>
  <si>
    <t>EASEMENT-2207 PARMER LANE</t>
  </si>
  <si>
    <t>REINFORCED CONCRETE WET WALL</t>
  </si>
  <si>
    <t>ENGINEERNG BARTON CK INTERCE</t>
  </si>
  <si>
    <t>ESMT-2608 REEVES CIRCLE (GAX06102401053)</t>
  </si>
  <si>
    <t>198600000205960</t>
  </si>
  <si>
    <t>W BOULDIN CRK WW ACQS SERVIC</t>
  </si>
  <si>
    <t>DEL ROBLES DR.      WW ESMNT</t>
  </si>
  <si>
    <t>199800000205720</t>
  </si>
  <si>
    <t>RELOCATION-100 CONGRESS AVE,</t>
  </si>
  <si>
    <t>EASEMENT-2303 PARMER LANE</t>
  </si>
  <si>
    <t>EASEMENT-2305 PARMER LANE</t>
  </si>
  <si>
    <t>TAP MANHOLE</t>
  </si>
  <si>
    <t>2001UP000008170</t>
  </si>
  <si>
    <t>ESMT-1107 A JOLENA CIRCLE</t>
  </si>
  <si>
    <t>201410000010637</t>
  </si>
  <si>
    <t>PERMANENT EASEMENT-1122 HOLLY BLUFF STREET, AUSTIN, TEXAS</t>
  </si>
  <si>
    <t>EASEMENT-2205 PARMER LANE</t>
  </si>
  <si>
    <t>2003CO000097790</t>
  </si>
  <si>
    <t>EASEMENT-GILLAR, STACEY</t>
  </si>
  <si>
    <t>TRUCKS (ONE TON AND LESS CAP03</t>
  </si>
  <si>
    <t>MAINS CAST IRON 18 TO 21"</t>
  </si>
  <si>
    <t>6" 5 DR-26</t>
  </si>
  <si>
    <t>ADJUST EX 4' DIA MANHOLE ELEV.</t>
  </si>
  <si>
    <t>FC4400 MOBILE FLOOR CRANE</t>
  </si>
  <si>
    <t>EXISTING WASTEWATER CLEAN OUT REMOVAL AND CAP</t>
  </si>
  <si>
    <t>BGSTRM WWTP DEC-IMPR TO GROU</t>
  </si>
  <si>
    <t>LASER SYSTEMS INSTRUMENTS AND</t>
  </si>
  <si>
    <t>201710000002815</t>
  </si>
  <si>
    <t>PERMANENT WW EASEMENT - 1103 SUMMIT ST. AUSTIN, TX 78741</t>
  </si>
  <si>
    <t>"CONNECT TO EXISTING MANHOLE WITH 6 LF OF 6"" SDR26 PIPE"</t>
  </si>
  <si>
    <t>201410000017876</t>
  </si>
  <si>
    <t>PERMANENT EASEMENT-7900 METROPOLIS DR., AUSTIN, TEXAS</t>
  </si>
  <si>
    <t>2002CO000051790</t>
  </si>
  <si>
    <t>8 SDR26 SEWER PIPE</t>
  </si>
  <si>
    <t>FM 973</t>
  </si>
  <si>
    <t>GOVALLE SYST HWY 183 &amp; VALDE</t>
  </si>
  <si>
    <t>HARRIS BRNCH INTCPTOR   WW E</t>
  </si>
  <si>
    <t>ALLRED DR.&amp; RIDDLE RD. &amp; MAN</t>
  </si>
  <si>
    <t>EASEMENT - 5901 E. STASSNEY</t>
  </si>
  <si>
    <t>DOUBLE CO COA</t>
  </si>
  <si>
    <t>BC LIFT STA-FENCING</t>
  </si>
  <si>
    <t>ESMT - 11711 N LAMAR</t>
  </si>
  <si>
    <t>201510000025858</t>
  </si>
  <si>
    <t>PERMANENT EASEMENT-3019 E. 12TH.,AUSTIN, TX 78702</t>
  </si>
  <si>
    <t>2002CO000098120</t>
  </si>
  <si>
    <t>EASEMENT-HOPPE, OSWALD</t>
  </si>
  <si>
    <t>OC PHII - AIR FLOW METERS</t>
  </si>
  <si>
    <t>AVTS PRO SOFTWARE</t>
  </si>
  <si>
    <t>POWER UNIT-HYDRAULIC; 18HP B&amp;S ENGINE; 8GPM @ 2000 PSI</t>
  </si>
  <si>
    <t>ESMT - 3504 MLK BLVD EAST</t>
  </si>
  <si>
    <t>CUT IN SERVICE TEE IN EXISTING LINE</t>
  </si>
  <si>
    <t>8" PVC SDR 26 GRAVITY SWR PIPE 0'-8'</t>
  </si>
  <si>
    <t>8 INCH PVC SDR 26, 14'-16'</t>
  </si>
  <si>
    <t>8 CELL CLASS 12454 DR 26 PIPE</t>
  </si>
  <si>
    <t>2002UP000008200</t>
  </si>
  <si>
    <t>ESMT-708 JETTA COURT</t>
  </si>
  <si>
    <t>CONNECT TO EX LINE W/SADDLE, SEWER</t>
  </si>
  <si>
    <t>2004CO010012300</t>
  </si>
  <si>
    <t>ESMT-5319 N IH 35</t>
  </si>
  <si>
    <t>ATTORNEY FEES-SAM GRAHAM</t>
  </si>
  <si>
    <t>2005UP000037150</t>
  </si>
  <si>
    <t>ESMT-6207 BULL CREEK RD</t>
  </si>
  <si>
    <t>CORE &amp; CONNECT TO EXISTING MANHOLE ( 14VF)</t>
  </si>
  <si>
    <t>2005UP000037340</t>
  </si>
  <si>
    <t>ESMT-0 COCKNEY DR</t>
  </si>
  <si>
    <t>12" PVC DR26</t>
  </si>
  <si>
    <t>201710000002813</t>
  </si>
  <si>
    <t>PERMANENT WW EASEMENT - 1108 UPLAND DR. AUSTIN, TX 78741</t>
  </si>
  <si>
    <t>EASEMENT-US 290 WILDHORSE</t>
  </si>
  <si>
    <t>2004CO010012310</t>
  </si>
  <si>
    <t>ESMT-MILE POST 172.60</t>
  </si>
  <si>
    <t>TRACOR LS CONTROL SYS UPGRADE</t>
  </si>
  <si>
    <t>1113 ROBERT E LEE ROAD</t>
  </si>
  <si>
    <t>3505 S LAMAR TAP</t>
  </si>
  <si>
    <t>WASTEWATER SERVICE INCLUDING LARGE CLEAN OUT AT PROPERTY LIN</t>
  </si>
  <si>
    <t>24" DIAMETER MINI MANHOLE</t>
  </si>
  <si>
    <t>ADDITIONAL RISER FOR MANHOLE #4</t>
  </si>
  <si>
    <t>CABINET VAPOR ADSORBER</t>
  </si>
  <si>
    <t>"CUT AND PLUG EXISTING 8"" CONCRETE WW LINE"</t>
  </si>
  <si>
    <t>"06"" PUBLIC SEWER PIPE SDR 26"</t>
  </si>
  <si>
    <t>6405 PLEASANT VALLEY ROAD TAP PLAN</t>
  </si>
  <si>
    <t>"CUT AND PLUG EXISTING 8"" PVC WW LINE"</t>
  </si>
  <si>
    <t>TELEMETRY UNIT CABINET</t>
  </si>
  <si>
    <t>2006UP000119770</t>
  </si>
  <si>
    <t>ESMT-6401 THURGOOD AVE</t>
  </si>
  <si>
    <t>SINGLE GRAVITY WASTEWATER SERVICE (SHORT) INCLUDING ALL PIPE</t>
  </si>
  <si>
    <t>6 PVC</t>
  </si>
  <si>
    <t>MAINS CONCRETE &amp; VC 48 TO 54</t>
  </si>
  <si>
    <t>WW LIFT STAT EQUIP-PUMPING U</t>
  </si>
  <si>
    <t>7415 MANCHACA RD  WW EASEMEN</t>
  </si>
  <si>
    <t>EASEMENT-2209 PARMER LANE</t>
  </si>
  <si>
    <t>MANHOLE 5.5'</t>
  </si>
  <si>
    <t>PIPE ENCASEMENTS ALL TYPES</t>
  </si>
  <si>
    <t>"PUBLIC CLEANOUT ASSEMBLY 6"" "</t>
  </si>
  <si>
    <t>6 SCH-80 PVC FM (BORE)</t>
  </si>
  <si>
    <t>8 PVC SDR26</t>
  </si>
  <si>
    <t>WWTP SLDG MN-ENGINEERING</t>
  </si>
  <si>
    <t>198800000212170</t>
  </si>
  <si>
    <t>MANCHACA RD</t>
  </si>
  <si>
    <t>198800000212180</t>
  </si>
  <si>
    <t>MANCHACA RD.               W</t>
  </si>
  <si>
    <t>199000000203400</t>
  </si>
  <si>
    <t>LEGAL FEES PRE-TRIAL PREP&amp;CO</t>
  </si>
  <si>
    <t>2004UP000007910</t>
  </si>
  <si>
    <t>ESMT-2303 TRAFALGAR</t>
  </si>
  <si>
    <t>8" SDR-26 PVC PIPE (0'-8' DEPTH)</t>
  </si>
  <si>
    <t>TABLE-WELDING; 5' X 6'; STAND; 2" X 2" GRID CUTS</t>
  </si>
  <si>
    <t>2003CO000097980</t>
  </si>
  <si>
    <t>EASEMENT-ROYSTER, LTD.</t>
  </si>
  <si>
    <t>6-INCH WWL STUB, VARIOUS DEPTH, SDR-26 PVC</t>
  </si>
  <si>
    <t>2005UP000119750</t>
  </si>
  <si>
    <t>ESMT-1134 NORTHWESTER AVE</t>
  </si>
  <si>
    <t>10030 MANCHACA SLAUGHTER LN.</t>
  </si>
  <si>
    <t>EASEMENT-2309 PARMER LANE</t>
  </si>
  <si>
    <t>A/C .5-TON R410A PKGC UNIT</t>
  </si>
  <si>
    <t>A/C .5-TON R410A PKGD UNIT</t>
  </si>
  <si>
    <t>8" PVC SDR D3034 14-16' D WW LINE</t>
  </si>
  <si>
    <t>CONNECT TO EXIST MANHOLE</t>
  </si>
  <si>
    <t>COACHMAN LANE - 2432.27</t>
  </si>
  <si>
    <t>198500000212680</t>
  </si>
  <si>
    <t>SO.5TH CORRIDOR-APPRAISAL FE</t>
  </si>
  <si>
    <t>6" SDR {10-12')</t>
  </si>
  <si>
    <t>2003CO000098170</t>
  </si>
  <si>
    <t>EASEMENT-PHILLIP, NASH</t>
  </si>
  <si>
    <t>2003CO000098180</t>
  </si>
  <si>
    <t>EASEMENT-COPUS, CLYDE</t>
  </si>
  <si>
    <t>"24"" LARGE DIA. CLEANOUT"</t>
  </si>
  <si>
    <t>CUT IN SERVICE STUB FOR FUTURE</t>
  </si>
  <si>
    <t>2004UP000007890</t>
  </si>
  <si>
    <t>ESMT-5361 WESTMINISTER DRIVE</t>
  </si>
  <si>
    <t>EASEMENT-7906 SOUTH 1ST ST</t>
  </si>
  <si>
    <t>CAMERA-PAN &amp; TILT OPTICAL; ZOOM</t>
  </si>
  <si>
    <t>WATERFORD PL PUD LIFT STA -</t>
  </si>
  <si>
    <t>ESMT - 301 CEDARBROOK COURT</t>
  </si>
  <si>
    <t>BOGGY CRK-7516 BLUFF SPRGS R</t>
  </si>
  <si>
    <t>8 SDR-26 (6-8')</t>
  </si>
  <si>
    <t>PICKUP, 7,500 GVWR, 4-WD, DI03</t>
  </si>
  <si>
    <t>201710000002811</t>
  </si>
  <si>
    <t>PERMANENT WW EASEMENT - 1204 UPLAND DR. AUSTIN, TX 78741</t>
  </si>
  <si>
    <t>MAINS ASBESTOS CEMENT 6 &amp; UN</t>
  </si>
  <si>
    <t>20' METAL STORAGE CONTAINER</t>
  </si>
  <si>
    <t>2002CO000097880</t>
  </si>
  <si>
    <t>SINGLE GRAVITY WASTEWATER SERVICE</t>
  </si>
  <si>
    <t>8" SDR 26 PVC@ 12+14'</t>
  </si>
  <si>
    <t>ESMT - IH 35 N, LOT 15</t>
  </si>
  <si>
    <t>ESMT - IH 35 N, LOT 14</t>
  </si>
  <si>
    <t>ESMT - IH 35 N, LOT 13</t>
  </si>
  <si>
    <t>EASEMENT-2307 PARMER LANE</t>
  </si>
  <si>
    <t>EASEMENT-2301 PARMER LANE</t>
  </si>
  <si>
    <t>EASEMENT-2211 PARMER LANE</t>
  </si>
  <si>
    <t>6'' SERVICE LAT. - SINGLE</t>
  </si>
  <si>
    <t>ESMT-RUNDBERG LN (GAX 07110102992)</t>
  </si>
  <si>
    <t>6" SDR (12-14')</t>
  </si>
  <si>
    <t>198800000211400</t>
  </si>
  <si>
    <t>U.S.HWY.183-BURNETT RD./WW R</t>
  </si>
  <si>
    <t>"4"" PVC SDR26"</t>
  </si>
  <si>
    <t>6 TWO WAY CLEAN OUT TEE</t>
  </si>
  <si>
    <t>ESMT-2401 PEMBERTON PKWY (GAX06102501138)</t>
  </si>
  <si>
    <t>5910 HWY 290 WEST       EASE</t>
  </si>
  <si>
    <t>ENGINEERNG BOGGY CK WW INTER</t>
  </si>
  <si>
    <t>6"SDR PIPE</t>
  </si>
  <si>
    <t>EASEMENT-12410 NORTH LAMAR</t>
  </si>
  <si>
    <t>LAND      9804 CHRISWELL RD</t>
  </si>
  <si>
    <t>12 STEEL CASING W/ CASING SPACERS</t>
  </si>
  <si>
    <t>"CUT AND PLUG EXISTING 8"" PVC SERVICE"</t>
  </si>
  <si>
    <t>8 REPAIR COUPLINGS (SDR-26)</t>
  </si>
  <si>
    <t>2005UP000037140</t>
  </si>
  <si>
    <t>ESMT-1800 FERDINAND ST</t>
  </si>
  <si>
    <t>15" PVC CASING</t>
  </si>
  <si>
    <t>198800000211140</t>
  </si>
  <si>
    <t>S.AUSTIN OUTFALL/TEMP WKSPAC</t>
  </si>
  <si>
    <t>DRY CREEK/INT.PHASE I WW EAS</t>
  </si>
  <si>
    <t>ALLRED DR                  W</t>
  </si>
  <si>
    <t>201810000006480</t>
  </si>
  <si>
    <t>PERMANENT WW EASEMENT- 1821 WESTLAKE DRIVE, AUSTIN, TX 78746</t>
  </si>
  <si>
    <t>SAR PRIM TREAT - ENGNRING</t>
  </si>
  <si>
    <t>DISHWASHER-SINGLE LEVEL INJECT 208; LABORATORY GLASSWARE</t>
  </si>
  <si>
    <t>8 SDR-28 (14-18')</t>
  </si>
  <si>
    <t>12227 WATERS PARK RD. ESMNT</t>
  </si>
  <si>
    <t>DNT BANK-IMPR TO GROUNDS</t>
  </si>
  <si>
    <t>7410 COOPER LN.  WW EASEMENT</t>
  </si>
  <si>
    <t>MANHOLES, EXTRA DEPTH.</t>
  </si>
  <si>
    <t>8 X 6 SDR-26 WYE</t>
  </si>
  <si>
    <t>6 SDR-26 PVC</t>
  </si>
  <si>
    <t>2003CO000098720</t>
  </si>
  <si>
    <t>EASEMENT-SOLO STAR REALTY, I</t>
  </si>
  <si>
    <t>ESMT-505 MANOR CIRCLE (GAX07061424001)</t>
  </si>
  <si>
    <t>TIE IN TO EXISTING WW LINE</t>
  </si>
  <si>
    <t>2004CO010012360</t>
  </si>
  <si>
    <t>ESMT-4702&amp;4704 CREEKWOOD</t>
  </si>
  <si>
    <t>"6"" SDR 26"</t>
  </si>
  <si>
    <t>4' SANITARY MANHOLE 10' DEPTH</t>
  </si>
  <si>
    <t>8" SDR-26 REPAIR COUPLINGS</t>
  </si>
  <si>
    <t>COA 32" RING &amp; COVER</t>
  </si>
  <si>
    <t>ADP-FINAL CLARIFIER 4A REPLACEMENT</t>
  </si>
  <si>
    <t>HB SDF - GUARD RAILS</t>
  </si>
  <si>
    <t>MAINS     CAST IRON 18 TO 21</t>
  </si>
  <si>
    <t>6 SDR-26 45 BEND</t>
  </si>
  <si>
    <t>6 INCH PVC SDR 26 PIPE</t>
  </si>
  <si>
    <t>6 FIP ADAPTER</t>
  </si>
  <si>
    <t>199100000203670</t>
  </si>
  <si>
    <t>LEGAL FEES - CITY VS. TM TID</t>
  </si>
  <si>
    <t>6 THREADED PLUG</t>
  </si>
  <si>
    <t>8 INCH PVC SDR 26, 12'-14'</t>
  </si>
  <si>
    <t>2006UP000119940</t>
  </si>
  <si>
    <t>ESMT-6101 BULL CREEK RD</t>
  </si>
  <si>
    <t>6" SEWER PIPE</t>
  </si>
  <si>
    <t>198300000207450</t>
  </si>
  <si>
    <t>THREE ISLAND ROAD APPRAISAL</t>
  </si>
  <si>
    <t>198300000207510</t>
  </si>
  <si>
    <t>198500000212940</t>
  </si>
  <si>
    <t>ONION CRK WW TUN-DRILL REPLA</t>
  </si>
  <si>
    <t>GOVALLE SY ST W MONTOPOLIS</t>
  </si>
  <si>
    <t>198600000213010</t>
  </si>
  <si>
    <t>ONION CK/BOGGY CK-NUCKLES CR</t>
  </si>
  <si>
    <t>198600000213250</t>
  </si>
  <si>
    <t>W BOULDIN CRK INTER-W ANNIE/</t>
  </si>
  <si>
    <t>HARRIS BRNCH INTCPTOR /ROW</t>
  </si>
  <si>
    <t>DEL ROBLES DR.  WW ESMNT</t>
  </si>
  <si>
    <t>199100000209920</t>
  </si>
  <si>
    <t>EASEMENT-13327 WATER OAK</t>
  </si>
  <si>
    <t>EASEMENT-MILE POST 167.34 FI</t>
  </si>
  <si>
    <t>BC LIFT STA-PLANTING</t>
  </si>
  <si>
    <t>RAISE VALVES/MH/FH</t>
  </si>
  <si>
    <t>DIG UP IN ALLEY &amp; INSTALL CAST ITON CLEAN OUT, POUR CONCRETE</t>
  </si>
  <si>
    <t>AIR PURIFIERS, ACCESSORIES</t>
  </si>
  <si>
    <t>8" SDR 26 PVC@ 1D-12'</t>
  </si>
  <si>
    <t>ACWP GOVALLE 4 SAN BERNARD WW</t>
  </si>
  <si>
    <t>ESMT-3312 WESTHILL DR (GAX07092534105)</t>
  </si>
  <si>
    <t>8" SDR-26 (10-12' DEEP)</t>
  </si>
  <si>
    <t>JACKING AND BORING STEEL PIPE</t>
  </si>
  <si>
    <t>"10"" DIAMETER HDPE 9 DR 17 FORCE MAIN INSIDE EXISTING 12""</t>
  </si>
  <si>
    <t>"10"" DIAMETER HDPE 9 DR 17 FORCE MAIN "</t>
  </si>
  <si>
    <t>201810000006899</t>
  </si>
  <si>
    <t>PERMANENT WASTEWATER EASEMENT- 6601 AUBURNDALE ST.,AUSTIN,TX</t>
  </si>
  <si>
    <t>12" SR-26 (6-8')</t>
  </si>
  <si>
    <t>MINI MANHOLE FOR LARGE DIAMETER CLEAN OUT</t>
  </si>
  <si>
    <t>MINI MANHOLE FOR LARGE DIAMETER</t>
  </si>
  <si>
    <t>12" X 8" CASING SPACER</t>
  </si>
  <si>
    <t>2006UP000119620</t>
  </si>
  <si>
    <t>ESMT-2800 SKYWAY CIRCLE</t>
  </si>
  <si>
    <t>199100000203520</t>
  </si>
  <si>
    <t>LAND - 10030 MANCHACA RD</t>
  </si>
  <si>
    <t>EXISTING WW CLEAN OUT REMOVAL &amp; CAP</t>
  </si>
  <si>
    <t>2004CO010012280</t>
  </si>
  <si>
    <t>ESMT-6204 BREEZEWAY</t>
  </si>
  <si>
    <t>2004CO010012330</t>
  </si>
  <si>
    <t>ESMT-916 BLACKSON AVE</t>
  </si>
  <si>
    <t>6 INCH INSERTA TEE</t>
  </si>
  <si>
    <t>2004CO010012370</t>
  </si>
  <si>
    <t>ESMT-0 ROYSTER LANE</t>
  </si>
  <si>
    <t>6" SDR {0-8')</t>
  </si>
  <si>
    <t>WW-146 CONCRETE MANHOLE</t>
  </si>
  <si>
    <t>ESMT-4700 CREEKWOOD DR (GAX061220693)</t>
  </si>
  <si>
    <t>REFRIGERANT MONITOR-WALLER CK</t>
  </si>
  <si>
    <t>MAINS     PVC 6' &amp; UNDER</t>
  </si>
  <si>
    <t>198800000212110</t>
  </si>
  <si>
    <t>SLAUGHTER LANE PHASE I WW ES</t>
  </si>
  <si>
    <t>PUMP: FLYGT PUMP, 20HP FOR BACKUP FOR THICKENER LIFT STATION</t>
  </si>
  <si>
    <t>"8"" SDR-26"</t>
  </si>
  <si>
    <t>"6"" PVC "</t>
  </si>
  <si>
    <t>2002CO000097890</t>
  </si>
  <si>
    <t>2005UP000120030</t>
  </si>
  <si>
    <t>4815 BOSTON LANE  EASEMENT</t>
  </si>
  <si>
    <t>2006UP000119760</t>
  </si>
  <si>
    <t>ESMT-601 N BLUFF DR</t>
  </si>
  <si>
    <t>PHASE II            W/O 5591</t>
  </si>
  <si>
    <t>199400000202730</t>
  </si>
  <si>
    <t>6" SDR-26 (6-8")</t>
  </si>
  <si>
    <t>SDR 26, 6 SDR 26 11, 8 X 6 TEE, 6 CO FLOW 300 SPI</t>
  </si>
  <si>
    <t>"6"" CO"</t>
  </si>
  <si>
    <t>CONNECT TO EX LINE W/SADDLE</t>
  </si>
  <si>
    <t>CONNECT TO EX LINE WI SADDLE, SEWER</t>
  </si>
  <si>
    <t>7201 OLD BEE CAVES RD  EASEM</t>
  </si>
  <si>
    <t>EASEMENT-LOYOLA LN (AISD)</t>
  </si>
  <si>
    <t>RECOAT EXIST. MH</t>
  </si>
  <si>
    <t>CONNECT TO EXISTING WASTEWATER LINE FOR SECTION IC-1</t>
  </si>
  <si>
    <t>199000000203540</t>
  </si>
  <si>
    <t>S. SIDE HUDSON ST.@DELANO ST</t>
  </si>
  <si>
    <t>TIE 8 STUB TO PROPOSED MH</t>
  </si>
  <si>
    <t>6 45 BEND (VERTICAL GRADE BREAK)</t>
  </si>
  <si>
    <t>12 SCH-80 PVC FM (0-6')</t>
  </si>
  <si>
    <t>"6"" SDR 26 PVC GRAVITY WASTEWATER PIPE (12'-16' DEPTH)"</t>
  </si>
  <si>
    <t>LAND      5008 LANSING</t>
  </si>
  <si>
    <t>201410000017900</t>
  </si>
  <si>
    <t>BC LIFT STA-CONCRETE SLAB</t>
  </si>
  <si>
    <t>6" SDR-26 (0-6' DEEP) - SERVICE STUB</t>
  </si>
  <si>
    <t>HEATER-EDDYTHERM; INDUCTION BEARING</t>
  </si>
  <si>
    <t>2004CO010012400</t>
  </si>
  <si>
    <t>ESMT-6206 BREEZEWAY</t>
  </si>
  <si>
    <t>2505 S 5TH STREET TAP PLAN</t>
  </si>
  <si>
    <t>2006CO010053070</t>
  </si>
  <si>
    <t>THOMAS KINCHEON STREET CONTRIBUTED WASTEWATER PROJECT</t>
  </si>
  <si>
    <t>200810000014924</t>
  </si>
  <si>
    <t>LAND-6303 WAYNESBURG COVE, AUSTIN TX 78723</t>
  </si>
  <si>
    <t>CLEANOUT ASSEMBLY, 6" COA</t>
  </si>
  <si>
    <t>199000000203930</t>
  </si>
  <si>
    <t>LEGAL FEES - WATERS PARK PLA</t>
  </si>
  <si>
    <t>198600000205970</t>
  </si>
  <si>
    <t>LITTLE WLNT CRK WW ACQS SERV</t>
  </si>
  <si>
    <t>5300 BLOCK 290 WEST  WW EASE</t>
  </si>
  <si>
    <t>FURNISH AND INSTALL 6 INCH PLUG</t>
  </si>
  <si>
    <t>199000000209270</t>
  </si>
  <si>
    <t>WATERS PARK ROAD ESMNT PURCH</t>
  </si>
  <si>
    <t>2003CO000097700</t>
  </si>
  <si>
    <t>GV NITR-CHL STOR-PIPE GALLER</t>
  </si>
  <si>
    <t>INSTALL DOUBLE WASTEWATER SERVICE</t>
  </si>
  <si>
    <t>GRADE RINGS</t>
  </si>
  <si>
    <t>ESMT - 12100 IH 35 NORTH</t>
  </si>
  <si>
    <t>SOFTWARE-PROWORX; 32 V2.1</t>
  </si>
  <si>
    <t>201010000033708</t>
  </si>
  <si>
    <t>LAND-10203 LA COSTA DR</t>
  </si>
  <si>
    <t>8" SDR 26 WASTEWATER LINE 20'-22'</t>
  </si>
  <si>
    <t>MAINS     MANHOLES</t>
  </si>
  <si>
    <t>FORCE MN #2 - MANHOLES</t>
  </si>
  <si>
    <t>APPRAISAL FEE</t>
  </si>
  <si>
    <t>199500000205180</t>
  </si>
  <si>
    <t>6 SDR 26 PVC WASTEWATER SERVICE LINE J5.46 TO 4.90' DEOTHL</t>
  </si>
  <si>
    <t>ESMT-1107 WEST 31ST STREET (GAX 08031213618)</t>
  </si>
  <si>
    <t>2006UP000119830</t>
  </si>
  <si>
    <t>ESMT-5607 OVERBROOK DR</t>
  </si>
  <si>
    <t>2002CO000051960</t>
  </si>
  <si>
    <t>48"X 1'-6" RISER</t>
  </si>
  <si>
    <t>198600000213340</t>
  </si>
  <si>
    <t>LITTLE WALNUT CRK 8807 GEORG</t>
  </si>
  <si>
    <t>198600000213350</t>
  </si>
  <si>
    <t>WILLIAMSON CRK-5200WASSON RD</t>
  </si>
  <si>
    <t>WAL CK DECHLOR-SAMPLE PUMPS</t>
  </si>
  <si>
    <t>6" SDR D6 PVC PIPE 8' TO 8' DEEP</t>
  </si>
  <si>
    <t>ADD SINGLE WW SERVICE CAROLINA</t>
  </si>
  <si>
    <t>"6"" PVC SDR 26"</t>
  </si>
  <si>
    <t>6" SDR26 ASTM 3034 PVC SEWER PIPE .</t>
  </si>
  <si>
    <t>8" CONCRETE X PLASTIC NON SHEAR COUPLING</t>
  </si>
  <si>
    <t>7337 MANCHACA RD  WW EASEMEN</t>
  </si>
  <si>
    <t>199300000209860</t>
  </si>
  <si>
    <t>O WATERS PARK RD EASEMENT</t>
  </si>
  <si>
    <t>ADJUST EXIST. WWMH 3'</t>
  </si>
  <si>
    <t>CENTRIFUGE-HERAEUS MEGAFUGE ST16</t>
  </si>
  <si>
    <t>8 INCH PVC SDR 26, 0-8 FT.</t>
  </si>
  <si>
    <t>2003CO000097970</t>
  </si>
  <si>
    <t>201710000002816</t>
  </si>
  <si>
    <t>PERMANENT WW EASEMENT - 1107 SUMMIT ST. AUSTIN, TX 78741</t>
  </si>
  <si>
    <t>199000000210220</t>
  </si>
  <si>
    <t>LUDWIG ESMT</t>
  </si>
  <si>
    <t>INSTALL LABOR AND CLEANOUT</t>
  </si>
  <si>
    <t>199000000203570</t>
  </si>
  <si>
    <t>LEGAL FEES-HIBBETTS,  REGIEN</t>
  </si>
  <si>
    <t>"10"" SDR 26 (10-12') "</t>
  </si>
  <si>
    <t>199000000209260</t>
  </si>
  <si>
    <t>WATERS PARK RD. ESMNT PURCHA</t>
  </si>
  <si>
    <t>2004CO010012500</t>
  </si>
  <si>
    <t>ESMT-7705 ORANGEWOOD CIRCLE</t>
  </si>
  <si>
    <t>WATER SUPPLY PLANT OPERATING AND MONITORING SYSTEM</t>
  </si>
  <si>
    <t>2006CO010052920</t>
  </si>
  <si>
    <t>SPEC COMM-13535 US HWY 183</t>
  </si>
  <si>
    <t>2004UP000007880</t>
  </si>
  <si>
    <t>ESMT-5359 WESTMINISTER DRIVE</t>
  </si>
  <si>
    <t>ESMT - 11921 RENNALEE LOOP</t>
  </si>
  <si>
    <t>EASEMENT - US 290 AT BANNIST</t>
  </si>
  <si>
    <t>BURLESON ROAD - 2432.17</t>
  </si>
  <si>
    <t>8" SDR26 ASTM 3034 PVC SEWER PIPE-14'</t>
  </si>
  <si>
    <t>2004CO010012560</t>
  </si>
  <si>
    <t>ESMT-4907 SUNSET TRAIL</t>
  </si>
  <si>
    <t>8" PVC SDR D3034 18-20' D WW LINE</t>
  </si>
  <si>
    <t>201710000002814</t>
  </si>
  <si>
    <t>PERMANENT WW EASEMENT - 1104 UPLAND DR. AUSTIN, TX 78741</t>
  </si>
  <si>
    <t>6 DIAM TWO WAY CLEAN OUT</t>
  </si>
  <si>
    <t>199000000206320</t>
  </si>
  <si>
    <t>LEGAL FEES - CITY VS. GUSSIE</t>
  </si>
  <si>
    <t>OC UTIL PUMP - ENGINEERING</t>
  </si>
  <si>
    <t>6" PLASTIC X PLASTIC NON SHEAR COUPLING</t>
  </si>
  <si>
    <t>201710000002812</t>
  </si>
  <si>
    <t>PERMANENT WW EASEMENT - 1200 UPLAND DR. AUSTIN, TX 78741</t>
  </si>
  <si>
    <t>WAL CK DECHLOR-SIDEWALKS/DRI</t>
  </si>
  <si>
    <t>F.M. 973 -2432.35</t>
  </si>
  <si>
    <t>RAISE MANHOES TO FINISHED GRADE</t>
  </si>
  <si>
    <t>MANHOLES - SPECIAL</t>
  </si>
  <si>
    <t>DEMO WW MANHOLES</t>
  </si>
  <si>
    <t>198300000206760</t>
  </si>
  <si>
    <t>NUCKLES CROSSING - EASEMENT</t>
  </si>
  <si>
    <t>HWY 290-WALNUT CRK  ACQS SER</t>
  </si>
  <si>
    <t>6" SDR 26 PIPE</t>
  </si>
  <si>
    <t>TEST MANHOLE</t>
  </si>
  <si>
    <t>6 CLEANOUT</t>
  </si>
  <si>
    <t>CHAMPION AIR COMPRESSOR</t>
  </si>
  <si>
    <t>ADD SERVICE CONNECTION AND CLEANOUT</t>
  </si>
  <si>
    <t>MAINS CONCTETE &amp; VC 24 TO 30</t>
  </si>
  <si>
    <t>EASEMENT-10203 LOCKERBIE COU</t>
  </si>
  <si>
    <t>6" SDR26 SXG 45 BEND</t>
  </si>
  <si>
    <t>198500000206830</t>
  </si>
  <si>
    <t>ONION CRK WW TUN-APPRAISAL/C</t>
  </si>
  <si>
    <t>APPRAISAL</t>
  </si>
  <si>
    <t>MAINS ASBESTOS CEMENT 8' TO</t>
  </si>
  <si>
    <t>MAINS     STL CYL &amp; CONCR 24</t>
  </si>
  <si>
    <t>198600000213300</t>
  </si>
  <si>
    <t>W.BOULDIN CRK-SO 7TH ST@JEWE</t>
  </si>
  <si>
    <t>200910000026488</t>
  </si>
  <si>
    <t>LAND-6301 WAYNESBUG COVE, AUSTIN TX</t>
  </si>
  <si>
    <t>16 .375 STEEL ENCASEMENT PIPE</t>
  </si>
  <si>
    <t>CAMERON ACRES WW PROJ./WW EA</t>
  </si>
  <si>
    <t>2006UP000119650</t>
  </si>
  <si>
    <t>ESMT-2304 BARTON VILLAGE CIR</t>
  </si>
  <si>
    <t>199100000205450</t>
  </si>
  <si>
    <t>LEGAL PMTS/MOORE</t>
  </si>
  <si>
    <t>MAINS CAST IRON 6 TO UNDER"</t>
  </si>
  <si>
    <t>198600000205980</t>
  </si>
  <si>
    <t>LITTLE WALNUT CRK IV ACQS SE</t>
  </si>
  <si>
    <t>2004CO010012630</t>
  </si>
  <si>
    <t>ESMT-9603 STONEBRIDGE DR</t>
  </si>
  <si>
    <t>ACQUISITION SERVICES</t>
  </si>
  <si>
    <t>199000000203140</t>
  </si>
  <si>
    <t>LEGAL FEES-PREP FOR TRIAL</t>
  </si>
  <si>
    <t>CONFINED SPACE RESCUE SYSTEM</t>
  </si>
  <si>
    <t>198600000205950</t>
  </si>
  <si>
    <t>W BOULDIN CRK RELIEF MN ACQS</t>
  </si>
  <si>
    <t>198700000211230</t>
  </si>
  <si>
    <t>LITTLE WLNT INTER-711 CREGHT</t>
  </si>
  <si>
    <t>198700000211240</t>
  </si>
  <si>
    <t>LITTLE WLNT INTER-7109 CREGT</t>
  </si>
  <si>
    <t>PRINTER ACCESSORIES</t>
  </si>
  <si>
    <t>EASEMENT-STASSNEY LANE</t>
  </si>
  <si>
    <t>201710000002817</t>
  </si>
  <si>
    <t>PERMANENT WW EASEMENT - 1203 SUMMIT ST. AUSTIN, TX 78741</t>
  </si>
  <si>
    <t>2004UP000037220</t>
  </si>
  <si>
    <t>ESMT-0 RUNDBERG LN W</t>
  </si>
  <si>
    <t>MANITOWOC SD 1402A ICE MAKER</t>
  </si>
  <si>
    <t>TIE TO WASTEWATER LINE</t>
  </si>
  <si>
    <t>2103 CULLEN AVE TAP PLAN</t>
  </si>
  <si>
    <t>MANITOWOC SD1402A ICE MAKER</t>
  </si>
  <si>
    <t>8" DROP CONNECTIONS</t>
  </si>
  <si>
    <t>2004CO010012680</t>
  </si>
  <si>
    <t>ESMT-3171 STATE HWY 71E</t>
  </si>
  <si>
    <t>199000000203290</t>
  </si>
  <si>
    <t>LEGAL PMTS.-ORAL DEPOSITIONS</t>
  </si>
  <si>
    <t>MANHOLE EXTRA VERTICAL FEET</t>
  </si>
  <si>
    <t>TRIPOD; RETRIEVAL UNIT, SELF RETRACTING, 50 FT., RED</t>
  </si>
  <si>
    <t>2' ADJUST MANHOLE LID</t>
  </si>
  <si>
    <t>BGSTRM WWTP DEC-CHLR SYS</t>
  </si>
  <si>
    <t>2005UP000037390</t>
  </si>
  <si>
    <t>ESMT-6201 BULL CREEK RD</t>
  </si>
  <si>
    <t>2005UP000037400</t>
  </si>
  <si>
    <t>CLEANOUTS, ALL TYPES</t>
  </si>
  <si>
    <t>198400000207630</t>
  </si>
  <si>
    <t>JOHNSON ROAD -2432.19</t>
  </si>
  <si>
    <t>GOVALLE SYSTEM-SW OF HWY 183</t>
  </si>
  <si>
    <t>198800000211630</t>
  </si>
  <si>
    <t>ROSS RD. WW ESMNT</t>
  </si>
  <si>
    <t>CAMERON ACRES WW PROJECT/ESM</t>
  </si>
  <si>
    <t>F.M. 1626 /WASTEWATER ESMNT</t>
  </si>
  <si>
    <t>199000000204710</t>
  </si>
  <si>
    <t>SPECIAL COMMISSIONERS FEES</t>
  </si>
  <si>
    <t>EASEMENT - 7106 HARVEST TRAI</t>
  </si>
  <si>
    <t>5620 OAK BLVD SOUTH  EASEMEN</t>
  </si>
  <si>
    <t>198500000212980</t>
  </si>
  <si>
    <t>NIXON LN LIFT STATION   625</t>
  </si>
  <si>
    <t>2 WAY CLEAN OUT</t>
  </si>
  <si>
    <t>2005UP000037240</t>
  </si>
  <si>
    <t>ESMT-9119 METRIC BLVD</t>
  </si>
  <si>
    <t>12 X 6 LNSERTA TEE</t>
  </si>
  <si>
    <t>201310000019098</t>
  </si>
  <si>
    <t>PERMANENT EASEMENT-829 BASTROP HWY, AUSTIN, TEXAS</t>
  </si>
  <si>
    <t>2005UP000037100</t>
  </si>
  <si>
    <t>ESMT-6205 BULL CRK RD</t>
  </si>
  <si>
    <t>198700000211200</t>
  </si>
  <si>
    <t>LITTLE WLNT CK INTER-183/RUT</t>
  </si>
  <si>
    <t>198700000211210</t>
  </si>
  <si>
    <t>ESMT-1203 CUMBERLAND ROAD (GAX 08011809266)</t>
  </si>
  <si>
    <t>"6"" INSERTA TEE"</t>
  </si>
  <si>
    <t>RELOCATE LARGE DIAMETER CLEANOUT</t>
  </si>
  <si>
    <t>198800000212120</t>
  </si>
  <si>
    <t>APPRAISAL FEE SO LUND PARK S</t>
  </si>
  <si>
    <t>APPRAISAL FEE SO LUND PAK SE</t>
  </si>
  <si>
    <t>2002UP000008210</t>
  </si>
  <si>
    <t>ESMT -11906 INDIANHEAD DR</t>
  </si>
  <si>
    <t>2002CO000097990</t>
  </si>
  <si>
    <t>EASEMENT-FRANKS, FRANK &amp; JOA</t>
  </si>
  <si>
    <t>"8"" SDR 26 WASTEWATER LINE"</t>
  </si>
  <si>
    <t>20 STEEL ENCASEMENT PIPE</t>
  </si>
  <si>
    <t>45</t>
  </si>
  <si>
    <t>2005UP000037070</t>
  </si>
  <si>
    <t>ESMT-0 ROYSTER AVE</t>
  </si>
  <si>
    <t>"6"" SDR 26 PIPE"</t>
  </si>
  <si>
    <t>GV NITR-CHL TNK-SUBMERSIBLE</t>
  </si>
  <si>
    <t>6 TWO WAY CLEANOUT AT PROPER LINE</t>
  </si>
  <si>
    <t>2004CO010012690</t>
  </si>
  <si>
    <t>ESMT-303 FLORENCE DR</t>
  </si>
  <si>
    <t>8X6 SDR-26 TEE</t>
  </si>
  <si>
    <t>OC SLUDGE PUMP - ENGINEERING</t>
  </si>
  <si>
    <t>OC SLUDGE TRFR PUMP - ENGNRG</t>
  </si>
  <si>
    <t>12'' STEEL ENCASEMENT</t>
  </si>
  <si>
    <t>2004CO010012700</t>
  </si>
  <si>
    <t>ESMT-9129 METRIC BLVD</t>
  </si>
  <si>
    <t>INS. 6 DIA. 2-WAY CLEANOUT</t>
  </si>
  <si>
    <t>2004UP000037410</t>
  </si>
  <si>
    <t>ESMT-0 EVA STREET</t>
  </si>
  <si>
    <t>2004UP000037420</t>
  </si>
  <si>
    <t>2004UP000037430</t>
  </si>
  <si>
    <t>OC MAIN SUB - ENGINEERING</t>
  </si>
  <si>
    <t>2915 GUADALUPE STREET TAP PLAN</t>
  </si>
  <si>
    <t>HWY 71</t>
  </si>
  <si>
    <t>198900000211880</t>
  </si>
  <si>
    <t>LOWDEN RD./WASTEWATER ESMNT.</t>
  </si>
  <si>
    <t>198900000211890</t>
  </si>
  <si>
    <t>500 EASE ANDERSON L.P.ESMNT</t>
  </si>
  <si>
    <t>11804 I H 35 N EASEMENT ACQ</t>
  </si>
  <si>
    <t>5513 BOSTON LANE  WW EASEMEN</t>
  </si>
  <si>
    <t>EXISTING SANITARY MANHOLE TIE IN</t>
  </si>
  <si>
    <t>EXCAVATE, INSTALL CLEANOUT/RISER, BACKFILL</t>
  </si>
  <si>
    <t>TIE 8 TO EXIST. WWMH @ 12'</t>
  </si>
  <si>
    <t>10-INCH PRIVATE WWL, 0-8' DEPTH, SDR-35 PVC</t>
  </si>
  <si>
    <t>TRAILERS, CUSTOM: PERSONNEL, F</t>
  </si>
  <si>
    <t>CORDLESS PHASING TESTER TO TEST VOLTAGE ON ELECTRIC PHASES</t>
  </si>
  <si>
    <t>WASTEWATER TIE-LN</t>
  </si>
  <si>
    <t>"6"" SDR-26 WASTEWATER SVC LINE"</t>
  </si>
  <si>
    <t>6WW PIPE TIE-IN TO EXISTING 6HOUSE CONNECTION AND (1) 6 CLEA</t>
  </si>
  <si>
    <t>BURLESON ROAD - EASEMENT</t>
  </si>
  <si>
    <t>ESMT - 306 CEDARBROOK COURT</t>
  </si>
  <si>
    <t>6SDR26 2 WAY CLEAN OUT ASSEMBLY (4.90' DEPTH INDICATED PER P</t>
  </si>
  <si>
    <t>ESMT - 304 CEDARBROOK COURT</t>
  </si>
  <si>
    <t>6" COUPLINGS</t>
  </si>
  <si>
    <t>GOVALLE SY ST SERV AREA I/D</t>
  </si>
  <si>
    <t>"12"" SR 26 (6-8')"</t>
  </si>
  <si>
    <t>ESMT - 11601 N LAMAR BLVD</t>
  </si>
  <si>
    <t>BURLESON ROAD -2432.18</t>
  </si>
  <si>
    <t>CENTRIFUGAL PUMPS</t>
  </si>
  <si>
    <t>2006UP000119610</t>
  </si>
  <si>
    <t>ESMT-2802 SKYWAY CIRCLE</t>
  </si>
  <si>
    <t>EASEMENT-BURLESON ROAD</t>
  </si>
  <si>
    <t>2005UP000119930</t>
  </si>
  <si>
    <t>ESMT-6103 BULL CREEK RD</t>
  </si>
  <si>
    <t>8" LARGE DIAMETER CLEANOUT</t>
  </si>
  <si>
    <t>DOUBLE WASTEWATER SERVICE (17.5 L.F.)</t>
  </si>
  <si>
    <t>6 PVC SEWER</t>
  </si>
  <si>
    <t>EASEMENT-8600 BALCONES DR FI</t>
  </si>
  <si>
    <t>TAP - SLEEVE, CI, 06 X 12 INCH</t>
  </si>
  <si>
    <t>6 SEWER PIPE</t>
  </si>
  <si>
    <t>2004UP000044100</t>
  </si>
  <si>
    <t>LAND PLANNING-LITTLE WLNT CK</t>
  </si>
  <si>
    <t>199000000203020</t>
  </si>
  <si>
    <t>LEGAL FEES - CITY VS. A-TEX,</t>
  </si>
  <si>
    <t>CONFINED SPACE HOIST</t>
  </si>
  <si>
    <t>WW TRMT PLT EQUIP-VERT DIFFU</t>
  </si>
  <si>
    <t>WW TRMT PLT EQUIP-CENTRIFUGA</t>
  </si>
  <si>
    <t>201310000017222</t>
  </si>
  <si>
    <t>PERMANENT EASEMENT-5101 ACRON COVE,AUSTIN, TEXAS</t>
  </si>
  <si>
    <t>WEBBERVILLE - CHILLER - REFRIGERANT MONITOR</t>
  </si>
  <si>
    <t>F M 973</t>
  </si>
  <si>
    <t>DOUBLE CLEANOUT</t>
  </si>
  <si>
    <t>CAUSE NO 2233CI</t>
  </si>
  <si>
    <t>6 TWO WAY CLEANOUT AT PROP. LINE</t>
  </si>
  <si>
    <t>2006UP000119960</t>
  </si>
  <si>
    <t>ESMT-6105 BULL CREEK RD</t>
  </si>
  <si>
    <t>FENCE EXP. 9FT GATE 002</t>
  </si>
  <si>
    <t>MAINS     CONCR&amp;VC 24 TO 30"</t>
  </si>
  <si>
    <t>EASEMENT-12210 TANGLEWILD</t>
  </si>
  <si>
    <t>9605 CAMERON RD.  WW EASEMEN</t>
  </si>
  <si>
    <t>"6"" TWO-WAY CLEANOUT"</t>
  </si>
  <si>
    <t>5616 OAK BLVD S.  WW EASEMEN</t>
  </si>
  <si>
    <t>"6"" SDR 26 WASTEWATER LINE"</t>
  </si>
  <si>
    <t>MAINS     MANHOLES SPECIAL</t>
  </si>
  <si>
    <t>2004UP000007860</t>
  </si>
  <si>
    <t>ESMT-2906 E MLK JR BLVD</t>
  </si>
  <si>
    <t>ESMT - 11816 INDIANHEAD DRIV</t>
  </si>
  <si>
    <t>NUTRNT REMVL-BAFFLE WALL</t>
  </si>
  <si>
    <t>CUT &amp; PLUG EXISTING 8" WW LINE</t>
  </si>
  <si>
    <t>BURLESON RD - APPRAISAL</t>
  </si>
  <si>
    <t>BURLESON RD - APPRAISAL COST</t>
  </si>
  <si>
    <t>F.M. 973 -2432.22</t>
  </si>
  <si>
    <t>198400000206720</t>
  </si>
  <si>
    <t>TIMBER CREEK - 2432.23</t>
  </si>
  <si>
    <t>BURLESON RD - 2432.16</t>
  </si>
  <si>
    <t>BURLESON RD - 2432.14</t>
  </si>
  <si>
    <t>198800000206490</t>
  </si>
  <si>
    <t>ROW W. OF BURNETT RD WW INTE</t>
  </si>
  <si>
    <t>AMERICAN SIGMA FLOW METER</t>
  </si>
  <si>
    <t>2000CO000048420</t>
  </si>
  <si>
    <t>EVAPORATIVE COOLER</t>
  </si>
  <si>
    <t>199200000204660</t>
  </si>
  <si>
    <t>32 RING &amp; COVER</t>
  </si>
  <si>
    <t>LAND      4705 SOUTH FIRST S</t>
  </si>
  <si>
    <t>BOULDIN CRK RELIEF MAIN ACQS</t>
  </si>
  <si>
    <t>8'' CLEANOUT</t>
  </si>
  <si>
    <t>8 SDR-26 (12-14')</t>
  </si>
  <si>
    <t>"REMOVE 8"" SDR 26 PVC (8-10')"</t>
  </si>
  <si>
    <t>198400000206550</t>
  </si>
  <si>
    <t>ONION CRK WWTP  ACQS SERVICE</t>
  </si>
  <si>
    <t>RELOCATE HB PROC LAB FROM GOVALLE</t>
  </si>
  <si>
    <t>EASEMENT - 2103 SLAUGHTER LA</t>
  </si>
  <si>
    <t>EASEMENT-8501 SLANT OAK</t>
  </si>
  <si>
    <t>BGY CK INTER - FENCE</t>
  </si>
  <si>
    <t>198700000211170</t>
  </si>
  <si>
    <t>GOVALLE SYST SW CLOVIS ST</t>
  </si>
  <si>
    <t>F.M. 1626  WW EASEMENT</t>
  </si>
  <si>
    <t>AWARD - TM TIDWELL</t>
  </si>
  <si>
    <t>199000000210940</t>
  </si>
  <si>
    <t>LOWDEN ROAD  BEAR CREEK INTE</t>
  </si>
  <si>
    <t>199100000205210</t>
  </si>
  <si>
    <t>6 2-WAY CLEANOUT W/C.I. TRAFFIC LID</t>
  </si>
  <si>
    <t>EASEMENT RELATED NH8510 1/90</t>
  </si>
  <si>
    <t>ESMT - 11900 INDIANHEAD DRIV</t>
  </si>
  <si>
    <t>2006CO010053220</t>
  </si>
  <si>
    <t>EAST SVC CTR SURVEY</t>
  </si>
  <si>
    <t>EASEMENT-8410 ANDERSON MILL</t>
  </si>
  <si>
    <t>4605 BOSTON LANE WW EASEMENT</t>
  </si>
  <si>
    <t>GASKETED &amp; BOLTED MANHOLE COVER</t>
  </si>
  <si>
    <t>ROLL OFF GRIT CONTAINER</t>
  </si>
  <si>
    <t>198600000202560</t>
  </si>
  <si>
    <t>LITTLE WALNUT CK - ACQ SERV</t>
  </si>
  <si>
    <t>2504 NEW YORK DR   EASEMENT</t>
  </si>
  <si>
    <t>MAINS CAST IRON 12'-15'</t>
  </si>
  <si>
    <t>6 PVC WYE</t>
  </si>
  <si>
    <t>6" SDR 26 PIPE AND 6 FITTINGS</t>
  </si>
  <si>
    <t>PIPE 6 DIA.PVC SDR-26</t>
  </si>
  <si>
    <t>8" SDR26 PVC</t>
  </si>
  <si>
    <t>199000000204470</t>
  </si>
  <si>
    <t>LEGAL FEES - CITY VS. WEAVER</t>
  </si>
  <si>
    <t>AMERICAN SIGMA WASTEWATER FLOW METER</t>
  </si>
  <si>
    <t>CO</t>
  </si>
  <si>
    <t>"8"" PLUG"</t>
  </si>
  <si>
    <t>"8"" WASTEWATER LINE"</t>
  </si>
  <si>
    <t>2003CO000098000</t>
  </si>
  <si>
    <t>EASEMENT-MCINTYRE, COREY &amp; M</t>
  </si>
  <si>
    <t>"12"" SDR 26 PVC (8-10')"</t>
  </si>
  <si>
    <t>PIPE</t>
  </si>
  <si>
    <t>COMM INTERFACE-OPEN CHAN FLOW MTR</t>
  </si>
  <si>
    <t>199100000209930</t>
  </si>
  <si>
    <t>"6"" SDR 26 PVC GRAVITY WASTEWATER PIPE (8'-12' DEPTH)"</t>
  </si>
  <si>
    <t>2005UP000120010</t>
  </si>
  <si>
    <t>ESMT-2500 CHAPARRAL TR</t>
  </si>
  <si>
    <t>PHASE I             W/O 5591</t>
  </si>
  <si>
    <t>8" PVC, SDR-26</t>
  </si>
  <si>
    <t>DIST MAINS PVC 18"</t>
  </si>
  <si>
    <t>BGSTRM WWTP DEC-AERTN BL</t>
  </si>
  <si>
    <t>MILLER FALL PROTECTION TRIPOD S/MANHANDLER FOR CONFINED SPAC</t>
  </si>
  <si>
    <t>6' TWO WAY CLEAN OUT</t>
  </si>
  <si>
    <t>12" SDR-26 PVC PIPE, 12'-14' DEEP</t>
  </si>
  <si>
    <t>6 SDR-26 PIPE (10'-12' DEPTH)</t>
  </si>
  <si>
    <t>VAPOR BARRIER TESTING SYSTEM</t>
  </si>
  <si>
    <t>12687 RESEARCH BLVD   WW EAS</t>
  </si>
  <si>
    <t>12" SDR-26 PVC PIPE, 0'-8' DEEP</t>
  </si>
  <si>
    <t>CONNECT TO 6" TWO WAY CLEANOUT</t>
  </si>
  <si>
    <t>PROCAM DVR SYSTEM-MONITOR &amp; REEL</t>
  </si>
  <si>
    <t>"6"" PVC LF"</t>
  </si>
  <si>
    <t>ECCENTRIC CONE &amp; RISERS</t>
  </si>
  <si>
    <t>CONE &amp; RISERS</t>
  </si>
  <si>
    <t>ANGUS VALLEY 4 LOT 6 BLOCK B</t>
  </si>
  <si>
    <t>199100000203650</t>
  </si>
  <si>
    <t>ESMT-7204 GLOWWORM CIRCLE (PRC 08061600554)</t>
  </si>
  <si>
    <t>6" SEWER PIPE SDR26</t>
  </si>
  <si>
    <t>2005UP000120000</t>
  </si>
  <si>
    <t>ESMT-2502 CHAPARRAL TR</t>
  </si>
  <si>
    <t>CLEAN OUT WW LINE</t>
  </si>
  <si>
    <t>SDR 26 - 2-WAY CLEANOUT</t>
  </si>
  <si>
    <t>CONDEMNATION-2507 RIDDLE RD</t>
  </si>
  <si>
    <t>PIPE BEDDING</t>
  </si>
  <si>
    <t>CLEANOUT ASSEMBLY, 6" COA NON TRAFFIC</t>
  </si>
  <si>
    <t>EASEMENT-TURTLE DRIVE    FIL</t>
  </si>
  <si>
    <t>VIBRATION DETECTOR</t>
  </si>
  <si>
    <t>HB DIG #7 - PIPE GALLERY</t>
  </si>
  <si>
    <t>HB DIG #8 - PIPE GALLERY</t>
  </si>
  <si>
    <t>HB DIG #9 - PIPE GALLERY</t>
  </si>
  <si>
    <t>HB DIG #10 - PIPE GALLERY</t>
  </si>
  <si>
    <t>2002CO000098210</t>
  </si>
  <si>
    <t>EASEMENT-WEBB, JOHN</t>
  </si>
  <si>
    <t>2006CO010042010</t>
  </si>
  <si>
    <t>TRASH PUMP 3"</t>
  </si>
  <si>
    <t>2006CO010042020</t>
  </si>
  <si>
    <t>2006CO010042030</t>
  </si>
  <si>
    <t>2006CO010042040</t>
  </si>
  <si>
    <t>2006CO010042050</t>
  </si>
  <si>
    <t>WW TRMT PLT EQUIP-VERTICAL P</t>
  </si>
  <si>
    <t>REINSTALL MINI MANHOLE</t>
  </si>
  <si>
    <t>5258 HWY 290 WEST WW EASMENT</t>
  </si>
  <si>
    <t>REMOVE 16 STEEL CASING</t>
  </si>
  <si>
    <t>REEL 325' COLOR SELF-LEVELING</t>
  </si>
  <si>
    <t>FLOW METER</t>
  </si>
  <si>
    <t>199000000203110</t>
  </si>
  <si>
    <t>S. LAMAR PHASE II S.AUSTIN O</t>
  </si>
  <si>
    <t>199000000203340</t>
  </si>
  <si>
    <t>199100000205420</t>
  </si>
  <si>
    <t>LEGAL FEES - CITY VS. EDWIN</t>
  </si>
  <si>
    <t>EASEMENT-13329 WATER OAK LAN</t>
  </si>
  <si>
    <t>"15"" DIAMTER PVC SDR 26"</t>
  </si>
  <si>
    <t>WW TRMT PL STRUC-ROLLING STE</t>
  </si>
  <si>
    <t>SENSOR-FLO-DAR</t>
  </si>
  <si>
    <t>12" X 8" END SEAL</t>
  </si>
  <si>
    <t>MATERIAL FOR BROKEN SEWER LINE/ PVC AND FITTINGS</t>
  </si>
  <si>
    <t>2004CO010012780</t>
  </si>
  <si>
    <t>ESMT-1306 BELMONT PKWY</t>
  </si>
  <si>
    <t>6 SDR-26 (0-6')</t>
  </si>
  <si>
    <t>2004CO010012750</t>
  </si>
  <si>
    <t>ESMT-4701 CREEKWOOD DRIVE</t>
  </si>
  <si>
    <t>2106 ALLRED LANE EASMENT ACQ</t>
  </si>
  <si>
    <t>OC PRE TREAT - ENGRING</t>
  </si>
  <si>
    <t>6 SDR-26 (14-16')</t>
  </si>
  <si>
    <t>TRAILER, IMPLEMENT HAULER, 202</t>
  </si>
  <si>
    <t>TRAILER, IMPLEMENT HAULER, 203</t>
  </si>
  <si>
    <t>TWO WAY CLEANOUT 1 EA</t>
  </si>
  <si>
    <t>PVC FITTINGS &amp; MATERIAL (CLEAN OUT)</t>
  </si>
  <si>
    <t>24" X 12" CASING SPACER</t>
  </si>
  <si>
    <t>BURLESON RD ONION CK WW INTE</t>
  </si>
  <si>
    <t>198400000206740</t>
  </si>
  <si>
    <t>THREE ISLAND ROAD -2432.25</t>
  </si>
  <si>
    <t>198400000206750</t>
  </si>
  <si>
    <t>THREE ISLAND ROAD - 2432.26</t>
  </si>
  <si>
    <t>COACHMAN LN - 2432.28</t>
  </si>
  <si>
    <t>COACHMAN LN - 2432.29</t>
  </si>
  <si>
    <t>198500000202600</t>
  </si>
  <si>
    <t>SO LUND PARK LOT 5 BLOCK F</t>
  </si>
  <si>
    <t>GOVALLE SY ST/E KEMP ST/CLOV</t>
  </si>
  <si>
    <t>198800000212150</t>
  </si>
  <si>
    <t>SLAUGHTER LANE /PHASE I /WW</t>
  </si>
  <si>
    <t>198900000211900</t>
  </si>
  <si>
    <t>198900000211930</t>
  </si>
  <si>
    <t>198900000211950</t>
  </si>
  <si>
    <t>198900000211960</t>
  </si>
  <si>
    <t>LOWDEN RD/WASTEWATER EASMNT</t>
  </si>
  <si>
    <t>198900000211970</t>
  </si>
  <si>
    <t>LOWDEN RD/WASTEWATER ESMNT</t>
  </si>
  <si>
    <t>2601 WOODMONT AVE  EASEMENT</t>
  </si>
  <si>
    <t>EASEMENT-13401 MORRIS DRIVE</t>
  </si>
  <si>
    <t>EASEMENT-2603 BRIDLE PATH</t>
  </si>
  <si>
    <t>6 SDR26 SEWER PIPE</t>
  </si>
  <si>
    <t>ONION CK SLUDGE MAIN - LANDS</t>
  </si>
  <si>
    <t>199000000206360</t>
  </si>
  <si>
    <t>LEGAL FEES - CITY VS. GRIMES</t>
  </si>
  <si>
    <t>"8"" SDR26 PVC INCLUDING FITTINGS"</t>
  </si>
  <si>
    <t>"8"" PVC C900 AT WW/WTR LN CROSS 8'-10'"</t>
  </si>
  <si>
    <t>"6"" DBL CLEAN OUT"</t>
  </si>
  <si>
    <t>8" PVC WASTEWATER LINE</t>
  </si>
  <si>
    <t>BEAR CRK INTERCEPTR/OWNERSHI</t>
  </si>
  <si>
    <t>FM 973 - APPRAISAL COST</t>
  </si>
  <si>
    <t>199400000202800</t>
  </si>
  <si>
    <t>MAINS - CSC 24 TO 36 INCH</t>
  </si>
  <si>
    <t>"10"" RESTRAINED JOINT DUCTILE IRON PIPE"</t>
  </si>
  <si>
    <t>6" SDR 26 PVC PIPE, 0' TO 6' DEEP</t>
  </si>
  <si>
    <t>14' 6 SDR 26</t>
  </si>
  <si>
    <t>PVC FITTING AND MATERIAL</t>
  </si>
  <si>
    <t>2004CO010012740</t>
  </si>
  <si>
    <t>ESMT-2412 JONES RD</t>
  </si>
  <si>
    <t>2004UP000007820</t>
  </si>
  <si>
    <t>ESMT-0 PECAN ST</t>
  </si>
  <si>
    <t>6 WASTEWATER SERVICE CONNECTION TO EXISTING CLEAN OUT</t>
  </si>
  <si>
    <t>198600000207140</t>
  </si>
  <si>
    <t>W BOULDIN CRK RELIEF MAIN AP</t>
  </si>
  <si>
    <t>198600000213170</t>
  </si>
  <si>
    <t>W BOULDIN CRK RELIEF MAIN-AP</t>
  </si>
  <si>
    <t>198600000213180</t>
  </si>
  <si>
    <t>198600000213280</t>
  </si>
  <si>
    <t>W.BOULDIN CRK RELIEF MAIN AP</t>
  </si>
  <si>
    <t>6" COA TWO WAY CLEAN OUT</t>
  </si>
  <si>
    <t>2005UP000037290</t>
  </si>
  <si>
    <t>ESMT-8805 GEORGIAN DR</t>
  </si>
  <si>
    <t>F M 973 APPRAISAL SERVICES:O</t>
  </si>
  <si>
    <t>STRATUM PURGE &amp; TRAP SYSTEM</t>
  </si>
  <si>
    <t>FENCING, CHAIN LINK</t>
  </si>
  <si>
    <t>SAMPLER CONTROLLER</t>
  </si>
  <si>
    <t>GIBSON RETAIL</t>
  </si>
  <si>
    <t>ACQUISITION SERVICES  EASEME</t>
  </si>
  <si>
    <t>7416 HWY 71 WEST    EASEMENT</t>
  </si>
  <si>
    <t>"8"" PVC C900 AT WW/WTR LN CROSS 0'-8'"</t>
  </si>
  <si>
    <t>4905 PECAN SPRINGS RD   WW E</t>
  </si>
  <si>
    <t>CONNECT 6" PVC TO EXISTING MANHOLE</t>
  </si>
  <si>
    <t>198300000207620</t>
  </si>
  <si>
    <t>NUCKOLS CROSSING - EASEMENT</t>
  </si>
  <si>
    <t>6 SDR 26 PIPE</t>
  </si>
  <si>
    <t>CLEANOUT ASSEMBLY, 6 NON TRAFFIC</t>
  </si>
  <si>
    <t>12" SDR-26 PVC PIPE, 8'-10' DEEP</t>
  </si>
  <si>
    <t>CUT &amp; PLUG EXIST 4" LINE</t>
  </si>
  <si>
    <t>198300000207710</t>
  </si>
  <si>
    <t>U S HWY 183</t>
  </si>
  <si>
    <t>198900000211940</t>
  </si>
  <si>
    <t>199700000204360</t>
  </si>
  <si>
    <t>S.C. FEES-COA VS. ROUTH KNAP</t>
  </si>
  <si>
    <t>"12"" SDR-26 PVC"</t>
  </si>
  <si>
    <t>PUMP, VACUUM AND PRESSURE VA</t>
  </si>
  <si>
    <t>2004CO010012730</t>
  </si>
  <si>
    <t>ESMT-5201 AVON PLACE</t>
  </si>
  <si>
    <t>6" X 6" G TWO WAY C/0 TEE</t>
  </si>
  <si>
    <t>2608 SCENIC DRIVE TAP PLAN</t>
  </si>
  <si>
    <t>199000000204300</t>
  </si>
  <si>
    <t>LEGAL FEES - E. SMITH CASE</t>
  </si>
  <si>
    <t>FOUR POINTS ONE FM IMPROV</t>
  </si>
  <si>
    <t>SAMPLER-COMPACT PORTABLE ISCO MODEL 6712C</t>
  </si>
  <si>
    <t>199000000204290</t>
  </si>
  <si>
    <t>LEGAL SERV. HARRIS BRANCH</t>
  </si>
  <si>
    <t>LOGGING DEVICES, ELECTRONIC (L</t>
  </si>
  <si>
    <t>MISC CHRGS          W/O 5591</t>
  </si>
  <si>
    <t>REFRIGERATOR: FISHER SCIENTIFIC ISOTEMP  LAB</t>
  </si>
  <si>
    <t>REFRIGERATOR: FISHER SCIENTIFIC ISOTEMP LAB</t>
  </si>
  <si>
    <t>2004CO010012710</t>
  </si>
  <si>
    <t>ESMT-6202 BREEZEWAY</t>
  </si>
  <si>
    <t>6 CO PLUG</t>
  </si>
  <si>
    <t>6 PVC SWR GKT 2 WAY CO TEE</t>
  </si>
  <si>
    <t>ANGUS VALLEY SEC 4 LOT 5 BLO</t>
  </si>
  <si>
    <t>BOGGY CRK INTERCEPTOR-BLUFF</t>
  </si>
  <si>
    <t>6 TWO WAY CO FITTING</t>
  </si>
  <si>
    <t>CRANE; ROUST-A-BOUT FLOOR 25'</t>
  </si>
  <si>
    <t>PLATFORM; LIFTPOD PORTABLE AERIAL WORK</t>
  </si>
  <si>
    <t>TAP-SLEEVE, CI, 6 X 12 INCH</t>
  </si>
  <si>
    <t>6" EOLCAP</t>
  </si>
  <si>
    <t>4 RIGID STEEL BOLLARDS</t>
  </si>
  <si>
    <t>2004CO010012670</t>
  </si>
  <si>
    <t>ESMT-0 E 51ST ST</t>
  </si>
  <si>
    <t>1401 LUNA ST   EASEMENT</t>
  </si>
  <si>
    <t>198800000211650</t>
  </si>
  <si>
    <t>PEARCE LN. WW ESMNT</t>
  </si>
  <si>
    <t>199000000203350</t>
  </si>
  <si>
    <t>199000000203550</t>
  </si>
  <si>
    <t>199000000203850</t>
  </si>
  <si>
    <t>LEGAL SERV, RESEARCH &amp; PREP</t>
  </si>
  <si>
    <t>199100000203640</t>
  </si>
  <si>
    <t>SPECIAL COMMISSIONERS FEES-T</t>
  </si>
  <si>
    <t>199400000203980</t>
  </si>
  <si>
    <t>LEGAL FEES  2164</t>
  </si>
  <si>
    <t>8 FT OF PIPE 6" SERVICE</t>
  </si>
  <si>
    <t>BC LIFT STA-GAS METER PI</t>
  </si>
  <si>
    <t>"6"" PLUG"</t>
  </si>
  <si>
    <t>199000000202970</t>
  </si>
  <si>
    <t>LEGAL FEES-PRE-TRIAL PREPARA</t>
  </si>
  <si>
    <t>199900000207940</t>
  </si>
  <si>
    <t>MOVING EXPENSE-13101 THREE I</t>
  </si>
  <si>
    <t>6 CLEANOUTS</t>
  </si>
  <si>
    <t>"6"" SDR 26 PVC INCLUDING FITTINGS"</t>
  </si>
  <si>
    <t>6 11.25 BEND</t>
  </si>
  <si>
    <t>FALWELL LANE APPRAISAL SERVI</t>
  </si>
  <si>
    <t>F.M. 973 N OT TIMBER CREEK-2</t>
  </si>
  <si>
    <t>199000000206350</t>
  </si>
  <si>
    <t>199100000204310</t>
  </si>
  <si>
    <t>LEGAL FEES - CITY VS. CONNIE</t>
  </si>
  <si>
    <t>1998CO000048380</t>
  </si>
  <si>
    <t>ELECTRIC UNIT HEATER</t>
  </si>
  <si>
    <t>1998CO000048390</t>
  </si>
  <si>
    <t>1998CO000048400</t>
  </si>
  <si>
    <t>1998CO000048410</t>
  </si>
  <si>
    <t>ESMT-2700 MULFORD COVE (GAX07012910298, 06121906780)</t>
  </si>
  <si>
    <t>2005UP000119680</t>
  </si>
  <si>
    <t>ESMT-402 W ANNIE ST</t>
  </si>
  <si>
    <t>2004CO010012660</t>
  </si>
  <si>
    <t>ESMT-12712 BRANSFORD</t>
  </si>
  <si>
    <t>199000000209240</t>
  </si>
  <si>
    <t>WATERS PARK RD.  EASEMENT PU</t>
  </si>
  <si>
    <t>DCO</t>
  </si>
  <si>
    <t>8 CLEANOUT</t>
  </si>
  <si>
    <t>AIR COMPRESSOR 5 HP</t>
  </si>
  <si>
    <t>48" DIA. X2'MANHOLE BASE W/INVERT &amp; BOOTS</t>
  </si>
  <si>
    <t>QUANTI-TRAY SEALER</t>
  </si>
  <si>
    <t>WW TRMT PL STRUC-OVERHEAD DO</t>
  </si>
  <si>
    <t>WW TRMT PL STRUC-METAL LOCKE</t>
  </si>
  <si>
    <t>WW TRMT PLT EQUIP-SELFPRIMIN</t>
  </si>
  <si>
    <t>WW TRMT PLT EQUIP-SUMP PUMPS</t>
  </si>
  <si>
    <t>2004CO010012650</t>
  </si>
  <si>
    <t>ESMT-2500 BURLESON ROAD</t>
  </si>
  <si>
    <t>2005UP000037370</t>
  </si>
  <si>
    <t>ESMT-3601 RIVER RD</t>
  </si>
  <si>
    <t>3" 45 BEND</t>
  </si>
  <si>
    <t>3" 11.25 BEND</t>
  </si>
  <si>
    <t>7509 MANCHACA RD.   WW EASEM</t>
  </si>
  <si>
    <t>DITTMAR RD./WASTEWATER ESMNT</t>
  </si>
  <si>
    <t>2004CO010012640</t>
  </si>
  <si>
    <t>ESMT-8807 N LAMAR BLVD</t>
  </si>
  <si>
    <t>EASEMENT-3820 E 16TH ST</t>
  </si>
  <si>
    <t>6'' TWO WAY CLEANOUT</t>
  </si>
  <si>
    <t>2006UP000119880</t>
  </si>
  <si>
    <t>ESMT-8803 GEORGIAN</t>
  </si>
  <si>
    <t>2002CO000098100</t>
  </si>
  <si>
    <t>EASEMENT-SMITH, WILMA</t>
  </si>
  <si>
    <t>24" X 12" END SEAL</t>
  </si>
  <si>
    <t>PACKAGE LIFT STATION</t>
  </si>
  <si>
    <t>9012 RESEARCH BLVD ESMNT SET</t>
  </si>
  <si>
    <t>COMMISSIONERS FEES - EASEMEN</t>
  </si>
  <si>
    <t>4" X 2" REDUCER</t>
  </si>
  <si>
    <t>ESMT-6300 WAYNESBURG COVE (GAX 07103102949)</t>
  </si>
  <si>
    <t>12" SDR-26 PVC PIPE, 14'-16' DEEP</t>
  </si>
  <si>
    <t>AV SIGMA 920 FLOW METER</t>
  </si>
  <si>
    <t>198500000202610</t>
  </si>
  <si>
    <t>ZILKER HILLTOP ADD 6000 SQ F</t>
  </si>
  <si>
    <t>198500000212970</t>
  </si>
  <si>
    <t>MOCKINGBIRD HILL SEC I 2304</t>
  </si>
  <si>
    <t>198800000212430</t>
  </si>
  <si>
    <t>N.BEND DR.                WW</t>
  </si>
  <si>
    <t>198900000204860</t>
  </si>
  <si>
    <t>SPECIAL COMMISSIONS FEES HAR</t>
  </si>
  <si>
    <t>E.SIDE SPRINGDALE RD/820FT S</t>
  </si>
  <si>
    <t>199100000203710</t>
  </si>
  <si>
    <t>S.C.F. - CAUSE 1894 - WATERS</t>
  </si>
  <si>
    <t>199100000205440</t>
  </si>
  <si>
    <t>199200000209680</t>
  </si>
  <si>
    <t>WASTEWATER EASEMENT,</t>
  </si>
  <si>
    <t>11724 I H 35 N  EASEMENT</t>
  </si>
  <si>
    <t>2- WAY CLEAN-OUTS</t>
  </si>
  <si>
    <t>EXTRA DEEP MANHOLES GREATER 8"</t>
  </si>
  <si>
    <t>198500000206900</t>
  </si>
  <si>
    <t>ONION CREEK  -331110127</t>
  </si>
  <si>
    <t>PLUG EXISTING WW STUB FROM INTERIOR OF EXISTING MANHOLE</t>
  </si>
  <si>
    <t>2005UP000037330</t>
  </si>
  <si>
    <t>ESMT-2011 ARTHUR LN</t>
  </si>
  <si>
    <t>"6"" CAP"</t>
  </si>
  <si>
    <t>4 PVC DWV COMB</t>
  </si>
  <si>
    <t>SDR 26- 6 WYE</t>
  </si>
  <si>
    <t>SDR 26 - 45 DEGREE ELBOW</t>
  </si>
  <si>
    <t>TUNNELS GALVANIZED 66"</t>
  </si>
  <si>
    <t>LAKEWOOD SUBDIV/7606 CRKBLF</t>
  </si>
  <si>
    <t>BACKFLOW PREVENTION TEST KIT</t>
  </si>
  <si>
    <t>199300000210760</t>
  </si>
  <si>
    <t>O SKY MOUNTAIN DR    EASEMEN</t>
  </si>
  <si>
    <t>WINCHES (HAND TOOLS)</t>
  </si>
  <si>
    <t>SEWER TAP</t>
  </si>
  <si>
    <t>199100000203660</t>
  </si>
  <si>
    <t>OC FL EQ SYS - ENGNRING</t>
  </si>
  <si>
    <t>6" COA CLEAN OUT</t>
  </si>
  <si>
    <t>LIFT STATION # 1</t>
  </si>
  <si>
    <t>06 SEWER PIPE SDR26</t>
  </si>
  <si>
    <t>12701 RESEARCH BLVD WW EASEM</t>
  </si>
  <si>
    <t>6'' SDR 26</t>
  </si>
  <si>
    <t>198900000211310</t>
  </si>
  <si>
    <t>TRAVEL TIME &amp; TESTIMONY LN H</t>
  </si>
  <si>
    <t>EASEMENT-1619 SHAG BARK TRAI</t>
  </si>
  <si>
    <t>2004CO010012620</t>
  </si>
  <si>
    <t>ESMT-0 51ST ST E</t>
  </si>
  <si>
    <t>SEWER TAP INCL 4" TWO WAY CLEAN OUT</t>
  </si>
  <si>
    <t>DOG HOUSE DROP MANHOLE</t>
  </si>
  <si>
    <t>2002UP000008220</t>
  </si>
  <si>
    <t>ESMT-EUBANK ACRES PHASE C</t>
  </si>
  <si>
    <t>8' PIPE</t>
  </si>
  <si>
    <t>6' SDR-26</t>
  </si>
  <si>
    <t>ULTRASONIC LIQUID FLOW MTR</t>
  </si>
  <si>
    <t>EASEMENT-101 KOENIG LN W FIL</t>
  </si>
  <si>
    <t>6 SDR 26 TWO WAY CLEAN OUT ASSEMBLY</t>
  </si>
  <si>
    <t>WALLER CK TOILET/FAUCET</t>
  </si>
  <si>
    <t>6" SDR SEWER PIPE</t>
  </si>
  <si>
    <t>INSULATION TESTER 10KV</t>
  </si>
  <si>
    <t>CL CLEANOUT BOOT MARKED SEWER</t>
  </si>
  <si>
    <t>6 X 20 FT PVC DWV PIPE</t>
  </si>
  <si>
    <t>2004CO010012610</t>
  </si>
  <si>
    <t>ESMT-9704 PARKFIELD DRIVE</t>
  </si>
  <si>
    <t>COA V. HCPI/AUSTIN INVESTORS</t>
  </si>
  <si>
    <t>199100000203790</t>
  </si>
  <si>
    <t>S.C.F.- COA V EDWARD PRIESME</t>
  </si>
  <si>
    <t>5005 PECAN SPRINGS RD  EASEM</t>
  </si>
  <si>
    <t>199400000205130</t>
  </si>
  <si>
    <t>199500000205170</t>
  </si>
  <si>
    <t>ESMT-8805 GEORGIAN DR (GAX06121406370, 06110101871)</t>
  </si>
  <si>
    <t>HANDHELD MULTI LAB INSTR</t>
  </si>
  <si>
    <t>MAINS     CAST IRON 6 &amp; UNDE</t>
  </si>
  <si>
    <t>32" MANHOLE RING &amp; COVER BLTD TOP FLG SAN</t>
  </si>
  <si>
    <t>2005UP000119910</t>
  </si>
  <si>
    <t>ESMT-2116 WHITE HORSE TRAIL</t>
  </si>
  <si>
    <t>HB PUMP STA - PIPE GALERY</t>
  </si>
  <si>
    <t>REWORK INVERT AND COAT MANHOLE</t>
  </si>
  <si>
    <t>HOPPER; HIPPO, DEWATERING, SELF-DUMPING, 1 1/2 CU. YARDS</t>
  </si>
  <si>
    <t>11316 JOLLYVILLE RD</t>
  </si>
  <si>
    <t>48" DIA X 12" MAN HOLE RISER SECTION</t>
  </si>
  <si>
    <t>"24"" SDR 35 PVC SEWER PIPE "</t>
  </si>
  <si>
    <t>2003CO000097710</t>
  </si>
  <si>
    <t>6" 2-WAY CLEANOUT</t>
  </si>
  <si>
    <t>EASEMENT-10304 OLD SAN ANTON</t>
  </si>
  <si>
    <t>LINE LOCATOR-REC&amp;TRANSMITTER01</t>
  </si>
  <si>
    <t>CLEANOUTS-ALL TYPES AND SIZES</t>
  </si>
  <si>
    <t>6 DOUBLE CLEAN OUT</t>
  </si>
  <si>
    <t>DESKTOP ENGRAVER/VISION SOFTWARE</t>
  </si>
  <si>
    <t>2006CO010041540</t>
  </si>
  <si>
    <t>AREA VELOCITY FLOW METER</t>
  </si>
  <si>
    <t>2006CO010041600</t>
  </si>
  <si>
    <t>2006CO010041610</t>
  </si>
  <si>
    <t>2006CO010041620</t>
  </si>
  <si>
    <t>199100000206390</t>
  </si>
  <si>
    <t>LEGAL FEES - CITY VS. HEBEL</t>
  </si>
  <si>
    <t>199200000204650</t>
  </si>
  <si>
    <t>WEAVER TRACT  LEGAL FEES</t>
  </si>
  <si>
    <t>2004CO010012600</t>
  </si>
  <si>
    <t>ESMT-4905 SUNSET TRAIL</t>
  </si>
  <si>
    <t>WW 8" PIPE 8" X 6" TAP</t>
  </si>
  <si>
    <t>198400000202630</t>
  </si>
  <si>
    <t>SO LUND PARK SE4 LOT 7</t>
  </si>
  <si>
    <t>12" CLEAN OUT COVER</t>
  </si>
  <si>
    <t>INJECTION GUNS (JET INJECTORS)</t>
  </si>
  <si>
    <t>2006CO010053030</t>
  </si>
  <si>
    <t>SPEC COMM-IH 35 SOUTH STAA</t>
  </si>
  <si>
    <t>6" SDR 35 TWO-WAY CLEANOUTS</t>
  </si>
  <si>
    <t>MIG WELDER</t>
  </si>
  <si>
    <t>2005UP000119580</t>
  </si>
  <si>
    <t>ESMT-2302 BARTON VILLAGE</t>
  </si>
  <si>
    <t>200000000208360</t>
  </si>
  <si>
    <t>LEGAL SERVICES &amp; FILING FEES</t>
  </si>
  <si>
    <t>6'' CLEANOUT</t>
  </si>
  <si>
    <t>290 E    WW EASEMENT</t>
  </si>
  <si>
    <t>LIFELINE SEALED RETRIEVAL SYSTEM</t>
  </si>
  <si>
    <t>2005UP000037130</t>
  </si>
  <si>
    <t>ESMT-6206 WOODVIEW AVE</t>
  </si>
  <si>
    <t>8017 OLD BEE CAVES RD  EASEM</t>
  </si>
  <si>
    <t>7804 CLYDESDALE DR. KINCHENV</t>
  </si>
  <si>
    <t>BLOCK C MOUNTAIN SHADOWS WW</t>
  </si>
  <si>
    <t>4 X 20 FT PVC DWV PIPE</t>
  </si>
  <si>
    <t>6" SDR-26 TWO-WAY CLEANOUT</t>
  </si>
  <si>
    <t>199000000203120</t>
  </si>
  <si>
    <t>LEGAL FEES-ORIGINAL TRANSCRI</t>
  </si>
  <si>
    <t>199400000202680</t>
  </si>
  <si>
    <t>JE OLSON SUBDIV LOT 6A</t>
  </si>
  <si>
    <t>GOVALLE SY ST-RIVER VALLEY E</t>
  </si>
  <si>
    <t>GOVALLE INTER-THMPSN-HERGTZ</t>
  </si>
  <si>
    <t>198900000211290</t>
  </si>
  <si>
    <t>S.SIDE E.ANDERSON LN/620 FT</t>
  </si>
  <si>
    <t>199000000204190</t>
  </si>
  <si>
    <t>SWC BALCONIES CLUB DR.SOUTH</t>
  </si>
  <si>
    <t>8" WASTEWATER LINE</t>
  </si>
  <si>
    <t>16 X 8 END SEAL</t>
  </si>
  <si>
    <t>GOVALLE INTR&amp;DIVER/K#3/RVW F</t>
  </si>
  <si>
    <t>4 PVC DWV 45 ELL</t>
  </si>
  <si>
    <t>PLASMA CUTTER</t>
  </si>
  <si>
    <t>199200000204060</t>
  </si>
  <si>
    <t>LEGAL FEES HW 1108</t>
  </si>
  <si>
    <t>KINCHEONCVILLE WW IMPRMNT/ES</t>
  </si>
  <si>
    <t>SUBMERSIBLE SLUDGE PUMP</t>
  </si>
  <si>
    <t>198300000207590</t>
  </si>
  <si>
    <t>PEARCE LANE APPRAISAL SERVIC</t>
  </si>
  <si>
    <t>198300000207600</t>
  </si>
  <si>
    <t>HWY 71 APPRAISAL SERVICES:ON</t>
  </si>
  <si>
    <t>IH 35 S. CORRAL LN./TRENCH C</t>
  </si>
  <si>
    <t>6 LNSERTA TEE</t>
  </si>
  <si>
    <t>INSERT TEE</t>
  </si>
  <si>
    <t>6'X6' 6"SDR PIPE</t>
  </si>
  <si>
    <t>6" 2-WAY GASKETED FITTING</t>
  </si>
  <si>
    <t>PLUG</t>
  </si>
  <si>
    <t>6 2-WAY CLEANOUT ASSEMBLY</t>
  </si>
  <si>
    <t>WMSN CRK/RLF MAN-TRNH CA</t>
  </si>
  <si>
    <t>6 X 4 PVC SWR GXG RED COUP</t>
  </si>
  <si>
    <t>FLOWMETERS, BRAND LISTED OR EQUAL</t>
  </si>
  <si>
    <t>199100000204610</t>
  </si>
  <si>
    <t>WEAVER/ LEGAL FEES</t>
  </si>
  <si>
    <t>7208 COOPER LN.  WW EASEMENT</t>
  </si>
  <si>
    <t>LIFTS AND HOISTS, FLOOR TYPE</t>
  </si>
  <si>
    <t>199000000203610</t>
  </si>
  <si>
    <t>4 PVC FEM ADPT</t>
  </si>
  <si>
    <t>6" WASTEWATER C/0</t>
  </si>
  <si>
    <t>WIRELESS TRANSCEIVER/VERTER</t>
  </si>
  <si>
    <t>6 PVC DWV FEM ADPT</t>
  </si>
  <si>
    <t>6 SDR 26 PVC -TESTING INCLUDED</t>
  </si>
  <si>
    <t>6" PVC</t>
  </si>
  <si>
    <t>2005UP000120020</t>
  </si>
  <si>
    <t>2005CO010037450</t>
  </si>
  <si>
    <t>4 PVC DWV RAISED CO PLUG</t>
  </si>
  <si>
    <t>198400000206560</t>
  </si>
  <si>
    <t>ONION CRK  WWTP ACQS SERVICE</t>
  </si>
  <si>
    <t>8 SDR-26 PIPE (14'-16' DEPTH)</t>
  </si>
  <si>
    <t>ROW CLEANOUT</t>
  </si>
  <si>
    <t>199000000203380</t>
  </si>
  <si>
    <t>6" SDR26 PVC</t>
  </si>
  <si>
    <t>7500 HWY 71 HILLTOP ACRES</t>
  </si>
  <si>
    <t>"CLEANOUT ASSEMBLY 6"" COA TRAFFIC"</t>
  </si>
  <si>
    <t>6 PVC DWV RAISED CO PLUG</t>
  </si>
  <si>
    <t>4'2" RISER 6" SDR 26 PIPE</t>
  </si>
  <si>
    <t>MAINS CAST IRON 12' TO 15'</t>
  </si>
  <si>
    <t>8" SDR 26</t>
  </si>
  <si>
    <t>BUILDING-ALUMINUM</t>
  </si>
  <si>
    <t>6" SDR-26 HW GJ PVC SEWER</t>
  </si>
  <si>
    <t>199000000203070</t>
  </si>
  <si>
    <t>S.C.F. - CITY VS A-TEX LTD</t>
  </si>
  <si>
    <t>199000000203840</t>
  </si>
  <si>
    <t>199000000204510</t>
  </si>
  <si>
    <t>LEGAL FEES - CITY VS. SPURGE</t>
  </si>
  <si>
    <t>199000000204700</t>
  </si>
  <si>
    <t>199000000206340</t>
  </si>
  <si>
    <t>LEGAL FEES - CITY VS. COHEN</t>
  </si>
  <si>
    <t>199100000205270</t>
  </si>
  <si>
    <t>S.C.F.- COA V JIMMY SIMPSON</t>
  </si>
  <si>
    <t>199100000205310</t>
  </si>
  <si>
    <t>199400000204950</t>
  </si>
  <si>
    <t>SPECIAL COMMISSIONS FEES</t>
  </si>
  <si>
    <t>199400000205120</t>
  </si>
  <si>
    <t>198500000206130</t>
  </si>
  <si>
    <t>NORTH LOOP 1/HWY290/ACQ SERV</t>
  </si>
  <si>
    <t>WW TRMT PLT EQUIP-PRIME BASI</t>
  </si>
  <si>
    <t>QUIET VANDAL-PAC PUMP</t>
  </si>
  <si>
    <t>FENCE     ONION CK SECT 5B</t>
  </si>
  <si>
    <t>4 X 4 PVC DWV ADPT BUSH SPGT X HUB</t>
  </si>
  <si>
    <t>5' 6 SDR 26</t>
  </si>
  <si>
    <t>CLEANOUT ASSEMBLY, 6" COA TRAFFIC</t>
  </si>
  <si>
    <t>199100000203830</t>
  </si>
  <si>
    <t>LEGAL FEES-SKYLINE CREEK</t>
  </si>
  <si>
    <t>2002CO000051830</t>
  </si>
  <si>
    <t>ESMT-3408 MLK BLVD EAST</t>
  </si>
  <si>
    <t>6 SDR26 TWO WAY CLEANOUT</t>
  </si>
  <si>
    <t>6" SDR 26 (0-6')</t>
  </si>
  <si>
    <t>RIDGID UTILITY RADIO DETECTION LOCATOR</t>
  </si>
  <si>
    <t>IMPRMTS   FENCE</t>
  </si>
  <si>
    <t>199000000203280</t>
  </si>
  <si>
    <t>LEGAL FEES-SERVE PAPERS</t>
  </si>
  <si>
    <t>TWO WAY CLEAN OUT (6 SDR 25)</t>
  </si>
  <si>
    <t>STANLEY HYDRAULIC SUBMERSIBL</t>
  </si>
  <si>
    <t>FM 973 - APPRAL COST</t>
  </si>
  <si>
    <t>FALLWELL  LANE - APPAL COST</t>
  </si>
  <si>
    <t>FALLWELL LN - APPRAL COST</t>
  </si>
  <si>
    <t>198600000213270</t>
  </si>
  <si>
    <t>W BOULDIN INT W MILTON ST 13</t>
  </si>
  <si>
    <t>198700000206040</t>
  </si>
  <si>
    <t>LITTLE WALNUT CR INTERCEPTOR</t>
  </si>
  <si>
    <t>198700000213380</t>
  </si>
  <si>
    <t>LITTLE WALNT CRK PH 6 DRNGE</t>
  </si>
  <si>
    <t>183 BURNETT RD  UTILITY RELO</t>
  </si>
  <si>
    <t>198800000212190</t>
  </si>
  <si>
    <t>SLAUGHTER LN. WW INTERCPTR.A</t>
  </si>
  <si>
    <t>2612 EKTOM DR. SUNSET VALLEY</t>
  </si>
  <si>
    <t>ATTORNEYS FEES/</t>
  </si>
  <si>
    <t>199400000209000</t>
  </si>
  <si>
    <t>EASMENT-15419 LONG VISTA DRI</t>
  </si>
  <si>
    <t>EASEMENT-13170 POND SPRINGS</t>
  </si>
  <si>
    <t>CIRCULATOR:THOMAS MEDIUM CAPACITY REFRIGERATING/HEATING</t>
  </si>
  <si>
    <t>CIRCULATOR: THOMAS MEDIUM CAPACITY REFRIGERATING/HEATING</t>
  </si>
  <si>
    <t>CAMERA REEL- RIDGID; 325' SELF LEVELING; COLOR; MINI</t>
  </si>
  <si>
    <t>CAMERA REEL-RIDGID; 325' SELF LEVELING; COLOR; MINI</t>
  </si>
  <si>
    <t>199400000204970</t>
  </si>
  <si>
    <t>LEGAL FEES NOTICE OF HEARING</t>
  </si>
  <si>
    <t>8'' X 6'' WYE CONNECTION (LIVE WASTEWATER)</t>
  </si>
  <si>
    <t>ORION DUAL STAR ELECTRODE</t>
  </si>
  <si>
    <t>VCAM MODULAR DIGITAL SYSTEM - MONITOR &amp; REEL</t>
  </si>
  <si>
    <t>ENGINEERING-KNOLL PH III &amp; I</t>
  </si>
  <si>
    <t>198900000210310</t>
  </si>
  <si>
    <t>LINNET DRIVE  KINCHEONVILLE</t>
  </si>
  <si>
    <t>2004CO010012580</t>
  </si>
  <si>
    <t>ESMT-0 PECAN SPRING RD</t>
  </si>
  <si>
    <t>WET WALL MTD LIFT STATION</t>
  </si>
  <si>
    <t>BUILDING 12X24 ALUM PORT</t>
  </si>
  <si>
    <t>KINCHEONVILLE WW IMPRMNT/ESM</t>
  </si>
  <si>
    <t>TAP - SLEEVE, CI, 06 X 12 IN</t>
  </si>
  <si>
    <t>WELDER DC TIG/STIC</t>
  </si>
  <si>
    <t>7411 OLD BEE CAVE RD WW EASE</t>
  </si>
  <si>
    <t>6 SEWER CLEANOUT</t>
  </si>
  <si>
    <t>199200000205490</t>
  </si>
  <si>
    <t>3310 WESTHILL DRIVE EASEMENT</t>
  </si>
  <si>
    <t>6 LF</t>
  </si>
  <si>
    <t>8 X 6 SERVICE TEE</t>
  </si>
  <si>
    <t>6"X4" GASKETED FITTING</t>
  </si>
  <si>
    <t>198800000212140</t>
  </si>
  <si>
    <t>SLAUGHTER LANE /WW EASMNT</t>
  </si>
  <si>
    <t>6" SDR-26 TWO-WAY C.O.</t>
  </si>
  <si>
    <t>6WW PIPE CLEAN OUT &amp; FITTINGS</t>
  </si>
  <si>
    <t>SANITARY SERVICE</t>
  </si>
  <si>
    <t>TAP TO EXISTING 6WW PIPE INSTALL 6 SDR PIPE</t>
  </si>
  <si>
    <t>INSTALL CLEANOUT AND COVER</t>
  </si>
  <si>
    <t>MANHOLE DIVERSION</t>
  </si>
  <si>
    <t>HACH LDP PROBE</t>
  </si>
  <si>
    <t>6'' DWV FEMALE ADAPTER W/RAISED PLUG</t>
  </si>
  <si>
    <t>"6"" 2-WAY CLEANOUT"</t>
  </si>
  <si>
    <t>SAWS, PORTABLE POWER HAND</t>
  </si>
  <si>
    <t>8 SDR-26</t>
  </si>
  <si>
    <t>8X6 WASTE WATER TEE</t>
  </si>
  <si>
    <t>IN PIPE ULTRASONIC 75 KHZ SENSOR W/CONNECTOR</t>
  </si>
  <si>
    <t>BENDS &amp; FITTINGS, SEWER</t>
  </si>
  <si>
    <t>ULTRASONIC LIQUID FLOW METER</t>
  </si>
  <si>
    <t>LIFTERS AND STACKERS, HYDRAULI</t>
  </si>
  <si>
    <t>6'' 5 DR-26 LENGTH: 6'</t>
  </si>
  <si>
    <t>6'' 5 DR-26 LENGTH: 10'</t>
  </si>
  <si>
    <t>6'' 5 DR-26 LENGTH: 14'</t>
  </si>
  <si>
    <t>DEPTH 4' MANHOLE</t>
  </si>
  <si>
    <t>DEPTH 3' MANHOLE</t>
  </si>
  <si>
    <t>8" PVC SDR 26 PIPE 0'-8'</t>
  </si>
  <si>
    <t>RECORDING TELEMETRY UNIT W/CELLULAR MODEM</t>
  </si>
  <si>
    <t>198700000211260</t>
  </si>
  <si>
    <t>LITTLE WLNT CRK ESMNT ACQS</t>
  </si>
  <si>
    <t>IH-35 N.  LUDWIG WW</t>
  </si>
  <si>
    <t>EASEMENT - LUDWIG PROJECT</t>
  </si>
  <si>
    <t>8 SDR</t>
  </si>
  <si>
    <t>20 YD GALBREATH CONTAINER 1/4"</t>
  </si>
  <si>
    <t>INSTALL 6 WW SERVICE TO EXISTING CONNECTION</t>
  </si>
  <si>
    <t>5608 S. OAK BLVD   WW EASEME</t>
  </si>
  <si>
    <t>CLOSING COSTS</t>
  </si>
  <si>
    <t>2002UP000044420</t>
  </si>
  <si>
    <t>WALNUT CK WWTP EXP/IMP STUDY</t>
  </si>
  <si>
    <t>LIFT STATION # 2</t>
  </si>
  <si>
    <t>199300000210380</t>
  </si>
  <si>
    <t>O BOSTON LANE  CLOSING FEES</t>
  </si>
  <si>
    <t>ISCO PORTABLE SAMPLER MODEL 6712C</t>
  </si>
  <si>
    <t>2003CO000098200</t>
  </si>
  <si>
    <t>EASEMENT-LIEN, MINH &amp; NGOC</t>
  </si>
  <si>
    <t>DOUBLE CLEAN-OUT</t>
  </si>
  <si>
    <t>TIE IN TO EXISTING 6 INCH SDR26 RISER IN ROW</t>
  </si>
  <si>
    <t>6' 'WW PIPE CLEAN OUT &amp; FITTINGS</t>
  </si>
  <si>
    <t>MAINS     CLEANOUTS</t>
  </si>
  <si>
    <t>"6"" CLEANOUT"</t>
  </si>
  <si>
    <t>2006UP000119810</t>
  </si>
  <si>
    <t>ESMT-615 YAGER LN</t>
  </si>
  <si>
    <t>198600000212930</t>
  </si>
  <si>
    <t>198700000206050</t>
  </si>
  <si>
    <t>198700000213400</t>
  </si>
  <si>
    <t>LITTLE WLNT CR-LOYOLA-DUBUQU</t>
  </si>
  <si>
    <t>198900000212000</t>
  </si>
  <si>
    <t>LOWDEN RD./WASTEWATER ESMNT</t>
  </si>
  <si>
    <t>5624 OAK BLVD WEST WW EASEME</t>
  </si>
  <si>
    <t>199600000205560</t>
  </si>
  <si>
    <t>SUPPLEMENTAL RENT-NOV &amp; DEC</t>
  </si>
  <si>
    <t>200000000207960</t>
  </si>
  <si>
    <t>RELOCATION-13303 THREE ISLAN</t>
  </si>
  <si>
    <t>2006CO010052480</t>
  </si>
  <si>
    <t>ESMT-1997 ANNEX PROJ</t>
  </si>
  <si>
    <t>"24"" BASE SECTION WITH INVERT AND 6"" STUB OUTS"</t>
  </si>
  <si>
    <t>BASE; DAVIT CRANE WHELL</t>
  </si>
  <si>
    <t>MATERIAL FOR 6 INCH SDR PVC SEWER LINE</t>
  </si>
  <si>
    <t>EXCAVATE AND CONNECT SEWER TO AN EXISTING 8" SEWER LINE</t>
  </si>
  <si>
    <t>8X6 GASKETED TEE</t>
  </si>
  <si>
    <t>6" SDR PIPE</t>
  </si>
  <si>
    <t>198800000211640</t>
  </si>
  <si>
    <t>MCANGUS RD- C.C &amp; TITLE    W</t>
  </si>
  <si>
    <t>198800000212380</t>
  </si>
  <si>
    <t>N.LAMAR BLVD. TITLE POLICY-C</t>
  </si>
  <si>
    <t>11814 N.LAMAR BLVD./C.COSTS-</t>
  </si>
  <si>
    <t>CLOSING FEES</t>
  </si>
  <si>
    <t>199000000203430</t>
  </si>
  <si>
    <t>PREP FOR HEARING  BEFORE SP.</t>
  </si>
  <si>
    <t>MANHOLES  SPECIAL</t>
  </si>
  <si>
    <t>198900000211600</t>
  </si>
  <si>
    <t>PEARCE LANE CLOSING COSTS</t>
  </si>
  <si>
    <t>1 FEMALE ADAPTER</t>
  </si>
  <si>
    <t>199000000203470</t>
  </si>
  <si>
    <t>LEGAL SERVICES-SLAUGHTER LN</t>
  </si>
  <si>
    <t>LIELINE; MILLER BY SPERIAN; 50 FT., 3/16 IN STEEL CABLE, RED</t>
  </si>
  <si>
    <t>6 WASTE WATER CLEAN OUT</t>
  </si>
  <si>
    <t>199000000203800</t>
  </si>
  <si>
    <t>RADIODETECTION BENDI SONDE W/M10 END CAP</t>
  </si>
  <si>
    <t>2 WAYS GASKETED DOUBLE CLEAN OUT TEE</t>
  </si>
  <si>
    <t>KINCHEONVILLE WW IMPRMNT/ ES</t>
  </si>
  <si>
    <t>OMNI SITE CRYSTAL BALL PUMP ANALYZER</t>
  </si>
  <si>
    <t>11306 CIRCLE BEND DR.TITLE-C</t>
  </si>
  <si>
    <t>WAL CK DECHLOR-IRRIGATION</t>
  </si>
  <si>
    <t>198400000207480</t>
  </si>
  <si>
    <t>THREE ISLAND ROAD - 2432.25</t>
  </si>
  <si>
    <t>198500000211390</t>
  </si>
  <si>
    <t>NORTH LOOP 1/HWY 290/ACQ,WAT</t>
  </si>
  <si>
    <t>1510 DAMON RD     WW EASEMEN</t>
  </si>
  <si>
    <t>199100000204100</t>
  </si>
  <si>
    <t>S.C.F.- COA V RESOLUTION TRU</t>
  </si>
  <si>
    <t>WW-227B PVC SEWER FITTING</t>
  </si>
  <si>
    <t>MAINS   STELL CYL&amp; CONCR 12"</t>
  </si>
  <si>
    <t>199000000203480</t>
  </si>
  <si>
    <t>LEGAL SERV.-CONDEMNATION</t>
  </si>
  <si>
    <t>VWR INCUBATOR WTR JKT 6.7CF</t>
  </si>
  <si>
    <t>6 SDR</t>
  </si>
  <si>
    <t>198800000211720</t>
  </si>
  <si>
    <t>ROSS RD.  TITLE POLICY-C.COS</t>
  </si>
  <si>
    <t>WATER SERVICE TIE IN AND CLEAN OUT</t>
  </si>
  <si>
    <t>198800000211670</t>
  </si>
  <si>
    <t>PEARCE LN.- TITLE POLICY-C.C</t>
  </si>
  <si>
    <t>MILLER MR50GC/50 FT RETRIEVAL SYSTEM</t>
  </si>
  <si>
    <t>198800000211710</t>
  </si>
  <si>
    <t>ROSS RD.  CLOSING COST-TITLE</t>
  </si>
  <si>
    <t>199000000203760</t>
  </si>
  <si>
    <t>TWO WAY CLEAN OUT</t>
  </si>
  <si>
    <t>198800000212360</t>
  </si>
  <si>
    <t>N. LAMAR BLVD.   C.COSTS &amp; T</t>
  </si>
  <si>
    <t>198800000212400</t>
  </si>
  <si>
    <t>N.LAMAR BLVD.  TITLE POL/C.C</t>
  </si>
  <si>
    <t>198800000212420</t>
  </si>
  <si>
    <t>N.LAMAR BLVD.- C.COSTS-TITLE</t>
  </si>
  <si>
    <t>198800000211580</t>
  </si>
  <si>
    <t>PEARCE LANE C.C./T.POLCY</t>
  </si>
  <si>
    <t>198800000211660</t>
  </si>
  <si>
    <t>ROSS LANE- TITLE POLICY C.CO</t>
  </si>
  <si>
    <t>198800000211680</t>
  </si>
  <si>
    <t>LEROY RD. TITLE POLICY-C.COS</t>
  </si>
  <si>
    <t>6-INCH CLEAN OUT AT PROPERTY LINE FOR EXISTING WASTEWATER SE</t>
  </si>
  <si>
    <t>WELDER AD/DC</t>
  </si>
  <si>
    <t>BURLESON RD 331210237 -TITLE</t>
  </si>
  <si>
    <t>"TAP - SLEEVE, CI, 06 X 12 INCH"</t>
  </si>
  <si>
    <t>ENVIRONMENTAL DRY SUIT</t>
  </si>
  <si>
    <t>6 SDR PVC ADAPTER</t>
  </si>
  <si>
    <t>198500000206120</t>
  </si>
  <si>
    <t>NORTH LOOP 1 (MOPAC) WW   AC</t>
  </si>
  <si>
    <t>199000000206230</t>
  </si>
  <si>
    <t>LEGAL PAYMENTS-SERVE PAPERS</t>
  </si>
  <si>
    <t>199000000206310</t>
  </si>
  <si>
    <t>SPECIAL COMMISSIONERS FEES -</t>
  </si>
  <si>
    <t>COA V DONALD PETERSON</t>
  </si>
  <si>
    <t>I 35 NORTH    WW EASEMENT</t>
  </si>
  <si>
    <t>0 SPRINGDALE RD   WW EASEMEN</t>
  </si>
  <si>
    <t>11800 NORTH I H 35  EASEMENT</t>
  </si>
  <si>
    <t>34'' X 3'' THICK MANHOLE GRADE RING</t>
  </si>
  <si>
    <t>198800000212270</t>
  </si>
  <si>
    <t>PUMP STATION</t>
  </si>
  <si>
    <t>TELOG ENTERPRISE SOFTWARE UPGRADE</t>
  </si>
  <si>
    <t>198900000206520</t>
  </si>
  <si>
    <t>TRANSCRIPT AND COPY</t>
  </si>
  <si>
    <t>6 SDR PIPE</t>
  </si>
  <si>
    <t>6 SDR45</t>
  </si>
  <si>
    <t>FLOW METER; AMERICAN, SIGMA 910</t>
  </si>
  <si>
    <t>199000000203580</t>
  </si>
  <si>
    <t>LEGAL FEES-BOGGY CREEK</t>
  </si>
  <si>
    <t>"32"" BOLTED AUSTIN MANHOLE RING"</t>
  </si>
  <si>
    <t>199000000203310</t>
  </si>
  <si>
    <t>199400000202760</t>
  </si>
  <si>
    <t>DESSAU RD/TITLE POLICY-CLOSN</t>
  </si>
  <si>
    <t>PRECISON LAB OVEN</t>
  </si>
  <si>
    <t>2-WAY CLEAN OUT</t>
  </si>
  <si>
    <t>5668 E. OAK BLVD WW EASEMENT</t>
  </si>
  <si>
    <t>ADEKA P201 ULTRASEAL PASTE</t>
  </si>
  <si>
    <t>ELECTRODE SENSING METERS AND E</t>
  </si>
  <si>
    <t>EASEMENT  3210 KING STREET</t>
  </si>
  <si>
    <t>199800000208030</t>
  </si>
  <si>
    <t>NOTICE OF HEARING-E. JAMAIL</t>
  </si>
  <si>
    <t>EURAMCO SAFETY SMOKE BLOWER 16" EVC1500</t>
  </si>
  <si>
    <t>199000000203030</t>
  </si>
  <si>
    <t>LEGAL FEES - WILLIAMSON CREE</t>
  </si>
  <si>
    <t>199100000203050</t>
  </si>
  <si>
    <t>LEGAL FEES - CITY VS. JOLEEW</t>
  </si>
  <si>
    <t>198900000206450</t>
  </si>
  <si>
    <t>OAK VALLEY ROAD(TITLE POLICY</t>
  </si>
  <si>
    <t>199000000202940</t>
  </si>
  <si>
    <t>LEGAL FEES-ORAL DEPOSITION P</t>
  </si>
  <si>
    <t>FALWELL LN - APPRAL COST</t>
  </si>
  <si>
    <t>199000000203680</t>
  </si>
  <si>
    <t>LEGAL FEES - TM TIDWELL</t>
  </si>
  <si>
    <t>199000000206240</t>
  </si>
  <si>
    <t>TOOLS, ELECTRICIANS &amp; LINEMEN</t>
  </si>
  <si>
    <t>8 X 8 SHIELDED COUPLING/CONCRETE TOPVC</t>
  </si>
  <si>
    <t>RIDGID UTILITY SOUND LOCATOR/DETECTOR</t>
  </si>
  <si>
    <t>199000000203860</t>
  </si>
  <si>
    <t>COA CLEAN OUT</t>
  </si>
  <si>
    <t>AIR PUMP</t>
  </si>
  <si>
    <t>ROLLERS, FLAT WHEEL TYPE, VIBR</t>
  </si>
  <si>
    <t>EASEMENT - 5300 BLOCK BOSTON</t>
  </si>
  <si>
    <t>"6"" SEWER PIPE SDR 26"</t>
  </si>
  <si>
    <t>6 C/O</t>
  </si>
  <si>
    <t>198300000207790</t>
  </si>
  <si>
    <t>U S HWY 183 - EASEMENT</t>
  </si>
  <si>
    <t>GOVALLE SYST-RIVER VALLEY ES</t>
  </si>
  <si>
    <t>198700000206060</t>
  </si>
  <si>
    <t>WALNUT CR INTERCEPTOR/LAND A</t>
  </si>
  <si>
    <t>198700000213410</t>
  </si>
  <si>
    <t>200000000213510</t>
  </si>
  <si>
    <t>PERMIT-SPUR 69 &amp; RM 2222 FIL</t>
  </si>
  <si>
    <t>199100000205290</t>
  </si>
  <si>
    <t>6 INCH 45 FITTINGS</t>
  </si>
  <si>
    <t>4" SDR-26</t>
  </si>
  <si>
    <t>COPIES FOR DISCOVERY</t>
  </si>
  <si>
    <t>HARRIS BRNCH/WW INTERCEPTOR/</t>
  </si>
  <si>
    <t>INSTALL NEW 6' WASTE WATER PIPE CLEANOUT</t>
  </si>
  <si>
    <t>TAP - SLEEVE, CI 06 X 12 INC</t>
  </si>
  <si>
    <t>198700000206030</t>
  </si>
  <si>
    <t>198700000213390</t>
  </si>
  <si>
    <t>LITTLE WALNT CRK PH 4 WS ESM</t>
  </si>
  <si>
    <t>SOFTWARE FOR TELOG MONITORING</t>
  </si>
  <si>
    <t>201310000017226</t>
  </si>
  <si>
    <t>PERMANENT WW EASEMENT-2501 SWEET CLOVER DRIVE</t>
  </si>
  <si>
    <t>ENGINEERING-RED RIVER ST</t>
  </si>
  <si>
    <t>2006UP000119890</t>
  </si>
  <si>
    <t>ESMT-8802 LITTLE WALNUT DR</t>
  </si>
  <si>
    <t>"6"" SDR 26 (0-8')"</t>
  </si>
  <si>
    <t>WW TRMT PLT EQUIP SLUDGE DRA</t>
  </si>
  <si>
    <t>WW TRMT PLT EQUIP MIXING CHA</t>
  </si>
  <si>
    <t>199900000208670</t>
  </si>
  <si>
    <t>TRANSCRIPTS</t>
  </si>
  <si>
    <t>198600000206020</t>
  </si>
  <si>
    <t>198600000213360</t>
  </si>
  <si>
    <t>LITTLE WALNUT CRK DEEN AVE</t>
  </si>
  <si>
    <t>199100000203210</t>
  </si>
  <si>
    <t>LEGAL FEES - ROW CONSULTATIO</t>
  </si>
  <si>
    <t>EASEMENT - PINTO PATH @ CHIN</t>
  </si>
  <si>
    <t>EASEMENT - 4708 ARAPAHOE PAS</t>
  </si>
  <si>
    <t>200000000208180</t>
  </si>
  <si>
    <t>JOINT USAGE AGRMNT W/ TXU EL</t>
  </si>
  <si>
    <t>7604 BLUFF SPRGS RD-TITLE PO</t>
  </si>
  <si>
    <t>7516 BLUFF SPRGS RD TITLE PO</t>
  </si>
  <si>
    <t>4480-8272 (5701) SHEPHERD MOUNTAIN LS RELIEF-ESMT</t>
  </si>
  <si>
    <t>GOVALLE SLUDGE DISPOSAL/HORN</t>
  </si>
  <si>
    <t>OXYGEN METER</t>
  </si>
  <si>
    <t>199000000204840</t>
  </si>
  <si>
    <t>199600000204220</t>
  </si>
  <si>
    <t>SPECIAL COMM. HEARING-J.VELI</t>
  </si>
  <si>
    <t>LOGGER-ODALOG H2S GAS DATA 0-1000 PPM W/KIT</t>
  </si>
  <si>
    <t>199000000209250</t>
  </si>
  <si>
    <t>WATERS PARK RD. EASMNT PURCH</t>
  </si>
  <si>
    <t>198900000206500</t>
  </si>
  <si>
    <t>SERVICE OF NOTICE-PEREZ</t>
  </si>
  <si>
    <t>ENGINEERING CHRGS   W/O 5591</t>
  </si>
  <si>
    <t>6" SDR-26 COUPLING</t>
  </si>
  <si>
    <t>TS-LINE SOLITAX SENSOR/WIPER</t>
  </si>
  <si>
    <t>CUT AND PLUG WWW LINE</t>
  </si>
  <si>
    <t>199000000203000</t>
  </si>
  <si>
    <t>LEGAL FEES-EXPERT WITNESS TE</t>
  </si>
  <si>
    <t>EASEMENT-501 KINGFISHER DRIV</t>
  </si>
  <si>
    <t>199000000202930</t>
  </si>
  <si>
    <t>5500 REYNOLDS ROAD</t>
  </si>
  <si>
    <t>DIG UP AND TIE ONTO AN EXISTING CLEANOUT ASSEMBLY</t>
  </si>
  <si>
    <t>198500000206850</t>
  </si>
  <si>
    <t>ONION CRK WW TUN-COMM HEARIN</t>
  </si>
  <si>
    <t>198600000213110</t>
  </si>
  <si>
    <t>6 INCH TWO WAY CLEAN OUT FITTING</t>
  </si>
  <si>
    <t>198700000213020</t>
  </si>
  <si>
    <t>ONION CR/BOGGY CRK INT-NUCKO</t>
  </si>
  <si>
    <t>199200000204640</t>
  </si>
  <si>
    <t>199000000202870</t>
  </si>
  <si>
    <t>199900000208140</t>
  </si>
  <si>
    <t>199700000204270</t>
  </si>
  <si>
    <t>LEGAL ADVERTISING FEES</t>
  </si>
  <si>
    <t>DWYER PRECISION DIGITAL PRESSURE MANOMETER</t>
  </si>
  <si>
    <t>199000000204410</t>
  </si>
  <si>
    <t>199000000203160</t>
  </si>
  <si>
    <t>LIFT STATION ALARM SYSTEM</t>
  </si>
  <si>
    <t>VALVE BUTTERFLY 8"</t>
  </si>
  <si>
    <t>HWY 290 RELOC-TITLE POLICY</t>
  </si>
  <si>
    <t>198500000207060</t>
  </si>
  <si>
    <t>ONION CRK WW TUN F.M.973-CLO</t>
  </si>
  <si>
    <t>198500000207080</t>
  </si>
  <si>
    <t>ONION CRK WW TUN F.M. 973-CL</t>
  </si>
  <si>
    <t>198500000212950</t>
  </si>
  <si>
    <t>ONION CRK WW TUN F.M973-CLOS</t>
  </si>
  <si>
    <t>DEPOSITION SERVICES</t>
  </si>
  <si>
    <t>199600000204230</t>
  </si>
  <si>
    <t>199900000208310</t>
  </si>
  <si>
    <t>NOTICE OF HEARING-ALBERT MOR</t>
  </si>
  <si>
    <t>COPY OF DEPOSITION-HARRISON</t>
  </si>
  <si>
    <t>7507 OLD BEE CAVES RD   EASE</t>
  </si>
  <si>
    <t>FALLWELL LANE</t>
  </si>
  <si>
    <t>199000000204400</t>
  </si>
  <si>
    <t>EASEMENT-500 KINGFISHER CREE</t>
  </si>
  <si>
    <t>199900000207950</t>
  </si>
  <si>
    <t>RECONNECT FEES-13300 COACHMA</t>
  </si>
  <si>
    <t>2002CO000051840</t>
  </si>
  <si>
    <t>ESMT-3418 MLK BLVD EAST</t>
  </si>
  <si>
    <t>199800000208070</t>
  </si>
  <si>
    <t>S.C. HEARING-HAZEL S. GOODSO</t>
  </si>
  <si>
    <t>"6"" WYE SDR 26"</t>
  </si>
  <si>
    <t>8" SEWER LINE</t>
  </si>
  <si>
    <t>2100N LABORATORY TURBIDIMETER</t>
  </si>
  <si>
    <t>CIRCULATING WATER BATH</t>
  </si>
  <si>
    <t>199800000205880</t>
  </si>
  <si>
    <t>REPORTING FEES-COA VS. BIGGO</t>
  </si>
  <si>
    <t>199800000208080</t>
  </si>
  <si>
    <t>NOTICE OF HEARING-HAZEL S. G</t>
  </si>
  <si>
    <t>8 SDR 26 WASTEWATER LINE (0-8')</t>
  </si>
  <si>
    <t>4" TO 6" PVC REDUCER</t>
  </si>
  <si>
    <t>MAINS CONCRETE &amp; VC 6' &amp; UND</t>
  </si>
  <si>
    <t>6" SDR 26 PVC TEE</t>
  </si>
  <si>
    <t>198900000212080</t>
  </si>
  <si>
    <t>NORTH BLUFF DRIV WW EASEMENT</t>
  </si>
  <si>
    <t>199000000204530</t>
  </si>
  <si>
    <t>199100000205370</t>
  </si>
  <si>
    <t>LEGAL FEES - CITY VS. JAMEE</t>
  </si>
  <si>
    <t>6" CLAY TO PVC COUPLINGS</t>
  </si>
  <si>
    <t>"DAVIT CRANE, PORTABLE, CAPACITY 1000 LB"</t>
  </si>
  <si>
    <t>199600000204240</t>
  </si>
  <si>
    <t>S.C. HEARING SKIP TRACE FEES</t>
  </si>
  <si>
    <t>199000000203130</t>
  </si>
  <si>
    <t>LEGAL FEES-COPY OF DEPOSITIO</t>
  </si>
  <si>
    <t>6" SDR 26 2-WAY CLEANOUT</t>
  </si>
  <si>
    <t>"6"" SDR26 HW PVC SWR PIPE G&amp;G FEET"</t>
  </si>
  <si>
    <t>ELECTRICAL CONDUIT</t>
  </si>
  <si>
    <t>MATERIAL FOR 6 INCH TWO WAY CLEAN OUT</t>
  </si>
  <si>
    <t>199000000204880</t>
  </si>
  <si>
    <t>LEGAL SERV-SERVE PAPERS</t>
  </si>
  <si>
    <t>199300000210570</t>
  </si>
  <si>
    <t>U.S.290 WEST   EASEMENT</t>
  </si>
  <si>
    <t>7105 OLD BEE CAVES RD    EAS</t>
  </si>
  <si>
    <t>199100000205250</t>
  </si>
  <si>
    <t>199100000205280</t>
  </si>
  <si>
    <t>LEGAL FEES - CITY VS. JIMMY</t>
  </si>
  <si>
    <t>EASEMENT - 7611 OLD BEE CAVE</t>
  </si>
  <si>
    <t>HQ30D METER, LDO101 RUGGED LDO DISSOLVED OXYGEN PROBE</t>
  </si>
  <si>
    <t>199000000204730</t>
  </si>
  <si>
    <t>LEGAL SERV.  SERVE PAPERS</t>
  </si>
  <si>
    <t>199100000205380</t>
  </si>
  <si>
    <t>LEGAL FEES - CITY VS. D.C. M</t>
  </si>
  <si>
    <t>200000000208170</t>
  </si>
  <si>
    <t>NOTICES OF HEARING EXPENSES</t>
  </si>
  <si>
    <t>LABOR               W/O 5500</t>
  </si>
  <si>
    <t>"6"" SDR 26 PIP"</t>
  </si>
  <si>
    <t>IMPRMTS   CONCRETE VALLEY</t>
  </si>
  <si>
    <t>4" CLAY TO PVC COUPLING</t>
  </si>
  <si>
    <t>AV SENSOR; HACH SIGMA, SUBMERGED, 10' RANGE W/ 50' CONNECTOR</t>
  </si>
  <si>
    <t>199000000204760</t>
  </si>
  <si>
    <t>LEGAL PMT.PREP FOR CONDEMNAT</t>
  </si>
  <si>
    <t>199000000203590</t>
  </si>
  <si>
    <t>LEGAL FEES-</t>
  </si>
  <si>
    <t>WW TRMT PLT EQUIP VENT ASSEM</t>
  </si>
  <si>
    <t>2003CO000097800</t>
  </si>
  <si>
    <t>EASEMENT-READ PROPERTIES, LT</t>
  </si>
  <si>
    <t>HONDA EU3000 PORTABLE A/C GENERATOR</t>
  </si>
  <si>
    <t>HONDA EU3000 PORTABLE A/C  GENERATOR</t>
  </si>
  <si>
    <t>198800000212130</t>
  </si>
  <si>
    <t>199400000202750</t>
  </si>
  <si>
    <t>6" CLEAN OUT</t>
  </si>
  <si>
    <t>199000000203600</t>
  </si>
  <si>
    <t>LEGAL FEES-TIDWELL CASE</t>
  </si>
  <si>
    <t>6" SDR 26 PLUG</t>
  </si>
  <si>
    <t>HACH SIGMA SUBMERGED AV SENSOR</t>
  </si>
  <si>
    <t>FILING FEES-JANE W. VELICKA</t>
  </si>
  <si>
    <t>8 SDR-26 COUPLING</t>
  </si>
  <si>
    <t>REMTRON REMOTE SYSTEM 25S11</t>
  </si>
  <si>
    <t>199000000206280</t>
  </si>
  <si>
    <t>199000000203460</t>
  </si>
  <si>
    <t>LEGAL SERVICES-SLAUGHTER LAN</t>
  </si>
  <si>
    <t>REMOVE EXISTING CLEANOUT</t>
  </si>
  <si>
    <t>WAL CK DECHLOR-SILT FENCE</t>
  </si>
  <si>
    <t>4900 TOMAHAWK TRAIL</t>
  </si>
  <si>
    <t>6" PVC 45 DEGREE</t>
  </si>
  <si>
    <t>199000000203620</t>
  </si>
  <si>
    <t>198500000206890</t>
  </si>
  <si>
    <t>ONION CREEK - 331110127</t>
  </si>
  <si>
    <t>199300000210640</t>
  </si>
  <si>
    <t>O SOUTHWEST PARKWAY  EASEMEN</t>
  </si>
  <si>
    <t>HARRIS BRNCH INTCPTOR/WW EAS</t>
  </si>
  <si>
    <t>5612 OAK BLVD  WW EASEMENT</t>
  </si>
  <si>
    <t>TAP - SLEEVE, CI, 04 X 12 IN</t>
  </si>
  <si>
    <t>4" SDR 26 SPIGOT PLUG</t>
  </si>
  <si>
    <t>199000000204750</t>
  </si>
  <si>
    <t>LEGAL FEES REPORT HEARNG @ S</t>
  </si>
  <si>
    <t>COACHMAN LANE - 2432.28</t>
  </si>
  <si>
    <t>199000000203940</t>
  </si>
  <si>
    <t>LEGAL PMT. SERVE PAPERS</t>
  </si>
  <si>
    <t>199000000206270</t>
  </si>
  <si>
    <t>198500000206910</t>
  </si>
  <si>
    <t>ONION CREEK -331110127</t>
  </si>
  <si>
    <t>IMPRMTS   ASPHALT CURVE</t>
  </si>
  <si>
    <t>199000000203010</t>
  </si>
  <si>
    <t>LEGAL-SERVE PAPERS</t>
  </si>
  <si>
    <t>199100000205340</t>
  </si>
  <si>
    <t>199100000205360</t>
  </si>
  <si>
    <t>199400000202770</t>
  </si>
  <si>
    <t>COURT REPORTING FEES</t>
  </si>
  <si>
    <t>199900000208090</t>
  </si>
  <si>
    <t>NOTICE OF HEARING-HAZEL GOOD</t>
  </si>
  <si>
    <t>709 CHAPARREL ROAD  T.POLICY</t>
  </si>
  <si>
    <t>SMOKE BOMBS AND CANDLES, FORES</t>
  </si>
  <si>
    <t>COACHMAN LANE</t>
  </si>
  <si>
    <t>7600 CLYDESDALE DR.  WW EASE</t>
  </si>
  <si>
    <t>199900000208630</t>
  </si>
  <si>
    <t>199000000203190</t>
  </si>
  <si>
    <t>LEGAL SERVICE-COMM  HEARING</t>
  </si>
  <si>
    <t>MAINS     CONCRETE &amp; VC 6' &amp;</t>
  </si>
  <si>
    <t>2004UP000037250</t>
  </si>
  <si>
    <t>ESMT-205 FLORENCE DRIVE</t>
  </si>
  <si>
    <t>8X8X6 HW SWR SDR26 TEE G&amp;G</t>
  </si>
  <si>
    <t>199400000204930</t>
  </si>
  <si>
    <t>PERILASTIC PUMP</t>
  </si>
  <si>
    <t>199400000203960</t>
  </si>
  <si>
    <t>LEGAL FEES 2900 WILLOWBRIDGE</t>
  </si>
  <si>
    <t>WW TRMT PLT EQUIP PIPE CLEAN</t>
  </si>
  <si>
    <t>199400000205060</t>
  </si>
  <si>
    <t>BURLESON RD EAST OF 183-3312</t>
  </si>
  <si>
    <t>198400000207500</t>
  </si>
  <si>
    <t>THREE ISLAND ROAD</t>
  </si>
  <si>
    <t>198500000206940</t>
  </si>
  <si>
    <t>ONION CRK WWTP-BURLESON RD-E</t>
  </si>
  <si>
    <t>198500000212890</t>
  </si>
  <si>
    <t>198500000212900</t>
  </si>
  <si>
    <t>198500000212910</t>
  </si>
  <si>
    <t>198500000212960</t>
  </si>
  <si>
    <t>SHOAL CRK DRAINAGE -7401 SHO</t>
  </si>
  <si>
    <t>198700000213420</t>
  </si>
  <si>
    <t>MOPAC LP 1 @ HWY 183 UP RR T</t>
  </si>
  <si>
    <t>199400000202830</t>
  </si>
  <si>
    <t>REMODELING-ARCHITECT SRV.</t>
  </si>
  <si>
    <t>199000000203040</t>
  </si>
  <si>
    <t>LEGAL FEES - COPIES/JOLLEEWU</t>
  </si>
  <si>
    <t>6 SDR-26 45 DEGREE</t>
  </si>
  <si>
    <t>6X10 SOLV WELD SDR35 SEWER PIPE BE</t>
  </si>
  <si>
    <t>199900000208690</t>
  </si>
  <si>
    <t>199900000208760</t>
  </si>
  <si>
    <t>REMODELING-500 W.ST-ARCHITEC</t>
  </si>
  <si>
    <t>6 INCH SDR X 4 INCH SCH 40 PVC</t>
  </si>
  <si>
    <t>199900000208660</t>
  </si>
  <si>
    <t>GILL CRK INTERCPTR-DESIGN</t>
  </si>
  <si>
    <t>HWY 290-WALNUT CRK ACQS SERV</t>
  </si>
  <si>
    <t>HWY 290 E RELOCATIONS ACQS S</t>
  </si>
  <si>
    <t>198900000211320</t>
  </si>
  <si>
    <t>PER DIEM FOR HEARING</t>
  </si>
  <si>
    <t>199000000203300</t>
  </si>
  <si>
    <t>LEGAL PMTS.COPIES OF DEPOSIT</t>
  </si>
  <si>
    <t>199900000207920</t>
  </si>
  <si>
    <t>RELOCATION-13006 THREE ISLAN</t>
  </si>
  <si>
    <t>199400000202780</t>
  </si>
  <si>
    <t>199000000203440</t>
  </si>
  <si>
    <t>6'' SOLV WELD SDR FIP ADP</t>
  </si>
  <si>
    <t>199000000203390</t>
  </si>
  <si>
    <t>LEGAL FEES PAPERS SERVED</t>
  </si>
  <si>
    <t>199000000203410</t>
  </si>
  <si>
    <t>LEGAL SERVICES-PAPERS SERVED</t>
  </si>
  <si>
    <t>199000000204720</t>
  </si>
  <si>
    <t>LEGAL SERVICES SERVE PAPERS</t>
  </si>
  <si>
    <t>199100000205460</t>
  </si>
  <si>
    <t>199500000205190</t>
  </si>
  <si>
    <t>199900000208330</t>
  </si>
  <si>
    <t>4PL/ST X 4PL/ST SHILED COUP</t>
  </si>
  <si>
    <t>4808 PACK SADDLE PASS</t>
  </si>
  <si>
    <t>199400000202790</t>
  </si>
  <si>
    <t>199000000202950</t>
  </si>
  <si>
    <t>HONDA EU 2000 PORTABLE A/C GENERATOR</t>
  </si>
  <si>
    <t>HONDA EU2000 PORTABLE A/C GENERATOR</t>
  </si>
  <si>
    <t>4704 ARAPAHOE PASS</t>
  </si>
  <si>
    <t>SUBMERGED AV SENSOR FOR SIGMA FLOW METER</t>
  </si>
  <si>
    <t>199000000203420</t>
  </si>
  <si>
    <t>LEGAL SERV.-SP. COMM HEARING</t>
  </si>
  <si>
    <t>EASMENT-LAND</t>
  </si>
  <si>
    <t>199400000202740</t>
  </si>
  <si>
    <t>199600000204210</t>
  </si>
  <si>
    <t>FILING FEES-E.JAMAIL</t>
  </si>
  <si>
    <t>TRAINING EQUIPMENT AND SUPPLIE</t>
  </si>
  <si>
    <t>"8"" SDR26 HW PVC SWR PIPE G&amp;G FEET"</t>
  </si>
  <si>
    <t>6'' PVC DWB MPT C/O PLUG</t>
  </si>
  <si>
    <t>199700000204370</t>
  </si>
  <si>
    <t>PETITION FILING FEES-ROUTH K</t>
  </si>
  <si>
    <t>199000000202880</t>
  </si>
  <si>
    <t>MATERIALS &amp; SUPPLIES W/O 550</t>
  </si>
  <si>
    <t>199700000202650</t>
  </si>
  <si>
    <t>NOTE OF HEARING-COA VS. ROUT</t>
  </si>
  <si>
    <t>198900000206540</t>
  </si>
  <si>
    <t>PETITION FILING FEE</t>
  </si>
  <si>
    <t>199200000205470</t>
  </si>
  <si>
    <t>198800000211130</t>
  </si>
  <si>
    <t>WILLIAMSON CRK INTRC/REIMBUR</t>
  </si>
  <si>
    <t>EASEMENT - ROXIE DRIVE</t>
  </si>
  <si>
    <t>COURT COSTS : FILING FEES</t>
  </si>
  <si>
    <t>198800000211360</t>
  </si>
  <si>
    <t>LITTLE WALNUT CRK- ESMNT-COU</t>
  </si>
  <si>
    <t>PORTABLE VELOCITY METER</t>
  </si>
  <si>
    <t>199000000204800</t>
  </si>
  <si>
    <t>6" CLEANOUT</t>
  </si>
  <si>
    <t>2606 CHOCTAW TRAIL</t>
  </si>
  <si>
    <t>2604 CHOCTAW TRAIL</t>
  </si>
  <si>
    <t>2602 CHOCTAW TRAIL</t>
  </si>
  <si>
    <t>198800000206010</t>
  </si>
  <si>
    <t>LITTLE WLNT CRK/REIMB PETTY</t>
  </si>
  <si>
    <t>4809 PACK SADDLE PASS</t>
  </si>
  <si>
    <t>CERTIFIED COPIES-VILICKA</t>
  </si>
  <si>
    <t>199900000208650</t>
  </si>
  <si>
    <t>7608 CLYDESDALE DR.   WW/ESM</t>
  </si>
  <si>
    <t>4702 ARAPAHOE PASS</t>
  </si>
  <si>
    <t>199100000205260</t>
  </si>
  <si>
    <t>199400000205530</t>
  </si>
  <si>
    <t>7706 CLYDESDALE DR.    WW/ES</t>
  </si>
  <si>
    <t>7800 CLYDESDALE DR.  - WW ES</t>
  </si>
  <si>
    <t>7704 CLYDESDALE DR.  WW ESMN</t>
  </si>
  <si>
    <t>7702 CLYDESDALE DR.   WW/ESM</t>
  </si>
  <si>
    <t>7602 CLYDESDALE DR.   WW/ESM</t>
  </si>
  <si>
    <t>7708 CLYDESDALE DR.   WW/ESM</t>
  </si>
  <si>
    <t>4707 ARAPAHOE PASS</t>
  </si>
  <si>
    <t>2608 CHOCTAW TRAIL</t>
  </si>
  <si>
    <t>PORTABLE GENERATORS</t>
  </si>
  <si>
    <t>6 INCH FEMALE ADAPTER/WITH SCREW PLUG</t>
  </si>
  <si>
    <t>HORNSBY BEND WW PLT FM RD 97</t>
  </si>
  <si>
    <t>199000000202890</t>
  </si>
  <si>
    <t>199000000202900</t>
  </si>
  <si>
    <t>198600000213120</t>
  </si>
  <si>
    <t>W.BOULDIN CRK INTERCEPTOR-TI</t>
  </si>
  <si>
    <t>198600000213130</t>
  </si>
  <si>
    <t>W.BOULDIN CRK INTERCEPTOR-6/</t>
  </si>
  <si>
    <t>198600000213140</t>
  </si>
  <si>
    <t>W.BOULDIN CRK INTERCEPTOR 1/</t>
  </si>
  <si>
    <t>198600000213150</t>
  </si>
  <si>
    <t>W.BOULDIN CRK INTERCEPTOR/GA</t>
  </si>
  <si>
    <t>198600000213160</t>
  </si>
  <si>
    <t>W.BOULDIN CRK INTERCEPTOR/DE</t>
  </si>
  <si>
    <t>198600000213190</t>
  </si>
  <si>
    <t>W.BOULDIN CRK INTERCEPTOR/BO</t>
  </si>
  <si>
    <t>198600000213200</t>
  </si>
  <si>
    <t>W.BOULDIN CRK INTERCEPTOR/TR</t>
  </si>
  <si>
    <t>198600000213210</t>
  </si>
  <si>
    <t>198600000213230</t>
  </si>
  <si>
    <t>198600000213240</t>
  </si>
  <si>
    <t>W.BOULDIN CRK INTERCEPTOR/ 9</t>
  </si>
  <si>
    <t>198600000213260</t>
  </si>
  <si>
    <t>W.BOULDIN CRK INTERCEPTOR/12</t>
  </si>
  <si>
    <t>198600000213290</t>
  </si>
  <si>
    <t>198600000213310</t>
  </si>
  <si>
    <t>W.BOULDIN CRK INTERCEPTOR/7/</t>
  </si>
  <si>
    <t>198600000213320</t>
  </si>
  <si>
    <t>W.BOULDIN CRK INTERCEPTOR/10</t>
  </si>
  <si>
    <t>198600000213330</t>
  </si>
  <si>
    <t>7400 ELM FOREST RD-7311 FORE</t>
  </si>
  <si>
    <t>199000000204440</t>
  </si>
  <si>
    <t>LEGAL FEES - CITY VS. HCPI/A</t>
  </si>
  <si>
    <t>199000000204740</t>
  </si>
  <si>
    <t>LEGAL FEES-REPORT HEARNG @ S</t>
  </si>
  <si>
    <t>199100000205330</t>
  </si>
  <si>
    <t>EASEMENT APPLICATION FEE-BUR</t>
  </si>
  <si>
    <t>SAMPLE COLLECTING, DILUTING AN</t>
  </si>
  <si>
    <t>199100000210880</t>
  </si>
  <si>
    <t>RECORDING FEES</t>
  </si>
  <si>
    <t>199000000203490</t>
  </si>
  <si>
    <t>199000000203920</t>
  </si>
  <si>
    <t>LEGAL FEES - CITY VS. WATERS</t>
  </si>
  <si>
    <t>199800000208050</t>
  </si>
  <si>
    <t>SC FEES-E.JAMAIL</t>
  </si>
  <si>
    <t>CITATION</t>
  </si>
  <si>
    <t>VEHICLE COST        W/O 5500</t>
  </si>
  <si>
    <t>FILING FEES-BIGGAR</t>
  </si>
  <si>
    <t>FILING FEES-COA V A-TEX</t>
  </si>
  <si>
    <t>IMPRMTS   WIDEN ROAD</t>
  </si>
  <si>
    <t>199000000203270</t>
  </si>
  <si>
    <t>GOVALLE       LETTERS&amp; SUPPL</t>
  </si>
  <si>
    <t>199100000204320</t>
  </si>
  <si>
    <t>MAINS CONCTETE &amp; VC 72"</t>
  </si>
  <si>
    <t>COURT REPORTER FEE 3318.01 2</t>
  </si>
  <si>
    <t>199000000202910</t>
  </si>
  <si>
    <t>199100000203770</t>
  </si>
  <si>
    <t>LEGAL FEES - CITY VS.RESOL.</t>
  </si>
  <si>
    <t>199100000205300</t>
  </si>
  <si>
    <t>199100000205350</t>
  </si>
  <si>
    <t>199100000205400</t>
  </si>
  <si>
    <t>M &amp; R, SEWER AND STORM DRAIN</t>
  </si>
  <si>
    <t>199400000203990</t>
  </si>
  <si>
    <t>BEAR CRK INTERCPTR-DESIGN</t>
  </si>
  <si>
    <t>199800000205730</t>
  </si>
  <si>
    <t>2006CO010051730</t>
  </si>
  <si>
    <t>ESMT-SLAUGHTER LANE III-PH2</t>
  </si>
  <si>
    <t>199500000205150</t>
  </si>
  <si>
    <t>12501 RESEARCH BLVD WW EASMN</t>
  </si>
  <si>
    <t>4902 TOMAHAWK TRAIL</t>
  </si>
  <si>
    <t>SEA SNAKE PIPE LOCATOR</t>
  </si>
  <si>
    <t>198800000212440</t>
  </si>
  <si>
    <t>N.LAMAR BLVD./TITLE POLICY C</t>
  </si>
  <si>
    <t>199000000203090</t>
  </si>
  <si>
    <t>198900000211590</t>
  </si>
  <si>
    <t>PEARCE LANE CLOSING COST</t>
  </si>
  <si>
    <t>198900000211610</t>
  </si>
  <si>
    <t>198900000211620</t>
  </si>
  <si>
    <t>ROSS RD. CLOSING COSTS</t>
  </si>
  <si>
    <t>198900000211700</t>
  </si>
  <si>
    <t>199000000203750</t>
  </si>
  <si>
    <t>199000000204540</t>
  </si>
  <si>
    <t>199000000206260</t>
  </si>
  <si>
    <t>LEGAL FEES - CITY VS. COHEN-</t>
  </si>
  <si>
    <t>199000000206380</t>
  </si>
  <si>
    <t>199100000203810</t>
  </si>
  <si>
    <t>199300000204160</t>
  </si>
  <si>
    <t>199600000204250</t>
  </si>
  <si>
    <t>COURT REPORTING-COA VS. ROUT</t>
  </si>
  <si>
    <t>199500000205140</t>
  </si>
  <si>
    <t>COURT COSTS</t>
  </si>
  <si>
    <t>COURT COSTS-</t>
  </si>
  <si>
    <t>199000000204870</t>
  </si>
  <si>
    <t>LEGAL SERVICES HEARING APPEA</t>
  </si>
  <si>
    <t>FILING FEES-COA V SPURGEON</t>
  </si>
  <si>
    <t>199100000204600</t>
  </si>
  <si>
    <t>199400000204940</t>
  </si>
  <si>
    <t>199400000204980</t>
  </si>
  <si>
    <t>FILING FEES-COA V BRADFORD</t>
  </si>
  <si>
    <t>7806 CLYDESDALE DR.  WW EASE</t>
  </si>
  <si>
    <t>199200000210360</t>
  </si>
  <si>
    <t>OAK PARK/OAK ACRES WATER EAS</t>
  </si>
  <si>
    <t>EASEMENT 5838 HWY 290 WEST</t>
  </si>
  <si>
    <t>198600000206840</t>
  </si>
  <si>
    <t>ONION CRK WW TUN COURT COST-</t>
  </si>
  <si>
    <t>199100000206170</t>
  </si>
  <si>
    <t>199400000202820</t>
  </si>
  <si>
    <t>199400000204000</t>
  </si>
  <si>
    <t>LEGAL FEES JANE BULLARD</t>
  </si>
  <si>
    <t>6 SDR-26 REPAIR COUPLING</t>
  </si>
  <si>
    <t>6 PIPE</t>
  </si>
  <si>
    <t>MAINS   STEEL CYL &amp; CONCR 16</t>
  </si>
  <si>
    <t>199100000203530</t>
  </si>
  <si>
    <t>199400000204180</t>
  </si>
  <si>
    <t>198800000206000</t>
  </si>
  <si>
    <t>CERTIFIED COPIES</t>
  </si>
  <si>
    <t>199400000202700</t>
  </si>
  <si>
    <t>199400000202710</t>
  </si>
  <si>
    <t>LEGAL FEES GARY WAYNE HART</t>
  </si>
  <si>
    <t>199500000204990</t>
  </si>
  <si>
    <t>3310 CLARKSBURG DR.-WW EASMN</t>
  </si>
  <si>
    <t>199000000209230</t>
  </si>
  <si>
    <t>WATER PARK ROAD ESMNT PURCHA</t>
  </si>
  <si>
    <t>199100000204590</t>
  </si>
  <si>
    <t>CALIBRATORS: RESISTANCE, POWER</t>
  </si>
  <si>
    <t>CERTIFIED COPIES-COA VS. ROU</t>
  </si>
  <si>
    <t>198600000206860</t>
  </si>
  <si>
    <t>ONION CRK WW TUN RECORDING F</t>
  </si>
  <si>
    <t>3308 CLARKSBURG DRIVE-WW ESM</t>
  </si>
  <si>
    <t>MAINS CONCRETE &amp; VC /C 8'-10</t>
  </si>
  <si>
    <t>198800000205910</t>
  </si>
  <si>
    <t>WILLIAMSON CRK INTRC/FILING</t>
  </si>
  <si>
    <t>COPIES</t>
  </si>
  <si>
    <t>2006CO010050300</t>
  </si>
  <si>
    <t>2006CO010050220</t>
  </si>
  <si>
    <t>2006CO010050240</t>
  </si>
  <si>
    <t>2001CO000048440</t>
  </si>
  <si>
    <t>2006CO010052830</t>
  </si>
  <si>
    <t>1999UP000041310</t>
  </si>
  <si>
    <t>1999UP000041320</t>
  </si>
  <si>
    <t>1995UP000036380</t>
  </si>
  <si>
    <t>1994UP000036390</t>
  </si>
  <si>
    <t>1999UP000035850</t>
  </si>
  <si>
    <t>2006CO010040290</t>
  </si>
  <si>
    <t>2005CO010037980</t>
  </si>
  <si>
    <t>2000CO000046880</t>
  </si>
  <si>
    <t>2000CO000046520</t>
  </si>
  <si>
    <t>2003CO000002680</t>
  </si>
  <si>
    <t>2002CO000001700</t>
  </si>
  <si>
    <t>2002CO000073140</t>
  </si>
  <si>
    <t>2002CO000073370</t>
  </si>
  <si>
    <t>2002CO000073380</t>
  </si>
  <si>
    <t>2002CO000075350</t>
  </si>
  <si>
    <t>2005CO010038150</t>
  </si>
  <si>
    <t>1999UP000037810</t>
  </si>
  <si>
    <t>2002CO000068580</t>
  </si>
  <si>
    <t>2002CO000068790</t>
  </si>
  <si>
    <t>2003CO000080410</t>
  </si>
  <si>
    <t>2003CO000068480</t>
  </si>
  <si>
    <t>2006CO010046580</t>
  </si>
  <si>
    <t>2006CO010046590</t>
  </si>
  <si>
    <t>1995UP000037790</t>
  </si>
  <si>
    <t>2006CO010039710</t>
  </si>
  <si>
    <t>2006CO010049600</t>
  </si>
  <si>
    <t>2006CO010039460</t>
  </si>
  <si>
    <t>2006CO010042090</t>
  </si>
  <si>
    <t>2001CO000046270</t>
  </si>
  <si>
    <t>2006CO010040110</t>
  </si>
  <si>
    <t>2006CO010040120</t>
  </si>
  <si>
    <t>2006CO010054090</t>
  </si>
  <si>
    <t>2006CO010061150</t>
  </si>
  <si>
    <t>2006CO010061160</t>
  </si>
  <si>
    <t>2006CO010061170</t>
  </si>
  <si>
    <t>2006CO010061180</t>
  </si>
  <si>
    <t>2006CO010061190</t>
  </si>
  <si>
    <t>2006CO010061200</t>
  </si>
  <si>
    <t>2006CO010061210</t>
  </si>
  <si>
    <t>1999UP000035840</t>
  </si>
  <si>
    <t>2006CO010052110</t>
  </si>
  <si>
    <t>2001UP000035860</t>
  </si>
  <si>
    <t>2002CO000002340</t>
  </si>
  <si>
    <t>2003CO000010550</t>
  </si>
  <si>
    <t>2006CO010040150</t>
  </si>
  <si>
    <t>2006CO010040160</t>
  </si>
  <si>
    <t>2000CO000047230</t>
  </si>
  <si>
    <t>2001CO000047020</t>
  </si>
  <si>
    <t>2001UP000041350</t>
  </si>
  <si>
    <t>1999UP000041330</t>
  </si>
  <si>
    <t>2006CO010039940</t>
  </si>
  <si>
    <t>2000CO000046980</t>
  </si>
  <si>
    <t>2006CO010039810</t>
  </si>
  <si>
    <t>2006CO010061350</t>
  </si>
  <si>
    <t>2003CO000005170</t>
  </si>
  <si>
    <t>2001UP000110220</t>
  </si>
  <si>
    <t>2003CO000008450</t>
  </si>
  <si>
    <t>2006CO010049590</t>
  </si>
  <si>
    <t>2006CO010053510</t>
  </si>
  <si>
    <t>2006CO010060710</t>
  </si>
  <si>
    <t>2006CO010060720</t>
  </si>
  <si>
    <t>2000UP000035830</t>
  </si>
  <si>
    <t>2006CO010040310</t>
  </si>
  <si>
    <t>2006CO010040320</t>
  </si>
  <si>
    <t>2006CO010053520</t>
  </si>
  <si>
    <t>2000CO000046260</t>
  </si>
  <si>
    <t>2006CO010039190</t>
  </si>
  <si>
    <t>2000CO000047010</t>
  </si>
  <si>
    <t>2000CO000046570</t>
  </si>
  <si>
    <t>2003CO000003900</t>
  </si>
  <si>
    <t>2003CO000000560</t>
  </si>
  <si>
    <t>2003CO000006260</t>
  </si>
  <si>
    <t>2003CO010000040</t>
  </si>
  <si>
    <t>2003CO010000110</t>
  </si>
  <si>
    <t>2003CO010000050</t>
  </si>
  <si>
    <t>2003CO010000060</t>
  </si>
  <si>
    <t>2003CO010000070</t>
  </si>
  <si>
    <t>2003CO010000080</t>
  </si>
  <si>
    <t>2003CO010000090</t>
  </si>
  <si>
    <t>2003CO010000100</t>
  </si>
  <si>
    <t>2006CO010040070</t>
  </si>
  <si>
    <t>2000CO000046230</t>
  </si>
  <si>
    <t>2000CO000046410</t>
  </si>
  <si>
    <t>2000CO000046420</t>
  </si>
  <si>
    <t>2000CO000046440</t>
  </si>
  <si>
    <t>2000CO000046450</t>
  </si>
  <si>
    <t>2000CO000046460</t>
  </si>
  <si>
    <t>2006CO010039470</t>
  </si>
  <si>
    <t>2003CO000000620</t>
  </si>
  <si>
    <t>2003CO000000630</t>
  </si>
  <si>
    <t>2003CO000002670</t>
  </si>
  <si>
    <t>2001CO000030510</t>
  </si>
  <si>
    <t>2002CO000001690</t>
  </si>
  <si>
    <t>2003CO000010510</t>
  </si>
  <si>
    <t>2003CO000010520</t>
  </si>
  <si>
    <t>2003CO000010530</t>
  </si>
  <si>
    <t>2000CO000048550</t>
  </si>
  <si>
    <t>1999UP000041340</t>
  </si>
  <si>
    <t>2002CO000002350</t>
  </si>
  <si>
    <t>2003CO000009870</t>
  </si>
  <si>
    <t>1995UP000036410</t>
  </si>
  <si>
    <t>2006CO010039670</t>
  </si>
  <si>
    <t>1997UP000037710</t>
  </si>
  <si>
    <t>1997UP000037780</t>
  </si>
  <si>
    <t>2003CO000008480</t>
  </si>
  <si>
    <t>2000CO000048450</t>
  </si>
  <si>
    <t>2006CO010040180</t>
  </si>
  <si>
    <t>2003CO000013250</t>
  </si>
  <si>
    <t>2003CO000009820</t>
  </si>
  <si>
    <t>2003CO000009830</t>
  </si>
  <si>
    <t>2003CO000009840</t>
  </si>
  <si>
    <t>2006CO010040050</t>
  </si>
  <si>
    <t>2003CO000009810</t>
  </si>
  <si>
    <t>2006CO010040010</t>
  </si>
  <si>
    <t>2006CO010039730</t>
  </si>
  <si>
    <t>2006CO010039740</t>
  </si>
  <si>
    <t>2006CO010039750</t>
  </si>
  <si>
    <t>2006CO010039760</t>
  </si>
  <si>
    <t>2006CO010039770</t>
  </si>
  <si>
    <t>2006CO010039780</t>
  </si>
  <si>
    <t>2006CO010039890</t>
  </si>
  <si>
    <t>2002CO000106700</t>
  </si>
  <si>
    <t>2004CO010011010</t>
  </si>
  <si>
    <t>2004CO010011020</t>
  </si>
  <si>
    <t>2005CO010037820</t>
  </si>
  <si>
    <t>2003CO000005180</t>
  </si>
  <si>
    <t>2003CO000006240</t>
  </si>
  <si>
    <t>2003CO000006250</t>
  </si>
  <si>
    <t>2006CO010054040</t>
  </si>
  <si>
    <t>2002CO000011300</t>
  </si>
  <si>
    <t>1996UP000043720</t>
  </si>
  <si>
    <t>2001CO000046290</t>
  </si>
  <si>
    <t>2003CO000000640</t>
  </si>
  <si>
    <t>2003CO000000650</t>
  </si>
  <si>
    <t>2003CO000000660</t>
  </si>
  <si>
    <t>2003CO000000670</t>
  </si>
  <si>
    <t>2003CO000000680</t>
  </si>
  <si>
    <t>2003CO000002650</t>
  </si>
  <si>
    <t>2003CO000002660</t>
  </si>
  <si>
    <t>2006CO010039280</t>
  </si>
  <si>
    <t>2006CO010039300</t>
  </si>
  <si>
    <t>2003CO000010500</t>
  </si>
  <si>
    <t>2006CO010039340</t>
  </si>
  <si>
    <t>CONTRACT SERVICES FOR MP5 SO</t>
  </si>
  <si>
    <t>LONG RANGE DEVELOP  PLAN CIT</t>
  </si>
  <si>
    <t>CATCH BASIN CLEANER, TRUCK M</t>
  </si>
  <si>
    <t>STRUCTURE-132X50X7FTBASIN WA</t>
  </si>
  <si>
    <t>10000 GPM CENTRIF PUMPING UN</t>
  </si>
  <si>
    <t>4PTS PS &amp; RES - YDPIPE/VALVE</t>
  </si>
  <si>
    <t>500 &amp; 2000 GPM SPLITCASE PUM</t>
  </si>
  <si>
    <t>ADAPTER FOR TEST METER-1975</t>
  </si>
  <si>
    <t>BLUEBONN GLF CS PUMP STA - P</t>
  </si>
  <si>
    <t>BRISTOL RAIN LOWER  SWITCH</t>
  </si>
  <si>
    <t>CABINETS FOR CONTROLLERS-197</t>
  </si>
  <si>
    <t>CABLE TO LOW PUMP STATION</t>
  </si>
  <si>
    <t>CENTRIFUGAL PUMP    6000 GPM</t>
  </si>
  <si>
    <t>CENTRIFUGAL PUMP    7000 GPM</t>
  </si>
  <si>
    <t>COST TO INSTALL THE ABOVE PU</t>
  </si>
  <si>
    <t>DVNPT-CATHODIC PROT SYS</t>
  </si>
  <si>
    <t>DVNPT-EMERG GENERATOR</t>
  </si>
  <si>
    <t>DVNPT-GROUND STORAGE TANK</t>
  </si>
  <si>
    <t>ELECTRIC DRIVEN PUMP</t>
  </si>
  <si>
    <t>ELECTRIC MOTORS 2 EA</t>
  </si>
  <si>
    <t>ELECTRICAL SERVICES</t>
  </si>
  <si>
    <t>EQUIP TO TRANSMIT TONORTH AU</t>
  </si>
  <si>
    <t>FAN 36 INCH 1 SPEED 220V U P</t>
  </si>
  <si>
    <t>FENCE @ STATION</t>
  </si>
  <si>
    <t>FINAL ASSY WORLD SERIES MOTO</t>
  </si>
  <si>
    <t>FLOW ELEMENT &amp; RECVR</t>
  </si>
  <si>
    <t>FUEL INJECTION VALVEVEH # 74</t>
  </si>
  <si>
    <t>GPM SPLIT CASE PUMPING UNITS</t>
  </si>
  <si>
    <t>HANCOCK BOOSTER STA.TELEMETE</t>
  </si>
  <si>
    <t>HIGH VOLTAGE MOTOR  CONTROLL</t>
  </si>
  <si>
    <t>HORIZONTAL PUMPING  UNITS</t>
  </si>
  <si>
    <t>IMPELLER W/WEAR RINGS FOR FA</t>
  </si>
  <si>
    <t>IMPELLER W/WEAR RINGS FOR PA</t>
  </si>
  <si>
    <t>INDICATOR MODEL # 0M1M6704 4</t>
  </si>
  <si>
    <t>INSTALL LIGHTING</t>
  </si>
  <si>
    <t>INSTALLATION COSTS OF TEL ME</t>
  </si>
  <si>
    <t>JV PS -  ELEC &amp; INSTR</t>
  </si>
  <si>
    <t>JV PS - AIR HANDLERS</t>
  </si>
  <si>
    <t>JV PS - CLEAN OUT BOX</t>
  </si>
  <si>
    <t>LABOR &amp; INSURANCE</t>
  </si>
  <si>
    <t>LABOR &amp; TRANSPORTATION</t>
  </si>
  <si>
    <t>LABOR &amp; TRANSPORTATION COSTS</t>
  </si>
  <si>
    <t>LABOR INSURANCE AND EQUIPMEN</t>
  </si>
  <si>
    <t>LO SVC PUMPS INTAKE RAW WATE</t>
  </si>
  <si>
    <t>LOW SERVICE PUMP</t>
  </si>
  <si>
    <t>LOW SVC PUMPING UNIT</t>
  </si>
  <si>
    <t>MAIN LINE METER 10  INCH</t>
  </si>
  <si>
    <t>MAIN LINE METER 12  INCH</t>
  </si>
  <si>
    <t>MAIN LINE METER 6 INCH</t>
  </si>
  <si>
    <t>MATERIALS &amp; SUPPLIESTO INSTA</t>
  </si>
  <si>
    <t>METAMETER TRANSMITTER &amp; RECE</t>
  </si>
  <si>
    <t>METER 42 INCH SPERLING</t>
  </si>
  <si>
    <t>METER 54 INCH GKT</t>
  </si>
  <si>
    <t>METER GUAGE &amp; RECEIVING EQUI</t>
  </si>
  <si>
    <t>METER HD TYPE 229</t>
  </si>
  <si>
    <t>METERING DEVICE</t>
  </si>
  <si>
    <t>METERING EQUIPMENT</t>
  </si>
  <si>
    <t>MISC COSTS          W/O 5403</t>
  </si>
  <si>
    <t>MISC MATERIAL       W/O 5406</t>
  </si>
  <si>
    <t>MISC MATERIALS</t>
  </si>
  <si>
    <t>MISC MATERIALS      W/O 5403</t>
  </si>
  <si>
    <t>MISC MATERIALS-1976 W/O 5404</t>
  </si>
  <si>
    <t>MISC MATERIALS-1977 W/O 5404</t>
  </si>
  <si>
    <t>MISC MATERIALS-1977 W/O 5408</t>
  </si>
  <si>
    <t>MISC MATERIAL-VAR. VALVES FO</t>
  </si>
  <si>
    <t>MISC OTHER          W/O 5408</t>
  </si>
  <si>
    <t>MOTOR &amp; CONTROLS 350HP 6000G</t>
  </si>
  <si>
    <t>MOTOR &amp; PUMP #26 RAWWATER 10</t>
  </si>
  <si>
    <t>MOTOR CONTROL AND   STARTER</t>
  </si>
  <si>
    <t>MOTOR FOUNDATION</t>
  </si>
  <si>
    <t>MOTOR PUMP STARTER</t>
  </si>
  <si>
    <t>MOTOR STARTER &amp; CONTROL 30 H</t>
  </si>
  <si>
    <t>MOTOR STARTER 200HP</t>
  </si>
  <si>
    <t>MOTORS &amp; PUMPS</t>
  </si>
  <si>
    <t>MOUNTING FRAMES</t>
  </si>
  <si>
    <t>NEA PMP ST-ELECTRIC &amp; INSTRU</t>
  </si>
  <si>
    <t>NEA PMP ST-TRANSFORMER 5.0 M</t>
  </si>
  <si>
    <t>NEA PMP ST-YARD LIGHTING</t>
  </si>
  <si>
    <t>NEA PS - ELEC INSTR</t>
  </si>
  <si>
    <t>NEA PS - TRANSF 5.0 MVA</t>
  </si>
  <si>
    <t>NEA PS - YARD LIGHTING</t>
  </si>
  <si>
    <t>OVERHAUL ELECTRIC MOTORS W/O</t>
  </si>
  <si>
    <t>PARTIAL PAYMENT ON  7000 GPM</t>
  </si>
  <si>
    <t>PEN RECORDING DIFFERENTIAL P</t>
  </si>
  <si>
    <t>PEN RECORDING PRESSURE RECOR</t>
  </si>
  <si>
    <t>PHONE BOOTHS</t>
  </si>
  <si>
    <t>PIPING &amp; FITTINGS</t>
  </si>
  <si>
    <t>PIPING &amp; FITTINGS   PUMP #57</t>
  </si>
  <si>
    <t>PORTABLE RECORDING PRESSURE</t>
  </si>
  <si>
    <t>POWER PACK</t>
  </si>
  <si>
    <t>POWER PACK MDL #9J1</t>
  </si>
  <si>
    <t>POWER PACK MDL# 9J1</t>
  </si>
  <si>
    <t>POWER SUPPLY</t>
  </si>
  <si>
    <t>POWER SUPPLY CPS 60 SERIES M</t>
  </si>
  <si>
    <t>POWER SUPPLY UNIT</t>
  </si>
  <si>
    <t>PRESSURE RECORDER</t>
  </si>
  <si>
    <t>PRESSURE RECORDER PR12 MODEL</t>
  </si>
  <si>
    <t>PRESSURE RECORDER PR8 I.I.C.</t>
  </si>
  <si>
    <t>PRESSURE RELIEF VALVE 6 INCH</t>
  </si>
  <si>
    <t>PROFESSIONAL ENGR   SERVICES</t>
  </si>
  <si>
    <t>PS IMPS - 10,000 GPM PU</t>
  </si>
  <si>
    <t>PS IMPS - 5 TON COND UNIT</t>
  </si>
  <si>
    <t>PUMP - SOUTH CENTER STREET</t>
  </si>
  <si>
    <t>PUMP &amp; 3 TRANSFORMER</t>
  </si>
  <si>
    <t>PUMP 10000 GPM INSTALLED</t>
  </si>
  <si>
    <t>PUMP 10000GPM 290FT HEAD 116</t>
  </si>
  <si>
    <t>PUMP 10000GPM 290FT HEAD 117</t>
  </si>
  <si>
    <t>PUMP 10000GPM 310FT HEAD 117</t>
  </si>
  <si>
    <t>PUMP 12000GPM 73FT HD 880RPM</t>
  </si>
  <si>
    <t>PUMP 14000GPM 700 HP1200RPM</t>
  </si>
  <si>
    <t>PUMP 250 GPM</t>
  </si>
  <si>
    <t>PUMP 2500GPM 70FT HD1150RPM</t>
  </si>
  <si>
    <t>PUMP 2600GPM 49FT HD1150RPM</t>
  </si>
  <si>
    <t>PUMP 3000 GPM</t>
  </si>
  <si>
    <t>PUMP 4000GPM</t>
  </si>
  <si>
    <t>PUMP 500 GPM</t>
  </si>
  <si>
    <t>PUMP 5000 GPM</t>
  </si>
  <si>
    <t>PUMP 5000GPM 250 HP 3 PH 230</t>
  </si>
  <si>
    <t>PUMP 500GPM 25HP MAG3500 RPM</t>
  </si>
  <si>
    <t>PUMP 60 GPM</t>
  </si>
  <si>
    <t>PUMP 6500GPM 75FT HD1170RPM</t>
  </si>
  <si>
    <t>PUMP 700 GPM</t>
  </si>
  <si>
    <t>PUMP 7000GPM 78FT HD1150RPM</t>
  </si>
  <si>
    <t>PUMP 750 GPM</t>
  </si>
  <si>
    <t>PUMP 8000GPM 290FT  HEAD 118</t>
  </si>
  <si>
    <t>PUMP BASE STRUCTURE</t>
  </si>
  <si>
    <t>PUMP CENTRIFUGAL    6200GPM</t>
  </si>
  <si>
    <t>PUMP MAG DRIVE</t>
  </si>
  <si>
    <t>PUMP STATION @ SITE</t>
  </si>
  <si>
    <t>PUMP STATION EQUIP @MCNEIL R</t>
  </si>
  <si>
    <t>PUMP STATION EQUIP @OLD HWY</t>
  </si>
  <si>
    <t>PUMP STATN EQP CENTRIFUGAL W</t>
  </si>
  <si>
    <t>PUMP WASH WATER FOR LO SVC S</t>
  </si>
  <si>
    <t>PUMPING EQUIP  7000 GPM PUMP</t>
  </si>
  <si>
    <t>PUMPING EQUIP VALVES&amp;PUMPS</t>
  </si>
  <si>
    <t>PUMPING EQUIPMENT</t>
  </si>
  <si>
    <t>PUMPING EQUIPMENT- N AUSTIN</t>
  </si>
  <si>
    <t>PUMPING EQUIPMENT-JOLLYVILLE</t>
  </si>
  <si>
    <t>PUMPING EQUIPMENT-SPICEWOOD</t>
  </si>
  <si>
    <t>PUMPING UNIT        W/O 5406</t>
  </si>
  <si>
    <t>PUMPING UNIT 1000 GPM WD 9 S</t>
  </si>
  <si>
    <t>PUMPING UNIT 1500 GPM WD 9 S</t>
  </si>
  <si>
    <t>PUMPING UNIT 3000 GPM EBERHA</t>
  </si>
  <si>
    <t>PUMPS &amp; INSTALLATION</t>
  </si>
  <si>
    <t>PURCHASE &amp; INSTALL  VALVE</t>
  </si>
  <si>
    <t>RAW WATER LINE</t>
  </si>
  <si>
    <t>RECEIVER AM TONE</t>
  </si>
  <si>
    <t>RECEIVER AM TONE    MDL QR-1</t>
  </si>
  <si>
    <t>RECEIVER FSK TONE   MDL QR-3</t>
  </si>
  <si>
    <t>RECEIVER MDL 1M1M67014</t>
  </si>
  <si>
    <t>RECEIVER METAGAUGE MDL 1M1M5</t>
  </si>
  <si>
    <t>RECEIVER MODEL #OMI M50015</t>
  </si>
  <si>
    <t>RECEIVER MOL# 1M1M67067014-E</t>
  </si>
  <si>
    <t>RECEIVER TONE</t>
  </si>
  <si>
    <t>RECORDER</t>
  </si>
  <si>
    <t>RECORDER PANEL</t>
  </si>
  <si>
    <t>RECORDER PRESSURE # PR-12 MO</t>
  </si>
  <si>
    <t>RECORDING PUMP CONTROLLER-19</t>
  </si>
  <si>
    <t>RECORDING PUMP CONTROLLERS,</t>
  </si>
  <si>
    <t>RECTANGULAR STEEL CASE FOR M</t>
  </si>
  <si>
    <t>SEE J096922.2</t>
  </si>
  <si>
    <t>SHEP MT/PUMP ST-ELECTRIC &amp; I</t>
  </si>
  <si>
    <t>SLUICE GATES 2 EACH</t>
  </si>
  <si>
    <t>SPEEDWAY &amp; 43RD STA.TELEMETE</t>
  </si>
  <si>
    <t>SPICEWOOD PUMP ST. - PIPE GA</t>
  </si>
  <si>
    <t>SPICEWOOD PUMP ST. - PUMPS/M</t>
  </si>
  <si>
    <t>SPICEWOOD PUMP STA. - ELEC &amp;</t>
  </si>
  <si>
    <t>SPRINKLER SYSTEM</t>
  </si>
  <si>
    <t>STATION EQUIPMENT</t>
  </si>
  <si>
    <t>SUBMARINE 15KV CABLEFOR LAKE</t>
  </si>
  <si>
    <t>TELEMETER STRIP CHART RECEIV</t>
  </si>
  <si>
    <t>TELEMETER TRANSMITTER, RECEI</t>
  </si>
  <si>
    <t>TELEMETER TRANSMITTERS, RECE</t>
  </si>
  <si>
    <t>TELEMETER TRANSMITTERS-1975</t>
  </si>
  <si>
    <t>TELEMETERING EQUIP</t>
  </si>
  <si>
    <t>TELEMETERING EQUIP  W/O#7017</t>
  </si>
  <si>
    <t>TELEMETERS TRANSMITTERS-1975</t>
  </si>
  <si>
    <t>TEST METER MESA MODULE EXTEN</t>
  </si>
  <si>
    <t>THIRD RAW WATER SCREEN</t>
  </si>
  <si>
    <t>TONE &amp; TELEMETERING EQUIP</t>
  </si>
  <si>
    <t>TONE RACK 11 UNITS  MDL QT-1</t>
  </si>
  <si>
    <t>TOWER</t>
  </si>
  <si>
    <t>TRANSMIT FLOW FM CENTER ST.</t>
  </si>
  <si>
    <t>TRANSMIT FM CENTER  TO NORTH</t>
  </si>
  <si>
    <t>TRANSMITTER AM TONE</t>
  </si>
  <si>
    <t>TRANSMITTER AM TONE MDL QT-1</t>
  </si>
  <si>
    <t>TRANSMITTER EQUIP</t>
  </si>
  <si>
    <t>TRANSMITTER FREQUENCY SHIFT</t>
  </si>
  <si>
    <t>TRANSMITTER FSK TONEMDL QT-3</t>
  </si>
  <si>
    <t>TRANSMITTER MDL OG534M14-R4</t>
  </si>
  <si>
    <t>TRANSMITTER MODEL # 0G534M-1</t>
  </si>
  <si>
    <t>TRANSMITTER TONE</t>
  </si>
  <si>
    <t>TRANSMITTER VALVE</t>
  </si>
  <si>
    <t>TRANSMITTING EQUIP</t>
  </si>
  <si>
    <t>TRF OF CHRGS        W/O 54 0</t>
  </si>
  <si>
    <t>VENTILATING SYSTEM</t>
  </si>
  <si>
    <t>VENTURI TUBE 20X13</t>
  </si>
  <si>
    <t>VENTURI TUBE 24X16</t>
  </si>
  <si>
    <t>VENTURI TUBE 24X16  LO PRESS</t>
  </si>
  <si>
    <t>VENTURI TUBE 24X18</t>
  </si>
  <si>
    <t>VENTURI TUBE 25MGD  24 INCH</t>
  </si>
  <si>
    <t>VERTICAL PUMPING    UNITS</t>
  </si>
  <si>
    <t>WEATHERPROOF CABINETS-1975</t>
  </si>
  <si>
    <t>WEATHERPROOF INSTRUMENT CABI</t>
  </si>
  <si>
    <t>CC 3/SW B PUMP STA-ELECTR EQ</t>
  </si>
  <si>
    <t>CC 3/SW B PUMP STA-PIPE GALL</t>
  </si>
  <si>
    <t>CC 3/SW B PUMP STA-PUMPING E</t>
  </si>
  <si>
    <t>OAK HILL - ELEC &amp; INSTRU</t>
  </si>
  <si>
    <t>OAK HILL - PIPE GALLERY</t>
  </si>
  <si>
    <t>OAK HILL - PUMPS</t>
  </si>
  <si>
    <t>OAK HILL - YD. LIGHTING</t>
  </si>
  <si>
    <t>OAK HILL RES - PI. GALLERY</t>
  </si>
  <si>
    <t>PUMP STATION LOOP 360 PUMP S</t>
  </si>
  <si>
    <t>SO/ULLRICH PUMP ST-ELECTR EQ</t>
  </si>
  <si>
    <t>SO/ULLRICH PUMP ST-PIPE GALL</t>
  </si>
  <si>
    <t>SO/ULLRICH PUMP ST-PUMPING E</t>
  </si>
  <si>
    <t>VWO/DAVIS LANE PS-ELECTR EQU</t>
  </si>
  <si>
    <t>VWO/DAVIS LANE PS-PIPE GAL/P</t>
  </si>
  <si>
    <t>CH&amp;E 6 INCH SLUDGE PUMP</t>
  </si>
  <si>
    <t>DAVIS HS PS - ELEC &amp; INMSTR</t>
  </si>
  <si>
    <t>DAVIS HS PS - HI SVS PUMPS</t>
  </si>
  <si>
    <t>DAVIS HS PS - PIPE &amp; VALVES</t>
  </si>
  <si>
    <t>HI SVC PUMPING UNIT</t>
  </si>
  <si>
    <t>HI-SERVICE PUMP</t>
  </si>
  <si>
    <t>HI-SERVICE PUMP AND MOTOR</t>
  </si>
  <si>
    <t>PUMP 10000GPM HI SVC900HP</t>
  </si>
  <si>
    <t>PUMP CENTRIFUGAL HI SVC 1 ST</t>
  </si>
  <si>
    <t>PUMP CENTRIFUGAL HI SVC 2 ST</t>
  </si>
  <si>
    <t>PUMP ROOM</t>
  </si>
  <si>
    <t>BOOSTER STATION @ BALCONES P</t>
  </si>
  <si>
    <t>BOOSTER STATION @ SO FIRST &amp;</t>
  </si>
  <si>
    <t>BOOSTER STATION @ SO FIRST S</t>
  </si>
  <si>
    <t>BOOSTER STATION @ WOODROW ST</t>
  </si>
  <si>
    <t>BOOSTER STATION @KOENIG LANE</t>
  </si>
  <si>
    <t>PUMP HOUSE #1 OLD HWY #183 W</t>
  </si>
  <si>
    <t>PUMP HOUSE #2 MCNEIL DR &amp; 18</t>
  </si>
  <si>
    <t>ANDMIL RES - PIPE GALLERY</t>
  </si>
  <si>
    <t>ANDMIL RES - VALVES</t>
  </si>
  <si>
    <t>CHAIN LINK FENCE @  RESERVOI</t>
  </si>
  <si>
    <t>EA RES - ELEC &amp; INSTR</t>
  </si>
  <si>
    <t>EA RES - YD PIPE &amp; VALVES</t>
  </si>
  <si>
    <t>ELEVATED STORAGE TANK @ WATE</t>
  </si>
  <si>
    <t>INSTRUMENT HUTT-CARRIER @ RE</t>
  </si>
  <si>
    <t>JLYVILLE RES IMP-ELECTRIC</t>
  </si>
  <si>
    <t>JLYVILLE RES IMP-INSTRU</t>
  </si>
  <si>
    <t>JV PS - MANHOLES</t>
  </si>
  <si>
    <t>JV PS - PIPE GALLERY</t>
  </si>
  <si>
    <t>JV PS - PUMPS</t>
  </si>
  <si>
    <t>PILOT KNOB RES - CATHODIC PR</t>
  </si>
  <si>
    <t>PILOT KNOB RES - ELEC &amp; INST</t>
  </si>
  <si>
    <t>PILOT KNOB RES - PIPE GALLER</t>
  </si>
  <si>
    <t>RESERVOIR &amp; BASIN @ KOENIG L</t>
  </si>
  <si>
    <t>RESERVOIR @ EBERHART FENCE A</t>
  </si>
  <si>
    <t>RESERVOIR @ HIGHLAND PARK WE</t>
  </si>
  <si>
    <t>RESERVOIR @ PRICE PARK</t>
  </si>
  <si>
    <t>RESERVOIR @ SPICEWOOD SPRING</t>
  </si>
  <si>
    <t>RESERVOIR 10 MEGA GALLON</t>
  </si>
  <si>
    <t>RESERVOIR CONCERTE 750000 GA</t>
  </si>
  <si>
    <t>RESERVOIR ELEC&amp;CATHODIC PROT</t>
  </si>
  <si>
    <t>RESERVOIR SOUTH AUSTIN @ CEN</t>
  </si>
  <si>
    <t>RUBBER LINED STEEL TANK  W/O</t>
  </si>
  <si>
    <t>SO/DAVIS LN 10MG RES-ELECTR</t>
  </si>
  <si>
    <t>SO/DAVIS LN 10MG RES-PIPE GA</t>
  </si>
  <si>
    <t>STEEL PRESSURE TANK</t>
  </si>
  <si>
    <t>STEEL TANK</t>
  </si>
  <si>
    <t>STRUCTURE 115 X 115 X 16 FT</t>
  </si>
  <si>
    <t>STRUCTURE-TANK      135X40X1</t>
  </si>
  <si>
    <t>TANK STEEL ELEVATED</t>
  </si>
  <si>
    <t>MAPLE RUN MUD RES - ELECTRIC</t>
  </si>
  <si>
    <t>MAPLE RUN MUD RES - PIPE GAL</t>
  </si>
  <si>
    <t>12FT. X20FT. PORTABLE METAL</t>
  </si>
  <si>
    <t>ADMINISTRATION BUILDING</t>
  </si>
  <si>
    <t>BLACKSMITH SHOP</t>
  </si>
  <si>
    <t>BUILDINGS &amp; OTHER STRUCTURES</t>
  </si>
  <si>
    <t>CARD ACCESS SYSTEM</t>
  </si>
  <si>
    <t>CENTRAL CONTROL INFORMATION</t>
  </si>
  <si>
    <t>CHAIN LINK FENCE 7FT</t>
  </si>
  <si>
    <t>CITY PARK FACILITIESCONSTRUC</t>
  </si>
  <si>
    <t>DISPATCHERS OFFICE</t>
  </si>
  <si>
    <t>DISTRIBUTION OFFICE @ WEBBER</t>
  </si>
  <si>
    <t>ENLARGE PARKING AREA</t>
  </si>
  <si>
    <t>FENCE 150 X 6 FT @ WATER DIS</t>
  </si>
  <si>
    <t>FENCE 450 X 7 FT AROUND WATE</t>
  </si>
  <si>
    <t>FENCE AROUND SITE</t>
  </si>
  <si>
    <t>GENERAL &amp; MISCELLANEOUS IMPR</t>
  </si>
  <si>
    <t>INSTALL ACCORDIAN DOORS IN A</t>
  </si>
  <si>
    <t>LANDSCAPE HYDROMULCH@BRODIE</t>
  </si>
  <si>
    <t>OTHER STRUCTURE</t>
  </si>
  <si>
    <t>PARTITIONS FOR DRAFTING ROOM</t>
  </si>
  <si>
    <t>ROUTER SWITCH AND DISASTER RECOV</t>
  </si>
  <si>
    <t>SERVICE CENTER #5-ELECTRIC/I</t>
  </si>
  <si>
    <t>SPVRY CNTRL SYS TELEMETERING</t>
  </si>
  <si>
    <t>STEEL SHOP &amp; STORAGE BLDG</t>
  </si>
  <si>
    <t>SUPVR CNTRL SYS-TELEMETERING</t>
  </si>
  <si>
    <t>TRK W/PLATAFORM</t>
  </si>
  <si>
    <t>WORKSHOP</t>
  </si>
  <si>
    <t>WORKSHOP BUILDING @ SITE</t>
  </si>
  <si>
    <t>3RD CHLORINE FEED   MACHINE</t>
  </si>
  <si>
    <t>3RD RAW WATER METER</t>
  </si>
  <si>
    <t>ANHYDROUS AMMONIA TANK 500 G</t>
  </si>
  <si>
    <t>AUTOMATIC TRANSFER SWITCH</t>
  </si>
  <si>
    <t>BAFFLE WOOD 2500 SF OF #1 SH</t>
  </si>
  <si>
    <t>BAFFLE WOODEN PINE  720SF OF</t>
  </si>
  <si>
    <t>BUBBLE PIPE TRANSMITTER  W/O</t>
  </si>
  <si>
    <t>BUBBLE PIPE TRANSMITTER W/ R</t>
  </si>
  <si>
    <t>BUBBLE PIPE TRANSMITTER W/RO</t>
  </si>
  <si>
    <t>CENTRIFUGE FEED PUMP</t>
  </si>
  <si>
    <t>CHEMICAL BLDG</t>
  </si>
  <si>
    <t>CHLORIMETER</t>
  </si>
  <si>
    <t>CHLORINE FEED MACHINE</t>
  </si>
  <si>
    <t>CHLORINE FEED MACHINE W-MISE</t>
  </si>
  <si>
    <t>CHLORINE RESIDUAL   ANALYZER</t>
  </si>
  <si>
    <t>CHLORINE RESIDUAL   RECORDER</t>
  </si>
  <si>
    <t>CHLORINE SEALER BUILDING</t>
  </si>
  <si>
    <t>CONTROL FEED AMMONIATOR</t>
  </si>
  <si>
    <t>ELECTRIC HOIST</t>
  </si>
  <si>
    <t>ELECTRONIC PRESSURE TRANSMIT</t>
  </si>
  <si>
    <t>FEED MACHINE CHEMICAL FOR CO</t>
  </si>
  <si>
    <t>FEEDER CALGON SOLUTION 800 G</t>
  </si>
  <si>
    <t>FEEDER GRAVIMETRIC  OMEGA SO</t>
  </si>
  <si>
    <t>FILTER BOTTOM SUPPORTS IN FI</t>
  </si>
  <si>
    <t>FILTER BOTTOMS</t>
  </si>
  <si>
    <t>FILTER PLANT BLDG #1</t>
  </si>
  <si>
    <t>FLUORIDE ION CONCENTRATION A</t>
  </si>
  <si>
    <t>FOURTH LIME FEEDER &amp;STOKER</t>
  </si>
  <si>
    <t>HOUSING UNIT METAMETER  W/O</t>
  </si>
  <si>
    <t>INSTALL 16 INCH DBL DRIVE GA</t>
  </si>
  <si>
    <t>LEVEL GUAGE RECORDERBRISTOL</t>
  </si>
  <si>
    <t>LIGHT STANDARDS 4 FTTO 6 FT</t>
  </si>
  <si>
    <t>LINE FEEDER &amp; SLAKER</t>
  </si>
  <si>
    <t>LINE SLAKER &amp; FEEDER</t>
  </si>
  <si>
    <t>MISC MATERIAL       W/O 5492</t>
  </si>
  <si>
    <t>MIXER-FLASH TURBO   FLOCULAT</t>
  </si>
  <si>
    <t>ONE EA 1000 LB SHAKER &amp; ONE</t>
  </si>
  <si>
    <t>PH RECORDER 3 POINT MICROMAX</t>
  </si>
  <si>
    <t>PIPING SLUDGE TANK &amp;MISC EQU</t>
  </si>
  <si>
    <t>POSITIVE CHEMICAL FEED DIAPH</t>
  </si>
  <si>
    <t>PUMPING UNITS FOR   HANDLING</t>
  </si>
  <si>
    <t>PURIFICATION SYSTEM-CENTRIFU</t>
  </si>
  <si>
    <t>RATE OF FLOW CONTROLLERS 3 E</t>
  </si>
  <si>
    <t>REPLACEMENT PARTS &amp; REWORK P</t>
  </si>
  <si>
    <t>RUBBER LINED STEEL TANKS-3 E</t>
  </si>
  <si>
    <t>SEMI-TRAILER, SLUDGE HAULING</t>
  </si>
  <si>
    <t>SHEARGATE IRON 2 EA.12 INCH</t>
  </si>
  <si>
    <t>SLIDEGATE 3 EACH    58X60 IN</t>
  </si>
  <si>
    <t>SLIDEGATE 4 EACH    45X60 IN</t>
  </si>
  <si>
    <t>SLIDEGATE 9 EACH    58X60 IN</t>
  </si>
  <si>
    <t>SLUDGE COLLECTING   MECHANIS</t>
  </si>
  <si>
    <t>SLUDGE DENSITY INSTRUMENT</t>
  </si>
  <si>
    <t>SLUDGE DISPOSAL EQUIPMENT</t>
  </si>
  <si>
    <t>SLUDGE HANDLING PUMP</t>
  </si>
  <si>
    <t>SLUDGE PUMP 2 EACH</t>
  </si>
  <si>
    <t>SLUDGE PUMPS FOR SETTLING BA</t>
  </si>
  <si>
    <t>SLUICE GATE</t>
  </si>
  <si>
    <t>SLUICE GATE 36 INCH FLANGED</t>
  </si>
  <si>
    <t>SLUICEGATE 18X18 IN CHAPMAN</t>
  </si>
  <si>
    <t>SLUICEGATE 30X30 IN.BRONZE M</t>
  </si>
  <si>
    <t>STORAGE HOPPER CYCLINDER</t>
  </si>
  <si>
    <t>STRUCTURE- 4.5FT WD 6.0 DEEP</t>
  </si>
  <si>
    <t>STRUCTURE-2 BASING  84X50X17</t>
  </si>
  <si>
    <t>STRUCTURE-CONCRETE  25X20X8F</t>
  </si>
  <si>
    <t>STRUCTURE-CONCRETE  TRUNKED</t>
  </si>
  <si>
    <t>STRUCTURE-COVERED   BASIN 44</t>
  </si>
  <si>
    <t>SURVEY NEW PLANT #2 @ 3500 W</t>
  </si>
  <si>
    <t>SWDA-AMM SCR/AIR PUR</t>
  </si>
  <si>
    <t>SWDA-AMM SCRUB/ELECT</t>
  </si>
  <si>
    <t>SWDA-CHL SCRUB/ELECT</t>
  </si>
  <si>
    <t>SWDA-CHL ST BLDG/ELEC</t>
  </si>
  <si>
    <t>SWDA-CHL-SCR/AIR PUR</t>
  </si>
  <si>
    <t>TRMT PLANT CLEARWELL TANG 5M</t>
  </si>
  <si>
    <t>TRMT PLANT ELECTRIC PUMP EQU</t>
  </si>
  <si>
    <t>TRMT PLANT PUMP STATION-CLEA</t>
  </si>
  <si>
    <t>TRMT PLANT PURIFICATION EQUI</t>
  </si>
  <si>
    <t>TRMT PLANT SLUDGE RECOVERY S</t>
  </si>
  <si>
    <t>UNDERDRAIN 6X9 INCH CAST IRO</t>
  </si>
  <si>
    <t>UNDERDRAIN CONNECTIONS</t>
  </si>
  <si>
    <t>UNDERGROUND STRUCTURE @ SITE</t>
  </si>
  <si>
    <t>VALVE PLUG DRAIN 8  EA. 4 IN</t>
  </si>
  <si>
    <t>VALVE PRESSURE FOR  CHLORINE</t>
  </si>
  <si>
    <t>WACHS ELECTRIC VALVE OPERATO</t>
  </si>
  <si>
    <t>WATER TRANSIENT ANALYZER W/O</t>
  </si>
  <si>
    <t>WEIRS ADJ WROUGHT IRON PLATE</t>
  </si>
  <si>
    <t>WORK WATER RECOVERY SYSTEM</t>
  </si>
  <si>
    <t>DUAL FILTER SYS ULRICH WTP</t>
  </si>
  <si>
    <t>UL WTP CL2 - CLARIFIER</t>
  </si>
  <si>
    <t>UL WTP CL2 - ELEC &amp; INSTRU</t>
  </si>
  <si>
    <t>UL WTP CL2 - PIPE GALLERY</t>
  </si>
  <si>
    <t>UL WTP CL2 - SER PUMP #4</t>
  </si>
  <si>
    <t>UL WTP CL2 - UL MGD PUMPS</t>
  </si>
  <si>
    <t>UL WTP CL2 - YD LIGHTING</t>
  </si>
  <si>
    <t>UL WTP EXP - CLARIFIERS</t>
  </si>
  <si>
    <t>UL WTP EXP - ELEC &amp; INSTR</t>
  </si>
  <si>
    <t>UL WTP EXP - FILTERS</t>
  </si>
  <si>
    <t>UL WTP EXP - PIPE GALLERY</t>
  </si>
  <si>
    <t>UL WTP EXP - PLC MULTIPLE</t>
  </si>
  <si>
    <t>UL WTP EXP - PUMPS</t>
  </si>
  <si>
    <t>UL WTP EXP - VALVES</t>
  </si>
  <si>
    <t>ULLR WTP EXPAN-ELECTR &amp; INST</t>
  </si>
  <si>
    <t>ULLR WTP EXPAN-PLC MULTIPLEX</t>
  </si>
  <si>
    <t>ULLR WTP IMPROVMTS-ELECTR &amp;</t>
  </si>
  <si>
    <t>ULLR WTP PH II/III-ELECTR &amp;</t>
  </si>
  <si>
    <t>ULLR WTP PS - CONC PIPING</t>
  </si>
  <si>
    <t>ULLR WTP PS - ELEC PUMP EQUI</t>
  </si>
  <si>
    <t>ULLR WTP PS - INSTRUMENTATIO</t>
  </si>
  <si>
    <t>ULLR WTP PS - PUMPS</t>
  </si>
  <si>
    <t>ULLR WTP-DIS/SLUDGE HAND/ELE</t>
  </si>
  <si>
    <t>ULLR WTP-FILTER COMPLEX/ELEC</t>
  </si>
  <si>
    <t>ULLR WTP-SED/RECARB BASIN/EL</t>
  </si>
  <si>
    <t>ULLRICH-WTP ELECTRICAL</t>
  </si>
  <si>
    <t>ULLRICH-WTP INSTR &amp; CONTROLS</t>
  </si>
  <si>
    <t>ULLRICH-WTP PLC/SCADA-INSTR&amp;</t>
  </si>
  <si>
    <t>WDCS - MAS/MICRO RADIO CONT</t>
  </si>
  <si>
    <t>DAV WTP RECYC #2 - EL &amp; INST</t>
  </si>
  <si>
    <t>DAV WTP RECYC #2 - PIPE GALL</t>
  </si>
  <si>
    <t>DAV WTP RECYC #2 - SLUDGE CO</t>
  </si>
  <si>
    <t>DAV WTP RECYC #3 - EL &amp; INST</t>
  </si>
  <si>
    <t>DAV WTP RECYC #3 - PIPE GALL</t>
  </si>
  <si>
    <t>DAV WTP RECYC #3 - SLUDGE CO</t>
  </si>
  <si>
    <t>DAV WTP RECYC PS - EL &amp; INST</t>
  </si>
  <si>
    <t>DAV WTP RECYC PS - PIPE GALL</t>
  </si>
  <si>
    <t>DAV WTP RECYC PS - PUMPS &amp; E</t>
  </si>
  <si>
    <t>DAV WTP RECYC PUMP - PIPE GA</t>
  </si>
  <si>
    <t>DAV WTP RECYC PUMP - PUMPS</t>
  </si>
  <si>
    <t>DAV WTP RECYCLE - EL &amp; INST</t>
  </si>
  <si>
    <t>DAV WTP RECYCLE - PIPE GALLE</t>
  </si>
  <si>
    <t>DAVIS SAFE DRINKING WATER-EL</t>
  </si>
  <si>
    <t>DAVIS WTP GAATN CONNECTION</t>
  </si>
  <si>
    <t>DAVIS WTP IMPR - ELECTR &amp; IN</t>
  </si>
  <si>
    <t>DAVIS WTP IMPR - PIPE GALLER</t>
  </si>
  <si>
    <t>DAVIS WTP IMPR - PUMPING EQU</t>
  </si>
  <si>
    <t>DAVIS WTP REPLACEMENT INSTRU</t>
  </si>
  <si>
    <t>DAVIS WTP REPLACEMENT VALVES</t>
  </si>
  <si>
    <t>DAVIS WTP-ELECTRICAL</t>
  </si>
  <si>
    <t>DAVIS WTP-INSTRUMENTATION</t>
  </si>
  <si>
    <t>TRMT PLANT CONVEYING EQUIP P</t>
  </si>
  <si>
    <t>TRMT PLANT INSTRUMENTATION P</t>
  </si>
  <si>
    <t>TRMT PLANT PIPES&amp;VALVES PLAN</t>
  </si>
  <si>
    <t>4PTS RES - TRAN MN TO RES</t>
  </si>
  <si>
    <t>CANYON CREEK 30 MAIN</t>
  </si>
  <si>
    <t>MAINS     ALTITUDE VALES</t>
  </si>
  <si>
    <t>MAINS - CAST IRON 30"</t>
  </si>
  <si>
    <t>MAINS - CONCRETE STEEL 54"</t>
  </si>
  <si>
    <t>MARTIN HILL TRANSMISSION MAIN - 2028.001 W</t>
  </si>
  <si>
    <t>PIPE &amp; FITTINGS 16IN</t>
  </si>
  <si>
    <t>PIPE &amp; FITTINGS 18IN</t>
  </si>
  <si>
    <t>PIPE &amp; FITTINGS 20IN</t>
  </si>
  <si>
    <t>PIPE &amp; FITTINGS 24IN</t>
  </si>
  <si>
    <t>PIPE &amp; FITTINGS 26IN</t>
  </si>
  <si>
    <t>PIPE &amp; FITTINGS 30IN</t>
  </si>
  <si>
    <t>MAPLE RUN/SW A TRANS MAIN-PI</t>
  </si>
  <si>
    <t>NAGC-N.A. WATER TRANSMISSION</t>
  </si>
  <si>
    <t>NCAGC/1ST DIST ISSUE-16 WATE</t>
  </si>
  <si>
    <t>NCAGC/1ST ISSU/GRACYWOODS-WT</t>
  </si>
  <si>
    <t>NCAGC/1ST ISSU/MASTER METER</t>
  </si>
  <si>
    <t>NCAGC/1ST ISSU/METRIC BLV-WT</t>
  </si>
  <si>
    <t>NCAGC/1ST ISSU/QUAIL HOLL-WT</t>
  </si>
  <si>
    <t>NCAGC/1ST ISSUE/WATER APPROA</t>
  </si>
  <si>
    <t>NCAGC/2ND DIST ISSUE-24 TRAN</t>
  </si>
  <si>
    <t>NCAGC/2ND ISSU/GRACYWOODS-WT</t>
  </si>
  <si>
    <t>NCAGC/2ND ISSU/METRIC BLV-WT</t>
  </si>
  <si>
    <t>NCAGC/2ND ISSU/QUAIL HOLL-WT</t>
  </si>
  <si>
    <t>NCAGC/2ND ISSU/V@WCRK PH1-WT</t>
  </si>
  <si>
    <t>NCAGC/2ND ISSU/V@WCRK PH2-WT</t>
  </si>
  <si>
    <t>NCAGC/2ND ISSUE/NORTHSTAR-WT</t>
  </si>
  <si>
    <t>NCAGC/3RD ISSU/V@WCRK PH1-WT</t>
  </si>
  <si>
    <t>BARTON HEIGHTS IMPR</t>
  </si>
  <si>
    <t>BUTTERFLY VALVE 16 INCH W/O</t>
  </si>
  <si>
    <t>HORIZON LIMS 20 USERS</t>
  </si>
  <si>
    <t>HP-GV-DJ 1600CM</t>
  </si>
  <si>
    <t>LIME,SLAKER SYSTEM</t>
  </si>
  <si>
    <t>LIQUID IRON WYE STRAINER #1</t>
  </si>
  <si>
    <t>LIQUID IRON WYE STRAINER #2</t>
  </si>
  <si>
    <t>LIQUID IRON WYE STRAINER #3</t>
  </si>
  <si>
    <t>LIQUID IRON WYE STRAINER #4</t>
  </si>
  <si>
    <t>MAINS     PRESSURE REDUCING</t>
  </si>
  <si>
    <t>MAINS     PUMP &amp; DIFF. CONTR</t>
  </si>
  <si>
    <t>MANHOLE VALVE BOX 9 FT DIA 3</t>
  </si>
  <si>
    <t>NEA PS - DISCHG HEADER</t>
  </si>
  <si>
    <t>NEA PS - YARD PIPING</t>
  </si>
  <si>
    <t>PIPE &amp; FITTINGS</t>
  </si>
  <si>
    <t>PIPE &amp; FITTINGS 12IN</t>
  </si>
  <si>
    <t>PIPE &amp; FITTINGS 14IN</t>
  </si>
  <si>
    <t>PIPE &amp; FITTINGS 4IN</t>
  </si>
  <si>
    <t>PIPE &amp; FITTINGS 6 IN</t>
  </si>
  <si>
    <t>PIPE &amp; FITTINGS 8IN</t>
  </si>
  <si>
    <t>REDUCING FITTINGS   ELBOWS 9</t>
  </si>
  <si>
    <t>REDUCING FITTINGS   TEES</t>
  </si>
  <si>
    <t>TELEDYNE HAMMER</t>
  </si>
  <si>
    <t>VALVE 3 INCH ALTITUDE</t>
  </si>
  <si>
    <t>VALVE 6 INCH ALTITUDE</t>
  </si>
  <si>
    <t>PRESSURE REDUCING STAT-DAVEN</t>
  </si>
  <si>
    <t>SAGC MUD-WW MAINS</t>
  </si>
  <si>
    <t>WATER DISTRICT#12-TRAVIS COU</t>
  </si>
  <si>
    <t>3900-7891 (5785) WDCS/SCADA</t>
  </si>
  <si>
    <t>METERS    FIRE SERVICE 6"</t>
  </si>
  <si>
    <t>POLY BUTHYLENE, SINGLE 1 INC</t>
  </si>
  <si>
    <t>POLY BUTHYLENE, SINGLE 2 INC</t>
  </si>
  <si>
    <t>SCADA CYBER SECURITY ENHANCEMT</t>
  </si>
  <si>
    <t>SCADA SYSTEM UPGRADE</t>
  </si>
  <si>
    <t>SCADA TELEPHONE SYSTEM</t>
  </si>
  <si>
    <t>SERVICE   SINGLE 1"</t>
  </si>
  <si>
    <t>SERVICE   SINGLE 11/2"</t>
  </si>
  <si>
    <t>SERVICE BLDG &amp; YARD WEBBERVI</t>
  </si>
  <si>
    <t>SERVICES - ALL TYPES &amp; SIZES</t>
  </si>
  <si>
    <t>SERVICES  P.B.SERVICE-DOUBLE</t>
  </si>
  <si>
    <t>SERVICES  P.B.SERVICES-SINGL</t>
  </si>
  <si>
    <t>SERVICES  POLY BUTHY - SINGL</t>
  </si>
  <si>
    <t>SERVICES  POLY BUTHYLENE - 1</t>
  </si>
  <si>
    <t>SERVICES  POLY BUTHY-SINGLE</t>
  </si>
  <si>
    <t>SERVICES ALL TYPES &amp; SIZES</t>
  </si>
  <si>
    <t>SERVICES ALL TYPES AND SIZES</t>
  </si>
  <si>
    <t>SERVICES, ALL TYPES</t>
  </si>
  <si>
    <t>SHADY HOLLOW INTERNAL WATER</t>
  </si>
  <si>
    <t>SVCS      POLY BUTHYLENE SIN</t>
  </si>
  <si>
    <t>WATER SCADA COMPUTER SYS</t>
  </si>
  <si>
    <t>WDCS/SCADA IMPRVMT - INSTRUM</t>
  </si>
  <si>
    <t>DOUBLE 1.5 POLY BUTHYLENE"</t>
  </si>
  <si>
    <t>DOUBLE 2 POLY BUTHYLENE"</t>
  </si>
  <si>
    <t>LOST CREEK MUD FACILITIES</t>
  </si>
  <si>
    <t>POLY BUTHYLENE SERVICE - DOU</t>
  </si>
  <si>
    <t>POLY BUTHYLENE SERVICE -SING</t>
  </si>
  <si>
    <t>POLY BUTHYLENE SERVICE SINGL</t>
  </si>
  <si>
    <t>POLY BUTHYLENE SERVICE-SINGL</t>
  </si>
  <si>
    <t>POLY BUTHYLENE, SINGLE 1 1/2</t>
  </si>
  <si>
    <t>SERVICE   POLY BUTHLENE DBL</t>
  </si>
  <si>
    <t>SERVICE   POLY BUTHLENE DOUB</t>
  </si>
  <si>
    <t>SERVICE   POLY BUTHLENE SNG</t>
  </si>
  <si>
    <t>SERVICE   POLY BUTHYLENE DBL</t>
  </si>
  <si>
    <t>SERVICE   POLY BUTHYLENE SIN</t>
  </si>
  <si>
    <t>SERVICE   POLY BUTHYLENE SNG</t>
  </si>
  <si>
    <t>SERVICE POCY BUTHYLENE-SINGL</t>
  </si>
  <si>
    <t>SERVICE POLY BUTHYLENE - DOU</t>
  </si>
  <si>
    <t>SERVICE POLY BUTHYLENE - SIN</t>
  </si>
  <si>
    <t>SERVICE POLY BUTHYLENE- DOUB</t>
  </si>
  <si>
    <t>SERVICE POLY BUTHYLENE -SING</t>
  </si>
  <si>
    <t>SERVICE POLYBUTHYLENE DOUBLE</t>
  </si>
  <si>
    <t>SERVICE POLYBUTHYLENE SINGLE</t>
  </si>
  <si>
    <t>SERVICE POOLYBUTHYLENE DOUBL</t>
  </si>
  <si>
    <t>SERVICES  POLY BUTH DOUBLE 1</t>
  </si>
  <si>
    <t>SERVICES  POLY BUTH DOUBLE 3</t>
  </si>
  <si>
    <t>SERVICES  POLY BUTHLENE  SIN</t>
  </si>
  <si>
    <t>SERVICES  POLY BUTHLENE DOUB</t>
  </si>
  <si>
    <t>SERVICES  POLY BUTHLENE SING</t>
  </si>
  <si>
    <t>SERVICES  POLY BUTHYLENE  SI</t>
  </si>
  <si>
    <t>SERVICES  POLY BUTHYLENE DBL</t>
  </si>
  <si>
    <t>SERVICES  POLY BUTHYLENE DOU</t>
  </si>
  <si>
    <t>SERVICES  POLY BUTHYLENE SIN</t>
  </si>
  <si>
    <t>SERVICES  POLY BUTHYLENE SNG</t>
  </si>
  <si>
    <t>SERVICES  POLY BUTHYLENE-SIN</t>
  </si>
  <si>
    <t>SERVICES  WATER SERVICE ALL</t>
  </si>
  <si>
    <t>SERVICES  WATER SERVICE AND</t>
  </si>
  <si>
    <t>SERVICES  WATER SERVICES &amp; M</t>
  </si>
  <si>
    <t>SERVICES  WATER SERVICES ALL</t>
  </si>
  <si>
    <t>SERVICES ALL TYPES, NO BREAK</t>
  </si>
  <si>
    <t>SERVICES POLY BUTHLENE DBL 1</t>
  </si>
  <si>
    <t>SERVICES POLY BUTHYLENE SING</t>
  </si>
  <si>
    <t>SERVICES WATER ALL TYPES NO</t>
  </si>
  <si>
    <t>SERVICES-ALL TYPES NO BREAKO</t>
  </si>
  <si>
    <t>SINGLE 1 POLY BUTHYLENE"</t>
  </si>
  <si>
    <t>SINGLE 1.5 POLY BUTHYLENE"</t>
  </si>
  <si>
    <t>SINGLE 2 POLY BUTHYLENE"</t>
  </si>
  <si>
    <t>FLOW MONITORG - INSTRUMENTS</t>
  </si>
  <si>
    <t>METER - BADGER 3/4 INCH</t>
  </si>
  <si>
    <t>METER  SR 1 1/2"</t>
  </si>
  <si>
    <t>METER  SR 2"</t>
  </si>
  <si>
    <t>METER BOXES, ALL SIZES</t>
  </si>
  <si>
    <t>METER COMPOUND 10"</t>
  </si>
  <si>
    <t>METER COMPOUND 2"</t>
  </si>
  <si>
    <t>METER COMPOUND 3"</t>
  </si>
  <si>
    <t>METER COMPOUND 4"</t>
  </si>
  <si>
    <t>METER COMPOUND 6"</t>
  </si>
  <si>
    <t>METER COMPOUND 8"</t>
  </si>
  <si>
    <t>METER CURRENT 2"</t>
  </si>
  <si>
    <t>METER CURRENT 3"</t>
  </si>
  <si>
    <t>METER CURRENT 4"</t>
  </si>
  <si>
    <t>METER CURRENT 6"</t>
  </si>
  <si>
    <t>METER DISC 1 1/2"</t>
  </si>
  <si>
    <t>METER DISC 1 1/4"</t>
  </si>
  <si>
    <t>METER DISC 1"</t>
  </si>
  <si>
    <t>METER DISC 2"</t>
  </si>
  <si>
    <t>METER DISC 3"</t>
  </si>
  <si>
    <t>METER DISC 3/4"</t>
  </si>
  <si>
    <t>METER DISC 4"</t>
  </si>
  <si>
    <t>METER DISC 5/8 X 1/2</t>
  </si>
  <si>
    <t>METER DISC 5/8 X 3/4</t>
  </si>
  <si>
    <t>METER DISC 5/8 X 3/4"</t>
  </si>
  <si>
    <t>METER FIRE SERVICE 10"</t>
  </si>
  <si>
    <t>METER FIRE SERVICE 2"</t>
  </si>
  <si>
    <t>METER FIRE SERVICE 4"</t>
  </si>
  <si>
    <t>METER FIRE SERVICE 6"</t>
  </si>
  <si>
    <t>METER FIRE SERVICE 8"</t>
  </si>
  <si>
    <t>METER MFM/MCT 10"</t>
  </si>
  <si>
    <t>METER MFM/MCT 6"</t>
  </si>
  <si>
    <t>METER MFM/MCT 8"</t>
  </si>
  <si>
    <t>METER TURBINE 12"</t>
  </si>
  <si>
    <t>METER TURBINE 14"</t>
  </si>
  <si>
    <t>METER TURBINE 4"</t>
  </si>
  <si>
    <t>METER TURBINE 42"</t>
  </si>
  <si>
    <t>METER TURBINE 6"</t>
  </si>
  <si>
    <t>METER TURBINE 8"</t>
  </si>
  <si>
    <t>METER, 5/8 X 3/4 INCH SR</t>
  </si>
  <si>
    <t>METER, BADGER 3/4 INCH</t>
  </si>
  <si>
    <t>METER, COMPOUND 2 INCH</t>
  </si>
  <si>
    <t>METER, COMPOUND 3 INCH</t>
  </si>
  <si>
    <t>METER, CURRENT 2 INCH</t>
  </si>
  <si>
    <t>METERS    BOXES ALL SIZES</t>
  </si>
  <si>
    <t>METERS    COMPOUND 10"</t>
  </si>
  <si>
    <t>METERS    COMPOUND 3"</t>
  </si>
  <si>
    <t>METERS    COMPOUND 4"</t>
  </si>
  <si>
    <t>METERS    COMPOUND 6"</t>
  </si>
  <si>
    <t>METERS    DISC  5/8 X 1/2"</t>
  </si>
  <si>
    <t>METERS    DISC  5/8 X 3/4"</t>
  </si>
  <si>
    <t>METERS    DISC 1 1/2"</t>
  </si>
  <si>
    <t>METERS    DISC 1"</t>
  </si>
  <si>
    <t>METERS    DISC 2"</t>
  </si>
  <si>
    <t>METERS    DISC 3/4"</t>
  </si>
  <si>
    <t>METERS    DISC 5/8 X 1/2"</t>
  </si>
  <si>
    <t>METERS    DISC 5/8 X 3/4"</t>
  </si>
  <si>
    <t>METERS    DISC 5/8 X 3/4""</t>
  </si>
  <si>
    <t>METERS    FIRE SERVICE</t>
  </si>
  <si>
    <t>METERS    FIRE SERVICE  8"</t>
  </si>
  <si>
    <t>METERS    FIRE SERVICE 10'</t>
  </si>
  <si>
    <t>METERS    FIRE SERVICE 10"</t>
  </si>
  <si>
    <t>METERS    FIRE SERVICE 2"</t>
  </si>
  <si>
    <t>METERS    FIRE SERVICE 4"</t>
  </si>
  <si>
    <t>METERS    FIRE SERVICE 6'</t>
  </si>
  <si>
    <t>METERS    FIRE SERVICE 8'</t>
  </si>
  <si>
    <t>METERS    FIRE SERVICE 8"</t>
  </si>
  <si>
    <t>METERS    TURBINE 12"</t>
  </si>
  <si>
    <t>METERS    TURBINE 16"</t>
  </si>
  <si>
    <t>METERS    TURBINE 4"</t>
  </si>
  <si>
    <t>METERS    TURBINE 6"</t>
  </si>
  <si>
    <t>METERS   FIRE SERVICE  6"</t>
  </si>
  <si>
    <t>METERS  COMPOUND  4"</t>
  </si>
  <si>
    <t>METERS  DISC  2"</t>
  </si>
  <si>
    <t>METERS  DISC  3/4"</t>
  </si>
  <si>
    <t>METERS  DISC 1 1 1/2"</t>
  </si>
  <si>
    <t>METERS  DISC 3"</t>
  </si>
  <si>
    <t>METERS  DISC 4"</t>
  </si>
  <si>
    <t>METERS  TURBINE  8"</t>
  </si>
  <si>
    <t>METERS BOXES ALL SIZES</t>
  </si>
  <si>
    <t>METERS COMPOUND  3"</t>
  </si>
  <si>
    <t>METERS COMPOUND 6"</t>
  </si>
  <si>
    <t>METERS DISC 3/4"</t>
  </si>
  <si>
    <t>METERS FIRE SERVICE 10"</t>
  </si>
  <si>
    <t>METERS FIRE SERVICE 3"</t>
  </si>
  <si>
    <t>METERS TURBINE  6"</t>
  </si>
  <si>
    <t>SERVICES  METER DISC 5/8 X 1</t>
  </si>
  <si>
    <t>BREAKDOWN UNAVAILABLE SERVIC</t>
  </si>
  <si>
    <t>METER - 5/8 X 3/4 INCH</t>
  </si>
  <si>
    <t>METER - CURRENT, 2 INCH</t>
  </si>
  <si>
    <t>METER - CURRENT, 4 INCH</t>
  </si>
  <si>
    <t>METER - CURRENT, 6 INCH</t>
  </si>
  <si>
    <t>METER - CURRENT, UNDER 2 INC</t>
  </si>
  <si>
    <t>METER  FIRE SERVICE 3"</t>
  </si>
  <si>
    <t>METER CURRENT 6</t>
  </si>
  <si>
    <t>METER DISC 1 - 1/2"</t>
  </si>
  <si>
    <t>METER DISC 1-1/2"</t>
  </si>
  <si>
    <t>METER DISC 5/8 X 1/2"</t>
  </si>
  <si>
    <t>METER DISK 1 1/2 INCH</t>
  </si>
  <si>
    <t>METER DISK 1 INCH</t>
  </si>
  <si>
    <t>METER DISK 1"</t>
  </si>
  <si>
    <t>METER DISK 3 INCH</t>
  </si>
  <si>
    <t>METER DISK 5/8 X 1 INCH</t>
  </si>
  <si>
    <t>METER DISK, 2 INCH</t>
  </si>
  <si>
    <t>METER DISK, 3/4 INCH</t>
  </si>
  <si>
    <t>METER, COMPOUND 4 INCH</t>
  </si>
  <si>
    <t>METER, CURRENT 3 INCH</t>
  </si>
  <si>
    <t>METER, CURRENT 6 INCH</t>
  </si>
  <si>
    <t>METER, FIRE SERVICE 2 INCH</t>
  </si>
  <si>
    <t>METER, TURBINE 6 INCH</t>
  </si>
  <si>
    <t>METERS    COMPOUND 2"</t>
  </si>
  <si>
    <t>METERS    COMPOUND 8"</t>
  </si>
  <si>
    <t>METERS    CURRENT 6"</t>
  </si>
  <si>
    <t>METERS    DISC 4"</t>
  </si>
  <si>
    <t>METERS    DISC 5/8 X 1"</t>
  </si>
  <si>
    <t>METERS    METER FIRE SERVICE</t>
  </si>
  <si>
    <t>METERS  FIRE SERVICE 6"</t>
  </si>
  <si>
    <t>METERS COMPOUND 10"</t>
  </si>
  <si>
    <t>METERS COMPOUND 3"</t>
  </si>
  <si>
    <t>METERS DISC  1 1/2"</t>
  </si>
  <si>
    <t>METERS DISC 4"</t>
  </si>
  <si>
    <t>METERS TURBINE 3"</t>
  </si>
  <si>
    <t>SERVICES  NO BREAKDOWN AVAIL</t>
  </si>
  <si>
    <t>WATER SERVICES &amp; METERS NO B</t>
  </si>
  <si>
    <t>WATER SERVICES ALL TYPES</t>
  </si>
  <si>
    <t>ANALY. BALANCE</t>
  </si>
  <si>
    <t>AQUALOG 50</t>
  </si>
  <si>
    <t>CONVECTION OVEN-PRECISION SC</t>
  </si>
  <si>
    <t>DETECTOR SOLID STATEHOLIDAY</t>
  </si>
  <si>
    <t>DEVICES-METERING KETTLER MOD</t>
  </si>
  <si>
    <t>DUAL VIEWING OUTFIT MICROSTA</t>
  </si>
  <si>
    <t>ELECTRIC BALANCE</t>
  </si>
  <si>
    <t>FLUORIDE TESTER</t>
  </si>
  <si>
    <t>HACH TURBIDIMETER</t>
  </si>
  <si>
    <t>INCUBATOR</t>
  </si>
  <si>
    <t>INDUCTION BEARING HEATER</t>
  </si>
  <si>
    <t>JAR TEST  STIRRER</t>
  </si>
  <si>
    <t>JAR TESTER</t>
  </si>
  <si>
    <t>MICROSCOPE MICROSTAR</t>
  </si>
  <si>
    <t>OVEN LAB EQUIP</t>
  </si>
  <si>
    <t>PNEUMATIC DEAD WEIGHT PRESSU</t>
  </si>
  <si>
    <t>RACK REAGENT &amp; TRITATION HAM</t>
  </si>
  <si>
    <t>SPECTROPHOTOMETER</t>
  </si>
  <si>
    <t>STERILIZING EQUIPMENT, HOSPI</t>
  </si>
  <si>
    <t>SULFUR DIOXIDE ALARM SYSTEM</t>
  </si>
  <si>
    <t>TITRATION UNIT</t>
  </si>
  <si>
    <t>UNISPENSE DISPENSER</t>
  </si>
  <si>
    <t>WATER QUALITY MONITORING EQU</t>
  </si>
  <si>
    <t>1.7GHZ, P4, GX240S, SND, 256</t>
  </si>
  <si>
    <t>1.7GHZ, P4, GX240T, SND, 256</t>
  </si>
  <si>
    <t>13' DUMP BODY</t>
  </si>
  <si>
    <t>14 IN HANDHELD CUTTOFF SAW</t>
  </si>
  <si>
    <t>1900 WPC PARTICLE COUNTER</t>
  </si>
  <si>
    <t>1998 INTERNATIONAL</t>
  </si>
  <si>
    <t>2.26GHZ/533 P4, GX260T, 512K</t>
  </si>
  <si>
    <t>2.4/533/GX260T/512CONSULTANT</t>
  </si>
  <si>
    <t>2.40GHZ/533 P4, GX26</t>
  </si>
  <si>
    <t>2008 BIG TEX 5 FT X 8 FT SINGLE AXLE UTILITY TRAILER</t>
  </si>
  <si>
    <t>250 GAL FIREFIGHTING MODULE</t>
  </si>
  <si>
    <t>3 TON A/C WALL UNIT</t>
  </si>
  <si>
    <t>3790-0290 (5785) COMPUTERIZED CONTROL SYS</t>
  </si>
  <si>
    <t>4 DRAWER FIRE KING FILE CABN</t>
  </si>
  <si>
    <t>50 TON SHOP PRESS</t>
  </si>
  <si>
    <t>555E NEW HOLLAND BACKHOE ID#</t>
  </si>
  <si>
    <t>5U ADVANCE STORAGE SERVER</t>
  </si>
  <si>
    <t>7 AC UNITS AT SESC  001</t>
  </si>
  <si>
    <t>75-TON AIR OPERATED HYDRAULI</t>
  </si>
  <si>
    <t>97 FORD F25 HD PK</t>
  </si>
  <si>
    <t>97 INTERNATIONAL</t>
  </si>
  <si>
    <t>ABRASIVE SAW</t>
  </si>
  <si>
    <t>A-FRAME TROLLEY HOIS001</t>
  </si>
  <si>
    <t>AIR BAG RESCUE SYS</t>
  </si>
  <si>
    <t>AIR COMPRESSOR 12.5 HP KOHLE</t>
  </si>
  <si>
    <t>AIR COMPRESSOR INGERSOLL</t>
  </si>
  <si>
    <t>AIR COMPRESSOR, 185 CFM, TRA</t>
  </si>
  <si>
    <t>AIR CONDITIONING EQUIPMENT @</t>
  </si>
  <si>
    <t>AIR MOTOR FOR DRIVING MANDRE</t>
  </si>
  <si>
    <t>AIR POWER OPERATOR(MOTOR)   02</t>
  </si>
  <si>
    <t>AIR POWERED SHOP TOOLS, REGU</t>
  </si>
  <si>
    <t>AJE#7 AJE091191E PARTIAL</t>
  </si>
  <si>
    <t>AMETEK DEAD WEIGHT PRESSURE</t>
  </si>
  <si>
    <t>ANALYTICAL BALANCE-SARTORIUS</t>
  </si>
  <si>
    <t>ANALYZERS AND ACCESSORIES</t>
  </si>
  <si>
    <t>ANNUNCIATOR SYSTEM,MODEL 94C</t>
  </si>
  <si>
    <t>APC - SMARTUPS XL2000VA</t>
  </si>
  <si>
    <t>ARCINFO LICENSE</t>
  </si>
  <si>
    <t>ARROW BOARD, TRAILER MOUNTED</t>
  </si>
  <si>
    <t>AUTO SIPPER</t>
  </si>
  <si>
    <t>AUTOMATED INVENTORY CONTROL SYS</t>
  </si>
  <si>
    <t>AUTOMOBILES AND STATION WAGONS</t>
  </si>
  <si>
    <t>BALANCE TOP LOADING OHAUS GT</t>
  </si>
  <si>
    <t>BATTERY TESTER</t>
  </si>
  <si>
    <t>BELT DISC SANDER - DAYTON</t>
  </si>
  <si>
    <t>BLAST CLEANING MACHINE</t>
  </si>
  <si>
    <t>BLASTER, BEAD MACHINE</t>
  </si>
  <si>
    <t>BRUSH GRAPPLE</t>
  </si>
  <si>
    <t>CABLE LOCATORS</t>
  </si>
  <si>
    <t>CALGON PRESSURE RELIEF VALVE #1</t>
  </si>
  <si>
    <t>CALGON PRESSURE RELIEF VALVE #2</t>
  </si>
  <si>
    <t>CALGON PRESSURE RELIEF VALVE #3</t>
  </si>
  <si>
    <t>CALGON PRESSURE RELIEF VALVE #4</t>
  </si>
  <si>
    <t>CALGON WYE STRAINER #1</t>
  </si>
  <si>
    <t>CALGON WYE STRAINER #2</t>
  </si>
  <si>
    <t>CALIBRATOR-DUAL TEMP THERM</t>
  </si>
  <si>
    <t>CAMERA, POLAROID</t>
  </si>
  <si>
    <t>CARPET EXTRACTOR</t>
  </si>
  <si>
    <t>CARRYALL, 4DR, 4-WD, FORD EXPEDITION</t>
  </si>
  <si>
    <t>CAT MT WTR SYSTEM-ELECTRIC/I</t>
  </si>
  <si>
    <t>CAT OFF SAW</t>
  </si>
  <si>
    <t>CATALYST 3560 SFP STANDARD</t>
  </si>
  <si>
    <t>CATALYST 4948</t>
  </si>
  <si>
    <t>CATALYST 6000</t>
  </si>
  <si>
    <t>CATHODIC PROTECTN RECTIFIER</t>
  </si>
  <si>
    <t>CENTRIFUGE</t>
  </si>
  <si>
    <t>CHAIN HOIST &amp; TRACK MANUALLY</t>
  </si>
  <si>
    <t>CIM SOFTWARE DRIVER</t>
  </si>
  <si>
    <t>CISCO 3560 SWITCH 24 PORT</t>
  </si>
  <si>
    <t>CLOSED CIRCUIT TV SURVEILLAN</t>
  </si>
  <si>
    <t>COMMUNIC LINES CHANNEL BANKS</t>
  </si>
  <si>
    <t>COMP MAINT MGMT SYS LICENSES</t>
  </si>
  <si>
    <t>COMPACTION RAMMER</t>
  </si>
  <si>
    <t>COMPACTOR RAMMER GAS ENG</t>
  </si>
  <si>
    <t>COMPRESSOR-AIR 12.5 HP</t>
  </si>
  <si>
    <t>COMPRESSOR-AIR 30 HP</t>
  </si>
  <si>
    <t>COMPUTER ROOM FIRE/SPRINKLE SYS</t>
  </si>
  <si>
    <t>COMPUTER ROOM HARD DISK DRIVES</t>
  </si>
  <si>
    <t>COMPUTER SYSTEMS, PROCESS CO</t>
  </si>
  <si>
    <t>COMPUTER TOOLS</t>
  </si>
  <si>
    <t>COMPUTER-AUTOMATED MEASUREMENT</t>
  </si>
  <si>
    <t>COMPUTER-AUTOMATED MEASUREMENT AND CONTROL (CAMAC)</t>
  </si>
  <si>
    <t>COMPUTERS, MICRO (RENTALS)</t>
  </si>
  <si>
    <t>COMPUTERS, MICRO (RENTALS)  01</t>
  </si>
  <si>
    <t>CONFINED SPACE RESCUE SYS</t>
  </si>
  <si>
    <t>CONTEX MON. SCANNER &amp; STAND</t>
  </si>
  <si>
    <t>CORRELATOR                  01</t>
  </si>
  <si>
    <t>CRANE 24 INCH PWR FEED DRILL</t>
  </si>
  <si>
    <t>CRANE HOIST</t>
  </si>
  <si>
    <t>CUBERS AIR COOLED W/BIN</t>
  </si>
  <si>
    <t>CUBERS AIR COOLEDW/BIN</t>
  </si>
  <si>
    <t>CUSTOM TRAILER</t>
  </si>
  <si>
    <t>CUT OFF SAW</t>
  </si>
  <si>
    <t>CUT OFF SAW-PARTNER</t>
  </si>
  <si>
    <t>CUTTERS &amp; SHREDDERS (MOWERS),</t>
  </si>
  <si>
    <t>CUTTERS AND SHREDDERS (MOWERS)</t>
  </si>
  <si>
    <t>DATA STORAGE UPGRADE001</t>
  </si>
  <si>
    <t>DATABASE</t>
  </si>
  <si>
    <t>DAYTON HYDRAULIC PRESS</t>
  </si>
  <si>
    <t>DECK MOWER</t>
  </si>
  <si>
    <t>DEERE 310J TRACTOR LOAD BKHO</t>
  </si>
  <si>
    <t>DEFIBRILLATOR W/ECG FR2+    01</t>
  </si>
  <si>
    <t>DEFIBRILLATOR W/ECG FR2+    02</t>
  </si>
  <si>
    <t>DEFIBRILLATOR W/ECG FR2+    04</t>
  </si>
  <si>
    <t>DEFIBRILLATOR W/ECG FR2+    07</t>
  </si>
  <si>
    <t>DELL - LATITUDE E6400 ATG</t>
  </si>
  <si>
    <t>DELL - LATITUDE E6400XFR</t>
  </si>
  <si>
    <t>DELL - LATITUDE E6500</t>
  </si>
  <si>
    <t>DELL - OPTIPLEX 960</t>
  </si>
  <si>
    <t>DELL - POWEREDGE R510</t>
  </si>
  <si>
    <t>DELL - POWEREDGE R710</t>
  </si>
  <si>
    <t>DELL - POWEREDGE T300</t>
  </si>
  <si>
    <t>DELL - POWEREDGE T410</t>
  </si>
  <si>
    <t>DELL COMPUTER</t>
  </si>
  <si>
    <t>DELL LATITUDE 830</t>
  </si>
  <si>
    <t>DELL LATITUDE C800, 1GHZ, PE</t>
  </si>
  <si>
    <t>DELL LATITUDE LAPTOP COMPUTE</t>
  </si>
  <si>
    <t>DELL LMP 133 MHZ LAPTOP</t>
  </si>
  <si>
    <t>DELL OPTIPLEX DESKTOP</t>
  </si>
  <si>
    <t>DELL OPTIPLEX GX1 W/17" COLO</t>
  </si>
  <si>
    <t>DELL OPTIPLEX PENTIUM III</t>
  </si>
  <si>
    <t>DELL P233 DESKTOP</t>
  </si>
  <si>
    <t>DELL P6233 COMPUTER 001</t>
  </si>
  <si>
    <t>DELL POWER EDGE 4400, 256 CACHE,P3 XEON</t>
  </si>
  <si>
    <t>DELL PRECISION T5500</t>
  </si>
  <si>
    <t>DESKTOP</t>
  </si>
  <si>
    <t>DESKTOP COMPUTER</t>
  </si>
  <si>
    <t>DETECTORS-GAS/OXYGEN 58'C</t>
  </si>
  <si>
    <t>DIESEL FUEL TANK</t>
  </si>
  <si>
    <t>DIG STATION CARD    001</t>
  </si>
  <si>
    <t>DIGITAL INFRARED STILL CAMER</t>
  </si>
  <si>
    <t>DIGITAL STATION CARD001</t>
  </si>
  <si>
    <t>DIGITAL TRANSFMR RATIOMETER</t>
  </si>
  <si>
    <t>DLP XGA LCD PROJECTOR 3500</t>
  </si>
  <si>
    <t>DODGE RAM 3500 EXT PU 2WD 12500GVWR DSL</t>
  </si>
  <si>
    <t>DOLLY STEEL W-WHEELSFOR 2 CH</t>
  </si>
  <si>
    <t>DRILL PRESS</t>
  </si>
  <si>
    <t>DRILL SHARPENER</t>
  </si>
  <si>
    <t>DRILLING/TAPPING MACHINE-B10</t>
  </si>
  <si>
    <t>DRILLS, STATIONARY, ELECTRIC</t>
  </si>
  <si>
    <t>DUAL BLOCK CALIBRATOR       01</t>
  </si>
  <si>
    <t>ECAPRIS SOFTWARE SYST DEVMNT</t>
  </si>
  <si>
    <t>ELECT. DRILL PRESS</t>
  </si>
  <si>
    <t>ELECTRIC CHAIN HOIST</t>
  </si>
  <si>
    <t>ELECTRIC PALLET TRUC001</t>
  </si>
  <si>
    <t>ELECTRICAL PARTS (NOT IGNITI</t>
  </si>
  <si>
    <t>ENGINE DRIVE GAS BOBCAT PORT</t>
  </si>
  <si>
    <t>ESCAPE HYBRID 4X2 (CT 07121400630)</t>
  </si>
  <si>
    <t>ESCAPE HYBRID 4X4</t>
  </si>
  <si>
    <t>ESCAPE HYBRID 4X4 (CT 07121400630)</t>
  </si>
  <si>
    <t>FILING CABINET-METAL,APERATU</t>
  </si>
  <si>
    <t>FLOOR SAW-WACKER BFS1350ALS</t>
  </si>
  <si>
    <t>FLOW HOOT-TERRA UNIVERSAL</t>
  </si>
  <si>
    <t>FLOWMETER PANAMETRICS</t>
  </si>
  <si>
    <t>FLUKE               001</t>
  </si>
  <si>
    <t>FLUORIDE WYE STRAINER #1</t>
  </si>
  <si>
    <t>FLUORIDE WYE STRAINER #2</t>
  </si>
  <si>
    <t>FLUORIDE WYE STRAINER #3</t>
  </si>
  <si>
    <t>FLUORIDE WYE STRAINER #4</t>
  </si>
  <si>
    <t>FOLD DOWN LADDER RACK</t>
  </si>
  <si>
    <t>FORD 94 F250 TRK</t>
  </si>
  <si>
    <t>FORD 94 F250TRUCK</t>
  </si>
  <si>
    <t>FORD BRONCO</t>
  </si>
  <si>
    <t>FORD F350 XCAB SERVICE BODY TRUCK (CT07032201217, COMM LINE</t>
  </si>
  <si>
    <t>FORD F350 XCAB SERVICE BODY TRUCK(CT07032201217, COMM LN 10)</t>
  </si>
  <si>
    <t>FORD F550 CREW CAB TRUCK (CT07032201217, COMM LINE 8)</t>
  </si>
  <si>
    <t>FORKLIFT, 8,000 LBS CAPACITY</t>
  </si>
  <si>
    <t>FOUNDRY - FESX424 SWITCH</t>
  </si>
  <si>
    <t>FRUEHAUF 29' DUMP BODY</t>
  </si>
  <si>
    <t>FRUEHAUF 29'DUMP BODY</t>
  </si>
  <si>
    <t>GAS ALARM CL2 0-10 PPM INTEG</t>
  </si>
  <si>
    <t>GAS DETECTOR</t>
  </si>
  <si>
    <t>GBSC UPS</t>
  </si>
  <si>
    <t>GENERATOR 5000 WATT - 9HP HO</t>
  </si>
  <si>
    <t>GENERATOR INVERTER-PORTABLE 2K</t>
  </si>
  <si>
    <t>GENERATOR, W/LIGHT TOWER, TR</t>
  </si>
  <si>
    <t>GENERATOR-MOBILE,DIESEL</t>
  </si>
  <si>
    <t>GEO XT STANDALONE SYSTEM</t>
  </si>
  <si>
    <t>GEORESULTS SYNC SOFTWARE    01</t>
  </si>
  <si>
    <t>GEOXH STANDALONE SYSTEM</t>
  </si>
  <si>
    <t>GEOXT STANDALONE SYSTEM</t>
  </si>
  <si>
    <t>GIS UPGRADE</t>
  </si>
  <si>
    <t>GIS UPGRADE 2002 - WATER</t>
  </si>
  <si>
    <t>GODWIN 3400T SLUDGE TRL DBLAXL 68040GVWR</t>
  </si>
  <si>
    <t>GOLF CART - ELECTRIC</t>
  </si>
  <si>
    <t>GPS PATHFINDER PRO XRS</t>
  </si>
  <si>
    <t>GROUND CONTAINER 20'</t>
  </si>
  <si>
    <t>HAND TOOLS        001</t>
  </si>
  <si>
    <t>HARNESS PART NO. 2006071C92</t>
  </si>
  <si>
    <t>HARNESS PART NO.2006071C92</t>
  </si>
  <si>
    <t>HOIST &amp; FRAIM</t>
  </si>
  <si>
    <t>HOISTS 2 POST 22500# HYDRACL</t>
  </si>
  <si>
    <t>HOT STICKER DIELECTRIC TESTE</t>
  </si>
  <si>
    <t>HP 2000 CN PROFESSIONAL SERI</t>
  </si>
  <si>
    <t>HP DESIGN JET PLOTTER</t>
  </si>
  <si>
    <t>HYDRA-LIFT PITMAN HL848H</t>
  </si>
  <si>
    <t>HYDRAULIC ATTACHMENTS AND ACCE</t>
  </si>
  <si>
    <t>HYDRAULIC BREAKER   001</t>
  </si>
  <si>
    <t>HYDRAULIC DUMP TRAILER</t>
  </si>
  <si>
    <t>IBM COGNOS</t>
  </si>
  <si>
    <t>IBM RATIONAL APPLICATION DEVELOPER FOR WEBSPHERE</t>
  </si>
  <si>
    <t>ICE DISPENSER</t>
  </si>
  <si>
    <t>ICE MAKER</t>
  </si>
  <si>
    <t>IMAGING SYSTEMS, MICROCOMPUTER</t>
  </si>
  <si>
    <t>IMPACT TOOLS, AIR POWERED (N</t>
  </si>
  <si>
    <t>IMPULSE SIGN SYSTEM</t>
  </si>
  <si>
    <t>INDUSTRIAL PULLER SET IPS531</t>
  </si>
  <si>
    <t>INDUSTRIAL TYPE STEAM AND HI</t>
  </si>
  <si>
    <t>INGERSOLL-RD MDL P175WJDU</t>
  </si>
  <si>
    <t>INSTALL BRAKE CONTROL</t>
  </si>
  <si>
    <t>INSTALL FRENCH DRAIN</t>
  </si>
  <si>
    <t>INSTALL WATER TANK</t>
  </si>
  <si>
    <t>INSTA-VALVE ADAPTER KIT</t>
  </si>
  <si>
    <t>INSTRUMENT CABINET  W/O 5408</t>
  </si>
  <si>
    <t>INTERN'L TRUCK</t>
  </si>
  <si>
    <t>INTERSTATE 24 TDA TRAILER</t>
  </si>
  <si>
    <t>INT'L TRUCK</t>
  </si>
  <si>
    <t>IV, ASSEMBLEY, OPENLEFT</t>
  </si>
  <si>
    <t>IV, ASSEMBLY, OPENLEFT</t>
  </si>
  <si>
    <t>JIB CRANE W/ELECTRIC CHAIN H</t>
  </si>
  <si>
    <t>JOHN DEERE (CT 08043001663, COMM LINE 5)</t>
  </si>
  <si>
    <t>KNAPHEIDE SERVICE BODY</t>
  </si>
  <si>
    <t>LAB TURBIDIMETER</t>
  </si>
  <si>
    <t>LAN SCANNER</t>
  </si>
  <si>
    <t>LAPTOP COMPUTER</t>
  </si>
  <si>
    <t>LARGE DRILLING MACHI001</t>
  </si>
  <si>
    <t>LATHE CLAUSING COLCHESTER</t>
  </si>
  <si>
    <t>LATHE META</t>
  </si>
  <si>
    <t>LATHE SWING PRECISION MDL 20</t>
  </si>
  <si>
    <t>LCD FLAT PANEL</t>
  </si>
  <si>
    <t>LEAK DETECTOR</t>
  </si>
  <si>
    <t>LENS CONFIGURATION\APER. CAR</t>
  </si>
  <si>
    <t>LINCOLN RANGER GAS WELDER</t>
  </si>
  <si>
    <t>LOADER, COMPACT, DIESEL     01</t>
  </si>
  <si>
    <t>LOADERS, PNEUMATIC TIRED</t>
  </si>
  <si>
    <t>MACHINE DRILLING MUELLER D-5</t>
  </si>
  <si>
    <t>MACHINE DRILLING-MUELLER D-5</t>
  </si>
  <si>
    <t>MACHINE-DRILLING MUELLER D-5</t>
  </si>
  <si>
    <t>MANHOLE LINER</t>
  </si>
  <si>
    <t>MB RAM</t>
  </si>
  <si>
    <t>MERIDIAN PBX SOFTWARE</t>
  </si>
  <si>
    <t>METALWORKING LATHE</t>
  </si>
  <si>
    <t>METER READING DEVICES</t>
  </si>
  <si>
    <t>MICROCOMPUTERS, DESKTOP OR T</t>
  </si>
  <si>
    <t>MICROCOMPUTERS, DESKTOP OR T01</t>
  </si>
  <si>
    <t>MICROCOMPUTERS, DESKTOP OR T02</t>
  </si>
  <si>
    <t>MICROCOMPUTERS, DESKTOP WORK</t>
  </si>
  <si>
    <t>MICROCOMPUTERS, HANDHELD, LA</t>
  </si>
  <si>
    <t>MICROCOMPUTERS, HANDHELD, LA01</t>
  </si>
  <si>
    <t>MICROCOMPUTERS, HANDHELD, LAPTOP, AND NOTEBOOK, ECO CERTIFIE</t>
  </si>
  <si>
    <t>MICROCOMPUTERS, LAPTOP OR NO01</t>
  </si>
  <si>
    <t>MILLING MACHINE</t>
  </si>
  <si>
    <t>MINI ROOT CUTTER</t>
  </si>
  <si>
    <t>MINI-HORNE DRY BLAST CLEANIN</t>
  </si>
  <si>
    <t>MISC MATERIAL       W/O 5408</t>
  </si>
  <si>
    <t>MITERING MACHINE  MK 464</t>
  </si>
  <si>
    <t>MOBILE RADIO</t>
  </si>
  <si>
    <t>MOD BAND SAW</t>
  </si>
  <si>
    <t>MONITORS, COLOR AND MONOCHROME</t>
  </si>
  <si>
    <t>MOTOR CONTROLLER    W/O 5408</t>
  </si>
  <si>
    <t>MOTOR ELECTRIC 2 EA</t>
  </si>
  <si>
    <t>MOTOR OPERATOR FOR 24 BUTTER</t>
  </si>
  <si>
    <t>MOWER, RIDING, W/ 50" FRONT 01</t>
  </si>
  <si>
    <t>MOWER, ROTARY, SINGLE, 5 ALAMO</t>
  </si>
  <si>
    <t>MUELLER CL12 DRILL MACHINE  01</t>
  </si>
  <si>
    <t>MUELLER D-5 TAPPING MACHINE 01</t>
  </si>
  <si>
    <t>MUELLER TAP MACHINE 001</t>
  </si>
  <si>
    <t>MULE UTILITY VEHICLES</t>
  </si>
  <si>
    <t>MULTI PROCESS WELDER</t>
  </si>
  <si>
    <t>MULTICOUP/AMP</t>
  </si>
  <si>
    <t>MULTIFUNC. CALIB.KIT001</t>
  </si>
  <si>
    <t>MULTIFUNCTION CALIBRATOR    01</t>
  </si>
  <si>
    <t>NEC 133 MHZ PROCESSOR</t>
  </si>
  <si>
    <t>NETWORK COMPONENTS: ADAPTER</t>
  </si>
  <si>
    <t>NETWORK COMPONENTS: ADAPTER 01</t>
  </si>
  <si>
    <t>NORTHERN TEL MERIDIAN 1 OP 1</t>
  </si>
  <si>
    <t>NOTEBOOK</t>
  </si>
  <si>
    <t>NOTEBOOK COMPUTER</t>
  </si>
  <si>
    <t>NT MERIDIAN         001</t>
  </si>
  <si>
    <t>OMNI COLLINEAR ANTENNA</t>
  </si>
  <si>
    <t>ORION #0720A3 PH/ISE TEMP ME</t>
  </si>
  <si>
    <t>OTHER MAKE CADET</t>
  </si>
  <si>
    <t>OTHER MAKE STAHL</t>
  </si>
  <si>
    <t>PACE 250 MBT SURFACE</t>
  </si>
  <si>
    <t>PAINT SPRAYER - AIRLESS</t>
  </si>
  <si>
    <t>PAINTSPRAYER AIRLESS</t>
  </si>
  <si>
    <t>PARTS &amp; LABOR</t>
  </si>
  <si>
    <t>PAVEMENT BREAKER-HYDRAULIC</t>
  </si>
  <si>
    <t>PAVING BREAKER, HYDRAULIC</t>
  </si>
  <si>
    <t>PHONE SYSTEM</t>
  </si>
  <si>
    <t>PICKUP, 4,400 GVWR, 4-WD, GA04</t>
  </si>
  <si>
    <t>PICKUP, 6,000 GVWR, 2-WD, BI</t>
  </si>
  <si>
    <t>PICKUP, 7,500 GVWR, 2-WD, DI</t>
  </si>
  <si>
    <t>PICKUP, 7,500 GVWR, 2-WD, GA</t>
  </si>
  <si>
    <t>PICKUP, 7,500 GVWR, 2-WD, GA02</t>
  </si>
  <si>
    <t>PICKUP, 7,500 GVWR, 4-WD, GA</t>
  </si>
  <si>
    <t>PIPE CUTTER</t>
  </si>
  <si>
    <t>PIPE THREADER</t>
  </si>
  <si>
    <t>PNEUMATIC SAW,PARTNER K40</t>
  </si>
  <si>
    <t>POE L2 SWITCHES</t>
  </si>
  <si>
    <t>PORTABLE 3" TRASH PUMP      02</t>
  </si>
  <si>
    <t>PORTABLE BUILDING  001</t>
  </si>
  <si>
    <t>PORTABLE GENERATOR</t>
  </si>
  <si>
    <t>PORTABLE PRESSURE CALIBRATIO</t>
  </si>
  <si>
    <t>PORTABLE SULLIVAN COMPRESSOR</t>
  </si>
  <si>
    <t>POWER DRIVE VALVE OPERATOR</t>
  </si>
  <si>
    <t>POWER EDGE 2950 W/DUAL CORE</t>
  </si>
  <si>
    <t>POWEREDGE R610</t>
  </si>
  <si>
    <t>POWEREDGE4400 SERVER</t>
  </si>
  <si>
    <t>POWERSCREEN M60 CONVEYOR</t>
  </si>
  <si>
    <t>POWERSCREEN MARK II 6X4</t>
  </si>
  <si>
    <t>PRESS SHOP 50 TON CAPACITY N</t>
  </si>
  <si>
    <t>PRESSURE WASHER     001</t>
  </si>
  <si>
    <t>PRINTERS, LASER</t>
  </si>
  <si>
    <t>PRINTERS, LASER             01</t>
  </si>
  <si>
    <t>PROFICY CHG MGMT SYSTEM</t>
  </si>
  <si>
    <t>PROGRAMMING SOFTWARE001</t>
  </si>
  <si>
    <t>PROJECTION DEVICES, LIQUID C01</t>
  </si>
  <si>
    <t>PROTO MODULAR CABINET</t>
  </si>
  <si>
    <t>PUMP PISTON DIAPHRAGM</t>
  </si>
  <si>
    <t>PUMP TRASH WACKER PY4B</t>
  </si>
  <si>
    <t>PUMP WEMCO 30 HP ELLS MOTOR</t>
  </si>
  <si>
    <t>PUMPING UNIT 1000 GPM</t>
  </si>
  <si>
    <t>PUMPING UNIT 10000 GPM G2625</t>
  </si>
  <si>
    <t>PUMPING UNIT 1500 GPM G34429</t>
  </si>
  <si>
    <t>PUMPING UNIT 3000 GPM G34429</t>
  </si>
  <si>
    <t>PUMPING UNIT 5000 GPM G26257</t>
  </si>
  <si>
    <t>RADIO TRUNKING</t>
  </si>
  <si>
    <t>RADIO, TELE, FAX REPAIR</t>
  </si>
  <si>
    <t>RANGER PICKUP 4X2</t>
  </si>
  <si>
    <t>READER PRINTER</t>
  </si>
  <si>
    <t>RECOVERY UNIT</t>
  </si>
  <si>
    <t>REFRIGERANT MONITOR</t>
  </si>
  <si>
    <t>REPAIRTRUCK SCALE   001</t>
  </si>
  <si>
    <t>REPLACE. TOOL PARTS 001</t>
  </si>
  <si>
    <t>RESCUE RETRIEVAL UNIT</t>
  </si>
  <si>
    <t>REVERSIBLE ELECTRIC DRIVE</t>
  </si>
  <si>
    <t>RIGIG DRAIN CLEANER</t>
  </si>
  <si>
    <t>ROTARY HAMMAR DRILL</t>
  </si>
  <si>
    <t>ROTARY HAMMER 1 1/2</t>
  </si>
  <si>
    <t>ROTARY PIPE CUTTER 6-8 IN REED LCRC81</t>
  </si>
  <si>
    <t>S.E.SVC CTR CABLING PROJ-INS</t>
  </si>
  <si>
    <t>SANDBLAST CABINET AND DUST C</t>
  </si>
  <si>
    <t>SANDBLAST MACH. W/ATT</t>
  </si>
  <si>
    <t>SAW CUT OFF EVERETT</t>
  </si>
  <si>
    <t>SAW CUT-OFF 16"             02</t>
  </si>
  <si>
    <t>SAW QUICKIE TARGET</t>
  </si>
  <si>
    <t>SAW WILTON BANDSAW</t>
  </si>
  <si>
    <t>SCAFFOLD</t>
  </si>
  <si>
    <t>SCALES DIAL 250# CAPTOLEDO</t>
  </si>
  <si>
    <t>SCANNERS, DOCUMENT: HANDHELD</t>
  </si>
  <si>
    <t>SCHOHSTEDT PROFESSIONAL WATE</t>
  </si>
  <si>
    <t>SCHONSTEDT PROFESSIONAL WATER LEAK DETECTOR</t>
  </si>
  <si>
    <t>SECURITY SYSTEM AT ESC LOCAT</t>
  </si>
  <si>
    <t>SEDAN, SUB-COMPACT, HEV, ELECTRIC PRIUS</t>
  </si>
  <si>
    <t>SELF CONTAINED BREATHING APP</t>
  </si>
  <si>
    <t>SERVERS, FILE, MICROCOMPUTER01</t>
  </si>
  <si>
    <t>SERVERS, FILE, MICROCOMPUTER02</t>
  </si>
  <si>
    <t>SERVERS, FILE, MICROCOMPUTER03</t>
  </si>
  <si>
    <t>SERVERS, FILE, MICROCOMPUTER05</t>
  </si>
  <si>
    <t>SERVERS, FILE, MICROCOMPUTER06</t>
  </si>
  <si>
    <t>SERVERS, FILE, MICROCOMPUTER07</t>
  </si>
  <si>
    <t>SERVICE BODY WB-11</t>
  </si>
  <si>
    <t>SHIELD ALUMINUM</t>
  </si>
  <si>
    <t>SHOPMASTER 300 WIRE FEED</t>
  </si>
  <si>
    <t>SIEVE SHAKE PART ELECTRIC</t>
  </si>
  <si>
    <t>SMARTNET SYSTEM WATCH II</t>
  </si>
  <si>
    <t>SOFTWARE LICENSE DX LOAN CD</t>
  </si>
  <si>
    <t>SOFTWARE MAINTENANCE/SUPPORT01</t>
  </si>
  <si>
    <t>SOFTWARE MAINTENANCE/SUPPORT02</t>
  </si>
  <si>
    <t>SOUTHWEST GOOSENECK 5 SINGLE AXLE UTILITY TRAILER</t>
  </si>
  <si>
    <t>SPECTROPHOTOMETER           01</t>
  </si>
  <si>
    <t>SPECTROPHOTOMETER HACH</t>
  </si>
  <si>
    <t>SPRING CHECK VALVE  10 INCH</t>
  </si>
  <si>
    <t>SPRINKLER SYSTEM @  SITE</t>
  </si>
  <si>
    <t>SQL SERVER WINDOW</t>
  </si>
  <si>
    <t>STAINLESS STEEL SINK</t>
  </si>
  <si>
    <t>STAINLESS STEEL TANK</t>
  </si>
  <si>
    <t>STATE OF TEXAS SAS BUNDLE</t>
  </si>
  <si>
    <t>STEREO MICROSCOPE</t>
  </si>
  <si>
    <t>SUBSURFACE LEAK LOCATOR</t>
  </si>
  <si>
    <t>SWITCH</t>
  </si>
  <si>
    <t>TAMPER GAS R270</t>
  </si>
  <si>
    <t>TAPPING MACHINE</t>
  </si>
  <si>
    <t>TELEMETERING EQUIPMENT-1980</t>
  </si>
  <si>
    <t>THERMO ELECTRON WATERBATH CI</t>
  </si>
  <si>
    <t>TIME FLOW</t>
  </si>
  <si>
    <t>TOYOTA ELECTRIC FORKLIFT</t>
  </si>
  <si>
    <t>TOYOTA PRIUS HYBRID</t>
  </si>
  <si>
    <t>TOYOTA PRIUS HYBRID (CT 07121400630)</t>
  </si>
  <si>
    <t>TRACTOR (FARM &amp; GARDEN) PART</t>
  </si>
  <si>
    <t>TRACTOR, COMPACT, LOADER, BA</t>
  </si>
  <si>
    <t>TRACTOR, LOADER, BACKHOE, ME</t>
  </si>
  <si>
    <t>TRAILER CHLORINAR</t>
  </si>
  <si>
    <t>TRAILER, 5 X 10, SINGLE AXLE</t>
  </si>
  <si>
    <t>TRAILER, FLAT BED</t>
  </si>
  <si>
    <t>TRAILER, GENERAL PURPOSE, SI</t>
  </si>
  <si>
    <t>TRAILER, IMP., 40K, 2-AXLE/D</t>
  </si>
  <si>
    <t>TRAILER, IMPLEMENT HAULER, 2</t>
  </si>
  <si>
    <t>TRAILERS, FLAT BED</t>
  </si>
  <si>
    <t>TRAILERS, FLAT BED          01</t>
  </si>
  <si>
    <t>TRANSDUCER KIT FOR A/C</t>
  </si>
  <si>
    <t>TRANSIT</t>
  </si>
  <si>
    <t>TREE SPADE &amp; FORESTRY EQUIP</t>
  </si>
  <si>
    <t>TRENCH BOX 6X20</t>
  </si>
  <si>
    <t>TRENCH BOXES 6X12</t>
  </si>
  <si>
    <t>TRENCH SHIELD, ALUMINUM</t>
  </si>
  <si>
    <t>TRIMBLE R8 GNSS ROVER W/GSM</t>
  </si>
  <si>
    <t>TRIMBLE TSC2 DATA COLLECTOR</t>
  </si>
  <si>
    <t>TRIPOD AND WINCH SYSTEM</t>
  </si>
  <si>
    <t>TRIPOT AND WINCH SYSTEM</t>
  </si>
  <si>
    <t>TRU-ALIGNMNT BRACKET KIT W/I</t>
  </si>
  <si>
    <t>TRUAX GRASS DRILL</t>
  </si>
  <si>
    <t>TRUCK F550</t>
  </si>
  <si>
    <t>TRUCK INTL.</t>
  </si>
  <si>
    <t>TRUCK, DUMP 10-12 YARD, 50,0</t>
  </si>
  <si>
    <t>TRUCK, PLATFORM, 15,000 GVWR</t>
  </si>
  <si>
    <t>TRUCK, SERVICE, GENERAL PURP01</t>
  </si>
  <si>
    <t>TRUCK, SERVICE, WATER CONST,</t>
  </si>
  <si>
    <t>TRUCK, SERVICE, WATER MAINT,</t>
  </si>
  <si>
    <t>TRUCK, SERVICE, WATER MAINT,01</t>
  </si>
  <si>
    <t>TRUCK, SERVICE, WATER MAINT,02</t>
  </si>
  <si>
    <t>TRUCK, SERVICE, WATER MAINT,04</t>
  </si>
  <si>
    <t>TRUCK, TRACTOR, 50,000 GVWR,</t>
  </si>
  <si>
    <t>TRUCK/HYD PUMP-VALVE OPER</t>
  </si>
  <si>
    <t>TRUCKS (ONE TON AND LESS CAP05</t>
  </si>
  <si>
    <t>TRUCKS (ONE TON AND LESS CAP12</t>
  </si>
  <si>
    <t>TRUCKS (ONE TON AND LESS CAP17</t>
  </si>
  <si>
    <t>TRUCKS, (ONE TON AND LESS CAPACITY) FORD</t>
  </si>
  <si>
    <t>TRUCKS, DIESEL (ALL CAPACITI08</t>
  </si>
  <si>
    <t>TRUCKS, DIESEL (ALL CAPACITI11</t>
  </si>
  <si>
    <t>TRUCKS, DIESEL (ALL CAPACITI13</t>
  </si>
  <si>
    <t>TRUCKS, DIESEL (ALL CAPACITI23</t>
  </si>
  <si>
    <t>TRUCKS, DIESEL (ALL CAPACITIES)</t>
  </si>
  <si>
    <t>TRUCKS, DIESEL (ALL CAPACITIES) IHC</t>
  </si>
  <si>
    <t>TRUCKSTER, 6-WHEEL, GAS</t>
  </si>
  <si>
    <t>TURBIDIMETER-HACH-2100N     01</t>
  </si>
  <si>
    <t>ULTRASONIC EQUIPMENT (FOR RE</t>
  </si>
  <si>
    <t>ULTRASONIC TRANSMITTER</t>
  </si>
  <si>
    <t>UPDATE EXISTING SOFTWARE ON</t>
  </si>
  <si>
    <t>UPGRADE PHONE SYSTEM</t>
  </si>
  <si>
    <t>UPS FOR TEL SYS</t>
  </si>
  <si>
    <t>UTILITY PIPE CUTTER</t>
  </si>
  <si>
    <t>UTILITY VEHICLE, PASSENGER, 04</t>
  </si>
  <si>
    <t>VALVE HOUSE</t>
  </si>
  <si>
    <t>VALVE OPER HEAVY DUTY ELECT</t>
  </si>
  <si>
    <t>VALVE OPERATOR ELECTRIC</t>
  </si>
  <si>
    <t>VALVE OPERATOR PORTABLE WACH</t>
  </si>
  <si>
    <t>VAN, PANEL WINDOW, 7,500  GV</t>
  </si>
  <si>
    <t>VCR - PANASONIC</t>
  </si>
  <si>
    <t>VIDEO SECURITY SYS</t>
  </si>
  <si>
    <t>VISE - 8 SWIVEL BASE</t>
  </si>
  <si>
    <t>VOLVO WAGON</t>
  </si>
  <si>
    <t>WASHER</t>
  </si>
  <si>
    <t>WATER PURIF. SYSTEM</t>
  </si>
  <si>
    <t>WATER PURIFICATION SYSTEM</t>
  </si>
  <si>
    <t>WATER QUALITY MONITORING EQUIP</t>
  </si>
  <si>
    <t>WATER TEST BENCH</t>
  </si>
  <si>
    <t>WELDER</t>
  </si>
  <si>
    <t>WELDER, ARC MILLER BOBCAT 22</t>
  </si>
  <si>
    <t>WELDER-DIGITAL WIRE</t>
  </si>
  <si>
    <t>WELDING AND CUTTING TIPS</t>
  </si>
  <si>
    <t>WINCH TRIPOD ANTI-FALL</t>
  </si>
  <si>
    <t>WIRE FEED WELDER</t>
  </si>
  <si>
    <t>WIRE PARTITIONS STORAGE UNIT</t>
  </si>
  <si>
    <t>WORK PLATFORM, 32 FOOT, ELEC</t>
  </si>
  <si>
    <t>XEON PROCESSOR</t>
  </si>
  <si>
    <t>PY 183-620 GRP/N.A. MUD</t>
  </si>
  <si>
    <t>PURCHASE HOMES 2700-2711A E7</t>
  </si>
  <si>
    <t>Total</t>
  </si>
  <si>
    <t>1995UP000110810</t>
  </si>
  <si>
    <t>1995UP000110820</t>
  </si>
  <si>
    <t>1995UP000110840</t>
  </si>
  <si>
    <t>1996UP000110800</t>
  </si>
  <si>
    <t>1996UP000110830</t>
  </si>
  <si>
    <t>1997UP000127200</t>
  </si>
  <si>
    <t>1999CO000046690</t>
  </si>
  <si>
    <t>1999CO000046700</t>
  </si>
  <si>
    <t>1999CO000046710</t>
  </si>
  <si>
    <t>1999CO000046720</t>
  </si>
  <si>
    <t>1999CO000046730</t>
  </si>
  <si>
    <t>1999CO000046740</t>
  </si>
  <si>
    <t>1999CO000046750</t>
  </si>
  <si>
    <t>1999CO000046760</t>
  </si>
  <si>
    <t>1999CO000046770</t>
  </si>
  <si>
    <t>1999CO000046780</t>
  </si>
  <si>
    <t>1999CO000046790</t>
  </si>
  <si>
    <t>1999CO000048100</t>
  </si>
  <si>
    <t>1999CO000048150</t>
  </si>
  <si>
    <t>1999CO000048200</t>
  </si>
  <si>
    <t>1999CO000048330</t>
  </si>
  <si>
    <t>1999CO000048590</t>
  </si>
  <si>
    <t>2000CO000046550</t>
  </si>
  <si>
    <t>2000CO000046560</t>
  </si>
  <si>
    <t>2000CO000046600</t>
  </si>
  <si>
    <t>2000CO000046640</t>
  </si>
  <si>
    <t>2000CO000046830</t>
  </si>
  <si>
    <t>2000CO000046840</t>
  </si>
  <si>
    <t>2000CO000047040</t>
  </si>
  <si>
    <t>2000CO000047430</t>
  </si>
  <si>
    <t>2000CO000047540</t>
  </si>
  <si>
    <t>2000CO000047840</t>
  </si>
  <si>
    <t>2000CO000047850</t>
  </si>
  <si>
    <t>2000CO000048370</t>
  </si>
  <si>
    <t>2001CO000046100</t>
  </si>
  <si>
    <t>2001CO000046110</t>
  </si>
  <si>
    <t>2001CO000046670</t>
  </si>
  <si>
    <t>2001CO000046680</t>
  </si>
  <si>
    <t>2002CO000002360</t>
  </si>
  <si>
    <t>2002CO000010750</t>
  </si>
  <si>
    <t>2002CO000010870</t>
  </si>
  <si>
    <t>2002CO000010900</t>
  </si>
  <si>
    <t>2002CO000010920</t>
  </si>
  <si>
    <t>2002CO000071510</t>
  </si>
  <si>
    <t>2002UP000045110</t>
  </si>
  <si>
    <t>2002UP000045120</t>
  </si>
  <si>
    <t>2003CO000002760</t>
  </si>
  <si>
    <t>2003CO000002770</t>
  </si>
  <si>
    <t>2003CO000002780</t>
  </si>
  <si>
    <t>2003CO000002840</t>
  </si>
  <si>
    <t>2003CO000002860</t>
  </si>
  <si>
    <t>2003CO000003930</t>
  </si>
  <si>
    <t>2003CO000003940</t>
  </si>
  <si>
    <t>2003CO000005190</t>
  </si>
  <si>
    <t>2003CO000005200</t>
  </si>
  <si>
    <t>2003CO000006780</t>
  </si>
  <si>
    <t>2003CO000006790</t>
  </si>
  <si>
    <t>2003CO000006820</t>
  </si>
  <si>
    <t>2003CO000006830</t>
  </si>
  <si>
    <t>2003CO000006840</t>
  </si>
  <si>
    <t>2003CO000006860</t>
  </si>
  <si>
    <t>2003CO000006870</t>
  </si>
  <si>
    <t>2003CO000006890</t>
  </si>
  <si>
    <t>2003CO000006950</t>
  </si>
  <si>
    <t>2003CO000006960</t>
  </si>
  <si>
    <t>2003CO000006970</t>
  </si>
  <si>
    <t>2003CO000008120</t>
  </si>
  <si>
    <t>2003CO000008490</t>
  </si>
  <si>
    <t>2003CO000008510</t>
  </si>
  <si>
    <t>2003CO000009880</t>
  </si>
  <si>
    <t>2003CO000009900</t>
  </si>
  <si>
    <t>2003CO000009930</t>
  </si>
  <si>
    <t>2003CO000009950</t>
  </si>
  <si>
    <t>2003CO000013270</t>
  </si>
  <si>
    <t>2003CO000013620</t>
  </si>
  <si>
    <t>2003CO000075960</t>
  </si>
  <si>
    <t>2003CO000075970</t>
  </si>
  <si>
    <t>2003CO010000120</t>
  </si>
  <si>
    <t>2004CO010003710</t>
  </si>
  <si>
    <t>2004CO010004920</t>
  </si>
  <si>
    <t>2004CO010006260</t>
  </si>
  <si>
    <t>2004CO010011580</t>
  </si>
  <si>
    <t>2005CO010013310</t>
  </si>
  <si>
    <t>2005CO010013750</t>
  </si>
  <si>
    <t>2005CO010013760</t>
  </si>
  <si>
    <t>2005CO010013770</t>
  </si>
  <si>
    <t>2005CO010013780</t>
  </si>
  <si>
    <t>2005CO010013790</t>
  </si>
  <si>
    <t>2005CO010013800</t>
  </si>
  <si>
    <t>2005CO010014550</t>
  </si>
  <si>
    <t>2005CO010014560</t>
  </si>
  <si>
    <t>2005CO010014600</t>
  </si>
  <si>
    <t>2005CO010014620</t>
  </si>
  <si>
    <t>2005CO010014880</t>
  </si>
  <si>
    <t>2005CO010014900</t>
  </si>
  <si>
    <t>2005CO010026180</t>
  </si>
  <si>
    <t>2005CO010037910</t>
  </si>
  <si>
    <t>2006CO010038910</t>
  </si>
  <si>
    <t>2006CO010038920</t>
  </si>
  <si>
    <t>2006CO010038930</t>
  </si>
  <si>
    <t>2006CO010038940</t>
  </si>
  <si>
    <t>2006CO010038990</t>
  </si>
  <si>
    <t>2006CO010039000</t>
  </si>
  <si>
    <t>2006CO010039010</t>
  </si>
  <si>
    <t>2006CO010040710</t>
  </si>
  <si>
    <t>2006CO010040930</t>
  </si>
  <si>
    <t>2006CO010040950</t>
  </si>
  <si>
    <t>2006CO010041080</t>
  </si>
  <si>
    <t>2006CO010041120</t>
  </si>
  <si>
    <t>2006CO010041130</t>
  </si>
  <si>
    <t>2006CO010041170</t>
  </si>
  <si>
    <t>2006CO010041180</t>
  </si>
  <si>
    <t>2006CO010041190</t>
  </si>
  <si>
    <t>2006CO010041210</t>
  </si>
  <si>
    <t>2006CO010041220</t>
  </si>
  <si>
    <t>2006CO010041230</t>
  </si>
  <si>
    <t>2006CO010041250</t>
  </si>
  <si>
    <t>2006CO010046940</t>
  </si>
  <si>
    <t>2006CO010046970</t>
  </si>
  <si>
    <t>2006CO010049450</t>
  </si>
  <si>
    <t>2006CO010049460</t>
  </si>
  <si>
    <t>2006CO010049490</t>
  </si>
  <si>
    <t>2006CO010049500</t>
  </si>
  <si>
    <t>2006CO010049510</t>
  </si>
  <si>
    <t>2006CO010049520</t>
  </si>
  <si>
    <t>2006CO010049530</t>
  </si>
  <si>
    <t>2006CO010049540</t>
  </si>
  <si>
    <t>2006CO010049550</t>
  </si>
  <si>
    <t>2006CO010049560</t>
  </si>
  <si>
    <t>2006CO010049570</t>
  </si>
  <si>
    <t>2006CO010049580</t>
  </si>
  <si>
    <t>2006CO010049650</t>
  </si>
  <si>
    <t>2006CO010049660</t>
  </si>
  <si>
    <t>2006CO010049820</t>
  </si>
  <si>
    <t>2006CO010049830</t>
  </si>
  <si>
    <t>2006CO010049840</t>
  </si>
  <si>
    <t>2006CO010049890</t>
  </si>
  <si>
    <t>2006CO010049900</t>
  </si>
  <si>
    <t>2006CO010049910</t>
  </si>
  <si>
    <t>2006CO010050500</t>
  </si>
  <si>
    <t>2006CO010050710</t>
  </si>
  <si>
    <t>2006CO010050820</t>
  </si>
  <si>
    <t>2006CO010051040</t>
  </si>
  <si>
    <t>2006CO010051090</t>
  </si>
  <si>
    <t>2006CO010052150</t>
  </si>
  <si>
    <t>2006CO010052180</t>
  </si>
  <si>
    <t>2006CO010052190</t>
  </si>
  <si>
    <t>2006CO010052200</t>
  </si>
  <si>
    <t>2006CO010052220</t>
  </si>
  <si>
    <t>2006CO010052230</t>
  </si>
  <si>
    <t>2006CO010052240</t>
  </si>
  <si>
    <t>2006CO010052250</t>
  </si>
  <si>
    <t>2006CO010054030</t>
  </si>
  <si>
    <t>2006CO010060780</t>
  </si>
  <si>
    <t>2006CO010061360</t>
  </si>
  <si>
    <t>2006CO010061370</t>
  </si>
  <si>
    <t>2006CO010061380</t>
  </si>
  <si>
    <t>MAINS CAST IRON 36 TO 42""</t>
  </si>
  <si>
    <t>MAINS CONCTETE &amp; VC 18 TO 21</t>
  </si>
  <si>
    <t>MAINS CONCTETE &amp; VC 36 TO 42</t>
  </si>
  <si>
    <t>LIFT STATION-TILLERYGOVALLE</t>
  </si>
  <si>
    <t>LIFT STATION-TILLERYGONZALES</t>
  </si>
  <si>
    <t>LIFT STATION-CATERBURY</t>
  </si>
  <si>
    <t>LIFT STATION-RIVER  ST</t>
  </si>
  <si>
    <t>LIFT STATION-ZILKER PARK</t>
  </si>
  <si>
    <t>LIFT STATION-TAYLOR SLOUGH</t>
  </si>
  <si>
    <t>LIFT STATION-WALLER WATERFRO</t>
  </si>
  <si>
    <t>BLOWER BUILDING-A</t>
  </si>
  <si>
    <t>BLOWER BUILDING-B</t>
  </si>
  <si>
    <t>BLOWER BUILDING-C</t>
  </si>
  <si>
    <t>CLARIFER TANK</t>
  </si>
  <si>
    <t>CLARIFIER TANK</t>
  </si>
  <si>
    <t>CLARIFIER TANK FINAL</t>
  </si>
  <si>
    <t>SKIMMING TANK</t>
  </si>
  <si>
    <t>DIGESTER TANK SECONDARY</t>
  </si>
  <si>
    <t>DIGESTER TANK PRIMARY</t>
  </si>
  <si>
    <t>CANTERBURY LIFT STA MOTOR-30</t>
  </si>
  <si>
    <t>CANTERBURY LIFT STA MOTOR-50</t>
  </si>
  <si>
    <t>CANTERBURY LIFT STA MOTOR -6</t>
  </si>
  <si>
    <t>CANTERBURY LIFT STA MOTOR ST</t>
  </si>
  <si>
    <t>CANTERBURY LIFT STA SEWAGE P</t>
  </si>
  <si>
    <t>CANTERBURY LIFT STA VALVE-SL</t>
  </si>
  <si>
    <t>CANTERBURY LIFT STA VALVES-V</t>
  </si>
  <si>
    <t>CANTERBURY LIFT STA EQUIP FO</t>
  </si>
  <si>
    <t>CANTERBURY LIFT STA PIPE FIT</t>
  </si>
  <si>
    <t>CANTERBURY LIFT STA REDUCERS</t>
  </si>
  <si>
    <t>CANTERBURY LIFT STA TEES &amp; W</t>
  </si>
  <si>
    <t>CANTERBURY LIFT STA PIPE-VAR</t>
  </si>
  <si>
    <t>CANTERBURY LIFT STA VALVE-CH</t>
  </si>
  <si>
    <t>CANTERBURY LIFT STA VALVE-GA</t>
  </si>
  <si>
    <t>CANTERBURY LIFT STA ELLS &amp; B</t>
  </si>
  <si>
    <t>RIVER ST--MOTOR-30HPFAIRBANK</t>
  </si>
  <si>
    <t>RIVER ST--MOTOR-15HPFAIRBANK</t>
  </si>
  <si>
    <t>RIVER ST--MOTOR-7 1/2HP FAIR</t>
  </si>
  <si>
    <t>RIVER ST--MOTOR STARTER &amp; CO</t>
  </si>
  <si>
    <t>RIVER ST--SEWAGE PUMPS VERT</t>
  </si>
  <si>
    <t>RIVER ST--GATE &amp; CHECK CRANE</t>
  </si>
  <si>
    <t>RIVER ST--EQUIPMENT FOUNDATI</t>
  </si>
  <si>
    <t>RIVER ST--PIPE FITTINGS-FLAN</t>
  </si>
  <si>
    <t>RIVER ST--PIPE FITTINGS-REDU</t>
  </si>
  <si>
    <t>RIVER ST--PIPE FITTINGS-TEES</t>
  </si>
  <si>
    <t>RIVER ST--PIPE FITTINGS-ELLS</t>
  </si>
  <si>
    <t>RIVER ST--PIPE LIFT STATION</t>
  </si>
  <si>
    <t>TAYLOR SLOUGH--MOTORS 40HP F</t>
  </si>
  <si>
    <t>TAYLOR SLOUGH--MOTORSTARTER</t>
  </si>
  <si>
    <t>TAYLOR SLOUGH--SEWAGPUMPS</t>
  </si>
  <si>
    <t>TAYLOR SLOUGH--FAN  12 IN WA</t>
  </si>
  <si>
    <t>TAYLOR SLOUGH--VALVES-GATE &amp;</t>
  </si>
  <si>
    <t>TAYLOR SLOUGH--EQUIPFOUNDATI</t>
  </si>
  <si>
    <t>TAYLOR SLOUGH--PIPE FITTINGS</t>
  </si>
  <si>
    <t>TAYLOR SLOUGH--PIPE LIFT STA</t>
  </si>
  <si>
    <t>TILLERY &amp; GOVALLE-- MOTORS-5</t>
  </si>
  <si>
    <t>TILLERY &amp; GOVALLE-- MOTOR ST</t>
  </si>
  <si>
    <t>TILLERY &amp; GOVALLE-- SEWAGE P</t>
  </si>
  <si>
    <t>TILLERY &amp; GOVALLE-- VALVES-G</t>
  </si>
  <si>
    <t>TILLERY &amp; GOVALLE-- VALVES-C</t>
  </si>
  <si>
    <t>TILLERY &amp; GOVALLE-- EQUIPMEN</t>
  </si>
  <si>
    <t>TILLERY &amp; GOVALLE-- PIPE FIT</t>
  </si>
  <si>
    <t>TILLERY &amp; GOVALLE-- PIPE-LIF</t>
  </si>
  <si>
    <t>TILLERY &amp; GONZALES--MOTORS 1</t>
  </si>
  <si>
    <t>TILLERY &amp; GONZALES--MOTOR ST</t>
  </si>
  <si>
    <t>TILLERY &amp; GONZALES--SEWAGE P</t>
  </si>
  <si>
    <t>TILLERY &amp; GONZALES--VALVES-G</t>
  </si>
  <si>
    <t>TILLERY &amp; GONZALES--VALVES-C</t>
  </si>
  <si>
    <t>TILLERY &amp; GONZALES--EQUIPMEN</t>
  </si>
  <si>
    <t>TILLERY &amp; GONZALES--PIPE FIT</t>
  </si>
  <si>
    <t>TILLERY &amp; GONZALES--PIPE-LIF</t>
  </si>
  <si>
    <t>WALSH TRACT--MOTOR  10HP CW</t>
  </si>
  <si>
    <t>WALSH TRACT--MOTOR STARTER &amp;</t>
  </si>
  <si>
    <t>WALSH TRACT--SEWAGE PUMPS HO</t>
  </si>
  <si>
    <t>WALSH TRACT--SEWAGE PUMPS-SU</t>
  </si>
  <si>
    <t>WALSH TRACT--FAN 12IN WALL E</t>
  </si>
  <si>
    <t>WALSH TRACT--VALVES GATE 8 I</t>
  </si>
  <si>
    <t>WALSH TRACT--VALVES CHECK 8</t>
  </si>
  <si>
    <t>WALSH TRACT--EQUIP FOUNDATIO</t>
  </si>
  <si>
    <t>WALSH TRACT--PIPE FITTINGS-V</t>
  </si>
  <si>
    <t>WALSH TRACT--PIPE FITTING-FL</t>
  </si>
  <si>
    <t>WALSH TRACT--PIPE FITTING-TE</t>
  </si>
  <si>
    <t>WALSH TRACT--PIPE FITTING-EL</t>
  </si>
  <si>
    <t>WALSH TRACT--PIPE FITTING-LI</t>
  </si>
  <si>
    <t>VENTURI METER CHAMBER EQUIPM</t>
  </si>
  <si>
    <t>MISCELLANEOUS SHOP EQUIPMENT</t>
  </si>
  <si>
    <t>SLUDGE PULVERIZER EQUIPMENT</t>
  </si>
  <si>
    <t>SCREEN BUILDING</t>
  </si>
  <si>
    <t>GRIT REMOVAL CHAMBEREQUIPMEN</t>
  </si>
  <si>
    <t>FLUME EQUIPMENT</t>
  </si>
  <si>
    <t>DIGESTER PRIMARY ANDSECONDAR</t>
  </si>
  <si>
    <t>DIVERSON CHAMBER MANHOLE EQU</t>
  </si>
  <si>
    <t>DIGESTER EQUIPMENT</t>
  </si>
  <si>
    <t>PRIMARY CLARIFIER EQUIPMENT</t>
  </si>
  <si>
    <t>FINAL CLARIFIER EQUI</t>
  </si>
  <si>
    <t>BY-PASS MANHOLE EQUIPMENT</t>
  </si>
  <si>
    <t>AERATION/PRE-AERATIO</t>
  </si>
  <si>
    <t>PIPE GALLERY-PUMP ROOM &amp; EXI</t>
  </si>
  <si>
    <t>BLOWER BUILDING EQUIPMENT</t>
  </si>
  <si>
    <t>BRASS PIPE 1/2 INCH 1 INCH &amp;</t>
  </si>
  <si>
    <t>YARD PIPE FITTINGS  2 INCH</t>
  </si>
  <si>
    <t>YARD PIPE FITTINGS  4 INCH</t>
  </si>
  <si>
    <t>YARD PIPE FITTINGS  6 INCH</t>
  </si>
  <si>
    <t>YARD PIPE FITTINGS  8 INCH</t>
  </si>
  <si>
    <t>YARD PIPE FITTINGS  10 INCH</t>
  </si>
  <si>
    <t>YARD PIPE FITTINGS  12 INCH</t>
  </si>
  <si>
    <t>YARD PIPE FITTINGS  14 INCH</t>
  </si>
  <si>
    <t>YARD PIPE FITTINGS  16 INCH</t>
  </si>
  <si>
    <t>YARD PIPE FITTINGS  18 INCH</t>
  </si>
  <si>
    <t>YARD PIPE FITTINGS  20 INCH</t>
  </si>
  <si>
    <t>YARD PIPE FITTINGS  24 INCH</t>
  </si>
  <si>
    <t>YARD PIPE FITTINGS  30 INCH</t>
  </si>
  <si>
    <t>ELEC WORK MACHINERY</t>
  </si>
  <si>
    <t>YARD PIPE FITTINGS  ASSORTED</t>
  </si>
  <si>
    <t>E 53RD BTWN AVE E &amp; G  MANHO</t>
  </si>
  <si>
    <t>INSTALL INTERCOM SYSTEM-JOBB</t>
  </si>
  <si>
    <t>CANTERBURY LIFT STA #69346 S</t>
  </si>
  <si>
    <t>CANTERBURY LIFT STA PIPE-INS</t>
  </si>
  <si>
    <t>CANTERBURY LIFT STA FAN &amp; AI</t>
  </si>
  <si>
    <t>SHOAL CREEK &amp; WEST 1ST--CHIC</t>
  </si>
  <si>
    <t>SHOAL CREEK &amp; WEST 1ST--PUMP</t>
  </si>
  <si>
    <t>WAREHOUSE</t>
  </si>
  <si>
    <t>ROADS-GRAVEL</t>
  </si>
  <si>
    <t>FENCE BARBED WIRE</t>
  </si>
  <si>
    <t>SEW TREAT PLT--SUMP PUMPS FB</t>
  </si>
  <si>
    <t>ZILKER PARK--SEWAGE PUMPS-4I</t>
  </si>
  <si>
    <t>ZILKER PARK--PIPE FITTINGS-V</t>
  </si>
  <si>
    <t>ZILKER PARK--PIPE FITTINGS-T</t>
  </si>
  <si>
    <t>ZILKER PARK--PIPE FITTINGS-P</t>
  </si>
  <si>
    <t>ZILKER PARK--PIPE FITTINGS-E</t>
  </si>
  <si>
    <t>ZILKER PARK--EQUIP FOUNDATIO</t>
  </si>
  <si>
    <t>ZILKER PARK--CONTROLS &amp; WIRI</t>
  </si>
  <si>
    <t>ZILKER PARK--COUPLINGS</t>
  </si>
  <si>
    <t>ZILKER PARK--INSTALLATION CO</t>
  </si>
  <si>
    <t>METERING EQUIPMENT  VALULT</t>
  </si>
  <si>
    <t>NEW BLOWER BUILDING</t>
  </si>
  <si>
    <t>NEW CLARIFIER CONSTRUCTION</t>
  </si>
  <si>
    <t>SLUDGE THICKENING EQUIPMENT</t>
  </si>
  <si>
    <t>AUTO REPAIR SHOP</t>
  </si>
  <si>
    <t>LIFT STATION-SHOAL  CREEK</t>
  </si>
  <si>
    <t>SHOAL CREEK &amp; WEST 1ST--VALV</t>
  </si>
  <si>
    <t>SHOAL CK &amp; WEST 1ST-VALVES 1</t>
  </si>
  <si>
    <t>SHOAL CREEK &amp; WEST 1ST--PIPE</t>
  </si>
  <si>
    <t>SHOAL CREEK &amp; WEST 1ST--12 I</t>
  </si>
  <si>
    <t>VAULT FLOW METER 16 INCH 2 E</t>
  </si>
  <si>
    <t>FENCE-CHAIN LINK</t>
  </si>
  <si>
    <t>BEVERLY HILLS SEC 1 ELEC WIR</t>
  </si>
  <si>
    <t>BEVERLY HILLS SEC 2 ELEC WIR</t>
  </si>
  <si>
    <t>SHOAL CREEK &amp; WEST 1ST--FAN</t>
  </si>
  <si>
    <t>SHOAL CREEK &amp; WEST 1ST--ELEC</t>
  </si>
  <si>
    <t>SHOAL CREEK &amp; WEST 1ST--MOTO</t>
  </si>
  <si>
    <t>ZILKER PARK--FAN I LG 18 IN</t>
  </si>
  <si>
    <t>MAINS CONCTETE &amp; VC 48 TO 54</t>
  </si>
  <si>
    <t>TUNNELS GALVANIZED 54"</t>
  </si>
  <si>
    <t>ENGINEERING SERVICES</t>
  </si>
  <si>
    <t>LIFT STATION-BEVERLYHILLS SE</t>
  </si>
  <si>
    <t>WATER WELL</t>
  </si>
  <si>
    <t>BEVERLY HILLS SEC 1 I L G BL</t>
  </si>
  <si>
    <t>BEVERLY HILLS SEC 2 I L G BL</t>
  </si>
  <si>
    <t>OVERFLOW BOXES ALL TYPES &amp; S</t>
  </si>
  <si>
    <t>STORAGE BUILDING</t>
  </si>
  <si>
    <t>FENCE-CHAIN LINK1602FT</t>
  </si>
  <si>
    <t>CHLORINE BUILDING</t>
  </si>
  <si>
    <t>GRIT REMOVAL CHAMBER</t>
  </si>
  <si>
    <t>TOPOGRAPHIC MAPPING OF SEWER</t>
  </si>
  <si>
    <t>CANTERBURY LIFT STA RAW SEWA</t>
  </si>
  <si>
    <t>CANTERBURY LIFT STA PUMP #1</t>
  </si>
  <si>
    <t>CANTERBURY LIFT STA PUMP #2</t>
  </si>
  <si>
    <t>CANTERBURY LIFT STA PUMP #3</t>
  </si>
  <si>
    <t>CANTERBURY LIFT STA PUMP #4</t>
  </si>
  <si>
    <t>CANTERBURY LIFT STA MECHANIC</t>
  </si>
  <si>
    <t>CANTERBURY LIFT STA BLOWERS</t>
  </si>
  <si>
    <t>CANTERBURY LIFT STA MIXING E</t>
  </si>
  <si>
    <t>CANTERBURY LIFT STA OZONE EQ</t>
  </si>
  <si>
    <t>CANTERBURY LIFT STA MISC COS</t>
  </si>
  <si>
    <t>CANTERBURY LIFT STA PIPING V</t>
  </si>
  <si>
    <t>CANTERBURY LIFT STA ELECTRIC</t>
  </si>
  <si>
    <t>DRILL PRESS 17 IN</t>
  </si>
  <si>
    <t>GRINDER 10 IN       SER E358</t>
  </si>
  <si>
    <t>POWER DRIVE TOLEDO88SER 5806</t>
  </si>
  <si>
    <t>STORAGE BUILDING    GARAGE</t>
  </si>
  <si>
    <t>ROADS GRAVEL</t>
  </si>
  <si>
    <t>FENCE CHAIN LINK</t>
  </si>
  <si>
    <t>CONSTRUCTION BLDG</t>
  </si>
  <si>
    <t>CONTROL HOUSE PUMP  METAL 9X</t>
  </si>
  <si>
    <t>MIXING CHAMBER-CONCRETE 9X9X</t>
  </si>
  <si>
    <t>RAW WATER INTAKE HSECONCRETE</t>
  </si>
  <si>
    <t>REPAIR 2 8 INCH RIVER CROSSI</t>
  </si>
  <si>
    <t>LIFT STATION- BOGGY CRK @ TA</t>
  </si>
  <si>
    <t>OVERFLOW BLDG       WO#80029</t>
  </si>
  <si>
    <t>LAKE OXIDATION</t>
  </si>
  <si>
    <t>BOGGY CRK @ JAIN LN LABOR MA</t>
  </si>
  <si>
    <t>MAINS CAST IRON 48 TO 54""</t>
  </si>
  <si>
    <t>MAINS STY CYL &amp; CONC 48 TO 5</t>
  </si>
  <si>
    <t>PURCH &amp; INSTALL PUMPDISTRIBU</t>
  </si>
  <si>
    <t>LIFT STATION-WALSH  TRACT--W</t>
  </si>
  <si>
    <t>TAYLOR SLOUGH--MAGNETIC FLOW</t>
  </si>
  <si>
    <t>WALSH TRACT--MAGNETIC FLOW M</t>
  </si>
  <si>
    <t>HOIST ELEC W-ACC</t>
  </si>
  <si>
    <t>DISC HARROW LITE TYPE 3 JOIN</t>
  </si>
  <si>
    <t>PUMP SPRINKLER</t>
  </si>
  <si>
    <t>AUTO REPAIR SHOP 40X120FT W/</t>
  </si>
  <si>
    <t>AUTO REPAIR SHOP    PLUMBING</t>
  </si>
  <si>
    <t>AUTO REPAIR SHOP    PAINT</t>
  </si>
  <si>
    <t>AUTO REPAIR SHOP    ELECTRIC</t>
  </si>
  <si>
    <t>AUTO REPAIR SHOP    FOUNDATI</t>
  </si>
  <si>
    <t>AUTO REPAIR SHOP MISC MAT,OH</t>
  </si>
  <si>
    <t>LIFT STATION-BLUFFINGTON ARE</t>
  </si>
  <si>
    <t>ROAD PAVED</t>
  </si>
  <si>
    <t>LANDSCAPE</t>
  </si>
  <si>
    <t>BLUFFINGTON AREA 1  PUMPING</t>
  </si>
  <si>
    <t>BLUFFINGTON AREA 2  PUMPING</t>
  </si>
  <si>
    <t>BLUFFINGTON AREA 3  PUMPING</t>
  </si>
  <si>
    <t>GENERAL EXPANSION OFGOVALLE</t>
  </si>
  <si>
    <t>LIFT STATION-FORT BRANCH</t>
  </si>
  <si>
    <t>LIFT STATION-MONTOPOLIS--WO#</t>
  </si>
  <si>
    <t>LIFT STA-MONTOPOLIS MISC MAT</t>
  </si>
  <si>
    <t>DRIVEWAY-MONTOPOLIS LIFT STA</t>
  </si>
  <si>
    <t>FISH POND-LEVEE-ROADWAYS-LAB</t>
  </si>
  <si>
    <t>OIL HOUSE STORAGE</t>
  </si>
  <si>
    <t>LIFT STATION WET WELL</t>
  </si>
  <si>
    <t>RESIDENCE FRAME      CARETAK</t>
  </si>
  <si>
    <t>RESIDENCE FRAME      RENT PR</t>
  </si>
  <si>
    <t>SCREEN HOUSE</t>
  </si>
  <si>
    <t>PUMP HOUSE</t>
  </si>
  <si>
    <t>PORTABLE CONST BLDG</t>
  </si>
  <si>
    <t>MAINT SHOP-ADDNS &amp; ALTERATIO</t>
  </si>
  <si>
    <t>BOGGY CRK @ JAIN LN BRICK CO</t>
  </si>
  <si>
    <t>BOGGY CRK @ JAIN LN CEMENT--</t>
  </si>
  <si>
    <t>BOGGY CRK @ JAIN LN MISC MAT</t>
  </si>
  <si>
    <t>BOGGY CRK @ JAIN LN LABOR IN</t>
  </si>
  <si>
    <t>FORT BRANCH--PUMP   PIPING W</t>
  </si>
  <si>
    <t>FORT BRANCH--PURCH &amp;INSTALL</t>
  </si>
  <si>
    <t>MONTOPOLIS--PUMP DE LAVAL 40</t>
  </si>
  <si>
    <t>MONTOPOLIS--WIRING  FITTINGS</t>
  </si>
  <si>
    <t>MONTOPOLIS--MISC MATERIAL WO</t>
  </si>
  <si>
    <t>MONTOPOLIS--ENGINEERING WO#8</t>
  </si>
  <si>
    <t>MONTOPOLIS--LABOR INSURANCE</t>
  </si>
  <si>
    <t>TUNNELS GALVANIZED 48"</t>
  </si>
  <si>
    <t>WELDER LINCOLN ELECTC DC-250</t>
  </si>
  <si>
    <t>ODOR CONTROL EQUIPT.FOR HOLD</t>
  </si>
  <si>
    <t>INSTALL CHLORINE FEED MACHIN</t>
  </si>
  <si>
    <t>EXCESS SLUDGE PUMPER</t>
  </si>
  <si>
    <t>PUMPING UNIT 7 1/2 HP ELECTR</t>
  </si>
  <si>
    <t>VAUT-FLOW METER 16IN</t>
  </si>
  <si>
    <t>VAULT-FLOW METER    16IN MAG</t>
  </si>
  <si>
    <t>LIFT STATION-RAINEY STREET</t>
  </si>
  <si>
    <t>LIFT STA MANHOLE RICHLAND ES</t>
  </si>
  <si>
    <t>LABORATORY BUILDING OFFICE &amp;</t>
  </si>
  <si>
    <t>CANTERBURY LIFT STA 16 IN FL</t>
  </si>
  <si>
    <t>E BOULDIN CRK MAIN  16 IN FL</t>
  </si>
  <si>
    <t>E BOULDIN CRK MAIN  RECORDER</t>
  </si>
  <si>
    <t>E BOULDIN CRK MAIN  MATERIAL</t>
  </si>
  <si>
    <t>E BOULDIN CRK MAIN  LABOR IN</t>
  </si>
  <si>
    <t>MONTOPOLIS--CHLORINATOR MACH</t>
  </si>
  <si>
    <t>MONTOPOLIS--MISC PARTS &amp; FIT</t>
  </si>
  <si>
    <t>RAINEY ST--1 1/2HP 3PH 60 CY</t>
  </si>
  <si>
    <t>RAINEY ST--MATERIALS&amp; SUPPLI</t>
  </si>
  <si>
    <t>RAINEY ST--INSTALL  WIRING F</t>
  </si>
  <si>
    <t>RAINEY ST--LABOR INSOH &amp; TRA</t>
  </si>
  <si>
    <t>RICHLAND ESTATES SEC1-PUMP M</t>
  </si>
  <si>
    <t>RICHLAND ESTATES SECENG FEES</t>
  </si>
  <si>
    <t>SHOAL CREEK &amp; WEST 1ST--16 I</t>
  </si>
  <si>
    <t>MAINS STY CYL &amp; CONC 16"</t>
  </si>
  <si>
    <t>TUNNELS GALVANIZED 27"</t>
  </si>
  <si>
    <t>VIBRATOR PNEUMATIC M25 1X121</t>
  </si>
  <si>
    <t>ALUMINUM PIPING TO FISH POND</t>
  </si>
  <si>
    <t>SLUICE GATE ASSEMBLY</t>
  </si>
  <si>
    <t>CHAIN HOIST ON TRLLYLODESTAR</t>
  </si>
  <si>
    <t>LIFT STA-NORTHWEST  HILLS SE</t>
  </si>
  <si>
    <t>LIFT STATION-LITTLE WALNUT C</t>
  </si>
  <si>
    <t>LITTLE WALNUT CREEK SURVEY W</t>
  </si>
  <si>
    <t>LONG RANGE DEVEL PGM FOR SAN</t>
  </si>
  <si>
    <t>CANTERBURY LIFT STA CHLORINE</t>
  </si>
  <si>
    <t>NORTHWEST HILLS SEC7175GPM W</t>
  </si>
  <si>
    <t>NORTHWEST HILLS SEC7MISC MAT</t>
  </si>
  <si>
    <t>VARIOUS LOCATIONS--FLOW METE</t>
  </si>
  <si>
    <t>WALNUT CRK--PIPE &amp; FITTINGS-</t>
  </si>
  <si>
    <t>WALNUT CRK--VALVES-GATE 10IN</t>
  </si>
  <si>
    <t>WALNUT CRK--VALVE-GATE 8 IN</t>
  </si>
  <si>
    <t>WALNUT CRK--VALVES-GATE 1/2I</t>
  </si>
  <si>
    <t>WALNUT CRK--MISC MATLABOR IN</t>
  </si>
  <si>
    <t>YARD LIGHTING       2 POLES</t>
  </si>
  <si>
    <t>REVETMENT PROTECTIONFOR LEVE</t>
  </si>
  <si>
    <t>ENG SVC FOR FUTURE SEWER IN</t>
  </si>
  <si>
    <t>TILLERY &amp; GOVALLE  1AIR COMP</t>
  </si>
  <si>
    <t>TILLERY &amp; GONZALES 1AIR COMP</t>
  </si>
  <si>
    <t>AERIAL MAPPING PHOTO OF DRY</t>
  </si>
  <si>
    <t>ENG FEE RE-KEALING PROJECT</t>
  </si>
  <si>
    <t>SHOAL CREEK @ WEST 1ST--PUMP</t>
  </si>
  <si>
    <t>MAINS STY CYL &amp; CONC 24 TO 3</t>
  </si>
  <si>
    <t>GOVALLE TREATMENT   PLANT</t>
  </si>
  <si>
    <t>SHOAL CREEK @ WEST 1ST--INST</t>
  </si>
  <si>
    <t>SHOAL CREEK @ WEST 1ST--FAIR</t>
  </si>
  <si>
    <t>SHOAL CREEK @ WEST 1    DETE</t>
  </si>
  <si>
    <t>MAINS STY CYL &amp; CONC 12"</t>
  </si>
  <si>
    <t>SLUDGE EQUIPMENT</t>
  </si>
  <si>
    <t>MODEL C WEMCO PUMP</t>
  </si>
  <si>
    <t>SCUM CONTROL PUMP</t>
  </si>
  <si>
    <t>LIFT STATION WEST BANK LAKE</t>
  </si>
  <si>
    <t>COUNTRY CLUB GARDENS GROVES</t>
  </si>
  <si>
    <t>COUNTRY CLUB GARDENSLIFT STA</t>
  </si>
  <si>
    <t>LAKE AUSTIN WEST BANK PUMPIN</t>
  </si>
  <si>
    <t>MAINS TRUSS 8 TO 10""</t>
  </si>
  <si>
    <t>RANGE ELECTRIC FREE STANDING</t>
  </si>
  <si>
    <t>DISHWASHER 2 CYCLE  BUILT IN</t>
  </si>
  <si>
    <t>SLUDGE PUMP 6 IN</t>
  </si>
  <si>
    <t>ADDITIONS TO CANTERBURY STAT</t>
  </si>
  <si>
    <t>MISCELLANEOUS COSTS</t>
  </si>
  <si>
    <t>LIFT STATION STRUCTURE TAYLO</t>
  </si>
  <si>
    <t>LIFT STATION TEXAS  INSTRUME</t>
  </si>
  <si>
    <t>LIFT STATION WET WEL6 #1</t>
  </si>
  <si>
    <t>LIFT STATION STRUCTURE MONTO</t>
  </si>
  <si>
    <t>LIFT STATION        ONION CR</t>
  </si>
  <si>
    <t>CHAIN LINK FENCE @</t>
  </si>
  <si>
    <t>GOVALLE TREATMENT   AUXILLIA</t>
  </si>
  <si>
    <t>CONSTRUCTION OF GOVALLE AUXI</t>
  </si>
  <si>
    <t>AIR LIFT PUMP WELL @GOVALLE</t>
  </si>
  <si>
    <t>ADD ENGINEERING SERVICES @ G</t>
  </si>
  <si>
    <t>HOUSING FOR BIF EXCESS SLUDG</t>
  </si>
  <si>
    <t>AIR DIFFUSION EQUIP @ AUXILI</t>
  </si>
  <si>
    <t>SIDEWALK ADDITION @ AUXILIAR</t>
  </si>
  <si>
    <t>MOUNT RETURN ACTIVATED SLUDG</t>
  </si>
  <si>
    <t>RENOVATION OF LAB @ AUXILIAR</t>
  </si>
  <si>
    <t>TANK SIDEWALKS FOR AERATION</t>
  </si>
  <si>
    <t>WALNUT CREEK PLANT  CONSTRUC</t>
  </si>
  <si>
    <t>WALNUT CREEK PLANT  CONTRACT</t>
  </si>
  <si>
    <t>BERGSTROM A.F.B.    TREATMEN</t>
  </si>
  <si>
    <t>FLOWMETER STATION &amp; VENT SYS</t>
  </si>
  <si>
    <t>KNUCKLES CROSSING   EQUIPMEN</t>
  </si>
  <si>
    <t>LCRA SERVICE CENTER PUMPING</t>
  </si>
  <si>
    <t>ONION CREEK         FLOWMETE</t>
  </si>
  <si>
    <t>TAYLOR SLOUGH       PUMPS &amp;</t>
  </si>
  <si>
    <t>WEBBERVILLE ROAD</t>
  </si>
  <si>
    <t>PUMP WOMCO 6 INCH</t>
  </si>
  <si>
    <t>BUTTERFLY VALVE 2 EA</t>
  </si>
  <si>
    <t>FLOW METERING EQUIP</t>
  </si>
  <si>
    <t>APPERTENANCES 3 EACH</t>
  </si>
  <si>
    <t>EXPENSE DISTRIBUTIONFOR AUXI</t>
  </si>
  <si>
    <t>CONSTRUCTION OF AERATION EQU</t>
  </si>
  <si>
    <t>EQUIPMENT WASPCP-50</t>
  </si>
  <si>
    <t>MOTOR 15HP REPLACEMENT TYPE</t>
  </si>
  <si>
    <t>SAMPLER SEQUENTIAL  SPEC #WW</t>
  </si>
  <si>
    <t>SAMPLER COMPOSITE   SPEC #WW</t>
  </si>
  <si>
    <t>PRESS-50 TON HYD OPEN-THROAT</t>
  </si>
  <si>
    <t>ENGINEERNGUP WALLER CK INTER</t>
  </si>
  <si>
    <t>WW TRMT   DIFUSSERS&amp;STAINLES</t>
  </si>
  <si>
    <t>WW TRMT   LATERAL PIPE SUPPO</t>
  </si>
  <si>
    <t>WW TRMT   CAST IRON PIPING</t>
  </si>
  <si>
    <t>WW TRMT   STEEL PIPING &amp; SUP</t>
  </si>
  <si>
    <t>WW TRMT   PRESSURE GAGES</t>
  </si>
  <si>
    <t>WW TRMT   BUTTERFLY VALUES</t>
  </si>
  <si>
    <t>WW TRMT   DREDGING MACHINE</t>
  </si>
  <si>
    <t>IMPROVEMTSWALNUT CK SITE RES</t>
  </si>
  <si>
    <t>BENCH TYPE PH METER</t>
  </si>
  <si>
    <t>TRACOR LIFT STATION</t>
  </si>
  <si>
    <t>SHILOH SUBDIVISION  PHASE 1</t>
  </si>
  <si>
    <t>GRACEYWOOD SEC 1</t>
  </si>
  <si>
    <t>BARRINGTON OAKS SEC4</t>
  </si>
  <si>
    <t>WOODCLIFF</t>
  </si>
  <si>
    <t>CAT MOUNTAIN</t>
  </si>
  <si>
    <t>BARTON CREEK LIFT STATION</t>
  </si>
  <si>
    <t>LOST CREEK SEC 2</t>
  </si>
  <si>
    <t>SEWER DEPARTMENT     DISTRIB</t>
  </si>
  <si>
    <t>MAGNETIC FLOW MEASURING DEVI</t>
  </si>
  <si>
    <t>ELECTRIC ARC WELDER</t>
  </si>
  <si>
    <t>CORDLESS RECORDING PA METER/</t>
  </si>
  <si>
    <t>HOUSED CHLORINATION UNIT AT</t>
  </si>
  <si>
    <t>BEARING PULLER SET</t>
  </si>
  <si>
    <t>BAND SAW JOHNSON JHW3</t>
  </si>
  <si>
    <t>WW TRMT PLT EQUIP-LABORATORY</t>
  </si>
  <si>
    <t>WW LIFT STAT EQUIP-BRIDGE CR</t>
  </si>
  <si>
    <t>WW LIFT STAT EQUIP-SWITCHGEA</t>
  </si>
  <si>
    <t>WW TRMT PLT EQUIP-SCREENING</t>
  </si>
  <si>
    <t>WW TRMT PLT EQUIP-GRIT REMOV</t>
  </si>
  <si>
    <t>WW TRMT PLT EQUIP-DIFFUSED A</t>
  </si>
  <si>
    <t>WW TRMT PLT EQUIP-COMPRESS A</t>
  </si>
  <si>
    <t>WW TRMT PLT EQUIP-CHLORINATI</t>
  </si>
  <si>
    <t>WW TRMT PLT EQUIP-FOUNTAIN</t>
  </si>
  <si>
    <t>WW TRMT PLT EQUIP-FILTER SUR</t>
  </si>
  <si>
    <t>WW TRMT PLT EQUIP-COOLING WA</t>
  </si>
  <si>
    <t>WW TRMT PLT EQUIP-DISSOLVED</t>
  </si>
  <si>
    <t>WW TRMT PLT EQUIP-FILTER UND</t>
  </si>
  <si>
    <t>WW TRMT PLT EQUIP-INSTRUMENT</t>
  </si>
  <si>
    <t>WW TRMT PLT EQUIP-OPER BRIDG</t>
  </si>
  <si>
    <t>WW TRMT PLT EQUIP-CHLOR BRID</t>
  </si>
  <si>
    <t>WW TRMT PLT EQUIP-PORTABLE A</t>
  </si>
  <si>
    <t>WW TRMT PLT EQUIP-PORT WATER</t>
  </si>
  <si>
    <t>WW TRMT PLT-EQUIP-HOIST &amp; TR</t>
  </si>
  <si>
    <t>WW TRMT PLT EQUIP-ACT CARBON</t>
  </si>
  <si>
    <t>WW TRMT PLT EQUIP-ROLL TY AI</t>
  </si>
  <si>
    <t>WW TRMT PLT MAINTENANCE EQUI</t>
  </si>
  <si>
    <t>MOBILE FLOOR CRANE OTC MDL18</t>
  </si>
  <si>
    <t>SAND BLASTER PORTABLE CLEMCO</t>
  </si>
  <si>
    <t>VIBRATION DETECTOR  MDL 810</t>
  </si>
  <si>
    <t>MACHINE-PIPE THBEADING</t>
  </si>
  <si>
    <t>PUMP SEWAGE</t>
  </si>
  <si>
    <t>REFRIGERATOR   GLENCO</t>
  </si>
  <si>
    <t>RAMMER COMPACTION</t>
  </si>
  <si>
    <t>CUTTER PIPE WHEELER HD</t>
  </si>
  <si>
    <t>TRAILER UTILITY</t>
  </si>
  <si>
    <t>WELDER FIELD MILLER BIG 20</t>
  </si>
  <si>
    <t>TRAILER FIELD WELDER MILLER</t>
  </si>
  <si>
    <t>BALANCE ANALYTICAL-SARTORIOU</t>
  </si>
  <si>
    <t>BALANCE ANALYTICAL 200G</t>
  </si>
  <si>
    <t>MICROSCOPE</t>
  </si>
  <si>
    <t>PIPE CUTTERS</t>
  </si>
  <si>
    <t>WASHER-POWER MI-T-M PORTABLE</t>
  </si>
  <si>
    <t>BOGGY CRK INCEPTOR-BLUFF SPR</t>
  </si>
  <si>
    <t>WELDER TRAILER MT</t>
  </si>
  <si>
    <t>CRANE MOBILE FLOOR 9X16  /LA</t>
  </si>
  <si>
    <t>SAW METAL CUTTING BAND 9X16</t>
  </si>
  <si>
    <t>PRESS SHOP HEAVY-DUTY W/HYDR</t>
  </si>
  <si>
    <t>CENTRIFUGE HN-S11</t>
  </si>
  <si>
    <t>ROOT CUTTER-HYDRAULIC</t>
  </si>
  <si>
    <t>MICROFILM READER PRINTER</t>
  </si>
  <si>
    <t>TYPEWRITER XEROX</t>
  </si>
  <si>
    <t>MIXER-LIGHTNING,NEPTUNE</t>
  </si>
  <si>
    <t>LATHE: VICTOR</t>
  </si>
  <si>
    <t>GREASE/GUN HIGH PRESSURE</t>
  </si>
  <si>
    <t>DRILL PRESS,WILTON</t>
  </si>
  <si>
    <t>MILLNG MACH MG#8122112</t>
  </si>
  <si>
    <t>LATHE MACH CLAUSING-COLCHEST</t>
  </si>
  <si>
    <t>DRILL PRESS  WILTON STRAND</t>
  </si>
  <si>
    <t>GRINDER-BUFFER (BALDOR)</t>
  </si>
  <si>
    <t>MICROSCOPE BINOCULAR</t>
  </si>
  <si>
    <t>SONICATOR</t>
  </si>
  <si>
    <t>TURBIDIMETER RATIO</t>
  </si>
  <si>
    <t>BALANCE-ANALYTICAL - METTLER</t>
  </si>
  <si>
    <t>REFRIGERATOR LAB-LINE FRIGID</t>
  </si>
  <si>
    <t>OPTALIGN LASER COMPTZD</t>
  </si>
  <si>
    <t>MILLI-Q WATER SYSTEM</t>
  </si>
  <si>
    <t>VIBROMETER VIBRATION SPIKE E</t>
  </si>
  <si>
    <t>ELEC/INSTR WALNUT CK EXP #6</t>
  </si>
  <si>
    <t>ODOR CONTROL SYSTEM SARWWTP</t>
  </si>
  <si>
    <t>15KVA TRANSFORMER SARWWTP EX</t>
  </si>
  <si>
    <t>YARD LIGHTING SARWWTP EXP II</t>
  </si>
  <si>
    <t>ELEC/INSTR WALNUT CK EXPANSI</t>
  </si>
  <si>
    <t>COATING SYSTEM</t>
  </si>
  <si>
    <t>WERNER SCAFFOLD (ALUM) #4151</t>
  </si>
  <si>
    <t>YEOMAN 4X4X10X3 SUBM, SEWAGE</t>
  </si>
  <si>
    <t>ONION CK SLUDGE MAIN - OTHER</t>
  </si>
  <si>
    <t>GV-HB SLDY DIGEST - DIESEL T</t>
  </si>
  <si>
    <t>PIPE CUTTER,REED</t>
  </si>
  <si>
    <t>RADIO-MOBILE</t>
  </si>
  <si>
    <t>HB CLAIRIFIER - ELEC &amp; INSTR</t>
  </si>
  <si>
    <t>GV-HB SLDY DIGEST - ELEC &amp; I</t>
  </si>
  <si>
    <t>GV-HB COST OVERAGE - ELEC &amp;</t>
  </si>
  <si>
    <t>GV-OC LIFT STAT - ELEC &amp; INS</t>
  </si>
  <si>
    <t>TOOLPOST GRINDER</t>
  </si>
  <si>
    <t>STEAM CLEANER</t>
  </si>
  <si>
    <t>FIELD FLUORMETER</t>
  </si>
  <si>
    <t>HYDRAULIC PIPE CUTTER</t>
  </si>
  <si>
    <t>SEWER/DRAIN CLEANER</t>
  </si>
  <si>
    <t>OC PHII - COMMUN EQUIPT</t>
  </si>
  <si>
    <t>HB DIG #7 0 ELEC &amp; INSTR</t>
  </si>
  <si>
    <t>HB DIG #8 - ELEC &amp; INSTR</t>
  </si>
  <si>
    <t>HB DIG #9 - ELEC &amp; INSTR</t>
  </si>
  <si>
    <t>HB DIG #10 - ELEC &amp; INSTR</t>
  </si>
  <si>
    <t>HB DIGESTORS - ELEC &amp; INSR</t>
  </si>
  <si>
    <t>HB DIGESTORS - YARD INSTR</t>
  </si>
  <si>
    <t>GV IMP - FL EQ ELEC &amp; INSTR</t>
  </si>
  <si>
    <t>GV D PLANT - BLOWERS</t>
  </si>
  <si>
    <t>GV D PLT - CONVEYORS</t>
  </si>
  <si>
    <t>GV SCREEN BLD - CONVEYORS</t>
  </si>
  <si>
    <t>GV A PLT - BLOWERS</t>
  </si>
  <si>
    <t>GV CHLOR MAINT SHOP - ELE &amp;</t>
  </si>
  <si>
    <t>GV CHLOR MS - COMPRESSOR</t>
  </si>
  <si>
    <t>GV C PLT - BLOWERS</t>
  </si>
  <si>
    <t>GV YARD - ELEC &amp; INSTR</t>
  </si>
  <si>
    <t>GV YARD - YARD LIGHTING</t>
  </si>
  <si>
    <t>HB PUMP STA - ELEC &amp; INST</t>
  </si>
  <si>
    <t>HB PUMP STA - CRANE</t>
  </si>
  <si>
    <t>OC PHII - YARD LIGHTING</t>
  </si>
  <si>
    <t>OC OPS/LAB - ELEC &amp; INSTR</t>
  </si>
  <si>
    <t>OC SECONDARY TREAT - ELEC &amp;</t>
  </si>
  <si>
    <t>OC SECONDARY TREAT - BLOWERS</t>
  </si>
  <si>
    <t>OC SECONDARY TREAT - ON CRAN</t>
  </si>
  <si>
    <t>OC PLT LIFT STA - ELEC</t>
  </si>
  <si>
    <t>OC PLT LIGT STA - CRANE</t>
  </si>
  <si>
    <t>OC PRE TREAT - ELEC &amp; INS</t>
  </si>
  <si>
    <t>OC PRE TREAT - CRANE</t>
  </si>
  <si>
    <t>OC FL EQ SYS - CRANE</t>
  </si>
  <si>
    <t>OC AERAT BASIN - ELECT</t>
  </si>
  <si>
    <t>OC SLUDGE PUMP - ELECT</t>
  </si>
  <si>
    <t>OC SLUDGE PUMP - CRANE</t>
  </si>
  <si>
    <t>OC FINAL CLAIR - ELEC &amp; INS</t>
  </si>
  <si>
    <t>OC MIX CHAMB - ELEC &amp; INS</t>
  </si>
  <si>
    <t>OC CHLOR BASIN - ELECTRIC</t>
  </si>
  <si>
    <t>OC THICKINERS - ELEC &amp; IN</t>
  </si>
  <si>
    <t>OC SLUDGE TRFR PUMP - ELEC</t>
  </si>
  <si>
    <t>OC SLUDGE TRFR PUMP - CRANE</t>
  </si>
  <si>
    <t>OC UTIL PUMP - ELEC &amp; INS</t>
  </si>
  <si>
    <t>OC UTIL PUMP - CRANE</t>
  </si>
  <si>
    <t>OC MAIN SUB - ELEC &amp; INST</t>
  </si>
  <si>
    <t>SAR IMP - YARD LIGHTING</t>
  </si>
  <si>
    <t>SAR AERAT BASIN - ELEC</t>
  </si>
  <si>
    <t>HB SDF - GAS DETECTION SY</t>
  </si>
  <si>
    <t>GV I&amp;D - CANTERBURY L STA EL</t>
  </si>
  <si>
    <t>GV I&amp;D - GV CONTROL INSTR</t>
  </si>
  <si>
    <t>GV I&amp;D - MPOLIS CONTROL I</t>
  </si>
  <si>
    <t>GV I&amp;D - CB CONTROL INSTR</t>
  </si>
  <si>
    <t>GV I&amp;D - GV/OC CONTROL I</t>
  </si>
  <si>
    <t>GV I&amp;D - DROP STRU CONTRO</t>
  </si>
  <si>
    <t>GV I&amp;D - SAR CONTROL INST</t>
  </si>
  <si>
    <t>GV I&amp;D - GV AUTO CONTROL</t>
  </si>
  <si>
    <t>GV I&amp;D - CONVEYORS</t>
  </si>
  <si>
    <t>GV I&amp;D - ELECTRICAL EQUIP</t>
  </si>
  <si>
    <t>SAR GRIT CHAMB - ELEC</t>
  </si>
  <si>
    <t>SAR PRIM TREAT - CONVEYOR</t>
  </si>
  <si>
    <t>SAR PRIM TREAT - CRANE</t>
  </si>
  <si>
    <t>SAR SEC SL PUMP - CRANE</t>
  </si>
  <si>
    <t>SAR SEC TREAT - ELEC &amp; IN</t>
  </si>
  <si>
    <t>SAR SEC TREAT - BLOWERS</t>
  </si>
  <si>
    <t>BOILER REPAIR &amp; RETUBE</t>
  </si>
  <si>
    <t>SANDBLAST CABINET &amp; ACCES.</t>
  </si>
  <si>
    <t>BAND SAW</t>
  </si>
  <si>
    <t>AIR COMPRESSOR-TRAILER TYPE</t>
  </si>
  <si>
    <t>MAGNETIC PIG SENSOR</t>
  </si>
  <si>
    <t>HYDRAULIC PIPE BENDER</t>
  </si>
  <si>
    <t>GENERATOR,DIESEL KOHLER</t>
  </si>
  <si>
    <t>LAKE CREEK LIFT STA-ELECTRIC</t>
  </si>
  <si>
    <t>GRINDER PUMP CNTL SYST</t>
  </si>
  <si>
    <t>ACTUATOR, 2ELJ-3</t>
  </si>
  <si>
    <t>SWING GATE-INDUSTRL,HYDRLC</t>
  </si>
  <si>
    <t>POWER GENERATOR</t>
  </si>
  <si>
    <t>LAWN TRACTOR</t>
  </si>
  <si>
    <t>ANCHOR DRILL</t>
  </si>
  <si>
    <t>WIRE FEED MEG WELDER</t>
  </si>
  <si>
    <t>UNIVRSL TRANSMITTER-ELECTRNI</t>
  </si>
  <si>
    <t>MOLE BORER-HYDRLC #PD6 (WATE</t>
  </si>
  <si>
    <t>AIR COMPRESSOR D-175</t>
  </si>
  <si>
    <t>TAPER ATTACHMENT-2060 LATHE</t>
  </si>
  <si>
    <t>FLOW METER-ULTRASONIC,MODEL</t>
  </si>
  <si>
    <t>FLOWMETER - ULTRASONIC</t>
  </si>
  <si>
    <t>WATER BATH/CO</t>
  </si>
  <si>
    <t>FLOWMETER, BUBBLE ISCO</t>
  </si>
  <si>
    <t>ELECTRIC UNIT LAPPING TABLE</t>
  </si>
  <si>
    <t>RECOVERY SYSTEM-REFINED SPAC</t>
  </si>
  <si>
    <t>GV NITR-PLT PS-ELEC &amp; INSTRU</t>
  </si>
  <si>
    <t>GV NITR-EFF PS-ELEC &amp; INSTRU</t>
  </si>
  <si>
    <t>GV NITR-CHL STOR-ELECT &amp; INS</t>
  </si>
  <si>
    <t>GV NITR-CHL TNK-ELECT &amp; INST</t>
  </si>
  <si>
    <t>GV NITR-CONTRACT-ELECT &amp; INS</t>
  </si>
  <si>
    <t>HB/SLUDGE DISP FACIL-MISC EQ</t>
  </si>
  <si>
    <t>SECURITY SYSTEM - CLOSED CIR</t>
  </si>
  <si>
    <t>TRAILER MTD AIR COMPRESS</t>
  </si>
  <si>
    <t>GMC VANDURA</t>
  </si>
  <si>
    <t>DB-2 DUMP BODY</t>
  </si>
  <si>
    <t>COMPRESSOR</t>
  </si>
  <si>
    <t>IMPACT WRENCH</t>
  </si>
  <si>
    <t>SANDBLASTER</t>
  </si>
  <si>
    <t>WASHER LAB GLASS W/PUMP</t>
  </si>
  <si>
    <t>PIPE BENDER</t>
  </si>
  <si>
    <t>BORER, HYDRAULIC PD-6 1147</t>
  </si>
  <si>
    <t>ELECTRIC EEL SEWER CLEANER</t>
  </si>
  <si>
    <t>PH/ISE METER MODEL 920A 110V</t>
  </si>
  <si>
    <t>THREADER</t>
  </si>
  <si>
    <t>SLUDGE PUMP W/MOTOR   6 LOT</t>
  </si>
  <si>
    <t>PLATFORM MANLIFT SCISSOR</t>
  </si>
  <si>
    <t>LAN /WAN/HUB  SYSTEM</t>
  </si>
  <si>
    <t>SCANNER OPTICAL VEMCO LG</t>
  </si>
  <si>
    <t>BALANCE</t>
  </si>
  <si>
    <t>FURNACE</t>
  </si>
  <si>
    <t>SEWER CLEANER</t>
  </si>
  <si>
    <t>STEEL TRENCH BOXES</t>
  </si>
  <si>
    <t>STEEL TRENCH BOXES GME</t>
  </si>
  <si>
    <t>TRENCH SHIELD HYDRAULIC</t>
  </si>
  <si>
    <t>HYDRAULIC HOSE PRESS</t>
  </si>
  <si>
    <t>TRUCK MOUNTED SEWER CLEANER</t>
  </si>
  <si>
    <t>SLUDGE PUMP 6" TRAILER MOUNT</t>
  </si>
  <si>
    <t>CARGO TRAILER</t>
  </si>
  <si>
    <t>VACUUM TRAILER MOUNTED</t>
  </si>
  <si>
    <t>PULLER SET</t>
  </si>
  <si>
    <t>TRENCH SHIELD ROUND</t>
  </si>
  <si>
    <t>TRENCH SHIELD</t>
  </si>
  <si>
    <t>JACK WITH ADOPTOR</t>
  </si>
  <si>
    <t>STEAMSCRUBBER</t>
  </si>
  <si>
    <t>MANHOLE SHORING BOX 6' X 6'</t>
  </si>
  <si>
    <t>SAR DECHLORIN FACILITY-ELEC</t>
  </si>
  <si>
    <t>RESPIRATOR, SUPPLIED AIR</t>
  </si>
  <si>
    <t>BALANCE WITH CABINET</t>
  </si>
  <si>
    <t>CHEVY TRUCK</t>
  </si>
  <si>
    <t>LPG CONVERSION ON CHEV TRUCK</t>
  </si>
  <si>
    <t>ELECTRIC ACTUATOR</t>
  </si>
  <si>
    <t>TOOLS FOR MILLING MACHINE</t>
  </si>
  <si>
    <t>EVAPORATION SYSTEM</t>
  </si>
  <si>
    <t>TAMPER, GAS-WACKER</t>
  </si>
  <si>
    <t>INCA PALLET RACK</t>
  </si>
  <si>
    <t>LABORATORY OVEN</t>
  </si>
  <si>
    <t>WATER QUALITY CHECKER</t>
  </si>
  <si>
    <t>PIPE/CABLE LOC.</t>
  </si>
  <si>
    <t>ALUMINUM TRENCH SHIELD</t>
  </si>
  <si>
    <t>ATMOSPHERIC MONITOR</t>
  </si>
  <si>
    <t>LAB SUPPLIES</t>
  </si>
  <si>
    <t>HB SLDG THK FAC-ELEC &amp; INSTR</t>
  </si>
  <si>
    <t>BGSTRM WWTP DEC-ELEC &amp; INSTR</t>
  </si>
  <si>
    <t>LS TELEMETRY SYS-ELEC &amp; INST</t>
  </si>
  <si>
    <t>TRAV CO LS-ELEC &amp; INSTR</t>
  </si>
  <si>
    <t>GOV DECHLRNTN SYS-ELEC &amp; INS</t>
  </si>
  <si>
    <t>BARTON VIEW-PH II-ELEC &amp; INS</t>
  </si>
  <si>
    <t>LUDWIG SUBD-PH II-ELEC &amp; INS</t>
  </si>
  <si>
    <t>HRNSBY BEND NPW SYS-ELEC &amp; I</t>
  </si>
  <si>
    <t>TIS 4000/CONTROLLER</t>
  </si>
  <si>
    <t>JEEP CHEROKEE</t>
  </si>
  <si>
    <t>96 GMC SUBURB.</t>
  </si>
  <si>
    <t>UNDERGROUND PIPE HUNTER #162</t>
  </si>
  <si>
    <t>PANEL LIGHT FOR PO#787010001</t>
  </si>
  <si>
    <t>UNDERGROUND PIPEHUNTER #1626</t>
  </si>
  <si>
    <t>PANEL LIGHT FOR PO #78701000</t>
  </si>
  <si>
    <t>GROUND PIPEHUNTER</t>
  </si>
  <si>
    <t>UNDGRD PIPE HUNT</t>
  </si>
  <si>
    <t>96 WELLS CARGO</t>
  </si>
  <si>
    <t>CUSHMAN HAULSTER 27 H.P.</t>
  </si>
  <si>
    <t>1997 INTERNATIONAL MODEL 470</t>
  </si>
  <si>
    <t>PIPE &amp; CABLE LOCATOR</t>
  </si>
  <si>
    <t>GAS TAMPER-WACKER</t>
  </si>
  <si>
    <t>BLOWER, PORTABLE AXIAL</t>
  </si>
  <si>
    <t>HUNTRON TRACKER</t>
  </si>
  <si>
    <t>DC HIPOT, 80 KV</t>
  </si>
  <si>
    <t>GRADELIGHT, LASER- AGL</t>
  </si>
  <si>
    <t>DATA COLLECTOR</t>
  </si>
  <si>
    <t>CABLE LACATOR</t>
  </si>
  <si>
    <t>TRIPOD HOIST</t>
  </si>
  <si>
    <t>BEARING HEATER</t>
  </si>
  <si>
    <t>METER</t>
  </si>
  <si>
    <t>PH METER</t>
  </si>
  <si>
    <t>SEWER CLEANER-ELECTRIC EEL</t>
  </si>
  <si>
    <t>VALVE PARTS AND ACCESSORIES</t>
  </si>
  <si>
    <t>WAL DECHLOR-ELECTRIC/INSTRUM</t>
  </si>
  <si>
    <t>SARWWTP-FILTER BLDG/ELECT/IN</t>
  </si>
  <si>
    <t>FLOW MONITORING-ELECT/INSTRU</t>
  </si>
  <si>
    <t>LIFT ST TELEMETRY-ELECT/INST</t>
  </si>
  <si>
    <t>SAWWTP-ELECTRIC/INSTRUMENTAT</t>
  </si>
  <si>
    <t>SAWWTP-LIFT ST 1 ELECT/INSTR</t>
  </si>
  <si>
    <t>SAWWTP-LIFT ST 2 ELECT/INSTR</t>
  </si>
  <si>
    <t>SAWWTP-PRETRMT TRAIN A ELECT</t>
  </si>
  <si>
    <t>SAWWTP-PRETRMT TRAIN B ELECT</t>
  </si>
  <si>
    <t>SAWWTP-FLOW EQUALIZ TR A ELE</t>
  </si>
  <si>
    <t>SAWWTP-FLOW EQUALIZ TR B ELE</t>
  </si>
  <si>
    <t>SAWWTP-CONTROL ROOM ELECT/IN</t>
  </si>
  <si>
    <t>SAWWTP-SLUDGE TRANSFR-ELECT/</t>
  </si>
  <si>
    <t>SAWWTP-AERATION BASIN TR A E</t>
  </si>
  <si>
    <t>SAWWTP-AERATION BASIN TR B E</t>
  </si>
  <si>
    <t>SAWWTP-SEC SLUDGE TR A ELECT</t>
  </si>
  <si>
    <t>SAWWTP-SEC SLUDGE TR B ELECT</t>
  </si>
  <si>
    <t>SAWWTP-FIBER OPTIC CABLE</t>
  </si>
  <si>
    <t>SAWWTP-FILTER BLDG-ELECTR/IN</t>
  </si>
  <si>
    <t>SAWWTP-UTILITY PUMP BLDG-ELE</t>
  </si>
  <si>
    <t>SAWWTP-OUTDOOR POWER MONITOR</t>
  </si>
  <si>
    <t>SAWWTP-GROUNDING SYSTEM</t>
  </si>
  <si>
    <t>WAL CK-CATHODIC PROTECTION</t>
  </si>
  <si>
    <t>WAL CK-ULTRASONIC FLOWMETER</t>
  </si>
  <si>
    <t>WAL CK HVAC IMPR-ELECT/INSTR</t>
  </si>
  <si>
    <t>WAL CK DECHLOR-ELECTR/INSTRU</t>
  </si>
  <si>
    <t>SERVICE CENTER #5-ELECT/INST</t>
  </si>
  <si>
    <t>POWER LIFT STACKER</t>
  </si>
  <si>
    <t>AIR OPERATED OIL PUMP 3000 P</t>
  </si>
  <si>
    <t>PICKUP, 7,700 GVWR, 2-WD, LP</t>
  </si>
  <si>
    <t>SOLOR POWERED ARROW BOARD</t>
  </si>
  <si>
    <t>SOLAR POWERED ARROW BOARD</t>
  </si>
  <si>
    <t>NEWINSERSOLL-RAND PORTABLE A</t>
  </si>
  <si>
    <t>GORMANRUPP PUMP W/TRAILER</t>
  </si>
  <si>
    <t>FLATBED G.P. TRAILER</t>
  </si>
  <si>
    <t>INTERSTATE TRAILERS</t>
  </si>
  <si>
    <t>97 FORD F SUPER</t>
  </si>
  <si>
    <t>CABLE UNDERGROUND</t>
  </si>
  <si>
    <t>RELAY TEST SET</t>
  </si>
  <si>
    <t>POWER WINCH SYSTEM</t>
  </si>
  <si>
    <t>SAFETY SUPPLY INC</t>
  </si>
  <si>
    <t>LABEL MAKER</t>
  </si>
  <si>
    <t>VIBRATION MONITOR</t>
  </si>
  <si>
    <t>MAINTENANCE SET &amp; RAMS</t>
  </si>
  <si>
    <t>AIR HOIST CHAIN</t>
  </si>
  <si>
    <t>PULLMAN HOLT FLOOR MACHIN</t>
  </si>
  <si>
    <t>ARC WELDERS</t>
  </si>
  <si>
    <t>BUMPER EQUIPMENT RESCUE</t>
  </si>
  <si>
    <t>GOVAL-D-PL-SWGEAR-ELECTRIC</t>
  </si>
  <si>
    <t>SARWWTP-RESTROOM-ELECTRIC</t>
  </si>
  <si>
    <t>SARWWTP-AREATION-INSTRUM</t>
  </si>
  <si>
    <t>SARWWTP-LIFT-STA-ELECTRIC</t>
  </si>
  <si>
    <t>SARWWTP-THICKNER-MTRS-EL</t>
  </si>
  <si>
    <t>SARWWTP-THICKNER-ELECTRICAL</t>
  </si>
  <si>
    <t>SARWWTP-FILTER BLDG-ELEC</t>
  </si>
  <si>
    <t>PK-GENERATOR/TRANSFO</t>
  </si>
  <si>
    <t>PK-INSTRUM-CONTROLS</t>
  </si>
  <si>
    <t>PK-TELEMETRY SYSTEM</t>
  </si>
  <si>
    <t>WMSN CRK/LS RF-MAN-COMMU</t>
  </si>
  <si>
    <t>WLNT CRK-ELECTRIC</t>
  </si>
  <si>
    <t>BC LIFT STA-GENERATOR</t>
  </si>
  <si>
    <t>BC LIFT STA-ELEC SYSTEM</t>
  </si>
  <si>
    <t>SARWWTP-INSTRUMENTATION</t>
  </si>
  <si>
    <t>SARWWTP-LFT STA#1-INSTRU</t>
  </si>
  <si>
    <t>SARWWTP-LFT STA#2-INSTRU</t>
  </si>
  <si>
    <t>SARWWTP-PRETRET TRAIN A-E</t>
  </si>
  <si>
    <t>SARWWTP PRETRT TRAIN B-EL</t>
  </si>
  <si>
    <t>FLOW EQU TRAIN A-INSTRUM</t>
  </si>
  <si>
    <t>FLOW EQU TRAIN B-INSTRU</t>
  </si>
  <si>
    <t>SEC TRMT BLDG/CNTRL RM-IN</t>
  </si>
  <si>
    <t>AERATION BLOWERS-INSTRUMENTA</t>
  </si>
  <si>
    <t>SLUDGE TRANSFER-INSTRUMENTAT</t>
  </si>
  <si>
    <t>AREATION BASIN TRAN A-IN</t>
  </si>
  <si>
    <t>AREATION BASIN TRAN B-INST</t>
  </si>
  <si>
    <t>SEC SLDGE TRAN A-INSTRUMENTA</t>
  </si>
  <si>
    <t>SEC SLDGE TRAN B-INSTRUMENTA</t>
  </si>
  <si>
    <t>FIBER TESTING-INSTRUMENTATIO</t>
  </si>
  <si>
    <t>FILTER BLDG-INSTRUMENTATION</t>
  </si>
  <si>
    <t>UTILITY PUMP BLDG-INSTRU</t>
  </si>
  <si>
    <t>MAIN PLAN OUTDOOR-INSTRU</t>
  </si>
  <si>
    <t>SPARE PARTS-INSTRUMENTATION</t>
  </si>
  <si>
    <t>GROUNDING SYS-INSTRUMENTATIO</t>
  </si>
  <si>
    <t>HRNSBY BEND GRWA-INSTRU</t>
  </si>
  <si>
    <t>NUTRIENT REMOVAL-ELECTRIC</t>
  </si>
  <si>
    <t>NUTRIENT REMOVAL-INSTRUM</t>
  </si>
  <si>
    <t>CUE CAMERA TRACTOR SYSTEM</t>
  </si>
  <si>
    <t>HIGHLIFT AIR JACK#2  20 TON</t>
  </si>
  <si>
    <t>STAINLESS STEEL SUPPLY FAN</t>
  </si>
  <si>
    <t>HYDRAULIC PLATE COMPACTOR, O</t>
  </si>
  <si>
    <t>IMTS TRUCK SCALE WITH TM-295</t>
  </si>
  <si>
    <t>LOADER, COMPACT, DIESEL</t>
  </si>
  <si>
    <t>TELESCOPING CRANE</t>
  </si>
  <si>
    <t>LIGHT TOWER, TRAILER MOUNTED</t>
  </si>
  <si>
    <t>TRUCK, PLATFORM, CREW CAB, 1</t>
  </si>
  <si>
    <t>TRUCKSTER, 4 WHEEL, W/HYD PU</t>
  </si>
  <si>
    <t>BENCHTOP EVAPORATIVE LABCONC</t>
  </si>
  <si>
    <t>EXTRACTION DIGESTION &amp; DISTILLATION APPARATUS</t>
  </si>
  <si>
    <t>SCARAB WINDROW COMPOSTING MA</t>
  </si>
  <si>
    <t>INSTALL CARPET      001</t>
  </si>
  <si>
    <t>MINI CAMERAS        001</t>
  </si>
  <si>
    <t>SEMI-TRAILER, IMP., DETACHAB</t>
  </si>
  <si>
    <t>VAN, BODY ON CUT-A-WAY CHASS</t>
  </si>
  <si>
    <t>TRAILER,  DUAL AXLE/SINGLE W</t>
  </si>
  <si>
    <t>SLUDGE PUMP, 4", TRAILER MOU</t>
  </si>
  <si>
    <t>STARTER</t>
  </si>
  <si>
    <t>ELECTRICAL COMP</t>
  </si>
  <si>
    <t>OVEN</t>
  </si>
  <si>
    <t>FLOWMETER (HYDORANGER)</t>
  </si>
  <si>
    <t>AIR CONDITIONING UNIT</t>
  </si>
  <si>
    <t>ISCO SAMPLER</t>
  </si>
  <si>
    <t>POWERLITE</t>
  </si>
  <si>
    <t>LASER ALIGNMENT     001</t>
  </si>
  <si>
    <t>SQD RTU PAK W/MOMENTUM</t>
  </si>
  <si>
    <t>25 TON PRESS</t>
  </si>
  <si>
    <t>PATHFINDER DLX SET  001</t>
  </si>
  <si>
    <t>9000LB ROTARY LI    001</t>
  </si>
  <si>
    <t>ISCO SAMPLERS</t>
  </si>
  <si>
    <t>RETRIEVAL WINCH     002</t>
  </si>
  <si>
    <t>ICP TORCH ASSEMBLY PART OF T</t>
  </si>
  <si>
    <t>GENERATOR PORTABLE</t>
  </si>
  <si>
    <t>BALOMETER           001</t>
  </si>
  <si>
    <t>BEARING/GEAR SET    001</t>
  </si>
  <si>
    <t>COMPACTORS          001</t>
  </si>
  <si>
    <t>MERIDIAN PHONE SYS.</t>
  </si>
  <si>
    <t>CONFINE SPACE COMM S</t>
  </si>
  <si>
    <t>SAMPLING PUMP SYSTEMS &amp; ACCE</t>
  </si>
  <si>
    <t>CABLING PROJECT-INSTRUMENTAT</t>
  </si>
  <si>
    <t>HORNSBY BD S M FACILITY-ELEC</t>
  </si>
  <si>
    <t>HORNSBY BD S M FACILITY-INST</t>
  </si>
  <si>
    <t>DESKTOP PC</t>
  </si>
  <si>
    <t>DELL PENTUIM III</t>
  </si>
  <si>
    <t>DESKTOP PC'S</t>
  </si>
  <si>
    <t>PRINTER</t>
  </si>
  <si>
    <t>LASERJET PRINTER</t>
  </si>
  <si>
    <t>NETWORK SERVER,EDITI</t>
  </si>
  <si>
    <t>HP LASER JET PRINTER 4000TN</t>
  </si>
  <si>
    <t>CUE IMAGING SYSTEM FOR PIPEL</t>
  </si>
  <si>
    <t>NIKON DUEL STATION NPL-820 E</t>
  </si>
  <si>
    <t>CABINETS FOR OPERATIONS COMP</t>
  </si>
  <si>
    <t>VAN, FULL SIZE, 5-8 PASSENGE</t>
  </si>
  <si>
    <t>LOADER, INTEGRAL, MEDIUM, DI</t>
  </si>
  <si>
    <t>TRACK LOADER,  LIGHT</t>
  </si>
  <si>
    <t>IMPACTOR, PNEUMATIC, HEAVY</t>
  </si>
  <si>
    <t>AIR COPRESSOR  B73V84-M</t>
  </si>
  <si>
    <t>AIR COPRESSOR B73V84-M</t>
  </si>
  <si>
    <t>WACKER GAS TAMPER</t>
  </si>
  <si>
    <t>LIFT STA TELEMETRY EXPANSION</t>
  </si>
  <si>
    <t>HORNSBY BD-SMF-GOV-GAS SPEC</t>
  </si>
  <si>
    <t>HORNSBY BD-SMF-SAR-SPEC EQUI</t>
  </si>
  <si>
    <t>HORNSBY BD-SMF-ELECTRICAL</t>
  </si>
  <si>
    <t>HORNSBY BD-SMF-INSTRUMENTATI</t>
  </si>
  <si>
    <t>HORNSBY BD-SMF-DIG-GAS EQUIP</t>
  </si>
  <si>
    <t>HORNSBY BD-SMF-DIG-ELECTRICA</t>
  </si>
  <si>
    <t>HORNSBY BD-SMF-CO GEN SYS/EL</t>
  </si>
  <si>
    <t>HORNSBY BD-SMF-CO GEN SYS/IN</t>
  </si>
  <si>
    <t>POWER VAULT 35F BASE SYSTEM,</t>
  </si>
  <si>
    <t>CARPET</t>
  </si>
  <si>
    <t>PUMP - NON CLOG-HORIZONTAL-A</t>
  </si>
  <si>
    <t>BUMPER CRANE</t>
  </si>
  <si>
    <t>VAN, MINI SIZE,  GAS  (LEV)</t>
  </si>
  <si>
    <t>TRACTOR, LOADER, BACKHOE, HE</t>
  </si>
  <si>
    <t>TRUCK, PLATFORM, 20K CRANE,</t>
  </si>
  <si>
    <t>BOXLIGHT LCD PROJECTOR</t>
  </si>
  <si>
    <t>DIGITAL VIDEO RECORDING SYST</t>
  </si>
  <si>
    <t>10-TON CRANE, MONORAIL, HOIS</t>
  </si>
  <si>
    <t>CRANE HOIST &amp; BRIDGE, VARIAB</t>
  </si>
  <si>
    <t>FLYGT SUBMERSIBLE GRINDER PU</t>
  </si>
  <si>
    <t>TRUCK, PLATFORM, LUBRICATION</t>
  </si>
  <si>
    <t>FIRE SUPPRESSION SYSTEM</t>
  </si>
  <si>
    <t>OFF-ROAD VEHICLES (TRACKED O</t>
  </si>
  <si>
    <t>TESTING INSTRUMENTS (NOT OTH</t>
  </si>
  <si>
    <t>CATCH BASIN CLEANER, TRUCK MOU</t>
  </si>
  <si>
    <t>FLOOR CLEANING NOZZLE       02</t>
  </si>
  <si>
    <t>FLOOR CLEANING NOZZLE       03</t>
  </si>
  <si>
    <t>METAL FINDERS AND DETECTORS,01</t>
  </si>
  <si>
    <t>VAN, PANEL WINDOW, 9,000 GVW01</t>
  </si>
  <si>
    <t>VAN, PANEL WINDOW, 9,000 GVW02</t>
  </si>
  <si>
    <t>OFF-ROAD VEHICLES (TRACKED O02</t>
  </si>
  <si>
    <t>VIBSCANNER                  02</t>
  </si>
  <si>
    <t>VACUUM FLUSHER, TRAILER MOUN02</t>
  </si>
  <si>
    <t>STEERABLE LARGE TRANSPORTER 01</t>
  </si>
  <si>
    <t>TILT CAMERA                 02</t>
  </si>
  <si>
    <t>PIPE LASER                  01</t>
  </si>
  <si>
    <t>MONITORS, COLOR AND MONOCHRO01</t>
  </si>
  <si>
    <t>MOWER, RIDING, W/72 SIDE DIS</t>
  </si>
  <si>
    <t>DEFIBRILLATOR W/ECG FR2+    03</t>
  </si>
  <si>
    <t>TV INSPECTION VAN-E450 HIGH 01</t>
  </si>
  <si>
    <t>TV INSPECT VAN-450HIGH CUBE 02</t>
  </si>
  <si>
    <t>VAN, STEP TYPE, 10,000 GVWR,01</t>
  </si>
  <si>
    <t>TRACTOR, LOADER, BACKHOE, ME01</t>
  </si>
  <si>
    <t>PICKUP, 7,500 GVWR, 4-WD, GA05</t>
  </si>
  <si>
    <t>PICKUP, 7,500 GVWR, 4-WD, GA06</t>
  </si>
  <si>
    <t>UTILITY VEHICLE, PASSENGER, 08</t>
  </si>
  <si>
    <t>LOADERS, PNEUMATIC TIRED    01</t>
  </si>
  <si>
    <t>LOADER, INTEGRAL, HEAVY, 5-Y02</t>
  </si>
  <si>
    <t>PICKUP, 7,500 GVWR, 4-WD, GA09</t>
  </si>
  <si>
    <t>ENTERPRISE SERVER           02</t>
  </si>
  <si>
    <t>PIPE LOCATING KIT           01</t>
  </si>
  <si>
    <t>PROJECTION DEVICES, LIQUID C02</t>
  </si>
  <si>
    <t>TRUCK, SERVICE, GENERAL PURP02</t>
  </si>
  <si>
    <t>TRUCK, SERVICE, GENERAL PURP07</t>
  </si>
  <si>
    <t>TRUCK, SERVICE, LINE CONST, 08</t>
  </si>
  <si>
    <t>TELOGER 7 CHANNEL RECORDER  01</t>
  </si>
  <si>
    <t>TELOGER 7 CHANNEL RECORDERC 01</t>
  </si>
  <si>
    <t>LYNX HOIST AIR DRIVE        01</t>
  </si>
  <si>
    <t>COMPRESSOR &amp; DRYER SYSTEM   01</t>
  </si>
  <si>
    <t>MOWER, RIDING, W/ 50" FRONT 02</t>
  </si>
  <si>
    <t>TRUCK, DUMP 10-12 YARD, 50,001</t>
  </si>
  <si>
    <t>TRUCK, DUMP 10-12 YARD, 50,002</t>
  </si>
  <si>
    <t>PORTABLE GENERATOR; HONDA   01</t>
  </si>
  <si>
    <t>TRUCKSTER, 6-WHEEL, GAS     01</t>
  </si>
  <si>
    <t>TRUCK, SERVICE, WATER MAINT,03</t>
  </si>
  <si>
    <t>SEWAGE AND SLUDGE PUMPS, 6-601</t>
  </si>
  <si>
    <t>TRUCK, TRACTOR, 50,000 GVWR,01</t>
  </si>
  <si>
    <t>LOCATOR LINE SOUNDER        01</t>
  </si>
  <si>
    <t>LOCATOR LINE SOUNDER        02</t>
  </si>
  <si>
    <t>MONITOR,VCR,CAMERA,CABLE    01</t>
  </si>
  <si>
    <t>PORTABLE TRANSPORTER (LARGE)02</t>
  </si>
  <si>
    <t>NAVITRACK LOCATOR/RECIVER   01</t>
  </si>
  <si>
    <t>SERVERS, FILE, MICROCOMPUTER04</t>
  </si>
  <si>
    <t>MINI 2020 COLOR PUSH CAMERA 01</t>
  </si>
  <si>
    <t>MINI 2020 COLOR PUSH CAMERA 02</t>
  </si>
  <si>
    <t>SHOVELS, POWER; AND EXCAVATI01</t>
  </si>
  <si>
    <t>TELOGER 7 CHANNEL RECORDER  02</t>
  </si>
  <si>
    <t>AUTOMOBILES AND STATION WAGO09</t>
  </si>
  <si>
    <t>TRUCKS, DIESEL (ALL CAPACITI21</t>
  </si>
  <si>
    <t>SHOVELS, POWER; AND EXCAVATI03</t>
  </si>
  <si>
    <t>AUTOMOBILES AND STATION WAGO04</t>
  </si>
  <si>
    <t>WINCH/RETRIEVAL UNIT        01</t>
  </si>
  <si>
    <t>WINCH/RETRIEVAL UNIT        02</t>
  </si>
  <si>
    <t>WINCH/RETRIEVAL UNIT        03</t>
  </si>
  <si>
    <t>PORTABLE LIGHT TOWER        01</t>
  </si>
  <si>
    <t>AUTOMOBILES AND STATION WAGO10</t>
  </si>
  <si>
    <t>SOFTWARE MAINTENANCE/SUPPORT03</t>
  </si>
  <si>
    <t>TRASH PUMP 3" MULTIQUIP     01</t>
  </si>
  <si>
    <t>AREA VELOCITY FLOW METER    01</t>
  </si>
  <si>
    <t>WATER TANK BODIES           01</t>
  </si>
  <si>
    <t>PROTECK SOUND DETECTORLF210001</t>
  </si>
  <si>
    <t>SOFTWARE UPGRADES           01</t>
  </si>
  <si>
    <t>TRACKED POWER CARRIER       01</t>
  </si>
  <si>
    <t>H2S GAS DATA LOGGER-ODALOG  01</t>
  </si>
  <si>
    <t>ROLLERS, SHEEPSFOOT TYPE</t>
  </si>
  <si>
    <t>COMPUTERS, MICRO (RENTALS)  02</t>
  </si>
  <si>
    <t>MINI CAMERA</t>
  </si>
  <si>
    <t>4" STAINLESS STEEL AUGER</t>
  </si>
  <si>
    <t>6" STAINLESS STEEL AUGER</t>
  </si>
  <si>
    <t>SARTORIUS GENIUS BALANCE</t>
  </si>
  <si>
    <t>TRANSDUCERS AND COUPLERS</t>
  </si>
  <si>
    <t>NEWHALLAND TRACTOR</t>
  </si>
  <si>
    <t>ARTICULATED WHEEL LOADER, 6 CU YD</t>
  </si>
  <si>
    <t>SKY-BCMSN-CACSN</t>
  </si>
  <si>
    <t>10-12 CU YD DUMP TRUCK</t>
  </si>
  <si>
    <t>ESCAPE HYBRID 4X2</t>
  </si>
  <si>
    <t>4480-8250 (5707) TRIPLEX PUMP</t>
  </si>
  <si>
    <t>4480-8250(5707) CONSTRUCTION, COMM EQUIP</t>
  </si>
  <si>
    <t>4480-8250(5710) TRAILER</t>
  </si>
  <si>
    <t>4570-8104 (5707) ACCESS CONTROL/MONITORING WW</t>
  </si>
  <si>
    <t>4480-8064 (5785) GIS UPGRADE 2002 - WW</t>
  </si>
  <si>
    <t>TRUCK TRACTOR HAUL WINCH</t>
  </si>
  <si>
    <t>WILDCAT SPB718 COMPOST TURNER</t>
  </si>
  <si>
    <t>DITCH AND TRENCHING MACHINES</t>
  </si>
  <si>
    <t>TRACTORS, WHEEL TYPE</t>
  </si>
  <si>
    <t>BLOWERS: INDUSTRIAL TYPES</t>
  </si>
  <si>
    <t>GENERATOR PIPING-WALLER CK</t>
  </si>
  <si>
    <t>WEBBERVILLE LOCKERS</t>
  </si>
  <si>
    <t>MAINT BYPASS/UPS</t>
  </si>
  <si>
    <t>SCADA IMPR HB GOVALLE BIOSOLIDS</t>
  </si>
  <si>
    <t>LAWN MOWER-ZERO TURN</t>
  </si>
  <si>
    <t>ONION 3.0 SOFTWARE KIT</t>
  </si>
  <si>
    <t>HIGH CAP DATA STORAGE SYSTEM</t>
  </si>
  <si>
    <t>CHROMA WRK STA DATA SYS-VARIAN</t>
  </si>
  <si>
    <t>DISHWASHERS</t>
  </si>
  <si>
    <t>TWO-WAY RADIO RECEIVERS, TRANS</t>
  </si>
  <si>
    <t>LABORATORY CIRCULATING WATER BATH</t>
  </si>
  <si>
    <t>CANOPY HOOD</t>
  </si>
  <si>
    <t>MUFFLE FURNACE</t>
  </si>
  <si>
    <t>PASS-THRU REFRIGERATOR</t>
  </si>
  <si>
    <t>RECORDING TELEMETRY W/CELLULAR MODEM</t>
  </si>
  <si>
    <t>RECORDING TELEMETRY UNIT</t>
  </si>
  <si>
    <t>IBM WEBSPHERE INTEGRATION DEVELOPER AUTHORIZED USER LICENSE</t>
  </si>
  <si>
    <t>INSTRUMENTATION</t>
  </si>
  <si>
    <t>DUMP TRUCK 10-12 CUYD (CT 07061201824)</t>
  </si>
  <si>
    <t>CATCH BASIN CLEANER TRUCK MOUNTED LARGE DIESEL</t>
  </si>
  <si>
    <t>FUEL CELL ENTRY KIT W/CABLE</t>
  </si>
  <si>
    <t>CHROMATOGRAPHS, LIQUID: HIGH-P</t>
  </si>
  <si>
    <t>WANCO SOLAR ARROWBOARD</t>
  </si>
  <si>
    <t>WTSP110-SA SOLAR TRAFFIC DIRECTORS</t>
  </si>
  <si>
    <t>FORD ESCAPE SUV PASS 4WD 4720GVWR HYBRID</t>
  </si>
  <si>
    <t>FORD ESCAPE SUV PASS 2WD 4720GVWR HYBRID</t>
  </si>
  <si>
    <t>IHC 7400 DUMP 12YRD 54,000GVWR DSL</t>
  </si>
  <si>
    <t>EZGO TRKSTR DUMP 900GVWR ELECTRIC</t>
  </si>
  <si>
    <t>2009 FORD ESCAPE UTIL VEH PASS 2WD HYBRID</t>
  </si>
  <si>
    <t>FORDESCAPE SUV PASS 2WD 4720GVWR HYBRID</t>
  </si>
  <si>
    <t>SINGLE MODE FIBER, SC, DUAL 16</t>
  </si>
  <si>
    <t>"COMPUTERS, DATA PROCESSING-FAST IRON SUPPORTS"</t>
  </si>
  <si>
    <t>SELF-LEVELING COLOR REEL 325'</t>
  </si>
  <si>
    <t>SATABEAST, RACKMOUNT ISCSI (2) &amp; FIBRE (2) CONNECTIONS</t>
  </si>
  <si>
    <t>SMALL COMPUTER TOOLS</t>
  </si>
  <si>
    <t>AUTOCAD NETWORK LICENSE</t>
  </si>
  <si>
    <t>"1U LCD 17"" CONSOLE"</t>
  </si>
  <si>
    <t>WIRELESS TOWER AND ANTENNA AT REICHER RANCH</t>
  </si>
  <si>
    <t>FOUNDRY - FGS648 SWITCH</t>
  </si>
  <si>
    <t>VI3 ENTERPRISE-2 SOCKET LICENSE</t>
  </si>
  <si>
    <t>SITE RECOVERY MANAGER - 1 SOCKET</t>
  </si>
  <si>
    <t>SITE RECOVERY MANAGER - 1 SOCKET LICENSE</t>
  </si>
  <si>
    <t>VIRTUALCENER MGMT SERVER 2</t>
  </si>
  <si>
    <t>TRUCK TOOL BOX</t>
  </si>
  <si>
    <t>CIP AUTOMATION ECAPRIS</t>
  </si>
  <si>
    <t>ROLLER, VIBRATING, TRENCH, (RA</t>
  </si>
  <si>
    <t>AFT-FATHOM 7.0 NETWORK LICENSE</t>
  </si>
  <si>
    <t>TRANSPORTER; STEERABLE PIPE RANGER</t>
  </si>
  <si>
    <t>CAMERA: PAN-TILT, OPTICAL ZOOM OZ III</t>
  </si>
  <si>
    <t>TRANSPORTER: OZ III</t>
  </si>
  <si>
    <t>GOLF CART, GAS</t>
  </si>
  <si>
    <t>INFOWORKS CS-10.5 UNLIMITED  NODES</t>
  </si>
  <si>
    <t>BROCADE - FESX448 SWITCH</t>
  </si>
  <si>
    <t>"BROCADE - MODULE, XFP, 10GBE, 2 PT"</t>
  </si>
  <si>
    <t>VACUUM TRUCK TV-SOFTWARE</t>
  </si>
  <si>
    <t>SYS IMPLEM AND ENGR SVC</t>
  </si>
  <si>
    <t>IT NETWORK IMPROVEMENTS</t>
  </si>
  <si>
    <t>NEWTORK COMPONENTS WALLER CK</t>
  </si>
  <si>
    <t>CRYSTAL BALL OMNISITE TELECOMMUNICATION UNIT</t>
  </si>
  <si>
    <t>SELF CONTAINED BREATHING APPARATUS</t>
  </si>
  <si>
    <t>SELF CONTAINED BREATHING APPPARATUS</t>
  </si>
  <si>
    <t>SELF CONATINED BREATHING APPARATUS</t>
  </si>
  <si>
    <t>SELF CONTAIEND BREATHING APPARATUS</t>
  </si>
  <si>
    <t>RESPIRATOR-AIR LINE HARNESS</t>
  </si>
  <si>
    <t>RESPIRATORY-AIR LINE HARNESS</t>
  </si>
  <si>
    <t>CART-MOBILE AIR; SCOTT</t>
  </si>
  <si>
    <t>CART-MOBILE AIR; SOCTT</t>
  </si>
  <si>
    <t>BAUER UNI II.25H BREATHING AIR COMPRESSOR FOR FILLING BREATH</t>
  </si>
  <si>
    <t>PLASMA CUTTER SYS</t>
  </si>
  <si>
    <t>TELOG MONITORING SOFTWARE</t>
  </si>
  <si>
    <t>MOWER (STEEP SLOPE): FLAIL, RO</t>
  </si>
  <si>
    <t>MAILING MACHINES: NEOPOST TABLE TOP INSERTER</t>
  </si>
  <si>
    <t>PICKUP, 4,400 GVWR, W-WD FORD RANGER</t>
  </si>
  <si>
    <t>TRUCKS, DIESEL (ALL CAPACITIES) DODGE</t>
  </si>
  <si>
    <t>IMPACTOR, HYDRAULIC, HEAVY</t>
  </si>
  <si>
    <t>AUTOMATED METALS DIGESTION SYSTEM</t>
  </si>
  <si>
    <t>SHADY HOLLOW INTERNAL WASTEWATER</t>
  </si>
  <si>
    <t>HOWARD LN WW STAA STUDY</t>
  </si>
  <si>
    <t>NORTH ACRES WW STAA STUDY</t>
  </si>
  <si>
    <t>EUBANK ACRES WW STAA STUDY</t>
  </si>
  <si>
    <t>US290E@WALNUT CK STAA STUDY</t>
  </si>
  <si>
    <t>N OAKS/4SEASON WW STAA STDY</t>
  </si>
  <si>
    <t>BCCP - TRACTOR</t>
  </si>
  <si>
    <t>DIESEL GENERATOR</t>
  </si>
  <si>
    <t>POWER UNIT FOR TRASH PUMP</t>
  </si>
  <si>
    <t>EFFLUENT REUSE PUMP</t>
  </si>
  <si>
    <t>THERMOLYNE FURNACE</t>
  </si>
  <si>
    <t>CHILLER</t>
  </si>
  <si>
    <t>RESOLUTION PROJECTOR</t>
  </si>
  <si>
    <t>RADIODETECTION PIPE LOCATOR</t>
  </si>
  <si>
    <t>DELL LAPTOP</t>
  </si>
  <si>
    <t>BOILER TUBE CLEANER</t>
  </si>
  <si>
    <t>PRESSURE WASHER</t>
  </si>
  <si>
    <t>PALLET JACK</t>
  </si>
  <si>
    <t>GAS CHROMATOGRAPH</t>
  </si>
  <si>
    <t>HYDRAULIC POWER UNIT</t>
  </si>
  <si>
    <t>WARTHOG NOZZLE</t>
  </si>
  <si>
    <t>WLNT CK COMPUTER HARDWARE</t>
  </si>
  <si>
    <t>LS TELEMETRY SYS-COMP HRDWRE</t>
  </si>
  <si>
    <t>SPECIALTY &amp; CUSTOM EQUIPMENT</t>
  </si>
  <si>
    <t>FOLDAWAY CRANE</t>
  </si>
  <si>
    <t>INSULATION TESTER</t>
  </si>
  <si>
    <t>FLOW MODULE</t>
  </si>
  <si>
    <t>AUTOMATIC SAMPLER</t>
  </si>
  <si>
    <t>TRANSPORTER</t>
  </si>
  <si>
    <t>MINI CAM PUSH SYSTEM</t>
  </si>
  <si>
    <t>CAMERA ASSY</t>
  </si>
  <si>
    <t>HYPERLOGGER</t>
  </si>
  <si>
    <t>DRILLS, STATIONARY, AIR POWE</t>
  </si>
  <si>
    <t>SPREADER, MATERIALS BIOSOLID</t>
  </si>
  <si>
    <t>TRACTOR, GENERAL PURPOSE, EX</t>
  </si>
  <si>
    <t>2.40GHZ/533 P4, GX260T, 512K</t>
  </si>
  <si>
    <t>MICROCOMPUTERS, FILE SERVER</t>
  </si>
  <si>
    <t>COMPUTERS, MICRO (LEASE)</t>
  </si>
  <si>
    <t>PREMIUM KEY COMBINATOR</t>
  </si>
  <si>
    <t>HEAT PUMP A/C SYSTEM</t>
  </si>
  <si>
    <t>1500 FT VIDEO CABLE</t>
  </si>
  <si>
    <t>1000 FT VIDEO CABLE</t>
  </si>
  <si>
    <t>ROTALIGN ULTRA LASER SHAFT</t>
  </si>
  <si>
    <t>ORION ION METER</t>
  </si>
  <si>
    <t>PIPE LASER</t>
  </si>
  <si>
    <t>DRILL PRESS 20" WILTON2221VS</t>
  </si>
  <si>
    <t>HYDRAULIC GREASE GUN</t>
  </si>
  <si>
    <t>EDDYTHERM INDUCTION HEATER</t>
  </si>
  <si>
    <t>PNEUMATIC COMP AIR DRYER</t>
  </si>
  <si>
    <t>LATH SELF CENTERING CHUCK</t>
  </si>
  <si>
    <t>DELL P4 MINITOWER WITH NIC</t>
  </si>
  <si>
    <t>TRUCK F250</t>
  </si>
  <si>
    <t>ESRI-ARC-ARCINFO 8.1</t>
  </si>
  <si>
    <t>LAPTOP</t>
  </si>
  <si>
    <t>HP LASERJET 4050TN PRINTER</t>
  </si>
  <si>
    <t>SUSPENDED PERSONNEL PLATFORM</t>
  </si>
  <si>
    <t>REAM-A-MATIC SPEED FEED</t>
  </si>
  <si>
    <t>PROGRAMMABLE JAR TEST MACHIN</t>
  </si>
  <si>
    <t>10KV INSULATION TESTER</t>
  </si>
  <si>
    <t>THERMO ELECTRON SPECTRONIC</t>
  </si>
  <si>
    <t>3/4-2 IN TAPPING MACHINE</t>
  </si>
  <si>
    <t>SHIELD - ALUMINUM PANEL 6X10</t>
  </si>
  <si>
    <t>FLOWLICK COMPUTER SOFTWARE</t>
  </si>
  <si>
    <t>TOP LOADING BALANCE</t>
  </si>
  <si>
    <t>PUMP SUCTION SCREEN/2500MICR</t>
  </si>
  <si>
    <t>LDO PROC DISSOLVED O2 PROBE</t>
  </si>
  <si>
    <t>QUICKVIEW 72X ZOOM CAMERA</t>
  </si>
  <si>
    <t>SUPERVISION POWER CTRL UNIT</t>
  </si>
  <si>
    <t>SUPERVISION PENDENT CTRL</t>
  </si>
  <si>
    <t>SUPERVISION MAN CABLE 300</t>
  </si>
  <si>
    <t>GAS DETECTOR DOCKING STATION</t>
  </si>
  <si>
    <t>PICKUP, 10,000 GVWR, DIESEL</t>
  </si>
  <si>
    <t>TELOGER 7 CHANNEL RECORDER</t>
  </si>
  <si>
    <t>THERMAL IMAGER</t>
  </si>
  <si>
    <t>SEVEN CH REC/NEMA ENCL</t>
  </si>
  <si>
    <t>HYDRAULIC VALVE STEM OPERATO</t>
  </si>
  <si>
    <t>PH/ISE METER</t>
  </si>
  <si>
    <t>10' SINGLE RAM DUMP TRAILER</t>
  </si>
  <si>
    <t>SPECTROHOTOMETER</t>
  </si>
  <si>
    <t>199700000252280</t>
  </si>
  <si>
    <t>199700000252290</t>
  </si>
  <si>
    <t>198800000214480</t>
  </si>
  <si>
    <t>198800000214490</t>
  </si>
  <si>
    <t>198800000214500</t>
  </si>
  <si>
    <t>199000000216240</t>
  </si>
  <si>
    <t>199000000216230</t>
  </si>
  <si>
    <t>199000000232020</t>
  </si>
  <si>
    <t>199000000232010</t>
  </si>
  <si>
    <t>199000000216250</t>
  </si>
  <si>
    <t>199000000251400</t>
  </si>
  <si>
    <t>199000000228080</t>
  </si>
  <si>
    <t>199000000232430</t>
  </si>
  <si>
    <t>199000000232450</t>
  </si>
  <si>
    <t>199000000232440</t>
  </si>
  <si>
    <t>199000000232460</t>
  </si>
  <si>
    <t>199000000216680</t>
  </si>
  <si>
    <t>199000000232390</t>
  </si>
  <si>
    <t>199000000232400</t>
  </si>
  <si>
    <t>199000000216650</t>
  </si>
  <si>
    <t>199600000252000</t>
  </si>
  <si>
    <t>199600000252010</t>
  </si>
  <si>
    <t>199600000251980</t>
  </si>
  <si>
    <t>199600000251990</t>
  </si>
  <si>
    <t>199600000252180</t>
  </si>
  <si>
    <t>201810000000145</t>
  </si>
  <si>
    <t>199000000216630</t>
  </si>
  <si>
    <t>199000000251390</t>
  </si>
  <si>
    <t>199000000251380</t>
  </si>
  <si>
    <t>199000000228070</t>
  </si>
  <si>
    <t>199000000216640</t>
  </si>
  <si>
    <t>195900000215590</t>
  </si>
  <si>
    <t>199700000252270</t>
  </si>
  <si>
    <t>199700000252260</t>
  </si>
  <si>
    <t>199600000217370</t>
  </si>
  <si>
    <t>201710000001665</t>
  </si>
  <si>
    <t>201410000010722</t>
  </si>
  <si>
    <t>199700000217340</t>
  </si>
  <si>
    <t>199700000217350</t>
  </si>
  <si>
    <t>199000000216280</t>
  </si>
  <si>
    <t>199000000251160</t>
  </si>
  <si>
    <t>199000000216350</t>
  </si>
  <si>
    <t>199000000216360</t>
  </si>
  <si>
    <t>199500000216540</t>
  </si>
  <si>
    <t>199500000228010</t>
  </si>
  <si>
    <t>198900000216030</t>
  </si>
  <si>
    <t>199000000232800</t>
  </si>
  <si>
    <t>199000000216660</t>
  </si>
  <si>
    <t>199000000217080</t>
  </si>
  <si>
    <t>195100000250540</t>
  </si>
  <si>
    <t>196500000215500</t>
  </si>
  <si>
    <t>199600000217420</t>
  </si>
  <si>
    <t>198000000249750</t>
  </si>
  <si>
    <t>195800000215600</t>
  </si>
  <si>
    <t>195100000250550</t>
  </si>
  <si>
    <t>199000000216270</t>
  </si>
  <si>
    <t>198900000216020</t>
  </si>
  <si>
    <t>199000000232410</t>
  </si>
  <si>
    <t>199000000232720</t>
  </si>
  <si>
    <t>199000000251710</t>
  </si>
  <si>
    <t>199000000232710</t>
  </si>
  <si>
    <t>199000000216820</t>
  </si>
  <si>
    <t>198000000249760</t>
  </si>
  <si>
    <t>198800000229170</t>
  </si>
  <si>
    <t>201910000000116</t>
  </si>
  <si>
    <t>201610000000186</t>
  </si>
  <si>
    <t>201610000000187</t>
  </si>
  <si>
    <t>199000000232090</t>
  </si>
  <si>
    <t>199000000232150</t>
  </si>
  <si>
    <t>199000000232160</t>
  </si>
  <si>
    <t>199000000232100</t>
  </si>
  <si>
    <t>199000000232080</t>
  </si>
  <si>
    <t>199000000216340</t>
  </si>
  <si>
    <t>198900000231810</t>
  </si>
  <si>
    <t>198900000231830</t>
  </si>
  <si>
    <t>198900000231690</t>
  </si>
  <si>
    <t>198900000231680</t>
  </si>
  <si>
    <t>198900000217860</t>
  </si>
  <si>
    <t>199000000232470</t>
  </si>
  <si>
    <t>199000000216670</t>
  </si>
  <si>
    <t>199000000232420</t>
  </si>
  <si>
    <t>195100000250600</t>
  </si>
  <si>
    <t>199000000233110</t>
  </si>
  <si>
    <t>199000000251720</t>
  </si>
  <si>
    <t>199000000233100</t>
  </si>
  <si>
    <t>199000000217060</t>
  </si>
  <si>
    <t>199600000217130</t>
  </si>
  <si>
    <t>199000000228240</t>
  </si>
  <si>
    <t>199000000217070</t>
  </si>
  <si>
    <t>199600000217380</t>
  </si>
  <si>
    <t>199600000217390</t>
  </si>
  <si>
    <t>198500000231890</t>
  </si>
  <si>
    <t>199000000216290</t>
  </si>
  <si>
    <t>199000000216330</t>
  </si>
  <si>
    <t>199000000216710</t>
  </si>
  <si>
    <t>199000000216780</t>
  </si>
  <si>
    <t>199000000251740</t>
  </si>
  <si>
    <t>199000000251750</t>
  </si>
  <si>
    <t>199000000233150</t>
  </si>
  <si>
    <t>199000000233120</t>
  </si>
  <si>
    <t>199000000233160</t>
  </si>
  <si>
    <t>199000000233170</t>
  </si>
  <si>
    <t>197400000231530</t>
  </si>
  <si>
    <t>199900000224830</t>
  </si>
  <si>
    <t>200000000219840</t>
  </si>
  <si>
    <t>199400000229220</t>
  </si>
  <si>
    <t>198000000229070</t>
  </si>
  <si>
    <t>199200000232210</t>
  </si>
  <si>
    <t>199200000232200</t>
  </si>
  <si>
    <t>198800000214410</t>
  </si>
  <si>
    <t>198800000214630</t>
  </si>
  <si>
    <t>199700000252330</t>
  </si>
  <si>
    <t>199700000252340</t>
  </si>
  <si>
    <t>199500000232890</t>
  </si>
  <si>
    <t>199000000216380</t>
  </si>
  <si>
    <t>199000000216430</t>
  </si>
  <si>
    <t>199000000216420</t>
  </si>
  <si>
    <t>199000000216260</t>
  </si>
  <si>
    <t>199000000232000</t>
  </si>
  <si>
    <t>199200000225250</t>
  </si>
  <si>
    <t>198900000216090</t>
  </si>
  <si>
    <t>198900000216100</t>
  </si>
  <si>
    <t>198900000216110</t>
  </si>
  <si>
    <t>199000000232760</t>
  </si>
  <si>
    <t>199000000216590</t>
  </si>
  <si>
    <t>199000000232490</t>
  </si>
  <si>
    <t>199000000232480</t>
  </si>
  <si>
    <t>199000000216690</t>
  </si>
  <si>
    <t>199000000228050</t>
  </si>
  <si>
    <t>199000000251350</t>
  </si>
  <si>
    <t>199000000232700</t>
  </si>
  <si>
    <t>199000000232690</t>
  </si>
  <si>
    <t>199000000216810</t>
  </si>
  <si>
    <t>199000000217100</t>
  </si>
  <si>
    <t>197500000215830</t>
  </si>
  <si>
    <t>197500000215860</t>
  </si>
  <si>
    <t>199700000252310</t>
  </si>
  <si>
    <t>198800000229200</t>
  </si>
  <si>
    <t>197500000215820</t>
  </si>
  <si>
    <t>195100000250660</t>
  </si>
  <si>
    <t>195100000215520</t>
  </si>
  <si>
    <t>195100000215530</t>
  </si>
  <si>
    <t>195100000215540</t>
  </si>
  <si>
    <t>197500000250990</t>
  </si>
  <si>
    <t>199000000251170</t>
  </si>
  <si>
    <t>199000000251200</t>
  </si>
  <si>
    <t>199000000251140</t>
  </si>
  <si>
    <t>199000000232030</t>
  </si>
  <si>
    <t>199000000232040</t>
  </si>
  <si>
    <t>199000000232050</t>
  </si>
  <si>
    <t>195400000250820</t>
  </si>
  <si>
    <t>199000000251410</t>
  </si>
  <si>
    <t>199000000216700</t>
  </si>
  <si>
    <t>199000000232650</t>
  </si>
  <si>
    <t>199000000251340</t>
  </si>
  <si>
    <t>199000000251330</t>
  </si>
  <si>
    <t>199000000251540</t>
  </si>
  <si>
    <t>199000000251790</t>
  </si>
  <si>
    <t>199000000251780</t>
  </si>
  <si>
    <t>199700000251820</t>
  </si>
  <si>
    <t>199600000252040</t>
  </si>
  <si>
    <t>199600000252050</t>
  </si>
  <si>
    <t>197700000249940</t>
  </si>
  <si>
    <t>198000000249780</t>
  </si>
  <si>
    <t>198000000249770</t>
  </si>
  <si>
    <t>198000000249830</t>
  </si>
  <si>
    <t>198900000216080</t>
  </si>
  <si>
    <t>198900000231770</t>
  </si>
  <si>
    <t>198900000231760</t>
  </si>
  <si>
    <t>198900000216070</t>
  </si>
  <si>
    <t>199000000232780</t>
  </si>
  <si>
    <t>199000000216880</t>
  </si>
  <si>
    <t>199000000216850</t>
  </si>
  <si>
    <t>199000000216860</t>
  </si>
  <si>
    <t>199000000216890</t>
  </si>
  <si>
    <t>199000000216910</t>
  </si>
  <si>
    <t>199000000216900</t>
  </si>
  <si>
    <t>199000000216870</t>
  </si>
  <si>
    <t>199000000232840</t>
  </si>
  <si>
    <t>199900000217720</t>
  </si>
  <si>
    <t>196000000215360</t>
  </si>
  <si>
    <t>198800000214680</t>
  </si>
  <si>
    <t>198800000214510</t>
  </si>
  <si>
    <t>198800000214520</t>
  </si>
  <si>
    <t>198800000214530</t>
  </si>
  <si>
    <t>198800000214540</t>
  </si>
  <si>
    <t>195100000215610</t>
  </si>
  <si>
    <t>198800000214640</t>
  </si>
  <si>
    <t>195100000215620</t>
  </si>
  <si>
    <t>195100000215630</t>
  </si>
  <si>
    <t>195100000215640</t>
  </si>
  <si>
    <t>195100000215650</t>
  </si>
  <si>
    <t>195100000215660</t>
  </si>
  <si>
    <t>195100000215670</t>
  </si>
  <si>
    <t>198800000214420</t>
  </si>
  <si>
    <t>199200000232310</t>
  </si>
  <si>
    <t>198900000216010</t>
  </si>
  <si>
    <t>198900000216000</t>
  </si>
  <si>
    <t>198900000251030</t>
  </si>
  <si>
    <t>198900000225120</t>
  </si>
  <si>
    <t>198900000215990</t>
  </si>
  <si>
    <t>201010000035584</t>
  </si>
  <si>
    <t>195400000250830</t>
  </si>
  <si>
    <t>199000000232550</t>
  </si>
  <si>
    <t>199000000251440</t>
  </si>
  <si>
    <t>199000000232540</t>
  </si>
  <si>
    <t>199000000216720</t>
  </si>
  <si>
    <t>199000000233210</t>
  </si>
  <si>
    <t>195100000215680</t>
  </si>
  <si>
    <t>199200000251260</t>
  </si>
  <si>
    <t>199200000251250</t>
  </si>
  <si>
    <t>199200000225260</t>
  </si>
  <si>
    <t>199000000251230</t>
  </si>
  <si>
    <t>199000000232810</t>
  </si>
  <si>
    <t>199000000232820</t>
  </si>
  <si>
    <t>197500000215840</t>
  </si>
  <si>
    <t>199000000251430</t>
  </si>
  <si>
    <t>199000000251420</t>
  </si>
  <si>
    <t>199000000228090</t>
  </si>
  <si>
    <t>199000000232530</t>
  </si>
  <si>
    <t>199000000232500</t>
  </si>
  <si>
    <t>199000000232510</t>
  </si>
  <si>
    <t>199000000232520</t>
  </si>
  <si>
    <t>199000000251490</t>
  </si>
  <si>
    <t>199000000251480</t>
  </si>
  <si>
    <t>199000000228100</t>
  </si>
  <si>
    <t>199000000216760</t>
  </si>
  <si>
    <t>199000000232610</t>
  </si>
  <si>
    <t>199000000232600</t>
  </si>
  <si>
    <t>198900000225090</t>
  </si>
  <si>
    <t>196500000250940</t>
  </si>
  <si>
    <t>199000000251770</t>
  </si>
  <si>
    <t>199000000228250</t>
  </si>
  <si>
    <t>199000000233190</t>
  </si>
  <si>
    <t>199000000233180</t>
  </si>
  <si>
    <t>199000000217090</t>
  </si>
  <si>
    <t>199000000233200</t>
  </si>
  <si>
    <t>199000000233220</t>
  </si>
  <si>
    <t>199000000233230</t>
  </si>
  <si>
    <t>199600000252060</t>
  </si>
  <si>
    <t>199600000252070</t>
  </si>
  <si>
    <t>199600000252030</t>
  </si>
  <si>
    <t>199700000252350</t>
  </si>
  <si>
    <t>199700000252360</t>
  </si>
  <si>
    <t>198800000214580</t>
  </si>
  <si>
    <t>198800000214590</t>
  </si>
  <si>
    <t>199700000252320</t>
  </si>
  <si>
    <t>199300000232740</t>
  </si>
  <si>
    <t>198800000214380</t>
  </si>
  <si>
    <t>198800000214390</t>
  </si>
  <si>
    <t>199200000216520</t>
  </si>
  <si>
    <t>199200000216530</t>
  </si>
  <si>
    <t>199700000225610</t>
  </si>
  <si>
    <t>199600000225580</t>
  </si>
  <si>
    <t>199600000251800</t>
  </si>
  <si>
    <t>199700000251860</t>
  </si>
  <si>
    <t>199600000252090</t>
  </si>
  <si>
    <t>198000000249910</t>
  </si>
  <si>
    <t>198000000249810</t>
  </si>
  <si>
    <t>198000000249840</t>
  </si>
  <si>
    <t>198000000249920</t>
  </si>
  <si>
    <t>198800000214550</t>
  </si>
  <si>
    <t>198800000214560</t>
  </si>
  <si>
    <t>198800000214290</t>
  </si>
  <si>
    <t>195800000214890</t>
  </si>
  <si>
    <t>195100000215720</t>
  </si>
  <si>
    <t>201310000013991</t>
  </si>
  <si>
    <t>198800000214650</t>
  </si>
  <si>
    <t>199000000251180</t>
  </si>
  <si>
    <t>199000000232140</t>
  </si>
  <si>
    <t>199000000216410</t>
  </si>
  <si>
    <t>199000000251190</t>
  </si>
  <si>
    <t>199000000232130</t>
  </si>
  <si>
    <t>199000000232120</t>
  </si>
  <si>
    <t>199000000216300</t>
  </si>
  <si>
    <t>199200000216480</t>
  </si>
  <si>
    <t>199200000251270</t>
  </si>
  <si>
    <t>199200000227990</t>
  </si>
  <si>
    <t>199200000225280</t>
  </si>
  <si>
    <t>199200000232250</t>
  </si>
  <si>
    <t>199200000232240</t>
  </si>
  <si>
    <t>199200000216490</t>
  </si>
  <si>
    <t>199200000251280</t>
  </si>
  <si>
    <t>199200000225290</t>
  </si>
  <si>
    <t>199200000232270</t>
  </si>
  <si>
    <t>199200000232260</t>
  </si>
  <si>
    <t>198900000231800</t>
  </si>
  <si>
    <t>198900000215980</t>
  </si>
  <si>
    <t>197900000251000</t>
  </si>
  <si>
    <t>199500000217580</t>
  </si>
  <si>
    <t>196500000250490</t>
  </si>
  <si>
    <t>199000000232570</t>
  </si>
  <si>
    <t>199000000251460</t>
  </si>
  <si>
    <t>199000000216740</t>
  </si>
  <si>
    <t>199000000232370</t>
  </si>
  <si>
    <t>200400010042610</t>
  </si>
  <si>
    <t>201310000013992</t>
  </si>
  <si>
    <t>198000000249870</t>
  </si>
  <si>
    <t>198000000249790</t>
  </si>
  <si>
    <t>198000000249860</t>
  </si>
  <si>
    <t>199500000216980</t>
  </si>
  <si>
    <t>199500000216970</t>
  </si>
  <si>
    <t>199500000251940</t>
  </si>
  <si>
    <t>199500000228380</t>
  </si>
  <si>
    <t>199500000225650</t>
  </si>
  <si>
    <t>199500000233290</t>
  </si>
  <si>
    <t>199500000233310</t>
  </si>
  <si>
    <t>199500000217250</t>
  </si>
  <si>
    <t>199400000217050</t>
  </si>
  <si>
    <t>199400000251700</t>
  </si>
  <si>
    <t>199400000228230</t>
  </si>
  <si>
    <t>199400000225560</t>
  </si>
  <si>
    <t>199400000233080</t>
  </si>
  <si>
    <t>199400000233090</t>
  </si>
  <si>
    <t>199600000217440</t>
  </si>
  <si>
    <t>199600000252200</t>
  </si>
  <si>
    <t>199600000228520</t>
  </si>
  <si>
    <t>199600000225820</t>
  </si>
  <si>
    <t>199600000232730</t>
  </si>
  <si>
    <t>199600000225830</t>
  </si>
  <si>
    <t>199600000233490</t>
  </si>
  <si>
    <t>199600000225840</t>
  </si>
  <si>
    <t>199600000225810</t>
  </si>
  <si>
    <t>199600000233480</t>
  </si>
  <si>
    <t>199600000216830</t>
  </si>
  <si>
    <t>199600000251550</t>
  </si>
  <si>
    <t>199600000228150</t>
  </si>
  <si>
    <t>199600000225370</t>
  </si>
  <si>
    <t>199800000245360</t>
  </si>
  <si>
    <t>199800000245370</t>
  </si>
  <si>
    <t>200910000028290</t>
  </si>
  <si>
    <t>200910000028296</t>
  </si>
  <si>
    <t>200910000028298</t>
  </si>
  <si>
    <t>200910000028299</t>
  </si>
  <si>
    <t>200910000028300</t>
  </si>
  <si>
    <t>201810000003132</t>
  </si>
  <si>
    <t>200810000015321</t>
  </si>
  <si>
    <t>200810000015322</t>
  </si>
  <si>
    <t>200810000015323</t>
  </si>
  <si>
    <t>200810000015324</t>
  </si>
  <si>
    <t>200810000015326</t>
  </si>
  <si>
    <t>200810000015327</t>
  </si>
  <si>
    <t>200810000015328</t>
  </si>
  <si>
    <t>200810000015329</t>
  </si>
  <si>
    <t>200810000015330</t>
  </si>
  <si>
    <t>200810000015331</t>
  </si>
  <si>
    <t>200810000015332</t>
  </si>
  <si>
    <t>200810000015333</t>
  </si>
  <si>
    <t>200810000015334</t>
  </si>
  <si>
    <t>200810000015335</t>
  </si>
  <si>
    <t>200810000015336</t>
  </si>
  <si>
    <t>200810000015337</t>
  </si>
  <si>
    <t>200810000015338</t>
  </si>
  <si>
    <t>200810000015339</t>
  </si>
  <si>
    <t>200810000015340</t>
  </si>
  <si>
    <t>200810000015341</t>
  </si>
  <si>
    <t>200810000015342</t>
  </si>
  <si>
    <t>200810000015343</t>
  </si>
  <si>
    <t>200810000015344</t>
  </si>
  <si>
    <t>200810000015345</t>
  </si>
  <si>
    <t>200810000015346</t>
  </si>
  <si>
    <t>200810000015347</t>
  </si>
  <si>
    <t>200810000015349</t>
  </si>
  <si>
    <t>200810000015350</t>
  </si>
  <si>
    <t>200810000015351</t>
  </si>
  <si>
    <t>200810000015352</t>
  </si>
  <si>
    <t>200810000015353</t>
  </si>
  <si>
    <t>200810000015354</t>
  </si>
  <si>
    <t>200810000015355</t>
  </si>
  <si>
    <t>200810000015356</t>
  </si>
  <si>
    <t>200810000015357</t>
  </si>
  <si>
    <t>200810000015359</t>
  </si>
  <si>
    <t>199200000251290</t>
  </si>
  <si>
    <t>199200000228000</t>
  </si>
  <si>
    <t>199200000216500</t>
  </si>
  <si>
    <t>199200000216510</t>
  </si>
  <si>
    <t>199200000216470</t>
  </si>
  <si>
    <t>199200000227980</t>
  </si>
  <si>
    <t>199200000225270</t>
  </si>
  <si>
    <t>199200000232230</t>
  </si>
  <si>
    <t>199200000232220</t>
  </si>
  <si>
    <t>199200000227960</t>
  </si>
  <si>
    <t>199200000216460</t>
  </si>
  <si>
    <t>199200000227970</t>
  </si>
  <si>
    <t>199200000216450</t>
  </si>
  <si>
    <t>201610000002350</t>
  </si>
  <si>
    <t>199000000232620</t>
  </si>
  <si>
    <t>198700000227600</t>
  </si>
  <si>
    <t>196500000215510</t>
  </si>
  <si>
    <t>201610000002328</t>
  </si>
  <si>
    <t>201010000035585</t>
  </si>
  <si>
    <t>201510000025632</t>
  </si>
  <si>
    <t>200910000025638</t>
  </si>
  <si>
    <t>200910000025665</t>
  </si>
  <si>
    <t>201610000008095</t>
  </si>
  <si>
    <t>201710000006829</t>
  </si>
  <si>
    <t>201910000000035</t>
  </si>
  <si>
    <t>195600000214900</t>
  </si>
  <si>
    <t>196600000215130</t>
  </si>
  <si>
    <t>196600000215040</t>
  </si>
  <si>
    <t>201410000010721</t>
  </si>
  <si>
    <t>199000000232110</t>
  </si>
  <si>
    <t>199500000251580</t>
  </si>
  <si>
    <t>199500000228190</t>
  </si>
  <si>
    <t>199500000225440</t>
  </si>
  <si>
    <t>199500000232850</t>
  </si>
  <si>
    <t>199500000232860</t>
  </si>
  <si>
    <t>199500000216960</t>
  </si>
  <si>
    <t>199000000251470</t>
  </si>
  <si>
    <t>199000000232580</t>
  </si>
  <si>
    <t>199000000232590</t>
  </si>
  <si>
    <t>199000000216750</t>
  </si>
  <si>
    <t>199700000251850</t>
  </si>
  <si>
    <t>199700000251840</t>
  </si>
  <si>
    <t>201810000003142</t>
  </si>
  <si>
    <t>195400000250840</t>
  </si>
  <si>
    <t>195100000250590</t>
  </si>
  <si>
    <t>201410000014955</t>
  </si>
  <si>
    <t>195100000250570</t>
  </si>
  <si>
    <t>195100000215730</t>
  </si>
  <si>
    <t>195100000215740</t>
  </si>
  <si>
    <t>195100000215700</t>
  </si>
  <si>
    <t>195100000215710</t>
  </si>
  <si>
    <t>198900000251040</t>
  </si>
  <si>
    <t>198900000216060</t>
  </si>
  <si>
    <t>198900000231710</t>
  </si>
  <si>
    <t>198900000231730</t>
  </si>
  <si>
    <t>198900000216050</t>
  </si>
  <si>
    <t>198900000225130</t>
  </si>
  <si>
    <t>198900000231750</t>
  </si>
  <si>
    <t>198900000231740</t>
  </si>
  <si>
    <t>198900000231720</t>
  </si>
  <si>
    <t>198900000216040</t>
  </si>
  <si>
    <t>199000000251100</t>
  </si>
  <si>
    <t>199000000231940</t>
  </si>
  <si>
    <t>199000000216190</t>
  </si>
  <si>
    <t>199000000231910</t>
  </si>
  <si>
    <t>199000000216160</t>
  </si>
  <si>
    <t>199000000251070</t>
  </si>
  <si>
    <t>199000000251080</t>
  </si>
  <si>
    <t>199000000231920</t>
  </si>
  <si>
    <t>199000000216170</t>
  </si>
  <si>
    <t>199000000251090</t>
  </si>
  <si>
    <t>199000000231930</t>
  </si>
  <si>
    <t>199000000216180</t>
  </si>
  <si>
    <t>201510000023184</t>
  </si>
  <si>
    <t>201610000002349</t>
  </si>
  <si>
    <t>199000000231950</t>
  </si>
  <si>
    <t>199000000216200</t>
  </si>
  <si>
    <t>199000000251110</t>
  </si>
  <si>
    <t>199000000227950</t>
  </si>
  <si>
    <t>199000000225180</t>
  </si>
  <si>
    <t>199000000231970</t>
  </si>
  <si>
    <t>199000000231960</t>
  </si>
  <si>
    <t>199000000251120</t>
  </si>
  <si>
    <t>199000000231980</t>
  </si>
  <si>
    <t>200000000252520</t>
  </si>
  <si>
    <t>200000000252510</t>
  </si>
  <si>
    <t>201110000041149</t>
  </si>
  <si>
    <t>199600000217410</t>
  </si>
  <si>
    <t>199000000232070</t>
  </si>
  <si>
    <t>199000000232060</t>
  </si>
  <si>
    <t>198900000231780</t>
  </si>
  <si>
    <t>198900000231820</t>
  </si>
  <si>
    <t>199000000228170</t>
  </si>
  <si>
    <t>199000000232660</t>
  </si>
  <si>
    <t>199000000233130</t>
  </si>
  <si>
    <t>199000000233140</t>
  </si>
  <si>
    <t>198000000228980</t>
  </si>
  <si>
    <t>198000000229080</t>
  </si>
  <si>
    <t>201610000000086</t>
  </si>
  <si>
    <t>199900000217750</t>
  </si>
  <si>
    <t>199900000233810</t>
  </si>
  <si>
    <t>201410000018011</t>
  </si>
  <si>
    <t>201510000023190</t>
  </si>
  <si>
    <t>201310000019988</t>
  </si>
  <si>
    <t>201510000023215</t>
  </si>
  <si>
    <t>196500000250460</t>
  </si>
  <si>
    <t>198800000250010</t>
  </si>
  <si>
    <t>201410000010222</t>
  </si>
  <si>
    <t>198000000228970</t>
  </si>
  <si>
    <t>201110000041150</t>
  </si>
  <si>
    <t>199000000225390</t>
  </si>
  <si>
    <t>199000000225400</t>
  </si>
  <si>
    <t>199000000225350</t>
  </si>
  <si>
    <t>200000000252530</t>
  </si>
  <si>
    <t>200000000252540</t>
  </si>
  <si>
    <t>199600000228590</t>
  </si>
  <si>
    <t>199600000217590</t>
  </si>
  <si>
    <t>199600000233640</t>
  </si>
  <si>
    <t>199600000225940</t>
  </si>
  <si>
    <t>199900000218990</t>
  </si>
  <si>
    <t>199000000218260</t>
  </si>
  <si>
    <t>199000000251150</t>
  </si>
  <si>
    <t>199000000251560</t>
  </si>
  <si>
    <t>199000000232770</t>
  </si>
  <si>
    <t>199000000232790</t>
  </si>
  <si>
    <t>199200000251570</t>
  </si>
  <si>
    <t>199600000233650</t>
  </si>
  <si>
    <t>197500000215810</t>
  </si>
  <si>
    <t>199700000252550</t>
  </si>
  <si>
    <t>197000000250850</t>
  </si>
  <si>
    <t>195100000250520</t>
  </si>
  <si>
    <t>200000000229410</t>
  </si>
  <si>
    <t>199300000228160</t>
  </si>
  <si>
    <t>199300000225380</t>
  </si>
  <si>
    <t>197700000250000</t>
  </si>
  <si>
    <t>199500000227940</t>
  </si>
  <si>
    <t>199500000225170</t>
  </si>
  <si>
    <t>198800000214660</t>
  </si>
  <si>
    <t>197500000215940</t>
  </si>
  <si>
    <t>199500000251590</t>
  </si>
  <si>
    <t>199500000225450</t>
  </si>
  <si>
    <t>201010000035565</t>
  </si>
  <si>
    <t>199800000234950</t>
  </si>
  <si>
    <t>199800000240610</t>
  </si>
  <si>
    <t>199900000234960</t>
  </si>
  <si>
    <t>199900000240620</t>
  </si>
  <si>
    <t>198500000214730</t>
  </si>
  <si>
    <t>199700000255050</t>
  </si>
  <si>
    <t>199700000255060</t>
  </si>
  <si>
    <t>199900000256960</t>
  </si>
  <si>
    <t>201810000007023</t>
  </si>
  <si>
    <t>201810000007024</t>
  </si>
  <si>
    <t>199000000216320</t>
  </si>
  <si>
    <t>199000000225210</t>
  </si>
  <si>
    <t>199000000216400</t>
  </si>
  <si>
    <t>199200000225310</t>
  </si>
  <si>
    <t>199000000251210</t>
  </si>
  <si>
    <t>199000000225230</t>
  </si>
  <si>
    <t>199000000225220</t>
  </si>
  <si>
    <t>199000000225240</t>
  </si>
  <si>
    <t>199000000251220</t>
  </si>
  <si>
    <t>199000000216920</t>
  </si>
  <si>
    <t>199000000225420</t>
  </si>
  <si>
    <t>199000000216930</t>
  </si>
  <si>
    <t>199000000225410</t>
  </si>
  <si>
    <t>199900000217760</t>
  </si>
  <si>
    <t>199900000217880</t>
  </si>
  <si>
    <t>199900000233820</t>
  </si>
  <si>
    <t>199900000233830</t>
  </si>
  <si>
    <t>199900000233840</t>
  </si>
  <si>
    <t>199900000233850</t>
  </si>
  <si>
    <t>199900000233800</t>
  </si>
  <si>
    <t>199900000217890</t>
  </si>
  <si>
    <t>201110000041137</t>
  </si>
  <si>
    <t>199500000252460</t>
  </si>
  <si>
    <t>199500000228580</t>
  </si>
  <si>
    <t>199500000217560</t>
  </si>
  <si>
    <t>199500000217550</t>
  </si>
  <si>
    <t>199500000217570</t>
  </si>
  <si>
    <t>198800000225060</t>
  </si>
  <si>
    <t>198800000225010</t>
  </si>
  <si>
    <t>198800000225050</t>
  </si>
  <si>
    <t>201710000002993</t>
  </si>
  <si>
    <t>198800000214570</t>
  </si>
  <si>
    <t>199000000251520</t>
  </si>
  <si>
    <t>199000000225340</t>
  </si>
  <si>
    <t>199000000251310</t>
  </si>
  <si>
    <t>199000000251510</t>
  </si>
  <si>
    <t>199000000251500</t>
  </si>
  <si>
    <t>198900000225100</t>
  </si>
  <si>
    <t>198800000225030</t>
  </si>
  <si>
    <t>198800000225040</t>
  </si>
  <si>
    <t>201710000001631</t>
  </si>
  <si>
    <t>199000000251530</t>
  </si>
  <si>
    <t>200810000015085</t>
  </si>
  <si>
    <t>200910000028476</t>
  </si>
  <si>
    <t>200810000019469</t>
  </si>
  <si>
    <t>200810000015757</t>
  </si>
  <si>
    <t>199600000225590</t>
  </si>
  <si>
    <t>199600000225570</t>
  </si>
  <si>
    <t>199700000225600</t>
  </si>
  <si>
    <t>199600000225660</t>
  </si>
  <si>
    <t>199600000252080</t>
  </si>
  <si>
    <t>199600000252120</t>
  </si>
  <si>
    <t>199600000252110</t>
  </si>
  <si>
    <t>198800000214620</t>
  </si>
  <si>
    <t>201110000041148</t>
  </si>
  <si>
    <t>199600000217430</t>
  </si>
  <si>
    <t>199600000225800</t>
  </si>
  <si>
    <t>199600000252170</t>
  </si>
  <si>
    <t>199600000217400</t>
  </si>
  <si>
    <t>199600000225790</t>
  </si>
  <si>
    <t>197500000215910</t>
  </si>
  <si>
    <t>197500000215920</t>
  </si>
  <si>
    <t>197500000215930</t>
  </si>
  <si>
    <t>201310000013901</t>
  </si>
  <si>
    <t>199600000225190</t>
  </si>
  <si>
    <t>198000000214430</t>
  </si>
  <si>
    <t>198000000249820</t>
  </si>
  <si>
    <t>198000000249800</t>
  </si>
  <si>
    <t>198000000249850</t>
  </si>
  <si>
    <t>198000000249890</t>
  </si>
  <si>
    <t>198000000249880</t>
  </si>
  <si>
    <t>198000000249930</t>
  </si>
  <si>
    <t>198000000249900</t>
  </si>
  <si>
    <t>198800000250030</t>
  </si>
  <si>
    <t>199200000232300</t>
  </si>
  <si>
    <t>200000000233760</t>
  </si>
  <si>
    <t>200000000233750</t>
  </si>
  <si>
    <t>200000000233670</t>
  </si>
  <si>
    <t>200000000233690</t>
  </si>
  <si>
    <t>200000000233680</t>
  </si>
  <si>
    <t>200000000233660</t>
  </si>
  <si>
    <t>200000000233700</t>
  </si>
  <si>
    <t>200000000233710</t>
  </si>
  <si>
    <t>200000000233720</t>
  </si>
  <si>
    <t>200000000233740</t>
  </si>
  <si>
    <t>200000000233730</t>
  </si>
  <si>
    <t>201710000000949</t>
  </si>
  <si>
    <t>201710000001657</t>
  </si>
  <si>
    <t>201810000003128</t>
  </si>
  <si>
    <t>201710000001633</t>
  </si>
  <si>
    <t>199700000233240</t>
  </si>
  <si>
    <t>199700000251830</t>
  </si>
  <si>
    <t>200000000233600</t>
  </si>
  <si>
    <t>200000000217540</t>
  </si>
  <si>
    <t>200000000233610</t>
  </si>
  <si>
    <t>200000000233620</t>
  </si>
  <si>
    <t>200000000233590</t>
  </si>
  <si>
    <t>200000000217530</t>
  </si>
  <si>
    <t>199700000252390</t>
  </si>
  <si>
    <t>201810000006869</t>
  </si>
  <si>
    <t>198000000229030</t>
  </si>
  <si>
    <t>198000000229040</t>
  </si>
  <si>
    <t>198000000229050</t>
  </si>
  <si>
    <t>198000000229060</t>
  </si>
  <si>
    <t>198000000229010</t>
  </si>
  <si>
    <t>198000000229090</t>
  </si>
  <si>
    <t>198000000229020</t>
  </si>
  <si>
    <t>199800000233930</t>
  </si>
  <si>
    <t>201410000013988</t>
  </si>
  <si>
    <t>201710000006245</t>
  </si>
  <si>
    <t>201710000006239</t>
  </si>
  <si>
    <t>201410000014967</t>
  </si>
  <si>
    <t>201410000013888</t>
  </si>
  <si>
    <t>201410000013931</t>
  </si>
  <si>
    <t>201410000014965</t>
  </si>
  <si>
    <t>201810000002582</t>
  </si>
  <si>
    <t>201810000002457</t>
  </si>
  <si>
    <t>201410000013739</t>
  </si>
  <si>
    <t>201410000013767</t>
  </si>
  <si>
    <t>201410000013769</t>
  </si>
  <si>
    <t>201410000013768</t>
  </si>
  <si>
    <t>201410000013743</t>
  </si>
  <si>
    <t>201410000013746</t>
  </si>
  <si>
    <t>201410000014712</t>
  </si>
  <si>
    <t>201410000013922</t>
  </si>
  <si>
    <t>201410000013872</t>
  </si>
  <si>
    <t>201410000014689</t>
  </si>
  <si>
    <t>201410000014690</t>
  </si>
  <si>
    <t>201410000013856</t>
  </si>
  <si>
    <t>201410000013711</t>
  </si>
  <si>
    <t>201410000014766</t>
  </si>
  <si>
    <t>201410000014603</t>
  </si>
  <si>
    <t>201410000014604</t>
  </si>
  <si>
    <t>201410000014605</t>
  </si>
  <si>
    <t>201410000013719</t>
  </si>
  <si>
    <t>201410000013782</t>
  </si>
  <si>
    <t>201410000013891</t>
  </si>
  <si>
    <t>201410000013889</t>
  </si>
  <si>
    <t>201410000014714</t>
  </si>
  <si>
    <t>201410000013790</t>
  </si>
  <si>
    <t>201410000013764</t>
  </si>
  <si>
    <t>201410000014610</t>
  </si>
  <si>
    <t>201410000014787</t>
  </si>
  <si>
    <t>201410000014790</t>
  </si>
  <si>
    <t>201410000014772</t>
  </si>
  <si>
    <t>201410000014652</t>
  </si>
  <si>
    <t>201410000013730</t>
  </si>
  <si>
    <t>201410000013813</t>
  </si>
  <si>
    <t>201410000013714</t>
  </si>
  <si>
    <t>201410000014609</t>
  </si>
  <si>
    <t>201410000013919</t>
  </si>
  <si>
    <t>201410000013770</t>
  </si>
  <si>
    <t>201410000013718</t>
  </si>
  <si>
    <t>201410000013918</t>
  </si>
  <si>
    <t>201410000013783</t>
  </si>
  <si>
    <t>201410000014697</t>
  </si>
  <si>
    <t>201410000013807</t>
  </si>
  <si>
    <t>201410000014771</t>
  </si>
  <si>
    <t>201410000014966</t>
  </si>
  <si>
    <t>201410000014971</t>
  </si>
  <si>
    <t>201410000014964</t>
  </si>
  <si>
    <t>201410000013917</t>
  </si>
  <si>
    <t>201410000013747</t>
  </si>
  <si>
    <t>201410000013740</t>
  </si>
  <si>
    <t>201410000013737</t>
  </si>
  <si>
    <t>201410000013744</t>
  </si>
  <si>
    <t>201410000013741</t>
  </si>
  <si>
    <t>201410000014649</t>
  </si>
  <si>
    <t>201410000013712</t>
  </si>
  <si>
    <t>201410000014676</t>
  </si>
  <si>
    <t>201810000002626</t>
  </si>
  <si>
    <t>201410000013742</t>
  </si>
  <si>
    <t>201410000013745</t>
  </si>
  <si>
    <t>201410000014903</t>
  </si>
  <si>
    <t>201410000014868</t>
  </si>
  <si>
    <t>201410000013788</t>
  </si>
  <si>
    <t>201410000013855</t>
  </si>
  <si>
    <t>201410000013937</t>
  </si>
  <si>
    <t>201410000013921</t>
  </si>
  <si>
    <t>201410000013909</t>
  </si>
  <si>
    <t>201410000013939</t>
  </si>
  <si>
    <t>201410000013817</t>
  </si>
  <si>
    <t>201410000013936</t>
  </si>
  <si>
    <t>201410000013934</t>
  </si>
  <si>
    <t>201410000014859</t>
  </si>
  <si>
    <t>201410000013854</t>
  </si>
  <si>
    <t>201410000013903</t>
  </si>
  <si>
    <t>201410000013916</t>
  </si>
  <si>
    <t>201410000014843</t>
  </si>
  <si>
    <t>201410000013754</t>
  </si>
  <si>
    <t>201410000013786</t>
  </si>
  <si>
    <t>201410000014881</t>
  </si>
  <si>
    <t>201410000013940</t>
  </si>
  <si>
    <t>201410000013816</t>
  </si>
  <si>
    <t>201410000013815</t>
  </si>
  <si>
    <t>201410000013799</t>
  </si>
  <si>
    <t>201410000014699</t>
  </si>
  <si>
    <t>201410000013924</t>
  </si>
  <si>
    <t>201410000013905</t>
  </si>
  <si>
    <t>201410000013923</t>
  </si>
  <si>
    <t>201410000013750</t>
  </si>
  <si>
    <t>201410000013756</t>
  </si>
  <si>
    <t>201410000013822</t>
  </si>
  <si>
    <t>201410000013758</t>
  </si>
  <si>
    <t>201410000013824</t>
  </si>
  <si>
    <t>201410000013757</t>
  </si>
  <si>
    <t>201410000013823</t>
  </si>
  <si>
    <t>201410000013839</t>
  </si>
  <si>
    <t>201410000013938</t>
  </si>
  <si>
    <t>201410000014860</t>
  </si>
  <si>
    <t>201410000014869</t>
  </si>
  <si>
    <t>201410000014800</t>
  </si>
  <si>
    <t>201410000014651</t>
  </si>
  <si>
    <t>201410000013973</t>
  </si>
  <si>
    <t>201410000013908</t>
  </si>
  <si>
    <t>201410000013787</t>
  </si>
  <si>
    <t>201410000013800</t>
  </si>
  <si>
    <t>201410000013953</t>
  </si>
  <si>
    <t>201410000014802</t>
  </si>
  <si>
    <t>201810000002731</t>
  </si>
  <si>
    <t>201810000002195</t>
  </si>
  <si>
    <t>201410000013966</t>
  </si>
  <si>
    <t>201410000013806</t>
  </si>
  <si>
    <t>201410000013814</t>
  </si>
  <si>
    <t>201410000014611</t>
  </si>
  <si>
    <t>201410000013982</t>
  </si>
  <si>
    <t>201410000013983</t>
  </si>
  <si>
    <t>201410000013975</t>
  </si>
  <si>
    <t>201410000013977</t>
  </si>
  <si>
    <t>201410000013978</t>
  </si>
  <si>
    <t>201410000013979</t>
  </si>
  <si>
    <t>201410000013980</t>
  </si>
  <si>
    <t>201410000013981</t>
  </si>
  <si>
    <t>201410000013976</t>
  </si>
  <si>
    <t>201410000013715</t>
  </si>
  <si>
    <t>201410000013890</t>
  </si>
  <si>
    <t>201410000014786</t>
  </si>
  <si>
    <t>201410000014789</t>
  </si>
  <si>
    <t>201410000013738</t>
  </si>
  <si>
    <t>201410000013735</t>
  </si>
  <si>
    <t>201410000013785</t>
  </si>
  <si>
    <t>201410000013885</t>
  </si>
  <si>
    <t>201410000014713</t>
  </si>
  <si>
    <t>201410000013791</t>
  </si>
  <si>
    <t>201410000014813</t>
  </si>
  <si>
    <t>201410000014815</t>
  </si>
  <si>
    <t>201410000014816</t>
  </si>
  <si>
    <t>201410000014817</t>
  </si>
  <si>
    <t>201410000014818</t>
  </si>
  <si>
    <t>201410000014819</t>
  </si>
  <si>
    <t>201410000014820</t>
  </si>
  <si>
    <t>201410000013792</t>
  </si>
  <si>
    <t>201410000014814</t>
  </si>
  <si>
    <t>201410000014582</t>
  </si>
  <si>
    <t>201410000014688</t>
  </si>
  <si>
    <t>201410000013774</t>
  </si>
  <si>
    <t>201410000013802</t>
  </si>
  <si>
    <t>201410000013809</t>
  </si>
  <si>
    <t>201410000013775</t>
  </si>
  <si>
    <t>201410000013773</t>
  </si>
  <si>
    <t>201410000013801</t>
  </si>
  <si>
    <t>201410000013808</t>
  </si>
  <si>
    <t>201410000014581</t>
  </si>
  <si>
    <t>201410000013713</t>
  </si>
  <si>
    <t>201410000013893</t>
  </si>
  <si>
    <t>201410000013894</t>
  </si>
  <si>
    <t>201410000013895</t>
  </si>
  <si>
    <t>201410000013896</t>
  </si>
  <si>
    <t>201410000013906</t>
  </si>
  <si>
    <t>201410000013911</t>
  </si>
  <si>
    <t>201410000014574</t>
  </si>
  <si>
    <t>201410000014573</t>
  </si>
  <si>
    <t>201410000014731</t>
  </si>
  <si>
    <t>201410000013759</t>
  </si>
  <si>
    <t>201410000013819</t>
  </si>
  <si>
    <t>201410000013828</t>
  </si>
  <si>
    <t>201410000013837</t>
  </si>
  <si>
    <t>201410000013841</t>
  </si>
  <si>
    <t>201410000013844</t>
  </si>
  <si>
    <t>201410000013870</t>
  </si>
  <si>
    <t>201410000013942</t>
  </si>
  <si>
    <t>201410000013949</t>
  </si>
  <si>
    <t>201410000014576</t>
  </si>
  <si>
    <t>201410000014733</t>
  </si>
  <si>
    <t>201410000013761</t>
  </si>
  <si>
    <t>201410000013821</t>
  </si>
  <si>
    <t>201410000013830</t>
  </si>
  <si>
    <t>201410000013846</t>
  </si>
  <si>
    <t>201410000013944</t>
  </si>
  <si>
    <t>201410000013951</t>
  </si>
  <si>
    <t>201410000014577</t>
  </si>
  <si>
    <t>201410000013762</t>
  </si>
  <si>
    <t>201410000013831</t>
  </si>
  <si>
    <t>201410000013945</t>
  </si>
  <si>
    <t>201410000014764</t>
  </si>
  <si>
    <t>201410000014601</t>
  </si>
  <si>
    <t>201410000013832</t>
  </si>
  <si>
    <t>201410000014765</t>
  </si>
  <si>
    <t>201410000014602</t>
  </si>
  <si>
    <t>201410000014575</t>
  </si>
  <si>
    <t>201410000014732</t>
  </si>
  <si>
    <t>201410000013760</t>
  </si>
  <si>
    <t>201410000013820</t>
  </si>
  <si>
    <t>201410000013829</t>
  </si>
  <si>
    <t>201410000013838</t>
  </si>
  <si>
    <t>201410000013845</t>
  </si>
  <si>
    <t>201410000013871</t>
  </si>
  <si>
    <t>201410000013943</t>
  </si>
  <si>
    <t>201410000013950</t>
  </si>
  <si>
    <t>201410000014600</t>
  </si>
  <si>
    <t>201410000014763</t>
  </si>
  <si>
    <t>201410000013912</t>
  </si>
  <si>
    <t>201410000014677</t>
  </si>
  <si>
    <t>201410000014754</t>
  </si>
  <si>
    <t>201410000014801</t>
  </si>
  <si>
    <t>201410000013798</t>
  </si>
  <si>
    <t>201410000014650</t>
  </si>
  <si>
    <t>201410000013722</t>
  </si>
  <si>
    <t>201410000013851</t>
  </si>
  <si>
    <t>201410000013724</t>
  </si>
  <si>
    <t>201410000013726</t>
  </si>
  <si>
    <t>201410000013727</t>
  </si>
  <si>
    <t>201410000013728</t>
  </si>
  <si>
    <t>201410000013729</t>
  </si>
  <si>
    <t>201410000013725</t>
  </si>
  <si>
    <t>201410000013954</t>
  </si>
  <si>
    <t>201410000013956</t>
  </si>
  <si>
    <t>201410000013957</t>
  </si>
  <si>
    <t>201410000013958</t>
  </si>
  <si>
    <t>201410000013959</t>
  </si>
  <si>
    <t>201410000013960</t>
  </si>
  <si>
    <t>201410000013955</t>
  </si>
  <si>
    <t>201410000013734</t>
  </si>
  <si>
    <t>201410000014696</t>
  </si>
  <si>
    <t>201410000013974</t>
  </si>
  <si>
    <t>201410000017993</t>
  </si>
  <si>
    <t>201410000017994</t>
  </si>
  <si>
    <t>201410000014695</t>
  </si>
  <si>
    <t>201410000013971</t>
  </si>
  <si>
    <t>201410000014977</t>
  </si>
  <si>
    <t>201410000014694</t>
  </si>
  <si>
    <t>201410000013720</t>
  </si>
  <si>
    <t>201410000014693</t>
  </si>
  <si>
    <t>201410000014612</t>
  </si>
  <si>
    <t>201410000014970</t>
  </si>
  <si>
    <t>201410000014692</t>
  </si>
  <si>
    <t>200910000028254</t>
  </si>
  <si>
    <t>200910000028344</t>
  </si>
  <si>
    <t>201310000013782</t>
  </si>
  <si>
    <t>201410000013779</t>
  </si>
  <si>
    <t>200910000028350</t>
  </si>
  <si>
    <t>200910000028351</t>
  </si>
  <si>
    <t>200910000028352</t>
  </si>
  <si>
    <t>201310000013951</t>
  </si>
  <si>
    <t>200910000028353</t>
  </si>
  <si>
    <t>200910000028261</t>
  </si>
  <si>
    <t>200910000028262</t>
  </si>
  <si>
    <t>200910000028354</t>
  </si>
  <si>
    <t>201310000013785</t>
  </si>
  <si>
    <t>201310000013947</t>
  </si>
  <si>
    <t>200910000028263</t>
  </si>
  <si>
    <t>200910000028355</t>
  </si>
  <si>
    <t>201310000013786</t>
  </si>
  <si>
    <t>201310000013948</t>
  </si>
  <si>
    <t>200910000028264</t>
  </si>
  <si>
    <t>200910000028356</t>
  </si>
  <si>
    <t>201310000013787</t>
  </si>
  <si>
    <t>200910000028357</t>
  </si>
  <si>
    <t>201410000014753</t>
  </si>
  <si>
    <t>201410000013926</t>
  </si>
  <si>
    <t>201410000013717</t>
  </si>
  <si>
    <t>201810000002504</t>
  </si>
  <si>
    <t>201410000014579</t>
  </si>
  <si>
    <t>201410000013755</t>
  </si>
  <si>
    <t>201410000013989</t>
  </si>
  <si>
    <t>201410000013873</t>
  </si>
  <si>
    <t>201810000002537</t>
  </si>
  <si>
    <t>201810000002587</t>
  </si>
  <si>
    <t>201410000014698</t>
  </si>
  <si>
    <t>201410000014691</t>
  </si>
  <si>
    <t>201410000013987</t>
  </si>
  <si>
    <t>200910000028266</t>
  </si>
  <si>
    <t>201310000013789</t>
  </si>
  <si>
    <t>200910000028267</t>
  </si>
  <si>
    <t>201310000013790</t>
  </si>
  <si>
    <t>200910000028268</t>
  </si>
  <si>
    <t>201310000013791</t>
  </si>
  <si>
    <t>201410000017989</t>
  </si>
  <si>
    <t>201610000003172</t>
  </si>
  <si>
    <t>201610000002455</t>
  </si>
  <si>
    <t>201610000004689</t>
  </si>
  <si>
    <t>201510000020969</t>
  </si>
  <si>
    <t>201510000022949</t>
  </si>
  <si>
    <t>201510000021914</t>
  </si>
  <si>
    <t>201510000020674</t>
  </si>
  <si>
    <t>201510000021577</t>
  </si>
  <si>
    <t>201510000021381</t>
  </si>
  <si>
    <t>201610000004522</t>
  </si>
  <si>
    <t>201610000004521</t>
  </si>
  <si>
    <t>201610000003385</t>
  </si>
  <si>
    <t>201510000021555</t>
  </si>
  <si>
    <t>201710000001769</t>
  </si>
  <si>
    <t>201710000002128</t>
  </si>
  <si>
    <t>201710000002200</t>
  </si>
  <si>
    <t>201810000002848</t>
  </si>
  <si>
    <t>201710000002104</t>
  </si>
  <si>
    <t>201810000002424</t>
  </si>
  <si>
    <t>201710000002327</t>
  </si>
  <si>
    <t>201810000003079</t>
  </si>
  <si>
    <t>201810000002878</t>
  </si>
  <si>
    <t>201810000002383</t>
  </si>
  <si>
    <t>201710000001930</t>
  </si>
  <si>
    <t>201810000002998</t>
  </si>
  <si>
    <t>201810000002573</t>
  </si>
  <si>
    <t>201810000002999</t>
  </si>
  <si>
    <t>201710000002024</t>
  </si>
  <si>
    <t>201710000002195</t>
  </si>
  <si>
    <t>201510000021579</t>
  </si>
  <si>
    <t>201610000003019</t>
  </si>
  <si>
    <t>201510000021589</t>
  </si>
  <si>
    <t>201710000002135</t>
  </si>
  <si>
    <t>201810000002389</t>
  </si>
  <si>
    <t>201810000002643</t>
  </si>
  <si>
    <t>201610000004722</t>
  </si>
  <si>
    <t>201810000003060</t>
  </si>
  <si>
    <t>201710000001798</t>
  </si>
  <si>
    <t>201710000002449</t>
  </si>
  <si>
    <t>201810000003040</t>
  </si>
  <si>
    <t>201710000002019</t>
  </si>
  <si>
    <t>201810000002990</t>
  </si>
  <si>
    <t>201710000002529</t>
  </si>
  <si>
    <t>201710000002585</t>
  </si>
  <si>
    <t>201810000003024</t>
  </si>
  <si>
    <t>201810000002836</t>
  </si>
  <si>
    <t>201710000002101</t>
  </si>
  <si>
    <t>201810000002483</t>
  </si>
  <si>
    <t>201710000002300</t>
  </si>
  <si>
    <t>201810000002611</t>
  </si>
  <si>
    <t>201710000002346</t>
  </si>
  <si>
    <t>201710000002112</t>
  </si>
  <si>
    <t>201810000002645</t>
  </si>
  <si>
    <t>201810000002539</t>
  </si>
  <si>
    <t>201810000002978</t>
  </si>
  <si>
    <t>201810000002239</t>
  </si>
  <si>
    <t>201710000002477</t>
  </si>
  <si>
    <t>201610000004747</t>
  </si>
  <si>
    <t>201810000002278</t>
  </si>
  <si>
    <t>201810000002706</t>
  </si>
  <si>
    <t>201610000002933</t>
  </si>
  <si>
    <t>201810000002773</t>
  </si>
  <si>
    <t>201810000002376</t>
  </si>
  <si>
    <t>201610000004727</t>
  </si>
  <si>
    <t>201810000002570</t>
  </si>
  <si>
    <t>201710000002069</t>
  </si>
  <si>
    <t>201710000002565</t>
  </si>
  <si>
    <t>201710000002003</t>
  </si>
  <si>
    <t>201810000002344</t>
  </si>
  <si>
    <t>201610000004560</t>
  </si>
  <si>
    <t>201610000002623</t>
  </si>
  <si>
    <t>201610000004312</t>
  </si>
  <si>
    <t>201610000004552</t>
  </si>
  <si>
    <t>201610000004515</t>
  </si>
  <si>
    <t>201610000002721</t>
  </si>
  <si>
    <t>201610000003066</t>
  </si>
  <si>
    <t>201610000004476</t>
  </si>
  <si>
    <t>201610000003382</t>
  </si>
  <si>
    <t>201610000003383</t>
  </si>
  <si>
    <t>201610000003381</t>
  </si>
  <si>
    <t>201610000004440</t>
  </si>
  <si>
    <t>201610000004250</t>
  </si>
  <si>
    <t>201610000003166</t>
  </si>
  <si>
    <t>201610000003311</t>
  </si>
  <si>
    <t>201610000003591</t>
  </si>
  <si>
    <t>201610000002849</t>
  </si>
  <si>
    <t>201610000002850</t>
  </si>
  <si>
    <t>201610000002848</t>
  </si>
  <si>
    <t>201610000002841</t>
  </si>
  <si>
    <t>201610000002842</t>
  </si>
  <si>
    <t>201510000022146</t>
  </si>
  <si>
    <t>201610000004407</t>
  </si>
  <si>
    <t>201610000003352</t>
  </si>
  <si>
    <t>201610000004557</t>
  </si>
  <si>
    <t>201610000003174</t>
  </si>
  <si>
    <t>201610000003706</t>
  </si>
  <si>
    <t>201510000021569</t>
  </si>
  <si>
    <t>201610000002897</t>
  </si>
  <si>
    <t>201610000004161</t>
  </si>
  <si>
    <t>201610000002726</t>
  </si>
  <si>
    <t>201610000003353</t>
  </si>
  <si>
    <t>201610000003354</t>
  </si>
  <si>
    <t>201510000021383</t>
  </si>
  <si>
    <t>201510000021452</t>
  </si>
  <si>
    <t>201510000020831</t>
  </si>
  <si>
    <t>201510000023221</t>
  </si>
  <si>
    <t>201510000021444</t>
  </si>
  <si>
    <t>201510000021447</t>
  </si>
  <si>
    <t>201510000021448</t>
  </si>
  <si>
    <t>201510000021449</t>
  </si>
  <si>
    <t>201510000021445</t>
  </si>
  <si>
    <t>201510000021446</t>
  </si>
  <si>
    <t>201510000023218</t>
  </si>
  <si>
    <t>201510000020806</t>
  </si>
  <si>
    <t>201510000023225</t>
  </si>
  <si>
    <t>201510000021350</t>
  </si>
  <si>
    <t>201510000020595</t>
  </si>
  <si>
    <t>201510000020597</t>
  </si>
  <si>
    <t>201510000020598</t>
  </si>
  <si>
    <t>201510000020599</t>
  </si>
  <si>
    <t>201510000020596</t>
  </si>
  <si>
    <t>201510000021075</t>
  </si>
  <si>
    <t>201510000021493</t>
  </si>
  <si>
    <t>201510000021494</t>
  </si>
  <si>
    <t>201510000021495</t>
  </si>
  <si>
    <t>201610000004723</t>
  </si>
  <si>
    <t>201710000002219</t>
  </si>
  <si>
    <t>201810000003111</t>
  </si>
  <si>
    <t>201710000002074</t>
  </si>
  <si>
    <t>201810000002535</t>
  </si>
  <si>
    <t>201710000002402</t>
  </si>
  <si>
    <t>201810000002953</t>
  </si>
  <si>
    <t>201810000002789</t>
  </si>
  <si>
    <t>201810000002431</t>
  </si>
  <si>
    <t>201810000002430</t>
  </si>
  <si>
    <t>201810000002384</t>
  </si>
  <si>
    <t>201710000002426</t>
  </si>
  <si>
    <t>201810000002303</t>
  </si>
  <si>
    <t>201510000021580</t>
  </si>
  <si>
    <t>201510000021231</t>
  </si>
  <si>
    <t>201810000003201</t>
  </si>
  <si>
    <t>201710000001929</t>
  </si>
  <si>
    <t>201710000001837</t>
  </si>
  <si>
    <t>201810000002373</t>
  </si>
  <si>
    <t>201810000002838</t>
  </si>
  <si>
    <t>201810000002323</t>
  </si>
  <si>
    <t>201710000001816</t>
  </si>
  <si>
    <t>201810000002398</t>
  </si>
  <si>
    <t>201710000002248</t>
  </si>
  <si>
    <t>201710000001812</t>
  </si>
  <si>
    <t>201810000003002</t>
  </si>
  <si>
    <t>201810000002905</t>
  </si>
  <si>
    <t>201710000002596</t>
  </si>
  <si>
    <t>201710000002357</t>
  </si>
  <si>
    <t>201710000002083</t>
  </si>
  <si>
    <t>201710000002210</t>
  </si>
  <si>
    <t>201810000002641</t>
  </si>
  <si>
    <t>201810000002520</t>
  </si>
  <si>
    <t>201710000002228</t>
  </si>
  <si>
    <t>201810000002624</t>
  </si>
  <si>
    <t>201610000004616</t>
  </si>
  <si>
    <t>201610000004433</t>
  </si>
  <si>
    <t>201710000002062</t>
  </si>
  <si>
    <t>201810000002509</t>
  </si>
  <si>
    <t>201810000002527</t>
  </si>
  <si>
    <t>201710000002458</t>
  </si>
  <si>
    <t>201710000002160</t>
  </si>
  <si>
    <t>201810000003008</t>
  </si>
  <si>
    <t>201710000002254</t>
  </si>
  <si>
    <t>201810000002519</t>
  </si>
  <si>
    <t>201810000002393</t>
  </si>
  <si>
    <t>201710000002187</t>
  </si>
  <si>
    <t>201510000021581</t>
  </si>
  <si>
    <t>201610000004559</t>
  </si>
  <si>
    <t>201610000004551</t>
  </si>
  <si>
    <t>201510000020701</t>
  </si>
  <si>
    <t>201510000023217</t>
  </si>
  <si>
    <t>201810000002459</t>
  </si>
  <si>
    <t>201710000002171</t>
  </si>
  <si>
    <t>201810000002720</t>
  </si>
  <si>
    <t>201810000002382</t>
  </si>
  <si>
    <t>201710000002435</t>
  </si>
  <si>
    <t>201710000002205</t>
  </si>
  <si>
    <t>201810000002618</t>
  </si>
  <si>
    <t>201710000002122</t>
  </si>
  <si>
    <t>201710000002041</t>
  </si>
  <si>
    <t>201610000003888</t>
  </si>
  <si>
    <t>201610000004111</t>
  </si>
  <si>
    <t>201610000004109</t>
  </si>
  <si>
    <t>201610000003356</t>
  </si>
  <si>
    <t>201610000003370</t>
  </si>
  <si>
    <t>201610000004015</t>
  </si>
  <si>
    <t>201610000004717</t>
  </si>
  <si>
    <t>201610000002898</t>
  </si>
  <si>
    <t>201610000003550</t>
  </si>
  <si>
    <t>201610000003847</t>
  </si>
  <si>
    <t>201610000003848</t>
  </si>
  <si>
    <t>201610000003357</t>
  </si>
  <si>
    <t>201610000004112</t>
  </si>
  <si>
    <t>201610000003358</t>
  </si>
  <si>
    <t>201610000004110</t>
  </si>
  <si>
    <t>201610000004113</t>
  </si>
  <si>
    <t>201510000022954</t>
  </si>
  <si>
    <t>201510000022071</t>
  </si>
  <si>
    <t>201510000020775</t>
  </si>
  <si>
    <t>201810000002345</t>
  </si>
  <si>
    <t>201810000002517</t>
  </si>
  <si>
    <t>201710000002250</t>
  </si>
  <si>
    <t>201810000003035</t>
  </si>
  <si>
    <t>201710000002359</t>
  </si>
  <si>
    <t>201710000002506</t>
  </si>
  <si>
    <t>201710000002052</t>
  </si>
  <si>
    <t>201610000004725</t>
  </si>
  <si>
    <t>201810000002390</t>
  </si>
  <si>
    <t>201710000001969</t>
  </si>
  <si>
    <t>201810000003215</t>
  </si>
  <si>
    <t>201810000003028</t>
  </si>
  <si>
    <t>201510000021582</t>
  </si>
  <si>
    <t>201610000004724</t>
  </si>
  <si>
    <t>201710000002377</t>
  </si>
  <si>
    <t>201510000022803</t>
  </si>
  <si>
    <t>201810000002602</t>
  </si>
  <si>
    <t>201710000002217</t>
  </si>
  <si>
    <t>201810000003103</t>
  </si>
  <si>
    <t>201810000002592</t>
  </si>
  <si>
    <t>201810000003093</t>
  </si>
  <si>
    <t>201610000004749</t>
  </si>
  <si>
    <t>201710000002581</t>
  </si>
  <si>
    <t>201710000002278</t>
  </si>
  <si>
    <t>201810000003032</t>
  </si>
  <si>
    <t>201710000002382</t>
  </si>
  <si>
    <t>201810000002961</t>
  </si>
  <si>
    <t>201810000002236</t>
  </si>
  <si>
    <t>201810000002408</t>
  </si>
  <si>
    <t>201810000002518</t>
  </si>
  <si>
    <t>201810000002412</t>
  </si>
  <si>
    <t>201810000003010</t>
  </si>
  <si>
    <t>201710000002575</t>
  </si>
  <si>
    <t>201710000002098</t>
  </si>
  <si>
    <t>201610000004297</t>
  </si>
  <si>
    <t>201510000022326</t>
  </si>
  <si>
    <t>201810000002540</t>
  </si>
  <si>
    <t>201810000002410</t>
  </si>
  <si>
    <t>201710000001964</t>
  </si>
  <si>
    <t>201710000002054</t>
  </si>
  <si>
    <t>201810000002571</t>
  </si>
  <si>
    <t>201810000003056</t>
  </si>
  <si>
    <t>201810000002456</t>
  </si>
  <si>
    <t>201710000002342</t>
  </si>
  <si>
    <t>201710000002456</t>
  </si>
  <si>
    <t>201810000002886</t>
  </si>
  <si>
    <t>201710000002280</t>
  </si>
  <si>
    <t>201810000002910</t>
  </si>
  <si>
    <t>201710000002319</t>
  </si>
  <si>
    <t>201710000002185</t>
  </si>
  <si>
    <t>201810000002581</t>
  </si>
  <si>
    <t>201710000002555</t>
  </si>
  <si>
    <t>201710000002598</t>
  </si>
  <si>
    <t>201610000003769</t>
  </si>
  <si>
    <t>201810000002733</t>
  </si>
  <si>
    <t>201710000002230</t>
  </si>
  <si>
    <t>201710000002181</t>
  </si>
  <si>
    <t>201710000001999</t>
  </si>
  <si>
    <t>201710000001978</t>
  </si>
  <si>
    <t>201710000001758</t>
  </si>
  <si>
    <t>201710000002330</t>
  </si>
  <si>
    <t>201810000002949</t>
  </si>
  <si>
    <t>201810000002367</t>
  </si>
  <si>
    <t>201810000002943</t>
  </si>
  <si>
    <t>201810000002700</t>
  </si>
  <si>
    <t>201710000002190</t>
  </si>
  <si>
    <t>201710000002428</t>
  </si>
  <si>
    <t>201710000002500</t>
  </si>
  <si>
    <t>201710000002011</t>
  </si>
  <si>
    <t>201810000003004</t>
  </si>
  <si>
    <t>201710000002431</t>
  </si>
  <si>
    <t>201810000003119</t>
  </si>
  <si>
    <t>201710000002610</t>
  </si>
  <si>
    <t>201610000004752</t>
  </si>
  <si>
    <t>201810000002357</t>
  </si>
  <si>
    <t>201810000002810</t>
  </si>
  <si>
    <t>201810000002738</t>
  </si>
  <si>
    <t>201610000002856</t>
  </si>
  <si>
    <t>201610000004340</t>
  </si>
  <si>
    <t>201510000021104</t>
  </si>
  <si>
    <t>201610000003070</t>
  </si>
  <si>
    <t>201610000003635</t>
  </si>
  <si>
    <t>201510000022745</t>
  </si>
  <si>
    <t>201510000022787</t>
  </si>
  <si>
    <t>201610000002676</t>
  </si>
  <si>
    <t>201510000022444</t>
  </si>
  <si>
    <t>201510000022968</t>
  </si>
  <si>
    <t>201610000003204</t>
  </si>
  <si>
    <t>201610000003678</t>
  </si>
  <si>
    <t>201610000004206</t>
  </si>
  <si>
    <t>201510000022875</t>
  </si>
  <si>
    <t>201610000003949</t>
  </si>
  <si>
    <t>201610000003640</t>
  </si>
  <si>
    <t>201510000022137</t>
  </si>
  <si>
    <t>201510000022034</t>
  </si>
  <si>
    <t>201510000022047</t>
  </si>
  <si>
    <t>201610000003708</t>
  </si>
  <si>
    <t>201610000003707</t>
  </si>
  <si>
    <t>201610000003072</t>
  </si>
  <si>
    <t>201610000004309</t>
  </si>
  <si>
    <t>201510000020603</t>
  </si>
  <si>
    <t>201510000023219</t>
  </si>
  <si>
    <t>201710000002242</t>
  </si>
  <si>
    <t>201710000002498</t>
  </si>
  <si>
    <t>201810000002621</t>
  </si>
  <si>
    <t>201710000002317</t>
  </si>
  <si>
    <t>201710000002517</t>
  </si>
  <si>
    <t>201810000002876</t>
  </si>
  <si>
    <t>201710000002437</t>
  </si>
  <si>
    <t>201710000001995</t>
  </si>
  <si>
    <t>201810000002696</t>
  </si>
  <si>
    <t>201710000002106</t>
  </si>
  <si>
    <t>201410000014913</t>
  </si>
  <si>
    <t>201610000003779</t>
  </si>
  <si>
    <t>201810000002921</t>
  </si>
  <si>
    <t>201610000003954</t>
  </si>
  <si>
    <t>201810000002591</t>
  </si>
  <si>
    <t>201710000002475</t>
  </si>
  <si>
    <t>201810000002868</t>
  </si>
  <si>
    <t>201810000002633</t>
  </si>
  <si>
    <t>201610000004131</t>
  </si>
  <si>
    <t>201810000003105</t>
  </si>
  <si>
    <t>201710000002408</t>
  </si>
  <si>
    <t>201710000002445</t>
  </si>
  <si>
    <t>201810000002547</t>
  </si>
  <si>
    <t>201810000002482</t>
  </si>
  <si>
    <t>201710000002223</t>
  </si>
  <si>
    <t>201810000002664</t>
  </si>
  <si>
    <t>201710000002483</t>
  </si>
  <si>
    <t>201810000002702</t>
  </si>
  <si>
    <t>201710000002523</t>
  </si>
  <si>
    <t>201810000002858</t>
  </si>
  <si>
    <t>201810000002913</t>
  </si>
  <si>
    <t>201810000002476</t>
  </si>
  <si>
    <t>201810000002253</t>
  </si>
  <si>
    <t>201710000002286</t>
  </si>
  <si>
    <t>201710000002404</t>
  </si>
  <si>
    <t>201810000002708</t>
  </si>
  <si>
    <t>201710000002393</t>
  </si>
  <si>
    <t>201710000001966</t>
  </si>
  <si>
    <t>201710000002260</t>
  </si>
  <si>
    <t>201710000002043</t>
  </si>
  <si>
    <t>201710000002262</t>
  </si>
  <si>
    <t>201810000002880</t>
  </si>
  <si>
    <t>201810000002370</t>
  </si>
  <si>
    <t>201610000004443</t>
  </si>
  <si>
    <t>201610000004558</t>
  </si>
  <si>
    <t>201610000003132</t>
  </si>
  <si>
    <t>201510000022472</t>
  </si>
  <si>
    <t>201310000013399</t>
  </si>
  <si>
    <t>201610000004635</t>
  </si>
  <si>
    <t>201610000004556</t>
  </si>
  <si>
    <t>201610000002851</t>
  </si>
  <si>
    <t>201610000002899</t>
  </si>
  <si>
    <t>201610000002852</t>
  </si>
  <si>
    <t>201610000002853</t>
  </si>
  <si>
    <t>201510000020832</t>
  </si>
  <si>
    <t>201510000021717</t>
  </si>
  <si>
    <t>201510000021076</t>
  </si>
  <si>
    <t>201510000021077</t>
  </si>
  <si>
    <t>201510000021078</t>
  </si>
  <si>
    <t>201810000002277</t>
  </si>
  <si>
    <t>201710000002154</t>
  </si>
  <si>
    <t>200710000008291</t>
  </si>
  <si>
    <t>200710000008293</t>
  </si>
  <si>
    <t>200710000008295</t>
  </si>
  <si>
    <t>200710000008296</t>
  </si>
  <si>
    <t>200710000008297</t>
  </si>
  <si>
    <t>200710000008298</t>
  </si>
  <si>
    <t>200710000008299</t>
  </si>
  <si>
    <t>200710000008300</t>
  </si>
  <si>
    <t>200710000008301</t>
  </si>
  <si>
    <t>200710000008303</t>
  </si>
  <si>
    <t>200710000008309</t>
  </si>
  <si>
    <t>201710000002375</t>
  </si>
  <si>
    <t>201710000002156</t>
  </si>
  <si>
    <t>201810000002444</t>
  </si>
  <si>
    <t>201710000002338</t>
  </si>
  <si>
    <t>201810000002656</t>
  </si>
  <si>
    <t>201810000002757</t>
  </si>
  <si>
    <t>201710000002592</t>
  </si>
  <si>
    <t>201710000002407</t>
  </si>
  <si>
    <t>201810000002443</t>
  </si>
  <si>
    <t>201810000002500</t>
  </si>
  <si>
    <t>201810000002321</t>
  </si>
  <si>
    <t>201810000002368</t>
  </si>
  <si>
    <t>201810000003113</t>
  </si>
  <si>
    <t>201710000002282</t>
  </si>
  <si>
    <t>201810000002470</t>
  </si>
  <si>
    <t>201810000002406</t>
  </si>
  <si>
    <t>201810000002604</t>
  </si>
  <si>
    <t>201810000003001</t>
  </si>
  <si>
    <t>201710000002114</t>
  </si>
  <si>
    <t>201810000002409</t>
  </si>
  <si>
    <t>201810000002660</t>
  </si>
  <si>
    <t>201810000002463</t>
  </si>
  <si>
    <t>201810000002355</t>
  </si>
  <si>
    <t>201710000002372</t>
  </si>
  <si>
    <t>201810000002203</t>
  </si>
  <si>
    <t>201710000002169</t>
  </si>
  <si>
    <t>201810000002984</t>
  </si>
  <si>
    <t>201810000003051</t>
  </si>
  <si>
    <t>201810000002870</t>
  </si>
  <si>
    <t>201710000002275</t>
  </si>
  <si>
    <t>201810000002491</t>
  </si>
  <si>
    <t>201710000001735</t>
  </si>
  <si>
    <t>201710000001994</t>
  </si>
  <si>
    <t>201710000001976</t>
  </si>
  <si>
    <t>201710000002612</t>
  </si>
  <si>
    <t>201710000002244</t>
  </si>
  <si>
    <t>201710000002464</t>
  </si>
  <si>
    <t>201810000002458</t>
  </si>
  <si>
    <t>201810000002965</t>
  </si>
  <si>
    <t>201810000002872</t>
  </si>
  <si>
    <t>201710000001792</t>
  </si>
  <si>
    <t>201710000001982</t>
  </si>
  <si>
    <t>201710000002447</t>
  </si>
  <si>
    <t>201610000003261</t>
  </si>
  <si>
    <t>201610000003800</t>
  </si>
  <si>
    <t>201610000002845</t>
  </si>
  <si>
    <t>201710000001733</t>
  </si>
  <si>
    <t>201510000021337</t>
  </si>
  <si>
    <t>201510000021336</t>
  </si>
  <si>
    <t>201510000021339</t>
  </si>
  <si>
    <t>201510000021708</t>
  </si>
  <si>
    <t>201510000022035</t>
  </si>
  <si>
    <t>201810000000019</t>
  </si>
  <si>
    <t>201810000000020</t>
  </si>
  <si>
    <t>201810000000021</t>
  </si>
  <si>
    <t>201810000000022</t>
  </si>
  <si>
    <t>201810000000023</t>
  </si>
  <si>
    <t>201810000002652</t>
  </si>
  <si>
    <t>201710000002433</t>
  </si>
  <si>
    <t>201810000002508</t>
  </si>
  <si>
    <t>201810000002976</t>
  </si>
  <si>
    <t>201810000003109</t>
  </si>
  <si>
    <t>201710000002324</t>
  </si>
  <si>
    <t>201710000002017</t>
  </si>
  <si>
    <t>201710000002439</t>
  </si>
  <si>
    <t>201710000002553</t>
  </si>
  <si>
    <t>201710000002133</t>
  </si>
  <si>
    <t>201810000002445</t>
  </si>
  <si>
    <t>201710000002352</t>
  </si>
  <si>
    <t>201810000002974</t>
  </si>
  <si>
    <t>201710000002139</t>
  </si>
  <si>
    <t>201710000002215</t>
  </si>
  <si>
    <t>201810000002493</t>
  </si>
  <si>
    <t>201610000004738</t>
  </si>
  <si>
    <t>201610000003466</t>
  </si>
  <si>
    <t>201510000022227</t>
  </si>
  <si>
    <t>201710000001997</t>
  </si>
  <si>
    <t>201710000002387</t>
  </si>
  <si>
    <t>201810000002605</t>
  </si>
  <si>
    <t>201810000002609</t>
  </si>
  <si>
    <t>201810000002358</t>
  </si>
  <si>
    <t>201710000002397</t>
  </si>
  <si>
    <t>201810000002223</t>
  </si>
  <si>
    <t>201710000002268</t>
  </si>
  <si>
    <t>201810000002276</t>
  </si>
  <si>
    <t>201810000002915</t>
  </si>
  <si>
    <t>201810000002416</t>
  </si>
  <si>
    <t>201810000002259</t>
  </si>
  <si>
    <t>201710000002420</t>
  </si>
  <si>
    <t>201710000002479</t>
  </si>
  <si>
    <t>201510000022226</t>
  </si>
  <si>
    <t>201810000002538</t>
  </si>
  <si>
    <t>201810000003058</t>
  </si>
  <si>
    <t>201610000004743</t>
  </si>
  <si>
    <t>201610000004720</t>
  </si>
  <si>
    <t>201710000002508</t>
  </si>
  <si>
    <t>201710000002608</t>
  </si>
  <si>
    <t>201710000002614</t>
  </si>
  <si>
    <t>201810000002632</t>
  </si>
  <si>
    <t>201710000002059</t>
  </si>
  <si>
    <t>201710000002385</t>
  </si>
  <si>
    <t>201710000002604</t>
  </si>
  <si>
    <t>201810000000250</t>
  </si>
  <si>
    <t>201610000004730</t>
  </si>
  <si>
    <t>201710000002174</t>
  </si>
  <si>
    <t>201710000002183</t>
  </si>
  <si>
    <t>201710000001746</t>
  </si>
  <si>
    <t>201610000004696</t>
  </si>
  <si>
    <t>201510000021156</t>
  </si>
  <si>
    <t>201610000004307</t>
  </si>
  <si>
    <t>201510000022302</t>
  </si>
  <si>
    <t>201610000004497</t>
  </si>
  <si>
    <t>201510000023014</t>
  </si>
  <si>
    <t>201610000003391</t>
  </si>
  <si>
    <t>201610000004306</t>
  </si>
  <si>
    <t>201610000004595</t>
  </si>
  <si>
    <t>201510000020770</t>
  </si>
  <si>
    <t>201510000022301</t>
  </si>
  <si>
    <t>201610000004372</t>
  </si>
  <si>
    <t>201610000004373</t>
  </si>
  <si>
    <t>201610000003467</t>
  </si>
  <si>
    <t>201510000021805</t>
  </si>
  <si>
    <t>201610000004115</t>
  </si>
  <si>
    <t>201510000021232</t>
  </si>
  <si>
    <t>201510000021415</t>
  </si>
  <si>
    <t>201510000021431</t>
  </si>
  <si>
    <t>201510000023102</t>
  </si>
  <si>
    <t>201610000003761</t>
  </si>
  <si>
    <t>201610000002747</t>
  </si>
  <si>
    <t>201610000004018</t>
  </si>
  <si>
    <t>201610000004555</t>
  </si>
  <si>
    <t>201610000004554</t>
  </si>
  <si>
    <t>201510000022248</t>
  </si>
  <si>
    <t>201510000022246</t>
  </si>
  <si>
    <t>201510000022247</t>
  </si>
  <si>
    <t>201510000022729</t>
  </si>
  <si>
    <t>201610000004017</t>
  </si>
  <si>
    <t>201610000003014</t>
  </si>
  <si>
    <t>201410000013858</t>
  </si>
  <si>
    <t>201610000003968</t>
  </si>
  <si>
    <t>201610000002963</t>
  </si>
  <si>
    <t>201610000003002</t>
  </si>
  <si>
    <t>201410000013857</t>
  </si>
  <si>
    <t>201410000013946</t>
  </si>
  <si>
    <t>201410000014711</t>
  </si>
  <si>
    <t>201410000014821</t>
  </si>
  <si>
    <t>201510000021298</t>
  </si>
  <si>
    <t>201510000022148</t>
  </si>
  <si>
    <t>201510000022707</t>
  </si>
  <si>
    <t>201510000022708</t>
  </si>
  <si>
    <t>201510000022844</t>
  </si>
  <si>
    <t>201510000022951</t>
  </si>
  <si>
    <t>201610000002405</t>
  </si>
  <si>
    <t>201610000002987</t>
  </si>
  <si>
    <t>201610000003024</t>
  </si>
  <si>
    <t>201610000003069</t>
  </si>
  <si>
    <t>201610000003887</t>
  </si>
  <si>
    <t>201610000004196</t>
  </si>
  <si>
    <t>201610000004242</t>
  </si>
  <si>
    <t>201610000004478</t>
  </si>
  <si>
    <t>201410000014768</t>
  </si>
  <si>
    <t>201410000014769</t>
  </si>
  <si>
    <t>201410000014770</t>
  </si>
  <si>
    <t>201410000014767</t>
  </si>
  <si>
    <t>201610000003526</t>
  </si>
  <si>
    <t>201410000013984</t>
  </si>
  <si>
    <t>201610000003967</t>
  </si>
  <si>
    <t>201410000013771</t>
  </si>
  <si>
    <t>201410000013833</t>
  </si>
  <si>
    <t>201510000021450</t>
  </si>
  <si>
    <t>201610000002962</t>
  </si>
  <si>
    <t>201410000013907</t>
  </si>
  <si>
    <t>201510000020665</t>
  </si>
  <si>
    <t>201510000020815</t>
  </si>
  <si>
    <t>201510000021841</t>
  </si>
  <si>
    <t>201510000023220</t>
  </si>
  <si>
    <t>201610000003226</t>
  </si>
  <si>
    <t>201610000003314</t>
  </si>
  <si>
    <t>201410000013749</t>
  </si>
  <si>
    <t>201410000013925</t>
  </si>
  <si>
    <t>201510000023222</t>
  </si>
  <si>
    <t>201610000003295</t>
  </si>
  <si>
    <t>201610000003296</t>
  </si>
  <si>
    <t>201610000003001</t>
  </si>
  <si>
    <t>201410000013777</t>
  </si>
  <si>
    <t>201410000013803</t>
  </si>
  <si>
    <t>201410000013811</t>
  </si>
  <si>
    <t>201410000013804</t>
  </si>
  <si>
    <t>201410000013812</t>
  </si>
  <si>
    <t>201410000013778</t>
  </si>
  <si>
    <t>201410000013776</t>
  </si>
  <si>
    <t>201410000013810</t>
  </si>
  <si>
    <t>201610000002792</t>
  </si>
  <si>
    <t>201510000022799</t>
  </si>
  <si>
    <t>201510000022798</t>
  </si>
  <si>
    <t>201410000013961</t>
  </si>
  <si>
    <t>201510000021233</t>
  </si>
  <si>
    <t>201410000014882</t>
  </si>
  <si>
    <t>201510000021983</t>
  </si>
  <si>
    <t>201610000002494</t>
  </si>
  <si>
    <t>201510000022030</t>
  </si>
  <si>
    <t>201510000022043</t>
  </si>
  <si>
    <t>201510000022029</t>
  </si>
  <si>
    <t>201510000022042</t>
  </si>
  <si>
    <t>201510000022427</t>
  </si>
  <si>
    <t>201510000022935</t>
  </si>
  <si>
    <t>201510000023058</t>
  </si>
  <si>
    <t>201410000014583</t>
  </si>
  <si>
    <t>201610000003368</t>
  </si>
  <si>
    <t>201610000004446</t>
  </si>
  <si>
    <t>201410000014738</t>
  </si>
  <si>
    <t>201410000014739</t>
  </si>
  <si>
    <t>201510000022805</t>
  </si>
  <si>
    <t>201610000004448</t>
  </si>
  <si>
    <t>201510000022903</t>
  </si>
  <si>
    <t>201610000002493</t>
  </si>
  <si>
    <t>201610000002526</t>
  </si>
  <si>
    <t>201610000004408</t>
  </si>
  <si>
    <t>201610000002556</t>
  </si>
  <si>
    <t>201610000004342</t>
  </si>
  <si>
    <t>201410000013869</t>
  </si>
  <si>
    <t>201410000013865</t>
  </si>
  <si>
    <t>201410000013867</t>
  </si>
  <si>
    <t>201410000013866</t>
  </si>
  <si>
    <t>201610000004434</t>
  </si>
  <si>
    <t>201610000003797</t>
  </si>
  <si>
    <t>201510000022987</t>
  </si>
  <si>
    <t>201610000002385</t>
  </si>
  <si>
    <t>201610000004713</t>
  </si>
  <si>
    <t>201610000004341</t>
  </si>
  <si>
    <t>201610000004512</t>
  </si>
  <si>
    <t>201510000021785</t>
  </si>
  <si>
    <t>201410000013874</t>
  </si>
  <si>
    <t>201510000021351</t>
  </si>
  <si>
    <t>201510000022491</t>
  </si>
  <si>
    <t>201510000022777</t>
  </si>
  <si>
    <t>201510000021349</t>
  </si>
  <si>
    <t>201610000004447</t>
  </si>
  <si>
    <t>201510000022529</t>
  </si>
  <si>
    <t>201410000014607</t>
  </si>
  <si>
    <t>201410000014606</t>
  </si>
  <si>
    <t>201610000004432</t>
  </si>
  <si>
    <t>201410000013763</t>
  </si>
  <si>
    <t>201410000013868</t>
  </si>
  <si>
    <t>201410000013861</t>
  </si>
  <si>
    <t>201510000022719</t>
  </si>
  <si>
    <t>201510000020822</t>
  </si>
  <si>
    <t>201510000022420</t>
  </si>
  <si>
    <t>201510000021155</t>
  </si>
  <si>
    <t>201510000022720</t>
  </si>
  <si>
    <t>201510000022496</t>
  </si>
  <si>
    <t>201510000022717</t>
  </si>
  <si>
    <t>201910000000128</t>
  </si>
  <si>
    <t>201510000021335</t>
  </si>
  <si>
    <t>201510000021334</t>
  </si>
  <si>
    <t>201610000003503</t>
  </si>
  <si>
    <t>201710000002313</t>
  </si>
  <si>
    <t>201710000002148</t>
  </si>
  <si>
    <t>201810000002331</t>
  </si>
  <si>
    <t>201810000002840</t>
  </si>
  <si>
    <t>201810000002275</t>
  </si>
  <si>
    <t>201810000002852</t>
  </si>
  <si>
    <t>201710000002306</t>
  </si>
  <si>
    <t>201810000002935</t>
  </si>
  <si>
    <t>201710000002334</t>
  </si>
  <si>
    <t>201510000021380</t>
  </si>
  <si>
    <t>201610000004729</t>
  </si>
  <si>
    <t>201810000002980</t>
  </si>
  <si>
    <t>201810000003030</t>
  </si>
  <si>
    <t>201710000002293</t>
  </si>
  <si>
    <t>201710000002026</t>
  </si>
  <si>
    <t>201810000002758</t>
  </si>
  <si>
    <t>201810000003046</t>
  </si>
  <si>
    <t>201810000003048</t>
  </si>
  <si>
    <t>201710000002176</t>
  </si>
  <si>
    <t>201710000002066</t>
  </si>
  <si>
    <t>201710000002366</t>
  </si>
  <si>
    <t>201710000001980</t>
  </si>
  <si>
    <t>201710000002239</t>
  </si>
  <si>
    <t>201810000002987</t>
  </si>
  <si>
    <t>201810000002834</t>
  </si>
  <si>
    <t>201710000002370</t>
  </si>
  <si>
    <t>200710000006515</t>
  </si>
  <si>
    <t>201510000021372</t>
  </si>
  <si>
    <t>201510000021374</t>
  </si>
  <si>
    <t>201510000021376</t>
  </si>
  <si>
    <t>201510000022789</t>
  </si>
  <si>
    <t>201710000002085</t>
  </si>
  <si>
    <t>201810000003226</t>
  </si>
  <si>
    <t>201710000002521</t>
  </si>
  <si>
    <t>201810000003015</t>
  </si>
  <si>
    <t>200710000006597</t>
  </si>
  <si>
    <t>201810000002237</t>
  </si>
  <si>
    <t>201810000002291</t>
  </si>
  <si>
    <t>201710000002178</t>
  </si>
  <si>
    <t>201810000003107</t>
  </si>
  <si>
    <t>201810000002693</t>
  </si>
  <si>
    <t>201710000002560</t>
  </si>
  <si>
    <t>201610000002847</t>
  </si>
  <si>
    <t>201610000002846</t>
  </si>
  <si>
    <t>201610000002854</t>
  </si>
  <si>
    <t>201610000004581</t>
  </si>
  <si>
    <t>201610000002865</t>
  </si>
  <si>
    <t>201810000002204</t>
  </si>
  <si>
    <t>201510000021565</t>
  </si>
  <si>
    <t>201510000022225</t>
  </si>
  <si>
    <t>201510000021492</t>
  </si>
  <si>
    <t>201510000021518</t>
  </si>
  <si>
    <t>201510000022224</t>
  </si>
  <si>
    <t>201510000020611</t>
  </si>
  <si>
    <t>201510000020604</t>
  </si>
  <si>
    <t>201510000022125</t>
  </si>
  <si>
    <t>201610000004740</t>
  </si>
  <si>
    <t>201810000002620</t>
  </si>
  <si>
    <t>201810000002797</t>
  </si>
  <si>
    <t>201810000002740</t>
  </si>
  <si>
    <t>201810000002854</t>
  </si>
  <si>
    <t>201610000004733</t>
  </si>
  <si>
    <t>201710000002533</t>
  </si>
  <si>
    <t>201710000002395</t>
  </si>
  <si>
    <t>201510000021583</t>
  </si>
  <si>
    <t>201510000021586</t>
  </si>
  <si>
    <t>201510000021874</t>
  </si>
  <si>
    <t>201510000021875</t>
  </si>
  <si>
    <t>201510000022835</t>
  </si>
  <si>
    <t>201510000020938</t>
  </si>
  <si>
    <t>201510000022836</t>
  </si>
  <si>
    <t>201510000020889</t>
  </si>
  <si>
    <t>201610000003259</t>
  </si>
  <si>
    <t>201610000003260</t>
  </si>
  <si>
    <t>201610000003639</t>
  </si>
  <si>
    <t>201610000003386</t>
  </si>
  <si>
    <t>201610000002542</t>
  </si>
  <si>
    <t>201410000014822</t>
  </si>
  <si>
    <t>201510000021840</t>
  </si>
  <si>
    <t>201610000003003</t>
  </si>
  <si>
    <t>201410000013962</t>
  </si>
  <si>
    <t>201510000022904</t>
  </si>
  <si>
    <t>201510000020777</t>
  </si>
  <si>
    <t>201410000014584</t>
  </si>
  <si>
    <t>201410000014608</t>
  </si>
  <si>
    <t>201710000001861</t>
  </si>
  <si>
    <t>201710000001807</t>
  </si>
  <si>
    <t>201810000002551</t>
  </si>
  <si>
    <t>201810000002832</t>
  </si>
  <si>
    <t>201810000002790</t>
  </si>
  <si>
    <t>201810000002822</t>
  </si>
  <si>
    <t>201810000002955</t>
  </si>
  <si>
    <t>201810000002792</t>
  </si>
  <si>
    <t>201810000003091</t>
  </si>
  <si>
    <t>201810000002471</t>
  </si>
  <si>
    <t>201710000002291</t>
  </si>
  <si>
    <t>201710000002558</t>
  </si>
  <si>
    <t>201810000002657</t>
  </si>
  <si>
    <t>201810000003089</t>
  </si>
  <si>
    <t>201710000002413</t>
  </si>
  <si>
    <t>201610000004718</t>
  </si>
  <si>
    <t>201810000002917</t>
  </si>
  <si>
    <t>201710000002391</t>
  </si>
  <si>
    <t>201810000002993</t>
  </si>
  <si>
    <t>201710000002110</t>
  </si>
  <si>
    <t>201810000002884</t>
  </si>
  <si>
    <t>201710000002117</t>
  </si>
  <si>
    <t>201710000002389</t>
  </si>
  <si>
    <t>201810000002842</t>
  </si>
  <si>
    <t>201810000002487</t>
  </si>
  <si>
    <t>201710000002208</t>
  </si>
  <si>
    <t>201710000001991</t>
  </si>
  <si>
    <t>201810000002795</t>
  </si>
  <si>
    <t>201710000002482</t>
  </si>
  <si>
    <t>201810000002585</t>
  </si>
  <si>
    <t>201610000003031</t>
  </si>
  <si>
    <t>201810000002717</t>
  </si>
  <si>
    <t>201810000002469</t>
  </si>
  <si>
    <t>201810000002330</t>
  </si>
  <si>
    <t>201710000002451</t>
  </si>
  <si>
    <t>201710000002246</t>
  </si>
  <si>
    <t>201810000002947</t>
  </si>
  <si>
    <t>201710000002336</t>
  </si>
  <si>
    <t>201810000002481</t>
  </si>
  <si>
    <t>201810000002202</t>
  </si>
  <si>
    <t>201810000002938</t>
  </si>
  <si>
    <t>201710000002467</t>
  </si>
  <si>
    <t>201510000021585</t>
  </si>
  <si>
    <t>201510000021584</t>
  </si>
  <si>
    <t>201510000021587</t>
  </si>
  <si>
    <t>201710000002583</t>
  </si>
  <si>
    <t>201810000002312</t>
  </si>
  <si>
    <t>201710000001762</t>
  </si>
  <si>
    <t>201610000002730</t>
  </si>
  <si>
    <t>201610000002408</t>
  </si>
  <si>
    <t>201610000002453</t>
  </si>
  <si>
    <t>201610000002466</t>
  </si>
  <si>
    <t>201610000002669</t>
  </si>
  <si>
    <t>201610000003071</t>
  </si>
  <si>
    <t>201610000003762</t>
  </si>
  <si>
    <t>201610000004479</t>
  </si>
  <si>
    <t>201610000004162</t>
  </si>
  <si>
    <t>201610000002454</t>
  </si>
  <si>
    <t>201610000002728</t>
  </si>
  <si>
    <t>201610000002729</t>
  </si>
  <si>
    <t>201510000022155</t>
  </si>
  <si>
    <t>201510000022156</t>
  </si>
  <si>
    <t>201510000022153</t>
  </si>
  <si>
    <t>201510000022154</t>
  </si>
  <si>
    <t>201610000004589</t>
  </si>
  <si>
    <t>201610000004540</t>
  </si>
  <si>
    <t>201610000002900</t>
  </si>
  <si>
    <t>201610000003549</t>
  </si>
  <si>
    <t>201610000004617</t>
  </si>
  <si>
    <t>201510000022493</t>
  </si>
  <si>
    <t>201610000002514</t>
  </si>
  <si>
    <t>201510000021220</t>
  </si>
  <si>
    <t>201610000004076</t>
  </si>
  <si>
    <t>201610000003651</t>
  </si>
  <si>
    <t>201610000003656</t>
  </si>
  <si>
    <t>201610000003673</t>
  </si>
  <si>
    <t>201610000003686</t>
  </si>
  <si>
    <t>201610000004524</t>
  </si>
  <si>
    <t>201510000022222</t>
  </si>
  <si>
    <t>201610000004138</t>
  </si>
  <si>
    <t>201610000002733</t>
  </si>
  <si>
    <t>201510000021131</t>
  </si>
  <si>
    <t>201510000021133</t>
  </si>
  <si>
    <t>201510000021129</t>
  </si>
  <si>
    <t>201510000021130</t>
  </si>
  <si>
    <t>201510000021134</t>
  </si>
  <si>
    <t>201510000021132</t>
  </si>
  <si>
    <t>201610000002518</t>
  </si>
  <si>
    <t>201610000002464</t>
  </si>
  <si>
    <t>201610000002675</t>
  </si>
  <si>
    <t>201610000002873</t>
  </si>
  <si>
    <t>201610000004314</t>
  </si>
  <si>
    <t>201610000004539</t>
  </si>
  <si>
    <t>201510000020887</t>
  </si>
  <si>
    <t>201410000013862</t>
  </si>
  <si>
    <t>201410000013863</t>
  </si>
  <si>
    <t>201610000002957</t>
  </si>
  <si>
    <t>201610000002959</t>
  </si>
  <si>
    <t>201610000002961</t>
  </si>
  <si>
    <t>201610000002956</t>
  </si>
  <si>
    <t>201610000003203</t>
  </si>
  <si>
    <t>201410000013859</t>
  </si>
  <si>
    <t>201610000003522</t>
  </si>
  <si>
    <t>201610000003523</t>
  </si>
  <si>
    <t>201610000003524</t>
  </si>
  <si>
    <t>201610000004516</t>
  </si>
  <si>
    <t>201610000002465</t>
  </si>
  <si>
    <t>201610000004281</t>
  </si>
  <si>
    <t>201610000002722</t>
  </si>
  <si>
    <t>201610000002724</t>
  </si>
  <si>
    <t>201610000003193</t>
  </si>
  <si>
    <t>201610000002407</t>
  </si>
  <si>
    <t>201610000002986</t>
  </si>
  <si>
    <t>201610000003068</t>
  </si>
  <si>
    <t>201610000003948</t>
  </si>
  <si>
    <t>201610000004265</t>
  </si>
  <si>
    <t>201610000004477</t>
  </si>
  <si>
    <t>201510000022786</t>
  </si>
  <si>
    <t>201510000021218</t>
  </si>
  <si>
    <t>201610000004199</t>
  </si>
  <si>
    <t>201610000003666</t>
  </si>
  <si>
    <t>201610000003613</t>
  </si>
  <si>
    <t>201610000004118</t>
  </si>
  <si>
    <t>201610000003194</t>
  </si>
  <si>
    <t>201610000002682</t>
  </si>
  <si>
    <t>201610000004141</t>
  </si>
  <si>
    <t>201610000002364</t>
  </si>
  <si>
    <t>201610000002467</t>
  </si>
  <si>
    <t>201610000002513</t>
  </si>
  <si>
    <t>201610000002668</t>
  </si>
  <si>
    <t>201610000002671</t>
  </si>
  <si>
    <t>201610000002855</t>
  </si>
  <si>
    <t>201610000002988</t>
  </si>
  <si>
    <t>201610000003477</t>
  </si>
  <si>
    <t>201610000003734</t>
  </si>
  <si>
    <t>201610000003739</t>
  </si>
  <si>
    <t>201610000003991</t>
  </si>
  <si>
    <t>201610000004075</t>
  </si>
  <si>
    <t>201610000004177</t>
  </si>
  <si>
    <t>201510000022428</t>
  </si>
  <si>
    <t>201610000002725</t>
  </si>
  <si>
    <t>201610000002561</t>
  </si>
  <si>
    <t>201610000004492</t>
  </si>
  <si>
    <t>201610000004596</t>
  </si>
  <si>
    <t>201610000003105</t>
  </si>
  <si>
    <t>201610000004305</t>
  </si>
  <si>
    <t>201610000004494</t>
  </si>
  <si>
    <t>201610000004597</t>
  </si>
  <si>
    <t>201610000004598</t>
  </si>
  <si>
    <t>201610000003460</t>
  </si>
  <si>
    <t>201610000002562</t>
  </si>
  <si>
    <t>201610000004493</t>
  </si>
  <si>
    <t>201610000004599</t>
  </si>
  <si>
    <t>201610000002441</t>
  </si>
  <si>
    <t>201610000004136</t>
  </si>
  <si>
    <t>201610000003737</t>
  </si>
  <si>
    <t>201610000002844</t>
  </si>
  <si>
    <t>201610000004159</t>
  </si>
  <si>
    <t>201610000004137</t>
  </si>
  <si>
    <t>201610000004579</t>
  </si>
  <si>
    <t>201510000022929</t>
  </si>
  <si>
    <t>201610000004231</t>
  </si>
  <si>
    <t>201610000002670</t>
  </si>
  <si>
    <t>201610000002577</t>
  </si>
  <si>
    <t>201610000002579</t>
  </si>
  <si>
    <t>201510000022147</t>
  </si>
  <si>
    <t>201610000003191</t>
  </si>
  <si>
    <t>201510000021568</t>
  </si>
  <si>
    <t>201510000021567</t>
  </si>
  <si>
    <t>201610000004195</t>
  </si>
  <si>
    <t>201610000003935</t>
  </si>
  <si>
    <t>201610000002864</t>
  </si>
  <si>
    <t>201610000002452</t>
  </si>
  <si>
    <t>201610000003934</t>
  </si>
  <si>
    <t>201610000004405</t>
  </si>
  <si>
    <t>201510000020888</t>
  </si>
  <si>
    <t>201610000004139</t>
  </si>
  <si>
    <t>201510000022686</t>
  </si>
  <si>
    <t>201610000004135</t>
  </si>
  <si>
    <t>201610000004264</t>
  </si>
  <si>
    <t>201510000022473</t>
  </si>
  <si>
    <t>201610000004669</t>
  </si>
  <si>
    <t>201610000004614</t>
  </si>
  <si>
    <t>201510000021219</t>
  </si>
  <si>
    <t>201610000004627</t>
  </si>
  <si>
    <t>201610000002365</t>
  </si>
  <si>
    <t>201610000002667</t>
  </si>
  <si>
    <t>201610000003103</t>
  </si>
  <si>
    <t>201610000003106</t>
  </si>
  <si>
    <t>201610000003478</t>
  </si>
  <si>
    <t>201610000003695</t>
  </si>
  <si>
    <t>201610000003738</t>
  </si>
  <si>
    <t>201610000004077</t>
  </si>
  <si>
    <t>201610000004178</t>
  </si>
  <si>
    <t>201610000003790</t>
  </si>
  <si>
    <t>201510000022489</t>
  </si>
  <si>
    <t>201510000022490</t>
  </si>
  <si>
    <t>201610000003492</t>
  </si>
  <si>
    <t>201610000003858</t>
  </si>
  <si>
    <t>201510000023063</t>
  </si>
  <si>
    <t>201610000002732</t>
  </si>
  <si>
    <t>201410000013864</t>
  </si>
  <si>
    <t>201410000013860</t>
  </si>
  <si>
    <t>201510000022808</t>
  </si>
  <si>
    <t>201510000020816</t>
  </si>
  <si>
    <t>201510000022760</t>
  </si>
  <si>
    <t>201510000023167</t>
  </si>
  <si>
    <t>201510000021378</t>
  </si>
  <si>
    <t>201510000022365</t>
  </si>
  <si>
    <t>201510000022118</t>
  </si>
  <si>
    <t>201510000022715</t>
  </si>
  <si>
    <t>201510000021614</t>
  </si>
  <si>
    <t>201510000022675</t>
  </si>
  <si>
    <t>201510000020664</t>
  </si>
  <si>
    <t>201510000022382</t>
  </si>
  <si>
    <t>201510000022873</t>
  </si>
  <si>
    <t>201510000022448</t>
  </si>
  <si>
    <t>201510000022347</t>
  </si>
  <si>
    <t>201510000020776</t>
  </si>
  <si>
    <t>201510000022335</t>
  </si>
  <si>
    <t>201510000022945</t>
  </si>
  <si>
    <t>201510000021158</t>
  </si>
  <si>
    <t>201510000022449</t>
  </si>
  <si>
    <t>201510000022788</t>
  </si>
  <si>
    <t>201510000022123</t>
  </si>
  <si>
    <t>201510000022711</t>
  </si>
  <si>
    <t>201510000021952</t>
  </si>
  <si>
    <t>201510000022718</t>
  </si>
  <si>
    <t>201510000022296</t>
  </si>
  <si>
    <t>201510000020663</t>
  </si>
  <si>
    <t>201510000021537</t>
  </si>
  <si>
    <t>201510000022685</t>
  </si>
  <si>
    <t>201510000021663</t>
  </si>
  <si>
    <t>201510000021661</t>
  </si>
  <si>
    <t>201510000021662</t>
  </si>
  <si>
    <t>201510000021287</t>
  </si>
  <si>
    <t>201510000022346</t>
  </si>
  <si>
    <t>201510000022450</t>
  </si>
  <si>
    <t>201510000022744</t>
  </si>
  <si>
    <t>201510000022874</t>
  </si>
  <si>
    <t>201510000022759</t>
  </si>
  <si>
    <t>201510000022713</t>
  </si>
  <si>
    <t>201510000020814</t>
  </si>
  <si>
    <t>201510000021982</t>
  </si>
  <si>
    <t>201510000022709</t>
  </si>
  <si>
    <t>201510000022623</t>
  </si>
  <si>
    <t>201510000022714</t>
  </si>
  <si>
    <t>201510000022443</t>
  </si>
  <si>
    <t>201510000022712</t>
  </si>
  <si>
    <t>201510000022471</t>
  </si>
  <si>
    <t>201510000022716</t>
  </si>
  <si>
    <t>201510000023049</t>
  </si>
  <si>
    <t>201510000020610</t>
  </si>
  <si>
    <t>201510000022136</t>
  </si>
  <si>
    <t>201510000022673</t>
  </si>
  <si>
    <t>201510000021152</t>
  </si>
  <si>
    <t>201510000022843</t>
  </si>
  <si>
    <t>201510000022005</t>
  </si>
  <si>
    <t>201510000022407</t>
  </si>
  <si>
    <t>201510000022412</t>
  </si>
  <si>
    <t>201510000022469</t>
  </si>
  <si>
    <t>201510000022819</t>
  </si>
  <si>
    <t>201510000022936</t>
  </si>
  <si>
    <t>201510000022957</t>
  </si>
  <si>
    <t>201510000023059</t>
  </si>
  <si>
    <t>201510000022325</t>
  </si>
  <si>
    <t>201510000022960</t>
  </si>
  <si>
    <t>201510000022598</t>
  </si>
  <si>
    <t>201510000022120</t>
  </si>
  <si>
    <t>201510000022413</t>
  </si>
  <si>
    <t>201510000022220</t>
  </si>
  <si>
    <t>201510000021804</t>
  </si>
  <si>
    <t>201510000021702</t>
  </si>
  <si>
    <t>201510000022989</t>
  </si>
  <si>
    <t>201510000022310</t>
  </si>
  <si>
    <t>201510000022447</t>
  </si>
  <si>
    <t>201510000022121</t>
  </si>
  <si>
    <t>201510000022429</t>
  </si>
  <si>
    <t>201510000022414</t>
  </si>
  <si>
    <t>201510000022944</t>
  </si>
  <si>
    <t>201510000023166</t>
  </si>
  <si>
    <t>201510000021808</t>
  </si>
  <si>
    <t>201510000022313</t>
  </si>
  <si>
    <t>201510000022824</t>
  </si>
  <si>
    <t>201510000021157</t>
  </si>
  <si>
    <t>201510000022710</t>
  </si>
  <si>
    <t>201510000021664</t>
  </si>
  <si>
    <t>201510000021703</t>
  </si>
  <si>
    <t>201510000022470</t>
  </si>
  <si>
    <t>201510000022599</t>
  </si>
  <si>
    <t>201510000023060</t>
  </si>
  <si>
    <t>201510000022006</t>
  </si>
  <si>
    <t>201510000022229</t>
  </si>
  <si>
    <t>201510000022334</t>
  </si>
  <si>
    <t>201510000022776</t>
  </si>
  <si>
    <t>201510000022775</t>
  </si>
  <si>
    <t>201510000021966</t>
  </si>
  <si>
    <t>201510000021901</t>
  </si>
  <si>
    <t>201510000022221</t>
  </si>
  <si>
    <t>201510000021375</t>
  </si>
  <si>
    <t>201510000021377</t>
  </si>
  <si>
    <t>201510000021379</t>
  </si>
  <si>
    <t>201810000003228</t>
  </si>
  <si>
    <t>201810000002963</t>
  </si>
  <si>
    <t>201610000004731</t>
  </si>
  <si>
    <t>201710000002273</t>
  </si>
  <si>
    <t>201810000002419</t>
  </si>
  <si>
    <t>201810000003006</t>
  </si>
  <si>
    <t>201710000002360</t>
  </si>
  <si>
    <t>201610000004198</t>
  </si>
  <si>
    <t>201810000002307</t>
  </si>
  <si>
    <t>201710000002355</t>
  </si>
  <si>
    <t>201610000004732</t>
  </si>
  <si>
    <t>201810000002676</t>
  </si>
  <si>
    <t>201810000002302</t>
  </si>
  <si>
    <t>201810000002846</t>
  </si>
  <si>
    <t>201710000002349</t>
  </si>
  <si>
    <t>201710000002578</t>
  </si>
  <si>
    <t>201710000002167</t>
  </si>
  <si>
    <t>201810000002928</t>
  </si>
  <si>
    <t>201610000004128</t>
  </si>
  <si>
    <t>201810000002634</t>
  </si>
  <si>
    <t>201710000002212</t>
  </si>
  <si>
    <t>201810000002511</t>
  </si>
  <si>
    <t>201710000002270</t>
  </si>
  <si>
    <t>201810000002799</t>
  </si>
  <si>
    <t>201710000002340</t>
  </si>
  <si>
    <t>201710000002364</t>
  </si>
  <si>
    <t>201710000002165</t>
  </si>
  <si>
    <t>201710000002236</t>
  </si>
  <si>
    <t>201510000022901</t>
  </si>
  <si>
    <t>201610000004714</t>
  </si>
  <si>
    <t>201610000004715</t>
  </si>
  <si>
    <t>201610000003291</t>
  </si>
  <si>
    <t>201510000021588</t>
  </si>
  <si>
    <t>201610000003667</t>
  </si>
  <si>
    <t>201610000004249</t>
  </si>
  <si>
    <t>201610000003859</t>
  </si>
  <si>
    <t>201510000020890</t>
  </si>
  <si>
    <t>201510000021373</t>
  </si>
  <si>
    <t>201710000002462</t>
  </si>
  <si>
    <t>201710000002589</t>
  </si>
  <si>
    <t>201810000002521</t>
  </si>
  <si>
    <t>201710000001900</t>
  </si>
  <si>
    <t>201810000002882</t>
  </si>
  <si>
    <t>201710000002591</t>
  </si>
  <si>
    <t>201710000002131</t>
  </si>
  <si>
    <t>201710000002081</t>
  </si>
  <si>
    <t>201810000002569</t>
  </si>
  <si>
    <t>201710000002143</t>
  </si>
  <si>
    <t>201710000002226</t>
  </si>
  <si>
    <t>201810000003054</t>
  </si>
  <si>
    <t>201710000002415</t>
  </si>
  <si>
    <t>201710000002163</t>
  </si>
  <si>
    <t>201810000002343</t>
  </si>
  <si>
    <t>201710000002048</t>
  </si>
  <si>
    <t>201710000002141</t>
  </si>
  <si>
    <t>201810000002718</t>
  </si>
  <si>
    <t>201810000002791</t>
  </si>
  <si>
    <t>201810000002541</t>
  </si>
  <si>
    <t>201710000002453</t>
  </si>
  <si>
    <t>201610000003778</t>
  </si>
  <si>
    <t>201710000001824</t>
  </si>
  <si>
    <t>201810000002279</t>
  </si>
  <si>
    <t>201810000002982</t>
  </si>
  <si>
    <t>201710000001739</t>
  </si>
  <si>
    <t>201610000003309</t>
  </si>
  <si>
    <t>201610000002718</t>
  </si>
  <si>
    <t>201610000003886</t>
  </si>
  <si>
    <t>201610000002774</t>
  </si>
  <si>
    <t>201610000002717</t>
  </si>
  <si>
    <t>201510000022492</t>
  </si>
  <si>
    <t>201410000013910</t>
  </si>
  <si>
    <t>201510000022762</t>
  </si>
  <si>
    <t>201510000022611</t>
  </si>
  <si>
    <t>201510000022061</t>
  </si>
  <si>
    <t>201510000022613</t>
  </si>
  <si>
    <t>201510000022614</t>
  </si>
  <si>
    <t>201510000022064</t>
  </si>
  <si>
    <t>201510000022075</t>
  </si>
  <si>
    <t>201510000022615</t>
  </si>
  <si>
    <t>201510000022616</t>
  </si>
  <si>
    <t>201510000022617</t>
  </si>
  <si>
    <t>201510000022618</t>
  </si>
  <si>
    <t>201510000022612</t>
  </si>
  <si>
    <t>201510000022062</t>
  </si>
  <si>
    <t>201610000003865</t>
  </si>
  <si>
    <t>201510000022063</t>
  </si>
  <si>
    <t>201610000003668</t>
  </si>
  <si>
    <t>201610000002731</t>
  </si>
  <si>
    <t>201610000002788</t>
  </si>
  <si>
    <t>201610000004014</t>
  </si>
  <si>
    <t>201610000004311</t>
  </si>
  <si>
    <t>201610000004553</t>
  </si>
  <si>
    <t>201610000004310</t>
  </si>
  <si>
    <t>201610000002559</t>
  </si>
  <si>
    <t>201610000004523</t>
  </si>
  <si>
    <t>201610000002958</t>
  </si>
  <si>
    <t>201610000002960</t>
  </si>
  <si>
    <t>201610000004013</t>
  </si>
  <si>
    <t>201610000004489</t>
  </si>
  <si>
    <t>201610000004490</t>
  </si>
  <si>
    <t>201610000003963</t>
  </si>
  <si>
    <t>201610000003965</t>
  </si>
  <si>
    <t>201610000003966</t>
  </si>
  <si>
    <t>201610000003964</t>
  </si>
  <si>
    <t>201610000003313</t>
  </si>
  <si>
    <t>201610000003907</t>
  </si>
  <si>
    <t>201610000003908</t>
  </si>
  <si>
    <t>201610000003975</t>
  </si>
  <si>
    <t>201610000003977</t>
  </si>
  <si>
    <t>201610000003976</t>
  </si>
  <si>
    <t>201610000003909</t>
  </si>
  <si>
    <t>201610000004444</t>
  </si>
  <si>
    <t>201610000004445</t>
  </si>
  <si>
    <t>201610000002681</t>
  </si>
  <si>
    <t>201610000003016</t>
  </si>
  <si>
    <t>201610000003215</t>
  </si>
  <si>
    <t>201610000004134</t>
  </si>
  <si>
    <t>201610000002723</t>
  </si>
  <si>
    <t>201610000003192</t>
  </si>
  <si>
    <t>201610000002406</t>
  </si>
  <si>
    <t>201610000002985</t>
  </si>
  <si>
    <t>201610000003067</t>
  </si>
  <si>
    <t>201610000003885</t>
  </si>
  <si>
    <t>201610000003902</t>
  </si>
  <si>
    <t>201610000004243</t>
  </si>
  <si>
    <t>201610000004632</t>
  </si>
  <si>
    <t>201610000003760</t>
  </si>
  <si>
    <t>201610000003759</t>
  </si>
  <si>
    <t>201610000004298</t>
  </si>
  <si>
    <t>201610000003384</t>
  </si>
  <si>
    <t>201610000003258</t>
  </si>
  <si>
    <t>201510000022953</t>
  </si>
  <si>
    <t>201610000002616</t>
  </si>
  <si>
    <t>201610000002617</t>
  </si>
  <si>
    <t>201610000002618</t>
  </si>
  <si>
    <t>201610000002996</t>
  </si>
  <si>
    <t>201610000002602</t>
  </si>
  <si>
    <t>201610000002998</t>
  </si>
  <si>
    <t>201610000002999</t>
  </si>
  <si>
    <t>201610000003000</t>
  </si>
  <si>
    <t>201610000002997</t>
  </si>
  <si>
    <t>201610000002603</t>
  </si>
  <si>
    <t>201610000002554</t>
  </si>
  <si>
    <t>201610000003745</t>
  </si>
  <si>
    <t>201610000003749</t>
  </si>
  <si>
    <t>201610000002555</t>
  </si>
  <si>
    <t>201610000003746</t>
  </si>
  <si>
    <t>201610000002680</t>
  </si>
  <si>
    <t>201610000003747</t>
  </si>
  <si>
    <t>201610000003748</t>
  </si>
  <si>
    <t>201610000002645</t>
  </si>
  <si>
    <t>201610000004439</t>
  </si>
  <si>
    <t>201610000004505</t>
  </si>
  <si>
    <t>201610000004507</t>
  </si>
  <si>
    <t>201610000004508</t>
  </si>
  <si>
    <t>201610000004509</t>
  </si>
  <si>
    <t>201610000004510</t>
  </si>
  <si>
    <t>201610000004511</t>
  </si>
  <si>
    <t>201610000004506</t>
  </si>
  <si>
    <t>201610000002768</t>
  </si>
  <si>
    <t>201610000002769</t>
  </si>
  <si>
    <t>201610000002770</t>
  </si>
  <si>
    <t>201610000002771</t>
  </si>
  <si>
    <t>201610000002767</t>
  </si>
  <si>
    <t>201610000003167</t>
  </si>
  <si>
    <t>201610000002382</t>
  </si>
  <si>
    <t>201610000003702</t>
  </si>
  <si>
    <t>201610000002563</t>
  </si>
  <si>
    <t>201610000004495</t>
  </si>
  <si>
    <t>201610000004600</t>
  </si>
  <si>
    <t>201610000003459</t>
  </si>
  <si>
    <t>201610000004106</t>
  </si>
  <si>
    <t>201610000002384</t>
  </si>
  <si>
    <t>201610000003704</t>
  </si>
  <si>
    <t>201610000004299</t>
  </si>
  <si>
    <t>201610000003364</t>
  </si>
  <si>
    <t>201610000003388</t>
  </si>
  <si>
    <t>201610000004601</t>
  </si>
  <si>
    <t>201610000002592</t>
  </si>
  <si>
    <t>201610000002787</t>
  </si>
  <si>
    <t>201610000003843</t>
  </si>
  <si>
    <t>201610000003921</t>
  </si>
  <si>
    <t>201610000004300</t>
  </si>
  <si>
    <t>201610000003365</t>
  </si>
  <si>
    <t>201610000003389</t>
  </si>
  <si>
    <t>201610000004602</t>
  </si>
  <si>
    <t>201610000002715</t>
  </si>
  <si>
    <t>201610000004301</t>
  </si>
  <si>
    <t>201610000002490</t>
  </si>
  <si>
    <t>201610000003366</t>
  </si>
  <si>
    <t>201610000003390</t>
  </si>
  <si>
    <t>201610000004302</t>
  </si>
  <si>
    <t>201610000003367</t>
  </si>
  <si>
    <t>201610000004603</t>
  </si>
  <si>
    <t>201610000004303</t>
  </si>
  <si>
    <t>201610000004304</t>
  </si>
  <si>
    <t>201610000002713</t>
  </si>
  <si>
    <t>201610000002712</t>
  </si>
  <si>
    <t>201610000002383</t>
  </si>
  <si>
    <t>201610000003703</t>
  </si>
  <si>
    <t>201610000003387</t>
  </si>
  <si>
    <t>201610000004496</t>
  </si>
  <si>
    <t>201610000004604</t>
  </si>
  <si>
    <t>201610000003842</t>
  </si>
  <si>
    <t>201610000004107</t>
  </si>
  <si>
    <t>201610000002746</t>
  </si>
  <si>
    <t>201610000003844</t>
  </si>
  <si>
    <t>201610000004108</t>
  </si>
  <si>
    <t>201610000004339</t>
  </si>
  <si>
    <t>201610000004428</t>
  </si>
  <si>
    <t>201610000004429</t>
  </si>
  <si>
    <t>201610000004430</t>
  </si>
  <si>
    <t>201610000004431</t>
  </si>
  <si>
    <t>201610000004427</t>
  </si>
  <si>
    <t>201610000003355</t>
  </si>
  <si>
    <t>201610000003131</t>
  </si>
  <si>
    <t>201610000002843</t>
  </si>
  <si>
    <t>201610000002619</t>
  </si>
  <si>
    <t>201610000004158</t>
  </si>
  <si>
    <t>201510000021564</t>
  </si>
  <si>
    <t>201510000021563</t>
  </si>
  <si>
    <t>201610000004191</t>
  </si>
  <si>
    <t>201610000003225</t>
  </si>
  <si>
    <t>201610000004194</t>
  </si>
  <si>
    <t>201610000004192</t>
  </si>
  <si>
    <t>201610000002576</t>
  </si>
  <si>
    <t>201610000004628</t>
  </si>
  <si>
    <t>201610000004371</t>
  </si>
  <si>
    <t>201610000002714</t>
  </si>
  <si>
    <t>201610000002716</t>
  </si>
  <si>
    <t>201610000004406</t>
  </si>
  <si>
    <t>201610000004193</t>
  </si>
  <si>
    <t>201610000002492</t>
  </si>
  <si>
    <t>201610000002525</t>
  </si>
  <si>
    <t>201510000022902</t>
  </si>
  <si>
    <t>201510000022486</t>
  </si>
  <si>
    <t>201510000022488</t>
  </si>
  <si>
    <t>201510000022487</t>
  </si>
  <si>
    <t>201610000002790</t>
  </si>
  <si>
    <t>201610000002794</t>
  </si>
  <si>
    <t>201410000013748</t>
  </si>
  <si>
    <t>201610000004133</t>
  </si>
  <si>
    <t>201610000003202</t>
  </si>
  <si>
    <t>201510000022785</t>
  </si>
  <si>
    <t>201410000014798</t>
  </si>
  <si>
    <t>201510000022119</t>
  </si>
  <si>
    <t>201510000022122</t>
  </si>
  <si>
    <t>201510000021842</t>
  </si>
  <si>
    <t>201510000020936</t>
  </si>
  <si>
    <t>201510000021981</t>
  </si>
  <si>
    <t>201510000021089</t>
  </si>
  <si>
    <t>201510000020700</t>
  </si>
  <si>
    <t>201510000020768</t>
  </si>
  <si>
    <t>201510000020769</t>
  </si>
  <si>
    <t>201510000022559</t>
  </si>
  <si>
    <t>201510000022576</t>
  </si>
  <si>
    <t>201510000022575</t>
  </si>
  <si>
    <t>201510000022023</t>
  </si>
  <si>
    <t>201510000022025</t>
  </si>
  <si>
    <t>201510000022298</t>
  </si>
  <si>
    <t>201510000022299</t>
  </si>
  <si>
    <t>201510000022026</t>
  </si>
  <si>
    <t>201510000022300</t>
  </si>
  <si>
    <t>201510000022027</t>
  </si>
  <si>
    <t>201510000022028</t>
  </si>
  <si>
    <t>201510000022024</t>
  </si>
  <si>
    <t>201510000022297</t>
  </si>
  <si>
    <t>201510000020778</t>
  </si>
  <si>
    <t>201510000021968</t>
  </si>
  <si>
    <t>201510000023096</t>
  </si>
  <si>
    <t>201510000023094</t>
  </si>
  <si>
    <t>201510000023095</t>
  </si>
  <si>
    <t>201510000022558</t>
  </si>
  <si>
    <t>201510000022572</t>
  </si>
  <si>
    <t>201510000022574</t>
  </si>
  <si>
    <t>201510000022573</t>
  </si>
  <si>
    <t>201510000021839</t>
  </si>
  <si>
    <t>201510000022037</t>
  </si>
  <si>
    <t>201510000022038</t>
  </si>
  <si>
    <t>201510000022039</t>
  </si>
  <si>
    <t>201510000022040</t>
  </si>
  <si>
    <t>201510000022041</t>
  </si>
  <si>
    <t>201510000020767</t>
  </si>
  <si>
    <t>201510000020760</t>
  </si>
  <si>
    <t>201510000020762</t>
  </si>
  <si>
    <t>201510000020763</t>
  </si>
  <si>
    <t>201510000020764</t>
  </si>
  <si>
    <t>201510000020765</t>
  </si>
  <si>
    <t>201510000020766</t>
  </si>
  <si>
    <t>201510000020761</t>
  </si>
  <si>
    <t>201510000020662</t>
  </si>
  <si>
    <t>201510000020790</t>
  </si>
  <si>
    <t>201510000020717</t>
  </si>
  <si>
    <t>201510000022728</t>
  </si>
  <si>
    <t>201510000022555</t>
  </si>
  <si>
    <t>201510000023101</t>
  </si>
  <si>
    <t>201510000023100</t>
  </si>
  <si>
    <t>201510000021411</t>
  </si>
  <si>
    <t>201510000021430</t>
  </si>
  <si>
    <t>201510000021413</t>
  </si>
  <si>
    <t>201510000021414</t>
  </si>
  <si>
    <t>201510000021412</t>
  </si>
  <si>
    <t>201510000022392</t>
  </si>
  <si>
    <t>201510000022393</t>
  </si>
  <si>
    <t>201510000022527</t>
  </si>
  <si>
    <t>201510000022662</t>
  </si>
  <si>
    <t>201510000021858</t>
  </si>
  <si>
    <t>201510000021855</t>
  </si>
  <si>
    <t>201510000022528</t>
  </si>
  <si>
    <t>201510000022663</t>
  </si>
  <si>
    <t>201510000021854</t>
  </si>
  <si>
    <t>201510000021857</t>
  </si>
  <si>
    <t>201510000021856</t>
  </si>
  <si>
    <t>201510000021776</t>
  </si>
  <si>
    <t>201510000021778</t>
  </si>
  <si>
    <t>201510000021779</t>
  </si>
  <si>
    <t>201510000021780</t>
  </si>
  <si>
    <t>201510000021781</t>
  </si>
  <si>
    <t>201510000021782</t>
  </si>
  <si>
    <t>201510000021783</t>
  </si>
  <si>
    <t>201510000021777</t>
  </si>
  <si>
    <t>201510000022664</t>
  </si>
  <si>
    <t>201510000021153</t>
  </si>
  <si>
    <t>201510000021154</t>
  </si>
  <si>
    <t>201510000021299</t>
  </si>
  <si>
    <t>201510000021333</t>
  </si>
  <si>
    <t>201510000021980</t>
  </si>
  <si>
    <t>201510000022804</t>
  </si>
  <si>
    <t>201510000023224</t>
  </si>
  <si>
    <t>201510000021706</t>
  </si>
  <si>
    <t>201510000022961</t>
  </si>
  <si>
    <t>201510000023010</t>
  </si>
  <si>
    <t>201510000021637</t>
  </si>
  <si>
    <t>201510000021641</t>
  </si>
  <si>
    <t>201510000021649</t>
  </si>
  <si>
    <t>201510000020935</t>
  </si>
  <si>
    <t>201510000022964</t>
  </si>
  <si>
    <t>201510000023012</t>
  </si>
  <si>
    <t>201510000021643</t>
  </si>
  <si>
    <t>201510000022441</t>
  </si>
  <si>
    <t>201510000023145</t>
  </si>
  <si>
    <t>201510000023013</t>
  </si>
  <si>
    <t>201510000021644</t>
  </si>
  <si>
    <t>201510000021645</t>
  </si>
  <si>
    <t>201510000020963</t>
  </si>
  <si>
    <t>201510000021646</t>
  </si>
  <si>
    <t>201510000022962</t>
  </si>
  <si>
    <t>201510000023143</t>
  </si>
  <si>
    <t>201510000022963</t>
  </si>
  <si>
    <t>201510000021768</t>
  </si>
  <si>
    <t>201510000023011</t>
  </si>
  <si>
    <t>201510000021638</t>
  </si>
  <si>
    <t>201510000021642</t>
  </si>
  <si>
    <t>201510000021650</t>
  </si>
  <si>
    <t>201510000023144</t>
  </si>
  <si>
    <t>201510000022245</t>
  </si>
  <si>
    <t>201510000022243</t>
  </si>
  <si>
    <t>201510000022244</t>
  </si>
  <si>
    <t>201510000022124</t>
  </si>
  <si>
    <t>201510000021512</t>
  </si>
  <si>
    <t>201510000021513</t>
  </si>
  <si>
    <t>201510000022421</t>
  </si>
  <si>
    <t>201510000021491</t>
  </si>
  <si>
    <t>201510000020600</t>
  </si>
  <si>
    <t>201510000020607</t>
  </si>
  <si>
    <t>201510000020601</t>
  </si>
  <si>
    <t>201510000020608</t>
  </si>
  <si>
    <t>201510000020602</t>
  </si>
  <si>
    <t>201510000020609</t>
  </si>
  <si>
    <t>201510000020560</t>
  </si>
  <si>
    <t>201510000020606</t>
  </si>
  <si>
    <t>201510000022988</t>
  </si>
  <si>
    <t>201510000022797</t>
  </si>
  <si>
    <t>201510000021603</t>
  </si>
  <si>
    <t>201510000021118</t>
  </si>
  <si>
    <t>201510000022773</t>
  </si>
  <si>
    <t>201510000022774</t>
  </si>
  <si>
    <t>201510000021898</t>
  </si>
  <si>
    <t>201510000021900</t>
  </si>
  <si>
    <t>201510000021899</t>
  </si>
  <si>
    <t>201510000020629</t>
  </si>
  <si>
    <t>201510000021870</t>
  </si>
  <si>
    <t>201510000021872</t>
  </si>
  <si>
    <t>201510000021873</t>
  </si>
  <si>
    <t>201510000021871</t>
  </si>
  <si>
    <t>201510000021640</t>
  </si>
  <si>
    <t>201810000002677</t>
  </si>
  <si>
    <t>201810000002334</t>
  </si>
  <si>
    <t>201810000002931</t>
  </si>
  <si>
    <t>201810000002678</t>
  </si>
  <si>
    <t>201710000002193</t>
  </si>
  <si>
    <t>201710000001909</t>
  </si>
  <si>
    <t>201810000002814</t>
  </si>
  <si>
    <t>201510000021578</t>
  </si>
  <si>
    <t>201610000004735</t>
  </si>
  <si>
    <t>201610000003768</t>
  </si>
  <si>
    <t>201710000002332</t>
  </si>
  <si>
    <t>201510000020939</t>
  </si>
  <si>
    <t>201510000021883</t>
  </si>
  <si>
    <t>201510000020937</t>
  </si>
  <si>
    <t>201510000022349</t>
  </si>
  <si>
    <t>201510000022350</t>
  </si>
  <si>
    <t>201510000022348</t>
  </si>
  <si>
    <t>201510000022834</t>
  </si>
  <si>
    <t>201510000022833</t>
  </si>
  <si>
    <t>201610000004712</t>
  </si>
  <si>
    <t>201610000003292</t>
  </si>
  <si>
    <t>201610000003293</t>
  </si>
  <si>
    <t>201610000003294</t>
  </si>
  <si>
    <t>201510000022889</t>
  </si>
  <si>
    <t>201610000002796</t>
  </si>
  <si>
    <t>201610000003938</t>
  </si>
  <si>
    <t>201510000023064</t>
  </si>
  <si>
    <t>201510000022135</t>
  </si>
  <si>
    <t>201610000002666</t>
  </si>
  <si>
    <t>201610000004117</t>
  </si>
  <si>
    <t>201410000014799</t>
  </si>
  <si>
    <t>201810000002739</t>
  </si>
  <si>
    <t>201710000002600</t>
  </si>
  <si>
    <t>201710000002384</t>
  </si>
  <si>
    <t>201810000002596</t>
  </si>
  <si>
    <t>201710000002308</t>
  </si>
  <si>
    <t>201810000003204</t>
  </si>
  <si>
    <t>201710000002362</t>
  </si>
  <si>
    <t>201810000002221</t>
  </si>
  <si>
    <t>201710000002264</t>
  </si>
  <si>
    <t>201710000002064</t>
  </si>
  <si>
    <t>201710000002495</t>
  </si>
  <si>
    <t>201710000002348</t>
  </si>
  <si>
    <t>201710000002422</t>
  </si>
  <si>
    <t>201710000002602</t>
  </si>
  <si>
    <t>201810000002420</t>
  </si>
  <si>
    <t>201810000002959</t>
  </si>
  <si>
    <t>201810000002617</t>
  </si>
  <si>
    <t>201810000002710</t>
  </si>
  <si>
    <t>201710000001800</t>
  </si>
  <si>
    <t>201810000002300</t>
  </si>
  <si>
    <t>201510000020779</t>
  </si>
  <si>
    <t>201710000002013</t>
  </si>
  <si>
    <t>201810000002433</t>
  </si>
  <si>
    <t>200810000015102</t>
  </si>
  <si>
    <t>200910000028474</t>
  </si>
  <si>
    <t>200810000019457</t>
  </si>
  <si>
    <t>200910000028455</t>
  </si>
  <si>
    <t>201010000035605</t>
  </si>
  <si>
    <t>200810000019498</t>
  </si>
  <si>
    <t>201010000035592</t>
  </si>
  <si>
    <t>200810000015069</t>
  </si>
  <si>
    <t>200810000015068</t>
  </si>
  <si>
    <t>200810000015067</t>
  </si>
  <si>
    <t>200810000019471</t>
  </si>
  <si>
    <t>200810000019500</t>
  </si>
  <si>
    <t>200810000019499</t>
  </si>
  <si>
    <t>200810000019496</t>
  </si>
  <si>
    <t>200810000019473</t>
  </si>
  <si>
    <t>200910000028488</t>
  </si>
  <si>
    <t>201610000004700</t>
  </si>
  <si>
    <t>201610000004702</t>
  </si>
  <si>
    <t>201610000004703</t>
  </si>
  <si>
    <t>201610000004704</t>
  </si>
  <si>
    <t>201610000004705</t>
  </si>
  <si>
    <t>201610000004706</t>
  </si>
  <si>
    <t>201610000003709</t>
  </si>
  <si>
    <t>201610000004701</t>
  </si>
  <si>
    <t>201610000004697</t>
  </si>
  <si>
    <t>201410000014615</t>
  </si>
  <si>
    <t>201610000004699</t>
  </si>
  <si>
    <t>201510000023177</t>
  </si>
  <si>
    <t>201410000014614</t>
  </si>
  <si>
    <t>201410000013849</t>
  </si>
  <si>
    <t>201710000001959</t>
  </si>
  <si>
    <t>201710000001925</t>
  </si>
  <si>
    <t>201610000004698</t>
  </si>
  <si>
    <t>201510000022806</t>
  </si>
  <si>
    <t>201510000022228</t>
  </si>
  <si>
    <t>201510000022508</t>
  </si>
  <si>
    <t>201610000003469</t>
  </si>
  <si>
    <t>201610000002977</t>
  </si>
  <si>
    <t>201610000002965</t>
  </si>
  <si>
    <t>201610000002566</t>
  </si>
  <si>
    <t>199700000217470</t>
  </si>
  <si>
    <t>198800000214400</t>
  </si>
  <si>
    <t>201510000023186</t>
  </si>
  <si>
    <t>201610000002331</t>
  </si>
  <si>
    <t>201410000010727</t>
  </si>
  <si>
    <t>201510000023187</t>
  </si>
  <si>
    <t>201410000018006</t>
  </si>
  <si>
    <t>201710000001624</t>
  </si>
  <si>
    <t>201310000020494</t>
  </si>
  <si>
    <t>201410000010232</t>
  </si>
  <si>
    <t>201310000020570</t>
  </si>
  <si>
    <t>201310000020571</t>
  </si>
  <si>
    <t>201410000018018</t>
  </si>
  <si>
    <t>198800000214600</t>
  </si>
  <si>
    <t>198800000214610</t>
  </si>
  <si>
    <t>198800000214690</t>
  </si>
  <si>
    <t>199900000226530</t>
  </si>
  <si>
    <t>200000000246820</t>
  </si>
  <si>
    <t>200000000246830</t>
  </si>
  <si>
    <t>199700000218690</t>
  </si>
  <si>
    <t>199700000229440</t>
  </si>
  <si>
    <t>201710000001814</t>
  </si>
  <si>
    <t>201710000001984</t>
  </si>
  <si>
    <t>201810000002930</t>
  </si>
  <si>
    <t>201610000004761</t>
  </si>
  <si>
    <t>199500000232870</t>
  </si>
  <si>
    <t>199500000232880</t>
  </si>
  <si>
    <t>199000000232340</t>
  </si>
  <si>
    <t>199000000232350</t>
  </si>
  <si>
    <t>199700000240120</t>
  </si>
  <si>
    <t>195100000250670</t>
  </si>
  <si>
    <t>195100000250620</t>
  </si>
  <si>
    <t>201610000002557</t>
  </si>
  <si>
    <t>201610000002558</t>
  </si>
  <si>
    <t>201610000003978</t>
  </si>
  <si>
    <t>201610000004633</t>
  </si>
  <si>
    <t>201510000022223</t>
  </si>
  <si>
    <t>201510000022730</t>
  </si>
  <si>
    <t>201610000002683</t>
  </si>
  <si>
    <t>201610000002874</t>
  </si>
  <si>
    <t>201610000003757</t>
  </si>
  <si>
    <t>201510000021116</t>
  </si>
  <si>
    <t>201510000020569</t>
  </si>
  <si>
    <t>201510000020721</t>
  </si>
  <si>
    <t>201510000021674</t>
  </si>
  <si>
    <t>201510000021902</t>
  </si>
  <si>
    <t>201510000021953</t>
  </si>
  <si>
    <t>201510000022267</t>
  </si>
  <si>
    <t>201510000022931</t>
  </si>
  <si>
    <t>201610000004691</t>
  </si>
  <si>
    <t>201510000022314</t>
  </si>
  <si>
    <t>201510000022507</t>
  </si>
  <si>
    <t>201510000022826</t>
  </si>
  <si>
    <t>201510000021809</t>
  </si>
  <si>
    <t>201510000020774</t>
  </si>
  <si>
    <t>199600000234940</t>
  </si>
  <si>
    <t>200000000234630</t>
  </si>
  <si>
    <t>200710000006574</t>
  </si>
  <si>
    <t>200910000028253</t>
  </si>
  <si>
    <t>200910000028343</t>
  </si>
  <si>
    <t>201110000041112</t>
  </si>
  <si>
    <t>201310000013781</t>
  </si>
  <si>
    <t>195000000234640</t>
  </si>
  <si>
    <t>195100000234650</t>
  </si>
  <si>
    <t>195200000234660</t>
  </si>
  <si>
    <t>195300000234670</t>
  </si>
  <si>
    <t>195400000234680</t>
  </si>
  <si>
    <t>195500000234690</t>
  </si>
  <si>
    <t>195600000234700</t>
  </si>
  <si>
    <t>195700000234710</t>
  </si>
  <si>
    <t>195800000234720</t>
  </si>
  <si>
    <t>195900000234730</t>
  </si>
  <si>
    <t>196000000234740</t>
  </si>
  <si>
    <t>196100000234750</t>
  </si>
  <si>
    <t>196200000234760</t>
  </si>
  <si>
    <t>196300000234770</t>
  </si>
  <si>
    <t>196500000234780</t>
  </si>
  <si>
    <t>196600000234790</t>
  </si>
  <si>
    <t>196700000234800</t>
  </si>
  <si>
    <t>196800000234810</t>
  </si>
  <si>
    <t>196900000234820</t>
  </si>
  <si>
    <t>197000000234830</t>
  </si>
  <si>
    <t>197200000234840</t>
  </si>
  <si>
    <t>197400000234850</t>
  </si>
  <si>
    <t>197500000234860</t>
  </si>
  <si>
    <t>198700000234910</t>
  </si>
  <si>
    <t>201510000022990</t>
  </si>
  <si>
    <t>201510000021963</t>
  </si>
  <si>
    <t>201610000002543</t>
  </si>
  <si>
    <t>201610000002544</t>
  </si>
  <si>
    <t>201410000013795</t>
  </si>
  <si>
    <t>201510000021517</t>
  </si>
  <si>
    <t>201610000002366</t>
  </si>
  <si>
    <t>201610000003373</t>
  </si>
  <si>
    <t>201410000013933</t>
  </si>
  <si>
    <t>201610000003464</t>
  </si>
  <si>
    <t>201510000023003</t>
  </si>
  <si>
    <t>201610000004308</t>
  </si>
  <si>
    <t>201510000022882</t>
  </si>
  <si>
    <t>201610000002565</t>
  </si>
  <si>
    <t>201710000002124</t>
  </si>
  <si>
    <t>201410000014963</t>
  </si>
  <si>
    <t>201510000020871</t>
  </si>
  <si>
    <t>201510000022952</t>
  </si>
  <si>
    <t>201510000021516</t>
  </si>
  <si>
    <t>201510000022402</t>
  </si>
  <si>
    <t>200000000240150</t>
  </si>
  <si>
    <t>200000000240160</t>
  </si>
  <si>
    <t>201610000003359</t>
  </si>
  <si>
    <t>201410000014613</t>
  </si>
  <si>
    <t>201510000022159</t>
  </si>
  <si>
    <t>201510000022160</t>
  </si>
  <si>
    <t>201510000022157</t>
  </si>
  <si>
    <t>201510000022158</t>
  </si>
  <si>
    <t>201510000022463</t>
  </si>
  <si>
    <t>201510000022671</t>
  </si>
  <si>
    <t>195100000250580</t>
  </si>
  <si>
    <t>201510000020613</t>
  </si>
  <si>
    <t>201610000004021</t>
  </si>
  <si>
    <t>201510000022820</t>
  </si>
  <si>
    <t>201410000010209</t>
  </si>
  <si>
    <t>199500000233360</t>
  </si>
  <si>
    <t>199500000233340</t>
  </si>
  <si>
    <t>199700000233330</t>
  </si>
  <si>
    <t>198900000239110</t>
  </si>
  <si>
    <t>199500000239170</t>
  </si>
  <si>
    <t>199800000239200</t>
  </si>
  <si>
    <t>199900000239210</t>
  </si>
  <si>
    <t>200810000015106</t>
  </si>
  <si>
    <t>200910000020101</t>
  </si>
  <si>
    <t>199700000239190</t>
  </si>
  <si>
    <t>201610000002386</t>
  </si>
  <si>
    <t>201510000022966</t>
  </si>
  <si>
    <t>201610000002495</t>
  </si>
  <si>
    <t>201610000004148</t>
  </si>
  <si>
    <t>201610000002496</t>
  </si>
  <si>
    <t>199800000234080</t>
  </si>
  <si>
    <t>201610000002884</t>
  </si>
  <si>
    <t>201610000003536</t>
  </si>
  <si>
    <t>201610000003537</t>
  </si>
  <si>
    <t>201610000002885</t>
  </si>
  <si>
    <t>201610000004424</t>
  </si>
  <si>
    <t>201510000022271</t>
  </si>
  <si>
    <t>201610000002888</t>
  </si>
  <si>
    <t>201610000003598</t>
  </si>
  <si>
    <t>201610000002975</t>
  </si>
  <si>
    <t>201510000022272</t>
  </si>
  <si>
    <t>201610000002889</t>
  </si>
  <si>
    <t>201610000003599</t>
  </si>
  <si>
    <t>201610000002890</t>
  </si>
  <si>
    <t>201610000002891</t>
  </si>
  <si>
    <t>201610000002976</t>
  </si>
  <si>
    <t>201610000002886</t>
  </si>
  <si>
    <t>201610000002974</t>
  </si>
  <si>
    <t>201610000002887</t>
  </si>
  <si>
    <t>201610000003597</t>
  </si>
  <si>
    <t>201610000004423</t>
  </si>
  <si>
    <t>201610000003540</t>
  </si>
  <si>
    <t>201610000003541</t>
  </si>
  <si>
    <t>201610000003542</t>
  </si>
  <si>
    <t>201610000003543</t>
  </si>
  <si>
    <t>201610000003544</t>
  </si>
  <si>
    <t>201610000003538</t>
  </si>
  <si>
    <t>201610000003539</t>
  </si>
  <si>
    <t>201610000002892</t>
  </si>
  <si>
    <t>201610000002893</t>
  </si>
  <si>
    <t>201610000003545</t>
  </si>
  <si>
    <t>201610000003546</t>
  </si>
  <si>
    <t>201410000013780</t>
  </si>
  <si>
    <t>201510000022268</t>
  </si>
  <si>
    <t>201610000002875</t>
  </si>
  <si>
    <t>201610000002876</t>
  </si>
  <si>
    <t>201610000002877</t>
  </si>
  <si>
    <t>201610000002878</t>
  </si>
  <si>
    <t>201610000003527</t>
  </si>
  <si>
    <t>201610000003528</t>
  </si>
  <si>
    <t>201610000003529</t>
  </si>
  <si>
    <t>201610000004417</t>
  </si>
  <si>
    <t>201410000013781</t>
  </si>
  <si>
    <t>201610000002895</t>
  </si>
  <si>
    <t>201610000003548</t>
  </si>
  <si>
    <t>201610000004349</t>
  </si>
  <si>
    <t>201510000022269</t>
  </si>
  <si>
    <t>201510000022270</t>
  </si>
  <si>
    <t>201610000002879</t>
  </si>
  <si>
    <t>201610000002880</t>
  </si>
  <si>
    <t>201610000002881</t>
  </si>
  <si>
    <t>201610000002882</t>
  </si>
  <si>
    <t>201610000002883</t>
  </si>
  <si>
    <t>201610000002971</t>
  </si>
  <si>
    <t>201610000002972</t>
  </si>
  <si>
    <t>201610000002973</t>
  </si>
  <si>
    <t>201610000003530</t>
  </si>
  <si>
    <t>201610000003531</t>
  </si>
  <si>
    <t>201610000003532</t>
  </si>
  <si>
    <t>201610000003533</t>
  </si>
  <si>
    <t>201610000003534</t>
  </si>
  <si>
    <t>201610000003535</t>
  </si>
  <si>
    <t>201610000003594</t>
  </si>
  <si>
    <t>201610000003595</t>
  </si>
  <si>
    <t>201610000003596</t>
  </si>
  <si>
    <t>201610000004418</t>
  </si>
  <si>
    <t>201610000004419</t>
  </si>
  <si>
    <t>201610000004420</t>
  </si>
  <si>
    <t>201610000004421</t>
  </si>
  <si>
    <t>201610000004422</t>
  </si>
  <si>
    <t>201510000022274</t>
  </si>
  <si>
    <t>201610000004416</t>
  </si>
  <si>
    <t>201510000022275</t>
  </si>
  <si>
    <t>201610000004415</t>
  </si>
  <si>
    <t>201510000022273</t>
  </si>
  <si>
    <t>201610000002894</t>
  </si>
  <si>
    <t>201610000003547</t>
  </si>
  <si>
    <t>201610000003600</t>
  </si>
  <si>
    <t>201610000003015</t>
  </si>
  <si>
    <t>199500000233300</t>
  </si>
  <si>
    <t>201410000010953</t>
  </si>
  <si>
    <t>201410000010729</t>
  </si>
  <si>
    <t>201610000002591</t>
  </si>
  <si>
    <t>199000000233040</t>
  </si>
  <si>
    <t>199000000233070</t>
  </si>
  <si>
    <t>199000000233050</t>
  </si>
  <si>
    <t>199000000233060</t>
  </si>
  <si>
    <t>199000000233030</t>
  </si>
  <si>
    <t>199200000232280</t>
  </si>
  <si>
    <t>199200000232290</t>
  </si>
  <si>
    <t>199000000232170</t>
  </si>
  <si>
    <t>198900000231790</t>
  </si>
  <si>
    <t>198900000231840</t>
  </si>
  <si>
    <t>201610000001443</t>
  </si>
  <si>
    <t>198900000231700</t>
  </si>
  <si>
    <t>200810000019480</t>
  </si>
  <si>
    <t>199000000232830</t>
  </si>
  <si>
    <t>199000000232750</t>
  </si>
  <si>
    <t>200810000019472</t>
  </si>
  <si>
    <t>200910000028255</t>
  </si>
  <si>
    <t>200910000028345</t>
  </si>
  <si>
    <t>200000000240190</t>
  </si>
  <si>
    <t>199500000233630</t>
  </si>
  <si>
    <t>199800000233560</t>
  </si>
  <si>
    <t>199800000233550</t>
  </si>
  <si>
    <t>200810000015096</t>
  </si>
  <si>
    <t>201610000003605</t>
  </si>
  <si>
    <t>201410000014861</t>
  </si>
  <si>
    <t>201510000021371</t>
  </si>
  <si>
    <t>201610000003476</t>
  </si>
  <si>
    <t>201510000023108</t>
  </si>
  <si>
    <t>201510000022352</t>
  </si>
  <si>
    <t>201510000022351</t>
  </si>
  <si>
    <t>201610000004518</t>
  </si>
  <si>
    <t>201510000022353</t>
  </si>
  <si>
    <t>201610000003630</t>
  </si>
  <si>
    <t>201610000003670</t>
  </si>
  <si>
    <t>201610000004126</t>
  </si>
  <si>
    <t>201410000013920</t>
  </si>
  <si>
    <t>201410000013818</t>
  </si>
  <si>
    <t>201410000013723</t>
  </si>
  <si>
    <t>201610000002512</t>
  </si>
  <si>
    <t>201510000022752</t>
  </si>
  <si>
    <t>201710000006236</t>
  </si>
  <si>
    <t>200810000015071</t>
  </si>
  <si>
    <t>199800000240140</t>
  </si>
  <si>
    <t>199800000240130</t>
  </si>
  <si>
    <t>199500000243590</t>
  </si>
  <si>
    <t>199600000243600</t>
  </si>
  <si>
    <t>200710000006620</t>
  </si>
  <si>
    <t>200810000015125</t>
  </si>
  <si>
    <t>200910000028269</t>
  </si>
  <si>
    <t>201610000004313</t>
  </si>
  <si>
    <t>201510000021769</t>
  </si>
  <si>
    <t>201510000021806</t>
  </si>
  <si>
    <t>201610000004233</t>
  </si>
  <si>
    <t>201610000003923</t>
  </si>
  <si>
    <t>201610000002593</t>
  </si>
  <si>
    <t>201610000003468</t>
  </si>
  <si>
    <t>201510000021300</t>
  </si>
  <si>
    <t>201510000022400</t>
  </si>
  <si>
    <t>201410000013721</t>
  </si>
  <si>
    <t>201410000013736</t>
  </si>
  <si>
    <t>201510000021338</t>
  </si>
  <si>
    <t>201510000021520</t>
  </si>
  <si>
    <t>201510000021843</t>
  </si>
  <si>
    <t>201510000022556</t>
  </si>
  <si>
    <t>201610000003173</t>
  </si>
  <si>
    <t>201610000003216</t>
  </si>
  <si>
    <t>201610000003602</t>
  </si>
  <si>
    <t>201610000003736</t>
  </si>
  <si>
    <t>201610000003884</t>
  </si>
  <si>
    <t>201610000003901</t>
  </si>
  <si>
    <t>201410000013913</t>
  </si>
  <si>
    <t>201610000004070</t>
  </si>
  <si>
    <t>201510000022955</t>
  </si>
  <si>
    <t>201610000004200</t>
  </si>
  <si>
    <t>201410000010819</t>
  </si>
  <si>
    <t>200810000019437</t>
  </si>
  <si>
    <t>201610000004536</t>
  </si>
  <si>
    <t>201610000004538</t>
  </si>
  <si>
    <t>200810000015093</t>
  </si>
  <si>
    <t>200810000019447</t>
  </si>
  <si>
    <t>198300000239330</t>
  </si>
  <si>
    <t>198300000239670</t>
  </si>
  <si>
    <t>198500000239690</t>
  </si>
  <si>
    <t>198500000242890</t>
  </si>
  <si>
    <t>198600000242900</t>
  </si>
  <si>
    <t>198500000242770</t>
  </si>
  <si>
    <t>197800000242820</t>
  </si>
  <si>
    <t>197900000242830</t>
  </si>
  <si>
    <t>198000000242840</t>
  </si>
  <si>
    <t>198100000242850</t>
  </si>
  <si>
    <t>198200000239660</t>
  </si>
  <si>
    <t>198200000242860</t>
  </si>
  <si>
    <t>198300000242870</t>
  </si>
  <si>
    <t>198600000239700</t>
  </si>
  <si>
    <t>198200000242740</t>
  </si>
  <si>
    <t>198300000242750</t>
  </si>
  <si>
    <t>201110000041116</t>
  </si>
  <si>
    <t>201110000041117</t>
  </si>
  <si>
    <t>201110000041130</t>
  </si>
  <si>
    <t>201110000041119</t>
  </si>
  <si>
    <t>201110000041131</t>
  </si>
  <si>
    <t>201110000041120</t>
  </si>
  <si>
    <t>201610000002772</t>
  </si>
  <si>
    <t>201410000013716</t>
  </si>
  <si>
    <t>201510000021453</t>
  </si>
  <si>
    <t>201510000022126</t>
  </si>
  <si>
    <t>201510000022345</t>
  </si>
  <si>
    <t>201610000002376</t>
  </si>
  <si>
    <t>201610000002398</t>
  </si>
  <si>
    <t>201610000002936</t>
  </si>
  <si>
    <t>201610000004618</t>
  </si>
  <si>
    <t>201510000020793</t>
  </si>
  <si>
    <t>201610000004514</t>
  </si>
  <si>
    <t>201610000002632</t>
  </si>
  <si>
    <t>201410000014792</t>
  </si>
  <si>
    <t>201710000001623</t>
  </si>
  <si>
    <t>201510000021519</t>
  </si>
  <si>
    <t>201510000021652</t>
  </si>
  <si>
    <t>201410000013853</t>
  </si>
  <si>
    <t>201410000013914</t>
  </si>
  <si>
    <t>200910000028454</t>
  </si>
  <si>
    <t>201410000013834</t>
  </si>
  <si>
    <t>201510000022583</t>
  </si>
  <si>
    <t>201410000013842</t>
  </si>
  <si>
    <t>201410000014968</t>
  </si>
  <si>
    <t>201510000021707</t>
  </si>
  <si>
    <t>201610000003979</t>
  </si>
  <si>
    <t>199000000239740</t>
  </si>
  <si>
    <t>199000000242940</t>
  </si>
  <si>
    <t>199100000239750</t>
  </si>
  <si>
    <t>199100000242950</t>
  </si>
  <si>
    <t>199200000239760</t>
  </si>
  <si>
    <t>199200000242960</t>
  </si>
  <si>
    <t>199300000239770</t>
  </si>
  <si>
    <t>199300000242970</t>
  </si>
  <si>
    <t>199400000239780</t>
  </si>
  <si>
    <t>199400000242980</t>
  </si>
  <si>
    <t>199500000239790</t>
  </si>
  <si>
    <t>199500000242990</t>
  </si>
  <si>
    <t>199600000239800</t>
  </si>
  <si>
    <t>199600000243000</t>
  </si>
  <si>
    <t>199700000243010</t>
  </si>
  <si>
    <t>199800000239820</t>
  </si>
  <si>
    <t>199800000243020</t>
  </si>
  <si>
    <t>199900000239830</t>
  </si>
  <si>
    <t>199900000243030</t>
  </si>
  <si>
    <t>200000000239350</t>
  </si>
  <si>
    <t>200000000242790</t>
  </si>
  <si>
    <t>200100000242800</t>
  </si>
  <si>
    <t>200100000242810</t>
  </si>
  <si>
    <t>200710000006496</t>
  </si>
  <si>
    <t>200710000006618</t>
  </si>
  <si>
    <t>200810000015123</t>
  </si>
  <si>
    <t>200810000015135</t>
  </si>
  <si>
    <t>200910000020042</t>
  </si>
  <si>
    <t>200910000020118</t>
  </si>
  <si>
    <t>200910000028265</t>
  </si>
  <si>
    <t>200910000028358</t>
  </si>
  <si>
    <t>201010000034968</t>
  </si>
  <si>
    <t>201010000035618</t>
  </si>
  <si>
    <t>201110000041121</t>
  </si>
  <si>
    <t>201310000013788</t>
  </si>
  <si>
    <t>201310000013952</t>
  </si>
  <si>
    <t>201610000002564</t>
  </si>
  <si>
    <t>198900000239730</t>
  </si>
  <si>
    <t>198900000242930</t>
  </si>
  <si>
    <t>198100000239320</t>
  </si>
  <si>
    <t>198900000242780</t>
  </si>
  <si>
    <t>201410000013892</t>
  </si>
  <si>
    <t>201510000021540</t>
  </si>
  <si>
    <t>201510000022687</t>
  </si>
  <si>
    <t>201610000004147</t>
  </si>
  <si>
    <t>201510000020805</t>
  </si>
  <si>
    <t>199700000239810</t>
  </si>
  <si>
    <t>201410000013753</t>
  </si>
  <si>
    <t>195000000239360</t>
  </si>
  <si>
    <t>195100000239370</t>
  </si>
  <si>
    <t>195200000239380</t>
  </si>
  <si>
    <t>195300000239390</t>
  </si>
  <si>
    <t>195400000239400</t>
  </si>
  <si>
    <t>195500000239410</t>
  </si>
  <si>
    <t>195600000239420</t>
  </si>
  <si>
    <t>195700000239430</t>
  </si>
  <si>
    <t>195800000239440</t>
  </si>
  <si>
    <t>195900000239450</t>
  </si>
  <si>
    <t>196100000239470</t>
  </si>
  <si>
    <t>196200000239480</t>
  </si>
  <si>
    <t>196300000239490</t>
  </si>
  <si>
    <t>196400000239500</t>
  </si>
  <si>
    <t>196500000239510</t>
  </si>
  <si>
    <t>196600000239520</t>
  </si>
  <si>
    <t>196700000239530</t>
  </si>
  <si>
    <t>196800000239540</t>
  </si>
  <si>
    <t>196900000239550</t>
  </si>
  <si>
    <t>197000000239560</t>
  </si>
  <si>
    <t>197200000239570</t>
  </si>
  <si>
    <t>197400000239580</t>
  </si>
  <si>
    <t>197500000239590</t>
  </si>
  <si>
    <t>197600000239600</t>
  </si>
  <si>
    <t>197700000239610</t>
  </si>
  <si>
    <t>197800000239620</t>
  </si>
  <si>
    <t>197900000239630</t>
  </si>
  <si>
    <t>198000000239640</t>
  </si>
  <si>
    <t>198100000239650</t>
  </si>
  <si>
    <t>198400000239680</t>
  </si>
  <si>
    <t>198400000242880</t>
  </si>
  <si>
    <t>198500000240330</t>
  </si>
  <si>
    <t>198700000239710</t>
  </si>
  <si>
    <t>198700000242910</t>
  </si>
  <si>
    <t>196000000239220</t>
  </si>
  <si>
    <t>196200000239230</t>
  </si>
  <si>
    <t>196300000239240</t>
  </si>
  <si>
    <t>196600000239250</t>
  </si>
  <si>
    <t>196700000239260</t>
  </si>
  <si>
    <t>196900000239270</t>
  </si>
  <si>
    <t>197000000239280</t>
  </si>
  <si>
    <t>197500000239290</t>
  </si>
  <si>
    <t>197900000239300</t>
  </si>
  <si>
    <t>198000000239310</t>
  </si>
  <si>
    <t>198400000239340</t>
  </si>
  <si>
    <t>198400000242760</t>
  </si>
  <si>
    <t>201510000022619</t>
  </si>
  <si>
    <t>201510000022065</t>
  </si>
  <si>
    <t>201510000022076</t>
  </si>
  <si>
    <t>201510000022077</t>
  </si>
  <si>
    <t>198800000239720</t>
  </si>
  <si>
    <t>198800000242920</t>
  </si>
  <si>
    <t>201510000022066</t>
  </si>
  <si>
    <t>201810000003232</t>
  </si>
  <si>
    <t>201710000001764</t>
  </si>
  <si>
    <t>201810000002397</t>
  </si>
  <si>
    <t>201610000004686</t>
  </si>
  <si>
    <t>201610000004687</t>
  </si>
  <si>
    <t>201610000003796</t>
  </si>
  <si>
    <t>201410000014958</t>
  </si>
  <si>
    <t>201510000020605</t>
  </si>
  <si>
    <t>201510000020675</t>
  </si>
  <si>
    <t>201510000021088</t>
  </si>
  <si>
    <t>201510000021273</t>
  </si>
  <si>
    <t>201510000021915</t>
  </si>
  <si>
    <t>201510000021119</t>
  </si>
  <si>
    <t>201410000013852</t>
  </si>
  <si>
    <t>201610000002791</t>
  </si>
  <si>
    <t>201410000013930</t>
  </si>
  <si>
    <t>201510000022625</t>
  </si>
  <si>
    <t>201410000018004</t>
  </si>
  <si>
    <t>200810000015072</t>
  </si>
  <si>
    <t>201610000002578</t>
  </si>
  <si>
    <t>201410000013848</t>
  </si>
  <si>
    <t>201610000003866</t>
  </si>
  <si>
    <t>201410000013902</t>
  </si>
  <si>
    <t>201510000021087</t>
  </si>
  <si>
    <t>201610000002773</t>
  </si>
  <si>
    <t>201610000002342</t>
  </si>
  <si>
    <t>199000000232630</t>
  </si>
  <si>
    <t>199000000232360</t>
  </si>
  <si>
    <t>201410000010208</t>
  </si>
  <si>
    <t>199000000232320</t>
  </si>
  <si>
    <t>199000000232330</t>
  </si>
  <si>
    <t>198900000231610</t>
  </si>
  <si>
    <t>195700000239840</t>
  </si>
  <si>
    <t>201510000021907</t>
  </si>
  <si>
    <t>201610000002937</t>
  </si>
  <si>
    <t>201610000003606</t>
  </si>
  <si>
    <t>198800000239100</t>
  </si>
  <si>
    <t>198800000229190</t>
  </si>
  <si>
    <t>198800000228910</t>
  </si>
  <si>
    <t>198800000229130</t>
  </si>
  <si>
    <t>198800000228960</t>
  </si>
  <si>
    <t>198800000229160</t>
  </si>
  <si>
    <t>201510000020566</t>
  </si>
  <si>
    <t>201510000020718</t>
  </si>
  <si>
    <t>201610000003487</t>
  </si>
  <si>
    <t>201610000004347</t>
  </si>
  <si>
    <t>201510000020567</t>
  </si>
  <si>
    <t>201510000020719</t>
  </si>
  <si>
    <t>201510000022626</t>
  </si>
  <si>
    <t>201610000003461</t>
  </si>
  <si>
    <t>201610000004114</t>
  </si>
  <si>
    <t>201610000003592</t>
  </si>
  <si>
    <t>201610000004071</t>
  </si>
  <si>
    <t>201510000020907</t>
  </si>
  <si>
    <t>201610000002789</t>
  </si>
  <si>
    <t>201610000003735</t>
  </si>
  <si>
    <t>201610000002491</t>
  </si>
  <si>
    <t>201510000021382</t>
  </si>
  <si>
    <t>201510000023146</t>
  </si>
  <si>
    <t>201610000003032</t>
  </si>
  <si>
    <t>201410000013752</t>
  </si>
  <si>
    <t>201610000002734</t>
  </si>
  <si>
    <t>201510000020970</t>
  </si>
  <si>
    <t>201510000022950</t>
  </si>
  <si>
    <t>201510000023124</t>
  </si>
  <si>
    <t>201410000014844</t>
  </si>
  <si>
    <t>201610000003937</t>
  </si>
  <si>
    <t>201510000021515</t>
  </si>
  <si>
    <t>201510000022967</t>
  </si>
  <si>
    <t>201610000003374</t>
  </si>
  <si>
    <t>201610000003993</t>
  </si>
  <si>
    <t>201610000002594</t>
  </si>
  <si>
    <t>201610000003351</t>
  </si>
  <si>
    <t>201610000003462</t>
  </si>
  <si>
    <t>201610000003465</t>
  </si>
  <si>
    <t>201610000003924</t>
  </si>
  <si>
    <t>201410000013784</t>
  </si>
  <si>
    <t>201410000013904</t>
  </si>
  <si>
    <t>198800000228920</t>
  </si>
  <si>
    <t>201510000021301</t>
  </si>
  <si>
    <t>201610000003846</t>
  </si>
  <si>
    <t>201610000004449</t>
  </si>
  <si>
    <t>201610000003601</t>
  </si>
  <si>
    <t>201610000004442</t>
  </si>
  <si>
    <t>195900000250960</t>
  </si>
  <si>
    <t>201610000004580</t>
  </si>
  <si>
    <t>201510000021906</t>
  </si>
  <si>
    <t>201510000022582</t>
  </si>
  <si>
    <t>200810000015089</t>
  </si>
  <si>
    <t>201510000021288</t>
  </si>
  <si>
    <t>199000000232670</t>
  </si>
  <si>
    <t>199000000232680</t>
  </si>
  <si>
    <t>201610000002805</t>
  </si>
  <si>
    <t>201610000002804</t>
  </si>
  <si>
    <t>201610000002803</t>
  </si>
  <si>
    <t>201610000004130</t>
  </si>
  <si>
    <t>200810000015070</t>
  </si>
  <si>
    <t>197800000250200</t>
  </si>
  <si>
    <t>201510000020583</t>
  </si>
  <si>
    <t>201510000021821</t>
  </si>
  <si>
    <t>201510000021827</t>
  </si>
  <si>
    <t>201610000003361</t>
  </si>
  <si>
    <t>201710000002087</t>
  </si>
  <si>
    <t>201410000014580</t>
  </si>
  <si>
    <t>201410000013932</t>
  </si>
  <si>
    <t>201610000002622</t>
  </si>
  <si>
    <t>201610000002620</t>
  </si>
  <si>
    <t>201610000002621</t>
  </si>
  <si>
    <t>201610000004263</t>
  </si>
  <si>
    <t>201410000014578</t>
  </si>
  <si>
    <t>201410000013751</t>
  </si>
  <si>
    <t>201410000013915</t>
  </si>
  <si>
    <t>201410000014788</t>
  </si>
  <si>
    <t>201410000014791</t>
  </si>
  <si>
    <t>201510000022965</t>
  </si>
  <si>
    <t>201610000003705</t>
  </si>
  <si>
    <t>201510000022560</t>
  </si>
  <si>
    <t>201510000022577</t>
  </si>
  <si>
    <t>201610000003910</t>
  </si>
  <si>
    <t>201410000013965</t>
  </si>
  <si>
    <t>201610000004345</t>
  </si>
  <si>
    <t>201510000020568</t>
  </si>
  <si>
    <t>201510000020720</t>
  </si>
  <si>
    <t>201510000022624</t>
  </si>
  <si>
    <t>201510000023226</t>
  </si>
  <si>
    <t>201510000020964</t>
  </si>
  <si>
    <t>201610000002720</t>
  </si>
  <si>
    <t>201410000013789</t>
  </si>
  <si>
    <t>201510000023147</t>
  </si>
  <si>
    <t>201610000002719</t>
  </si>
  <si>
    <t>201610000003850</t>
  </si>
  <si>
    <t>201610000003849</t>
  </si>
  <si>
    <t>201610000003362</t>
  </si>
  <si>
    <t>201610000003312</t>
  </si>
  <si>
    <t>201510000021556</t>
  </si>
  <si>
    <t>201510000021648</t>
  </si>
  <si>
    <t>201610000003593</t>
  </si>
  <si>
    <t>201510000021639</t>
  </si>
  <si>
    <t>201510000021647</t>
  </si>
  <si>
    <t>201510000021651</t>
  </si>
  <si>
    <t>201610000004116</t>
  </si>
  <si>
    <t>201510000022442</t>
  </si>
  <si>
    <t>201610000004441</t>
  </si>
  <si>
    <t>201610000003017</t>
  </si>
  <si>
    <t>201610000004582</t>
  </si>
  <si>
    <t>201510000021521</t>
  </si>
  <si>
    <t>199600000225850</t>
  </si>
  <si>
    <t>199600000233520</t>
  </si>
  <si>
    <t>198000000240090</t>
  </si>
  <si>
    <t>199500000234520</t>
  </si>
  <si>
    <t>199000000239930</t>
  </si>
  <si>
    <t>199800000239940</t>
  </si>
  <si>
    <t>199000000239950</t>
  </si>
  <si>
    <t>199600000239970</t>
  </si>
  <si>
    <t>201110000041122</t>
  </si>
  <si>
    <t>199000000240000</t>
  </si>
  <si>
    <t>199000000239980</t>
  </si>
  <si>
    <t>199400000239990</t>
  </si>
  <si>
    <t>199100000240010</t>
  </si>
  <si>
    <t>199200000240020</t>
  </si>
  <si>
    <t>201610000003504</t>
  </si>
  <si>
    <t>199500000239960</t>
  </si>
  <si>
    <t>201610000004181</t>
  </si>
  <si>
    <t>201510000021955</t>
  </si>
  <si>
    <t>199700000240030</t>
  </si>
  <si>
    <t>201510000023018</t>
  </si>
  <si>
    <t>201610000003480</t>
  </si>
  <si>
    <t>200000000240170</t>
  </si>
  <si>
    <t>200000000240180</t>
  </si>
  <si>
    <t>201610000003992</t>
  </si>
  <si>
    <t>201510000021079</t>
  </si>
  <si>
    <t>201610000002727</t>
  </si>
  <si>
    <t>201610000003922</t>
  </si>
  <si>
    <t>201610000003350</t>
  </si>
  <si>
    <t>201510000021770</t>
  </si>
  <si>
    <t>201510000021799</t>
  </si>
  <si>
    <t>201510000021286</t>
  </si>
  <si>
    <t>201510000021653</t>
  </si>
  <si>
    <t>201610000004611</t>
  </si>
  <si>
    <t>201510000022800</t>
  </si>
  <si>
    <t>201510000022485</t>
  </si>
  <si>
    <t>201510000022772</t>
  </si>
  <si>
    <t>201610000003363</t>
  </si>
  <si>
    <t>201610000004119</t>
  </si>
  <si>
    <t>201610000004261</t>
  </si>
  <si>
    <t>201610000002644</t>
  </si>
  <si>
    <t>199600000233270</t>
  </si>
  <si>
    <t>198700000239920</t>
  </si>
  <si>
    <t>199600000233460</t>
  </si>
  <si>
    <t>200810000019433</t>
  </si>
  <si>
    <t>201510000021524</t>
  </si>
  <si>
    <t>201610000003393</t>
  </si>
  <si>
    <t>201410000013825</t>
  </si>
  <si>
    <t>201410000013731</t>
  </si>
  <si>
    <t>201410000013840</t>
  </si>
  <si>
    <t>201410000013847</t>
  </si>
  <si>
    <t>201410000013952</t>
  </si>
  <si>
    <t>201510000020630</t>
  </si>
  <si>
    <t>201510000021525</t>
  </si>
  <si>
    <t>201510000022890</t>
  </si>
  <si>
    <t>201610000003939</t>
  </si>
  <si>
    <t>201610000002793</t>
  </si>
  <si>
    <t>201610000002795</t>
  </si>
  <si>
    <t>201510000021272</t>
  </si>
  <si>
    <t>199200000247500</t>
  </si>
  <si>
    <t>201610000002633</t>
  </si>
  <si>
    <t>200910000028626</t>
  </si>
  <si>
    <t>201410000010731</t>
  </si>
  <si>
    <t>199700000240110</t>
  </si>
  <si>
    <t>199700000240100</t>
  </si>
  <si>
    <t>201510000022665</t>
  </si>
  <si>
    <t>201510000021859</t>
  </si>
  <si>
    <t>201510000022761</t>
  </si>
  <si>
    <t>199800000233970</t>
  </si>
  <si>
    <t>199800000234020</t>
  </si>
  <si>
    <t>201410000013793</t>
  </si>
  <si>
    <t>201510000021903</t>
  </si>
  <si>
    <t>201510000022394</t>
  </si>
  <si>
    <t>201510000023097</t>
  </si>
  <si>
    <t>201610000003297</t>
  </si>
  <si>
    <t>201610000004491</t>
  </si>
  <si>
    <t>201610000003750</t>
  </si>
  <si>
    <t>201510000020631</t>
  </si>
  <si>
    <t>201510000021860</t>
  </si>
  <si>
    <t>201510000022395</t>
  </si>
  <si>
    <t>201510000022666</t>
  </si>
  <si>
    <t>201610000002605</t>
  </si>
  <si>
    <t>201610000002604</t>
  </si>
  <si>
    <t>197700000249990</t>
  </si>
  <si>
    <t>197700000249950</t>
  </si>
  <si>
    <t>197700000249980</t>
  </si>
  <si>
    <t>197700000249970</t>
  </si>
  <si>
    <t>198000000229000</t>
  </si>
  <si>
    <t>201510000023048</t>
  </si>
  <si>
    <t>199500000231900</t>
  </si>
  <si>
    <t>195100000250720</t>
  </si>
  <si>
    <t>195100000250730</t>
  </si>
  <si>
    <t>195100000250740</t>
  </si>
  <si>
    <t>195100000250750</t>
  </si>
  <si>
    <t>195100000250760</t>
  </si>
  <si>
    <t>195100000250680</t>
  </si>
  <si>
    <t>195100000250770</t>
  </si>
  <si>
    <t>195100000250780</t>
  </si>
  <si>
    <t>195100000250790</t>
  </si>
  <si>
    <t>195100000250690</t>
  </si>
  <si>
    <t>195100000250700</t>
  </si>
  <si>
    <t>195100000250710</t>
  </si>
  <si>
    <t>195100000250810</t>
  </si>
  <si>
    <t>200910000021631</t>
  </si>
  <si>
    <t>200910000021632</t>
  </si>
  <si>
    <t>200910000021633</t>
  </si>
  <si>
    <t>200910000021634</t>
  </si>
  <si>
    <t>201810000007182</t>
  </si>
  <si>
    <t>201810000007190</t>
  </si>
  <si>
    <t>199700000216150</t>
  </si>
  <si>
    <t>199700000225910</t>
  </si>
  <si>
    <t>199700000216550</t>
  </si>
  <si>
    <t>199000000216310</t>
  </si>
  <si>
    <t>199000000216370</t>
  </si>
  <si>
    <t>199000000216390</t>
  </si>
  <si>
    <t>199200000225300</t>
  </si>
  <si>
    <t>199000000216940</t>
  </si>
  <si>
    <t>199900000217770</t>
  </si>
  <si>
    <t>201710000001637</t>
  </si>
  <si>
    <t>195900000215580</t>
  </si>
  <si>
    <t>199700000217660</t>
  </si>
  <si>
    <t>199700000226010</t>
  </si>
  <si>
    <t>199700000217670</t>
  </si>
  <si>
    <t>199700000217680</t>
  </si>
  <si>
    <t>199700000217700</t>
  </si>
  <si>
    <t>199700000217690</t>
  </si>
  <si>
    <t>199000000216580</t>
  </si>
  <si>
    <t>199000000216800</t>
  </si>
  <si>
    <t>199000000232560</t>
  </si>
  <si>
    <t>199000000216730</t>
  </si>
  <si>
    <t>199000000216790</t>
  </si>
  <si>
    <t>199000000232640</t>
  </si>
  <si>
    <t>199000000216770</t>
  </si>
  <si>
    <t>199700000216220</t>
  </si>
  <si>
    <t>201110000041139</t>
  </si>
  <si>
    <t>201110000041136</t>
  </si>
  <si>
    <t>201110000041151</t>
  </si>
  <si>
    <t>199700000217150</t>
  </si>
  <si>
    <t>199700000217200</t>
  </si>
  <si>
    <t>199700000217160</t>
  </si>
  <si>
    <t>199700000217170</t>
  </si>
  <si>
    <t>199700000217140</t>
  </si>
  <si>
    <t>199600000217110</t>
  </si>
  <si>
    <t>199600000217120</t>
  </si>
  <si>
    <t>199700000217190</t>
  </si>
  <si>
    <t>199700000217180</t>
  </si>
  <si>
    <t>199600000217260</t>
  </si>
  <si>
    <t>199600000217280</t>
  </si>
  <si>
    <t>201410000014957</t>
  </si>
  <si>
    <t>199700000217480</t>
  </si>
  <si>
    <t>199600000252190</t>
  </si>
  <si>
    <t>199600000233470</t>
  </si>
  <si>
    <t>199700000217310</t>
  </si>
  <si>
    <t>199700000225770</t>
  </si>
  <si>
    <t>201110000041103</t>
  </si>
  <si>
    <t>201110000041104</t>
  </si>
  <si>
    <t>201110000041105</t>
  </si>
  <si>
    <t>201110000041106</t>
  </si>
  <si>
    <t>201110000041107</t>
  </si>
  <si>
    <t>201110000041108</t>
  </si>
  <si>
    <t>201110000041110</t>
  </si>
  <si>
    <t>201110000041159</t>
  </si>
  <si>
    <t>201110000041160</t>
  </si>
  <si>
    <t>201110000041109</t>
  </si>
  <si>
    <t>199700000225780</t>
  </si>
  <si>
    <t>199700000217320</t>
  </si>
  <si>
    <t>199700000217330</t>
  </si>
  <si>
    <t>199700000217360</t>
  </si>
  <si>
    <t>198000000214460</t>
  </si>
  <si>
    <t>198000000214450</t>
  </si>
  <si>
    <t>198000000214440</t>
  </si>
  <si>
    <t>198000000228990</t>
  </si>
  <si>
    <t>198800000250020</t>
  </si>
  <si>
    <t>201810000000221</t>
  </si>
  <si>
    <t>201910000000125</t>
  </si>
  <si>
    <t>201710000001658</t>
  </si>
  <si>
    <t>198800000249730</t>
  </si>
  <si>
    <t>199700000251300</t>
  </si>
  <si>
    <t>199700000252420</t>
  </si>
  <si>
    <t>199000000251630</t>
  </si>
  <si>
    <t>199000000251680</t>
  </si>
  <si>
    <t>199000000251650</t>
  </si>
  <si>
    <t>199000000251690</t>
  </si>
  <si>
    <t>199000000251670</t>
  </si>
  <si>
    <t>199000000251610</t>
  </si>
  <si>
    <t>199000000251640</t>
  </si>
  <si>
    <t>199000000251620</t>
  </si>
  <si>
    <t>199000000251660</t>
  </si>
  <si>
    <t>198900000251050</t>
  </si>
  <si>
    <t>199900000252580</t>
  </si>
  <si>
    <t>200000000252490</t>
  </si>
  <si>
    <t>201410000014960</t>
  </si>
  <si>
    <t>199700000252400</t>
  </si>
  <si>
    <t>201410000011138</t>
  </si>
  <si>
    <t>199700000252560</t>
  </si>
  <si>
    <t>199700000252570</t>
  </si>
  <si>
    <t>199700000251880</t>
  </si>
  <si>
    <t>199700000251890</t>
  </si>
  <si>
    <t>199700000252230</t>
  </si>
  <si>
    <t>199700000252240</t>
  </si>
  <si>
    <t>199700000252250</t>
  </si>
  <si>
    <t>199700000251810</t>
  </si>
  <si>
    <t>199600000252020</t>
  </si>
  <si>
    <t>199600000217270</t>
  </si>
  <si>
    <t>199600000251950</t>
  </si>
  <si>
    <t>199700000252300</t>
  </si>
  <si>
    <t>199700000252410</t>
  </si>
  <si>
    <t>201610000002333</t>
  </si>
  <si>
    <t>199700000252160</t>
  </si>
  <si>
    <t>199700000252130</t>
  </si>
  <si>
    <t>199500000228200</t>
  </si>
  <si>
    <t>198800000227660</t>
  </si>
  <si>
    <t>198800000227650</t>
  </si>
  <si>
    <t>198800000227590</t>
  </si>
  <si>
    <t>197900000227710</t>
  </si>
  <si>
    <t>199700000228020</t>
  </si>
  <si>
    <t>199000000228220</t>
  </si>
  <si>
    <t>198900000227900</t>
  </si>
  <si>
    <t>198900000227910</t>
  </si>
  <si>
    <t>199000000228180</t>
  </si>
  <si>
    <t>200000000228600</t>
  </si>
  <si>
    <t>201810000003159</t>
  </si>
  <si>
    <t>199000000228130</t>
  </si>
  <si>
    <t>199000000228040</t>
  </si>
  <si>
    <t>199000000228120</t>
  </si>
  <si>
    <t>199000000228110</t>
  </si>
  <si>
    <t>199000000228270</t>
  </si>
  <si>
    <t>198900000227890</t>
  </si>
  <si>
    <t>199000000228260</t>
  </si>
  <si>
    <t>199600000228280</t>
  </si>
  <si>
    <t>199700000228300</t>
  </si>
  <si>
    <t>199700000228290</t>
  </si>
  <si>
    <t>199600000228420</t>
  </si>
  <si>
    <t>200000000228570</t>
  </si>
  <si>
    <t>199600000228510</t>
  </si>
  <si>
    <t>199600000228500</t>
  </si>
  <si>
    <t>199600000228140</t>
  </si>
  <si>
    <t>199400000228480</t>
  </si>
  <si>
    <t>199700000228490</t>
  </si>
  <si>
    <t>200710000006505</t>
  </si>
  <si>
    <t>200710000006506</t>
  </si>
  <si>
    <t>200710000006596</t>
  </si>
  <si>
    <t>200710000006500</t>
  </si>
  <si>
    <t>195500000214800</t>
  </si>
  <si>
    <t>196200000214770</t>
  </si>
  <si>
    <t>196200000214780</t>
  </si>
  <si>
    <t>196200000214760</t>
  </si>
  <si>
    <t>196200000214750</t>
  </si>
  <si>
    <t>196200000214740</t>
  </si>
  <si>
    <t>196200000214790</t>
  </si>
  <si>
    <t>198800000216140</t>
  </si>
  <si>
    <t>198400000216130</t>
  </si>
  <si>
    <t>198500000214720</t>
  </si>
  <si>
    <t>200100000218120</t>
  </si>
  <si>
    <t>200810000015075</t>
  </si>
  <si>
    <t>195900000215430</t>
  </si>
  <si>
    <t>200810000015066</t>
  </si>
  <si>
    <t>201410000010734</t>
  </si>
  <si>
    <t>200910000028459</t>
  </si>
  <si>
    <t>201310000013903</t>
  </si>
  <si>
    <t>201610000002332</t>
  </si>
  <si>
    <t>201810000003135</t>
  </si>
  <si>
    <t>201010000035580</t>
  </si>
  <si>
    <t>201410000018015</t>
  </si>
  <si>
    <t>200810000015064</t>
  </si>
  <si>
    <t>200810000019445</t>
  </si>
  <si>
    <t>200910000028487</t>
  </si>
  <si>
    <t>200910000028451</t>
  </si>
  <si>
    <t>200910000028452</t>
  </si>
  <si>
    <t>200910000028449</t>
  </si>
  <si>
    <t>200910000028453</t>
  </si>
  <si>
    <t>201410000011342</t>
  </si>
  <si>
    <t>201410000011357</t>
  </si>
  <si>
    <t>201410000011358</t>
  </si>
  <si>
    <t>201510000023592</t>
  </si>
  <si>
    <t>201810000003140</t>
  </si>
  <si>
    <t>199900000217740</t>
  </si>
  <si>
    <t>199900000217730</t>
  </si>
  <si>
    <t>200000000226000</t>
  </si>
  <si>
    <t>200000000217610</t>
  </si>
  <si>
    <t>200000000225980</t>
  </si>
  <si>
    <t>200000000217620</t>
  </si>
  <si>
    <t>200000000225960</t>
  </si>
  <si>
    <t>200000000217600</t>
  </si>
  <si>
    <t>200000000217630</t>
  </si>
  <si>
    <t>200000000225970</t>
  </si>
  <si>
    <t>200000000225950</t>
  </si>
  <si>
    <t>200000000225990</t>
  </si>
  <si>
    <t>200000000217640</t>
  </si>
  <si>
    <t>201310000013900</t>
  </si>
  <si>
    <t>199900000217710</t>
  </si>
  <si>
    <t>201010000035574</t>
  </si>
  <si>
    <t>200910000028460</t>
  </si>
  <si>
    <t>201410000018005</t>
  </si>
  <si>
    <t>196500000215560</t>
  </si>
  <si>
    <t>198200000215420</t>
  </si>
  <si>
    <t>200810000015084</t>
  </si>
  <si>
    <t>201110000041134</t>
  </si>
  <si>
    <t>201110000041135</t>
  </si>
  <si>
    <t>196000000214920</t>
  </si>
  <si>
    <t>196500000215550</t>
  </si>
  <si>
    <t>198700000227840</t>
  </si>
  <si>
    <t>198700000227820</t>
  </si>
  <si>
    <t>198700000227830</t>
  </si>
  <si>
    <t>198700000227850</t>
  </si>
  <si>
    <t>196500000215480</t>
  </si>
  <si>
    <t>196500000215490</t>
  </si>
  <si>
    <t>201810000003145</t>
  </si>
  <si>
    <t>200810000019470</t>
  </si>
  <si>
    <t>201010000035586</t>
  </si>
  <si>
    <t>201510000023182</t>
  </si>
  <si>
    <t>201110000041138</t>
  </si>
  <si>
    <t>201610000002340</t>
  </si>
  <si>
    <t>201610000002345</t>
  </si>
  <si>
    <t>201610000002346</t>
  </si>
  <si>
    <t>201610000002347</t>
  </si>
  <si>
    <t>199600000217500</t>
  </si>
  <si>
    <t>201410000014972</t>
  </si>
  <si>
    <t>196700000214940</t>
  </si>
  <si>
    <t>200000000217490</t>
  </si>
  <si>
    <t>201810000003137</t>
  </si>
  <si>
    <t>201710000001638</t>
  </si>
  <si>
    <t>195800000214870</t>
  </si>
  <si>
    <t>195900000214810</t>
  </si>
  <si>
    <t>201810000003141</t>
  </si>
  <si>
    <t>201410000014961</t>
  </si>
  <si>
    <t>201910000000112</t>
  </si>
  <si>
    <t>201710000000242</t>
  </si>
  <si>
    <t>201810000003134</t>
  </si>
  <si>
    <t>201110000041145</t>
  </si>
  <si>
    <t>201010000035577</t>
  </si>
  <si>
    <t>200810000015078</t>
  </si>
  <si>
    <t>200810000015076</t>
  </si>
  <si>
    <t>200810000019462</t>
  </si>
  <si>
    <t>201110000041144</t>
  </si>
  <si>
    <t>200810000015079</t>
  </si>
  <si>
    <t>201410000018002</t>
  </si>
  <si>
    <t>201710000001692</t>
  </si>
  <si>
    <t>201710000001693</t>
  </si>
  <si>
    <t>201710000001691</t>
  </si>
  <si>
    <t>200910000028484</t>
  </si>
  <si>
    <t>201710000001643</t>
  </si>
  <si>
    <t>201810000003160</t>
  </si>
  <si>
    <t>201810000003144</t>
  </si>
  <si>
    <t>200810000019446</t>
  </si>
  <si>
    <t>200810000019440</t>
  </si>
  <si>
    <t>201010000035575</t>
  </si>
  <si>
    <t>201610000002327</t>
  </si>
  <si>
    <t>201410000010723</t>
  </si>
  <si>
    <t>201710000001634</t>
  </si>
  <si>
    <t>200810000015063</t>
  </si>
  <si>
    <t>195400000215120</t>
  </si>
  <si>
    <t>201410000018016</t>
  </si>
  <si>
    <t>201410000010732</t>
  </si>
  <si>
    <t>201610000002336</t>
  </si>
  <si>
    <t>200810000015077</t>
  </si>
  <si>
    <t>200810000015080</t>
  </si>
  <si>
    <t>201810000003131</t>
  </si>
  <si>
    <t>199700000217300</t>
  </si>
  <si>
    <t>199700000217290</t>
  </si>
  <si>
    <t>201410000010918</t>
  </si>
  <si>
    <t>201410000010244</t>
  </si>
  <si>
    <t>200810000019439</t>
  </si>
  <si>
    <t>200710000006513</t>
  </si>
  <si>
    <t>200710000006599</t>
  </si>
  <si>
    <t>200710000006501</t>
  </si>
  <si>
    <t>196600000250980</t>
  </si>
  <si>
    <t>201010000035736</t>
  </si>
  <si>
    <t>199500000225720</t>
  </si>
  <si>
    <t>199500000225710</t>
  </si>
  <si>
    <t>199700000225870</t>
  </si>
  <si>
    <t>199000000225330</t>
  </si>
  <si>
    <t>199000000225320</t>
  </si>
  <si>
    <t>199500000225760</t>
  </si>
  <si>
    <t>198800000214710</t>
  </si>
  <si>
    <t>197500000215440</t>
  </si>
  <si>
    <t>201410000014969</t>
  </si>
  <si>
    <t>197200000215240</t>
  </si>
  <si>
    <t>201610000002519</t>
  </si>
  <si>
    <t>201110000041111</t>
  </si>
  <si>
    <t>199500000225670</t>
  </si>
  <si>
    <t>195400000215330</t>
  </si>
  <si>
    <t>195900000215380</t>
  </si>
  <si>
    <t>195900000215400</t>
  </si>
  <si>
    <t>195600000215050</t>
  </si>
  <si>
    <t>195800000214880</t>
  </si>
  <si>
    <t>201110000039645</t>
  </si>
  <si>
    <t>196500000215410</t>
  </si>
  <si>
    <t>199600000225150</t>
  </si>
  <si>
    <t>199000000225510</t>
  </si>
  <si>
    <t>199000000225460</t>
  </si>
  <si>
    <t>199000000225520</t>
  </si>
  <si>
    <t>199000000225530</t>
  </si>
  <si>
    <t>199000000225550</t>
  </si>
  <si>
    <t>199000000225500</t>
  </si>
  <si>
    <t>199000000225470</t>
  </si>
  <si>
    <t>199000000225490</t>
  </si>
  <si>
    <t>199000000225480</t>
  </si>
  <si>
    <t>199000000225540</t>
  </si>
  <si>
    <t>199000000251130</t>
  </si>
  <si>
    <t>200910000028471</t>
  </si>
  <si>
    <t>200810000015082</t>
  </si>
  <si>
    <t>199900000225430</t>
  </si>
  <si>
    <t>199900000226030</t>
  </si>
  <si>
    <t>199900000226020</t>
  </si>
  <si>
    <t>199800000225920</t>
  </si>
  <si>
    <t>198300000214320</t>
  </si>
  <si>
    <t>198300000214340</t>
  </si>
  <si>
    <t>198300000214350</t>
  </si>
  <si>
    <t>198300000214310</t>
  </si>
  <si>
    <t>198300000214330</t>
  </si>
  <si>
    <t>198000000225020</t>
  </si>
  <si>
    <t>197800000214470</t>
  </si>
  <si>
    <t>201410000016831</t>
  </si>
  <si>
    <t>201410000016832</t>
  </si>
  <si>
    <t>201410000016838</t>
  </si>
  <si>
    <t>201410000016845</t>
  </si>
  <si>
    <t>199500000225200</t>
  </si>
  <si>
    <t>199100000225080</t>
  </si>
  <si>
    <t>196300000215350</t>
  </si>
  <si>
    <t>199600000225640</t>
  </si>
  <si>
    <t>199500000225750</t>
  </si>
  <si>
    <t>199500000225740</t>
  </si>
  <si>
    <t>199500000225730</t>
  </si>
  <si>
    <t>201610000002337</t>
  </si>
  <si>
    <t>199100000217210</t>
  </si>
  <si>
    <t>199400000225630</t>
  </si>
  <si>
    <t>199000000226210</t>
  </si>
  <si>
    <t>201410000014956</t>
  </si>
  <si>
    <t>196800000215390</t>
  </si>
  <si>
    <t>196300000215340</t>
  </si>
  <si>
    <t>195900000215370</t>
  </si>
  <si>
    <t>195400000215320</t>
  </si>
  <si>
    <t>199900000217510</t>
  </si>
  <si>
    <t>199900000217520</t>
  </si>
  <si>
    <t>199700000225620</t>
  </si>
  <si>
    <t>199600000225930</t>
  </si>
  <si>
    <t>199600000225860</t>
  </si>
  <si>
    <t>200810000019465</t>
  </si>
  <si>
    <t>199800000225360</t>
  </si>
  <si>
    <t>199900000216840</t>
  </si>
  <si>
    <t>199700000225680</t>
  </si>
  <si>
    <t>199700000225690</t>
  </si>
  <si>
    <t>199700000225700</t>
  </si>
  <si>
    <t>196800000215310</t>
  </si>
  <si>
    <t>198600000247180</t>
  </si>
  <si>
    <t>198600000247000</t>
  </si>
  <si>
    <t>198800000247050</t>
  </si>
  <si>
    <t>198700000247290</t>
  </si>
  <si>
    <t>196600000215570</t>
  </si>
  <si>
    <t>199500000247580</t>
  </si>
  <si>
    <t>199600000247710</t>
  </si>
  <si>
    <t>198600000247320</t>
  </si>
  <si>
    <t>198800000246920</t>
  </si>
  <si>
    <t>198800000247370</t>
  </si>
  <si>
    <t>199000000216570</t>
  </si>
  <si>
    <t>199000000251320</t>
  </si>
  <si>
    <t>199000000228030</t>
  </si>
  <si>
    <t>198800000247280</t>
  </si>
  <si>
    <t>199600000247720</t>
  </si>
  <si>
    <t>199600000247740</t>
  </si>
  <si>
    <t>199300000246880</t>
  </si>
  <si>
    <t>198500000247020</t>
  </si>
  <si>
    <t>198800000247130</t>
  </si>
  <si>
    <t>197500000215850</t>
  </si>
  <si>
    <t>199300000228790</t>
  </si>
  <si>
    <t>199300000228840</t>
  </si>
  <si>
    <t>198800000246940</t>
  </si>
  <si>
    <t>198900000247430</t>
  </si>
  <si>
    <t>200200000226480</t>
  </si>
  <si>
    <t>199400000246870</t>
  </si>
  <si>
    <t>198200000246930</t>
  </si>
  <si>
    <t>199500000247660</t>
  </si>
  <si>
    <t>198000000246890</t>
  </si>
  <si>
    <t>199000000216950</t>
  </si>
  <si>
    <t>199900000252590</t>
  </si>
  <si>
    <t>199900000219140</t>
  </si>
  <si>
    <t>198800000219290</t>
  </si>
  <si>
    <t>198800000219310</t>
  </si>
  <si>
    <t>199900000219600</t>
  </si>
  <si>
    <t>198800000219440</t>
  </si>
  <si>
    <t>200910000027078</t>
  </si>
  <si>
    <t>201010000034831</t>
  </si>
  <si>
    <t>200910000025099</t>
  </si>
  <si>
    <t>201310000019984</t>
  </si>
  <si>
    <t>200910000025098</t>
  </si>
  <si>
    <t>200710000005938</t>
  </si>
  <si>
    <t>200200000218880</t>
  </si>
  <si>
    <t>201810000000241</t>
  </si>
  <si>
    <t>201810000000242</t>
  </si>
  <si>
    <t>201810000000243</t>
  </si>
  <si>
    <t>199600000224210</t>
  </si>
  <si>
    <t>199600000224320</t>
  </si>
  <si>
    <t>200810000019319</t>
  </si>
  <si>
    <t>200810000019320</t>
  </si>
  <si>
    <t>200810000019326</t>
  </si>
  <si>
    <t>200910000022231</t>
  </si>
  <si>
    <t>200810000016873</t>
  </si>
  <si>
    <t>201310000016820</t>
  </si>
  <si>
    <t>199900000245730</t>
  </si>
  <si>
    <t>200000000249020</t>
  </si>
  <si>
    <t>200000000249030</t>
  </si>
  <si>
    <t>200710000008294</t>
  </si>
  <si>
    <t>200710000008308</t>
  </si>
  <si>
    <t>201310000019560</t>
  </si>
  <si>
    <t>200710000004359</t>
  </si>
  <si>
    <t>200710000006601</t>
  </si>
  <si>
    <t>200710000006502</t>
  </si>
  <si>
    <t>200710000006503</t>
  </si>
  <si>
    <t>200710000006504</t>
  </si>
  <si>
    <t>200710000004360</t>
  </si>
  <si>
    <t>199900000246360</t>
  </si>
  <si>
    <t>199600000223240</t>
  </si>
  <si>
    <t>199600000223960</t>
  </si>
  <si>
    <t>199700000224340</t>
  </si>
  <si>
    <t>199700000224360</t>
  </si>
  <si>
    <t>199800000224390</t>
  </si>
  <si>
    <t>199700000224130</t>
  </si>
  <si>
    <t>201110000035923</t>
  </si>
  <si>
    <t>201110000035924</t>
  </si>
  <si>
    <t>201110000035925</t>
  </si>
  <si>
    <t>199200000218150</t>
  </si>
  <si>
    <t>195100000250630</t>
  </si>
  <si>
    <t>201010000028947</t>
  </si>
  <si>
    <t>201010000028948</t>
  </si>
  <si>
    <t>199500000227200</t>
  </si>
  <si>
    <t>199700000246490</t>
  </si>
  <si>
    <t>201110000041156</t>
  </si>
  <si>
    <t>199200000221710</t>
  </si>
  <si>
    <t>199100000221430</t>
  </si>
  <si>
    <t>199700000246420</t>
  </si>
  <si>
    <t>200710000006242</t>
  </si>
  <si>
    <t>199500000248530</t>
  </si>
  <si>
    <t>200810000019342</t>
  </si>
  <si>
    <t>200810000019343</t>
  </si>
  <si>
    <t>200810000019344</t>
  </si>
  <si>
    <t>200810000019346</t>
  </si>
  <si>
    <t>200810000019347</t>
  </si>
  <si>
    <t>200810000019348</t>
  </si>
  <si>
    <t>200810000019349</t>
  </si>
  <si>
    <t>201310000019974</t>
  </si>
  <si>
    <t>201810000000240</t>
  </si>
  <si>
    <t>201410000010263</t>
  </si>
  <si>
    <t>201710000000239</t>
  </si>
  <si>
    <t>201710000000240</t>
  </si>
  <si>
    <t>201710000000238</t>
  </si>
  <si>
    <t>199200000218210</t>
  </si>
  <si>
    <t>201010000034289</t>
  </si>
  <si>
    <t>201010000034290</t>
  </si>
  <si>
    <t>201010000034291</t>
  </si>
  <si>
    <t>201010000034292</t>
  </si>
  <si>
    <t>201010000034293</t>
  </si>
  <si>
    <t>201010000034294</t>
  </si>
  <si>
    <t>201010000034295</t>
  </si>
  <si>
    <t>201010000034296</t>
  </si>
  <si>
    <t>201010000034297</t>
  </si>
  <si>
    <t>201010000034298</t>
  </si>
  <si>
    <t>201010000034299</t>
  </si>
  <si>
    <t>201010000034300</t>
  </si>
  <si>
    <t>201010000034301</t>
  </si>
  <si>
    <t>201010000034302</t>
  </si>
  <si>
    <t>201010000034303</t>
  </si>
  <si>
    <t>197500000250910</t>
  </si>
  <si>
    <t>200810000010584</t>
  </si>
  <si>
    <t>200810000010585</t>
  </si>
  <si>
    <t>200810000011116</t>
  </si>
  <si>
    <t>200810000011123</t>
  </si>
  <si>
    <t>200810000011124</t>
  </si>
  <si>
    <t>200810000011125</t>
  </si>
  <si>
    <t>200810000011126</t>
  </si>
  <si>
    <t>200810000011127</t>
  </si>
  <si>
    <t>200810000011128</t>
  </si>
  <si>
    <t>200810000011377</t>
  </si>
  <si>
    <t>200910000020557</t>
  </si>
  <si>
    <t>200910000021857</t>
  </si>
  <si>
    <t>200910000021858</t>
  </si>
  <si>
    <t>201610000001086</t>
  </si>
  <si>
    <t>201310000013988</t>
  </si>
  <si>
    <t>199700000246500</t>
  </si>
  <si>
    <t>200600010162770</t>
  </si>
  <si>
    <t>200600010162790</t>
  </si>
  <si>
    <t>200600010162800</t>
  </si>
  <si>
    <t>200600010162810</t>
  </si>
  <si>
    <t>200600010162820</t>
  </si>
  <si>
    <t>200600010162830</t>
  </si>
  <si>
    <t>200600010162840</t>
  </si>
  <si>
    <t>200600010162850</t>
  </si>
  <si>
    <t>200600010162860</t>
  </si>
  <si>
    <t>200710000005504</t>
  </si>
  <si>
    <t>199500000248560</t>
  </si>
  <si>
    <t>201610000008048</t>
  </si>
  <si>
    <t>201810000000249</t>
  </si>
  <si>
    <t>200910000026642</t>
  </si>
  <si>
    <t>201710000000189</t>
  </si>
  <si>
    <t>201310000019983</t>
  </si>
  <si>
    <t>200600010156460</t>
  </si>
  <si>
    <t>200600010153800</t>
  </si>
  <si>
    <t>200600010160730</t>
  </si>
  <si>
    <t>200600010160740</t>
  </si>
  <si>
    <t>201710000000199</t>
  </si>
  <si>
    <t>201110000036324</t>
  </si>
  <si>
    <t>201410000010223</t>
  </si>
  <si>
    <t>201010000032968</t>
  </si>
  <si>
    <t>201410000011137</t>
  </si>
  <si>
    <t>201510000023643</t>
  </si>
  <si>
    <t>199400000229430</t>
  </si>
  <si>
    <t>201610000007006</t>
  </si>
  <si>
    <t>200710000001636</t>
  </si>
  <si>
    <t>200710000001642</t>
  </si>
  <si>
    <t>200710000004551</t>
  </si>
  <si>
    <t>201010000033932</t>
  </si>
  <si>
    <t>201210000010252</t>
  </si>
  <si>
    <t>201210000010254</t>
  </si>
  <si>
    <t>201310000014429</t>
  </si>
  <si>
    <t>199400000218030</t>
  </si>
  <si>
    <t>199500000219450</t>
  </si>
  <si>
    <t>199900000248980</t>
  </si>
  <si>
    <t>199100000218220</t>
  </si>
  <si>
    <t>198000000226380</t>
  </si>
  <si>
    <t>201910000000032</t>
  </si>
  <si>
    <t>201110000037282</t>
  </si>
  <si>
    <t>199600000246270</t>
  </si>
  <si>
    <t>198000000226260</t>
  </si>
  <si>
    <t>199900000248990</t>
  </si>
  <si>
    <t>197800000226350</t>
  </si>
  <si>
    <t>199800000247700</t>
  </si>
  <si>
    <t>201310000013894</t>
  </si>
  <si>
    <t>199600000226850</t>
  </si>
  <si>
    <t>199600000226860</t>
  </si>
  <si>
    <t>199600000226870</t>
  </si>
  <si>
    <t>200810000009774</t>
  </si>
  <si>
    <t>199000000252600</t>
  </si>
  <si>
    <t>199300000245940</t>
  </si>
  <si>
    <t>200100000227330</t>
  </si>
  <si>
    <t>201010000034830</t>
  </si>
  <si>
    <t>200100000219050</t>
  </si>
  <si>
    <t>200100000219070</t>
  </si>
  <si>
    <t>200100000219080</t>
  </si>
  <si>
    <t>200100000219100</t>
  </si>
  <si>
    <t>199700000249040</t>
  </si>
  <si>
    <t>197500000250890</t>
  </si>
  <si>
    <t>201110000039506</t>
  </si>
  <si>
    <t>201110000039513</t>
  </si>
  <si>
    <t>201110000039514</t>
  </si>
  <si>
    <t>201110000039515</t>
  </si>
  <si>
    <t>201110000039516</t>
  </si>
  <si>
    <t>200000000219630</t>
  </si>
  <si>
    <t>199600000226990</t>
  </si>
  <si>
    <t>199600000227000</t>
  </si>
  <si>
    <t>199600000227010</t>
  </si>
  <si>
    <t>199700000226300</t>
  </si>
  <si>
    <t>199900000252430</t>
  </si>
  <si>
    <t>201110000039546</t>
  </si>
  <si>
    <t>200910000020340</t>
  </si>
  <si>
    <t>201210000012110</t>
  </si>
  <si>
    <t>201210000012112</t>
  </si>
  <si>
    <t>201210000012111</t>
  </si>
  <si>
    <t>201010000029355</t>
  </si>
  <si>
    <t>201010000029356</t>
  </si>
  <si>
    <t>201310000017005</t>
  </si>
  <si>
    <t>201310000017006</t>
  </si>
  <si>
    <t>201310000017007</t>
  </si>
  <si>
    <t>201310000017008</t>
  </si>
  <si>
    <t>201310000017009</t>
  </si>
  <si>
    <t>200810000016871</t>
  </si>
  <si>
    <t>201410000014976</t>
  </si>
  <si>
    <t>199400000222250</t>
  </si>
  <si>
    <t>199400000222260</t>
  </si>
  <si>
    <t>201110000037101</t>
  </si>
  <si>
    <t>201110000037102</t>
  </si>
  <si>
    <t>201110000037104</t>
  </si>
  <si>
    <t>201110000037105</t>
  </si>
  <si>
    <t>201110000037106</t>
  </si>
  <si>
    <t>201110000037107</t>
  </si>
  <si>
    <t>201110000037108</t>
  </si>
  <si>
    <t>201110000037109</t>
  </si>
  <si>
    <t>201110000037110</t>
  </si>
  <si>
    <t>201110000037262</t>
  </si>
  <si>
    <t>201110000037263</t>
  </si>
  <si>
    <t>201110000037103</t>
  </si>
  <si>
    <t>200710000005497</t>
  </si>
  <si>
    <t>200810000018651</t>
  </si>
  <si>
    <t>200100000220040</t>
  </si>
  <si>
    <t>200100000220050</t>
  </si>
  <si>
    <t>200100000220060</t>
  </si>
  <si>
    <t>200100000220070</t>
  </si>
  <si>
    <t>200200000220180</t>
  </si>
  <si>
    <t>200400010009440</t>
  </si>
  <si>
    <t>201610000001654</t>
  </si>
  <si>
    <t>201610000001657</t>
  </si>
  <si>
    <t>201610000001660</t>
  </si>
  <si>
    <t>201610000001663</t>
  </si>
  <si>
    <t>201610000001665</t>
  </si>
  <si>
    <t>200710000000828</t>
  </si>
  <si>
    <t>201410000013442</t>
  </si>
  <si>
    <t>201410000013449</t>
  </si>
  <si>
    <t>201410000013450</t>
  </si>
  <si>
    <t>201510000019756</t>
  </si>
  <si>
    <t>200910000025139</t>
  </si>
  <si>
    <t>201610000009789</t>
  </si>
  <si>
    <t>201210000010631</t>
  </si>
  <si>
    <t>201010000029881</t>
  </si>
  <si>
    <t>196700000214950</t>
  </si>
  <si>
    <t>200910000028283</t>
  </si>
  <si>
    <t>201810000006210</t>
  </si>
  <si>
    <t>200810000018576</t>
  </si>
  <si>
    <t>199500000222340</t>
  </si>
  <si>
    <t>201010000035579</t>
  </si>
  <si>
    <t>201110000037284</t>
  </si>
  <si>
    <t>2019100000011</t>
  </si>
  <si>
    <t>200810000015364</t>
  </si>
  <si>
    <t>200810000009873</t>
  </si>
  <si>
    <t>200910000019930</t>
  </si>
  <si>
    <t>201410000013508</t>
  </si>
  <si>
    <t>200810000019645</t>
  </si>
  <si>
    <t>200910000028457</t>
  </si>
  <si>
    <t>201710000000225</t>
  </si>
  <si>
    <t>201710000000226</t>
  </si>
  <si>
    <t>201010000028863</t>
  </si>
  <si>
    <t>201110000035822</t>
  </si>
  <si>
    <t>201110000035821</t>
  </si>
  <si>
    <t>198900000218230</t>
  </si>
  <si>
    <t>201210000014531</t>
  </si>
  <si>
    <t>199900000249120</t>
  </si>
  <si>
    <t>199300000245590</t>
  </si>
  <si>
    <t>200600010120310</t>
  </si>
  <si>
    <t>200600010120320</t>
  </si>
  <si>
    <t>200910000026478</t>
  </si>
  <si>
    <t>201210000014675</t>
  </si>
  <si>
    <t>200400010032790</t>
  </si>
  <si>
    <t>200400010019480</t>
  </si>
  <si>
    <t>200400010027470</t>
  </si>
  <si>
    <t>200400010027510</t>
  </si>
  <si>
    <t>200400010031960</t>
  </si>
  <si>
    <t>200400010032810</t>
  </si>
  <si>
    <t>200400010040690</t>
  </si>
  <si>
    <t>200400010040700</t>
  </si>
  <si>
    <t>200710000004276</t>
  </si>
  <si>
    <t>199900000249660</t>
  </si>
  <si>
    <t>201110000040838</t>
  </si>
  <si>
    <t>201210000012055</t>
  </si>
  <si>
    <t>201310000019970</t>
  </si>
  <si>
    <t>201410000017990</t>
  </si>
  <si>
    <t>201110000037280</t>
  </si>
  <si>
    <t>197900000250370</t>
  </si>
  <si>
    <t>200200000218890</t>
  </si>
  <si>
    <t>198700000245670</t>
  </si>
  <si>
    <t>201810000006189</t>
  </si>
  <si>
    <t>201010000033935</t>
  </si>
  <si>
    <t>201410000013522</t>
  </si>
  <si>
    <t>201110000035909</t>
  </si>
  <si>
    <t>200810000016863</t>
  </si>
  <si>
    <t>200810000016864</t>
  </si>
  <si>
    <t>200810000016865</t>
  </si>
  <si>
    <t>200810000016861</t>
  </si>
  <si>
    <t>200810000016862</t>
  </si>
  <si>
    <t>199600000224090</t>
  </si>
  <si>
    <t>198500000247960</t>
  </si>
  <si>
    <t>198600000247990</t>
  </si>
  <si>
    <t>198600000248000</t>
  </si>
  <si>
    <t>200810000008712</t>
  </si>
  <si>
    <t>199600000226970</t>
  </si>
  <si>
    <t>200710000008195</t>
  </si>
  <si>
    <t>199300000222150</t>
  </si>
  <si>
    <t>199600000226920</t>
  </si>
  <si>
    <t>200500010078960</t>
  </si>
  <si>
    <t>200500010078970</t>
  </si>
  <si>
    <t>200500010078980</t>
  </si>
  <si>
    <t>200500010078990</t>
  </si>
  <si>
    <t>201010000034524</t>
  </si>
  <si>
    <t>201010000034525</t>
  </si>
  <si>
    <t>201010000034530</t>
  </si>
  <si>
    <t>201010000034507</t>
  </si>
  <si>
    <t>201010000034517</t>
  </si>
  <si>
    <t>201010000034521</t>
  </si>
  <si>
    <t>201010000034522</t>
  </si>
  <si>
    <t>201010000034608</t>
  </si>
  <si>
    <t>201010000034609</t>
  </si>
  <si>
    <t>201010000034610</t>
  </si>
  <si>
    <t>201010000034611</t>
  </si>
  <si>
    <t>201010000034612</t>
  </si>
  <si>
    <t>201010000034613</t>
  </si>
  <si>
    <t>201010000034621</t>
  </si>
  <si>
    <t>201010000034624</t>
  </si>
  <si>
    <t>201010000034625</t>
  </si>
  <si>
    <t>201010000034626</t>
  </si>
  <si>
    <t>201010000034628</t>
  </si>
  <si>
    <t>201710000000252</t>
  </si>
  <si>
    <t>201210000014527</t>
  </si>
  <si>
    <t>199900000253810</t>
  </si>
  <si>
    <t>201610000007765</t>
  </si>
  <si>
    <t>201610000007766</t>
  </si>
  <si>
    <t>201610000007768</t>
  </si>
  <si>
    <t>201610000007759</t>
  </si>
  <si>
    <t>201610000007760</t>
  </si>
  <si>
    <t>201610000007761</t>
  </si>
  <si>
    <t>201610000007762</t>
  </si>
  <si>
    <t>200710000007408</t>
  </si>
  <si>
    <t>201010000029960</t>
  </si>
  <si>
    <t>201010000034618</t>
  </si>
  <si>
    <t>200810000018535</t>
  </si>
  <si>
    <t>199900000253280</t>
  </si>
  <si>
    <t>199900000255830</t>
  </si>
  <si>
    <t>200100000254320</t>
  </si>
  <si>
    <t>200100000254330</t>
  </si>
  <si>
    <t>196100000250270</t>
  </si>
  <si>
    <t>197300000250440</t>
  </si>
  <si>
    <t>200810000015381</t>
  </si>
  <si>
    <t>200810000015382</t>
  </si>
  <si>
    <t>201510000025569</t>
  </si>
  <si>
    <t>201510000025570</t>
  </si>
  <si>
    <t>201210000010634</t>
  </si>
  <si>
    <t>200710000008594</t>
  </si>
  <si>
    <t>201410000018001</t>
  </si>
  <si>
    <t>200910000021433</t>
  </si>
  <si>
    <t>200910000021860</t>
  </si>
  <si>
    <t>199500000218340</t>
  </si>
  <si>
    <t>198800000245880</t>
  </si>
  <si>
    <t>195800000250220</t>
  </si>
  <si>
    <t>198800000245850</t>
  </si>
  <si>
    <t>200810000018598</t>
  </si>
  <si>
    <t>200810000018599</t>
  </si>
  <si>
    <t>200810000018600</t>
  </si>
  <si>
    <t>201010000035968</t>
  </si>
  <si>
    <t>201010000033542</t>
  </si>
  <si>
    <t>195100000250800</t>
  </si>
  <si>
    <t>199500000226270</t>
  </si>
  <si>
    <t>197900000226360</t>
  </si>
  <si>
    <t>199300000246120</t>
  </si>
  <si>
    <t>199300000248620</t>
  </si>
  <si>
    <t>199200000248120</t>
  </si>
  <si>
    <t>199900000226330</t>
  </si>
  <si>
    <t>198000000231490</t>
  </si>
  <si>
    <t>200910000020519</t>
  </si>
  <si>
    <t>200500010104960</t>
  </si>
  <si>
    <t>201010000035917</t>
  </si>
  <si>
    <t>201010000035918</t>
  </si>
  <si>
    <t>201010000035920</t>
  </si>
  <si>
    <t>201010000035921</t>
  </si>
  <si>
    <t>197500000251010</t>
  </si>
  <si>
    <t>200710000006091</t>
  </si>
  <si>
    <t>200710000006079</t>
  </si>
  <si>
    <t>200810000019467</t>
  </si>
  <si>
    <t>200910000026512</t>
  </si>
  <si>
    <t>199500000226580</t>
  </si>
  <si>
    <t>197500000250920</t>
  </si>
  <si>
    <t>199900000218130</t>
  </si>
  <si>
    <t>200910000021960</t>
  </si>
  <si>
    <t>200910000021961</t>
  </si>
  <si>
    <t>200910000021962</t>
  </si>
  <si>
    <t>200910000021963</t>
  </si>
  <si>
    <t>200710000008593</t>
  </si>
  <si>
    <t>199000000248210</t>
  </si>
  <si>
    <t>195100000250610</t>
  </si>
  <si>
    <t>200200000252630</t>
  </si>
  <si>
    <t>201110000036083</t>
  </si>
  <si>
    <t>201110000036087</t>
  </si>
  <si>
    <t>201110000036089</t>
  </si>
  <si>
    <t>199700000224270</t>
  </si>
  <si>
    <t>199700000224280</t>
  </si>
  <si>
    <t>199700000224290</t>
  </si>
  <si>
    <t>200400010035020</t>
  </si>
  <si>
    <t>200400010035030</t>
  </si>
  <si>
    <t>201010000033039</t>
  </si>
  <si>
    <t>201010000033040</t>
  </si>
  <si>
    <t>201010000033041</t>
  </si>
  <si>
    <t>201010000033042</t>
  </si>
  <si>
    <t>201010000033053</t>
  </si>
  <si>
    <t>201010000033054</t>
  </si>
  <si>
    <t>201010000033055</t>
  </si>
  <si>
    <t>201010000033056</t>
  </si>
  <si>
    <t>201010000033057</t>
  </si>
  <si>
    <t>201010000033058</t>
  </si>
  <si>
    <t>201010000033059</t>
  </si>
  <si>
    <t>201010000033060</t>
  </si>
  <si>
    <t>201010000032938</t>
  </si>
  <si>
    <t>201010000032940</t>
  </si>
  <si>
    <t>201010000032941</t>
  </si>
  <si>
    <t>201010000032942</t>
  </si>
  <si>
    <t>201010000032943</t>
  </si>
  <si>
    <t>201010000032945</t>
  </si>
  <si>
    <t>201010000032960</t>
  </si>
  <si>
    <t>201010000032962</t>
  </si>
  <si>
    <t>201010000032963</t>
  </si>
  <si>
    <t>197500000250900</t>
  </si>
  <si>
    <t>199200000245790</t>
  </si>
  <si>
    <t>199200000245950</t>
  </si>
  <si>
    <t>199200000245960</t>
  </si>
  <si>
    <t>199900000226500</t>
  </si>
  <si>
    <t>199900000226520</t>
  </si>
  <si>
    <t>197500000229470</t>
  </si>
  <si>
    <t>199200000247520</t>
  </si>
  <si>
    <t>199200000247530</t>
  </si>
  <si>
    <t>201010000032798</t>
  </si>
  <si>
    <t>200910000021103</t>
  </si>
  <si>
    <t>195100000250560</t>
  </si>
  <si>
    <t>200200000218920</t>
  </si>
  <si>
    <t>200200000218930</t>
  </si>
  <si>
    <t>199600000223200</t>
  </si>
  <si>
    <t>200910000021482</t>
  </si>
  <si>
    <t>200910000021478</t>
  </si>
  <si>
    <t>200810000018567</t>
  </si>
  <si>
    <t>200810000018568</t>
  </si>
  <si>
    <t>200810000018569</t>
  </si>
  <si>
    <t>200910000022233</t>
  </si>
  <si>
    <t>200910000027516</t>
  </si>
  <si>
    <t>200810000019318</t>
  </si>
  <si>
    <t>199400000218370</t>
  </si>
  <si>
    <t>201510000019757</t>
  </si>
  <si>
    <t>199700000227050</t>
  </si>
  <si>
    <t>199700000227100</t>
  </si>
  <si>
    <t>199600000226810</t>
  </si>
  <si>
    <t>199600000226820</t>
  </si>
  <si>
    <t>199900000247480</t>
  </si>
  <si>
    <t>199100000248340</t>
  </si>
  <si>
    <t>199300000221900</t>
  </si>
  <si>
    <t>200910000022222</t>
  </si>
  <si>
    <t>201010000033269</t>
  </si>
  <si>
    <t>201010000033270</t>
  </si>
  <si>
    <t>201010000033271</t>
  </si>
  <si>
    <t>199700000224250</t>
  </si>
  <si>
    <t>199600000226960</t>
  </si>
  <si>
    <t>198800000245840</t>
  </si>
  <si>
    <t>195800000250230</t>
  </si>
  <si>
    <t>201710000000183</t>
  </si>
  <si>
    <t>201710000000184</t>
  </si>
  <si>
    <t>199200000218080</t>
  </si>
  <si>
    <t>199200000218100</t>
  </si>
  <si>
    <t>201710000000228</t>
  </si>
  <si>
    <t>198800000245920</t>
  </si>
  <si>
    <t>199600000223890</t>
  </si>
  <si>
    <t>201010000035590</t>
  </si>
  <si>
    <t>198900000227500</t>
  </si>
  <si>
    <t>200600010165740</t>
  </si>
  <si>
    <t>200600010165750</t>
  </si>
  <si>
    <t>200600010165760</t>
  </si>
  <si>
    <t>201210000010195</t>
  </si>
  <si>
    <t>200810000019350</t>
  </si>
  <si>
    <t>200810000019351</t>
  </si>
  <si>
    <t>200810000019352</t>
  </si>
  <si>
    <t>200810000019353</t>
  </si>
  <si>
    <t>200810000019354</t>
  </si>
  <si>
    <t>200810000019355</t>
  </si>
  <si>
    <t>200810000019356</t>
  </si>
  <si>
    <t>200810000019357</t>
  </si>
  <si>
    <t>200810000019358</t>
  </si>
  <si>
    <t>200810000019359</t>
  </si>
  <si>
    <t>200810000019360</t>
  </si>
  <si>
    <t>200810000019361</t>
  </si>
  <si>
    <t>200810000019362</t>
  </si>
  <si>
    <t>200810000019363</t>
  </si>
  <si>
    <t>200810000019364</t>
  </si>
  <si>
    <t>200810000019365</t>
  </si>
  <si>
    <t>200810000019366</t>
  </si>
  <si>
    <t>200810000019367</t>
  </si>
  <si>
    <t>200810000019368</t>
  </si>
  <si>
    <t>201010000033989</t>
  </si>
  <si>
    <t>201210000012056</t>
  </si>
  <si>
    <t>201910000000132</t>
  </si>
  <si>
    <t>201210000012050</t>
  </si>
  <si>
    <t>200810000015361</t>
  </si>
  <si>
    <t>199800000218720</t>
  </si>
  <si>
    <t>196100000250240</t>
  </si>
  <si>
    <t>201310000019772</t>
  </si>
  <si>
    <t>200910000026242</t>
  </si>
  <si>
    <t>200910000026243</t>
  </si>
  <si>
    <t>200910000026245</t>
  </si>
  <si>
    <t>200910000026248</t>
  </si>
  <si>
    <t>200910000026246</t>
  </si>
  <si>
    <t>201110000036683</t>
  </si>
  <si>
    <t>200000000252470</t>
  </si>
  <si>
    <t>200000000252500</t>
  </si>
  <si>
    <t>200000000252480</t>
  </si>
  <si>
    <t>199900000256580</t>
  </si>
  <si>
    <t>200810000019317</t>
  </si>
  <si>
    <t>199600000226910</t>
  </si>
  <si>
    <t>199400000218730</t>
  </si>
  <si>
    <t>199100000245780</t>
  </si>
  <si>
    <t>199000000248270</t>
  </si>
  <si>
    <t>199800000218940</t>
  </si>
  <si>
    <t>201310000019981</t>
  </si>
  <si>
    <t>201510000025633</t>
  </si>
  <si>
    <t>201510000025634</t>
  </si>
  <si>
    <t>201910000000154</t>
  </si>
  <si>
    <t>201710000006696</t>
  </si>
  <si>
    <t>200810000017341</t>
  </si>
  <si>
    <t>199200000219420</t>
  </si>
  <si>
    <t>200810000015738</t>
  </si>
  <si>
    <t>201410000017674</t>
  </si>
  <si>
    <t>199900000247200</t>
  </si>
  <si>
    <t>200910000021584</t>
  </si>
  <si>
    <t>200910000021586</t>
  </si>
  <si>
    <t>200910000021587</t>
  </si>
  <si>
    <t>200710000001386</t>
  </si>
  <si>
    <t>200710000001678</t>
  </si>
  <si>
    <t>200710000001679</t>
  </si>
  <si>
    <t>200710000001680</t>
  </si>
  <si>
    <t>200710000001701</t>
  </si>
  <si>
    <t>200710000004178</t>
  </si>
  <si>
    <t>200810000015933</t>
  </si>
  <si>
    <t>200910000020262</t>
  </si>
  <si>
    <t>200910000020341</t>
  </si>
  <si>
    <t>200910000020532</t>
  </si>
  <si>
    <t>201410000013507</t>
  </si>
  <si>
    <t>199300000245600</t>
  </si>
  <si>
    <t>201310000019643</t>
  </si>
  <si>
    <t>200000000219820</t>
  </si>
  <si>
    <t>199800000218960</t>
  </si>
  <si>
    <t>200810000019341</t>
  </si>
  <si>
    <t>199500000227220</t>
  </si>
  <si>
    <t>201810000003150</t>
  </si>
  <si>
    <t>201010000034534</t>
  </si>
  <si>
    <t>201810000000255</t>
  </si>
  <si>
    <t>201410000017988</t>
  </si>
  <si>
    <t>201010000029313</t>
  </si>
  <si>
    <t>195200000250250</t>
  </si>
  <si>
    <t>195200000250260</t>
  </si>
  <si>
    <t>200810000018139</t>
  </si>
  <si>
    <t>200810000018140</t>
  </si>
  <si>
    <t>201210000010881</t>
  </si>
  <si>
    <t>201010000033061</t>
  </si>
  <si>
    <t>199700000224300</t>
  </si>
  <si>
    <t>199300000222140</t>
  </si>
  <si>
    <t>201010000029341</t>
  </si>
  <si>
    <t>201010000029343</t>
  </si>
  <si>
    <t>201010000029344</t>
  </si>
  <si>
    <t>201010000029345</t>
  </si>
  <si>
    <t>199900000226550</t>
  </si>
  <si>
    <t>199900000246570</t>
  </si>
  <si>
    <t>199900000246580</t>
  </si>
  <si>
    <t>199900000246610</t>
  </si>
  <si>
    <t>199900000246640</t>
  </si>
  <si>
    <t>199900000246700</t>
  </si>
  <si>
    <t>201010000035573</t>
  </si>
  <si>
    <t>199400000246390</t>
  </si>
  <si>
    <t>199600000223210</t>
  </si>
  <si>
    <t>199600000223230</t>
  </si>
  <si>
    <t>200810000018577</t>
  </si>
  <si>
    <t>200810000018578</t>
  </si>
  <si>
    <t>201110000041123</t>
  </si>
  <si>
    <t>201810000000213</t>
  </si>
  <si>
    <t>201810000000214</t>
  </si>
  <si>
    <t>201810000000215</t>
  </si>
  <si>
    <t>201810000000216</t>
  </si>
  <si>
    <t>201810000000260</t>
  </si>
  <si>
    <t>201610000001728</t>
  </si>
  <si>
    <t>199500000248950</t>
  </si>
  <si>
    <t>199700000246240</t>
  </si>
  <si>
    <t>200810000016870</t>
  </si>
  <si>
    <t>201310000013934</t>
  </si>
  <si>
    <t>199300000252970</t>
  </si>
  <si>
    <t>199900000227180</t>
  </si>
  <si>
    <t>200910000019942</t>
  </si>
  <si>
    <t>199900000256190</t>
  </si>
  <si>
    <t>198800000245870</t>
  </si>
  <si>
    <t>198800000245630</t>
  </si>
  <si>
    <t>201810000005544</t>
  </si>
  <si>
    <t>200810000015320</t>
  </si>
  <si>
    <t>199200000218200</t>
  </si>
  <si>
    <t>201110000037480</t>
  </si>
  <si>
    <t>200810000019311</t>
  </si>
  <si>
    <t>200710000001618</t>
  </si>
  <si>
    <t>200810000011879</t>
  </si>
  <si>
    <t>200910000020145</t>
  </si>
  <si>
    <t>199800000224530</t>
  </si>
  <si>
    <t>199900000224550</t>
  </si>
  <si>
    <t>200600010109950</t>
  </si>
  <si>
    <t>201310000019572</t>
  </si>
  <si>
    <t>199800000224460</t>
  </si>
  <si>
    <t>200200000220080</t>
  </si>
  <si>
    <t>200500010097860</t>
  </si>
  <si>
    <t>201310000013371</t>
  </si>
  <si>
    <t>200000000219780</t>
  </si>
  <si>
    <t>201610000007686</t>
  </si>
  <si>
    <t>200710000001638</t>
  </si>
  <si>
    <t>200710000001639</t>
  </si>
  <si>
    <t>200710000001641</t>
  </si>
  <si>
    <t>200810000016536</t>
  </si>
  <si>
    <t>200810000016549</t>
  </si>
  <si>
    <t>200910000021890</t>
  </si>
  <si>
    <t>200500010097850</t>
  </si>
  <si>
    <t>200600010164960</t>
  </si>
  <si>
    <t>201310000018830</t>
  </si>
  <si>
    <t>200600010133360</t>
  </si>
  <si>
    <t>200600010133370</t>
  </si>
  <si>
    <t>201010000033544</t>
  </si>
  <si>
    <t>201010000033545</t>
  </si>
  <si>
    <t>201010000033546</t>
  </si>
  <si>
    <t>200910000020521</t>
  </si>
  <si>
    <t>200910000020522</t>
  </si>
  <si>
    <t>199500000222350</t>
  </si>
  <si>
    <t>200600010120300</t>
  </si>
  <si>
    <t>200710000000743</t>
  </si>
  <si>
    <t>200710000000789</t>
  </si>
  <si>
    <t>198400000245640</t>
  </si>
  <si>
    <t>197800000250300</t>
  </si>
  <si>
    <t>197800000250310</t>
  </si>
  <si>
    <t>197800000250320</t>
  </si>
  <si>
    <t>197800000250330</t>
  </si>
  <si>
    <t>197800000250340</t>
  </si>
  <si>
    <t>197800000250350</t>
  </si>
  <si>
    <t>197800000250360</t>
  </si>
  <si>
    <t>199100000245560</t>
  </si>
  <si>
    <t>201310000017337</t>
  </si>
  <si>
    <t>199700000246330</t>
  </si>
  <si>
    <t>199700000246340</t>
  </si>
  <si>
    <t>199900000246470</t>
  </si>
  <si>
    <t>199900000246480</t>
  </si>
  <si>
    <t>199400000247820</t>
  </si>
  <si>
    <t>199400000247830</t>
  </si>
  <si>
    <t>201310000020633</t>
  </si>
  <si>
    <t>200910000026233</t>
  </si>
  <si>
    <t>200910000026237</t>
  </si>
  <si>
    <t>200910000025134</t>
  </si>
  <si>
    <t>199900000249640</t>
  </si>
  <si>
    <t>200710000001378</t>
  </si>
  <si>
    <t>200710000006319</t>
  </si>
  <si>
    <t>200400010035390</t>
  </si>
  <si>
    <t>195400000250640</t>
  </si>
  <si>
    <t>201210000011707</t>
  </si>
  <si>
    <t>200910000020527</t>
  </si>
  <si>
    <t>200500010052250</t>
  </si>
  <si>
    <t>200400010005820</t>
  </si>
  <si>
    <t>200710000007491</t>
  </si>
  <si>
    <t>200810000008993</t>
  </si>
  <si>
    <t>200810000009107</t>
  </si>
  <si>
    <t>200810000009173</t>
  </si>
  <si>
    <t>200810000009318</t>
  </si>
  <si>
    <t>200810000009671</t>
  </si>
  <si>
    <t>200810000014851</t>
  </si>
  <si>
    <t>200810000019576</t>
  </si>
  <si>
    <t>200810000019602</t>
  </si>
  <si>
    <t>200810000019606</t>
  </si>
  <si>
    <t>200810000019678</t>
  </si>
  <si>
    <t>200810000019679</t>
  </si>
  <si>
    <t>200910000020517</t>
  </si>
  <si>
    <t>200910000022535</t>
  </si>
  <si>
    <t>200910000026569</t>
  </si>
  <si>
    <t>201010000028793</t>
  </si>
  <si>
    <t>201010000028794</t>
  </si>
  <si>
    <t>201010000029070</t>
  </si>
  <si>
    <t>201010000029173</t>
  </si>
  <si>
    <t>201010000029174</t>
  </si>
  <si>
    <t>201010000029542</t>
  </si>
  <si>
    <t>201010000029962</t>
  </si>
  <si>
    <t>201010000029964</t>
  </si>
  <si>
    <t>201010000029969</t>
  </si>
  <si>
    <t>201010000029970</t>
  </si>
  <si>
    <t>201010000029971</t>
  </si>
  <si>
    <t>201510000026670</t>
  </si>
  <si>
    <t>200600010156950</t>
  </si>
  <si>
    <t>200600010156960</t>
  </si>
  <si>
    <t>200400010013350</t>
  </si>
  <si>
    <t>200810000009442</t>
  </si>
  <si>
    <t>200810000011055</t>
  </si>
  <si>
    <t>200810000011101</t>
  </si>
  <si>
    <t>200810000011875</t>
  </si>
  <si>
    <t>200810000014878</t>
  </si>
  <si>
    <t>200810000015383</t>
  </si>
  <si>
    <t>200810000019686</t>
  </si>
  <si>
    <t>200810000019691</t>
  </si>
  <si>
    <t>200810000019692</t>
  </si>
  <si>
    <t>200810000019694</t>
  </si>
  <si>
    <t>200810000019695</t>
  </si>
  <si>
    <t>200910000019716</t>
  </si>
  <si>
    <t>200910000019717</t>
  </si>
  <si>
    <t>200910000019728</t>
  </si>
  <si>
    <t>200910000019729</t>
  </si>
  <si>
    <t>200910000020563</t>
  </si>
  <si>
    <t>201010000029207</t>
  </si>
  <si>
    <t>201010000029581</t>
  </si>
  <si>
    <t>201010000029928</t>
  </si>
  <si>
    <t>201010000029930</t>
  </si>
  <si>
    <t>201710000002971</t>
  </si>
  <si>
    <t>201810000006496</t>
  </si>
  <si>
    <t>201810000006498</t>
  </si>
  <si>
    <t>201110000038784</t>
  </si>
  <si>
    <t>201110000039562</t>
  </si>
  <si>
    <t>201110000039571</t>
  </si>
  <si>
    <t>201110000039572</t>
  </si>
  <si>
    <t>201110000039574</t>
  </si>
  <si>
    <t>200910000025138</t>
  </si>
  <si>
    <t>200910000020864</t>
  </si>
  <si>
    <t>201110000040953</t>
  </si>
  <si>
    <t>201110000037281</t>
  </si>
  <si>
    <t>200810000019313</t>
  </si>
  <si>
    <t>198800000245860</t>
  </si>
  <si>
    <t>200600010150330</t>
  </si>
  <si>
    <t>200600010150340</t>
  </si>
  <si>
    <t>200710000004355</t>
  </si>
  <si>
    <t>200710000004357</t>
  </si>
  <si>
    <t>195100000250510</t>
  </si>
  <si>
    <t>198800000226410</t>
  </si>
  <si>
    <t>198100000226390</t>
  </si>
  <si>
    <t>199200000218320</t>
  </si>
  <si>
    <t>200600010139210</t>
  </si>
  <si>
    <t>200500010067680</t>
  </si>
  <si>
    <t>200810000014665</t>
  </si>
  <si>
    <t>200810000014666</t>
  </si>
  <si>
    <t>200810000014667</t>
  </si>
  <si>
    <t>200810000014668</t>
  </si>
  <si>
    <t>200810000014669</t>
  </si>
  <si>
    <t>200810000014670</t>
  </si>
  <si>
    <t>197600000250380</t>
  </si>
  <si>
    <t>201210000010608</t>
  </si>
  <si>
    <t>200600010121690</t>
  </si>
  <si>
    <t>201710000006216</t>
  </si>
  <si>
    <t>201710000006217</t>
  </si>
  <si>
    <t>200500010074390</t>
  </si>
  <si>
    <t>201610000008034</t>
  </si>
  <si>
    <t>201610000008035</t>
  </si>
  <si>
    <t>201610000008036</t>
  </si>
  <si>
    <t>200810000016874</t>
  </si>
  <si>
    <t>201210000010226</t>
  </si>
  <si>
    <t>201010000035583</t>
  </si>
  <si>
    <t>200600010142890</t>
  </si>
  <si>
    <t>200400010044260</t>
  </si>
  <si>
    <t>200400010019040</t>
  </si>
  <si>
    <t>200810000011012</t>
  </si>
  <si>
    <t>200910000026187</t>
  </si>
  <si>
    <t>200910000026189</t>
  </si>
  <si>
    <t>200910000026191</t>
  </si>
  <si>
    <t>200910000026192</t>
  </si>
  <si>
    <t>200910000026193</t>
  </si>
  <si>
    <t>200910000026195</t>
  </si>
  <si>
    <t>200910000026197</t>
  </si>
  <si>
    <t>200910000026198</t>
  </si>
  <si>
    <t>200910000028650</t>
  </si>
  <si>
    <t>200910000028651</t>
  </si>
  <si>
    <t>200910000028652</t>
  </si>
  <si>
    <t>201210000014755</t>
  </si>
  <si>
    <t>201210000014756</t>
  </si>
  <si>
    <t>201210000014757</t>
  </si>
  <si>
    <t>201410000016937</t>
  </si>
  <si>
    <t>201410000016938</t>
  </si>
  <si>
    <t>201810000000338</t>
  </si>
  <si>
    <t>201810000000339</t>
  </si>
  <si>
    <t>201810000000340</t>
  </si>
  <si>
    <t>201810000000341</t>
  </si>
  <si>
    <t>201810000000342</t>
  </si>
  <si>
    <t>199900000256540</t>
  </si>
  <si>
    <t>200710000005303</t>
  </si>
  <si>
    <t>199700000224240</t>
  </si>
  <si>
    <t>201010000035578</t>
  </si>
  <si>
    <t>201710000003255</t>
  </si>
  <si>
    <t>200000000219020</t>
  </si>
  <si>
    <t>200600010165840</t>
  </si>
  <si>
    <t>200810000009532</t>
  </si>
  <si>
    <t>200910000020571</t>
  </si>
  <si>
    <t>201010000034515</t>
  </si>
  <si>
    <t>200810000015363</t>
  </si>
  <si>
    <t>199000000251450</t>
  </si>
  <si>
    <t>199000000249700</t>
  </si>
  <si>
    <t>200300010000500</t>
  </si>
  <si>
    <t>200400010035590</t>
  </si>
  <si>
    <t>201010000033599</t>
  </si>
  <si>
    <t>200810000015360</t>
  </si>
  <si>
    <t>198900000227490</t>
  </si>
  <si>
    <t>197500000230200</t>
  </si>
  <si>
    <t>201110000036688</t>
  </si>
  <si>
    <t>199700000224330</t>
  </si>
  <si>
    <t>199900000226420</t>
  </si>
  <si>
    <t>200910000025278</t>
  </si>
  <si>
    <t>199600000223860</t>
  </si>
  <si>
    <t>199600000223800</t>
  </si>
  <si>
    <t>199600000223820</t>
  </si>
  <si>
    <t>199600000223840</t>
  </si>
  <si>
    <t>199600000223880</t>
  </si>
  <si>
    <t>200810000016877</t>
  </si>
  <si>
    <t>199900000246350</t>
  </si>
  <si>
    <t>200910000025137</t>
  </si>
  <si>
    <t>201810000000297</t>
  </si>
  <si>
    <t>201810000000298</t>
  </si>
  <si>
    <t>201810000000299</t>
  </si>
  <si>
    <t>201810000000300</t>
  </si>
  <si>
    <t>201910000000155</t>
  </si>
  <si>
    <t>201910000000156</t>
  </si>
  <si>
    <t>201910000000157</t>
  </si>
  <si>
    <t>201910000000158</t>
  </si>
  <si>
    <t>201910000000159</t>
  </si>
  <si>
    <t>201910000000160</t>
  </si>
  <si>
    <t>201910000000161</t>
  </si>
  <si>
    <t>201910000000162</t>
  </si>
  <si>
    <t>201910000000163</t>
  </si>
  <si>
    <t>201910000000164</t>
  </si>
  <si>
    <t>201910000000165</t>
  </si>
  <si>
    <t>201910000000166</t>
  </si>
  <si>
    <t>201910000000167</t>
  </si>
  <si>
    <t>201910000000168</t>
  </si>
  <si>
    <t>201910000000169</t>
  </si>
  <si>
    <t>201910000000170</t>
  </si>
  <si>
    <t>201910000000171</t>
  </si>
  <si>
    <t>201910000000172</t>
  </si>
  <si>
    <t>201910000000173</t>
  </si>
  <si>
    <t>201910000000174</t>
  </si>
  <si>
    <t>201310000018835</t>
  </si>
  <si>
    <t>200100000219980</t>
  </si>
  <si>
    <t>199900000224710</t>
  </si>
  <si>
    <t>200000000219910</t>
  </si>
  <si>
    <t>200000000219930</t>
  </si>
  <si>
    <t>200100000219960</t>
  </si>
  <si>
    <t>200500010097770</t>
  </si>
  <si>
    <t>201010000029442</t>
  </si>
  <si>
    <t>200500010097780</t>
  </si>
  <si>
    <t>200000000219730</t>
  </si>
  <si>
    <t>200000000219740</t>
  </si>
  <si>
    <t>200500010097800</t>
  </si>
  <si>
    <t>200500010097810</t>
  </si>
  <si>
    <t>200500010103780</t>
  </si>
  <si>
    <t>199700000222360</t>
  </si>
  <si>
    <t>199600000226460</t>
  </si>
  <si>
    <t>199300000245820</t>
  </si>
  <si>
    <t>198900000248240</t>
  </si>
  <si>
    <t>198600000247980</t>
  </si>
  <si>
    <t>195100000250650</t>
  </si>
  <si>
    <t>200500010063920</t>
  </si>
  <si>
    <t>200500010104970</t>
  </si>
  <si>
    <t>201210000012084</t>
  </si>
  <si>
    <t>199500000248110</t>
  </si>
  <si>
    <t>199700000251870</t>
  </si>
  <si>
    <t>199900000226540</t>
  </si>
  <si>
    <t>200910000020865</t>
  </si>
  <si>
    <t>201110000040952</t>
  </si>
  <si>
    <t>199300000249070</t>
  </si>
  <si>
    <t>201110000037478</t>
  </si>
  <si>
    <t>201710000001117</t>
  </si>
  <si>
    <t>201110000040068</t>
  </si>
  <si>
    <t>201110000040069</t>
  </si>
  <si>
    <t>201110000040070</t>
  </si>
  <si>
    <t>201110000040071</t>
  </si>
  <si>
    <t>201310000019644</t>
  </si>
  <si>
    <t>201710000006697</t>
  </si>
  <si>
    <t>199700000226880</t>
  </si>
  <si>
    <t>200600010126000</t>
  </si>
  <si>
    <t>200600010126010</t>
  </si>
  <si>
    <t>200600010126020</t>
  </si>
  <si>
    <t>200910000020139</t>
  </si>
  <si>
    <t>200910000020140</t>
  </si>
  <si>
    <t>200910000020141</t>
  </si>
  <si>
    <t>200600010159220</t>
  </si>
  <si>
    <t>200600010139660</t>
  </si>
  <si>
    <t>200710000004567</t>
  </si>
  <si>
    <t>201010000033862</t>
  </si>
  <si>
    <t>201210000013765</t>
  </si>
  <si>
    <t>195800000250290</t>
  </si>
  <si>
    <t>199200000218190</t>
  </si>
  <si>
    <t>199700000218680</t>
  </si>
  <si>
    <t>201510000026910</t>
  </si>
  <si>
    <t>201710000000190</t>
  </si>
  <si>
    <t>201710000000191</t>
  </si>
  <si>
    <t>201710000000192</t>
  </si>
  <si>
    <t>201710000000193</t>
  </si>
  <si>
    <t>201210000013762</t>
  </si>
  <si>
    <t>200000000257100</t>
  </si>
  <si>
    <t>199700000227170</t>
  </si>
  <si>
    <t>201610000007360</t>
  </si>
  <si>
    <t>201610000007361</t>
  </si>
  <si>
    <t>201610000007362</t>
  </si>
  <si>
    <t>201610000007363</t>
  </si>
  <si>
    <t>199900000226560</t>
  </si>
  <si>
    <t>201310000019523</t>
  </si>
  <si>
    <t>200910000025280</t>
  </si>
  <si>
    <t>198700000245690</t>
  </si>
  <si>
    <t>197700000226240</t>
  </si>
  <si>
    <t>199900000256030</t>
  </si>
  <si>
    <t>201210000014890</t>
  </si>
  <si>
    <t>200710000007415</t>
  </si>
  <si>
    <t>200910000022169</t>
  </si>
  <si>
    <t>201010000033470</t>
  </si>
  <si>
    <t>201310000019973</t>
  </si>
  <si>
    <t>200810000015362</t>
  </si>
  <si>
    <t>200600010110110</t>
  </si>
  <si>
    <t>200600010164190</t>
  </si>
  <si>
    <t>200600010164200</t>
  </si>
  <si>
    <t>199400000245530</t>
  </si>
  <si>
    <t>199500000249010</t>
  </si>
  <si>
    <t>199700000246430</t>
  </si>
  <si>
    <t>201510000026441</t>
  </si>
  <si>
    <t>198400000247920</t>
  </si>
  <si>
    <t>196100000250280</t>
  </si>
  <si>
    <t>201710000000223</t>
  </si>
  <si>
    <t>201710000000224</t>
  </si>
  <si>
    <t>201710000000202</t>
  </si>
  <si>
    <t>201710000000227</t>
  </si>
  <si>
    <t>201610000001690</t>
  </si>
  <si>
    <t>201710000000188</t>
  </si>
  <si>
    <t>201710000000201</t>
  </si>
  <si>
    <t>201610000000003</t>
  </si>
  <si>
    <t>201810000000223</t>
  </si>
  <si>
    <t>201610000008278</t>
  </si>
  <si>
    <t>201310000019633</t>
  </si>
  <si>
    <t>201310000019634</t>
  </si>
  <si>
    <t>201510000025825</t>
  </si>
  <si>
    <t>201010000033515</t>
  </si>
  <si>
    <t>201210000012096</t>
  </si>
  <si>
    <t>201010000033516</t>
  </si>
  <si>
    <t>201410000010527</t>
  </si>
  <si>
    <t>201410000010528</t>
  </si>
  <si>
    <t>200910000025415</t>
  </si>
  <si>
    <t>201810000007021</t>
  </si>
  <si>
    <t>201810000007022</t>
  </si>
  <si>
    <t>200710000008218</t>
  </si>
  <si>
    <t>201210000014529</t>
  </si>
  <si>
    <t>201310000018761</t>
  </si>
  <si>
    <t>201110000037460</t>
  </si>
  <si>
    <t>198900000249440</t>
  </si>
  <si>
    <t>198500000247940</t>
  </si>
  <si>
    <t>197300000250390</t>
  </si>
  <si>
    <t>201810000000209</t>
  </si>
  <si>
    <t>200810000016967</t>
  </si>
  <si>
    <t>200810000016940</t>
  </si>
  <si>
    <t>200810000016941</t>
  </si>
  <si>
    <t>200810000016943</t>
  </si>
  <si>
    <t>200810000016944</t>
  </si>
  <si>
    <t>200810000016945</t>
  </si>
  <si>
    <t>200810000016946</t>
  </si>
  <si>
    <t>200810000016947</t>
  </si>
  <si>
    <t>200810000016948</t>
  </si>
  <si>
    <t>200810000016954</t>
  </si>
  <si>
    <t>200810000016963</t>
  </si>
  <si>
    <t>200810000016964</t>
  </si>
  <si>
    <t>200810000016968</t>
  </si>
  <si>
    <t>200810000016969</t>
  </si>
  <si>
    <t>200810000016970</t>
  </si>
  <si>
    <t>200810000016971</t>
  </si>
  <si>
    <t>200810000016972</t>
  </si>
  <si>
    <t>200810000016973</t>
  </si>
  <si>
    <t>200810000016965</t>
  </si>
  <si>
    <t>199200000248480</t>
  </si>
  <si>
    <t>200810000016890</t>
  </si>
  <si>
    <t>200810000016891</t>
  </si>
  <si>
    <t>200910000021967</t>
  </si>
  <si>
    <t>201810000000239</t>
  </si>
  <si>
    <t>201010000033682</t>
  </si>
  <si>
    <t>201010000033684</t>
  </si>
  <si>
    <t>199700000227130</t>
  </si>
  <si>
    <t>200810000016892</t>
  </si>
  <si>
    <t>199500000218600</t>
  </si>
  <si>
    <t>201110000037039</t>
  </si>
  <si>
    <t>201110000037040</t>
  </si>
  <si>
    <t>201110000037042</t>
  </si>
  <si>
    <t>201110000037043</t>
  </si>
  <si>
    <t>201110000037044</t>
  </si>
  <si>
    <t>201110000037045</t>
  </si>
  <si>
    <t>201110000037046</t>
  </si>
  <si>
    <t>201110000037047</t>
  </si>
  <si>
    <t>201110000037049</t>
  </si>
  <si>
    <t>201110000037050</t>
  </si>
  <si>
    <t>201110000037051</t>
  </si>
  <si>
    <t>201110000037048</t>
  </si>
  <si>
    <t>199900000246810</t>
  </si>
  <si>
    <t>201710000006809</t>
  </si>
  <si>
    <t>201710000006812</t>
  </si>
  <si>
    <t>200910000028302</t>
  </si>
  <si>
    <t>200910000028303</t>
  </si>
  <si>
    <t>200910000028304</t>
  </si>
  <si>
    <t>200910000028305</t>
  </si>
  <si>
    <t>200810000016887</t>
  </si>
  <si>
    <t>201110000036325</t>
  </si>
  <si>
    <t>201110000036326</t>
  </si>
  <si>
    <t>201110000036678</t>
  </si>
  <si>
    <t>201110000036679</t>
  </si>
  <si>
    <t>201110000036680</t>
  </si>
  <si>
    <t>201110000036681</t>
  </si>
  <si>
    <t>201110000036682</t>
  </si>
  <si>
    <t>201110000036684</t>
  </si>
  <si>
    <t>201010000028743</t>
  </si>
  <si>
    <t>201610000002022</t>
  </si>
  <si>
    <t>201610000002023</t>
  </si>
  <si>
    <t>201610000002024</t>
  </si>
  <si>
    <t>201410000010129</t>
  </si>
  <si>
    <t>200710000000817</t>
  </si>
  <si>
    <t>200710000000818</t>
  </si>
  <si>
    <t>200810000016525</t>
  </si>
  <si>
    <t>198700000248130</t>
  </si>
  <si>
    <t>201410000010952</t>
  </si>
  <si>
    <t>199700000246210</t>
  </si>
  <si>
    <t>200910000020125</t>
  </si>
  <si>
    <t>200910000020126</t>
  </si>
  <si>
    <t>200910000020127</t>
  </si>
  <si>
    <t>200910000020128</t>
  </si>
  <si>
    <t>200910000020129</t>
  </si>
  <si>
    <t>201710000000237</t>
  </si>
  <si>
    <t>197600000250410</t>
  </si>
  <si>
    <t>197600000250430</t>
  </si>
  <si>
    <t>197600000250400</t>
  </si>
  <si>
    <t>197600000250420</t>
  </si>
  <si>
    <t>201110000037553</t>
  </si>
  <si>
    <t>201110000037555</t>
  </si>
  <si>
    <t>199900000250060</t>
  </si>
  <si>
    <t>199900000250070</t>
  </si>
  <si>
    <t>199900000250100</t>
  </si>
  <si>
    <t>199900000250130</t>
  </si>
  <si>
    <t>199900000250160</t>
  </si>
  <si>
    <t>199900000250170</t>
  </si>
  <si>
    <t>199900000250180</t>
  </si>
  <si>
    <t>199900000250190</t>
  </si>
  <si>
    <t>198100000226400</t>
  </si>
  <si>
    <t>199100000218180</t>
  </si>
  <si>
    <t>199300000245750</t>
  </si>
  <si>
    <t>200710000004362</t>
  </si>
  <si>
    <t>200710000004363</t>
  </si>
  <si>
    <t>200910000026446</t>
  </si>
  <si>
    <t>198700000245680</t>
  </si>
  <si>
    <t>201110000039477</t>
  </si>
  <si>
    <t>201110000039483</t>
  </si>
  <si>
    <t>199300000253500</t>
  </si>
  <si>
    <t>200710000000901</t>
  </si>
  <si>
    <t>200710000000902</t>
  </si>
  <si>
    <t>200710000004561</t>
  </si>
  <si>
    <t>200810000019441</t>
  </si>
  <si>
    <t>199200000252890</t>
  </si>
  <si>
    <t>201710000006094</t>
  </si>
  <si>
    <t>201510000019755</t>
  </si>
  <si>
    <t>201410000018027</t>
  </si>
  <si>
    <t>201410000018028</t>
  </si>
  <si>
    <t>201410000018029</t>
  </si>
  <si>
    <t>201410000018030</t>
  </si>
  <si>
    <t>201410000018031</t>
  </si>
  <si>
    <t>201410000018032</t>
  </si>
  <si>
    <t>201110000036984</t>
  </si>
  <si>
    <t>201110000036994</t>
  </si>
  <si>
    <t>201110000036702</t>
  </si>
  <si>
    <t>201110000036703</t>
  </si>
  <si>
    <t>201110000036704</t>
  </si>
  <si>
    <t>201110000036705</t>
  </si>
  <si>
    <t>201110000036706</t>
  </si>
  <si>
    <t>201110000036707</t>
  </si>
  <si>
    <t>201110000036708</t>
  </si>
  <si>
    <t>201110000036709</t>
  </si>
  <si>
    <t>201110000036710</t>
  </si>
  <si>
    <t>201110000036711</t>
  </si>
  <si>
    <t>201110000036712</t>
  </si>
  <si>
    <t>201110000036713</t>
  </si>
  <si>
    <t>201110000036714</t>
  </si>
  <si>
    <t>201110000036715</t>
  </si>
  <si>
    <t>201110000036716</t>
  </si>
  <si>
    <t>201110000036717</t>
  </si>
  <si>
    <t>201110000036718</t>
  </si>
  <si>
    <t>201110000036719</t>
  </si>
  <si>
    <t>201110000036720</t>
  </si>
  <si>
    <t>201110000036721</t>
  </si>
  <si>
    <t>201110000036722</t>
  </si>
  <si>
    <t>201110000036723</t>
  </si>
  <si>
    <t>201110000036724</t>
  </si>
  <si>
    <t>201110000036725</t>
  </si>
  <si>
    <t>201110000036726</t>
  </si>
  <si>
    <t>201110000036727</t>
  </si>
  <si>
    <t>201110000036728</t>
  </si>
  <si>
    <t>201110000036729</t>
  </si>
  <si>
    <t>201110000036730</t>
  </si>
  <si>
    <t>201110000036731</t>
  </si>
  <si>
    <t>201110000036732</t>
  </si>
  <si>
    <t>201110000036734</t>
  </si>
  <si>
    <t>201110000036735</t>
  </si>
  <si>
    <t>201110000036737</t>
  </si>
  <si>
    <t>201110000036943</t>
  </si>
  <si>
    <t>201110000036944</t>
  </si>
  <si>
    <t>201110000036945</t>
  </si>
  <si>
    <t>201110000036946</t>
  </si>
  <si>
    <t>201110000036947</t>
  </si>
  <si>
    <t>201110000036948</t>
  </si>
  <si>
    <t>201110000036962</t>
  </si>
  <si>
    <t>201110000036963</t>
  </si>
  <si>
    <t>201110000036964</t>
  </si>
  <si>
    <t>201110000036965</t>
  </si>
  <si>
    <t>201110000036966</t>
  </si>
  <si>
    <t>201110000036967</t>
  </si>
  <si>
    <t>201110000036968</t>
  </si>
  <si>
    <t>201110000036969</t>
  </si>
  <si>
    <t>201110000036970</t>
  </si>
  <si>
    <t>201110000036971</t>
  </si>
  <si>
    <t>201110000036972</t>
  </si>
  <si>
    <t>201110000036973</t>
  </si>
  <si>
    <t>201110000036974</t>
  </si>
  <si>
    <t>201110000036975</t>
  </si>
  <si>
    <t>201110000036976</t>
  </si>
  <si>
    <t>201110000036977</t>
  </si>
  <si>
    <t>201110000036978</t>
  </si>
  <si>
    <t>201110000036979</t>
  </si>
  <si>
    <t>201110000036980</t>
  </si>
  <si>
    <t>201110000036981</t>
  </si>
  <si>
    <t>201110000036982</t>
  </si>
  <si>
    <t>201110000036983</t>
  </si>
  <si>
    <t>201110000036985</t>
  </si>
  <si>
    <t>201110000036986</t>
  </si>
  <si>
    <t>201110000036987</t>
  </si>
  <si>
    <t>201110000036988</t>
  </si>
  <si>
    <t>201110000036989</t>
  </si>
  <si>
    <t>201110000036990</t>
  </si>
  <si>
    <t>201110000036991</t>
  </si>
  <si>
    <t>201110000036992</t>
  </si>
  <si>
    <t>201110000036993</t>
  </si>
  <si>
    <t>201110000036995</t>
  </si>
  <si>
    <t>201110000036996</t>
  </si>
  <si>
    <t>201110000036997</t>
  </si>
  <si>
    <t>201110000036998</t>
  </si>
  <si>
    <t>201110000036999</t>
  </si>
  <si>
    <t>201110000037000</t>
  </si>
  <si>
    <t>201110000037001</t>
  </si>
  <si>
    <t>201110000037002</t>
  </si>
  <si>
    <t>201110000037003</t>
  </si>
  <si>
    <t>201110000037004</t>
  </si>
  <si>
    <t>201110000037006</t>
  </si>
  <si>
    <t>201110000037007</t>
  </si>
  <si>
    <t>201110000037008</t>
  </si>
  <si>
    <t>201110000037009</t>
  </si>
  <si>
    <t>201110000037010</t>
  </si>
  <si>
    <t>201110000037011</t>
  </si>
  <si>
    <t>201110000037012</t>
  </si>
  <si>
    <t>201110000037013</t>
  </si>
  <si>
    <t>201110000037014</t>
  </si>
  <si>
    <t>201110000037015</t>
  </si>
  <si>
    <t>201110000037016</t>
  </si>
  <si>
    <t>201110000037017</t>
  </si>
  <si>
    <t>201110000037018</t>
  </si>
  <si>
    <t>201110000037019</t>
  </si>
  <si>
    <t>201110000037020</t>
  </si>
  <si>
    <t>201110000036736</t>
  </si>
  <si>
    <t>201110000037021</t>
  </si>
  <si>
    <t>200910000026062</t>
  </si>
  <si>
    <t>200910000026064</t>
  </si>
  <si>
    <t>200910000026065</t>
  </si>
  <si>
    <t>199900000219850</t>
  </si>
  <si>
    <t>201310000013990</t>
  </si>
  <si>
    <t>201210000012225</t>
  </si>
  <si>
    <t>201710000000027</t>
  </si>
  <si>
    <t>200400010043540</t>
  </si>
  <si>
    <t>200710000007942</t>
  </si>
  <si>
    <t>200710000007943</t>
  </si>
  <si>
    <t>200710000007944</t>
  </si>
  <si>
    <t>200810000008820</t>
  </si>
  <si>
    <t>200810000009079</t>
  </si>
  <si>
    <t>200810000009080</t>
  </si>
  <si>
    <t>200810000009389</t>
  </si>
  <si>
    <t>200810000009391</t>
  </si>
  <si>
    <t>200810000009753</t>
  </si>
  <si>
    <t>200810000009858</t>
  </si>
  <si>
    <t>200810000011096</t>
  </si>
  <si>
    <t>200910000019719</t>
  </si>
  <si>
    <t>200910000022628</t>
  </si>
  <si>
    <t>200910000025287</t>
  </si>
  <si>
    <t>200910000025288</t>
  </si>
  <si>
    <t>200910000025319</t>
  </si>
  <si>
    <t>200910000025321</t>
  </si>
  <si>
    <t>200910000025324</t>
  </si>
  <si>
    <t>200910000025326</t>
  </si>
  <si>
    <t>200910000025333</t>
  </si>
  <si>
    <t>200910000025334</t>
  </si>
  <si>
    <t>200910000025455</t>
  </si>
  <si>
    <t>200910000025472</t>
  </si>
  <si>
    <t>200910000025966</t>
  </si>
  <si>
    <t>200910000026333</t>
  </si>
  <si>
    <t>200910000026334</t>
  </si>
  <si>
    <t>200910000026335</t>
  </si>
  <si>
    <t>200910000026338</t>
  </si>
  <si>
    <t>200910000026339</t>
  </si>
  <si>
    <t>200910000026340</t>
  </si>
  <si>
    <t>200910000026341</t>
  </si>
  <si>
    <t>200910000026342</t>
  </si>
  <si>
    <t>200910000026343</t>
  </si>
  <si>
    <t>200910000026344</t>
  </si>
  <si>
    <t>200910000026347</t>
  </si>
  <si>
    <t>200910000026451</t>
  </si>
  <si>
    <t>201010000032764</t>
  </si>
  <si>
    <t>201210000013983</t>
  </si>
  <si>
    <t>201510000023564</t>
  </si>
  <si>
    <t>201510000023565</t>
  </si>
  <si>
    <t>201610000000375</t>
  </si>
  <si>
    <t>201610000000405</t>
  </si>
  <si>
    <t>201610000001133</t>
  </si>
  <si>
    <t>201610000001134</t>
  </si>
  <si>
    <t>201610000010125</t>
  </si>
  <si>
    <t>201610000010132</t>
  </si>
  <si>
    <t>201810000000156</t>
  </si>
  <si>
    <t>201810000007264</t>
  </si>
  <si>
    <t>201110000039569</t>
  </si>
  <si>
    <t>201210000011485</t>
  </si>
  <si>
    <t>201210000011486</t>
  </si>
  <si>
    <t>201210000011488</t>
  </si>
  <si>
    <t>201210000011489</t>
  </si>
  <si>
    <t>201210000011490</t>
  </si>
  <si>
    <t>201210000011491</t>
  </si>
  <si>
    <t>201210000011493</t>
  </si>
  <si>
    <t>201210000011494</t>
  </si>
  <si>
    <t>201210000012172</t>
  </si>
  <si>
    <t>201210000012185</t>
  </si>
  <si>
    <t>201210000012186</t>
  </si>
  <si>
    <t>201210000012187</t>
  </si>
  <si>
    <t>201310000018900</t>
  </si>
  <si>
    <t>201310000018902</t>
  </si>
  <si>
    <t>201510000026529</t>
  </si>
  <si>
    <t>201510000026530</t>
  </si>
  <si>
    <t>201510000026557</t>
  </si>
  <si>
    <t>201610000009554</t>
  </si>
  <si>
    <t>201610000009555</t>
  </si>
  <si>
    <t>201610000010183</t>
  </si>
  <si>
    <t>201810000005682</t>
  </si>
  <si>
    <t>201810000007290</t>
  </si>
  <si>
    <t>200400010040400</t>
  </si>
  <si>
    <t>200400010042600</t>
  </si>
  <si>
    <t>200400010041300</t>
  </si>
  <si>
    <t>200400010041320</t>
  </si>
  <si>
    <t>200400010041340</t>
  </si>
  <si>
    <t>200400010041350</t>
  </si>
  <si>
    <t>200600010150250</t>
  </si>
  <si>
    <t>199600000252450</t>
  </si>
  <si>
    <t>200600010129760</t>
  </si>
  <si>
    <t>200910000020130</t>
  </si>
  <si>
    <t>199400000218380</t>
  </si>
  <si>
    <t>199400000218410</t>
  </si>
  <si>
    <t>199600000248630</t>
  </si>
  <si>
    <t>200810000015763</t>
  </si>
  <si>
    <t>200810000015764</t>
  </si>
  <si>
    <t>200810000015767</t>
  </si>
  <si>
    <t>200810000015768</t>
  </si>
  <si>
    <t>201410000013491</t>
  </si>
  <si>
    <t>201410000013496</t>
  </si>
  <si>
    <t>201410000013497</t>
  </si>
  <si>
    <t>201410000013498</t>
  </si>
  <si>
    <t>201410000013499</t>
  </si>
  <si>
    <t>201410000010895</t>
  </si>
  <si>
    <t>200710000001552</t>
  </si>
  <si>
    <t>200710000001553</t>
  </si>
  <si>
    <t>200710000001554</t>
  </si>
  <si>
    <t>200710000001555</t>
  </si>
  <si>
    <t>200810000008659</t>
  </si>
  <si>
    <t>200810000008694</t>
  </si>
  <si>
    <t>200810000016485</t>
  </si>
  <si>
    <t>200810000016486</t>
  </si>
  <si>
    <t>199000000248290</t>
  </si>
  <si>
    <t>201210000010342</t>
  </si>
  <si>
    <t>201710000001705</t>
  </si>
  <si>
    <t>200600010150900</t>
  </si>
  <si>
    <t>200600010154440</t>
  </si>
  <si>
    <t>200810000016495</t>
  </si>
  <si>
    <t>201310000016953</t>
  </si>
  <si>
    <t>200910000022472</t>
  </si>
  <si>
    <t>200910000027747</t>
  </si>
  <si>
    <t>200910000027748</t>
  </si>
  <si>
    <t>200910000027749</t>
  </si>
  <si>
    <t>200910000027750</t>
  </si>
  <si>
    <t>200910000027768</t>
  </si>
  <si>
    <t>200910000027769</t>
  </si>
  <si>
    <t>200910000027770</t>
  </si>
  <si>
    <t>200910000027771</t>
  </si>
  <si>
    <t>200910000027772</t>
  </si>
  <si>
    <t>200910000027773</t>
  </si>
  <si>
    <t>200910000027774</t>
  </si>
  <si>
    <t>200910000027775</t>
  </si>
  <si>
    <t>200710000005511</t>
  </si>
  <si>
    <t>199400000222240</t>
  </si>
  <si>
    <t>199300000247810</t>
  </si>
  <si>
    <t>200910000026578</t>
  </si>
  <si>
    <t>200910000026579</t>
  </si>
  <si>
    <t>200810000008799</t>
  </si>
  <si>
    <t>201310000013987</t>
  </si>
  <si>
    <t>200910000020613</t>
  </si>
  <si>
    <t>200910000020614</t>
  </si>
  <si>
    <t>201410000010530</t>
  </si>
  <si>
    <t>200600010155530</t>
  </si>
  <si>
    <t>200600010162440</t>
  </si>
  <si>
    <t>200600010164220</t>
  </si>
  <si>
    <t>201410000010485</t>
  </si>
  <si>
    <t>201410000010486</t>
  </si>
  <si>
    <t>199700000224230</t>
  </si>
  <si>
    <t>201310000018628</t>
  </si>
  <si>
    <t>201310000018627</t>
  </si>
  <si>
    <t>199700000224220</t>
  </si>
  <si>
    <t>200810000009320</t>
  </si>
  <si>
    <t>201410000011591</t>
  </si>
  <si>
    <t>199900000227420</t>
  </si>
  <si>
    <t>200710000005937</t>
  </si>
  <si>
    <t>199800000218740</t>
  </si>
  <si>
    <t>199800000218750</t>
  </si>
  <si>
    <t>199800000218760</t>
  </si>
  <si>
    <t>199800000218770</t>
  </si>
  <si>
    <t>199800000218780</t>
  </si>
  <si>
    <t>199800000218790</t>
  </si>
  <si>
    <t>199800000218800</t>
  </si>
  <si>
    <t>199800000218810</t>
  </si>
  <si>
    <t>199800000218820</t>
  </si>
  <si>
    <t>199800000218830</t>
  </si>
  <si>
    <t>199800000218840</t>
  </si>
  <si>
    <t>199800000218850</t>
  </si>
  <si>
    <t>199800000218860</t>
  </si>
  <si>
    <t>199800000218870</t>
  </si>
  <si>
    <t>201310000019968</t>
  </si>
  <si>
    <t>201310000019969</t>
  </si>
  <si>
    <t>199900000226320</t>
  </si>
  <si>
    <t>201410000017256</t>
  </si>
  <si>
    <t>199000000218270</t>
  </si>
  <si>
    <t>199400000218450</t>
  </si>
  <si>
    <t>199400000218460</t>
  </si>
  <si>
    <t>200500010057770</t>
  </si>
  <si>
    <t>201310000020569</t>
  </si>
  <si>
    <t>200910000028317</t>
  </si>
  <si>
    <t>200910000028318</t>
  </si>
  <si>
    <t>200910000028320</t>
  </si>
  <si>
    <t>200910000028321</t>
  </si>
  <si>
    <t>201010000029899</t>
  </si>
  <si>
    <t>200910000025136</t>
  </si>
  <si>
    <t>201710000006717</t>
  </si>
  <si>
    <t>201710000002870</t>
  </si>
  <si>
    <t>201810000000024</t>
  </si>
  <si>
    <t>201910000000034</t>
  </si>
  <si>
    <t>201710000002871</t>
  </si>
  <si>
    <t>201410000010544</t>
  </si>
  <si>
    <t>199200000218160</t>
  </si>
  <si>
    <t>199200000218170</t>
  </si>
  <si>
    <t>201910000000030</t>
  </si>
  <si>
    <t>201910000000031</t>
  </si>
  <si>
    <t>201810000003136</t>
  </si>
  <si>
    <t>201610000002301</t>
  </si>
  <si>
    <t>201610000002302</t>
  </si>
  <si>
    <t>201210000013767</t>
  </si>
  <si>
    <t>199500000226610</t>
  </si>
  <si>
    <t>199500000226660</t>
  </si>
  <si>
    <t>199200000245580</t>
  </si>
  <si>
    <t>201010000033720</t>
  </si>
  <si>
    <t>201010000033727</t>
  </si>
  <si>
    <t>201010000033730</t>
  </si>
  <si>
    <t>201010000033731</t>
  </si>
  <si>
    <t>199800000224510</t>
  </si>
  <si>
    <t>200810000019514</t>
  </si>
  <si>
    <t>201110000041158</t>
  </si>
  <si>
    <t>200600010114400</t>
  </si>
  <si>
    <t>200600010114420</t>
  </si>
  <si>
    <t>200600010114430</t>
  </si>
  <si>
    <t>200600010114450</t>
  </si>
  <si>
    <t>200600010114460</t>
  </si>
  <si>
    <t>200600010114470</t>
  </si>
  <si>
    <t>200600010114490</t>
  </si>
  <si>
    <t>200600010114520</t>
  </si>
  <si>
    <t>200600010114530</t>
  </si>
  <si>
    <t>200600010114540</t>
  </si>
  <si>
    <t>200600010114560</t>
  </si>
  <si>
    <t>200600010114570</t>
  </si>
  <si>
    <t>200600010114580</t>
  </si>
  <si>
    <t>200600010114590</t>
  </si>
  <si>
    <t>200600010150980</t>
  </si>
  <si>
    <t>200600010150990</t>
  </si>
  <si>
    <t>200600010151000</t>
  </si>
  <si>
    <t>200600010151020</t>
  </si>
  <si>
    <t>200600010114510</t>
  </si>
  <si>
    <t>201110000037283</t>
  </si>
  <si>
    <t>201110000037482</t>
  </si>
  <si>
    <t>201410000013533</t>
  </si>
  <si>
    <t>200400010004320</t>
  </si>
  <si>
    <t>199300000247800</t>
  </si>
  <si>
    <t>200500010057780</t>
  </si>
  <si>
    <t>200500010057790</t>
  </si>
  <si>
    <t>199500000254970</t>
  </si>
  <si>
    <t>199500000226310</t>
  </si>
  <si>
    <t>200910000020612</t>
  </si>
  <si>
    <t>201610000002020</t>
  </si>
  <si>
    <t>200000000219800</t>
  </si>
  <si>
    <t>200600010148190</t>
  </si>
  <si>
    <t>200000000219790</t>
  </si>
  <si>
    <t>200600010165170</t>
  </si>
  <si>
    <t>200100000220090</t>
  </si>
  <si>
    <t>200500010092180</t>
  </si>
  <si>
    <t>201310000013370</t>
  </si>
  <si>
    <t>201710000006113</t>
  </si>
  <si>
    <t>201710000006114</t>
  </si>
  <si>
    <t>201710000006115</t>
  </si>
  <si>
    <t>201710000006116</t>
  </si>
  <si>
    <t>201710000006182</t>
  </si>
  <si>
    <t>201810000000323</t>
  </si>
  <si>
    <t>201810000000324</t>
  </si>
  <si>
    <t>201810000000326</t>
  </si>
  <si>
    <t>201810000000648</t>
  </si>
  <si>
    <t>201810000001679</t>
  </si>
  <si>
    <t>201110000036587</t>
  </si>
  <si>
    <t>200810000008711</t>
  </si>
  <si>
    <t>198600000226440</t>
  </si>
  <si>
    <t>199300000221890</t>
  </si>
  <si>
    <t>198600000221210</t>
  </si>
  <si>
    <t>199900000224650</t>
  </si>
  <si>
    <t>199400000222290</t>
  </si>
  <si>
    <t>199800000224560</t>
  </si>
  <si>
    <t>199800000224570</t>
  </si>
  <si>
    <t>199800000224580</t>
  </si>
  <si>
    <t>199800000224590</t>
  </si>
  <si>
    <t>199800000224600</t>
  </si>
  <si>
    <t>199800000224610</t>
  </si>
  <si>
    <t>199800000224620</t>
  </si>
  <si>
    <t>199800000224630</t>
  </si>
  <si>
    <t>199800000224640</t>
  </si>
  <si>
    <t>199900000224860</t>
  </si>
  <si>
    <t>199900000224870</t>
  </si>
  <si>
    <t>199900000224880</t>
  </si>
  <si>
    <t>199900000224890</t>
  </si>
  <si>
    <t>199900000224900</t>
  </si>
  <si>
    <t>200100000220200</t>
  </si>
  <si>
    <t>200100000220210</t>
  </si>
  <si>
    <t>200100000220220</t>
  </si>
  <si>
    <t>199900000224850</t>
  </si>
  <si>
    <t>200000000220150</t>
  </si>
  <si>
    <t>200000000220160</t>
  </si>
  <si>
    <t>200100000220190</t>
  </si>
  <si>
    <t>200400010042720</t>
  </si>
  <si>
    <t>200600010145500</t>
  </si>
  <si>
    <t>200600010145510</t>
  </si>
  <si>
    <t>201710000006185</t>
  </si>
  <si>
    <t>201810000005518</t>
  </si>
  <si>
    <t>201810000005789</t>
  </si>
  <si>
    <t>201310000019502</t>
  </si>
  <si>
    <t>200710000001634</t>
  </si>
  <si>
    <t>200910000021149</t>
  </si>
  <si>
    <t>201710000000345</t>
  </si>
  <si>
    <t>201710000000845</t>
  </si>
  <si>
    <t>200810000010533</t>
  </si>
  <si>
    <t>200710000004388</t>
  </si>
  <si>
    <t>201010000029357</t>
  </si>
  <si>
    <t>201010000029358</t>
  </si>
  <si>
    <t>201010000029354</t>
  </si>
  <si>
    <t>201310000019971</t>
  </si>
  <si>
    <t>201310000019972</t>
  </si>
  <si>
    <t>200600010162730</t>
  </si>
  <si>
    <t>200600010162740</t>
  </si>
  <si>
    <t>200710000001659</t>
  </si>
  <si>
    <t>200710000001660</t>
  </si>
  <si>
    <t>199400000246160</t>
  </si>
  <si>
    <t>199400000246190</t>
  </si>
  <si>
    <t>199400000246200</t>
  </si>
  <si>
    <t>199400000218520</t>
  </si>
  <si>
    <t>199400000246150</t>
  </si>
  <si>
    <t>199500000218610</t>
  </si>
  <si>
    <t>199500000218620</t>
  </si>
  <si>
    <t>199500000218630</t>
  </si>
  <si>
    <t>199500000218640</t>
  </si>
  <si>
    <t>199500000218650</t>
  </si>
  <si>
    <t>199500000218660</t>
  </si>
  <si>
    <t>199600000246220</t>
  </si>
  <si>
    <t>201110000037479</t>
  </si>
  <si>
    <t>199400000222170</t>
  </si>
  <si>
    <t>201110000039180</t>
  </si>
  <si>
    <t>200910000028280</t>
  </si>
  <si>
    <t>200910000028281</t>
  </si>
  <si>
    <t>200710000008325</t>
  </si>
  <si>
    <t>200710000008326</t>
  </si>
  <si>
    <t>200710000008327</t>
  </si>
  <si>
    <t>200710000008328</t>
  </si>
  <si>
    <t>200710000008431</t>
  </si>
  <si>
    <t>200000000219830</t>
  </si>
  <si>
    <t>200000000220130</t>
  </si>
  <si>
    <t>201010000029514</t>
  </si>
  <si>
    <t>201010000029515</t>
  </si>
  <si>
    <t>201010000029516</t>
  </si>
  <si>
    <t>201010000029517</t>
  </si>
  <si>
    <t>201610000009779</t>
  </si>
  <si>
    <t>201610000010004</t>
  </si>
  <si>
    <t>201710000000563</t>
  </si>
  <si>
    <t>201810000000926</t>
  </si>
  <si>
    <t>200600010125340</t>
  </si>
  <si>
    <t>200600010125350</t>
  </si>
  <si>
    <t>200100000220120</t>
  </si>
  <si>
    <t>199800000224680</t>
  </si>
  <si>
    <t>201010000029511</t>
  </si>
  <si>
    <t>201010000029512</t>
  </si>
  <si>
    <t>201010000029513</t>
  </si>
  <si>
    <t>200200000220230</t>
  </si>
  <si>
    <t>200600010112630</t>
  </si>
  <si>
    <t>200600010113530</t>
  </si>
  <si>
    <t>200600010113540</t>
  </si>
  <si>
    <t>199800000224040</t>
  </si>
  <si>
    <t>199800000224670</t>
  </si>
  <si>
    <t>201010000033986</t>
  </si>
  <si>
    <t>201010000033987</t>
  </si>
  <si>
    <t>201010000033988</t>
  </si>
  <si>
    <t>200600010121140</t>
  </si>
  <si>
    <t>200600010126860</t>
  </si>
  <si>
    <t>201010000029525</t>
  </si>
  <si>
    <t>201010000032965</t>
  </si>
  <si>
    <t>200600010131760</t>
  </si>
  <si>
    <t>200600010126870</t>
  </si>
  <si>
    <t>200600010126880</t>
  </si>
  <si>
    <t>200600010129770</t>
  </si>
  <si>
    <t>201610000008147</t>
  </si>
  <si>
    <t>200710000000409</t>
  </si>
  <si>
    <t>200710000004550</t>
  </si>
  <si>
    <t>200810000016480</t>
  </si>
  <si>
    <t>200910000022719</t>
  </si>
  <si>
    <t>200910000025277</t>
  </si>
  <si>
    <t>201010000028721</t>
  </si>
  <si>
    <t>201010000028738</t>
  </si>
  <si>
    <t>201010000033936</t>
  </si>
  <si>
    <t>201010000033941</t>
  </si>
  <si>
    <t>201210000010215</t>
  </si>
  <si>
    <t>201210000010229</t>
  </si>
  <si>
    <t>201210000010230</t>
  </si>
  <si>
    <t>201210000010273</t>
  </si>
  <si>
    <t>201510000019857</t>
  </si>
  <si>
    <t>201510000023582</t>
  </si>
  <si>
    <t>201510000023633</t>
  </si>
  <si>
    <t>201510000023634</t>
  </si>
  <si>
    <t>201610000000301</t>
  </si>
  <si>
    <t>201610000000424</t>
  </si>
  <si>
    <t>201610000000428</t>
  </si>
  <si>
    <t>201610000001338</t>
  </si>
  <si>
    <t>201610000001953</t>
  </si>
  <si>
    <t>201610000007677</t>
  </si>
  <si>
    <t>201710000006293</t>
  </si>
  <si>
    <t>201710000006294</t>
  </si>
  <si>
    <t>201810000000018</t>
  </si>
  <si>
    <t>201810000000262</t>
  </si>
  <si>
    <t>201810000000322</t>
  </si>
  <si>
    <t>201810000000706</t>
  </si>
  <si>
    <t>201810000001680</t>
  </si>
  <si>
    <t>201810000005724</t>
  </si>
  <si>
    <t>201810000006182</t>
  </si>
  <si>
    <t>201810000006183</t>
  </si>
  <si>
    <t>201810000006184</t>
  </si>
  <si>
    <t>201810000007016</t>
  </si>
  <si>
    <t>201210000010543</t>
  </si>
  <si>
    <t>201310000016707</t>
  </si>
  <si>
    <t>201310000016712</t>
  </si>
  <si>
    <t>201310000017260</t>
  </si>
  <si>
    <t>201410000010825</t>
  </si>
  <si>
    <t>201410000010826</t>
  </si>
  <si>
    <t>201110000036602</t>
  </si>
  <si>
    <t>201310000014540</t>
  </si>
  <si>
    <t>201310000019494</t>
  </si>
  <si>
    <t>201410000010300</t>
  </si>
  <si>
    <t>201410000010301</t>
  </si>
  <si>
    <t>201410000010302</t>
  </si>
  <si>
    <t>201410000010303</t>
  </si>
  <si>
    <t>201410000010304</t>
  </si>
  <si>
    <t>201410000010312</t>
  </si>
  <si>
    <t>201410000010313</t>
  </si>
  <si>
    <t>201410000010335</t>
  </si>
  <si>
    <t>201410000010570</t>
  </si>
  <si>
    <t>201510000019839</t>
  </si>
  <si>
    <t>201610000008788</t>
  </si>
  <si>
    <t>201610000009570</t>
  </si>
  <si>
    <t>201610000009572</t>
  </si>
  <si>
    <t>201610000009573</t>
  </si>
  <si>
    <t>201610000009781</t>
  </si>
  <si>
    <t>201610000010019</t>
  </si>
  <si>
    <t>201610000010020</t>
  </si>
  <si>
    <t>201710000001313</t>
  </si>
  <si>
    <t>201710000001314</t>
  </si>
  <si>
    <t>201710000001315</t>
  </si>
  <si>
    <t>200600010154380</t>
  </si>
  <si>
    <t>200710000004554</t>
  </si>
  <si>
    <t>200710000004555</t>
  </si>
  <si>
    <t>200710000004556</t>
  </si>
  <si>
    <t>200710000004557</t>
  </si>
  <si>
    <t>200710000004558</t>
  </si>
  <si>
    <t>200810000008695</t>
  </si>
  <si>
    <t>200810000008696</t>
  </si>
  <si>
    <t>200810000008697</t>
  </si>
  <si>
    <t>200810000008698</t>
  </si>
  <si>
    <t>200810000008699</t>
  </si>
  <si>
    <t>200810000008700</t>
  </si>
  <si>
    <t>200810000008701</t>
  </si>
  <si>
    <t>200810000008702</t>
  </si>
  <si>
    <t>200810000008704</t>
  </si>
  <si>
    <t>200810000008705</t>
  </si>
  <si>
    <t>200810000008707</t>
  </si>
  <si>
    <t>200810000008708</t>
  </si>
  <si>
    <t>200810000008714</t>
  </si>
  <si>
    <t>200810000008715</t>
  </si>
  <si>
    <t>200810000008716</t>
  </si>
  <si>
    <t>200810000008717</t>
  </si>
  <si>
    <t>200810000016484</t>
  </si>
  <si>
    <t>200910000021190</t>
  </si>
  <si>
    <t>200910000021191</t>
  </si>
  <si>
    <t>200910000021540</t>
  </si>
  <si>
    <t>200910000021542</t>
  </si>
  <si>
    <t>200910000021578</t>
  </si>
  <si>
    <t>200910000021579</t>
  </si>
  <si>
    <t>200910000021580</t>
  </si>
  <si>
    <t>200910000021581</t>
  </si>
  <si>
    <t>200910000021590</t>
  </si>
  <si>
    <t>200910000021613</t>
  </si>
  <si>
    <t>201210000010628</t>
  </si>
  <si>
    <t>201210000010629</t>
  </si>
  <si>
    <t>201210000010630</t>
  </si>
  <si>
    <t>201310000017146</t>
  </si>
  <si>
    <t>201310000017151</t>
  </si>
  <si>
    <t>201310000017153</t>
  </si>
  <si>
    <t>201310000017154</t>
  </si>
  <si>
    <t>201310000017412</t>
  </si>
  <si>
    <t>201310000017422</t>
  </si>
  <si>
    <t>201410000015327</t>
  </si>
  <si>
    <t>201410000016415</t>
  </si>
  <si>
    <t>201410000016446</t>
  </si>
  <si>
    <t>201410000016600</t>
  </si>
  <si>
    <t>201310000018840</t>
  </si>
  <si>
    <t>201810000005723</t>
  </si>
  <si>
    <t>199800000224700</t>
  </si>
  <si>
    <t>200600010126800</t>
  </si>
  <si>
    <t>200910000025140</t>
  </si>
  <si>
    <t>200910000025141</t>
  </si>
  <si>
    <t>200910000025149</t>
  </si>
  <si>
    <t>200910000025151</t>
  </si>
  <si>
    <t>200910000025194</t>
  </si>
  <si>
    <t>198800000247010</t>
  </si>
  <si>
    <t>200500010088600</t>
  </si>
  <si>
    <t>200500010088590</t>
  </si>
  <si>
    <t>200810000015629</t>
  </si>
  <si>
    <t>201010000029159</t>
  </si>
  <si>
    <t>201010000033719</t>
  </si>
  <si>
    <t>199600000223770</t>
  </si>
  <si>
    <t>199600000223850</t>
  </si>
  <si>
    <t>199600000223870</t>
  </si>
  <si>
    <t>199600000223810</t>
  </si>
  <si>
    <t>199600000223830</t>
  </si>
  <si>
    <t>199600000223920</t>
  </si>
  <si>
    <t>201210000010959</t>
  </si>
  <si>
    <t>199200000218300</t>
  </si>
  <si>
    <t>201610000002360</t>
  </si>
  <si>
    <t>199000000249320</t>
  </si>
  <si>
    <t>201610000007652</t>
  </si>
  <si>
    <t>201610000007653</t>
  </si>
  <si>
    <t>201610000007654</t>
  </si>
  <si>
    <t>201610000007656</t>
  </si>
  <si>
    <t>200500010097830</t>
  </si>
  <si>
    <t>201610000007795</t>
  </si>
  <si>
    <t>200500010053760</t>
  </si>
  <si>
    <t>201510000020002</t>
  </si>
  <si>
    <t>201710000001047</t>
  </si>
  <si>
    <t>201710000006545</t>
  </si>
  <si>
    <t>201710000006546</t>
  </si>
  <si>
    <t>201710000006838</t>
  </si>
  <si>
    <t>201710000006862</t>
  </si>
  <si>
    <t>199400000222280</t>
  </si>
  <si>
    <t>201010000035567</t>
  </si>
  <si>
    <t>199600000249630</t>
  </si>
  <si>
    <t>199900000219890</t>
  </si>
  <si>
    <t>200000000224950</t>
  </si>
  <si>
    <t>201510000019942</t>
  </si>
  <si>
    <t>201510000019943</t>
  </si>
  <si>
    <t>200000000219690</t>
  </si>
  <si>
    <t>200100000219900</t>
  </si>
  <si>
    <t>200000000219870</t>
  </si>
  <si>
    <t>200400010035530</t>
  </si>
  <si>
    <t>200400010035540</t>
  </si>
  <si>
    <t>200500010089590</t>
  </si>
  <si>
    <t>201310000016939</t>
  </si>
  <si>
    <t>201710000000324</t>
  </si>
  <si>
    <t>201710000000331</t>
  </si>
  <si>
    <t>201710000001077</t>
  </si>
  <si>
    <t>201810000000841</t>
  </si>
  <si>
    <t>201810000000842</t>
  </si>
  <si>
    <t>200910000025409</t>
  </si>
  <si>
    <t>201210000012052</t>
  </si>
  <si>
    <t>200810000015105</t>
  </si>
  <si>
    <t>201510000025606</t>
  </si>
  <si>
    <t>201810000006167</t>
  </si>
  <si>
    <t>201810000006941</t>
  </si>
  <si>
    <t>195100000250500</t>
  </si>
  <si>
    <t>200910000027745</t>
  </si>
  <si>
    <t>200910000027746</t>
  </si>
  <si>
    <t>200910000027764</t>
  </si>
  <si>
    <t>200910000027765</t>
  </si>
  <si>
    <t>200910000027766</t>
  </si>
  <si>
    <t>200910000027767</t>
  </si>
  <si>
    <t>199400000229380</t>
  </si>
  <si>
    <t>199700000246260</t>
  </si>
  <si>
    <t>196600000250210</t>
  </si>
  <si>
    <t>198800000248100</t>
  </si>
  <si>
    <t>200400010042330</t>
  </si>
  <si>
    <t>200910000025285</t>
  </si>
  <si>
    <t>200910000027776</t>
  </si>
  <si>
    <t>200910000026463</t>
  </si>
  <si>
    <t>200000000249240</t>
  </si>
  <si>
    <t>200000000249270</t>
  </si>
  <si>
    <t>201810000003126</t>
  </si>
  <si>
    <t>200910000028458</t>
  </si>
  <si>
    <t>200910000021434</t>
  </si>
  <si>
    <t>199300000245760</t>
  </si>
  <si>
    <t>198600000249280</t>
  </si>
  <si>
    <t>201210000012054</t>
  </si>
  <si>
    <t>200600010164140</t>
  </si>
  <si>
    <t>200910000020866</t>
  </si>
  <si>
    <t>200910000020867</t>
  </si>
  <si>
    <t>198600000226430</t>
  </si>
  <si>
    <t>196500000250450</t>
  </si>
  <si>
    <t>198700000221130</t>
  </si>
  <si>
    <t>198900000219110</t>
  </si>
  <si>
    <t>200710000008330</t>
  </si>
  <si>
    <t>200600010157890</t>
  </si>
  <si>
    <t>200600010157900</t>
  </si>
  <si>
    <t>200600010157950</t>
  </si>
  <si>
    <t>200600010157960</t>
  </si>
  <si>
    <t>200810000011201</t>
  </si>
  <si>
    <t>201010000029308</t>
  </si>
  <si>
    <t>201010000029309</t>
  </si>
  <si>
    <t>201010000029310</t>
  </si>
  <si>
    <t>201010000029311</t>
  </si>
  <si>
    <t>200600010144250</t>
  </si>
  <si>
    <t>199200000218250</t>
  </si>
  <si>
    <t>200910000027279</t>
  </si>
  <si>
    <t>201010000033718</t>
  </si>
  <si>
    <t>200910000021441</t>
  </si>
  <si>
    <t>200910000021442</t>
  </si>
  <si>
    <t>198900000219120</t>
  </si>
  <si>
    <t>200910000028473</t>
  </si>
  <si>
    <t>200810000015098</t>
  </si>
  <si>
    <t>200810000015101</t>
  </si>
  <si>
    <t>197500000215800</t>
  </si>
  <si>
    <t>196900000227750</t>
  </si>
  <si>
    <t>199500000228450</t>
  </si>
  <si>
    <t>200910000028465</t>
  </si>
  <si>
    <t>200810000015095</t>
  </si>
  <si>
    <t>199700000228430</t>
  </si>
  <si>
    <t>199500000228440</t>
  </si>
  <si>
    <t>196900000227800</t>
  </si>
  <si>
    <t>198800000227680</t>
  </si>
  <si>
    <t>198800000227610</t>
  </si>
  <si>
    <t>196800000227740</t>
  </si>
  <si>
    <t>197900000215890</t>
  </si>
  <si>
    <t>195600000250470</t>
  </si>
  <si>
    <t>198800000227580</t>
  </si>
  <si>
    <t>198500000227810</t>
  </si>
  <si>
    <t>198100000227530</t>
  </si>
  <si>
    <t>197900000227720</t>
  </si>
  <si>
    <t>197900000227730</t>
  </si>
  <si>
    <t>198100000227560</t>
  </si>
  <si>
    <t>197900000227570</t>
  </si>
  <si>
    <t>197700000227540</t>
  </si>
  <si>
    <t>199600000228410</t>
  </si>
  <si>
    <t>199000000226200</t>
  </si>
  <si>
    <t>199000000231990</t>
  </si>
  <si>
    <t>200810000015065</t>
  </si>
  <si>
    <t>200810000015099</t>
  </si>
  <si>
    <t>196700000227780</t>
  </si>
  <si>
    <t>196700000227790</t>
  </si>
  <si>
    <t>200910000028461</t>
  </si>
  <si>
    <t>199500000228470</t>
  </si>
  <si>
    <t>199500000228460</t>
  </si>
  <si>
    <t>199000000228310</t>
  </si>
  <si>
    <t>198900000227860</t>
  </si>
  <si>
    <t>200810000015100</t>
  </si>
  <si>
    <t>199600000228560</t>
  </si>
  <si>
    <t>200810000015087</t>
  </si>
  <si>
    <t>199600000228530</t>
  </si>
  <si>
    <t>201010000035568</t>
  </si>
  <si>
    <t>201010000035569</t>
  </si>
  <si>
    <t>201010000035570</t>
  </si>
  <si>
    <t>201010000035571</t>
  </si>
  <si>
    <t>201010000035572</t>
  </si>
  <si>
    <t>195800000227760</t>
  </si>
  <si>
    <t>199600000228360</t>
  </si>
  <si>
    <t>199600000227920</t>
  </si>
  <si>
    <t>198900000227870</t>
  </si>
  <si>
    <t>198700000227640</t>
  </si>
  <si>
    <t>198700000227670</t>
  </si>
  <si>
    <t>198700000227520</t>
  </si>
  <si>
    <t>198000000227550</t>
  </si>
  <si>
    <t>200910000028462</t>
  </si>
  <si>
    <t>199500000228550</t>
  </si>
  <si>
    <t>201710000002118</t>
  </si>
  <si>
    <t>201810000002756</t>
  </si>
  <si>
    <t>201810000003097</t>
  </si>
  <si>
    <t>201710000002146</t>
  </si>
  <si>
    <t>201710000002491</t>
  </si>
  <si>
    <t>201810000002366</t>
  </si>
  <si>
    <t>201710000002547</t>
  </si>
  <si>
    <t>201810000002860</t>
  </si>
  <si>
    <t>201810000002462</t>
  </si>
  <si>
    <t>201710000001904</t>
  </si>
  <si>
    <t>201710000002510</t>
  </si>
  <si>
    <t>201810000002967</t>
  </si>
  <si>
    <t>201710000002537</t>
  </si>
  <si>
    <t>201810000002485</t>
  </si>
  <si>
    <t>201810000002686</t>
  </si>
  <si>
    <t>201710000001944</t>
  </si>
  <si>
    <t>201810000003242</t>
  </si>
  <si>
    <t>201610000004757</t>
  </si>
  <si>
    <t>201710000001783</t>
  </si>
  <si>
    <t>201810000002579</t>
  </si>
  <si>
    <t>201710000001935</t>
  </si>
  <si>
    <t>201510000022825</t>
  </si>
  <si>
    <t>201610000004690</t>
  </si>
  <si>
    <t>201610000004734</t>
  </si>
  <si>
    <t>201310000013902</t>
  </si>
  <si>
    <t>201810000002311</t>
  </si>
  <si>
    <t>201810000002844</t>
  </si>
  <si>
    <t>201810000002563</t>
  </si>
  <si>
    <t>201110000041142</t>
  </si>
  <si>
    <t>201810000003216</t>
  </si>
  <si>
    <t>201610000004634</t>
  </si>
  <si>
    <t>201510000020702</t>
  </si>
  <si>
    <t>201510000020703</t>
  </si>
  <si>
    <t>201410000013772</t>
  </si>
  <si>
    <t>201410000013794</t>
  </si>
  <si>
    <t>200910000020439</t>
  </si>
  <si>
    <t>201510000020780</t>
  </si>
  <si>
    <t>201610000003845</t>
  </si>
  <si>
    <t>201710000001741</t>
  </si>
  <si>
    <t>201710000002005</t>
  </si>
  <si>
    <t>201710000001908</t>
  </si>
  <si>
    <t>201110000041140</t>
  </si>
  <si>
    <t>201810000003042</t>
  </si>
  <si>
    <t>199600000217650</t>
  </si>
  <si>
    <t>201710000001737</t>
  </si>
  <si>
    <t>201810000002726</t>
  </si>
  <si>
    <t>201710000001903</t>
  </si>
  <si>
    <t>201710000002514</t>
  </si>
  <si>
    <t>201810000002824</t>
  </si>
  <si>
    <t>201610000002440</t>
  </si>
  <si>
    <t>198400000214700</t>
  </si>
  <si>
    <t>201110000041163</t>
  </si>
  <si>
    <t>201710000002092</t>
  </si>
  <si>
    <t>201810000002940</t>
  </si>
  <si>
    <t>201810000003206</t>
  </si>
  <si>
    <t>201710000001910</t>
  </si>
  <si>
    <t>201810000003064</t>
  </si>
  <si>
    <t>201710000001907</t>
  </si>
  <si>
    <t>201810000003156</t>
  </si>
  <si>
    <t>201810000003222</t>
  </si>
  <si>
    <t>201710000002120</t>
  </si>
  <si>
    <t>201710000002466</t>
  </si>
  <si>
    <t>201810000003071</t>
  </si>
  <si>
    <t>201710000002137</t>
  </si>
  <si>
    <t>201610000003767</t>
  </si>
  <si>
    <t>201710000002076</t>
  </si>
  <si>
    <t>201810000002781</t>
  </si>
  <si>
    <t>201710000001986</t>
  </si>
  <si>
    <t>201610000002647</t>
  </si>
  <si>
    <t>201610000002646</t>
  </si>
  <si>
    <t>201710000001914</t>
  </si>
  <si>
    <t>201810000003233</t>
  </si>
  <si>
    <t>201610000004527</t>
  </si>
  <si>
    <t>201510000022311</t>
  </si>
  <si>
    <t>201710000001770</t>
  </si>
  <si>
    <t>201610000004517</t>
  </si>
  <si>
    <t>201710000001810</t>
  </si>
  <si>
    <t>201710000001818</t>
  </si>
  <si>
    <t>201810000002503</t>
  </si>
  <si>
    <t>201710000002096</t>
  </si>
  <si>
    <t>201610000004721</t>
  </si>
  <si>
    <t>201810000002455</t>
  </si>
  <si>
    <t>201410000013935</t>
  </si>
  <si>
    <t>201710000001902</t>
  </si>
  <si>
    <t>201410000018022</t>
  </si>
  <si>
    <t>201410000013972</t>
  </si>
  <si>
    <t>201510000022312</t>
  </si>
  <si>
    <t>201610000004688</t>
  </si>
  <si>
    <t>201510000021807</t>
  </si>
  <si>
    <t>201510000022506</t>
  </si>
  <si>
    <t>201410000014744</t>
  </si>
  <si>
    <t>201610000004190</t>
  </si>
  <si>
    <t>201510000022276</t>
  </si>
  <si>
    <t>201810000002684</t>
  </si>
  <si>
    <t>201610000004232</t>
  </si>
  <si>
    <t>201710000002057</t>
  </si>
  <si>
    <t>201610000004160</t>
  </si>
  <si>
    <t>201610000004716</t>
  </si>
  <si>
    <t>201510000020781</t>
  </si>
  <si>
    <t>201510000022758</t>
  </si>
  <si>
    <t>201710000001927</t>
  </si>
  <si>
    <t>201810000002784</t>
  </si>
  <si>
    <t>201810000002901</t>
  </si>
  <si>
    <t>201810000002238</t>
  </si>
  <si>
    <t>201710000002573</t>
  </si>
  <si>
    <t>201410000014912</t>
  </si>
  <si>
    <t>201710000002489</t>
  </si>
  <si>
    <t>201410000014978</t>
  </si>
  <si>
    <t>201410000013880</t>
  </si>
  <si>
    <t>201410000013881</t>
  </si>
  <si>
    <t>201710000002568</t>
  </si>
  <si>
    <t>201610000004753</t>
  </si>
  <si>
    <t>201710000002409</t>
  </si>
  <si>
    <t>201510000021861</t>
  </si>
  <si>
    <t>201510000021862</t>
  </si>
  <si>
    <t>201410000014653</t>
  </si>
  <si>
    <t>201510000021876</t>
  </si>
  <si>
    <t>201710000001729</t>
  </si>
  <si>
    <t>201810000003044</t>
  </si>
  <si>
    <t>201810000002193</t>
  </si>
  <si>
    <t>201710000001659</t>
  </si>
  <si>
    <t>201810000002441</t>
  </si>
  <si>
    <t>201710000001942</t>
  </si>
  <si>
    <t>201610000002674</t>
  </si>
  <si>
    <t>201510000021151</t>
  </si>
  <si>
    <t>201510000022579</t>
  </si>
  <si>
    <t>201610000003525</t>
  </si>
  <si>
    <t>201810000002220</t>
  </si>
  <si>
    <t>201810000002385</t>
  </si>
  <si>
    <t>201810000002328</t>
  </si>
  <si>
    <t>201810000002805</t>
  </si>
  <si>
    <t>201810000002808</t>
  </si>
  <si>
    <t>201710000002527</t>
  </si>
  <si>
    <t>201710000001790</t>
  </si>
  <si>
    <t>201710000001727</t>
  </si>
  <si>
    <t>201810000002374</t>
  </si>
  <si>
    <t>201710000002198</t>
  </si>
  <si>
    <t>201410000013836</t>
  </si>
  <si>
    <t>201510000022627</t>
  </si>
  <si>
    <t>201510000022628</t>
  </si>
  <si>
    <t>201410000013927</t>
  </si>
  <si>
    <t>201410000013967</t>
  </si>
  <si>
    <t>201410000013928</t>
  </si>
  <si>
    <t>201410000013968</t>
  </si>
  <si>
    <t>201510000022033</t>
  </si>
  <si>
    <t>201510000022046</t>
  </si>
  <si>
    <t>201510000022305</t>
  </si>
  <si>
    <t>201410000014737</t>
  </si>
  <si>
    <t>201410000013733</t>
  </si>
  <si>
    <t>201410000013805</t>
  </si>
  <si>
    <t>201410000013947</t>
  </si>
  <si>
    <t>201510000020791</t>
  </si>
  <si>
    <t>201510000021538</t>
  </si>
  <si>
    <t>201510000021905</t>
  </si>
  <si>
    <t>201510000022580</t>
  </si>
  <si>
    <t>201510000023016</t>
  </si>
  <si>
    <t>201510000023099</t>
  </si>
  <si>
    <t>201510000022562</t>
  </si>
  <si>
    <t>201410000013986</t>
  </si>
  <si>
    <t>201410000013876</t>
  </si>
  <si>
    <t>201510000022531</t>
  </si>
  <si>
    <t>201510000022667</t>
  </si>
  <si>
    <t>201410000013827</t>
  </si>
  <si>
    <t>201410000013843</t>
  </si>
  <si>
    <t>201410000013877</t>
  </si>
  <si>
    <t>201510000022532</t>
  </si>
  <si>
    <t>201510000022668</t>
  </si>
  <si>
    <t>201510000022069</t>
  </si>
  <si>
    <t>201510000022079</t>
  </si>
  <si>
    <t>201510000022620</t>
  </si>
  <si>
    <t>201510000022070</t>
  </si>
  <si>
    <t>201510000022621</t>
  </si>
  <si>
    <t>201410000014736</t>
  </si>
  <si>
    <t>201410000013797</t>
  </si>
  <si>
    <t>201410000013963</t>
  </si>
  <si>
    <t>201410000014585</t>
  </si>
  <si>
    <t>201510000020555</t>
  </si>
  <si>
    <t>201510000021417</t>
  </si>
  <si>
    <t>201510000021433</t>
  </si>
  <si>
    <t>201510000022494</t>
  </si>
  <si>
    <t>201510000022778</t>
  </si>
  <si>
    <t>201510000022397</t>
  </si>
  <si>
    <t>201410000014586</t>
  </si>
  <si>
    <t>201510000021399</t>
  </si>
  <si>
    <t>201510000020773</t>
  </si>
  <si>
    <t>201510000020633</t>
  </si>
  <si>
    <t>201510000022801</t>
  </si>
  <si>
    <t>201010000035589</t>
  </si>
  <si>
    <t>201610000003776</t>
  </si>
  <si>
    <t>201610000003360</t>
  </si>
  <si>
    <t>201510000020612</t>
  </si>
  <si>
    <t>201510000021784</t>
  </si>
  <si>
    <t>201410000014873</t>
  </si>
  <si>
    <t>201510000021673</t>
  </si>
  <si>
    <t>201410000013875</t>
  </si>
  <si>
    <t>201510000022930</t>
  </si>
  <si>
    <t>199500000233350</t>
  </si>
  <si>
    <t>201610000004525</t>
  </si>
  <si>
    <t>201610000004526</t>
  </si>
  <si>
    <t>201410000012940</t>
  </si>
  <si>
    <t>201410000012941</t>
  </si>
  <si>
    <t>201610000004751</t>
  </si>
  <si>
    <t>200810000015097</t>
  </si>
  <si>
    <t>201610000000418</t>
  </si>
  <si>
    <t>201710000002551</t>
  </si>
  <si>
    <t>201710000001820</t>
  </si>
  <si>
    <t>201710000001847</t>
  </si>
  <si>
    <t>201810000002898</t>
  </si>
  <si>
    <t>201710000001906</t>
  </si>
  <si>
    <t>201610000003463</t>
  </si>
  <si>
    <t>198800000250040</t>
  </si>
  <si>
    <t>201910000000121</t>
  </si>
  <si>
    <t>201810000000256</t>
  </si>
  <si>
    <t>201410000014959</t>
  </si>
  <si>
    <t>201710000002535</t>
  </si>
  <si>
    <t>201710000002090</t>
  </si>
  <si>
    <t>201810000002289</t>
  </si>
  <si>
    <t>201810000003214</t>
  </si>
  <si>
    <t>201810000003212</t>
  </si>
  <si>
    <t>201810000003225</t>
  </si>
  <si>
    <t>201710000001656</t>
  </si>
  <si>
    <t>199600000242700</t>
  </si>
  <si>
    <t>199000000239120</t>
  </si>
  <si>
    <t>199000000242650</t>
  </si>
  <si>
    <t>199100000239130</t>
  </si>
  <si>
    <t>199100000242660</t>
  </si>
  <si>
    <t>199200000239140</t>
  </si>
  <si>
    <t>199200000242670</t>
  </si>
  <si>
    <t>199300000242680</t>
  </si>
  <si>
    <t>199400000239160</t>
  </si>
  <si>
    <t>199500000242690</t>
  </si>
  <si>
    <t>199600000239180</t>
  </si>
  <si>
    <t>199800000242720</t>
  </si>
  <si>
    <t>200000000239090</t>
  </si>
  <si>
    <t>200000000242610</t>
  </si>
  <si>
    <t>200100000242620</t>
  </si>
  <si>
    <t>200100000242630</t>
  </si>
  <si>
    <t>200710000006575</t>
  </si>
  <si>
    <t>200710000006603</t>
  </si>
  <si>
    <t>200810000015127</t>
  </si>
  <si>
    <t>200910000020031</t>
  </si>
  <si>
    <t>201010000034962</t>
  </si>
  <si>
    <t>201010000035609</t>
  </si>
  <si>
    <t>201110000041113</t>
  </si>
  <si>
    <t>201610000004520</t>
  </si>
  <si>
    <t>201610000004513</t>
  </si>
  <si>
    <t>199700000242710</t>
  </si>
  <si>
    <t>199300000239150</t>
  </si>
  <si>
    <t>201810000003075</t>
  </si>
  <si>
    <t>201710000002009</t>
  </si>
  <si>
    <t>201810000002235</t>
  </si>
  <si>
    <t>201610000003372</t>
  </si>
  <si>
    <t>201610000002560</t>
  </si>
  <si>
    <t>200810000019483</t>
  </si>
  <si>
    <t>200810000019451</t>
  </si>
  <si>
    <t>201710000002039</t>
  </si>
  <si>
    <t>201610000003479</t>
  </si>
  <si>
    <t>198800000229100</t>
  </si>
  <si>
    <t>201410000010229</t>
  </si>
  <si>
    <t>201410000010735</t>
  </si>
  <si>
    <t>201710000001772</t>
  </si>
  <si>
    <t>201710000001863</t>
  </si>
  <si>
    <t>201710000001752</t>
  </si>
  <si>
    <t>201710000001744</t>
  </si>
  <si>
    <t>201810000002874</t>
  </si>
  <si>
    <t>201510000022134</t>
  </si>
  <si>
    <t>201610000002672</t>
  </si>
  <si>
    <t>201610000007044</t>
  </si>
  <si>
    <t>201610000008077</t>
  </si>
  <si>
    <t>201810000000352</t>
  </si>
  <si>
    <t>196500000250930</t>
  </si>
  <si>
    <t>201510000021916</t>
  </si>
  <si>
    <t>201610000004085</t>
  </si>
  <si>
    <t>201410000013850</t>
  </si>
  <si>
    <t>201410000013901</t>
  </si>
  <si>
    <t>201510000021117</t>
  </si>
  <si>
    <t>201810000002903</t>
  </si>
  <si>
    <t>201610000004346</t>
  </si>
  <si>
    <t>201610000003369</t>
  </si>
  <si>
    <t>201510000021566</t>
  </si>
  <si>
    <t>201510000021786</t>
  </si>
  <si>
    <t>201510000022561</t>
  </si>
  <si>
    <t>201510000022578</t>
  </si>
  <si>
    <t>201610000003004</t>
  </si>
  <si>
    <t>201510000022031</t>
  </si>
  <si>
    <t>201510000022044</t>
  </si>
  <si>
    <t>201510000022303</t>
  </si>
  <si>
    <t>201510000021451</t>
  </si>
  <si>
    <t>201610000002964</t>
  </si>
  <si>
    <t>201510000023015</t>
  </si>
  <si>
    <t>201610000003392</t>
  </si>
  <si>
    <t>201510000020771</t>
  </si>
  <si>
    <t>201810000002971</t>
  </si>
  <si>
    <t>201110000041143</t>
  </si>
  <si>
    <t>201510000026429</t>
  </si>
  <si>
    <t>201610000001729</t>
  </si>
  <si>
    <t>201610000001730</t>
  </si>
  <si>
    <t>201810000003227</t>
  </si>
  <si>
    <t>198300000226220</t>
  </si>
  <si>
    <t>199900000225070</t>
  </si>
  <si>
    <t>201610000004756</t>
  </si>
  <si>
    <t>199700000252370</t>
  </si>
  <si>
    <t>201410000014975</t>
  </si>
  <si>
    <t>199700000252380</t>
  </si>
  <si>
    <t>198800000214670</t>
  </si>
  <si>
    <t>201810000003224</t>
  </si>
  <si>
    <t>201710000001867</t>
  </si>
  <si>
    <t>201810000003124</t>
  </si>
  <si>
    <t>201810000003127</t>
  </si>
  <si>
    <t>201810000006206</t>
  </si>
  <si>
    <t>201710000000241</t>
  </si>
  <si>
    <t>199600000251900</t>
  </si>
  <si>
    <t>199600000228320</t>
  </si>
  <si>
    <t>201510000026444</t>
  </si>
  <si>
    <t>201510000026445</t>
  </si>
  <si>
    <t>200810000019488</t>
  </si>
  <si>
    <t>200810000019491</t>
  </si>
  <si>
    <t>200810000015094</t>
  </si>
  <si>
    <t>200810000019434</t>
  </si>
  <si>
    <t>201610000003262</t>
  </si>
  <si>
    <t>201610000003263</t>
  </si>
  <si>
    <t>201510000026914</t>
  </si>
  <si>
    <t>201810000006216</t>
  </si>
  <si>
    <t>201810000002856</t>
  </si>
  <si>
    <t>201610000004719</t>
  </si>
  <si>
    <t>201810000003154</t>
  </si>
  <si>
    <t>201810000002716</t>
  </si>
  <si>
    <t>200910000028472</t>
  </si>
  <si>
    <t>200000000234160</t>
  </si>
  <si>
    <t>201610000004746</t>
  </si>
  <si>
    <t>200810000019450</t>
  </si>
  <si>
    <t>201910000000113</t>
  </si>
  <si>
    <t>201810000003238</t>
  </si>
  <si>
    <t>201810000003022</t>
  </si>
  <si>
    <t>201410000014973</t>
  </si>
  <si>
    <t>201410000014974</t>
  </si>
  <si>
    <t>201910000000130</t>
  </si>
  <si>
    <t>201610000002896</t>
  </si>
  <si>
    <t>201810000003221</t>
  </si>
  <si>
    <t>201610000003774</t>
  </si>
  <si>
    <t>201610000003788</t>
  </si>
  <si>
    <t>201810000003230</t>
  </si>
  <si>
    <t>201810000003208</t>
  </si>
  <si>
    <t>201810000003237</t>
  </si>
  <si>
    <t>201710000001989</t>
  </si>
  <si>
    <t>201710000002151</t>
  </si>
  <si>
    <t>201410000018020</t>
  </si>
  <si>
    <t>201810000003239</t>
  </si>
  <si>
    <t>201810000002745</t>
  </si>
  <si>
    <t>201710000001841</t>
  </si>
  <si>
    <t>201810000002755</t>
  </si>
  <si>
    <t>201410000010821</t>
  </si>
  <si>
    <t>201410000018026</t>
  </si>
  <si>
    <t>201410000010217</t>
  </si>
  <si>
    <t>201410000010737</t>
  </si>
  <si>
    <t>201410000010231</t>
  </si>
  <si>
    <t>201510000023188</t>
  </si>
  <si>
    <t>201410000018021</t>
  </si>
  <si>
    <t>201410000010725</t>
  </si>
  <si>
    <t>201810000003205</t>
  </si>
  <si>
    <t>201810000002761</t>
  </si>
  <si>
    <t>201810000003162</t>
  </si>
  <si>
    <t>201710000001947</t>
  </si>
  <si>
    <t>201810000003217</t>
  </si>
  <si>
    <t>201710000001822</t>
  </si>
  <si>
    <t>201810000002536</t>
  </si>
  <si>
    <t>201710000002221</t>
  </si>
  <si>
    <t>201710000001933</t>
  </si>
  <si>
    <t>201710000002298</t>
  </si>
  <si>
    <t>201710000001917</t>
  </si>
  <si>
    <t>201710000002021</t>
  </si>
  <si>
    <t>201610000004741</t>
  </si>
  <si>
    <t>201810000003231</t>
  </si>
  <si>
    <t>201410000010726</t>
  </si>
  <si>
    <t>201710000001912</t>
  </si>
  <si>
    <t>201810000002415</t>
  </si>
  <si>
    <t>201810000002247</t>
  </si>
  <si>
    <t>201810000002559</t>
  </si>
  <si>
    <t>201810000002667</t>
  </si>
  <si>
    <t>201810000002554</t>
  </si>
  <si>
    <t>201710000002493</t>
  </si>
  <si>
    <t>198900000244690</t>
  </si>
  <si>
    <t>199000000244700</t>
  </si>
  <si>
    <t>199100000244710</t>
  </si>
  <si>
    <t>199200000244720</t>
  </si>
  <si>
    <t>199400000244730</t>
  </si>
  <si>
    <t>199500000244740</t>
  </si>
  <si>
    <t>199600000244750</t>
  </si>
  <si>
    <t>199800000244770</t>
  </si>
  <si>
    <t>199900000244780</t>
  </si>
  <si>
    <t>200000000244350</t>
  </si>
  <si>
    <t>200710000006576</t>
  </si>
  <si>
    <t>201110000041114</t>
  </si>
  <si>
    <t>201310000013783</t>
  </si>
  <si>
    <t>195100000244360</t>
  </si>
  <si>
    <t>195200000244370</t>
  </si>
  <si>
    <t>195300000244380</t>
  </si>
  <si>
    <t>195400000244390</t>
  </si>
  <si>
    <t>195500000244400</t>
  </si>
  <si>
    <t>195700000244420</t>
  </si>
  <si>
    <t>195800000244430</t>
  </si>
  <si>
    <t>196000000244450</t>
  </si>
  <si>
    <t>196200000244470</t>
  </si>
  <si>
    <t>196300000244480</t>
  </si>
  <si>
    <t>196500000244490</t>
  </si>
  <si>
    <t>196600000244500</t>
  </si>
  <si>
    <t>196700000244510</t>
  </si>
  <si>
    <t>196800000244520</t>
  </si>
  <si>
    <t>196900000244530</t>
  </si>
  <si>
    <t>197200000244540</t>
  </si>
  <si>
    <t>197400000244550</t>
  </si>
  <si>
    <t>197500000244560</t>
  </si>
  <si>
    <t>197600000244570</t>
  </si>
  <si>
    <t>197700000244580</t>
  </si>
  <si>
    <t>197800000244590</t>
  </si>
  <si>
    <t>197900000244600</t>
  </si>
  <si>
    <t>198000000244610</t>
  </si>
  <si>
    <t>198100000244620</t>
  </si>
  <si>
    <t>198200000244630</t>
  </si>
  <si>
    <t>198400000244650</t>
  </si>
  <si>
    <t>198500000244660</t>
  </si>
  <si>
    <t>198600000244670</t>
  </si>
  <si>
    <t>198800000244680</t>
  </si>
  <si>
    <t>199700000244760</t>
  </si>
  <si>
    <t>201810000003202</t>
  </si>
  <si>
    <t>201710000002202</t>
  </si>
  <si>
    <t>201410000010211</t>
  </si>
  <si>
    <t>201710000002321</t>
  </si>
  <si>
    <t>201810000002732</t>
  </si>
  <si>
    <t>201710000002015</t>
  </si>
  <si>
    <t>201610000004537</t>
  </si>
  <si>
    <t>201610000002943</t>
  </si>
  <si>
    <t>201510000022857</t>
  </si>
  <si>
    <t>201710000001901</t>
  </si>
  <si>
    <t>201810000002222</t>
  </si>
  <si>
    <t>201610000002867</t>
  </si>
  <si>
    <t>201610000004344</t>
  </si>
  <si>
    <t>201610000003488</t>
  </si>
  <si>
    <t>201610000004519</t>
  </si>
  <si>
    <t>201710000001743</t>
  </si>
  <si>
    <t>201610000003777</t>
  </si>
  <si>
    <t>201710000002485</t>
  </si>
  <si>
    <t>201810000002211</t>
  </si>
  <si>
    <t>201810000003234</t>
  </si>
  <si>
    <t>201810000002828</t>
  </si>
  <si>
    <t>201710000002232</t>
  </si>
  <si>
    <t>201410000013581</t>
  </si>
  <si>
    <t>201710000002519</t>
  </si>
  <si>
    <t>201810000002381</t>
  </si>
  <si>
    <t>201710000002071</t>
  </si>
  <si>
    <t>201710000001788</t>
  </si>
  <si>
    <t>201710000001754</t>
  </si>
  <si>
    <t>201610000003265</t>
  </si>
  <si>
    <t>201810000002770</t>
  </si>
  <si>
    <t>201710000002504</t>
  </si>
  <si>
    <t>201710000002035</t>
  </si>
  <si>
    <t>201710000001897</t>
  </si>
  <si>
    <t>201810000003236</t>
  </si>
  <si>
    <t>201710000001859</t>
  </si>
  <si>
    <t>201410000013580</t>
  </si>
  <si>
    <t>201810000002866</t>
  </si>
  <si>
    <t>201810000002201</t>
  </si>
  <si>
    <t>201810000002588</t>
  </si>
  <si>
    <t>201610000003780</t>
  </si>
  <si>
    <t>201710000001785</t>
  </si>
  <si>
    <t>201710000001830</t>
  </si>
  <si>
    <t>201810000002560</t>
  </si>
  <si>
    <t>201810000002405</t>
  </si>
  <si>
    <t>201810000003153</t>
  </si>
  <si>
    <t>201810000003101</t>
  </si>
  <si>
    <t>201810000002454</t>
  </si>
  <si>
    <t>201610000003771</t>
  </si>
  <si>
    <t>201610000003801</t>
  </si>
  <si>
    <t>201710000001957</t>
  </si>
  <si>
    <t>201710000002158</t>
  </si>
  <si>
    <t>201710000001646</t>
  </si>
  <si>
    <t>201410000013898</t>
  </si>
  <si>
    <t>201410000013897</t>
  </si>
  <si>
    <t>201810000002250</t>
  </si>
  <si>
    <t>201610000004742</t>
  </si>
  <si>
    <t>201710000001845</t>
  </si>
  <si>
    <t>201710000002028</t>
  </si>
  <si>
    <t>201510000023183</t>
  </si>
  <si>
    <t>201710000002538</t>
  </si>
  <si>
    <t>201410000014915</t>
  </si>
  <si>
    <t>201710000002512</t>
  </si>
  <si>
    <t>201810000002816</t>
  </si>
  <si>
    <t>201810000002603</t>
  </si>
  <si>
    <t>201810000002365</t>
  </si>
  <si>
    <t>201710000002539</t>
  </si>
  <si>
    <t>201710000002050</t>
  </si>
  <si>
    <t>201810000002245</t>
  </si>
  <si>
    <t>201710000002266</t>
  </si>
  <si>
    <t>201810000002766</t>
  </si>
  <si>
    <t>201810000002288</t>
  </si>
  <si>
    <t>201810000002274</t>
  </si>
  <si>
    <t>201410000016796</t>
  </si>
  <si>
    <t>201810000002862</t>
  </si>
  <si>
    <t>201410000016805</t>
  </si>
  <si>
    <t>201810000002475</t>
  </si>
  <si>
    <t>201410000016818</t>
  </si>
  <si>
    <t>201410000016813</t>
  </si>
  <si>
    <t>201410000016828</t>
  </si>
  <si>
    <t>201810000002896</t>
  </si>
  <si>
    <t>201710000001921</t>
  </si>
  <si>
    <t>201710000002472</t>
  </si>
  <si>
    <t>201810000002801</t>
  </si>
  <si>
    <t>201410000016841</t>
  </si>
  <si>
    <t>201810000002782</t>
  </si>
  <si>
    <t>201810000002826</t>
  </si>
  <si>
    <t>201410000016837</t>
  </si>
  <si>
    <t>201810000002499</t>
  </si>
  <si>
    <t>201810000002299</t>
  </si>
  <si>
    <t>201710000002126</t>
  </si>
  <si>
    <t>201810000003209</t>
  </si>
  <si>
    <t>201610000003781</t>
  </si>
  <si>
    <t>201510000023189</t>
  </si>
  <si>
    <t>201510000023047</t>
  </si>
  <si>
    <t>201810000003207</t>
  </si>
  <si>
    <t>201610000002341</t>
  </si>
  <si>
    <t>201710000002470</t>
  </si>
  <si>
    <t>201610000002344</t>
  </si>
  <si>
    <t>201810000002812</t>
  </si>
  <si>
    <t>201810000002580</t>
  </si>
  <si>
    <t>201610000004762</t>
  </si>
  <si>
    <t>201710000001905</t>
  </si>
  <si>
    <t>201710000001756</t>
  </si>
  <si>
    <t>201810000003241</t>
  </si>
  <si>
    <t>201610000003775</t>
  </si>
  <si>
    <t>201710000002108</t>
  </si>
  <si>
    <t>201810000002329</t>
  </si>
  <si>
    <t>201410000014914</t>
  </si>
  <si>
    <t>201610000004728</t>
  </si>
  <si>
    <t>201610000004750</t>
  </si>
  <si>
    <t>201710000002240</t>
  </si>
  <si>
    <t>201710000001911</t>
  </si>
  <si>
    <t>201810000003210</t>
  </si>
  <si>
    <t>201710000002516</t>
  </si>
  <si>
    <t>201810000002663</t>
  </si>
  <si>
    <t>201710000002562</t>
  </si>
  <si>
    <t>201810000002616</t>
  </si>
  <si>
    <t>201710000001932</t>
  </si>
  <si>
    <t>201810000002293</t>
  </si>
  <si>
    <t>201710000001899</t>
  </si>
  <si>
    <t>201710000001988</t>
  </si>
  <si>
    <t>201710000001865</t>
  </si>
  <si>
    <t>201710000002549</t>
  </si>
  <si>
    <t>201810000003077</t>
  </si>
  <si>
    <t>201710000001832</t>
  </si>
  <si>
    <t>201810000002891</t>
  </si>
  <si>
    <t>201710000001750</t>
  </si>
  <si>
    <t>201810000002895</t>
  </si>
  <si>
    <t>201810000003085</t>
  </si>
  <si>
    <t>201810000002783</t>
  </si>
  <si>
    <t>201810000002262</t>
  </si>
  <si>
    <t>201810000002595</t>
  </si>
  <si>
    <t>201810000002258</t>
  </si>
  <si>
    <t>201810000002319</t>
  </si>
  <si>
    <t>201810000003213</t>
  </si>
  <si>
    <t>201710000002033</t>
  </si>
  <si>
    <t>201610000003782</t>
  </si>
  <si>
    <t>201810000002242</t>
  </si>
  <si>
    <t>201710000002577</t>
  </si>
  <si>
    <t>201810000002465</t>
  </si>
  <si>
    <t>201610000004726</t>
  </si>
  <si>
    <t>201810000002234</t>
  </si>
  <si>
    <t>201810000003038</t>
  </si>
  <si>
    <t>201810000003099</t>
  </si>
  <si>
    <t>201810000002356</t>
  </si>
  <si>
    <t>201810000002680</t>
  </si>
  <si>
    <t>201810000002608</t>
  </si>
  <si>
    <t>201810000002423</t>
  </si>
  <si>
    <t>201610000002938</t>
  </si>
  <si>
    <t>201710000001974</t>
  </si>
  <si>
    <t>201710000002289</t>
  </si>
  <si>
    <t>201810000002320</t>
  </si>
  <si>
    <t>201810000002775</t>
  </si>
  <si>
    <t>201810000002767</t>
  </si>
  <si>
    <t>201810000002768</t>
  </si>
  <si>
    <t>201810000002489</t>
  </si>
  <si>
    <t>201710000002072</t>
  </si>
  <si>
    <t>201710000001940</t>
  </si>
  <si>
    <t>201710000002571</t>
  </si>
  <si>
    <t>201710000001898</t>
  </si>
  <si>
    <t>201610000003770</t>
  </si>
  <si>
    <t>201810000002746</t>
  </si>
  <si>
    <t>201510000022401</t>
  </si>
  <si>
    <t>201510000022530</t>
  </si>
  <si>
    <t>201510000021994</t>
  </si>
  <si>
    <t>201810000000210</t>
  </si>
  <si>
    <t>201610000003299</t>
  </si>
  <si>
    <t>201510000021514</t>
  </si>
  <si>
    <t>201710000001781</t>
  </si>
  <si>
    <t>201610000004745</t>
  </si>
  <si>
    <t>201810000003229</t>
  </si>
  <si>
    <t>201610000003171</t>
  </si>
  <si>
    <t>201810000003211</t>
  </si>
  <si>
    <t>201710000001869</t>
  </si>
  <si>
    <t>201810000003020</t>
  </si>
  <si>
    <t>201710000001805</t>
  </si>
  <si>
    <t>201710000001803</t>
  </si>
  <si>
    <t>201710000001839</t>
  </si>
  <si>
    <t>201710000002543</t>
  </si>
  <si>
    <t>201410000013941</t>
  </si>
  <si>
    <t>201810000003218</t>
  </si>
  <si>
    <t>201610000004736</t>
  </si>
  <si>
    <t>201610000002353</t>
  </si>
  <si>
    <t>201710000001937</t>
  </si>
  <si>
    <t>201810000003133</t>
  </si>
  <si>
    <t>201810000003240</t>
  </si>
  <si>
    <t>201410000010230</t>
  </si>
  <si>
    <t>201710000002258</t>
  </si>
  <si>
    <t>201710000001894</t>
  </si>
  <si>
    <t>201810000002651</t>
  </si>
  <si>
    <t>201710000002045</t>
  </si>
  <si>
    <t>201610000004754</t>
  </si>
  <si>
    <t>201110000041154</t>
  </si>
  <si>
    <t>201510000021602</t>
  </si>
  <si>
    <t>201410000018003</t>
  </si>
  <si>
    <t>201810000003115</t>
  </si>
  <si>
    <t>201710000001895</t>
  </si>
  <si>
    <t>201710000001913</t>
  </si>
  <si>
    <t>201710000002541</t>
  </si>
  <si>
    <t>201510000022927</t>
  </si>
  <si>
    <t>201510000022164</t>
  </si>
  <si>
    <t>201810000002692</t>
  </si>
  <si>
    <t>201810000002453</t>
  </si>
  <si>
    <t>201810000003143</t>
  </si>
  <si>
    <t>201710000002587</t>
  </si>
  <si>
    <t>201710000002007</t>
  </si>
  <si>
    <t>201710000002606</t>
  </si>
  <si>
    <t>201810000002525</t>
  </si>
  <si>
    <t>198300000244640</t>
  </si>
  <si>
    <t>201510000021863</t>
  </si>
  <si>
    <t>201510000021864</t>
  </si>
  <si>
    <t>201510000021877</t>
  </si>
  <si>
    <t>201410000010816</t>
  </si>
  <si>
    <t>201810000003158</t>
  </si>
  <si>
    <t>201810000002210</t>
  </si>
  <si>
    <t>201810000003220</t>
  </si>
  <si>
    <t>201810000002671</t>
  </si>
  <si>
    <t>201810000003148</t>
  </si>
  <si>
    <t>201710000001893</t>
  </si>
  <si>
    <t>201410000010220</t>
  </si>
  <si>
    <t>201310000020507</t>
  </si>
  <si>
    <t>201710000001951</t>
  </si>
  <si>
    <t>201710000002037</t>
  </si>
  <si>
    <t>201810000002893</t>
  </si>
  <si>
    <t>201410000013900</t>
  </si>
  <si>
    <t>201410000013899</t>
  </si>
  <si>
    <t>201510000022036</t>
  </si>
  <si>
    <t>201510000022048</t>
  </si>
  <si>
    <t>201410000013835</t>
  </si>
  <si>
    <t>201510000022629</t>
  </si>
  <si>
    <t>201510000022630</t>
  </si>
  <si>
    <t>201410000013929</t>
  </si>
  <si>
    <t>201410000013969</t>
  </si>
  <si>
    <t>201410000013970</t>
  </si>
  <si>
    <t>201510000022032</t>
  </si>
  <si>
    <t>201510000022045</t>
  </si>
  <si>
    <t>201510000022304</t>
  </si>
  <si>
    <t>201410000014735</t>
  </si>
  <si>
    <t>201410000013732</t>
  </si>
  <si>
    <t>201410000013948</t>
  </si>
  <si>
    <t>201510000020792</t>
  </si>
  <si>
    <t>201510000021539</t>
  </si>
  <si>
    <t>201510000021904</t>
  </si>
  <si>
    <t>201510000021969</t>
  </si>
  <si>
    <t>201510000022581</t>
  </si>
  <si>
    <t>201510000023017</t>
  </si>
  <si>
    <t>201510000023098</t>
  </si>
  <si>
    <t>201610000004343</t>
  </si>
  <si>
    <t>201410000013985</t>
  </si>
  <si>
    <t>201410000013878</t>
  </si>
  <si>
    <t>201510000022533</t>
  </si>
  <si>
    <t>201510000022669</t>
  </si>
  <si>
    <t>201410000013826</t>
  </si>
  <si>
    <t>201410000013879</t>
  </si>
  <si>
    <t>201510000022534</t>
  </si>
  <si>
    <t>201510000022670</t>
  </si>
  <si>
    <t>201510000022067</t>
  </si>
  <si>
    <t>201510000022068</t>
  </si>
  <si>
    <t>201510000022078</t>
  </si>
  <si>
    <t>201510000022622</t>
  </si>
  <si>
    <t>201410000014734</t>
  </si>
  <si>
    <t>201410000013796</t>
  </si>
  <si>
    <t>201410000013964</t>
  </si>
  <si>
    <t>201410000014587</t>
  </si>
  <si>
    <t>201510000020559</t>
  </si>
  <si>
    <t>201510000021416</t>
  </si>
  <si>
    <t>201510000021432</t>
  </si>
  <si>
    <t>201510000022249</t>
  </si>
  <si>
    <t>201510000022495</t>
  </si>
  <si>
    <t>201510000022779</t>
  </si>
  <si>
    <t>201510000022396</t>
  </si>
  <si>
    <t>201410000014588</t>
  </si>
  <si>
    <t>201510000020772</t>
  </si>
  <si>
    <t>201510000020632</t>
  </si>
  <si>
    <t>201510000022802</t>
  </si>
  <si>
    <t>201610000004737</t>
  </si>
  <si>
    <t>201710000001962</t>
  </si>
  <si>
    <t>201510000023191</t>
  </si>
  <si>
    <t>201610000004755</t>
  </si>
  <si>
    <t>201710000001669</t>
  </si>
  <si>
    <t>201710000001748</t>
  </si>
  <si>
    <t>201810000002647</t>
  </si>
  <si>
    <t>201610000003773</t>
  </si>
  <si>
    <t>201710000001731</t>
  </si>
  <si>
    <t>201810000002207</t>
  </si>
  <si>
    <t>201410000018009</t>
  </si>
  <si>
    <t>201810000002748</t>
  </si>
  <si>
    <t>201810000002638</t>
  </si>
  <si>
    <t>201710000002031</t>
  </si>
  <si>
    <t>201610000003371</t>
  </si>
  <si>
    <t>201610000004348</t>
  </si>
  <si>
    <t>201610000003486</t>
  </si>
  <si>
    <t>201810000002691</t>
  </si>
  <si>
    <t>201710000001774</t>
  </si>
  <si>
    <t>201810000002850</t>
  </si>
  <si>
    <t>201810000002442</t>
  </si>
  <si>
    <t>201810000002737</t>
  </si>
  <si>
    <t>201810000002631</t>
  </si>
  <si>
    <t>201810000003081</t>
  </si>
  <si>
    <t>201810000003073</t>
  </si>
  <si>
    <t>201810000002969</t>
  </si>
  <si>
    <t>201710000001843</t>
  </si>
  <si>
    <t>201310000020527</t>
  </si>
  <si>
    <t>201410000010210</t>
  </si>
  <si>
    <t>201810000002290</t>
  </si>
  <si>
    <t>201710000001919</t>
  </si>
  <si>
    <t>201810000003013</t>
  </si>
  <si>
    <t>201710000001796</t>
  </si>
  <si>
    <t>200910000028467</t>
  </si>
  <si>
    <t>201610000004016</t>
  </si>
  <si>
    <t>201710000002078</t>
  </si>
  <si>
    <t>201710000001849</t>
  </si>
  <si>
    <t>201710000001955</t>
  </si>
  <si>
    <t>201710000001776</t>
  </si>
  <si>
    <t>201710000001794</t>
  </si>
  <si>
    <t>201810000002301</t>
  </si>
  <si>
    <t>201810000002495</t>
  </si>
  <si>
    <t>201710000001766</t>
  </si>
  <si>
    <t>201810000002712</t>
  </si>
  <si>
    <t>201710000001953</t>
  </si>
  <si>
    <t>201810000002754</t>
  </si>
  <si>
    <t>201810000002281</t>
  </si>
  <si>
    <t>201810000002907</t>
  </si>
  <si>
    <t>201710000001834</t>
  </si>
  <si>
    <t>201810000003095</t>
  </si>
  <si>
    <t>201810000002818</t>
  </si>
  <si>
    <t>201810000003149</t>
  </si>
  <si>
    <t>201510000022141</t>
  </si>
  <si>
    <t>201810000003139</t>
  </si>
  <si>
    <t>201810000002889</t>
  </si>
  <si>
    <t>200910000028486</t>
  </si>
  <si>
    <t>201710000001896</t>
  </si>
  <si>
    <t>201710000002531</t>
  </si>
  <si>
    <t>201710000001690</t>
  </si>
  <si>
    <t>201710000002001</t>
  </si>
  <si>
    <t>201610000004744</t>
  </si>
  <si>
    <t>201810000002747</t>
  </si>
  <si>
    <t>201810000002683</t>
  </si>
  <si>
    <t>201810000002951</t>
  </si>
  <si>
    <t>201710000001694</t>
  </si>
  <si>
    <t>201710000001948</t>
  </si>
  <si>
    <t>201810000002336</t>
  </si>
  <si>
    <t>201810000003066</t>
  </si>
  <si>
    <t>198900000225110</t>
  </si>
  <si>
    <t>201810000003157</t>
  </si>
  <si>
    <t>201810000002830</t>
  </si>
  <si>
    <t>201610000002348</t>
  </si>
  <si>
    <t>201810000002322</t>
  </si>
  <si>
    <t>201410000013582</t>
  </si>
  <si>
    <t>201710000001836</t>
  </si>
  <si>
    <t>201710000001760</t>
  </si>
  <si>
    <t>201810000003219</t>
  </si>
  <si>
    <t>201810000003235</t>
  </si>
  <si>
    <t>201110000041141</t>
  </si>
  <si>
    <t>201810000002820</t>
  </si>
  <si>
    <t>201810000002526</t>
  </si>
  <si>
    <t>201810000003203</t>
  </si>
  <si>
    <t>201710000002310</t>
  </si>
  <si>
    <t>201710000001779</t>
  </si>
  <si>
    <t>201610000003653</t>
  </si>
  <si>
    <t>201610000004282</t>
  </si>
  <si>
    <t>201810000002926</t>
  </si>
  <si>
    <t>201810000002225</t>
  </si>
  <si>
    <t>201610000004626</t>
  </si>
  <si>
    <t>201810000002704</t>
  </si>
  <si>
    <t>200910000028469</t>
  </si>
  <si>
    <t>201810000002407</t>
  </si>
  <si>
    <t>201810000002564</t>
  </si>
  <si>
    <t>201710000001853</t>
  </si>
  <si>
    <t>201810000002727</t>
  </si>
  <si>
    <t>201710000001857</t>
  </si>
  <si>
    <t>201710000001827</t>
  </si>
  <si>
    <t>201710000001851</t>
  </si>
  <si>
    <t>201710000001639</t>
  </si>
  <si>
    <t>200910000028470</t>
  </si>
  <si>
    <t>201810000003223</t>
  </si>
  <si>
    <t>201610000004739</t>
  </si>
  <si>
    <t>201810000003146</t>
  </si>
  <si>
    <t>201410000018023</t>
  </si>
  <si>
    <t>201610000002757</t>
  </si>
  <si>
    <t>201410000013766</t>
  </si>
  <si>
    <t>201410000013765</t>
  </si>
  <si>
    <t>201510000023050</t>
  </si>
  <si>
    <t>201710000002525</t>
  </si>
  <si>
    <t>201810000002919</t>
  </si>
  <si>
    <t>201610000003772</t>
  </si>
  <si>
    <t>200710000006593</t>
  </si>
  <si>
    <t>200710000006595</t>
  </si>
  <si>
    <t>200710000006598</t>
  </si>
  <si>
    <t>197500000214960</t>
  </si>
  <si>
    <t>201410000018008</t>
  </si>
  <si>
    <t>200910000028468</t>
  </si>
  <si>
    <t>200810000015103</t>
  </si>
  <si>
    <t>197800000231400</t>
  </si>
  <si>
    <t>201710000001620</t>
  </si>
  <si>
    <t>200810000015083</t>
  </si>
  <si>
    <t>197800000231470</t>
  </si>
  <si>
    <t>199500000252140</t>
  </si>
  <si>
    <t>199500000233380</t>
  </si>
  <si>
    <t>199500000233390</t>
  </si>
  <si>
    <t>199500000233370</t>
  </si>
  <si>
    <t>199700000228540</t>
  </si>
  <si>
    <t>199700000217460</t>
  </si>
  <si>
    <t>199700000225880</t>
  </si>
  <si>
    <t>199700000252220</t>
  </si>
  <si>
    <t>199700000225900</t>
  </si>
  <si>
    <t>199700000252210</t>
  </si>
  <si>
    <t>199700000225890</t>
  </si>
  <si>
    <t>199700000217870</t>
  </si>
  <si>
    <t>199800000233500</t>
  </si>
  <si>
    <t>200810000019468</t>
  </si>
  <si>
    <t>195600000229480</t>
  </si>
  <si>
    <t>195700000229490</t>
  </si>
  <si>
    <t>195600000229500</t>
  </si>
  <si>
    <t>195700000229510</t>
  </si>
  <si>
    <t>199000000216560</t>
  </si>
  <si>
    <t>201510000023192</t>
  </si>
  <si>
    <t>200910000028463</t>
  </si>
  <si>
    <t>196300000229520</t>
  </si>
  <si>
    <t>196300000229530</t>
  </si>
  <si>
    <t>196300000229540</t>
  </si>
  <si>
    <t>201710000001641</t>
  </si>
  <si>
    <t>196500000229560</t>
  </si>
  <si>
    <t>196500000229570</t>
  </si>
  <si>
    <t>196500000229590</t>
  </si>
  <si>
    <t>196000000229550</t>
  </si>
  <si>
    <t>196500000229580</t>
  </si>
  <si>
    <t>201610000002329</t>
  </si>
  <si>
    <t>199500000233440</t>
  </si>
  <si>
    <t>195300000229790</t>
  </si>
  <si>
    <t>196600000229850</t>
  </si>
  <si>
    <t>195800000229930</t>
  </si>
  <si>
    <t>196700000229680</t>
  </si>
  <si>
    <t>195800000229980</t>
  </si>
  <si>
    <t>195100000229860</t>
  </si>
  <si>
    <t>195100000229710</t>
  </si>
  <si>
    <t>195300000229820</t>
  </si>
  <si>
    <t>195800000229920</t>
  </si>
  <si>
    <t>195800000229960</t>
  </si>
  <si>
    <t>195800000229940</t>
  </si>
  <si>
    <t>195100000229620</t>
  </si>
  <si>
    <t>195100000229630</t>
  </si>
  <si>
    <t>195100000229640</t>
  </si>
  <si>
    <t>195100000229650</t>
  </si>
  <si>
    <t>195100000229660</t>
  </si>
  <si>
    <t>195300000229780</t>
  </si>
  <si>
    <t>195100000229600</t>
  </si>
  <si>
    <t>195100000229610</t>
  </si>
  <si>
    <t>195800000229950</t>
  </si>
  <si>
    <t>195100000229720</t>
  </si>
  <si>
    <t>195300000229800</t>
  </si>
  <si>
    <t>195400000229830</t>
  </si>
  <si>
    <t>195300000229810</t>
  </si>
  <si>
    <t>195100000229750</t>
  </si>
  <si>
    <t>195800000229970</t>
  </si>
  <si>
    <t>195800000229880</t>
  </si>
  <si>
    <t>195800000229890</t>
  </si>
  <si>
    <t>195800000229900</t>
  </si>
  <si>
    <t>195800000229910</t>
  </si>
  <si>
    <t>195800000229870</t>
  </si>
  <si>
    <t>195100000229730</t>
  </si>
  <si>
    <t>195100000229670</t>
  </si>
  <si>
    <t>195400000229840</t>
  </si>
  <si>
    <t>195100000229740</t>
  </si>
  <si>
    <t>195100000229760</t>
  </si>
  <si>
    <t>195100000229770</t>
  </si>
  <si>
    <t>195100000229690</t>
  </si>
  <si>
    <t>195100000229700</t>
  </si>
  <si>
    <t>197800000231450</t>
  </si>
  <si>
    <t>197200000229990</t>
  </si>
  <si>
    <t>201610000002330</t>
  </si>
  <si>
    <t>200000000233570</t>
  </si>
  <si>
    <t>201710000001651</t>
  </si>
  <si>
    <t>201810000003130</t>
  </si>
  <si>
    <t>201710000001629</t>
  </si>
  <si>
    <t>201710000001630</t>
  </si>
  <si>
    <t>201710000001627</t>
  </si>
  <si>
    <t>201710000001628</t>
  </si>
  <si>
    <t>201710000001668</t>
  </si>
  <si>
    <t>196500000215170</t>
  </si>
  <si>
    <t>195200000230040</t>
  </si>
  <si>
    <t>196600000230000</t>
  </si>
  <si>
    <t>196600000230030</t>
  </si>
  <si>
    <t>196600000230020</t>
  </si>
  <si>
    <t>196600000230010</t>
  </si>
  <si>
    <t>196500000230050</t>
  </si>
  <si>
    <t>196500000230060</t>
  </si>
  <si>
    <t>201810000003138</t>
  </si>
  <si>
    <t>199800000233320</t>
  </si>
  <si>
    <t>197800000231380</t>
  </si>
  <si>
    <t>199000000217000</t>
  </si>
  <si>
    <t>199000000251600</t>
  </si>
  <si>
    <t>199000000217040</t>
  </si>
  <si>
    <t>199000000217030</t>
  </si>
  <si>
    <t>199000000217020</t>
  </si>
  <si>
    <t>199000000217010</t>
  </si>
  <si>
    <t>198900000251060</t>
  </si>
  <si>
    <t>198900000225140</t>
  </si>
  <si>
    <t>198900000231870</t>
  </si>
  <si>
    <t>198900000231860</t>
  </si>
  <si>
    <t>198900000216120</t>
  </si>
  <si>
    <t>198900000231880</t>
  </si>
  <si>
    <t>198900000231850</t>
  </si>
  <si>
    <t>200810000015758</t>
  </si>
  <si>
    <t>199000000251240</t>
  </si>
  <si>
    <t>199000000232190</t>
  </si>
  <si>
    <t>199000000216440</t>
  </si>
  <si>
    <t>199000000232180</t>
  </si>
  <si>
    <t>200810000015091</t>
  </si>
  <si>
    <t>201710000001625</t>
  </si>
  <si>
    <t>201610000002352</t>
  </si>
  <si>
    <t>201610000002335</t>
  </si>
  <si>
    <t>201710000001655</t>
  </si>
  <si>
    <t>201710000001653</t>
  </si>
  <si>
    <t>201710000001654</t>
  </si>
  <si>
    <t>201810000003129</t>
  </si>
  <si>
    <t>197500000230070</t>
  </si>
  <si>
    <t>198000000231330</t>
  </si>
  <si>
    <t>197200000230080</t>
  </si>
  <si>
    <t>201810000003152</t>
  </si>
  <si>
    <t>199100000251020</t>
  </si>
  <si>
    <t>199100000231550</t>
  </si>
  <si>
    <t>199100000215960</t>
  </si>
  <si>
    <t>197500000230090</t>
  </si>
  <si>
    <t>199600000217230</t>
  </si>
  <si>
    <t>199600000251920</t>
  </si>
  <si>
    <t>199600000228350</t>
  </si>
  <si>
    <t>196600000215200</t>
  </si>
  <si>
    <t>200000000252440</t>
  </si>
  <si>
    <t>196500000215160</t>
  </si>
  <si>
    <t>196700000215180</t>
  </si>
  <si>
    <t>195100000214840</t>
  </si>
  <si>
    <t>195100000214860</t>
  </si>
  <si>
    <t>198000000231390</t>
  </si>
  <si>
    <t>198000000231410</t>
  </si>
  <si>
    <t>198000000231460</t>
  </si>
  <si>
    <t>198000000231520</t>
  </si>
  <si>
    <t>201010000034971</t>
  </si>
  <si>
    <t>201510000020782</t>
  </si>
  <si>
    <t>197500000215280</t>
  </si>
  <si>
    <t>198000000231430</t>
  </si>
  <si>
    <t>198000000231440</t>
  </si>
  <si>
    <t>198800000229140</t>
  </si>
  <si>
    <t>201310000013904</t>
  </si>
  <si>
    <t>197900000231310</t>
  </si>
  <si>
    <t>196000000214850</t>
  </si>
  <si>
    <t>198000000228900</t>
  </si>
  <si>
    <t>198800000229120</t>
  </si>
  <si>
    <t>197500000215270</t>
  </si>
  <si>
    <t>197500000215090</t>
  </si>
  <si>
    <t>197500000215250</t>
  </si>
  <si>
    <t>198300000214370</t>
  </si>
  <si>
    <t>197200000215220</t>
  </si>
  <si>
    <t>197500000215260</t>
  </si>
  <si>
    <t>196500000215470</t>
  </si>
  <si>
    <t>201410000010695</t>
  </si>
  <si>
    <t>195700000215100</t>
  </si>
  <si>
    <t>196300000215000</t>
  </si>
  <si>
    <t>196300000215010</t>
  </si>
  <si>
    <t>196300000215020</t>
  </si>
  <si>
    <t>195100000214930</t>
  </si>
  <si>
    <t>196500000215140</t>
  </si>
  <si>
    <t>196700000215210</t>
  </si>
  <si>
    <t>196500000215150</t>
  </si>
  <si>
    <t>196600000215190</t>
  </si>
  <si>
    <t>195100000214980</t>
  </si>
  <si>
    <t>195500000215030</t>
  </si>
  <si>
    <t>195100000215080</t>
  </si>
  <si>
    <t>195100000214830</t>
  </si>
  <si>
    <t>195100000214820</t>
  </si>
  <si>
    <t>195100000215110</t>
  </si>
  <si>
    <t>196100000215060</t>
  </si>
  <si>
    <t>196100000215070</t>
  </si>
  <si>
    <t>195100000214990</t>
  </si>
  <si>
    <t>201710000001664</t>
  </si>
  <si>
    <t>201710000001663</t>
  </si>
  <si>
    <t>197800000231510</t>
  </si>
  <si>
    <t>201110000041152</t>
  </si>
  <si>
    <t>199500000251910</t>
  </si>
  <si>
    <t>199500000228340</t>
  </si>
  <si>
    <t>199500000252150</t>
  </si>
  <si>
    <t>199500000233430</t>
  </si>
  <si>
    <t>199500000233410</t>
  </si>
  <si>
    <t>199500000233420</t>
  </si>
  <si>
    <t>199500000233400</t>
  </si>
  <si>
    <t>198000000231500</t>
  </si>
  <si>
    <t>201010000035581</t>
  </si>
  <si>
    <t>200910000028466</t>
  </si>
  <si>
    <t>198000000231350</t>
  </si>
  <si>
    <t>200810000015104</t>
  </si>
  <si>
    <t>196600000230150</t>
  </si>
  <si>
    <t>196500000230130</t>
  </si>
  <si>
    <t>196500000230140</t>
  </si>
  <si>
    <t>196600000230170</t>
  </si>
  <si>
    <t>196500000230120</t>
  </si>
  <si>
    <t>196600000230160</t>
  </si>
  <si>
    <t>196500000230100</t>
  </si>
  <si>
    <t>196500000230110</t>
  </si>
  <si>
    <t>201710000001688</t>
  </si>
  <si>
    <t>201710000001689</t>
  </si>
  <si>
    <t>196700000230180</t>
  </si>
  <si>
    <t>196700000230190</t>
  </si>
  <si>
    <t>199000000251360</t>
  </si>
  <si>
    <t>199000000228060</t>
  </si>
  <si>
    <t>199000000216600</t>
  </si>
  <si>
    <t>199000000251370</t>
  </si>
  <si>
    <t>199000000216610</t>
  </si>
  <si>
    <t>199000000232380</t>
  </si>
  <si>
    <t>199000000216620</t>
  </si>
  <si>
    <t>198000000231370</t>
  </si>
  <si>
    <t>201410000010696</t>
  </si>
  <si>
    <t>201410000018007</t>
  </si>
  <si>
    <t>201710000001685</t>
  </si>
  <si>
    <t>201710000001686</t>
  </si>
  <si>
    <t>198000000231480</t>
  </si>
  <si>
    <t>201110000037481</t>
  </si>
  <si>
    <t>198800000229110</t>
  </si>
  <si>
    <t>196600000230210</t>
  </si>
  <si>
    <t>196600000230230</t>
  </si>
  <si>
    <t>196600000230240</t>
  </si>
  <si>
    <t>196600000230220</t>
  </si>
  <si>
    <t>198000000215290</t>
  </si>
  <si>
    <t>196600000230250</t>
  </si>
  <si>
    <t>196600000230260</t>
  </si>
  <si>
    <t>195100000230350</t>
  </si>
  <si>
    <t>195100000230340</t>
  </si>
  <si>
    <t>195100000230300</t>
  </si>
  <si>
    <t>195100000230310</t>
  </si>
  <si>
    <t>195100000230320</t>
  </si>
  <si>
    <t>195100000230280</t>
  </si>
  <si>
    <t>195100000230270</t>
  </si>
  <si>
    <t>195100000230290</t>
  </si>
  <si>
    <t>195100000230390</t>
  </si>
  <si>
    <t>195100000230360</t>
  </si>
  <si>
    <t>195100000230370</t>
  </si>
  <si>
    <t>195100000230380</t>
  </si>
  <si>
    <t>195100000230400</t>
  </si>
  <si>
    <t>195100000230330</t>
  </si>
  <si>
    <t>201710000001640</t>
  </si>
  <si>
    <t>199000000233260</t>
  </si>
  <si>
    <t>201410000018010</t>
  </si>
  <si>
    <t>199600000251960</t>
  </si>
  <si>
    <t>199600000251970</t>
  </si>
  <si>
    <t>201610000002334</t>
  </si>
  <si>
    <t>201710000001635</t>
  </si>
  <si>
    <t>195400000230410</t>
  </si>
  <si>
    <t>201810000007141</t>
  </si>
  <si>
    <t>201810000007143</t>
  </si>
  <si>
    <t>201810000007144</t>
  </si>
  <si>
    <t>201810000007145</t>
  </si>
  <si>
    <t>201810000007146</t>
  </si>
  <si>
    <t>200810000019487</t>
  </si>
  <si>
    <t>197800000231360</t>
  </si>
  <si>
    <t>195500000230470</t>
  </si>
  <si>
    <t>195500000230490</t>
  </si>
  <si>
    <t>196600000230530</t>
  </si>
  <si>
    <t>195300000230420</t>
  </si>
  <si>
    <t>195600000230510</t>
  </si>
  <si>
    <t>195600000230500</t>
  </si>
  <si>
    <t>195600000230520</t>
  </si>
  <si>
    <t>195500000230480</t>
  </si>
  <si>
    <t>195300000230430</t>
  </si>
  <si>
    <t>195500000230440</t>
  </si>
  <si>
    <t>195500000230450</t>
  </si>
  <si>
    <t>195500000230460</t>
  </si>
  <si>
    <t>197000000230570</t>
  </si>
  <si>
    <t>197000000230560</t>
  </si>
  <si>
    <t>197000000230550</t>
  </si>
  <si>
    <t>196900000230540</t>
  </si>
  <si>
    <t>201710000001636</t>
  </si>
  <si>
    <t>201710000001652</t>
  </si>
  <si>
    <t>201610000002354</t>
  </si>
  <si>
    <t>199600000233530</t>
  </si>
  <si>
    <t>199600000217450</t>
  </si>
  <si>
    <t>197500000230700</t>
  </si>
  <si>
    <t>200910000028464</t>
  </si>
  <si>
    <t>195100000230630</t>
  </si>
  <si>
    <t>195100000230610</t>
  </si>
  <si>
    <t>196100000230690</t>
  </si>
  <si>
    <t>195100000230580</t>
  </si>
  <si>
    <t>195100000230590</t>
  </si>
  <si>
    <t>195100000230640</t>
  </si>
  <si>
    <t>195100000230650</t>
  </si>
  <si>
    <t>195100000230660</t>
  </si>
  <si>
    <t>195100000230670</t>
  </si>
  <si>
    <t>195100000230680</t>
  </si>
  <si>
    <t>195100000230600</t>
  </si>
  <si>
    <t>195100000230620</t>
  </si>
  <si>
    <t>200000000233580</t>
  </si>
  <si>
    <t>201710000001666</t>
  </si>
  <si>
    <t>201410000018019</t>
  </si>
  <si>
    <t>201810000003125</t>
  </si>
  <si>
    <t>196800000230960</t>
  </si>
  <si>
    <t>195100000230900</t>
  </si>
  <si>
    <t>195100000230850</t>
  </si>
  <si>
    <t>195100000230830</t>
  </si>
  <si>
    <t>195100000230910</t>
  </si>
  <si>
    <t>195100000230920</t>
  </si>
  <si>
    <t>195100000230930</t>
  </si>
  <si>
    <t>195100000230940</t>
  </si>
  <si>
    <t>195100000230950</t>
  </si>
  <si>
    <t>195100000230860</t>
  </si>
  <si>
    <t>195100000230870</t>
  </si>
  <si>
    <t>195100000230890</t>
  </si>
  <si>
    <t>195100000230880</t>
  </si>
  <si>
    <t>196800000230820</t>
  </si>
  <si>
    <t>195100000230770</t>
  </si>
  <si>
    <t>195100000230720</t>
  </si>
  <si>
    <t>195100000230710</t>
  </si>
  <si>
    <t>195100000230780</t>
  </si>
  <si>
    <t>195100000230790</t>
  </si>
  <si>
    <t>195100000230800</t>
  </si>
  <si>
    <t>195100000230810</t>
  </si>
  <si>
    <t>195100000230730</t>
  </si>
  <si>
    <t>195100000230740</t>
  </si>
  <si>
    <t>195100000230760</t>
  </si>
  <si>
    <t>195100000230750</t>
  </si>
  <si>
    <t>199400000217220</t>
  </si>
  <si>
    <t>197800000231320</t>
  </si>
  <si>
    <t>199400000217240</t>
  </si>
  <si>
    <t>199400000228210</t>
  </si>
  <si>
    <t>199400000216990</t>
  </si>
  <si>
    <t>200810000019448</t>
  </si>
  <si>
    <t>199500000233280</t>
  </si>
  <si>
    <t>199500000251930</t>
  </si>
  <si>
    <t>199500000228370</t>
  </si>
  <si>
    <t>198900000231660</t>
  </si>
  <si>
    <t>198900000231650</t>
  </si>
  <si>
    <t>198900000231640</t>
  </si>
  <si>
    <t>198900000231630</t>
  </si>
  <si>
    <t>198900000231670</t>
  </si>
  <si>
    <t>198900000217850</t>
  </si>
  <si>
    <t>199400000216210</t>
  </si>
  <si>
    <t>196700000230840</t>
  </si>
  <si>
    <t>198000000231340</t>
  </si>
  <si>
    <t>196700000231150</t>
  </si>
  <si>
    <t>196700000231110</t>
  </si>
  <si>
    <t>196700000231130</t>
  </si>
  <si>
    <t>196700000231140</t>
  </si>
  <si>
    <t>196700000231120</t>
  </si>
  <si>
    <t>199600000227930</t>
  </si>
  <si>
    <t>199600000225160</t>
  </si>
  <si>
    <t>200810000019484</t>
  </si>
  <si>
    <t>195100000231040</t>
  </si>
  <si>
    <t>195100000231010</t>
  </si>
  <si>
    <t>196100000231100</t>
  </si>
  <si>
    <t>195100000230970</t>
  </si>
  <si>
    <t>195100000230980</t>
  </si>
  <si>
    <t>195100000231080</t>
  </si>
  <si>
    <t>195100000231060</t>
  </si>
  <si>
    <t>195100000231090</t>
  </si>
  <si>
    <t>195100000231050</t>
  </si>
  <si>
    <t>195100000231070</t>
  </si>
  <si>
    <t>195100000230990</t>
  </si>
  <si>
    <t>195100000231000</t>
  </si>
  <si>
    <t>195100000231030</t>
  </si>
  <si>
    <t>195100000231020</t>
  </si>
  <si>
    <t>199100000215950</t>
  </si>
  <si>
    <t>199100000231540</t>
  </si>
  <si>
    <t>197500000231160</t>
  </si>
  <si>
    <t>197200000215230</t>
  </si>
  <si>
    <t>198000000215300</t>
  </si>
  <si>
    <t>198300000214360</t>
  </si>
  <si>
    <t>201710000001661</t>
  </si>
  <si>
    <t>197800000231420</t>
  </si>
  <si>
    <t>198000000249710</t>
  </si>
  <si>
    <t>198000000228890</t>
  </si>
  <si>
    <t>198000000249720</t>
  </si>
  <si>
    <t>198000000214300</t>
  </si>
  <si>
    <t>195400000231270</t>
  </si>
  <si>
    <t>195400000231280</t>
  </si>
  <si>
    <t>195400000231260</t>
  </si>
  <si>
    <t>195600000231300</t>
  </si>
  <si>
    <t>195400000231290</t>
  </si>
  <si>
    <t>195400000231250</t>
  </si>
  <si>
    <t>195400000231230</t>
  </si>
  <si>
    <t>195400000231240</t>
  </si>
  <si>
    <t>195400000231220</t>
  </si>
  <si>
    <t>195400000231180</t>
  </si>
  <si>
    <t>195400000231190</t>
  </si>
  <si>
    <t>195400000231200</t>
  </si>
  <si>
    <t>195400000231210</t>
  </si>
  <si>
    <t>195400000231170</t>
  </si>
  <si>
    <t>200910000028256</t>
  </si>
  <si>
    <t>201310000013949</t>
  </si>
  <si>
    <t>200910000028257</t>
  </si>
  <si>
    <t>201310000013784</t>
  </si>
  <si>
    <t>201310000013950</t>
  </si>
  <si>
    <t>200910000028346</t>
  </si>
  <si>
    <t>200910000028258</t>
  </si>
  <si>
    <t>201310000013955</t>
  </si>
  <si>
    <t>200910000028347</t>
  </si>
  <si>
    <t>200910000028259</t>
  </si>
  <si>
    <t>200910000028260</t>
  </si>
  <si>
    <t>201310000013946</t>
  </si>
  <si>
    <t>200910000028348</t>
  </si>
  <si>
    <t>200910000028349</t>
  </si>
  <si>
    <t>201310000013953</t>
  </si>
  <si>
    <t>201610000002635</t>
  </si>
  <si>
    <t>200710000006507</t>
  </si>
  <si>
    <t>200710000006509</t>
  </si>
  <si>
    <t>200710000006510</t>
  </si>
  <si>
    <t>200710000006511</t>
  </si>
  <si>
    <t>200710000006512</t>
  </si>
  <si>
    <t>200710000006514</t>
  </si>
  <si>
    <t>200710000006594</t>
  </si>
  <si>
    <t>200710000006600</t>
  </si>
  <si>
    <t>201410000014954</t>
  </si>
  <si>
    <t>201310000020495</t>
  </si>
  <si>
    <t>200810000019476</t>
  </si>
  <si>
    <t>200810000019477</t>
  </si>
  <si>
    <t>197500000215790</t>
  </si>
  <si>
    <t>201410000010738</t>
  </si>
  <si>
    <t>201510000023185</t>
  </si>
  <si>
    <t>201010000035598</t>
  </si>
  <si>
    <t>201410000018013</t>
  </si>
  <si>
    <t>200810000019460</t>
  </si>
  <si>
    <t>201010000033969</t>
  </si>
  <si>
    <t>201410000010243</t>
  </si>
  <si>
    <t>201410000010221</t>
  </si>
  <si>
    <t>201310000020496</t>
  </si>
  <si>
    <t>201610000002338</t>
  </si>
  <si>
    <t>201410000010817</t>
  </si>
  <si>
    <t>200810000019478</t>
  </si>
  <si>
    <t>200710000006602</t>
  </si>
  <si>
    <t>200810000015126</t>
  </si>
  <si>
    <t>200910000020030</t>
  </si>
  <si>
    <t>200910000020100</t>
  </si>
  <si>
    <t>201010000034961</t>
  </si>
  <si>
    <t>201010000035608</t>
  </si>
  <si>
    <t>201810000003155</t>
  </si>
  <si>
    <t>201410000010820</t>
  </si>
  <si>
    <t>201310000020508</t>
  </si>
  <si>
    <t>200810000019458</t>
  </si>
  <si>
    <t>197500000215780</t>
  </si>
  <si>
    <t>197900000239910</t>
  </si>
  <si>
    <t>200810000019463</t>
  </si>
  <si>
    <t>200810000019459</t>
  </si>
  <si>
    <t>197900000235410</t>
  </si>
  <si>
    <t>200810000019492</t>
  </si>
  <si>
    <t>198600000227620</t>
  </si>
  <si>
    <t>198600000227630</t>
  </si>
  <si>
    <t>201110000041146</t>
  </si>
  <si>
    <t>200810000019494</t>
  </si>
  <si>
    <t>201410000010213</t>
  </si>
  <si>
    <t>196300000250480</t>
  </si>
  <si>
    <t>200810000015074</t>
  </si>
  <si>
    <t>201010000035599</t>
  </si>
  <si>
    <t>201010000035600</t>
  </si>
  <si>
    <t>201010000035582</t>
  </si>
  <si>
    <t>201010000035601</t>
  </si>
  <si>
    <t>201010000035594</t>
  </si>
  <si>
    <t>201010000035603</t>
  </si>
  <si>
    <t>201010000035602</t>
  </si>
  <si>
    <t>201010000035606</t>
  </si>
  <si>
    <t>201010000035604</t>
  </si>
  <si>
    <t>200810000019443</t>
  </si>
  <si>
    <t>201810000003147</t>
  </si>
  <si>
    <t>197500000215770</t>
  </si>
  <si>
    <t>197000000215760</t>
  </si>
  <si>
    <t>201110000041155</t>
  </si>
  <si>
    <t>201110000041147</t>
  </si>
  <si>
    <t>200810000019453</t>
  </si>
  <si>
    <t>200810000019456</t>
  </si>
  <si>
    <t>201410000010818</t>
  </si>
  <si>
    <t>201410000010724</t>
  </si>
  <si>
    <t>201410000010242</t>
  </si>
  <si>
    <t>201410000018025</t>
  </si>
  <si>
    <t>199000000232990</t>
  </si>
  <si>
    <t>199000000232980</t>
  </si>
  <si>
    <t>199000000232900</t>
  </si>
  <si>
    <t>199000000233000</t>
  </si>
  <si>
    <t>199000000233010</t>
  </si>
  <si>
    <t>199000000232960</t>
  </si>
  <si>
    <t>199000000232970</t>
  </si>
  <si>
    <t>199000000232910</t>
  </si>
  <si>
    <t>199000000232950</t>
  </si>
  <si>
    <t>199000000232940</t>
  </si>
  <si>
    <t>199000000232930</t>
  </si>
  <si>
    <t>199000000232920</t>
  </si>
  <si>
    <t>199000000233020</t>
  </si>
  <si>
    <t>200810000019461</t>
  </si>
  <si>
    <t>200810000015760</t>
  </si>
  <si>
    <t>200810000015761</t>
  </si>
  <si>
    <t>200810000015762</t>
  </si>
  <si>
    <t>200810000015765</t>
  </si>
  <si>
    <t>200810000015759</t>
  </si>
  <si>
    <t>200910000028450</t>
  </si>
  <si>
    <t>200810000019479</t>
  </si>
  <si>
    <t>200810000015107</t>
  </si>
  <si>
    <t>200810000015128</t>
  </si>
  <si>
    <t>200710000006604</t>
  </si>
  <si>
    <t>200910000020032</t>
  </si>
  <si>
    <t>200910000020102</t>
  </si>
  <si>
    <t>201010000034963</t>
  </si>
  <si>
    <t>201010000035610</t>
  </si>
  <si>
    <t>200810000019455</t>
  </si>
  <si>
    <t>201010000035588</t>
  </si>
  <si>
    <t>201410000018012</t>
  </si>
  <si>
    <t>200910000020122</t>
  </si>
  <si>
    <t>201410000018017</t>
  </si>
  <si>
    <t>200810000019497</t>
  </si>
  <si>
    <t>200810000019438</t>
  </si>
  <si>
    <t>200810000019449</t>
  </si>
  <si>
    <t>198200000235870</t>
  </si>
  <si>
    <t>198300000235640</t>
  </si>
  <si>
    <t>198200000235160</t>
  </si>
  <si>
    <t>198300000236790</t>
  </si>
  <si>
    <t>198200000236780</t>
  </si>
  <si>
    <t>198100000236920</t>
  </si>
  <si>
    <t>198200000236930</t>
  </si>
  <si>
    <t>198300000236150</t>
  </si>
  <si>
    <t>198200000236140</t>
  </si>
  <si>
    <t>198300000236490</t>
  </si>
  <si>
    <t>198200000236480</t>
  </si>
  <si>
    <t>197900000234870</t>
  </si>
  <si>
    <t>198100000234880</t>
  </si>
  <si>
    <t>198300000234890</t>
  </si>
  <si>
    <t>198500000234900</t>
  </si>
  <si>
    <t>198100000238570</t>
  </si>
  <si>
    <t>198300000238360</t>
  </si>
  <si>
    <t>198200000238350</t>
  </si>
  <si>
    <t>198200000238580</t>
  </si>
  <si>
    <t>198200000238820</t>
  </si>
  <si>
    <t>198300000237520</t>
  </si>
  <si>
    <t>198100000236770</t>
  </si>
  <si>
    <t>198300000235330</t>
  </si>
  <si>
    <t>198100000235310</t>
  </si>
  <si>
    <t>198200000235320</t>
  </si>
  <si>
    <t>198100000235420</t>
  </si>
  <si>
    <t>198200000235430</t>
  </si>
  <si>
    <t>197900000235000</t>
  </si>
  <si>
    <t>198300000235040</t>
  </si>
  <si>
    <t>198200000235030</t>
  </si>
  <si>
    <t>198100000235020</t>
  </si>
  <si>
    <t>198300000235170</t>
  </si>
  <si>
    <t>198200000238960</t>
  </si>
  <si>
    <t>198200000239050</t>
  </si>
  <si>
    <t>198300000238970</t>
  </si>
  <si>
    <t>198300000239060</t>
  </si>
  <si>
    <t>198000000238890</t>
  </si>
  <si>
    <t>197900000238930</t>
  </si>
  <si>
    <t>198000000238940</t>
  </si>
  <si>
    <t>198100000238950</t>
  </si>
  <si>
    <t>198000000238870</t>
  </si>
  <si>
    <t>199500000243650</t>
  </si>
  <si>
    <t>199000000235760</t>
  </si>
  <si>
    <t>198900000237560</t>
  </si>
  <si>
    <t>198900000236210</t>
  </si>
  <si>
    <t>198900000236550</t>
  </si>
  <si>
    <t>199000000236220</t>
  </si>
  <si>
    <t>199100000236230</t>
  </si>
  <si>
    <t>199200000236240</t>
  </si>
  <si>
    <t>199300000236250</t>
  </si>
  <si>
    <t>199400000236260</t>
  </si>
  <si>
    <t>199500000236270</t>
  </si>
  <si>
    <t>200710000006577</t>
  </si>
  <si>
    <t>200810000015108</t>
  </si>
  <si>
    <t>200810000015129</t>
  </si>
  <si>
    <t>200910000020033</t>
  </si>
  <si>
    <t>200910000020103</t>
  </si>
  <si>
    <t>201010000034964</t>
  </si>
  <si>
    <t>201110000041115</t>
  </si>
  <si>
    <t>199000000236560</t>
  </si>
  <si>
    <t>199100000236570</t>
  </si>
  <si>
    <t>199200000236580</t>
  </si>
  <si>
    <t>199300000236590</t>
  </si>
  <si>
    <t>199400000236600</t>
  </si>
  <si>
    <t>199500000236610</t>
  </si>
  <si>
    <t>199600000236620</t>
  </si>
  <si>
    <t>200710000006578</t>
  </si>
  <si>
    <t>200710000006605</t>
  </si>
  <si>
    <t>200810000015109</t>
  </si>
  <si>
    <t>200910000020034</t>
  </si>
  <si>
    <t>200910000020104</t>
  </si>
  <si>
    <t>201010000035611</t>
  </si>
  <si>
    <t>199000000237570</t>
  </si>
  <si>
    <t>199100000237580</t>
  </si>
  <si>
    <t>199300000237590</t>
  </si>
  <si>
    <t>199400000237600</t>
  </si>
  <si>
    <t>199500000237610</t>
  </si>
  <si>
    <t>199600000237620</t>
  </si>
  <si>
    <t>200710000006579</t>
  </si>
  <si>
    <t>200710000006606</t>
  </si>
  <si>
    <t>200810000015110</t>
  </si>
  <si>
    <t>200910000020035</t>
  </si>
  <si>
    <t>200910000020105</t>
  </si>
  <si>
    <t>201010000035612</t>
  </si>
  <si>
    <t>199000000237140</t>
  </si>
  <si>
    <t>199100000237150</t>
  </si>
  <si>
    <t>199200000237160</t>
  </si>
  <si>
    <t>199400000237170</t>
  </si>
  <si>
    <t>199500000237180</t>
  </si>
  <si>
    <t>199600000237190</t>
  </si>
  <si>
    <t>199900000237210</t>
  </si>
  <si>
    <t>200710000006607</t>
  </si>
  <si>
    <t>200910000020106</t>
  </si>
  <si>
    <t>199000000236940</t>
  </si>
  <si>
    <t>199100000236950</t>
  </si>
  <si>
    <t>199300000236960</t>
  </si>
  <si>
    <t>199400000236970</t>
  </si>
  <si>
    <t>199500000236980</t>
  </si>
  <si>
    <t>199600000236990</t>
  </si>
  <si>
    <t>200710000006608</t>
  </si>
  <si>
    <t>200810000015111</t>
  </si>
  <si>
    <t>200910000020107</t>
  </si>
  <si>
    <t>201010000035613</t>
  </si>
  <si>
    <t>199100000238990</t>
  </si>
  <si>
    <t>199300000239000</t>
  </si>
  <si>
    <t>199400000239010</t>
  </si>
  <si>
    <t>199600000239020</t>
  </si>
  <si>
    <t>200710000006609</t>
  </si>
  <si>
    <t>200810000015112</t>
  </si>
  <si>
    <t>200910000020108</t>
  </si>
  <si>
    <t>201010000035614</t>
  </si>
  <si>
    <t>201110000041127</t>
  </si>
  <si>
    <t>199400000237260</t>
  </si>
  <si>
    <t>199400000237270</t>
  </si>
  <si>
    <t>199300000237220</t>
  </si>
  <si>
    <t>199500000237230</t>
  </si>
  <si>
    <t>199600000237240</t>
  </si>
  <si>
    <t>200710000006580</t>
  </si>
  <si>
    <t>200710000006610</t>
  </si>
  <si>
    <t>200810000015113</t>
  </si>
  <si>
    <t>200810000015130</t>
  </si>
  <si>
    <t>200810000015114</t>
  </si>
  <si>
    <t>200810000015131</t>
  </si>
  <si>
    <t>200810000015115</t>
  </si>
  <si>
    <t>200710000006611</t>
  </si>
  <si>
    <t>200810000015116</t>
  </si>
  <si>
    <t>200910000020109</t>
  </si>
  <si>
    <t>198900000238980</t>
  </si>
  <si>
    <t>199400000243500</t>
  </si>
  <si>
    <t>199500000243510</t>
  </si>
  <si>
    <t>199400000243530</t>
  </si>
  <si>
    <t>200910000020036</t>
  </si>
  <si>
    <t>200910000020110</t>
  </si>
  <si>
    <t>200000000243520</t>
  </si>
  <si>
    <t>199400000243560</t>
  </si>
  <si>
    <t>200710000006612</t>
  </si>
  <si>
    <t>200910000020037</t>
  </si>
  <si>
    <t>200910000020111</t>
  </si>
  <si>
    <t>200000000243550</t>
  </si>
  <si>
    <t>199400000243420</t>
  </si>
  <si>
    <t>199500000243430</t>
  </si>
  <si>
    <t>200710000006613</t>
  </si>
  <si>
    <t>200810000015117</t>
  </si>
  <si>
    <t>200910000020112</t>
  </si>
  <si>
    <t>200000000243580</t>
  </si>
  <si>
    <t>199500000243570</t>
  </si>
  <si>
    <t>200910000020117</t>
  </si>
  <si>
    <t>198900000235370</t>
  </si>
  <si>
    <t>198600000235070</t>
  </si>
  <si>
    <t>198900000234930</t>
  </si>
  <si>
    <t>198900000235100</t>
  </si>
  <si>
    <t>199000000234970</t>
  </si>
  <si>
    <t>199200000234990</t>
  </si>
  <si>
    <t>199400000243700</t>
  </si>
  <si>
    <t>199500000243710</t>
  </si>
  <si>
    <t>199600000243720</t>
  </si>
  <si>
    <t>199800000243740</t>
  </si>
  <si>
    <t>199900000243750</t>
  </si>
  <si>
    <t>200710000006581</t>
  </si>
  <si>
    <t>200710000006614</t>
  </si>
  <si>
    <t>200810000015118</t>
  </si>
  <si>
    <t>200810000015132</t>
  </si>
  <si>
    <t>200910000020038</t>
  </si>
  <si>
    <t>200910000020113</t>
  </si>
  <si>
    <t>201010000034965</t>
  </si>
  <si>
    <t>201010000035615</t>
  </si>
  <si>
    <t>199100000234980</t>
  </si>
  <si>
    <t>199300000243690</t>
  </si>
  <si>
    <t>200000000243680</t>
  </si>
  <si>
    <t>201010000035616</t>
  </si>
  <si>
    <t>199000000235220</t>
  </si>
  <si>
    <t>199200000235240</t>
  </si>
  <si>
    <t>199400000243780</t>
  </si>
  <si>
    <t>199500000243790</t>
  </si>
  <si>
    <t>199900000243830</t>
  </si>
  <si>
    <t>200710000006582</t>
  </si>
  <si>
    <t>200710000006615</t>
  </si>
  <si>
    <t>200810000015119</t>
  </si>
  <si>
    <t>200810000015133</t>
  </si>
  <si>
    <t>200910000020039</t>
  </si>
  <si>
    <t>200910000020114</t>
  </si>
  <si>
    <t>201010000034966</t>
  </si>
  <si>
    <t>201110000041118</t>
  </si>
  <si>
    <t>199100000235230</t>
  </si>
  <si>
    <t>199300000243770</t>
  </si>
  <si>
    <t>199600000243800</t>
  </si>
  <si>
    <t>200000000243760</t>
  </si>
  <si>
    <t>199000000235380</t>
  </si>
  <si>
    <t>199200000235400</t>
  </si>
  <si>
    <t>199400000243860</t>
  </si>
  <si>
    <t>199500000243870</t>
  </si>
  <si>
    <t>199900000243910</t>
  </si>
  <si>
    <t>200710000006494</t>
  </si>
  <si>
    <t>200710000006616</t>
  </si>
  <si>
    <t>200810000015120</t>
  </si>
  <si>
    <t>200810000015134</t>
  </si>
  <si>
    <t>200910000020040</t>
  </si>
  <si>
    <t>200910000020115</t>
  </si>
  <si>
    <t>201010000034967</t>
  </si>
  <si>
    <t>201010000035617</t>
  </si>
  <si>
    <t>199100000235390</t>
  </si>
  <si>
    <t>199300000243850</t>
  </si>
  <si>
    <t>199600000243880</t>
  </si>
  <si>
    <t>200000000243840</t>
  </si>
  <si>
    <t>199200000235450</t>
  </si>
  <si>
    <t>199400000243940</t>
  </si>
  <si>
    <t>199500000243950</t>
  </si>
  <si>
    <t>199600000243960</t>
  </si>
  <si>
    <t>199900000243990</t>
  </si>
  <si>
    <t>200710000006495</t>
  </si>
  <si>
    <t>200710000006617</t>
  </si>
  <si>
    <t>200810000015121</t>
  </si>
  <si>
    <t>200910000020041</t>
  </si>
  <si>
    <t>200910000020116</t>
  </si>
  <si>
    <t>199100000235440</t>
  </si>
  <si>
    <t>199300000243930</t>
  </si>
  <si>
    <t>200000000243920</t>
  </si>
  <si>
    <t>199300000243440</t>
  </si>
  <si>
    <t>199400000243450</t>
  </si>
  <si>
    <t>199600000243460</t>
  </si>
  <si>
    <t>200710000006619</t>
  </si>
  <si>
    <t>200910000020121</t>
  </si>
  <si>
    <t>199400000243470</t>
  </si>
  <si>
    <t>199600000243480</t>
  </si>
  <si>
    <t>199400000243490</t>
  </si>
  <si>
    <t>198100000238900</t>
  </si>
  <si>
    <t>197200000235770</t>
  </si>
  <si>
    <t>197400000235780</t>
  </si>
  <si>
    <t>197500000235790</t>
  </si>
  <si>
    <t>197600000235800</t>
  </si>
  <si>
    <t>197900000235810</t>
  </si>
  <si>
    <t>198000000235820</t>
  </si>
  <si>
    <t>197400000235830</t>
  </si>
  <si>
    <t>197500000235840</t>
  </si>
  <si>
    <t>197900000235850</t>
  </si>
  <si>
    <t>198000000235860</t>
  </si>
  <si>
    <t>195300000235460</t>
  </si>
  <si>
    <t>195400000235470</t>
  </si>
  <si>
    <t>195600000235480</t>
  </si>
  <si>
    <t>195700000235490</t>
  </si>
  <si>
    <t>195800000235500</t>
  </si>
  <si>
    <t>195900000235510</t>
  </si>
  <si>
    <t>196000000235520</t>
  </si>
  <si>
    <t>196100000235530</t>
  </si>
  <si>
    <t>196200000235540</t>
  </si>
  <si>
    <t>196300000235550</t>
  </si>
  <si>
    <t>196700000235560</t>
  </si>
  <si>
    <t>197000000235570</t>
  </si>
  <si>
    <t>197400000235580</t>
  </si>
  <si>
    <t>197500000235590</t>
  </si>
  <si>
    <t>197600000235600</t>
  </si>
  <si>
    <t>197700000235610</t>
  </si>
  <si>
    <t>197900000235620</t>
  </si>
  <si>
    <t>198000000235630</t>
  </si>
  <si>
    <t>198400000235750</t>
  </si>
  <si>
    <t>196800000235650</t>
  </si>
  <si>
    <t>196900000235660</t>
  </si>
  <si>
    <t>197000000235670</t>
  </si>
  <si>
    <t>197200000235680</t>
  </si>
  <si>
    <t>197400000235690</t>
  </si>
  <si>
    <t>197500000235700</t>
  </si>
  <si>
    <t>197600000235710</t>
  </si>
  <si>
    <t>197700000235720</t>
  </si>
  <si>
    <t>197900000235730</t>
  </si>
  <si>
    <t>198000000235740</t>
  </si>
  <si>
    <t>198400000236800</t>
  </si>
  <si>
    <t>195000000236650</t>
  </si>
  <si>
    <t>196500000236660</t>
  </si>
  <si>
    <t>196600000236670</t>
  </si>
  <si>
    <t>196700000236680</t>
  </si>
  <si>
    <t>196800000236690</t>
  </si>
  <si>
    <t>197000000236700</t>
  </si>
  <si>
    <t>197200000236710</t>
  </si>
  <si>
    <t>197400000236720</t>
  </si>
  <si>
    <t>197500000236730</t>
  </si>
  <si>
    <t>197800000236740</t>
  </si>
  <si>
    <t>197900000236750</t>
  </si>
  <si>
    <t>198000000236760</t>
  </si>
  <si>
    <t>198500000240320</t>
  </si>
  <si>
    <t>198700000236810</t>
  </si>
  <si>
    <t>198000000236910</t>
  </si>
  <si>
    <t>195000000236820</t>
  </si>
  <si>
    <t>195400000236830</t>
  </si>
  <si>
    <t>195600000236840</t>
  </si>
  <si>
    <t>195900000236850</t>
  </si>
  <si>
    <t>196000000236860</t>
  </si>
  <si>
    <t>196300000236870</t>
  </si>
  <si>
    <t>197000000236880</t>
  </si>
  <si>
    <t>197500000236890</t>
  </si>
  <si>
    <t>197800000236900</t>
  </si>
  <si>
    <t>195000000237010</t>
  </si>
  <si>
    <t>195200000237020</t>
  </si>
  <si>
    <t>195600000237030</t>
  </si>
  <si>
    <t>195800000237040</t>
  </si>
  <si>
    <t>196200000237050</t>
  </si>
  <si>
    <t>196500000237060</t>
  </si>
  <si>
    <t>196700000237070</t>
  </si>
  <si>
    <t>197500000237080</t>
  </si>
  <si>
    <t>197900000237090</t>
  </si>
  <si>
    <t>198000000237100</t>
  </si>
  <si>
    <t>195000000237110</t>
  </si>
  <si>
    <t>196500000237120</t>
  </si>
  <si>
    <t>196000000237130</t>
  </si>
  <si>
    <t>198400000236160</t>
  </si>
  <si>
    <t>195000000235880</t>
  </si>
  <si>
    <t>195100000235890</t>
  </si>
  <si>
    <t>195200000235900</t>
  </si>
  <si>
    <t>195300000235910</t>
  </si>
  <si>
    <t>195400000235920</t>
  </si>
  <si>
    <t>195500000235930</t>
  </si>
  <si>
    <t>195600000235940</t>
  </si>
  <si>
    <t>195700000235950</t>
  </si>
  <si>
    <t>195800000235960</t>
  </si>
  <si>
    <t>195900000235970</t>
  </si>
  <si>
    <t>196000000235980</t>
  </si>
  <si>
    <t>196100000235990</t>
  </si>
  <si>
    <t>196200000236000</t>
  </si>
  <si>
    <t>196300000236010</t>
  </si>
  <si>
    <t>196500000236020</t>
  </si>
  <si>
    <t>196600000236030</t>
  </si>
  <si>
    <t>196700000236040</t>
  </si>
  <si>
    <t>196800000236050</t>
  </si>
  <si>
    <t>197000000236060</t>
  </si>
  <si>
    <t>197200000236070</t>
  </si>
  <si>
    <t>197400000236080</t>
  </si>
  <si>
    <t>197500000236090</t>
  </si>
  <si>
    <t>197600000236100</t>
  </si>
  <si>
    <t>197900000236110</t>
  </si>
  <si>
    <t>198100000236130</t>
  </si>
  <si>
    <t>198500000236170</t>
  </si>
  <si>
    <t>198600000236180</t>
  </si>
  <si>
    <t>198700000236190</t>
  </si>
  <si>
    <t>198000000236120</t>
  </si>
  <si>
    <t>198400000236500</t>
  </si>
  <si>
    <t>195500000236300</t>
  </si>
  <si>
    <t>196000000236310</t>
  </si>
  <si>
    <t>196100000236320</t>
  </si>
  <si>
    <t>196200000236330</t>
  </si>
  <si>
    <t>196300000236340</t>
  </si>
  <si>
    <t>196500000236350</t>
  </si>
  <si>
    <t>196700000236360</t>
  </si>
  <si>
    <t>196800000236370</t>
  </si>
  <si>
    <t>196900000236380</t>
  </si>
  <si>
    <t>197000000236390</t>
  </si>
  <si>
    <t>197200000236400</t>
  </si>
  <si>
    <t>197400000236410</t>
  </si>
  <si>
    <t>197500000236420</t>
  </si>
  <si>
    <t>197600000236430</t>
  </si>
  <si>
    <t>197800000236440</t>
  </si>
  <si>
    <t>197900000236450</t>
  </si>
  <si>
    <t>198000000236460</t>
  </si>
  <si>
    <t>198100000236470</t>
  </si>
  <si>
    <t>198500000236510</t>
  </si>
  <si>
    <t>198600000236520</t>
  </si>
  <si>
    <t>198700000236530</t>
  </si>
  <si>
    <t>198700000237890</t>
  </si>
  <si>
    <t>195100000237900</t>
  </si>
  <si>
    <t>195200000237910</t>
  </si>
  <si>
    <t>195300000237920</t>
  </si>
  <si>
    <t>195400000237930</t>
  </si>
  <si>
    <t>195500000237940</t>
  </si>
  <si>
    <t>195600000237950</t>
  </si>
  <si>
    <t>195700000237960</t>
  </si>
  <si>
    <t>195800000237970</t>
  </si>
  <si>
    <t>195900000237980</t>
  </si>
  <si>
    <t>196000000237990</t>
  </si>
  <si>
    <t>196100000238000</t>
  </si>
  <si>
    <t>196200000238010</t>
  </si>
  <si>
    <t>196300000238020</t>
  </si>
  <si>
    <t>196500000238030</t>
  </si>
  <si>
    <t>196600000238040</t>
  </si>
  <si>
    <t>196700000238050</t>
  </si>
  <si>
    <t>196900000238060</t>
  </si>
  <si>
    <t>197000000238070</t>
  </si>
  <si>
    <t>197200000238080</t>
  </si>
  <si>
    <t>197400000238090</t>
  </si>
  <si>
    <t>197500000238100</t>
  </si>
  <si>
    <t>197900000238120</t>
  </si>
  <si>
    <t>197900000238330</t>
  </si>
  <si>
    <t>198000000238340</t>
  </si>
  <si>
    <t>198000000238560</t>
  </si>
  <si>
    <t>197900000238720</t>
  </si>
  <si>
    <t>197900000238810</t>
  </si>
  <si>
    <t>198700000237540</t>
  </si>
  <si>
    <t>195100000237280</t>
  </si>
  <si>
    <t>195200000237290</t>
  </si>
  <si>
    <t>195300000237300</t>
  </si>
  <si>
    <t>195400000237310</t>
  </si>
  <si>
    <t>195500000237320</t>
  </si>
  <si>
    <t>195600000237330</t>
  </si>
  <si>
    <t>195700000237340</t>
  </si>
  <si>
    <t>195800000237350</t>
  </si>
  <si>
    <t>195900000237360</t>
  </si>
  <si>
    <t>196000000237370</t>
  </si>
  <si>
    <t>196100000237380</t>
  </si>
  <si>
    <t>196200000237390</t>
  </si>
  <si>
    <t>196300000237400</t>
  </si>
  <si>
    <t>196400000237410</t>
  </si>
  <si>
    <t>196500000237420</t>
  </si>
  <si>
    <t>196600000237430</t>
  </si>
  <si>
    <t>196700000237440</t>
  </si>
  <si>
    <t>196800000237450</t>
  </si>
  <si>
    <t>197000000237460</t>
  </si>
  <si>
    <t>197200000237470</t>
  </si>
  <si>
    <t>197500000237480</t>
  </si>
  <si>
    <t>197600000237490</t>
  </si>
  <si>
    <t>197900000237500</t>
  </si>
  <si>
    <t>198000000237510</t>
  </si>
  <si>
    <t>198500000237530</t>
  </si>
  <si>
    <t>195100000237640</t>
  </si>
  <si>
    <t>195300000237660</t>
  </si>
  <si>
    <t>195400000237670</t>
  </si>
  <si>
    <t>195500000237680</t>
  </si>
  <si>
    <t>195600000237690</t>
  </si>
  <si>
    <t>195800000237710</t>
  </si>
  <si>
    <t>195900000237720</t>
  </si>
  <si>
    <t>196100000237730</t>
  </si>
  <si>
    <t>196200000237740</t>
  </si>
  <si>
    <t>196300000237750</t>
  </si>
  <si>
    <t>196400000237760</t>
  </si>
  <si>
    <t>196500000237770</t>
  </si>
  <si>
    <t>196600000237780</t>
  </si>
  <si>
    <t>196700000237790</t>
  </si>
  <si>
    <t>196800000237800</t>
  </si>
  <si>
    <t>196900000237810</t>
  </si>
  <si>
    <t>197000000237820</t>
  </si>
  <si>
    <t>197200000237830</t>
  </si>
  <si>
    <t>197400000237840</t>
  </si>
  <si>
    <t>197500000237850</t>
  </si>
  <si>
    <t>197600000237860</t>
  </si>
  <si>
    <t>197900000237870</t>
  </si>
  <si>
    <t>198000000237880</t>
  </si>
  <si>
    <t>197600000238110</t>
  </si>
  <si>
    <t>198000000238130</t>
  </si>
  <si>
    <t>195000000238140</t>
  </si>
  <si>
    <t>195100000238150</t>
  </si>
  <si>
    <t>195400000238160</t>
  </si>
  <si>
    <t>195500000238170</t>
  </si>
  <si>
    <t>195600000238180</t>
  </si>
  <si>
    <t>195700000238190</t>
  </si>
  <si>
    <t>195800000238200</t>
  </si>
  <si>
    <t>195900000238210</t>
  </si>
  <si>
    <t>196000000238220</t>
  </si>
  <si>
    <t>196100000238230</t>
  </si>
  <si>
    <t>196200000238240</t>
  </si>
  <si>
    <t>196300000238250</t>
  </si>
  <si>
    <t>196500000238260</t>
  </si>
  <si>
    <t>196600000238270</t>
  </si>
  <si>
    <t>196800000238280</t>
  </si>
  <si>
    <t>197000000238290</t>
  </si>
  <si>
    <t>197200000238300</t>
  </si>
  <si>
    <t>197500000238310</t>
  </si>
  <si>
    <t>197800000238320</t>
  </si>
  <si>
    <t>195000000238370</t>
  </si>
  <si>
    <t>195300000238390</t>
  </si>
  <si>
    <t>195400000238400</t>
  </si>
  <si>
    <t>195700000238420</t>
  </si>
  <si>
    <t>195900000238440</t>
  </si>
  <si>
    <t>196100000238460</t>
  </si>
  <si>
    <t>196200000238470</t>
  </si>
  <si>
    <t>196300000238480</t>
  </si>
  <si>
    <t>196500000238490</t>
  </si>
  <si>
    <t>196600000238500</t>
  </si>
  <si>
    <t>196800000238510</t>
  </si>
  <si>
    <t>197000000238520</t>
  </si>
  <si>
    <t>197500000238530</t>
  </si>
  <si>
    <t>197600000238540</t>
  </si>
  <si>
    <t>197900000238550</t>
  </si>
  <si>
    <t>195000000238590</t>
  </si>
  <si>
    <t>195300000238600</t>
  </si>
  <si>
    <t>195400000238610</t>
  </si>
  <si>
    <t>195600000238620</t>
  </si>
  <si>
    <t>195700000238630</t>
  </si>
  <si>
    <t>196200000238640</t>
  </si>
  <si>
    <t>196300000238650</t>
  </si>
  <si>
    <t>196500000238660</t>
  </si>
  <si>
    <t>196600000238670</t>
  </si>
  <si>
    <t>196700000238680</t>
  </si>
  <si>
    <t>196800000238690</t>
  </si>
  <si>
    <t>196900000238700</t>
  </si>
  <si>
    <t>197500000238710</t>
  </si>
  <si>
    <t>195600000238730</t>
  </si>
  <si>
    <t>196300000238750</t>
  </si>
  <si>
    <t>196500000238760</t>
  </si>
  <si>
    <t>196600000238770</t>
  </si>
  <si>
    <t>196700000238780</t>
  </si>
  <si>
    <t>196900000238790</t>
  </si>
  <si>
    <t>197500000238800</t>
  </si>
  <si>
    <t>195600000238830</t>
  </si>
  <si>
    <t>197900000238840</t>
  </si>
  <si>
    <t>197900000238850</t>
  </si>
  <si>
    <t>198400000235340</t>
  </si>
  <si>
    <t>197200000235250</t>
  </si>
  <si>
    <t>197500000235260</t>
  </si>
  <si>
    <t>197600000235270</t>
  </si>
  <si>
    <t>197800000235280</t>
  </si>
  <si>
    <t>197900000235290</t>
  </si>
  <si>
    <t>198000000235300</t>
  </si>
  <si>
    <t>198500000235350</t>
  </si>
  <si>
    <t>198700000235080</t>
  </si>
  <si>
    <t>198000000235010</t>
  </si>
  <si>
    <t>198500000235060</t>
  </si>
  <si>
    <t>198400000235050</t>
  </si>
  <si>
    <t>198400000235180</t>
  </si>
  <si>
    <t>198700000235210</t>
  </si>
  <si>
    <t>197500000235110</t>
  </si>
  <si>
    <t>197800000235120</t>
  </si>
  <si>
    <t>198000000235140</t>
  </si>
  <si>
    <t>198500000235190</t>
  </si>
  <si>
    <t>198600000235200</t>
  </si>
  <si>
    <t>197000000238860</t>
  </si>
  <si>
    <t>196600000238880</t>
  </si>
  <si>
    <t>196900000238910</t>
  </si>
  <si>
    <t>197700000238920</t>
  </si>
  <si>
    <t>196000000239040</t>
  </si>
  <si>
    <t>197200000239070</t>
  </si>
  <si>
    <t>197500000239080</t>
  </si>
  <si>
    <t>198800000237550</t>
  </si>
  <si>
    <t>198800000236200</t>
  </si>
  <si>
    <t>198800000236540</t>
  </si>
  <si>
    <t>200810000015122</t>
  </si>
  <si>
    <t>198800000235360</t>
  </si>
  <si>
    <t>198800000234920</t>
  </si>
  <si>
    <t>198800000235090</t>
  </si>
  <si>
    <t>199700000243640</t>
  </si>
  <si>
    <t>199800000236640</t>
  </si>
  <si>
    <t>199700000237630</t>
  </si>
  <si>
    <t>199700000237200</t>
  </si>
  <si>
    <t>199700000237000</t>
  </si>
  <si>
    <t>199700000239030</t>
  </si>
  <si>
    <t>199700000236280</t>
  </si>
  <si>
    <t>199700000236630</t>
  </si>
  <si>
    <t>199800000236290</t>
  </si>
  <si>
    <t>199800000237250</t>
  </si>
  <si>
    <t>199700000243540</t>
  </si>
  <si>
    <t>197900000235130</t>
  </si>
  <si>
    <t>198100000235150</t>
  </si>
  <si>
    <t>199800000243820</t>
  </si>
  <si>
    <t>199800000243900</t>
  </si>
  <si>
    <t>199700000243890</t>
  </si>
  <si>
    <t>199800000243980</t>
  </si>
  <si>
    <t>199700000243970</t>
  </si>
  <si>
    <t>199700000243730</t>
  </si>
  <si>
    <t>199700000243810</t>
  </si>
  <si>
    <t>200810000015081</t>
  </si>
  <si>
    <t>201010000035595</t>
  </si>
  <si>
    <t>201010000035593</t>
  </si>
  <si>
    <t>201810000003151</t>
  </si>
  <si>
    <t>200810000019431</t>
  </si>
  <si>
    <t>201710000001695</t>
  </si>
  <si>
    <t>201610000002343</t>
  </si>
  <si>
    <t>200810000019493</t>
  </si>
  <si>
    <t>200810000019444</t>
  </si>
  <si>
    <t>198900000231620</t>
  </si>
  <si>
    <t>198900000231590</t>
  </si>
  <si>
    <t>198900000231580</t>
  </si>
  <si>
    <t>198900000231600</t>
  </si>
  <si>
    <t>198900000231560</t>
  </si>
  <si>
    <t>198800000228950</t>
  </si>
  <si>
    <t>198800000228940</t>
  </si>
  <si>
    <t>201610000002339</t>
  </si>
  <si>
    <t>198300000240040</t>
  </si>
  <si>
    <t>201810000003161</t>
  </si>
  <si>
    <t>200810000019475</t>
  </si>
  <si>
    <t>201110000041162</t>
  </si>
  <si>
    <t>200810000015571</t>
  </si>
  <si>
    <t>201710000002994</t>
  </si>
  <si>
    <t>201010000035596</t>
  </si>
  <si>
    <t>200810000019474</t>
  </si>
  <si>
    <t>200810000019485</t>
  </si>
  <si>
    <t>200810000019495</t>
  </si>
  <si>
    <t>200810000019482</t>
  </si>
  <si>
    <t>200810000015086</t>
  </si>
  <si>
    <t>201110000041133</t>
  </si>
  <si>
    <t>201010000035597</t>
  </si>
  <si>
    <t>201810000007140</t>
  </si>
  <si>
    <t>201010000035576</t>
  </si>
  <si>
    <t>200810000019489</t>
  </si>
  <si>
    <t>201410000018014</t>
  </si>
  <si>
    <t>199600000233510</t>
  </si>
  <si>
    <t>200710000006497</t>
  </si>
  <si>
    <t>200810000015136</t>
  </si>
  <si>
    <t>200910000020119</t>
  </si>
  <si>
    <t>201010000034969</t>
  </si>
  <si>
    <t>201010000035619</t>
  </si>
  <si>
    <t>200810000015137</t>
  </si>
  <si>
    <t>200910000020043</t>
  </si>
  <si>
    <t>200910000020120</t>
  </si>
  <si>
    <t>201010000034970</t>
  </si>
  <si>
    <t>201010000035620</t>
  </si>
  <si>
    <t>200910000020044</t>
  </si>
  <si>
    <t>200810000019486</t>
  </si>
  <si>
    <t>201010000035591</t>
  </si>
  <si>
    <t>200810000015124</t>
  </si>
  <si>
    <t>196600000239850</t>
  </si>
  <si>
    <t>196500000239860</t>
  </si>
  <si>
    <t>195600000239890</t>
  </si>
  <si>
    <t>196300000239900</t>
  </si>
  <si>
    <t>195700000239870</t>
  </si>
  <si>
    <t>197000000239880</t>
  </si>
  <si>
    <t>200810000019490</t>
  </si>
  <si>
    <t>200810000015756</t>
  </si>
  <si>
    <t>201010000035749</t>
  </si>
  <si>
    <t>201010000035607</t>
  </si>
  <si>
    <t>201310000013954</t>
  </si>
  <si>
    <t>201610000001442</t>
  </si>
  <si>
    <t>201410000018024</t>
  </si>
  <si>
    <t>200810000019452</t>
  </si>
  <si>
    <t>200810000019454</t>
  </si>
  <si>
    <t>197700000249960</t>
  </si>
  <si>
    <t>201010000035566</t>
  </si>
  <si>
    <t>197900000215900</t>
  </si>
  <si>
    <t>197500000214970</t>
  </si>
  <si>
    <t>197900000215870</t>
  </si>
  <si>
    <t>197900000215880</t>
  </si>
  <si>
    <t>200810000015073</t>
  </si>
  <si>
    <t>200810000019464</t>
  </si>
  <si>
    <t>199700000233540</t>
  </si>
  <si>
    <t>199700000229240</t>
  </si>
  <si>
    <t>195900000215450</t>
  </si>
  <si>
    <t>200810000019442</t>
  </si>
  <si>
    <t>199700000233770</t>
  </si>
  <si>
    <t>197000000250860</t>
  </si>
  <si>
    <t>199700000233780</t>
  </si>
  <si>
    <t>199700000233790</t>
  </si>
  <si>
    <t>196500000215460</t>
  </si>
  <si>
    <t>199700000233250</t>
  </si>
  <si>
    <t>200100000218900</t>
  </si>
  <si>
    <t>200100000218910</t>
  </si>
  <si>
    <t>197500000250880</t>
  </si>
  <si>
    <t>199700000229450</t>
  </si>
  <si>
    <t>199700000229460</t>
  </si>
  <si>
    <t>198800000229180</t>
  </si>
  <si>
    <t>198800000228930</t>
  </si>
  <si>
    <t>198800000229150</t>
  </si>
  <si>
    <t>196000000250970</t>
  </si>
  <si>
    <t>199600000252100</t>
  </si>
  <si>
    <t>197000000250870</t>
  </si>
  <si>
    <t>195700000215750</t>
  </si>
  <si>
    <t>199700000233450</t>
  </si>
  <si>
    <t>199300000210600</t>
  </si>
  <si>
    <t>199400000202690</t>
  </si>
  <si>
    <t>199300000208990</t>
  </si>
  <si>
    <t>199000000203330</t>
  </si>
  <si>
    <t>199300000211070</t>
  </si>
  <si>
    <t>198400000207100</t>
  </si>
  <si>
    <t>198400000207110</t>
  </si>
  <si>
    <t>199200000209510</t>
  </si>
  <si>
    <t>199300000211180</t>
  </si>
  <si>
    <t>198500000202590</t>
  </si>
  <si>
    <t>199100000209590</t>
  </si>
  <si>
    <t>198800000212370</t>
  </si>
  <si>
    <t>199300000209870</t>
  </si>
  <si>
    <t>199200000210260</t>
  </si>
  <si>
    <t>199300000210270</t>
  </si>
  <si>
    <t>199200000210250</t>
  </si>
  <si>
    <t>198800000212390</t>
  </si>
  <si>
    <t>199000000209280</t>
  </si>
  <si>
    <t>199200000209640</t>
  </si>
  <si>
    <t>199200000209670</t>
  </si>
  <si>
    <t>199200000209660</t>
  </si>
  <si>
    <t>199200000209630</t>
  </si>
  <si>
    <t>199200000209650</t>
  </si>
  <si>
    <t>199300000204150</t>
  </si>
  <si>
    <t>199200000209620</t>
  </si>
  <si>
    <t>199000000210950</t>
  </si>
  <si>
    <t>199100000209700</t>
  </si>
  <si>
    <t>199300000209130</t>
  </si>
  <si>
    <t>198800000211740</t>
  </si>
  <si>
    <t>199000000209360</t>
  </si>
  <si>
    <t>198800000211410</t>
  </si>
  <si>
    <t>199200000209600</t>
  </si>
  <si>
    <t>199000000209170</t>
  </si>
  <si>
    <t>199000000209480</t>
  </si>
  <si>
    <t>199200000209720</t>
  </si>
  <si>
    <t>199200000209010</t>
  </si>
  <si>
    <t>199000000210130</t>
  </si>
  <si>
    <t>199000000210040</t>
  </si>
  <si>
    <t>199000000210020</t>
  </si>
  <si>
    <t>199000000210060</t>
  </si>
  <si>
    <t>199000000209880</t>
  </si>
  <si>
    <t>199200000210510</t>
  </si>
  <si>
    <t>199200000210490</t>
  </si>
  <si>
    <t>198800000212630</t>
  </si>
  <si>
    <t>198800000212600</t>
  </si>
  <si>
    <t>199300000209460</t>
  </si>
  <si>
    <t>199300000209020</t>
  </si>
  <si>
    <t>200710000006498</t>
  </si>
  <si>
    <t>200710000006499</t>
  </si>
  <si>
    <t>199200000210170</t>
  </si>
  <si>
    <t>199300000210370</t>
  </si>
  <si>
    <t>199000000209990</t>
  </si>
  <si>
    <t>199000000210080</t>
  </si>
  <si>
    <t>199000000210000</t>
  </si>
  <si>
    <t>199000000209980</t>
  </si>
  <si>
    <t>199000000210010</t>
  </si>
  <si>
    <t>199300000210670</t>
  </si>
  <si>
    <t>199000000210030</t>
  </si>
  <si>
    <t>199000000210050</t>
  </si>
  <si>
    <t>199300000208960</t>
  </si>
  <si>
    <t>199300000208980</t>
  </si>
  <si>
    <t>199000000209490</t>
  </si>
  <si>
    <t>199300000208970</t>
  </si>
  <si>
    <t>199200000210350</t>
  </si>
  <si>
    <t>199200000210500</t>
  </si>
  <si>
    <t>199300000210590</t>
  </si>
  <si>
    <t>199200000210460</t>
  </si>
  <si>
    <t>199300000210540</t>
  </si>
  <si>
    <t>199100000210450</t>
  </si>
  <si>
    <t>199300000210430</t>
  </si>
  <si>
    <t>199300000204920</t>
  </si>
  <si>
    <t>199300000210560</t>
  </si>
  <si>
    <t>199200000204670</t>
  </si>
  <si>
    <t>199000000204390</t>
  </si>
  <si>
    <t>199300000210650</t>
  </si>
  <si>
    <t>199200000210340</t>
  </si>
  <si>
    <t>199100000210440</t>
  </si>
  <si>
    <t>199200000210520</t>
  </si>
  <si>
    <t>199300000210400</t>
  </si>
  <si>
    <t>199300000210550</t>
  </si>
  <si>
    <t>199300000210630</t>
  </si>
  <si>
    <t>199300000210390</t>
  </si>
  <si>
    <t>199300000210530</t>
  </si>
  <si>
    <t>199200000210480</t>
  </si>
  <si>
    <t>199300000210620</t>
  </si>
  <si>
    <t>199200000210330</t>
  </si>
  <si>
    <t>199300000210410</t>
  </si>
  <si>
    <t>199300000210420</t>
  </si>
  <si>
    <t>199300000210580</t>
  </si>
  <si>
    <t>199000000204380</t>
  </si>
  <si>
    <t>199200000209420</t>
  </si>
  <si>
    <t>198900000212050</t>
  </si>
  <si>
    <t>199300000210780</t>
  </si>
  <si>
    <t>199300000210730</t>
  </si>
  <si>
    <t>198800000211780</t>
  </si>
  <si>
    <t>198900000211730</t>
  </si>
  <si>
    <t>198800000211760</t>
  </si>
  <si>
    <t>198800000211770</t>
  </si>
  <si>
    <t>198800000211790</t>
  </si>
  <si>
    <t>199300000210720</t>
  </si>
  <si>
    <t>198800000211800</t>
  </si>
  <si>
    <t>199300000210770</t>
  </si>
  <si>
    <t>199300000210700</t>
  </si>
  <si>
    <t>199300000210800</t>
  </si>
  <si>
    <t>198800000211750</t>
  </si>
  <si>
    <t>198600000213090</t>
  </si>
  <si>
    <t>198800000212650</t>
  </si>
  <si>
    <t>198800000212620</t>
  </si>
  <si>
    <t>198600000213060</t>
  </si>
  <si>
    <t>198800000212610</t>
  </si>
  <si>
    <t>199000000209950</t>
  </si>
  <si>
    <t>198800000212590</t>
  </si>
  <si>
    <t>198800000212580</t>
  </si>
  <si>
    <t>198800000212560</t>
  </si>
  <si>
    <t>198800000212660</t>
  </si>
  <si>
    <t>198800000212570</t>
  </si>
  <si>
    <t>198900000210300</t>
  </si>
  <si>
    <t>198800000212640</t>
  </si>
  <si>
    <t>199300000210810</t>
  </si>
  <si>
    <t>199300000210750</t>
  </si>
  <si>
    <t>199300000209470</t>
  </si>
  <si>
    <t>198400000206810</t>
  </si>
  <si>
    <t>199200000204080</t>
  </si>
  <si>
    <t>199200000204070</t>
  </si>
  <si>
    <t>198800000212500</t>
  </si>
  <si>
    <t>198500000206110</t>
  </si>
  <si>
    <t>198500000211370</t>
  </si>
  <si>
    <t>198500000211380</t>
  </si>
  <si>
    <t>198800000212160</t>
  </si>
  <si>
    <t>199000000210200</t>
  </si>
  <si>
    <t>198500000202580</t>
  </si>
  <si>
    <t>198500000202470</t>
  </si>
  <si>
    <t>199000000204910</t>
  </si>
  <si>
    <t>199500000205160</t>
  </si>
  <si>
    <t>198400000206690</t>
  </si>
  <si>
    <t>198400000206670</t>
  </si>
  <si>
    <t>198400000206680</t>
  </si>
  <si>
    <t>200000000208120</t>
  </si>
  <si>
    <t>199300000204170</t>
  </si>
  <si>
    <t>199000000206330</t>
  </si>
  <si>
    <t>199000000206290</t>
  </si>
  <si>
    <t>199000000206300</t>
  </si>
  <si>
    <t>199100000204460</t>
  </si>
  <si>
    <t>199000000203630</t>
  </si>
  <si>
    <t>199100000204450</t>
  </si>
  <si>
    <t>199000000204500</t>
  </si>
  <si>
    <t>200000000208730</t>
  </si>
  <si>
    <t>199100000210160</t>
  </si>
  <si>
    <t>198900000211860</t>
  </si>
  <si>
    <t>198000000206700</t>
  </si>
  <si>
    <t>199300000209580</t>
  </si>
  <si>
    <t>199300000210710</t>
  </si>
  <si>
    <t>198700000213050</t>
  </si>
  <si>
    <t>198600000213040</t>
  </si>
  <si>
    <t>198600000213070</t>
  </si>
  <si>
    <t>198600000213080</t>
  </si>
  <si>
    <t>198600000205930</t>
  </si>
  <si>
    <t>198300000207520</t>
  </si>
  <si>
    <t>198300000207680</t>
  </si>
  <si>
    <t>198300000207690</t>
  </si>
  <si>
    <t>198400000206950</t>
  </si>
  <si>
    <t>198400000207730</t>
  </si>
  <si>
    <t>198400000207660</t>
  </si>
  <si>
    <t>198300000207720</t>
  </si>
  <si>
    <t>198300000207750</t>
  </si>
  <si>
    <t>198300000207760</t>
  </si>
  <si>
    <t>198300000207770</t>
  </si>
  <si>
    <t>198300000207800</t>
  </si>
  <si>
    <t>198300000207810</t>
  </si>
  <si>
    <t>198300000207650</t>
  </si>
  <si>
    <t>198300000207700</t>
  </si>
  <si>
    <t>198300000207670</t>
  </si>
  <si>
    <t>198500000206920</t>
  </si>
  <si>
    <t>198400000206930</t>
  </si>
  <si>
    <t>198300000207540</t>
  </si>
  <si>
    <t>198400000207780</t>
  </si>
  <si>
    <t>198300000207640</t>
  </si>
  <si>
    <t>198400000207740</t>
  </si>
  <si>
    <t>199000000209320</t>
  </si>
  <si>
    <t>199000000209290</t>
  </si>
  <si>
    <t>199000000209300</t>
  </si>
  <si>
    <t>198800000212480</t>
  </si>
  <si>
    <t>198800000212490</t>
  </si>
  <si>
    <t>199000000209340</t>
  </si>
  <si>
    <t>199000000209350</t>
  </si>
  <si>
    <t>199900000208100</t>
  </si>
  <si>
    <t>198800000212030</t>
  </si>
  <si>
    <t>198800000212040</t>
  </si>
  <si>
    <t>199000000203900</t>
  </si>
  <si>
    <t>199100000204630</t>
  </si>
  <si>
    <t>199100000206160</t>
  </si>
  <si>
    <t>199100000210870</t>
  </si>
  <si>
    <t>199700000202670</t>
  </si>
  <si>
    <t>199700000204280</t>
  </si>
  <si>
    <t>199900000208110</t>
  </si>
  <si>
    <t>198900000212470</t>
  </si>
  <si>
    <t>199000000204850</t>
  </si>
  <si>
    <t>199400000203970</t>
  </si>
  <si>
    <t>199100000204570</t>
  </si>
  <si>
    <t>199000000204430</t>
  </si>
  <si>
    <t>199000000204490</t>
  </si>
  <si>
    <t>198400000207440</t>
  </si>
  <si>
    <t>198400000207420</t>
  </si>
  <si>
    <t>198400000207460</t>
  </si>
  <si>
    <t>198400000207430</t>
  </si>
  <si>
    <t>198400000207470</t>
  </si>
  <si>
    <t>198400000207490</t>
  </si>
  <si>
    <t>199000000209220</t>
  </si>
  <si>
    <t>200000000208720</t>
  </si>
  <si>
    <t>199900000208590</t>
  </si>
  <si>
    <t>199900000208740</t>
  </si>
  <si>
    <t>199900000208600</t>
  </si>
  <si>
    <t>199900000208020</t>
  </si>
  <si>
    <t>199900000208370</t>
  </si>
  <si>
    <t>199900000208380</t>
  </si>
  <si>
    <t>199900000208390</t>
  </si>
  <si>
    <t>199900000208400</t>
  </si>
  <si>
    <t>199900000208410</t>
  </si>
  <si>
    <t>199900000208420</t>
  </si>
  <si>
    <t>199900000208430</t>
  </si>
  <si>
    <t>199900000208440</t>
  </si>
  <si>
    <t>199900000208450</t>
  </si>
  <si>
    <t>199900000208460</t>
  </si>
  <si>
    <t>199900000208470</t>
  </si>
  <si>
    <t>199900000208480</t>
  </si>
  <si>
    <t>199900000208490</t>
  </si>
  <si>
    <t>199900000208530</t>
  </si>
  <si>
    <t>199900000208540</t>
  </si>
  <si>
    <t>199200000209450</t>
  </si>
  <si>
    <t>199100000206370</t>
  </si>
  <si>
    <t>199500000205000</t>
  </si>
  <si>
    <t>198900000206530</t>
  </si>
  <si>
    <t>199000000203560</t>
  </si>
  <si>
    <t>199000000203870</t>
  </si>
  <si>
    <t>199000000204790</t>
  </si>
  <si>
    <t>198800000206640</t>
  </si>
  <si>
    <t>199100000204020</t>
  </si>
  <si>
    <t>199400000203950</t>
  </si>
  <si>
    <t>199400000205050</t>
  </si>
  <si>
    <t>199700000202660</t>
  </si>
  <si>
    <t>199900000208830</t>
  </si>
  <si>
    <t>198800000212510</t>
  </si>
  <si>
    <t>198800000212520</t>
  </si>
  <si>
    <t>199200000206410</t>
  </si>
  <si>
    <t>198900000206480</t>
  </si>
  <si>
    <t>198800000206470</t>
  </si>
  <si>
    <t>198900000211810</t>
  </si>
  <si>
    <t>198800000211560</t>
  </si>
  <si>
    <t>198800000211570</t>
  </si>
  <si>
    <t>198800000206150</t>
  </si>
  <si>
    <t>198800000211540</t>
  </si>
  <si>
    <t>198800000211550</t>
  </si>
  <si>
    <t>198900000211340</t>
  </si>
  <si>
    <t>198900000211330</t>
  </si>
  <si>
    <t>198800000209330</t>
  </si>
  <si>
    <t>198800000209370</t>
  </si>
  <si>
    <t>198900000209200</t>
  </si>
  <si>
    <t>198900000209210</t>
  </si>
  <si>
    <t>199200000204680</t>
  </si>
  <si>
    <t>199200000205520</t>
  </si>
  <si>
    <t>199200000206440</t>
  </si>
  <si>
    <t>199200000209560</t>
  </si>
  <si>
    <t>199400000209090</t>
  </si>
  <si>
    <t>199400000210820</t>
  </si>
  <si>
    <t>199400000210830</t>
  </si>
  <si>
    <t>199700000209850</t>
  </si>
  <si>
    <t>201210000014781</t>
  </si>
  <si>
    <t>199500000210910</t>
  </si>
  <si>
    <t>199500000210180</t>
  </si>
  <si>
    <t>198000000202480</t>
  </si>
  <si>
    <t>199100000210090</t>
  </si>
  <si>
    <t>199100000210320</t>
  </si>
  <si>
    <t>199500000210980</t>
  </si>
  <si>
    <t>199000000209160</t>
  </si>
  <si>
    <t>199500000210900</t>
  </si>
  <si>
    <t>199500000210840</t>
  </si>
  <si>
    <t>199100000210110</t>
  </si>
  <si>
    <t>199100000209400</t>
  </si>
  <si>
    <t>199000000209970</t>
  </si>
  <si>
    <t>199000000209960</t>
  </si>
  <si>
    <t>199100000210100</t>
  </si>
  <si>
    <t>199100000210140</t>
  </si>
  <si>
    <t>199100000209820</t>
  </si>
  <si>
    <t>199100000209830</t>
  </si>
  <si>
    <t>199000000209410</t>
  </si>
  <si>
    <t>199100000210230</t>
  </si>
  <si>
    <t>199000000212090</t>
  </si>
  <si>
    <t>199100000209150</t>
  </si>
  <si>
    <t>199200000208860</t>
  </si>
  <si>
    <t>199100000210850</t>
  </si>
  <si>
    <t>199100000210860</t>
  </si>
  <si>
    <t>199500000210920</t>
  </si>
  <si>
    <t>199100000209530</t>
  </si>
  <si>
    <t>199100000210150</t>
  </si>
  <si>
    <t>199900000213670</t>
  </si>
  <si>
    <t>200000000213520</t>
  </si>
  <si>
    <t>199400000210680</t>
  </si>
  <si>
    <t>199400000210690</t>
  </si>
  <si>
    <t>200910000025888</t>
  </si>
  <si>
    <t>199400000210660</t>
  </si>
  <si>
    <t>199100000209520</t>
  </si>
  <si>
    <t>199100000209690</t>
  </si>
  <si>
    <t>199200000204140</t>
  </si>
  <si>
    <t>199100000209550</t>
  </si>
  <si>
    <t>199300000212670</t>
  </si>
  <si>
    <t>199000000209540</t>
  </si>
  <si>
    <t>199200000209570</t>
  </si>
  <si>
    <t>199600000210990</t>
  </si>
  <si>
    <t>199200000209500</t>
  </si>
  <si>
    <t>200000000213530</t>
  </si>
  <si>
    <t>199900000213880</t>
  </si>
  <si>
    <t>199700000209760</t>
  </si>
  <si>
    <t>199800000213730</t>
  </si>
  <si>
    <t>201210000014767</t>
  </si>
  <si>
    <t>199900000213990</t>
  </si>
  <si>
    <t>199900000214000</t>
  </si>
  <si>
    <t>199900000214010</t>
  </si>
  <si>
    <t>199900000214020</t>
  </si>
  <si>
    <t>199900000214030</t>
  </si>
  <si>
    <t>201210000014780</t>
  </si>
  <si>
    <t>199900000213980</t>
  </si>
  <si>
    <t>201310000018545</t>
  </si>
  <si>
    <t>201110000038670</t>
  </si>
  <si>
    <t>199900000213940</t>
  </si>
  <si>
    <t>201110000039404</t>
  </si>
  <si>
    <t>199900000213950</t>
  </si>
  <si>
    <t>199900000213960</t>
  </si>
  <si>
    <t>200910000026106</t>
  </si>
  <si>
    <t>200000000213970</t>
  </si>
  <si>
    <t>199900000213820</t>
  </si>
  <si>
    <t>201210000010610</t>
  </si>
  <si>
    <t>199900000213740</t>
  </si>
  <si>
    <t>199900000213760</t>
  </si>
  <si>
    <t>201210000010589</t>
  </si>
  <si>
    <t>199900000213890</t>
  </si>
  <si>
    <t>199800000209800</t>
  </si>
  <si>
    <t>199600000209780</t>
  </si>
  <si>
    <t>199800000213570</t>
  </si>
  <si>
    <t>199800000209740</t>
  </si>
  <si>
    <t>199900000213790</t>
  </si>
  <si>
    <t>199900000213800</t>
  </si>
  <si>
    <t>199900000213810</t>
  </si>
  <si>
    <t>201110000037468</t>
  </si>
  <si>
    <t>201110000037085</t>
  </si>
  <si>
    <t>200910000026102</t>
  </si>
  <si>
    <t>199800000213430</t>
  </si>
  <si>
    <t>201010000029753</t>
  </si>
  <si>
    <t>199900000213830</t>
  </si>
  <si>
    <t>199800000208940</t>
  </si>
  <si>
    <t>199700000208910</t>
  </si>
  <si>
    <t>199600000209710</t>
  </si>
  <si>
    <t>199600000208890</t>
  </si>
  <si>
    <t>199900000213900</t>
  </si>
  <si>
    <t>199900000213870</t>
  </si>
  <si>
    <t>201110000038687</t>
  </si>
  <si>
    <t>201110000038683</t>
  </si>
  <si>
    <t>201110000037466</t>
  </si>
  <si>
    <t>201310000018546</t>
  </si>
  <si>
    <t>199800000209790</t>
  </si>
  <si>
    <t>199800000211040</t>
  </si>
  <si>
    <t>199800000211090</t>
  </si>
  <si>
    <t>199800000213620</t>
  </si>
  <si>
    <t>199800000213600</t>
  </si>
  <si>
    <t>199800000213640</t>
  </si>
  <si>
    <t>199800000213590</t>
  </si>
  <si>
    <t>201010000029771</t>
  </si>
  <si>
    <t>201010000033263</t>
  </si>
  <si>
    <t>199800000213610</t>
  </si>
  <si>
    <t>199800000213580</t>
  </si>
  <si>
    <t>199800000213560</t>
  </si>
  <si>
    <t>199800000213630</t>
  </si>
  <si>
    <t>199800000209750</t>
  </si>
  <si>
    <t>199800000213540</t>
  </si>
  <si>
    <t>199800000213550</t>
  </si>
  <si>
    <t>199600000209030</t>
  </si>
  <si>
    <t>199600000209040</t>
  </si>
  <si>
    <t>201110000036739</t>
  </si>
  <si>
    <t>201110000038492</t>
  </si>
  <si>
    <t>200910000026120</t>
  </si>
  <si>
    <t>199700000209060</t>
  </si>
  <si>
    <t>199700000209050</t>
  </si>
  <si>
    <t>200910000026108</t>
  </si>
  <si>
    <t>200910000025677</t>
  </si>
  <si>
    <t>199700000209070</t>
  </si>
  <si>
    <t>199900000213920</t>
  </si>
  <si>
    <t>199900000213770</t>
  </si>
  <si>
    <t>199900000213780</t>
  </si>
  <si>
    <t>201110000038493</t>
  </si>
  <si>
    <t>201110000039454</t>
  </si>
  <si>
    <t>199800000211030</t>
  </si>
  <si>
    <t>199700000211020</t>
  </si>
  <si>
    <t>201210000010625</t>
  </si>
  <si>
    <t>201210000011103</t>
  </si>
  <si>
    <t>199800000208930</t>
  </si>
  <si>
    <t>199700000208920</t>
  </si>
  <si>
    <t>199900000213840</t>
  </si>
  <si>
    <t>200000000213650</t>
  </si>
  <si>
    <t>199900000213750</t>
  </si>
  <si>
    <t>201110000036612</t>
  </si>
  <si>
    <t>199900000213850</t>
  </si>
  <si>
    <t>199600000208880</t>
  </si>
  <si>
    <t>199600000208900</t>
  </si>
  <si>
    <t>201110000039165</t>
  </si>
  <si>
    <t>199700000211010</t>
  </si>
  <si>
    <t>199600000210930</t>
  </si>
  <si>
    <t>201110000037470</t>
  </si>
  <si>
    <t>201110000037471</t>
  </si>
  <si>
    <t>201110000038494</t>
  </si>
  <si>
    <t>199700000209110</t>
  </si>
  <si>
    <t>199700000209120</t>
  </si>
  <si>
    <t>199700000209100</t>
  </si>
  <si>
    <t>199900000213860</t>
  </si>
  <si>
    <t>199800000209080</t>
  </si>
  <si>
    <t>199800000211080</t>
  </si>
  <si>
    <t>201010000033709</t>
  </si>
  <si>
    <t>199900000213910</t>
  </si>
  <si>
    <t>200000000213700</t>
  </si>
  <si>
    <t>199900000213720</t>
  </si>
  <si>
    <t>201310000019164</t>
  </si>
  <si>
    <t>201310000019124</t>
  </si>
  <si>
    <t>201010000033766</t>
  </si>
  <si>
    <t>201110000037053</t>
  </si>
  <si>
    <t>199700000209770</t>
  </si>
  <si>
    <t>199500000210190</t>
  </si>
  <si>
    <t>201010000029778</t>
  </si>
  <si>
    <t>199600000211000</t>
  </si>
  <si>
    <t>199800000213660</t>
  </si>
  <si>
    <t>201110000037099</t>
  </si>
  <si>
    <t>201110000037080</t>
  </si>
  <si>
    <t>201110000037100</t>
  </si>
  <si>
    <t>201110000037024</t>
  </si>
  <si>
    <t>199200000211100</t>
  </si>
  <si>
    <t>199100000210120</t>
  </si>
  <si>
    <t>199100000209840</t>
  </si>
  <si>
    <t>199600000210970</t>
  </si>
  <si>
    <t>199000000204420</t>
  </si>
  <si>
    <t>201310000017423</t>
  </si>
  <si>
    <t>200200000214270</t>
  </si>
  <si>
    <t>200200000214060</t>
  </si>
  <si>
    <t>200200000214070</t>
  </si>
  <si>
    <t>200200000214080</t>
  </si>
  <si>
    <t>200200000214090</t>
  </si>
  <si>
    <t>200200000214050</t>
  </si>
  <si>
    <t>200200000214180</t>
  </si>
  <si>
    <t>200200000214120</t>
  </si>
  <si>
    <t>200200000214220</t>
  </si>
  <si>
    <t>200200000214200</t>
  </si>
  <si>
    <t>200200000214210</t>
  </si>
  <si>
    <t>200200000214150</t>
  </si>
  <si>
    <t>200200000214280</t>
  </si>
  <si>
    <t>200810000015138</t>
  </si>
  <si>
    <t>200200000214140</t>
  </si>
  <si>
    <t>200200000214160</t>
  </si>
  <si>
    <t>200200000214170</t>
  </si>
  <si>
    <t>200200000214110</t>
  </si>
  <si>
    <t>200200000213680</t>
  </si>
  <si>
    <t>200200000213460</t>
  </si>
  <si>
    <t>200200000213480</t>
  </si>
  <si>
    <t>200200000213500</t>
  </si>
  <si>
    <t>200200000213490</t>
  </si>
  <si>
    <t>200200000213440</t>
  </si>
  <si>
    <t>200200000213470</t>
  </si>
  <si>
    <t>200200000213450</t>
  </si>
  <si>
    <t>200200000213690</t>
  </si>
  <si>
    <t>200200000214100</t>
  </si>
  <si>
    <t>200200000214190</t>
  </si>
  <si>
    <t>200200000214130</t>
  </si>
  <si>
    <t>200200000213710</t>
  </si>
  <si>
    <t>200200000214250</t>
  </si>
  <si>
    <t>200200000214240</t>
  </si>
  <si>
    <t>200200000214230</t>
  </si>
  <si>
    <t>200200000214260</t>
  </si>
  <si>
    <t>200810000015139</t>
  </si>
  <si>
    <t>200810000015140</t>
  </si>
  <si>
    <t>200710000008482</t>
  </si>
  <si>
    <t>201210000010161</t>
  </si>
  <si>
    <t>200810000018208</t>
  </si>
  <si>
    <t>200710000008480</t>
  </si>
  <si>
    <t>200810000018198</t>
  </si>
  <si>
    <t>200810000018202</t>
  </si>
  <si>
    <t>200810000018201</t>
  </si>
  <si>
    <t>200810000018203</t>
  </si>
  <si>
    <t>200810000018204</t>
  </si>
  <si>
    <t>200710000006415</t>
  </si>
  <si>
    <t>200810000018213</t>
  </si>
  <si>
    <t>200810000018193</t>
  </si>
  <si>
    <t>200810000018192</t>
  </si>
  <si>
    <t>200710000006385</t>
  </si>
  <si>
    <t>200810000018194</t>
  </si>
  <si>
    <t>200710000006400</t>
  </si>
  <si>
    <t>200710000006390</t>
  </si>
  <si>
    <t>200710000006399</t>
  </si>
  <si>
    <t>200810000018197</t>
  </si>
  <si>
    <t>200810000018205</t>
  </si>
  <si>
    <t>200710000006380</t>
  </si>
  <si>
    <t>200810000018206</t>
  </si>
  <si>
    <t>200710000006384</t>
  </si>
  <si>
    <t>200710000006394</t>
  </si>
  <si>
    <t>200710000006402</t>
  </si>
  <si>
    <t>200810000018211</t>
  </si>
  <si>
    <t>200710000006414</t>
  </si>
  <si>
    <t>200710000006382</t>
  </si>
  <si>
    <t>200710000006404</t>
  </si>
  <si>
    <t>200710000006406</t>
  </si>
  <si>
    <t>200710000006405</t>
  </si>
  <si>
    <t>200710000006408</t>
  </si>
  <si>
    <t>200710000006409</t>
  </si>
  <si>
    <t>200710000006396</t>
  </si>
  <si>
    <t>200710000006407</t>
  </si>
  <si>
    <t>200810000018212</t>
  </si>
  <si>
    <t>200710000006411</t>
  </si>
  <si>
    <t>200710000006395</t>
  </si>
  <si>
    <t>200910000028388</t>
  </si>
  <si>
    <t>200710000006410</t>
  </si>
  <si>
    <t>200710000006383</t>
  </si>
  <si>
    <t>200810000018200</t>
  </si>
  <si>
    <t>200710000006392</t>
  </si>
  <si>
    <t>200810000018190</t>
  </si>
  <si>
    <t>200710000008481</t>
  </si>
  <si>
    <t>200810000018188</t>
  </si>
  <si>
    <t>200810000018189</t>
  </si>
  <si>
    <t>200710000006386</t>
  </si>
  <si>
    <t>200710000006387</t>
  </si>
  <si>
    <t>200710000006389</t>
  </si>
  <si>
    <t>200710000006401</t>
  </si>
  <si>
    <t>200810000018196</t>
  </si>
  <si>
    <t>200710000006381</t>
  </si>
  <si>
    <t>200710000006397</t>
  </si>
  <si>
    <t>200810000018191</t>
  </si>
  <si>
    <t>200810000018195</t>
  </si>
  <si>
    <t>200810000018199</t>
  </si>
  <si>
    <t>200810000018209</t>
  </si>
  <si>
    <t>200710000006413</t>
  </si>
  <si>
    <t>200710000006412</t>
  </si>
  <si>
    <t>200810000018210</t>
  </si>
  <si>
    <t>200710000006403</t>
  </si>
  <si>
    <t>200710000006391</t>
  </si>
  <si>
    <t>200710000006398</t>
  </si>
  <si>
    <t>200710000006393</t>
  </si>
  <si>
    <t>200710000006388</t>
  </si>
  <si>
    <t>200710000006379</t>
  </si>
  <si>
    <t>200810000018207</t>
  </si>
  <si>
    <t>198400000206980</t>
  </si>
  <si>
    <t>198400000207010</t>
  </si>
  <si>
    <t>198400000207030</t>
  </si>
  <si>
    <t>198400000207040</t>
  </si>
  <si>
    <t>198400000207070</t>
  </si>
  <si>
    <t>198400000207090</t>
  </si>
  <si>
    <t>198400000207820</t>
  </si>
  <si>
    <t>198300000207160</t>
  </si>
  <si>
    <t>198300000207200</t>
  </si>
  <si>
    <t>198300000207220</t>
  </si>
  <si>
    <t>198300000207240</t>
  </si>
  <si>
    <t>198300000207840</t>
  </si>
  <si>
    <t>198300000207860</t>
  </si>
  <si>
    <t>198300000207880</t>
  </si>
  <si>
    <t>198300000207900</t>
  </si>
  <si>
    <t>198300000207910</t>
  </si>
  <si>
    <t>198800000211870</t>
  </si>
  <si>
    <t>198900000211910</t>
  </si>
  <si>
    <t>198900000211920</t>
  </si>
  <si>
    <t>198400000206710</t>
  </si>
  <si>
    <t>198400000207250</t>
  </si>
  <si>
    <t>198400000207560</t>
  </si>
  <si>
    <t>198900000211990</t>
  </si>
  <si>
    <t>198400000207290</t>
  </si>
  <si>
    <t>198400000206960</t>
  </si>
  <si>
    <t>198400000206970</t>
  </si>
  <si>
    <t>198400000206990</t>
  </si>
  <si>
    <t>198400000207000</t>
  </si>
  <si>
    <t>198400000207020</t>
  </si>
  <si>
    <t>198400000207270</t>
  </si>
  <si>
    <t>198400000207260</t>
  </si>
  <si>
    <t>198400000207190</t>
  </si>
  <si>
    <t>198400000207310</t>
  </si>
  <si>
    <t>198400000207330</t>
  </si>
  <si>
    <t>198400000207360</t>
  </si>
  <si>
    <t>198400000207410</t>
  </si>
  <si>
    <t>198300000207180</t>
  </si>
  <si>
    <t>198300000207280</t>
  </si>
  <si>
    <t>198300000207300</t>
  </si>
  <si>
    <t>198300000207320</t>
  </si>
  <si>
    <t>198300000207340</t>
  </si>
  <si>
    <t>198300000207380</t>
  </si>
  <si>
    <t>198300000207400</t>
  </si>
  <si>
    <t>198400000207390</t>
  </si>
  <si>
    <t>199300000211060</t>
  </si>
  <si>
    <t>199000000203890</t>
  </si>
  <si>
    <t>199100000204040</t>
  </si>
  <si>
    <t>199100000204350</t>
  </si>
  <si>
    <t>198900000203170</t>
  </si>
  <si>
    <t>198900000203500</t>
  </si>
  <si>
    <t>198900000203510</t>
  </si>
  <si>
    <t>198900000206510</t>
  </si>
  <si>
    <t>199000000203200</t>
  </si>
  <si>
    <t>199000000203240</t>
  </si>
  <si>
    <t>199000000203360</t>
  </si>
  <si>
    <t>199000000203370</t>
  </si>
  <si>
    <t>199000000203690</t>
  </si>
  <si>
    <t>199000000203730</t>
  </si>
  <si>
    <t>199000000203740</t>
  </si>
  <si>
    <t>199000000203880</t>
  </si>
  <si>
    <t>199000000204010</t>
  </si>
  <si>
    <t>199000000204550</t>
  </si>
  <si>
    <t>199000000204580</t>
  </si>
  <si>
    <t>199000000204810</t>
  </si>
  <si>
    <t>199000000204830</t>
  </si>
  <si>
    <t>199000000204890</t>
  </si>
  <si>
    <t>199000000204900</t>
  </si>
  <si>
    <t>199000000206210</t>
  </si>
  <si>
    <t>199000000206220</t>
  </si>
  <si>
    <t>199000000206250</t>
  </si>
  <si>
    <t>199100000203720</t>
  </si>
  <si>
    <t>199100000203910</t>
  </si>
  <si>
    <t>199100000204030</t>
  </si>
  <si>
    <t>199100000204050</t>
  </si>
  <si>
    <t>199100000204120</t>
  </si>
  <si>
    <t>199100000204330</t>
  </si>
  <si>
    <t>199100000204340</t>
  </si>
  <si>
    <t>199100000204520</t>
  </si>
  <si>
    <t>199100000204560</t>
  </si>
  <si>
    <t>199100000205200</t>
  </si>
  <si>
    <t>199100000205220</t>
  </si>
  <si>
    <t>199100000205230</t>
  </si>
  <si>
    <t>199100000205390</t>
  </si>
  <si>
    <t>199200000204090</t>
  </si>
  <si>
    <t>199200000204130</t>
  </si>
  <si>
    <t>199200000204690</t>
  </si>
  <si>
    <t>199200000205500</t>
  </si>
  <si>
    <t>199200000205510</t>
  </si>
  <si>
    <t>199200000206400</t>
  </si>
  <si>
    <t>199300000202720</t>
  </si>
  <si>
    <t>199300000204820</t>
  </si>
  <si>
    <t>199300000206420</t>
  </si>
  <si>
    <t>199300000206430</t>
  </si>
  <si>
    <t>199300000206460</t>
  </si>
  <si>
    <t>199400000202810</t>
  </si>
  <si>
    <t>199400000202840</t>
  </si>
  <si>
    <t>199400000202850</t>
  </si>
  <si>
    <t>199900000208060</t>
  </si>
  <si>
    <t>199900000208130</t>
  </si>
  <si>
    <t>199900000208320</t>
  </si>
  <si>
    <t>199900000208350</t>
  </si>
  <si>
    <t>199900000208550</t>
  </si>
  <si>
    <t>199900000208560</t>
  </si>
  <si>
    <t>199900000208570</t>
  </si>
  <si>
    <t>199900000208610</t>
  </si>
  <si>
    <t>199900000208620</t>
  </si>
  <si>
    <t>199900000208640</t>
  </si>
  <si>
    <t>199900000208680</t>
  </si>
  <si>
    <t>199900000208700</t>
  </si>
  <si>
    <t>199900000208710</t>
  </si>
  <si>
    <t>199900000208750</t>
  </si>
  <si>
    <t>200200000214040</t>
  </si>
  <si>
    <t>199000000202860</t>
  </si>
  <si>
    <t>199000000203450</t>
  </si>
  <si>
    <t>199000000206190</t>
  </si>
  <si>
    <t>199000000206200</t>
  </si>
  <si>
    <t>199800000208160</t>
  </si>
  <si>
    <t>199100000203080</t>
  </si>
  <si>
    <t>199100000203220</t>
  </si>
  <si>
    <t>199100000203230</t>
  </si>
  <si>
    <t>199100000204480</t>
  </si>
  <si>
    <t>199800000208040</t>
  </si>
  <si>
    <t>199600000204260</t>
  </si>
  <si>
    <t>199900000208580</t>
  </si>
  <si>
    <t>198400000207350</t>
  </si>
  <si>
    <t>198400000207370</t>
  </si>
  <si>
    <t>198500000207150</t>
  </si>
  <si>
    <t>198400000207570</t>
  </si>
  <si>
    <t>198300000207850</t>
  </si>
  <si>
    <t>198300000207870</t>
  </si>
  <si>
    <t>198300000207890</t>
  </si>
  <si>
    <t>198400000207170</t>
  </si>
  <si>
    <t>198400000207210</t>
  </si>
  <si>
    <t>198400000207230</t>
  </si>
  <si>
    <t>198500000207050</t>
  </si>
  <si>
    <t>198400000207550</t>
  </si>
  <si>
    <t>199000000210960</t>
  </si>
  <si>
    <t>198900000211160</t>
  </si>
  <si>
    <t>198700000211150</t>
  </si>
  <si>
    <t>198800000205920</t>
  </si>
  <si>
    <t>198500000206660</t>
  </si>
  <si>
    <t>198700000212800</t>
  </si>
  <si>
    <t>198600000206790</t>
  </si>
  <si>
    <t>198700000212790</t>
  </si>
  <si>
    <t>198600000206780</t>
  </si>
  <si>
    <t>198700000212820</t>
  </si>
  <si>
    <t>198700000212860</t>
  </si>
  <si>
    <t>198600000206770</t>
  </si>
  <si>
    <t>198700000212810</t>
  </si>
  <si>
    <t>198700000212830</t>
  </si>
  <si>
    <t>198700000212850</t>
  </si>
  <si>
    <t>198600000212770</t>
  </si>
  <si>
    <t>198600000212740</t>
  </si>
  <si>
    <t>198600000212780</t>
  </si>
  <si>
    <t>198700000212870</t>
  </si>
  <si>
    <t>198700000212840</t>
  </si>
  <si>
    <t>198600000212760</t>
  </si>
  <si>
    <t>198700000212880</t>
  </si>
  <si>
    <t>198600000212750</t>
  </si>
  <si>
    <t>198600000206800</t>
  </si>
  <si>
    <t>198600000212730</t>
  </si>
  <si>
    <t>198600000208850</t>
  </si>
  <si>
    <t>198600000212700</t>
  </si>
  <si>
    <t>198600000212710</t>
  </si>
  <si>
    <t>198600000212690</t>
  </si>
  <si>
    <t>198600000212720</t>
  </si>
  <si>
    <t>199000000209940</t>
  </si>
  <si>
    <t>198900000206650</t>
  </si>
  <si>
    <t>198800000211500</t>
  </si>
  <si>
    <t>198800000211510</t>
  </si>
  <si>
    <t>198800000206140</t>
  </si>
  <si>
    <t>198800000211490</t>
  </si>
  <si>
    <t>198800000211420</t>
  </si>
  <si>
    <t>198800000211430</t>
  </si>
  <si>
    <t>198800000211440</t>
  </si>
  <si>
    <t>198800000211450</t>
  </si>
  <si>
    <t>198800000211460</t>
  </si>
  <si>
    <t>198800000211470</t>
  </si>
  <si>
    <t>198800000211480</t>
  </si>
  <si>
    <t>198800000211530</t>
  </si>
  <si>
    <t>198900000211980</t>
  </si>
  <si>
    <t>198400000208780</t>
  </si>
  <si>
    <t>198400000208790</t>
  </si>
  <si>
    <t>198500000207130</t>
  </si>
  <si>
    <t>198500000207120</t>
  </si>
  <si>
    <t>198600000206100</t>
  </si>
  <si>
    <t>198500000213000</t>
  </si>
  <si>
    <t>198600000212990</t>
  </si>
  <si>
    <t>198500000206080</t>
  </si>
  <si>
    <t>198600000206090</t>
  </si>
  <si>
    <t>198400000206730</t>
  </si>
  <si>
    <t>198300000207610</t>
  </si>
  <si>
    <t>198300000207580</t>
  </si>
  <si>
    <t>199200000210280</t>
  </si>
  <si>
    <t>199100000210290</t>
  </si>
  <si>
    <t>198900000212070</t>
  </si>
  <si>
    <t>199000000210210</t>
  </si>
  <si>
    <t>199300000210610</t>
  </si>
  <si>
    <t>198400000202620</t>
  </si>
  <si>
    <t>198400000207830</t>
  </si>
  <si>
    <t>200000000208300</t>
  </si>
  <si>
    <t>198800000212540</t>
  </si>
  <si>
    <t>198800000212530</t>
  </si>
  <si>
    <t>198800000212550</t>
  </si>
  <si>
    <t>198700000212020</t>
  </si>
  <si>
    <t>198200000202500</t>
  </si>
  <si>
    <t>198200000202510</t>
  </si>
  <si>
    <t>198000000202460</t>
  </si>
  <si>
    <t>198000000202570</t>
  </si>
  <si>
    <t>Schedule II-A-3 Balance Sheet</t>
  </si>
  <si>
    <t>Line No</t>
  </si>
  <si>
    <t xml:space="preserve">Reference Schedule </t>
  </si>
  <si>
    <t>Unaudited Test Year 10/01/2017 - 09/30/2018</t>
  </si>
  <si>
    <t>Unaudited Test Year 10/01/2017 - 09/30/2018 (Water)</t>
  </si>
  <si>
    <t>ASSETS</t>
  </si>
  <si>
    <t xml:space="preserve"> Current assets:</t>
  </si>
  <si>
    <t xml:space="preserve">   Cash</t>
  </si>
  <si>
    <t>WP/II-A-3</t>
  </si>
  <si>
    <t xml:space="preserve">   Pooled investments and cash</t>
  </si>
  <si>
    <t xml:space="preserve">   Pooled investments and cash - restricted</t>
  </si>
  <si>
    <t xml:space="preserve">   Total pooled investments and cash</t>
  </si>
  <si>
    <t xml:space="preserve">   Investments, at fair value - restricted</t>
  </si>
  <si>
    <t xml:space="preserve">   Investments held by trustee</t>
  </si>
  <si>
    <t xml:space="preserve">   Cash held by trustee</t>
  </si>
  <si>
    <t xml:space="preserve">   Cash held by trustee - restricted</t>
  </si>
  <si>
    <t xml:space="preserve">   Accounts receivable</t>
  </si>
  <si>
    <t xml:space="preserve">      Less allowance for doubtful accounts</t>
  </si>
  <si>
    <t xml:space="preserve">   Net accounts receivable</t>
  </si>
  <si>
    <t xml:space="preserve">   Receivables from other governments</t>
  </si>
  <si>
    <t xml:space="preserve">   Due from other funds</t>
  </si>
  <si>
    <t xml:space="preserve">   Due from other funds - restricted</t>
  </si>
  <si>
    <t xml:space="preserve">   Inventories, at cost</t>
  </si>
  <si>
    <t xml:space="preserve">   Prepaid expenses</t>
  </si>
  <si>
    <t xml:space="preserve">   Other assets</t>
  </si>
  <si>
    <t xml:space="preserve">   Regulatory assets, net of accumulated amortization</t>
  </si>
  <si>
    <t>Total current assets</t>
  </si>
  <si>
    <t>Noncurrent assets:</t>
  </si>
  <si>
    <t xml:space="preserve">   Advances to other funds</t>
  </si>
  <si>
    <t xml:space="preserve">   Investments held by trustee, restricted</t>
  </si>
  <si>
    <t xml:space="preserve">   Other receivables - restricted</t>
  </si>
  <si>
    <t xml:space="preserve">   Depreciable capital assets</t>
  </si>
  <si>
    <t xml:space="preserve">   Nondepreciable capital assets</t>
  </si>
  <si>
    <t>Total noncurrent assets</t>
  </si>
  <si>
    <t>Total assets</t>
  </si>
  <si>
    <t>Deferred Outflow of Resources</t>
  </si>
  <si>
    <t>Total assets and deferred outflows</t>
  </si>
  <si>
    <t>LIABILITIES</t>
  </si>
  <si>
    <t>Current liabilities:</t>
  </si>
  <si>
    <t xml:space="preserve">   Accounts payable</t>
  </si>
  <si>
    <t xml:space="preserve">   Accounts and retainage payable from restricted assets</t>
  </si>
  <si>
    <t xml:space="preserve">   Accrued payroll</t>
  </si>
  <si>
    <t xml:space="preserve">   Accrued compensated absences</t>
  </si>
  <si>
    <t xml:space="preserve">   Claims payable</t>
  </si>
  <si>
    <t xml:space="preserve">   Due to other funds - restricted</t>
  </si>
  <si>
    <t xml:space="preserve">   Accrued interest payable from restricted assets</t>
  </si>
  <si>
    <t xml:space="preserve">   Interest payable on other debt</t>
  </si>
  <si>
    <t xml:space="preserve">   Commercial paper notes payable ST</t>
  </si>
  <si>
    <t xml:space="preserve">   Bonds payable</t>
  </si>
  <si>
    <t xml:space="preserve">   Bonds payable from restricted assets</t>
  </si>
  <si>
    <t xml:space="preserve">   Capital lease obligations payable</t>
  </si>
  <si>
    <t xml:space="preserve">   Customer and escrow deposits payable from restricted assets</t>
  </si>
  <si>
    <t xml:space="preserve">   Other liabilities</t>
  </si>
  <si>
    <t xml:space="preserve">   Other Post Employment Benefits ST</t>
  </si>
  <si>
    <t>Total current liabilities</t>
  </si>
  <si>
    <t>Noncurrent liabilities, net of current portion:</t>
  </si>
  <si>
    <t xml:space="preserve">   Accrued compensated absences </t>
  </si>
  <si>
    <t xml:space="preserve">   Advances from other funds</t>
  </si>
  <si>
    <t xml:space="preserve">   Advances from other funds - Restricted</t>
  </si>
  <si>
    <t xml:space="preserve">   Capital appreciation bond interest payable</t>
  </si>
  <si>
    <t xml:space="preserve">   Commercial paper notes payable, net of discount</t>
  </si>
  <si>
    <t xml:space="preserve">   Pension Obligation Payable</t>
  </si>
  <si>
    <t xml:space="preserve">   Other Post Employment Benefits</t>
  </si>
  <si>
    <t xml:space="preserve">   Derivative instruments - interest rate swaps</t>
  </si>
  <si>
    <t xml:space="preserve">   Deferred credits and other liabilities</t>
  </si>
  <si>
    <t>Total noncurrent liabilities</t>
  </si>
  <si>
    <t>Total liabilities</t>
  </si>
  <si>
    <t xml:space="preserve">   Deferred inflows of resources</t>
  </si>
  <si>
    <t>Total liabilities &amp; deferred inflows</t>
  </si>
  <si>
    <t>NET POSITION</t>
  </si>
  <si>
    <t>Total net assets</t>
  </si>
  <si>
    <t xml:space="preserve">Austin Water schedule and workpaper shown here only include Water and Wastewater funds; while, the City of Austin’s Comprehensive Annual Financial Report (CAFR) reports the combined funds of Water, Wastewater, and Reclaimed Water. </t>
  </si>
  <si>
    <t>Schedule II-A-3.2 Other Physical Property</t>
  </si>
  <si>
    <t>Total Value</t>
  </si>
  <si>
    <t>Depreciation</t>
  </si>
  <si>
    <t>Water - Physical Property</t>
  </si>
  <si>
    <t>WP/II-A-3.2</t>
  </si>
  <si>
    <t>Wastewater - Physical Property</t>
  </si>
  <si>
    <t>Schedule II-A-3</t>
  </si>
  <si>
    <t>Variance</t>
  </si>
  <si>
    <t>Reconciliation</t>
  </si>
  <si>
    <t>Items</t>
  </si>
  <si>
    <t>Amount</t>
  </si>
  <si>
    <t>Total Amount</t>
  </si>
  <si>
    <t>Waste Water</t>
  </si>
  <si>
    <t>Physical Property (Net of A/D)</t>
  </si>
  <si>
    <t>WP II-A-3.2</t>
  </si>
  <si>
    <t>Water Rights</t>
  </si>
  <si>
    <t>Construction In progress</t>
  </si>
  <si>
    <t>Assets excluded from COS</t>
  </si>
  <si>
    <t>Total exclusion</t>
  </si>
  <si>
    <t>FA_NO</t>
  </si>
  <si>
    <t>FA_DSCR</t>
  </si>
  <si>
    <t>Removed from COS</t>
  </si>
  <si>
    <t>195100000163660</t>
  </si>
  <si>
    <t>195200000161940</t>
  </si>
  <si>
    <t>195300000161500</t>
  </si>
  <si>
    <t>195400000180450</t>
  </si>
  <si>
    <t>197700000165170</t>
  </si>
  <si>
    <t>197800000173190</t>
  </si>
  <si>
    <t>198800000145260</t>
  </si>
  <si>
    <t>TRANSDUCER</t>
  </si>
  <si>
    <t>SOFTWARE ELECT POWER SYSTEM</t>
  </si>
  <si>
    <t>GMC 94 VAN</t>
  </si>
  <si>
    <t>SERVICE BODY</t>
  </si>
  <si>
    <t>GMC SIERRA</t>
  </si>
  <si>
    <t>CALIBRATOR</t>
  </si>
  <si>
    <t>HP 4M PLUS 12 PG</t>
  </si>
  <si>
    <t>DODGE VAN</t>
  </si>
  <si>
    <t>TRUCK, SERVICE, GENERAL PURP</t>
  </si>
  <si>
    <t>DELL DESKTOP COMPUTER</t>
  </si>
  <si>
    <t>DELL PENTIUM III</t>
  </si>
  <si>
    <t>DELL P6 333 GXA EM /M BASE</t>
  </si>
  <si>
    <t>200200000145140</t>
  </si>
  <si>
    <t>1.5GHZ, P4, GX240T, SND, 256</t>
  </si>
  <si>
    <t>2004UP000039110</t>
  </si>
  <si>
    <t>AKIN MUD WATER</t>
  </si>
  <si>
    <t>2004UP000039120</t>
  </si>
  <si>
    <t>1997 ANNEX PROJECT</t>
  </si>
  <si>
    <t>MICROCOMPUTERS, HANDHELD, LA02</t>
  </si>
  <si>
    <t>DELL LAPTOP LATITUDE</t>
  </si>
  <si>
    <t>HP COLOR LASERJET CP4005DN</t>
  </si>
  <si>
    <t>2009 FORD ESCAPE UTIL VEH PASS 4WD HYBRID</t>
  </si>
  <si>
    <t>200910000027685</t>
  </si>
  <si>
    <t>201110000041080</t>
  </si>
  <si>
    <t>201410000014986</t>
  </si>
  <si>
    <t>201410000014996</t>
  </si>
  <si>
    <t>201510000020557</t>
  </si>
  <si>
    <t>201510000023193</t>
  </si>
  <si>
    <t>201510000023200</t>
  </si>
  <si>
    <t>201510000023201</t>
  </si>
  <si>
    <t>201510000023202</t>
  </si>
  <si>
    <t>201510000023204</t>
  </si>
  <si>
    <t>201510000023206</t>
  </si>
  <si>
    <t>201510000023210</t>
  </si>
  <si>
    <t>201510000026650</t>
  </si>
  <si>
    <t>201610000002307</t>
  </si>
  <si>
    <t>201610000002309</t>
  </si>
  <si>
    <t>201610000002316</t>
  </si>
  <si>
    <t>201610000002319</t>
  </si>
  <si>
    <t>201610000002320</t>
  </si>
  <si>
    <t>201610000002324</t>
  </si>
  <si>
    <t>201710000000623</t>
  </si>
  <si>
    <t>201710000000625</t>
  </si>
  <si>
    <t>201710000000637</t>
  </si>
  <si>
    <t>201710000000639</t>
  </si>
  <si>
    <t>201710000000640</t>
  </si>
  <si>
    <t>201710000000652</t>
  </si>
  <si>
    <t>201710000000653</t>
  </si>
  <si>
    <t>201710000000656</t>
  </si>
  <si>
    <t>201710000000682</t>
  </si>
  <si>
    <t>201710000000699</t>
  </si>
  <si>
    <t>201710000002820</t>
  </si>
  <si>
    <t>201720190002820</t>
  </si>
  <si>
    <t>201810000003165</t>
  </si>
  <si>
    <t>201810000003168</t>
  </si>
  <si>
    <t>201810000003172</t>
  </si>
  <si>
    <t>201810000003177</t>
  </si>
  <si>
    <t>201810000003179</t>
  </si>
  <si>
    <t>201810000003181</t>
  </si>
  <si>
    <t>201810000003182</t>
  </si>
  <si>
    <t>201810000003183</t>
  </si>
  <si>
    <t>201810000003184</t>
  </si>
  <si>
    <t>201810000003186</t>
  </si>
  <si>
    <t>201810000003187</t>
  </si>
  <si>
    <t>201810000003189</t>
  </si>
  <si>
    <t>201810000003192</t>
  </si>
  <si>
    <t>201810000003197</t>
  </si>
  <si>
    <t>201810000003199</t>
  </si>
  <si>
    <t>201810000003200</t>
  </si>
  <si>
    <t>201810000003247</t>
  </si>
  <si>
    <t>201810000003252</t>
  </si>
  <si>
    <t>201810000006209</t>
  </si>
  <si>
    <t>201910000000041</t>
  </si>
  <si>
    <t>201910000000043</t>
  </si>
  <si>
    <t>201910000000045</t>
  </si>
  <si>
    <t>201910000002358</t>
  </si>
  <si>
    <t>CANYON CREEK APARTMENTS TAP PLAN</t>
  </si>
  <si>
    <t>201910000002359</t>
  </si>
  <si>
    <t>4711 PROCK TAP PLAN</t>
  </si>
  <si>
    <t>201910000002361</t>
  </si>
  <si>
    <t>403 SWANEE DR TAP PLAN</t>
  </si>
  <si>
    <t>201910000002363</t>
  </si>
  <si>
    <t>1210 E CESAR CHAVEZ STREET TAP PLAN</t>
  </si>
  <si>
    <t>201910000002364</t>
  </si>
  <si>
    <t>203 W. 56TH STREET TAP PLAN</t>
  </si>
  <si>
    <t>201910000002366</t>
  </si>
  <si>
    <t>6902 CARVER AVE TAP PLAN</t>
  </si>
  <si>
    <t>201910000002368</t>
  </si>
  <si>
    <t>LANTANA TRACT 33</t>
  </si>
  <si>
    <t>201910000002370</t>
  </si>
  <si>
    <t>2709 E. 3RD STREET TAP PLAN</t>
  </si>
  <si>
    <t>201910000002372</t>
  </si>
  <si>
    <t>IDA RIDGE DR OFFICE TAP PLAN</t>
  </si>
  <si>
    <t>201910000002374</t>
  </si>
  <si>
    <t>EM FRANKLIN</t>
  </si>
  <si>
    <t>201910000002376</t>
  </si>
  <si>
    <t>2201 RICHCREEK RD TAP PLAN</t>
  </si>
  <si>
    <t>201910000002378</t>
  </si>
  <si>
    <t>401 POST RD &amp; 3802 WILSON STREET TAP PLAN</t>
  </si>
  <si>
    <t>201910000002380</t>
  </si>
  <si>
    <t>1005 VALDEZ STREET TAP PLAN</t>
  </si>
  <si>
    <t>201910000002381</t>
  </si>
  <si>
    <t>1305 LEONA STREET TAP PLAN</t>
  </si>
  <si>
    <t>201910000002383</t>
  </si>
  <si>
    <t>4511 &amp; 4601 ATLANTIS DRIVE TAP PLAN</t>
  </si>
  <si>
    <t>201910000002384</t>
  </si>
  <si>
    <t>1303, 1307, 1309 &amp; 1311 FORT BRANCH BLVD TAP PLAN</t>
  </si>
  <si>
    <t>201910000002386</t>
  </si>
  <si>
    <t>1304 HASKELL STREET TAP PLAN</t>
  </si>
  <si>
    <t>201910000002388</t>
  </si>
  <si>
    <t>4704 E. CESAR CHAVEZ TAP PLAN</t>
  </si>
  <si>
    <t>201910000002389</t>
  </si>
  <si>
    <t>5511 AVENUE G TAP PLAN</t>
  </si>
  <si>
    <t>201910000002391</t>
  </si>
  <si>
    <t>201910000002393</t>
  </si>
  <si>
    <t>7800 &amp; 7900 HWY 71 TAP PLAN</t>
  </si>
  <si>
    <t>201910000002395</t>
  </si>
  <si>
    <t>6505 PORTER STREET TAP PLAN</t>
  </si>
  <si>
    <t>201910000002396</t>
  </si>
  <si>
    <t>1811 DWYER AVE TAP PLAN</t>
  </si>
  <si>
    <t>201910000002398</t>
  </si>
  <si>
    <t>2206 WOODMONT AVE TAP PLAN</t>
  </si>
  <si>
    <t>201910000002399</t>
  </si>
  <si>
    <t>BLUEBONNET STUDIOS</t>
  </si>
  <si>
    <t>201910000002401</t>
  </si>
  <si>
    <t>OAK HILL CENTER</t>
  </si>
  <si>
    <t>201910000002403</t>
  </si>
  <si>
    <t>HILTON GARDEN INN HOTEL</t>
  </si>
  <si>
    <t>201910000002405</t>
  </si>
  <si>
    <t>11121 ZIMMERMAN LN TAP PLAN</t>
  </si>
  <si>
    <t>201910000002406</t>
  </si>
  <si>
    <t>ESTANCIA VILLA APARTMENTS</t>
  </si>
  <si>
    <t>201910000002408</t>
  </si>
  <si>
    <t>10006 MANCHACA ROAD TAP PLAN</t>
  </si>
  <si>
    <t>201910000002409</t>
  </si>
  <si>
    <t>PRADO RANCH SECTION 1</t>
  </si>
  <si>
    <t>201910000002411</t>
  </si>
  <si>
    <t>408 KEMP STREET TAP PLAN</t>
  </si>
  <si>
    <t>201910000002412</t>
  </si>
  <si>
    <t>1300 WALNUT AVE TAP PLAN</t>
  </si>
  <si>
    <t>201910000002414</t>
  </si>
  <si>
    <t>1902 WEBBERVILLE ROAD TAP PLAN</t>
  </si>
  <si>
    <t>201910000002415</t>
  </si>
  <si>
    <t>2600 WESTOVER RD TAP PLAN</t>
  </si>
  <si>
    <t>201910000002416</t>
  </si>
  <si>
    <t>7607 PROVIDENCE AVE TAP PLAN</t>
  </si>
  <si>
    <t>201910000002417</t>
  </si>
  <si>
    <t>1308 W 9TH 1/2 STREET TAP PLAN</t>
  </si>
  <si>
    <t>201910000002419</t>
  </si>
  <si>
    <t>1102 W.9TH STREET TAP PLAN</t>
  </si>
  <si>
    <t>201910000002420</t>
  </si>
  <si>
    <t>DUKE'S ADVENTURE GOLF</t>
  </si>
  <si>
    <t>201910000002469</t>
  </si>
  <si>
    <t>6701 SANTOS STREET TAP PLAN</t>
  </si>
  <si>
    <t>201910000002471</t>
  </si>
  <si>
    <t>1010 TAULBEE LANE BLDGS 1 &amp; 2 TAP PLAN</t>
  </si>
  <si>
    <t>201910000002473</t>
  </si>
  <si>
    <t>HYRIDGE PLACE UTILITY PLAN</t>
  </si>
  <si>
    <t>201910000002474</t>
  </si>
  <si>
    <t>3113 FONTANA DRIVE TAP PLAN</t>
  </si>
  <si>
    <t>201910000002476</t>
  </si>
  <si>
    <t>6703 SANTOS STREET TAP PLAN</t>
  </si>
  <si>
    <t>201910000002670</t>
  </si>
  <si>
    <t>2507 WOODMONT TAP PLAN</t>
  </si>
  <si>
    <t>201910000002672</t>
  </si>
  <si>
    <t>5000 BAKER STREET TAP PLAN</t>
  </si>
  <si>
    <t>201910000002674</t>
  </si>
  <si>
    <t>2210 WESTLAKE TAP PLAN</t>
  </si>
  <si>
    <t>201910000002677</t>
  </si>
  <si>
    <t>11805 ALPHEUS AVE TAP PLAN</t>
  </si>
  <si>
    <t>201910000002679</t>
  </si>
  <si>
    <t>4609 SARA DRIVE TAP PLAN</t>
  </si>
  <si>
    <t>201910000002681</t>
  </si>
  <si>
    <t>1614 E. 6TH STREET</t>
  </si>
  <si>
    <t>201910000002682</t>
  </si>
  <si>
    <t>THE CORNER DEVELOPMENT</t>
  </si>
  <si>
    <t>201910000002685</t>
  </si>
  <si>
    <t>CHISHOLM TRAIL SINGLE FAMILY CONDOS PHASE 2</t>
  </si>
  <si>
    <t>201910000002687</t>
  </si>
  <si>
    <t>6014 CITY PARK TAP PLAN</t>
  </si>
  <si>
    <t>201910000002689</t>
  </si>
  <si>
    <t>1102 SAUCEDO STREET TAP PLAN</t>
  </si>
  <si>
    <t>201910000002691</t>
  </si>
  <si>
    <t>1401 E 3RD STREET TAP PLAN</t>
  </si>
  <si>
    <t>201910000002693</t>
  </si>
  <si>
    <t>3709 &amp; 3711 GARDEN VILLA TAP PLAN</t>
  </si>
  <si>
    <t>201910000002695</t>
  </si>
  <si>
    <t>ABIA RETAIL CENTER</t>
  </si>
  <si>
    <t>201910000002696</t>
  </si>
  <si>
    <t>1503 E 3RD ST TAP PLAN</t>
  </si>
  <si>
    <t>201910000002698</t>
  </si>
  <si>
    <t>SPRINGWOOD SELF STORAGE</t>
  </si>
  <si>
    <t>201910000002700</t>
  </si>
  <si>
    <t>2506 CANTERBURY STREET TAP PLAN</t>
  </si>
  <si>
    <t>201910000002702</t>
  </si>
  <si>
    <t>THE SHOPS AT PARMER LANE</t>
  </si>
  <si>
    <t>201910000002704</t>
  </si>
  <si>
    <t>6820 N CYPRESS POINT TAP PLAN</t>
  </si>
  <si>
    <t>201910000002705</t>
  </si>
  <si>
    <t>2019 &amp; 2101 ASHBY AVE TAP PLAN</t>
  </si>
  <si>
    <t>201910000002707</t>
  </si>
  <si>
    <t>STECK HOUSE APARTMENTS</t>
  </si>
  <si>
    <t>201910000002709</t>
  </si>
  <si>
    <t>206 LIVE OAK TOWNHOMES</t>
  </si>
  <si>
    <t>201910000002711</t>
  </si>
  <si>
    <t>3834 PROMONTORY POINT DRIVE TAP PLAN</t>
  </si>
  <si>
    <t>201910000002712</t>
  </si>
  <si>
    <t>BRADSHAW CROSSING 12</t>
  </si>
  <si>
    <t>201910000002714</t>
  </si>
  <si>
    <t>WHISPER VALLEY COMMUNITY CENTER</t>
  </si>
  <si>
    <t>201910000002716</t>
  </si>
  <si>
    <t>1142 ELEANOR STREET TAP PLAN</t>
  </si>
  <si>
    <t>201910000002718</t>
  </si>
  <si>
    <t>WHISPER VALLEY VILLAGE 1 PHASE 1 CORRECTION #7</t>
  </si>
  <si>
    <t>201910000002720</t>
  </si>
  <si>
    <t>7909 BIG VIEW DR TAP PLAN</t>
  </si>
  <si>
    <t>201910000002722</t>
  </si>
  <si>
    <t>303 RED RIVER TAP (MOONSHINE)</t>
  </si>
  <si>
    <t>201910000002724</t>
  </si>
  <si>
    <t>2509 HIDALGO STREET TAP PLAN</t>
  </si>
  <si>
    <t>201910000002726</t>
  </si>
  <si>
    <t>3011 KUHLMAN AVE TAP PLAN</t>
  </si>
  <si>
    <t>201910000002728</t>
  </si>
  <si>
    <t>4601 KITTY AVE TAP PLAN</t>
  </si>
  <si>
    <t>201910000002730</t>
  </si>
  <si>
    <t>520 E. OLTORF STREET TAP PLAN</t>
  </si>
  <si>
    <t>201910000002731</t>
  </si>
  <si>
    <t>2911 E. 4TH STREET TAP PLAN</t>
  </si>
  <si>
    <t>201910000002733</t>
  </si>
  <si>
    <t>MADISON AT WALNUT CREEK APARTMENTS TAP PLAN</t>
  </si>
  <si>
    <t>201910000002734</t>
  </si>
  <si>
    <t>SESQUICENTENNIAL BLVD</t>
  </si>
  <si>
    <t>201910000002735</t>
  </si>
  <si>
    <t>6003 1/2 DILLARD CIRCLE PARKING LOT IMPROVEMENTS</t>
  </si>
  <si>
    <t>201910000002736</t>
  </si>
  <si>
    <t>VALUE PLACE HOTEL</t>
  </si>
  <si>
    <t>201910000002738</t>
  </si>
  <si>
    <t>13201 POND SPRINGS RAOD FIRE LANE</t>
  </si>
  <si>
    <t>201910000002739</t>
  </si>
  <si>
    <t>PIONEER HILL SECTION TWO</t>
  </si>
  <si>
    <t>201910000002741</t>
  </si>
  <si>
    <t>2107 &amp; 2109 E 8TH STREET TAP PLAN</t>
  </si>
  <si>
    <t>201910000002743</t>
  </si>
  <si>
    <t>1409 ALLEN ROAD TAP PLAN</t>
  </si>
  <si>
    <t>201910000002744</t>
  </si>
  <si>
    <t>3807 AVENUE H TAP PLAN</t>
  </si>
  <si>
    <t>201910000002745</t>
  </si>
  <si>
    <t>5402 EVANS AVE TAP PLAN</t>
  </si>
  <si>
    <t>201910000002747</t>
  </si>
  <si>
    <t>1803 HASKELL STREET TAP PLAN</t>
  </si>
  <si>
    <t>201910000002749</t>
  </si>
  <si>
    <t>4400 SHOALWOOD AVE. TAP PLAN</t>
  </si>
  <si>
    <t>201910000002751</t>
  </si>
  <si>
    <t>PINNACLE AT CLAWSON ROAD</t>
  </si>
  <si>
    <t>201910000002753</t>
  </si>
  <si>
    <t>1906 &amp; 1908 DAVID ST TAP PLAN</t>
  </si>
  <si>
    <t>201910000002755</t>
  </si>
  <si>
    <t>ST. CATHERINE OF SIENA CATHOLIC CHURCH</t>
  </si>
  <si>
    <t>201910000002757</t>
  </si>
  <si>
    <t>DAVIS LANE CONDOMINIUMS</t>
  </si>
  <si>
    <t>201910000002759</t>
  </si>
  <si>
    <t>MADISON AT THE ABORETUM APARTMENTS TAP PLAN</t>
  </si>
  <si>
    <t>201910000002760</t>
  </si>
  <si>
    <t>3502 NEAL STREET TAP PLAN</t>
  </si>
  <si>
    <t>201910000002762</t>
  </si>
  <si>
    <t>5105 AVE H TAP PLAN</t>
  </si>
  <si>
    <t>201910000002764</t>
  </si>
  <si>
    <t>5109 AVENUE G TAP PLAN</t>
  </si>
  <si>
    <t>201910000002766</t>
  </si>
  <si>
    <t>BANISTER ACRES</t>
  </si>
  <si>
    <t>201910000002768</t>
  </si>
  <si>
    <t>BETTER BUSINESS BUREAU</t>
  </si>
  <si>
    <t>201910000002769</t>
  </si>
  <si>
    <t>9605 GRAND OAK DR TAP PLAN</t>
  </si>
  <si>
    <t>201910000002771</t>
  </si>
  <si>
    <t>1105 MASON AVE TAP PLAN</t>
  </si>
  <si>
    <t>201910000002772</t>
  </si>
  <si>
    <t>3609 MUNSON STREET TAP PLAN</t>
  </si>
  <si>
    <t>201910000002774</t>
  </si>
  <si>
    <t>1126 LINDEN STREET TAP PLAN</t>
  </si>
  <si>
    <t>201910000002775</t>
  </si>
  <si>
    <t>3606 VILLA COURT TAP PLAN</t>
  </si>
  <si>
    <t>201910000002777</t>
  </si>
  <si>
    <t>406 POST ROAD DRIVE TAP PLAN</t>
  </si>
  <si>
    <t>201910000002779</t>
  </si>
  <si>
    <t>BAKER SUBDIVISION</t>
  </si>
  <si>
    <t>201910000002781</t>
  </si>
  <si>
    <t>GROVE TRACT LOFT DEVELOPMENT</t>
  </si>
  <si>
    <t>201910000002783</t>
  </si>
  <si>
    <t>400 W MONROE STREET</t>
  </si>
  <si>
    <t>201910000002785</t>
  </si>
  <si>
    <t>5408 PROCK LANE TAP PLAN</t>
  </si>
  <si>
    <t>201910000002787</t>
  </si>
  <si>
    <t>601 JESSIE STREET TAP PLAN</t>
  </si>
  <si>
    <t>201910000002788</t>
  </si>
  <si>
    <t>4601 ALF AVE TAP PLAN</t>
  </si>
  <si>
    <t>201910000002790</t>
  </si>
  <si>
    <t>1807 HASKELL STREET TAP PLAN</t>
  </si>
  <si>
    <t>201910000002792</t>
  </si>
  <si>
    <t>THE VILLAGE AT WESTERN OAKS SECTION 5 TAP PLAN</t>
  </si>
  <si>
    <t>201910000002794</t>
  </si>
  <si>
    <t>2010 GOODRICH AVE BLDGS. 6, 7, 8 TAP PLAN</t>
  </si>
  <si>
    <t>201910000002796</t>
  </si>
  <si>
    <t>5301 AIRPORT BLVD. TAP PLAN</t>
  </si>
  <si>
    <t>201910000002797</t>
  </si>
  <si>
    <t>1118 ALGARITA STREET</t>
  </si>
  <si>
    <t>201910000002799</t>
  </si>
  <si>
    <t>SOUTH SHORE POINTE</t>
  </si>
  <si>
    <t>201910000002801</t>
  </si>
  <si>
    <t>5503 JEFF DAVIS AVE TAP PLAN</t>
  </si>
  <si>
    <t>201910000002803</t>
  </si>
  <si>
    <t>3703 GRAYSON LN TAP PLAN</t>
  </si>
  <si>
    <t>201910000002805</t>
  </si>
  <si>
    <t>5704 BLAZEWOOD DR TAP PLAN</t>
  </si>
  <si>
    <t>201910000002807</t>
  </si>
  <si>
    <t>3304 RANDOLPH RD TAP PLAN</t>
  </si>
  <si>
    <t>201910000002809</t>
  </si>
  <si>
    <t>7011 BENNET AVE TAP PLAN</t>
  </si>
  <si>
    <t>201910000002811</t>
  </si>
  <si>
    <t>6803 MIRA LOMA LN TAP PLAN</t>
  </si>
  <si>
    <t>201910000002813</t>
  </si>
  <si>
    <t>EASTON PARK SECTION 1C</t>
  </si>
  <si>
    <t>201910000002815</t>
  </si>
  <si>
    <t>1805 SUNSET VIEW TAP PLAN</t>
  </si>
  <si>
    <t>201910000002817</t>
  </si>
  <si>
    <t>HIGHLAND VILLAGE AT CRESTVIEW STATION CORRECTION #23</t>
  </si>
  <si>
    <t>201910000002820</t>
  </si>
  <si>
    <t>DETOX TREATMENT FACILITY</t>
  </si>
  <si>
    <t>201910000002821</t>
  </si>
  <si>
    <t>2414 KINNEY ROAD TAP PLAN</t>
  </si>
  <si>
    <t>201910000002823</t>
  </si>
  <si>
    <t>SUN CHASE PHASE ONE WATER IMPROVEMENTS</t>
  </si>
  <si>
    <t>201910000002824</t>
  </si>
  <si>
    <t>8508 BLUEGRASS DR TAP PLAN</t>
  </si>
  <si>
    <t>201910000002826</t>
  </si>
  <si>
    <t>SPRINGFIELD SECTION 8</t>
  </si>
  <si>
    <t>201910000002828</t>
  </si>
  <si>
    <t>1200 E. MARTIN LUTHER KING BLVD. TAP PLAN</t>
  </si>
  <si>
    <t>201910000002830</t>
  </si>
  <si>
    <t>PRESTON PARK SECTION 1</t>
  </si>
  <si>
    <t>201910000002833</t>
  </si>
  <si>
    <t>2712 E. 3RD STREET TAP PLAN</t>
  </si>
  <si>
    <t>201910000002835</t>
  </si>
  <si>
    <t>AFFINITY AT SOUTHPARK MEADOWS</t>
  </si>
  <si>
    <t>201910000002837</t>
  </si>
  <si>
    <t>10926 JOLLYVILLE RD TAP PLAN</t>
  </si>
  <si>
    <t>201910000002838</t>
  </si>
  <si>
    <t>ST. STEPHEN'S SQUARE</t>
  </si>
  <si>
    <t>201910000002840</t>
  </si>
  <si>
    <t>DEERFIELD CONVENIENCE STORE</t>
  </si>
  <si>
    <t>201910000002842</t>
  </si>
  <si>
    <t>MLK STATION APARTMENTS</t>
  </si>
  <si>
    <t>201910000002844</t>
  </si>
  <si>
    <t>111 CONGRESS AVE</t>
  </si>
  <si>
    <t>201910000002846</t>
  </si>
  <si>
    <t>ESTANCIA HILL COUNTRY JOINT USE ACCESS DRIVE</t>
  </si>
  <si>
    <t>201910000002847</t>
  </si>
  <si>
    <t>2803 WOOLDRIDGE DR TAP PLAN</t>
  </si>
  <si>
    <t>201910000002849</t>
  </si>
  <si>
    <t>AISD CASSIS ELEMENTARY TAP PLAN</t>
  </si>
  <si>
    <t>201910000002850</t>
  </si>
  <si>
    <t>1719 W ST. JOHNS AVE TAP PLAN</t>
  </si>
  <si>
    <t>201910000002852</t>
  </si>
  <si>
    <t>5100 S. CONGRESS AVENUE</t>
  </si>
  <si>
    <t>201910000002854</t>
  </si>
  <si>
    <t>CENTER LAKE DRIVE</t>
  </si>
  <si>
    <t>201910000002855</t>
  </si>
  <si>
    <t>1905 ALEGRIA RD TAP PLAN</t>
  </si>
  <si>
    <t>201910000002857</t>
  </si>
  <si>
    <t>CARDINAL POINT APARTMENTS 1 A (WATER &amp; WASTEWATER)</t>
  </si>
  <si>
    <t>201910000002859</t>
  </si>
  <si>
    <t>TEXAS TRUCK &amp; TRAILER</t>
  </si>
  <si>
    <t>201910000002861</t>
  </si>
  <si>
    <t>1609 JJ SEABROOK DRIVE TAP PLAN</t>
  </si>
  <si>
    <t>201910000002863</t>
  </si>
  <si>
    <t>1128 WALTON LANE TAP PLAN</t>
  </si>
  <si>
    <t>201910000002865</t>
  </si>
  <si>
    <t>1102 W. MARY STREET TAP PLAN</t>
  </si>
  <si>
    <t>201910000002867</t>
  </si>
  <si>
    <t>1131 MAP STREET TAP PLAN</t>
  </si>
  <si>
    <t>201910000002869</t>
  </si>
  <si>
    <t>5004 ROWENA AVE TAP PLAN</t>
  </si>
  <si>
    <t>201910000002870</t>
  </si>
  <si>
    <t>6405 A &amp; B CHESTERFIELD AVE TAP PLAN</t>
  </si>
  <si>
    <t>201910000002872</t>
  </si>
  <si>
    <t>1703 SANCHEZ STREET TAP PLAN</t>
  </si>
  <si>
    <t>201910000002874</t>
  </si>
  <si>
    <t>1819 SOUTH PLEASANT VALLEY</t>
  </si>
  <si>
    <t>201910000002875</t>
  </si>
  <si>
    <t>906 LINDEN STREET TAP PLAN</t>
  </si>
  <si>
    <t>201910000002877</t>
  </si>
  <si>
    <t>1179 SPRINGDALE ROAD TAP PLAN</t>
  </si>
  <si>
    <t>201910000002879</t>
  </si>
  <si>
    <t>1615 CANTERBURY ST TAP PLAN</t>
  </si>
  <si>
    <t>201910000002881</t>
  </si>
  <si>
    <t>2605 HIDALGO STREET TAP PLAN</t>
  </si>
  <si>
    <t>201910000002883</t>
  </si>
  <si>
    <t>POPEYES BEN WHITE</t>
  </si>
  <si>
    <t>201910000002885</t>
  </si>
  <si>
    <t>PARK 183 BUILDING 1</t>
  </si>
  <si>
    <t>201910000002888</t>
  </si>
  <si>
    <t>PARK 183 BUILDING 2</t>
  </si>
  <si>
    <t>201910000002891</t>
  </si>
  <si>
    <t>5703 PURPLE SAGE DR TAP PLAN</t>
  </si>
  <si>
    <t>201910000002893</t>
  </si>
  <si>
    <t>507 FRANKLIN BLVD TAP PLAN</t>
  </si>
  <si>
    <t>201910000002894</t>
  </si>
  <si>
    <t>MISION VIDA CRISTIANA</t>
  </si>
  <si>
    <t>201910000002896</t>
  </si>
  <si>
    <t>TERRACE AT WALNUT CREEK SECTION ONE</t>
  </si>
  <si>
    <t>201910000002898</t>
  </si>
  <si>
    <t>PARMER NORTH INFRASTRUCTURE</t>
  </si>
  <si>
    <t>201910000002900</t>
  </si>
  <si>
    <t>702 W. MILTON STREET TAP PLAN</t>
  </si>
  <si>
    <t>201910000002902</t>
  </si>
  <si>
    <t>ALEXAN EAST 6TH STREET</t>
  </si>
  <si>
    <t>201910000002904</t>
  </si>
  <si>
    <t>BLANTON ART REPOSITORY</t>
  </si>
  <si>
    <t>201910000002906</t>
  </si>
  <si>
    <t>CAPITAL KIA</t>
  </si>
  <si>
    <t>201910000002907</t>
  </si>
  <si>
    <t>SPRINGDALE PARK CONDOMINIUMS PHASE 1</t>
  </si>
  <si>
    <t>201910000002909</t>
  </si>
  <si>
    <t>2007 S. 5TH STREET TAP PLAN</t>
  </si>
  <si>
    <t>201910000002911</t>
  </si>
  <si>
    <t>4804 MANCHACA ROAD TAP PLAN</t>
  </si>
  <si>
    <t>201910000002912</t>
  </si>
  <si>
    <t>504 KREBS LANE TAP PLAN</t>
  </si>
  <si>
    <t>201910000002915</t>
  </si>
  <si>
    <t>LIGHTSEY CONDOMINIUMS</t>
  </si>
  <si>
    <t>201910000002917</t>
  </si>
  <si>
    <t>SPRINGDALE PARK CONDOMINIUMS PHASE 2</t>
  </si>
  <si>
    <t>201910000002919</t>
  </si>
  <si>
    <t>JAE PARK RETAIL</t>
  </si>
  <si>
    <t>201910000002921</t>
  </si>
  <si>
    <t>719 W. MONROE STREET &amp; 1603 S. 3RD STREET TAP PLAN</t>
  </si>
  <si>
    <t>201910000002923</t>
  </si>
  <si>
    <t>1130 MASON AVE TAP PLAN</t>
  </si>
  <si>
    <t>201910000002925</t>
  </si>
  <si>
    <t>LIVE OAK AT SOUTHPARK MEADOWS</t>
  </si>
  <si>
    <t>201910000002927</t>
  </si>
  <si>
    <t>3521 CONVICT HILL RD TAP PLAN</t>
  </si>
  <si>
    <t>201910000002929</t>
  </si>
  <si>
    <t>4417 &amp; 4419 BANISTER LANE TAP PLAN</t>
  </si>
  <si>
    <t>201910000002931</t>
  </si>
  <si>
    <t>400 RIDGEWOOD RD TAP PLAN</t>
  </si>
  <si>
    <t>201910000002933</t>
  </si>
  <si>
    <t>7512 DELAFIELD LN TAP PLAN</t>
  </si>
  <si>
    <t>201910000002935</t>
  </si>
  <si>
    <t>2007 RIVERVIEW STREET TAP PLAN</t>
  </si>
  <si>
    <t>201910000002937</t>
  </si>
  <si>
    <t>COOPER VILLAS</t>
  </si>
  <si>
    <t>201910000002939</t>
  </si>
  <si>
    <t>1405 &amp; 1407 RABB RD TAP PLAN</t>
  </si>
  <si>
    <t>201910000002941</t>
  </si>
  <si>
    <t>2417 WILSON STREET PLAN</t>
  </si>
  <si>
    <t>201910000002942</t>
  </si>
  <si>
    <t>1806 KENWOOD AVE TAP PLAN</t>
  </si>
  <si>
    <t>201910000002944</t>
  </si>
  <si>
    <t>2004 GOODRICH AVE TAP PLAN</t>
  </si>
  <si>
    <t>201910000002945</t>
  </si>
  <si>
    <t>TECH RIDGE ASSISTED LIVING</t>
  </si>
  <si>
    <t>201910000002947</t>
  </si>
  <si>
    <t>1713 BLUEBONNET LANE</t>
  </si>
  <si>
    <t>201910000002949</t>
  </si>
  <si>
    <t>1812 DEXTER ST TAP PLAN</t>
  </si>
  <si>
    <t>201910000002951</t>
  </si>
  <si>
    <t>2511 WILSON ST TAP PLAN</t>
  </si>
  <si>
    <t>201910000002952</t>
  </si>
  <si>
    <t>2010 GOODRICH HYDRANT PLAN</t>
  </si>
  <si>
    <t>201910000002953</t>
  </si>
  <si>
    <t>5106 EILERS AVE TAP PLAN</t>
  </si>
  <si>
    <t>201910000002955</t>
  </si>
  <si>
    <t>1808 TREADWELL ST TAP PLAN</t>
  </si>
  <si>
    <t>201910000002956</t>
  </si>
  <si>
    <t>2010 ASHBY AVE TAP</t>
  </si>
  <si>
    <t>201910000002958</t>
  </si>
  <si>
    <t>404 W MILTON ST TAP PLAN</t>
  </si>
  <si>
    <t>201910000002960</t>
  </si>
  <si>
    <t>2601 E 4TH ST TAP PLAN</t>
  </si>
  <si>
    <t>201910000002961</t>
  </si>
  <si>
    <t>1401 ALEGRIA RD TAP PLAN</t>
  </si>
  <si>
    <t>201910000002963</t>
  </si>
  <si>
    <t>5704 ADAMS AVE TAP PLAN</t>
  </si>
  <si>
    <t>201910000002965</t>
  </si>
  <si>
    <t>PIONEER HILL SECTION 3</t>
  </si>
  <si>
    <t>201910000002967</t>
  </si>
  <si>
    <t>PARK 183 PHASE 1</t>
  </si>
  <si>
    <t>201910000002970</t>
  </si>
  <si>
    <t>10003 HERMES DRIVE TAP</t>
  </si>
  <si>
    <t>201910000002971</t>
  </si>
  <si>
    <t>4605 REYES STREET TAP PLAN</t>
  </si>
  <si>
    <t>201910000002972</t>
  </si>
  <si>
    <t>10100 HERMES DRIVE TAP PLAN</t>
  </si>
  <si>
    <t>201910000002973</t>
  </si>
  <si>
    <t>1605 CHELSEA LANE TAP PLAN</t>
  </si>
  <si>
    <t>201910000002974</t>
  </si>
  <si>
    <t>2107 E. 3RD STREET TAP PLAN</t>
  </si>
  <si>
    <t>201910000002976</t>
  </si>
  <si>
    <t>806 W. LIVE OAK TAP PLAN</t>
  </si>
  <si>
    <t>201910000002977</t>
  </si>
  <si>
    <t>1811 CEDAR AVE TAP PLAN</t>
  </si>
  <si>
    <t>201910000002978</t>
  </si>
  <si>
    <t>705 LYDIA STREET TAP PLAN</t>
  </si>
  <si>
    <t>201910000002980</t>
  </si>
  <si>
    <t>GREYROCK RIDGE PHASE 5</t>
  </si>
  <si>
    <t>201910000002982</t>
  </si>
  <si>
    <t>POST SOUTH LAMAR 2</t>
  </si>
  <si>
    <t>201910000002984</t>
  </si>
  <si>
    <t>1913 COLLIER ST &amp; 1513 BLUEBONNET LN TAP PLAN</t>
  </si>
  <si>
    <t>201910000002986</t>
  </si>
  <si>
    <t>2110 &amp; 2112 THORNTON RD A&amp;B TAP</t>
  </si>
  <si>
    <t>201910000002988</t>
  </si>
  <si>
    <t>LAMAR FLATS</t>
  </si>
  <si>
    <t>201910000002990</t>
  </si>
  <si>
    <t>8013 S FM 973 TAP PLAN</t>
  </si>
  <si>
    <t>201910000002991</t>
  </si>
  <si>
    <t>1114 WALTON LN TAP PLAN</t>
  </si>
  <si>
    <t>201910000002993</t>
  </si>
  <si>
    <t>2004 E 10TH ST TAP PLAN</t>
  </si>
  <si>
    <t>201910000002995</t>
  </si>
  <si>
    <t>2808 GONZALES ST TAP PLAN</t>
  </si>
  <si>
    <t>201910000002996</t>
  </si>
  <si>
    <t>1300 COMETA ST TAP PLAN</t>
  </si>
  <si>
    <t>201910000002998</t>
  </si>
  <si>
    <t>2706 ZARAGOSA ST TAP PLAN</t>
  </si>
  <si>
    <t>201910000003000</t>
  </si>
  <si>
    <t>1409 HOLLY ST TAP PLAN</t>
  </si>
  <si>
    <t>201910000003002</t>
  </si>
  <si>
    <t>2900 GONZALES ST TAP PLAN</t>
  </si>
  <si>
    <t>201910000003003</t>
  </si>
  <si>
    <t>RING TRACT PHASE 1</t>
  </si>
  <si>
    <t>201910000003005</t>
  </si>
  <si>
    <t>2916 GARWOOD ST TAP PLAN</t>
  </si>
  <si>
    <t>201910000003007</t>
  </si>
  <si>
    <t>1127 1/2 GUNTER ST TAP PLAN</t>
  </si>
  <si>
    <t>201910000003008</t>
  </si>
  <si>
    <t>1142 BROOKSWOOD AVE TAP PLAN</t>
  </si>
  <si>
    <t>201910000003010</t>
  </si>
  <si>
    <t>5118 HEFLIN LN TAP PLAN</t>
  </si>
  <si>
    <t>201910000003011</t>
  </si>
  <si>
    <t>4802 SANTA ANNA ST TAP PLAN</t>
  </si>
  <si>
    <t>201910000003013</t>
  </si>
  <si>
    <t>1610 CLIFFORD AVE TAP PLAN</t>
  </si>
  <si>
    <t>201910000003014</t>
  </si>
  <si>
    <t>1111 E 3RD ST TAP PLAN</t>
  </si>
  <si>
    <t>201910000003016</t>
  </si>
  <si>
    <t>1902 &amp; 1904 S L DAVIS AVE TAP PLAN</t>
  </si>
  <si>
    <t>201910000003018</t>
  </si>
  <si>
    <t>1805 GARDEN ST TAP PLAN</t>
  </si>
  <si>
    <t>201910000003019</t>
  </si>
  <si>
    <t>FORT DESSAU PHASE 3</t>
  </si>
  <si>
    <t>201910000003021</t>
  </si>
  <si>
    <t>SUN CHASE SOUTH SECTION 1</t>
  </si>
  <si>
    <t>201910000003023</t>
  </si>
  <si>
    <t>3012 &amp; 3014 E. 14TH-1/2 ST TAP PLAN</t>
  </si>
  <si>
    <t>201910000003025</t>
  </si>
  <si>
    <t>SONGHAI AT WESTGATE</t>
  </si>
  <si>
    <t>201910000003027</t>
  </si>
  <si>
    <t>BROWNIE DRIVE</t>
  </si>
  <si>
    <t>201910000003029</t>
  </si>
  <si>
    <t>VILLAGE AT NORTHTOWN WATER AND WASTEWATER IMPROVEMENTS</t>
  </si>
  <si>
    <t>201910000003031</t>
  </si>
  <si>
    <t>TRAVIS HOUSE PHASE II GREAT STREETS PLAN</t>
  </si>
  <si>
    <t>201910000003032</t>
  </si>
  <si>
    <t>400 &amp; 402 W. 55TH ST TAP PLAN</t>
  </si>
  <si>
    <t>201910000003034</t>
  </si>
  <si>
    <t>3004 S 5TH STREET TAP PLAN</t>
  </si>
  <si>
    <t>201910000003036</t>
  </si>
  <si>
    <t>919 VALDEZ ST TAP PLAN</t>
  </si>
  <si>
    <t>201910000003037</t>
  </si>
  <si>
    <t>1307 E13TH ST &amp; 1207 SAN BERNARD ST TAP PLAN</t>
  </si>
  <si>
    <t>201910000003039</t>
  </si>
  <si>
    <t>506 ALLEN ST TAP PLAN</t>
  </si>
  <si>
    <t>201910000003041</t>
  </si>
  <si>
    <t>1121 ESTES AVE TAP PLAN</t>
  </si>
  <si>
    <t>201910000003042</t>
  </si>
  <si>
    <t>1129 LOTT AVE TAP PLAN</t>
  </si>
  <si>
    <t>201910000003043</t>
  </si>
  <si>
    <t>909 LINDEN ST TAP PLAN</t>
  </si>
  <si>
    <t>201910000003045</t>
  </si>
  <si>
    <t>6913 PROVIDENCE AVE TAP PLAN</t>
  </si>
  <si>
    <t>201910000003047</t>
  </si>
  <si>
    <t>2630 OAK CREST AVE TAP PLAN</t>
  </si>
  <si>
    <t>201910000003049</t>
  </si>
  <si>
    <t>7208 CARVER AVE TAP PLAN</t>
  </si>
  <si>
    <t>201910000003050</t>
  </si>
  <si>
    <t>7600 CARVER AVE TAP PLAN</t>
  </si>
  <si>
    <t>201910000003052</t>
  </si>
  <si>
    <t>7206 CARVER AVE TAP PLAN</t>
  </si>
  <si>
    <t>201910000003053</t>
  </si>
  <si>
    <t>1117 BROOKSWOOD AVE TAP PLAN</t>
  </si>
  <si>
    <t>201910000003055</t>
  </si>
  <si>
    <t>SCOFIELD RETAIL CENTER</t>
  </si>
  <si>
    <t>201910000003056</t>
  </si>
  <si>
    <t>105 W 55TH-HALF ST TAP PLAN</t>
  </si>
  <si>
    <t>201910000003058</t>
  </si>
  <si>
    <t>2800 PRADO STREET TAP PLAN</t>
  </si>
  <si>
    <t>201910000003059</t>
  </si>
  <si>
    <t>MLK &amp; ALEXANDER MIXED USE</t>
  </si>
  <si>
    <t>201910000003061</t>
  </si>
  <si>
    <t>PARMER CROSSING PHASE 1</t>
  </si>
  <si>
    <t>201910000003063</t>
  </si>
  <si>
    <t>1126 CHICON STREET TAP PLAN</t>
  </si>
  <si>
    <t>201910000003065</t>
  </si>
  <si>
    <t>1125 TERRY DRIVE TAP PLAN</t>
  </si>
  <si>
    <t>201910000003067</t>
  </si>
  <si>
    <t>ESTANCIA HILL COUNTRY PHASE 4</t>
  </si>
  <si>
    <t>201910000003068</t>
  </si>
  <si>
    <t>1311 SINGLETON AVE &amp; 2505 E 14TH STREET TAP PLAN</t>
  </si>
  <si>
    <t>201910000003070</t>
  </si>
  <si>
    <t>1220 DELANO STREET TAP PLAN</t>
  </si>
  <si>
    <t>201910000003072</t>
  </si>
  <si>
    <t>2101 PENNSYLVANIA AVE TAP PLAN</t>
  </si>
  <si>
    <t>201910000003074</t>
  </si>
  <si>
    <t>LAURELWOOD PLAZA</t>
  </si>
  <si>
    <t>201910000003075</t>
  </si>
  <si>
    <t>906 BANISTER LANE</t>
  </si>
  <si>
    <t>201910000003077</t>
  </si>
  <si>
    <t>1912 PAYNE AVE TAP PLAN</t>
  </si>
  <si>
    <t>201910000003078</t>
  </si>
  <si>
    <t>HERITAGE OAKS AT PEARSON RANCH WEST SECTION 2</t>
  </si>
  <si>
    <t>201910000003080</t>
  </si>
  <si>
    <t>3500 GREYSTONE DRIVE</t>
  </si>
  <si>
    <t>201910000003081</t>
  </si>
  <si>
    <t>6800 MANCHACA ROAD</t>
  </si>
  <si>
    <t>201910000003083</t>
  </si>
  <si>
    <t>707 FRANKLIN BLVD TAP PLAN</t>
  </si>
  <si>
    <t>201910000003085</t>
  </si>
  <si>
    <t>1610 BARCLAY DRIVE TAP PLAN</t>
  </si>
  <si>
    <t>201910000003086</t>
  </si>
  <si>
    <t>1903 W. 30TH ST TAP PLAN</t>
  </si>
  <si>
    <t>201910000003087</t>
  </si>
  <si>
    <t>607 W. ST. JOHNS AVENUE</t>
  </si>
  <si>
    <t>201910000003089</t>
  </si>
  <si>
    <t>1003 VALDEZ ST TAP PLAN</t>
  </si>
  <si>
    <t>201910000003090</t>
  </si>
  <si>
    <t>1023 SPRINGDALE</t>
  </si>
  <si>
    <t>201910000003092</t>
  </si>
  <si>
    <t>ROSEWOOD REMODEL</t>
  </si>
  <si>
    <t>201910000003094</t>
  </si>
  <si>
    <t>ARBORETUM CROSSING CORRECTION #17</t>
  </si>
  <si>
    <t>201910000003095</t>
  </si>
  <si>
    <t>5609 TURA LN TAP PLAN</t>
  </si>
  <si>
    <t>201910000003097</t>
  </si>
  <si>
    <t>2002 POQUITO ST TAP PLAN</t>
  </si>
  <si>
    <t>201910000003098</t>
  </si>
  <si>
    <t>611 HAMMACK DR TAP PLAN</t>
  </si>
  <si>
    <t>201910000003100</t>
  </si>
  <si>
    <t>3110, 3200, &amp; 3202 NORTHEAST DR TAP PLAN</t>
  </si>
  <si>
    <t>201910000003102</t>
  </si>
  <si>
    <t>3303 MERRIE LYNN AVE TAP PLAN</t>
  </si>
  <si>
    <t>201910000003103</t>
  </si>
  <si>
    <t>300 &amp; 302 DELMAR AVE TAP PLAN</t>
  </si>
  <si>
    <t>201910000003105</t>
  </si>
  <si>
    <t>6332 EL MIRANDO STREET</t>
  </si>
  <si>
    <t>201910000003107</t>
  </si>
  <si>
    <t>1165 AIRPORT BLVD TAP PLAN</t>
  </si>
  <si>
    <t>201910000003108</t>
  </si>
  <si>
    <t>7804 WATSON ST TAP PLAN</t>
  </si>
  <si>
    <t>201910000003110</t>
  </si>
  <si>
    <t>BALLANTYNE SUBDIVISION SECTION 1</t>
  </si>
  <si>
    <t>201910000003112</t>
  </si>
  <si>
    <t>2605 OAK CREST AVENUE TAP PLAN</t>
  </si>
  <si>
    <t>201910000003114</t>
  </si>
  <si>
    <t>603 PEACOCK LANE TAP PLAN</t>
  </si>
  <si>
    <t>201910000003116</t>
  </si>
  <si>
    <t>1224 S CONGRESS AVE TAP PLAN</t>
  </si>
  <si>
    <t>201910000003117</t>
  </si>
  <si>
    <t>2205 S L DAVIS AVENUE TAP PLAN</t>
  </si>
  <si>
    <t>201910000003119</t>
  </si>
  <si>
    <t>1136 CHICON ST TAP PLAN</t>
  </si>
  <si>
    <t>201910000003120</t>
  </si>
  <si>
    <t>8001 TISDALE DR &amp; 1308 DALE DR TAP PLAN</t>
  </si>
  <si>
    <t>201910000003122</t>
  </si>
  <si>
    <t>LEGENDS WAY SECTION 5</t>
  </si>
  <si>
    <t>201910000003124</t>
  </si>
  <si>
    <t>3131 E. HOWARD LANE TAP PLAN</t>
  </si>
  <si>
    <t>201910000003125</t>
  </si>
  <si>
    <t>202 W. ODELL ST TAP PLAN</t>
  </si>
  <si>
    <t>201910000003127</t>
  </si>
  <si>
    <t>919 W. 29TH ST TAP PLAN</t>
  </si>
  <si>
    <t>201910000003128</t>
  </si>
  <si>
    <t>LAKE CREEK RETAIL CENTER</t>
  </si>
  <si>
    <t>201910000003130</t>
  </si>
  <si>
    <t>GARDEN TERRACE CORRECTION #4</t>
  </si>
  <si>
    <t>201910000003131</t>
  </si>
  <si>
    <t>NORTH AUSTIN MEDICAL CENTER CORRECTION #9</t>
  </si>
  <si>
    <t>201910000003132</t>
  </si>
  <si>
    <t>1108-1/2 MORROW ST TAP PLAN</t>
  </si>
  <si>
    <t>201910000003134</t>
  </si>
  <si>
    <t>1808 NILES RD TAP PLAN</t>
  </si>
  <si>
    <t>201910000003136</t>
  </si>
  <si>
    <t>1125 EBERT AVE TAP PLAN</t>
  </si>
  <si>
    <t>201910000003138</t>
  </si>
  <si>
    <t>408 CONGRESS AVE FIRE TAP PLAN</t>
  </si>
  <si>
    <t>201910000003139</t>
  </si>
  <si>
    <t>1941 GASTON PLACE</t>
  </si>
  <si>
    <t>201910000003140</t>
  </si>
  <si>
    <t>BALLANTYNE SECTION 1 SUBDIVISION PHASE 1B</t>
  </si>
  <si>
    <t>201910000003141</t>
  </si>
  <si>
    <t>1204 COMETA STREET TAP</t>
  </si>
  <si>
    <t>201910000003143</t>
  </si>
  <si>
    <t>6204 LANGHAM STREET TAP PLAN</t>
  </si>
  <si>
    <t>201910000003144</t>
  </si>
  <si>
    <t>803 W ANNIE STREET TAP PLAN</t>
  </si>
  <si>
    <t>201910000003146</t>
  </si>
  <si>
    <t>209 W 5TH ST TAP PLAN</t>
  </si>
  <si>
    <t>201910000003147</t>
  </si>
  <si>
    <t>PEARSON PLACE CLUSTERS EAST</t>
  </si>
  <si>
    <t>201910000003149</t>
  </si>
  <si>
    <t>THE YARD PHASE 2</t>
  </si>
  <si>
    <t>201910000003151</t>
  </si>
  <si>
    <t>1123-1/2 &amp; 1123-3/4 GUNTER ST TAP PLAN</t>
  </si>
  <si>
    <t>201910000003153</t>
  </si>
  <si>
    <t>GAINES RANCH MULTIFAMILY CORRECTION #4</t>
  </si>
  <si>
    <t>201910000003154</t>
  </si>
  <si>
    <t>1119 EBERT AVE TAP PLAN</t>
  </si>
  <si>
    <t>201910000003156</t>
  </si>
  <si>
    <t>908 E 15TH STREET &amp; 809 E 16TH STREET TAP PLAN</t>
  </si>
  <si>
    <t>201910000003158</t>
  </si>
  <si>
    <t>4500 ATLANTIS DRIVE TAP PLAN</t>
  </si>
  <si>
    <t>201910000003159</t>
  </si>
  <si>
    <t>1902 HETHER STREET TAP PLAN</t>
  </si>
  <si>
    <t>201910000003161</t>
  </si>
  <si>
    <t>2811 GARWOOD STREET TAP PLAN</t>
  </si>
  <si>
    <t>201910000003162</t>
  </si>
  <si>
    <t>8018 MULEY DR TAP PLAN</t>
  </si>
  <si>
    <t>201910000003163</t>
  </si>
  <si>
    <t>4704 LOUIS AVE TAP PLAN</t>
  </si>
  <si>
    <t>201910000003165</t>
  </si>
  <si>
    <t>THE WATERFRONT STAGE 1 AND 2</t>
  </si>
  <si>
    <t>201910000003167</t>
  </si>
  <si>
    <t>1116 LINDEN STREET TAP PLAN</t>
  </si>
  <si>
    <t>201910000003169</t>
  </si>
  <si>
    <t>1109 FIESTA STREET TAP PLAN</t>
  </si>
  <si>
    <t>201910000003171</t>
  </si>
  <si>
    <t>2703 3RD ST TAP PLAN</t>
  </si>
  <si>
    <t>201910000003173</t>
  </si>
  <si>
    <t>2901 WATER BANK COVE TAP PLAN</t>
  </si>
  <si>
    <t>201910000003175</t>
  </si>
  <si>
    <t>809 BOULDIN AVENUE TAP PLAN</t>
  </si>
  <si>
    <t>201910000003177</t>
  </si>
  <si>
    <t>1808 W 6TH ST TAP PLAN</t>
  </si>
  <si>
    <t>201910000003178</t>
  </si>
  <si>
    <t>1709 HOLLY STREET</t>
  </si>
  <si>
    <t>201910000003180</t>
  </si>
  <si>
    <t>OLD BEE CAVES ROAD CONDOS</t>
  </si>
  <si>
    <t>201910000003182</t>
  </si>
  <si>
    <t>FIFTH GENERATION ADDITION CORRECTION #4</t>
  </si>
  <si>
    <t>201910000003183</t>
  </si>
  <si>
    <t>SUN CHASE SOUTH SECTION 2</t>
  </si>
  <si>
    <t>201910000003185</t>
  </si>
  <si>
    <t>1404 E 2ND ST TAP PLAN</t>
  </si>
  <si>
    <t>201910000003187</t>
  </si>
  <si>
    <t>4205, 4503, 4201, 4113 ALEXANDRIA DRIVE TAP PLAN</t>
  </si>
  <si>
    <t>201910000003189</t>
  </si>
  <si>
    <t>5906 STANDING ROCK DR TAP PLAN</t>
  </si>
  <si>
    <t>201910000003190</t>
  </si>
  <si>
    <t>1409 SINGLETON AVE TAP PLAN</t>
  </si>
  <si>
    <t>201910000003192</t>
  </si>
  <si>
    <t>GREAT GOODS COFFEE SHOP</t>
  </si>
  <si>
    <t>201910000003194</t>
  </si>
  <si>
    <t>1604 HASKELL ST TAP PLAN</t>
  </si>
  <si>
    <t>201910000003196</t>
  </si>
  <si>
    <t>1110 W 22ND AND A HALF ST TAP PLAN</t>
  </si>
  <si>
    <t>201910000003197</t>
  </si>
  <si>
    <t>2707 STRATFORD DRIVE TAP PLAN</t>
  </si>
  <si>
    <t>201910000003199</t>
  </si>
  <si>
    <t>2012 RUNDELL PLACE TAP PLAN</t>
  </si>
  <si>
    <t>201910000003201</t>
  </si>
  <si>
    <t>MARBELLA MULTI FAMILY PHASE 3</t>
  </si>
  <si>
    <t>201910000003203</t>
  </si>
  <si>
    <t>6101 CLUB TERRACE TAP PLAN</t>
  </si>
  <si>
    <t>201910000003205</t>
  </si>
  <si>
    <t>SOUTHPARK INDUSTRIAL</t>
  </si>
  <si>
    <t>201910000003207</t>
  </si>
  <si>
    <t>STUDIO EAST</t>
  </si>
  <si>
    <t>201910000003209</t>
  </si>
  <si>
    <t>1902 WILLOW ST TAP PLAN</t>
  </si>
  <si>
    <t>201910000003210</t>
  </si>
  <si>
    <t>5509 LEMONWOOD DR TAP PLAN</t>
  </si>
  <si>
    <t>201910000003211</t>
  </si>
  <si>
    <t>913 MONTOPOLIS DRIVE TAP PLAN</t>
  </si>
  <si>
    <t>201910000003213</t>
  </si>
  <si>
    <t>8706 WESTOVER CLUB DR TAP PLAN</t>
  </si>
  <si>
    <t>201910000003214</t>
  </si>
  <si>
    <t>1131 LOTT AVENUE TAP PLAN</t>
  </si>
  <si>
    <t>201910000003215</t>
  </si>
  <si>
    <t>8411 BOWLING GREEN DR TAP PLAN</t>
  </si>
  <si>
    <t>201910000003217</t>
  </si>
  <si>
    <t>1631 PALMA PLAZA TAP PLAN</t>
  </si>
  <si>
    <t>201910000003218</t>
  </si>
  <si>
    <t>501 E. 53RD STREET TAP PLAN</t>
  </si>
  <si>
    <t>201910000003220</t>
  </si>
  <si>
    <t>2016 A &amp; B JESSE E SEGOVIA STREET TAP PLAN</t>
  </si>
  <si>
    <t>201910000003222</t>
  </si>
  <si>
    <t>THINKEAST - LUA 2</t>
  </si>
  <si>
    <t>201910000003224</t>
  </si>
  <si>
    <t>1117, 1119 &amp; 1121 WALTON LANE TAP PLAN</t>
  </si>
  <si>
    <t>201910000003226</t>
  </si>
  <si>
    <t>1177 PANDORA STREET TAP PLAN</t>
  </si>
  <si>
    <t>201910000003227</t>
  </si>
  <si>
    <t>2901 &amp; 2903 E 3RD STREET TAP PLAN</t>
  </si>
  <si>
    <t>201910000003229</t>
  </si>
  <si>
    <t>901 E 13TH STREET TAP PLAN</t>
  </si>
  <si>
    <t>201910000003231</t>
  </si>
  <si>
    <t>808 MAUDE STREET TAP PLAN</t>
  </si>
  <si>
    <t>201910000003233</t>
  </si>
  <si>
    <t>SONIC ROSS ROAD TAP PLAN</t>
  </si>
  <si>
    <t>201910000003235</t>
  </si>
  <si>
    <t>3011 MARTIN LUTHER KING JR BLVD TAP PLAN</t>
  </si>
  <si>
    <t>201910000003236</t>
  </si>
  <si>
    <t>4702 KITTY AVENUE TAP PLAN</t>
  </si>
  <si>
    <t>201910000003237</t>
  </si>
  <si>
    <t>HARRIS BRANCH TRACT E 68 SECTION ONE</t>
  </si>
  <si>
    <t>201910000003239</t>
  </si>
  <si>
    <t>8709 SILVERHILL LANE TAP PLAN</t>
  </si>
  <si>
    <t>201910000003241</t>
  </si>
  <si>
    <t>2910 E. 3RD ST &amp; 302 LINDEN ST TAP PLAN</t>
  </si>
  <si>
    <t>201910000003243</t>
  </si>
  <si>
    <t>ADDISON SECTION 3</t>
  </si>
  <si>
    <t>201910000003245</t>
  </si>
  <si>
    <t>2101 MAPLE AVE TAP PLAN</t>
  </si>
  <si>
    <t>201910000003247</t>
  </si>
  <si>
    <t>THORNTON APARTMENTS CORRECTION #3</t>
  </si>
  <si>
    <t>201910000003249</t>
  </si>
  <si>
    <t>CHICON MIXED USE</t>
  </si>
  <si>
    <t>201910000003252</t>
  </si>
  <si>
    <t>4812 BELVEDERE ST TAP PLAN</t>
  </si>
  <si>
    <t>201910000003253</t>
  </si>
  <si>
    <t>606 &amp; 608 E. 49TH ST TAP PLAN</t>
  </si>
  <si>
    <t>201910000003255</t>
  </si>
  <si>
    <t>1310 CEDAR AVE TAP PLAN</t>
  </si>
  <si>
    <t>201910000003258</t>
  </si>
  <si>
    <t>5514 AVE H TAP PLAN</t>
  </si>
  <si>
    <t>201910000003260</t>
  </si>
  <si>
    <t>3135 &amp; 3139 MARY STREET TAP PLAN</t>
  </si>
  <si>
    <t>201910000003261</t>
  </si>
  <si>
    <t>607 BRENTWOOD ST TAP PLAN</t>
  </si>
  <si>
    <t>201910000003262</t>
  </si>
  <si>
    <t>202 &amp; 204 MONTOPOLIS DRIVE TAP</t>
  </si>
  <si>
    <t>201910000003264</t>
  </si>
  <si>
    <t>4514 MT VERNON DRIVE TAP</t>
  </si>
  <si>
    <t>201910000003266</t>
  </si>
  <si>
    <t>615 GAYLOR STREET TAP PLAN</t>
  </si>
  <si>
    <t>201910000003268</t>
  </si>
  <si>
    <t>NEW DEL VALLE SOUTH COMMUNITY CENTER</t>
  </si>
  <si>
    <t>201910000003269</t>
  </si>
  <si>
    <t>1205 COMETA STREET</t>
  </si>
  <si>
    <t>201910000003271</t>
  </si>
  <si>
    <t>2302 RIDGEVIEW STREET TAP PLAN</t>
  </si>
  <si>
    <t>201910000003273</t>
  </si>
  <si>
    <t>QUICK HILL RETAIL CENTER</t>
  </si>
  <si>
    <t>201910000003277</t>
  </si>
  <si>
    <t>AUSTIN ACHIEVE PUBLIC SCHOOLS</t>
  </si>
  <si>
    <t>201910000003279</t>
  </si>
  <si>
    <t>6409 LEDGE MOUNTAIN DR TAP PLAN</t>
  </si>
  <si>
    <t>201910000003282</t>
  </si>
  <si>
    <t>5307 AVENUE H</t>
  </si>
  <si>
    <t>201910000003284</t>
  </si>
  <si>
    <t>EAST CAMPUS UTILITY INFRASTRUCTURE TAP PLAN</t>
  </si>
  <si>
    <t>201910000003285</t>
  </si>
  <si>
    <t>PIONEER CROSSING EAST SECTION 15</t>
  </si>
  <si>
    <t>201910000003287</t>
  </si>
  <si>
    <t>1101 HOLLY STREET TAP PLAN</t>
  </si>
  <si>
    <t>201910000003288</t>
  </si>
  <si>
    <t>709 JESSIE STREET TAP PLAN</t>
  </si>
  <si>
    <t>201910000003290</t>
  </si>
  <si>
    <t>2207 RUNDELL PLACE TAP PLAN</t>
  </si>
  <si>
    <t>201910000003292</t>
  </si>
  <si>
    <t>1201 &amp; 1203 W. 22ND ST TAP PLAN</t>
  </si>
  <si>
    <t>201910000003294</t>
  </si>
  <si>
    <t>AAA STORAGE BRADSHAW</t>
  </si>
  <si>
    <t>201910000003295</t>
  </si>
  <si>
    <t>HIDALGO STREET PARKING LOT</t>
  </si>
  <si>
    <t>201910000003296</t>
  </si>
  <si>
    <t>2416 E. 6TH STREET SIDEWALK IMPROVEMENTS</t>
  </si>
  <si>
    <t>201910000003297</t>
  </si>
  <si>
    <t>FIRE LINE UTILITY TAP KRAMER PLAZA</t>
  </si>
  <si>
    <t>201910000003298</t>
  </si>
  <si>
    <t>DELIVERANCE TEMPLE CHURCH</t>
  </si>
  <si>
    <t>201910000003299</t>
  </si>
  <si>
    <t>KRAMER LANE CHURCH REDEVELOPMENT</t>
  </si>
  <si>
    <t>201910000003301</t>
  </si>
  <si>
    <t>WEST PARK PUD PHASE 2</t>
  </si>
  <si>
    <t>201910000003303</t>
  </si>
  <si>
    <t>MUELLER SECTION 10A PHASE 1</t>
  </si>
  <si>
    <t>201910000003306</t>
  </si>
  <si>
    <t>4414 MERLE STREET TAP PLAN</t>
  </si>
  <si>
    <t>201910000003308</t>
  </si>
  <si>
    <t>BBVA LIVE LINK</t>
  </si>
  <si>
    <t>201910000003309</t>
  </si>
  <si>
    <t>SHROPSHIRE DESSAU RETAIL TRACT 2</t>
  </si>
  <si>
    <t>201910000003311</t>
  </si>
  <si>
    <t>2917 E. 12TH STREET TAP PLAN</t>
  </si>
  <si>
    <t>201910000003313</t>
  </si>
  <si>
    <t>ALDRICH 51</t>
  </si>
  <si>
    <t>201910000003315</t>
  </si>
  <si>
    <t>4901 MENDOZA DRIVE TAP PLAN</t>
  </si>
  <si>
    <t>201910000003317</t>
  </si>
  <si>
    <t>503 HAVANA STREET TAP PLAN</t>
  </si>
  <si>
    <t>201910000003319</t>
  </si>
  <si>
    <t>HERITAGE PARK BLDG 5, 6, 7, 8</t>
  </si>
  <si>
    <t>201910000003321</t>
  </si>
  <si>
    <t>1709 PEREZ STREET DRIVE TAP PLAN</t>
  </si>
  <si>
    <t>201910000003323</t>
  </si>
  <si>
    <t>UT RECLAIMED WATER METER PROJECT</t>
  </si>
  <si>
    <t>201910000003324</t>
  </si>
  <si>
    <t>6218 CLOVIS STREET TAP PLAN</t>
  </si>
  <si>
    <t>201910000003326</t>
  </si>
  <si>
    <t>MUELLER SECTION 1B1 PHASE 3</t>
  </si>
  <si>
    <t>201910000003327</t>
  </si>
  <si>
    <t>OVERTURE ABORETUM</t>
  </si>
  <si>
    <t>201910000003329</t>
  </si>
  <si>
    <t>6504 PORTER STREET DRIVE TAP PLAN</t>
  </si>
  <si>
    <t>201910000003331</t>
  </si>
  <si>
    <t>MURPHY OIL USA INC. WALMART #1129</t>
  </si>
  <si>
    <t>201910000003333</t>
  </si>
  <si>
    <t>908 NUECES</t>
  </si>
  <si>
    <t>201910000003334</t>
  </si>
  <si>
    <t>WILLOW CREEK PARK BLDG B</t>
  </si>
  <si>
    <t>201910000003335</t>
  </si>
  <si>
    <t>LA MADRID APARTMENTS</t>
  </si>
  <si>
    <t>201910000003337</t>
  </si>
  <si>
    <t>2105 ASHBY AVENUE TAP PLAN</t>
  </si>
  <si>
    <t>201910000003339</t>
  </si>
  <si>
    <t>1108 W 10TH ST TAP PLAN</t>
  </si>
  <si>
    <t>201910000003340</t>
  </si>
  <si>
    <t>2401 MOUNTAIN VIEW DRIVE TAP PLAN</t>
  </si>
  <si>
    <t>201910000003341</t>
  </si>
  <si>
    <t>2003 ALTA VISTA AVENUE TAP PLAN</t>
  </si>
  <si>
    <t>201910000003343</t>
  </si>
  <si>
    <t>8318 SILVER MOUNTAIN COVE TAP PLAN</t>
  </si>
  <si>
    <t>201910000003344</t>
  </si>
  <si>
    <t>1905 PENNSYLVANIA AVE TAP PLAN</t>
  </si>
  <si>
    <t>201910000003346</t>
  </si>
  <si>
    <t>2106 GREENWOOD AVE &amp; 2117 PERSHING DR TAP PLAN</t>
  </si>
  <si>
    <t>201910000003348</t>
  </si>
  <si>
    <t>2214 S 3RD STREET TAP PLAN</t>
  </si>
  <si>
    <t>201910000003350</t>
  </si>
  <si>
    <t>4408 JINX AVENUE TAP PLAN</t>
  </si>
  <si>
    <t>201910000003351</t>
  </si>
  <si>
    <t>2403 E 14TH STREET TAP PLAN</t>
  </si>
  <si>
    <t>201910000003353</t>
  </si>
  <si>
    <t>406 W MILTON STREET TAP PLAN</t>
  </si>
  <si>
    <t>201910000003355</t>
  </si>
  <si>
    <t>5212 ST GEORGES GREEN TAP PLAN</t>
  </si>
  <si>
    <t>201910000003357</t>
  </si>
  <si>
    <t>6905 CROSBY CIRCLE TAP PLAN</t>
  </si>
  <si>
    <t>201910000003359</t>
  </si>
  <si>
    <t>407 POST ROAD DRIVE TAP PLAN</t>
  </si>
  <si>
    <t>201910000003360</t>
  </si>
  <si>
    <t>2509 EUCLID AVENUE TAP PLAN</t>
  </si>
  <si>
    <t>201910000003362</t>
  </si>
  <si>
    <t>BRIGHTON GARDENS</t>
  </si>
  <si>
    <t>201910000003364</t>
  </si>
  <si>
    <t>HERITAGE POINT AT WILDHORSE RANCH</t>
  </si>
  <si>
    <t>201910000003366</t>
  </si>
  <si>
    <t>ECHELON I &amp; II OFFICE SITE</t>
  </si>
  <si>
    <t>201910000003367</t>
  </si>
  <si>
    <t>WATER INFRASTRUCTURE IMPROVEMENTS FOR INTERSECTION OF BOLM R</t>
  </si>
  <si>
    <t>201910000003368</t>
  </si>
  <si>
    <t>CVS PHARMACY #7210</t>
  </si>
  <si>
    <t>201910000003370</t>
  </si>
  <si>
    <t>KIPP AUSTIN RIDGE CAMPUS</t>
  </si>
  <si>
    <t>201910000003371</t>
  </si>
  <si>
    <t>SUNDANCE OFFICE PARK</t>
  </si>
  <si>
    <t>201910000003373</t>
  </si>
  <si>
    <t>PARMER 3.4 OFFICE BUILDING</t>
  </si>
  <si>
    <t>201910000003375</t>
  </si>
  <si>
    <t>7414 YATES AVE TAP PLAN (AND 1801 RICHCREEK)</t>
  </si>
  <si>
    <t>201910000003377</t>
  </si>
  <si>
    <t>5611 JEFF DAVIS AVE TAP PLAN</t>
  </si>
  <si>
    <t>201910000003379</t>
  </si>
  <si>
    <t>1713 PAYNE AVE TAP PLAN</t>
  </si>
  <si>
    <t>201910000003381</t>
  </si>
  <si>
    <t>700 JESSIE ST TAP PLAN</t>
  </si>
  <si>
    <t>201910000003383</t>
  </si>
  <si>
    <t>6937 RYAN DR TAP PLAN</t>
  </si>
  <si>
    <t>201910000003385</t>
  </si>
  <si>
    <t>2109 THORNTON ROAD TAP PLAN</t>
  </si>
  <si>
    <t>201910000003387</t>
  </si>
  <si>
    <t>8004 FOREST WOOD RAOD TAP PLAN</t>
  </si>
  <si>
    <t>201910000003389</t>
  </si>
  <si>
    <t>2709 E 14TH STREET TAP PLAN</t>
  </si>
  <si>
    <t>201910000003391</t>
  </si>
  <si>
    <t>1102 1/2 FIESTA STREET TAP PLAN</t>
  </si>
  <si>
    <t>201910000003393</t>
  </si>
  <si>
    <t>ALTA MIRA CHARTER SCHOOL WATERLINE EXTENSION</t>
  </si>
  <si>
    <t>201910000003394</t>
  </si>
  <si>
    <t>AMLI RMMA PHASE 2</t>
  </si>
  <si>
    <t>201910000003396</t>
  </si>
  <si>
    <t>SIXTH + LAMAR EAST BLOCK</t>
  </si>
  <si>
    <t>201910000003398</t>
  </si>
  <si>
    <t>1918 PIEDMONT AVE TAP PLAN</t>
  </si>
  <si>
    <t>201910000003400</t>
  </si>
  <si>
    <t>2012 WRIGHT STREET TAP PLAN</t>
  </si>
  <si>
    <t>201910000003402</t>
  </si>
  <si>
    <t>10906 CONCHOS TRAIL TAP PLAN</t>
  </si>
  <si>
    <t>201910000003404</t>
  </si>
  <si>
    <t>3306 DENVER AVE TAP PLAN</t>
  </si>
  <si>
    <t>201910000003406</t>
  </si>
  <si>
    <t>2804 E. 22ND STREET TAP PLAN</t>
  </si>
  <si>
    <t>201910000003408</t>
  </si>
  <si>
    <t>2504 EUCLID AVENUE TAP PLAN</t>
  </si>
  <si>
    <t>201910000003410</t>
  </si>
  <si>
    <t>1603 HETHER STREET TAP PLAN</t>
  </si>
  <si>
    <t>201910000003412</t>
  </si>
  <si>
    <t>7610 PROVIDENCE AVE TAP PLAN</t>
  </si>
  <si>
    <t>201910000003414</t>
  </si>
  <si>
    <t>1114 LINDEN STREET TAP PLAN</t>
  </si>
  <si>
    <t>201910000003416</t>
  </si>
  <si>
    <t>505 W O DELL ST TAP PLAN</t>
  </si>
  <si>
    <t>201910000003418</t>
  </si>
  <si>
    <t>6520 ROTAN DRIVE TAP PLAN</t>
  </si>
  <si>
    <t>201910000003420</t>
  </si>
  <si>
    <t>1708 PEREZ STREET TAP PLAN</t>
  </si>
  <si>
    <t>201910000003421</t>
  </si>
  <si>
    <t>4705 LOUIS AVE TAP PLAN</t>
  </si>
  <si>
    <t>201910000003423</t>
  </si>
  <si>
    <t>406 FRANKLIN BLVD TAP PLAN</t>
  </si>
  <si>
    <t>201910000003425</t>
  </si>
  <si>
    <t>2007 &amp; 2009 PENNSYLVANIA AVE &amp; 1164 ALAMO STREET TAP</t>
  </si>
  <si>
    <t>201910000003426</t>
  </si>
  <si>
    <t>BRINKS RESTAURANT</t>
  </si>
  <si>
    <t>201910000003428</t>
  </si>
  <si>
    <t>5704 &amp; 5708 DRIFTWOOD DR TAP PLAN</t>
  </si>
  <si>
    <t>201910000003430</t>
  </si>
  <si>
    <t>3209 HANCOCK DRIVE TAP PLAN</t>
  </si>
  <si>
    <t>201910000003432</t>
  </si>
  <si>
    <t>1603 FAIRPLAY CT TAP PLAN</t>
  </si>
  <si>
    <t>201910000003434</t>
  </si>
  <si>
    <t>1207 &amp; 1209 W. 22-1/2 ST TAP PLAN</t>
  </si>
  <si>
    <t>201910000003436</t>
  </si>
  <si>
    <t>11509 WHITE WING AVE TAP PLAN</t>
  </si>
  <si>
    <t>201910000003438</t>
  </si>
  <si>
    <t>411 ODELL ST TAP PLAN</t>
  </si>
  <si>
    <t>201910000003440</t>
  </si>
  <si>
    <t>4809 PLACID PLACE TAP PLAN</t>
  </si>
  <si>
    <t>201910000003442</t>
  </si>
  <si>
    <t>1801 DELONEY STREET TAP PLAN</t>
  </si>
  <si>
    <t>201910000003443</t>
  </si>
  <si>
    <t>3005 CHERRYWOOD ROAD TAP PLAN</t>
  </si>
  <si>
    <t>201910000003445</t>
  </si>
  <si>
    <t>1104 E. 2ND ST TAP PLAN</t>
  </si>
  <si>
    <t>201910000003447</t>
  </si>
  <si>
    <t>2926 E 13TH STREET TAP PLAN</t>
  </si>
  <si>
    <t>201910000003449</t>
  </si>
  <si>
    <t>927 E 56TH HALF ST. &amp; 5605 BENNETT AVE TAP PLAN</t>
  </si>
  <si>
    <t>201910000003451</t>
  </si>
  <si>
    <t>5403 ROOSEVELT AVENUE TAP PLAN</t>
  </si>
  <si>
    <t>201910000003453</t>
  </si>
  <si>
    <t>1803 ADRIANE DRIVE TAP PLAN</t>
  </si>
  <si>
    <t>201910000003454</t>
  </si>
  <si>
    <t>1412 PEREZ STREET TAP PLAN</t>
  </si>
  <si>
    <t>201910000003455</t>
  </si>
  <si>
    <t>505 KREBS LANE TAP PLAN</t>
  </si>
  <si>
    <t>201910000003456</t>
  </si>
  <si>
    <t>505 HAVANA STREET TAP PLAN</t>
  </si>
  <si>
    <t>201910000003458</t>
  </si>
  <si>
    <t>FORT DESSAU CONDOS PHASE 1</t>
  </si>
  <si>
    <t>201910000003460</t>
  </si>
  <si>
    <t>ASPEN WEST CAMPUS</t>
  </si>
  <si>
    <t>201910000003462</t>
  </si>
  <si>
    <t>8TH AND NUECES</t>
  </si>
  <si>
    <t>201910000003464</t>
  </si>
  <si>
    <t>2723 LYONS ROAD BLDG. 2 TAP PLAN</t>
  </si>
  <si>
    <t>201910000003466</t>
  </si>
  <si>
    <t>4809 LOUIS AVENUE TAP PLAN</t>
  </si>
  <si>
    <t>201910000003468</t>
  </si>
  <si>
    <t>1003 BRENTWOOD ST TAP PLAN</t>
  </si>
  <si>
    <t>201910000003470</t>
  </si>
  <si>
    <t>JLCC INTERESTS, LLC</t>
  </si>
  <si>
    <t>201910000003472</t>
  </si>
  <si>
    <t>CANTARRA IV</t>
  </si>
  <si>
    <t>201910000003474</t>
  </si>
  <si>
    <t>PARMER CROSSING WEST PHASE 2</t>
  </si>
  <si>
    <t>201910000003476</t>
  </si>
  <si>
    <t>TURNBERRY CONDOMINIUMS</t>
  </si>
  <si>
    <t>201910000003478</t>
  </si>
  <si>
    <t>2311 WESTOAK DRIVE TAP PLAN</t>
  </si>
  <si>
    <t>201910000003479</t>
  </si>
  <si>
    <t>1904 KINNEY AVENUE TAP PLAN</t>
  </si>
  <si>
    <t>201910000003480</t>
  </si>
  <si>
    <t>206 AND 208 BEN HOWELL DRIVE TAP PLAN</t>
  </si>
  <si>
    <t>201910000003482</t>
  </si>
  <si>
    <t>410 POST RAOD DRIVE TAP PLAN</t>
  </si>
  <si>
    <t>201910000003484</t>
  </si>
  <si>
    <t>3803 TOWER VIEW CT TAP PLAN</t>
  </si>
  <si>
    <t>201910000003486</t>
  </si>
  <si>
    <t>1205 W 49TH-1/2 &amp; 1207 W 49TH-1/2 ST TAP PLAN</t>
  </si>
  <si>
    <t>201910000003488</t>
  </si>
  <si>
    <t>2918 E. 13TH ST TAP PLAN</t>
  </si>
  <si>
    <t>201910000003491</t>
  </si>
  <si>
    <t>1802 E. MARTIN LUTHER KING JR. BLVD TAP PLAN</t>
  </si>
  <si>
    <t>201910000003494</t>
  </si>
  <si>
    <t>BEN WHITE SELF STORAGE FACILITY</t>
  </si>
  <si>
    <t>201910000003496</t>
  </si>
  <si>
    <t>PARK AT WELLSPOINT</t>
  </si>
  <si>
    <t>201910000003498</t>
  </si>
  <si>
    <t>3301 SANTA MONICA DRIVE TAP PLAN</t>
  </si>
  <si>
    <t>201910000003500</t>
  </si>
  <si>
    <t>3108 JEANETTE COURT TAP PLAN</t>
  </si>
  <si>
    <t>201910000003501</t>
  </si>
  <si>
    <t>2004 E 16TH STREET TAP PLAN</t>
  </si>
  <si>
    <t>201910000003503</t>
  </si>
  <si>
    <t>PARKE NORTH CONDOMINIUMS PHASE 2</t>
  </si>
  <si>
    <t>201910000003505</t>
  </si>
  <si>
    <t>MUELLER 1B-1 PHASE 1</t>
  </si>
  <si>
    <t>201910000003508</t>
  </si>
  <si>
    <t>NORTH BLUFF 1</t>
  </si>
  <si>
    <t>201910000003510</t>
  </si>
  <si>
    <t>312 DELMAR AVENUE TAP PLAN</t>
  </si>
  <si>
    <t>201910000003512</t>
  </si>
  <si>
    <t>1707 WEST 31ST ST &amp; 3005 BRYKER DR TAP PLAN</t>
  </si>
  <si>
    <t>201910000003513</t>
  </si>
  <si>
    <t>2011 WESTLAKE DRIVE TAP PLAN</t>
  </si>
  <si>
    <t>201910000003515</t>
  </si>
  <si>
    <t>KAPPA DELTA FIRE SPRINKLER LINE CORRECTION #1</t>
  </si>
  <si>
    <t>201910000003516</t>
  </si>
  <si>
    <t>ENCLAVE AT ESTANCIA PHASE 4</t>
  </si>
  <si>
    <t>201910000003518</t>
  </si>
  <si>
    <t>9510 WOODVALE DR TAP PLAN</t>
  </si>
  <si>
    <t>201910000003519</t>
  </si>
  <si>
    <t>1706 ROCKMOOR AVENUE</t>
  </si>
  <si>
    <t>201910000003520</t>
  </si>
  <si>
    <t>NORTH BLUFF 2</t>
  </si>
  <si>
    <t>201910000003522</t>
  </si>
  <si>
    <t>1705 ELMIRA ROAD TAP PLAN</t>
  </si>
  <si>
    <t>201910000003524</t>
  </si>
  <si>
    <t>1408 ULIT AVENUE TAP PLAN</t>
  </si>
  <si>
    <t>201910000003526</t>
  </si>
  <si>
    <t>3500 PICKLE DRIVE TAP PLAN</t>
  </si>
  <si>
    <t>201910000003528</t>
  </si>
  <si>
    <t>VOLVO DEALERSHIP</t>
  </si>
  <si>
    <t>201910000003530</t>
  </si>
  <si>
    <t>2505 E 11TH STREET TAP PLAN</t>
  </si>
  <si>
    <t>201910000003532</t>
  </si>
  <si>
    <t>4602 PACK SADDLE PASS TAP PLAN</t>
  </si>
  <si>
    <t>201910000003533</t>
  </si>
  <si>
    <t>1813 MCKINLEY AVENUE TAP PLAN</t>
  </si>
  <si>
    <t>201910000003535</t>
  </si>
  <si>
    <t>4704 E CESAR CHAVEZ &amp; 4715 E 5TH ST TAP PLAN CORRECTION #4</t>
  </si>
  <si>
    <t>201910000003536</t>
  </si>
  <si>
    <t>2400, 2406, 2408 S 1ST STREET &amp; 603, 601 W OLTORF STREET TAP</t>
  </si>
  <si>
    <t>201910000003538</t>
  </si>
  <si>
    <t>6401 RUSTY RIDGE DR TAP PLAN</t>
  </si>
  <si>
    <t>201910000003539</t>
  </si>
  <si>
    <t>6303 SANTOS STREET TAP PLAN</t>
  </si>
  <si>
    <t>201910000003541</t>
  </si>
  <si>
    <t>6301 SANTOS STREET TAP PLAN</t>
  </si>
  <si>
    <t>201910000003543</t>
  </si>
  <si>
    <t>HENDRICK BMW OF AUSTIN</t>
  </si>
  <si>
    <t>201910000003544</t>
  </si>
  <si>
    <t>3708 ENFIELD RD TAP PLAN</t>
  </si>
  <si>
    <t>201910000003545</t>
  </si>
  <si>
    <t>5604 GROVER AVE TAP PLAN</t>
  </si>
  <si>
    <t>201910000003546</t>
  </si>
  <si>
    <t>1301 WOODLAWN BLVD TAP PLAN</t>
  </si>
  <si>
    <t>201910000003548</t>
  </si>
  <si>
    <t>3016 PRADO STREET TAP PLAN</t>
  </si>
  <si>
    <t>201910000003550</t>
  </si>
  <si>
    <t>103 HERGOTZ AND 6305 HERGOTZ LANE TAP PLAN</t>
  </si>
  <si>
    <t>201910000003552</t>
  </si>
  <si>
    <t>3012 PRADO STREET TAP PLAN</t>
  </si>
  <si>
    <t>201910000003554</t>
  </si>
  <si>
    <t>1809 CHESTNUT AVE TAP PLAN</t>
  </si>
  <si>
    <t>201910000003555</t>
  </si>
  <si>
    <t>2607 CANTERBURY STREET TAP PLAN</t>
  </si>
  <si>
    <t>201910000003557</t>
  </si>
  <si>
    <t>STEPPING STONE SCHOOL TAP PLAN</t>
  </si>
  <si>
    <t>201910000003558</t>
  </si>
  <si>
    <t>6508 WILD STREET TAP</t>
  </si>
  <si>
    <t>201910000003559</t>
  </si>
  <si>
    <t>1905 S L DAVIS AVE TAP PLAN</t>
  </si>
  <si>
    <t>201910000003561</t>
  </si>
  <si>
    <t>4904 LOUIS AVE TAP PLAN</t>
  </si>
  <si>
    <t>201910000003562</t>
  </si>
  <si>
    <t>PIEDRA WAREHOUSE</t>
  </si>
  <si>
    <t>201910000003564</t>
  </si>
  <si>
    <t>1203 COMETA STREET BLDG. 1 TAP PLAN</t>
  </si>
  <si>
    <t>201910000003566</t>
  </si>
  <si>
    <t>1608 S 2ND STREET TAP PLAN</t>
  </si>
  <si>
    <t>201910000003568</t>
  </si>
  <si>
    <t>1204 HASKELL STREET TAP PLAN</t>
  </si>
  <si>
    <t>201910000003570</t>
  </si>
  <si>
    <t>1200 &amp; 1202 HASKELL STREET TAP PLAN</t>
  </si>
  <si>
    <t>201910000003572</t>
  </si>
  <si>
    <t>TRAVIS ASSOCIATION FOR THE BLIND</t>
  </si>
  <si>
    <t>201910000003574</t>
  </si>
  <si>
    <t>1711 FRATE BARKER ROAD TAP PLAN</t>
  </si>
  <si>
    <t>201910000003575</t>
  </si>
  <si>
    <t>1203 W 39TH HALF STREET TAP PLAN</t>
  </si>
  <si>
    <t>201910000003577</t>
  </si>
  <si>
    <t>2806 LYONS RD TAP PLAN</t>
  </si>
  <si>
    <t>201910000003579</t>
  </si>
  <si>
    <t>1203 BRENTWOOD ST TAP PLAN</t>
  </si>
  <si>
    <t>201910000003581</t>
  </si>
  <si>
    <t>2712 OAK SPRINGS DRIVE TAP PLAN</t>
  </si>
  <si>
    <t>201910000003583</t>
  </si>
  <si>
    <t>3110, 3112 &amp; 3200 CLAWSON ROAD TAP PLAN</t>
  </si>
  <si>
    <t>201910000003585</t>
  </si>
  <si>
    <t>5510 WOODROW AVE TAP PLAN</t>
  </si>
  <si>
    <t>201910000003672</t>
  </si>
  <si>
    <t>10601 BLUFF BEND DR 16 PIPE REPAIR - IDIQ PROJECT</t>
  </si>
  <si>
    <t>201910000003673</t>
  </si>
  <si>
    <t>DECKER LAKE RD. &amp; IMPERAL DR. - 12 VALVE - IDIQ PROJECT</t>
  </si>
  <si>
    <t>201910000003674</t>
  </si>
  <si>
    <t>CSC WATERLINE AT LAKEWOOD DR &amp; LAKEMOORE DR - 48 PIPE - IDIQ</t>
  </si>
  <si>
    <t>201910000003675</t>
  </si>
  <si>
    <t>SWANEE DR AND ISABELLE - 24 VALVE - IDIQ PROJECT</t>
  </si>
  <si>
    <t>201910000003676</t>
  </si>
  <si>
    <t>SENDERO HILLS - 16 VALVE - IDIQ PROJECT</t>
  </si>
  <si>
    <t>201910000003677</t>
  </si>
  <si>
    <t>713 E. HUNTLAND - CSC EMERGENCY - 24 PIPE - IDIQ PROJECT</t>
  </si>
  <si>
    <t>201910000003678</t>
  </si>
  <si>
    <t>3700 MANOR RD 16 GV (VALVE C, INT. 8694) INVESTIGATION REPLA</t>
  </si>
  <si>
    <t>201910000003679</t>
  </si>
  <si>
    <t>38 1/2 &amp; AIRPORT ACCESS MANHOLE DEWATERING AND INVESTIGATION</t>
  </si>
  <si>
    <t>201910000003680</t>
  </si>
  <si>
    <t>MANOR RD/TILLEY 16 LINE STOP &amp; VALVE INSTALL</t>
  </si>
  <si>
    <t>201910000003681</t>
  </si>
  <si>
    <t>FM 969 &amp; WALNUT CREEK 24 X 12 WATERLINE INTERCONNECT</t>
  </si>
  <si>
    <t>201910000003682</t>
  </si>
  <si>
    <t>PARMER LN/HARRIS BRANCH PKWY MH INSTALLATIONS</t>
  </si>
  <si>
    <t>201910000003683</t>
  </si>
  <si>
    <t>SLAUGHTER LN W LINE EXT 200 LINEAR FT 16-IN W MAIN-6935.059</t>
  </si>
  <si>
    <t>201910000003684</t>
  </si>
  <si>
    <t>WALLER CREEK CENTER CONTROLS HVAC - WATER - 757.045</t>
  </si>
  <si>
    <t>201910000003685</t>
  </si>
  <si>
    <t>WALLER CREEK CENTER - 9TH FLOOR RENOVATION - 757.053</t>
  </si>
  <si>
    <t>201910000003686</t>
  </si>
  <si>
    <t>WTP4 SODIUM HYPOCHLORITE DISTRIBUTION VALVE - 6683.033</t>
  </si>
  <si>
    <t>201910000003687</t>
  </si>
  <si>
    <t>MAINTENANCE SHOP A/C REPLACEMENT - 5335.019</t>
  </si>
  <si>
    <t>201910000003688</t>
  </si>
  <si>
    <t>DAVIS WTP -LOW SERVICE BUILDING HVAC REPLACEMENT-2015.070</t>
  </si>
  <si>
    <t>201910000003689</t>
  </si>
  <si>
    <t>ATLANTA AND FOSTER WATERLINE IMPROVEMENTS - 6935.076</t>
  </si>
  <si>
    <t>201910000003690</t>
  </si>
  <si>
    <t>RA-SE ALLANDALE NGHBRHD WSU W IMPVM  - 2231.192</t>
  </si>
  <si>
    <t>201910000003691</t>
  </si>
  <si>
    <t>W LINE IMPVM FROM BURNET ROAD TO LAMAR BLVD - 7678.001</t>
  </si>
  <si>
    <t>201910000003692</t>
  </si>
  <si>
    <t>OAKMONT BLVD WATERLINE IMPROVEMENTS - CRS  - 2231.255</t>
  </si>
  <si>
    <t>201910000003693</t>
  </si>
  <si>
    <t>HARTFORD RD. WATERLINE IMPROVEMENTS CRS  - 2231.258</t>
  </si>
  <si>
    <t>201910000003694</t>
  </si>
  <si>
    <t>HEARN STREET AND W. 7TH WATERLINE IMPVM - 6935.051</t>
  </si>
  <si>
    <t>201910000003695</t>
  </si>
  <si>
    <t>FOUR POINTS ELEVATED TANK IMPROVEMENTS  - 2127.034</t>
  </si>
  <si>
    <t>201910000003696</t>
  </si>
  <si>
    <t>REPLACEMENT OF ULLRICH FLUORIDE STORAGE TANKS - 5335.044</t>
  </si>
  <si>
    <t>201910000003697</t>
  </si>
  <si>
    <t>WEST 5TH ST SELF-STORAGE 300 FT 16-IN W MAIN - 3353.113</t>
  </si>
  <si>
    <t>201910000003698</t>
  </si>
  <si>
    <t>FRATE BARKER BRODIE LN - MANCHACA WLINES RELOCATION-3212.131</t>
  </si>
  <si>
    <t>201910000003699</t>
  </si>
  <si>
    <t>PIONEER HILL INFRASTRUCTURE SIZED  - 3353.099</t>
  </si>
  <si>
    <t>201910000003700</t>
  </si>
  <si>
    <t>BOYCE LANE WATER MAIN  - 6935.003</t>
  </si>
  <si>
    <t>Grand Total</t>
  </si>
  <si>
    <t>Excluded from COS</t>
  </si>
  <si>
    <t>P13 Adjustment</t>
  </si>
  <si>
    <t>UTILITY VEHICLE, PASSENGER,</t>
  </si>
  <si>
    <t>195100000250530</t>
  </si>
  <si>
    <t>SLUDGE DRYING BEDS</t>
  </si>
  <si>
    <t>196100000227770</t>
  </si>
  <si>
    <t>DESIGN &amp; STUDY C P LAVENDER</t>
  </si>
  <si>
    <t>196800000300780</t>
  </si>
  <si>
    <t>68 REY CLIF</t>
  </si>
  <si>
    <t>197600000247860</t>
  </si>
  <si>
    <t>PUMP GAS DRIVEN 3 INSNGL ACT</t>
  </si>
  <si>
    <t>197800000226340</t>
  </si>
  <si>
    <t>TWO SPEED HEAVY-DUTYREVERSIB</t>
  </si>
  <si>
    <t>197800000240630</t>
  </si>
  <si>
    <t>197800000240750</t>
  </si>
  <si>
    <t>197800000240910</t>
  </si>
  <si>
    <t>197800000242340</t>
  </si>
  <si>
    <t>MAINS     CONCRETE &amp; VC 24'</t>
  </si>
  <si>
    <t>197800000242380</t>
  </si>
  <si>
    <t>MAINS     CONCRETE &amp; VC 36'</t>
  </si>
  <si>
    <t>197900000217910</t>
  </si>
  <si>
    <t>WW LIFT STATION-SAVAGE LIFT</t>
  </si>
  <si>
    <t>197900000240420</t>
  </si>
  <si>
    <t>197900000240640</t>
  </si>
  <si>
    <t>197900000240760</t>
  </si>
  <si>
    <t>197900000240920</t>
  </si>
  <si>
    <t>197900000241180</t>
  </si>
  <si>
    <t>MAINS     ASBESTOS CEMENT 6&amp;</t>
  </si>
  <si>
    <t>197900000241400</t>
  </si>
  <si>
    <t>197900000241590</t>
  </si>
  <si>
    <t>197900000241810</t>
  </si>
  <si>
    <t>197900000242350</t>
  </si>
  <si>
    <t>197900000242520</t>
  </si>
  <si>
    <t>197900000244820</t>
  </si>
  <si>
    <t>198000000208810</t>
  </si>
  <si>
    <t>EASEMENTS 808 WALNUT CREEK D</t>
  </si>
  <si>
    <t>198000000208820</t>
  </si>
  <si>
    <t>LAND      8509 MANCHACA ROAD</t>
  </si>
  <si>
    <t>198000000217920</t>
  </si>
  <si>
    <t>WW LIFT STATION-CONTR FACILI</t>
  </si>
  <si>
    <t>198000000217930</t>
  </si>
  <si>
    <t>198000000240430</t>
  </si>
  <si>
    <t>198000000240650</t>
  </si>
  <si>
    <t>198000000240770</t>
  </si>
  <si>
    <t>MAINS     PVC 8 TO 10""</t>
  </si>
  <si>
    <t>198000000240930</t>
  </si>
  <si>
    <t>198000000241070</t>
  </si>
  <si>
    <t>198000000241190</t>
  </si>
  <si>
    <t>198000000241330</t>
  </si>
  <si>
    <t>198000000241410</t>
  </si>
  <si>
    <t>198000000241600</t>
  </si>
  <si>
    <t>198000000241820</t>
  </si>
  <si>
    <t>198000000241940</t>
  </si>
  <si>
    <t>198000000242060</t>
  </si>
  <si>
    <t>MAINS     CAST IRON 24 TO 30</t>
  </si>
  <si>
    <t>198000000242530</t>
  </si>
  <si>
    <t>198000000244830</t>
  </si>
  <si>
    <t>198100000206570</t>
  </si>
  <si>
    <t>ONION CRK WWTP/ LAND ACQ</t>
  </si>
  <si>
    <t>198100000217940</t>
  </si>
  <si>
    <t>WW LIFT STATION CONTR FACILI</t>
  </si>
  <si>
    <t>198100000217950</t>
  </si>
  <si>
    <t>198100000217960</t>
  </si>
  <si>
    <t>198100000217970</t>
  </si>
  <si>
    <t>LIFT STATION CONTRIBUTED FAC</t>
  </si>
  <si>
    <t>198100000240440</t>
  </si>
  <si>
    <t>198100000240660</t>
  </si>
  <si>
    <t>198100000240780</t>
  </si>
  <si>
    <t>198100000240940</t>
  </si>
  <si>
    <t>198100000241080</t>
  </si>
  <si>
    <t>198100000241360</t>
  </si>
  <si>
    <t>198100000241420</t>
  </si>
  <si>
    <t>198100000241610</t>
  </si>
  <si>
    <t>198100000241830</t>
  </si>
  <si>
    <t>198100000241950</t>
  </si>
  <si>
    <t>198100000242480</t>
  </si>
  <si>
    <t>MAINS     STEEL CYL &amp; CONCR</t>
  </si>
  <si>
    <t>198100000242510</t>
  </si>
  <si>
    <t>198100000243040</t>
  </si>
  <si>
    <t>MAINS     OVERFLOW BOXES</t>
  </si>
  <si>
    <t>198100000244840</t>
  </si>
  <si>
    <t>198200000240450</t>
  </si>
  <si>
    <t>198200000240670</t>
  </si>
  <si>
    <t>198200000240790</t>
  </si>
  <si>
    <t>198200000240950</t>
  </si>
  <si>
    <t>198200000241090</t>
  </si>
  <si>
    <t>198200000241620</t>
  </si>
  <si>
    <t>198200000244850</t>
  </si>
  <si>
    <t>198300000206580</t>
  </si>
  <si>
    <t>ONION CRK WWTP/LAND ACQ</t>
  </si>
  <si>
    <t>198300000206590</t>
  </si>
  <si>
    <t>198300000206600</t>
  </si>
  <si>
    <t>198300000206610</t>
  </si>
  <si>
    <t>ONION CRK WWTP  LAND ACQ</t>
  </si>
  <si>
    <t>198300000206620</t>
  </si>
  <si>
    <t>198300000206630</t>
  </si>
  <si>
    <t>198300000217980</t>
  </si>
  <si>
    <t>LIFT STATION - CONTR FAC</t>
  </si>
  <si>
    <t>198300000217990</t>
  </si>
  <si>
    <t>WET WELL -ONION CK SECT 5B</t>
  </si>
  <si>
    <t>198300000218000</t>
  </si>
  <si>
    <t>LIFT STATION - CROW INDUSTRI</t>
  </si>
  <si>
    <t>198300000218010</t>
  </si>
  <si>
    <t>PUMP STATION - ONION CK SECT</t>
  </si>
  <si>
    <t>198300000240460</t>
  </si>
  <si>
    <t>198300000240680</t>
  </si>
  <si>
    <t>MAINS     PVC 6'&amp; UNDER</t>
  </si>
  <si>
    <t>198300000240800</t>
  </si>
  <si>
    <t>198300000240960</t>
  </si>
  <si>
    <t>198300000241200</t>
  </si>
  <si>
    <t>198300000241300</t>
  </si>
  <si>
    <t>198300000241340</t>
  </si>
  <si>
    <t>198300000241430</t>
  </si>
  <si>
    <t>198300000241630</t>
  </si>
  <si>
    <t>198300000241840</t>
  </si>
  <si>
    <t>198300000241960</t>
  </si>
  <si>
    <t>MAINS     CAST IRON 18' TO 2</t>
  </si>
  <si>
    <t>198300000242070</t>
  </si>
  <si>
    <t>MAINS     CAST IRON 24' TO 3</t>
  </si>
  <si>
    <t>198300000242230</t>
  </si>
  <si>
    <t>198300000242310</t>
  </si>
  <si>
    <t>198300000242360</t>
  </si>
  <si>
    <t>198300000242390</t>
  </si>
  <si>
    <t>MAINS     CONCRETE &amp; VC 48'</t>
  </si>
  <si>
    <t>198300000242430</t>
  </si>
  <si>
    <t>MAINS     CONCRETE &amp; VC 72'</t>
  </si>
  <si>
    <t>198300000244860</t>
  </si>
  <si>
    <t>198400000240470</t>
  </si>
  <si>
    <t>198400000240690</t>
  </si>
  <si>
    <t>198400000240810</t>
  </si>
  <si>
    <t>198400000240970</t>
  </si>
  <si>
    <t>198400000241210</t>
  </si>
  <si>
    <t>198400000241240</t>
  </si>
  <si>
    <t>198400000241310</t>
  </si>
  <si>
    <t>198400000241440</t>
  </si>
  <si>
    <t>198400000241640</t>
  </si>
  <si>
    <t>198400000241850</t>
  </si>
  <si>
    <t>198400000241970</t>
  </si>
  <si>
    <t>198400000242080</t>
  </si>
  <si>
    <t>198400000242240</t>
  </si>
  <si>
    <t>198400000242260</t>
  </si>
  <si>
    <t>198400000244870</t>
  </si>
  <si>
    <t>198500000220580</t>
  </si>
  <si>
    <t>TRACTOR LOADER BACKHOE</t>
  </si>
  <si>
    <t>198500000234600</t>
  </si>
  <si>
    <t>LIFT STATION&amp;WETWALL-S AUSTI</t>
  </si>
  <si>
    <t>198500000240480</t>
  </si>
  <si>
    <t>198500000240700</t>
  </si>
  <si>
    <t>198500000240820</t>
  </si>
  <si>
    <t>198500000240980</t>
  </si>
  <si>
    <t>198500000241100</t>
  </si>
  <si>
    <t>MAINS PVC 18 &amp; OVER"</t>
  </si>
  <si>
    <t>198500000241250</t>
  </si>
  <si>
    <t>198500000241450</t>
  </si>
  <si>
    <t>198500000241650</t>
  </si>
  <si>
    <t>198500000241860</t>
  </si>
  <si>
    <t>198500000241980</t>
  </si>
  <si>
    <t>198500000242090</t>
  </si>
  <si>
    <t>198500000242270</t>
  </si>
  <si>
    <t>198500000242290</t>
  </si>
  <si>
    <t>198500000242320</t>
  </si>
  <si>
    <t>198500000244880</t>
  </si>
  <si>
    <t>198500000246970</t>
  </si>
  <si>
    <t>198500000247870</t>
  </si>
  <si>
    <t>CUTTERS PIPE HEAVY DUTY HYDR</t>
  </si>
  <si>
    <t>198600000219190</t>
  </si>
  <si>
    <t>RECORDER 20 CHAN W/TIME DATE</t>
  </si>
  <si>
    <t>198600000220750</t>
  </si>
  <si>
    <t>198600000229250</t>
  </si>
  <si>
    <t>TURBIDIMETER HACH  18900-00</t>
  </si>
  <si>
    <t>198600000234610</t>
  </si>
  <si>
    <t>LIFT STATION-WELLS BRANCH LI</t>
  </si>
  <si>
    <t>198600000240490</t>
  </si>
  <si>
    <t>198600000240710</t>
  </si>
  <si>
    <t>MAINS PVC 6 &amp;  UNDER"</t>
  </si>
  <si>
    <t>198600000240830</t>
  </si>
  <si>
    <t>198600000240990</t>
  </si>
  <si>
    <t>198600000241110</t>
  </si>
  <si>
    <t>198600000241260</t>
  </si>
  <si>
    <t>198600000241460</t>
  </si>
  <si>
    <t>MAINS CAST IRON  6 &amp; UNDER"</t>
  </si>
  <si>
    <t>198600000241660</t>
  </si>
  <si>
    <t>MAINS CAST IRON  8 TO 10""</t>
  </si>
  <si>
    <t>198600000241870</t>
  </si>
  <si>
    <t>MAINS CAST IRON  12 TO 15""</t>
  </si>
  <si>
    <t>198600000241990</t>
  </si>
  <si>
    <t>MAINS CAST IRON  18 TO 21""</t>
  </si>
  <si>
    <t>198600000242100</t>
  </si>
  <si>
    <t>198600000242150</t>
  </si>
  <si>
    <t>MAINS CAST IRON 36' TO 42'</t>
  </si>
  <si>
    <t>198600000242410</t>
  </si>
  <si>
    <t>MAINS CONCRETE &amp; VC 60' AND</t>
  </si>
  <si>
    <t>198600000242570</t>
  </si>
  <si>
    <t>MAINS TRUSS 8' TO 10'</t>
  </si>
  <si>
    <t>198600000243060</t>
  </si>
  <si>
    <t>TUNNELS 27 LF GALVANIZED"</t>
  </si>
  <si>
    <t>198600000244890</t>
  </si>
  <si>
    <t>198600000246950</t>
  </si>
  <si>
    <t>ION ANALYZER EXPANDABLE</t>
  </si>
  <si>
    <t>198600000247150</t>
  </si>
  <si>
    <t>STERILIZER 10 BENCH-TOP"</t>
  </si>
  <si>
    <t>198600000248010</t>
  </si>
  <si>
    <t>MACHINE PRILL/TAP B-100</t>
  </si>
  <si>
    <t>198700000219380</t>
  </si>
  <si>
    <t>FILES WITH BASE CAP &amp; LOCKIN</t>
  </si>
  <si>
    <t>198700000221160</t>
  </si>
  <si>
    <t>SVC BDY INSTALL CONNECTIONS/</t>
  </si>
  <si>
    <t>198700000234620</t>
  </si>
  <si>
    <t>LIFT STATION-WASTLAKE HIGH A</t>
  </si>
  <si>
    <t>198700000240500</t>
  </si>
  <si>
    <t>198700000240720</t>
  </si>
  <si>
    <t>198700000240840</t>
  </si>
  <si>
    <t>198700000241000</t>
  </si>
  <si>
    <t>198700000241120</t>
  </si>
  <si>
    <t>MAINS PVC 18' AND  OVER</t>
  </si>
  <si>
    <t>198700000241170</t>
  </si>
  <si>
    <t>MAINS PVC 10 - 12""</t>
  </si>
  <si>
    <t>198700000241220</t>
  </si>
  <si>
    <t>MAINS ASBESTOS/CEM 6' AND UN</t>
  </si>
  <si>
    <t>198700000241270</t>
  </si>
  <si>
    <t>MAINS, ASBESTOS/CEM 8'-10'</t>
  </si>
  <si>
    <t>198700000241320</t>
  </si>
  <si>
    <t>MAINS, ASBESTOS/CEM 12'-15'</t>
  </si>
  <si>
    <t>198700000241370</t>
  </si>
  <si>
    <t>MAINS, ASBESTOS/CEM 10 - 12"</t>
  </si>
  <si>
    <t>198700000241670</t>
  </si>
  <si>
    <t>198700000241880</t>
  </si>
  <si>
    <t>198700000242000</t>
  </si>
  <si>
    <t>MAINS CAST IRON 18'-21'</t>
  </si>
  <si>
    <t>198700000242490</t>
  </si>
  <si>
    <t>MAINS STEEL CYL &amp; CONCR 16'</t>
  </si>
  <si>
    <t>198700000242590</t>
  </si>
  <si>
    <t>CONCRETE ENCASEMENT PIPE</t>
  </si>
  <si>
    <t>198700000244900</t>
  </si>
  <si>
    <t>198700000245650</t>
  </si>
  <si>
    <t>DRILL MAGNETIC PRESS ELEC 11</t>
  </si>
  <si>
    <t>198700000247350</t>
  </si>
  <si>
    <t>DRYER/AUTOCLAVE</t>
  </si>
  <si>
    <t>198700000248090</t>
  </si>
  <si>
    <t>SAND BLASTING MACHINE W/ACCE</t>
  </si>
  <si>
    <t>CAMERA-CLR TV INSPECTION C10</t>
  </si>
  <si>
    <t>198700000248170</t>
  </si>
  <si>
    <t>198800000218020</t>
  </si>
  <si>
    <t>N. AUSTIN LIFT STATION</t>
  </si>
  <si>
    <t>198800000219150</t>
  </si>
  <si>
    <t>JVC/VCR</t>
  </si>
  <si>
    <t>198800000219340</t>
  </si>
  <si>
    <t>198800000240050</t>
  </si>
  <si>
    <t>VALVE 36 BUTTERFLY"</t>
  </si>
  <si>
    <t>198800000240060</t>
  </si>
  <si>
    <t>198800000240510</t>
  </si>
  <si>
    <t>198800000240730</t>
  </si>
  <si>
    <t>198800000240850</t>
  </si>
  <si>
    <t>198800000241010</t>
  </si>
  <si>
    <t>198800000241130</t>
  </si>
  <si>
    <t>MAINS, PVC 18 INCH AND OVER</t>
  </si>
  <si>
    <t>198800000241230</t>
  </si>
  <si>
    <t>MAINS, ASBESTOS/CEM 6 INCH &amp;</t>
  </si>
  <si>
    <t>198800000241280</t>
  </si>
  <si>
    <t>MAINS, ASBESTOS/CEM 8 - 10 I</t>
  </si>
  <si>
    <t>198800000241470</t>
  </si>
  <si>
    <t>198800000241680</t>
  </si>
  <si>
    <t>198800000242010</t>
  </si>
  <si>
    <t>MAINS, CAST IRON 18 - 20 INC</t>
  </si>
  <si>
    <t>198800000242110</t>
  </si>
  <si>
    <t>MAINS, CAST IRON 24 - 40 INC</t>
  </si>
  <si>
    <t>198800000242250</t>
  </si>
  <si>
    <t>MAINS, CONCRETE &amp; VC 6 INCH</t>
  </si>
  <si>
    <t>198800000242280</t>
  </si>
  <si>
    <t>MAINS, CONCRETE &amp; VC 8 - 10</t>
  </si>
  <si>
    <t>198800000242300</t>
  </si>
  <si>
    <t>MAINS, CONCRETE &amp; VC 12 - 15</t>
  </si>
  <si>
    <t>198800000242330</t>
  </si>
  <si>
    <t>MAINS, CONCRETE &amp; VC 18 - 21</t>
  </si>
  <si>
    <t>198800000242370</t>
  </si>
  <si>
    <t>MAINS, CONCRETE &amp; VC 24 - 30</t>
  </si>
  <si>
    <t>198800000242400</t>
  </si>
  <si>
    <t>MAINS, CONCRETE &amp; VC 36 - 42</t>
  </si>
  <si>
    <t>198800000242420</t>
  </si>
  <si>
    <t>MAINS, CONCRETE &amp; VC 60 - 70</t>
  </si>
  <si>
    <t>198800000242440</t>
  </si>
  <si>
    <t>MAINS, CONCRETE &amp; VC 72 INCH</t>
  </si>
  <si>
    <t>198800000242500</t>
  </si>
  <si>
    <t>MAINS, STEEL CYL &amp; CONCRETE</t>
  </si>
  <si>
    <t>198800000242540</t>
  </si>
  <si>
    <t>MAINS, STEEL CYL &amp; CON 24 -</t>
  </si>
  <si>
    <t>198800000242580</t>
  </si>
  <si>
    <t>MAINS, TRUSS 8 - 10 INCH</t>
  </si>
  <si>
    <t>198800000242600</t>
  </si>
  <si>
    <t>PIPE ENCASEMENTS</t>
  </si>
  <si>
    <t>198800000243050</t>
  </si>
  <si>
    <t>OVERFLOW BOXES</t>
  </si>
  <si>
    <t>198800000243410</t>
  </si>
  <si>
    <t>198800000244910</t>
  </si>
  <si>
    <t>198800000245890</t>
  </si>
  <si>
    <t>BANDSAW MACHINE MODEL#:13AWB</t>
  </si>
  <si>
    <t>198800000245900</t>
  </si>
  <si>
    <t>198800000246910</t>
  </si>
  <si>
    <t>CENTRIFUGE IEC HN SII</t>
  </si>
  <si>
    <t>198800000246980</t>
  </si>
  <si>
    <t>BALANCE ANALYTICAL</t>
  </si>
  <si>
    <t>198800000247040</t>
  </si>
  <si>
    <t>OVEN-MECHANICAL CONV - PRECI</t>
  </si>
  <si>
    <t>198800000247330</t>
  </si>
  <si>
    <t>OVEN ASP DN 42</t>
  </si>
  <si>
    <t>198800000247400</t>
  </si>
  <si>
    <t>198800000248190</t>
  </si>
  <si>
    <t>RAMMER-COMPACTION GASOLINE</t>
  </si>
  <si>
    <t>198900000215970</t>
  </si>
  <si>
    <t>ONION CK INTER PH.4 - ACCESS</t>
  </si>
  <si>
    <t>198900000217900</t>
  </si>
  <si>
    <t>FOUR POINTS WW LIFT STA.-BUI</t>
  </si>
  <si>
    <t>198900000219650</t>
  </si>
  <si>
    <t>POWER PANELS</t>
  </si>
  <si>
    <t>198900000219660</t>
  </si>
  <si>
    <t>TACK BOARDS</t>
  </si>
  <si>
    <t>198900000227510</t>
  </si>
  <si>
    <t>METRO TECH WW INTERCEPTOR MI</t>
  </si>
  <si>
    <t>198900000227880</t>
  </si>
  <si>
    <t>OAK HILL PRELM STUDY - ENGIN</t>
  </si>
  <si>
    <t>198900000228760</t>
  </si>
  <si>
    <t>METRO TECH WW INTERCEPTOR EN</t>
  </si>
  <si>
    <t>198900000228770</t>
  </si>
  <si>
    <t>SHOAL CK WW INTERCEPTOR - EN</t>
  </si>
  <si>
    <t>198900000231570</t>
  </si>
  <si>
    <t>ONION CK IMTERCEPTOR - TUNNE</t>
  </si>
  <si>
    <t>198900000240340</t>
  </si>
  <si>
    <t>LWR LITTLE WALNUT CK WW INTE</t>
  </si>
  <si>
    <t>198900000240350</t>
  </si>
  <si>
    <t>SLAUGHTER CK N. BRANCH WW IN</t>
  </si>
  <si>
    <t>198900000240360</t>
  </si>
  <si>
    <t>SHOAL CK WW INTERCEPTOR-PIPE</t>
  </si>
  <si>
    <t>198900000240370</t>
  </si>
  <si>
    <t>N. WILLIAMSON CK 42 INTERCEP</t>
  </si>
  <si>
    <t>198900000240380</t>
  </si>
  <si>
    <t>FOUR POINTS WW LIFT STA.-PIP</t>
  </si>
  <si>
    <t>198900000240520</t>
  </si>
  <si>
    <t>CLEANOUTS - ALL TYPES</t>
  </si>
  <si>
    <t>198900000240740</t>
  </si>
  <si>
    <t>MAINS - PVC, 6 IN &amp; UNDER</t>
  </si>
  <si>
    <t>198900000240860</t>
  </si>
  <si>
    <t>MAINS - PVC, 8 TO 10 IN</t>
  </si>
  <si>
    <t>198900000241020</t>
  </si>
  <si>
    <t>198900000241140</t>
  </si>
  <si>
    <t>198900000241290</t>
  </si>
  <si>
    <t>MAINS - ASBESTOS CEMENT, 8 T</t>
  </si>
  <si>
    <t>198900000241350</t>
  </si>
  <si>
    <t>MAINS - ASBESTOS CEMENT,16 T</t>
  </si>
  <si>
    <t>198900000241480</t>
  </si>
  <si>
    <t>MAINS - CAST IRON 6 IN &amp; UND</t>
  </si>
  <si>
    <t>198900000241690</t>
  </si>
  <si>
    <t>MAINS - CAST IRON, 8 TO 10 I</t>
  </si>
  <si>
    <t>198900000241890</t>
  </si>
  <si>
    <t>198900000242020</t>
  </si>
  <si>
    <t>MAINS - CAST IRON, 16 TO 21</t>
  </si>
  <si>
    <t>198900000242120</t>
  </si>
  <si>
    <t>MAINS - CAST IRON, 22 TO 40</t>
  </si>
  <si>
    <t>198900000242160</t>
  </si>
  <si>
    <t>MAINS - CAST IRON, 36 TO 42</t>
  </si>
  <si>
    <t>198900000242180</t>
  </si>
  <si>
    <t>MAINS - CI. I-IV WALL A-C, 2</t>
  </si>
  <si>
    <t>198900000242190</t>
  </si>
  <si>
    <t>MAINS - CI. I-IV WALL A-C, 3</t>
  </si>
  <si>
    <t>198900000242210</t>
  </si>
  <si>
    <t>198900000242640</t>
  </si>
  <si>
    <t>198900000243070</t>
  </si>
  <si>
    <t>TUNNELS - GALVANIZED, 66 IN</t>
  </si>
  <si>
    <t>198900000244920</t>
  </si>
  <si>
    <t>198900000247260</t>
  </si>
  <si>
    <t>WASTEWATER SAMPLER</t>
  </si>
  <si>
    <t>198900000248200</t>
  </si>
  <si>
    <t>GRINDER-PEDESTAL</t>
  </si>
  <si>
    <t>198900000249400</t>
  </si>
  <si>
    <t>RECORDER-DIGITAL REPEATER</t>
  </si>
  <si>
    <t>199000000209380</t>
  </si>
  <si>
    <t>SUNSET VALLEY WW EASEMENTS</t>
  </si>
  <si>
    <t>199000000209390</t>
  </si>
  <si>
    <t>SUNSET VALLEY-WW EASEMENT</t>
  </si>
  <si>
    <t>199000000209890</t>
  </si>
  <si>
    <t>SUNSET VALLEY  WASTEWATER IN</t>
  </si>
  <si>
    <t>199000000209910</t>
  </si>
  <si>
    <t>SUNSET VALLEY WW</t>
  </si>
  <si>
    <t>199000000218090</t>
  </si>
  <si>
    <t>REP. AIR HANDLING UNIT #HDT-</t>
  </si>
  <si>
    <t>199000000218110</t>
  </si>
  <si>
    <t>DIGESTER HYDRALIC DEWATERING</t>
  </si>
  <si>
    <t>199000000228400</t>
  </si>
  <si>
    <t>NUTRIENT ASSESS STUDY WW</t>
  </si>
  <si>
    <t>199000000229230</t>
  </si>
  <si>
    <t>WW SLUDGE PUMP 6"</t>
  </si>
  <si>
    <t>199000000240530</t>
  </si>
  <si>
    <t>199000000240870</t>
  </si>
  <si>
    <t>199000000241030</t>
  </si>
  <si>
    <t>199000000241150</t>
  </si>
  <si>
    <t>199000000241490</t>
  </si>
  <si>
    <t>199000000241700</t>
  </si>
  <si>
    <t>199000000241900</t>
  </si>
  <si>
    <t>199000000242030</t>
  </si>
  <si>
    <t>199000000243080</t>
  </si>
  <si>
    <t>MAINS - PVC, 06 IN  &amp; UNDER</t>
  </si>
  <si>
    <t>199000000243150</t>
  </si>
  <si>
    <t>199000000243280</t>
  </si>
  <si>
    <t>199000000244930</t>
  </si>
  <si>
    <t>199000000245050</t>
  </si>
  <si>
    <t>199000000248280</t>
  </si>
  <si>
    <t>199000000248310</t>
  </si>
  <si>
    <t>SUMP PUMP CP-</t>
  </si>
  <si>
    <t>199100000218290</t>
  </si>
  <si>
    <t>DIELECTRIC TESTOR</t>
  </si>
  <si>
    <t>199100000221320</t>
  </si>
  <si>
    <t>91 GMC 4 X 4</t>
  </si>
  <si>
    <t>199100000221460</t>
  </si>
  <si>
    <t>91 INTRNTL PU</t>
  </si>
  <si>
    <t>199100000240540</t>
  </si>
  <si>
    <t>199100000240880</t>
  </si>
  <si>
    <t>199100000241040</t>
  </si>
  <si>
    <t>199100000241160</t>
  </si>
  <si>
    <t>199100000241500</t>
  </si>
  <si>
    <t>MAINS - CAST IRON, 06 INCH &amp;</t>
  </si>
  <si>
    <t>199100000241710</t>
  </si>
  <si>
    <t>199100000241910</t>
  </si>
  <si>
    <t>199100000242040</t>
  </si>
  <si>
    <t>199100000242130</t>
  </si>
  <si>
    <t>199100000242200</t>
  </si>
  <si>
    <t>199100000242450</t>
  </si>
  <si>
    <t>RCP PIPE, 24 TO 36 INCH</t>
  </si>
  <si>
    <t>199100000242460</t>
  </si>
  <si>
    <t>RCP PIPE, 38 TO 48 INCH</t>
  </si>
  <si>
    <t>199100000242470</t>
  </si>
  <si>
    <t>RCP PIPE, OVER 48 INCH</t>
  </si>
  <si>
    <t>199100000243090</t>
  </si>
  <si>
    <t>199100000243160</t>
  </si>
  <si>
    <t>199100000243290</t>
  </si>
  <si>
    <t>199100000244940</t>
  </si>
  <si>
    <t>199100000248330</t>
  </si>
  <si>
    <t>TIG ARC WELDER</t>
  </si>
  <si>
    <t>199100000249450</t>
  </si>
  <si>
    <t>PORTABLE RADIO W/ACCESS</t>
  </si>
  <si>
    <t>DISK/TAPE ADAPTER-MDL.COD220</t>
  </si>
  <si>
    <t>199100000252880</t>
  </si>
  <si>
    <t>199200000211110</t>
  </si>
  <si>
    <t>SOUTHLAND OAKS MUD WW - EASE</t>
  </si>
  <si>
    <t>199200000211120</t>
  </si>
  <si>
    <t>199200000217780</t>
  </si>
  <si>
    <t>NA/RATTAN CK LIFT STA-STRUCT</t>
  </si>
  <si>
    <t>199200000217790</t>
  </si>
  <si>
    <t>NA/RATTAN CK LIFT STA-WET WE</t>
  </si>
  <si>
    <t>199200000217810</t>
  </si>
  <si>
    <t>NCAGC/3RD ISSUE-N.E. DETENTI</t>
  </si>
  <si>
    <t>199200000217820</t>
  </si>
  <si>
    <t>NCAGC/3RD ISSUE-N.W. DETENTI</t>
  </si>
  <si>
    <t>199200000219410</t>
  </si>
  <si>
    <t>199200000221580</t>
  </si>
  <si>
    <t>CONCRETE MIXER W/GAS ENGINE</t>
  </si>
  <si>
    <t>199200000221730</t>
  </si>
  <si>
    <t>SERVICE BODY KNAPHEIDE 6132D</t>
  </si>
  <si>
    <t>199200000226040</t>
  </si>
  <si>
    <t>CC 3/SLAUGHTER CK INTERC A-I</t>
  </si>
  <si>
    <t>199200000226050</t>
  </si>
  <si>
    <t>CC 3/SLAUGHTER CK INTERC B-I</t>
  </si>
  <si>
    <t>199200000226060</t>
  </si>
  <si>
    <t>NA/RATTAN CK LIFT STA-IMP TO</t>
  </si>
  <si>
    <t>199200000228610</t>
  </si>
  <si>
    <t>SO/SLAUGHTER CK INTERCEPTOR-</t>
  </si>
  <si>
    <t>199200000228620</t>
  </si>
  <si>
    <t>CC 3/SLAUGHTER CK INTERC-ENG</t>
  </si>
  <si>
    <t>199200000228630</t>
  </si>
  <si>
    <t>NA/RATTAN CK LIFT STA-ENGINE</t>
  </si>
  <si>
    <t>199200000228650</t>
  </si>
  <si>
    <t>MAPLE RUN MUD-ENGINEERING</t>
  </si>
  <si>
    <t>199200000228660</t>
  </si>
  <si>
    <t>199200000228670</t>
  </si>
  <si>
    <t>199200000228680</t>
  </si>
  <si>
    <t>199200000228690</t>
  </si>
  <si>
    <t>199200000228700</t>
  </si>
  <si>
    <t>199200000228710</t>
  </si>
  <si>
    <t>199200000228750</t>
  </si>
  <si>
    <t>VILLAGE @ WESTERN OAKS-ENGIN</t>
  </si>
  <si>
    <t>199200000233860</t>
  </si>
  <si>
    <t>199200000233870</t>
  </si>
  <si>
    <t>CC 3/SLAUGHTER CK INTERC A-P</t>
  </si>
  <si>
    <t>199200000233880</t>
  </si>
  <si>
    <t>CC 3/SLAUGHTER CK INTERC B-P</t>
  </si>
  <si>
    <t>199200000233890</t>
  </si>
  <si>
    <t>NA/RATTAN CK LIFT STA-ODOR C</t>
  </si>
  <si>
    <t>199200000233900</t>
  </si>
  <si>
    <t>NA/RATTAN CK LIFT STA-PIPE G</t>
  </si>
  <si>
    <t>199200000233910</t>
  </si>
  <si>
    <t>NA/RATTAN CK LIFT STA-PUMPIN</t>
  </si>
  <si>
    <t>199200000234220</t>
  </si>
  <si>
    <t>NCAGC/2ND ISSUE/V@WCRK PH1-D</t>
  </si>
  <si>
    <t>199200000234230</t>
  </si>
  <si>
    <t>NCAGC/2ND ISSUE/GRACYWOODS-D</t>
  </si>
  <si>
    <t>199200000234240</t>
  </si>
  <si>
    <t>NCAGC/2ND ISSUE/NORTH STAR-D</t>
  </si>
  <si>
    <t>199200000234250</t>
  </si>
  <si>
    <t>NCAGC/2ND ISSUE/METRIC BLV-D</t>
  </si>
  <si>
    <t>199200000234260</t>
  </si>
  <si>
    <t>NCAGC/1ST ISSUE/GRACYWOODS-W</t>
  </si>
  <si>
    <t>199200000234270</t>
  </si>
  <si>
    <t>NCAGC/1ST ISSUE/QUAIL HOLL-W</t>
  </si>
  <si>
    <t>199200000234280</t>
  </si>
  <si>
    <t>NCAGC/1ST ISSUE/METRIC BLV-W</t>
  </si>
  <si>
    <t>199200000234290</t>
  </si>
  <si>
    <t>NCAGC/1ST ISSUE/QH LIFT ST-P</t>
  </si>
  <si>
    <t>199200000234300</t>
  </si>
  <si>
    <t>NCAGC/1ST ISSUE/SOUTHEAST WW</t>
  </si>
  <si>
    <t>199200000234310</t>
  </si>
  <si>
    <t>NCAGC/1ST DIST ISSUE/WW RELI</t>
  </si>
  <si>
    <t>199200000234320</t>
  </si>
  <si>
    <t>NCAGC/2ND ISSUE/V@WCRK PH1-W</t>
  </si>
  <si>
    <t>199200000234330</t>
  </si>
  <si>
    <t>NCAGC/2ND ISSUE/V@WCRK PH2-W</t>
  </si>
  <si>
    <t>199200000234340</t>
  </si>
  <si>
    <t>NCAGC/2ND ISSUE/GRACYWOODS-W</t>
  </si>
  <si>
    <t>199200000234350</t>
  </si>
  <si>
    <t>NCAGC/2ND ISSUE-NORTHWEST WW</t>
  </si>
  <si>
    <t>199200000234360</t>
  </si>
  <si>
    <t>NCAGC/2ND ISSUE-SOUTHEAST WW</t>
  </si>
  <si>
    <t>199200000234370</t>
  </si>
  <si>
    <t>NCAGC/2ND ISSUE-NTHWST WW EX</t>
  </si>
  <si>
    <t>199200000234380</t>
  </si>
  <si>
    <t>NCAGC/2ND ISSUE/NORTH STAR-W</t>
  </si>
  <si>
    <t>199200000234390</t>
  </si>
  <si>
    <t>NCAGC/2ND ISSUE/QUAIL HOLL-W</t>
  </si>
  <si>
    <t>199200000234400</t>
  </si>
  <si>
    <t>NCAGC/2ND ISSUE/METRIC BLV-W</t>
  </si>
  <si>
    <t>199200000234410</t>
  </si>
  <si>
    <t>NCAGC/3RD ISSUE/V@WCRK PH1-W</t>
  </si>
  <si>
    <t>199200000234580</t>
  </si>
  <si>
    <t>VILLAGE @ WESTERN OAKS MUD</t>
  </si>
  <si>
    <t>199200000234590</t>
  </si>
  <si>
    <t>NAGC/WALNUT CK/WELLS BRANCH-</t>
  </si>
  <si>
    <t>199200000240550</t>
  </si>
  <si>
    <t>199200000240890</t>
  </si>
  <si>
    <t>199200000241050</t>
  </si>
  <si>
    <t>199200000241510</t>
  </si>
  <si>
    <t>199200000241720</t>
  </si>
  <si>
    <t>199200000242140</t>
  </si>
  <si>
    <t>199200000243100</t>
  </si>
  <si>
    <t>199200000243170</t>
  </si>
  <si>
    <t>199200000244950</t>
  </si>
  <si>
    <t>199200000245830</t>
  </si>
  <si>
    <t>THERMOMETER-INFRARED,MIKRON</t>
  </si>
  <si>
    <t>199200000247510</t>
  </si>
  <si>
    <t>199200000247840</t>
  </si>
  <si>
    <t>GAS DETECTOR/ASPIRATOR-PORTB</t>
  </si>
  <si>
    <t>199200000247850</t>
  </si>
  <si>
    <t>199200000248370</t>
  </si>
  <si>
    <t>SELF CONTAINED BREATHIN APP</t>
  </si>
  <si>
    <t>199200000252910</t>
  </si>
  <si>
    <t>199200000252920</t>
  </si>
  <si>
    <t>199300000218060</t>
  </si>
  <si>
    <t>VEHICLE ALL TERRAIN</t>
  </si>
  <si>
    <t>199300000219390</t>
  </si>
  <si>
    <t>LAB REFRIGERATOR CAT R3802-5</t>
  </si>
  <si>
    <t>199300000226190</t>
  </si>
  <si>
    <t>UPPER WILL CK INTERCEPTOR-IM</t>
  </si>
  <si>
    <t>199300000228740</t>
  </si>
  <si>
    <t>UPPER WILL CRK INTERCEPTOR-E</t>
  </si>
  <si>
    <t>199300000228780</t>
  </si>
  <si>
    <t>199300000228810</t>
  </si>
  <si>
    <t>199300000228860</t>
  </si>
  <si>
    <t>199300000234560</t>
  </si>
  <si>
    <t>UPPER WILL CRK INTERCEPTOR-P</t>
  </si>
  <si>
    <t>199300000234570</t>
  </si>
  <si>
    <t>UPPER WILL CRK INTERCEPTOR-M</t>
  </si>
  <si>
    <t>199300000240560</t>
  </si>
  <si>
    <t>199300000240900</t>
  </si>
  <si>
    <t>199300000241060</t>
  </si>
  <si>
    <t>199300000241520</t>
  </si>
  <si>
    <t>199300000241730</t>
  </si>
  <si>
    <t>199300000243110</t>
  </si>
  <si>
    <t>199300000243180</t>
  </si>
  <si>
    <t>TAP - SLEEVE, 06 IN</t>
  </si>
  <si>
    <t>199300000243300</t>
  </si>
  <si>
    <t>TAP - SLEEVE, 08 IN</t>
  </si>
  <si>
    <t>199300000243350</t>
  </si>
  <si>
    <t>199300000243380</t>
  </si>
  <si>
    <t>199300000244960</t>
  </si>
  <si>
    <t>199300000245420</t>
  </si>
  <si>
    <t>MAGNETIC FLOW METERS</t>
  </si>
  <si>
    <t>199300000245740</t>
  </si>
  <si>
    <t>TERRA-GATOR</t>
  </si>
  <si>
    <t>199300000245770</t>
  </si>
  <si>
    <t>199300000246130</t>
  </si>
  <si>
    <t>199300000246140</t>
  </si>
  <si>
    <t>199300000254040</t>
  </si>
  <si>
    <t>TAPE DRIVE  8MM</t>
  </si>
  <si>
    <t>199400000014020</t>
  </si>
  <si>
    <t>CHEV SUBURBAN 94</t>
  </si>
  <si>
    <t>199400000218040</t>
  </si>
  <si>
    <t>199400000218360</t>
  </si>
  <si>
    <t>ELECTRIC TABLETOP WATERBATH</t>
  </si>
  <si>
    <t>199400000218390</t>
  </si>
  <si>
    <t>199400000218400</t>
  </si>
  <si>
    <t>199400000218430</t>
  </si>
  <si>
    <t>199400000218470</t>
  </si>
  <si>
    <t>199400000218480</t>
  </si>
  <si>
    <t>199400000219550</t>
  </si>
  <si>
    <t>LAB REFRIGERATOR</t>
  </si>
  <si>
    <t>199400000221950</t>
  </si>
  <si>
    <t>SERVICE BODY KNAPHEIDE 6108D</t>
  </si>
  <si>
    <t>199400000222270</t>
  </si>
  <si>
    <t>DUMP 94 TRAILER</t>
  </si>
  <si>
    <t>199400000222300</t>
  </si>
  <si>
    <t>199400000222590</t>
  </si>
  <si>
    <t>INT'L 2554 6X4</t>
  </si>
  <si>
    <t>199400000226180</t>
  </si>
  <si>
    <t>SWTC-IMPR. TO GROUNDS</t>
  </si>
  <si>
    <t>199400000226570</t>
  </si>
  <si>
    <t>199400000228730</t>
  </si>
  <si>
    <t>TERRILL LANE-SOFT COSTS/ENGI</t>
  </si>
  <si>
    <t>199400000234210</t>
  </si>
  <si>
    <t>NAT'L-LINEN/21 WW LINE"</t>
  </si>
  <si>
    <t>199400000234530</t>
  </si>
  <si>
    <t>SWTC-PUMPING EQUIPMENT</t>
  </si>
  <si>
    <t>199400000234540</t>
  </si>
  <si>
    <t>SWTC-PIPE GALLERY</t>
  </si>
  <si>
    <t>199400000240570</t>
  </si>
  <si>
    <t>199400000241530</t>
  </si>
  <si>
    <t>199400000241740</t>
  </si>
  <si>
    <t>199400000243190</t>
  </si>
  <si>
    <t>199400000243310</t>
  </si>
  <si>
    <t>199400000243620</t>
  </si>
  <si>
    <t>199400000244030</t>
  </si>
  <si>
    <t>199400000244120</t>
  </si>
  <si>
    <t>199400000244290</t>
  </si>
  <si>
    <t>199400000244970</t>
  </si>
  <si>
    <t>199400000245060</t>
  </si>
  <si>
    <t>DIG MECH OV</t>
  </si>
  <si>
    <t>199400000245550</t>
  </si>
  <si>
    <t>A/C RECOVERY. SYSTEM 16533</t>
  </si>
  <si>
    <t>199400000247540</t>
  </si>
  <si>
    <t>EDL SYSTEM ELECT LAMPS</t>
  </si>
  <si>
    <t>199400000247590</t>
  </si>
  <si>
    <t>RESPIRATOR SUPPLIED AIR SYS</t>
  </si>
  <si>
    <t>199400000248640</t>
  </si>
  <si>
    <t>199400000248650</t>
  </si>
  <si>
    <t>199400000252620</t>
  </si>
  <si>
    <t>SWTC-ELECT. &amp; INSTR.</t>
  </si>
  <si>
    <t>199400000253510</t>
  </si>
  <si>
    <t>NEC SVGA MONITOR</t>
  </si>
  <si>
    <t>199500000217840</t>
  </si>
  <si>
    <t>SUZANNE'S COURT-LIFT STATION</t>
  </si>
  <si>
    <t>199500000218530</t>
  </si>
  <si>
    <t>199500000218670</t>
  </si>
  <si>
    <t>199500000219590</t>
  </si>
  <si>
    <t>FAX MACHINE</t>
  </si>
  <si>
    <t>199500000222370</t>
  </si>
  <si>
    <t>199500000222390</t>
  </si>
  <si>
    <t>199500000226170</t>
  </si>
  <si>
    <t>AMD RELIEF INTERCEPTOR-IMPR</t>
  </si>
  <si>
    <t>199500000226450</t>
  </si>
  <si>
    <t>199500000226630</t>
  </si>
  <si>
    <t>SEWER CLEANER - ELECTIC</t>
  </si>
  <si>
    <t>199500000226680</t>
  </si>
  <si>
    <t>199500000228330</t>
  </si>
  <si>
    <t>HYDE PARK FLOW STUDY-ENGINEE</t>
  </si>
  <si>
    <t>199500000228640</t>
  </si>
  <si>
    <t>AMD RELIEF INTERCEPTOR-ENGIN</t>
  </si>
  <si>
    <t>199500000228720</t>
  </si>
  <si>
    <t>SUZANNE'S COURT-ENGINEERING</t>
  </si>
  <si>
    <t>199500000234130</t>
  </si>
  <si>
    <t>AMD RELIEF INTERCEPTOR-MANHO</t>
  </si>
  <si>
    <t>199500000234140</t>
  </si>
  <si>
    <t>AMD RELIEF INTERCEPTOR-PUMPI</t>
  </si>
  <si>
    <t>199500000234150</t>
  </si>
  <si>
    <t>AMD RELIEF INTERCEPTOR-PIPE</t>
  </si>
  <si>
    <t>199500000234510</t>
  </si>
  <si>
    <t>SUZANNE'S COURT-PIPE GALLERY</t>
  </si>
  <si>
    <t>199500000240580</t>
  </si>
  <si>
    <t>199500000241540</t>
  </si>
  <si>
    <t>199500000241750</t>
  </si>
  <si>
    <t>199500000242170</t>
  </si>
  <si>
    <t>199500000242550</t>
  </si>
  <si>
    <t>199500000243200</t>
  </si>
  <si>
    <t>199500000243320</t>
  </si>
  <si>
    <t>199500000243660</t>
  </si>
  <si>
    <t>MAINS - ASBESTOS CEMENT, 08</t>
  </si>
  <si>
    <t>199500000243670</t>
  </si>
  <si>
    <t>MAINS - ASBESTOS CEMENT, 18</t>
  </si>
  <si>
    <t>199500000244040</t>
  </si>
  <si>
    <t>199500000244130</t>
  </si>
  <si>
    <t>199500000244210</t>
  </si>
  <si>
    <t>199500000244300</t>
  </si>
  <si>
    <t>199500000244980</t>
  </si>
  <si>
    <t>199500000247560</t>
  </si>
  <si>
    <t>199500000247670</t>
  </si>
  <si>
    <t>DIGESTION BLOCK SYSTEM</t>
  </si>
  <si>
    <t>199500000247680</t>
  </si>
  <si>
    <t>199500000248550</t>
  </si>
  <si>
    <t>199500000248580</t>
  </si>
  <si>
    <t>199500000249590</t>
  </si>
  <si>
    <t>CAMERA, TV INSPECTION</t>
  </si>
  <si>
    <t>199500000249600</t>
  </si>
  <si>
    <t>199500000254210</t>
  </si>
  <si>
    <t>199500000254560</t>
  </si>
  <si>
    <t>VIDEO CAMCORDER CANON</t>
  </si>
  <si>
    <t>199600000218240</t>
  </si>
  <si>
    <t>SENSIDYNE GAS GENERATOR CL2</t>
  </si>
  <si>
    <t>199600000218950</t>
  </si>
  <si>
    <t>199600000223220</t>
  </si>
  <si>
    <t>199600000223250</t>
  </si>
  <si>
    <t>FORD F-150 TRUCK</t>
  </si>
  <si>
    <t>199600000223260</t>
  </si>
  <si>
    <t>INSTALL RACK &amp; BALL PINTLE</t>
  </si>
  <si>
    <t>199600000223790</t>
  </si>
  <si>
    <t>199600000223900</t>
  </si>
  <si>
    <t>199600000223910</t>
  </si>
  <si>
    <t>199600000223980</t>
  </si>
  <si>
    <t>199600000224120</t>
  </si>
  <si>
    <t>OTHER MA60-1040 LIFTGATE</t>
  </si>
  <si>
    <t>199600000224990</t>
  </si>
  <si>
    <t>ALL TERRAINE UTILITY VEHICLE</t>
  </si>
  <si>
    <t>199600000225000</t>
  </si>
  <si>
    <t>199600000226280</t>
  </si>
  <si>
    <t>LOW RANGE TURBIDIMETER</t>
  </si>
  <si>
    <t>199600000226290</t>
  </si>
  <si>
    <t>GAS GENERATOR</t>
  </si>
  <si>
    <t>199600000226830</t>
  </si>
  <si>
    <t>199600000226840</t>
  </si>
  <si>
    <t>199600000226890</t>
  </si>
  <si>
    <t>199600000226900</t>
  </si>
  <si>
    <t>TRAILER 20X83</t>
  </si>
  <si>
    <t>199600000226930</t>
  </si>
  <si>
    <t>199600000226950</t>
  </si>
  <si>
    <t>199600000226980</t>
  </si>
  <si>
    <t>199600000227040</t>
  </si>
  <si>
    <t>AIR SUPPLY</t>
  </si>
  <si>
    <t>199600000227230</t>
  </si>
  <si>
    <t>STORAGE UNIT AIR TIGHT</t>
  </si>
  <si>
    <t>199600000240590</t>
  </si>
  <si>
    <t>CLEANOUTS- ALL TYPES AND SIZ</t>
  </si>
  <si>
    <t>199600000241550</t>
  </si>
  <si>
    <t>MAINS-CAST IRON- 06 IN &amp; UND</t>
  </si>
  <si>
    <t>199600000241760</t>
  </si>
  <si>
    <t>MAINS - CST IRON - 08 TO 10</t>
  </si>
  <si>
    <t>199600000241920</t>
  </si>
  <si>
    <t>MAINS - CAST IRON - 12 TO 15</t>
  </si>
  <si>
    <t>199600000243210</t>
  </si>
  <si>
    <t>TAP - SLEEVE - 06 INCH</t>
  </si>
  <si>
    <t>199600000243330</t>
  </si>
  <si>
    <t>TAP - SLEEVE - 08 INCH</t>
  </si>
  <si>
    <t>199600000243390</t>
  </si>
  <si>
    <t>TAP - SLEEVE - CI- 06 X 12 I</t>
  </si>
  <si>
    <t>199600000243610</t>
  </si>
  <si>
    <t>MAINS - RCP - 24 TO 36 INCH</t>
  </si>
  <si>
    <t>199600000244050</t>
  </si>
  <si>
    <t>MAINS - PVC- 08 TO 10 IN</t>
  </si>
  <si>
    <t>199600000244140</t>
  </si>
  <si>
    <t>MAINS - PVC - 12 TO 15 IN</t>
  </si>
  <si>
    <t>199600000244220</t>
  </si>
  <si>
    <t>MAINS - PVC- 16 IN &amp; OVER</t>
  </si>
  <si>
    <t>199600000244310</t>
  </si>
  <si>
    <t>MAINS - PVC - 06 IN &amp; UNDER</t>
  </si>
  <si>
    <t>199600000244990</t>
  </si>
  <si>
    <t>199600000245040</t>
  </si>
  <si>
    <t>MULTI-METER</t>
  </si>
  <si>
    <t>199600000246280</t>
  </si>
  <si>
    <t>199600000246290</t>
  </si>
  <si>
    <t>199600000247730</t>
  </si>
  <si>
    <t>SPECTROMETER</t>
  </si>
  <si>
    <t>199600000248960</t>
  </si>
  <si>
    <t>199600000248970</t>
  </si>
  <si>
    <t>POWER CRANE -MODIFIED FOR EL</t>
  </si>
  <si>
    <t>199600000254870</t>
  </si>
  <si>
    <t>HP COPYJET COLOR PRINTER</t>
  </si>
  <si>
    <t>1996UP000012880</t>
  </si>
  <si>
    <t>FLEET - 96 DODGE D250</t>
  </si>
  <si>
    <t>199700000218700</t>
  </si>
  <si>
    <t>199700000218970</t>
  </si>
  <si>
    <t>SHARP ELECTRONICS TELLER MAC</t>
  </si>
  <si>
    <t>199700000222400</t>
  </si>
  <si>
    <t>PICKUP, 7,500 GVWR, 4-WD, DI</t>
  </si>
  <si>
    <t>199700000224150</t>
  </si>
  <si>
    <t>199700000224310</t>
  </si>
  <si>
    <t>SCISSORLIFT, ELECTRIC</t>
  </si>
  <si>
    <t>199700000224350</t>
  </si>
  <si>
    <t>199700000224970</t>
  </si>
  <si>
    <t>RIDING MOWERS</t>
  </si>
  <si>
    <t>199700000226590</t>
  </si>
  <si>
    <t>TRIPOD &amp; EQUIPMENT</t>
  </si>
  <si>
    <t>199700000227030</t>
  </si>
  <si>
    <t>199700000227070</t>
  </si>
  <si>
    <t>199700000227120</t>
  </si>
  <si>
    <t>199700000227150</t>
  </si>
  <si>
    <t>199700000227290</t>
  </si>
  <si>
    <t>VOLUMETRIC WIER</t>
  </si>
  <si>
    <t>199700000228390</t>
  </si>
  <si>
    <t>NUTRIENT ASSMT STUDY ENG</t>
  </si>
  <si>
    <t>199700000229260</t>
  </si>
  <si>
    <t>SAMPLING PUMP SYSTEM &amp; ACCES</t>
  </si>
  <si>
    <t>199700000229270</t>
  </si>
  <si>
    <t>SAMPLING PUMP SYSTEM</t>
  </si>
  <si>
    <t>199700000234200</t>
  </si>
  <si>
    <t>NCAGC MPRN #1-COLLECTION LIN</t>
  </si>
  <si>
    <t>199700000240600</t>
  </si>
  <si>
    <t>CLEANOUTS - ALL TYPES &amp; SIZE</t>
  </si>
  <si>
    <t>199700000241560</t>
  </si>
  <si>
    <t>MAINS- CAST IRON 6 INCH &amp; UN</t>
  </si>
  <si>
    <t>199700000241770</t>
  </si>
  <si>
    <t>MAINS- CAST IRON 8 TO 10 INC</t>
  </si>
  <si>
    <t>199700000243220</t>
  </si>
  <si>
    <t>199700000243340</t>
  </si>
  <si>
    <t>199700000243400</t>
  </si>
  <si>
    <t>TAP- SLEEVE CI  6 X 12 INCH</t>
  </si>
  <si>
    <t>199700000244060</t>
  </si>
  <si>
    <t>MAINS- PVC 8 TO 10 INCH</t>
  </si>
  <si>
    <t>199700000244150</t>
  </si>
  <si>
    <t>MAINS- PVC 12 TO 15 INCH</t>
  </si>
  <si>
    <t>199700000244230</t>
  </si>
  <si>
    <t>MAINS- PVC 16 INCH &amp; OVER</t>
  </si>
  <si>
    <t>199700000244320</t>
  </si>
  <si>
    <t>MAINS- PVC 6 INCH &amp; UNDER</t>
  </si>
  <si>
    <t>199700000245000</t>
  </si>
  <si>
    <t>HOUSE CONNECTIONS- ALL TYPES</t>
  </si>
  <si>
    <t>199700000245030</t>
  </si>
  <si>
    <t>GEODIMETER PACKAGE</t>
  </si>
  <si>
    <t>199700000247750</t>
  </si>
  <si>
    <t>VISTA V1.0 PACKAGE</t>
  </si>
  <si>
    <t>199700000247760</t>
  </si>
  <si>
    <t>199700000249390</t>
  </si>
  <si>
    <t>WILTEL COM. PHONE SYSTEM</t>
  </si>
  <si>
    <t>199700000253120</t>
  </si>
  <si>
    <t>PRINTER HP5/5M</t>
  </si>
  <si>
    <t>199700000253220</t>
  </si>
  <si>
    <t>199700000255070</t>
  </si>
  <si>
    <t>199700000255570</t>
  </si>
  <si>
    <t>199800000217800</t>
  </si>
  <si>
    <t>DAVENPORT 1-TRMT PLANT STRUC</t>
  </si>
  <si>
    <t>199800000217830</t>
  </si>
  <si>
    <t>NW TRV CTY 2-TREATMENT PLANT</t>
  </si>
  <si>
    <t>199800000222610</t>
  </si>
  <si>
    <t>199800000222660</t>
  </si>
  <si>
    <t>199800000224370</t>
  </si>
  <si>
    <t>199800000224420</t>
  </si>
  <si>
    <t>199800000224480</t>
  </si>
  <si>
    <t>199800000224660</t>
  </si>
  <si>
    <t>199800000224690</t>
  </si>
  <si>
    <t>199800000226070</t>
  </si>
  <si>
    <t>WW RELIEF INCPTR IMPRV TO GR</t>
  </si>
  <si>
    <t>199800000226080</t>
  </si>
  <si>
    <t>CANYON CR/BULL CR IMPR TO GR</t>
  </si>
  <si>
    <t>199800000226090</t>
  </si>
  <si>
    <t>WW LINE A/IMPROV TO GROUNDS</t>
  </si>
  <si>
    <t>199800000226100</t>
  </si>
  <si>
    <t>WW LINE A ACCESS RD-LS #1</t>
  </si>
  <si>
    <t>199800000226110</t>
  </si>
  <si>
    <t>FORCE MN #1 IMPRV TO GROUNDS</t>
  </si>
  <si>
    <t>199800000226120</t>
  </si>
  <si>
    <t>WW LINE B - IMPROV TO GROUND</t>
  </si>
  <si>
    <t>199800000226130</t>
  </si>
  <si>
    <t>FORCE MN #2 - IMPROV TO GROU</t>
  </si>
  <si>
    <t>199800000226140</t>
  </si>
  <si>
    <t>FORCE MN #2 - ACCESS RD TO L</t>
  </si>
  <si>
    <t>199800000226150</t>
  </si>
  <si>
    <t>FORCE MN #1 - IMPROV TO GROU</t>
  </si>
  <si>
    <t>199800000226160</t>
  </si>
  <si>
    <t>199800000233920</t>
  </si>
  <si>
    <t>WESTVIEW - LIFT STATION</t>
  </si>
  <si>
    <t>199800000233940</t>
  </si>
  <si>
    <t>WW RELIEF INTERCEPTOR PIPE</t>
  </si>
  <si>
    <t>199800000233950</t>
  </si>
  <si>
    <t>WW RELIEF INTERCEPTOR MANHOL</t>
  </si>
  <si>
    <t>199800000233960</t>
  </si>
  <si>
    <t>WW LINE A - PIPE GALLERY</t>
  </si>
  <si>
    <t>199800000233980</t>
  </si>
  <si>
    <t>FORCE MN #1 - PIPE GALLERY</t>
  </si>
  <si>
    <t>199800000233990</t>
  </si>
  <si>
    <t>FORCE MN - FLOW METER/VALVE</t>
  </si>
  <si>
    <t>199800000234000</t>
  </si>
  <si>
    <t>FORCE MN - LIFT STATION #1</t>
  </si>
  <si>
    <t>199800000234010</t>
  </si>
  <si>
    <t>WW LINE B - PIPE GALLERY 15"</t>
  </si>
  <si>
    <t>199800000234030</t>
  </si>
  <si>
    <t>WW LINE B - PIPE GALLERY</t>
  </si>
  <si>
    <t>199800000234040</t>
  </si>
  <si>
    <t>FORCE MN #2 - PIPE GALLERY</t>
  </si>
  <si>
    <t>199800000234050</t>
  </si>
  <si>
    <t>FORCE MN #2 - LINE A AT HWY</t>
  </si>
  <si>
    <t>199800000234060</t>
  </si>
  <si>
    <t>FORCE MN #2 - FLOW METER/VAL</t>
  </si>
  <si>
    <t>199800000234070</t>
  </si>
  <si>
    <t>FORCE MN #2 - LIFT STA #2</t>
  </si>
  <si>
    <t>199800000234090</t>
  </si>
  <si>
    <t>FORCE MN #1 - LIFT STATION</t>
  </si>
  <si>
    <t>199800000234100</t>
  </si>
  <si>
    <t>FORCE MN #1 - FLOW METER</t>
  </si>
  <si>
    <t>199800000234110</t>
  </si>
  <si>
    <t>FORCE MN #2 - VALVE</t>
  </si>
  <si>
    <t>199800000234120</t>
  </si>
  <si>
    <t>199800000234180</t>
  </si>
  <si>
    <t>CC 4-SOUTH BRANCH INTERCEPTO</t>
  </si>
  <si>
    <t>199800000234190</t>
  </si>
  <si>
    <t>DAVENPORT 1-LIFT STATION</t>
  </si>
  <si>
    <t>199800000234420</t>
  </si>
  <si>
    <t>NW TRV CTY 1-LIFT STATION #1</t>
  </si>
  <si>
    <t>199800000234430</t>
  </si>
  <si>
    <t>NW TRV CTY 1-LIFT STATION #2</t>
  </si>
  <si>
    <t>199800000234440</t>
  </si>
  <si>
    <t>NW TRV CTY 1-LIFT STATION #3</t>
  </si>
  <si>
    <t>199800000234450</t>
  </si>
  <si>
    <t>NW TRV CTY 1-LIFT STATION #4</t>
  </si>
  <si>
    <t>199800000234460</t>
  </si>
  <si>
    <t>NW TRV CTY 1-LIFT STATION #5</t>
  </si>
  <si>
    <t>199800000234470</t>
  </si>
  <si>
    <t>NW TRV CTY 1-LIFT STATION #6</t>
  </si>
  <si>
    <t>199800000234480</t>
  </si>
  <si>
    <t>NW TRV CTY 2-LIFT STATION #1</t>
  </si>
  <si>
    <t>199800000234490</t>
  </si>
  <si>
    <t>NW TRV CTY 2-LIFT STATION #2</t>
  </si>
  <si>
    <t>199800000234500</t>
  </si>
  <si>
    <t>NW TRV CTY 2-LIFT STATION #3</t>
  </si>
  <si>
    <t>199800000234550</t>
  </si>
  <si>
    <t>TWOOD FOREST-LIFT STATION</t>
  </si>
  <si>
    <t>199800000240210</t>
  </si>
  <si>
    <t>CC 3-PY WW SYSTEM-COLLECTION</t>
  </si>
  <si>
    <t>199800000240220</t>
  </si>
  <si>
    <t>CC MUD 3-WW COLLECTION LINES</t>
  </si>
  <si>
    <t>199800000240230</t>
  </si>
  <si>
    <t>CC MUD 3-WW TRANSM LINES</t>
  </si>
  <si>
    <t>199800000240240</t>
  </si>
  <si>
    <t>CC MUD 4-WW COLLECTION LINES</t>
  </si>
  <si>
    <t>199800000240250</t>
  </si>
  <si>
    <t>DAVENPORT 1-WW TRANSM LINES</t>
  </si>
  <si>
    <t>199800000240260</t>
  </si>
  <si>
    <t>NW TRV CTY 1-COLLECTION LINE</t>
  </si>
  <si>
    <t>199800000240270</t>
  </si>
  <si>
    <t>NW TRV CTY 2-COLLECTION LINE</t>
  </si>
  <si>
    <t>199800000240280</t>
  </si>
  <si>
    <t>STHLD OAKS 1-WW COLL LINES</t>
  </si>
  <si>
    <t>199800000240290</t>
  </si>
  <si>
    <t>TWOOD FOREST-WW COLLECTION L</t>
  </si>
  <si>
    <t>199800000240300</t>
  </si>
  <si>
    <t>TWOOD FOREST-WW TRANSM LINES</t>
  </si>
  <si>
    <t>199800000240310</t>
  </si>
  <si>
    <t>VILL @ W OAKS-WW COLLECTION</t>
  </si>
  <si>
    <t>199800000241570</t>
  </si>
  <si>
    <t>199800000241780</t>
  </si>
  <si>
    <t>199800000242050</t>
  </si>
  <si>
    <t>199800000242560</t>
  </si>
  <si>
    <t>199800000243230</t>
  </si>
  <si>
    <t>199800000244070</t>
  </si>
  <si>
    <t>199800000244160</t>
  </si>
  <si>
    <t>199800000244240</t>
  </si>
  <si>
    <t>199800000244330</t>
  </si>
  <si>
    <t>199800000245010</t>
  </si>
  <si>
    <t>HOUSE CONNECTIONS</t>
  </si>
  <si>
    <t>199800000245320</t>
  </si>
  <si>
    <t>199800000245380</t>
  </si>
  <si>
    <t>199800000245390</t>
  </si>
  <si>
    <t>199800000252610</t>
  </si>
  <si>
    <t>FORCE MN #2 - INSTRUMENTATIO</t>
  </si>
  <si>
    <t>1998UP000110970</t>
  </si>
  <si>
    <t>AMP COUNTRY CLUB CREEK</t>
  </si>
  <si>
    <t>199900000130360</t>
  </si>
  <si>
    <t>199900000208840</t>
  </si>
  <si>
    <t>199900000218980</t>
  </si>
  <si>
    <t>WINCH SAFETY HOIST W/TRIPOD</t>
  </si>
  <si>
    <t>199900000219610</t>
  </si>
  <si>
    <t>199900000224720</t>
  </si>
  <si>
    <t>199900000224730</t>
  </si>
  <si>
    <t>199900000224910</t>
  </si>
  <si>
    <t>VAN, STEP TYPE, 10,000 GVWR,</t>
  </si>
  <si>
    <t>199900000224920</t>
  </si>
  <si>
    <t>199900000226250</t>
  </si>
  <si>
    <t>WEATHER STATION</t>
  </si>
  <si>
    <t>199900000226490</t>
  </si>
  <si>
    <t>199900000227240</t>
  </si>
  <si>
    <t>CENTRIFUGAL PUMP</t>
  </si>
  <si>
    <t>199900000227250</t>
  </si>
  <si>
    <t>199900000227440</t>
  </si>
  <si>
    <t>199900000240200</t>
  </si>
  <si>
    <t>AUS MUD 1,2,3-WW SYST IMPROV</t>
  </si>
  <si>
    <t>199900000242730</t>
  </si>
  <si>
    <t>199900000243240</t>
  </si>
  <si>
    <t>199900000243630</t>
  </si>
  <si>
    <t>199900000244080</t>
  </si>
  <si>
    <t>199900000244170</t>
  </si>
  <si>
    <t>199900000244250</t>
  </si>
  <si>
    <t>199900000244340</t>
  </si>
  <si>
    <t>199900000245020</t>
  </si>
  <si>
    <t>199900000245440</t>
  </si>
  <si>
    <t>SIGMA 920 ALV FLOW METER</t>
  </si>
  <si>
    <t>199900000246370</t>
  </si>
  <si>
    <t>DOUBLE DISC PUMP/VALVES/GAUG</t>
  </si>
  <si>
    <t>199900000246380</t>
  </si>
  <si>
    <t>199900000246510</t>
  </si>
  <si>
    <t>199900000246520</t>
  </si>
  <si>
    <t>199900000246620</t>
  </si>
  <si>
    <t>199900000246660</t>
  </si>
  <si>
    <t>FLOW METER-SIGMA 930</t>
  </si>
  <si>
    <t>199900000246720</t>
  </si>
  <si>
    <t>199900000247450</t>
  </si>
  <si>
    <t>GLASSWARE WASHER</t>
  </si>
  <si>
    <t>199900000249000</t>
  </si>
  <si>
    <t>VIBRATIO ANALYSIS   001</t>
  </si>
  <si>
    <t>199900000249080</t>
  </si>
  <si>
    <t>199900000249140</t>
  </si>
  <si>
    <t>199900000249690</t>
  </si>
  <si>
    <t>27 MAINLINE W/SENSO</t>
  </si>
  <si>
    <t>199900000250110</t>
  </si>
  <si>
    <t>199900000250150</t>
  </si>
  <si>
    <t>199900000252640</t>
  </si>
  <si>
    <t>ARCVIEW SOFTWARE-AC 001</t>
  </si>
  <si>
    <t>199900000252650</t>
  </si>
  <si>
    <t>DELL PC</t>
  </si>
  <si>
    <t>199900000253370</t>
  </si>
  <si>
    <t>DELL P6450 GXI/MT</t>
  </si>
  <si>
    <t>199900000253830</t>
  </si>
  <si>
    <t>199900000255900</t>
  </si>
  <si>
    <t>199900000256130</t>
  </si>
  <si>
    <t>199900000256240</t>
  </si>
  <si>
    <t>199900000256560</t>
  </si>
  <si>
    <t>199900000256600</t>
  </si>
  <si>
    <t>199900000256980</t>
  </si>
  <si>
    <t>1999CO000046800</t>
  </si>
  <si>
    <t>1999CO000048170</t>
  </si>
  <si>
    <t>1999CO000048220</t>
  </si>
  <si>
    <t>200000000219030</t>
  </si>
  <si>
    <t>SIGMA AUTOMATIC SAMPLER</t>
  </si>
  <si>
    <t>200000000219040</t>
  </si>
  <si>
    <t>200000000219700</t>
  </si>
  <si>
    <t>200000000219710</t>
  </si>
  <si>
    <t>200000000219750</t>
  </si>
  <si>
    <t>200000000219760</t>
  </si>
  <si>
    <t>200000000219860</t>
  </si>
  <si>
    <t>200000000219920</t>
  </si>
  <si>
    <t>200000000220140</t>
  </si>
  <si>
    <t>200000000220170</t>
  </si>
  <si>
    <t>SEMI-TRAILER, IMP., FIXED GO</t>
  </si>
  <si>
    <t>200000000224940</t>
  </si>
  <si>
    <t>200000000227380</t>
  </si>
  <si>
    <t>MARSH MCBIRNEY PORT VELOCITY</t>
  </si>
  <si>
    <t>200000000234170</t>
  </si>
  <si>
    <t>LAUREL CANYON - LIFTSTATION</t>
  </si>
  <si>
    <t>200000000240390</t>
  </si>
  <si>
    <t>200000000241380</t>
  </si>
  <si>
    <t>200000000241580</t>
  </si>
  <si>
    <t>200000000241790</t>
  </si>
  <si>
    <t>200000000242220</t>
  </si>
  <si>
    <t>MAINS - CI, I-IV WALL A-C, 4</t>
  </si>
  <si>
    <t>200000000243120</t>
  </si>
  <si>
    <t>200000000243250</t>
  </si>
  <si>
    <t>200000000243360</t>
  </si>
  <si>
    <t>200000000244000</t>
  </si>
  <si>
    <t>200000000244090</t>
  </si>
  <si>
    <t>200000000244180</t>
  </si>
  <si>
    <t>200000000244260</t>
  </si>
  <si>
    <t>200000000244790</t>
  </si>
  <si>
    <t>200000000245480</t>
  </si>
  <si>
    <t>SIGMA 930 ALV FLOW METER</t>
  </si>
  <si>
    <t>200000000247780</t>
  </si>
  <si>
    <t>GAS DETECTOR TMX 412</t>
  </si>
  <si>
    <t>200000000247790</t>
  </si>
  <si>
    <t>200000000249250</t>
  </si>
  <si>
    <t>200000000249260</t>
  </si>
  <si>
    <t>200000000253760</t>
  </si>
  <si>
    <t>DELL POWEREDGE SERVER</t>
  </si>
  <si>
    <t>200000000256860</t>
  </si>
  <si>
    <t>HP PLOTTER DESIGN JET</t>
  </si>
  <si>
    <t>200000000257120</t>
  </si>
  <si>
    <t>DELL POWER VAULT 130T, DLT 7</t>
  </si>
  <si>
    <t>LASER PRINTER</t>
  </si>
  <si>
    <t>2000CO000046610</t>
  </si>
  <si>
    <t>DISHWASHER</t>
  </si>
  <si>
    <t>2000CO000046620</t>
  </si>
  <si>
    <t>2000CO000047150</t>
  </si>
  <si>
    <t>2000CO000047210</t>
  </si>
  <si>
    <t>WASTEWATER SAMPLING EQUIPMEN</t>
  </si>
  <si>
    <t>2000CO000047460</t>
  </si>
  <si>
    <t>SEWER INSPECITON CAMERA</t>
  </si>
  <si>
    <t>2000CO000047560</t>
  </si>
  <si>
    <t>2000CO000047890</t>
  </si>
  <si>
    <t>2000CO000048040</t>
  </si>
  <si>
    <t>2000CO000048560</t>
  </si>
  <si>
    <t>FALL PROTECTION WINCH</t>
  </si>
  <si>
    <t>200100000218140</t>
  </si>
  <si>
    <t>200100000219000</t>
  </si>
  <si>
    <t>5HP, 2 TON MOTORIZED CRAIN,</t>
  </si>
  <si>
    <t>200100000219010</t>
  </si>
  <si>
    <t>3 TON MOTORIZED CRAIN, SPEC</t>
  </si>
  <si>
    <t>200100000219090</t>
  </si>
  <si>
    <t>200100000219880</t>
  </si>
  <si>
    <t>200100000219950</t>
  </si>
  <si>
    <t>200100000220000</t>
  </si>
  <si>
    <t>200100000220100</t>
  </si>
  <si>
    <t>200100000220110</t>
  </si>
  <si>
    <t>200100000240400</t>
  </si>
  <si>
    <t>200100000240410</t>
  </si>
  <si>
    <t>200100000241390</t>
  </si>
  <si>
    <t>200100000241800</t>
  </si>
  <si>
    <t>200100000241930</t>
  </si>
  <si>
    <t>200100000243130</t>
  </si>
  <si>
    <t>200100000243140</t>
  </si>
  <si>
    <t>200100000243260</t>
  </si>
  <si>
    <t>200100000243270</t>
  </si>
  <si>
    <t>200100000243370</t>
  </si>
  <si>
    <t>200100000244010</t>
  </si>
  <si>
    <t>200100000244020</t>
  </si>
  <si>
    <t>200100000244100</t>
  </si>
  <si>
    <t>200100000244110</t>
  </si>
  <si>
    <t>200100000244190</t>
  </si>
  <si>
    <t>200100000244200</t>
  </si>
  <si>
    <t>200100000244270</t>
  </si>
  <si>
    <t>200100000244280</t>
  </si>
  <si>
    <t>200100000244800</t>
  </si>
  <si>
    <t>200100000244810</t>
  </si>
  <si>
    <t>2001CO000030400</t>
  </si>
  <si>
    <t>2001CO000046280</t>
  </si>
  <si>
    <t>2001CO000046920</t>
  </si>
  <si>
    <t>MULTIMEDIA PROJECTOR</t>
  </si>
  <si>
    <t>2001CO000047030</t>
  </si>
  <si>
    <t>2001UP000044340</t>
  </si>
  <si>
    <t>ONION CREEK I&amp;I STUDY</t>
  </si>
  <si>
    <t>2001UP000110940</t>
  </si>
  <si>
    <t>WW SYS PERFORMANCE STUDY</t>
  </si>
  <si>
    <t>2001UP000111040</t>
  </si>
  <si>
    <t>WW OVERFLO ABATE STUDY</t>
  </si>
  <si>
    <t>2002CO000010730</t>
  </si>
  <si>
    <t>2002CO000010760</t>
  </si>
  <si>
    <t>2002CO000010770</t>
  </si>
  <si>
    <t>2002CO000050620</t>
  </si>
  <si>
    <t>2002CO000050640</t>
  </si>
  <si>
    <t>2002CO000050650</t>
  </si>
  <si>
    <t>2002CO000050660</t>
  </si>
  <si>
    <t>2002CO000050670</t>
  </si>
  <si>
    <t>2002CO000050680</t>
  </si>
  <si>
    <t>2002CO000050690</t>
  </si>
  <si>
    <t>2002CO000050700</t>
  </si>
  <si>
    <t>2002CO000050710</t>
  </si>
  <si>
    <t>2002CO000050720</t>
  </si>
  <si>
    <t>2002CO000050740</t>
  </si>
  <si>
    <t>2002CO000050750</t>
  </si>
  <si>
    <t>2002CO000050760</t>
  </si>
  <si>
    <t>2002CO000050770</t>
  </si>
  <si>
    <t>2002CO000057960</t>
  </si>
  <si>
    <t>2002CO000058820</t>
  </si>
  <si>
    <t>2002CO000073180</t>
  </si>
  <si>
    <t>2002UP000110910</t>
  </si>
  <si>
    <t>UPPER WALNUT CK INTER STUDY</t>
  </si>
  <si>
    <t>200300010003070</t>
  </si>
  <si>
    <t>200300010003110</t>
  </si>
  <si>
    <t>2003CO000002790</t>
  </si>
  <si>
    <t>2003CO000002800</t>
  </si>
  <si>
    <t>2003CO000002880</t>
  </si>
  <si>
    <t>2003CO000006270</t>
  </si>
  <si>
    <t>PORTABLE SCANNER</t>
  </si>
  <si>
    <t>2003CO000006280</t>
  </si>
  <si>
    <t>MOTOR CONTRS, PUSH BUTTON ST</t>
  </si>
  <si>
    <t>2003CO000006850</t>
  </si>
  <si>
    <t>2003CO000006880</t>
  </si>
  <si>
    <t>2003CO000006910</t>
  </si>
  <si>
    <t>2003CO000008500</t>
  </si>
  <si>
    <t>CENTRIFUGES, DESK TOP AND FR</t>
  </si>
  <si>
    <t>2003CO000009890</t>
  </si>
  <si>
    <t>2003CO000009920</t>
  </si>
  <si>
    <t>2003CO000075540</t>
  </si>
  <si>
    <t>2003CO000075550</t>
  </si>
  <si>
    <t>2003CO000075980</t>
  </si>
  <si>
    <t>2003CO000075990</t>
  </si>
  <si>
    <t>200400010005980</t>
  </si>
  <si>
    <t>200400010008190</t>
  </si>
  <si>
    <t>200400010010770</t>
  </si>
  <si>
    <t>200400010015930</t>
  </si>
  <si>
    <t>200400010019060</t>
  </si>
  <si>
    <t>NETWORK COMPONENTS: ADAPTER 02</t>
  </si>
  <si>
    <t>200400010027480</t>
  </si>
  <si>
    <t>200400010027490</t>
  </si>
  <si>
    <t>200400010032390</t>
  </si>
  <si>
    <t>VACUUM FLUSHER, TRAILER MOUN01</t>
  </si>
  <si>
    <t>200400010032400</t>
  </si>
  <si>
    <t>200400010032830</t>
  </si>
  <si>
    <t>200400010035290</t>
  </si>
  <si>
    <t>FLOW-MATE FLOW MONITOR      01</t>
  </si>
  <si>
    <t>200400010035380</t>
  </si>
  <si>
    <t>200400010035580</t>
  </si>
  <si>
    <t>OFF-ROAD VEHICLES (TRACKED O01</t>
  </si>
  <si>
    <t>200400010040120</t>
  </si>
  <si>
    <t>200400010041250</t>
  </si>
  <si>
    <t>200400010041260</t>
  </si>
  <si>
    <t>200400010042590</t>
  </si>
  <si>
    <t>200400010043520</t>
  </si>
  <si>
    <t>MINI PUSH CAMERA (SEEKER)   01</t>
  </si>
  <si>
    <t>200400010043530</t>
  </si>
  <si>
    <t>200400010045550</t>
  </si>
  <si>
    <t>VELOCITY PROFILER           01</t>
  </si>
  <si>
    <t>200400010048920</t>
  </si>
  <si>
    <t>2004CO010006270</t>
  </si>
  <si>
    <t>GPS</t>
  </si>
  <si>
    <t>2004CO010006280</t>
  </si>
  <si>
    <t>2004UP000010070</t>
  </si>
  <si>
    <t>FORCE MAIN - WW SERV EXT</t>
  </si>
  <si>
    <t>2004UP000010080</t>
  </si>
  <si>
    <t>4 FT MANHOLE-WW SERV EXT</t>
  </si>
  <si>
    <t>2004UP000010090</t>
  </si>
  <si>
    <t>WW LIFT STA-SVC EXT</t>
  </si>
  <si>
    <t>2004UP000010100</t>
  </si>
  <si>
    <t>2004UP000010120</t>
  </si>
  <si>
    <t>HOUSE CONNECTION - ALL TYPE</t>
  </si>
  <si>
    <t>2004UP000010130</t>
  </si>
  <si>
    <t>MAINS - CAST IRON, 6 IN &amp; U</t>
  </si>
  <si>
    <t>2004UP000010140</t>
  </si>
  <si>
    <t>2004UP000010150</t>
  </si>
  <si>
    <t>2004UP000010160</t>
  </si>
  <si>
    <t>2004UP000010170</t>
  </si>
  <si>
    <t>2004UP000010190</t>
  </si>
  <si>
    <t>2004UP000010200</t>
  </si>
  <si>
    <t>TAP - SLEEVE, 8 INCH</t>
  </si>
  <si>
    <t>2004UP000010210</t>
  </si>
  <si>
    <t>2004UP000010220</t>
  </si>
  <si>
    <t>2004UP000010230</t>
  </si>
  <si>
    <t>2004UP000044330</t>
  </si>
  <si>
    <t>UTILITY MGMT EVAL STUDY</t>
  </si>
  <si>
    <t>2004UP000044430</t>
  </si>
  <si>
    <t>2004UP000044440</t>
  </si>
  <si>
    <t>2004UP000044450</t>
  </si>
  <si>
    <t>2004UP000044460</t>
  </si>
  <si>
    <t>2004UP000044470</t>
  </si>
  <si>
    <t>2004UP000044480</t>
  </si>
  <si>
    <t>2004UP000044490</t>
  </si>
  <si>
    <t>2004UP000044510</t>
  </si>
  <si>
    <t>200500010051730</t>
  </si>
  <si>
    <t>200500010051800</t>
  </si>
  <si>
    <t>200500010052700</t>
  </si>
  <si>
    <t>200500010057800</t>
  </si>
  <si>
    <t>SHORTY TRANSPORTER          3</t>
  </si>
  <si>
    <t>200500010069100</t>
  </si>
  <si>
    <t>RAMMER COMPACTOR            01</t>
  </si>
  <si>
    <t>200500010073030</t>
  </si>
  <si>
    <t>200500010074410</t>
  </si>
  <si>
    <t>MOWER, RIDING, W/72 SIDE DIS03</t>
  </si>
  <si>
    <t>200500010079830</t>
  </si>
  <si>
    <t>200500010079840</t>
  </si>
  <si>
    <t>200500010090820</t>
  </si>
  <si>
    <t>200500010092340</t>
  </si>
  <si>
    <t>ODALOG H2S GAS DATA LOGGER  01</t>
  </si>
  <si>
    <t>200500010100900</t>
  </si>
  <si>
    <t>200500010103450</t>
  </si>
  <si>
    <t>MICROCOMPUTERS, HANDHELD, LA06</t>
  </si>
  <si>
    <t>200500010104980</t>
  </si>
  <si>
    <t>200500010104990</t>
  </si>
  <si>
    <t>2005CO010014610</t>
  </si>
  <si>
    <t>2005CO010014890</t>
  </si>
  <si>
    <t>36-WELL HOTBLOCK DIGESTER</t>
  </si>
  <si>
    <t>2005CO010024390</t>
  </si>
  <si>
    <t>2005CO010037640</t>
  </si>
  <si>
    <t>AMD/COUNTRY CLUB CK WW</t>
  </si>
  <si>
    <t>2005CO010037790</t>
  </si>
  <si>
    <t>SAPLE REFRIGERATOR 72 CU FT</t>
  </si>
  <si>
    <t>2005CO010038020</t>
  </si>
  <si>
    <t>HYDROMATIC GRINDER PUMP</t>
  </si>
  <si>
    <t>2005UP000037280</t>
  </si>
  <si>
    <t>ESMT-1401 E RUNDBERG LN</t>
  </si>
  <si>
    <t>2005UP000110930</t>
  </si>
  <si>
    <t>INNOVATIVE/ALT SEPTIC STUDY</t>
  </si>
  <si>
    <t>200600010109570</t>
  </si>
  <si>
    <t>200600010109940</t>
  </si>
  <si>
    <t>CAMERA, RIDGID              01</t>
  </si>
  <si>
    <t>200600010114410</t>
  </si>
  <si>
    <t>200600010114440</t>
  </si>
  <si>
    <t>200600010114480</t>
  </si>
  <si>
    <t>200600010114550</t>
  </si>
  <si>
    <t>200600010120430</t>
  </si>
  <si>
    <t>200600010125740</t>
  </si>
  <si>
    <t>200600010125990</t>
  </si>
  <si>
    <t>TRASH PUMP; HONDA, 3"       01</t>
  </si>
  <si>
    <t>200600010126030</t>
  </si>
  <si>
    <t>200600010126460</t>
  </si>
  <si>
    <t>200600010127100</t>
  </si>
  <si>
    <t>200600010127110</t>
  </si>
  <si>
    <t>200600010131440</t>
  </si>
  <si>
    <t>200600010133380</t>
  </si>
  <si>
    <t>PIPE LOCATOR W/VCR &amp; MONITOR03</t>
  </si>
  <si>
    <t>200600010133390</t>
  </si>
  <si>
    <t>PIPE LOCATOR W/VCR &amp; MONITOR04</t>
  </si>
  <si>
    <t>200600010139300</t>
  </si>
  <si>
    <t>200600010144500</t>
  </si>
  <si>
    <t>200600010150970</t>
  </si>
  <si>
    <t>200600010151010</t>
  </si>
  <si>
    <t>200600010156700</t>
  </si>
  <si>
    <t>COMPAQ TABLET PC            01</t>
  </si>
  <si>
    <t>200600010156710</t>
  </si>
  <si>
    <t>200600010156970</t>
  </si>
  <si>
    <t>200600010156980</t>
  </si>
  <si>
    <t>200600010157910</t>
  </si>
  <si>
    <t>200600010157920</t>
  </si>
  <si>
    <t>200600010159230</t>
  </si>
  <si>
    <t>SMOKE TEST MACHINE          01</t>
  </si>
  <si>
    <t>200600010159300</t>
  </si>
  <si>
    <t>200600010162170</t>
  </si>
  <si>
    <t>GAS DETECT CALIBR/CHARGE STA01</t>
  </si>
  <si>
    <t>200600010162180</t>
  </si>
  <si>
    <t>SELF LEVELING CAMERA ASSY   01</t>
  </si>
  <si>
    <t>200600010162750</t>
  </si>
  <si>
    <t>200600010162760</t>
  </si>
  <si>
    <t>200600010164210</t>
  </si>
  <si>
    <t>200600010165730</t>
  </si>
  <si>
    <t>200600010165770</t>
  </si>
  <si>
    <t>H2S GAS DATA LOGGER-LOWRANGE02</t>
  </si>
  <si>
    <t>2006CO010038950</t>
  </si>
  <si>
    <t>2006CO010038970</t>
  </si>
  <si>
    <t>2006CO010039020</t>
  </si>
  <si>
    <t>2006CO010039030</t>
  </si>
  <si>
    <t>DELL P6350 GX1/MT</t>
  </si>
  <si>
    <t>2006CO010040770</t>
  </si>
  <si>
    <t>2006CO010040970</t>
  </si>
  <si>
    <t>2006CO010041100</t>
  </si>
  <si>
    <t>2006CO010041150</t>
  </si>
  <si>
    <t>POWEREDGE 2650 2.4 GHZ/512K</t>
  </si>
  <si>
    <t>2006CO010041260</t>
  </si>
  <si>
    <t>2006CO010041270</t>
  </si>
  <si>
    <t>AIR COMP 8HP 17 GAL</t>
  </si>
  <si>
    <t>2006CO010041560</t>
  </si>
  <si>
    <t>2006CO010041630</t>
  </si>
  <si>
    <t>2006CO010041640</t>
  </si>
  <si>
    <t>2006CO010042060</t>
  </si>
  <si>
    <t>GRINDER PUMP 7 1/2HP</t>
  </si>
  <si>
    <t>2006CO010042070</t>
  </si>
  <si>
    <t>GRINDER PUMP 5HP</t>
  </si>
  <si>
    <t>2006CO010046610</t>
  </si>
  <si>
    <t>GAS DETECTOR DOCKING STA</t>
  </si>
  <si>
    <t>2006CO010049470</t>
  </si>
  <si>
    <t>AUTO SEQ/COMPOSITE SAMPLER</t>
  </si>
  <si>
    <t>2006CO010049480</t>
  </si>
  <si>
    <t>2006CO010049800</t>
  </si>
  <si>
    <t>2006CO010049810</t>
  </si>
  <si>
    <t>2006CO010049880</t>
  </si>
  <si>
    <t>SV PAN &amp; TILT CAMERA</t>
  </si>
  <si>
    <t>2006CO010049920</t>
  </si>
  <si>
    <t>SUPVR 300 ORANGE ADV CABLE</t>
  </si>
  <si>
    <t>2006CO010050420</t>
  </si>
  <si>
    <t>2006CO010051050</t>
  </si>
  <si>
    <t>2006CO010051060</t>
  </si>
  <si>
    <t>2006CO010051350</t>
  </si>
  <si>
    <t>WINCH/RETRIEVAL UNIT</t>
  </si>
  <si>
    <t>2006CO010052160</t>
  </si>
  <si>
    <t>2006CO010052170</t>
  </si>
  <si>
    <t>2006CO010052210</t>
  </si>
  <si>
    <t>2006CO010052260</t>
  </si>
  <si>
    <t>2006CO010052420</t>
  </si>
  <si>
    <t>2006CO010053500</t>
  </si>
  <si>
    <t>GAS DETECT CALIBR/CHARGE STA</t>
  </si>
  <si>
    <t>2006CO010053540</t>
  </si>
  <si>
    <t>ELECTRIC JACK HAMMER</t>
  </si>
  <si>
    <t>2006CO010058900</t>
  </si>
  <si>
    <t>2006CO010061390</t>
  </si>
  <si>
    <t>INDICATOR/PRESSURE CALIBRATO</t>
  </si>
  <si>
    <t>200710000000192</t>
  </si>
  <si>
    <t>SERVER POWEREDGE 2950 (3 GHZ 4MB CACHE 1333MHZ FSB)</t>
  </si>
  <si>
    <t>200710000000195</t>
  </si>
  <si>
    <t>SERVER, POWEREDGE 2950 (3GHZ, 4MB CACHE, 1333 MHZ)</t>
  </si>
  <si>
    <t>200710000000792</t>
  </si>
  <si>
    <t>200710000000799</t>
  </si>
  <si>
    <t>200710000001307</t>
  </si>
  <si>
    <t>LIFTING DEVICES, PATIENT</t>
  </si>
  <si>
    <t>200710000001376</t>
  </si>
  <si>
    <t>200710000001539</t>
  </si>
  <si>
    <t>200710000001541</t>
  </si>
  <si>
    <t>200710000001635</t>
  </si>
  <si>
    <t>200710000001640</t>
  </si>
  <si>
    <t>200710000004268</t>
  </si>
  <si>
    <t>PORTABLE HONDA GENERATOR
EU3000ISA</t>
  </si>
  <si>
    <t>200710000004270</t>
  </si>
  <si>
    <t>200710000004364</t>
  </si>
  <si>
    <t>TRASH PUMP 4"</t>
  </si>
  <si>
    <t>200710000004385</t>
  </si>
  <si>
    <t>RIGID SEA SNAKE MINI CAM</t>
  </si>
  <si>
    <t>200710000004548</t>
  </si>
  <si>
    <t>200710000004549</t>
  </si>
  <si>
    <t>200710000004559</t>
  </si>
  <si>
    <t>SEA SNAKE MINI CAM</t>
  </si>
  <si>
    <t>200710000004560</t>
  </si>
  <si>
    <t>200710000004565</t>
  </si>
  <si>
    <t>200710000005040</t>
  </si>
  <si>
    <t>EMC DAE2 DISK ARRAY</t>
  </si>
  <si>
    <t>200710000005417</t>
  </si>
  <si>
    <t>FORD F350 4X2 P/U</t>
  </si>
  <si>
    <t>200710000005662</t>
  </si>
  <si>
    <t>FORD F550 XCAB 4X2 CRANE</t>
  </si>
  <si>
    <t>200710000006287</t>
  </si>
  <si>
    <t>200710000006294</t>
  </si>
  <si>
    <t>200710000006508</t>
  </si>
  <si>
    <t>4480-8023 (5721) ONION CRK WW FCILITY PURC</t>
  </si>
  <si>
    <t>200710000006732</t>
  </si>
  <si>
    <t>PORTABLE FLOW METER</t>
  </si>
  <si>
    <t>200710000007073</t>
  </si>
  <si>
    <t>200710000008249</t>
  </si>
  <si>
    <t>2500 EXTENDED CAB LONG BED</t>
  </si>
  <si>
    <t>200710000008304</t>
  </si>
  <si>
    <t>200710000008306</t>
  </si>
  <si>
    <t>200710000008595</t>
  </si>
  <si>
    <t>200810000008655</t>
  </si>
  <si>
    <t>200810000008710</t>
  </si>
  <si>
    <t>200810000008798</t>
  </si>
  <si>
    <t>200810000008801</t>
  </si>
  <si>
    <t>200810000008834</t>
  </si>
  <si>
    <t>200810000009108</t>
  </si>
  <si>
    <t>200810000009109</t>
  </si>
  <si>
    <t>200810000009292</t>
  </si>
  <si>
    <t>200810000009373</t>
  </si>
  <si>
    <t>200810000009441</t>
  </si>
  <si>
    <t>200810000009533</t>
  </si>
  <si>
    <t>200810000009846</t>
  </si>
  <si>
    <t>SEWAGE AND SLUDGE PUMPS, SURFA</t>
  </si>
  <si>
    <t>200810000009847</t>
  </si>
  <si>
    <t>200810000010213</t>
  </si>
  <si>
    <t>200810000010667</t>
  </si>
  <si>
    <t>200810000011104</t>
  </si>
  <si>
    <t>200810000011113</t>
  </si>
  <si>
    <t>200810000011476</t>
  </si>
  <si>
    <t>200810000011477</t>
  </si>
  <si>
    <t>DELL PIII LATITUDE LAPTOP</t>
  </si>
  <si>
    <t>200810000011881</t>
  </si>
  <si>
    <t>200810000014621</t>
  </si>
  <si>
    <t>MICROCOMPUTERS, HANDHELD, LAPTOP, AND NOTEBOOK</t>
  </si>
  <si>
    <t>200810000014677</t>
  </si>
  <si>
    <t>200810000014879</t>
  </si>
  <si>
    <t>200810000015088</t>
  </si>
  <si>
    <t>ONION CK WW UTILITY</t>
  </si>
  <si>
    <t>200810000015325</t>
  </si>
  <si>
    <t>200810000015348</t>
  </si>
  <si>
    <t>200810000015358</t>
  </si>
  <si>
    <t>200810000015415</t>
  </si>
  <si>
    <t>200810000015561</t>
  </si>
  <si>
    <t>SAR RECLAIM WATER PUMP STA</t>
  </si>
  <si>
    <t>200810000015681</t>
  </si>
  <si>
    <t>GMC 94 SIERRA</t>
  </si>
  <si>
    <t>200810000015682</t>
  </si>
  <si>
    <t>200810000015766</t>
  </si>
  <si>
    <t>200810000015769</t>
  </si>
  <si>
    <t>200810000015791</t>
  </si>
  <si>
    <t>CAMERA, VIDEO SURVEILLANCE(INDOOR-CLOSE QUARTER)</t>
  </si>
  <si>
    <t>200810000016866</t>
  </si>
  <si>
    <t>TRIMBLE GEO XH HANDHELD GPS RECEIVER &amp; LOGGER</t>
  </si>
  <si>
    <t>200810000016867</t>
  </si>
  <si>
    <t>200810000016872</t>
  </si>
  <si>
    <t>200810000016885</t>
  </si>
  <si>
    <t>LCD MONITOR &amp; DVD FOR INSPECTION CAMERA</t>
  </si>
  <si>
    <t>200810000016886</t>
  </si>
  <si>
    <t>RIDGID LCD MONITOR &amp; DVD FOR INSPECTION CAMERA</t>
  </si>
  <si>
    <t>200810000016889</t>
  </si>
  <si>
    <t>200810000016966</t>
  </si>
  <si>
    <t>200810000017848</t>
  </si>
  <si>
    <t>200810000017849</t>
  </si>
  <si>
    <t>200810000018534</t>
  </si>
  <si>
    <t>ETHERNET BRIDGE</t>
  </si>
  <si>
    <t>200810000018571</t>
  </si>
  <si>
    <t>200810000019314</t>
  </si>
  <si>
    <t>INSITE IG MODEL 3150 PORTABLE SUSPENDED SOLIDS ANALYZER</t>
  </si>
  <si>
    <t>200810000019315</t>
  </si>
  <si>
    <t>200810000019328</t>
  </si>
  <si>
    <t>SIGMA NON OIL FILLED SUBMERGED A/V SENSOR</t>
  </si>
  <si>
    <t>200810000019329</t>
  </si>
  <si>
    <t>200810000019345</t>
  </si>
  <si>
    <t>AMERICAN SIGMA WASTEWATER FLOW SYSTEM</t>
  </si>
  <si>
    <t>200810000019435</t>
  </si>
  <si>
    <t>ONION CK WW PLANT</t>
  </si>
  <si>
    <t>200810000019481</t>
  </si>
  <si>
    <t>SAR RECLAIM WTR PUMP STA</t>
  </si>
  <si>
    <t>200810000019682</t>
  </si>
  <si>
    <t>200810000019688</t>
  </si>
  <si>
    <t>200810000019693</t>
  </si>
  <si>
    <t>200910000019718</t>
  </si>
  <si>
    <t>200910000019721</t>
  </si>
  <si>
    <t>200910000019730</t>
  </si>
  <si>
    <t>200910000019731</t>
  </si>
  <si>
    <t>200910000020261</t>
  </si>
  <si>
    <t>200910000020427</t>
  </si>
  <si>
    <t>200910000020518</t>
  </si>
  <si>
    <t>200910000020670</t>
  </si>
  <si>
    <t>200910000020928</t>
  </si>
  <si>
    <t>200910000021417</t>
  </si>
  <si>
    <t>FLOWMETERS CLAMP ON SINGLE CHANNEL</t>
  </si>
  <si>
    <t>200910000021418</t>
  </si>
  <si>
    <t>200910000021481</t>
  </si>
  <si>
    <t>200910000022182</t>
  </si>
  <si>
    <t>200910000022232</t>
  </si>
  <si>
    <t>200910000022298</t>
  </si>
  <si>
    <t>200910000022299</t>
  </si>
  <si>
    <t>200910000025097</t>
  </si>
  <si>
    <t>CL2 CHLORINE TRAINING CYLINDER</t>
  </si>
  <si>
    <t>200910000025279</t>
  </si>
  <si>
    <t>ION METER</t>
  </si>
  <si>
    <t>200910000025496</t>
  </si>
  <si>
    <t>200910000025501</t>
  </si>
  <si>
    <t>SUBMERGED AV SENSOR FOR SIGMA FLOW METER 30</t>
  </si>
  <si>
    <t>200910000025647</t>
  </si>
  <si>
    <t>200910000025892</t>
  </si>
  <si>
    <t>PORTABLE 14 X 20 BUILDING</t>
  </si>
  <si>
    <t>200910000025893</t>
  </si>
  <si>
    <t>PORTABLE 14 X 25 BUILDING</t>
  </si>
  <si>
    <t>200910000026063</t>
  </si>
  <si>
    <t>200910000026086</t>
  </si>
  <si>
    <t>PICKUP, 7,700 GVWR, 2-WD, LPG</t>
  </si>
  <si>
    <t>200910000026186</t>
  </si>
  <si>
    <t>200910000026194</t>
  </si>
  <si>
    <t>200910000026244</t>
  </si>
  <si>
    <t>200910000026247</t>
  </si>
  <si>
    <t>200910000026262</t>
  </si>
  <si>
    <t>LCD MONIOTR/DVD FOR INSPECTION CAMERA</t>
  </si>
  <si>
    <t>200910000026595</t>
  </si>
  <si>
    <t>XTREME POWER TV VAN UNIT WITH SINE WAVE INVERTER INSTALLED</t>
  </si>
  <si>
    <t>200910000026596</t>
  </si>
  <si>
    <t>200910000028284</t>
  </si>
  <si>
    <t>200910000028285</t>
  </si>
  <si>
    <t>200910000028292</t>
  </si>
  <si>
    <t>200910000028301</t>
  </si>
  <si>
    <t>200910000028306</t>
  </si>
  <si>
    <t>PACKAGE A/C UNIT</t>
  </si>
  <si>
    <t>200910000028307</t>
  </si>
  <si>
    <t>200910000028319</t>
  </si>
  <si>
    <t>200910000028456</t>
  </si>
  <si>
    <t>E 7TH ST CORRID ENGR STUDY</t>
  </si>
  <si>
    <t>200910000028485</t>
  </si>
  <si>
    <t>MINORITY/FEMALE BUS PRG STUDY</t>
  </si>
  <si>
    <t>201010000029280</t>
  </si>
  <si>
    <t>201010000029312</t>
  </si>
  <si>
    <t>201010000029731</t>
  </si>
  <si>
    <t>201010000029926</t>
  </si>
  <si>
    <t>201010000029927</t>
  </si>
  <si>
    <t>201010000029966</t>
  </si>
  <si>
    <t>201010000032763</t>
  </si>
  <si>
    <t>201010000032939</t>
  </si>
  <si>
    <t>201010000032944</t>
  </si>
  <si>
    <t>201010000032959</t>
  </si>
  <si>
    <t>201010000032964</t>
  </si>
  <si>
    <t>201010000032970</t>
  </si>
  <si>
    <t>201010000033063</t>
  </si>
  <si>
    <t>AV SENSOR SUBMERGED</t>
  </si>
  <si>
    <t>201010000033064</t>
  </si>
  <si>
    <t>201010000033543</t>
  </si>
  <si>
    <t>201010000033547</t>
  </si>
  <si>
    <t>201010000033548</t>
  </si>
  <si>
    <t>201010000033643</t>
  </si>
  <si>
    <t>201010000033644</t>
  </si>
  <si>
    <t>201010000033686</t>
  </si>
  <si>
    <t>201010000033983</t>
  </si>
  <si>
    <t>GAS ALERT DOCK MODULE</t>
  </si>
  <si>
    <t>201010000033984</t>
  </si>
  <si>
    <t>201010000033990</t>
  </si>
  <si>
    <t>SOLVENT EVAPORATION SYS</t>
  </si>
  <si>
    <t>201010000034514</t>
  </si>
  <si>
    <t>201010000034519</t>
  </si>
  <si>
    <t>201010000034529</t>
  </si>
  <si>
    <t>201010000034614</t>
  </si>
  <si>
    <t>201010000034615</t>
  </si>
  <si>
    <t>201010000034620</t>
  </si>
  <si>
    <t>201010000034623</t>
  </si>
  <si>
    <t>201010000034627</t>
  </si>
  <si>
    <t>DELL POWEREDGE R510</t>
  </si>
  <si>
    <t>201010000034827</t>
  </si>
  <si>
    <t>201010000034864</t>
  </si>
  <si>
    <t>SERVICE BODY - KNAPHEIDE 596</t>
  </si>
  <si>
    <t>201010000035501</t>
  </si>
  <si>
    <t>DELL POWEREDGE R410</t>
  </si>
  <si>
    <t>201010000035502</t>
  </si>
  <si>
    <t>DELL POWERVAULT MD1200</t>
  </si>
  <si>
    <t>201010000035587</t>
  </si>
  <si>
    <t>RIVER PLANTATION LIFT STA</t>
  </si>
  <si>
    <t>201010000035901</t>
  </si>
  <si>
    <t>GAS ALERT MICRO 5</t>
  </si>
  <si>
    <t>201010000035902</t>
  </si>
  <si>
    <t>201010000035969</t>
  </si>
  <si>
    <t>BW BASE DOCK STATION, MICOR 5</t>
  </si>
  <si>
    <t>201010000035970</t>
  </si>
  <si>
    <t>OVEN-5.0 CU.FT MECHANICAL CONVENTION HEATING &amp; DRYING</t>
  </si>
  <si>
    <t>201110000037458</t>
  </si>
  <si>
    <t>201110000037459</t>
  </si>
  <si>
    <t>201110000037554</t>
  </si>
  <si>
    <t>201110000039481</t>
  </si>
  <si>
    <t>201110000039486</t>
  </si>
  <si>
    <t>201110000039530</t>
  </si>
  <si>
    <t>OVEN-LABORATORY, VWR</t>
  </si>
  <si>
    <t>201110000039573</t>
  </si>
  <si>
    <t>201110000040954</t>
  </si>
  <si>
    <t>WINDOW AIR CONDITIONER</t>
  </si>
  <si>
    <t>201110000041124</t>
  </si>
  <si>
    <t>201110000041125</t>
  </si>
  <si>
    <t>201110000041129</t>
  </si>
  <si>
    <t>201110000041132</t>
  </si>
  <si>
    <t>201110000041153</t>
  </si>
  <si>
    <t>RMMA REDEVELOPMENT EAST WW</t>
  </si>
  <si>
    <t>201110000041171</t>
  </si>
  <si>
    <t>201210000012053</t>
  </si>
  <si>
    <t>201210000014159</t>
  </si>
  <si>
    <t>AA TRL GENP SGLAXL SGLWHL</t>
  </si>
  <si>
    <t>201210000014160</t>
  </si>
  <si>
    <t>BIGTEX TRL GENP SGLAXL SGLWHL 5000GVWR</t>
  </si>
  <si>
    <t>201310000013372</t>
  </si>
  <si>
    <t>201310000018833</t>
  </si>
  <si>
    <t>SEDAN, MID-SIZE, GAS FORD TAURUAS</t>
  </si>
  <si>
    <t>201310000018898</t>
  </si>
  <si>
    <t>201310000019975</t>
  </si>
  <si>
    <t>201410000011069</t>
  </si>
  <si>
    <t>201410000011070</t>
  </si>
  <si>
    <t>201410000013882</t>
  </si>
  <si>
    <t>201410000013883</t>
  </si>
  <si>
    <t>STANDARD CAST IN PLACE MANHOLE</t>
  </si>
  <si>
    <t>201410000013887</t>
  </si>
  <si>
    <t>201410000014962</t>
  </si>
  <si>
    <t>HORNSBY BEND BIOGAS ENERGY PROJECT</t>
  </si>
  <si>
    <t>201410000017671</t>
  </si>
  <si>
    <t>201410000017672</t>
  </si>
  <si>
    <t>201510000021235</t>
  </si>
  <si>
    <t>204 &amp; 206 EAST 4TH ST CONTRIBUTED WASTEWATER PROJECT</t>
  </si>
  <si>
    <t>201510000022139</t>
  </si>
  <si>
    <t>SCARBROUGH TRACT WASTEWATER CONTRIBUTED PROJECT</t>
  </si>
  <si>
    <t>201510000023216</t>
  </si>
  <si>
    <t>PACKAGE PLANT HYPOCHLORITE</t>
  </si>
  <si>
    <t>201510000026442</t>
  </si>
  <si>
    <t>HYPOCHLORITE GENERATORS</t>
  </si>
  <si>
    <t>201510000026443</t>
  </si>
  <si>
    <t>BIOTRICKLING FILETER ODOR CONTROL SYSTEM
LOST CREEK WW TREA</t>
  </si>
  <si>
    <t>201610000001095</t>
  </si>
  <si>
    <t>201610000001096</t>
  </si>
  <si>
    <t>201610000002351</t>
  </si>
  <si>
    <t>HORNSBY BEND GROUNDWATER - 3164.073 WW</t>
  </si>
  <si>
    <t>201610000004748</t>
  </si>
  <si>
    <t>COLORADO STREET RELAY - IDIQ PROJECT</t>
  </si>
  <si>
    <t>201610000006712</t>
  </si>
  <si>
    <t>201610000007224</t>
  </si>
  <si>
    <t>201610000008896</t>
  </si>
  <si>
    <t>201610000008897</t>
  </si>
  <si>
    <t>10 DIAMETER HDPE 9 DR 17 FORCE MAIN INSIDE EXISTING 12</t>
  </si>
  <si>
    <t>201910000000042</t>
  </si>
  <si>
    <t>201910000000044</t>
  </si>
  <si>
    <t>201910000000149</t>
  </si>
  <si>
    <t>201910000000150</t>
  </si>
  <si>
    <t>201910000001957</t>
  </si>
  <si>
    <t>JOHN DEERE SKID STEER</t>
  </si>
  <si>
    <t>201910000001958</t>
  </si>
  <si>
    <t>JOHN DEERE BROOM  ATTACHMENTS</t>
  </si>
  <si>
    <t>201910000002086</t>
  </si>
  <si>
    <t>TAYLOR LANE WWTP - 3353.095</t>
  </si>
  <si>
    <t>201910000002360</t>
  </si>
  <si>
    <t>201910000002362</t>
  </si>
  <si>
    <t>201910000002365</t>
  </si>
  <si>
    <t>201910000002367</t>
  </si>
  <si>
    <t>201910000002369</t>
  </si>
  <si>
    <t>201910000002371</t>
  </si>
  <si>
    <t>201910000002373</t>
  </si>
  <si>
    <t>201910000002375</t>
  </si>
  <si>
    <t>201910000002377</t>
  </si>
  <si>
    <t>201910000002379</t>
  </si>
  <si>
    <t>201910000002382</t>
  </si>
  <si>
    <t>201910000002385</t>
  </si>
  <si>
    <t>201910000002387</t>
  </si>
  <si>
    <t>201910000002390</t>
  </si>
  <si>
    <t>201910000002392</t>
  </si>
  <si>
    <t>201910000002394</t>
  </si>
  <si>
    <t>201910000002397</t>
  </si>
  <si>
    <t>201910000002400</t>
  </si>
  <si>
    <t>201910000002402</t>
  </si>
  <si>
    <t>201910000002404</t>
  </si>
  <si>
    <t>201910000002407</t>
  </si>
  <si>
    <t>201910000002410</t>
  </si>
  <si>
    <t>201910000002413</t>
  </si>
  <si>
    <t>201910000002418</t>
  </si>
  <si>
    <t>201910000002421</t>
  </si>
  <si>
    <t>FAIRLAWN MH - IDIQ PROJECT</t>
  </si>
  <si>
    <t>201910000002422</t>
  </si>
  <si>
    <t>UT ROOT REMOVAL - IDIQ PROJECT</t>
  </si>
  <si>
    <t>201910000002423</t>
  </si>
  <si>
    <t>NASCO EMERGENCY - IDIQ PROJECT</t>
  </si>
  <si>
    <t>201910000002424</t>
  </si>
  <si>
    <t>E 5TH ST/ROBERT MARTINEZ - IDIQ PROJECT</t>
  </si>
  <si>
    <t>201910000002425</t>
  </si>
  <si>
    <t>E 5TH ST AND PEDERNALES - IDIQ PROJECT</t>
  </si>
  <si>
    <t>201910000002426</t>
  </si>
  <si>
    <t>CAPITAL PLAZA EMERGENCY - IDIQ PROJECT</t>
  </si>
  <si>
    <t>201910000002427</t>
  </si>
  <si>
    <t>6104 SHOALWOOD - IDIQ PROJECT</t>
  </si>
  <si>
    <t>201910000002428</t>
  </si>
  <si>
    <t>MURRAY LN - IDIQ PROJECT</t>
  </si>
  <si>
    <t>201910000002470</t>
  </si>
  <si>
    <t>201910000002472</t>
  </si>
  <si>
    <t>201910000002475</t>
  </si>
  <si>
    <t>201910000002669</t>
  </si>
  <si>
    <t>201910000002671</t>
  </si>
  <si>
    <t>201910000002673</t>
  </si>
  <si>
    <t>201910000002675</t>
  </si>
  <si>
    <t>201910000002676</t>
  </si>
  <si>
    <t>GOODNIGHT RANCH WASTEWATER LINE WEST</t>
  </si>
  <si>
    <t>201910000002678</t>
  </si>
  <si>
    <t>201910000002680</t>
  </si>
  <si>
    <t>201910000002683</t>
  </si>
  <si>
    <t>201910000002684</t>
  </si>
  <si>
    <t>ST. EDWARDS UNIVERSITY OPERATIONS BUILDING</t>
  </si>
  <si>
    <t>201910000002686</t>
  </si>
  <si>
    <t>201910000002688</t>
  </si>
  <si>
    <t>201910000002690</t>
  </si>
  <si>
    <t>201910000002692</t>
  </si>
  <si>
    <t>201910000002694</t>
  </si>
  <si>
    <t>201910000002697</t>
  </si>
  <si>
    <t>201910000002699</t>
  </si>
  <si>
    <t>201910000002701</t>
  </si>
  <si>
    <t>201910000002703</t>
  </si>
  <si>
    <t>201910000002706</t>
  </si>
  <si>
    <t>201910000002708</t>
  </si>
  <si>
    <t>201910000002710</t>
  </si>
  <si>
    <t>201910000002713</t>
  </si>
  <si>
    <t>201910000002715</t>
  </si>
  <si>
    <t>201910000002717</t>
  </si>
  <si>
    <t>201910000002719</t>
  </si>
  <si>
    <t>PEARCE LANE WASTEWATER TREATMENT PLANT</t>
  </si>
  <si>
    <t>201910000002721</t>
  </si>
  <si>
    <t>201910000002723</t>
  </si>
  <si>
    <t>1208 E. 2ND STREET TAP PLAN</t>
  </si>
  <si>
    <t>201910000002725</t>
  </si>
  <si>
    <t>201910000002727</t>
  </si>
  <si>
    <t>201910000002729</t>
  </si>
  <si>
    <t>201910000002732</t>
  </si>
  <si>
    <t>201910000002737</t>
  </si>
  <si>
    <t>201910000002740</t>
  </si>
  <si>
    <t>201910000002742</t>
  </si>
  <si>
    <t>201910000002746</t>
  </si>
  <si>
    <t>201910000002748</t>
  </si>
  <si>
    <t>201910000002750</t>
  </si>
  <si>
    <t>201910000002752</t>
  </si>
  <si>
    <t>201910000002754</t>
  </si>
  <si>
    <t>201910000002756</t>
  </si>
  <si>
    <t>201910000002758</t>
  </si>
  <si>
    <t>201910000002761</t>
  </si>
  <si>
    <t>201910000002763</t>
  </si>
  <si>
    <t>201910000002765</t>
  </si>
  <si>
    <t>201910000002767</t>
  </si>
  <si>
    <t>201910000002770</t>
  </si>
  <si>
    <t>201910000002773</t>
  </si>
  <si>
    <t>201910000002776</t>
  </si>
  <si>
    <t>201910000002778</t>
  </si>
  <si>
    <t>201910000002780</t>
  </si>
  <si>
    <t>201910000002782</t>
  </si>
  <si>
    <t>201910000002784</t>
  </si>
  <si>
    <t>201910000002786</t>
  </si>
  <si>
    <t>201910000002789</t>
  </si>
  <si>
    <t>201910000002791</t>
  </si>
  <si>
    <t>201910000002793</t>
  </si>
  <si>
    <t>201910000002795</t>
  </si>
  <si>
    <t>201910000002798</t>
  </si>
  <si>
    <t>201910000002800</t>
  </si>
  <si>
    <t>201910000002802</t>
  </si>
  <si>
    <t>201910000002804</t>
  </si>
  <si>
    <t>201910000002806</t>
  </si>
  <si>
    <t>5201 TORTUGA TRAIL TAP PLAN</t>
  </si>
  <si>
    <t>201910000002808</t>
  </si>
  <si>
    <t>201910000002810</t>
  </si>
  <si>
    <t>201910000002812</t>
  </si>
  <si>
    <t>SUN CHASE PHASE ONE WASTEWATER IMPROVEMENTS</t>
  </si>
  <si>
    <t>201910000002814</t>
  </si>
  <si>
    <t>201910000002816</t>
  </si>
  <si>
    <t>201910000002818</t>
  </si>
  <si>
    <t>201910000002819</t>
  </si>
  <si>
    <t>SHIRE'S COURT CORRECTION #47</t>
  </si>
  <si>
    <t>201910000002822</t>
  </si>
  <si>
    <t>201910000002825</t>
  </si>
  <si>
    <t>201910000002827</t>
  </si>
  <si>
    <t>201910000002829</t>
  </si>
  <si>
    <t>MANCHACA OPTIMIST YOUTH SPORTS COMPLEX WW</t>
  </si>
  <si>
    <t>201910000002831</t>
  </si>
  <si>
    <t>201910000002832</t>
  </si>
  <si>
    <t>WEST PARK PUD PHASE 1 CORRECTION#8</t>
  </si>
  <si>
    <t>201910000002834</t>
  </si>
  <si>
    <t>201910000002836</t>
  </si>
  <si>
    <t>201910000002839</t>
  </si>
  <si>
    <t>201910000002841</t>
  </si>
  <si>
    <t>201910000002843</t>
  </si>
  <si>
    <t>201910000002845</t>
  </si>
  <si>
    <t>201910000002848</t>
  </si>
  <si>
    <t>201910000002851</t>
  </si>
  <si>
    <t>201910000002853</t>
  </si>
  <si>
    <t>201910000002856</t>
  </si>
  <si>
    <t>201910000002858</t>
  </si>
  <si>
    <t>201910000002860</t>
  </si>
  <si>
    <t>201910000002862</t>
  </si>
  <si>
    <t>201910000002864</t>
  </si>
  <si>
    <t>201910000002866</t>
  </si>
  <si>
    <t>201910000002868</t>
  </si>
  <si>
    <t>201910000002871</t>
  </si>
  <si>
    <t>201910000002873</t>
  </si>
  <si>
    <t>201910000002876</t>
  </si>
  <si>
    <t>201910000002878</t>
  </si>
  <si>
    <t>201910000002880</t>
  </si>
  <si>
    <t>201910000002882</t>
  </si>
  <si>
    <t>201910000002884</t>
  </si>
  <si>
    <t>201910000002886</t>
  </si>
  <si>
    <t>201910000002889</t>
  </si>
  <si>
    <t>201910000002892</t>
  </si>
  <si>
    <t>201910000002895</t>
  </si>
  <si>
    <t>201910000002897</t>
  </si>
  <si>
    <t>201910000002899</t>
  </si>
  <si>
    <t>201910000002901</t>
  </si>
  <si>
    <t>201910000002903</t>
  </si>
  <si>
    <t>201910000002905</t>
  </si>
  <si>
    <t>201910000002908</t>
  </si>
  <si>
    <t>201910000002910</t>
  </si>
  <si>
    <t>201910000002913</t>
  </si>
  <si>
    <t>201910000002914</t>
  </si>
  <si>
    <t>12202 MOPAC</t>
  </si>
  <si>
    <t>201910000002916</t>
  </si>
  <si>
    <t>201910000002918</t>
  </si>
  <si>
    <t>201910000002920</t>
  </si>
  <si>
    <t>201910000002922</t>
  </si>
  <si>
    <t>5409 DUVAL ST TAP PLAN</t>
  </si>
  <si>
    <t>201910000002924</t>
  </si>
  <si>
    <t>201910000002926</t>
  </si>
  <si>
    <t>201910000002928</t>
  </si>
  <si>
    <t>201910000002930</t>
  </si>
  <si>
    <t>201910000002932</t>
  </si>
  <si>
    <t>201910000002934</t>
  </si>
  <si>
    <t>201910000002936</t>
  </si>
  <si>
    <t>201910000002938</t>
  </si>
  <si>
    <t>201910000002940</t>
  </si>
  <si>
    <t>201910000002943</t>
  </si>
  <si>
    <t>201910000002946</t>
  </si>
  <si>
    <t>201910000002948</t>
  </si>
  <si>
    <t>201910000002950</t>
  </si>
  <si>
    <t>201910000002954</t>
  </si>
  <si>
    <t>201910000002957</t>
  </si>
  <si>
    <t>201910000002959</t>
  </si>
  <si>
    <t>7300 BLINN CIRCLE TAP PLAN</t>
  </si>
  <si>
    <t>201910000002962</t>
  </si>
  <si>
    <t>201910000002964</t>
  </si>
  <si>
    <t>201910000002966</t>
  </si>
  <si>
    <t>201910000002968</t>
  </si>
  <si>
    <t>201910000002975</t>
  </si>
  <si>
    <t>201910000002979</t>
  </si>
  <si>
    <t>201910000002981</t>
  </si>
  <si>
    <t>201910000002983</t>
  </si>
  <si>
    <t>201910000002985</t>
  </si>
  <si>
    <t>201910000002987</t>
  </si>
  <si>
    <t>201910000002989</t>
  </si>
  <si>
    <t>201910000002992</t>
  </si>
  <si>
    <t>201910000002994</t>
  </si>
  <si>
    <t>201910000002997</t>
  </si>
  <si>
    <t>201910000002999</t>
  </si>
  <si>
    <t>201910000003001</t>
  </si>
  <si>
    <t>201910000003004</t>
  </si>
  <si>
    <t>201910000003006</t>
  </si>
  <si>
    <t>201910000003009</t>
  </si>
  <si>
    <t>201910000003012</t>
  </si>
  <si>
    <t>201910000003015</t>
  </si>
  <si>
    <t>201910000003017</t>
  </si>
  <si>
    <t>201910000003020</t>
  </si>
  <si>
    <t>201910000003022</t>
  </si>
  <si>
    <t>201910000003024</t>
  </si>
  <si>
    <t>201910000003026</t>
  </si>
  <si>
    <t>201910000003028</t>
  </si>
  <si>
    <t>201910000003030</t>
  </si>
  <si>
    <t>201910000003033</t>
  </si>
  <si>
    <t>201910000003035</t>
  </si>
  <si>
    <t>201910000003038</t>
  </si>
  <si>
    <t>201910000003040</t>
  </si>
  <si>
    <t>201910000003044</t>
  </si>
  <si>
    <t>201910000003046</t>
  </si>
  <si>
    <t>201910000003048</t>
  </si>
  <si>
    <t>201910000003051</t>
  </si>
  <si>
    <t>201910000003054</t>
  </si>
  <si>
    <t>201910000003057</t>
  </si>
  <si>
    <t>201910000003060</t>
  </si>
  <si>
    <t>201910000003062</t>
  </si>
  <si>
    <t>201910000003064</t>
  </si>
  <si>
    <t>201910000003066</t>
  </si>
  <si>
    <t>201910000003069</t>
  </si>
  <si>
    <t>201910000003071</t>
  </si>
  <si>
    <t>201910000003073</t>
  </si>
  <si>
    <t>201910000003076</t>
  </si>
  <si>
    <t>201910000003079</t>
  </si>
  <si>
    <t>201910000003082</t>
  </si>
  <si>
    <t>201910000003084</t>
  </si>
  <si>
    <t>201910000003088</t>
  </si>
  <si>
    <t>201910000003091</t>
  </si>
  <si>
    <t>201910000003093</t>
  </si>
  <si>
    <t>201910000003096</t>
  </si>
  <si>
    <t>201910000003099</t>
  </si>
  <si>
    <t>201910000003101</t>
  </si>
  <si>
    <t>201910000003104</t>
  </si>
  <si>
    <t>201910000003106</t>
  </si>
  <si>
    <t>201910000003109</t>
  </si>
  <si>
    <t>201910000003111</t>
  </si>
  <si>
    <t>201910000003113</t>
  </si>
  <si>
    <t>201910000003115</t>
  </si>
  <si>
    <t>201910000003118</t>
  </si>
  <si>
    <t>201910000003121</t>
  </si>
  <si>
    <t>201910000003123</t>
  </si>
  <si>
    <t>201910000003126</t>
  </si>
  <si>
    <t>201910000003129</t>
  </si>
  <si>
    <t>201910000003133</t>
  </si>
  <si>
    <t>201910000003135</t>
  </si>
  <si>
    <t>201910000003137</t>
  </si>
  <si>
    <t>201910000003142</t>
  </si>
  <si>
    <t>201910000003145</t>
  </si>
  <si>
    <t>201910000003148</t>
  </si>
  <si>
    <t>201910000003150</t>
  </si>
  <si>
    <t>201910000003152</t>
  </si>
  <si>
    <t>201910000003155</t>
  </si>
  <si>
    <t>201910000003157</t>
  </si>
  <si>
    <t>201910000003160</t>
  </si>
  <si>
    <t>201910000003164</t>
  </si>
  <si>
    <t>201910000003166</t>
  </si>
  <si>
    <t>201910000003168</t>
  </si>
  <si>
    <t>201910000003170</t>
  </si>
  <si>
    <t>201910000003172</t>
  </si>
  <si>
    <t>201910000003174</t>
  </si>
  <si>
    <t>201910000003176</t>
  </si>
  <si>
    <t>201910000003179</t>
  </si>
  <si>
    <t>201910000003181</t>
  </si>
  <si>
    <t>201910000003184</t>
  </si>
  <si>
    <t>201910000003186</t>
  </si>
  <si>
    <t>201910000003188</t>
  </si>
  <si>
    <t>201910000003191</t>
  </si>
  <si>
    <t>201910000003193</t>
  </si>
  <si>
    <t>201910000003195</t>
  </si>
  <si>
    <t>201910000003198</t>
  </si>
  <si>
    <t>201910000003200</t>
  </si>
  <si>
    <t>201910000003202</t>
  </si>
  <si>
    <t>201910000003204</t>
  </si>
  <si>
    <t>201910000003206</t>
  </si>
  <si>
    <t>201910000003208</t>
  </si>
  <si>
    <t>201910000003212</t>
  </si>
  <si>
    <t>201910000003216</t>
  </si>
  <si>
    <t>201910000003219</t>
  </si>
  <si>
    <t>201910000003221</t>
  </si>
  <si>
    <t>201910000003223</t>
  </si>
  <si>
    <t>201910000003225</t>
  </si>
  <si>
    <t>201910000003228</t>
  </si>
  <si>
    <t>201910000003230</t>
  </si>
  <si>
    <t>201910000003232</t>
  </si>
  <si>
    <t>201910000003234</t>
  </si>
  <si>
    <t>201910000003238</t>
  </si>
  <si>
    <t>201910000003240</t>
  </si>
  <si>
    <t>201910000003242</t>
  </si>
  <si>
    <t>201910000003244</t>
  </si>
  <si>
    <t>201910000003246</t>
  </si>
  <si>
    <t>201910000003248</t>
  </si>
  <si>
    <t>201910000003250</t>
  </si>
  <si>
    <t>201910000003251</t>
  </si>
  <si>
    <t>3611 RIPPLE CREEK DR TAP PLAN</t>
  </si>
  <si>
    <t>201910000003254</t>
  </si>
  <si>
    <t>201910000003256</t>
  </si>
  <si>
    <t>201910000003257</t>
  </si>
  <si>
    <t>THE GUTHRIE WASTEWATER TAP PLAN</t>
  </si>
  <si>
    <t>201910000003259</t>
  </si>
  <si>
    <t>201910000003263</t>
  </si>
  <si>
    <t>201910000003265</t>
  </si>
  <si>
    <t>201910000003267</t>
  </si>
  <si>
    <t>201910000003270</t>
  </si>
  <si>
    <t>201910000003272</t>
  </si>
  <si>
    <t>201910000003274</t>
  </si>
  <si>
    <t>201910000003275</t>
  </si>
  <si>
    <t>801 JEWELL STREET TAP PLAN</t>
  </si>
  <si>
    <t>201910000003276</t>
  </si>
  <si>
    <t>PIONEER CROSSING EAST 16 PHASE 1</t>
  </si>
  <si>
    <t>201910000003278</t>
  </si>
  <si>
    <t>201910000003280</t>
  </si>
  <si>
    <t>201910000003281</t>
  </si>
  <si>
    <t>2307 WOODLAWN BLVD TAP PLAN</t>
  </si>
  <si>
    <t>201910000003283</t>
  </si>
  <si>
    <t>201910000003286</t>
  </si>
  <si>
    <t>201910000003289</t>
  </si>
  <si>
    <t>201910000003291</t>
  </si>
  <si>
    <t>201910000003293</t>
  </si>
  <si>
    <t>201910000003300</t>
  </si>
  <si>
    <t>201910000003302</t>
  </si>
  <si>
    <t>201910000003304</t>
  </si>
  <si>
    <t>201910000003307</t>
  </si>
  <si>
    <t>201910000003310</t>
  </si>
  <si>
    <t>201910000003312</t>
  </si>
  <si>
    <t>201910000003314</t>
  </si>
  <si>
    <t>201910000003316</t>
  </si>
  <si>
    <t>201910000003318</t>
  </si>
  <si>
    <t>201910000003320</t>
  </si>
  <si>
    <t>201910000003322</t>
  </si>
  <si>
    <t>201910000003325</t>
  </si>
  <si>
    <t>201910000003328</t>
  </si>
  <si>
    <t>201910000003330</t>
  </si>
  <si>
    <t>201910000003332</t>
  </si>
  <si>
    <t>201910000003336</t>
  </si>
  <si>
    <t>201910000003338</t>
  </si>
  <si>
    <t>201910000003342</t>
  </si>
  <si>
    <t>201910000003345</t>
  </si>
  <si>
    <t>201910000003347</t>
  </si>
  <si>
    <t>201910000003349</t>
  </si>
  <si>
    <t>201910000003352</t>
  </si>
  <si>
    <t>201910000003354</t>
  </si>
  <si>
    <t>201910000003356</t>
  </si>
  <si>
    <t>201910000003358</t>
  </si>
  <si>
    <t>201910000003361</t>
  </si>
  <si>
    <t>201910000003363</t>
  </si>
  <si>
    <t>201910000003365</t>
  </si>
  <si>
    <t>201910000003369</t>
  </si>
  <si>
    <t>201910000003372</t>
  </si>
  <si>
    <t>201910000003374</t>
  </si>
  <si>
    <t>201910000003376</t>
  </si>
  <si>
    <t>201910000003378</t>
  </si>
  <si>
    <t>201910000003380</t>
  </si>
  <si>
    <t>201910000003382</t>
  </si>
  <si>
    <t>201910000003384</t>
  </si>
  <si>
    <t>201910000003386</t>
  </si>
  <si>
    <t>201910000003388</t>
  </si>
  <si>
    <t>201910000003390</t>
  </si>
  <si>
    <t>201910000003392</t>
  </si>
  <si>
    <t>201910000003395</t>
  </si>
  <si>
    <t>201910000003397</t>
  </si>
  <si>
    <t>201910000003399</t>
  </si>
  <si>
    <t>201910000003401</t>
  </si>
  <si>
    <t>201910000003403</t>
  </si>
  <si>
    <t>201910000003405</t>
  </si>
  <si>
    <t>201910000003407</t>
  </si>
  <si>
    <t>201910000003409</t>
  </si>
  <si>
    <t>201910000003411</t>
  </si>
  <si>
    <t>201910000003413</t>
  </si>
  <si>
    <t>201910000003415</t>
  </si>
  <si>
    <t>201910000003417</t>
  </si>
  <si>
    <t>201910000003419</t>
  </si>
  <si>
    <t>201910000003422</t>
  </si>
  <si>
    <t>201910000003424</t>
  </si>
  <si>
    <t>201910000003427</t>
  </si>
  <si>
    <t>201910000003429</t>
  </si>
  <si>
    <t>201910000003431</t>
  </si>
  <si>
    <t>1198 EM FRANKLIN AVE TAP</t>
  </si>
  <si>
    <t>201910000003433</t>
  </si>
  <si>
    <t>201910000003435</t>
  </si>
  <si>
    <t>201910000003437</t>
  </si>
  <si>
    <t>201910000003439</t>
  </si>
  <si>
    <t>201910000003441</t>
  </si>
  <si>
    <t>201910000003444</t>
  </si>
  <si>
    <t>201910000003446</t>
  </si>
  <si>
    <t>201910000003448</t>
  </si>
  <si>
    <t>201910000003450</t>
  </si>
  <si>
    <t>201910000003452</t>
  </si>
  <si>
    <t>201910000003457</t>
  </si>
  <si>
    <t>201910000003459</t>
  </si>
  <si>
    <t>201910000003461</t>
  </si>
  <si>
    <t>201910000003463</t>
  </si>
  <si>
    <t>201910000003465</t>
  </si>
  <si>
    <t>201910000003467</t>
  </si>
  <si>
    <t>201910000003469</t>
  </si>
  <si>
    <t>201910000003471</t>
  </si>
  <si>
    <t>201910000003473</t>
  </si>
  <si>
    <t>201910000003475</t>
  </si>
  <si>
    <t>201910000003477</t>
  </si>
  <si>
    <t>201910000003481</t>
  </si>
  <si>
    <t>201910000003483</t>
  </si>
  <si>
    <t>201910000003485</t>
  </si>
  <si>
    <t>201910000003487</t>
  </si>
  <si>
    <t>201910000003489</t>
  </si>
  <si>
    <t>201910000003490</t>
  </si>
  <si>
    <t>PIONEER CROSSING EAST SECTION 17 PHASE 1</t>
  </si>
  <si>
    <t>201910000003492</t>
  </si>
  <si>
    <t>201910000003493</t>
  </si>
  <si>
    <t>AUSTIN WALDORF SCHOOL WASTEWATER IMPROVEMENTS</t>
  </si>
  <si>
    <t>201910000003495</t>
  </si>
  <si>
    <t>201910000003497</t>
  </si>
  <si>
    <t>201910000003499</t>
  </si>
  <si>
    <t>201910000003502</t>
  </si>
  <si>
    <t>201910000003504</t>
  </si>
  <si>
    <t>201910000003506</t>
  </si>
  <si>
    <t>201910000003509</t>
  </si>
  <si>
    <t>201910000003511</t>
  </si>
  <si>
    <t>201910000003514</t>
  </si>
  <si>
    <t>201910000003517</t>
  </si>
  <si>
    <t>201910000003521</t>
  </si>
  <si>
    <t>201910000003523</t>
  </si>
  <si>
    <t>201910000003525</t>
  </si>
  <si>
    <t>201910000003527</t>
  </si>
  <si>
    <t>201910000003529</t>
  </si>
  <si>
    <t>201910000003531</t>
  </si>
  <si>
    <t>201910000003534</t>
  </si>
  <si>
    <t>201910000003537</t>
  </si>
  <si>
    <t>201910000003540</t>
  </si>
  <si>
    <t>201910000003542</t>
  </si>
  <si>
    <t>201910000003547</t>
  </si>
  <si>
    <t>201910000003549</t>
  </si>
  <si>
    <t>201910000003551</t>
  </si>
  <si>
    <t>201910000003553</t>
  </si>
  <si>
    <t>201910000003556</t>
  </si>
  <si>
    <t>201910000003560</t>
  </si>
  <si>
    <t>201910000003563</t>
  </si>
  <si>
    <t>201910000003565</t>
  </si>
  <si>
    <t>201910000003567</t>
  </si>
  <si>
    <t>201910000003569</t>
  </si>
  <si>
    <t>201910000003571</t>
  </si>
  <si>
    <t>201910000003573</t>
  </si>
  <si>
    <t>201910000003576</t>
  </si>
  <si>
    <t>201910000003578</t>
  </si>
  <si>
    <t>201910000003580</t>
  </si>
  <si>
    <t>201910000003582</t>
  </si>
  <si>
    <t>201910000003584</t>
  </si>
  <si>
    <t>201910000003586</t>
  </si>
  <si>
    <t>201910000003587</t>
  </si>
  <si>
    <t>SUMMIT/UPLAND WWL RELAY AND PAVING - IDIQ PROJECT</t>
  </si>
  <si>
    <t>201910000003588</t>
  </si>
  <si>
    <t>COLONY CREEK / NORTHGATE BLVD - IDIQ PROJECT</t>
  </si>
  <si>
    <t>201910000003589</t>
  </si>
  <si>
    <t>BULL CREEK RD. EMERGENCY - IDIQ PROJECT</t>
  </si>
  <si>
    <t>201910000003590</t>
  </si>
  <si>
    <t>OLD MANOR RD &amp; EAST 51ST WWL REPAIR - IDIQ PROJECT</t>
  </si>
  <si>
    <t>201910000003591</t>
  </si>
  <si>
    <t>WESTMOOR AND SUFFOLK MH INSTALL - IDIQ PROJECT</t>
  </si>
  <si>
    <t>201910000003592</t>
  </si>
  <si>
    <t>BUTTERMILK BRANCH CREEK EMERGENCY - 7411 BETHUNE AVE - IDIQ</t>
  </si>
  <si>
    <t>201910000003593</t>
  </si>
  <si>
    <t>BURNET AND MCNEIL CIPP - IDIQ PROJECT</t>
  </si>
  <si>
    <t>201910000003594</t>
  </si>
  <si>
    <t>MARIPOSA MH AND CIPP - IDIQ PROJECT</t>
  </si>
  <si>
    <t>201910000003595</t>
  </si>
  <si>
    <t>W LYNN &amp; 8TH ST - IDIQ PROJECT</t>
  </si>
  <si>
    <t>201910000003596</t>
  </si>
  <si>
    <t>BATTLE BEND SPRINGS - IDIQ PROJECT</t>
  </si>
  <si>
    <t>201910000003597</t>
  </si>
  <si>
    <t>WILLIAMSON CREEK MANHOLES  - IDIQ PROJECT</t>
  </si>
  <si>
    <t>201910000003598</t>
  </si>
  <si>
    <t>4908 MANCHACA MH INSTALL - IDIQ PROJECT</t>
  </si>
  <si>
    <t>201910000003599</t>
  </si>
  <si>
    <t>2600 LAMAR BLVD - IDIQ PROJECT</t>
  </si>
  <si>
    <t>201910000003600</t>
  </si>
  <si>
    <t>2529 S. 1ST ST. MH REPLACEMENT - IDIQ PROJECT</t>
  </si>
  <si>
    <t>201910000003601</t>
  </si>
  <si>
    <t>POWELL CIRCLE - IDIQ PROJECT</t>
  </si>
  <si>
    <t>201910000003602</t>
  </si>
  <si>
    <t>SHOAL CREEK &amp; W 10TH ST. - IDIQ PROJECT</t>
  </si>
  <si>
    <t>201910000003651</t>
  </si>
  <si>
    <t>ATLANTA ST WWL REHAB - IDIQ PROJECT</t>
  </si>
  <si>
    <t>201910000003652</t>
  </si>
  <si>
    <t>WINDSOR PARK MHS - IDIQ PROJECT</t>
  </si>
  <si>
    <t>201910000003653</t>
  </si>
  <si>
    <t>UNIVERSITY HILL (VANDERBILT CIR AND LEHIGH DR) - IDIQ PROJEC</t>
  </si>
  <si>
    <t>201910000003654</t>
  </si>
  <si>
    <t>HILL OAKS MH - IDIQ PROJECT</t>
  </si>
  <si>
    <t>201910000003655</t>
  </si>
  <si>
    <t>OAKMONT BLVD IMPROVEMENTS - IDIQ PROJECT</t>
  </si>
  <si>
    <t>201910000003656</t>
  </si>
  <si>
    <t>SAN ANTONIO &amp; W 17TH - IDIQ PROJECT</t>
  </si>
  <si>
    <t>201910000003657</t>
  </si>
  <si>
    <t>TRINITY &amp; 6TH - IDIQ PROJECT</t>
  </si>
  <si>
    <t>201910000003658</t>
  </si>
  <si>
    <t>SHOAL CREEK AT W 11TH ST - IDIQ PROJECT</t>
  </si>
  <si>
    <t>201910000003659</t>
  </si>
  <si>
    <t>REDBUD TRAIL MH INSTALL - IDIQ PROJECT</t>
  </si>
  <si>
    <t>201910000003660</t>
  </si>
  <si>
    <t>SUMMIT ST AT ELMHURST WWL RELAY - IDIQ PROJECT</t>
  </si>
  <si>
    <t>201910000003661</t>
  </si>
  <si>
    <t>W ELLIOT &amp; DEEN AVE. - IDIQ PROJECT</t>
  </si>
  <si>
    <t>201910000003662</t>
  </si>
  <si>
    <t>OAK CREEK ENCASEMENT - IDIQ PROJECT</t>
  </si>
  <si>
    <t>201910000003663</t>
  </si>
  <si>
    <t>BRISTOL DR MHS - IDIQ PROJECT</t>
  </si>
  <si>
    <t>201910000003664</t>
  </si>
  <si>
    <t>6700 SHOAL CREEK - IDIQ PROJECT</t>
  </si>
  <si>
    <t>201910000003665</t>
  </si>
  <si>
    <t>WILLIAMSON CREEK MH - IDIQ PROJECT</t>
  </si>
  <si>
    <t>201910000003666</t>
  </si>
  <si>
    <t>SPRINGDALE ROAD RELAY AND CIPP - IDIQ PROJECT</t>
  </si>
  <si>
    <t>201910000003667</t>
  </si>
  <si>
    <t>HARTFORD RD - IDIQ PROJECT</t>
  </si>
  <si>
    <t>201910000003668</t>
  </si>
  <si>
    <t>BASSWOOD LANE WWL RELAY - IDIQ PROJECT</t>
  </si>
  <si>
    <t>201910000003669</t>
  </si>
  <si>
    <t>JESTER BLVD - FORCEMAIN MODIFICATION - IDIQ PROJECT</t>
  </si>
  <si>
    <t>201910000003670</t>
  </si>
  <si>
    <t>OLD TOWN @ BUTTERMILK CREEK - IDIQ PROJECT</t>
  </si>
  <si>
    <t>201910000003671</t>
  </si>
  <si>
    <t>9208 SUMMERHILL COVE TAP - IDIQ PROJECT</t>
  </si>
  <si>
    <t>201910000003701</t>
  </si>
  <si>
    <t>RA-SE ALLANDALE NGHBRHD WSU 4,100 LF OF WW LINES-2231.192</t>
  </si>
  <si>
    <t>201910000003702</t>
  </si>
  <si>
    <t>OAKMONT BLVD WWL REPLACMNT (CRS) 1,895 LF 8PVC-2231.255</t>
  </si>
  <si>
    <t>201910000003703</t>
  </si>
  <si>
    <t>WW IMPVM FROM BURNET ROAD TO LAMAR BLVD - 7678.001</t>
  </si>
  <si>
    <t>201910000003704</t>
  </si>
  <si>
    <t>SOUTH AUSTIN REG WWTP REUSE &amp;YARD PIPING IMPVM-3333.066</t>
  </si>
  <si>
    <t>201910000003705</t>
  </si>
  <si>
    <t>SOUTH AUSTIN REG WWTP BLOWER AIR PIPING CONNECT-3333.067</t>
  </si>
  <si>
    <t>201910000003706</t>
  </si>
  <si>
    <t>SOUTH AUSTIN REG WWTP TRAIN A&amp;B RET SLUDGE VALVE-3333.069</t>
  </si>
  <si>
    <t>201910000003707</t>
  </si>
  <si>
    <t>WALLER CREEK CENTER CONTROLS HVAC - WASTEWATER  - 757.045</t>
  </si>
  <si>
    <t>201910000003708</t>
  </si>
  <si>
    <t>HORNSBY BEND INTEGRATION SYSTEM SERVICES  - 3164.074</t>
  </si>
  <si>
    <t>201910000003709</t>
  </si>
  <si>
    <t>WALLER CREEK CENTER - 9TH FLOOR RENOVATION  - 757.053</t>
  </si>
  <si>
    <t>201910000003710</t>
  </si>
  <si>
    <t>WALNUT CREEK WWTP SOLUTION LINES &amp; JIB CRANES  - 3023.073</t>
  </si>
  <si>
    <t>201910000003711</t>
  </si>
  <si>
    <t>ROCK HARBOR LIFT STATION EMERGENCY  - 3168.143</t>
  </si>
  <si>
    <t>201910000003712</t>
  </si>
  <si>
    <t>HORNSBY BEND LIFT STATIONS REHAB  - 3164.100</t>
  </si>
  <si>
    <t>201910000003713</t>
  </si>
  <si>
    <t>SAR SAFETY RAIL REPLACEMENT AND WORK PLATFORMS  - 3333.088</t>
  </si>
  <si>
    <t>201910000003714</t>
  </si>
  <si>
    <t>SOUTH AUSTIN REGIONAL ZAPS ANALYZER INSTALLATION  - 3333.091</t>
  </si>
  <si>
    <t>201910000003715</t>
  </si>
  <si>
    <t>WALNUT CREEK WWTP SKYLIGHT REPLACEMENT  - 3023.087</t>
  </si>
  <si>
    <t>201910000003716</t>
  </si>
  <si>
    <t>HORNSBY BEND LIFT STATION VALVE REPLACEMENT - 3164.104</t>
  </si>
  <si>
    <t>201910000003717</t>
  </si>
  <si>
    <t>SAR ADMINISTRATION BUILDING HVAC CONTROLS REPLAC-3333.082</t>
  </si>
  <si>
    <t>201910000003718</t>
  </si>
  <si>
    <t>LOST CREEK WASTEWATER TREATMENT PLANT RENEWAL - 7265.009</t>
  </si>
  <si>
    <t>201910000003719</t>
  </si>
  <si>
    <t>WEST BANK LIFT STATION REHAB &amp; FM - 3168.052</t>
  </si>
  <si>
    <t>201910000003720</t>
  </si>
  <si>
    <t>WALNUT CREEK WWTP PLANT CONTROL SYSTEM UPGRADE-3023.021</t>
  </si>
  <si>
    <t>201910000003721</t>
  </si>
  <si>
    <t>SAR REPLACE TRAINS A &amp; B BLOWERS - 3333.028</t>
  </si>
  <si>
    <t>201910000003722</t>
  </si>
  <si>
    <t>SH71W: SOUTHWEST PARKWAY TO US 290 UTIL RELOCATION-3212.128</t>
  </si>
  <si>
    <t>201910000003723</t>
  </si>
  <si>
    <t>SAR BLOWER VALVE REHABILITATION  - 3333.052</t>
  </si>
  <si>
    <t>201910000003724</t>
  </si>
  <si>
    <t>WW-REHAB 15,000 LF CIPP HIGH PRIORITY 1 PRJ GRP A-2231.264</t>
  </si>
  <si>
    <t>201910000003725</t>
  </si>
  <si>
    <t>IDIQ - SAR WWTP 80-IN PRIMARY CLARIFIER 1A  - 3333.057</t>
  </si>
  <si>
    <t>201910000003726</t>
  </si>
  <si>
    <t>HARTFORD RD, 915 LF OF WASTEWATER IMPROVEMENTS  - 2231.258</t>
  </si>
  <si>
    <t>201910000003727</t>
  </si>
  <si>
    <t>DEL CURTO RD 470 LINEAR OVS FT 15IN GRAVITY WW MAIN-3353.112</t>
  </si>
  <si>
    <t>201910000003728</t>
  </si>
  <si>
    <t>WATERS PARK RELIEF MAIN 3,300 LINEAR FT 36IN PIPE-3168.039</t>
  </si>
  <si>
    <t>P13 Adjustment DXR</t>
  </si>
  <si>
    <t>II-A-3.2</t>
  </si>
  <si>
    <t>Immaterial variance</t>
  </si>
  <si>
    <t>Excluded from Cost Service Module Master Property Listing</t>
  </si>
  <si>
    <t>Accum. Depr. excluded from COS</t>
  </si>
  <si>
    <t>Water rights Accum. Depr.</t>
  </si>
  <si>
    <t xml:space="preserve">This is accumulated depreciation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</si>
</sst>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\ \ \ General"/>
    <numFmt numFmtId="166" formatCode="#,##0_);\(#,##0\);\-\-"/>
    <numFmt numFmtId="167" formatCode="_(&quot;$&quot;* #,##0_);_(&quot;$&quot;* \(#,##0\);_(&quot;$&quot;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sz val="11"/>
      <color rgb="FF0061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theme="4" tint="0.39997558519241921"/>
      </bottom>
      <diagonal/>
    </border>
    <border>
      <left/>
      <right/>
      <top/>
      <bottom style="double">
        <color rgb="FFFF8001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6" fontId="10" fillId="0" borderId="0"/>
    <xf numFmtId="0" fontId="12" fillId="3" borderId="0" applyNumberFormat="0" applyBorder="0" applyAlignment="0" applyProtection="0"/>
    <xf numFmtId="0" fontId="14" fillId="0" borderId="20" applyNumberFormat="0" applyFill="0" applyAlignment="0" applyProtection="0"/>
    <xf numFmtId="44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164" fontId="0" fillId="0" borderId="0" xfId="1" applyNumberFormat="1" applyFont="1"/>
    <xf numFmtId="0" fontId="3" fillId="0" borderId="0" xfId="0" applyFont="1"/>
    <xf numFmtId="0" fontId="4" fillId="0" borderId="0" xfId="0" applyFont="1"/>
    <xf numFmtId="0" fontId="5" fillId="0" borderId="0" xfId="0" applyFont="1"/>
    <xf numFmtId="164" fontId="0" fillId="0" borderId="0" xfId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2" borderId="2" xfId="0" applyFill="1" applyBorder="1" applyAlignment="1">
      <alignment horizontal="center"/>
    </xf>
    <xf numFmtId="164" fontId="0" fillId="2" borderId="3" xfId="1" applyNumberFormat="1" applyFont="1" applyFill="1" applyBorder="1"/>
    <xf numFmtId="0" fontId="0" fillId="2" borderId="4" xfId="0" applyFill="1" applyBorder="1" applyAlignment="1">
      <alignment horizontal="center"/>
    </xf>
    <xf numFmtId="164" fontId="0" fillId="2" borderId="5" xfId="1" applyNumberFormat="1" applyFont="1" applyFill="1" applyBorder="1"/>
    <xf numFmtId="0" fontId="0" fillId="2" borderId="3" xfId="0" applyFill="1" applyBorder="1"/>
    <xf numFmtId="0" fontId="0" fillId="2" borderId="5" xfId="0" applyFill="1" applyBorder="1"/>
    <xf numFmtId="0" fontId="0" fillId="0" borderId="1" xfId="0" applyBorder="1" applyAlignment="1">
      <alignment horizontal="center" wrapText="1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164" fontId="0" fillId="2" borderId="10" xfId="1" applyNumberFormat="1" applyFont="1" applyFill="1" applyBorder="1"/>
    <xf numFmtId="164" fontId="0" fillId="2" borderId="6" xfId="1" applyNumberFormat="1" applyFont="1" applyFill="1" applyBorder="1"/>
    <xf numFmtId="164" fontId="0" fillId="2" borderId="7" xfId="1" applyNumberFormat="1" applyFont="1" applyFill="1" applyBorder="1"/>
    <xf numFmtId="164" fontId="0" fillId="2" borderId="8" xfId="1" applyNumberFormat="1" applyFont="1" applyFill="1" applyBorder="1"/>
    <xf numFmtId="0" fontId="0" fillId="0" borderId="11" xfId="0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1" xfId="1" applyNumberFormat="1" applyFont="1" applyBorder="1" applyAlignment="1">
      <alignment horizontal="center" wrapText="1"/>
    </xf>
    <xf numFmtId="164" fontId="0" fillId="0" borderId="12" xfId="1" applyNumberFormat="1" applyFont="1" applyBorder="1" applyAlignment="1">
      <alignment horizontal="center" wrapText="1"/>
    </xf>
    <xf numFmtId="164" fontId="0" fillId="0" borderId="1" xfId="1" applyNumberFormat="1" applyFont="1" applyBorder="1" applyAlignment="1">
      <alignment horizontal="center" wrapText="1"/>
    </xf>
    <xf numFmtId="0" fontId="0" fillId="2" borderId="9" xfId="0" applyFill="1" applyBorder="1" applyAlignment="1">
      <alignment horizontal="center"/>
    </xf>
    <xf numFmtId="1" fontId="0" fillId="2" borderId="7" xfId="0" applyNumberFormat="1" applyFill="1" applyBorder="1" applyAlignment="1">
      <alignment horizontal="right"/>
    </xf>
    <xf numFmtId="1" fontId="0" fillId="2" borderId="8" xfId="0" applyNumberFormat="1" applyFill="1" applyBorder="1" applyAlignment="1">
      <alignment horizontal="right"/>
    </xf>
    <xf numFmtId="14" fontId="0" fillId="2" borderId="7" xfId="0" applyNumberFormat="1" applyFill="1" applyBorder="1" applyAlignment="1">
      <alignment horizontal="right"/>
    </xf>
    <xf numFmtId="0" fontId="0" fillId="0" borderId="9" xfId="0" applyBorder="1" applyAlignment="1">
      <alignment horizontal="center"/>
    </xf>
    <xf numFmtId="14" fontId="0" fillId="2" borderId="8" xfId="0" applyNumberFormat="1" applyFill="1" applyBorder="1" applyAlignment="1">
      <alignment horizontal="right"/>
    </xf>
    <xf numFmtId="0" fontId="6" fillId="0" borderId="0" xfId="2"/>
    <xf numFmtId="14" fontId="0" fillId="0" borderId="0" xfId="0" applyNumberFormat="1"/>
    <xf numFmtId="0" fontId="8" fillId="0" borderId="0" xfId="0" applyFont="1"/>
    <xf numFmtId="0" fontId="7" fillId="0" borderId="0" xfId="0" applyFont="1"/>
    <xf numFmtId="0" fontId="0" fillId="0" borderId="6" xfId="0" applyFont="1" applyBorder="1" applyAlignment="1">
      <alignment horizontal="center"/>
    </xf>
    <xf numFmtId="0" fontId="9" fillId="0" borderId="6" xfId="0" applyFont="1" applyBorder="1" applyProtection="1">
      <protection locked="0"/>
    </xf>
    <xf numFmtId="164" fontId="0" fillId="0" borderId="6" xfId="1" applyNumberFormat="1" applyFont="1" applyBorder="1"/>
    <xf numFmtId="0" fontId="0" fillId="0" borderId="7" xfId="0" applyFont="1" applyBorder="1" applyAlignment="1">
      <alignment horizontal="center"/>
    </xf>
    <xf numFmtId="0" fontId="10" fillId="0" borderId="7" xfId="0" applyFont="1" applyBorder="1" applyProtection="1">
      <protection locked="0"/>
    </xf>
    <xf numFmtId="0" fontId="0" fillId="0" borderId="7" xfId="0" applyBorder="1"/>
    <xf numFmtId="164" fontId="0" fillId="0" borderId="7" xfId="1" applyNumberFormat="1" applyFont="1" applyBorder="1"/>
    <xf numFmtId="0" fontId="10" fillId="0" borderId="7" xfId="0" quotePrefix="1" applyFont="1" applyFill="1" applyBorder="1" applyAlignment="1" applyProtection="1">
      <alignment horizontal="left"/>
      <protection locked="0"/>
    </xf>
    <xf numFmtId="0" fontId="10" fillId="0" borderId="7" xfId="0" applyFont="1" applyFill="1" applyBorder="1" applyAlignment="1" applyProtection="1">
      <alignment horizontal="left"/>
      <protection locked="0"/>
    </xf>
    <xf numFmtId="0" fontId="10" fillId="0" borderId="7" xfId="0" applyFont="1" applyFill="1" applyBorder="1" applyProtection="1">
      <protection locked="0"/>
    </xf>
    <xf numFmtId="164" fontId="0" fillId="0" borderId="13" xfId="1" applyNumberFormat="1" applyFont="1" applyBorder="1"/>
    <xf numFmtId="0" fontId="10" fillId="0" borderId="7" xfId="0" applyFont="1" applyBorder="1" applyAlignment="1" applyProtection="1">
      <alignment horizontal="left"/>
      <protection locked="0"/>
    </xf>
    <xf numFmtId="0" fontId="10" fillId="0" borderId="7" xfId="0" quotePrefix="1" applyFont="1" applyFill="1" applyBorder="1" applyProtection="1">
      <protection locked="0"/>
    </xf>
    <xf numFmtId="0" fontId="10" fillId="0" borderId="7" xfId="0" quotePrefix="1" applyFont="1" applyBorder="1" applyAlignment="1" applyProtection="1">
      <alignment horizontal="left"/>
      <protection locked="0"/>
    </xf>
    <xf numFmtId="165" fontId="10" fillId="0" borderId="7" xfId="0" applyNumberFormat="1" applyFont="1" applyBorder="1" applyProtection="1">
      <protection locked="0"/>
    </xf>
    <xf numFmtId="165" fontId="10" fillId="0" borderId="7" xfId="0" quotePrefix="1" applyNumberFormat="1" applyFont="1" applyFill="1" applyBorder="1" applyAlignment="1" applyProtection="1">
      <alignment horizontal="left"/>
      <protection locked="0"/>
    </xf>
    <xf numFmtId="165" fontId="10" fillId="0" borderId="7" xfId="0" applyNumberFormat="1" applyFont="1" applyBorder="1" applyAlignment="1" applyProtection="1">
      <alignment horizontal="left"/>
      <protection locked="0"/>
    </xf>
    <xf numFmtId="43" fontId="10" fillId="0" borderId="7" xfId="1" applyFont="1" applyBorder="1" applyAlignment="1" applyProtection="1">
      <alignment horizontal="left"/>
      <protection locked="0"/>
    </xf>
    <xf numFmtId="0" fontId="9" fillId="0" borderId="7" xfId="0" applyFont="1" applyBorder="1" applyProtection="1">
      <protection locked="0"/>
    </xf>
    <xf numFmtId="166" fontId="10" fillId="0" borderId="7" xfId="3" applyFont="1" applyFill="1" applyBorder="1" applyAlignment="1" applyProtection="1">
      <alignment horizontal="left"/>
    </xf>
    <xf numFmtId="166" fontId="9" fillId="0" borderId="7" xfId="3" applyFont="1" applyFill="1" applyBorder="1" applyAlignment="1" applyProtection="1">
      <alignment horizontal="left"/>
    </xf>
    <xf numFmtId="0" fontId="9" fillId="0" borderId="7" xfId="0" applyFont="1" applyFill="1" applyBorder="1" applyProtection="1">
      <protection locked="0"/>
    </xf>
    <xf numFmtId="0" fontId="0" fillId="0" borderId="7" xfId="0" applyFont="1" applyBorder="1" applyAlignment="1">
      <alignment horizontal="center" vertical="top"/>
    </xf>
    <xf numFmtId="0" fontId="7" fillId="0" borderId="7" xfId="0" applyFont="1" applyBorder="1"/>
    <xf numFmtId="0" fontId="9" fillId="0" borderId="8" xfId="0" applyFont="1" applyBorder="1" applyProtection="1">
      <protection locked="0"/>
    </xf>
    <xf numFmtId="0" fontId="0" fillId="0" borderId="8" xfId="0" applyFont="1" applyBorder="1" applyAlignment="1">
      <alignment horizontal="center"/>
    </xf>
    <xf numFmtId="164" fontId="0" fillId="0" borderId="8" xfId="1" applyNumberFormat="1" applyFont="1" applyBorder="1"/>
    <xf numFmtId="0" fontId="9" fillId="0" borderId="9" xfId="0" applyFont="1" applyBorder="1" applyProtection="1">
      <protection locked="0"/>
    </xf>
    <xf numFmtId="0" fontId="0" fillId="0" borderId="14" xfId="0" applyFont="1" applyBorder="1" applyAlignment="1">
      <alignment horizontal="center"/>
    </xf>
    <xf numFmtId="164" fontId="0" fillId="0" borderId="10" xfId="1" applyNumberFormat="1" applyFont="1" applyBorder="1"/>
    <xf numFmtId="0" fontId="0" fillId="0" borderId="8" xfId="0" applyFon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6" xfId="0" applyBorder="1"/>
    <xf numFmtId="164" fontId="0" fillId="0" borderId="9" xfId="1" applyNumberFormat="1" applyFont="1" applyBorder="1"/>
    <xf numFmtId="0" fontId="0" fillId="0" borderId="8" xfId="0" applyBorder="1" applyAlignment="1">
      <alignment horizontal="center"/>
    </xf>
    <xf numFmtId="0" fontId="0" fillId="0" borderId="8" xfId="0" applyBorder="1"/>
    <xf numFmtId="164" fontId="0" fillId="4" borderId="7" xfId="1" applyNumberFormat="1" applyFont="1" applyFill="1" applyBorder="1"/>
    <xf numFmtId="164" fontId="0" fillId="0" borderId="7" xfId="1" applyNumberFormat="1" applyFont="1" applyFill="1" applyBorder="1"/>
    <xf numFmtId="0" fontId="7" fillId="0" borderId="8" xfId="0" applyFont="1" applyBorder="1"/>
    <xf numFmtId="164" fontId="7" fillId="0" borderId="8" xfId="1" applyNumberFormat="1" applyFont="1" applyBorder="1"/>
    <xf numFmtId="0" fontId="0" fillId="0" borderId="7" xfId="0" applyBorder="1" applyAlignment="1">
      <alignment horizontal="center"/>
    </xf>
    <xf numFmtId="0" fontId="0" fillId="0" borderId="16" xfId="0" applyBorder="1"/>
    <xf numFmtId="164" fontId="0" fillId="0" borderId="16" xfId="1" applyNumberFormat="1" applyFont="1" applyBorder="1"/>
    <xf numFmtId="164" fontId="0" fillId="0" borderId="17" xfId="1" applyNumberFormat="1" applyFont="1" applyBorder="1"/>
    <xf numFmtId="164" fontId="0" fillId="5" borderId="6" xfId="1" applyNumberFormat="1" applyFont="1" applyFill="1" applyBorder="1"/>
    <xf numFmtId="164" fontId="0" fillId="5" borderId="16" xfId="1" applyNumberFormat="1" applyFont="1" applyFill="1" applyBorder="1"/>
    <xf numFmtId="43" fontId="0" fillId="0" borderId="0" xfId="1" applyFont="1"/>
    <xf numFmtId="164" fontId="0" fillId="0" borderId="0" xfId="0" applyNumberFormat="1"/>
    <xf numFmtId="43" fontId="0" fillId="0" borderId="0" xfId="1" applyNumberFormat="1" applyFont="1" applyFill="1" applyBorder="1"/>
    <xf numFmtId="43" fontId="7" fillId="0" borderId="0" xfId="1" applyFont="1" applyFill="1" applyBorder="1" applyAlignment="1">
      <alignment horizontal="right"/>
    </xf>
    <xf numFmtId="0" fontId="12" fillId="3" borderId="0" xfId="4"/>
    <xf numFmtId="0" fontId="12" fillId="3" borderId="0" xfId="4" applyNumberFormat="1" applyBorder="1"/>
    <xf numFmtId="43" fontId="12" fillId="3" borderId="0" xfId="1" applyFont="1" applyFill="1"/>
    <xf numFmtId="43" fontId="7" fillId="0" borderId="0" xfId="1" applyFont="1"/>
    <xf numFmtId="0" fontId="12" fillId="0" borderId="0" xfId="4" applyFill="1"/>
    <xf numFmtId="0" fontId="7" fillId="6" borderId="9" xfId="0" applyFont="1" applyFill="1" applyBorder="1"/>
    <xf numFmtId="0" fontId="0" fillId="6" borderId="14" xfId="0" applyFill="1" applyBorder="1"/>
    <xf numFmtId="0" fontId="0" fillId="6" borderId="10" xfId="0" applyFill="1" applyBorder="1"/>
    <xf numFmtId="0" fontId="0" fillId="6" borderId="2" xfId="0" applyFill="1" applyBorder="1"/>
    <xf numFmtId="0" fontId="0" fillId="6" borderId="0" xfId="0" applyFill="1" applyBorder="1"/>
    <xf numFmtId="0" fontId="0" fillId="6" borderId="3" xfId="0" applyFill="1" applyBorder="1"/>
    <xf numFmtId="0" fontId="8" fillId="6" borderId="2" xfId="0" applyFont="1" applyFill="1" applyBorder="1"/>
    <xf numFmtId="165" fontId="10" fillId="6" borderId="2" xfId="0" quotePrefix="1" applyNumberFormat="1" applyFont="1" applyFill="1" applyBorder="1" applyAlignment="1" applyProtection="1">
      <alignment horizontal="left"/>
      <protection locked="0"/>
    </xf>
    <xf numFmtId="43" fontId="0" fillId="6" borderId="0" xfId="1" applyFont="1" applyFill="1" applyBorder="1"/>
    <xf numFmtId="0" fontId="7" fillId="6" borderId="2" xfId="0" applyFont="1" applyFill="1" applyBorder="1"/>
    <xf numFmtId="0" fontId="0" fillId="6" borderId="19" xfId="0" applyFont="1" applyFill="1" applyBorder="1"/>
    <xf numFmtId="0" fontId="0" fillId="6" borderId="4" xfId="0" applyFill="1" applyBorder="1"/>
    <xf numFmtId="0" fontId="0" fillId="6" borderId="15" xfId="0" applyFill="1" applyBorder="1"/>
    <xf numFmtId="0" fontId="0" fillId="6" borderId="5" xfId="0" applyFill="1" applyBorder="1"/>
    <xf numFmtId="0" fontId="13" fillId="0" borderId="0" xfId="0" applyFont="1"/>
    <xf numFmtId="164" fontId="14" fillId="5" borderId="20" xfId="5" applyNumberFormat="1" applyFill="1"/>
    <xf numFmtId="167" fontId="0" fillId="6" borderId="0" xfId="6" applyNumberFormat="1" applyFont="1" applyFill="1" applyBorder="1"/>
    <xf numFmtId="167" fontId="0" fillId="6" borderId="3" xfId="6" applyNumberFormat="1" applyFont="1" applyFill="1" applyBorder="1"/>
    <xf numFmtId="167" fontId="14" fillId="6" borderId="20" xfId="6" applyNumberFormat="1" applyFont="1" applyFill="1" applyBorder="1"/>
    <xf numFmtId="167" fontId="7" fillId="6" borderId="0" xfId="6" applyNumberFormat="1" applyFont="1" applyFill="1" applyBorder="1"/>
    <xf numFmtId="167" fontId="7" fillId="6" borderId="3" xfId="6" applyNumberFormat="1" applyFont="1" applyFill="1" applyBorder="1"/>
    <xf numFmtId="167" fontId="0" fillId="6" borderId="18" xfId="6" applyNumberFormat="1" applyFont="1" applyFill="1" applyBorder="1"/>
    <xf numFmtId="0" fontId="7" fillId="6" borderId="15" xfId="0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quotePrefix="1" applyBorder="1" applyAlignment="1">
      <alignment horizontal="center" wrapText="1"/>
    </xf>
    <xf numFmtId="0" fontId="11" fillId="0" borderId="4" xfId="0" applyFont="1" applyBorder="1" applyAlignment="1">
      <alignment vertical="top" wrapText="1"/>
    </xf>
    <xf numFmtId="0" fontId="11" fillId="0" borderId="15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7" fillId="6" borderId="0" xfId="0" applyFont="1" applyFill="1" applyBorder="1" applyAlignment="1">
      <alignment horizontal="center"/>
    </xf>
    <xf numFmtId="49" fontId="0" fillId="5" borderId="6" xfId="0" quotePrefix="1" applyNumberFormat="1" applyFill="1" applyBorder="1" applyAlignment="1">
      <alignment horizontal="center" wrapText="1"/>
    </xf>
    <xf numFmtId="49" fontId="0" fillId="5" borderId="8" xfId="0" quotePrefix="1" applyNumberFormat="1" applyFill="1" applyBorder="1" applyAlignment="1">
      <alignment horizontal="center" wrapText="1"/>
    </xf>
    <xf numFmtId="49" fontId="0" fillId="0" borderId="6" xfId="0" quotePrefix="1" applyNumberFormat="1" applyBorder="1" applyAlignment="1">
      <alignment horizontal="center" wrapText="1"/>
    </xf>
    <xf numFmtId="49" fontId="0" fillId="0" borderId="8" xfId="0" quotePrefix="1" applyNumberForma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7">
    <cellStyle name="Comma" xfId="1" builtinId="3"/>
    <cellStyle name="Currency" xfId="6" builtinId="4"/>
    <cellStyle name="Good" xfId="4" builtinId="26"/>
    <cellStyle name="Hyperlink" xfId="2" builtinId="8"/>
    <cellStyle name="Linked Cell" xfId="5" builtinId="24"/>
    <cellStyle name="Normal" xfId="0" builtinId="0"/>
    <cellStyle name="Normal_CPRBS" xfId="3" xr:uid="{7A6AB355-352F-4845-8C7B-FD2E5D93C2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0ED49-FDA3-4B38-8CA5-755AA882CAD1}">
  <dimension ref="A1:E92"/>
  <sheetViews>
    <sheetView tabSelected="1" workbookViewId="0">
      <selection activeCell="D8" sqref="D8:D9"/>
    </sheetView>
  </sheetViews>
  <sheetFormatPr defaultRowHeight="15" x14ac:dyDescent="0.25"/>
  <cols>
    <col min="1" max="1" width="5.42578125" customWidth="1"/>
    <col min="2" max="2" width="56" customWidth="1"/>
    <col min="3" max="3" width="32.42578125" customWidth="1"/>
    <col min="4" max="4" width="17.140625" customWidth="1"/>
  </cols>
  <sheetData>
    <row r="1" spans="1:4" x14ac:dyDescent="0.25">
      <c r="A1" s="42" t="s">
        <v>0</v>
      </c>
      <c r="B1" s="42"/>
    </row>
    <row r="2" spans="1:4" x14ac:dyDescent="0.25">
      <c r="A2" t="s">
        <v>1</v>
      </c>
    </row>
    <row r="3" spans="1:4" x14ac:dyDescent="0.25">
      <c r="A3" t="s">
        <v>2</v>
      </c>
    </row>
    <row r="4" spans="1:4" x14ac:dyDescent="0.25">
      <c r="A4" t="s">
        <v>23709</v>
      </c>
    </row>
    <row r="5" spans="1:4" x14ac:dyDescent="0.25">
      <c r="A5" t="s">
        <v>4</v>
      </c>
    </row>
    <row r="6" spans="1:4" ht="15.75" thickBot="1" x14ac:dyDescent="0.3"/>
    <row r="7" spans="1:4" ht="15.75" thickBot="1" x14ac:dyDescent="0.3">
      <c r="B7" s="29" t="s">
        <v>5</v>
      </c>
      <c r="C7" s="29" t="s">
        <v>6</v>
      </c>
      <c r="D7" s="29" t="s">
        <v>7</v>
      </c>
    </row>
    <row r="8" spans="1:4" ht="30" customHeight="1" x14ac:dyDescent="0.25">
      <c r="A8" s="123" t="s">
        <v>23710</v>
      </c>
      <c r="B8" s="123" t="s">
        <v>18</v>
      </c>
      <c r="C8" s="123" t="s">
        <v>23711</v>
      </c>
      <c r="D8" s="125" t="s">
        <v>23712</v>
      </c>
    </row>
    <row r="9" spans="1:4" ht="39.75" customHeight="1" thickBot="1" x14ac:dyDescent="0.3">
      <c r="A9" s="124"/>
      <c r="B9" s="124"/>
      <c r="C9" s="124"/>
      <c r="D9" s="124" t="s">
        <v>23713</v>
      </c>
    </row>
    <row r="10" spans="1:4" x14ac:dyDescent="0.25">
      <c r="A10" s="43">
        <v>1</v>
      </c>
      <c r="B10" s="44" t="s">
        <v>23714</v>
      </c>
      <c r="C10" s="43"/>
      <c r="D10" s="45"/>
    </row>
    <row r="11" spans="1:4" x14ac:dyDescent="0.25">
      <c r="A11" s="46">
        <v>2</v>
      </c>
      <c r="B11" s="47" t="s">
        <v>23715</v>
      </c>
      <c r="C11" s="48"/>
      <c r="D11" s="49"/>
    </row>
    <row r="12" spans="1:4" x14ac:dyDescent="0.25">
      <c r="A12" s="46">
        <v>3</v>
      </c>
      <c r="B12" s="50" t="s">
        <v>23716</v>
      </c>
      <c r="C12" s="46" t="s">
        <v>23717</v>
      </c>
      <c r="D12" s="49">
        <v>5100</v>
      </c>
    </row>
    <row r="13" spans="1:4" x14ac:dyDescent="0.25">
      <c r="A13" s="46">
        <v>4</v>
      </c>
      <c r="B13" s="51" t="s">
        <v>23718</v>
      </c>
      <c r="C13" s="46" t="s">
        <v>23717</v>
      </c>
      <c r="D13" s="49">
        <v>189225296</v>
      </c>
    </row>
    <row r="14" spans="1:4" x14ac:dyDescent="0.25">
      <c r="A14" s="46">
        <v>5</v>
      </c>
      <c r="B14" s="52" t="s">
        <v>23719</v>
      </c>
      <c r="C14" s="46" t="s">
        <v>23717</v>
      </c>
      <c r="D14" s="49">
        <v>57321063</v>
      </c>
    </row>
    <row r="15" spans="1:4" x14ac:dyDescent="0.25">
      <c r="A15" s="46">
        <v>6</v>
      </c>
      <c r="B15" s="51" t="s">
        <v>23720</v>
      </c>
      <c r="C15" s="46" t="s">
        <v>23717</v>
      </c>
      <c r="D15" s="53">
        <v>246546359</v>
      </c>
    </row>
    <row r="16" spans="1:4" x14ac:dyDescent="0.25">
      <c r="A16" s="46">
        <v>7</v>
      </c>
      <c r="B16" s="54"/>
      <c r="C16" s="46"/>
      <c r="D16" s="49"/>
    </row>
    <row r="17" spans="1:4" x14ac:dyDescent="0.25">
      <c r="A17" s="46">
        <v>8</v>
      </c>
      <c r="B17" s="52" t="s">
        <v>23721</v>
      </c>
      <c r="C17" s="46" t="s">
        <v>23717</v>
      </c>
      <c r="D17" s="49">
        <v>45341365</v>
      </c>
    </row>
    <row r="18" spans="1:4" x14ac:dyDescent="0.25">
      <c r="A18" s="46">
        <v>9</v>
      </c>
      <c r="B18" s="55" t="s">
        <v>23722</v>
      </c>
      <c r="C18" s="46" t="s">
        <v>23717</v>
      </c>
      <c r="D18" s="49">
        <v>0</v>
      </c>
    </row>
    <row r="19" spans="1:4" x14ac:dyDescent="0.25">
      <c r="A19" s="46">
        <v>10</v>
      </c>
      <c r="B19" s="52" t="s">
        <v>23723</v>
      </c>
      <c r="C19" s="46" t="s">
        <v>23717</v>
      </c>
      <c r="D19" s="49">
        <v>1600937</v>
      </c>
    </row>
    <row r="20" spans="1:4" x14ac:dyDescent="0.25">
      <c r="A20" s="46">
        <v>11</v>
      </c>
      <c r="B20" s="47" t="s">
        <v>23724</v>
      </c>
      <c r="C20" s="46" t="s">
        <v>23717</v>
      </c>
      <c r="D20" s="49">
        <v>1143672</v>
      </c>
    </row>
    <row r="21" spans="1:4" x14ac:dyDescent="0.25">
      <c r="A21" s="46">
        <v>12</v>
      </c>
      <c r="B21" s="56" t="s">
        <v>23725</v>
      </c>
      <c r="C21" s="46" t="s">
        <v>23717</v>
      </c>
      <c r="D21" s="49">
        <v>64566874</v>
      </c>
    </row>
    <row r="22" spans="1:4" x14ac:dyDescent="0.25">
      <c r="A22" s="46">
        <v>13</v>
      </c>
      <c r="B22" s="54" t="s">
        <v>23726</v>
      </c>
      <c r="C22" s="46" t="s">
        <v>23717</v>
      </c>
      <c r="D22" s="49">
        <v>-2338283</v>
      </c>
    </row>
    <row r="23" spans="1:4" x14ac:dyDescent="0.25">
      <c r="A23" s="46">
        <v>14</v>
      </c>
      <c r="B23" s="54" t="s">
        <v>23727</v>
      </c>
      <c r="C23" s="46" t="s">
        <v>23717</v>
      </c>
      <c r="D23" s="53">
        <v>62228591</v>
      </c>
    </row>
    <row r="24" spans="1:4" x14ac:dyDescent="0.25">
      <c r="A24" s="46">
        <v>15</v>
      </c>
      <c r="B24" s="54"/>
      <c r="C24" s="46"/>
      <c r="D24" s="49"/>
    </row>
    <row r="25" spans="1:4" x14ac:dyDescent="0.25">
      <c r="A25" s="46">
        <v>16</v>
      </c>
      <c r="B25" s="54" t="s">
        <v>23728</v>
      </c>
      <c r="C25" s="46" t="s">
        <v>23717</v>
      </c>
      <c r="D25" s="49">
        <v>61588</v>
      </c>
    </row>
    <row r="26" spans="1:4" x14ac:dyDescent="0.25">
      <c r="A26" s="46">
        <v>17</v>
      </c>
      <c r="B26" s="56" t="s">
        <v>23729</v>
      </c>
      <c r="C26" s="46" t="s">
        <v>23717</v>
      </c>
      <c r="D26" s="49">
        <v>300582</v>
      </c>
    </row>
    <row r="27" spans="1:4" x14ac:dyDescent="0.25">
      <c r="A27" s="46">
        <v>18</v>
      </c>
      <c r="B27" s="56" t="s">
        <v>23730</v>
      </c>
      <c r="C27" s="46" t="s">
        <v>23717</v>
      </c>
      <c r="D27" s="49">
        <v>0</v>
      </c>
    </row>
    <row r="28" spans="1:4" x14ac:dyDescent="0.25">
      <c r="A28" s="46">
        <v>19</v>
      </c>
      <c r="B28" s="56" t="s">
        <v>23731</v>
      </c>
      <c r="C28" s="46" t="s">
        <v>23717</v>
      </c>
      <c r="D28" s="49">
        <v>2215264</v>
      </c>
    </row>
    <row r="29" spans="1:4" x14ac:dyDescent="0.25">
      <c r="A29" s="46">
        <v>20</v>
      </c>
      <c r="B29" s="56" t="s">
        <v>23732</v>
      </c>
      <c r="C29" s="46" t="s">
        <v>23717</v>
      </c>
      <c r="D29" s="49">
        <v>568249</v>
      </c>
    </row>
    <row r="30" spans="1:4" x14ac:dyDescent="0.25">
      <c r="A30" s="46">
        <v>21</v>
      </c>
      <c r="B30" s="54" t="s">
        <v>23733</v>
      </c>
      <c r="C30" s="46" t="s">
        <v>23717</v>
      </c>
      <c r="D30" s="49">
        <v>0</v>
      </c>
    </row>
    <row r="31" spans="1:4" x14ac:dyDescent="0.25">
      <c r="A31" s="46">
        <v>22</v>
      </c>
      <c r="B31" s="54" t="s">
        <v>23734</v>
      </c>
      <c r="C31" s="46" t="s">
        <v>23717</v>
      </c>
      <c r="D31" s="49">
        <v>26229200</v>
      </c>
    </row>
    <row r="32" spans="1:4" x14ac:dyDescent="0.25">
      <c r="A32" s="46">
        <v>23</v>
      </c>
      <c r="B32" s="54" t="s">
        <v>23735</v>
      </c>
      <c r="C32" s="46" t="s">
        <v>23717</v>
      </c>
      <c r="D32" s="53">
        <v>386240907</v>
      </c>
    </row>
    <row r="33" spans="1:5" x14ac:dyDescent="0.25">
      <c r="A33" s="46">
        <v>24</v>
      </c>
      <c r="B33" s="54"/>
      <c r="C33" s="46"/>
      <c r="D33" s="49"/>
    </row>
    <row r="34" spans="1:5" x14ac:dyDescent="0.25">
      <c r="A34" s="46">
        <v>25</v>
      </c>
      <c r="B34" s="47" t="s">
        <v>23736</v>
      </c>
      <c r="C34" s="46"/>
      <c r="D34" s="49"/>
    </row>
    <row r="35" spans="1:5" x14ac:dyDescent="0.25">
      <c r="A35" s="46">
        <v>26</v>
      </c>
      <c r="B35" s="47" t="s">
        <v>23719</v>
      </c>
      <c r="C35" s="46" t="s">
        <v>23717</v>
      </c>
      <c r="D35" s="49">
        <v>86409731</v>
      </c>
    </row>
    <row r="36" spans="1:5" x14ac:dyDescent="0.25">
      <c r="A36" s="46">
        <v>27</v>
      </c>
      <c r="B36" s="47" t="s">
        <v>23737</v>
      </c>
      <c r="C36" s="46" t="s">
        <v>23717</v>
      </c>
      <c r="D36" s="49">
        <v>1803494</v>
      </c>
    </row>
    <row r="37" spans="1:5" x14ac:dyDescent="0.25">
      <c r="A37" s="46">
        <v>28</v>
      </c>
      <c r="B37" s="47" t="s">
        <v>23721</v>
      </c>
      <c r="C37" s="46" t="s">
        <v>23717</v>
      </c>
      <c r="D37" s="49">
        <v>52214495</v>
      </c>
    </row>
    <row r="38" spans="1:5" x14ac:dyDescent="0.25">
      <c r="A38" s="46">
        <v>29</v>
      </c>
      <c r="B38" s="47" t="s">
        <v>23738</v>
      </c>
      <c r="C38" s="46" t="s">
        <v>23717</v>
      </c>
      <c r="D38" s="49">
        <v>4932703</v>
      </c>
    </row>
    <row r="39" spans="1:5" x14ac:dyDescent="0.25">
      <c r="A39" s="46">
        <v>30</v>
      </c>
      <c r="B39" s="57" t="s">
        <v>23724</v>
      </c>
      <c r="C39" s="46" t="s">
        <v>23717</v>
      </c>
      <c r="D39" s="49">
        <v>0</v>
      </c>
    </row>
    <row r="40" spans="1:5" x14ac:dyDescent="0.25">
      <c r="A40" s="46">
        <v>31</v>
      </c>
      <c r="B40" s="57" t="s">
        <v>23739</v>
      </c>
      <c r="C40" s="46" t="s">
        <v>23717</v>
      </c>
      <c r="D40" s="49">
        <v>0</v>
      </c>
    </row>
    <row r="41" spans="1:5" x14ac:dyDescent="0.25">
      <c r="A41" s="46">
        <v>32</v>
      </c>
      <c r="B41" s="58" t="s">
        <v>23740</v>
      </c>
      <c r="C41" s="46" t="s">
        <v>23717</v>
      </c>
      <c r="D41" s="79">
        <v>3123321129</v>
      </c>
      <c r="E41" s="112" t="s">
        <v>27295</v>
      </c>
    </row>
    <row r="42" spans="1:5" x14ac:dyDescent="0.25">
      <c r="A42" s="46">
        <v>33</v>
      </c>
      <c r="B42" s="58" t="s">
        <v>23741</v>
      </c>
      <c r="C42" s="46" t="s">
        <v>23717</v>
      </c>
      <c r="D42" s="79">
        <v>463539016</v>
      </c>
      <c r="E42" s="112" t="s">
        <v>27295</v>
      </c>
    </row>
    <row r="43" spans="1:5" x14ac:dyDescent="0.25">
      <c r="A43" s="46">
        <v>34</v>
      </c>
      <c r="B43" s="59" t="s">
        <v>23734</v>
      </c>
      <c r="C43" s="46" t="s">
        <v>23717</v>
      </c>
      <c r="D43" s="80">
        <v>324337785</v>
      </c>
    </row>
    <row r="44" spans="1:5" x14ac:dyDescent="0.25">
      <c r="A44" s="46">
        <v>35</v>
      </c>
      <c r="B44" s="60" t="s">
        <v>23742</v>
      </c>
      <c r="C44" s="46" t="s">
        <v>23717</v>
      </c>
      <c r="D44" s="53">
        <v>4056558353</v>
      </c>
    </row>
    <row r="45" spans="1:5" x14ac:dyDescent="0.25">
      <c r="A45" s="46">
        <v>36</v>
      </c>
      <c r="B45" s="54"/>
      <c r="C45" s="46"/>
      <c r="D45" s="49"/>
    </row>
    <row r="46" spans="1:5" x14ac:dyDescent="0.25">
      <c r="A46" s="46">
        <v>37</v>
      </c>
      <c r="B46" s="61" t="s">
        <v>23743</v>
      </c>
      <c r="C46" s="46" t="s">
        <v>23717</v>
      </c>
      <c r="D46" s="49">
        <v>4442799260</v>
      </c>
    </row>
    <row r="47" spans="1:5" x14ac:dyDescent="0.25">
      <c r="A47" s="46">
        <v>38</v>
      </c>
      <c r="B47" s="62" t="s">
        <v>23744</v>
      </c>
      <c r="C47" s="46" t="s">
        <v>23717</v>
      </c>
      <c r="D47" s="49">
        <v>113448555</v>
      </c>
    </row>
    <row r="48" spans="1:5" x14ac:dyDescent="0.25">
      <c r="A48" s="46">
        <v>39</v>
      </c>
      <c r="B48" s="61" t="s">
        <v>23745</v>
      </c>
      <c r="C48" s="46" t="s">
        <v>23717</v>
      </c>
      <c r="D48" s="53">
        <v>4556247815</v>
      </c>
    </row>
    <row r="49" spans="1:4" x14ac:dyDescent="0.25">
      <c r="A49" s="46">
        <v>40</v>
      </c>
      <c r="B49" s="61"/>
      <c r="C49" s="46"/>
      <c r="D49" s="49"/>
    </row>
    <row r="50" spans="1:4" x14ac:dyDescent="0.25">
      <c r="A50" s="46">
        <v>41</v>
      </c>
      <c r="B50" s="63" t="s">
        <v>23746</v>
      </c>
      <c r="C50" s="46"/>
      <c r="D50" s="49"/>
    </row>
    <row r="51" spans="1:4" x14ac:dyDescent="0.25">
      <c r="A51" s="46">
        <v>42</v>
      </c>
      <c r="B51" s="47" t="s">
        <v>23747</v>
      </c>
      <c r="C51" s="46"/>
      <c r="D51" s="49"/>
    </row>
    <row r="52" spans="1:4" x14ac:dyDescent="0.25">
      <c r="A52" s="46">
        <v>43</v>
      </c>
      <c r="B52" s="54" t="s">
        <v>23748</v>
      </c>
      <c r="C52" s="46" t="s">
        <v>23717</v>
      </c>
      <c r="D52" s="49">
        <v>3774119</v>
      </c>
    </row>
    <row r="53" spans="1:4" x14ac:dyDescent="0.25">
      <c r="A53" s="46">
        <v>44</v>
      </c>
      <c r="B53" s="50" t="s">
        <v>23749</v>
      </c>
      <c r="C53" s="46" t="s">
        <v>23717</v>
      </c>
      <c r="D53" s="49">
        <v>14988393</v>
      </c>
    </row>
    <row r="54" spans="1:4" x14ac:dyDescent="0.25">
      <c r="A54" s="46">
        <v>45</v>
      </c>
      <c r="B54" s="47" t="s">
        <v>23750</v>
      </c>
      <c r="C54" s="46" t="s">
        <v>23717</v>
      </c>
      <c r="D54" s="49">
        <v>4014090</v>
      </c>
    </row>
    <row r="55" spans="1:4" x14ac:dyDescent="0.25">
      <c r="A55" s="46">
        <v>46</v>
      </c>
      <c r="B55" s="54" t="s">
        <v>23751</v>
      </c>
      <c r="C55" s="46" t="s">
        <v>23717</v>
      </c>
      <c r="D55" s="49">
        <v>5560193</v>
      </c>
    </row>
    <row r="56" spans="1:4" x14ac:dyDescent="0.25">
      <c r="A56" s="46">
        <v>47</v>
      </c>
      <c r="B56" s="56" t="s">
        <v>23752</v>
      </c>
      <c r="C56" s="46" t="s">
        <v>23717</v>
      </c>
      <c r="D56" s="49">
        <v>141133</v>
      </c>
    </row>
    <row r="57" spans="1:4" x14ac:dyDescent="0.25">
      <c r="A57" s="46">
        <v>48</v>
      </c>
      <c r="B57" s="54" t="s">
        <v>23753</v>
      </c>
      <c r="C57" s="46" t="s">
        <v>23717</v>
      </c>
      <c r="D57" s="49">
        <v>0</v>
      </c>
    </row>
    <row r="58" spans="1:4" x14ac:dyDescent="0.25">
      <c r="A58" s="46">
        <v>49</v>
      </c>
      <c r="B58" s="47" t="s">
        <v>23754</v>
      </c>
      <c r="C58" s="46" t="s">
        <v>23717</v>
      </c>
      <c r="D58" s="49">
        <v>61619489</v>
      </c>
    </row>
    <row r="59" spans="1:4" x14ac:dyDescent="0.25">
      <c r="A59" s="46">
        <v>50</v>
      </c>
      <c r="B59" s="52" t="s">
        <v>23755</v>
      </c>
      <c r="C59" s="46" t="s">
        <v>23717</v>
      </c>
      <c r="D59" s="49">
        <v>133421</v>
      </c>
    </row>
    <row r="60" spans="1:4" x14ac:dyDescent="0.25">
      <c r="A60" s="46">
        <v>51</v>
      </c>
      <c r="B60" s="51" t="s">
        <v>23756</v>
      </c>
      <c r="C60" s="46" t="s">
        <v>23717</v>
      </c>
      <c r="D60" s="49">
        <v>0</v>
      </c>
    </row>
    <row r="61" spans="1:4" x14ac:dyDescent="0.25">
      <c r="A61" s="46">
        <v>52</v>
      </c>
      <c r="B61" s="51" t="s">
        <v>23757</v>
      </c>
      <c r="C61" s="46" t="s">
        <v>23717</v>
      </c>
      <c r="D61" s="49">
        <v>0</v>
      </c>
    </row>
    <row r="62" spans="1:4" x14ac:dyDescent="0.25">
      <c r="A62" s="46">
        <v>53</v>
      </c>
      <c r="B62" s="51" t="s">
        <v>23758</v>
      </c>
      <c r="C62" s="46" t="s">
        <v>23717</v>
      </c>
      <c r="D62" s="49">
        <v>35501595</v>
      </c>
    </row>
    <row r="63" spans="1:4" x14ac:dyDescent="0.25">
      <c r="A63" s="46">
        <v>54</v>
      </c>
      <c r="B63" s="51" t="s">
        <v>23759</v>
      </c>
      <c r="C63" s="46" t="s">
        <v>23717</v>
      </c>
      <c r="D63" s="49">
        <v>0</v>
      </c>
    </row>
    <row r="64" spans="1:4" x14ac:dyDescent="0.25">
      <c r="A64" s="46">
        <v>55</v>
      </c>
      <c r="B64" s="51" t="s">
        <v>23760</v>
      </c>
      <c r="C64" s="46" t="s">
        <v>23717</v>
      </c>
      <c r="D64" s="49">
        <v>12238512</v>
      </c>
    </row>
    <row r="65" spans="1:4" x14ac:dyDescent="0.25">
      <c r="A65" s="46">
        <v>56</v>
      </c>
      <c r="B65" s="50" t="s">
        <v>23761</v>
      </c>
      <c r="C65" s="46" t="s">
        <v>23717</v>
      </c>
      <c r="D65" s="49">
        <v>2228743</v>
      </c>
    </row>
    <row r="66" spans="1:4" x14ac:dyDescent="0.25">
      <c r="A66" s="46">
        <v>57</v>
      </c>
      <c r="B66" s="52" t="s">
        <v>23762</v>
      </c>
      <c r="C66" s="46" t="s">
        <v>23717</v>
      </c>
      <c r="D66" s="49">
        <v>4484908</v>
      </c>
    </row>
    <row r="67" spans="1:4" x14ac:dyDescent="0.25">
      <c r="A67" s="46">
        <v>58</v>
      </c>
      <c r="B67" s="52" t="s">
        <v>23763</v>
      </c>
      <c r="C67" s="46" t="s">
        <v>23717</v>
      </c>
      <c r="D67" s="53">
        <v>144684596</v>
      </c>
    </row>
    <row r="68" spans="1:4" x14ac:dyDescent="0.25">
      <c r="A68" s="46">
        <v>59</v>
      </c>
      <c r="B68" s="47" t="s">
        <v>23764</v>
      </c>
      <c r="C68" s="46"/>
      <c r="D68" s="49"/>
    </row>
    <row r="69" spans="1:4" x14ac:dyDescent="0.25">
      <c r="A69" s="46">
        <v>60</v>
      </c>
      <c r="B69" s="56" t="s">
        <v>23765</v>
      </c>
      <c r="C69" s="46"/>
      <c r="D69" s="49">
        <v>0</v>
      </c>
    </row>
    <row r="70" spans="1:4" x14ac:dyDescent="0.25">
      <c r="A70" s="46">
        <v>61</v>
      </c>
      <c r="B70" s="52" t="s">
        <v>23752</v>
      </c>
      <c r="C70" s="46" t="s">
        <v>23717</v>
      </c>
      <c r="D70" s="49">
        <v>212063</v>
      </c>
    </row>
    <row r="71" spans="1:4" x14ac:dyDescent="0.25">
      <c r="A71" s="46">
        <v>62</v>
      </c>
      <c r="B71" s="52" t="s">
        <v>23766</v>
      </c>
      <c r="C71" s="46" t="s">
        <v>23717</v>
      </c>
      <c r="D71" s="49">
        <v>556188</v>
      </c>
    </row>
    <row r="72" spans="1:4" x14ac:dyDescent="0.25">
      <c r="A72" s="46">
        <v>63</v>
      </c>
      <c r="B72" s="52" t="s">
        <v>23767</v>
      </c>
      <c r="C72" s="46" t="s">
        <v>23717</v>
      </c>
      <c r="D72" s="49">
        <v>10820634</v>
      </c>
    </row>
    <row r="73" spans="1:4" x14ac:dyDescent="0.25">
      <c r="A73" s="46">
        <v>64</v>
      </c>
      <c r="B73" s="52" t="s">
        <v>23768</v>
      </c>
      <c r="C73" s="46" t="s">
        <v>23717</v>
      </c>
      <c r="D73" s="49">
        <v>2721782</v>
      </c>
    </row>
    <row r="74" spans="1:4" x14ac:dyDescent="0.25">
      <c r="A74" s="46">
        <v>65</v>
      </c>
      <c r="B74" s="52" t="s">
        <v>23769</v>
      </c>
      <c r="C74" s="46" t="s">
        <v>23717</v>
      </c>
      <c r="D74" s="49">
        <v>39690000</v>
      </c>
    </row>
    <row r="75" spans="1:4" x14ac:dyDescent="0.25">
      <c r="A75" s="46">
        <v>66</v>
      </c>
      <c r="B75" s="50" t="s">
        <v>23757</v>
      </c>
      <c r="C75" s="46" t="s">
        <v>23717</v>
      </c>
      <c r="D75" s="49">
        <v>2359662530</v>
      </c>
    </row>
    <row r="76" spans="1:4" x14ac:dyDescent="0.25">
      <c r="A76" s="46">
        <v>67</v>
      </c>
      <c r="B76" s="51" t="s">
        <v>23759</v>
      </c>
      <c r="C76" s="46" t="s">
        <v>23717</v>
      </c>
      <c r="D76" s="49">
        <v>0</v>
      </c>
    </row>
    <row r="77" spans="1:4" x14ac:dyDescent="0.25">
      <c r="A77" s="46">
        <v>68</v>
      </c>
      <c r="B77" s="52" t="s">
        <v>23770</v>
      </c>
      <c r="C77" s="46" t="s">
        <v>23717</v>
      </c>
      <c r="D77" s="49">
        <v>127015540</v>
      </c>
    </row>
    <row r="78" spans="1:4" x14ac:dyDescent="0.25">
      <c r="A78" s="46">
        <v>69</v>
      </c>
      <c r="B78" s="47" t="s">
        <v>23771</v>
      </c>
      <c r="C78" s="46" t="s">
        <v>23717</v>
      </c>
      <c r="D78" s="49">
        <v>208868913</v>
      </c>
    </row>
    <row r="79" spans="1:4" x14ac:dyDescent="0.25">
      <c r="A79" s="46">
        <v>70</v>
      </c>
      <c r="B79" s="47" t="s">
        <v>23772</v>
      </c>
      <c r="C79" s="46" t="s">
        <v>23717</v>
      </c>
      <c r="D79" s="49">
        <v>9652814</v>
      </c>
    </row>
    <row r="80" spans="1:4" x14ac:dyDescent="0.25">
      <c r="A80" s="46">
        <v>71</v>
      </c>
      <c r="B80" s="47" t="s">
        <v>23773</v>
      </c>
      <c r="C80" s="46" t="s">
        <v>23717</v>
      </c>
      <c r="D80" s="49">
        <v>0</v>
      </c>
    </row>
    <row r="81" spans="1:4" x14ac:dyDescent="0.25">
      <c r="A81" s="46">
        <v>72</v>
      </c>
      <c r="B81" s="52" t="s">
        <v>23761</v>
      </c>
      <c r="C81" s="46" t="s">
        <v>23717</v>
      </c>
      <c r="D81" s="49">
        <v>0</v>
      </c>
    </row>
    <row r="82" spans="1:4" x14ac:dyDescent="0.25">
      <c r="A82" s="46">
        <v>73</v>
      </c>
      <c r="B82" s="52" t="s">
        <v>23774</v>
      </c>
      <c r="C82" s="46" t="s">
        <v>23717</v>
      </c>
      <c r="D82" s="49">
        <v>2759200464</v>
      </c>
    </row>
    <row r="83" spans="1:4" x14ac:dyDescent="0.25">
      <c r="A83" s="46">
        <v>74</v>
      </c>
      <c r="B83" s="61" t="s">
        <v>23775</v>
      </c>
      <c r="C83" s="46" t="s">
        <v>23717</v>
      </c>
      <c r="D83" s="53">
        <v>2903885060</v>
      </c>
    </row>
    <row r="84" spans="1:4" x14ac:dyDescent="0.25">
      <c r="A84" s="46">
        <v>75</v>
      </c>
      <c r="B84" s="56" t="s">
        <v>23776</v>
      </c>
      <c r="C84" s="46" t="s">
        <v>23717</v>
      </c>
      <c r="D84" s="49">
        <v>758407813</v>
      </c>
    </row>
    <row r="85" spans="1:4" x14ac:dyDescent="0.25">
      <c r="A85" s="46">
        <v>76</v>
      </c>
      <c r="B85" s="64" t="s">
        <v>23777</v>
      </c>
      <c r="C85" s="46" t="s">
        <v>23717</v>
      </c>
      <c r="D85" s="53">
        <v>3662292873</v>
      </c>
    </row>
    <row r="86" spans="1:4" x14ac:dyDescent="0.25">
      <c r="A86" s="46">
        <v>77</v>
      </c>
      <c r="B86" s="61"/>
      <c r="C86" s="46"/>
      <c r="D86" s="49"/>
    </row>
    <row r="87" spans="1:4" x14ac:dyDescent="0.25">
      <c r="A87" s="46">
        <v>78</v>
      </c>
      <c r="B87" s="47"/>
      <c r="C87" s="46"/>
      <c r="D87" s="49"/>
    </row>
    <row r="88" spans="1:4" x14ac:dyDescent="0.25">
      <c r="A88" s="65">
        <v>79</v>
      </c>
      <c r="B88" s="66" t="s">
        <v>23778</v>
      </c>
      <c r="C88" s="46" t="s">
        <v>23717</v>
      </c>
      <c r="D88" s="49">
        <v>893954942</v>
      </c>
    </row>
    <row r="89" spans="1:4" x14ac:dyDescent="0.25">
      <c r="A89" s="65">
        <v>80</v>
      </c>
      <c r="B89" s="61" t="s">
        <v>23779</v>
      </c>
      <c r="C89" s="46" t="s">
        <v>23717</v>
      </c>
      <c r="D89" s="53">
        <v>893954942</v>
      </c>
    </row>
    <row r="90" spans="1:4" ht="15.75" thickBot="1" x14ac:dyDescent="0.3">
      <c r="A90" s="65">
        <v>81</v>
      </c>
      <c r="B90" s="67"/>
      <c r="C90" s="68"/>
      <c r="D90" s="69"/>
    </row>
    <row r="91" spans="1:4" x14ac:dyDescent="0.25">
      <c r="A91" s="65">
        <v>82</v>
      </c>
      <c r="B91" s="70"/>
      <c r="C91" s="71"/>
      <c r="D91" s="72"/>
    </row>
    <row r="92" spans="1:4" ht="34.15" customHeight="1" thickBot="1" x14ac:dyDescent="0.3">
      <c r="A92" s="73">
        <v>83</v>
      </c>
      <c r="B92" s="126" t="s">
        <v>23780</v>
      </c>
      <c r="C92" s="127"/>
      <c r="D92" s="128"/>
    </row>
  </sheetData>
  <mergeCells count="5">
    <mergeCell ref="A8:A9"/>
    <mergeCell ref="B8:B9"/>
    <mergeCell ref="C8:C9"/>
    <mergeCell ref="D8:D9"/>
    <mergeCell ref="B92:D9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F72BC-6D57-489B-86E3-61ECA1EAEBE7}">
  <dimension ref="A1:H36"/>
  <sheetViews>
    <sheetView workbookViewId="0">
      <selection activeCell="B28" sqref="B28"/>
    </sheetView>
  </sheetViews>
  <sheetFormatPr defaultRowHeight="15" x14ac:dyDescent="0.25"/>
  <cols>
    <col min="1" max="1" width="5.42578125" customWidth="1"/>
    <col min="2" max="2" width="36.5703125" customWidth="1"/>
    <col min="3" max="3" width="19.42578125" customWidth="1"/>
    <col min="4" max="4" width="24.140625" customWidth="1"/>
    <col min="5" max="6" width="22.42578125" customWidth="1"/>
    <col min="7" max="7" width="14.28515625" bestFit="1" customWidth="1"/>
    <col min="8" max="8" width="12.5703125" bestFit="1" customWidth="1"/>
  </cols>
  <sheetData>
    <row r="1" spans="1:8" x14ac:dyDescent="0.25">
      <c r="A1" s="42" t="s">
        <v>0</v>
      </c>
      <c r="B1" s="42"/>
    </row>
    <row r="2" spans="1:8" x14ac:dyDescent="0.25">
      <c r="A2" t="s">
        <v>1</v>
      </c>
    </row>
    <row r="3" spans="1:8" x14ac:dyDescent="0.25">
      <c r="A3" t="s">
        <v>2</v>
      </c>
    </row>
    <row r="4" spans="1:8" x14ac:dyDescent="0.25">
      <c r="A4" t="s">
        <v>23781</v>
      </c>
    </row>
    <row r="5" spans="1:8" x14ac:dyDescent="0.25">
      <c r="A5" t="s">
        <v>4</v>
      </c>
    </row>
    <row r="6" spans="1:8" ht="15.75" thickBot="1" x14ac:dyDescent="0.3"/>
    <row r="7" spans="1:8" ht="15.75" thickBot="1" x14ac:dyDescent="0.3">
      <c r="B7" s="29" t="s">
        <v>5</v>
      </c>
      <c r="C7" s="29" t="s">
        <v>6</v>
      </c>
      <c r="D7" s="29" t="s">
        <v>7</v>
      </c>
      <c r="E7" s="29" t="s">
        <v>8</v>
      </c>
      <c r="F7" s="29" t="s">
        <v>9</v>
      </c>
      <c r="G7" s="29" t="s">
        <v>10</v>
      </c>
      <c r="H7" s="29" t="s">
        <v>11</v>
      </c>
    </row>
    <row r="8" spans="1:8" ht="30" customHeight="1" x14ac:dyDescent="0.25">
      <c r="A8" s="123" t="s">
        <v>23710</v>
      </c>
      <c r="B8" s="123" t="s">
        <v>18</v>
      </c>
      <c r="C8" s="123" t="s">
        <v>23711</v>
      </c>
      <c r="D8" s="132" t="s">
        <v>23782</v>
      </c>
      <c r="E8" s="134" t="s">
        <v>23783</v>
      </c>
      <c r="F8" s="123" t="s">
        <v>23</v>
      </c>
      <c r="G8" s="130" t="s">
        <v>23787</v>
      </c>
      <c r="H8" s="123" t="s">
        <v>23788</v>
      </c>
    </row>
    <row r="9" spans="1:8" ht="15.75" thickBot="1" x14ac:dyDescent="0.3">
      <c r="A9" s="124"/>
      <c r="B9" s="124"/>
      <c r="C9" s="124"/>
      <c r="D9" s="133"/>
      <c r="E9" s="135"/>
      <c r="F9" s="124"/>
      <c r="G9" s="131"/>
      <c r="H9" s="124"/>
    </row>
    <row r="10" spans="1:8" x14ac:dyDescent="0.25">
      <c r="A10" s="74">
        <v>1</v>
      </c>
      <c r="B10" s="75" t="s">
        <v>23784</v>
      </c>
      <c r="C10" s="75" t="s">
        <v>23785</v>
      </c>
      <c r="D10" s="45">
        <v>2634148658</v>
      </c>
      <c r="E10" s="76">
        <v>848589511</v>
      </c>
      <c r="F10" s="45">
        <f>SUM(D10-E10)</f>
        <v>1785559147</v>
      </c>
      <c r="G10" s="87"/>
      <c r="H10" s="45"/>
    </row>
    <row r="11" spans="1:8" x14ac:dyDescent="0.25">
      <c r="A11" s="83">
        <v>2</v>
      </c>
      <c r="B11" s="84" t="s">
        <v>23786</v>
      </c>
      <c r="C11" s="84" t="s">
        <v>23785</v>
      </c>
      <c r="D11" s="85">
        <v>2188373996</v>
      </c>
      <c r="E11" s="86">
        <v>904213852</v>
      </c>
      <c r="F11" s="85">
        <v>1284160144</v>
      </c>
      <c r="G11" s="88"/>
      <c r="H11" s="85"/>
    </row>
    <row r="12" spans="1:8" ht="15.75" thickBot="1" x14ac:dyDescent="0.3">
      <c r="A12" s="77">
        <v>3</v>
      </c>
      <c r="B12" s="81" t="s">
        <v>14525</v>
      </c>
      <c r="C12" s="78"/>
      <c r="D12" s="82">
        <f>SUM(D10:D11)</f>
        <v>4822522654</v>
      </c>
      <c r="E12" s="82">
        <f>SUM(E10:E11)</f>
        <v>1752803363</v>
      </c>
      <c r="F12" s="82">
        <f>SUM(F10:F11)</f>
        <v>3069719291</v>
      </c>
      <c r="G12" s="113">
        <f>'Schedule II-A-3'!D41+'Schedule II-A-3'!D42</f>
        <v>3586860145</v>
      </c>
      <c r="H12" s="82">
        <f>+G12-F12</f>
        <v>517140854</v>
      </c>
    </row>
    <row r="14" spans="1:8" ht="15.75" thickBot="1" x14ac:dyDescent="0.3"/>
    <row r="15" spans="1:8" x14ac:dyDescent="0.25">
      <c r="B15" s="98" t="s">
        <v>23789</v>
      </c>
      <c r="C15" s="99"/>
      <c r="D15" s="99"/>
      <c r="E15" s="100"/>
    </row>
    <row r="16" spans="1:8" x14ac:dyDescent="0.25">
      <c r="B16" s="101"/>
      <c r="C16" s="102"/>
      <c r="D16" s="102"/>
      <c r="E16" s="103"/>
    </row>
    <row r="17" spans="2:7" ht="15" customHeight="1" x14ac:dyDescent="0.25">
      <c r="B17" s="104" t="s">
        <v>23787</v>
      </c>
      <c r="C17" s="129" t="s">
        <v>23712</v>
      </c>
      <c r="D17" s="129"/>
      <c r="E17" s="103"/>
    </row>
    <row r="18" spans="2:7" ht="15.75" customHeight="1" thickBot="1" x14ac:dyDescent="0.3">
      <c r="B18" s="121" t="s">
        <v>23790</v>
      </c>
      <c r="C18" s="120" t="s">
        <v>25</v>
      </c>
      <c r="D18" s="120" t="s">
        <v>23793</v>
      </c>
      <c r="E18" s="122" t="s">
        <v>23792</v>
      </c>
    </row>
    <row r="19" spans="2:7" x14ac:dyDescent="0.25">
      <c r="B19" s="105" t="s">
        <v>23794</v>
      </c>
      <c r="C19" s="114">
        <v>2030684071</v>
      </c>
      <c r="D19" s="114">
        <v>1556176074</v>
      </c>
      <c r="E19" s="115">
        <f>SUM(C19:D19)</f>
        <v>3586860145</v>
      </c>
      <c r="F19" s="90">
        <f>+E19-G12</f>
        <v>0</v>
      </c>
      <c r="G19" s="90"/>
    </row>
    <row r="20" spans="2:7" x14ac:dyDescent="0.25">
      <c r="B20" s="105"/>
      <c r="C20" s="114"/>
      <c r="D20" s="114"/>
      <c r="E20" s="115"/>
    </row>
    <row r="21" spans="2:7" ht="15.75" thickBot="1" x14ac:dyDescent="0.3">
      <c r="B21" s="104" t="s">
        <v>23795</v>
      </c>
      <c r="C21" s="116">
        <f>'WP II-A-3.2 (W)'!J14116</f>
        <v>1785559146.6999986</v>
      </c>
      <c r="D21" s="116">
        <f>+'WP II-A-3.2 (WW)'!J9397</f>
        <v>1284160144.0900064</v>
      </c>
      <c r="E21" s="115">
        <f>SUM(C21:D21)</f>
        <v>3069719290.7900047</v>
      </c>
    </row>
    <row r="22" spans="2:7" ht="15.75" thickTop="1" x14ac:dyDescent="0.25">
      <c r="B22" s="101"/>
      <c r="C22" s="114"/>
      <c r="D22" s="114"/>
      <c r="E22" s="115"/>
    </row>
    <row r="23" spans="2:7" x14ac:dyDescent="0.25">
      <c r="B23" s="107" t="s">
        <v>23788</v>
      </c>
      <c r="C23" s="117">
        <f>C19-C21</f>
        <v>245124924.30000138</v>
      </c>
      <c r="D23" s="117">
        <f>D19-D21</f>
        <v>272015929.90999365</v>
      </c>
      <c r="E23" s="118">
        <f>E19-E21</f>
        <v>517140854.20999527</v>
      </c>
    </row>
    <row r="24" spans="2:7" x14ac:dyDescent="0.25">
      <c r="B24" s="101"/>
      <c r="C24" s="114"/>
      <c r="D24" s="114"/>
      <c r="E24" s="115"/>
    </row>
    <row r="25" spans="2:7" x14ac:dyDescent="0.25">
      <c r="B25" s="104" t="s">
        <v>27297</v>
      </c>
      <c r="C25" s="114"/>
      <c r="D25" s="114"/>
      <c r="E25" s="115"/>
    </row>
    <row r="26" spans="2:7" x14ac:dyDescent="0.25">
      <c r="B26" s="101" t="s">
        <v>23796</v>
      </c>
      <c r="C26" s="114">
        <v>100000000</v>
      </c>
      <c r="D26" s="114"/>
      <c r="E26" s="115">
        <f>SUM(C26:D26)</f>
        <v>100000000</v>
      </c>
      <c r="F26" s="112"/>
    </row>
    <row r="27" spans="2:7" x14ac:dyDescent="0.25">
      <c r="B27" s="101" t="s">
        <v>27299</v>
      </c>
      <c r="C27" s="114">
        <v>-18765432.100000001</v>
      </c>
      <c r="D27" s="114"/>
      <c r="E27" s="115">
        <f>SUM(C27:D27)</f>
        <v>-18765432.100000001</v>
      </c>
      <c r="F27" s="112"/>
    </row>
    <row r="28" spans="2:7" x14ac:dyDescent="0.25">
      <c r="B28" s="101" t="s">
        <v>23797</v>
      </c>
      <c r="C28" s="114">
        <v>106866298.23999999</v>
      </c>
      <c r="D28" s="114">
        <v>125127463.44</v>
      </c>
      <c r="E28" s="115">
        <f>SUM(C28:D28)</f>
        <v>231993761.68000001</v>
      </c>
      <c r="F28" s="112"/>
    </row>
    <row r="29" spans="2:7" ht="15.75" thickBot="1" x14ac:dyDescent="0.3">
      <c r="B29" s="101" t="s">
        <v>23798</v>
      </c>
      <c r="C29" s="116">
        <f>+'Water-Items removed from COS'!C660</f>
        <v>58888667.399999976</v>
      </c>
      <c r="D29" s="116">
        <f>+'WW-Items removed from COS'!C10214</f>
        <v>303069179.80000031</v>
      </c>
      <c r="E29" s="115">
        <f>SUM(C29:D29)</f>
        <v>361957847.20000029</v>
      </c>
    </row>
    <row r="30" spans="2:7" ht="16.5" thickTop="1" thickBot="1" x14ac:dyDescent="0.3">
      <c r="B30" s="101" t="s">
        <v>27298</v>
      </c>
      <c r="C30" s="116">
        <f>+'Water-AD removed from COS'!C12*-1</f>
        <v>-1862414.0700000045</v>
      </c>
      <c r="D30" s="116">
        <f>+'WWW-AD removed from COS'!C519*-1</f>
        <v>-156180713.5799998</v>
      </c>
      <c r="E30" s="119">
        <f>SUM(C30:D30)</f>
        <v>-158043127.6499998</v>
      </c>
    </row>
    <row r="31" spans="2:7" ht="15.75" thickTop="1" x14ac:dyDescent="0.25">
      <c r="B31" s="107" t="s">
        <v>23799</v>
      </c>
      <c r="C31" s="117">
        <f>SUM(C26:C30)</f>
        <v>245127119.46999997</v>
      </c>
      <c r="D31" s="117">
        <f>SUM(D26:D30)</f>
        <v>272015929.6600005</v>
      </c>
      <c r="E31" s="118">
        <f>SUM(E26:E30)</f>
        <v>517143049.13000053</v>
      </c>
    </row>
    <row r="32" spans="2:7" x14ac:dyDescent="0.25">
      <c r="B32" s="101"/>
      <c r="C32" s="114"/>
      <c r="D32" s="114"/>
      <c r="E32" s="115"/>
    </row>
    <row r="33" spans="2:5" x14ac:dyDescent="0.25">
      <c r="B33" s="107" t="s">
        <v>27296</v>
      </c>
      <c r="C33" s="114">
        <f>C31-C23</f>
        <v>2195.1699985861778</v>
      </c>
      <c r="D33" s="114">
        <f>D31-D23</f>
        <v>-0.24999314546585083</v>
      </c>
      <c r="E33" s="115">
        <f>E31-E23</f>
        <v>2194.920005261898</v>
      </c>
    </row>
    <row r="34" spans="2:5" x14ac:dyDescent="0.25">
      <c r="B34" s="108"/>
      <c r="C34" s="102"/>
      <c r="D34" s="102"/>
      <c r="E34" s="103"/>
    </row>
    <row r="35" spans="2:5" x14ac:dyDescent="0.25">
      <c r="B35" s="101"/>
      <c r="C35" s="106"/>
      <c r="D35" s="102"/>
      <c r="E35" s="103"/>
    </row>
    <row r="36" spans="2:5" ht="15.75" thickBot="1" x14ac:dyDescent="0.3">
      <c r="B36" s="109"/>
      <c r="C36" s="110"/>
      <c r="D36" s="110"/>
      <c r="E36" s="111"/>
    </row>
  </sheetData>
  <mergeCells count="9">
    <mergeCell ref="C17:D17"/>
    <mergeCell ref="F8:F9"/>
    <mergeCell ref="G8:G9"/>
    <mergeCell ref="H8:H9"/>
    <mergeCell ref="A8:A9"/>
    <mergeCell ref="B8:B9"/>
    <mergeCell ref="C8:C9"/>
    <mergeCell ref="D8:D9"/>
    <mergeCell ref="E8:E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25285-9255-425C-985D-524B0AD30955}">
  <dimension ref="A1:N18132"/>
  <sheetViews>
    <sheetView showWhiteSpace="0" view="pageLayout" zoomScaleNormal="100" workbookViewId="0">
      <selection activeCell="P11" sqref="P11"/>
    </sheetView>
  </sheetViews>
  <sheetFormatPr defaultRowHeight="15" x14ac:dyDescent="0.25"/>
  <cols>
    <col min="1" max="1" width="8.42578125" style="2" customWidth="1"/>
    <col min="2" max="2" width="16.5703125" customWidth="1"/>
    <col min="3" max="3" width="11.7109375" bestFit="1" customWidth="1"/>
    <col min="4" max="4" width="18.85546875" style="2" bestFit="1" customWidth="1"/>
    <col min="5" max="5" width="68.5703125" bestFit="1" customWidth="1"/>
    <col min="6" max="6" width="15.7109375" bestFit="1" customWidth="1"/>
    <col min="7" max="7" width="10.42578125" style="2" bestFit="1" customWidth="1"/>
    <col min="8" max="8" width="14.28515625" style="3" bestFit="1" customWidth="1"/>
    <col min="9" max="9" width="12.42578125" style="3" bestFit="1" customWidth="1"/>
    <col min="10" max="10" width="14.28515625" style="3" bestFit="1" customWidth="1"/>
    <col min="12" max="12" width="9.7109375" bestFit="1" customWidth="1"/>
    <col min="20" max="20" width="10.7109375" bestFit="1" customWidth="1"/>
    <col min="26" max="26" width="10.7109375" bestFit="1" customWidth="1"/>
    <col min="27" max="27" width="15.28515625" bestFit="1" customWidth="1"/>
  </cols>
  <sheetData>
    <row r="1" spans="1:14" x14ac:dyDescent="0.25">
      <c r="A1" s="10" t="s">
        <v>0</v>
      </c>
      <c r="B1" s="1"/>
      <c r="C1" s="1"/>
      <c r="E1" s="1"/>
    </row>
    <row r="2" spans="1:14" x14ac:dyDescent="0.25">
      <c r="A2" s="11" t="s">
        <v>1</v>
      </c>
      <c r="B2" s="4"/>
      <c r="C2" s="4"/>
      <c r="E2" s="4"/>
    </row>
    <row r="3" spans="1:14" x14ac:dyDescent="0.25">
      <c r="A3" s="11" t="s">
        <v>2</v>
      </c>
      <c r="B3" s="4"/>
      <c r="C3" s="4"/>
      <c r="E3" s="4"/>
      <c r="L3" s="41"/>
      <c r="M3" s="42"/>
      <c r="N3" s="42"/>
    </row>
    <row r="4" spans="1:14" x14ac:dyDescent="0.25">
      <c r="A4" s="11" t="s">
        <v>3</v>
      </c>
      <c r="B4" s="4"/>
      <c r="C4" s="4"/>
      <c r="E4" s="4"/>
    </row>
    <row r="5" spans="1:14" x14ac:dyDescent="0.25">
      <c r="A5" s="11" t="s">
        <v>4</v>
      </c>
      <c r="B5" s="4"/>
      <c r="C5" s="4"/>
      <c r="E5" s="4"/>
      <c r="L5" s="39"/>
    </row>
    <row r="6" spans="1:14" ht="15.75" thickBot="1" x14ac:dyDescent="0.3">
      <c r="A6" s="9"/>
      <c r="B6" s="4"/>
      <c r="C6" s="4"/>
      <c r="E6" s="4"/>
      <c r="L6" s="40"/>
    </row>
    <row r="7" spans="1:14" ht="15.75" thickBot="1" x14ac:dyDescent="0.3">
      <c r="A7" s="37"/>
      <c r="B7" s="29" t="s">
        <v>5</v>
      </c>
      <c r="C7" s="29" t="s">
        <v>6</v>
      </c>
      <c r="D7" s="29" t="s">
        <v>7</v>
      </c>
      <c r="E7" s="29" t="s">
        <v>8</v>
      </c>
      <c r="F7" s="29" t="s">
        <v>9</v>
      </c>
      <c r="G7" s="29" t="s">
        <v>10</v>
      </c>
      <c r="H7" s="29" t="s">
        <v>11</v>
      </c>
      <c r="I7" s="29" t="s">
        <v>12</v>
      </c>
      <c r="J7" s="29" t="s">
        <v>13</v>
      </c>
      <c r="K7" s="7"/>
    </row>
    <row r="8" spans="1:14" s="8" customFormat="1" ht="30.75" thickBot="1" x14ac:dyDescent="0.3">
      <c r="A8" s="18" t="s">
        <v>14</v>
      </c>
      <c r="B8" s="18" t="s">
        <v>15</v>
      </c>
      <c r="C8" s="27" t="s">
        <v>16</v>
      </c>
      <c r="D8" s="18" t="s">
        <v>17</v>
      </c>
      <c r="E8" s="18" t="s">
        <v>18</v>
      </c>
      <c r="F8" s="28" t="s">
        <v>19</v>
      </c>
      <c r="G8" s="29" t="s">
        <v>20</v>
      </c>
      <c r="H8" s="30" t="s">
        <v>21</v>
      </c>
      <c r="I8" s="32" t="s">
        <v>22</v>
      </c>
      <c r="J8" s="31" t="s">
        <v>23</v>
      </c>
    </row>
    <row r="9" spans="1:14" x14ac:dyDescent="0.25">
      <c r="A9" s="19">
        <v>1</v>
      </c>
      <c r="B9" s="16" t="s">
        <v>24</v>
      </c>
      <c r="C9" s="21" t="s">
        <v>25</v>
      </c>
      <c r="D9" s="34">
        <v>199300000054130</v>
      </c>
      <c r="E9" s="21" t="s">
        <v>442</v>
      </c>
      <c r="F9" s="36">
        <v>34213</v>
      </c>
      <c r="G9" s="33">
        <v>0</v>
      </c>
      <c r="H9" s="24">
        <v>508200</v>
      </c>
      <c r="I9" s="23">
        <v>0</v>
      </c>
      <c r="J9" s="13">
        <f t="shared" ref="J9:J72" si="0">SUM(H9-I9)</f>
        <v>508200</v>
      </c>
    </row>
    <row r="10" spans="1:14" x14ac:dyDescent="0.25">
      <c r="A10" s="19">
        <v>2</v>
      </c>
      <c r="B10" s="16" t="s">
        <v>24</v>
      </c>
      <c r="C10" s="21" t="s">
        <v>25</v>
      </c>
      <c r="D10" s="34">
        <v>198400000139990</v>
      </c>
      <c r="E10" s="21" t="s">
        <v>6427</v>
      </c>
      <c r="F10" s="36">
        <v>30926</v>
      </c>
      <c r="G10" s="12">
        <v>0</v>
      </c>
      <c r="H10" s="25">
        <v>1000</v>
      </c>
      <c r="I10" s="13">
        <v>0</v>
      </c>
      <c r="J10" s="13">
        <f t="shared" si="0"/>
        <v>1000</v>
      </c>
    </row>
    <row r="11" spans="1:14" x14ac:dyDescent="0.25">
      <c r="A11" s="19">
        <v>3</v>
      </c>
      <c r="B11" s="16" t="s">
        <v>24</v>
      </c>
      <c r="C11" s="21" t="s">
        <v>25</v>
      </c>
      <c r="D11" s="34">
        <v>198400000140010</v>
      </c>
      <c r="E11" s="21" t="s">
        <v>6428</v>
      </c>
      <c r="F11" s="36">
        <v>30926</v>
      </c>
      <c r="G11" s="12">
        <v>0</v>
      </c>
      <c r="H11" s="25">
        <v>1000</v>
      </c>
      <c r="I11" s="13">
        <v>0</v>
      </c>
      <c r="J11" s="13">
        <f t="shared" si="0"/>
        <v>1000</v>
      </c>
    </row>
    <row r="12" spans="1:14" x14ac:dyDescent="0.25">
      <c r="A12" s="19">
        <v>4</v>
      </c>
      <c r="B12" s="16" t="s">
        <v>24</v>
      </c>
      <c r="C12" s="21" t="s">
        <v>25</v>
      </c>
      <c r="D12" s="34">
        <v>198400000140000</v>
      </c>
      <c r="E12" s="21" t="s">
        <v>6429</v>
      </c>
      <c r="F12" s="36">
        <v>30926</v>
      </c>
      <c r="G12" s="12">
        <v>0</v>
      </c>
      <c r="H12" s="25">
        <v>1000</v>
      </c>
      <c r="I12" s="13">
        <v>0</v>
      </c>
      <c r="J12" s="13">
        <f t="shared" si="0"/>
        <v>1000</v>
      </c>
    </row>
    <row r="13" spans="1:14" x14ac:dyDescent="0.25">
      <c r="A13" s="19">
        <v>5</v>
      </c>
      <c r="B13" s="16" t="s">
        <v>24</v>
      </c>
      <c r="C13" s="21" t="s">
        <v>25</v>
      </c>
      <c r="D13" s="34">
        <v>198400000139970</v>
      </c>
      <c r="E13" s="21" t="s">
        <v>5961</v>
      </c>
      <c r="F13" s="36">
        <v>30926</v>
      </c>
      <c r="G13" s="12">
        <v>0</v>
      </c>
      <c r="H13" s="25">
        <v>1575</v>
      </c>
      <c r="I13" s="13">
        <v>0</v>
      </c>
      <c r="J13" s="13">
        <f t="shared" si="0"/>
        <v>1575</v>
      </c>
    </row>
    <row r="14" spans="1:14" x14ac:dyDescent="0.25">
      <c r="A14" s="19">
        <v>6</v>
      </c>
      <c r="B14" s="16" t="s">
        <v>24</v>
      </c>
      <c r="C14" s="21" t="s">
        <v>25</v>
      </c>
      <c r="D14" s="34">
        <v>199000000141530</v>
      </c>
      <c r="E14" s="21" t="s">
        <v>3214</v>
      </c>
      <c r="F14" s="36">
        <v>33055</v>
      </c>
      <c r="G14" s="12">
        <v>0</v>
      </c>
      <c r="H14" s="25">
        <v>8956</v>
      </c>
      <c r="I14" s="13">
        <v>0</v>
      </c>
      <c r="J14" s="13">
        <f t="shared" si="0"/>
        <v>8956</v>
      </c>
    </row>
    <row r="15" spans="1:14" x14ac:dyDescent="0.25">
      <c r="A15" s="19">
        <v>7</v>
      </c>
      <c r="B15" s="16" t="s">
        <v>24</v>
      </c>
      <c r="C15" s="21" t="s">
        <v>25</v>
      </c>
      <c r="D15" s="34">
        <v>199000000141440</v>
      </c>
      <c r="E15" s="21" t="s">
        <v>5222</v>
      </c>
      <c r="F15" s="36">
        <v>32933</v>
      </c>
      <c r="G15" s="12">
        <v>0</v>
      </c>
      <c r="H15" s="25">
        <v>2609</v>
      </c>
      <c r="I15" s="13">
        <v>0</v>
      </c>
      <c r="J15" s="13">
        <f t="shared" si="0"/>
        <v>2609</v>
      </c>
    </row>
    <row r="16" spans="1:14" x14ac:dyDescent="0.25">
      <c r="A16" s="19">
        <v>8</v>
      </c>
      <c r="B16" s="16" t="s">
        <v>24</v>
      </c>
      <c r="C16" s="21" t="s">
        <v>25</v>
      </c>
      <c r="D16" s="34">
        <v>199100000141660</v>
      </c>
      <c r="E16" s="21" t="s">
        <v>2532</v>
      </c>
      <c r="F16" s="36">
        <v>33573</v>
      </c>
      <c r="G16" s="12">
        <v>0</v>
      </c>
      <c r="H16" s="25">
        <v>15437.22</v>
      </c>
      <c r="I16" s="13">
        <v>0</v>
      </c>
      <c r="J16" s="13">
        <f t="shared" si="0"/>
        <v>15437.22</v>
      </c>
    </row>
    <row r="17" spans="1:10" x14ac:dyDescent="0.25">
      <c r="A17" s="19">
        <v>9</v>
      </c>
      <c r="B17" s="16" t="s">
        <v>24</v>
      </c>
      <c r="C17" s="21" t="s">
        <v>25</v>
      </c>
      <c r="D17" s="34">
        <v>199200000141730</v>
      </c>
      <c r="E17" s="21" t="s">
        <v>2820</v>
      </c>
      <c r="F17" s="36">
        <v>33604</v>
      </c>
      <c r="G17" s="12">
        <v>0</v>
      </c>
      <c r="H17" s="25">
        <v>12000</v>
      </c>
      <c r="I17" s="13">
        <v>0</v>
      </c>
      <c r="J17" s="13">
        <f t="shared" si="0"/>
        <v>12000</v>
      </c>
    </row>
    <row r="18" spans="1:10" x14ac:dyDescent="0.25">
      <c r="A18" s="19">
        <v>10</v>
      </c>
      <c r="B18" s="16" t="s">
        <v>24</v>
      </c>
      <c r="C18" s="21" t="s">
        <v>25</v>
      </c>
      <c r="D18" s="34">
        <v>199200000141640</v>
      </c>
      <c r="E18" s="21" t="s">
        <v>1517</v>
      </c>
      <c r="F18" s="36">
        <v>33786</v>
      </c>
      <c r="G18" s="12">
        <v>0</v>
      </c>
      <c r="H18" s="25">
        <v>56750</v>
      </c>
      <c r="I18" s="13">
        <v>0</v>
      </c>
      <c r="J18" s="13">
        <f t="shared" si="0"/>
        <v>56750</v>
      </c>
    </row>
    <row r="19" spans="1:10" x14ac:dyDescent="0.25">
      <c r="A19" s="19">
        <v>11</v>
      </c>
      <c r="B19" s="16" t="s">
        <v>24</v>
      </c>
      <c r="C19" s="21" t="s">
        <v>25</v>
      </c>
      <c r="D19" s="34">
        <v>199200000141650</v>
      </c>
      <c r="E19" s="21" t="s">
        <v>3123</v>
      </c>
      <c r="F19" s="36">
        <v>33786</v>
      </c>
      <c r="G19" s="12">
        <v>0</v>
      </c>
      <c r="H19" s="25">
        <v>9500</v>
      </c>
      <c r="I19" s="13">
        <v>0</v>
      </c>
      <c r="J19" s="13">
        <f t="shared" si="0"/>
        <v>9500</v>
      </c>
    </row>
    <row r="20" spans="1:10" x14ac:dyDescent="0.25">
      <c r="A20" s="19">
        <v>12</v>
      </c>
      <c r="B20" s="16" t="s">
        <v>24</v>
      </c>
      <c r="C20" s="21" t="s">
        <v>25</v>
      </c>
      <c r="D20" s="34">
        <v>199200000141740</v>
      </c>
      <c r="E20" s="21" t="s">
        <v>4735</v>
      </c>
      <c r="F20" s="36">
        <v>33604</v>
      </c>
      <c r="G20" s="12">
        <v>0</v>
      </c>
      <c r="H20" s="25">
        <v>3418</v>
      </c>
      <c r="I20" s="13">
        <v>0</v>
      </c>
      <c r="J20" s="13">
        <f t="shared" si="0"/>
        <v>3418</v>
      </c>
    </row>
    <row r="21" spans="1:10" x14ac:dyDescent="0.25">
      <c r="A21" s="19">
        <v>13</v>
      </c>
      <c r="B21" s="16" t="s">
        <v>24</v>
      </c>
      <c r="C21" s="21" t="s">
        <v>25</v>
      </c>
      <c r="D21" s="34">
        <v>199200000141710</v>
      </c>
      <c r="E21" s="21" t="s">
        <v>3013</v>
      </c>
      <c r="F21" s="36">
        <v>33664</v>
      </c>
      <c r="G21" s="12">
        <v>0</v>
      </c>
      <c r="H21" s="25">
        <v>10416.5</v>
      </c>
      <c r="I21" s="13">
        <v>0</v>
      </c>
      <c r="J21" s="13">
        <f t="shared" si="0"/>
        <v>10416.5</v>
      </c>
    </row>
    <row r="22" spans="1:10" x14ac:dyDescent="0.25">
      <c r="A22" s="19">
        <v>14</v>
      </c>
      <c r="B22" s="16" t="s">
        <v>24</v>
      </c>
      <c r="C22" s="21" t="s">
        <v>25</v>
      </c>
      <c r="D22" s="34">
        <v>199200000141750</v>
      </c>
      <c r="E22" s="21" t="s">
        <v>7677</v>
      </c>
      <c r="F22" s="36">
        <v>33664</v>
      </c>
      <c r="G22" s="12">
        <v>0</v>
      </c>
      <c r="H22" s="25">
        <v>31.46</v>
      </c>
      <c r="I22" s="13">
        <v>0</v>
      </c>
      <c r="J22" s="13">
        <f t="shared" si="0"/>
        <v>31.46</v>
      </c>
    </row>
    <row r="23" spans="1:10" x14ac:dyDescent="0.25">
      <c r="A23" s="19">
        <v>15</v>
      </c>
      <c r="B23" s="16" t="s">
        <v>24</v>
      </c>
      <c r="C23" s="21" t="s">
        <v>25</v>
      </c>
      <c r="D23" s="34">
        <v>199200000141760</v>
      </c>
      <c r="E23" s="21" t="s">
        <v>5475</v>
      </c>
      <c r="F23" s="36">
        <v>33756</v>
      </c>
      <c r="G23" s="12">
        <v>0</v>
      </c>
      <c r="H23" s="25">
        <v>2250</v>
      </c>
      <c r="I23" s="13">
        <v>0</v>
      </c>
      <c r="J23" s="13">
        <f t="shared" si="0"/>
        <v>2250</v>
      </c>
    </row>
    <row r="24" spans="1:10" x14ac:dyDescent="0.25">
      <c r="A24" s="19">
        <v>16</v>
      </c>
      <c r="B24" s="16" t="s">
        <v>24</v>
      </c>
      <c r="C24" s="21" t="s">
        <v>25</v>
      </c>
      <c r="D24" s="34">
        <v>199300000141780</v>
      </c>
      <c r="E24" s="21" t="s">
        <v>2214</v>
      </c>
      <c r="F24" s="36">
        <v>34274</v>
      </c>
      <c r="G24" s="12">
        <v>0</v>
      </c>
      <c r="H24" s="25">
        <v>22000</v>
      </c>
      <c r="I24" s="13">
        <v>0</v>
      </c>
      <c r="J24" s="13">
        <f t="shared" si="0"/>
        <v>22000</v>
      </c>
    </row>
    <row r="25" spans="1:10" x14ac:dyDescent="0.25">
      <c r="A25" s="19">
        <v>17</v>
      </c>
      <c r="B25" s="16" t="s">
        <v>24</v>
      </c>
      <c r="C25" s="21" t="s">
        <v>25</v>
      </c>
      <c r="D25" s="34">
        <v>199200000141630</v>
      </c>
      <c r="E25" s="21" t="s">
        <v>7166</v>
      </c>
      <c r="F25" s="36">
        <v>33695</v>
      </c>
      <c r="G25" s="12">
        <v>0</v>
      </c>
      <c r="H25" s="25">
        <v>335</v>
      </c>
      <c r="I25" s="13">
        <v>0</v>
      </c>
      <c r="J25" s="13">
        <f t="shared" si="0"/>
        <v>335</v>
      </c>
    </row>
    <row r="26" spans="1:10" x14ac:dyDescent="0.25">
      <c r="A26" s="19">
        <v>18</v>
      </c>
      <c r="B26" s="16" t="s">
        <v>24</v>
      </c>
      <c r="C26" s="21" t="s">
        <v>25</v>
      </c>
      <c r="D26" s="34">
        <v>199200000141720</v>
      </c>
      <c r="E26" s="21" t="s">
        <v>6311</v>
      </c>
      <c r="F26" s="36">
        <v>33664</v>
      </c>
      <c r="G26" s="12">
        <v>0</v>
      </c>
      <c r="H26" s="25">
        <v>1125</v>
      </c>
      <c r="I26" s="13">
        <v>0</v>
      </c>
      <c r="J26" s="13">
        <f t="shared" si="0"/>
        <v>1125</v>
      </c>
    </row>
    <row r="27" spans="1:10" x14ac:dyDescent="0.25">
      <c r="A27" s="19">
        <v>19</v>
      </c>
      <c r="B27" s="16" t="s">
        <v>24</v>
      </c>
      <c r="C27" s="21" t="s">
        <v>25</v>
      </c>
      <c r="D27" s="34">
        <v>199200000141690</v>
      </c>
      <c r="E27" s="21" t="s">
        <v>6739</v>
      </c>
      <c r="F27" s="36">
        <v>33695</v>
      </c>
      <c r="G27" s="12">
        <v>0</v>
      </c>
      <c r="H27" s="25">
        <v>703</v>
      </c>
      <c r="I27" s="13">
        <v>0</v>
      </c>
      <c r="J27" s="13">
        <f t="shared" si="0"/>
        <v>703</v>
      </c>
    </row>
    <row r="28" spans="1:10" x14ac:dyDescent="0.25">
      <c r="A28" s="19">
        <v>20</v>
      </c>
      <c r="B28" s="16" t="s">
        <v>24</v>
      </c>
      <c r="C28" s="21" t="s">
        <v>25</v>
      </c>
      <c r="D28" s="34">
        <v>199300000054140</v>
      </c>
      <c r="E28" s="21" t="s">
        <v>903</v>
      </c>
      <c r="F28" s="36">
        <v>34213</v>
      </c>
      <c r="G28" s="12">
        <v>0</v>
      </c>
      <c r="H28" s="25">
        <v>160000</v>
      </c>
      <c r="I28" s="13">
        <v>0</v>
      </c>
      <c r="J28" s="13">
        <f t="shared" si="0"/>
        <v>160000</v>
      </c>
    </row>
    <row r="29" spans="1:10" x14ac:dyDescent="0.25">
      <c r="A29" s="19">
        <v>21</v>
      </c>
      <c r="B29" s="16" t="s">
        <v>24</v>
      </c>
      <c r="C29" s="21" t="s">
        <v>25</v>
      </c>
      <c r="D29" s="34">
        <v>198500000139850</v>
      </c>
      <c r="E29" s="21" t="s">
        <v>7716</v>
      </c>
      <c r="F29" s="36">
        <v>31079</v>
      </c>
      <c r="G29" s="12">
        <v>0</v>
      </c>
      <c r="H29" s="25">
        <v>10</v>
      </c>
      <c r="I29" s="13">
        <v>0</v>
      </c>
      <c r="J29" s="13">
        <f t="shared" si="0"/>
        <v>10</v>
      </c>
    </row>
    <row r="30" spans="1:10" x14ac:dyDescent="0.25">
      <c r="A30" s="19">
        <v>22</v>
      </c>
      <c r="B30" s="16" t="s">
        <v>24</v>
      </c>
      <c r="C30" s="21" t="s">
        <v>25</v>
      </c>
      <c r="D30" s="34">
        <v>198500000139870</v>
      </c>
      <c r="E30" s="21" t="s">
        <v>247</v>
      </c>
      <c r="F30" s="36">
        <v>31107</v>
      </c>
      <c r="G30" s="12">
        <v>0</v>
      </c>
      <c r="H30" s="25">
        <v>1132490</v>
      </c>
      <c r="I30" s="13">
        <v>0</v>
      </c>
      <c r="J30" s="13">
        <f t="shared" si="0"/>
        <v>1132490</v>
      </c>
    </row>
    <row r="31" spans="1:10" x14ac:dyDescent="0.25">
      <c r="A31" s="19">
        <v>23</v>
      </c>
      <c r="B31" s="16" t="s">
        <v>24</v>
      </c>
      <c r="C31" s="21" t="s">
        <v>25</v>
      </c>
      <c r="D31" s="34">
        <v>198500000139880</v>
      </c>
      <c r="E31" s="21" t="s">
        <v>3881</v>
      </c>
      <c r="F31" s="36">
        <v>31107</v>
      </c>
      <c r="G31" s="12">
        <v>0</v>
      </c>
      <c r="H31" s="25">
        <v>5672.25</v>
      </c>
      <c r="I31" s="13">
        <v>0</v>
      </c>
      <c r="J31" s="13">
        <f t="shared" si="0"/>
        <v>5672.25</v>
      </c>
    </row>
    <row r="32" spans="1:10" x14ac:dyDescent="0.25">
      <c r="A32" s="19">
        <v>24</v>
      </c>
      <c r="B32" s="16" t="s">
        <v>24</v>
      </c>
      <c r="C32" s="21" t="s">
        <v>25</v>
      </c>
      <c r="D32" s="34">
        <v>199000000141350</v>
      </c>
      <c r="E32" s="21" t="s">
        <v>2580</v>
      </c>
      <c r="F32" s="36">
        <v>33055</v>
      </c>
      <c r="G32" s="12">
        <v>0</v>
      </c>
      <c r="H32" s="25">
        <v>14700</v>
      </c>
      <c r="I32" s="13">
        <v>0</v>
      </c>
      <c r="J32" s="13">
        <f t="shared" si="0"/>
        <v>14700</v>
      </c>
    </row>
    <row r="33" spans="1:10" x14ac:dyDescent="0.25">
      <c r="A33" s="19">
        <v>25</v>
      </c>
      <c r="B33" s="16" t="s">
        <v>24</v>
      </c>
      <c r="C33" s="21" t="s">
        <v>25</v>
      </c>
      <c r="D33" s="34">
        <v>199000000138160</v>
      </c>
      <c r="E33" s="21" t="s">
        <v>4944</v>
      </c>
      <c r="F33" s="36">
        <v>32964</v>
      </c>
      <c r="G33" s="12">
        <v>0</v>
      </c>
      <c r="H33" s="25">
        <v>3000</v>
      </c>
      <c r="I33" s="13">
        <v>0</v>
      </c>
      <c r="J33" s="13">
        <f t="shared" si="0"/>
        <v>3000</v>
      </c>
    </row>
    <row r="34" spans="1:10" x14ac:dyDescent="0.25">
      <c r="A34" s="19">
        <v>26</v>
      </c>
      <c r="B34" s="16" t="s">
        <v>24</v>
      </c>
      <c r="C34" s="21" t="s">
        <v>25</v>
      </c>
      <c r="D34" s="34" t="s">
        <v>1511</v>
      </c>
      <c r="E34" s="21" t="s">
        <v>1512</v>
      </c>
      <c r="F34" s="36">
        <v>33512</v>
      </c>
      <c r="G34" s="12">
        <v>0</v>
      </c>
      <c r="H34" s="25">
        <v>56927.88</v>
      </c>
      <c r="I34" s="13">
        <v>0</v>
      </c>
      <c r="J34" s="13">
        <f t="shared" si="0"/>
        <v>56927.88</v>
      </c>
    </row>
    <row r="35" spans="1:10" x14ac:dyDescent="0.25">
      <c r="A35" s="19">
        <v>27</v>
      </c>
      <c r="B35" s="16" t="s">
        <v>24</v>
      </c>
      <c r="C35" s="21" t="s">
        <v>25</v>
      </c>
      <c r="D35" s="34" t="s">
        <v>6817</v>
      </c>
      <c r="E35" s="21" t="s">
        <v>6818</v>
      </c>
      <c r="F35" s="36">
        <v>36434</v>
      </c>
      <c r="G35" s="12">
        <v>0</v>
      </c>
      <c r="H35" s="25">
        <v>631.20000000000005</v>
      </c>
      <c r="I35" s="13">
        <v>0</v>
      </c>
      <c r="J35" s="13">
        <f t="shared" si="0"/>
        <v>631.20000000000005</v>
      </c>
    </row>
    <row r="36" spans="1:10" x14ac:dyDescent="0.25">
      <c r="A36" s="19">
        <v>28</v>
      </c>
      <c r="B36" s="16" t="s">
        <v>24</v>
      </c>
      <c r="C36" s="21" t="s">
        <v>25</v>
      </c>
      <c r="D36" s="34">
        <v>198400000140800</v>
      </c>
      <c r="E36" s="21" t="s">
        <v>261</v>
      </c>
      <c r="F36" s="36">
        <v>30834</v>
      </c>
      <c r="G36" s="12">
        <v>0</v>
      </c>
      <c r="H36" s="25">
        <v>1050600</v>
      </c>
      <c r="I36" s="13">
        <v>0</v>
      </c>
      <c r="J36" s="13">
        <f t="shared" si="0"/>
        <v>1050600</v>
      </c>
    </row>
    <row r="37" spans="1:10" x14ac:dyDescent="0.25">
      <c r="A37" s="19">
        <v>29</v>
      </c>
      <c r="B37" s="16" t="s">
        <v>24</v>
      </c>
      <c r="C37" s="21" t="s">
        <v>25</v>
      </c>
      <c r="D37" s="34" t="s">
        <v>785</v>
      </c>
      <c r="E37" s="21" t="s">
        <v>786</v>
      </c>
      <c r="F37" s="36">
        <v>37165</v>
      </c>
      <c r="G37" s="12">
        <v>0</v>
      </c>
      <c r="H37" s="25">
        <v>202262.74</v>
      </c>
      <c r="I37" s="13">
        <v>0</v>
      </c>
      <c r="J37" s="13">
        <f t="shared" si="0"/>
        <v>202262.74</v>
      </c>
    </row>
    <row r="38" spans="1:10" x14ac:dyDescent="0.25">
      <c r="A38" s="19">
        <v>30</v>
      </c>
      <c r="B38" s="16" t="s">
        <v>24</v>
      </c>
      <c r="C38" s="21" t="s">
        <v>25</v>
      </c>
      <c r="D38" s="34">
        <v>198900000141430</v>
      </c>
      <c r="E38" s="21" t="s">
        <v>4319</v>
      </c>
      <c r="F38" s="36">
        <v>32843</v>
      </c>
      <c r="G38" s="12">
        <v>0</v>
      </c>
      <c r="H38" s="25">
        <v>4437</v>
      </c>
      <c r="I38" s="13">
        <v>0</v>
      </c>
      <c r="J38" s="13">
        <f t="shared" si="0"/>
        <v>4437</v>
      </c>
    </row>
    <row r="39" spans="1:10" x14ac:dyDescent="0.25">
      <c r="A39" s="19">
        <v>31</v>
      </c>
      <c r="B39" s="16" t="s">
        <v>24</v>
      </c>
      <c r="C39" s="21" t="s">
        <v>25</v>
      </c>
      <c r="D39" s="34">
        <v>199300000138060</v>
      </c>
      <c r="E39" s="21" t="s">
        <v>780</v>
      </c>
      <c r="F39" s="36">
        <v>34182</v>
      </c>
      <c r="G39" s="12">
        <v>0</v>
      </c>
      <c r="H39" s="25">
        <v>207806</v>
      </c>
      <c r="I39" s="13">
        <v>0</v>
      </c>
      <c r="J39" s="13">
        <f t="shared" si="0"/>
        <v>207806</v>
      </c>
    </row>
    <row r="40" spans="1:10" x14ac:dyDescent="0.25">
      <c r="A40" s="19">
        <v>32</v>
      </c>
      <c r="B40" s="16" t="s">
        <v>24</v>
      </c>
      <c r="C40" s="21" t="s">
        <v>25</v>
      </c>
      <c r="D40" s="34">
        <v>199200000142020</v>
      </c>
      <c r="E40" s="21" t="s">
        <v>4480</v>
      </c>
      <c r="F40" s="36">
        <v>33939</v>
      </c>
      <c r="G40" s="12">
        <v>0</v>
      </c>
      <c r="H40" s="25">
        <v>4000</v>
      </c>
      <c r="I40" s="13">
        <v>0</v>
      </c>
      <c r="J40" s="13">
        <f t="shared" si="0"/>
        <v>4000</v>
      </c>
    </row>
    <row r="41" spans="1:10" x14ac:dyDescent="0.25">
      <c r="A41" s="19">
        <v>33</v>
      </c>
      <c r="B41" s="16" t="s">
        <v>24</v>
      </c>
      <c r="C41" s="21" t="s">
        <v>25</v>
      </c>
      <c r="D41" s="34">
        <v>201410000014979</v>
      </c>
      <c r="E41" s="21" t="s">
        <v>1092</v>
      </c>
      <c r="F41" s="36">
        <v>39687</v>
      </c>
      <c r="G41" s="12">
        <v>0</v>
      </c>
      <c r="H41" s="25">
        <v>111011.16</v>
      </c>
      <c r="I41" s="13">
        <v>0</v>
      </c>
      <c r="J41" s="13">
        <f t="shared" si="0"/>
        <v>111011.16</v>
      </c>
    </row>
    <row r="42" spans="1:10" x14ac:dyDescent="0.25">
      <c r="A42" s="19">
        <v>34</v>
      </c>
      <c r="B42" s="16" t="s">
        <v>24</v>
      </c>
      <c r="C42" s="21" t="s">
        <v>25</v>
      </c>
      <c r="D42" s="34">
        <v>199000000143210</v>
      </c>
      <c r="E42" s="21" t="s">
        <v>7465</v>
      </c>
      <c r="F42" s="36">
        <v>33086</v>
      </c>
      <c r="G42" s="12">
        <v>0</v>
      </c>
      <c r="H42" s="25">
        <v>150</v>
      </c>
      <c r="I42" s="13">
        <v>0</v>
      </c>
      <c r="J42" s="13">
        <f t="shared" si="0"/>
        <v>150</v>
      </c>
    </row>
    <row r="43" spans="1:10" x14ac:dyDescent="0.25">
      <c r="A43" s="19">
        <v>35</v>
      </c>
      <c r="B43" s="16" t="s">
        <v>24</v>
      </c>
      <c r="C43" s="21" t="s">
        <v>25</v>
      </c>
      <c r="D43" s="34">
        <v>200710000006672</v>
      </c>
      <c r="E43" s="21" t="s">
        <v>1106</v>
      </c>
      <c r="F43" s="36">
        <v>37529</v>
      </c>
      <c r="G43" s="12">
        <v>0</v>
      </c>
      <c r="H43" s="25">
        <v>107385</v>
      </c>
      <c r="I43" s="13">
        <v>0</v>
      </c>
      <c r="J43" s="13">
        <f t="shared" si="0"/>
        <v>107385</v>
      </c>
    </row>
    <row r="44" spans="1:10" x14ac:dyDescent="0.25">
      <c r="A44" s="19">
        <v>36</v>
      </c>
      <c r="B44" s="16" t="s">
        <v>24</v>
      </c>
      <c r="C44" s="21" t="s">
        <v>25</v>
      </c>
      <c r="D44" s="34">
        <v>200710000006673</v>
      </c>
      <c r="E44" s="21" t="s">
        <v>7424</v>
      </c>
      <c r="F44" s="36">
        <v>37894</v>
      </c>
      <c r="G44" s="12">
        <v>0</v>
      </c>
      <c r="H44" s="25">
        <v>174</v>
      </c>
      <c r="I44" s="13">
        <v>0</v>
      </c>
      <c r="J44" s="13">
        <f t="shared" si="0"/>
        <v>174</v>
      </c>
    </row>
    <row r="45" spans="1:10" x14ac:dyDescent="0.25">
      <c r="A45" s="19">
        <v>37</v>
      </c>
      <c r="B45" s="16" t="s">
        <v>24</v>
      </c>
      <c r="C45" s="21" t="s">
        <v>25</v>
      </c>
      <c r="D45" s="34">
        <v>199300000143800</v>
      </c>
      <c r="E45" s="21" t="s">
        <v>2103</v>
      </c>
      <c r="F45" s="36">
        <v>34243</v>
      </c>
      <c r="G45" s="12">
        <v>0</v>
      </c>
      <c r="H45" s="25">
        <v>25000</v>
      </c>
      <c r="I45" s="13">
        <v>0</v>
      </c>
      <c r="J45" s="13">
        <f t="shared" si="0"/>
        <v>25000</v>
      </c>
    </row>
    <row r="46" spans="1:10" x14ac:dyDescent="0.25">
      <c r="A46" s="19">
        <v>38</v>
      </c>
      <c r="B46" s="16" t="s">
        <v>24</v>
      </c>
      <c r="C46" s="21" t="s">
        <v>25</v>
      </c>
      <c r="D46" s="34">
        <v>199400000138070</v>
      </c>
      <c r="E46" s="21" t="s">
        <v>119</v>
      </c>
      <c r="F46" s="36">
        <v>34486</v>
      </c>
      <c r="G46" s="12">
        <v>0</v>
      </c>
      <c r="H46" s="25">
        <v>2575000</v>
      </c>
      <c r="I46" s="13">
        <v>0</v>
      </c>
      <c r="J46" s="13">
        <f t="shared" si="0"/>
        <v>2575000</v>
      </c>
    </row>
    <row r="47" spans="1:10" x14ac:dyDescent="0.25">
      <c r="A47" s="19">
        <v>39</v>
      </c>
      <c r="B47" s="16" t="s">
        <v>24</v>
      </c>
      <c r="C47" s="21" t="s">
        <v>25</v>
      </c>
      <c r="D47" s="34">
        <v>198300000139760</v>
      </c>
      <c r="E47" s="21" t="s">
        <v>7628</v>
      </c>
      <c r="F47" s="36">
        <v>30529</v>
      </c>
      <c r="G47" s="12">
        <v>0</v>
      </c>
      <c r="H47" s="25">
        <v>57.17</v>
      </c>
      <c r="I47" s="13">
        <v>0</v>
      </c>
      <c r="J47" s="13">
        <f t="shared" si="0"/>
        <v>57.17</v>
      </c>
    </row>
    <row r="48" spans="1:10" x14ac:dyDescent="0.25">
      <c r="A48" s="19">
        <v>40</v>
      </c>
      <c r="B48" s="16" t="s">
        <v>24</v>
      </c>
      <c r="C48" s="21" t="s">
        <v>25</v>
      </c>
      <c r="D48" s="34">
        <v>198300000139770</v>
      </c>
      <c r="E48" s="21" t="s">
        <v>6259</v>
      </c>
      <c r="F48" s="36">
        <v>30529</v>
      </c>
      <c r="G48" s="12">
        <v>0</v>
      </c>
      <c r="H48" s="25">
        <v>1200.5</v>
      </c>
      <c r="I48" s="13">
        <v>0</v>
      </c>
      <c r="J48" s="13">
        <f t="shared" si="0"/>
        <v>1200.5</v>
      </c>
    </row>
    <row r="49" spans="1:10" x14ac:dyDescent="0.25">
      <c r="A49" s="19">
        <v>41</v>
      </c>
      <c r="B49" s="16" t="s">
        <v>24</v>
      </c>
      <c r="C49" s="21" t="s">
        <v>25</v>
      </c>
      <c r="D49" s="34">
        <v>198300000139780</v>
      </c>
      <c r="E49" s="21" t="s">
        <v>6401</v>
      </c>
      <c r="F49" s="36">
        <v>30529</v>
      </c>
      <c r="G49" s="12">
        <v>0</v>
      </c>
      <c r="H49" s="25">
        <v>1028.99</v>
      </c>
      <c r="I49" s="13">
        <v>0</v>
      </c>
      <c r="J49" s="13">
        <f t="shared" si="0"/>
        <v>1028.99</v>
      </c>
    </row>
    <row r="50" spans="1:10" x14ac:dyDescent="0.25">
      <c r="A50" s="19">
        <v>42</v>
      </c>
      <c r="B50" s="16" t="s">
        <v>24</v>
      </c>
      <c r="C50" s="21" t="s">
        <v>25</v>
      </c>
      <c r="D50" s="34">
        <v>198400000140760</v>
      </c>
      <c r="E50" s="21" t="s">
        <v>7126</v>
      </c>
      <c r="F50" s="36">
        <v>30682</v>
      </c>
      <c r="G50" s="12">
        <v>0</v>
      </c>
      <c r="H50" s="25">
        <v>370</v>
      </c>
      <c r="I50" s="13">
        <v>0</v>
      </c>
      <c r="J50" s="13">
        <f t="shared" si="0"/>
        <v>370</v>
      </c>
    </row>
    <row r="51" spans="1:10" x14ac:dyDescent="0.25">
      <c r="A51" s="19">
        <v>43</v>
      </c>
      <c r="B51" s="16" t="s">
        <v>24</v>
      </c>
      <c r="C51" s="21" t="s">
        <v>25</v>
      </c>
      <c r="D51" s="34">
        <v>198900000141800</v>
      </c>
      <c r="E51" s="21" t="s">
        <v>6703</v>
      </c>
      <c r="F51" s="36">
        <v>32843</v>
      </c>
      <c r="G51" s="12">
        <v>0</v>
      </c>
      <c r="H51" s="25">
        <v>740</v>
      </c>
      <c r="I51" s="13">
        <v>0</v>
      </c>
      <c r="J51" s="13">
        <f t="shared" si="0"/>
        <v>740</v>
      </c>
    </row>
    <row r="52" spans="1:10" x14ac:dyDescent="0.25">
      <c r="A52" s="19">
        <v>44</v>
      </c>
      <c r="B52" s="16" t="s">
        <v>24</v>
      </c>
      <c r="C52" s="21" t="s">
        <v>25</v>
      </c>
      <c r="D52" s="34">
        <v>199200000138370</v>
      </c>
      <c r="E52" s="21" t="s">
        <v>4324</v>
      </c>
      <c r="F52" s="36">
        <v>33756</v>
      </c>
      <c r="G52" s="12">
        <v>0</v>
      </c>
      <c r="H52" s="25">
        <v>4424</v>
      </c>
      <c r="I52" s="13">
        <v>0</v>
      </c>
      <c r="J52" s="13">
        <f t="shared" si="0"/>
        <v>4424</v>
      </c>
    </row>
    <row r="53" spans="1:10" x14ac:dyDescent="0.25">
      <c r="A53" s="19">
        <v>45</v>
      </c>
      <c r="B53" s="16" t="s">
        <v>24</v>
      </c>
      <c r="C53" s="21" t="s">
        <v>25</v>
      </c>
      <c r="D53" s="34">
        <v>199200000141810</v>
      </c>
      <c r="E53" s="21" t="s">
        <v>3287</v>
      </c>
      <c r="F53" s="36">
        <v>33725</v>
      </c>
      <c r="G53" s="12">
        <v>0</v>
      </c>
      <c r="H53" s="25">
        <v>8477</v>
      </c>
      <c r="I53" s="13">
        <v>0</v>
      </c>
      <c r="J53" s="13">
        <f t="shared" si="0"/>
        <v>8477</v>
      </c>
    </row>
    <row r="54" spans="1:10" x14ac:dyDescent="0.25">
      <c r="A54" s="19">
        <v>46</v>
      </c>
      <c r="B54" s="16" t="s">
        <v>24</v>
      </c>
      <c r="C54" s="21" t="s">
        <v>25</v>
      </c>
      <c r="D54" s="34">
        <v>199300000142050</v>
      </c>
      <c r="E54" s="21" t="s">
        <v>3223</v>
      </c>
      <c r="F54" s="36">
        <v>34001</v>
      </c>
      <c r="G54" s="12">
        <v>0</v>
      </c>
      <c r="H54" s="25">
        <v>8910</v>
      </c>
      <c r="I54" s="13">
        <v>0</v>
      </c>
      <c r="J54" s="13">
        <f t="shared" si="0"/>
        <v>8910</v>
      </c>
    </row>
    <row r="55" spans="1:10" x14ac:dyDescent="0.25">
      <c r="A55" s="19">
        <v>47</v>
      </c>
      <c r="B55" s="16" t="s">
        <v>24</v>
      </c>
      <c r="C55" s="21" t="s">
        <v>25</v>
      </c>
      <c r="D55" s="34">
        <v>199300000142040</v>
      </c>
      <c r="E55" s="21" t="s">
        <v>3732</v>
      </c>
      <c r="F55" s="36">
        <v>34090</v>
      </c>
      <c r="G55" s="12">
        <v>0</v>
      </c>
      <c r="H55" s="25">
        <v>6170</v>
      </c>
      <c r="I55" s="13">
        <v>0</v>
      </c>
      <c r="J55" s="13">
        <f t="shared" si="0"/>
        <v>6170</v>
      </c>
    </row>
    <row r="56" spans="1:10" x14ac:dyDescent="0.25">
      <c r="A56" s="19">
        <v>48</v>
      </c>
      <c r="B56" s="16" t="s">
        <v>24</v>
      </c>
      <c r="C56" s="21" t="s">
        <v>25</v>
      </c>
      <c r="D56" s="34">
        <v>201510000026002</v>
      </c>
      <c r="E56" s="21" t="s">
        <v>1177</v>
      </c>
      <c r="F56" s="36">
        <v>42208</v>
      </c>
      <c r="G56" s="12">
        <v>0</v>
      </c>
      <c r="H56" s="25">
        <v>96312</v>
      </c>
      <c r="I56" s="13">
        <v>0</v>
      </c>
      <c r="J56" s="13">
        <f t="shared" si="0"/>
        <v>96312</v>
      </c>
    </row>
    <row r="57" spans="1:10" x14ac:dyDescent="0.25">
      <c r="A57" s="19">
        <v>49</v>
      </c>
      <c r="B57" s="16" t="s">
        <v>24</v>
      </c>
      <c r="C57" s="21" t="s">
        <v>25</v>
      </c>
      <c r="D57" s="34">
        <v>198500000139930</v>
      </c>
      <c r="E57" s="21" t="s">
        <v>319</v>
      </c>
      <c r="F57" s="36">
        <v>31291</v>
      </c>
      <c r="G57" s="12">
        <v>0</v>
      </c>
      <c r="H57" s="25">
        <v>829439.88</v>
      </c>
      <c r="I57" s="13">
        <v>0</v>
      </c>
      <c r="J57" s="13">
        <f t="shared" si="0"/>
        <v>829439.88</v>
      </c>
    </row>
    <row r="58" spans="1:10" x14ac:dyDescent="0.25">
      <c r="A58" s="19">
        <v>50</v>
      </c>
      <c r="B58" s="16" t="s">
        <v>24</v>
      </c>
      <c r="C58" s="21" t="s">
        <v>25</v>
      </c>
      <c r="D58" s="34">
        <v>199600000138380</v>
      </c>
      <c r="E58" s="21" t="s">
        <v>7721</v>
      </c>
      <c r="F58" s="36">
        <v>35217</v>
      </c>
      <c r="G58" s="12">
        <v>0</v>
      </c>
      <c r="H58" s="25">
        <v>8.5</v>
      </c>
      <c r="I58" s="13">
        <v>0</v>
      </c>
      <c r="J58" s="13">
        <f t="shared" si="0"/>
        <v>8.5</v>
      </c>
    </row>
    <row r="59" spans="1:10" x14ac:dyDescent="0.25">
      <c r="A59" s="19">
        <v>51</v>
      </c>
      <c r="B59" s="16" t="s">
        <v>24</v>
      </c>
      <c r="C59" s="21" t="s">
        <v>25</v>
      </c>
      <c r="D59" s="34">
        <v>199000000141080</v>
      </c>
      <c r="E59" s="21" t="s">
        <v>5507</v>
      </c>
      <c r="F59" s="36">
        <v>32874</v>
      </c>
      <c r="G59" s="12">
        <v>0</v>
      </c>
      <c r="H59" s="25">
        <v>2200</v>
      </c>
      <c r="I59" s="13">
        <v>0</v>
      </c>
      <c r="J59" s="13">
        <f t="shared" si="0"/>
        <v>2200</v>
      </c>
    </row>
    <row r="60" spans="1:10" x14ac:dyDescent="0.25">
      <c r="A60" s="19">
        <v>52</v>
      </c>
      <c r="B60" s="16" t="s">
        <v>24</v>
      </c>
      <c r="C60" s="21" t="s">
        <v>25</v>
      </c>
      <c r="D60" s="34">
        <v>198600000140110</v>
      </c>
      <c r="E60" s="21" t="s">
        <v>6094</v>
      </c>
      <c r="F60" s="36">
        <v>31625</v>
      </c>
      <c r="G60" s="12">
        <v>0</v>
      </c>
      <c r="H60" s="25">
        <v>1381.88</v>
      </c>
      <c r="I60" s="13">
        <v>0</v>
      </c>
      <c r="J60" s="13">
        <f t="shared" si="0"/>
        <v>1381.88</v>
      </c>
    </row>
    <row r="61" spans="1:10" x14ac:dyDescent="0.25">
      <c r="A61" s="19">
        <v>53</v>
      </c>
      <c r="B61" s="16" t="s">
        <v>24</v>
      </c>
      <c r="C61" s="21" t="s">
        <v>25</v>
      </c>
      <c r="D61" s="34">
        <v>198600000140090</v>
      </c>
      <c r="E61" s="21" t="s">
        <v>6095</v>
      </c>
      <c r="F61" s="36">
        <v>31625</v>
      </c>
      <c r="G61" s="12">
        <v>0</v>
      </c>
      <c r="H61" s="25">
        <v>1381.88</v>
      </c>
      <c r="I61" s="13">
        <v>0</v>
      </c>
      <c r="J61" s="13">
        <f t="shared" si="0"/>
        <v>1381.88</v>
      </c>
    </row>
    <row r="62" spans="1:10" x14ac:dyDescent="0.25">
      <c r="A62" s="19">
        <v>54</v>
      </c>
      <c r="B62" s="16" t="s">
        <v>24</v>
      </c>
      <c r="C62" s="21" t="s">
        <v>25</v>
      </c>
      <c r="D62" s="34">
        <v>198600000140140</v>
      </c>
      <c r="E62" s="21" t="s">
        <v>6096</v>
      </c>
      <c r="F62" s="36">
        <v>31625</v>
      </c>
      <c r="G62" s="12">
        <v>0</v>
      </c>
      <c r="H62" s="25">
        <v>1381.88</v>
      </c>
      <c r="I62" s="13">
        <v>0</v>
      </c>
      <c r="J62" s="13">
        <f t="shared" si="0"/>
        <v>1381.88</v>
      </c>
    </row>
    <row r="63" spans="1:10" x14ac:dyDescent="0.25">
      <c r="A63" s="19">
        <v>55</v>
      </c>
      <c r="B63" s="16" t="s">
        <v>24</v>
      </c>
      <c r="C63" s="21" t="s">
        <v>25</v>
      </c>
      <c r="D63" s="34">
        <v>198600000140150</v>
      </c>
      <c r="E63" s="21" t="s">
        <v>6097</v>
      </c>
      <c r="F63" s="36">
        <v>31625</v>
      </c>
      <c r="G63" s="12">
        <v>0</v>
      </c>
      <c r="H63" s="25">
        <v>1381.88</v>
      </c>
      <c r="I63" s="13">
        <v>0</v>
      </c>
      <c r="J63" s="13">
        <f t="shared" si="0"/>
        <v>1381.88</v>
      </c>
    </row>
    <row r="64" spans="1:10" x14ac:dyDescent="0.25">
      <c r="A64" s="19">
        <v>56</v>
      </c>
      <c r="B64" s="16" t="s">
        <v>24</v>
      </c>
      <c r="C64" s="21" t="s">
        <v>25</v>
      </c>
      <c r="D64" s="34">
        <v>198600000140180</v>
      </c>
      <c r="E64" s="21" t="s">
        <v>6098</v>
      </c>
      <c r="F64" s="36">
        <v>31625</v>
      </c>
      <c r="G64" s="12">
        <v>0</v>
      </c>
      <c r="H64" s="25">
        <v>1381.88</v>
      </c>
      <c r="I64" s="13">
        <v>0</v>
      </c>
      <c r="J64" s="13">
        <f t="shared" si="0"/>
        <v>1381.88</v>
      </c>
    </row>
    <row r="65" spans="1:10" x14ac:dyDescent="0.25">
      <c r="A65" s="19">
        <v>57</v>
      </c>
      <c r="B65" s="16" t="s">
        <v>24</v>
      </c>
      <c r="C65" s="21" t="s">
        <v>25</v>
      </c>
      <c r="D65" s="34">
        <v>198600000140130</v>
      </c>
      <c r="E65" s="21" t="s">
        <v>6099</v>
      </c>
      <c r="F65" s="36">
        <v>31625</v>
      </c>
      <c r="G65" s="12">
        <v>0</v>
      </c>
      <c r="H65" s="25">
        <v>1381.88</v>
      </c>
      <c r="I65" s="13">
        <v>0</v>
      </c>
      <c r="J65" s="13">
        <f t="shared" si="0"/>
        <v>1381.88</v>
      </c>
    </row>
    <row r="66" spans="1:10" x14ac:dyDescent="0.25">
      <c r="A66" s="19">
        <v>58</v>
      </c>
      <c r="B66" s="16" t="s">
        <v>24</v>
      </c>
      <c r="C66" s="21" t="s">
        <v>25</v>
      </c>
      <c r="D66" s="34">
        <v>198600000140080</v>
      </c>
      <c r="E66" s="21" t="s">
        <v>6100</v>
      </c>
      <c r="F66" s="36">
        <v>31625</v>
      </c>
      <c r="G66" s="12">
        <v>0</v>
      </c>
      <c r="H66" s="25">
        <v>1381.88</v>
      </c>
      <c r="I66" s="13">
        <v>0</v>
      </c>
      <c r="J66" s="13">
        <f t="shared" si="0"/>
        <v>1381.88</v>
      </c>
    </row>
    <row r="67" spans="1:10" x14ac:dyDescent="0.25">
      <c r="A67" s="19">
        <v>59</v>
      </c>
      <c r="B67" s="16" t="s">
        <v>24</v>
      </c>
      <c r="C67" s="21" t="s">
        <v>25</v>
      </c>
      <c r="D67" s="34">
        <v>198600000140070</v>
      </c>
      <c r="E67" s="21" t="s">
        <v>6101</v>
      </c>
      <c r="F67" s="36">
        <v>31625</v>
      </c>
      <c r="G67" s="12">
        <v>0</v>
      </c>
      <c r="H67" s="25">
        <v>1381.88</v>
      </c>
      <c r="I67" s="13">
        <v>0</v>
      </c>
      <c r="J67" s="13">
        <f t="shared" si="0"/>
        <v>1381.88</v>
      </c>
    </row>
    <row r="68" spans="1:10" x14ac:dyDescent="0.25">
      <c r="A68" s="19">
        <v>60</v>
      </c>
      <c r="B68" s="16" t="s">
        <v>24</v>
      </c>
      <c r="C68" s="21" t="s">
        <v>25</v>
      </c>
      <c r="D68" s="34">
        <v>198600000140100</v>
      </c>
      <c r="E68" s="21" t="s">
        <v>6102</v>
      </c>
      <c r="F68" s="36">
        <v>31625</v>
      </c>
      <c r="G68" s="12">
        <v>0</v>
      </c>
      <c r="H68" s="25">
        <v>1381.88</v>
      </c>
      <c r="I68" s="13">
        <v>0</v>
      </c>
      <c r="J68" s="13">
        <f t="shared" si="0"/>
        <v>1381.88</v>
      </c>
    </row>
    <row r="69" spans="1:10" x14ac:dyDescent="0.25">
      <c r="A69" s="19">
        <v>61</v>
      </c>
      <c r="B69" s="16" t="s">
        <v>24</v>
      </c>
      <c r="C69" s="21" t="s">
        <v>25</v>
      </c>
      <c r="D69" s="34">
        <v>198600000140160</v>
      </c>
      <c r="E69" s="21" t="s">
        <v>6103</v>
      </c>
      <c r="F69" s="36">
        <v>31625</v>
      </c>
      <c r="G69" s="12">
        <v>0</v>
      </c>
      <c r="H69" s="25">
        <v>1381.88</v>
      </c>
      <c r="I69" s="13">
        <v>0</v>
      </c>
      <c r="J69" s="13">
        <f t="shared" si="0"/>
        <v>1381.88</v>
      </c>
    </row>
    <row r="70" spans="1:10" x14ac:dyDescent="0.25">
      <c r="A70" s="19">
        <v>62</v>
      </c>
      <c r="B70" s="16" t="s">
        <v>24</v>
      </c>
      <c r="C70" s="21" t="s">
        <v>25</v>
      </c>
      <c r="D70" s="34">
        <v>198600000140060</v>
      </c>
      <c r="E70" s="21" t="s">
        <v>6104</v>
      </c>
      <c r="F70" s="36">
        <v>31625</v>
      </c>
      <c r="G70" s="12">
        <v>0</v>
      </c>
      <c r="H70" s="25">
        <v>1381.88</v>
      </c>
      <c r="I70" s="13">
        <v>0</v>
      </c>
      <c r="J70" s="13">
        <f t="shared" si="0"/>
        <v>1381.88</v>
      </c>
    </row>
    <row r="71" spans="1:10" x14ac:dyDescent="0.25">
      <c r="A71" s="19">
        <v>63</v>
      </c>
      <c r="B71" s="16" t="s">
        <v>24</v>
      </c>
      <c r="C71" s="21" t="s">
        <v>25</v>
      </c>
      <c r="D71" s="34">
        <v>198600000140050</v>
      </c>
      <c r="E71" s="21" t="s">
        <v>6105</v>
      </c>
      <c r="F71" s="36">
        <v>31625</v>
      </c>
      <c r="G71" s="12">
        <v>0</v>
      </c>
      <c r="H71" s="25">
        <v>1381.88</v>
      </c>
      <c r="I71" s="13">
        <v>0</v>
      </c>
      <c r="J71" s="13">
        <f t="shared" si="0"/>
        <v>1381.88</v>
      </c>
    </row>
    <row r="72" spans="1:10" x14ac:dyDescent="0.25">
      <c r="A72" s="19">
        <v>64</v>
      </c>
      <c r="B72" s="16" t="s">
        <v>24</v>
      </c>
      <c r="C72" s="21" t="s">
        <v>25</v>
      </c>
      <c r="D72" s="34">
        <v>199000000141070</v>
      </c>
      <c r="E72" s="21" t="s">
        <v>5812</v>
      </c>
      <c r="F72" s="36">
        <v>32874</v>
      </c>
      <c r="G72" s="12">
        <v>0</v>
      </c>
      <c r="H72" s="25">
        <v>1800</v>
      </c>
      <c r="I72" s="13">
        <v>0</v>
      </c>
      <c r="J72" s="13">
        <f t="shared" si="0"/>
        <v>1800</v>
      </c>
    </row>
    <row r="73" spans="1:10" x14ac:dyDescent="0.25">
      <c r="A73" s="19">
        <v>65</v>
      </c>
      <c r="B73" s="16" t="s">
        <v>24</v>
      </c>
      <c r="C73" s="21" t="s">
        <v>25</v>
      </c>
      <c r="D73" s="34">
        <v>199000000141090</v>
      </c>
      <c r="E73" s="21" t="s">
        <v>5725</v>
      </c>
      <c r="F73" s="36">
        <v>32874</v>
      </c>
      <c r="G73" s="12">
        <v>0</v>
      </c>
      <c r="H73" s="25">
        <v>1900</v>
      </c>
      <c r="I73" s="13">
        <v>0</v>
      </c>
      <c r="J73" s="13">
        <f t="shared" ref="J73:J136" si="1">SUM(H73-I73)</f>
        <v>1900</v>
      </c>
    </row>
    <row r="74" spans="1:10" x14ac:dyDescent="0.25">
      <c r="A74" s="19">
        <v>66</v>
      </c>
      <c r="B74" s="16" t="s">
        <v>24</v>
      </c>
      <c r="C74" s="21" t="s">
        <v>25</v>
      </c>
      <c r="D74" s="34">
        <v>198600000140210</v>
      </c>
      <c r="E74" s="21" t="s">
        <v>5813</v>
      </c>
      <c r="F74" s="36">
        <v>31594</v>
      </c>
      <c r="G74" s="12">
        <v>0</v>
      </c>
      <c r="H74" s="25">
        <v>1800</v>
      </c>
      <c r="I74" s="13">
        <v>0</v>
      </c>
      <c r="J74" s="13">
        <f t="shared" si="1"/>
        <v>1800</v>
      </c>
    </row>
    <row r="75" spans="1:10" x14ac:dyDescent="0.25">
      <c r="A75" s="19">
        <v>67</v>
      </c>
      <c r="B75" s="16" t="s">
        <v>24</v>
      </c>
      <c r="C75" s="21" t="s">
        <v>25</v>
      </c>
      <c r="D75" s="34">
        <v>198600000140040</v>
      </c>
      <c r="E75" s="21" t="s">
        <v>6106</v>
      </c>
      <c r="F75" s="36">
        <v>31625</v>
      </c>
      <c r="G75" s="12">
        <v>0</v>
      </c>
      <c r="H75" s="25">
        <v>1381.88</v>
      </c>
      <c r="I75" s="13">
        <v>0</v>
      </c>
      <c r="J75" s="13">
        <f t="shared" si="1"/>
        <v>1381.88</v>
      </c>
    </row>
    <row r="76" spans="1:10" x14ac:dyDescent="0.25">
      <c r="A76" s="19">
        <v>68</v>
      </c>
      <c r="B76" s="16" t="s">
        <v>24</v>
      </c>
      <c r="C76" s="21" t="s">
        <v>25</v>
      </c>
      <c r="D76" s="34">
        <v>198600000140020</v>
      </c>
      <c r="E76" s="21" t="s">
        <v>6107</v>
      </c>
      <c r="F76" s="36">
        <v>31625</v>
      </c>
      <c r="G76" s="12">
        <v>0</v>
      </c>
      <c r="H76" s="25">
        <v>1381.88</v>
      </c>
      <c r="I76" s="13">
        <v>0</v>
      </c>
      <c r="J76" s="13">
        <f t="shared" si="1"/>
        <v>1381.88</v>
      </c>
    </row>
    <row r="77" spans="1:10" x14ac:dyDescent="0.25">
      <c r="A77" s="19">
        <v>69</v>
      </c>
      <c r="B77" s="16" t="s">
        <v>24</v>
      </c>
      <c r="C77" s="21" t="s">
        <v>25</v>
      </c>
      <c r="D77" s="34">
        <v>199000000141040</v>
      </c>
      <c r="E77" s="21" t="s">
        <v>5080</v>
      </c>
      <c r="F77" s="36">
        <v>32964</v>
      </c>
      <c r="G77" s="12">
        <v>0</v>
      </c>
      <c r="H77" s="25">
        <v>2800</v>
      </c>
      <c r="I77" s="13">
        <v>0</v>
      </c>
      <c r="J77" s="13">
        <f t="shared" si="1"/>
        <v>2800</v>
      </c>
    </row>
    <row r="78" spans="1:10" x14ac:dyDescent="0.25">
      <c r="A78" s="19">
        <v>70</v>
      </c>
      <c r="B78" s="16" t="s">
        <v>24</v>
      </c>
      <c r="C78" s="21" t="s">
        <v>25</v>
      </c>
      <c r="D78" s="34">
        <v>199000000141050</v>
      </c>
      <c r="E78" s="21" t="s">
        <v>6057</v>
      </c>
      <c r="F78" s="36">
        <v>32964</v>
      </c>
      <c r="G78" s="12">
        <v>0</v>
      </c>
      <c r="H78" s="25">
        <v>1425</v>
      </c>
      <c r="I78" s="13">
        <v>0</v>
      </c>
      <c r="J78" s="13">
        <f t="shared" si="1"/>
        <v>1425</v>
      </c>
    </row>
    <row r="79" spans="1:10" x14ac:dyDescent="0.25">
      <c r="A79" s="19">
        <v>71</v>
      </c>
      <c r="B79" s="16" t="s">
        <v>24</v>
      </c>
      <c r="C79" s="21" t="s">
        <v>25</v>
      </c>
      <c r="D79" s="34">
        <v>200000000140700</v>
      </c>
      <c r="E79" s="21" t="s">
        <v>2007</v>
      </c>
      <c r="F79" s="36">
        <v>36677</v>
      </c>
      <c r="G79" s="12">
        <v>0</v>
      </c>
      <c r="H79" s="25">
        <v>28796</v>
      </c>
      <c r="I79" s="13">
        <v>0</v>
      </c>
      <c r="J79" s="13">
        <f t="shared" si="1"/>
        <v>28796</v>
      </c>
    </row>
    <row r="80" spans="1:10" x14ac:dyDescent="0.25">
      <c r="A80" s="19">
        <v>72</v>
      </c>
      <c r="B80" s="16" t="s">
        <v>24</v>
      </c>
      <c r="C80" s="21" t="s">
        <v>25</v>
      </c>
      <c r="D80" s="34">
        <v>200000000140700</v>
      </c>
      <c r="E80" s="21" t="s">
        <v>2007</v>
      </c>
      <c r="F80" s="36">
        <v>36738</v>
      </c>
      <c r="G80" s="12">
        <v>0</v>
      </c>
      <c r="H80" s="25">
        <v>150</v>
      </c>
      <c r="I80" s="13">
        <v>0</v>
      </c>
      <c r="J80" s="13">
        <f t="shared" si="1"/>
        <v>150</v>
      </c>
    </row>
    <row r="81" spans="1:10" x14ac:dyDescent="0.25">
      <c r="A81" s="19">
        <v>73</v>
      </c>
      <c r="B81" s="16" t="s">
        <v>24</v>
      </c>
      <c r="C81" s="21" t="s">
        <v>25</v>
      </c>
      <c r="D81" s="34">
        <v>199000000143230</v>
      </c>
      <c r="E81" s="21" t="s">
        <v>1602</v>
      </c>
      <c r="F81" s="36">
        <v>33117</v>
      </c>
      <c r="G81" s="12">
        <v>0</v>
      </c>
      <c r="H81" s="25">
        <v>50000</v>
      </c>
      <c r="I81" s="13">
        <v>0</v>
      </c>
      <c r="J81" s="13">
        <f t="shared" si="1"/>
        <v>50000</v>
      </c>
    </row>
    <row r="82" spans="1:10" x14ac:dyDescent="0.25">
      <c r="A82" s="19">
        <v>74</v>
      </c>
      <c r="B82" s="16" t="s">
        <v>24</v>
      </c>
      <c r="C82" s="21" t="s">
        <v>25</v>
      </c>
      <c r="D82" s="34">
        <v>198300000139750</v>
      </c>
      <c r="E82" s="21" t="s">
        <v>6950</v>
      </c>
      <c r="F82" s="36">
        <v>30529</v>
      </c>
      <c r="G82" s="12">
        <v>0</v>
      </c>
      <c r="H82" s="25">
        <v>503.06</v>
      </c>
      <c r="I82" s="13">
        <v>0</v>
      </c>
      <c r="J82" s="13">
        <f t="shared" si="1"/>
        <v>503.06</v>
      </c>
    </row>
    <row r="83" spans="1:10" x14ac:dyDescent="0.25">
      <c r="A83" s="19">
        <v>75</v>
      </c>
      <c r="B83" s="16" t="s">
        <v>24</v>
      </c>
      <c r="C83" s="21" t="s">
        <v>25</v>
      </c>
      <c r="D83" s="34">
        <v>198800000142600</v>
      </c>
      <c r="E83" s="21" t="s">
        <v>1791</v>
      </c>
      <c r="F83" s="36">
        <v>32203</v>
      </c>
      <c r="G83" s="12">
        <v>0</v>
      </c>
      <c r="H83" s="25">
        <v>38250</v>
      </c>
      <c r="I83" s="13">
        <v>0</v>
      </c>
      <c r="J83" s="13">
        <f t="shared" si="1"/>
        <v>38250</v>
      </c>
    </row>
    <row r="84" spans="1:10" x14ac:dyDescent="0.25">
      <c r="A84" s="19">
        <v>76</v>
      </c>
      <c r="B84" s="16" t="s">
        <v>24</v>
      </c>
      <c r="C84" s="21" t="s">
        <v>25</v>
      </c>
      <c r="D84" s="34">
        <v>198800000139110</v>
      </c>
      <c r="E84" s="21" t="s">
        <v>7351</v>
      </c>
      <c r="F84" s="36">
        <v>32234</v>
      </c>
      <c r="G84" s="12">
        <v>0</v>
      </c>
      <c r="H84" s="25">
        <v>228.5</v>
      </c>
      <c r="I84" s="13">
        <v>0</v>
      </c>
      <c r="J84" s="13">
        <f t="shared" si="1"/>
        <v>228.5</v>
      </c>
    </row>
    <row r="85" spans="1:10" x14ac:dyDescent="0.25">
      <c r="A85" s="19">
        <v>77</v>
      </c>
      <c r="B85" s="16" t="s">
        <v>24</v>
      </c>
      <c r="C85" s="21" t="s">
        <v>25</v>
      </c>
      <c r="D85" s="34">
        <v>198800000142590</v>
      </c>
      <c r="E85" s="21" t="s">
        <v>5269</v>
      </c>
      <c r="F85" s="36">
        <v>32203</v>
      </c>
      <c r="G85" s="12">
        <v>0</v>
      </c>
      <c r="H85" s="25">
        <v>2550</v>
      </c>
      <c r="I85" s="13">
        <v>0</v>
      </c>
      <c r="J85" s="13">
        <f t="shared" si="1"/>
        <v>2550</v>
      </c>
    </row>
    <row r="86" spans="1:10" x14ac:dyDescent="0.25">
      <c r="A86" s="19">
        <v>78</v>
      </c>
      <c r="B86" s="16" t="s">
        <v>24</v>
      </c>
      <c r="C86" s="21" t="s">
        <v>25</v>
      </c>
      <c r="D86" s="34">
        <v>198700000139100</v>
      </c>
      <c r="E86" s="21" t="s">
        <v>7600</v>
      </c>
      <c r="F86" s="36">
        <v>32051</v>
      </c>
      <c r="G86" s="12">
        <v>0</v>
      </c>
      <c r="H86" s="25">
        <v>75</v>
      </c>
      <c r="I86" s="13">
        <v>0</v>
      </c>
      <c r="J86" s="13">
        <f t="shared" si="1"/>
        <v>75</v>
      </c>
    </row>
    <row r="87" spans="1:10" x14ac:dyDescent="0.25">
      <c r="A87" s="19">
        <v>79</v>
      </c>
      <c r="B87" s="16" t="s">
        <v>24</v>
      </c>
      <c r="C87" s="21" t="s">
        <v>25</v>
      </c>
      <c r="D87" s="34" t="s">
        <v>1574</v>
      </c>
      <c r="E87" s="21" t="s">
        <v>1575</v>
      </c>
      <c r="F87" s="36">
        <v>37165</v>
      </c>
      <c r="G87" s="12">
        <v>0</v>
      </c>
      <c r="H87" s="25">
        <v>51999.93</v>
      </c>
      <c r="I87" s="13">
        <v>0</v>
      </c>
      <c r="J87" s="13">
        <f t="shared" si="1"/>
        <v>51999.93</v>
      </c>
    </row>
    <row r="88" spans="1:10" x14ac:dyDescent="0.25">
      <c r="A88" s="19">
        <v>80</v>
      </c>
      <c r="B88" s="16" t="s">
        <v>24</v>
      </c>
      <c r="C88" s="21" t="s">
        <v>25</v>
      </c>
      <c r="D88" s="34">
        <v>198600000139900</v>
      </c>
      <c r="E88" s="21" t="s">
        <v>4945</v>
      </c>
      <c r="F88" s="36">
        <v>31413</v>
      </c>
      <c r="G88" s="12">
        <v>0</v>
      </c>
      <c r="H88" s="25">
        <v>3000</v>
      </c>
      <c r="I88" s="13">
        <v>0</v>
      </c>
      <c r="J88" s="13">
        <f t="shared" si="1"/>
        <v>3000</v>
      </c>
    </row>
    <row r="89" spans="1:10" x14ac:dyDescent="0.25">
      <c r="A89" s="19">
        <v>81</v>
      </c>
      <c r="B89" s="16" t="s">
        <v>24</v>
      </c>
      <c r="C89" s="21" t="s">
        <v>25</v>
      </c>
      <c r="D89" s="34">
        <v>198600000139920</v>
      </c>
      <c r="E89" s="21" t="s">
        <v>861</v>
      </c>
      <c r="F89" s="36">
        <v>31656</v>
      </c>
      <c r="G89" s="12">
        <v>0</v>
      </c>
      <c r="H89" s="25">
        <v>173000</v>
      </c>
      <c r="I89" s="13">
        <v>0</v>
      </c>
      <c r="J89" s="13">
        <f t="shared" si="1"/>
        <v>173000</v>
      </c>
    </row>
    <row r="90" spans="1:10" x14ac:dyDescent="0.25">
      <c r="A90" s="19">
        <v>82</v>
      </c>
      <c r="B90" s="16" t="s">
        <v>24</v>
      </c>
      <c r="C90" s="21" t="s">
        <v>25</v>
      </c>
      <c r="D90" s="34">
        <v>198600000140170</v>
      </c>
      <c r="E90" s="21" t="s">
        <v>6228</v>
      </c>
      <c r="F90" s="36">
        <v>31625</v>
      </c>
      <c r="G90" s="12">
        <v>0</v>
      </c>
      <c r="H90" s="25">
        <v>1236.18</v>
      </c>
      <c r="I90" s="13">
        <v>0</v>
      </c>
      <c r="J90" s="13">
        <f t="shared" si="1"/>
        <v>1236.18</v>
      </c>
    </row>
    <row r="91" spans="1:10" x14ac:dyDescent="0.25">
      <c r="A91" s="19">
        <v>83</v>
      </c>
      <c r="B91" s="16" t="s">
        <v>24</v>
      </c>
      <c r="C91" s="21" t="s">
        <v>25</v>
      </c>
      <c r="D91" s="34">
        <v>198600000140190</v>
      </c>
      <c r="E91" s="21" t="s">
        <v>6228</v>
      </c>
      <c r="F91" s="36">
        <v>31625</v>
      </c>
      <c r="G91" s="12">
        <v>0</v>
      </c>
      <c r="H91" s="25">
        <v>1236.18</v>
      </c>
      <c r="I91" s="13">
        <v>0</v>
      </c>
      <c r="J91" s="13">
        <f t="shared" si="1"/>
        <v>1236.18</v>
      </c>
    </row>
    <row r="92" spans="1:10" x14ac:dyDescent="0.25">
      <c r="A92" s="19">
        <v>84</v>
      </c>
      <c r="B92" s="16" t="s">
        <v>24</v>
      </c>
      <c r="C92" s="21" t="s">
        <v>25</v>
      </c>
      <c r="D92" s="34">
        <v>198700000144330</v>
      </c>
      <c r="E92" s="21" t="s">
        <v>6766</v>
      </c>
      <c r="F92" s="36">
        <v>31868</v>
      </c>
      <c r="G92" s="12">
        <v>0</v>
      </c>
      <c r="H92" s="25">
        <v>675</v>
      </c>
      <c r="I92" s="13">
        <v>0</v>
      </c>
      <c r="J92" s="13">
        <f t="shared" si="1"/>
        <v>675</v>
      </c>
    </row>
    <row r="93" spans="1:10" x14ac:dyDescent="0.25">
      <c r="A93" s="19">
        <v>85</v>
      </c>
      <c r="B93" s="16" t="s">
        <v>24</v>
      </c>
      <c r="C93" s="21" t="s">
        <v>25</v>
      </c>
      <c r="D93" s="34">
        <v>198700000144340</v>
      </c>
      <c r="E93" s="21" t="s">
        <v>6766</v>
      </c>
      <c r="F93" s="36">
        <v>31868</v>
      </c>
      <c r="G93" s="12">
        <v>0</v>
      </c>
      <c r="H93" s="25">
        <v>675</v>
      </c>
      <c r="I93" s="13">
        <v>0</v>
      </c>
      <c r="J93" s="13">
        <f t="shared" si="1"/>
        <v>675</v>
      </c>
    </row>
    <row r="94" spans="1:10" x14ac:dyDescent="0.25">
      <c r="A94" s="19">
        <v>86</v>
      </c>
      <c r="B94" s="16" t="s">
        <v>24</v>
      </c>
      <c r="C94" s="21" t="s">
        <v>25</v>
      </c>
      <c r="D94" s="34">
        <v>198700000144350</v>
      </c>
      <c r="E94" s="21" t="s">
        <v>6766</v>
      </c>
      <c r="F94" s="36">
        <v>31868</v>
      </c>
      <c r="G94" s="12">
        <v>0</v>
      </c>
      <c r="H94" s="25">
        <v>675</v>
      </c>
      <c r="I94" s="13">
        <v>0</v>
      </c>
      <c r="J94" s="13">
        <f t="shared" si="1"/>
        <v>675</v>
      </c>
    </row>
    <row r="95" spans="1:10" x14ac:dyDescent="0.25">
      <c r="A95" s="19">
        <v>87</v>
      </c>
      <c r="B95" s="16" t="s">
        <v>24</v>
      </c>
      <c r="C95" s="21" t="s">
        <v>25</v>
      </c>
      <c r="D95" s="34">
        <v>198700000144360</v>
      </c>
      <c r="E95" s="21" t="s">
        <v>6766</v>
      </c>
      <c r="F95" s="36">
        <v>31868</v>
      </c>
      <c r="G95" s="12">
        <v>0</v>
      </c>
      <c r="H95" s="25">
        <v>675</v>
      </c>
      <c r="I95" s="13">
        <v>0</v>
      </c>
      <c r="J95" s="13">
        <f t="shared" si="1"/>
        <v>675</v>
      </c>
    </row>
    <row r="96" spans="1:10" x14ac:dyDescent="0.25">
      <c r="A96" s="19">
        <v>88</v>
      </c>
      <c r="B96" s="16" t="s">
        <v>24</v>
      </c>
      <c r="C96" s="21" t="s">
        <v>25</v>
      </c>
      <c r="D96" s="34">
        <v>198700000144370</v>
      </c>
      <c r="E96" s="21" t="s">
        <v>6953</v>
      </c>
      <c r="F96" s="36">
        <v>31837</v>
      </c>
      <c r="G96" s="12">
        <v>0</v>
      </c>
      <c r="H96" s="25">
        <v>500</v>
      </c>
      <c r="I96" s="13">
        <v>0</v>
      </c>
      <c r="J96" s="13">
        <f t="shared" si="1"/>
        <v>500</v>
      </c>
    </row>
    <row r="97" spans="1:10" x14ac:dyDescent="0.25">
      <c r="A97" s="19">
        <v>89</v>
      </c>
      <c r="B97" s="16" t="s">
        <v>24</v>
      </c>
      <c r="C97" s="21" t="s">
        <v>25</v>
      </c>
      <c r="D97" s="34">
        <v>198600000144200</v>
      </c>
      <c r="E97" s="21" t="s">
        <v>6457</v>
      </c>
      <c r="F97" s="36">
        <v>31656</v>
      </c>
      <c r="G97" s="12">
        <v>0</v>
      </c>
      <c r="H97" s="25">
        <v>970</v>
      </c>
      <c r="I97" s="13">
        <v>0</v>
      </c>
      <c r="J97" s="13">
        <f t="shared" si="1"/>
        <v>970</v>
      </c>
    </row>
    <row r="98" spans="1:10" x14ac:dyDescent="0.25">
      <c r="A98" s="19">
        <v>90</v>
      </c>
      <c r="B98" s="16" t="s">
        <v>24</v>
      </c>
      <c r="C98" s="21" t="s">
        <v>25</v>
      </c>
      <c r="D98" s="34">
        <v>198600000144210</v>
      </c>
      <c r="E98" s="21" t="s">
        <v>6082</v>
      </c>
      <c r="F98" s="36">
        <v>31656</v>
      </c>
      <c r="G98" s="12">
        <v>0</v>
      </c>
      <c r="H98" s="25">
        <v>1395</v>
      </c>
      <c r="I98" s="13">
        <v>0</v>
      </c>
      <c r="J98" s="13">
        <f t="shared" si="1"/>
        <v>1395</v>
      </c>
    </row>
    <row r="99" spans="1:10" x14ac:dyDescent="0.25">
      <c r="A99" s="19">
        <v>91</v>
      </c>
      <c r="B99" s="16" t="s">
        <v>24</v>
      </c>
      <c r="C99" s="21" t="s">
        <v>25</v>
      </c>
      <c r="D99" s="34">
        <v>198600000144190</v>
      </c>
      <c r="E99" s="21" t="s">
        <v>6384</v>
      </c>
      <c r="F99" s="36">
        <v>31656</v>
      </c>
      <c r="G99" s="12">
        <v>0</v>
      </c>
      <c r="H99" s="25">
        <v>1040</v>
      </c>
      <c r="I99" s="13">
        <v>0</v>
      </c>
      <c r="J99" s="13">
        <f t="shared" si="1"/>
        <v>1040</v>
      </c>
    </row>
    <row r="100" spans="1:10" x14ac:dyDescent="0.25">
      <c r="A100" s="19">
        <v>92</v>
      </c>
      <c r="B100" s="16" t="s">
        <v>24</v>
      </c>
      <c r="C100" s="21" t="s">
        <v>25</v>
      </c>
      <c r="D100" s="34">
        <v>198600000144150</v>
      </c>
      <c r="E100" s="21" t="s">
        <v>6112</v>
      </c>
      <c r="F100" s="36">
        <v>31686</v>
      </c>
      <c r="G100" s="12">
        <v>0</v>
      </c>
      <c r="H100" s="25">
        <v>1377.12</v>
      </c>
      <c r="I100" s="13">
        <v>0</v>
      </c>
      <c r="J100" s="13">
        <f t="shared" si="1"/>
        <v>1377.12</v>
      </c>
    </row>
    <row r="101" spans="1:10" x14ac:dyDescent="0.25">
      <c r="A101" s="19">
        <v>93</v>
      </c>
      <c r="B101" s="16" t="s">
        <v>24</v>
      </c>
      <c r="C101" s="21" t="s">
        <v>25</v>
      </c>
      <c r="D101" s="34">
        <v>198700000144230</v>
      </c>
      <c r="E101" s="21" t="s">
        <v>3696</v>
      </c>
      <c r="F101" s="36">
        <v>31868</v>
      </c>
      <c r="G101" s="12">
        <v>0</v>
      </c>
      <c r="H101" s="25">
        <v>6315</v>
      </c>
      <c r="I101" s="13">
        <v>0</v>
      </c>
      <c r="J101" s="13">
        <f t="shared" si="1"/>
        <v>6315</v>
      </c>
    </row>
    <row r="102" spans="1:10" x14ac:dyDescent="0.25">
      <c r="A102" s="19">
        <v>94</v>
      </c>
      <c r="B102" s="16" t="s">
        <v>24</v>
      </c>
      <c r="C102" s="21" t="s">
        <v>25</v>
      </c>
      <c r="D102" s="34">
        <v>198700000140030</v>
      </c>
      <c r="E102" s="21" t="s">
        <v>4808</v>
      </c>
      <c r="F102" s="36">
        <v>31868</v>
      </c>
      <c r="G102" s="12">
        <v>0</v>
      </c>
      <c r="H102" s="25">
        <v>3278</v>
      </c>
      <c r="I102" s="13">
        <v>0</v>
      </c>
      <c r="J102" s="13">
        <f t="shared" si="1"/>
        <v>3278</v>
      </c>
    </row>
    <row r="103" spans="1:10" x14ac:dyDescent="0.25">
      <c r="A103" s="19">
        <v>95</v>
      </c>
      <c r="B103" s="16" t="s">
        <v>24</v>
      </c>
      <c r="C103" s="21" t="s">
        <v>25</v>
      </c>
      <c r="D103" s="34">
        <v>198700000144240</v>
      </c>
      <c r="E103" s="21" t="s">
        <v>4808</v>
      </c>
      <c r="F103" s="36">
        <v>31868</v>
      </c>
      <c r="G103" s="12">
        <v>0</v>
      </c>
      <c r="H103" s="25">
        <v>840</v>
      </c>
      <c r="I103" s="13">
        <v>0</v>
      </c>
      <c r="J103" s="13">
        <f t="shared" si="1"/>
        <v>840</v>
      </c>
    </row>
    <row r="104" spans="1:10" x14ac:dyDescent="0.25">
      <c r="A104" s="19">
        <v>96</v>
      </c>
      <c r="B104" s="16" t="s">
        <v>24</v>
      </c>
      <c r="C104" s="21" t="s">
        <v>25</v>
      </c>
      <c r="D104" s="34">
        <v>198800000142610</v>
      </c>
      <c r="E104" s="21" t="s">
        <v>3359</v>
      </c>
      <c r="F104" s="36">
        <v>32356</v>
      </c>
      <c r="G104" s="12">
        <v>0</v>
      </c>
      <c r="H104" s="25">
        <v>8079</v>
      </c>
      <c r="I104" s="13">
        <v>0</v>
      </c>
      <c r="J104" s="13">
        <f t="shared" si="1"/>
        <v>8079</v>
      </c>
    </row>
    <row r="105" spans="1:10" x14ac:dyDescent="0.25">
      <c r="A105" s="19">
        <v>97</v>
      </c>
      <c r="B105" s="16" t="s">
        <v>24</v>
      </c>
      <c r="C105" s="21" t="s">
        <v>25</v>
      </c>
      <c r="D105" s="34">
        <v>198700000142570</v>
      </c>
      <c r="E105" s="21" t="s">
        <v>4580</v>
      </c>
      <c r="F105" s="36">
        <v>31990</v>
      </c>
      <c r="G105" s="12">
        <v>0</v>
      </c>
      <c r="H105" s="25">
        <v>3801</v>
      </c>
      <c r="I105" s="13">
        <v>0</v>
      </c>
      <c r="J105" s="13">
        <f t="shared" si="1"/>
        <v>3801</v>
      </c>
    </row>
    <row r="106" spans="1:10" x14ac:dyDescent="0.25">
      <c r="A106" s="19">
        <v>98</v>
      </c>
      <c r="B106" s="16" t="s">
        <v>24</v>
      </c>
      <c r="C106" s="21" t="s">
        <v>25</v>
      </c>
      <c r="D106" s="34">
        <v>198600000139910</v>
      </c>
      <c r="E106" s="21" t="s">
        <v>6316</v>
      </c>
      <c r="F106" s="36">
        <v>31747</v>
      </c>
      <c r="G106" s="12">
        <v>0</v>
      </c>
      <c r="H106" s="25">
        <v>1118.67</v>
      </c>
      <c r="I106" s="13">
        <v>0</v>
      </c>
      <c r="J106" s="13">
        <f t="shared" si="1"/>
        <v>1118.67</v>
      </c>
    </row>
    <row r="107" spans="1:10" x14ac:dyDescent="0.25">
      <c r="A107" s="19">
        <v>99</v>
      </c>
      <c r="B107" s="16" t="s">
        <v>24</v>
      </c>
      <c r="C107" s="21" t="s">
        <v>25</v>
      </c>
      <c r="D107" s="34">
        <v>198700000144380</v>
      </c>
      <c r="E107" s="21" t="s">
        <v>7278</v>
      </c>
      <c r="F107" s="36">
        <v>31837</v>
      </c>
      <c r="G107" s="12">
        <v>0</v>
      </c>
      <c r="H107" s="25">
        <v>270</v>
      </c>
      <c r="I107" s="13">
        <v>0</v>
      </c>
      <c r="J107" s="13">
        <f t="shared" si="1"/>
        <v>270</v>
      </c>
    </row>
    <row r="108" spans="1:10" x14ac:dyDescent="0.25">
      <c r="A108" s="19">
        <v>100</v>
      </c>
      <c r="B108" s="16" t="s">
        <v>24</v>
      </c>
      <c r="C108" s="21" t="s">
        <v>25</v>
      </c>
      <c r="D108" s="34">
        <v>198600000144160</v>
      </c>
      <c r="E108" s="21" t="s">
        <v>5294</v>
      </c>
      <c r="F108" s="36">
        <v>31625</v>
      </c>
      <c r="G108" s="12">
        <v>0</v>
      </c>
      <c r="H108" s="25">
        <v>2509.5500000000002</v>
      </c>
      <c r="I108" s="13">
        <v>0</v>
      </c>
      <c r="J108" s="13">
        <f t="shared" si="1"/>
        <v>2509.5500000000002</v>
      </c>
    </row>
    <row r="109" spans="1:10" x14ac:dyDescent="0.25">
      <c r="A109" s="19">
        <v>101</v>
      </c>
      <c r="B109" s="16" t="s">
        <v>24</v>
      </c>
      <c r="C109" s="21" t="s">
        <v>25</v>
      </c>
      <c r="D109" s="34">
        <v>198700000142580</v>
      </c>
      <c r="E109" s="21" t="s">
        <v>6125</v>
      </c>
      <c r="F109" s="36">
        <v>32021</v>
      </c>
      <c r="G109" s="12">
        <v>0</v>
      </c>
      <c r="H109" s="25">
        <v>1365</v>
      </c>
      <c r="I109" s="13">
        <v>0</v>
      </c>
      <c r="J109" s="13">
        <f t="shared" si="1"/>
        <v>1365</v>
      </c>
    </row>
    <row r="110" spans="1:10" x14ac:dyDescent="0.25">
      <c r="A110" s="19">
        <v>102</v>
      </c>
      <c r="B110" s="16" t="s">
        <v>24</v>
      </c>
      <c r="C110" s="21" t="s">
        <v>25</v>
      </c>
      <c r="D110" s="34">
        <v>198700000144250</v>
      </c>
      <c r="E110" s="21" t="s">
        <v>5476</v>
      </c>
      <c r="F110" s="36">
        <v>31868</v>
      </c>
      <c r="G110" s="12">
        <v>0</v>
      </c>
      <c r="H110" s="25">
        <v>2250</v>
      </c>
      <c r="I110" s="13">
        <v>0</v>
      </c>
      <c r="J110" s="13">
        <f t="shared" si="1"/>
        <v>2250</v>
      </c>
    </row>
    <row r="111" spans="1:10" x14ac:dyDescent="0.25">
      <c r="A111" s="19">
        <v>103</v>
      </c>
      <c r="B111" s="16" t="s">
        <v>24</v>
      </c>
      <c r="C111" s="21" t="s">
        <v>25</v>
      </c>
      <c r="D111" s="34">
        <v>198700000142770</v>
      </c>
      <c r="E111" s="21" t="s">
        <v>1284</v>
      </c>
      <c r="F111" s="36">
        <v>31990</v>
      </c>
      <c r="G111" s="12">
        <v>0</v>
      </c>
      <c r="H111" s="25">
        <v>80000</v>
      </c>
      <c r="I111" s="13">
        <v>0</v>
      </c>
      <c r="J111" s="13">
        <f t="shared" si="1"/>
        <v>80000</v>
      </c>
    </row>
    <row r="112" spans="1:10" x14ac:dyDescent="0.25">
      <c r="A112" s="19">
        <v>104</v>
      </c>
      <c r="B112" s="16" t="s">
        <v>24</v>
      </c>
      <c r="C112" s="21" t="s">
        <v>25</v>
      </c>
      <c r="D112" s="34">
        <v>198600000144320</v>
      </c>
      <c r="E112" s="21" t="s">
        <v>5054</v>
      </c>
      <c r="F112" s="36">
        <v>31656</v>
      </c>
      <c r="G112" s="12">
        <v>0</v>
      </c>
      <c r="H112" s="25">
        <v>2850</v>
      </c>
      <c r="I112" s="13">
        <v>0</v>
      </c>
      <c r="J112" s="13">
        <f t="shared" si="1"/>
        <v>2850</v>
      </c>
    </row>
    <row r="113" spans="1:10" x14ac:dyDescent="0.25">
      <c r="A113" s="19">
        <v>105</v>
      </c>
      <c r="B113" s="16" t="s">
        <v>24</v>
      </c>
      <c r="C113" s="21" t="s">
        <v>25</v>
      </c>
      <c r="D113" s="34">
        <v>198700000139320</v>
      </c>
      <c r="E113" s="21" t="s">
        <v>4946</v>
      </c>
      <c r="F113" s="36">
        <v>31898</v>
      </c>
      <c r="G113" s="12">
        <v>0</v>
      </c>
      <c r="H113" s="25">
        <v>3000</v>
      </c>
      <c r="I113" s="13">
        <v>0</v>
      </c>
      <c r="J113" s="13">
        <f t="shared" si="1"/>
        <v>3000</v>
      </c>
    </row>
    <row r="114" spans="1:10" x14ac:dyDescent="0.25">
      <c r="A114" s="19">
        <v>106</v>
      </c>
      <c r="B114" s="16" t="s">
        <v>24</v>
      </c>
      <c r="C114" s="21" t="s">
        <v>25</v>
      </c>
      <c r="D114" s="34">
        <v>198700000142780</v>
      </c>
      <c r="E114" s="21" t="s">
        <v>2269</v>
      </c>
      <c r="F114" s="36">
        <v>31990</v>
      </c>
      <c r="G114" s="12">
        <v>0</v>
      </c>
      <c r="H114" s="25">
        <v>20353.41</v>
      </c>
      <c r="I114" s="13">
        <v>0</v>
      </c>
      <c r="J114" s="13">
        <f t="shared" si="1"/>
        <v>20353.41</v>
      </c>
    </row>
    <row r="115" spans="1:10" x14ac:dyDescent="0.25">
      <c r="A115" s="19">
        <v>107</v>
      </c>
      <c r="B115" s="16" t="s">
        <v>24</v>
      </c>
      <c r="C115" s="21" t="s">
        <v>25</v>
      </c>
      <c r="D115" s="34">
        <v>198700000142790</v>
      </c>
      <c r="E115" s="21" t="s">
        <v>1757</v>
      </c>
      <c r="F115" s="36">
        <v>31990</v>
      </c>
      <c r="G115" s="12">
        <v>0</v>
      </c>
      <c r="H115" s="25">
        <v>39945</v>
      </c>
      <c r="I115" s="13">
        <v>0</v>
      </c>
      <c r="J115" s="13">
        <f t="shared" si="1"/>
        <v>39945</v>
      </c>
    </row>
    <row r="116" spans="1:10" x14ac:dyDescent="0.25">
      <c r="A116" s="19">
        <v>108</v>
      </c>
      <c r="B116" s="16" t="s">
        <v>24</v>
      </c>
      <c r="C116" s="21" t="s">
        <v>25</v>
      </c>
      <c r="D116" s="34">
        <v>199000000142450</v>
      </c>
      <c r="E116" s="21" t="s">
        <v>5273</v>
      </c>
      <c r="F116" s="36">
        <v>33086</v>
      </c>
      <c r="G116" s="12">
        <v>0</v>
      </c>
      <c r="H116" s="25">
        <v>2547</v>
      </c>
      <c r="I116" s="13">
        <v>0</v>
      </c>
      <c r="J116" s="13">
        <f t="shared" si="1"/>
        <v>2547</v>
      </c>
    </row>
    <row r="117" spans="1:10" x14ac:dyDescent="0.25">
      <c r="A117" s="19">
        <v>109</v>
      </c>
      <c r="B117" s="16" t="s">
        <v>24</v>
      </c>
      <c r="C117" s="21" t="s">
        <v>25</v>
      </c>
      <c r="D117" s="34">
        <v>198800000139380</v>
      </c>
      <c r="E117" s="21" t="s">
        <v>7608</v>
      </c>
      <c r="F117" s="36">
        <v>32478</v>
      </c>
      <c r="G117" s="12">
        <v>0</v>
      </c>
      <c r="H117" s="25">
        <v>70</v>
      </c>
      <c r="I117" s="13">
        <v>0</v>
      </c>
      <c r="J117" s="13">
        <f t="shared" si="1"/>
        <v>70</v>
      </c>
    </row>
    <row r="118" spans="1:10" x14ac:dyDescent="0.25">
      <c r="A118" s="19">
        <v>110</v>
      </c>
      <c r="B118" s="16" t="s">
        <v>24</v>
      </c>
      <c r="C118" s="21" t="s">
        <v>25</v>
      </c>
      <c r="D118" s="34">
        <v>199000000141010</v>
      </c>
      <c r="E118" s="21" t="s">
        <v>2229</v>
      </c>
      <c r="F118" s="36">
        <v>32905</v>
      </c>
      <c r="G118" s="12">
        <v>0</v>
      </c>
      <c r="H118" s="25">
        <v>21500</v>
      </c>
      <c r="I118" s="13">
        <v>0</v>
      </c>
      <c r="J118" s="13">
        <f t="shared" si="1"/>
        <v>21500</v>
      </c>
    </row>
    <row r="119" spans="1:10" x14ac:dyDescent="0.25">
      <c r="A119" s="19">
        <v>111</v>
      </c>
      <c r="B119" s="16" t="s">
        <v>24</v>
      </c>
      <c r="C119" s="21" t="s">
        <v>25</v>
      </c>
      <c r="D119" s="34">
        <v>199000000141020</v>
      </c>
      <c r="E119" s="21" t="s">
        <v>6261</v>
      </c>
      <c r="F119" s="36">
        <v>32933</v>
      </c>
      <c r="G119" s="12">
        <v>0</v>
      </c>
      <c r="H119" s="25">
        <v>1200</v>
      </c>
      <c r="I119" s="13">
        <v>0</v>
      </c>
      <c r="J119" s="13">
        <f t="shared" si="1"/>
        <v>1200</v>
      </c>
    </row>
    <row r="120" spans="1:10" x14ac:dyDescent="0.25">
      <c r="A120" s="19">
        <v>112</v>
      </c>
      <c r="B120" s="16" t="s">
        <v>24</v>
      </c>
      <c r="C120" s="21" t="s">
        <v>25</v>
      </c>
      <c r="D120" s="34">
        <v>199900000144990</v>
      </c>
      <c r="E120" s="21" t="s">
        <v>4856</v>
      </c>
      <c r="F120" s="36">
        <v>36495</v>
      </c>
      <c r="G120" s="12">
        <v>0</v>
      </c>
      <c r="H120" s="25">
        <v>3182</v>
      </c>
      <c r="I120" s="13">
        <v>0</v>
      </c>
      <c r="J120" s="13">
        <f t="shared" si="1"/>
        <v>3182</v>
      </c>
    </row>
    <row r="121" spans="1:10" x14ac:dyDescent="0.25">
      <c r="A121" s="19">
        <v>113</v>
      </c>
      <c r="B121" s="16" t="s">
        <v>24</v>
      </c>
      <c r="C121" s="21" t="s">
        <v>25</v>
      </c>
      <c r="D121" s="34">
        <v>199900000144620</v>
      </c>
      <c r="E121" s="21" t="s">
        <v>2643</v>
      </c>
      <c r="F121" s="36">
        <v>36494</v>
      </c>
      <c r="G121" s="12">
        <v>0</v>
      </c>
      <c r="H121" s="25">
        <v>13790.06</v>
      </c>
      <c r="I121" s="13">
        <v>0</v>
      </c>
      <c r="J121" s="13">
        <f t="shared" si="1"/>
        <v>13790.06</v>
      </c>
    </row>
    <row r="122" spans="1:10" x14ac:dyDescent="0.25">
      <c r="A122" s="19">
        <v>114</v>
      </c>
      <c r="B122" s="16" t="s">
        <v>24</v>
      </c>
      <c r="C122" s="21" t="s">
        <v>25</v>
      </c>
      <c r="D122" s="34" t="s">
        <v>7081</v>
      </c>
      <c r="E122" s="21" t="s">
        <v>7082</v>
      </c>
      <c r="F122" s="36">
        <v>36278</v>
      </c>
      <c r="G122" s="12">
        <v>0</v>
      </c>
      <c r="H122" s="25">
        <v>400</v>
      </c>
      <c r="I122" s="13">
        <v>0</v>
      </c>
      <c r="J122" s="13">
        <f t="shared" si="1"/>
        <v>400</v>
      </c>
    </row>
    <row r="123" spans="1:10" x14ac:dyDescent="0.25">
      <c r="A123" s="19">
        <v>115</v>
      </c>
      <c r="B123" s="16" t="s">
        <v>24</v>
      </c>
      <c r="C123" s="21" t="s">
        <v>25</v>
      </c>
      <c r="D123" s="34">
        <v>199200000141700</v>
      </c>
      <c r="E123" s="21" t="s">
        <v>967</v>
      </c>
      <c r="F123" s="36">
        <v>33664</v>
      </c>
      <c r="G123" s="12">
        <v>0</v>
      </c>
      <c r="H123" s="25">
        <v>143500</v>
      </c>
      <c r="I123" s="13">
        <v>0</v>
      </c>
      <c r="J123" s="13">
        <f t="shared" si="1"/>
        <v>143500</v>
      </c>
    </row>
    <row r="124" spans="1:10" x14ac:dyDescent="0.25">
      <c r="A124" s="19">
        <v>116</v>
      </c>
      <c r="B124" s="16" t="s">
        <v>24</v>
      </c>
      <c r="C124" s="21" t="s">
        <v>25</v>
      </c>
      <c r="D124" s="34">
        <v>198500000139790</v>
      </c>
      <c r="E124" s="21" t="s">
        <v>6006</v>
      </c>
      <c r="F124" s="36">
        <v>31079</v>
      </c>
      <c r="G124" s="12">
        <v>0</v>
      </c>
      <c r="H124" s="25">
        <v>1500</v>
      </c>
      <c r="I124" s="13">
        <v>0</v>
      </c>
      <c r="J124" s="13">
        <f t="shared" si="1"/>
        <v>1500</v>
      </c>
    </row>
    <row r="125" spans="1:10" x14ac:dyDescent="0.25">
      <c r="A125" s="19">
        <v>117</v>
      </c>
      <c r="B125" s="16" t="s">
        <v>24</v>
      </c>
      <c r="C125" s="21" t="s">
        <v>25</v>
      </c>
      <c r="D125" s="34">
        <v>199000000137820</v>
      </c>
      <c r="E125" s="21" t="s">
        <v>7552</v>
      </c>
      <c r="F125" s="36">
        <v>32905</v>
      </c>
      <c r="G125" s="12">
        <v>0</v>
      </c>
      <c r="H125" s="25">
        <v>105</v>
      </c>
      <c r="I125" s="13">
        <v>0</v>
      </c>
      <c r="J125" s="13">
        <f t="shared" si="1"/>
        <v>105</v>
      </c>
    </row>
    <row r="126" spans="1:10" x14ac:dyDescent="0.25">
      <c r="A126" s="19">
        <v>118</v>
      </c>
      <c r="B126" s="16" t="s">
        <v>24</v>
      </c>
      <c r="C126" s="21" t="s">
        <v>25</v>
      </c>
      <c r="D126" s="34">
        <v>199000000137800</v>
      </c>
      <c r="E126" s="21" t="s">
        <v>6370</v>
      </c>
      <c r="F126" s="36">
        <v>33086</v>
      </c>
      <c r="G126" s="12">
        <v>0</v>
      </c>
      <c r="H126" s="25">
        <v>1050</v>
      </c>
      <c r="I126" s="13">
        <v>0</v>
      </c>
      <c r="J126" s="13">
        <f t="shared" si="1"/>
        <v>1050</v>
      </c>
    </row>
    <row r="127" spans="1:10" x14ac:dyDescent="0.25">
      <c r="A127" s="19">
        <v>119</v>
      </c>
      <c r="B127" s="16" t="s">
        <v>24</v>
      </c>
      <c r="C127" s="21" t="s">
        <v>25</v>
      </c>
      <c r="D127" s="34" t="s">
        <v>4547</v>
      </c>
      <c r="E127" s="21" t="s">
        <v>4548</v>
      </c>
      <c r="F127" s="36">
        <v>36321</v>
      </c>
      <c r="G127" s="12">
        <v>0</v>
      </c>
      <c r="H127" s="25">
        <v>3866.5</v>
      </c>
      <c r="I127" s="13">
        <v>0</v>
      </c>
      <c r="J127" s="13">
        <f t="shared" si="1"/>
        <v>3866.5</v>
      </c>
    </row>
    <row r="128" spans="1:10" x14ac:dyDescent="0.25">
      <c r="A128" s="19">
        <v>120</v>
      </c>
      <c r="B128" s="16" t="s">
        <v>24</v>
      </c>
      <c r="C128" s="21" t="s">
        <v>25</v>
      </c>
      <c r="D128" s="34" t="s">
        <v>4547</v>
      </c>
      <c r="E128" s="21" t="s">
        <v>4548</v>
      </c>
      <c r="F128" s="36">
        <v>36678</v>
      </c>
      <c r="G128" s="12">
        <v>0</v>
      </c>
      <c r="H128" s="25">
        <v>56</v>
      </c>
      <c r="I128" s="13">
        <v>0</v>
      </c>
      <c r="J128" s="13">
        <f t="shared" si="1"/>
        <v>56</v>
      </c>
    </row>
    <row r="129" spans="1:10" x14ac:dyDescent="0.25">
      <c r="A129" s="19">
        <v>121</v>
      </c>
      <c r="B129" s="16" t="s">
        <v>24</v>
      </c>
      <c r="C129" s="21" t="s">
        <v>25</v>
      </c>
      <c r="D129" s="34" t="s">
        <v>7500</v>
      </c>
      <c r="E129" s="21" t="s">
        <v>7501</v>
      </c>
      <c r="F129" s="36">
        <v>36362</v>
      </c>
      <c r="G129" s="12">
        <v>0</v>
      </c>
      <c r="H129" s="25">
        <v>135</v>
      </c>
      <c r="I129" s="13">
        <v>0</v>
      </c>
      <c r="J129" s="13">
        <f t="shared" si="1"/>
        <v>135</v>
      </c>
    </row>
    <row r="130" spans="1:10" x14ac:dyDescent="0.25">
      <c r="A130" s="19">
        <v>122</v>
      </c>
      <c r="B130" s="16" t="s">
        <v>24</v>
      </c>
      <c r="C130" s="21" t="s">
        <v>25</v>
      </c>
      <c r="D130" s="34">
        <v>199900000140460</v>
      </c>
      <c r="E130" s="21" t="s">
        <v>3513</v>
      </c>
      <c r="F130" s="36">
        <v>36312</v>
      </c>
      <c r="G130" s="12">
        <v>0</v>
      </c>
      <c r="H130" s="25">
        <v>7250</v>
      </c>
      <c r="I130" s="13">
        <v>0</v>
      </c>
      <c r="J130" s="13">
        <f t="shared" si="1"/>
        <v>7250</v>
      </c>
    </row>
    <row r="131" spans="1:10" x14ac:dyDescent="0.25">
      <c r="A131" s="19">
        <v>123</v>
      </c>
      <c r="B131" s="16" t="s">
        <v>24</v>
      </c>
      <c r="C131" s="21" t="s">
        <v>25</v>
      </c>
      <c r="D131" s="34">
        <v>200000000140370</v>
      </c>
      <c r="E131" s="21" t="s">
        <v>5270</v>
      </c>
      <c r="F131" s="36">
        <v>36593</v>
      </c>
      <c r="G131" s="12">
        <v>0</v>
      </c>
      <c r="H131" s="25">
        <v>500</v>
      </c>
      <c r="I131" s="13">
        <v>0</v>
      </c>
      <c r="J131" s="13">
        <f t="shared" si="1"/>
        <v>500</v>
      </c>
    </row>
    <row r="132" spans="1:10" x14ac:dyDescent="0.25">
      <c r="A132" s="19">
        <v>124</v>
      </c>
      <c r="B132" s="16" t="s">
        <v>24</v>
      </c>
      <c r="C132" s="21" t="s">
        <v>25</v>
      </c>
      <c r="D132" s="34">
        <v>200000000140370</v>
      </c>
      <c r="E132" s="21" t="s">
        <v>5270</v>
      </c>
      <c r="F132" s="36">
        <v>36321</v>
      </c>
      <c r="G132" s="12">
        <v>0</v>
      </c>
      <c r="H132" s="25">
        <v>2550</v>
      </c>
      <c r="I132" s="13">
        <v>0</v>
      </c>
      <c r="J132" s="13">
        <f t="shared" si="1"/>
        <v>2550</v>
      </c>
    </row>
    <row r="133" spans="1:10" x14ac:dyDescent="0.25">
      <c r="A133" s="19">
        <v>125</v>
      </c>
      <c r="B133" s="16" t="s">
        <v>24</v>
      </c>
      <c r="C133" s="21" t="s">
        <v>25</v>
      </c>
      <c r="D133" s="34">
        <v>199900000140470</v>
      </c>
      <c r="E133" s="21" t="s">
        <v>2287</v>
      </c>
      <c r="F133" s="36">
        <v>36313</v>
      </c>
      <c r="G133" s="12">
        <v>0</v>
      </c>
      <c r="H133" s="25">
        <v>20000</v>
      </c>
      <c r="I133" s="13">
        <v>0</v>
      </c>
      <c r="J133" s="13">
        <f t="shared" si="1"/>
        <v>20000</v>
      </c>
    </row>
    <row r="134" spans="1:10" x14ac:dyDescent="0.25">
      <c r="A134" s="19">
        <v>126</v>
      </c>
      <c r="B134" s="16" t="s">
        <v>24</v>
      </c>
      <c r="C134" s="21" t="s">
        <v>25</v>
      </c>
      <c r="D134" s="34">
        <v>199900000140470</v>
      </c>
      <c r="E134" s="21" t="s">
        <v>2287</v>
      </c>
      <c r="F134" s="36">
        <v>36508</v>
      </c>
      <c r="G134" s="12">
        <v>0</v>
      </c>
      <c r="H134" s="25">
        <v>19</v>
      </c>
      <c r="I134" s="13">
        <v>0</v>
      </c>
      <c r="J134" s="13">
        <f t="shared" si="1"/>
        <v>19</v>
      </c>
    </row>
    <row r="135" spans="1:10" x14ac:dyDescent="0.25">
      <c r="A135" s="19">
        <v>127</v>
      </c>
      <c r="B135" s="16" t="s">
        <v>24</v>
      </c>
      <c r="C135" s="21" t="s">
        <v>25</v>
      </c>
      <c r="D135" s="34">
        <v>200000000140330</v>
      </c>
      <c r="E135" s="21" t="s">
        <v>1122</v>
      </c>
      <c r="F135" s="36">
        <v>36546</v>
      </c>
      <c r="G135" s="12">
        <v>0</v>
      </c>
      <c r="H135" s="25">
        <v>105093.8</v>
      </c>
      <c r="I135" s="13">
        <v>0</v>
      </c>
      <c r="J135" s="13">
        <f t="shared" si="1"/>
        <v>105093.8</v>
      </c>
    </row>
    <row r="136" spans="1:10" x14ac:dyDescent="0.25">
      <c r="A136" s="19">
        <v>128</v>
      </c>
      <c r="B136" s="16" t="s">
        <v>24</v>
      </c>
      <c r="C136" s="21" t="s">
        <v>25</v>
      </c>
      <c r="D136" s="34" t="s">
        <v>4315</v>
      </c>
      <c r="E136" s="21" t="s">
        <v>4316</v>
      </c>
      <c r="F136" s="36">
        <v>36321</v>
      </c>
      <c r="G136" s="12">
        <v>0</v>
      </c>
      <c r="H136" s="25">
        <v>4450</v>
      </c>
      <c r="I136" s="13">
        <v>0</v>
      </c>
      <c r="J136" s="13">
        <f t="shared" si="1"/>
        <v>4450</v>
      </c>
    </row>
    <row r="137" spans="1:10" x14ac:dyDescent="0.25">
      <c r="A137" s="19">
        <v>129</v>
      </c>
      <c r="B137" s="16" t="s">
        <v>24</v>
      </c>
      <c r="C137" s="21" t="s">
        <v>25</v>
      </c>
      <c r="D137" s="34" t="s">
        <v>4315</v>
      </c>
      <c r="E137" s="21" t="s">
        <v>4316</v>
      </c>
      <c r="F137" s="36">
        <v>36678</v>
      </c>
      <c r="G137" s="12">
        <v>0</v>
      </c>
      <c r="H137" s="25">
        <v>56</v>
      </c>
      <c r="I137" s="13">
        <v>0</v>
      </c>
      <c r="J137" s="13">
        <f t="shared" ref="J137:J200" si="2">SUM(H137-I137)</f>
        <v>56</v>
      </c>
    </row>
    <row r="138" spans="1:10" x14ac:dyDescent="0.25">
      <c r="A138" s="19">
        <v>130</v>
      </c>
      <c r="B138" s="16" t="s">
        <v>24</v>
      </c>
      <c r="C138" s="21" t="s">
        <v>25</v>
      </c>
      <c r="D138" s="34" t="s">
        <v>5284</v>
      </c>
      <c r="E138" s="21" t="s">
        <v>4316</v>
      </c>
      <c r="F138" s="36">
        <v>36321</v>
      </c>
      <c r="G138" s="12">
        <v>0</v>
      </c>
      <c r="H138" s="25">
        <v>2533.5</v>
      </c>
      <c r="I138" s="13">
        <v>0</v>
      </c>
      <c r="J138" s="13">
        <f t="shared" si="2"/>
        <v>2533.5</v>
      </c>
    </row>
    <row r="139" spans="1:10" x14ac:dyDescent="0.25">
      <c r="A139" s="19">
        <v>131</v>
      </c>
      <c r="B139" s="16" t="s">
        <v>24</v>
      </c>
      <c r="C139" s="21" t="s">
        <v>25</v>
      </c>
      <c r="D139" s="34" t="s">
        <v>5284</v>
      </c>
      <c r="E139" s="21" t="s">
        <v>4316</v>
      </c>
      <c r="F139" s="36">
        <v>36678</v>
      </c>
      <c r="G139" s="12">
        <v>0</v>
      </c>
      <c r="H139" s="25">
        <v>56</v>
      </c>
      <c r="I139" s="13">
        <v>0</v>
      </c>
      <c r="J139" s="13">
        <f t="shared" si="2"/>
        <v>56</v>
      </c>
    </row>
    <row r="140" spans="1:10" x14ac:dyDescent="0.25">
      <c r="A140" s="19">
        <v>132</v>
      </c>
      <c r="B140" s="16" t="s">
        <v>24</v>
      </c>
      <c r="C140" s="21" t="s">
        <v>25</v>
      </c>
      <c r="D140" s="34">
        <v>199900000140500</v>
      </c>
      <c r="E140" s="21" t="s">
        <v>2821</v>
      </c>
      <c r="F140" s="36">
        <v>36342</v>
      </c>
      <c r="G140" s="12">
        <v>0</v>
      </c>
      <c r="H140" s="25">
        <v>6582</v>
      </c>
      <c r="I140" s="13">
        <v>0</v>
      </c>
      <c r="J140" s="13">
        <f t="shared" si="2"/>
        <v>6582</v>
      </c>
    </row>
    <row r="141" spans="1:10" x14ac:dyDescent="0.25">
      <c r="A141" s="19">
        <v>133</v>
      </c>
      <c r="B141" s="16" t="s">
        <v>24</v>
      </c>
      <c r="C141" s="21" t="s">
        <v>25</v>
      </c>
      <c r="D141" s="34">
        <v>199900000140500</v>
      </c>
      <c r="E141" s="21" t="s">
        <v>2821</v>
      </c>
      <c r="F141" s="36">
        <v>36678</v>
      </c>
      <c r="G141" s="12">
        <v>0</v>
      </c>
      <c r="H141" s="25">
        <v>56</v>
      </c>
      <c r="I141" s="13">
        <v>0</v>
      </c>
      <c r="J141" s="13">
        <f t="shared" si="2"/>
        <v>56</v>
      </c>
    </row>
    <row r="142" spans="1:10" x14ac:dyDescent="0.25">
      <c r="A142" s="19">
        <v>134</v>
      </c>
      <c r="B142" s="16" t="s">
        <v>24</v>
      </c>
      <c r="C142" s="21" t="s">
        <v>25</v>
      </c>
      <c r="D142" s="34">
        <v>199900000140520</v>
      </c>
      <c r="E142" s="21" t="s">
        <v>2821</v>
      </c>
      <c r="F142" s="36">
        <v>36342</v>
      </c>
      <c r="G142" s="12">
        <v>0</v>
      </c>
      <c r="H142" s="25">
        <v>2933.5</v>
      </c>
      <c r="I142" s="13">
        <v>0</v>
      </c>
      <c r="J142" s="13">
        <f t="shared" si="2"/>
        <v>2933.5</v>
      </c>
    </row>
    <row r="143" spans="1:10" x14ac:dyDescent="0.25">
      <c r="A143" s="19">
        <v>135</v>
      </c>
      <c r="B143" s="16" t="s">
        <v>24</v>
      </c>
      <c r="C143" s="21" t="s">
        <v>25</v>
      </c>
      <c r="D143" s="34">
        <v>199900000140540</v>
      </c>
      <c r="E143" s="21" t="s">
        <v>2821</v>
      </c>
      <c r="F143" s="36">
        <v>36342</v>
      </c>
      <c r="G143" s="12">
        <v>0</v>
      </c>
      <c r="H143" s="25">
        <v>3992.5</v>
      </c>
      <c r="I143" s="13">
        <v>0</v>
      </c>
      <c r="J143" s="13">
        <f t="shared" si="2"/>
        <v>3992.5</v>
      </c>
    </row>
    <row r="144" spans="1:10" x14ac:dyDescent="0.25">
      <c r="A144" s="19">
        <v>136</v>
      </c>
      <c r="B144" s="16" t="s">
        <v>24</v>
      </c>
      <c r="C144" s="21" t="s">
        <v>25</v>
      </c>
      <c r="D144" s="34">
        <v>199900000140560</v>
      </c>
      <c r="E144" s="21" t="s">
        <v>2821</v>
      </c>
      <c r="F144" s="36">
        <v>36343</v>
      </c>
      <c r="G144" s="12">
        <v>0</v>
      </c>
      <c r="H144" s="25">
        <v>2933.5</v>
      </c>
      <c r="I144" s="13">
        <v>0</v>
      </c>
      <c r="J144" s="13">
        <f t="shared" si="2"/>
        <v>2933.5</v>
      </c>
    </row>
    <row r="145" spans="1:10" x14ac:dyDescent="0.25">
      <c r="A145" s="19">
        <v>137</v>
      </c>
      <c r="B145" s="16" t="s">
        <v>24</v>
      </c>
      <c r="C145" s="21" t="s">
        <v>25</v>
      </c>
      <c r="D145" s="34">
        <v>199900000140570</v>
      </c>
      <c r="E145" s="21" t="s">
        <v>2821</v>
      </c>
      <c r="F145" s="36">
        <v>36347</v>
      </c>
      <c r="G145" s="12">
        <v>0</v>
      </c>
      <c r="H145" s="25">
        <v>1650</v>
      </c>
      <c r="I145" s="13">
        <v>0</v>
      </c>
      <c r="J145" s="13">
        <f t="shared" si="2"/>
        <v>1650</v>
      </c>
    </row>
    <row r="146" spans="1:10" x14ac:dyDescent="0.25">
      <c r="A146" s="19">
        <v>138</v>
      </c>
      <c r="B146" s="16" t="s">
        <v>24</v>
      </c>
      <c r="C146" s="21" t="s">
        <v>25</v>
      </c>
      <c r="D146" s="34">
        <v>199900000140600</v>
      </c>
      <c r="E146" s="21" t="s">
        <v>2821</v>
      </c>
      <c r="F146" s="36">
        <v>36369</v>
      </c>
      <c r="G146" s="12">
        <v>0</v>
      </c>
      <c r="H146" s="25">
        <v>4187.5</v>
      </c>
      <c r="I146" s="13">
        <v>0</v>
      </c>
      <c r="J146" s="13">
        <f t="shared" si="2"/>
        <v>4187.5</v>
      </c>
    </row>
    <row r="147" spans="1:10" x14ac:dyDescent="0.25">
      <c r="A147" s="19">
        <v>139</v>
      </c>
      <c r="B147" s="16" t="s">
        <v>24</v>
      </c>
      <c r="C147" s="21" t="s">
        <v>25</v>
      </c>
      <c r="D147" s="34">
        <v>199900000140610</v>
      </c>
      <c r="E147" s="21" t="s">
        <v>2821</v>
      </c>
      <c r="F147" s="36">
        <v>36369</v>
      </c>
      <c r="G147" s="12">
        <v>0</v>
      </c>
      <c r="H147" s="25">
        <v>9774</v>
      </c>
      <c r="I147" s="13">
        <v>0</v>
      </c>
      <c r="J147" s="13">
        <f t="shared" si="2"/>
        <v>9774</v>
      </c>
    </row>
    <row r="148" spans="1:10" x14ac:dyDescent="0.25">
      <c r="A148" s="19">
        <v>140</v>
      </c>
      <c r="B148" s="16" t="s">
        <v>24</v>
      </c>
      <c r="C148" s="21" t="s">
        <v>25</v>
      </c>
      <c r="D148" s="34">
        <v>199900000140620</v>
      </c>
      <c r="E148" s="21" t="s">
        <v>2821</v>
      </c>
      <c r="F148" s="36">
        <v>36370</v>
      </c>
      <c r="G148" s="12">
        <v>0</v>
      </c>
      <c r="H148" s="25">
        <v>7344.5</v>
      </c>
      <c r="I148" s="13">
        <v>0</v>
      </c>
      <c r="J148" s="13">
        <f t="shared" si="2"/>
        <v>7344.5</v>
      </c>
    </row>
    <row r="149" spans="1:10" x14ac:dyDescent="0.25">
      <c r="A149" s="19">
        <v>141</v>
      </c>
      <c r="B149" s="16" t="s">
        <v>24</v>
      </c>
      <c r="C149" s="21" t="s">
        <v>25</v>
      </c>
      <c r="D149" s="34">
        <v>199900000140640</v>
      </c>
      <c r="E149" s="21" t="s">
        <v>2821</v>
      </c>
      <c r="F149" s="36">
        <v>36389</v>
      </c>
      <c r="G149" s="12">
        <v>0</v>
      </c>
      <c r="H149" s="25">
        <v>4740</v>
      </c>
      <c r="I149" s="13">
        <v>0</v>
      </c>
      <c r="J149" s="13">
        <f t="shared" si="2"/>
        <v>4740</v>
      </c>
    </row>
    <row r="150" spans="1:10" x14ac:dyDescent="0.25">
      <c r="A150" s="19">
        <v>142</v>
      </c>
      <c r="B150" s="16" t="s">
        <v>24</v>
      </c>
      <c r="C150" s="21" t="s">
        <v>25</v>
      </c>
      <c r="D150" s="34">
        <v>199900000140650</v>
      </c>
      <c r="E150" s="21" t="s">
        <v>2821</v>
      </c>
      <c r="F150" s="36">
        <v>36389</v>
      </c>
      <c r="G150" s="12">
        <v>0</v>
      </c>
      <c r="H150" s="25">
        <v>12000</v>
      </c>
      <c r="I150" s="13">
        <v>0</v>
      </c>
      <c r="J150" s="13">
        <f t="shared" si="2"/>
        <v>12000</v>
      </c>
    </row>
    <row r="151" spans="1:10" x14ac:dyDescent="0.25">
      <c r="A151" s="19">
        <v>143</v>
      </c>
      <c r="B151" s="16" t="s">
        <v>24</v>
      </c>
      <c r="C151" s="21" t="s">
        <v>25</v>
      </c>
      <c r="D151" s="34">
        <v>200000000140690</v>
      </c>
      <c r="E151" s="21" t="s">
        <v>2277</v>
      </c>
      <c r="F151" s="36">
        <v>36621</v>
      </c>
      <c r="G151" s="12">
        <v>0</v>
      </c>
      <c r="H151" s="25">
        <v>20144.5</v>
      </c>
      <c r="I151" s="13">
        <v>0</v>
      </c>
      <c r="J151" s="13">
        <f t="shared" si="2"/>
        <v>20144.5</v>
      </c>
    </row>
    <row r="152" spans="1:10" x14ac:dyDescent="0.25">
      <c r="A152" s="19">
        <v>144</v>
      </c>
      <c r="B152" s="16" t="s">
        <v>24</v>
      </c>
      <c r="C152" s="21" t="s">
        <v>25</v>
      </c>
      <c r="D152" s="34">
        <v>199900000140670</v>
      </c>
      <c r="E152" s="21" t="s">
        <v>3351</v>
      </c>
      <c r="F152" s="36">
        <v>36413</v>
      </c>
      <c r="G152" s="12">
        <v>0</v>
      </c>
      <c r="H152" s="25">
        <v>8123</v>
      </c>
      <c r="I152" s="13">
        <v>0</v>
      </c>
      <c r="J152" s="13">
        <f t="shared" si="2"/>
        <v>8123</v>
      </c>
    </row>
    <row r="153" spans="1:10" x14ac:dyDescent="0.25">
      <c r="A153" s="19">
        <v>145</v>
      </c>
      <c r="B153" s="16" t="s">
        <v>24</v>
      </c>
      <c r="C153" s="21" t="s">
        <v>25</v>
      </c>
      <c r="D153" s="34">
        <v>199900000140670</v>
      </c>
      <c r="E153" s="21" t="s">
        <v>3351</v>
      </c>
      <c r="F153" s="36">
        <v>36389</v>
      </c>
      <c r="G153" s="12">
        <v>0</v>
      </c>
      <c r="H153" s="25">
        <v>48.5</v>
      </c>
      <c r="I153" s="13">
        <v>0</v>
      </c>
      <c r="J153" s="13">
        <f t="shared" si="2"/>
        <v>48.5</v>
      </c>
    </row>
    <row r="154" spans="1:10" x14ac:dyDescent="0.25">
      <c r="A154" s="19">
        <v>146</v>
      </c>
      <c r="B154" s="16" t="s">
        <v>24</v>
      </c>
      <c r="C154" s="21" t="s">
        <v>25</v>
      </c>
      <c r="D154" s="34">
        <v>199600000138680</v>
      </c>
      <c r="E154" s="21" t="s">
        <v>7712</v>
      </c>
      <c r="F154" s="36">
        <v>35156</v>
      </c>
      <c r="G154" s="12">
        <v>0</v>
      </c>
      <c r="H154" s="25">
        <v>11</v>
      </c>
      <c r="I154" s="13">
        <v>0</v>
      </c>
      <c r="J154" s="13">
        <f t="shared" si="2"/>
        <v>11</v>
      </c>
    </row>
    <row r="155" spans="1:10" x14ac:dyDescent="0.25">
      <c r="A155" s="19">
        <v>147</v>
      </c>
      <c r="B155" s="16" t="s">
        <v>24</v>
      </c>
      <c r="C155" s="21" t="s">
        <v>25</v>
      </c>
      <c r="D155" s="34">
        <v>199600000138400</v>
      </c>
      <c r="E155" s="21" t="s">
        <v>7725</v>
      </c>
      <c r="F155" s="36">
        <v>35247</v>
      </c>
      <c r="G155" s="12">
        <v>0</v>
      </c>
      <c r="H155" s="25">
        <v>7.56</v>
      </c>
      <c r="I155" s="13">
        <v>0</v>
      </c>
      <c r="J155" s="13">
        <f t="shared" si="2"/>
        <v>7.56</v>
      </c>
    </row>
    <row r="156" spans="1:10" x14ac:dyDescent="0.25">
      <c r="A156" s="19">
        <v>148</v>
      </c>
      <c r="B156" s="16" t="s">
        <v>24</v>
      </c>
      <c r="C156" s="21" t="s">
        <v>25</v>
      </c>
      <c r="D156" s="34">
        <v>199000000137700</v>
      </c>
      <c r="E156" s="21" t="s">
        <v>7707</v>
      </c>
      <c r="F156" s="36">
        <v>32994</v>
      </c>
      <c r="G156" s="12">
        <v>0</v>
      </c>
      <c r="H156" s="25">
        <v>13</v>
      </c>
      <c r="I156" s="13">
        <v>0</v>
      </c>
      <c r="J156" s="13">
        <f t="shared" si="2"/>
        <v>13</v>
      </c>
    </row>
    <row r="157" spans="1:10" x14ac:dyDescent="0.25">
      <c r="A157" s="19">
        <v>149</v>
      </c>
      <c r="B157" s="16" t="s">
        <v>24</v>
      </c>
      <c r="C157" s="21" t="s">
        <v>25</v>
      </c>
      <c r="D157" s="34">
        <v>199700000138020</v>
      </c>
      <c r="E157" s="21" t="s">
        <v>7654</v>
      </c>
      <c r="F157" s="36">
        <v>35454</v>
      </c>
      <c r="G157" s="12">
        <v>0</v>
      </c>
      <c r="H157" s="25">
        <v>45</v>
      </c>
      <c r="I157" s="13">
        <v>0</v>
      </c>
      <c r="J157" s="13">
        <f t="shared" si="2"/>
        <v>45</v>
      </c>
    </row>
    <row r="158" spans="1:10" x14ac:dyDescent="0.25">
      <c r="A158" s="19">
        <v>150</v>
      </c>
      <c r="B158" s="16" t="s">
        <v>24</v>
      </c>
      <c r="C158" s="21" t="s">
        <v>25</v>
      </c>
      <c r="D158" s="34">
        <v>198700000144120</v>
      </c>
      <c r="E158" s="21" t="s">
        <v>3000</v>
      </c>
      <c r="F158" s="36">
        <v>31809</v>
      </c>
      <c r="G158" s="12">
        <v>0</v>
      </c>
      <c r="H158" s="25">
        <v>10500</v>
      </c>
      <c r="I158" s="13">
        <v>0</v>
      </c>
      <c r="J158" s="13">
        <f t="shared" si="2"/>
        <v>10500</v>
      </c>
    </row>
    <row r="159" spans="1:10" x14ac:dyDescent="0.25">
      <c r="A159" s="19">
        <v>151</v>
      </c>
      <c r="B159" s="16" t="s">
        <v>24</v>
      </c>
      <c r="C159" s="21" t="s">
        <v>25</v>
      </c>
      <c r="D159" s="34">
        <v>198600000144130</v>
      </c>
      <c r="E159" s="21" t="s">
        <v>3054</v>
      </c>
      <c r="F159" s="36">
        <v>31503</v>
      </c>
      <c r="G159" s="12">
        <v>0</v>
      </c>
      <c r="H159" s="25">
        <v>10000</v>
      </c>
      <c r="I159" s="13">
        <v>0</v>
      </c>
      <c r="J159" s="13">
        <f t="shared" si="2"/>
        <v>10000</v>
      </c>
    </row>
    <row r="160" spans="1:10" x14ac:dyDescent="0.25">
      <c r="A160" s="19">
        <v>152</v>
      </c>
      <c r="B160" s="16" t="s">
        <v>24</v>
      </c>
      <c r="C160" s="21" t="s">
        <v>25</v>
      </c>
      <c r="D160" s="34">
        <v>198600000144110</v>
      </c>
      <c r="E160" s="21" t="s">
        <v>4152</v>
      </c>
      <c r="F160" s="36">
        <v>31564</v>
      </c>
      <c r="G160" s="12">
        <v>0</v>
      </c>
      <c r="H160" s="25">
        <v>4888</v>
      </c>
      <c r="I160" s="13">
        <v>0</v>
      </c>
      <c r="J160" s="13">
        <f t="shared" si="2"/>
        <v>4888</v>
      </c>
    </row>
    <row r="161" spans="1:10" x14ac:dyDescent="0.25">
      <c r="A161" s="19">
        <v>153</v>
      </c>
      <c r="B161" s="16" t="s">
        <v>24</v>
      </c>
      <c r="C161" s="21" t="s">
        <v>25</v>
      </c>
      <c r="D161" s="34">
        <v>198600000144140</v>
      </c>
      <c r="E161" s="21" t="s">
        <v>7019</v>
      </c>
      <c r="F161" s="36">
        <v>31533</v>
      </c>
      <c r="G161" s="12">
        <v>0</v>
      </c>
      <c r="H161" s="25">
        <v>450</v>
      </c>
      <c r="I161" s="13">
        <v>0</v>
      </c>
      <c r="J161" s="13">
        <f t="shared" si="2"/>
        <v>450</v>
      </c>
    </row>
    <row r="162" spans="1:10" x14ac:dyDescent="0.25">
      <c r="A162" s="19">
        <v>154</v>
      </c>
      <c r="B162" s="16" t="s">
        <v>24</v>
      </c>
      <c r="C162" s="21" t="s">
        <v>25</v>
      </c>
      <c r="D162" s="34">
        <v>198800000143020</v>
      </c>
      <c r="E162" s="21" t="s">
        <v>6928</v>
      </c>
      <c r="F162" s="36">
        <v>32356</v>
      </c>
      <c r="G162" s="12">
        <v>0</v>
      </c>
      <c r="H162" s="25">
        <v>522.1</v>
      </c>
      <c r="I162" s="13">
        <v>0</v>
      </c>
      <c r="J162" s="13">
        <f t="shared" si="2"/>
        <v>522.1</v>
      </c>
    </row>
    <row r="163" spans="1:10" x14ac:dyDescent="0.25">
      <c r="A163" s="19">
        <v>155</v>
      </c>
      <c r="B163" s="16" t="s">
        <v>24</v>
      </c>
      <c r="C163" s="21" t="s">
        <v>25</v>
      </c>
      <c r="D163" s="34">
        <v>198800000139390</v>
      </c>
      <c r="E163" s="21" t="s">
        <v>6598</v>
      </c>
      <c r="F163" s="36">
        <v>32234</v>
      </c>
      <c r="G163" s="12">
        <v>0</v>
      </c>
      <c r="H163" s="25">
        <v>854</v>
      </c>
      <c r="I163" s="13">
        <v>0</v>
      </c>
      <c r="J163" s="13">
        <f t="shared" si="2"/>
        <v>854</v>
      </c>
    </row>
    <row r="164" spans="1:10" x14ac:dyDescent="0.25">
      <c r="A164" s="19">
        <v>156</v>
      </c>
      <c r="B164" s="16" t="s">
        <v>24</v>
      </c>
      <c r="C164" s="21" t="s">
        <v>25</v>
      </c>
      <c r="D164" s="34">
        <v>198800000143000</v>
      </c>
      <c r="E164" s="21" t="s">
        <v>4714</v>
      </c>
      <c r="F164" s="36">
        <v>32174</v>
      </c>
      <c r="G164" s="12">
        <v>0</v>
      </c>
      <c r="H164" s="25">
        <v>3465</v>
      </c>
      <c r="I164" s="13">
        <v>0</v>
      </c>
      <c r="J164" s="13">
        <f t="shared" si="2"/>
        <v>3465</v>
      </c>
    </row>
    <row r="165" spans="1:10" x14ac:dyDescent="0.25">
      <c r="A165" s="19">
        <v>157</v>
      </c>
      <c r="B165" s="16" t="s">
        <v>24</v>
      </c>
      <c r="C165" s="21" t="s">
        <v>25</v>
      </c>
      <c r="D165" s="34">
        <v>198800000143010</v>
      </c>
      <c r="E165" s="21" t="s">
        <v>7321</v>
      </c>
      <c r="F165" s="36">
        <v>32264</v>
      </c>
      <c r="G165" s="12">
        <v>0</v>
      </c>
      <c r="H165" s="25">
        <v>245</v>
      </c>
      <c r="I165" s="13">
        <v>0</v>
      </c>
      <c r="J165" s="13">
        <f t="shared" si="2"/>
        <v>245</v>
      </c>
    </row>
    <row r="166" spans="1:10" x14ac:dyDescent="0.25">
      <c r="A166" s="19">
        <v>158</v>
      </c>
      <c r="B166" s="16" t="s">
        <v>24</v>
      </c>
      <c r="C166" s="21" t="s">
        <v>25</v>
      </c>
      <c r="D166" s="34">
        <v>198700000142990</v>
      </c>
      <c r="E166" s="21" t="s">
        <v>2321</v>
      </c>
      <c r="F166" s="36">
        <v>31990</v>
      </c>
      <c r="G166" s="12">
        <v>0</v>
      </c>
      <c r="H166" s="25">
        <v>19540</v>
      </c>
      <c r="I166" s="13">
        <v>0</v>
      </c>
      <c r="J166" s="13">
        <f t="shared" si="2"/>
        <v>19540</v>
      </c>
    </row>
    <row r="167" spans="1:10" x14ac:dyDescent="0.25">
      <c r="A167" s="19">
        <v>159</v>
      </c>
      <c r="B167" s="16" t="s">
        <v>24</v>
      </c>
      <c r="C167" s="21" t="s">
        <v>25</v>
      </c>
      <c r="D167" s="34">
        <v>199000000142460</v>
      </c>
      <c r="E167" s="21" t="s">
        <v>3055</v>
      </c>
      <c r="F167" s="36">
        <v>33117</v>
      </c>
      <c r="G167" s="12">
        <v>0</v>
      </c>
      <c r="H167" s="25">
        <v>10000</v>
      </c>
      <c r="I167" s="13">
        <v>0</v>
      </c>
      <c r="J167" s="13">
        <f t="shared" si="2"/>
        <v>10000</v>
      </c>
    </row>
    <row r="168" spans="1:10" x14ac:dyDescent="0.25">
      <c r="A168" s="19">
        <v>160</v>
      </c>
      <c r="B168" s="16" t="s">
        <v>24</v>
      </c>
      <c r="C168" s="21" t="s">
        <v>25</v>
      </c>
      <c r="D168" s="34">
        <v>198900000142440</v>
      </c>
      <c r="E168" s="21" t="s">
        <v>7669</v>
      </c>
      <c r="F168" s="36">
        <v>32690</v>
      </c>
      <c r="G168" s="12">
        <v>0</v>
      </c>
      <c r="H168" s="25">
        <v>35</v>
      </c>
      <c r="I168" s="13">
        <v>0</v>
      </c>
      <c r="J168" s="13">
        <f t="shared" si="2"/>
        <v>35</v>
      </c>
    </row>
    <row r="169" spans="1:10" x14ac:dyDescent="0.25">
      <c r="A169" s="19">
        <v>161</v>
      </c>
      <c r="B169" s="16" t="s">
        <v>24</v>
      </c>
      <c r="C169" s="21" t="s">
        <v>25</v>
      </c>
      <c r="D169" s="34">
        <v>198600000144290</v>
      </c>
      <c r="E169" s="21" t="s">
        <v>4317</v>
      </c>
      <c r="F169" s="36">
        <v>31656</v>
      </c>
      <c r="G169" s="12">
        <v>0</v>
      </c>
      <c r="H169" s="25">
        <v>4450</v>
      </c>
      <c r="I169" s="13">
        <v>0</v>
      </c>
      <c r="J169" s="13">
        <f t="shared" si="2"/>
        <v>4450</v>
      </c>
    </row>
    <row r="170" spans="1:10" x14ac:dyDescent="0.25">
      <c r="A170" s="19">
        <v>162</v>
      </c>
      <c r="B170" s="16" t="s">
        <v>24</v>
      </c>
      <c r="C170" s="21" t="s">
        <v>25</v>
      </c>
      <c r="D170" s="34">
        <v>198800000142700</v>
      </c>
      <c r="E170" s="21" t="s">
        <v>3787</v>
      </c>
      <c r="F170" s="36">
        <v>32174</v>
      </c>
      <c r="G170" s="12">
        <v>0</v>
      </c>
      <c r="H170" s="25">
        <v>6000</v>
      </c>
      <c r="I170" s="13">
        <v>0</v>
      </c>
      <c r="J170" s="13">
        <f t="shared" si="2"/>
        <v>6000</v>
      </c>
    </row>
    <row r="171" spans="1:10" x14ac:dyDescent="0.25">
      <c r="A171" s="19">
        <v>163</v>
      </c>
      <c r="B171" s="16" t="s">
        <v>24</v>
      </c>
      <c r="C171" s="21" t="s">
        <v>25</v>
      </c>
      <c r="D171" s="34">
        <v>198700000144310</v>
      </c>
      <c r="E171" s="21" t="s">
        <v>4481</v>
      </c>
      <c r="F171" s="36">
        <v>31778</v>
      </c>
      <c r="G171" s="12">
        <v>0</v>
      </c>
      <c r="H171" s="25">
        <v>4000</v>
      </c>
      <c r="I171" s="13">
        <v>0</v>
      </c>
      <c r="J171" s="13">
        <f t="shared" si="2"/>
        <v>4000</v>
      </c>
    </row>
    <row r="172" spans="1:10" x14ac:dyDescent="0.25">
      <c r="A172" s="19">
        <v>164</v>
      </c>
      <c r="B172" s="16" t="s">
        <v>24</v>
      </c>
      <c r="C172" s="21" t="s">
        <v>25</v>
      </c>
      <c r="D172" s="34">
        <v>198700000144300</v>
      </c>
      <c r="E172" s="21" t="s">
        <v>5372</v>
      </c>
      <c r="F172" s="36">
        <v>31809</v>
      </c>
      <c r="G172" s="12">
        <v>0</v>
      </c>
      <c r="H172" s="25">
        <v>2400</v>
      </c>
      <c r="I172" s="13">
        <v>0</v>
      </c>
      <c r="J172" s="13">
        <f t="shared" si="2"/>
        <v>2400</v>
      </c>
    </row>
    <row r="173" spans="1:10" x14ac:dyDescent="0.25">
      <c r="A173" s="19">
        <v>165</v>
      </c>
      <c r="B173" s="16" t="s">
        <v>24</v>
      </c>
      <c r="C173" s="21" t="s">
        <v>25</v>
      </c>
      <c r="D173" s="34">
        <v>198700000144430</v>
      </c>
      <c r="E173" s="21" t="s">
        <v>5299</v>
      </c>
      <c r="F173" s="36">
        <v>31868</v>
      </c>
      <c r="G173" s="12">
        <v>0</v>
      </c>
      <c r="H173" s="25">
        <v>2500</v>
      </c>
      <c r="I173" s="13">
        <v>0</v>
      </c>
      <c r="J173" s="13">
        <f t="shared" si="2"/>
        <v>2500</v>
      </c>
    </row>
    <row r="174" spans="1:10" x14ac:dyDescent="0.25">
      <c r="A174" s="19">
        <v>166</v>
      </c>
      <c r="B174" s="16" t="s">
        <v>24</v>
      </c>
      <c r="C174" s="21" t="s">
        <v>25</v>
      </c>
      <c r="D174" s="34">
        <v>198700000142690</v>
      </c>
      <c r="E174" s="21" t="s">
        <v>7592</v>
      </c>
      <c r="F174" s="36">
        <v>32112</v>
      </c>
      <c r="G174" s="12">
        <v>0</v>
      </c>
      <c r="H174" s="25">
        <v>80</v>
      </c>
      <c r="I174" s="13">
        <v>0</v>
      </c>
      <c r="J174" s="13">
        <f t="shared" si="2"/>
        <v>80</v>
      </c>
    </row>
    <row r="175" spans="1:10" x14ac:dyDescent="0.25">
      <c r="A175" s="19">
        <v>167</v>
      </c>
      <c r="B175" s="16" t="s">
        <v>24</v>
      </c>
      <c r="C175" s="21" t="s">
        <v>25</v>
      </c>
      <c r="D175" s="34">
        <v>198700000139310</v>
      </c>
      <c r="E175" s="21" t="s">
        <v>7553</v>
      </c>
      <c r="F175" s="36">
        <v>32051</v>
      </c>
      <c r="G175" s="12">
        <v>0</v>
      </c>
      <c r="H175" s="25">
        <v>105</v>
      </c>
      <c r="I175" s="13">
        <v>0</v>
      </c>
      <c r="J175" s="13">
        <f t="shared" si="2"/>
        <v>105</v>
      </c>
    </row>
    <row r="176" spans="1:10" x14ac:dyDescent="0.25">
      <c r="A176" s="19">
        <v>168</v>
      </c>
      <c r="B176" s="16" t="s">
        <v>24</v>
      </c>
      <c r="C176" s="21" t="s">
        <v>25</v>
      </c>
      <c r="D176" s="34">
        <v>198700000139300</v>
      </c>
      <c r="E176" s="21" t="s">
        <v>7390</v>
      </c>
      <c r="F176" s="36">
        <v>32051</v>
      </c>
      <c r="G176" s="12">
        <v>0</v>
      </c>
      <c r="H176" s="25">
        <v>196</v>
      </c>
      <c r="I176" s="13">
        <v>0</v>
      </c>
      <c r="J176" s="13">
        <f t="shared" si="2"/>
        <v>196</v>
      </c>
    </row>
    <row r="177" spans="1:10" x14ac:dyDescent="0.25">
      <c r="A177" s="19">
        <v>169</v>
      </c>
      <c r="B177" s="16" t="s">
        <v>24</v>
      </c>
      <c r="C177" s="21" t="s">
        <v>25</v>
      </c>
      <c r="D177" s="34">
        <v>198700000142660</v>
      </c>
      <c r="E177" s="21" t="s">
        <v>3310</v>
      </c>
      <c r="F177" s="36">
        <v>32051</v>
      </c>
      <c r="G177" s="12">
        <v>0</v>
      </c>
      <c r="H177" s="25">
        <v>8320</v>
      </c>
      <c r="I177" s="13">
        <v>0</v>
      </c>
      <c r="J177" s="13">
        <f t="shared" si="2"/>
        <v>8320</v>
      </c>
    </row>
    <row r="178" spans="1:10" x14ac:dyDescent="0.25">
      <c r="A178" s="19">
        <v>170</v>
      </c>
      <c r="B178" s="16" t="s">
        <v>24</v>
      </c>
      <c r="C178" s="21" t="s">
        <v>25</v>
      </c>
      <c r="D178" s="34">
        <v>199200000143280</v>
      </c>
      <c r="E178" s="21" t="s">
        <v>723</v>
      </c>
      <c r="F178" s="36">
        <v>33756</v>
      </c>
      <c r="G178" s="12">
        <v>0</v>
      </c>
      <c r="H178" s="25">
        <v>235000</v>
      </c>
      <c r="I178" s="13">
        <v>0</v>
      </c>
      <c r="J178" s="13">
        <f t="shared" si="2"/>
        <v>235000</v>
      </c>
    </row>
    <row r="179" spans="1:10" x14ac:dyDescent="0.25">
      <c r="A179" s="19">
        <v>171</v>
      </c>
      <c r="B179" s="16" t="s">
        <v>24</v>
      </c>
      <c r="C179" s="21" t="s">
        <v>25</v>
      </c>
      <c r="D179" s="34">
        <v>198800000143040</v>
      </c>
      <c r="E179" s="21" t="s">
        <v>6711</v>
      </c>
      <c r="F179" s="36">
        <v>32478</v>
      </c>
      <c r="G179" s="12">
        <v>0</v>
      </c>
      <c r="H179" s="25">
        <v>404.44</v>
      </c>
      <c r="I179" s="13">
        <v>0</v>
      </c>
      <c r="J179" s="13">
        <f t="shared" si="2"/>
        <v>404.44</v>
      </c>
    </row>
    <row r="180" spans="1:10" x14ac:dyDescent="0.25">
      <c r="A180" s="19">
        <v>172</v>
      </c>
      <c r="B180" s="16" t="s">
        <v>24</v>
      </c>
      <c r="C180" s="21" t="s">
        <v>25</v>
      </c>
      <c r="D180" s="34">
        <v>198900000143120</v>
      </c>
      <c r="E180" s="21" t="s">
        <v>6711</v>
      </c>
      <c r="F180" s="36">
        <v>32629</v>
      </c>
      <c r="G180" s="12">
        <v>0</v>
      </c>
      <c r="H180" s="25">
        <v>732.44</v>
      </c>
      <c r="I180" s="13">
        <v>0</v>
      </c>
      <c r="J180" s="13">
        <f t="shared" si="2"/>
        <v>732.44</v>
      </c>
    </row>
    <row r="181" spans="1:10" x14ac:dyDescent="0.25">
      <c r="A181" s="19">
        <v>173</v>
      </c>
      <c r="B181" s="16" t="s">
        <v>24</v>
      </c>
      <c r="C181" s="21" t="s">
        <v>25</v>
      </c>
      <c r="D181" s="34">
        <v>199000000143140</v>
      </c>
      <c r="E181" s="21" t="s">
        <v>1960</v>
      </c>
      <c r="F181" s="36">
        <v>32994</v>
      </c>
      <c r="G181" s="12">
        <v>0</v>
      </c>
      <c r="H181" s="25">
        <v>30400</v>
      </c>
      <c r="I181" s="13">
        <v>0</v>
      </c>
      <c r="J181" s="13">
        <f t="shared" si="2"/>
        <v>30400</v>
      </c>
    </row>
    <row r="182" spans="1:10" x14ac:dyDescent="0.25">
      <c r="A182" s="19">
        <v>174</v>
      </c>
      <c r="B182" s="16" t="s">
        <v>24</v>
      </c>
      <c r="C182" s="21" t="s">
        <v>25</v>
      </c>
      <c r="D182" s="34">
        <v>198800000143100</v>
      </c>
      <c r="E182" s="21" t="s">
        <v>2795</v>
      </c>
      <c r="F182" s="36">
        <v>32448</v>
      </c>
      <c r="G182" s="12">
        <v>0</v>
      </c>
      <c r="H182" s="25">
        <v>12200</v>
      </c>
      <c r="I182" s="13">
        <v>0</v>
      </c>
      <c r="J182" s="13">
        <f t="shared" si="2"/>
        <v>12200</v>
      </c>
    </row>
    <row r="183" spans="1:10" x14ac:dyDescent="0.25">
      <c r="A183" s="19">
        <v>175</v>
      </c>
      <c r="B183" s="16" t="s">
        <v>24</v>
      </c>
      <c r="C183" s="21" t="s">
        <v>25</v>
      </c>
      <c r="D183" s="34">
        <v>198800000142720</v>
      </c>
      <c r="E183" s="21" t="s">
        <v>7731</v>
      </c>
      <c r="F183" s="36">
        <v>32203</v>
      </c>
      <c r="G183" s="12">
        <v>0</v>
      </c>
      <c r="H183" s="25">
        <v>5</v>
      </c>
      <c r="I183" s="13">
        <v>0</v>
      </c>
      <c r="J183" s="13">
        <f t="shared" si="2"/>
        <v>5</v>
      </c>
    </row>
    <row r="184" spans="1:10" x14ac:dyDescent="0.25">
      <c r="A184" s="19">
        <v>176</v>
      </c>
      <c r="B184" s="16" t="s">
        <v>24</v>
      </c>
      <c r="C184" s="21" t="s">
        <v>25</v>
      </c>
      <c r="D184" s="34">
        <v>198800000142710</v>
      </c>
      <c r="E184" s="21" t="s">
        <v>6478</v>
      </c>
      <c r="F184" s="36">
        <v>32203</v>
      </c>
      <c r="G184" s="12">
        <v>0</v>
      </c>
      <c r="H184" s="25">
        <v>951.9</v>
      </c>
      <c r="I184" s="13">
        <v>0</v>
      </c>
      <c r="J184" s="13">
        <f t="shared" si="2"/>
        <v>951.9</v>
      </c>
    </row>
    <row r="185" spans="1:10" x14ac:dyDescent="0.25">
      <c r="A185" s="19">
        <v>177</v>
      </c>
      <c r="B185" s="16" t="s">
        <v>24</v>
      </c>
      <c r="C185" s="21" t="s">
        <v>25</v>
      </c>
      <c r="D185" s="34">
        <v>198800000142750</v>
      </c>
      <c r="E185" s="21" t="s">
        <v>3498</v>
      </c>
      <c r="F185" s="36">
        <v>32264</v>
      </c>
      <c r="G185" s="12">
        <v>0</v>
      </c>
      <c r="H185" s="25">
        <v>7300</v>
      </c>
      <c r="I185" s="13">
        <v>0</v>
      </c>
      <c r="J185" s="13">
        <f t="shared" si="2"/>
        <v>7300</v>
      </c>
    </row>
    <row r="186" spans="1:10" x14ac:dyDescent="0.25">
      <c r="A186" s="19">
        <v>178</v>
      </c>
      <c r="B186" s="16" t="s">
        <v>24</v>
      </c>
      <c r="C186" s="21" t="s">
        <v>25</v>
      </c>
      <c r="D186" s="34">
        <v>198800000142670</v>
      </c>
      <c r="E186" s="21" t="s">
        <v>3788</v>
      </c>
      <c r="F186" s="36">
        <v>32143</v>
      </c>
      <c r="G186" s="12">
        <v>0</v>
      </c>
      <c r="H186" s="25">
        <v>6000</v>
      </c>
      <c r="I186" s="13">
        <v>0</v>
      </c>
      <c r="J186" s="13">
        <f t="shared" si="2"/>
        <v>6000</v>
      </c>
    </row>
    <row r="187" spans="1:10" x14ac:dyDescent="0.25">
      <c r="A187" s="19">
        <v>179</v>
      </c>
      <c r="B187" s="16" t="s">
        <v>24</v>
      </c>
      <c r="C187" s="21" t="s">
        <v>25</v>
      </c>
      <c r="D187" s="34">
        <v>198700000144400</v>
      </c>
      <c r="E187" s="21" t="s">
        <v>7083</v>
      </c>
      <c r="F187" s="36">
        <v>31837</v>
      </c>
      <c r="G187" s="12">
        <v>0</v>
      </c>
      <c r="H187" s="25">
        <v>400</v>
      </c>
      <c r="I187" s="13">
        <v>0</v>
      </c>
      <c r="J187" s="13">
        <f t="shared" si="2"/>
        <v>400</v>
      </c>
    </row>
    <row r="188" spans="1:10" x14ac:dyDescent="0.25">
      <c r="A188" s="19">
        <v>180</v>
      </c>
      <c r="B188" s="16" t="s">
        <v>24</v>
      </c>
      <c r="C188" s="21" t="s">
        <v>25</v>
      </c>
      <c r="D188" s="34">
        <v>198900000143080</v>
      </c>
      <c r="E188" s="21" t="s">
        <v>1552</v>
      </c>
      <c r="F188" s="36">
        <v>32599</v>
      </c>
      <c r="G188" s="12">
        <v>0</v>
      </c>
      <c r="H188" s="25">
        <v>54200</v>
      </c>
      <c r="I188" s="13">
        <v>0</v>
      </c>
      <c r="J188" s="13">
        <f t="shared" si="2"/>
        <v>54200</v>
      </c>
    </row>
    <row r="189" spans="1:10" x14ac:dyDescent="0.25">
      <c r="A189" s="19">
        <v>181</v>
      </c>
      <c r="B189" s="16" t="s">
        <v>24</v>
      </c>
      <c r="C189" s="21" t="s">
        <v>25</v>
      </c>
      <c r="D189" s="34">
        <v>198900000143060</v>
      </c>
      <c r="E189" s="21" t="s">
        <v>7102</v>
      </c>
      <c r="F189" s="36">
        <v>32540</v>
      </c>
      <c r="G189" s="12">
        <v>0</v>
      </c>
      <c r="H189" s="25">
        <v>384.11</v>
      </c>
      <c r="I189" s="13">
        <v>0</v>
      </c>
      <c r="J189" s="13">
        <f t="shared" si="2"/>
        <v>384.11</v>
      </c>
    </row>
    <row r="190" spans="1:10" x14ac:dyDescent="0.25">
      <c r="A190" s="19">
        <v>182</v>
      </c>
      <c r="B190" s="16" t="s">
        <v>24</v>
      </c>
      <c r="C190" s="21" t="s">
        <v>25</v>
      </c>
      <c r="D190" s="34">
        <v>198900000143070</v>
      </c>
      <c r="E190" s="21" t="s">
        <v>6960</v>
      </c>
      <c r="F190" s="36">
        <v>32540</v>
      </c>
      <c r="G190" s="12">
        <v>0</v>
      </c>
      <c r="H190" s="25">
        <v>497.11</v>
      </c>
      <c r="I190" s="13">
        <v>0</v>
      </c>
      <c r="J190" s="13">
        <f t="shared" si="2"/>
        <v>497.11</v>
      </c>
    </row>
    <row r="191" spans="1:10" x14ac:dyDescent="0.25">
      <c r="A191" s="19">
        <v>183</v>
      </c>
      <c r="B191" s="16" t="s">
        <v>24</v>
      </c>
      <c r="C191" s="21" t="s">
        <v>25</v>
      </c>
      <c r="D191" s="34">
        <v>198800000143110</v>
      </c>
      <c r="E191" s="21" t="s">
        <v>3597</v>
      </c>
      <c r="F191" s="36">
        <v>32448</v>
      </c>
      <c r="G191" s="12">
        <v>0</v>
      </c>
      <c r="H191" s="25">
        <v>6800</v>
      </c>
      <c r="I191" s="13">
        <v>0</v>
      </c>
      <c r="J191" s="13">
        <f t="shared" si="2"/>
        <v>6800</v>
      </c>
    </row>
    <row r="192" spans="1:10" x14ac:dyDescent="0.25">
      <c r="A192" s="19">
        <v>184</v>
      </c>
      <c r="B192" s="16" t="s">
        <v>24</v>
      </c>
      <c r="C192" s="21" t="s">
        <v>25</v>
      </c>
      <c r="D192" s="34">
        <v>198800000143090</v>
      </c>
      <c r="E192" s="21" t="s">
        <v>7093</v>
      </c>
      <c r="F192" s="36">
        <v>32448</v>
      </c>
      <c r="G192" s="12">
        <v>0</v>
      </c>
      <c r="H192" s="25">
        <v>390.44</v>
      </c>
      <c r="I192" s="13">
        <v>0</v>
      </c>
      <c r="J192" s="13">
        <f t="shared" si="2"/>
        <v>390.44</v>
      </c>
    </row>
    <row r="193" spans="1:10" x14ac:dyDescent="0.25">
      <c r="A193" s="19">
        <v>185</v>
      </c>
      <c r="B193" s="16" t="s">
        <v>24</v>
      </c>
      <c r="C193" s="21" t="s">
        <v>25</v>
      </c>
      <c r="D193" s="34">
        <v>200000000140290</v>
      </c>
      <c r="E193" s="21" t="s">
        <v>1282</v>
      </c>
      <c r="F193" s="36">
        <v>36643</v>
      </c>
      <c r="G193" s="12">
        <v>0</v>
      </c>
      <c r="H193" s="25">
        <v>80215</v>
      </c>
      <c r="I193" s="13">
        <v>0</v>
      </c>
      <c r="J193" s="13">
        <f t="shared" si="2"/>
        <v>80215</v>
      </c>
    </row>
    <row r="194" spans="1:10" x14ac:dyDescent="0.25">
      <c r="A194" s="19">
        <v>186</v>
      </c>
      <c r="B194" s="16" t="s">
        <v>24</v>
      </c>
      <c r="C194" s="21" t="s">
        <v>25</v>
      </c>
      <c r="D194" s="34">
        <v>199100000141450</v>
      </c>
      <c r="E194" s="21" t="s">
        <v>807</v>
      </c>
      <c r="F194" s="36">
        <v>33298</v>
      </c>
      <c r="G194" s="12">
        <v>0</v>
      </c>
      <c r="H194" s="25">
        <v>34156</v>
      </c>
      <c r="I194" s="13">
        <v>0</v>
      </c>
      <c r="J194" s="13">
        <f t="shared" si="2"/>
        <v>34156</v>
      </c>
    </row>
    <row r="195" spans="1:10" x14ac:dyDescent="0.25">
      <c r="A195" s="19">
        <v>187</v>
      </c>
      <c r="B195" s="16" t="s">
        <v>24</v>
      </c>
      <c r="C195" s="21" t="s">
        <v>25</v>
      </c>
      <c r="D195" s="34">
        <v>199100000141460</v>
      </c>
      <c r="E195" s="21" t="s">
        <v>807</v>
      </c>
      <c r="F195" s="36">
        <v>33329</v>
      </c>
      <c r="G195" s="12">
        <v>0</v>
      </c>
      <c r="H195" s="25">
        <v>3000</v>
      </c>
      <c r="I195" s="13">
        <v>0</v>
      </c>
      <c r="J195" s="13">
        <f t="shared" si="2"/>
        <v>3000</v>
      </c>
    </row>
    <row r="196" spans="1:10" x14ac:dyDescent="0.25">
      <c r="A196" s="19">
        <v>188</v>
      </c>
      <c r="B196" s="16" t="s">
        <v>24</v>
      </c>
      <c r="C196" s="21" t="s">
        <v>25</v>
      </c>
      <c r="D196" s="34">
        <v>199100000141470</v>
      </c>
      <c r="E196" s="21" t="s">
        <v>807</v>
      </c>
      <c r="F196" s="36">
        <v>33420</v>
      </c>
      <c r="G196" s="12">
        <v>0</v>
      </c>
      <c r="H196" s="25">
        <v>2164</v>
      </c>
      <c r="I196" s="13">
        <v>0</v>
      </c>
      <c r="J196" s="13">
        <f t="shared" si="2"/>
        <v>2164</v>
      </c>
    </row>
    <row r="197" spans="1:10" x14ac:dyDescent="0.25">
      <c r="A197" s="19">
        <v>189</v>
      </c>
      <c r="B197" s="16" t="s">
        <v>24</v>
      </c>
      <c r="C197" s="21" t="s">
        <v>25</v>
      </c>
      <c r="D197" s="34">
        <v>199100000141480</v>
      </c>
      <c r="E197" s="21" t="s">
        <v>807</v>
      </c>
      <c r="F197" s="36">
        <v>33420</v>
      </c>
      <c r="G197" s="12">
        <v>0</v>
      </c>
      <c r="H197" s="25">
        <v>139.91999999999999</v>
      </c>
      <c r="I197" s="13">
        <v>0</v>
      </c>
      <c r="J197" s="13">
        <f t="shared" si="2"/>
        <v>139.91999999999999</v>
      </c>
    </row>
    <row r="198" spans="1:10" x14ac:dyDescent="0.25">
      <c r="A198" s="19">
        <v>190</v>
      </c>
      <c r="B198" s="16" t="s">
        <v>24</v>
      </c>
      <c r="C198" s="21" t="s">
        <v>25</v>
      </c>
      <c r="D198" s="34">
        <v>199100000141560</v>
      </c>
      <c r="E198" s="21" t="s">
        <v>807</v>
      </c>
      <c r="F198" s="36">
        <v>33298</v>
      </c>
      <c r="G198" s="12">
        <v>0</v>
      </c>
      <c r="H198" s="25">
        <v>61673</v>
      </c>
      <c r="I198" s="13">
        <v>0</v>
      </c>
      <c r="J198" s="13">
        <f t="shared" si="2"/>
        <v>61673</v>
      </c>
    </row>
    <row r="199" spans="1:10" x14ac:dyDescent="0.25">
      <c r="A199" s="19">
        <v>191</v>
      </c>
      <c r="B199" s="16" t="s">
        <v>24</v>
      </c>
      <c r="C199" s="21" t="s">
        <v>25</v>
      </c>
      <c r="D199" s="34">
        <v>199100000141570</v>
      </c>
      <c r="E199" s="21" t="s">
        <v>807</v>
      </c>
      <c r="F199" s="36">
        <v>33329</v>
      </c>
      <c r="G199" s="12">
        <v>0</v>
      </c>
      <c r="H199" s="25">
        <v>1850</v>
      </c>
      <c r="I199" s="13">
        <v>0</v>
      </c>
      <c r="J199" s="13">
        <f t="shared" si="2"/>
        <v>1850</v>
      </c>
    </row>
    <row r="200" spans="1:10" x14ac:dyDescent="0.25">
      <c r="A200" s="19">
        <v>192</v>
      </c>
      <c r="B200" s="16" t="s">
        <v>24</v>
      </c>
      <c r="C200" s="21" t="s">
        <v>25</v>
      </c>
      <c r="D200" s="34">
        <v>199100000141600</v>
      </c>
      <c r="E200" s="21" t="s">
        <v>807</v>
      </c>
      <c r="F200" s="36">
        <v>33298</v>
      </c>
      <c r="G200" s="12">
        <v>0</v>
      </c>
      <c r="H200" s="25">
        <v>195557.5</v>
      </c>
      <c r="I200" s="13">
        <v>0</v>
      </c>
      <c r="J200" s="13">
        <f t="shared" si="2"/>
        <v>195557.5</v>
      </c>
    </row>
    <row r="201" spans="1:10" x14ac:dyDescent="0.25">
      <c r="A201" s="19">
        <v>193</v>
      </c>
      <c r="B201" s="16" t="s">
        <v>24</v>
      </c>
      <c r="C201" s="21" t="s">
        <v>25</v>
      </c>
      <c r="D201" s="34">
        <v>199100000141620</v>
      </c>
      <c r="E201" s="21" t="s">
        <v>807</v>
      </c>
      <c r="F201" s="36">
        <v>33329</v>
      </c>
      <c r="G201" s="12">
        <v>0</v>
      </c>
      <c r="H201" s="25">
        <v>2400</v>
      </c>
      <c r="I201" s="13">
        <v>0</v>
      </c>
      <c r="J201" s="13">
        <f t="shared" ref="J201:J264" si="3">SUM(H201-I201)</f>
        <v>2400</v>
      </c>
    </row>
    <row r="202" spans="1:10" x14ac:dyDescent="0.25">
      <c r="A202" s="19">
        <v>194</v>
      </c>
      <c r="B202" s="16" t="s">
        <v>24</v>
      </c>
      <c r="C202" s="21" t="s">
        <v>25</v>
      </c>
      <c r="D202" s="34">
        <v>199200000142060</v>
      </c>
      <c r="E202" s="21" t="s">
        <v>807</v>
      </c>
      <c r="F202" s="36">
        <v>33604</v>
      </c>
      <c r="G202" s="12">
        <v>0</v>
      </c>
      <c r="H202" s="25">
        <v>8.1</v>
      </c>
      <c r="I202" s="13">
        <v>0</v>
      </c>
      <c r="J202" s="13">
        <f t="shared" si="3"/>
        <v>8.1</v>
      </c>
    </row>
    <row r="203" spans="1:10" x14ac:dyDescent="0.25">
      <c r="A203" s="19">
        <v>195</v>
      </c>
      <c r="B203" s="16" t="s">
        <v>24</v>
      </c>
      <c r="C203" s="21" t="s">
        <v>25</v>
      </c>
      <c r="D203" s="34">
        <v>199200000142500</v>
      </c>
      <c r="E203" s="21" t="s">
        <v>807</v>
      </c>
      <c r="F203" s="36">
        <v>33878</v>
      </c>
      <c r="G203" s="12">
        <v>0</v>
      </c>
      <c r="H203" s="25">
        <v>1461.81</v>
      </c>
      <c r="I203" s="13">
        <v>0</v>
      </c>
      <c r="J203" s="13">
        <f t="shared" si="3"/>
        <v>1461.81</v>
      </c>
    </row>
    <row r="204" spans="1:10" x14ac:dyDescent="0.25">
      <c r="A204" s="19">
        <v>196</v>
      </c>
      <c r="B204" s="16" t="s">
        <v>24</v>
      </c>
      <c r="C204" s="21" t="s">
        <v>25</v>
      </c>
      <c r="D204" s="34">
        <v>199300000141490</v>
      </c>
      <c r="E204" s="21" t="s">
        <v>807</v>
      </c>
      <c r="F204" s="36">
        <v>34001</v>
      </c>
      <c r="G204" s="12">
        <v>0</v>
      </c>
      <c r="H204" s="25">
        <v>8906</v>
      </c>
      <c r="I204" s="13">
        <v>0</v>
      </c>
      <c r="J204" s="13">
        <f t="shared" si="3"/>
        <v>8906</v>
      </c>
    </row>
    <row r="205" spans="1:10" x14ac:dyDescent="0.25">
      <c r="A205" s="19">
        <v>197</v>
      </c>
      <c r="B205" s="16" t="s">
        <v>24</v>
      </c>
      <c r="C205" s="21" t="s">
        <v>25</v>
      </c>
      <c r="D205" s="34">
        <v>199400000141840</v>
      </c>
      <c r="E205" s="21" t="s">
        <v>807</v>
      </c>
      <c r="F205" s="36">
        <v>34455</v>
      </c>
      <c r="G205" s="12">
        <v>0</v>
      </c>
      <c r="H205" s="25">
        <v>700</v>
      </c>
      <c r="I205" s="13">
        <v>0</v>
      </c>
      <c r="J205" s="13">
        <f t="shared" si="3"/>
        <v>700</v>
      </c>
    </row>
    <row r="206" spans="1:10" x14ac:dyDescent="0.25">
      <c r="A206" s="19">
        <v>198</v>
      </c>
      <c r="B206" s="16" t="s">
        <v>24</v>
      </c>
      <c r="C206" s="21" t="s">
        <v>25</v>
      </c>
      <c r="D206" s="34">
        <v>199400000142090</v>
      </c>
      <c r="E206" s="21" t="s">
        <v>807</v>
      </c>
      <c r="F206" s="36">
        <v>34455</v>
      </c>
      <c r="G206" s="12">
        <v>0</v>
      </c>
      <c r="H206" s="25">
        <v>642.86</v>
      </c>
      <c r="I206" s="13">
        <v>0</v>
      </c>
      <c r="J206" s="13">
        <f t="shared" si="3"/>
        <v>642.86</v>
      </c>
    </row>
    <row r="207" spans="1:10" x14ac:dyDescent="0.25">
      <c r="A207" s="19">
        <v>199</v>
      </c>
      <c r="B207" s="16" t="s">
        <v>24</v>
      </c>
      <c r="C207" s="21" t="s">
        <v>25</v>
      </c>
      <c r="D207" s="34">
        <v>199100000142000</v>
      </c>
      <c r="E207" s="21" t="s">
        <v>5623</v>
      </c>
      <c r="F207" s="36">
        <v>33512</v>
      </c>
      <c r="G207" s="12">
        <v>0</v>
      </c>
      <c r="H207" s="25">
        <v>2000</v>
      </c>
      <c r="I207" s="13">
        <v>0</v>
      </c>
      <c r="J207" s="13">
        <f t="shared" si="3"/>
        <v>2000</v>
      </c>
    </row>
    <row r="208" spans="1:10" x14ac:dyDescent="0.25">
      <c r="A208" s="19">
        <v>200</v>
      </c>
      <c r="B208" s="16" t="s">
        <v>24</v>
      </c>
      <c r="C208" s="21" t="s">
        <v>25</v>
      </c>
      <c r="D208" s="34">
        <v>199100000141370</v>
      </c>
      <c r="E208" s="21" t="s">
        <v>3295</v>
      </c>
      <c r="F208" s="36">
        <v>33543</v>
      </c>
      <c r="G208" s="12">
        <v>0</v>
      </c>
      <c r="H208" s="25">
        <v>8400</v>
      </c>
      <c r="I208" s="13">
        <v>0</v>
      </c>
      <c r="J208" s="13">
        <f t="shared" si="3"/>
        <v>8400</v>
      </c>
    </row>
    <row r="209" spans="1:10" x14ac:dyDescent="0.25">
      <c r="A209" s="19">
        <v>201</v>
      </c>
      <c r="B209" s="16" t="s">
        <v>24</v>
      </c>
      <c r="C209" s="21" t="s">
        <v>25</v>
      </c>
      <c r="D209" s="34">
        <v>199500000141790</v>
      </c>
      <c r="E209" s="21" t="s">
        <v>3551</v>
      </c>
      <c r="F209" s="36">
        <v>34790</v>
      </c>
      <c r="G209" s="12">
        <v>0</v>
      </c>
      <c r="H209" s="25">
        <v>7046</v>
      </c>
      <c r="I209" s="13">
        <v>0</v>
      </c>
      <c r="J209" s="13">
        <f t="shared" si="3"/>
        <v>7046</v>
      </c>
    </row>
    <row r="210" spans="1:10" x14ac:dyDescent="0.25">
      <c r="A210" s="19">
        <v>202</v>
      </c>
      <c r="B210" s="16" t="s">
        <v>24</v>
      </c>
      <c r="C210" s="21" t="s">
        <v>25</v>
      </c>
      <c r="D210" s="34">
        <v>199200000141410</v>
      </c>
      <c r="E210" s="21" t="s">
        <v>7267</v>
      </c>
      <c r="F210" s="36">
        <v>33664</v>
      </c>
      <c r="G210" s="12">
        <v>0</v>
      </c>
      <c r="H210" s="25">
        <v>277</v>
      </c>
      <c r="I210" s="13">
        <v>0</v>
      </c>
      <c r="J210" s="13">
        <f t="shared" si="3"/>
        <v>277</v>
      </c>
    </row>
    <row r="211" spans="1:10" x14ac:dyDescent="0.25">
      <c r="A211" s="19">
        <v>203</v>
      </c>
      <c r="B211" s="16" t="s">
        <v>24</v>
      </c>
      <c r="C211" s="21" t="s">
        <v>25</v>
      </c>
      <c r="D211" s="34">
        <v>199100000143250</v>
      </c>
      <c r="E211" s="21" t="s">
        <v>5251</v>
      </c>
      <c r="F211" s="36">
        <v>33543</v>
      </c>
      <c r="G211" s="12">
        <v>0</v>
      </c>
      <c r="H211" s="25">
        <v>2580</v>
      </c>
      <c r="I211" s="13">
        <v>0</v>
      </c>
      <c r="J211" s="13">
        <f t="shared" si="3"/>
        <v>2580</v>
      </c>
    </row>
    <row r="212" spans="1:10" x14ac:dyDescent="0.25">
      <c r="A212" s="19">
        <v>204</v>
      </c>
      <c r="B212" s="16" t="s">
        <v>24</v>
      </c>
      <c r="C212" s="21" t="s">
        <v>25</v>
      </c>
      <c r="D212" s="34">
        <v>199500000142240</v>
      </c>
      <c r="E212" s="21" t="s">
        <v>5861</v>
      </c>
      <c r="F212" s="36">
        <v>34943</v>
      </c>
      <c r="G212" s="12">
        <v>0</v>
      </c>
      <c r="H212" s="25">
        <v>1735</v>
      </c>
      <c r="I212" s="13">
        <v>0</v>
      </c>
      <c r="J212" s="13">
        <f t="shared" si="3"/>
        <v>1735</v>
      </c>
    </row>
    <row r="213" spans="1:10" x14ac:dyDescent="0.25">
      <c r="A213" s="19">
        <v>205</v>
      </c>
      <c r="B213" s="16" t="s">
        <v>24</v>
      </c>
      <c r="C213" s="21" t="s">
        <v>25</v>
      </c>
      <c r="D213" s="34">
        <v>201110000036349</v>
      </c>
      <c r="E213" s="21" t="s">
        <v>4179</v>
      </c>
      <c r="F213" s="36">
        <v>40457</v>
      </c>
      <c r="G213" s="12">
        <v>0</v>
      </c>
      <c r="H213" s="25">
        <v>4835.8</v>
      </c>
      <c r="I213" s="13">
        <v>0</v>
      </c>
      <c r="J213" s="13">
        <f t="shared" si="3"/>
        <v>4835.8</v>
      </c>
    </row>
    <row r="214" spans="1:10" x14ac:dyDescent="0.25">
      <c r="A214" s="19">
        <v>206</v>
      </c>
      <c r="B214" s="16" t="s">
        <v>24</v>
      </c>
      <c r="C214" s="21" t="s">
        <v>25</v>
      </c>
      <c r="D214" s="34">
        <v>199200000141380</v>
      </c>
      <c r="E214" s="21" t="s">
        <v>5446</v>
      </c>
      <c r="F214" s="36">
        <v>33635</v>
      </c>
      <c r="G214" s="12">
        <v>0</v>
      </c>
      <c r="H214" s="25">
        <v>2296</v>
      </c>
      <c r="I214" s="13">
        <v>0</v>
      </c>
      <c r="J214" s="13">
        <f t="shared" si="3"/>
        <v>2296</v>
      </c>
    </row>
    <row r="215" spans="1:10" x14ac:dyDescent="0.25">
      <c r="A215" s="19">
        <v>207</v>
      </c>
      <c r="B215" s="16" t="s">
        <v>24</v>
      </c>
      <c r="C215" s="21" t="s">
        <v>25</v>
      </c>
      <c r="D215" s="34">
        <v>199200000141390</v>
      </c>
      <c r="E215" s="21" t="s">
        <v>5446</v>
      </c>
      <c r="F215" s="36">
        <v>33664</v>
      </c>
      <c r="G215" s="12">
        <v>0</v>
      </c>
      <c r="H215" s="25">
        <v>2296</v>
      </c>
      <c r="I215" s="13">
        <v>0</v>
      </c>
      <c r="J215" s="13">
        <f t="shared" si="3"/>
        <v>2296</v>
      </c>
    </row>
    <row r="216" spans="1:10" x14ac:dyDescent="0.25">
      <c r="A216" s="19">
        <v>208</v>
      </c>
      <c r="B216" s="16" t="s">
        <v>24</v>
      </c>
      <c r="C216" s="21" t="s">
        <v>25</v>
      </c>
      <c r="D216" s="34">
        <v>199100000142080</v>
      </c>
      <c r="E216" s="21" t="s">
        <v>4885</v>
      </c>
      <c r="F216" s="36">
        <v>33573</v>
      </c>
      <c r="G216" s="12">
        <v>0</v>
      </c>
      <c r="H216" s="25">
        <v>3135</v>
      </c>
      <c r="I216" s="13">
        <v>0</v>
      </c>
      <c r="J216" s="13">
        <f t="shared" si="3"/>
        <v>3135</v>
      </c>
    </row>
    <row r="217" spans="1:10" x14ac:dyDescent="0.25">
      <c r="A217" s="19">
        <v>209</v>
      </c>
      <c r="B217" s="16" t="s">
        <v>24</v>
      </c>
      <c r="C217" s="21" t="s">
        <v>25</v>
      </c>
      <c r="D217" s="34">
        <v>199100000142470</v>
      </c>
      <c r="E217" s="21" t="s">
        <v>6076</v>
      </c>
      <c r="F217" s="36">
        <v>33543</v>
      </c>
      <c r="G217" s="12">
        <v>0</v>
      </c>
      <c r="H217" s="25">
        <v>1400</v>
      </c>
      <c r="I217" s="13">
        <v>0</v>
      </c>
      <c r="J217" s="13">
        <f t="shared" si="3"/>
        <v>1400</v>
      </c>
    </row>
    <row r="218" spans="1:10" x14ac:dyDescent="0.25">
      <c r="A218" s="19">
        <v>210</v>
      </c>
      <c r="B218" s="16" t="s">
        <v>24</v>
      </c>
      <c r="C218" s="21" t="s">
        <v>25</v>
      </c>
      <c r="D218" s="34">
        <v>199100000141990</v>
      </c>
      <c r="E218" s="21" t="s">
        <v>4482</v>
      </c>
      <c r="F218" s="36">
        <v>33451</v>
      </c>
      <c r="G218" s="12">
        <v>0</v>
      </c>
      <c r="H218" s="25">
        <v>4000</v>
      </c>
      <c r="I218" s="13">
        <v>0</v>
      </c>
      <c r="J218" s="13">
        <f t="shared" si="3"/>
        <v>4000</v>
      </c>
    </row>
    <row r="219" spans="1:10" x14ac:dyDescent="0.25">
      <c r="A219" s="19">
        <v>211</v>
      </c>
      <c r="B219" s="16" t="s">
        <v>24</v>
      </c>
      <c r="C219" s="21" t="s">
        <v>25</v>
      </c>
      <c r="D219" s="34">
        <v>201110000036342</v>
      </c>
      <c r="E219" s="21" t="s">
        <v>291</v>
      </c>
      <c r="F219" s="36">
        <v>40521</v>
      </c>
      <c r="G219" s="12">
        <v>0</v>
      </c>
      <c r="H219" s="25">
        <v>902088.66</v>
      </c>
      <c r="I219" s="13">
        <v>0</v>
      </c>
      <c r="J219" s="13">
        <f t="shared" si="3"/>
        <v>902088.66</v>
      </c>
    </row>
    <row r="220" spans="1:10" x14ac:dyDescent="0.25">
      <c r="A220" s="19">
        <v>212</v>
      </c>
      <c r="B220" s="16" t="s">
        <v>24</v>
      </c>
      <c r="C220" s="21" t="s">
        <v>25</v>
      </c>
      <c r="D220" s="34">
        <v>200000000144510</v>
      </c>
      <c r="E220" s="21" t="s">
        <v>1837</v>
      </c>
      <c r="F220" s="36">
        <v>36718</v>
      </c>
      <c r="G220" s="12">
        <v>0</v>
      </c>
      <c r="H220" s="25">
        <v>35641</v>
      </c>
      <c r="I220" s="13">
        <v>0</v>
      </c>
      <c r="J220" s="13">
        <f t="shared" si="3"/>
        <v>35641</v>
      </c>
    </row>
    <row r="221" spans="1:10" x14ac:dyDescent="0.25">
      <c r="A221" s="19">
        <v>213</v>
      </c>
      <c r="B221" s="16" t="s">
        <v>24</v>
      </c>
      <c r="C221" s="21" t="s">
        <v>25</v>
      </c>
      <c r="D221" s="34">
        <v>200910000025767</v>
      </c>
      <c r="E221" s="21" t="s">
        <v>6403</v>
      </c>
      <c r="F221" s="36">
        <v>39910</v>
      </c>
      <c r="G221" s="12">
        <v>0</v>
      </c>
      <c r="H221" s="25">
        <v>1026</v>
      </c>
      <c r="I221" s="13">
        <v>0</v>
      </c>
      <c r="J221" s="13">
        <f t="shared" si="3"/>
        <v>1026</v>
      </c>
    </row>
    <row r="222" spans="1:10" x14ac:dyDescent="0.25">
      <c r="A222" s="19">
        <v>214</v>
      </c>
      <c r="B222" s="16" t="s">
        <v>24</v>
      </c>
      <c r="C222" s="21" t="s">
        <v>25</v>
      </c>
      <c r="D222" s="34">
        <v>199500000142140</v>
      </c>
      <c r="E222" s="21" t="s">
        <v>6028</v>
      </c>
      <c r="F222" s="36">
        <v>34759</v>
      </c>
      <c r="G222" s="12">
        <v>0</v>
      </c>
      <c r="H222" s="25">
        <v>1462.75</v>
      </c>
      <c r="I222" s="13">
        <v>0</v>
      </c>
      <c r="J222" s="13">
        <f t="shared" si="3"/>
        <v>1462.75</v>
      </c>
    </row>
    <row r="223" spans="1:10" x14ac:dyDescent="0.25">
      <c r="A223" s="19">
        <v>215</v>
      </c>
      <c r="B223" s="16" t="s">
        <v>24</v>
      </c>
      <c r="C223" s="21" t="s">
        <v>25</v>
      </c>
      <c r="D223" s="34">
        <v>201510000025849</v>
      </c>
      <c r="E223" s="21" t="s">
        <v>2003</v>
      </c>
      <c r="F223" s="36">
        <v>42130</v>
      </c>
      <c r="G223" s="12">
        <v>0</v>
      </c>
      <c r="H223" s="25">
        <v>29000</v>
      </c>
      <c r="I223" s="13">
        <v>0</v>
      </c>
      <c r="J223" s="13">
        <f t="shared" si="3"/>
        <v>29000</v>
      </c>
    </row>
    <row r="224" spans="1:10" x14ac:dyDescent="0.25">
      <c r="A224" s="19">
        <v>216</v>
      </c>
      <c r="B224" s="16" t="s">
        <v>24</v>
      </c>
      <c r="C224" s="21" t="s">
        <v>25</v>
      </c>
      <c r="D224" s="34">
        <v>199000000142070</v>
      </c>
      <c r="E224" s="21" t="s">
        <v>5652</v>
      </c>
      <c r="F224" s="36">
        <v>33086</v>
      </c>
      <c r="G224" s="12">
        <v>0</v>
      </c>
      <c r="H224" s="25">
        <v>1975</v>
      </c>
      <c r="I224" s="13">
        <v>0</v>
      </c>
      <c r="J224" s="13">
        <f t="shared" si="3"/>
        <v>1975</v>
      </c>
    </row>
    <row r="225" spans="1:10" x14ac:dyDescent="0.25">
      <c r="A225" s="19">
        <v>217</v>
      </c>
      <c r="B225" s="16" t="s">
        <v>24</v>
      </c>
      <c r="C225" s="21" t="s">
        <v>25</v>
      </c>
      <c r="D225" s="34">
        <v>199300000141590</v>
      </c>
      <c r="E225" s="21" t="s">
        <v>6359</v>
      </c>
      <c r="F225" s="36">
        <v>34213</v>
      </c>
      <c r="G225" s="12">
        <v>0</v>
      </c>
      <c r="H225" s="25">
        <v>1064</v>
      </c>
      <c r="I225" s="13">
        <v>0</v>
      </c>
      <c r="J225" s="13">
        <f t="shared" si="3"/>
        <v>1064</v>
      </c>
    </row>
    <row r="226" spans="1:10" x14ac:dyDescent="0.25">
      <c r="A226" s="19">
        <v>218</v>
      </c>
      <c r="B226" s="16" t="s">
        <v>24</v>
      </c>
      <c r="C226" s="21" t="s">
        <v>25</v>
      </c>
      <c r="D226" s="34">
        <v>199900000144630</v>
      </c>
      <c r="E226" s="21" t="s">
        <v>2013</v>
      </c>
      <c r="F226" s="36">
        <v>36494</v>
      </c>
      <c r="G226" s="12">
        <v>0</v>
      </c>
      <c r="H226" s="25">
        <v>28343.06</v>
      </c>
      <c r="I226" s="13">
        <v>0</v>
      </c>
      <c r="J226" s="13">
        <f t="shared" si="3"/>
        <v>28343.06</v>
      </c>
    </row>
    <row r="227" spans="1:10" x14ac:dyDescent="0.25">
      <c r="A227" s="19">
        <v>219</v>
      </c>
      <c r="B227" s="16" t="s">
        <v>24</v>
      </c>
      <c r="C227" s="21" t="s">
        <v>25</v>
      </c>
      <c r="D227" s="34">
        <v>200000000144980</v>
      </c>
      <c r="E227" s="21" t="s">
        <v>2305</v>
      </c>
      <c r="F227" s="36">
        <v>36544</v>
      </c>
      <c r="G227" s="12">
        <v>0</v>
      </c>
      <c r="H227" s="25">
        <v>19763</v>
      </c>
      <c r="I227" s="13">
        <v>0</v>
      </c>
      <c r="J227" s="13">
        <f t="shared" si="3"/>
        <v>19763</v>
      </c>
    </row>
    <row r="228" spans="1:10" x14ac:dyDescent="0.25">
      <c r="A228" s="19">
        <v>220</v>
      </c>
      <c r="B228" s="16" t="s">
        <v>24</v>
      </c>
      <c r="C228" s="21" t="s">
        <v>25</v>
      </c>
      <c r="D228" s="34">
        <v>199100000141980</v>
      </c>
      <c r="E228" s="21" t="s">
        <v>3704</v>
      </c>
      <c r="F228" s="36">
        <v>33420</v>
      </c>
      <c r="G228" s="12">
        <v>0</v>
      </c>
      <c r="H228" s="25">
        <v>6295</v>
      </c>
      <c r="I228" s="13">
        <v>0</v>
      </c>
      <c r="J228" s="13">
        <f t="shared" si="3"/>
        <v>6295</v>
      </c>
    </row>
    <row r="229" spans="1:10" x14ac:dyDescent="0.25">
      <c r="A229" s="19">
        <v>221</v>
      </c>
      <c r="B229" s="16" t="s">
        <v>24</v>
      </c>
      <c r="C229" s="21" t="s">
        <v>25</v>
      </c>
      <c r="D229" s="34">
        <v>200000000144500</v>
      </c>
      <c r="E229" s="21" t="s">
        <v>1756</v>
      </c>
      <c r="F229" s="36">
        <v>36747</v>
      </c>
      <c r="G229" s="12">
        <v>0</v>
      </c>
      <c r="H229" s="25">
        <v>39998</v>
      </c>
      <c r="I229" s="13">
        <v>0</v>
      </c>
      <c r="J229" s="13">
        <f t="shared" si="3"/>
        <v>39998</v>
      </c>
    </row>
    <row r="230" spans="1:10" x14ac:dyDescent="0.25">
      <c r="A230" s="19">
        <v>222</v>
      </c>
      <c r="B230" s="16" t="s">
        <v>24</v>
      </c>
      <c r="C230" s="21" t="s">
        <v>25</v>
      </c>
      <c r="D230" s="34">
        <v>200910000026115</v>
      </c>
      <c r="E230" s="21" t="s">
        <v>6002</v>
      </c>
      <c r="F230" s="36">
        <v>39966</v>
      </c>
      <c r="G230" s="12">
        <v>0</v>
      </c>
      <c r="H230" s="25">
        <v>1503</v>
      </c>
      <c r="I230" s="13">
        <v>0</v>
      </c>
      <c r="J230" s="13">
        <f t="shared" si="3"/>
        <v>1503</v>
      </c>
    </row>
    <row r="231" spans="1:10" x14ac:dyDescent="0.25">
      <c r="A231" s="19">
        <v>223</v>
      </c>
      <c r="B231" s="16" t="s">
        <v>24</v>
      </c>
      <c r="C231" s="21" t="s">
        <v>25</v>
      </c>
      <c r="D231" s="34">
        <v>200910000026119</v>
      </c>
      <c r="E231" s="21" t="s">
        <v>5795</v>
      </c>
      <c r="F231" s="36">
        <v>39979</v>
      </c>
      <c r="G231" s="12">
        <v>0</v>
      </c>
      <c r="H231" s="25">
        <v>1831</v>
      </c>
      <c r="I231" s="13">
        <v>0</v>
      </c>
      <c r="J231" s="13">
        <f t="shared" si="3"/>
        <v>1831</v>
      </c>
    </row>
    <row r="232" spans="1:10" x14ac:dyDescent="0.25">
      <c r="A232" s="19">
        <v>224</v>
      </c>
      <c r="B232" s="16" t="s">
        <v>24</v>
      </c>
      <c r="C232" s="21" t="s">
        <v>25</v>
      </c>
      <c r="D232" s="34">
        <v>200910000026097</v>
      </c>
      <c r="E232" s="21" t="s">
        <v>5830</v>
      </c>
      <c r="F232" s="36">
        <v>40022</v>
      </c>
      <c r="G232" s="12">
        <v>0</v>
      </c>
      <c r="H232" s="25">
        <v>1783</v>
      </c>
      <c r="I232" s="13">
        <v>0</v>
      </c>
      <c r="J232" s="13">
        <f t="shared" si="3"/>
        <v>1783</v>
      </c>
    </row>
    <row r="233" spans="1:10" x14ac:dyDescent="0.25">
      <c r="A233" s="19">
        <v>225</v>
      </c>
      <c r="B233" s="16" t="s">
        <v>24</v>
      </c>
      <c r="C233" s="21" t="s">
        <v>25</v>
      </c>
      <c r="D233" s="34">
        <v>201010000029779</v>
      </c>
      <c r="E233" s="21" t="s">
        <v>6392</v>
      </c>
      <c r="F233" s="36">
        <v>40107</v>
      </c>
      <c r="G233" s="12">
        <v>0</v>
      </c>
      <c r="H233" s="25">
        <v>1035</v>
      </c>
      <c r="I233" s="13">
        <v>0</v>
      </c>
      <c r="J233" s="13">
        <f t="shared" si="3"/>
        <v>1035</v>
      </c>
    </row>
    <row r="234" spans="1:10" x14ac:dyDescent="0.25">
      <c r="A234" s="19">
        <v>226</v>
      </c>
      <c r="B234" s="16" t="s">
        <v>24</v>
      </c>
      <c r="C234" s="21" t="s">
        <v>25</v>
      </c>
      <c r="D234" s="34">
        <v>200910000026121</v>
      </c>
      <c r="E234" s="21" t="s">
        <v>5728</v>
      </c>
      <c r="F234" s="36">
        <v>39966</v>
      </c>
      <c r="G234" s="12">
        <v>0</v>
      </c>
      <c r="H234" s="25">
        <v>1898.66</v>
      </c>
      <c r="I234" s="13">
        <v>0</v>
      </c>
      <c r="J234" s="13">
        <f t="shared" si="3"/>
        <v>1898.66</v>
      </c>
    </row>
    <row r="235" spans="1:10" x14ac:dyDescent="0.25">
      <c r="A235" s="19">
        <v>227</v>
      </c>
      <c r="B235" s="16" t="s">
        <v>24</v>
      </c>
      <c r="C235" s="21" t="s">
        <v>25</v>
      </c>
      <c r="D235" s="34">
        <v>201010000033329</v>
      </c>
      <c r="E235" s="21" t="s">
        <v>3250</v>
      </c>
      <c r="F235" s="36">
        <v>40331</v>
      </c>
      <c r="G235" s="12">
        <v>0</v>
      </c>
      <c r="H235" s="25">
        <v>8701.31</v>
      </c>
      <c r="I235" s="13">
        <v>0</v>
      </c>
      <c r="J235" s="13">
        <f t="shared" si="3"/>
        <v>8701.31</v>
      </c>
    </row>
    <row r="236" spans="1:10" x14ac:dyDescent="0.25">
      <c r="A236" s="19">
        <v>228</v>
      </c>
      <c r="B236" s="16" t="s">
        <v>24</v>
      </c>
      <c r="C236" s="21" t="s">
        <v>25</v>
      </c>
      <c r="D236" s="34">
        <v>200910000025765</v>
      </c>
      <c r="E236" s="21" t="s">
        <v>4399</v>
      </c>
      <c r="F236" s="36">
        <v>39890</v>
      </c>
      <c r="G236" s="12">
        <v>0</v>
      </c>
      <c r="H236" s="25">
        <v>4241</v>
      </c>
      <c r="I236" s="13">
        <v>0</v>
      </c>
      <c r="J236" s="13">
        <f t="shared" si="3"/>
        <v>4241</v>
      </c>
    </row>
    <row r="237" spans="1:10" x14ac:dyDescent="0.25">
      <c r="A237" s="19">
        <v>229</v>
      </c>
      <c r="B237" s="16" t="s">
        <v>24</v>
      </c>
      <c r="C237" s="21" t="s">
        <v>25</v>
      </c>
      <c r="D237" s="34">
        <v>201210000011178</v>
      </c>
      <c r="E237" s="21" t="s">
        <v>6393</v>
      </c>
      <c r="F237" s="36">
        <v>40968</v>
      </c>
      <c r="G237" s="12">
        <v>0</v>
      </c>
      <c r="H237" s="25">
        <v>1035</v>
      </c>
      <c r="I237" s="13">
        <v>0</v>
      </c>
      <c r="J237" s="13">
        <f t="shared" si="3"/>
        <v>1035</v>
      </c>
    </row>
    <row r="238" spans="1:10" x14ac:dyDescent="0.25">
      <c r="A238" s="19">
        <v>230</v>
      </c>
      <c r="B238" s="16" t="s">
        <v>24</v>
      </c>
      <c r="C238" s="21" t="s">
        <v>25</v>
      </c>
      <c r="D238" s="34">
        <v>200910000026094</v>
      </c>
      <c r="E238" s="21" t="s">
        <v>4180</v>
      </c>
      <c r="F238" s="36">
        <v>39926</v>
      </c>
      <c r="G238" s="12">
        <v>0</v>
      </c>
      <c r="H238" s="25">
        <v>4834</v>
      </c>
      <c r="I238" s="13">
        <v>0</v>
      </c>
      <c r="J238" s="13">
        <f t="shared" si="3"/>
        <v>4834</v>
      </c>
    </row>
    <row r="239" spans="1:10" x14ac:dyDescent="0.25">
      <c r="A239" s="19">
        <v>231</v>
      </c>
      <c r="B239" s="16" t="s">
        <v>24</v>
      </c>
      <c r="C239" s="21" t="s">
        <v>25</v>
      </c>
      <c r="D239" s="34">
        <v>201110000038685</v>
      </c>
      <c r="E239" s="21" t="s">
        <v>1386</v>
      </c>
      <c r="F239" s="36">
        <v>40655</v>
      </c>
      <c r="G239" s="12">
        <v>0</v>
      </c>
      <c r="H239" s="25">
        <v>69395.75</v>
      </c>
      <c r="I239" s="13">
        <v>0</v>
      </c>
      <c r="J239" s="13">
        <f t="shared" si="3"/>
        <v>69395.75</v>
      </c>
    </row>
    <row r="240" spans="1:10" x14ac:dyDescent="0.25">
      <c r="A240" s="19">
        <v>232</v>
      </c>
      <c r="B240" s="16" t="s">
        <v>24</v>
      </c>
      <c r="C240" s="21" t="s">
        <v>25</v>
      </c>
      <c r="D240" s="34">
        <v>201010000029775</v>
      </c>
      <c r="E240" s="21" t="s">
        <v>2992</v>
      </c>
      <c r="F240" s="36">
        <v>40102</v>
      </c>
      <c r="G240" s="12">
        <v>0</v>
      </c>
      <c r="H240" s="25">
        <v>10601.8</v>
      </c>
      <c r="I240" s="13">
        <v>0</v>
      </c>
      <c r="J240" s="13">
        <f t="shared" si="3"/>
        <v>10601.8</v>
      </c>
    </row>
    <row r="241" spans="1:10" x14ac:dyDescent="0.25">
      <c r="A241" s="19">
        <v>233</v>
      </c>
      <c r="B241" s="16" t="s">
        <v>24</v>
      </c>
      <c r="C241" s="21" t="s">
        <v>25</v>
      </c>
      <c r="D241" s="34">
        <v>201010000033330</v>
      </c>
      <c r="E241" s="21" t="s">
        <v>2359</v>
      </c>
      <c r="F241" s="36">
        <v>40331</v>
      </c>
      <c r="G241" s="12">
        <v>0</v>
      </c>
      <c r="H241" s="25">
        <v>18607.3</v>
      </c>
      <c r="I241" s="13">
        <v>0</v>
      </c>
      <c r="J241" s="13">
        <f t="shared" si="3"/>
        <v>18607.3</v>
      </c>
    </row>
    <row r="242" spans="1:10" x14ac:dyDescent="0.25">
      <c r="A242" s="19">
        <v>234</v>
      </c>
      <c r="B242" s="16" t="s">
        <v>24</v>
      </c>
      <c r="C242" s="21" t="s">
        <v>25</v>
      </c>
      <c r="D242" s="34">
        <v>199600000140930</v>
      </c>
      <c r="E242" s="21" t="s">
        <v>6743</v>
      </c>
      <c r="F242" s="36">
        <v>35247</v>
      </c>
      <c r="G242" s="12">
        <v>0</v>
      </c>
      <c r="H242" s="25">
        <v>700</v>
      </c>
      <c r="I242" s="13">
        <v>0</v>
      </c>
      <c r="J242" s="13">
        <f t="shared" si="3"/>
        <v>700</v>
      </c>
    </row>
    <row r="243" spans="1:10" x14ac:dyDescent="0.25">
      <c r="A243" s="19">
        <v>235</v>
      </c>
      <c r="B243" s="16" t="s">
        <v>24</v>
      </c>
      <c r="C243" s="21" t="s">
        <v>25</v>
      </c>
      <c r="D243" s="34">
        <v>201110000039407</v>
      </c>
      <c r="E243" s="21" t="s">
        <v>4570</v>
      </c>
      <c r="F243" s="36">
        <v>40749</v>
      </c>
      <c r="G243" s="12">
        <v>0</v>
      </c>
      <c r="H243" s="25">
        <v>3822.3</v>
      </c>
      <c r="I243" s="13">
        <v>0</v>
      </c>
      <c r="J243" s="13">
        <f t="shared" si="3"/>
        <v>3822.3</v>
      </c>
    </row>
    <row r="244" spans="1:10" x14ac:dyDescent="0.25">
      <c r="A244" s="19">
        <v>236</v>
      </c>
      <c r="B244" s="16" t="s">
        <v>24</v>
      </c>
      <c r="C244" s="21" t="s">
        <v>25</v>
      </c>
      <c r="D244" s="34">
        <v>199600000141130</v>
      </c>
      <c r="E244" s="21" t="s">
        <v>6681</v>
      </c>
      <c r="F244" s="36">
        <v>35370</v>
      </c>
      <c r="G244" s="12">
        <v>0</v>
      </c>
      <c r="H244" s="25">
        <v>765</v>
      </c>
      <c r="I244" s="13">
        <v>0</v>
      </c>
      <c r="J244" s="13">
        <f t="shared" si="3"/>
        <v>765</v>
      </c>
    </row>
    <row r="245" spans="1:10" x14ac:dyDescent="0.25">
      <c r="A245" s="19">
        <v>237</v>
      </c>
      <c r="B245" s="16" t="s">
        <v>24</v>
      </c>
      <c r="C245" s="21" t="s">
        <v>25</v>
      </c>
      <c r="D245" s="34">
        <v>199600000141140</v>
      </c>
      <c r="E245" s="21" t="s">
        <v>5624</v>
      </c>
      <c r="F245" s="36">
        <v>35339</v>
      </c>
      <c r="G245" s="12">
        <v>0</v>
      </c>
      <c r="H245" s="25">
        <v>2000</v>
      </c>
      <c r="I245" s="13">
        <v>0</v>
      </c>
      <c r="J245" s="13">
        <f t="shared" si="3"/>
        <v>2000</v>
      </c>
    </row>
    <row r="246" spans="1:10" x14ac:dyDescent="0.25">
      <c r="A246" s="19">
        <v>238</v>
      </c>
      <c r="B246" s="16" t="s">
        <v>24</v>
      </c>
      <c r="C246" s="21" t="s">
        <v>25</v>
      </c>
      <c r="D246" s="34">
        <v>199600000141110</v>
      </c>
      <c r="E246" s="21" t="s">
        <v>6253</v>
      </c>
      <c r="F246" s="36">
        <v>35278</v>
      </c>
      <c r="G246" s="12">
        <v>0</v>
      </c>
      <c r="H246" s="25">
        <v>1215</v>
      </c>
      <c r="I246" s="13">
        <v>0</v>
      </c>
      <c r="J246" s="13">
        <f t="shared" si="3"/>
        <v>1215</v>
      </c>
    </row>
    <row r="247" spans="1:10" x14ac:dyDescent="0.25">
      <c r="A247" s="19">
        <v>239</v>
      </c>
      <c r="B247" s="16" t="s">
        <v>24</v>
      </c>
      <c r="C247" s="21" t="s">
        <v>25</v>
      </c>
      <c r="D247" s="34">
        <v>199000000141550</v>
      </c>
      <c r="E247" s="21" t="s">
        <v>4796</v>
      </c>
      <c r="F247" s="36">
        <v>33208</v>
      </c>
      <c r="G247" s="12">
        <v>0</v>
      </c>
      <c r="H247" s="25">
        <v>3289</v>
      </c>
      <c r="I247" s="13">
        <v>0</v>
      </c>
      <c r="J247" s="13">
        <f t="shared" si="3"/>
        <v>3289</v>
      </c>
    </row>
    <row r="248" spans="1:10" x14ac:dyDescent="0.25">
      <c r="A248" s="19">
        <v>240</v>
      </c>
      <c r="B248" s="16" t="s">
        <v>24</v>
      </c>
      <c r="C248" s="21" t="s">
        <v>25</v>
      </c>
      <c r="D248" s="34">
        <v>199800000142120</v>
      </c>
      <c r="E248" s="21" t="s">
        <v>1068</v>
      </c>
      <c r="F248" s="36">
        <v>35891</v>
      </c>
      <c r="G248" s="12">
        <v>0</v>
      </c>
      <c r="H248" s="25">
        <v>117518</v>
      </c>
      <c r="I248" s="13">
        <v>0</v>
      </c>
      <c r="J248" s="13">
        <f t="shared" si="3"/>
        <v>117518</v>
      </c>
    </row>
    <row r="249" spans="1:10" x14ac:dyDescent="0.25">
      <c r="A249" s="19">
        <v>241</v>
      </c>
      <c r="B249" s="16" t="s">
        <v>24</v>
      </c>
      <c r="C249" s="21" t="s">
        <v>25</v>
      </c>
      <c r="D249" s="34">
        <v>199000000141540</v>
      </c>
      <c r="E249" s="21" t="s">
        <v>3614</v>
      </c>
      <c r="F249" s="36">
        <v>33147</v>
      </c>
      <c r="G249" s="12">
        <v>0</v>
      </c>
      <c r="H249" s="25">
        <v>6715</v>
      </c>
      <c r="I249" s="13">
        <v>0</v>
      </c>
      <c r="J249" s="13">
        <f t="shared" si="3"/>
        <v>6715</v>
      </c>
    </row>
    <row r="250" spans="1:10" x14ac:dyDescent="0.25">
      <c r="A250" s="19">
        <v>242</v>
      </c>
      <c r="B250" s="16" t="s">
        <v>24</v>
      </c>
      <c r="C250" s="21" t="s">
        <v>25</v>
      </c>
      <c r="D250" s="34">
        <v>201110000037469</v>
      </c>
      <c r="E250" s="21" t="s">
        <v>3970</v>
      </c>
      <c r="F250" s="36">
        <v>40581</v>
      </c>
      <c r="G250" s="12">
        <v>0</v>
      </c>
      <c r="H250" s="25">
        <v>5400</v>
      </c>
      <c r="I250" s="13">
        <v>0</v>
      </c>
      <c r="J250" s="13">
        <f t="shared" si="3"/>
        <v>5400</v>
      </c>
    </row>
    <row r="251" spans="1:10" x14ac:dyDescent="0.25">
      <c r="A251" s="19">
        <v>243</v>
      </c>
      <c r="B251" s="16" t="s">
        <v>24</v>
      </c>
      <c r="C251" s="21" t="s">
        <v>25</v>
      </c>
      <c r="D251" s="34">
        <v>201110000039203</v>
      </c>
      <c r="E251" s="21" t="s">
        <v>3592</v>
      </c>
      <c r="F251" s="36">
        <v>40737</v>
      </c>
      <c r="G251" s="12">
        <v>0</v>
      </c>
      <c r="H251" s="25">
        <v>6843.3</v>
      </c>
      <c r="I251" s="13">
        <v>0</v>
      </c>
      <c r="J251" s="13">
        <f t="shared" si="3"/>
        <v>6843.3</v>
      </c>
    </row>
    <row r="252" spans="1:10" x14ac:dyDescent="0.25">
      <c r="A252" s="19">
        <v>244</v>
      </c>
      <c r="B252" s="16" t="s">
        <v>24</v>
      </c>
      <c r="C252" s="21" t="s">
        <v>25</v>
      </c>
      <c r="D252" s="34">
        <v>201110000039205</v>
      </c>
      <c r="E252" s="21" t="s">
        <v>3153</v>
      </c>
      <c r="F252" s="36">
        <v>40731</v>
      </c>
      <c r="G252" s="12">
        <v>0</v>
      </c>
      <c r="H252" s="25">
        <v>9275</v>
      </c>
      <c r="I252" s="13">
        <v>0</v>
      </c>
      <c r="J252" s="13">
        <f t="shared" si="3"/>
        <v>9275</v>
      </c>
    </row>
    <row r="253" spans="1:10" x14ac:dyDescent="0.25">
      <c r="A253" s="19">
        <v>245</v>
      </c>
      <c r="B253" s="16" t="s">
        <v>24</v>
      </c>
      <c r="C253" s="21" t="s">
        <v>25</v>
      </c>
      <c r="D253" s="34">
        <v>199800000142180</v>
      </c>
      <c r="E253" s="21" t="s">
        <v>6839</v>
      </c>
      <c r="F253" s="36">
        <v>36039</v>
      </c>
      <c r="G253" s="12">
        <v>0</v>
      </c>
      <c r="H253" s="25">
        <v>609.84</v>
      </c>
      <c r="I253" s="13">
        <v>0</v>
      </c>
      <c r="J253" s="13">
        <f t="shared" si="3"/>
        <v>609.84</v>
      </c>
    </row>
    <row r="254" spans="1:10" x14ac:dyDescent="0.25">
      <c r="A254" s="19">
        <v>246</v>
      </c>
      <c r="B254" s="16" t="s">
        <v>24</v>
      </c>
      <c r="C254" s="21" t="s">
        <v>25</v>
      </c>
      <c r="D254" s="34">
        <v>201110000039147</v>
      </c>
      <c r="E254" s="21" t="s">
        <v>2410</v>
      </c>
      <c r="F254" s="36">
        <v>40718</v>
      </c>
      <c r="G254" s="12">
        <v>0</v>
      </c>
      <c r="H254" s="25">
        <v>17606.3</v>
      </c>
      <c r="I254" s="13">
        <v>0</v>
      </c>
      <c r="J254" s="13">
        <f t="shared" si="3"/>
        <v>17606.3</v>
      </c>
    </row>
    <row r="255" spans="1:10" x14ac:dyDescent="0.25">
      <c r="A255" s="19">
        <v>247</v>
      </c>
      <c r="B255" s="16" t="s">
        <v>24</v>
      </c>
      <c r="C255" s="21" t="s">
        <v>25</v>
      </c>
      <c r="D255" s="34">
        <v>199900000144950</v>
      </c>
      <c r="E255" s="21" t="s">
        <v>4956</v>
      </c>
      <c r="F255" s="36">
        <v>36189</v>
      </c>
      <c r="G255" s="12">
        <v>0</v>
      </c>
      <c r="H255" s="25">
        <v>2992.5</v>
      </c>
      <c r="I255" s="13">
        <v>0</v>
      </c>
      <c r="J255" s="13">
        <f t="shared" si="3"/>
        <v>2992.5</v>
      </c>
    </row>
    <row r="256" spans="1:10" x14ac:dyDescent="0.25">
      <c r="A256" s="19">
        <v>248</v>
      </c>
      <c r="B256" s="16" t="s">
        <v>24</v>
      </c>
      <c r="C256" s="21" t="s">
        <v>25</v>
      </c>
      <c r="D256" s="34">
        <v>199900000144960</v>
      </c>
      <c r="E256" s="21" t="s">
        <v>4196</v>
      </c>
      <c r="F256" s="36">
        <v>36193</v>
      </c>
      <c r="G256" s="12">
        <v>0</v>
      </c>
      <c r="H256" s="25">
        <v>4775</v>
      </c>
      <c r="I256" s="13">
        <v>0</v>
      </c>
      <c r="J256" s="13">
        <f t="shared" si="3"/>
        <v>4775</v>
      </c>
    </row>
    <row r="257" spans="1:10" x14ac:dyDescent="0.25">
      <c r="A257" s="19">
        <v>249</v>
      </c>
      <c r="B257" s="16" t="s">
        <v>24</v>
      </c>
      <c r="C257" s="21" t="s">
        <v>25</v>
      </c>
      <c r="D257" s="34">
        <v>200000000144970</v>
      </c>
      <c r="E257" s="21" t="s">
        <v>5583</v>
      </c>
      <c r="F257" s="36">
        <v>36544</v>
      </c>
      <c r="G257" s="12">
        <v>0</v>
      </c>
      <c r="H257" s="25">
        <v>2073</v>
      </c>
      <c r="I257" s="13">
        <v>0</v>
      </c>
      <c r="J257" s="13">
        <f t="shared" si="3"/>
        <v>2073</v>
      </c>
    </row>
    <row r="258" spans="1:10" x14ac:dyDescent="0.25">
      <c r="A258" s="19">
        <v>250</v>
      </c>
      <c r="B258" s="16" t="s">
        <v>24</v>
      </c>
      <c r="C258" s="21" t="s">
        <v>25</v>
      </c>
      <c r="D258" s="34">
        <v>199800000144650</v>
      </c>
      <c r="E258" s="21" t="s">
        <v>5373</v>
      </c>
      <c r="F258" s="36">
        <v>36066</v>
      </c>
      <c r="G258" s="12">
        <v>0</v>
      </c>
      <c r="H258" s="25">
        <v>2400</v>
      </c>
      <c r="I258" s="13">
        <v>0</v>
      </c>
      <c r="J258" s="13">
        <f t="shared" si="3"/>
        <v>2400</v>
      </c>
    </row>
    <row r="259" spans="1:10" x14ac:dyDescent="0.25">
      <c r="A259" s="19">
        <v>251</v>
      </c>
      <c r="B259" s="16" t="s">
        <v>24</v>
      </c>
      <c r="C259" s="21" t="s">
        <v>25</v>
      </c>
      <c r="D259" s="34">
        <v>200910000026105</v>
      </c>
      <c r="E259" s="21" t="s">
        <v>4198</v>
      </c>
      <c r="F259" s="36">
        <v>39954</v>
      </c>
      <c r="G259" s="12">
        <v>0</v>
      </c>
      <c r="H259" s="25">
        <v>4761.09</v>
      </c>
      <c r="I259" s="13">
        <v>0</v>
      </c>
      <c r="J259" s="13">
        <f t="shared" si="3"/>
        <v>4761.09</v>
      </c>
    </row>
    <row r="260" spans="1:10" x14ac:dyDescent="0.25">
      <c r="A260" s="19">
        <v>252</v>
      </c>
      <c r="B260" s="16" t="s">
        <v>24</v>
      </c>
      <c r="C260" s="21" t="s">
        <v>25</v>
      </c>
      <c r="D260" s="34">
        <v>200000000144490</v>
      </c>
      <c r="E260" s="21" t="s">
        <v>3436</v>
      </c>
      <c r="F260" s="36">
        <v>36637</v>
      </c>
      <c r="G260" s="12">
        <v>0</v>
      </c>
      <c r="H260" s="25">
        <v>7648</v>
      </c>
      <c r="I260" s="13">
        <v>0</v>
      </c>
      <c r="J260" s="13">
        <f t="shared" si="3"/>
        <v>7648</v>
      </c>
    </row>
    <row r="261" spans="1:10" x14ac:dyDescent="0.25">
      <c r="A261" s="19">
        <v>253</v>
      </c>
      <c r="B261" s="16" t="s">
        <v>24</v>
      </c>
      <c r="C261" s="21" t="s">
        <v>25</v>
      </c>
      <c r="D261" s="34">
        <v>199100000141910</v>
      </c>
      <c r="E261" s="21" t="s">
        <v>5832</v>
      </c>
      <c r="F261" s="36">
        <v>33270</v>
      </c>
      <c r="G261" s="12">
        <v>0</v>
      </c>
      <c r="H261" s="25">
        <v>1664.72</v>
      </c>
      <c r="I261" s="13">
        <v>0</v>
      </c>
      <c r="J261" s="13">
        <f t="shared" si="3"/>
        <v>1664.72</v>
      </c>
    </row>
    <row r="262" spans="1:10" x14ac:dyDescent="0.25">
      <c r="A262" s="19">
        <v>254</v>
      </c>
      <c r="B262" s="16" t="s">
        <v>24</v>
      </c>
      <c r="C262" s="21" t="s">
        <v>25</v>
      </c>
      <c r="D262" s="34">
        <v>199100000141950</v>
      </c>
      <c r="E262" s="21" t="s">
        <v>5832</v>
      </c>
      <c r="F262" s="36">
        <v>33329</v>
      </c>
      <c r="G262" s="12">
        <v>0</v>
      </c>
      <c r="H262" s="25">
        <v>1775</v>
      </c>
      <c r="I262" s="13">
        <v>0</v>
      </c>
      <c r="J262" s="13">
        <f t="shared" si="3"/>
        <v>1775</v>
      </c>
    </row>
    <row r="263" spans="1:10" x14ac:dyDescent="0.25">
      <c r="A263" s="19">
        <v>255</v>
      </c>
      <c r="B263" s="16" t="s">
        <v>24</v>
      </c>
      <c r="C263" s="21" t="s">
        <v>25</v>
      </c>
      <c r="D263" s="34">
        <v>199900000144840</v>
      </c>
      <c r="E263" s="21" t="s">
        <v>6843</v>
      </c>
      <c r="F263" s="36">
        <v>36230</v>
      </c>
      <c r="G263" s="12">
        <v>0</v>
      </c>
      <c r="H263" s="25">
        <v>608.97</v>
      </c>
      <c r="I263" s="13">
        <v>0</v>
      </c>
      <c r="J263" s="13">
        <f t="shared" si="3"/>
        <v>608.97</v>
      </c>
    </row>
    <row r="264" spans="1:10" x14ac:dyDescent="0.25">
      <c r="A264" s="19">
        <v>256</v>
      </c>
      <c r="B264" s="16" t="s">
        <v>24</v>
      </c>
      <c r="C264" s="21" t="s">
        <v>25</v>
      </c>
      <c r="D264" s="34">
        <v>199900000144790</v>
      </c>
      <c r="E264" s="21" t="s">
        <v>4041</v>
      </c>
      <c r="F264" s="36">
        <v>36313</v>
      </c>
      <c r="G264" s="12">
        <v>0</v>
      </c>
      <c r="H264" s="25">
        <v>5157.03</v>
      </c>
      <c r="I264" s="13">
        <v>0</v>
      </c>
      <c r="J264" s="13">
        <f t="shared" si="3"/>
        <v>5157.03</v>
      </c>
    </row>
    <row r="265" spans="1:10" x14ac:dyDescent="0.25">
      <c r="A265" s="19">
        <v>257</v>
      </c>
      <c r="B265" s="16" t="s">
        <v>24</v>
      </c>
      <c r="C265" s="21" t="s">
        <v>25</v>
      </c>
      <c r="D265" s="34">
        <v>199900000144790</v>
      </c>
      <c r="E265" s="21" t="s">
        <v>4041</v>
      </c>
      <c r="F265" s="36">
        <v>36314</v>
      </c>
      <c r="G265" s="12">
        <v>0</v>
      </c>
      <c r="H265" s="25">
        <v>150</v>
      </c>
      <c r="I265" s="13">
        <v>0</v>
      </c>
      <c r="J265" s="13">
        <f t="shared" ref="J265:J328" si="4">SUM(H265-I265)</f>
        <v>150</v>
      </c>
    </row>
    <row r="266" spans="1:10" x14ac:dyDescent="0.25">
      <c r="A266" s="19">
        <v>258</v>
      </c>
      <c r="B266" s="16" t="s">
        <v>24</v>
      </c>
      <c r="C266" s="21" t="s">
        <v>25</v>
      </c>
      <c r="D266" s="34">
        <v>201010000033265</v>
      </c>
      <c r="E266" s="21" t="s">
        <v>1396</v>
      </c>
      <c r="F266" s="36">
        <v>40282</v>
      </c>
      <c r="G266" s="12">
        <v>0</v>
      </c>
      <c r="H266" s="25">
        <v>68123</v>
      </c>
      <c r="I266" s="13">
        <v>0</v>
      </c>
      <c r="J266" s="13">
        <f t="shared" si="4"/>
        <v>68123</v>
      </c>
    </row>
    <row r="267" spans="1:10" x14ac:dyDescent="0.25">
      <c r="A267" s="19">
        <v>259</v>
      </c>
      <c r="B267" s="16" t="s">
        <v>24</v>
      </c>
      <c r="C267" s="21" t="s">
        <v>25</v>
      </c>
      <c r="D267" s="34">
        <v>201110000038491</v>
      </c>
      <c r="E267" s="21" t="s">
        <v>4245</v>
      </c>
      <c r="F267" s="36">
        <v>40605</v>
      </c>
      <c r="G267" s="12">
        <v>0</v>
      </c>
      <c r="H267" s="25">
        <v>4617</v>
      </c>
      <c r="I267" s="13">
        <v>0</v>
      </c>
      <c r="J267" s="13">
        <f t="shared" si="4"/>
        <v>4617</v>
      </c>
    </row>
    <row r="268" spans="1:10" x14ac:dyDescent="0.25">
      <c r="A268" s="19">
        <v>260</v>
      </c>
      <c r="B268" s="16" t="s">
        <v>24</v>
      </c>
      <c r="C268" s="21" t="s">
        <v>25</v>
      </c>
      <c r="D268" s="34">
        <v>201110000038491</v>
      </c>
      <c r="E268" s="21" t="s">
        <v>4245</v>
      </c>
      <c r="F268" s="36">
        <v>40605</v>
      </c>
      <c r="G268" s="12">
        <v>0</v>
      </c>
      <c r="H268" s="25">
        <v>1500</v>
      </c>
      <c r="I268" s="13">
        <v>0</v>
      </c>
      <c r="J268" s="13">
        <f t="shared" si="4"/>
        <v>1500</v>
      </c>
    </row>
    <row r="269" spans="1:10" x14ac:dyDescent="0.25">
      <c r="A269" s="19">
        <v>261</v>
      </c>
      <c r="B269" s="16" t="s">
        <v>24</v>
      </c>
      <c r="C269" s="21" t="s">
        <v>25</v>
      </c>
      <c r="D269" s="34">
        <v>199100000141960</v>
      </c>
      <c r="E269" s="21" t="s">
        <v>3302</v>
      </c>
      <c r="F269" s="36">
        <v>33390</v>
      </c>
      <c r="G269" s="12">
        <v>0</v>
      </c>
      <c r="H269" s="25">
        <v>8350</v>
      </c>
      <c r="I269" s="13">
        <v>0</v>
      </c>
      <c r="J269" s="13">
        <f t="shared" si="4"/>
        <v>8350</v>
      </c>
    </row>
    <row r="270" spans="1:10" x14ac:dyDescent="0.25">
      <c r="A270" s="19">
        <v>262</v>
      </c>
      <c r="B270" s="16" t="s">
        <v>24</v>
      </c>
      <c r="C270" s="21" t="s">
        <v>25</v>
      </c>
      <c r="D270" s="34">
        <v>201110000039201</v>
      </c>
      <c r="E270" s="21" t="s">
        <v>3244</v>
      </c>
      <c r="F270" s="36">
        <v>40725</v>
      </c>
      <c r="G270" s="12">
        <v>0</v>
      </c>
      <c r="H270" s="25">
        <v>8745</v>
      </c>
      <c r="I270" s="13">
        <v>0</v>
      </c>
      <c r="J270" s="13">
        <f t="shared" si="4"/>
        <v>8745</v>
      </c>
    </row>
    <row r="271" spans="1:10" x14ac:dyDescent="0.25">
      <c r="A271" s="19">
        <v>263</v>
      </c>
      <c r="B271" s="16" t="s">
        <v>24</v>
      </c>
      <c r="C271" s="21" t="s">
        <v>25</v>
      </c>
      <c r="D271" s="34">
        <v>201110000039204</v>
      </c>
      <c r="E271" s="21" t="s">
        <v>1299</v>
      </c>
      <c r="F271" s="36">
        <v>40739</v>
      </c>
      <c r="G271" s="12">
        <v>0</v>
      </c>
      <c r="H271" s="25">
        <v>78572</v>
      </c>
      <c r="I271" s="13">
        <v>0</v>
      </c>
      <c r="J271" s="13">
        <f t="shared" si="4"/>
        <v>78572</v>
      </c>
    </row>
    <row r="272" spans="1:10" x14ac:dyDescent="0.25">
      <c r="A272" s="19">
        <v>264</v>
      </c>
      <c r="B272" s="16" t="s">
        <v>24</v>
      </c>
      <c r="C272" s="21" t="s">
        <v>25</v>
      </c>
      <c r="D272" s="34">
        <v>199600000141120</v>
      </c>
      <c r="E272" s="21" t="s">
        <v>2994</v>
      </c>
      <c r="F272" s="36">
        <v>35370</v>
      </c>
      <c r="G272" s="12">
        <v>0</v>
      </c>
      <c r="H272" s="25">
        <v>10588</v>
      </c>
      <c r="I272" s="13">
        <v>0</v>
      </c>
      <c r="J272" s="13">
        <f t="shared" si="4"/>
        <v>10588</v>
      </c>
    </row>
    <row r="273" spans="1:10" x14ac:dyDescent="0.25">
      <c r="A273" s="19">
        <v>265</v>
      </c>
      <c r="B273" s="16" t="s">
        <v>24</v>
      </c>
      <c r="C273" s="21" t="s">
        <v>25</v>
      </c>
      <c r="D273" s="34">
        <v>201010000033261</v>
      </c>
      <c r="E273" s="21" t="s">
        <v>714</v>
      </c>
      <c r="F273" s="36">
        <v>40268</v>
      </c>
      <c r="G273" s="12">
        <v>0</v>
      </c>
      <c r="H273" s="25">
        <v>237176.8</v>
      </c>
      <c r="I273" s="13">
        <v>0</v>
      </c>
      <c r="J273" s="13">
        <f t="shared" si="4"/>
        <v>237176.8</v>
      </c>
    </row>
    <row r="274" spans="1:10" x14ac:dyDescent="0.25">
      <c r="A274" s="19">
        <v>266</v>
      </c>
      <c r="B274" s="16" t="s">
        <v>24</v>
      </c>
      <c r="C274" s="21" t="s">
        <v>25</v>
      </c>
      <c r="D274" s="34">
        <v>201010000033261</v>
      </c>
      <c r="E274" s="21" t="s">
        <v>714</v>
      </c>
      <c r="F274" s="36">
        <v>40492</v>
      </c>
      <c r="G274" s="12">
        <v>0</v>
      </c>
      <c r="H274" s="25">
        <v>64928.84</v>
      </c>
      <c r="I274" s="13">
        <v>0</v>
      </c>
      <c r="J274" s="13">
        <f t="shared" si="4"/>
        <v>64928.84</v>
      </c>
    </row>
    <row r="275" spans="1:10" x14ac:dyDescent="0.25">
      <c r="A275" s="19">
        <v>267</v>
      </c>
      <c r="B275" s="16" t="s">
        <v>24</v>
      </c>
      <c r="C275" s="21" t="s">
        <v>25</v>
      </c>
      <c r="D275" s="34">
        <v>201210000014706</v>
      </c>
      <c r="E275" s="21" t="s">
        <v>2219</v>
      </c>
      <c r="F275" s="36">
        <v>41103</v>
      </c>
      <c r="G275" s="12">
        <v>0</v>
      </c>
      <c r="H275" s="25">
        <v>21819.09</v>
      </c>
      <c r="I275" s="13">
        <v>0</v>
      </c>
      <c r="J275" s="13">
        <f t="shared" si="4"/>
        <v>21819.09</v>
      </c>
    </row>
    <row r="276" spans="1:10" x14ac:dyDescent="0.25">
      <c r="A276" s="19">
        <v>268</v>
      </c>
      <c r="B276" s="16" t="s">
        <v>24</v>
      </c>
      <c r="C276" s="21" t="s">
        <v>25</v>
      </c>
      <c r="D276" s="34">
        <v>199900000144740</v>
      </c>
      <c r="E276" s="21" t="s">
        <v>6767</v>
      </c>
      <c r="F276" s="36">
        <v>36229</v>
      </c>
      <c r="G276" s="12">
        <v>0</v>
      </c>
      <c r="H276" s="25">
        <v>670.97</v>
      </c>
      <c r="I276" s="13">
        <v>0</v>
      </c>
      <c r="J276" s="13">
        <f t="shared" si="4"/>
        <v>670.97</v>
      </c>
    </row>
    <row r="277" spans="1:10" x14ac:dyDescent="0.25">
      <c r="A277" s="19">
        <v>269</v>
      </c>
      <c r="B277" s="16" t="s">
        <v>24</v>
      </c>
      <c r="C277" s="21" t="s">
        <v>25</v>
      </c>
      <c r="D277" s="34">
        <v>199900000144750</v>
      </c>
      <c r="E277" s="21" t="s">
        <v>6579</v>
      </c>
      <c r="F277" s="36">
        <v>36243</v>
      </c>
      <c r="G277" s="12">
        <v>0</v>
      </c>
      <c r="H277" s="25">
        <v>869.97</v>
      </c>
      <c r="I277" s="13">
        <v>0</v>
      </c>
      <c r="J277" s="13">
        <f t="shared" si="4"/>
        <v>869.97</v>
      </c>
    </row>
    <row r="278" spans="1:10" x14ac:dyDescent="0.25">
      <c r="A278" s="19">
        <v>270</v>
      </c>
      <c r="B278" s="16" t="s">
        <v>24</v>
      </c>
      <c r="C278" s="21" t="s">
        <v>25</v>
      </c>
      <c r="D278" s="34">
        <v>199900000144670</v>
      </c>
      <c r="E278" s="21" t="s">
        <v>6838</v>
      </c>
      <c r="F278" s="36">
        <v>36202</v>
      </c>
      <c r="G278" s="12">
        <v>0</v>
      </c>
      <c r="H278" s="25">
        <v>610.83000000000004</v>
      </c>
      <c r="I278" s="13">
        <v>0</v>
      </c>
      <c r="J278" s="13">
        <f t="shared" si="4"/>
        <v>610.83000000000004</v>
      </c>
    </row>
    <row r="279" spans="1:10" x14ac:dyDescent="0.25">
      <c r="A279" s="19">
        <v>271</v>
      </c>
      <c r="B279" s="16" t="s">
        <v>24</v>
      </c>
      <c r="C279" s="21" t="s">
        <v>25</v>
      </c>
      <c r="D279" s="34">
        <v>199900000144670</v>
      </c>
      <c r="E279" s="21" t="s">
        <v>6838</v>
      </c>
      <c r="F279" s="36">
        <v>36195</v>
      </c>
      <c r="G279" s="12">
        <v>0</v>
      </c>
      <c r="H279" s="25">
        <v>130</v>
      </c>
      <c r="I279" s="13">
        <v>0</v>
      </c>
      <c r="J279" s="13">
        <f t="shared" si="4"/>
        <v>130</v>
      </c>
    </row>
    <row r="280" spans="1:10" x14ac:dyDescent="0.25">
      <c r="A280" s="19">
        <v>272</v>
      </c>
      <c r="B280" s="16" t="s">
        <v>24</v>
      </c>
      <c r="C280" s="21" t="s">
        <v>25</v>
      </c>
      <c r="D280" s="34">
        <v>199900000144690</v>
      </c>
      <c r="E280" s="21" t="s">
        <v>6834</v>
      </c>
      <c r="F280" s="36">
        <v>36213</v>
      </c>
      <c r="G280" s="12">
        <v>0</v>
      </c>
      <c r="H280" s="25">
        <v>612.83000000000004</v>
      </c>
      <c r="I280" s="13">
        <v>0</v>
      </c>
      <c r="J280" s="13">
        <f t="shared" si="4"/>
        <v>612.83000000000004</v>
      </c>
    </row>
    <row r="281" spans="1:10" x14ac:dyDescent="0.25">
      <c r="A281" s="19">
        <v>273</v>
      </c>
      <c r="B281" s="16" t="s">
        <v>24</v>
      </c>
      <c r="C281" s="21" t="s">
        <v>25</v>
      </c>
      <c r="D281" s="34">
        <v>199900000144720</v>
      </c>
      <c r="E281" s="21" t="s">
        <v>6254</v>
      </c>
      <c r="F281" s="36">
        <v>36228</v>
      </c>
      <c r="G281" s="12">
        <v>0</v>
      </c>
      <c r="H281" s="25">
        <v>1212.83</v>
      </c>
      <c r="I281" s="13">
        <v>0</v>
      </c>
      <c r="J281" s="13">
        <f t="shared" si="4"/>
        <v>1212.83</v>
      </c>
    </row>
    <row r="282" spans="1:10" x14ac:dyDescent="0.25">
      <c r="A282" s="19">
        <v>274</v>
      </c>
      <c r="B282" s="16" t="s">
        <v>24</v>
      </c>
      <c r="C282" s="21" t="s">
        <v>25</v>
      </c>
      <c r="D282" s="34">
        <v>199900000144680</v>
      </c>
      <c r="E282" s="21" t="s">
        <v>7601</v>
      </c>
      <c r="F282" s="36">
        <v>36208</v>
      </c>
      <c r="G282" s="12">
        <v>0</v>
      </c>
      <c r="H282" s="25">
        <v>75</v>
      </c>
      <c r="I282" s="13">
        <v>0</v>
      </c>
      <c r="J282" s="13">
        <f t="shared" si="4"/>
        <v>75</v>
      </c>
    </row>
    <row r="283" spans="1:10" x14ac:dyDescent="0.25">
      <c r="A283" s="19">
        <v>275</v>
      </c>
      <c r="B283" s="16" t="s">
        <v>24</v>
      </c>
      <c r="C283" s="21" t="s">
        <v>25</v>
      </c>
      <c r="D283" s="34">
        <v>199900000144680</v>
      </c>
      <c r="E283" s="21" t="s">
        <v>7601</v>
      </c>
      <c r="F283" s="36">
        <v>36213</v>
      </c>
      <c r="G283" s="12">
        <v>0</v>
      </c>
      <c r="H283" s="25">
        <v>9.5</v>
      </c>
      <c r="I283" s="13">
        <v>0</v>
      </c>
      <c r="J283" s="13">
        <f t="shared" si="4"/>
        <v>9.5</v>
      </c>
    </row>
    <row r="284" spans="1:10" x14ac:dyDescent="0.25">
      <c r="A284" s="19">
        <v>276</v>
      </c>
      <c r="B284" s="16" t="s">
        <v>24</v>
      </c>
      <c r="C284" s="21" t="s">
        <v>25</v>
      </c>
      <c r="D284" s="34">
        <v>199900000144760</v>
      </c>
      <c r="E284" s="21" t="s">
        <v>4185</v>
      </c>
      <c r="F284" s="36">
        <v>36286</v>
      </c>
      <c r="G284" s="12">
        <v>0</v>
      </c>
      <c r="H284" s="25">
        <v>4806.03</v>
      </c>
      <c r="I284" s="13">
        <v>0</v>
      </c>
      <c r="J284" s="13">
        <f t="shared" si="4"/>
        <v>4806.03</v>
      </c>
    </row>
    <row r="285" spans="1:10" x14ac:dyDescent="0.25">
      <c r="A285" s="19">
        <v>277</v>
      </c>
      <c r="B285" s="16" t="s">
        <v>24</v>
      </c>
      <c r="C285" s="21" t="s">
        <v>25</v>
      </c>
      <c r="D285" s="34">
        <v>200000000144850</v>
      </c>
      <c r="E285" s="21" t="s">
        <v>1760</v>
      </c>
      <c r="F285" s="36">
        <v>36546</v>
      </c>
      <c r="G285" s="12">
        <v>0</v>
      </c>
      <c r="H285" s="25">
        <v>39677.17</v>
      </c>
      <c r="I285" s="13">
        <v>0</v>
      </c>
      <c r="J285" s="13">
        <f t="shared" si="4"/>
        <v>39677.17</v>
      </c>
    </row>
    <row r="286" spans="1:10" x14ac:dyDescent="0.25">
      <c r="A286" s="19">
        <v>278</v>
      </c>
      <c r="B286" s="16" t="s">
        <v>24</v>
      </c>
      <c r="C286" s="21" t="s">
        <v>25</v>
      </c>
      <c r="D286" s="34">
        <v>199800000141150</v>
      </c>
      <c r="E286" s="21" t="s">
        <v>6381</v>
      </c>
      <c r="F286" s="36">
        <v>35886</v>
      </c>
      <c r="G286" s="12">
        <v>0</v>
      </c>
      <c r="H286" s="25">
        <v>1042.5</v>
      </c>
      <c r="I286" s="13">
        <v>0</v>
      </c>
      <c r="J286" s="13">
        <f t="shared" si="4"/>
        <v>1042.5</v>
      </c>
    </row>
    <row r="287" spans="1:10" x14ac:dyDescent="0.25">
      <c r="A287" s="19">
        <v>279</v>
      </c>
      <c r="B287" s="16" t="s">
        <v>24</v>
      </c>
      <c r="C287" s="21" t="s">
        <v>25</v>
      </c>
      <c r="D287" s="34">
        <v>199100000140880</v>
      </c>
      <c r="E287" s="21" t="s">
        <v>2077</v>
      </c>
      <c r="F287" s="36">
        <v>33298</v>
      </c>
      <c r="G287" s="12">
        <v>0</v>
      </c>
      <c r="H287" s="25">
        <v>25727</v>
      </c>
      <c r="I287" s="13">
        <v>0</v>
      </c>
      <c r="J287" s="13">
        <f t="shared" si="4"/>
        <v>25727</v>
      </c>
    </row>
    <row r="288" spans="1:10" x14ac:dyDescent="0.25">
      <c r="A288" s="19">
        <v>280</v>
      </c>
      <c r="B288" s="16" t="s">
        <v>24</v>
      </c>
      <c r="C288" s="21" t="s">
        <v>25</v>
      </c>
      <c r="D288" s="34">
        <v>199800000141360</v>
      </c>
      <c r="E288" s="21" t="s">
        <v>4301</v>
      </c>
      <c r="F288" s="36">
        <v>35986</v>
      </c>
      <c r="G288" s="12">
        <v>0</v>
      </c>
      <c r="H288" s="25">
        <v>4500</v>
      </c>
      <c r="I288" s="13">
        <v>0</v>
      </c>
      <c r="J288" s="13">
        <f t="shared" si="4"/>
        <v>4500</v>
      </c>
    </row>
    <row r="289" spans="1:10" x14ac:dyDescent="0.25">
      <c r="A289" s="19">
        <v>281</v>
      </c>
      <c r="B289" s="16" t="s">
        <v>24</v>
      </c>
      <c r="C289" s="21" t="s">
        <v>25</v>
      </c>
      <c r="D289" s="34">
        <v>199900000144590</v>
      </c>
      <c r="E289" s="21" t="s">
        <v>5039</v>
      </c>
      <c r="F289" s="36">
        <v>36412</v>
      </c>
      <c r="G289" s="12">
        <v>0</v>
      </c>
      <c r="H289" s="25">
        <v>2868</v>
      </c>
      <c r="I289" s="13">
        <v>0</v>
      </c>
      <c r="J289" s="13">
        <f t="shared" si="4"/>
        <v>2868</v>
      </c>
    </row>
    <row r="290" spans="1:10" x14ac:dyDescent="0.25">
      <c r="A290" s="19">
        <v>282</v>
      </c>
      <c r="B290" s="16" t="s">
        <v>24</v>
      </c>
      <c r="C290" s="21" t="s">
        <v>25</v>
      </c>
      <c r="D290" s="34">
        <v>199900000145000</v>
      </c>
      <c r="E290" s="21" t="s">
        <v>1494</v>
      </c>
      <c r="F290" s="36">
        <v>36360</v>
      </c>
      <c r="G290" s="12">
        <v>0</v>
      </c>
      <c r="H290" s="25">
        <v>58862.5</v>
      </c>
      <c r="I290" s="13">
        <v>0</v>
      </c>
      <c r="J290" s="13">
        <f t="shared" si="4"/>
        <v>58862.5</v>
      </c>
    </row>
    <row r="291" spans="1:10" x14ac:dyDescent="0.25">
      <c r="A291" s="19">
        <v>283</v>
      </c>
      <c r="B291" s="16" t="s">
        <v>24</v>
      </c>
      <c r="C291" s="21" t="s">
        <v>25</v>
      </c>
      <c r="D291" s="34">
        <v>199900000144770</v>
      </c>
      <c r="E291" s="21" t="s">
        <v>3521</v>
      </c>
      <c r="F291" s="36">
        <v>36290</v>
      </c>
      <c r="G291" s="12">
        <v>0</v>
      </c>
      <c r="H291" s="25">
        <v>7196.75</v>
      </c>
      <c r="I291" s="13">
        <v>0</v>
      </c>
      <c r="J291" s="13">
        <f t="shared" si="4"/>
        <v>7196.75</v>
      </c>
    </row>
    <row r="292" spans="1:10" x14ac:dyDescent="0.25">
      <c r="A292" s="19">
        <v>284</v>
      </c>
      <c r="B292" s="16" t="s">
        <v>24</v>
      </c>
      <c r="C292" s="21" t="s">
        <v>25</v>
      </c>
      <c r="D292" s="34">
        <v>200000000145010</v>
      </c>
      <c r="E292" s="21" t="s">
        <v>6430</v>
      </c>
      <c r="F292" s="36">
        <v>36546</v>
      </c>
      <c r="G292" s="12">
        <v>0</v>
      </c>
      <c r="H292" s="25">
        <v>1000</v>
      </c>
      <c r="I292" s="13">
        <v>0</v>
      </c>
      <c r="J292" s="13">
        <f t="shared" si="4"/>
        <v>1000</v>
      </c>
    </row>
    <row r="293" spans="1:10" x14ac:dyDescent="0.25">
      <c r="A293" s="19">
        <v>285</v>
      </c>
      <c r="B293" s="16" t="s">
        <v>24</v>
      </c>
      <c r="C293" s="21" t="s">
        <v>25</v>
      </c>
      <c r="D293" s="34">
        <v>200000000145010</v>
      </c>
      <c r="E293" s="21" t="s">
        <v>6430</v>
      </c>
      <c r="F293" s="36">
        <v>36800</v>
      </c>
      <c r="G293" s="12">
        <v>0</v>
      </c>
      <c r="H293" s="25">
        <v>31</v>
      </c>
      <c r="I293" s="13">
        <v>0</v>
      </c>
      <c r="J293" s="13">
        <f t="shared" si="4"/>
        <v>31</v>
      </c>
    </row>
    <row r="294" spans="1:10" x14ac:dyDescent="0.25">
      <c r="A294" s="19">
        <v>286</v>
      </c>
      <c r="B294" s="16" t="s">
        <v>24</v>
      </c>
      <c r="C294" s="21" t="s">
        <v>25</v>
      </c>
      <c r="D294" s="34">
        <v>201010000033260</v>
      </c>
      <c r="E294" s="21" t="s">
        <v>1818</v>
      </c>
      <c r="F294" s="36">
        <v>40266</v>
      </c>
      <c r="G294" s="12">
        <v>0</v>
      </c>
      <c r="H294" s="25">
        <v>36678</v>
      </c>
      <c r="I294" s="13">
        <v>0</v>
      </c>
      <c r="J294" s="13">
        <f t="shared" si="4"/>
        <v>36678</v>
      </c>
    </row>
    <row r="295" spans="1:10" x14ac:dyDescent="0.25">
      <c r="A295" s="19">
        <v>287</v>
      </c>
      <c r="B295" s="16" t="s">
        <v>24</v>
      </c>
      <c r="C295" s="21" t="s">
        <v>25</v>
      </c>
      <c r="D295" s="34">
        <v>199800000140970</v>
      </c>
      <c r="E295" s="21" t="s">
        <v>2023</v>
      </c>
      <c r="F295" s="36">
        <v>35965</v>
      </c>
      <c r="G295" s="12">
        <v>0</v>
      </c>
      <c r="H295" s="25">
        <v>27848</v>
      </c>
      <c r="I295" s="13">
        <v>0</v>
      </c>
      <c r="J295" s="13">
        <f t="shared" si="4"/>
        <v>27848</v>
      </c>
    </row>
    <row r="296" spans="1:10" x14ac:dyDescent="0.25">
      <c r="A296" s="19">
        <v>288</v>
      </c>
      <c r="B296" s="16" t="s">
        <v>24</v>
      </c>
      <c r="C296" s="21" t="s">
        <v>25</v>
      </c>
      <c r="D296" s="34">
        <v>200000000144480</v>
      </c>
      <c r="E296" s="21" t="s">
        <v>3579</v>
      </c>
      <c r="F296" s="36">
        <v>36565</v>
      </c>
      <c r="G296" s="12">
        <v>0</v>
      </c>
      <c r="H296" s="25">
        <v>6898</v>
      </c>
      <c r="I296" s="13">
        <v>0</v>
      </c>
      <c r="J296" s="13">
        <f t="shared" si="4"/>
        <v>6898</v>
      </c>
    </row>
    <row r="297" spans="1:10" x14ac:dyDescent="0.25">
      <c r="A297" s="19">
        <v>289</v>
      </c>
      <c r="B297" s="16" t="s">
        <v>24</v>
      </c>
      <c r="C297" s="21" t="s">
        <v>25</v>
      </c>
      <c r="D297" s="34">
        <v>200000000144640</v>
      </c>
      <c r="E297" s="21" t="s">
        <v>7020</v>
      </c>
      <c r="F297" s="36">
        <v>36546</v>
      </c>
      <c r="G297" s="12">
        <v>0</v>
      </c>
      <c r="H297" s="25">
        <v>450</v>
      </c>
      <c r="I297" s="13">
        <v>0</v>
      </c>
      <c r="J297" s="13">
        <f t="shared" si="4"/>
        <v>450</v>
      </c>
    </row>
    <row r="298" spans="1:10" x14ac:dyDescent="0.25">
      <c r="A298" s="19">
        <v>290</v>
      </c>
      <c r="B298" s="16" t="s">
        <v>24</v>
      </c>
      <c r="C298" s="21" t="s">
        <v>25</v>
      </c>
      <c r="D298" s="34">
        <v>199800000142340</v>
      </c>
      <c r="E298" s="21" t="s">
        <v>2827</v>
      </c>
      <c r="F298" s="36">
        <v>36130</v>
      </c>
      <c r="G298" s="12">
        <v>0</v>
      </c>
      <c r="H298" s="25">
        <v>11933</v>
      </c>
      <c r="I298" s="13">
        <v>0</v>
      </c>
      <c r="J298" s="13">
        <f t="shared" si="4"/>
        <v>11933</v>
      </c>
    </row>
    <row r="299" spans="1:10" x14ac:dyDescent="0.25">
      <c r="A299" s="19">
        <v>291</v>
      </c>
      <c r="B299" s="16" t="s">
        <v>24</v>
      </c>
      <c r="C299" s="21" t="s">
        <v>25</v>
      </c>
      <c r="D299" s="34">
        <v>199800000142340</v>
      </c>
      <c r="E299" s="21" t="s">
        <v>2827</v>
      </c>
      <c r="F299" s="36">
        <v>37280</v>
      </c>
      <c r="G299" s="12">
        <v>0</v>
      </c>
      <c r="H299" s="25">
        <v>188.56</v>
      </c>
      <c r="I299" s="13">
        <v>0</v>
      </c>
      <c r="J299" s="13">
        <f t="shared" si="4"/>
        <v>188.56</v>
      </c>
    </row>
    <row r="300" spans="1:10" x14ac:dyDescent="0.25">
      <c r="A300" s="19">
        <v>292</v>
      </c>
      <c r="B300" s="16" t="s">
        <v>24</v>
      </c>
      <c r="C300" s="21" t="s">
        <v>25</v>
      </c>
      <c r="D300" s="34">
        <v>199800000142340</v>
      </c>
      <c r="E300" s="21" t="s">
        <v>2827</v>
      </c>
      <c r="F300" s="36">
        <v>37525</v>
      </c>
      <c r="G300" s="12">
        <v>0</v>
      </c>
      <c r="H300" s="25">
        <v>25</v>
      </c>
      <c r="I300" s="13">
        <v>0</v>
      </c>
      <c r="J300" s="13">
        <f t="shared" si="4"/>
        <v>25</v>
      </c>
    </row>
    <row r="301" spans="1:10" x14ac:dyDescent="0.25">
      <c r="A301" s="19">
        <v>293</v>
      </c>
      <c r="B301" s="16" t="s">
        <v>24</v>
      </c>
      <c r="C301" s="21" t="s">
        <v>25</v>
      </c>
      <c r="D301" s="34">
        <v>199800000142350</v>
      </c>
      <c r="E301" s="21" t="s">
        <v>4981</v>
      </c>
      <c r="F301" s="36">
        <v>36130</v>
      </c>
      <c r="G301" s="12">
        <v>0</v>
      </c>
      <c r="H301" s="25">
        <v>2950</v>
      </c>
      <c r="I301" s="13">
        <v>0</v>
      </c>
      <c r="J301" s="13">
        <f t="shared" si="4"/>
        <v>2950</v>
      </c>
    </row>
    <row r="302" spans="1:10" x14ac:dyDescent="0.25">
      <c r="A302" s="19">
        <v>294</v>
      </c>
      <c r="B302" s="16" t="s">
        <v>24</v>
      </c>
      <c r="C302" s="21" t="s">
        <v>25</v>
      </c>
      <c r="D302" s="34">
        <v>199800000142350</v>
      </c>
      <c r="E302" s="21" t="s">
        <v>4981</v>
      </c>
      <c r="F302" s="36">
        <v>37280</v>
      </c>
      <c r="G302" s="12">
        <v>0</v>
      </c>
      <c r="H302" s="25">
        <v>188.55</v>
      </c>
      <c r="I302" s="13">
        <v>0</v>
      </c>
      <c r="J302" s="13">
        <f t="shared" si="4"/>
        <v>188.55</v>
      </c>
    </row>
    <row r="303" spans="1:10" x14ac:dyDescent="0.25">
      <c r="A303" s="19">
        <v>295</v>
      </c>
      <c r="B303" s="16" t="s">
        <v>24</v>
      </c>
      <c r="C303" s="21" t="s">
        <v>25</v>
      </c>
      <c r="D303" s="34">
        <v>199800000142350</v>
      </c>
      <c r="E303" s="21" t="s">
        <v>4981</v>
      </c>
      <c r="F303" s="36">
        <v>37525</v>
      </c>
      <c r="G303" s="12">
        <v>0</v>
      </c>
      <c r="H303" s="25">
        <v>25</v>
      </c>
      <c r="I303" s="13">
        <v>0</v>
      </c>
      <c r="J303" s="13">
        <f t="shared" si="4"/>
        <v>25</v>
      </c>
    </row>
    <row r="304" spans="1:10" x14ac:dyDescent="0.25">
      <c r="A304" s="19">
        <v>296</v>
      </c>
      <c r="B304" s="16" t="s">
        <v>24</v>
      </c>
      <c r="C304" s="21" t="s">
        <v>25</v>
      </c>
      <c r="D304" s="34">
        <v>199600000140910</v>
      </c>
      <c r="E304" s="21" t="s">
        <v>7558</v>
      </c>
      <c r="F304" s="36">
        <v>35217</v>
      </c>
      <c r="G304" s="12">
        <v>0</v>
      </c>
      <c r="H304" s="25">
        <v>100</v>
      </c>
      <c r="I304" s="13">
        <v>0</v>
      </c>
      <c r="J304" s="13">
        <f t="shared" si="4"/>
        <v>100</v>
      </c>
    </row>
    <row r="305" spans="1:10" x14ac:dyDescent="0.25">
      <c r="A305" s="19">
        <v>297</v>
      </c>
      <c r="B305" s="16" t="s">
        <v>24</v>
      </c>
      <c r="C305" s="21" t="s">
        <v>25</v>
      </c>
      <c r="D305" s="34">
        <v>199100000141500</v>
      </c>
      <c r="E305" s="21" t="s">
        <v>2216</v>
      </c>
      <c r="F305" s="36">
        <v>33420</v>
      </c>
      <c r="G305" s="12">
        <v>0</v>
      </c>
      <c r="H305" s="25">
        <v>21970</v>
      </c>
      <c r="I305" s="13">
        <v>0</v>
      </c>
      <c r="J305" s="13">
        <f t="shared" si="4"/>
        <v>21970</v>
      </c>
    </row>
    <row r="306" spans="1:10" x14ac:dyDescent="0.25">
      <c r="A306" s="19">
        <v>298</v>
      </c>
      <c r="B306" s="16" t="s">
        <v>24</v>
      </c>
      <c r="C306" s="21" t="s">
        <v>25</v>
      </c>
      <c r="D306" s="34">
        <v>200000000144540</v>
      </c>
      <c r="E306" s="21" t="s">
        <v>5951</v>
      </c>
      <c r="F306" s="36">
        <v>36648</v>
      </c>
      <c r="G306" s="12">
        <v>0</v>
      </c>
      <c r="H306" s="25">
        <v>1589</v>
      </c>
      <c r="I306" s="13">
        <v>0</v>
      </c>
      <c r="J306" s="13">
        <f t="shared" si="4"/>
        <v>1589</v>
      </c>
    </row>
    <row r="307" spans="1:10" x14ac:dyDescent="0.25">
      <c r="A307" s="19">
        <v>299</v>
      </c>
      <c r="B307" s="16" t="s">
        <v>24</v>
      </c>
      <c r="C307" s="21" t="s">
        <v>25</v>
      </c>
      <c r="D307" s="34">
        <v>200000000144560</v>
      </c>
      <c r="E307" s="21" t="s">
        <v>6116</v>
      </c>
      <c r="F307" s="36">
        <v>36647</v>
      </c>
      <c r="G307" s="12">
        <v>0</v>
      </c>
      <c r="H307" s="25">
        <v>1373</v>
      </c>
      <c r="I307" s="13">
        <v>0</v>
      </c>
      <c r="J307" s="13">
        <f t="shared" si="4"/>
        <v>1373</v>
      </c>
    </row>
    <row r="308" spans="1:10" x14ac:dyDescent="0.25">
      <c r="A308" s="19">
        <v>300</v>
      </c>
      <c r="B308" s="16" t="s">
        <v>24</v>
      </c>
      <c r="C308" s="21" t="s">
        <v>25</v>
      </c>
      <c r="D308" s="34">
        <v>200000000144550</v>
      </c>
      <c r="E308" s="21" t="s">
        <v>6536</v>
      </c>
      <c r="F308" s="36">
        <v>36634</v>
      </c>
      <c r="G308" s="12">
        <v>0</v>
      </c>
      <c r="H308" s="25">
        <v>886</v>
      </c>
      <c r="I308" s="13">
        <v>0</v>
      </c>
      <c r="J308" s="13">
        <f t="shared" si="4"/>
        <v>886</v>
      </c>
    </row>
    <row r="309" spans="1:10" x14ac:dyDescent="0.25">
      <c r="A309" s="19">
        <v>301</v>
      </c>
      <c r="B309" s="16" t="s">
        <v>24</v>
      </c>
      <c r="C309" s="21" t="s">
        <v>25</v>
      </c>
      <c r="D309" s="34">
        <v>200000000144530</v>
      </c>
      <c r="E309" s="21" t="s">
        <v>6089</v>
      </c>
      <c r="F309" s="36">
        <v>36629</v>
      </c>
      <c r="G309" s="12">
        <v>0</v>
      </c>
      <c r="H309" s="25">
        <v>1386</v>
      </c>
      <c r="I309" s="13">
        <v>0</v>
      </c>
      <c r="J309" s="13">
        <f t="shared" si="4"/>
        <v>1386</v>
      </c>
    </row>
    <row r="310" spans="1:10" x14ac:dyDescent="0.25">
      <c r="A310" s="19">
        <v>302</v>
      </c>
      <c r="B310" s="16" t="s">
        <v>24</v>
      </c>
      <c r="C310" s="21" t="s">
        <v>25</v>
      </c>
      <c r="D310" s="34">
        <v>199600000142250</v>
      </c>
      <c r="E310" s="21" t="s">
        <v>3789</v>
      </c>
      <c r="F310" s="36">
        <v>35065</v>
      </c>
      <c r="G310" s="12">
        <v>0</v>
      </c>
      <c r="H310" s="25">
        <v>6000</v>
      </c>
      <c r="I310" s="13">
        <v>0</v>
      </c>
      <c r="J310" s="13">
        <f t="shared" si="4"/>
        <v>6000</v>
      </c>
    </row>
    <row r="311" spans="1:10" x14ac:dyDescent="0.25">
      <c r="A311" s="19">
        <v>303</v>
      </c>
      <c r="B311" s="16" t="s">
        <v>24</v>
      </c>
      <c r="C311" s="21" t="s">
        <v>25</v>
      </c>
      <c r="D311" s="34">
        <v>199900000144710</v>
      </c>
      <c r="E311" s="21" t="s">
        <v>5598</v>
      </c>
      <c r="F311" s="36">
        <v>36228</v>
      </c>
      <c r="G311" s="12">
        <v>0</v>
      </c>
      <c r="H311" s="25">
        <v>2049</v>
      </c>
      <c r="I311" s="13">
        <v>0</v>
      </c>
      <c r="J311" s="13">
        <f t="shared" si="4"/>
        <v>2049</v>
      </c>
    </row>
    <row r="312" spans="1:10" x14ac:dyDescent="0.25">
      <c r="A312" s="19">
        <v>304</v>
      </c>
      <c r="B312" s="16" t="s">
        <v>24</v>
      </c>
      <c r="C312" s="21" t="s">
        <v>25</v>
      </c>
      <c r="D312" s="34">
        <v>199900000144700</v>
      </c>
      <c r="E312" s="21" t="s">
        <v>2567</v>
      </c>
      <c r="F312" s="36">
        <v>36228</v>
      </c>
      <c r="G312" s="12">
        <v>0</v>
      </c>
      <c r="H312" s="25">
        <v>14855</v>
      </c>
      <c r="I312" s="13">
        <v>0</v>
      </c>
      <c r="J312" s="13">
        <f t="shared" si="4"/>
        <v>14855</v>
      </c>
    </row>
    <row r="313" spans="1:10" x14ac:dyDescent="0.25">
      <c r="A313" s="19">
        <v>305</v>
      </c>
      <c r="B313" s="16" t="s">
        <v>24</v>
      </c>
      <c r="C313" s="21" t="s">
        <v>25</v>
      </c>
      <c r="D313" s="34">
        <v>199900000144700</v>
      </c>
      <c r="E313" s="21" t="s">
        <v>2567</v>
      </c>
      <c r="F313" s="36">
        <v>36228</v>
      </c>
      <c r="G313" s="12">
        <v>0</v>
      </c>
      <c r="H313" s="25">
        <v>75</v>
      </c>
      <c r="I313" s="13">
        <v>0</v>
      </c>
      <c r="J313" s="13">
        <f t="shared" si="4"/>
        <v>75</v>
      </c>
    </row>
    <row r="314" spans="1:10" x14ac:dyDescent="0.25">
      <c r="A314" s="19">
        <v>306</v>
      </c>
      <c r="B314" s="16" t="s">
        <v>24</v>
      </c>
      <c r="C314" s="21" t="s">
        <v>25</v>
      </c>
      <c r="D314" s="34">
        <v>199900000144830</v>
      </c>
      <c r="E314" s="21" t="s">
        <v>4906</v>
      </c>
      <c r="F314" s="36">
        <v>36230</v>
      </c>
      <c r="G314" s="12">
        <v>0</v>
      </c>
      <c r="H314" s="25">
        <v>3084.79</v>
      </c>
      <c r="I314" s="13">
        <v>0</v>
      </c>
      <c r="J314" s="13">
        <f t="shared" si="4"/>
        <v>3084.79</v>
      </c>
    </row>
    <row r="315" spans="1:10" x14ac:dyDescent="0.25">
      <c r="A315" s="19">
        <v>307</v>
      </c>
      <c r="B315" s="16" t="s">
        <v>24</v>
      </c>
      <c r="C315" s="21" t="s">
        <v>25</v>
      </c>
      <c r="D315" s="34">
        <v>199700000141860</v>
      </c>
      <c r="E315" s="21" t="s">
        <v>4366</v>
      </c>
      <c r="F315" s="36">
        <v>35494</v>
      </c>
      <c r="G315" s="12">
        <v>0</v>
      </c>
      <c r="H315" s="25">
        <v>4325</v>
      </c>
      <c r="I315" s="13">
        <v>0</v>
      </c>
      <c r="J315" s="13">
        <f t="shared" si="4"/>
        <v>4325</v>
      </c>
    </row>
    <row r="316" spans="1:10" x14ac:dyDescent="0.25">
      <c r="A316" s="19">
        <v>308</v>
      </c>
      <c r="B316" s="16" t="s">
        <v>24</v>
      </c>
      <c r="C316" s="21" t="s">
        <v>25</v>
      </c>
      <c r="D316" s="34">
        <v>201310000019541</v>
      </c>
      <c r="E316" s="21" t="s">
        <v>1900</v>
      </c>
      <c r="F316" s="36">
        <v>41261</v>
      </c>
      <c r="G316" s="12">
        <v>0</v>
      </c>
      <c r="H316" s="25">
        <v>32756</v>
      </c>
      <c r="I316" s="13">
        <v>0</v>
      </c>
      <c r="J316" s="13">
        <f t="shared" si="4"/>
        <v>32756</v>
      </c>
    </row>
    <row r="317" spans="1:10" x14ac:dyDescent="0.25">
      <c r="A317" s="19">
        <v>309</v>
      </c>
      <c r="B317" s="16" t="s">
        <v>24</v>
      </c>
      <c r="C317" s="21" t="s">
        <v>25</v>
      </c>
      <c r="D317" s="34">
        <v>201010000029773</v>
      </c>
      <c r="E317" s="21" t="s">
        <v>494</v>
      </c>
      <c r="F317" s="36">
        <v>40192</v>
      </c>
      <c r="G317" s="12">
        <v>0</v>
      </c>
      <c r="H317" s="25">
        <v>439067.7</v>
      </c>
      <c r="I317" s="13">
        <v>0</v>
      </c>
      <c r="J317" s="13">
        <f t="shared" si="4"/>
        <v>439067.7</v>
      </c>
    </row>
    <row r="318" spans="1:10" x14ac:dyDescent="0.25">
      <c r="A318" s="19">
        <v>310</v>
      </c>
      <c r="B318" s="16" t="s">
        <v>24</v>
      </c>
      <c r="C318" s="21" t="s">
        <v>25</v>
      </c>
      <c r="D318" s="34">
        <v>201010000029773</v>
      </c>
      <c r="E318" s="21" t="s">
        <v>494</v>
      </c>
      <c r="F318" s="36">
        <v>40191</v>
      </c>
      <c r="G318" s="12">
        <v>0</v>
      </c>
      <c r="H318" s="25">
        <v>12238.7</v>
      </c>
      <c r="I318" s="13">
        <v>0</v>
      </c>
      <c r="J318" s="13">
        <f t="shared" si="4"/>
        <v>12238.7</v>
      </c>
    </row>
    <row r="319" spans="1:10" x14ac:dyDescent="0.25">
      <c r="A319" s="19">
        <v>311</v>
      </c>
      <c r="B319" s="16" t="s">
        <v>24</v>
      </c>
      <c r="C319" s="21" t="s">
        <v>25</v>
      </c>
      <c r="D319" s="34">
        <v>199800000142200</v>
      </c>
      <c r="E319" s="21" t="s">
        <v>6493</v>
      </c>
      <c r="F319" s="36">
        <v>36055</v>
      </c>
      <c r="G319" s="12">
        <v>0</v>
      </c>
      <c r="H319" s="25">
        <v>932.4</v>
      </c>
      <c r="I319" s="13">
        <v>0</v>
      </c>
      <c r="J319" s="13">
        <f t="shared" si="4"/>
        <v>932.4</v>
      </c>
    </row>
    <row r="320" spans="1:10" x14ac:dyDescent="0.25">
      <c r="A320" s="19">
        <v>312</v>
      </c>
      <c r="B320" s="16" t="s">
        <v>24</v>
      </c>
      <c r="C320" s="21" t="s">
        <v>25</v>
      </c>
      <c r="D320" s="34">
        <v>199900000144810</v>
      </c>
      <c r="E320" s="21" t="s">
        <v>1474</v>
      </c>
      <c r="F320" s="36">
        <v>36356</v>
      </c>
      <c r="G320" s="12">
        <v>0</v>
      </c>
      <c r="H320" s="25">
        <v>60896</v>
      </c>
      <c r="I320" s="13">
        <v>0</v>
      </c>
      <c r="J320" s="13">
        <f t="shared" si="4"/>
        <v>60896</v>
      </c>
    </row>
    <row r="321" spans="1:10" x14ac:dyDescent="0.25">
      <c r="A321" s="19">
        <v>313</v>
      </c>
      <c r="B321" s="16" t="s">
        <v>24</v>
      </c>
      <c r="C321" s="21" t="s">
        <v>25</v>
      </c>
      <c r="D321" s="34">
        <v>199900000144810</v>
      </c>
      <c r="E321" s="21" t="s">
        <v>1474</v>
      </c>
      <c r="F321" s="36">
        <v>36343</v>
      </c>
      <c r="G321" s="12">
        <v>0</v>
      </c>
      <c r="H321" s="25">
        <v>19.5</v>
      </c>
      <c r="I321" s="13">
        <v>0</v>
      </c>
      <c r="J321" s="13">
        <f t="shared" si="4"/>
        <v>19.5</v>
      </c>
    </row>
    <row r="322" spans="1:10" x14ac:dyDescent="0.25">
      <c r="A322" s="19">
        <v>314</v>
      </c>
      <c r="B322" s="16" t="s">
        <v>24</v>
      </c>
      <c r="C322" s="21" t="s">
        <v>25</v>
      </c>
      <c r="D322" s="34">
        <v>199900000144730</v>
      </c>
      <c r="E322" s="21" t="s">
        <v>4200</v>
      </c>
      <c r="F322" s="36">
        <v>36229</v>
      </c>
      <c r="G322" s="12">
        <v>0</v>
      </c>
      <c r="H322" s="25">
        <v>4756.97</v>
      </c>
      <c r="I322" s="13">
        <v>0</v>
      </c>
      <c r="J322" s="13">
        <f t="shared" si="4"/>
        <v>4756.97</v>
      </c>
    </row>
    <row r="323" spans="1:10" x14ac:dyDescent="0.25">
      <c r="A323" s="19">
        <v>315</v>
      </c>
      <c r="B323" s="16" t="s">
        <v>24</v>
      </c>
      <c r="C323" s="21" t="s">
        <v>25</v>
      </c>
      <c r="D323" s="34">
        <v>201110000039152</v>
      </c>
      <c r="E323" s="21" t="s">
        <v>2756</v>
      </c>
      <c r="F323" s="36">
        <v>40725</v>
      </c>
      <c r="G323" s="12">
        <v>0</v>
      </c>
      <c r="H323" s="25">
        <v>12588.8</v>
      </c>
      <c r="I323" s="13">
        <v>0</v>
      </c>
      <c r="J323" s="13">
        <f t="shared" si="4"/>
        <v>12588.8</v>
      </c>
    </row>
    <row r="324" spans="1:10" x14ac:dyDescent="0.25">
      <c r="A324" s="19">
        <v>316</v>
      </c>
      <c r="B324" s="16" t="s">
        <v>24</v>
      </c>
      <c r="C324" s="21" t="s">
        <v>25</v>
      </c>
      <c r="D324" s="34">
        <v>199800000142290</v>
      </c>
      <c r="E324" s="21" t="s">
        <v>6991</v>
      </c>
      <c r="F324" s="36">
        <v>35922</v>
      </c>
      <c r="G324" s="12">
        <v>0</v>
      </c>
      <c r="H324" s="25">
        <v>473</v>
      </c>
      <c r="I324" s="13">
        <v>0</v>
      </c>
      <c r="J324" s="13">
        <f t="shared" si="4"/>
        <v>473</v>
      </c>
    </row>
    <row r="325" spans="1:10" x14ac:dyDescent="0.25">
      <c r="A325" s="19">
        <v>317</v>
      </c>
      <c r="B325" s="16" t="s">
        <v>24</v>
      </c>
      <c r="C325" s="21" t="s">
        <v>25</v>
      </c>
      <c r="D325" s="34">
        <v>199800000142300</v>
      </c>
      <c r="E325" s="21" t="s">
        <v>6991</v>
      </c>
      <c r="F325" s="36">
        <v>35922</v>
      </c>
      <c r="G325" s="12">
        <v>0</v>
      </c>
      <c r="H325" s="25">
        <v>473</v>
      </c>
      <c r="I325" s="13">
        <v>0</v>
      </c>
      <c r="J325" s="13">
        <f t="shared" si="4"/>
        <v>473</v>
      </c>
    </row>
    <row r="326" spans="1:10" x14ac:dyDescent="0.25">
      <c r="A326" s="19">
        <v>318</v>
      </c>
      <c r="B326" s="16" t="s">
        <v>24</v>
      </c>
      <c r="C326" s="21" t="s">
        <v>25</v>
      </c>
      <c r="D326" s="34">
        <v>199800000142310</v>
      </c>
      <c r="E326" s="21" t="s">
        <v>6991</v>
      </c>
      <c r="F326" s="36">
        <v>35922</v>
      </c>
      <c r="G326" s="12">
        <v>0</v>
      </c>
      <c r="H326" s="25">
        <v>473</v>
      </c>
      <c r="I326" s="13">
        <v>0</v>
      </c>
      <c r="J326" s="13">
        <f t="shared" si="4"/>
        <v>473</v>
      </c>
    </row>
    <row r="327" spans="1:10" x14ac:dyDescent="0.25">
      <c r="A327" s="19">
        <v>319</v>
      </c>
      <c r="B327" s="16" t="s">
        <v>24</v>
      </c>
      <c r="C327" s="21" t="s">
        <v>25</v>
      </c>
      <c r="D327" s="34">
        <v>199700000142160</v>
      </c>
      <c r="E327" s="21" t="s">
        <v>4991</v>
      </c>
      <c r="F327" s="36">
        <v>35668</v>
      </c>
      <c r="G327" s="12">
        <v>0</v>
      </c>
      <c r="H327" s="25">
        <v>2928</v>
      </c>
      <c r="I327" s="13">
        <v>0</v>
      </c>
      <c r="J327" s="13">
        <f t="shared" si="4"/>
        <v>2928</v>
      </c>
    </row>
    <row r="328" spans="1:10" x14ac:dyDescent="0.25">
      <c r="A328" s="19">
        <v>320</v>
      </c>
      <c r="B328" s="16" t="s">
        <v>24</v>
      </c>
      <c r="C328" s="21" t="s">
        <v>25</v>
      </c>
      <c r="D328" s="34">
        <v>199700000140950</v>
      </c>
      <c r="E328" s="21" t="s">
        <v>6340</v>
      </c>
      <c r="F328" s="36">
        <v>35685</v>
      </c>
      <c r="G328" s="12">
        <v>0</v>
      </c>
      <c r="H328" s="25">
        <v>1090</v>
      </c>
      <c r="I328" s="13">
        <v>0</v>
      </c>
      <c r="J328" s="13">
        <f t="shared" si="4"/>
        <v>1090</v>
      </c>
    </row>
    <row r="329" spans="1:10" x14ac:dyDescent="0.25">
      <c r="A329" s="19">
        <v>321</v>
      </c>
      <c r="B329" s="16" t="s">
        <v>24</v>
      </c>
      <c r="C329" s="21" t="s">
        <v>25</v>
      </c>
      <c r="D329" s="34">
        <v>199600000140920</v>
      </c>
      <c r="E329" s="21" t="s">
        <v>6682</v>
      </c>
      <c r="F329" s="36">
        <v>35217</v>
      </c>
      <c r="G329" s="12">
        <v>0</v>
      </c>
      <c r="H329" s="25">
        <v>765</v>
      </c>
      <c r="I329" s="13">
        <v>0</v>
      </c>
      <c r="J329" s="13">
        <f t="shared" ref="J329:J392" si="5">SUM(H329-I329)</f>
        <v>765</v>
      </c>
    </row>
    <row r="330" spans="1:10" x14ac:dyDescent="0.25">
      <c r="A330" s="19">
        <v>322</v>
      </c>
      <c r="B330" s="16" t="s">
        <v>24</v>
      </c>
      <c r="C330" s="21" t="s">
        <v>25</v>
      </c>
      <c r="D330" s="34">
        <v>201010000034115</v>
      </c>
      <c r="E330" s="21" t="s">
        <v>3459</v>
      </c>
      <c r="F330" s="36">
        <v>40240</v>
      </c>
      <c r="G330" s="12">
        <v>0</v>
      </c>
      <c r="H330" s="25">
        <v>7500</v>
      </c>
      <c r="I330" s="13">
        <v>0</v>
      </c>
      <c r="J330" s="13">
        <f t="shared" si="5"/>
        <v>7500</v>
      </c>
    </row>
    <row r="331" spans="1:10" x14ac:dyDescent="0.25">
      <c r="A331" s="19">
        <v>323</v>
      </c>
      <c r="B331" s="16" t="s">
        <v>24</v>
      </c>
      <c r="C331" s="21" t="s">
        <v>25</v>
      </c>
      <c r="D331" s="34">
        <v>201010000033768</v>
      </c>
      <c r="E331" s="21" t="s">
        <v>2833</v>
      </c>
      <c r="F331" s="36">
        <v>40423</v>
      </c>
      <c r="G331" s="12">
        <v>0</v>
      </c>
      <c r="H331" s="25">
        <v>11890.09</v>
      </c>
      <c r="I331" s="13">
        <v>0</v>
      </c>
      <c r="J331" s="13">
        <f t="shared" si="5"/>
        <v>11890.09</v>
      </c>
    </row>
    <row r="332" spans="1:10" x14ac:dyDescent="0.25">
      <c r="A332" s="19">
        <v>324</v>
      </c>
      <c r="B332" s="16" t="s">
        <v>24</v>
      </c>
      <c r="C332" s="21" t="s">
        <v>25</v>
      </c>
      <c r="D332" s="34">
        <v>199100000141610</v>
      </c>
      <c r="E332" s="21" t="s">
        <v>4236</v>
      </c>
      <c r="F332" s="36">
        <v>33329</v>
      </c>
      <c r="G332" s="12">
        <v>0</v>
      </c>
      <c r="H332" s="25">
        <v>4645</v>
      </c>
      <c r="I332" s="13">
        <v>0</v>
      </c>
      <c r="J332" s="13">
        <f t="shared" si="5"/>
        <v>4645</v>
      </c>
    </row>
    <row r="333" spans="1:10" x14ac:dyDescent="0.25">
      <c r="A333" s="19">
        <v>325</v>
      </c>
      <c r="B333" s="16" t="s">
        <v>24</v>
      </c>
      <c r="C333" s="21" t="s">
        <v>25</v>
      </c>
      <c r="D333" s="34" t="s">
        <v>4682</v>
      </c>
      <c r="E333" s="21" t="s">
        <v>4683</v>
      </c>
      <c r="F333" s="36">
        <v>37629</v>
      </c>
      <c r="G333" s="12">
        <v>0</v>
      </c>
      <c r="H333" s="25">
        <v>3521.48</v>
      </c>
      <c r="I333" s="13">
        <v>0</v>
      </c>
      <c r="J333" s="13">
        <f t="shared" si="5"/>
        <v>3521.48</v>
      </c>
    </row>
    <row r="334" spans="1:10" x14ac:dyDescent="0.25">
      <c r="A334" s="19">
        <v>326</v>
      </c>
      <c r="B334" s="16" t="s">
        <v>24</v>
      </c>
      <c r="C334" s="21" t="s">
        <v>25</v>
      </c>
      <c r="D334" s="34">
        <v>199900000144800</v>
      </c>
      <c r="E334" s="21" t="s">
        <v>2387</v>
      </c>
      <c r="F334" s="36">
        <v>36332</v>
      </c>
      <c r="G334" s="12">
        <v>0</v>
      </c>
      <c r="H334" s="25">
        <v>18000</v>
      </c>
      <c r="I334" s="13">
        <v>0</v>
      </c>
      <c r="J334" s="13">
        <f t="shared" si="5"/>
        <v>18000</v>
      </c>
    </row>
    <row r="335" spans="1:10" x14ac:dyDescent="0.25">
      <c r="A335" s="19">
        <v>327</v>
      </c>
      <c r="B335" s="16" t="s">
        <v>24</v>
      </c>
      <c r="C335" s="21" t="s">
        <v>25</v>
      </c>
      <c r="D335" s="34">
        <v>199900000144800</v>
      </c>
      <c r="E335" s="21" t="s">
        <v>2387</v>
      </c>
      <c r="F335" s="36">
        <v>36343</v>
      </c>
      <c r="G335" s="12">
        <v>0</v>
      </c>
      <c r="H335" s="25">
        <v>7.5</v>
      </c>
      <c r="I335" s="13">
        <v>0</v>
      </c>
      <c r="J335" s="13">
        <f t="shared" si="5"/>
        <v>7.5</v>
      </c>
    </row>
    <row r="336" spans="1:10" x14ac:dyDescent="0.25">
      <c r="A336" s="19">
        <v>328</v>
      </c>
      <c r="B336" s="16" t="s">
        <v>24</v>
      </c>
      <c r="C336" s="21" t="s">
        <v>25</v>
      </c>
      <c r="D336" s="34">
        <v>199800000142100</v>
      </c>
      <c r="E336" s="21" t="s">
        <v>6571</v>
      </c>
      <c r="F336" s="36">
        <v>35997</v>
      </c>
      <c r="G336" s="12">
        <v>0</v>
      </c>
      <c r="H336" s="25">
        <v>881.94</v>
      </c>
      <c r="I336" s="13">
        <v>0</v>
      </c>
      <c r="J336" s="13">
        <f t="shared" si="5"/>
        <v>881.94</v>
      </c>
    </row>
    <row r="337" spans="1:10" x14ac:dyDescent="0.25">
      <c r="A337" s="19">
        <v>329</v>
      </c>
      <c r="B337" s="16" t="s">
        <v>24</v>
      </c>
      <c r="C337" s="21" t="s">
        <v>25</v>
      </c>
      <c r="D337" s="34">
        <v>201010000033767</v>
      </c>
      <c r="E337" s="21" t="s">
        <v>2033</v>
      </c>
      <c r="F337" s="36">
        <v>40423</v>
      </c>
      <c r="G337" s="12">
        <v>0</v>
      </c>
      <c r="H337" s="25">
        <v>27423.8</v>
      </c>
      <c r="I337" s="13">
        <v>0</v>
      </c>
      <c r="J337" s="13">
        <f t="shared" si="5"/>
        <v>27423.8</v>
      </c>
    </row>
    <row r="338" spans="1:10" x14ac:dyDescent="0.25">
      <c r="A338" s="19">
        <v>330</v>
      </c>
      <c r="B338" s="16" t="s">
        <v>24</v>
      </c>
      <c r="C338" s="21" t="s">
        <v>25</v>
      </c>
      <c r="D338" s="34">
        <v>201010000033638</v>
      </c>
      <c r="E338" s="21" t="s">
        <v>2481</v>
      </c>
      <c r="F338" s="36">
        <v>40358</v>
      </c>
      <c r="G338" s="12">
        <v>0</v>
      </c>
      <c r="H338" s="25">
        <v>16164.8</v>
      </c>
      <c r="I338" s="13">
        <v>0</v>
      </c>
      <c r="J338" s="13">
        <f t="shared" si="5"/>
        <v>16164.8</v>
      </c>
    </row>
    <row r="339" spans="1:10" x14ac:dyDescent="0.25">
      <c r="A339" s="19">
        <v>331</v>
      </c>
      <c r="B339" s="16" t="s">
        <v>24</v>
      </c>
      <c r="C339" s="21" t="s">
        <v>25</v>
      </c>
      <c r="D339" s="34">
        <v>201010000033325</v>
      </c>
      <c r="E339" s="21" t="s">
        <v>2028</v>
      </c>
      <c r="F339" s="36">
        <v>40291</v>
      </c>
      <c r="G339" s="12">
        <v>0</v>
      </c>
      <c r="H339" s="25">
        <v>27557.8</v>
      </c>
      <c r="I339" s="13">
        <v>0</v>
      </c>
      <c r="J339" s="13">
        <f t="shared" si="5"/>
        <v>27557.8</v>
      </c>
    </row>
    <row r="340" spans="1:10" x14ac:dyDescent="0.25">
      <c r="A340" s="19">
        <v>332</v>
      </c>
      <c r="B340" s="16" t="s">
        <v>24</v>
      </c>
      <c r="C340" s="21" t="s">
        <v>25</v>
      </c>
      <c r="D340" s="34">
        <v>201010000029756</v>
      </c>
      <c r="E340" s="21" t="s">
        <v>1377</v>
      </c>
      <c r="F340" s="36">
        <v>40161</v>
      </c>
      <c r="G340" s="12">
        <v>0</v>
      </c>
      <c r="H340" s="25">
        <v>70769.8</v>
      </c>
      <c r="I340" s="13">
        <v>0</v>
      </c>
      <c r="J340" s="13">
        <f t="shared" si="5"/>
        <v>70769.8</v>
      </c>
    </row>
    <row r="341" spans="1:10" x14ac:dyDescent="0.25">
      <c r="A341" s="19">
        <v>333</v>
      </c>
      <c r="B341" s="16" t="s">
        <v>24</v>
      </c>
      <c r="C341" s="21" t="s">
        <v>25</v>
      </c>
      <c r="D341" s="34">
        <v>201010000029770</v>
      </c>
      <c r="E341" s="21" t="s">
        <v>6348</v>
      </c>
      <c r="F341" s="36">
        <v>40233</v>
      </c>
      <c r="G341" s="12">
        <v>0</v>
      </c>
      <c r="H341" s="25">
        <v>1077</v>
      </c>
      <c r="I341" s="13">
        <v>0</v>
      </c>
      <c r="J341" s="13">
        <f t="shared" si="5"/>
        <v>1077</v>
      </c>
    </row>
    <row r="342" spans="1:10" x14ac:dyDescent="0.25">
      <c r="A342" s="19">
        <v>334</v>
      </c>
      <c r="B342" s="16" t="s">
        <v>24</v>
      </c>
      <c r="C342" s="21" t="s">
        <v>25</v>
      </c>
      <c r="D342" s="34">
        <v>199700000140960</v>
      </c>
      <c r="E342" s="21" t="s">
        <v>2535</v>
      </c>
      <c r="F342" s="36">
        <v>35702</v>
      </c>
      <c r="G342" s="12">
        <v>0</v>
      </c>
      <c r="H342" s="25">
        <v>15408</v>
      </c>
      <c r="I342" s="13">
        <v>0</v>
      </c>
      <c r="J342" s="13">
        <f t="shared" si="5"/>
        <v>15408</v>
      </c>
    </row>
    <row r="343" spans="1:10" x14ac:dyDescent="0.25">
      <c r="A343" s="19">
        <v>335</v>
      </c>
      <c r="B343" s="16" t="s">
        <v>24</v>
      </c>
      <c r="C343" s="21" t="s">
        <v>25</v>
      </c>
      <c r="D343" s="34" t="s">
        <v>4676</v>
      </c>
      <c r="E343" s="21" t="s">
        <v>4677</v>
      </c>
      <c r="F343" s="36">
        <v>37564</v>
      </c>
      <c r="G343" s="12">
        <v>0</v>
      </c>
      <c r="H343" s="25">
        <v>3531.21</v>
      </c>
      <c r="I343" s="13">
        <v>0</v>
      </c>
      <c r="J343" s="13">
        <f t="shared" si="5"/>
        <v>3531.21</v>
      </c>
    </row>
    <row r="344" spans="1:10" x14ac:dyDescent="0.25">
      <c r="A344" s="19">
        <v>336</v>
      </c>
      <c r="B344" s="16" t="s">
        <v>24</v>
      </c>
      <c r="C344" s="21" t="s">
        <v>25</v>
      </c>
      <c r="D344" s="34">
        <v>199100000143240</v>
      </c>
      <c r="E344" s="21" t="s">
        <v>7466</v>
      </c>
      <c r="F344" s="36">
        <v>33329</v>
      </c>
      <c r="G344" s="12">
        <v>0</v>
      </c>
      <c r="H344" s="25">
        <v>150</v>
      </c>
      <c r="I344" s="13">
        <v>0</v>
      </c>
      <c r="J344" s="13">
        <f t="shared" si="5"/>
        <v>150</v>
      </c>
    </row>
    <row r="345" spans="1:10" x14ac:dyDescent="0.25">
      <c r="A345" s="19">
        <v>337</v>
      </c>
      <c r="B345" s="16" t="s">
        <v>24</v>
      </c>
      <c r="C345" s="21" t="s">
        <v>25</v>
      </c>
      <c r="D345" s="34">
        <v>199600000141880</v>
      </c>
      <c r="E345" s="21" t="s">
        <v>2609</v>
      </c>
      <c r="F345" s="36">
        <v>35217</v>
      </c>
      <c r="G345" s="12">
        <v>0</v>
      </c>
      <c r="H345" s="25">
        <v>14202</v>
      </c>
      <c r="I345" s="13">
        <v>0</v>
      </c>
      <c r="J345" s="13">
        <f t="shared" si="5"/>
        <v>14202</v>
      </c>
    </row>
    <row r="346" spans="1:10" x14ac:dyDescent="0.25">
      <c r="A346" s="19">
        <v>338</v>
      </c>
      <c r="B346" s="16" t="s">
        <v>24</v>
      </c>
      <c r="C346" s="21" t="s">
        <v>25</v>
      </c>
      <c r="D346" s="34" t="s">
        <v>5730</v>
      </c>
      <c r="E346" s="21" t="s">
        <v>5731</v>
      </c>
      <c r="F346" s="36">
        <v>37536</v>
      </c>
      <c r="G346" s="12">
        <v>0</v>
      </c>
      <c r="H346" s="25">
        <v>1894.85</v>
      </c>
      <c r="I346" s="13">
        <v>0</v>
      </c>
      <c r="J346" s="13">
        <f t="shared" si="5"/>
        <v>1894.85</v>
      </c>
    </row>
    <row r="347" spans="1:10" x14ac:dyDescent="0.25">
      <c r="A347" s="19">
        <v>339</v>
      </c>
      <c r="B347" s="16" t="s">
        <v>24</v>
      </c>
      <c r="C347" s="21" t="s">
        <v>25</v>
      </c>
      <c r="D347" s="34">
        <v>199100000142480</v>
      </c>
      <c r="E347" s="21" t="s">
        <v>3124</v>
      </c>
      <c r="F347" s="36">
        <v>33270</v>
      </c>
      <c r="G347" s="12">
        <v>0</v>
      </c>
      <c r="H347" s="25">
        <v>9500</v>
      </c>
      <c r="I347" s="13">
        <v>0</v>
      </c>
      <c r="J347" s="13">
        <f t="shared" si="5"/>
        <v>9500</v>
      </c>
    </row>
    <row r="348" spans="1:10" x14ac:dyDescent="0.25">
      <c r="A348" s="19">
        <v>340</v>
      </c>
      <c r="B348" s="16" t="s">
        <v>24</v>
      </c>
      <c r="C348" s="21" t="s">
        <v>25</v>
      </c>
      <c r="D348" s="34">
        <v>199100000142490</v>
      </c>
      <c r="E348" s="21" t="s">
        <v>6291</v>
      </c>
      <c r="F348" s="36">
        <v>33298</v>
      </c>
      <c r="G348" s="12">
        <v>0</v>
      </c>
      <c r="H348" s="25">
        <v>1165</v>
      </c>
      <c r="I348" s="13">
        <v>0</v>
      </c>
      <c r="J348" s="13">
        <f t="shared" si="5"/>
        <v>1165</v>
      </c>
    </row>
    <row r="349" spans="1:10" x14ac:dyDescent="0.25">
      <c r="A349" s="19">
        <v>341</v>
      </c>
      <c r="B349" s="16" t="s">
        <v>24</v>
      </c>
      <c r="C349" s="21" t="s">
        <v>25</v>
      </c>
      <c r="D349" s="34">
        <v>200910000026098</v>
      </c>
      <c r="E349" s="21" t="s">
        <v>6458</v>
      </c>
      <c r="F349" s="36">
        <v>40022</v>
      </c>
      <c r="G349" s="12">
        <v>0</v>
      </c>
      <c r="H349" s="25">
        <v>970</v>
      </c>
      <c r="I349" s="13">
        <v>0</v>
      </c>
      <c r="J349" s="13">
        <f t="shared" si="5"/>
        <v>970</v>
      </c>
    </row>
    <row r="350" spans="1:10" x14ac:dyDescent="0.25">
      <c r="A350" s="19">
        <v>342</v>
      </c>
      <c r="B350" s="16" t="s">
        <v>24</v>
      </c>
      <c r="C350" s="21" t="s">
        <v>25</v>
      </c>
      <c r="D350" s="34">
        <v>199900000144780</v>
      </c>
      <c r="E350" s="21" t="s">
        <v>4846</v>
      </c>
      <c r="F350" s="36">
        <v>36306</v>
      </c>
      <c r="G350" s="12">
        <v>0</v>
      </c>
      <c r="H350" s="25">
        <v>3205</v>
      </c>
      <c r="I350" s="13">
        <v>0</v>
      </c>
      <c r="J350" s="13">
        <f t="shared" si="5"/>
        <v>3205</v>
      </c>
    </row>
    <row r="351" spans="1:10" x14ac:dyDescent="0.25">
      <c r="A351" s="19">
        <v>343</v>
      </c>
      <c r="B351" s="16" t="s">
        <v>24</v>
      </c>
      <c r="C351" s="21" t="s">
        <v>25</v>
      </c>
      <c r="D351" s="34">
        <v>201310000017247</v>
      </c>
      <c r="E351" s="21" t="s">
        <v>585</v>
      </c>
      <c r="F351" s="36">
        <v>41257</v>
      </c>
      <c r="G351" s="12">
        <v>0</v>
      </c>
      <c r="H351" s="25">
        <v>321881.3</v>
      </c>
      <c r="I351" s="13">
        <v>0</v>
      </c>
      <c r="J351" s="13">
        <f t="shared" si="5"/>
        <v>321881.3</v>
      </c>
    </row>
    <row r="352" spans="1:10" x14ac:dyDescent="0.25">
      <c r="A352" s="19">
        <v>344</v>
      </c>
      <c r="B352" s="16" t="s">
        <v>24</v>
      </c>
      <c r="C352" s="21" t="s">
        <v>25</v>
      </c>
      <c r="D352" s="34" t="s">
        <v>6787</v>
      </c>
      <c r="E352" s="21" t="s">
        <v>6788</v>
      </c>
      <c r="F352" s="36">
        <v>37652</v>
      </c>
      <c r="G352" s="12">
        <v>0</v>
      </c>
      <c r="H352" s="25">
        <v>653.5</v>
      </c>
      <c r="I352" s="13">
        <v>0</v>
      </c>
      <c r="J352" s="13">
        <f t="shared" si="5"/>
        <v>653.5</v>
      </c>
    </row>
    <row r="353" spans="1:10" x14ac:dyDescent="0.25">
      <c r="A353" s="19">
        <v>345</v>
      </c>
      <c r="B353" s="16" t="s">
        <v>24</v>
      </c>
      <c r="C353" s="21" t="s">
        <v>25</v>
      </c>
      <c r="D353" s="34">
        <v>199800000144570</v>
      </c>
      <c r="E353" s="21" t="s">
        <v>6299</v>
      </c>
      <c r="F353" s="36">
        <v>36011</v>
      </c>
      <c r="G353" s="12">
        <v>0</v>
      </c>
      <c r="H353" s="25">
        <v>1150</v>
      </c>
      <c r="I353" s="13">
        <v>0</v>
      </c>
      <c r="J353" s="13">
        <f t="shared" si="5"/>
        <v>1150</v>
      </c>
    </row>
    <row r="354" spans="1:10" x14ac:dyDescent="0.25">
      <c r="A354" s="19">
        <v>346</v>
      </c>
      <c r="B354" s="16" t="s">
        <v>24</v>
      </c>
      <c r="C354" s="21" t="s">
        <v>25</v>
      </c>
      <c r="D354" s="34">
        <v>200000000144600</v>
      </c>
      <c r="E354" s="21" t="s">
        <v>1065</v>
      </c>
      <c r="F354" s="36">
        <v>36707</v>
      </c>
      <c r="G354" s="12">
        <v>0</v>
      </c>
      <c r="H354" s="25">
        <v>93693</v>
      </c>
      <c r="I354" s="13">
        <v>0</v>
      </c>
      <c r="J354" s="13">
        <f t="shared" si="5"/>
        <v>93693</v>
      </c>
    </row>
    <row r="355" spans="1:10" x14ac:dyDescent="0.25">
      <c r="A355" s="19">
        <v>347</v>
      </c>
      <c r="B355" s="16" t="s">
        <v>24</v>
      </c>
      <c r="C355" s="21" t="s">
        <v>25</v>
      </c>
      <c r="D355" s="34">
        <v>200000000144610</v>
      </c>
      <c r="E355" s="21" t="s">
        <v>1065</v>
      </c>
      <c r="F355" s="36">
        <v>36707</v>
      </c>
      <c r="G355" s="12">
        <v>0</v>
      </c>
      <c r="H355" s="25">
        <v>117869</v>
      </c>
      <c r="I355" s="13">
        <v>0</v>
      </c>
      <c r="J355" s="13">
        <f t="shared" si="5"/>
        <v>117869</v>
      </c>
    </row>
    <row r="356" spans="1:10" x14ac:dyDescent="0.25">
      <c r="A356" s="19">
        <v>348</v>
      </c>
      <c r="B356" s="16" t="s">
        <v>24</v>
      </c>
      <c r="C356" s="21" t="s">
        <v>25</v>
      </c>
      <c r="D356" s="34">
        <v>199800000144580</v>
      </c>
      <c r="E356" s="21" t="s">
        <v>4104</v>
      </c>
      <c r="F356" s="36">
        <v>36011</v>
      </c>
      <c r="G356" s="12">
        <v>0</v>
      </c>
      <c r="H356" s="25">
        <v>5000</v>
      </c>
      <c r="I356" s="13">
        <v>0</v>
      </c>
      <c r="J356" s="13">
        <f t="shared" si="5"/>
        <v>5000</v>
      </c>
    </row>
    <row r="357" spans="1:10" x14ac:dyDescent="0.25">
      <c r="A357" s="19">
        <v>349</v>
      </c>
      <c r="B357" s="16" t="s">
        <v>24</v>
      </c>
      <c r="C357" s="21" t="s">
        <v>25</v>
      </c>
      <c r="D357" s="34">
        <v>199700000142270</v>
      </c>
      <c r="E357" s="21" t="s">
        <v>5525</v>
      </c>
      <c r="F357" s="36">
        <v>35734</v>
      </c>
      <c r="G357" s="12">
        <v>0</v>
      </c>
      <c r="H357" s="25">
        <v>2178</v>
      </c>
      <c r="I357" s="13">
        <v>0</v>
      </c>
      <c r="J357" s="13">
        <f t="shared" si="5"/>
        <v>2178</v>
      </c>
    </row>
    <row r="358" spans="1:10" x14ac:dyDescent="0.25">
      <c r="A358" s="19">
        <v>350</v>
      </c>
      <c r="B358" s="16" t="s">
        <v>24</v>
      </c>
      <c r="C358" s="21" t="s">
        <v>25</v>
      </c>
      <c r="D358" s="34">
        <v>199800000142260</v>
      </c>
      <c r="E358" s="21" t="s">
        <v>3652</v>
      </c>
      <c r="F358" s="36">
        <v>35915</v>
      </c>
      <c r="G358" s="12">
        <v>0</v>
      </c>
      <c r="H358" s="25">
        <v>6500</v>
      </c>
      <c r="I358" s="13">
        <v>0</v>
      </c>
      <c r="J358" s="13">
        <f t="shared" si="5"/>
        <v>6500</v>
      </c>
    </row>
    <row r="359" spans="1:10" x14ac:dyDescent="0.25">
      <c r="A359" s="19">
        <v>351</v>
      </c>
      <c r="B359" s="16" t="s">
        <v>24</v>
      </c>
      <c r="C359" s="21" t="s">
        <v>25</v>
      </c>
      <c r="D359" s="34">
        <v>199800000142330</v>
      </c>
      <c r="E359" s="21" t="s">
        <v>3904</v>
      </c>
      <c r="F359" s="36">
        <v>36076</v>
      </c>
      <c r="G359" s="12">
        <v>0</v>
      </c>
      <c r="H359" s="25">
        <v>5600</v>
      </c>
      <c r="I359" s="13">
        <v>0</v>
      </c>
      <c r="J359" s="13">
        <f t="shared" si="5"/>
        <v>5600</v>
      </c>
    </row>
    <row r="360" spans="1:10" x14ac:dyDescent="0.25">
      <c r="A360" s="19">
        <v>352</v>
      </c>
      <c r="B360" s="16" t="s">
        <v>24</v>
      </c>
      <c r="C360" s="21" t="s">
        <v>25</v>
      </c>
      <c r="D360" s="34">
        <v>199000000141180</v>
      </c>
      <c r="E360" s="21" t="s">
        <v>7710</v>
      </c>
      <c r="F360" s="36">
        <v>33147</v>
      </c>
      <c r="G360" s="12">
        <v>0</v>
      </c>
      <c r="H360" s="25">
        <v>12</v>
      </c>
      <c r="I360" s="13">
        <v>0</v>
      </c>
      <c r="J360" s="13">
        <f t="shared" si="5"/>
        <v>12</v>
      </c>
    </row>
    <row r="361" spans="1:10" x14ac:dyDescent="0.25">
      <c r="A361" s="19">
        <v>353</v>
      </c>
      <c r="B361" s="16" t="s">
        <v>24</v>
      </c>
      <c r="C361" s="21" t="s">
        <v>25</v>
      </c>
      <c r="D361" s="34">
        <v>199000000141190</v>
      </c>
      <c r="E361" s="21" t="s">
        <v>7710</v>
      </c>
      <c r="F361" s="36">
        <v>33147</v>
      </c>
      <c r="G361" s="12">
        <v>0</v>
      </c>
      <c r="H361" s="25">
        <v>12</v>
      </c>
      <c r="I361" s="13">
        <v>0</v>
      </c>
      <c r="J361" s="13">
        <f t="shared" si="5"/>
        <v>12</v>
      </c>
    </row>
    <row r="362" spans="1:10" x14ac:dyDescent="0.25">
      <c r="A362" s="19">
        <v>354</v>
      </c>
      <c r="B362" s="16" t="s">
        <v>24</v>
      </c>
      <c r="C362" s="21" t="s">
        <v>25</v>
      </c>
      <c r="D362" s="34">
        <v>199000000141200</v>
      </c>
      <c r="E362" s="21" t="s">
        <v>7710</v>
      </c>
      <c r="F362" s="36">
        <v>33147</v>
      </c>
      <c r="G362" s="12">
        <v>0</v>
      </c>
      <c r="H362" s="25">
        <v>12</v>
      </c>
      <c r="I362" s="13">
        <v>0</v>
      </c>
      <c r="J362" s="13">
        <f t="shared" si="5"/>
        <v>12</v>
      </c>
    </row>
    <row r="363" spans="1:10" x14ac:dyDescent="0.25">
      <c r="A363" s="19">
        <v>355</v>
      </c>
      <c r="B363" s="16" t="s">
        <v>24</v>
      </c>
      <c r="C363" s="21" t="s">
        <v>25</v>
      </c>
      <c r="D363" s="34">
        <v>199000000141210</v>
      </c>
      <c r="E363" s="21" t="s">
        <v>7710</v>
      </c>
      <c r="F363" s="36">
        <v>33147</v>
      </c>
      <c r="G363" s="12">
        <v>0</v>
      </c>
      <c r="H363" s="25">
        <v>12</v>
      </c>
      <c r="I363" s="13">
        <v>0</v>
      </c>
      <c r="J363" s="13">
        <f t="shared" si="5"/>
        <v>12</v>
      </c>
    </row>
    <row r="364" spans="1:10" x14ac:dyDescent="0.25">
      <c r="A364" s="19">
        <v>356</v>
      </c>
      <c r="B364" s="16" t="s">
        <v>24</v>
      </c>
      <c r="C364" s="21" t="s">
        <v>25</v>
      </c>
      <c r="D364" s="34">
        <v>199000000141220</v>
      </c>
      <c r="E364" s="21" t="s">
        <v>7710</v>
      </c>
      <c r="F364" s="36">
        <v>33147</v>
      </c>
      <c r="G364" s="12">
        <v>0</v>
      </c>
      <c r="H364" s="25">
        <v>12</v>
      </c>
      <c r="I364" s="13">
        <v>0</v>
      </c>
      <c r="J364" s="13">
        <f t="shared" si="5"/>
        <v>12</v>
      </c>
    </row>
    <row r="365" spans="1:10" x14ac:dyDescent="0.25">
      <c r="A365" s="19">
        <v>357</v>
      </c>
      <c r="B365" s="16" t="s">
        <v>24</v>
      </c>
      <c r="C365" s="21" t="s">
        <v>25</v>
      </c>
      <c r="D365" s="34">
        <v>199000000141230</v>
      </c>
      <c r="E365" s="21" t="s">
        <v>7710</v>
      </c>
      <c r="F365" s="36">
        <v>33147</v>
      </c>
      <c r="G365" s="12">
        <v>0</v>
      </c>
      <c r="H365" s="25">
        <v>12</v>
      </c>
      <c r="I365" s="13">
        <v>0</v>
      </c>
      <c r="J365" s="13">
        <f t="shared" si="5"/>
        <v>12</v>
      </c>
    </row>
    <row r="366" spans="1:10" x14ac:dyDescent="0.25">
      <c r="A366" s="19">
        <v>358</v>
      </c>
      <c r="B366" s="16" t="s">
        <v>24</v>
      </c>
      <c r="C366" s="21" t="s">
        <v>25</v>
      </c>
      <c r="D366" s="34">
        <v>199000000141240</v>
      </c>
      <c r="E366" s="21" t="s">
        <v>7710</v>
      </c>
      <c r="F366" s="36">
        <v>33147</v>
      </c>
      <c r="G366" s="12">
        <v>0</v>
      </c>
      <c r="H366" s="25">
        <v>12</v>
      </c>
      <c r="I366" s="13">
        <v>0</v>
      </c>
      <c r="J366" s="13">
        <f t="shared" si="5"/>
        <v>12</v>
      </c>
    </row>
    <row r="367" spans="1:10" x14ac:dyDescent="0.25">
      <c r="A367" s="19">
        <v>359</v>
      </c>
      <c r="B367" s="16" t="s">
        <v>24</v>
      </c>
      <c r="C367" s="21" t="s">
        <v>25</v>
      </c>
      <c r="D367" s="34">
        <v>199000000141250</v>
      </c>
      <c r="E367" s="21" t="s">
        <v>7710</v>
      </c>
      <c r="F367" s="36">
        <v>33147</v>
      </c>
      <c r="G367" s="12">
        <v>0</v>
      </c>
      <c r="H367" s="25">
        <v>12</v>
      </c>
      <c r="I367" s="13">
        <v>0</v>
      </c>
      <c r="J367" s="13">
        <f t="shared" si="5"/>
        <v>12</v>
      </c>
    </row>
    <row r="368" spans="1:10" x14ac:dyDescent="0.25">
      <c r="A368" s="19">
        <v>360</v>
      </c>
      <c r="B368" s="16" t="s">
        <v>24</v>
      </c>
      <c r="C368" s="21" t="s">
        <v>25</v>
      </c>
      <c r="D368" s="34">
        <v>199000000141260</v>
      </c>
      <c r="E368" s="21" t="s">
        <v>7710</v>
      </c>
      <c r="F368" s="36">
        <v>33147</v>
      </c>
      <c r="G368" s="12">
        <v>0</v>
      </c>
      <c r="H368" s="25">
        <v>12</v>
      </c>
      <c r="I368" s="13">
        <v>0</v>
      </c>
      <c r="J368" s="13">
        <f t="shared" si="5"/>
        <v>12</v>
      </c>
    </row>
    <row r="369" spans="1:10" x14ac:dyDescent="0.25">
      <c r="A369" s="19">
        <v>361</v>
      </c>
      <c r="B369" s="16" t="s">
        <v>24</v>
      </c>
      <c r="C369" s="21" t="s">
        <v>25</v>
      </c>
      <c r="D369" s="34">
        <v>199000000141270</v>
      </c>
      <c r="E369" s="21" t="s">
        <v>7710</v>
      </c>
      <c r="F369" s="36">
        <v>33147</v>
      </c>
      <c r="G369" s="12">
        <v>0</v>
      </c>
      <c r="H369" s="25">
        <v>12</v>
      </c>
      <c r="I369" s="13">
        <v>0</v>
      </c>
      <c r="J369" s="13">
        <f t="shared" si="5"/>
        <v>12</v>
      </c>
    </row>
    <row r="370" spans="1:10" x14ac:dyDescent="0.25">
      <c r="A370" s="19">
        <v>362</v>
      </c>
      <c r="B370" s="16" t="s">
        <v>24</v>
      </c>
      <c r="C370" s="21" t="s">
        <v>25</v>
      </c>
      <c r="D370" s="34">
        <v>199000000141280</v>
      </c>
      <c r="E370" s="21" t="s">
        <v>7710</v>
      </c>
      <c r="F370" s="36">
        <v>33147</v>
      </c>
      <c r="G370" s="12">
        <v>0</v>
      </c>
      <c r="H370" s="25">
        <v>12</v>
      </c>
      <c r="I370" s="13">
        <v>0</v>
      </c>
      <c r="J370" s="13">
        <f t="shared" si="5"/>
        <v>12</v>
      </c>
    </row>
    <row r="371" spans="1:10" x14ac:dyDescent="0.25">
      <c r="A371" s="19">
        <v>363</v>
      </c>
      <c r="B371" s="16" t="s">
        <v>24</v>
      </c>
      <c r="C371" s="21" t="s">
        <v>25</v>
      </c>
      <c r="D371" s="34">
        <v>199000000141290</v>
      </c>
      <c r="E371" s="21" t="s">
        <v>7710</v>
      </c>
      <c r="F371" s="36">
        <v>33147</v>
      </c>
      <c r="G371" s="12">
        <v>0</v>
      </c>
      <c r="H371" s="25">
        <v>12</v>
      </c>
      <c r="I371" s="13">
        <v>0</v>
      </c>
      <c r="J371" s="13">
        <f t="shared" si="5"/>
        <v>12</v>
      </c>
    </row>
    <row r="372" spans="1:10" x14ac:dyDescent="0.25">
      <c r="A372" s="19">
        <v>364</v>
      </c>
      <c r="B372" s="16" t="s">
        <v>24</v>
      </c>
      <c r="C372" s="21" t="s">
        <v>25</v>
      </c>
      <c r="D372" s="34">
        <v>199000000141300</v>
      </c>
      <c r="E372" s="21" t="s">
        <v>7710</v>
      </c>
      <c r="F372" s="36">
        <v>33147</v>
      </c>
      <c r="G372" s="12">
        <v>0</v>
      </c>
      <c r="H372" s="25">
        <v>12</v>
      </c>
      <c r="I372" s="13">
        <v>0</v>
      </c>
      <c r="J372" s="13">
        <f t="shared" si="5"/>
        <v>12</v>
      </c>
    </row>
    <row r="373" spans="1:10" x14ac:dyDescent="0.25">
      <c r="A373" s="19">
        <v>365</v>
      </c>
      <c r="B373" s="16" t="s">
        <v>24</v>
      </c>
      <c r="C373" s="21" t="s">
        <v>25</v>
      </c>
      <c r="D373" s="34">
        <v>199000000141310</v>
      </c>
      <c r="E373" s="21" t="s">
        <v>7710</v>
      </c>
      <c r="F373" s="36">
        <v>33147</v>
      </c>
      <c r="G373" s="12">
        <v>0</v>
      </c>
      <c r="H373" s="25">
        <v>12</v>
      </c>
      <c r="I373" s="13">
        <v>0</v>
      </c>
      <c r="J373" s="13">
        <f t="shared" si="5"/>
        <v>12</v>
      </c>
    </row>
    <row r="374" spans="1:10" x14ac:dyDescent="0.25">
      <c r="A374" s="19">
        <v>366</v>
      </c>
      <c r="B374" s="16" t="s">
        <v>24</v>
      </c>
      <c r="C374" s="21" t="s">
        <v>25</v>
      </c>
      <c r="D374" s="34">
        <v>199000000141320</v>
      </c>
      <c r="E374" s="21" t="s">
        <v>7710</v>
      </c>
      <c r="F374" s="36">
        <v>33147</v>
      </c>
      <c r="G374" s="12">
        <v>0</v>
      </c>
      <c r="H374" s="25">
        <v>12</v>
      </c>
      <c r="I374" s="13">
        <v>0</v>
      </c>
      <c r="J374" s="13">
        <f t="shared" si="5"/>
        <v>12</v>
      </c>
    </row>
    <row r="375" spans="1:10" x14ac:dyDescent="0.25">
      <c r="A375" s="19">
        <v>367</v>
      </c>
      <c r="B375" s="16" t="s">
        <v>24</v>
      </c>
      <c r="C375" s="21" t="s">
        <v>25</v>
      </c>
      <c r="D375" s="34">
        <v>199000000141330</v>
      </c>
      <c r="E375" s="21" t="s">
        <v>7710</v>
      </c>
      <c r="F375" s="36">
        <v>33147</v>
      </c>
      <c r="G375" s="12">
        <v>0</v>
      </c>
      <c r="H375" s="25">
        <v>12</v>
      </c>
      <c r="I375" s="13">
        <v>0</v>
      </c>
      <c r="J375" s="13">
        <f t="shared" si="5"/>
        <v>12</v>
      </c>
    </row>
    <row r="376" spans="1:10" x14ac:dyDescent="0.25">
      <c r="A376" s="19">
        <v>368</v>
      </c>
      <c r="B376" s="16" t="s">
        <v>24</v>
      </c>
      <c r="C376" s="21" t="s">
        <v>25</v>
      </c>
      <c r="D376" s="34">
        <v>199800000140980</v>
      </c>
      <c r="E376" s="21" t="s">
        <v>1896</v>
      </c>
      <c r="F376" s="36">
        <v>35971</v>
      </c>
      <c r="G376" s="12">
        <v>0</v>
      </c>
      <c r="H376" s="25">
        <v>33110</v>
      </c>
      <c r="I376" s="13">
        <v>0</v>
      </c>
      <c r="J376" s="13">
        <f t="shared" si="5"/>
        <v>33110</v>
      </c>
    </row>
    <row r="377" spans="1:10" x14ac:dyDescent="0.25">
      <c r="A377" s="19">
        <v>369</v>
      </c>
      <c r="B377" s="16" t="s">
        <v>24</v>
      </c>
      <c r="C377" s="21" t="s">
        <v>25</v>
      </c>
      <c r="D377" s="34">
        <v>199800000141340</v>
      </c>
      <c r="E377" s="21" t="s">
        <v>5994</v>
      </c>
      <c r="F377" s="36">
        <v>35965</v>
      </c>
      <c r="G377" s="12">
        <v>0</v>
      </c>
      <c r="H377" s="25">
        <v>1517</v>
      </c>
      <c r="I377" s="13">
        <v>0</v>
      </c>
      <c r="J377" s="13">
        <f t="shared" si="5"/>
        <v>1517</v>
      </c>
    </row>
    <row r="378" spans="1:10" x14ac:dyDescent="0.25">
      <c r="A378" s="19">
        <v>370</v>
      </c>
      <c r="B378" s="16" t="s">
        <v>24</v>
      </c>
      <c r="C378" s="21" t="s">
        <v>25</v>
      </c>
      <c r="D378" s="34">
        <v>199100000138430</v>
      </c>
      <c r="E378" s="21" t="s">
        <v>7021</v>
      </c>
      <c r="F378" s="36">
        <v>33270</v>
      </c>
      <c r="G378" s="12">
        <v>0</v>
      </c>
      <c r="H378" s="25">
        <v>450</v>
      </c>
      <c r="I378" s="13">
        <v>0</v>
      </c>
      <c r="J378" s="13">
        <f t="shared" si="5"/>
        <v>450</v>
      </c>
    </row>
    <row r="379" spans="1:10" x14ac:dyDescent="0.25">
      <c r="A379" s="19">
        <v>371</v>
      </c>
      <c r="B379" s="16" t="s">
        <v>24</v>
      </c>
      <c r="C379" s="21" t="s">
        <v>25</v>
      </c>
      <c r="D379" s="34">
        <v>199100000141920</v>
      </c>
      <c r="E379" s="21" t="s">
        <v>6138</v>
      </c>
      <c r="F379" s="36">
        <v>33298</v>
      </c>
      <c r="G379" s="12">
        <v>0</v>
      </c>
      <c r="H379" s="25">
        <v>1348.8</v>
      </c>
      <c r="I379" s="13">
        <v>0</v>
      </c>
      <c r="J379" s="13">
        <f t="shared" si="5"/>
        <v>1348.8</v>
      </c>
    </row>
    <row r="380" spans="1:10" x14ac:dyDescent="0.25">
      <c r="A380" s="19">
        <v>372</v>
      </c>
      <c r="B380" s="16" t="s">
        <v>24</v>
      </c>
      <c r="C380" s="21" t="s">
        <v>25</v>
      </c>
      <c r="D380" s="34">
        <v>199100000141970</v>
      </c>
      <c r="E380" s="21" t="s">
        <v>5485</v>
      </c>
      <c r="F380" s="36">
        <v>33420</v>
      </c>
      <c r="G380" s="12">
        <v>0</v>
      </c>
      <c r="H380" s="25">
        <v>2230.4699999999998</v>
      </c>
      <c r="I380" s="13">
        <v>0</v>
      </c>
      <c r="J380" s="13">
        <f t="shared" si="5"/>
        <v>2230.4699999999998</v>
      </c>
    </row>
    <row r="381" spans="1:10" x14ac:dyDescent="0.25">
      <c r="A381" s="19">
        <v>373</v>
      </c>
      <c r="B381" s="16" t="s">
        <v>24</v>
      </c>
      <c r="C381" s="21" t="s">
        <v>25</v>
      </c>
      <c r="D381" s="34">
        <v>199100000141930</v>
      </c>
      <c r="E381" s="21" t="s">
        <v>4942</v>
      </c>
      <c r="F381" s="36">
        <v>33239</v>
      </c>
      <c r="G381" s="12">
        <v>0</v>
      </c>
      <c r="H381" s="25">
        <v>3001</v>
      </c>
      <c r="I381" s="13">
        <v>0</v>
      </c>
      <c r="J381" s="13">
        <f t="shared" si="5"/>
        <v>3001</v>
      </c>
    </row>
    <row r="382" spans="1:10" x14ac:dyDescent="0.25">
      <c r="A382" s="19">
        <v>374</v>
      </c>
      <c r="B382" s="16" t="s">
        <v>24</v>
      </c>
      <c r="C382" s="21" t="s">
        <v>25</v>
      </c>
      <c r="D382" s="34">
        <v>199200000142010</v>
      </c>
      <c r="E382" s="21" t="s">
        <v>4703</v>
      </c>
      <c r="F382" s="36">
        <v>33635</v>
      </c>
      <c r="G382" s="12">
        <v>0</v>
      </c>
      <c r="H382" s="25">
        <v>3480</v>
      </c>
      <c r="I382" s="13">
        <v>0</v>
      </c>
      <c r="J382" s="13">
        <f t="shared" si="5"/>
        <v>3480</v>
      </c>
    </row>
    <row r="383" spans="1:10" x14ac:dyDescent="0.25">
      <c r="A383" s="19">
        <v>375</v>
      </c>
      <c r="B383" s="16" t="s">
        <v>24</v>
      </c>
      <c r="C383" s="21" t="s">
        <v>25</v>
      </c>
      <c r="D383" s="34">
        <v>199600000141870</v>
      </c>
      <c r="E383" s="21" t="s">
        <v>7736</v>
      </c>
      <c r="F383" s="36">
        <v>35370</v>
      </c>
      <c r="G383" s="12">
        <v>0</v>
      </c>
      <c r="H383" s="25">
        <v>1</v>
      </c>
      <c r="I383" s="13">
        <v>0</v>
      </c>
      <c r="J383" s="13">
        <f t="shared" si="5"/>
        <v>1</v>
      </c>
    </row>
    <row r="384" spans="1:10" x14ac:dyDescent="0.25">
      <c r="A384" s="19">
        <v>376</v>
      </c>
      <c r="B384" s="16" t="s">
        <v>24</v>
      </c>
      <c r="C384" s="21" t="s">
        <v>25</v>
      </c>
      <c r="D384" s="34">
        <v>199100000140900</v>
      </c>
      <c r="E384" s="21" t="s">
        <v>2712</v>
      </c>
      <c r="F384" s="36">
        <v>33420</v>
      </c>
      <c r="G384" s="12">
        <v>0</v>
      </c>
      <c r="H384" s="25">
        <v>13060</v>
      </c>
      <c r="I384" s="13">
        <v>0</v>
      </c>
      <c r="J384" s="13">
        <f t="shared" si="5"/>
        <v>13060</v>
      </c>
    </row>
    <row r="385" spans="1:10" x14ac:dyDescent="0.25">
      <c r="A385" s="19">
        <v>377</v>
      </c>
      <c r="B385" s="16" t="s">
        <v>24</v>
      </c>
      <c r="C385" s="21" t="s">
        <v>25</v>
      </c>
      <c r="D385" s="34">
        <v>199900000144820</v>
      </c>
      <c r="E385" s="21" t="s">
        <v>6840</v>
      </c>
      <c r="F385" s="36">
        <v>36367</v>
      </c>
      <c r="G385" s="12">
        <v>0</v>
      </c>
      <c r="H385" s="25">
        <v>609.84</v>
      </c>
      <c r="I385" s="13">
        <v>0</v>
      </c>
      <c r="J385" s="13">
        <f t="shared" si="5"/>
        <v>609.84</v>
      </c>
    </row>
    <row r="386" spans="1:10" x14ac:dyDescent="0.25">
      <c r="A386" s="19">
        <v>378</v>
      </c>
      <c r="B386" s="16" t="s">
        <v>24</v>
      </c>
      <c r="C386" s="21" t="s">
        <v>25</v>
      </c>
      <c r="D386" s="34">
        <v>199800000142190</v>
      </c>
      <c r="E386" s="21" t="s">
        <v>6431</v>
      </c>
      <c r="F386" s="36">
        <v>36039</v>
      </c>
      <c r="G386" s="12">
        <v>0</v>
      </c>
      <c r="H386" s="25">
        <v>1000</v>
      </c>
      <c r="I386" s="13">
        <v>0</v>
      </c>
      <c r="J386" s="13">
        <f t="shared" si="5"/>
        <v>1000</v>
      </c>
    </row>
    <row r="387" spans="1:10" x14ac:dyDescent="0.25">
      <c r="A387" s="19">
        <v>379</v>
      </c>
      <c r="B387" s="16" t="s">
        <v>24</v>
      </c>
      <c r="C387" s="21" t="s">
        <v>25</v>
      </c>
      <c r="D387" s="34">
        <v>199800000142220</v>
      </c>
      <c r="E387" s="21" t="s">
        <v>6063</v>
      </c>
      <c r="F387" s="36">
        <v>36136</v>
      </c>
      <c r="G387" s="12">
        <v>0</v>
      </c>
      <c r="H387" s="25">
        <v>1420</v>
      </c>
      <c r="I387" s="13">
        <v>0</v>
      </c>
      <c r="J387" s="13">
        <f t="shared" si="5"/>
        <v>1420</v>
      </c>
    </row>
    <row r="388" spans="1:10" x14ac:dyDescent="0.25">
      <c r="A388" s="19">
        <v>380</v>
      </c>
      <c r="B388" s="16" t="s">
        <v>24</v>
      </c>
      <c r="C388" s="21" t="s">
        <v>25</v>
      </c>
      <c r="D388" s="34">
        <v>199900000144660</v>
      </c>
      <c r="E388" s="21" t="s">
        <v>2664</v>
      </c>
      <c r="F388" s="36">
        <v>36199</v>
      </c>
      <c r="G388" s="12">
        <v>0</v>
      </c>
      <c r="H388" s="25">
        <v>13526.22</v>
      </c>
      <c r="I388" s="13">
        <v>0</v>
      </c>
      <c r="J388" s="13">
        <f t="shared" si="5"/>
        <v>13526.22</v>
      </c>
    </row>
    <row r="389" spans="1:10" x14ac:dyDescent="0.25">
      <c r="A389" s="19">
        <v>381</v>
      </c>
      <c r="B389" s="16" t="s">
        <v>24</v>
      </c>
      <c r="C389" s="21" t="s">
        <v>25</v>
      </c>
      <c r="D389" s="34">
        <v>199900000144660</v>
      </c>
      <c r="E389" s="21" t="s">
        <v>2664</v>
      </c>
      <c r="F389" s="36">
        <v>36179</v>
      </c>
      <c r="G389" s="12">
        <v>0</v>
      </c>
      <c r="H389" s="25">
        <v>23</v>
      </c>
      <c r="I389" s="13">
        <v>0</v>
      </c>
      <c r="J389" s="13">
        <f t="shared" si="5"/>
        <v>23</v>
      </c>
    </row>
    <row r="390" spans="1:10" x14ac:dyDescent="0.25">
      <c r="A390" s="19">
        <v>382</v>
      </c>
      <c r="B390" s="16" t="s">
        <v>24</v>
      </c>
      <c r="C390" s="21" t="s">
        <v>25</v>
      </c>
      <c r="D390" s="34">
        <v>199000000141940</v>
      </c>
      <c r="E390" s="21" t="s">
        <v>6256</v>
      </c>
      <c r="F390" s="36">
        <v>33178</v>
      </c>
      <c r="G390" s="12">
        <v>0</v>
      </c>
      <c r="H390" s="25">
        <v>1210</v>
      </c>
      <c r="I390" s="13">
        <v>0</v>
      </c>
      <c r="J390" s="13">
        <f t="shared" si="5"/>
        <v>1210</v>
      </c>
    </row>
    <row r="391" spans="1:10" x14ac:dyDescent="0.25">
      <c r="A391" s="19">
        <v>383</v>
      </c>
      <c r="B391" s="16" t="s">
        <v>24</v>
      </c>
      <c r="C391" s="21" t="s">
        <v>25</v>
      </c>
      <c r="D391" s="34">
        <v>201310000017240</v>
      </c>
      <c r="E391" s="21" t="s">
        <v>1826</v>
      </c>
      <c r="F391" s="36">
        <v>41257</v>
      </c>
      <c r="G391" s="12">
        <v>0</v>
      </c>
      <c r="H391" s="25">
        <v>36442.019999999997</v>
      </c>
      <c r="I391" s="13">
        <v>0</v>
      </c>
      <c r="J391" s="13">
        <f t="shared" si="5"/>
        <v>36442.019999999997</v>
      </c>
    </row>
    <row r="392" spans="1:10" x14ac:dyDescent="0.25">
      <c r="A392" s="19">
        <v>384</v>
      </c>
      <c r="B392" s="16" t="s">
        <v>24</v>
      </c>
      <c r="C392" s="21" t="s">
        <v>25</v>
      </c>
      <c r="D392" s="34" t="s">
        <v>5876</v>
      </c>
      <c r="E392" s="21" t="s">
        <v>5877</v>
      </c>
      <c r="F392" s="36">
        <v>37880</v>
      </c>
      <c r="G392" s="12">
        <v>0</v>
      </c>
      <c r="H392" s="25">
        <v>1714.48</v>
      </c>
      <c r="I392" s="13">
        <v>0</v>
      </c>
      <c r="J392" s="13">
        <f t="shared" si="5"/>
        <v>1714.48</v>
      </c>
    </row>
    <row r="393" spans="1:10" x14ac:dyDescent="0.25">
      <c r="A393" s="19">
        <v>385</v>
      </c>
      <c r="B393" s="16" t="s">
        <v>24</v>
      </c>
      <c r="C393" s="21" t="s">
        <v>25</v>
      </c>
      <c r="D393" s="34" t="s">
        <v>4839</v>
      </c>
      <c r="E393" s="21" t="s">
        <v>4840</v>
      </c>
      <c r="F393" s="36">
        <v>37537</v>
      </c>
      <c r="G393" s="12">
        <v>0</v>
      </c>
      <c r="H393" s="25">
        <v>3211.29</v>
      </c>
      <c r="I393" s="13">
        <v>0</v>
      </c>
      <c r="J393" s="13">
        <f t="shared" ref="J393:J456" si="6">SUM(H393-I393)</f>
        <v>3211.29</v>
      </c>
    </row>
    <row r="394" spans="1:10" x14ac:dyDescent="0.25">
      <c r="A394" s="19">
        <v>386</v>
      </c>
      <c r="B394" s="16" t="s">
        <v>24</v>
      </c>
      <c r="C394" s="21" t="s">
        <v>25</v>
      </c>
      <c r="D394" s="34" t="s">
        <v>5521</v>
      </c>
      <c r="E394" s="21" t="s">
        <v>4840</v>
      </c>
      <c r="F394" s="36">
        <v>37537</v>
      </c>
      <c r="G394" s="12">
        <v>0</v>
      </c>
      <c r="H394" s="25">
        <v>2183</v>
      </c>
      <c r="I394" s="13">
        <v>0</v>
      </c>
      <c r="J394" s="13">
        <f t="shared" si="6"/>
        <v>2183</v>
      </c>
    </row>
    <row r="395" spans="1:10" x14ac:dyDescent="0.25">
      <c r="A395" s="19">
        <v>387</v>
      </c>
      <c r="B395" s="16" t="s">
        <v>24</v>
      </c>
      <c r="C395" s="21" t="s">
        <v>25</v>
      </c>
      <c r="D395" s="34">
        <v>199100000141100</v>
      </c>
      <c r="E395" s="21" t="s">
        <v>2589</v>
      </c>
      <c r="F395" s="36">
        <v>33239</v>
      </c>
      <c r="G395" s="12">
        <v>0</v>
      </c>
      <c r="H395" s="25">
        <v>14500</v>
      </c>
      <c r="I395" s="13">
        <v>0</v>
      </c>
      <c r="J395" s="13">
        <f t="shared" si="6"/>
        <v>14500</v>
      </c>
    </row>
    <row r="396" spans="1:10" x14ac:dyDescent="0.25">
      <c r="A396" s="19">
        <v>388</v>
      </c>
      <c r="B396" s="16" t="s">
        <v>24</v>
      </c>
      <c r="C396" s="21" t="s">
        <v>25</v>
      </c>
      <c r="D396" s="34">
        <v>199100000141170</v>
      </c>
      <c r="E396" s="21" t="s">
        <v>1853</v>
      </c>
      <c r="F396" s="36">
        <v>33420</v>
      </c>
      <c r="G396" s="12">
        <v>0</v>
      </c>
      <c r="H396" s="25">
        <v>34850</v>
      </c>
      <c r="I396" s="13">
        <v>0</v>
      </c>
      <c r="J396" s="13">
        <f t="shared" si="6"/>
        <v>34850</v>
      </c>
    </row>
    <row r="397" spans="1:10" x14ac:dyDescent="0.25">
      <c r="A397" s="19">
        <v>389</v>
      </c>
      <c r="B397" s="16" t="s">
        <v>24</v>
      </c>
      <c r="C397" s="21" t="s">
        <v>25</v>
      </c>
      <c r="D397" s="34" t="s">
        <v>3928</v>
      </c>
      <c r="E397" s="21" t="s">
        <v>3929</v>
      </c>
      <c r="F397" s="36">
        <v>37886</v>
      </c>
      <c r="G397" s="12">
        <v>0</v>
      </c>
      <c r="H397" s="25">
        <v>5503.95</v>
      </c>
      <c r="I397" s="13">
        <v>0</v>
      </c>
      <c r="J397" s="13">
        <f t="shared" si="6"/>
        <v>5503.95</v>
      </c>
    </row>
    <row r="398" spans="1:10" x14ac:dyDescent="0.25">
      <c r="A398" s="19">
        <v>390</v>
      </c>
      <c r="B398" s="16" t="s">
        <v>24</v>
      </c>
      <c r="C398" s="21" t="s">
        <v>25</v>
      </c>
      <c r="D398" s="34">
        <v>199800000142210</v>
      </c>
      <c r="E398" s="21" t="s">
        <v>4809</v>
      </c>
      <c r="F398" s="36">
        <v>36060</v>
      </c>
      <c r="G398" s="12">
        <v>0</v>
      </c>
      <c r="H398" s="25">
        <v>3278</v>
      </c>
      <c r="I398" s="13">
        <v>0</v>
      </c>
      <c r="J398" s="13">
        <f t="shared" si="6"/>
        <v>3278</v>
      </c>
    </row>
    <row r="399" spans="1:10" x14ac:dyDescent="0.25">
      <c r="A399" s="19">
        <v>391</v>
      </c>
      <c r="B399" s="16" t="s">
        <v>24</v>
      </c>
      <c r="C399" s="21" t="s">
        <v>25</v>
      </c>
      <c r="D399" s="34">
        <v>201010000033209</v>
      </c>
      <c r="E399" s="21" t="s">
        <v>5402</v>
      </c>
      <c r="F399" s="36">
        <v>40268</v>
      </c>
      <c r="G399" s="12">
        <v>0</v>
      </c>
      <c r="H399" s="25">
        <v>2349.3000000000002</v>
      </c>
      <c r="I399" s="13">
        <v>0</v>
      </c>
      <c r="J399" s="13">
        <f t="shared" si="6"/>
        <v>2349.3000000000002</v>
      </c>
    </row>
    <row r="400" spans="1:10" x14ac:dyDescent="0.25">
      <c r="A400" s="19">
        <v>392</v>
      </c>
      <c r="B400" s="16" t="s">
        <v>24</v>
      </c>
      <c r="C400" s="21" t="s">
        <v>25</v>
      </c>
      <c r="D400" s="34">
        <v>201310000017244</v>
      </c>
      <c r="E400" s="21" t="s">
        <v>979</v>
      </c>
      <c r="F400" s="36">
        <v>41257</v>
      </c>
      <c r="G400" s="12">
        <v>0</v>
      </c>
      <c r="H400" s="25">
        <v>140693.65</v>
      </c>
      <c r="I400" s="13">
        <v>0</v>
      </c>
      <c r="J400" s="13">
        <f t="shared" si="6"/>
        <v>140693.65</v>
      </c>
    </row>
    <row r="401" spans="1:10" x14ac:dyDescent="0.25">
      <c r="A401" s="19">
        <v>393</v>
      </c>
      <c r="B401" s="16" t="s">
        <v>24</v>
      </c>
      <c r="C401" s="21" t="s">
        <v>25</v>
      </c>
      <c r="D401" s="34">
        <v>201310000017242</v>
      </c>
      <c r="E401" s="21" t="s">
        <v>1340</v>
      </c>
      <c r="F401" s="36">
        <v>41256</v>
      </c>
      <c r="G401" s="12">
        <v>0</v>
      </c>
      <c r="H401" s="25">
        <v>73815.350000000006</v>
      </c>
      <c r="I401" s="13">
        <v>0</v>
      </c>
      <c r="J401" s="13">
        <f t="shared" si="6"/>
        <v>73815.350000000006</v>
      </c>
    </row>
    <row r="402" spans="1:10" x14ac:dyDescent="0.25">
      <c r="A402" s="19">
        <v>394</v>
      </c>
      <c r="B402" s="16" t="s">
        <v>24</v>
      </c>
      <c r="C402" s="21" t="s">
        <v>25</v>
      </c>
      <c r="D402" s="34">
        <v>201310000017243</v>
      </c>
      <c r="E402" s="21" t="s">
        <v>1291</v>
      </c>
      <c r="F402" s="36">
        <v>41257</v>
      </c>
      <c r="G402" s="12">
        <v>0</v>
      </c>
      <c r="H402" s="25">
        <v>79599.350000000006</v>
      </c>
      <c r="I402" s="13">
        <v>0</v>
      </c>
      <c r="J402" s="13">
        <f t="shared" si="6"/>
        <v>79599.350000000006</v>
      </c>
    </row>
    <row r="403" spans="1:10" x14ac:dyDescent="0.25">
      <c r="A403" s="19">
        <v>395</v>
      </c>
      <c r="B403" s="16" t="s">
        <v>24</v>
      </c>
      <c r="C403" s="21" t="s">
        <v>25</v>
      </c>
      <c r="D403" s="34">
        <v>201210000011499</v>
      </c>
      <c r="E403" s="21" t="s">
        <v>5469</v>
      </c>
      <c r="F403" s="36">
        <v>41018</v>
      </c>
      <c r="G403" s="12">
        <v>0</v>
      </c>
      <c r="H403" s="25">
        <v>2254</v>
      </c>
      <c r="I403" s="13">
        <v>0</v>
      </c>
      <c r="J403" s="13">
        <f t="shared" si="6"/>
        <v>2254</v>
      </c>
    </row>
    <row r="404" spans="1:10" x14ac:dyDescent="0.25">
      <c r="A404" s="19">
        <v>396</v>
      </c>
      <c r="B404" s="16" t="s">
        <v>24</v>
      </c>
      <c r="C404" s="21" t="s">
        <v>25</v>
      </c>
      <c r="D404" s="34">
        <v>201110000038686</v>
      </c>
      <c r="E404" s="21" t="s">
        <v>2085</v>
      </c>
      <c r="F404" s="36">
        <v>40674</v>
      </c>
      <c r="G404" s="12">
        <v>0</v>
      </c>
      <c r="H404" s="25">
        <v>25524.799999999999</v>
      </c>
      <c r="I404" s="13">
        <v>0</v>
      </c>
      <c r="J404" s="13">
        <f t="shared" si="6"/>
        <v>25524.799999999999</v>
      </c>
    </row>
    <row r="405" spans="1:10" x14ac:dyDescent="0.25">
      <c r="A405" s="19">
        <v>397</v>
      </c>
      <c r="B405" s="16" t="s">
        <v>24</v>
      </c>
      <c r="C405" s="21" t="s">
        <v>25</v>
      </c>
      <c r="D405" s="34">
        <v>201610000000582</v>
      </c>
      <c r="E405" s="21" t="s">
        <v>6019</v>
      </c>
      <c r="F405" s="36">
        <v>42339</v>
      </c>
      <c r="G405" s="12">
        <v>0</v>
      </c>
      <c r="H405" s="25">
        <v>1483</v>
      </c>
      <c r="I405" s="13">
        <v>0</v>
      </c>
      <c r="J405" s="13">
        <f t="shared" si="6"/>
        <v>1483</v>
      </c>
    </row>
    <row r="406" spans="1:10" x14ac:dyDescent="0.25">
      <c r="A406" s="19">
        <v>398</v>
      </c>
      <c r="B406" s="16" t="s">
        <v>24</v>
      </c>
      <c r="C406" s="21" t="s">
        <v>25</v>
      </c>
      <c r="D406" s="34">
        <v>201010000033264</v>
      </c>
      <c r="E406" s="21" t="s">
        <v>3117</v>
      </c>
      <c r="F406" s="36">
        <v>40280</v>
      </c>
      <c r="G406" s="12">
        <v>0</v>
      </c>
      <c r="H406" s="25">
        <v>9550</v>
      </c>
      <c r="I406" s="13">
        <v>0</v>
      </c>
      <c r="J406" s="13">
        <f t="shared" si="6"/>
        <v>9550</v>
      </c>
    </row>
    <row r="407" spans="1:10" x14ac:dyDescent="0.25">
      <c r="A407" s="19">
        <v>399</v>
      </c>
      <c r="B407" s="16" t="s">
        <v>24</v>
      </c>
      <c r="C407" s="21" t="s">
        <v>25</v>
      </c>
      <c r="D407" s="34">
        <v>199800000142130</v>
      </c>
      <c r="E407" s="21" t="s">
        <v>1850</v>
      </c>
      <c r="F407" s="36">
        <v>35965</v>
      </c>
      <c r="G407" s="12">
        <v>0</v>
      </c>
      <c r="H407" s="25">
        <v>35000</v>
      </c>
      <c r="I407" s="13">
        <v>0</v>
      </c>
      <c r="J407" s="13">
        <f t="shared" si="6"/>
        <v>35000</v>
      </c>
    </row>
    <row r="408" spans="1:10" x14ac:dyDescent="0.25">
      <c r="A408" s="19">
        <v>400</v>
      </c>
      <c r="B408" s="16" t="s">
        <v>24</v>
      </c>
      <c r="C408" s="21" t="s">
        <v>25</v>
      </c>
      <c r="D408" s="34">
        <v>199700000142150</v>
      </c>
      <c r="E408" s="21" t="s">
        <v>4862</v>
      </c>
      <c r="F408" s="36">
        <v>35646</v>
      </c>
      <c r="G408" s="12">
        <v>0</v>
      </c>
      <c r="H408" s="25">
        <v>3170</v>
      </c>
      <c r="I408" s="13">
        <v>0</v>
      </c>
      <c r="J408" s="13">
        <f t="shared" si="6"/>
        <v>3170</v>
      </c>
    </row>
    <row r="409" spans="1:10" x14ac:dyDescent="0.25">
      <c r="A409" s="19">
        <v>401</v>
      </c>
      <c r="B409" s="16" t="s">
        <v>24</v>
      </c>
      <c r="C409" s="21" t="s">
        <v>25</v>
      </c>
      <c r="D409" s="34">
        <v>199700000142170</v>
      </c>
      <c r="E409" s="21" t="s">
        <v>4862</v>
      </c>
      <c r="F409" s="36">
        <v>35668</v>
      </c>
      <c r="G409" s="12">
        <v>0</v>
      </c>
      <c r="H409" s="25">
        <v>1077</v>
      </c>
      <c r="I409" s="13">
        <v>0</v>
      </c>
      <c r="J409" s="13">
        <f t="shared" si="6"/>
        <v>1077</v>
      </c>
    </row>
    <row r="410" spans="1:10" x14ac:dyDescent="0.25">
      <c r="A410" s="19">
        <v>402</v>
      </c>
      <c r="B410" s="16" t="s">
        <v>24</v>
      </c>
      <c r="C410" s="21" t="s">
        <v>25</v>
      </c>
      <c r="D410" s="34">
        <v>199800000142280</v>
      </c>
      <c r="E410" s="21" t="s">
        <v>4115</v>
      </c>
      <c r="F410" s="36">
        <v>35881</v>
      </c>
      <c r="G410" s="12">
        <v>0</v>
      </c>
      <c r="H410" s="25">
        <v>4995</v>
      </c>
      <c r="I410" s="13">
        <v>0</v>
      </c>
      <c r="J410" s="13">
        <f t="shared" si="6"/>
        <v>4995</v>
      </c>
    </row>
    <row r="411" spans="1:10" x14ac:dyDescent="0.25">
      <c r="A411" s="19">
        <v>403</v>
      </c>
      <c r="B411" s="16" t="s">
        <v>24</v>
      </c>
      <c r="C411" s="21" t="s">
        <v>25</v>
      </c>
      <c r="D411" s="34">
        <v>199800000142320</v>
      </c>
      <c r="E411" s="21" t="s">
        <v>4915</v>
      </c>
      <c r="F411" s="36">
        <v>35983</v>
      </c>
      <c r="G411" s="12">
        <v>0</v>
      </c>
      <c r="H411" s="25">
        <v>3065</v>
      </c>
      <c r="I411" s="13">
        <v>0</v>
      </c>
      <c r="J411" s="13">
        <f t="shared" si="6"/>
        <v>3065</v>
      </c>
    </row>
    <row r="412" spans="1:10" x14ac:dyDescent="0.25">
      <c r="A412" s="19">
        <v>404</v>
      </c>
      <c r="B412" s="16" t="s">
        <v>24</v>
      </c>
      <c r="C412" s="21" t="s">
        <v>25</v>
      </c>
      <c r="D412" s="34">
        <v>199800000142110</v>
      </c>
      <c r="E412" s="21" t="s">
        <v>5625</v>
      </c>
      <c r="F412" s="36">
        <v>35863</v>
      </c>
      <c r="G412" s="12">
        <v>0</v>
      </c>
      <c r="H412" s="25">
        <v>2000</v>
      </c>
      <c r="I412" s="13">
        <v>0</v>
      </c>
      <c r="J412" s="13">
        <f t="shared" si="6"/>
        <v>2000</v>
      </c>
    </row>
    <row r="413" spans="1:10" x14ac:dyDescent="0.25">
      <c r="A413" s="19">
        <v>405</v>
      </c>
      <c r="B413" s="16" t="s">
        <v>24</v>
      </c>
      <c r="C413" s="21" t="s">
        <v>25</v>
      </c>
      <c r="D413" s="34" t="s">
        <v>4508</v>
      </c>
      <c r="E413" s="21" t="s">
        <v>4509</v>
      </c>
      <c r="F413" s="36">
        <v>37551</v>
      </c>
      <c r="G413" s="12">
        <v>0</v>
      </c>
      <c r="H413" s="25">
        <v>3954</v>
      </c>
      <c r="I413" s="13">
        <v>0</v>
      </c>
      <c r="J413" s="13">
        <f t="shared" si="6"/>
        <v>3954</v>
      </c>
    </row>
    <row r="414" spans="1:10" x14ac:dyDescent="0.25">
      <c r="A414" s="19">
        <v>406</v>
      </c>
      <c r="B414" s="16" t="s">
        <v>24</v>
      </c>
      <c r="C414" s="21" t="s">
        <v>25</v>
      </c>
      <c r="D414" s="34" t="s">
        <v>4938</v>
      </c>
      <c r="E414" s="21" t="s">
        <v>4939</v>
      </c>
      <c r="F414" s="36">
        <v>37824</v>
      </c>
      <c r="G414" s="12">
        <v>0</v>
      </c>
      <c r="H414" s="25">
        <v>3021</v>
      </c>
      <c r="I414" s="13">
        <v>0</v>
      </c>
      <c r="J414" s="13">
        <f t="shared" si="6"/>
        <v>3021</v>
      </c>
    </row>
    <row r="415" spans="1:10" x14ac:dyDescent="0.25">
      <c r="A415" s="19">
        <v>407</v>
      </c>
      <c r="B415" s="16" t="s">
        <v>24</v>
      </c>
      <c r="C415" s="21" t="s">
        <v>25</v>
      </c>
      <c r="D415" s="34">
        <v>199600000140940</v>
      </c>
      <c r="E415" s="21" t="s">
        <v>3607</v>
      </c>
      <c r="F415" s="36">
        <v>35247</v>
      </c>
      <c r="G415" s="12">
        <v>0</v>
      </c>
      <c r="H415" s="25">
        <v>6757</v>
      </c>
      <c r="I415" s="13">
        <v>0</v>
      </c>
      <c r="J415" s="13">
        <f t="shared" si="6"/>
        <v>6757</v>
      </c>
    </row>
    <row r="416" spans="1:10" x14ac:dyDescent="0.25">
      <c r="A416" s="19">
        <v>408</v>
      </c>
      <c r="B416" s="16" t="s">
        <v>24</v>
      </c>
      <c r="C416" s="21" t="s">
        <v>25</v>
      </c>
      <c r="D416" s="34">
        <v>199600000141890</v>
      </c>
      <c r="E416" s="21" t="s">
        <v>5403</v>
      </c>
      <c r="F416" s="36">
        <v>35309</v>
      </c>
      <c r="G416" s="12">
        <v>0</v>
      </c>
      <c r="H416" s="25">
        <v>2348.35</v>
      </c>
      <c r="I416" s="13">
        <v>0</v>
      </c>
      <c r="J416" s="13">
        <f t="shared" si="6"/>
        <v>2348.35</v>
      </c>
    </row>
    <row r="417" spans="1:10" x14ac:dyDescent="0.25">
      <c r="A417" s="19">
        <v>409</v>
      </c>
      <c r="B417" s="16" t="s">
        <v>24</v>
      </c>
      <c r="C417" s="21" t="s">
        <v>25</v>
      </c>
      <c r="D417" s="34">
        <v>199700000142230</v>
      </c>
      <c r="E417" s="21" t="s">
        <v>4483</v>
      </c>
      <c r="F417" s="36">
        <v>35431</v>
      </c>
      <c r="G417" s="12">
        <v>0</v>
      </c>
      <c r="H417" s="25">
        <v>4000</v>
      </c>
      <c r="I417" s="13">
        <v>0</v>
      </c>
      <c r="J417" s="13">
        <f t="shared" si="6"/>
        <v>4000</v>
      </c>
    </row>
    <row r="418" spans="1:10" x14ac:dyDescent="0.25">
      <c r="A418" s="19">
        <v>410</v>
      </c>
      <c r="B418" s="16" t="s">
        <v>24</v>
      </c>
      <c r="C418" s="21" t="s">
        <v>25</v>
      </c>
      <c r="D418" s="34">
        <v>199700000142230</v>
      </c>
      <c r="E418" s="21" t="s">
        <v>4483</v>
      </c>
      <c r="F418" s="36">
        <v>35704</v>
      </c>
      <c r="G418" s="12">
        <v>0</v>
      </c>
      <c r="H418" s="25">
        <v>2456.25</v>
      </c>
      <c r="I418" s="13">
        <v>0</v>
      </c>
      <c r="J418" s="13">
        <f t="shared" si="6"/>
        <v>2456.25</v>
      </c>
    </row>
    <row r="419" spans="1:10" x14ac:dyDescent="0.25">
      <c r="A419" s="19">
        <v>411</v>
      </c>
      <c r="B419" s="16" t="s">
        <v>24</v>
      </c>
      <c r="C419" s="21" t="s">
        <v>25</v>
      </c>
      <c r="D419" s="34">
        <v>198700000139170</v>
      </c>
      <c r="E419" s="21" t="s">
        <v>7639</v>
      </c>
      <c r="F419" s="36">
        <v>31898</v>
      </c>
      <c r="G419" s="12">
        <v>0</v>
      </c>
      <c r="H419" s="25">
        <v>50</v>
      </c>
      <c r="I419" s="13">
        <v>0</v>
      </c>
      <c r="J419" s="13">
        <f t="shared" si="6"/>
        <v>50</v>
      </c>
    </row>
    <row r="420" spans="1:10" x14ac:dyDescent="0.25">
      <c r="A420" s="19">
        <v>412</v>
      </c>
      <c r="B420" s="16" t="s">
        <v>24</v>
      </c>
      <c r="C420" s="21" t="s">
        <v>25</v>
      </c>
      <c r="D420" s="34">
        <v>198700000139200</v>
      </c>
      <c r="E420" s="21" t="s">
        <v>7639</v>
      </c>
      <c r="F420" s="36">
        <v>31898</v>
      </c>
      <c r="G420" s="12">
        <v>0</v>
      </c>
      <c r="H420" s="25">
        <v>9</v>
      </c>
      <c r="I420" s="13">
        <v>0</v>
      </c>
      <c r="J420" s="13">
        <f t="shared" si="6"/>
        <v>9</v>
      </c>
    </row>
    <row r="421" spans="1:10" x14ac:dyDescent="0.25">
      <c r="A421" s="19">
        <v>413</v>
      </c>
      <c r="B421" s="16" t="s">
        <v>24</v>
      </c>
      <c r="C421" s="21" t="s">
        <v>25</v>
      </c>
      <c r="D421" s="34">
        <v>198700000139250</v>
      </c>
      <c r="E421" s="21" t="s">
        <v>7639</v>
      </c>
      <c r="F421" s="36">
        <v>31898</v>
      </c>
      <c r="G421" s="12">
        <v>0</v>
      </c>
      <c r="H421" s="25">
        <v>50</v>
      </c>
      <c r="I421" s="13">
        <v>0</v>
      </c>
      <c r="J421" s="13">
        <f t="shared" si="6"/>
        <v>50</v>
      </c>
    </row>
    <row r="422" spans="1:10" x14ac:dyDescent="0.25">
      <c r="A422" s="19">
        <v>414</v>
      </c>
      <c r="B422" s="16" t="s">
        <v>24</v>
      </c>
      <c r="C422" s="21" t="s">
        <v>25</v>
      </c>
      <c r="D422" s="34">
        <v>198700000140250</v>
      </c>
      <c r="E422" s="21" t="s">
        <v>7640</v>
      </c>
      <c r="F422" s="36">
        <v>31898</v>
      </c>
      <c r="G422" s="12">
        <v>0</v>
      </c>
      <c r="H422" s="25">
        <v>50</v>
      </c>
      <c r="I422" s="13">
        <v>0</v>
      </c>
      <c r="J422" s="13">
        <f t="shared" si="6"/>
        <v>50</v>
      </c>
    </row>
    <row r="423" spans="1:10" x14ac:dyDescent="0.25">
      <c r="A423" s="19">
        <v>415</v>
      </c>
      <c r="B423" s="16" t="s">
        <v>24</v>
      </c>
      <c r="C423" s="21" t="s">
        <v>25</v>
      </c>
      <c r="D423" s="34">
        <v>198700000139260</v>
      </c>
      <c r="E423" s="21" t="s">
        <v>7418</v>
      </c>
      <c r="F423" s="36">
        <v>31929</v>
      </c>
      <c r="G423" s="12">
        <v>0</v>
      </c>
      <c r="H423" s="25">
        <v>177</v>
      </c>
      <c r="I423" s="13">
        <v>0</v>
      </c>
      <c r="J423" s="13">
        <f t="shared" si="6"/>
        <v>177</v>
      </c>
    </row>
    <row r="424" spans="1:10" x14ac:dyDescent="0.25">
      <c r="A424" s="19">
        <v>416</v>
      </c>
      <c r="B424" s="16" t="s">
        <v>24</v>
      </c>
      <c r="C424" s="21" t="s">
        <v>25</v>
      </c>
      <c r="D424" s="34">
        <v>198700000139180</v>
      </c>
      <c r="E424" s="21" t="s">
        <v>7718</v>
      </c>
      <c r="F424" s="36">
        <v>31898</v>
      </c>
      <c r="G424" s="12">
        <v>0</v>
      </c>
      <c r="H424" s="25">
        <v>9</v>
      </c>
      <c r="I424" s="13">
        <v>0</v>
      </c>
      <c r="J424" s="13">
        <f t="shared" si="6"/>
        <v>9</v>
      </c>
    </row>
    <row r="425" spans="1:10" x14ac:dyDescent="0.25">
      <c r="A425" s="19">
        <v>417</v>
      </c>
      <c r="B425" s="16" t="s">
        <v>24</v>
      </c>
      <c r="C425" s="21" t="s">
        <v>25</v>
      </c>
      <c r="D425" s="34">
        <v>198700000139160</v>
      </c>
      <c r="E425" s="21" t="s">
        <v>7641</v>
      </c>
      <c r="F425" s="36">
        <v>31898</v>
      </c>
      <c r="G425" s="12">
        <v>0</v>
      </c>
      <c r="H425" s="25">
        <v>50</v>
      </c>
      <c r="I425" s="13">
        <v>0</v>
      </c>
      <c r="J425" s="13">
        <f t="shared" si="6"/>
        <v>50</v>
      </c>
    </row>
    <row r="426" spans="1:10" x14ac:dyDescent="0.25">
      <c r="A426" s="19">
        <v>418</v>
      </c>
      <c r="B426" s="16" t="s">
        <v>24</v>
      </c>
      <c r="C426" s="21" t="s">
        <v>25</v>
      </c>
      <c r="D426" s="34">
        <v>198700000139190</v>
      </c>
      <c r="E426" s="21" t="s">
        <v>7641</v>
      </c>
      <c r="F426" s="36">
        <v>31898</v>
      </c>
      <c r="G426" s="12">
        <v>0</v>
      </c>
      <c r="H426" s="25">
        <v>50</v>
      </c>
      <c r="I426" s="13">
        <v>0</v>
      </c>
      <c r="J426" s="13">
        <f t="shared" si="6"/>
        <v>50</v>
      </c>
    </row>
    <row r="427" spans="1:10" x14ac:dyDescent="0.25">
      <c r="A427" s="19">
        <v>419</v>
      </c>
      <c r="B427" s="16" t="s">
        <v>24</v>
      </c>
      <c r="C427" s="21" t="s">
        <v>25</v>
      </c>
      <c r="D427" s="34">
        <v>198700000139210</v>
      </c>
      <c r="E427" s="21" t="s">
        <v>7641</v>
      </c>
      <c r="F427" s="36">
        <v>31898</v>
      </c>
      <c r="G427" s="12">
        <v>0</v>
      </c>
      <c r="H427" s="25">
        <v>50</v>
      </c>
      <c r="I427" s="13">
        <v>0</v>
      </c>
      <c r="J427" s="13">
        <f t="shared" si="6"/>
        <v>50</v>
      </c>
    </row>
    <row r="428" spans="1:10" x14ac:dyDescent="0.25">
      <c r="A428" s="19">
        <v>420</v>
      </c>
      <c r="B428" s="16" t="s">
        <v>24</v>
      </c>
      <c r="C428" s="21" t="s">
        <v>25</v>
      </c>
      <c r="D428" s="34">
        <v>198700000139220</v>
      </c>
      <c r="E428" s="21" t="s">
        <v>7641</v>
      </c>
      <c r="F428" s="36">
        <v>31898</v>
      </c>
      <c r="G428" s="12">
        <v>0</v>
      </c>
      <c r="H428" s="25">
        <v>9</v>
      </c>
      <c r="I428" s="13">
        <v>0</v>
      </c>
      <c r="J428" s="13">
        <f t="shared" si="6"/>
        <v>9</v>
      </c>
    </row>
    <row r="429" spans="1:10" x14ac:dyDescent="0.25">
      <c r="A429" s="19">
        <v>421</v>
      </c>
      <c r="B429" s="16" t="s">
        <v>24</v>
      </c>
      <c r="C429" s="21" t="s">
        <v>25</v>
      </c>
      <c r="D429" s="34">
        <v>198700000139230</v>
      </c>
      <c r="E429" s="21" t="s">
        <v>7641</v>
      </c>
      <c r="F429" s="36">
        <v>31898</v>
      </c>
      <c r="G429" s="12">
        <v>0</v>
      </c>
      <c r="H429" s="25">
        <v>9</v>
      </c>
      <c r="I429" s="13">
        <v>0</v>
      </c>
      <c r="J429" s="13">
        <f t="shared" si="6"/>
        <v>9</v>
      </c>
    </row>
    <row r="430" spans="1:10" x14ac:dyDescent="0.25">
      <c r="A430" s="19">
        <v>422</v>
      </c>
      <c r="B430" s="16" t="s">
        <v>24</v>
      </c>
      <c r="C430" s="21" t="s">
        <v>25</v>
      </c>
      <c r="D430" s="34">
        <v>198700000139240</v>
      </c>
      <c r="E430" s="21" t="s">
        <v>7641</v>
      </c>
      <c r="F430" s="36">
        <v>31898</v>
      </c>
      <c r="G430" s="12">
        <v>0</v>
      </c>
      <c r="H430" s="25">
        <v>9</v>
      </c>
      <c r="I430" s="13">
        <v>0</v>
      </c>
      <c r="J430" s="13">
        <f t="shared" si="6"/>
        <v>9</v>
      </c>
    </row>
    <row r="431" spans="1:10" x14ac:dyDescent="0.25">
      <c r="A431" s="19">
        <v>423</v>
      </c>
      <c r="B431" s="16" t="s">
        <v>24</v>
      </c>
      <c r="C431" s="21" t="s">
        <v>25</v>
      </c>
      <c r="D431" s="34">
        <v>198700000144410</v>
      </c>
      <c r="E431" s="21" t="s">
        <v>6943</v>
      </c>
      <c r="F431" s="36">
        <v>31868</v>
      </c>
      <c r="G431" s="12">
        <v>0</v>
      </c>
      <c r="H431" s="25">
        <v>505</v>
      </c>
      <c r="I431" s="13">
        <v>0</v>
      </c>
      <c r="J431" s="13">
        <f t="shared" si="6"/>
        <v>505</v>
      </c>
    </row>
    <row r="432" spans="1:10" x14ac:dyDescent="0.25">
      <c r="A432" s="19">
        <v>424</v>
      </c>
      <c r="B432" s="16" t="s">
        <v>24</v>
      </c>
      <c r="C432" s="21" t="s">
        <v>25</v>
      </c>
      <c r="D432" s="34">
        <v>198700000140230</v>
      </c>
      <c r="E432" s="21" t="s">
        <v>5300</v>
      </c>
      <c r="F432" s="36">
        <v>31898</v>
      </c>
      <c r="G432" s="12">
        <v>0</v>
      </c>
      <c r="H432" s="25">
        <v>2500</v>
      </c>
      <c r="I432" s="13">
        <v>0</v>
      </c>
      <c r="J432" s="13">
        <f t="shared" si="6"/>
        <v>2500</v>
      </c>
    </row>
    <row r="433" spans="1:10" x14ac:dyDescent="0.25">
      <c r="A433" s="19">
        <v>425</v>
      </c>
      <c r="B433" s="16" t="s">
        <v>24</v>
      </c>
      <c r="C433" s="21" t="s">
        <v>25</v>
      </c>
      <c r="D433" s="34">
        <v>198800000142760</v>
      </c>
      <c r="E433" s="21" t="s">
        <v>5477</v>
      </c>
      <c r="F433" s="36">
        <v>32203</v>
      </c>
      <c r="G433" s="12">
        <v>0</v>
      </c>
      <c r="H433" s="25">
        <v>2250</v>
      </c>
      <c r="I433" s="13">
        <v>0</v>
      </c>
      <c r="J433" s="13">
        <f t="shared" si="6"/>
        <v>2250</v>
      </c>
    </row>
    <row r="434" spans="1:10" x14ac:dyDescent="0.25">
      <c r="A434" s="19">
        <v>426</v>
      </c>
      <c r="B434" s="16" t="s">
        <v>24</v>
      </c>
      <c r="C434" s="21" t="s">
        <v>25</v>
      </c>
      <c r="D434" s="34">
        <v>198700000139270</v>
      </c>
      <c r="E434" s="21" t="s">
        <v>7606</v>
      </c>
      <c r="F434" s="36">
        <v>32021</v>
      </c>
      <c r="G434" s="12">
        <v>0</v>
      </c>
      <c r="H434" s="25">
        <v>70.75</v>
      </c>
      <c r="I434" s="13">
        <v>0</v>
      </c>
      <c r="J434" s="13">
        <f t="shared" si="6"/>
        <v>70.75</v>
      </c>
    </row>
    <row r="435" spans="1:10" x14ac:dyDescent="0.25">
      <c r="A435" s="19">
        <v>427</v>
      </c>
      <c r="B435" s="16" t="s">
        <v>24</v>
      </c>
      <c r="C435" s="21" t="s">
        <v>25</v>
      </c>
      <c r="D435" s="34">
        <v>198700000140260</v>
      </c>
      <c r="E435" s="21" t="s">
        <v>7719</v>
      </c>
      <c r="F435" s="36">
        <v>31898</v>
      </c>
      <c r="G435" s="12">
        <v>0</v>
      </c>
      <c r="H435" s="25">
        <v>9</v>
      </c>
      <c r="I435" s="13">
        <v>0</v>
      </c>
      <c r="J435" s="13">
        <f t="shared" si="6"/>
        <v>9</v>
      </c>
    </row>
    <row r="436" spans="1:10" x14ac:dyDescent="0.25">
      <c r="A436" s="19">
        <v>428</v>
      </c>
      <c r="B436" s="16" t="s">
        <v>24</v>
      </c>
      <c r="C436" s="21" t="s">
        <v>25</v>
      </c>
      <c r="D436" s="34">
        <v>198700000144420</v>
      </c>
      <c r="E436" s="21" t="s">
        <v>6695</v>
      </c>
      <c r="F436" s="36">
        <v>31868</v>
      </c>
      <c r="G436" s="12">
        <v>0</v>
      </c>
      <c r="H436" s="25">
        <v>750</v>
      </c>
      <c r="I436" s="13">
        <v>0</v>
      </c>
      <c r="J436" s="13">
        <f t="shared" si="6"/>
        <v>750</v>
      </c>
    </row>
    <row r="437" spans="1:10" x14ac:dyDescent="0.25">
      <c r="A437" s="19">
        <v>429</v>
      </c>
      <c r="B437" s="16" t="s">
        <v>24</v>
      </c>
      <c r="C437" s="21" t="s">
        <v>25</v>
      </c>
      <c r="D437" s="34">
        <v>198800000142730</v>
      </c>
      <c r="E437" s="21" t="s">
        <v>5533</v>
      </c>
      <c r="F437" s="36">
        <v>32203</v>
      </c>
      <c r="G437" s="12">
        <v>0</v>
      </c>
      <c r="H437" s="25">
        <v>2167.7199999999998</v>
      </c>
      <c r="I437" s="13">
        <v>0</v>
      </c>
      <c r="J437" s="13">
        <f t="shared" si="6"/>
        <v>2167.7199999999998</v>
      </c>
    </row>
    <row r="438" spans="1:10" x14ac:dyDescent="0.25">
      <c r="A438" s="19">
        <v>430</v>
      </c>
      <c r="B438" s="16" t="s">
        <v>24</v>
      </c>
      <c r="C438" s="21" t="s">
        <v>25</v>
      </c>
      <c r="D438" s="34">
        <v>198700000142650</v>
      </c>
      <c r="E438" s="21" t="s">
        <v>5333</v>
      </c>
      <c r="F438" s="36">
        <v>31990</v>
      </c>
      <c r="G438" s="12">
        <v>0</v>
      </c>
      <c r="H438" s="25">
        <v>2444</v>
      </c>
      <c r="I438" s="13">
        <v>0</v>
      </c>
      <c r="J438" s="13">
        <f t="shared" si="6"/>
        <v>2444</v>
      </c>
    </row>
    <row r="439" spans="1:10" x14ac:dyDescent="0.25">
      <c r="A439" s="19">
        <v>431</v>
      </c>
      <c r="B439" s="16" t="s">
        <v>24</v>
      </c>
      <c r="C439" s="21" t="s">
        <v>25</v>
      </c>
      <c r="D439" s="34">
        <v>198700000140240</v>
      </c>
      <c r="E439" s="21" t="s">
        <v>6432</v>
      </c>
      <c r="F439" s="36">
        <v>31868</v>
      </c>
      <c r="G439" s="12">
        <v>0</v>
      </c>
      <c r="H439" s="25">
        <v>1000</v>
      </c>
      <c r="I439" s="13">
        <v>0</v>
      </c>
      <c r="J439" s="13">
        <f t="shared" si="6"/>
        <v>1000</v>
      </c>
    </row>
    <row r="440" spans="1:10" x14ac:dyDescent="0.25">
      <c r="A440" s="19">
        <v>432</v>
      </c>
      <c r="B440" s="16" t="s">
        <v>24</v>
      </c>
      <c r="C440" s="21" t="s">
        <v>25</v>
      </c>
      <c r="D440" s="34">
        <v>198600000144260</v>
      </c>
      <c r="E440" s="21" t="s">
        <v>5032</v>
      </c>
      <c r="F440" s="36">
        <v>31564</v>
      </c>
      <c r="G440" s="12">
        <v>0</v>
      </c>
      <c r="H440" s="25">
        <v>2881.25</v>
      </c>
      <c r="I440" s="13">
        <v>0</v>
      </c>
      <c r="J440" s="13">
        <f t="shared" si="6"/>
        <v>2881.25</v>
      </c>
    </row>
    <row r="441" spans="1:10" x14ac:dyDescent="0.25">
      <c r="A441" s="19">
        <v>433</v>
      </c>
      <c r="B441" s="16" t="s">
        <v>24</v>
      </c>
      <c r="C441" s="21" t="s">
        <v>25</v>
      </c>
      <c r="D441" s="34">
        <v>198600000144270</v>
      </c>
      <c r="E441" s="21" t="s">
        <v>4452</v>
      </c>
      <c r="F441" s="36">
        <v>31594</v>
      </c>
      <c r="G441" s="12">
        <v>0</v>
      </c>
      <c r="H441" s="25">
        <v>4106.4799999999996</v>
      </c>
      <c r="I441" s="13">
        <v>0</v>
      </c>
      <c r="J441" s="13">
        <f t="shared" si="6"/>
        <v>4106.4799999999996</v>
      </c>
    </row>
    <row r="442" spans="1:10" x14ac:dyDescent="0.25">
      <c r="A442" s="19">
        <v>434</v>
      </c>
      <c r="B442" s="16" t="s">
        <v>24</v>
      </c>
      <c r="C442" s="21" t="s">
        <v>25</v>
      </c>
      <c r="D442" s="34">
        <v>198700000144390</v>
      </c>
      <c r="E442" s="21" t="s">
        <v>3388</v>
      </c>
      <c r="F442" s="36">
        <v>31778</v>
      </c>
      <c r="G442" s="12">
        <v>0</v>
      </c>
      <c r="H442" s="25">
        <v>7888</v>
      </c>
      <c r="I442" s="13">
        <v>0</v>
      </c>
      <c r="J442" s="13">
        <f t="shared" si="6"/>
        <v>7888</v>
      </c>
    </row>
    <row r="443" spans="1:10" x14ac:dyDescent="0.25">
      <c r="A443" s="19">
        <v>435</v>
      </c>
      <c r="B443" s="16" t="s">
        <v>24</v>
      </c>
      <c r="C443" s="21" t="s">
        <v>25</v>
      </c>
      <c r="D443" s="34">
        <v>198700000144440</v>
      </c>
      <c r="E443" s="21" t="s">
        <v>3056</v>
      </c>
      <c r="F443" s="36">
        <v>31778</v>
      </c>
      <c r="G443" s="12">
        <v>0</v>
      </c>
      <c r="H443" s="25">
        <v>10000</v>
      </c>
      <c r="I443" s="13">
        <v>0</v>
      </c>
      <c r="J443" s="13">
        <f t="shared" si="6"/>
        <v>10000</v>
      </c>
    </row>
    <row r="444" spans="1:10" x14ac:dyDescent="0.25">
      <c r="A444" s="19">
        <v>436</v>
      </c>
      <c r="B444" s="16" t="s">
        <v>24</v>
      </c>
      <c r="C444" s="21" t="s">
        <v>25</v>
      </c>
      <c r="D444" s="34">
        <v>198600000144280</v>
      </c>
      <c r="E444" s="21" t="s">
        <v>5203</v>
      </c>
      <c r="F444" s="36">
        <v>31625</v>
      </c>
      <c r="G444" s="12">
        <v>0</v>
      </c>
      <c r="H444" s="25">
        <v>2641.68</v>
      </c>
      <c r="I444" s="13">
        <v>0</v>
      </c>
      <c r="J444" s="13">
        <f t="shared" si="6"/>
        <v>2641.68</v>
      </c>
    </row>
    <row r="445" spans="1:10" x14ac:dyDescent="0.25">
      <c r="A445" s="19">
        <v>437</v>
      </c>
      <c r="B445" s="16" t="s">
        <v>24</v>
      </c>
      <c r="C445" s="21" t="s">
        <v>25</v>
      </c>
      <c r="D445" s="34">
        <v>198700000139280</v>
      </c>
      <c r="E445" s="21" t="s">
        <v>7517</v>
      </c>
      <c r="F445" s="36">
        <v>32021</v>
      </c>
      <c r="G445" s="12">
        <v>0</v>
      </c>
      <c r="H445" s="25">
        <v>125</v>
      </c>
      <c r="I445" s="13">
        <v>0</v>
      </c>
      <c r="J445" s="13">
        <f t="shared" si="6"/>
        <v>125</v>
      </c>
    </row>
    <row r="446" spans="1:10" x14ac:dyDescent="0.25">
      <c r="A446" s="19">
        <v>438</v>
      </c>
      <c r="B446" s="16" t="s">
        <v>24</v>
      </c>
      <c r="C446" s="21" t="s">
        <v>25</v>
      </c>
      <c r="D446" s="34">
        <v>198700000139120</v>
      </c>
      <c r="E446" s="21" t="s">
        <v>7613</v>
      </c>
      <c r="F446" s="36">
        <v>31959</v>
      </c>
      <c r="G446" s="12">
        <v>0</v>
      </c>
      <c r="H446" s="25">
        <v>68.75</v>
      </c>
      <c r="I446" s="13">
        <v>0</v>
      </c>
      <c r="J446" s="13">
        <f t="shared" si="6"/>
        <v>68.75</v>
      </c>
    </row>
    <row r="447" spans="1:10" x14ac:dyDescent="0.25">
      <c r="A447" s="19">
        <v>439</v>
      </c>
      <c r="B447" s="16" t="s">
        <v>24</v>
      </c>
      <c r="C447" s="21" t="s">
        <v>25</v>
      </c>
      <c r="D447" s="34">
        <v>198700000139150</v>
      </c>
      <c r="E447" s="21" t="s">
        <v>6954</v>
      </c>
      <c r="F447" s="36">
        <v>31990</v>
      </c>
      <c r="G447" s="12">
        <v>0</v>
      </c>
      <c r="H447" s="25">
        <v>500</v>
      </c>
      <c r="I447" s="13">
        <v>0</v>
      </c>
      <c r="J447" s="13">
        <f t="shared" si="6"/>
        <v>500</v>
      </c>
    </row>
    <row r="448" spans="1:10" x14ac:dyDescent="0.25">
      <c r="A448" s="19">
        <v>440</v>
      </c>
      <c r="B448" s="16" t="s">
        <v>24</v>
      </c>
      <c r="C448" s="21" t="s">
        <v>25</v>
      </c>
      <c r="D448" s="34">
        <v>198700000142680</v>
      </c>
      <c r="E448" s="21" t="s">
        <v>7181</v>
      </c>
      <c r="F448" s="36">
        <v>32112</v>
      </c>
      <c r="G448" s="12">
        <v>0</v>
      </c>
      <c r="H448" s="25">
        <v>325</v>
      </c>
      <c r="I448" s="13">
        <v>0</v>
      </c>
      <c r="J448" s="13">
        <f t="shared" si="6"/>
        <v>325</v>
      </c>
    </row>
    <row r="449" spans="1:10" x14ac:dyDescent="0.25">
      <c r="A449" s="19">
        <v>441</v>
      </c>
      <c r="B449" s="16" t="s">
        <v>24</v>
      </c>
      <c r="C449" s="21" t="s">
        <v>25</v>
      </c>
      <c r="D449" s="34">
        <v>198800000142740</v>
      </c>
      <c r="E449" s="21" t="s">
        <v>4375</v>
      </c>
      <c r="F449" s="36">
        <v>32264</v>
      </c>
      <c r="G449" s="12">
        <v>0</v>
      </c>
      <c r="H449" s="25">
        <v>4300</v>
      </c>
      <c r="I449" s="13">
        <v>0</v>
      </c>
      <c r="J449" s="13">
        <f t="shared" si="6"/>
        <v>4300</v>
      </c>
    </row>
    <row r="450" spans="1:10" x14ac:dyDescent="0.25">
      <c r="A450" s="19">
        <v>442</v>
      </c>
      <c r="B450" s="16" t="s">
        <v>24</v>
      </c>
      <c r="C450" s="21" t="s">
        <v>25</v>
      </c>
      <c r="D450" s="34">
        <v>198700000139130</v>
      </c>
      <c r="E450" s="21" t="s">
        <v>1631</v>
      </c>
      <c r="F450" s="36">
        <v>31990</v>
      </c>
      <c r="G450" s="12">
        <v>0</v>
      </c>
      <c r="H450" s="25">
        <v>47975</v>
      </c>
      <c r="I450" s="13">
        <v>0</v>
      </c>
      <c r="J450" s="13">
        <f t="shared" si="6"/>
        <v>47975</v>
      </c>
    </row>
    <row r="451" spans="1:10" x14ac:dyDescent="0.25">
      <c r="A451" s="19">
        <v>443</v>
      </c>
      <c r="B451" s="16" t="s">
        <v>24</v>
      </c>
      <c r="C451" s="21" t="s">
        <v>25</v>
      </c>
      <c r="D451" s="34">
        <v>198700000142640</v>
      </c>
      <c r="E451" s="21" t="s">
        <v>2754</v>
      </c>
      <c r="F451" s="36">
        <v>31959</v>
      </c>
      <c r="G451" s="12">
        <v>0</v>
      </c>
      <c r="H451" s="25">
        <v>12600</v>
      </c>
      <c r="I451" s="13">
        <v>0</v>
      </c>
      <c r="J451" s="13">
        <f t="shared" si="6"/>
        <v>12600</v>
      </c>
    </row>
    <row r="452" spans="1:10" x14ac:dyDescent="0.25">
      <c r="A452" s="19">
        <v>444</v>
      </c>
      <c r="B452" s="16" t="s">
        <v>24</v>
      </c>
      <c r="C452" s="21" t="s">
        <v>25</v>
      </c>
      <c r="D452" s="34">
        <v>198700000139140</v>
      </c>
      <c r="E452" s="21" t="s">
        <v>1071</v>
      </c>
      <c r="F452" s="36">
        <v>31990</v>
      </c>
      <c r="G452" s="12">
        <v>0</v>
      </c>
      <c r="H452" s="25">
        <v>115950</v>
      </c>
      <c r="I452" s="13">
        <v>0</v>
      </c>
      <c r="J452" s="13">
        <f t="shared" si="6"/>
        <v>115950</v>
      </c>
    </row>
    <row r="453" spans="1:10" x14ac:dyDescent="0.25">
      <c r="A453" s="19">
        <v>445</v>
      </c>
      <c r="B453" s="16" t="s">
        <v>24</v>
      </c>
      <c r="C453" s="21" t="s">
        <v>25</v>
      </c>
      <c r="D453" s="34">
        <v>198700000142620</v>
      </c>
      <c r="E453" s="21" t="s">
        <v>7132</v>
      </c>
      <c r="F453" s="36">
        <v>31959</v>
      </c>
      <c r="G453" s="12">
        <v>0</v>
      </c>
      <c r="H453" s="25">
        <v>365</v>
      </c>
      <c r="I453" s="13">
        <v>0</v>
      </c>
      <c r="J453" s="13">
        <f t="shared" si="6"/>
        <v>365</v>
      </c>
    </row>
    <row r="454" spans="1:10" x14ac:dyDescent="0.25">
      <c r="A454" s="19">
        <v>446</v>
      </c>
      <c r="B454" s="16" t="s">
        <v>24</v>
      </c>
      <c r="C454" s="21" t="s">
        <v>25</v>
      </c>
      <c r="D454" s="34">
        <v>198700000142630</v>
      </c>
      <c r="E454" s="21" t="s">
        <v>7132</v>
      </c>
      <c r="F454" s="36">
        <v>31959</v>
      </c>
      <c r="G454" s="12">
        <v>0</v>
      </c>
      <c r="H454" s="25">
        <v>365</v>
      </c>
      <c r="I454" s="13">
        <v>0</v>
      </c>
      <c r="J454" s="13">
        <f t="shared" si="6"/>
        <v>365</v>
      </c>
    </row>
    <row r="455" spans="1:10" x14ac:dyDescent="0.25">
      <c r="A455" s="19">
        <v>447</v>
      </c>
      <c r="B455" s="16" t="s">
        <v>24</v>
      </c>
      <c r="C455" s="21" t="s">
        <v>25</v>
      </c>
      <c r="D455" s="34">
        <v>198700000139290</v>
      </c>
      <c r="E455" s="21" t="s">
        <v>4947</v>
      </c>
      <c r="F455" s="36">
        <v>32051</v>
      </c>
      <c r="G455" s="12">
        <v>0</v>
      </c>
      <c r="H455" s="25">
        <v>3000</v>
      </c>
      <c r="I455" s="13">
        <v>0</v>
      </c>
      <c r="J455" s="13">
        <f t="shared" si="6"/>
        <v>3000</v>
      </c>
    </row>
    <row r="456" spans="1:10" x14ac:dyDescent="0.25">
      <c r="A456" s="19">
        <v>448</v>
      </c>
      <c r="B456" s="16" t="s">
        <v>24</v>
      </c>
      <c r="C456" s="21" t="s">
        <v>25</v>
      </c>
      <c r="D456" s="34">
        <v>198900000143030</v>
      </c>
      <c r="E456" s="21" t="s">
        <v>2672</v>
      </c>
      <c r="F456" s="36">
        <v>32509</v>
      </c>
      <c r="G456" s="12">
        <v>0</v>
      </c>
      <c r="H456" s="25">
        <v>13450</v>
      </c>
      <c r="I456" s="13">
        <v>0</v>
      </c>
      <c r="J456" s="13">
        <f t="shared" si="6"/>
        <v>13450</v>
      </c>
    </row>
    <row r="457" spans="1:10" x14ac:dyDescent="0.25">
      <c r="A457" s="19">
        <v>449</v>
      </c>
      <c r="B457" s="16" t="s">
        <v>24</v>
      </c>
      <c r="C457" s="21" t="s">
        <v>25</v>
      </c>
      <c r="D457" s="34">
        <v>198900000139060</v>
      </c>
      <c r="E457" s="21" t="s">
        <v>6482</v>
      </c>
      <c r="F457" s="36">
        <v>32690</v>
      </c>
      <c r="G457" s="12">
        <v>0</v>
      </c>
      <c r="H457" s="25">
        <v>950</v>
      </c>
      <c r="I457" s="13">
        <v>0</v>
      </c>
      <c r="J457" s="13">
        <f t="shared" ref="J457:J520" si="7">SUM(H457-I457)</f>
        <v>950</v>
      </c>
    </row>
    <row r="458" spans="1:10" x14ac:dyDescent="0.25">
      <c r="A458" s="19">
        <v>450</v>
      </c>
      <c r="B458" s="16" t="s">
        <v>24</v>
      </c>
      <c r="C458" s="21" t="s">
        <v>25</v>
      </c>
      <c r="D458" s="34">
        <v>198900000139070</v>
      </c>
      <c r="E458" s="21" t="s">
        <v>6483</v>
      </c>
      <c r="F458" s="36">
        <v>32690</v>
      </c>
      <c r="G458" s="12">
        <v>0</v>
      </c>
      <c r="H458" s="25">
        <v>950</v>
      </c>
      <c r="I458" s="13">
        <v>0</v>
      </c>
      <c r="J458" s="13">
        <f t="shared" si="7"/>
        <v>950</v>
      </c>
    </row>
    <row r="459" spans="1:10" x14ac:dyDescent="0.25">
      <c r="A459" s="19">
        <v>451</v>
      </c>
      <c r="B459" s="16" t="s">
        <v>24</v>
      </c>
      <c r="C459" s="21" t="s">
        <v>25</v>
      </c>
      <c r="D459" s="34">
        <v>198900000139080</v>
      </c>
      <c r="E459" s="21" t="s">
        <v>6483</v>
      </c>
      <c r="F459" s="36">
        <v>32690</v>
      </c>
      <c r="G459" s="12">
        <v>0</v>
      </c>
      <c r="H459" s="25">
        <v>950</v>
      </c>
      <c r="I459" s="13">
        <v>0</v>
      </c>
      <c r="J459" s="13">
        <f t="shared" si="7"/>
        <v>950</v>
      </c>
    </row>
    <row r="460" spans="1:10" x14ac:dyDescent="0.25">
      <c r="A460" s="19">
        <v>452</v>
      </c>
      <c r="B460" s="16" t="s">
        <v>24</v>
      </c>
      <c r="C460" s="21" t="s">
        <v>25</v>
      </c>
      <c r="D460" s="34">
        <v>198900000139090</v>
      </c>
      <c r="E460" s="21" t="s">
        <v>6483</v>
      </c>
      <c r="F460" s="36">
        <v>32690</v>
      </c>
      <c r="G460" s="12">
        <v>0</v>
      </c>
      <c r="H460" s="25">
        <v>950</v>
      </c>
      <c r="I460" s="13">
        <v>0</v>
      </c>
      <c r="J460" s="13">
        <f t="shared" si="7"/>
        <v>950</v>
      </c>
    </row>
    <row r="461" spans="1:10" x14ac:dyDescent="0.25">
      <c r="A461" s="19">
        <v>453</v>
      </c>
      <c r="B461" s="16" t="s">
        <v>24</v>
      </c>
      <c r="C461" s="21" t="s">
        <v>25</v>
      </c>
      <c r="D461" s="34">
        <v>200910000026099</v>
      </c>
      <c r="E461" s="21" t="s">
        <v>1691</v>
      </c>
      <c r="F461" s="36">
        <v>40022</v>
      </c>
      <c r="G461" s="12">
        <v>0</v>
      </c>
      <c r="H461" s="25">
        <v>44234.8</v>
      </c>
      <c r="I461" s="13">
        <v>0</v>
      </c>
      <c r="J461" s="13">
        <f t="shared" si="7"/>
        <v>44234.8</v>
      </c>
    </row>
    <row r="462" spans="1:10" x14ac:dyDescent="0.25">
      <c r="A462" s="19">
        <v>454</v>
      </c>
      <c r="B462" s="16" t="s">
        <v>24</v>
      </c>
      <c r="C462" s="21" t="s">
        <v>25</v>
      </c>
      <c r="D462" s="34" t="s">
        <v>1910</v>
      </c>
      <c r="E462" s="21" t="s">
        <v>1911</v>
      </c>
      <c r="F462" s="36">
        <v>38461</v>
      </c>
      <c r="G462" s="12">
        <v>0</v>
      </c>
      <c r="H462" s="25">
        <v>32387.9</v>
      </c>
      <c r="I462" s="13">
        <v>0</v>
      </c>
      <c r="J462" s="13">
        <f t="shared" si="7"/>
        <v>32387.9</v>
      </c>
    </row>
    <row r="463" spans="1:10" x14ac:dyDescent="0.25">
      <c r="A463" s="19">
        <v>455</v>
      </c>
      <c r="B463" s="16" t="s">
        <v>24</v>
      </c>
      <c r="C463" s="21" t="s">
        <v>25</v>
      </c>
      <c r="D463" s="34" t="s">
        <v>5824</v>
      </c>
      <c r="E463" s="21" t="s">
        <v>5825</v>
      </c>
      <c r="F463" s="36">
        <v>37623</v>
      </c>
      <c r="G463" s="12">
        <v>0</v>
      </c>
      <c r="H463" s="25">
        <v>1789.96</v>
      </c>
      <c r="I463" s="13">
        <v>0</v>
      </c>
      <c r="J463" s="13">
        <f t="shared" si="7"/>
        <v>1789.96</v>
      </c>
    </row>
    <row r="464" spans="1:10" x14ac:dyDescent="0.25">
      <c r="A464" s="19">
        <v>456</v>
      </c>
      <c r="B464" s="16" t="s">
        <v>24</v>
      </c>
      <c r="C464" s="21" t="s">
        <v>25</v>
      </c>
      <c r="D464" s="34" t="s">
        <v>3700</v>
      </c>
      <c r="E464" s="21" t="s">
        <v>3701</v>
      </c>
      <c r="F464" s="36">
        <v>37594</v>
      </c>
      <c r="G464" s="12">
        <v>0</v>
      </c>
      <c r="H464" s="25">
        <v>6302.21</v>
      </c>
      <c r="I464" s="13">
        <v>0</v>
      </c>
      <c r="J464" s="13">
        <f t="shared" si="7"/>
        <v>6302.21</v>
      </c>
    </row>
    <row r="465" spans="1:10" x14ac:dyDescent="0.25">
      <c r="A465" s="19">
        <v>457</v>
      </c>
      <c r="B465" s="16" t="s">
        <v>24</v>
      </c>
      <c r="C465" s="21" t="s">
        <v>25</v>
      </c>
      <c r="D465" s="34" t="s">
        <v>2610</v>
      </c>
      <c r="E465" s="21" t="s">
        <v>2611</v>
      </c>
      <c r="F465" s="36">
        <v>37565</v>
      </c>
      <c r="G465" s="12">
        <v>0</v>
      </c>
      <c r="H465" s="25">
        <v>14168.21</v>
      </c>
      <c r="I465" s="13">
        <v>0</v>
      </c>
      <c r="J465" s="13">
        <f t="shared" si="7"/>
        <v>14168.21</v>
      </c>
    </row>
    <row r="466" spans="1:10" x14ac:dyDescent="0.25">
      <c r="A466" s="19">
        <v>458</v>
      </c>
      <c r="B466" s="16" t="s">
        <v>24</v>
      </c>
      <c r="C466" s="21" t="s">
        <v>25</v>
      </c>
      <c r="D466" s="34" t="s">
        <v>3320</v>
      </c>
      <c r="E466" s="21" t="s">
        <v>3321</v>
      </c>
      <c r="F466" s="36">
        <v>37564</v>
      </c>
      <c r="G466" s="12">
        <v>0</v>
      </c>
      <c r="H466" s="25">
        <v>8284.2099999999991</v>
      </c>
      <c r="I466" s="13">
        <v>0</v>
      </c>
      <c r="J466" s="13">
        <f t="shared" si="7"/>
        <v>8284.2099999999991</v>
      </c>
    </row>
    <row r="467" spans="1:10" x14ac:dyDescent="0.25">
      <c r="A467" s="19">
        <v>459</v>
      </c>
      <c r="B467" s="16" t="s">
        <v>24</v>
      </c>
      <c r="C467" s="21" t="s">
        <v>25</v>
      </c>
      <c r="D467" s="34">
        <v>200200000145020</v>
      </c>
      <c r="E467" s="21" t="s">
        <v>4632</v>
      </c>
      <c r="F467" s="36">
        <v>37447</v>
      </c>
      <c r="G467" s="12">
        <v>0</v>
      </c>
      <c r="H467" s="25">
        <v>3663.84</v>
      </c>
      <c r="I467" s="13">
        <v>0</v>
      </c>
      <c r="J467" s="13">
        <f t="shared" si="7"/>
        <v>3663.84</v>
      </c>
    </row>
    <row r="468" spans="1:10" x14ac:dyDescent="0.25">
      <c r="A468" s="19">
        <v>460</v>
      </c>
      <c r="B468" s="16" t="s">
        <v>24</v>
      </c>
      <c r="C468" s="21" t="s">
        <v>25</v>
      </c>
      <c r="D468" s="34">
        <v>200200000145030</v>
      </c>
      <c r="E468" s="21" t="s">
        <v>6453</v>
      </c>
      <c r="F468" s="36">
        <v>37293</v>
      </c>
      <c r="G468" s="12">
        <v>0</v>
      </c>
      <c r="H468" s="25">
        <v>485</v>
      </c>
      <c r="I468" s="13">
        <v>0</v>
      </c>
      <c r="J468" s="13">
        <f t="shared" si="7"/>
        <v>485</v>
      </c>
    </row>
    <row r="469" spans="1:10" x14ac:dyDescent="0.25">
      <c r="A469" s="19">
        <v>461</v>
      </c>
      <c r="B469" s="16" t="s">
        <v>24</v>
      </c>
      <c r="C469" s="21" t="s">
        <v>25</v>
      </c>
      <c r="D469" s="34">
        <v>200200000145040</v>
      </c>
      <c r="E469" s="21" t="s">
        <v>6453</v>
      </c>
      <c r="F469" s="36">
        <v>37294</v>
      </c>
      <c r="G469" s="12">
        <v>0</v>
      </c>
      <c r="H469" s="25">
        <v>974</v>
      </c>
      <c r="I469" s="13">
        <v>0</v>
      </c>
      <c r="J469" s="13">
        <f t="shared" si="7"/>
        <v>974</v>
      </c>
    </row>
    <row r="470" spans="1:10" x14ac:dyDescent="0.25">
      <c r="A470" s="19">
        <v>462</v>
      </c>
      <c r="B470" s="16" t="s">
        <v>24</v>
      </c>
      <c r="C470" s="21" t="s">
        <v>25</v>
      </c>
      <c r="D470" s="34">
        <v>200200000145080</v>
      </c>
      <c r="E470" s="21" t="s">
        <v>5017</v>
      </c>
      <c r="F470" s="36">
        <v>37410</v>
      </c>
      <c r="G470" s="12">
        <v>0</v>
      </c>
      <c r="H470" s="25">
        <v>2869.84</v>
      </c>
      <c r="I470" s="13">
        <v>0</v>
      </c>
      <c r="J470" s="13">
        <f t="shared" si="7"/>
        <v>2869.84</v>
      </c>
    </row>
    <row r="471" spans="1:10" x14ac:dyDescent="0.25">
      <c r="A471" s="19">
        <v>463</v>
      </c>
      <c r="B471" s="16" t="s">
        <v>24</v>
      </c>
      <c r="C471" s="21" t="s">
        <v>25</v>
      </c>
      <c r="D471" s="34">
        <v>200200000145090</v>
      </c>
      <c r="E471" s="21" t="s">
        <v>5017</v>
      </c>
      <c r="F471" s="36">
        <v>37410</v>
      </c>
      <c r="G471" s="12">
        <v>0</v>
      </c>
      <c r="H471" s="25">
        <v>2888.84</v>
      </c>
      <c r="I471" s="13">
        <v>0</v>
      </c>
      <c r="J471" s="13">
        <f t="shared" si="7"/>
        <v>2888.84</v>
      </c>
    </row>
    <row r="472" spans="1:10" x14ac:dyDescent="0.25">
      <c r="A472" s="19">
        <v>464</v>
      </c>
      <c r="B472" s="16" t="s">
        <v>24</v>
      </c>
      <c r="C472" s="21" t="s">
        <v>25</v>
      </c>
      <c r="D472" s="34">
        <v>200200000145120</v>
      </c>
      <c r="E472" s="21" t="s">
        <v>5530</v>
      </c>
      <c r="F472" s="36">
        <v>37435</v>
      </c>
      <c r="G472" s="12">
        <v>0</v>
      </c>
      <c r="H472" s="25">
        <v>2171.42</v>
      </c>
      <c r="I472" s="13">
        <v>0</v>
      </c>
      <c r="J472" s="13">
        <f t="shared" si="7"/>
        <v>2171.42</v>
      </c>
    </row>
    <row r="473" spans="1:10" x14ac:dyDescent="0.25">
      <c r="A473" s="19">
        <v>465</v>
      </c>
      <c r="B473" s="16" t="s">
        <v>24</v>
      </c>
      <c r="C473" s="21" t="s">
        <v>25</v>
      </c>
      <c r="D473" s="34">
        <v>200200000145110</v>
      </c>
      <c r="E473" s="21" t="s">
        <v>5529</v>
      </c>
      <c r="F473" s="36">
        <v>37435</v>
      </c>
      <c r="G473" s="12">
        <v>0</v>
      </c>
      <c r="H473" s="25">
        <v>2171.7600000000002</v>
      </c>
      <c r="I473" s="13">
        <v>0</v>
      </c>
      <c r="J473" s="13">
        <f t="shared" si="7"/>
        <v>2171.7600000000002</v>
      </c>
    </row>
    <row r="474" spans="1:10" x14ac:dyDescent="0.25">
      <c r="A474" s="19">
        <v>466</v>
      </c>
      <c r="B474" s="16" t="s">
        <v>24</v>
      </c>
      <c r="C474" s="21" t="s">
        <v>25</v>
      </c>
      <c r="D474" s="34">
        <v>200200000145100</v>
      </c>
      <c r="E474" s="21" t="s">
        <v>5527</v>
      </c>
      <c r="F474" s="36">
        <v>37435</v>
      </c>
      <c r="G474" s="12">
        <v>0</v>
      </c>
      <c r="H474" s="25">
        <v>2173.42</v>
      </c>
      <c r="I474" s="13">
        <v>0</v>
      </c>
      <c r="J474" s="13">
        <f t="shared" si="7"/>
        <v>2173.42</v>
      </c>
    </row>
    <row r="475" spans="1:10" x14ac:dyDescent="0.25">
      <c r="A475" s="19">
        <v>467</v>
      </c>
      <c r="B475" s="16" t="s">
        <v>24</v>
      </c>
      <c r="C475" s="21" t="s">
        <v>25</v>
      </c>
      <c r="D475" s="34">
        <v>200200000145130</v>
      </c>
      <c r="E475" s="21" t="s">
        <v>4805</v>
      </c>
      <c r="F475" s="36">
        <v>37435</v>
      </c>
      <c r="G475" s="12">
        <v>0</v>
      </c>
      <c r="H475" s="25">
        <v>3278.92</v>
      </c>
      <c r="I475" s="13">
        <v>0</v>
      </c>
      <c r="J475" s="13">
        <f t="shared" si="7"/>
        <v>3278.92</v>
      </c>
    </row>
    <row r="476" spans="1:10" x14ac:dyDescent="0.25">
      <c r="A476" s="19">
        <v>468</v>
      </c>
      <c r="B476" s="16" t="s">
        <v>24</v>
      </c>
      <c r="C476" s="21" t="s">
        <v>25</v>
      </c>
      <c r="D476" s="34">
        <v>200200000145070</v>
      </c>
      <c r="E476" s="21" t="s">
        <v>5661</v>
      </c>
      <c r="F476" s="36">
        <v>37379</v>
      </c>
      <c r="G476" s="12">
        <v>0</v>
      </c>
      <c r="H476" s="25">
        <v>1965</v>
      </c>
      <c r="I476" s="13">
        <v>0</v>
      </c>
      <c r="J476" s="13">
        <f t="shared" si="7"/>
        <v>1965</v>
      </c>
    </row>
    <row r="477" spans="1:10" x14ac:dyDescent="0.25">
      <c r="A477" s="19">
        <v>469</v>
      </c>
      <c r="B477" s="16" t="s">
        <v>24</v>
      </c>
      <c r="C477" s="21" t="s">
        <v>25</v>
      </c>
      <c r="D477" s="34">
        <v>200200000144930</v>
      </c>
      <c r="E477" s="21" t="s">
        <v>2149</v>
      </c>
      <c r="F477" s="36">
        <v>37447</v>
      </c>
      <c r="G477" s="12">
        <v>0</v>
      </c>
      <c r="H477" s="25">
        <v>23756.71</v>
      </c>
      <c r="I477" s="13">
        <v>0</v>
      </c>
      <c r="J477" s="13">
        <f t="shared" si="7"/>
        <v>23756.71</v>
      </c>
    </row>
    <row r="478" spans="1:10" x14ac:dyDescent="0.25">
      <c r="A478" s="19">
        <v>470</v>
      </c>
      <c r="B478" s="16" t="s">
        <v>24</v>
      </c>
      <c r="C478" s="21" t="s">
        <v>25</v>
      </c>
      <c r="D478" s="34" t="s">
        <v>4284</v>
      </c>
      <c r="E478" s="21" t="s">
        <v>4285</v>
      </c>
      <c r="F478" s="36">
        <v>38398</v>
      </c>
      <c r="G478" s="12">
        <v>0</v>
      </c>
      <c r="H478" s="25">
        <v>4537.8999999999996</v>
      </c>
      <c r="I478" s="13">
        <v>0</v>
      </c>
      <c r="J478" s="13">
        <f t="shared" si="7"/>
        <v>4537.8999999999996</v>
      </c>
    </row>
    <row r="479" spans="1:10" x14ac:dyDescent="0.25">
      <c r="A479" s="19">
        <v>471</v>
      </c>
      <c r="B479" s="16" t="s">
        <v>24</v>
      </c>
      <c r="C479" s="21" t="s">
        <v>25</v>
      </c>
      <c r="D479" s="34">
        <v>200200000144880</v>
      </c>
      <c r="E479" s="21" t="s">
        <v>5729</v>
      </c>
      <c r="F479" s="36">
        <v>37322</v>
      </c>
      <c r="G479" s="12">
        <v>0</v>
      </c>
      <c r="H479" s="25">
        <v>1897</v>
      </c>
      <c r="I479" s="13">
        <v>0</v>
      </c>
      <c r="J479" s="13">
        <f t="shared" si="7"/>
        <v>1897</v>
      </c>
    </row>
    <row r="480" spans="1:10" x14ac:dyDescent="0.25">
      <c r="A480" s="19">
        <v>472</v>
      </c>
      <c r="B480" s="16" t="s">
        <v>24</v>
      </c>
      <c r="C480" s="21" t="s">
        <v>25</v>
      </c>
      <c r="D480" s="34">
        <v>200200000144900</v>
      </c>
      <c r="E480" s="21" t="s">
        <v>5797</v>
      </c>
      <c r="F480" s="36">
        <v>37379</v>
      </c>
      <c r="G480" s="12">
        <v>0</v>
      </c>
      <c r="H480" s="25">
        <v>1823.5</v>
      </c>
      <c r="I480" s="13">
        <v>0</v>
      </c>
      <c r="J480" s="13">
        <f t="shared" si="7"/>
        <v>1823.5</v>
      </c>
    </row>
    <row r="481" spans="1:10" x14ac:dyDescent="0.25">
      <c r="A481" s="19">
        <v>473</v>
      </c>
      <c r="B481" s="16" t="s">
        <v>24</v>
      </c>
      <c r="C481" s="21" t="s">
        <v>25</v>
      </c>
      <c r="D481" s="34">
        <v>200200000144920</v>
      </c>
      <c r="E481" s="21" t="s">
        <v>5588</v>
      </c>
      <c r="F481" s="36">
        <v>37453</v>
      </c>
      <c r="G481" s="12">
        <v>0</v>
      </c>
      <c r="H481" s="25">
        <v>2069.94</v>
      </c>
      <c r="I481" s="13">
        <v>0</v>
      </c>
      <c r="J481" s="13">
        <f t="shared" si="7"/>
        <v>2069.94</v>
      </c>
    </row>
    <row r="482" spans="1:10" x14ac:dyDescent="0.25">
      <c r="A482" s="19">
        <v>474</v>
      </c>
      <c r="B482" s="16" t="s">
        <v>24</v>
      </c>
      <c r="C482" s="21" t="s">
        <v>25</v>
      </c>
      <c r="D482" s="34">
        <v>200200000144910</v>
      </c>
      <c r="E482" s="21" t="s">
        <v>5896</v>
      </c>
      <c r="F482" s="36">
        <v>37379</v>
      </c>
      <c r="G482" s="12">
        <v>0</v>
      </c>
      <c r="H482" s="25">
        <v>1676</v>
      </c>
      <c r="I482" s="13">
        <v>0</v>
      </c>
      <c r="J482" s="13">
        <f t="shared" si="7"/>
        <v>1676</v>
      </c>
    </row>
    <row r="483" spans="1:10" x14ac:dyDescent="0.25">
      <c r="A483" s="19">
        <v>475</v>
      </c>
      <c r="B483" s="16" t="s">
        <v>24</v>
      </c>
      <c r="C483" s="21" t="s">
        <v>25</v>
      </c>
      <c r="D483" s="34">
        <v>200200000144870</v>
      </c>
      <c r="E483" s="21" t="s">
        <v>6151</v>
      </c>
      <c r="F483" s="36">
        <v>37291</v>
      </c>
      <c r="G483" s="12">
        <v>0</v>
      </c>
      <c r="H483" s="25">
        <v>1337</v>
      </c>
      <c r="I483" s="13">
        <v>0</v>
      </c>
      <c r="J483" s="13">
        <f t="shared" si="7"/>
        <v>1337</v>
      </c>
    </row>
    <row r="484" spans="1:10" x14ac:dyDescent="0.25">
      <c r="A484" s="19">
        <v>476</v>
      </c>
      <c r="B484" s="16" t="s">
        <v>24</v>
      </c>
      <c r="C484" s="21" t="s">
        <v>25</v>
      </c>
      <c r="D484" s="34">
        <v>200200000144860</v>
      </c>
      <c r="E484" s="21" t="s">
        <v>6213</v>
      </c>
      <c r="F484" s="36">
        <v>37306</v>
      </c>
      <c r="G484" s="12">
        <v>0</v>
      </c>
      <c r="H484" s="25">
        <v>1259.5</v>
      </c>
      <c r="I484" s="13">
        <v>0</v>
      </c>
      <c r="J484" s="13">
        <f t="shared" si="7"/>
        <v>1259.5</v>
      </c>
    </row>
    <row r="485" spans="1:10" x14ac:dyDescent="0.25">
      <c r="A485" s="19">
        <v>477</v>
      </c>
      <c r="B485" s="16" t="s">
        <v>24</v>
      </c>
      <c r="C485" s="21" t="s">
        <v>25</v>
      </c>
      <c r="D485" s="34">
        <v>200200000144890</v>
      </c>
      <c r="E485" s="21" t="s">
        <v>6204</v>
      </c>
      <c r="F485" s="36">
        <v>37354</v>
      </c>
      <c r="G485" s="12">
        <v>0</v>
      </c>
      <c r="H485" s="25">
        <v>1264.5</v>
      </c>
      <c r="I485" s="13">
        <v>0</v>
      </c>
      <c r="J485" s="13">
        <f t="shared" si="7"/>
        <v>1264.5</v>
      </c>
    </row>
    <row r="486" spans="1:10" x14ac:dyDescent="0.25">
      <c r="A486" s="19">
        <v>478</v>
      </c>
      <c r="B486" s="16" t="s">
        <v>24</v>
      </c>
      <c r="C486" s="21" t="s">
        <v>25</v>
      </c>
      <c r="D486" s="34">
        <v>200200000144940</v>
      </c>
      <c r="E486" s="21" t="s">
        <v>5647</v>
      </c>
      <c r="F486" s="36">
        <v>37435</v>
      </c>
      <c r="G486" s="12">
        <v>0</v>
      </c>
      <c r="H486" s="25">
        <v>1984.21</v>
      </c>
      <c r="I486" s="13">
        <v>0</v>
      </c>
      <c r="J486" s="13">
        <f t="shared" si="7"/>
        <v>1984.21</v>
      </c>
    </row>
    <row r="487" spans="1:10" x14ac:dyDescent="0.25">
      <c r="A487" s="19">
        <v>479</v>
      </c>
      <c r="B487" s="16" t="s">
        <v>24</v>
      </c>
      <c r="C487" s="21" t="s">
        <v>25</v>
      </c>
      <c r="D487" s="34">
        <v>200200000145230</v>
      </c>
      <c r="E487" s="21" t="s">
        <v>5374</v>
      </c>
      <c r="F487" s="36">
        <v>37384</v>
      </c>
      <c r="G487" s="12">
        <v>0</v>
      </c>
      <c r="H487" s="25">
        <v>2400</v>
      </c>
      <c r="I487" s="13">
        <v>0</v>
      </c>
      <c r="J487" s="13">
        <f t="shared" si="7"/>
        <v>2400</v>
      </c>
    </row>
    <row r="488" spans="1:10" x14ac:dyDescent="0.25">
      <c r="A488" s="19">
        <v>480</v>
      </c>
      <c r="B488" s="16" t="s">
        <v>24</v>
      </c>
      <c r="C488" s="21" t="s">
        <v>25</v>
      </c>
      <c r="D488" s="34">
        <v>200200000145050</v>
      </c>
      <c r="E488" s="21" t="s">
        <v>6412</v>
      </c>
      <c r="F488" s="36">
        <v>37431</v>
      </c>
      <c r="G488" s="12">
        <v>0</v>
      </c>
      <c r="H488" s="25">
        <v>1015.5</v>
      </c>
      <c r="I488" s="13">
        <v>0</v>
      </c>
      <c r="J488" s="13">
        <f t="shared" si="7"/>
        <v>1015.5</v>
      </c>
    </row>
    <row r="489" spans="1:10" x14ac:dyDescent="0.25">
      <c r="A489" s="19">
        <v>481</v>
      </c>
      <c r="B489" s="16" t="s">
        <v>24</v>
      </c>
      <c r="C489" s="21" t="s">
        <v>25</v>
      </c>
      <c r="D489" s="34">
        <v>200200000145060</v>
      </c>
      <c r="E489" s="21" t="s">
        <v>4982</v>
      </c>
      <c r="F489" s="36">
        <v>37426</v>
      </c>
      <c r="G489" s="12">
        <v>0</v>
      </c>
      <c r="H489" s="25">
        <v>2950</v>
      </c>
      <c r="I489" s="13">
        <v>0</v>
      </c>
      <c r="J489" s="13">
        <f t="shared" si="7"/>
        <v>2950</v>
      </c>
    </row>
    <row r="490" spans="1:10" x14ac:dyDescent="0.25">
      <c r="A490" s="19">
        <v>482</v>
      </c>
      <c r="B490" s="16" t="s">
        <v>24</v>
      </c>
      <c r="C490" s="21" t="s">
        <v>25</v>
      </c>
      <c r="D490" s="34">
        <v>200200000145220</v>
      </c>
      <c r="E490" s="21" t="s">
        <v>2345</v>
      </c>
      <c r="F490" s="36">
        <v>37446</v>
      </c>
      <c r="G490" s="12">
        <v>0</v>
      </c>
      <c r="H490" s="25">
        <v>18944.71</v>
      </c>
      <c r="I490" s="13">
        <v>0</v>
      </c>
      <c r="J490" s="13">
        <f t="shared" si="7"/>
        <v>18944.71</v>
      </c>
    </row>
    <row r="491" spans="1:10" x14ac:dyDescent="0.25">
      <c r="A491" s="19">
        <v>483</v>
      </c>
      <c r="B491" s="16" t="s">
        <v>24</v>
      </c>
      <c r="C491" s="21" t="s">
        <v>25</v>
      </c>
      <c r="D491" s="34" t="s">
        <v>7365</v>
      </c>
      <c r="E491" s="21" t="s">
        <v>7366</v>
      </c>
      <c r="F491" s="36">
        <v>38520</v>
      </c>
      <c r="G491" s="12">
        <v>0</v>
      </c>
      <c r="H491" s="25">
        <v>220.26</v>
      </c>
      <c r="I491" s="13">
        <v>0</v>
      </c>
      <c r="J491" s="13">
        <f t="shared" si="7"/>
        <v>220.26</v>
      </c>
    </row>
    <row r="492" spans="1:10" x14ac:dyDescent="0.25">
      <c r="A492" s="19">
        <v>484</v>
      </c>
      <c r="B492" s="16" t="s">
        <v>24</v>
      </c>
      <c r="C492" s="21" t="s">
        <v>25</v>
      </c>
      <c r="D492" s="34" t="s">
        <v>3862</v>
      </c>
      <c r="E492" s="21" t="s">
        <v>2303</v>
      </c>
      <c r="F492" s="36">
        <v>38554</v>
      </c>
      <c r="G492" s="12">
        <v>0</v>
      </c>
      <c r="H492" s="25">
        <v>5733.48</v>
      </c>
      <c r="I492" s="13">
        <v>0</v>
      </c>
      <c r="J492" s="13">
        <f t="shared" si="7"/>
        <v>5733.48</v>
      </c>
    </row>
    <row r="493" spans="1:10" x14ac:dyDescent="0.25">
      <c r="A493" s="19">
        <v>485</v>
      </c>
      <c r="B493" s="16" t="s">
        <v>24</v>
      </c>
      <c r="C493" s="21" t="s">
        <v>25</v>
      </c>
      <c r="D493" s="34" t="s">
        <v>2302</v>
      </c>
      <c r="E493" s="21" t="s">
        <v>2303</v>
      </c>
      <c r="F493" s="36">
        <v>38849</v>
      </c>
      <c r="G493" s="12">
        <v>0</v>
      </c>
      <c r="H493" s="25">
        <v>19783.45</v>
      </c>
      <c r="I493" s="13">
        <v>0</v>
      </c>
      <c r="J493" s="13">
        <f t="shared" si="7"/>
        <v>19783.45</v>
      </c>
    </row>
    <row r="494" spans="1:10" x14ac:dyDescent="0.25">
      <c r="A494" s="19">
        <v>486</v>
      </c>
      <c r="B494" s="16" t="s">
        <v>24</v>
      </c>
      <c r="C494" s="21" t="s">
        <v>25</v>
      </c>
      <c r="D494" s="34" t="s">
        <v>5075</v>
      </c>
      <c r="E494" s="21" t="s">
        <v>2303</v>
      </c>
      <c r="F494" s="36">
        <v>38784</v>
      </c>
      <c r="G494" s="12">
        <v>0</v>
      </c>
      <c r="H494" s="25">
        <v>2808.81</v>
      </c>
      <c r="I494" s="13">
        <v>0</v>
      </c>
      <c r="J494" s="13">
        <f t="shared" si="7"/>
        <v>2808.81</v>
      </c>
    </row>
    <row r="495" spans="1:10" x14ac:dyDescent="0.25">
      <c r="A495" s="19">
        <v>487</v>
      </c>
      <c r="B495" s="16" t="s">
        <v>24</v>
      </c>
      <c r="C495" s="21" t="s">
        <v>25</v>
      </c>
      <c r="D495" s="34" t="s">
        <v>5362</v>
      </c>
      <c r="E495" s="21" t="s">
        <v>5363</v>
      </c>
      <c r="F495" s="36">
        <v>38476</v>
      </c>
      <c r="G495" s="12">
        <v>0</v>
      </c>
      <c r="H495" s="25">
        <v>2409</v>
      </c>
      <c r="I495" s="13">
        <v>0</v>
      </c>
      <c r="J495" s="13">
        <f t="shared" si="7"/>
        <v>2409</v>
      </c>
    </row>
    <row r="496" spans="1:10" x14ac:dyDescent="0.25">
      <c r="A496" s="19">
        <v>488</v>
      </c>
      <c r="B496" s="16" t="s">
        <v>24</v>
      </c>
      <c r="C496" s="21" t="s">
        <v>25</v>
      </c>
      <c r="D496" s="34" t="s">
        <v>5362</v>
      </c>
      <c r="E496" s="21" t="s">
        <v>5363</v>
      </c>
      <c r="F496" s="36">
        <v>38468</v>
      </c>
      <c r="G496" s="12">
        <v>0</v>
      </c>
      <c r="H496" s="25">
        <v>194.5</v>
      </c>
      <c r="I496" s="13">
        <v>0</v>
      </c>
      <c r="J496" s="13">
        <f t="shared" si="7"/>
        <v>194.5</v>
      </c>
    </row>
    <row r="497" spans="1:10" x14ac:dyDescent="0.25">
      <c r="A497" s="19">
        <v>489</v>
      </c>
      <c r="B497" s="16" t="s">
        <v>24</v>
      </c>
      <c r="C497" s="21" t="s">
        <v>25</v>
      </c>
      <c r="D497" s="34" t="s">
        <v>4332</v>
      </c>
      <c r="E497" s="21" t="s">
        <v>4333</v>
      </c>
      <c r="F497" s="36">
        <v>37897</v>
      </c>
      <c r="G497" s="12">
        <v>0</v>
      </c>
      <c r="H497" s="25">
        <v>4404</v>
      </c>
      <c r="I497" s="13">
        <v>0</v>
      </c>
      <c r="J497" s="13">
        <f t="shared" si="7"/>
        <v>4404</v>
      </c>
    </row>
    <row r="498" spans="1:10" x14ac:dyDescent="0.25">
      <c r="A498" s="19">
        <v>490</v>
      </c>
      <c r="B498" s="16" t="s">
        <v>24</v>
      </c>
      <c r="C498" s="21" t="s">
        <v>25</v>
      </c>
      <c r="D498" s="34">
        <v>200910000028385</v>
      </c>
      <c r="E498" s="21" t="s">
        <v>5116</v>
      </c>
      <c r="F498" s="36">
        <v>39881</v>
      </c>
      <c r="G498" s="12">
        <v>0</v>
      </c>
      <c r="H498" s="25">
        <v>2757</v>
      </c>
      <c r="I498" s="13">
        <v>0</v>
      </c>
      <c r="J498" s="13">
        <f t="shared" si="7"/>
        <v>2757</v>
      </c>
    </row>
    <row r="499" spans="1:10" x14ac:dyDescent="0.25">
      <c r="A499" s="19">
        <v>491</v>
      </c>
      <c r="B499" s="16" t="s">
        <v>24</v>
      </c>
      <c r="C499" s="21" t="s">
        <v>25</v>
      </c>
      <c r="D499" s="34" t="s">
        <v>3313</v>
      </c>
      <c r="E499" s="21" t="s">
        <v>3314</v>
      </c>
      <c r="F499" s="36">
        <v>37511</v>
      </c>
      <c r="G499" s="12">
        <v>0</v>
      </c>
      <c r="H499" s="25">
        <v>8300</v>
      </c>
      <c r="I499" s="13">
        <v>0</v>
      </c>
      <c r="J499" s="13">
        <f t="shared" si="7"/>
        <v>8300</v>
      </c>
    </row>
    <row r="500" spans="1:10" x14ac:dyDescent="0.25">
      <c r="A500" s="19">
        <v>492</v>
      </c>
      <c r="B500" s="16" t="s">
        <v>24</v>
      </c>
      <c r="C500" s="21" t="s">
        <v>25</v>
      </c>
      <c r="D500" s="34" t="s">
        <v>3313</v>
      </c>
      <c r="E500" s="21" t="s">
        <v>3314</v>
      </c>
      <c r="F500" s="36">
        <v>37417</v>
      </c>
      <c r="G500" s="12">
        <v>0</v>
      </c>
      <c r="H500" s="25">
        <v>750</v>
      </c>
      <c r="I500" s="13">
        <v>0</v>
      </c>
      <c r="J500" s="13">
        <f t="shared" si="7"/>
        <v>750</v>
      </c>
    </row>
    <row r="501" spans="1:10" x14ac:dyDescent="0.25">
      <c r="A501" s="19">
        <v>493</v>
      </c>
      <c r="B501" s="16" t="s">
        <v>24</v>
      </c>
      <c r="C501" s="21" t="s">
        <v>25</v>
      </c>
      <c r="D501" s="34" t="s">
        <v>5775</v>
      </c>
      <c r="E501" s="21" t="s">
        <v>5776</v>
      </c>
      <c r="F501" s="36">
        <v>37998</v>
      </c>
      <c r="G501" s="12">
        <v>0</v>
      </c>
      <c r="H501" s="25">
        <v>1854.9</v>
      </c>
      <c r="I501" s="13">
        <v>0</v>
      </c>
      <c r="J501" s="13">
        <f t="shared" si="7"/>
        <v>1854.9</v>
      </c>
    </row>
    <row r="502" spans="1:10" x14ac:dyDescent="0.25">
      <c r="A502" s="19">
        <v>494</v>
      </c>
      <c r="B502" s="16" t="s">
        <v>24</v>
      </c>
      <c r="C502" s="21" t="s">
        <v>25</v>
      </c>
      <c r="D502" s="34">
        <v>200710000006371</v>
      </c>
      <c r="E502" s="21" t="s">
        <v>5101</v>
      </c>
      <c r="F502" s="36">
        <v>39238</v>
      </c>
      <c r="G502" s="12">
        <v>0</v>
      </c>
      <c r="H502" s="25">
        <v>2772.71</v>
      </c>
      <c r="I502" s="13">
        <v>0</v>
      </c>
      <c r="J502" s="13">
        <f t="shared" si="7"/>
        <v>2772.71</v>
      </c>
    </row>
    <row r="503" spans="1:10" x14ac:dyDescent="0.25">
      <c r="A503" s="19">
        <v>495</v>
      </c>
      <c r="B503" s="16" t="s">
        <v>24</v>
      </c>
      <c r="C503" s="21" t="s">
        <v>25</v>
      </c>
      <c r="D503" s="34">
        <v>200710000006366</v>
      </c>
      <c r="E503" s="21" t="s">
        <v>4970</v>
      </c>
      <c r="F503" s="36">
        <v>39129</v>
      </c>
      <c r="G503" s="12">
        <v>0</v>
      </c>
      <c r="H503" s="25">
        <v>2971.71</v>
      </c>
      <c r="I503" s="13">
        <v>0</v>
      </c>
      <c r="J503" s="13">
        <f t="shared" si="7"/>
        <v>2971.71</v>
      </c>
    </row>
    <row r="504" spans="1:10" x14ac:dyDescent="0.25">
      <c r="A504" s="19">
        <v>496</v>
      </c>
      <c r="B504" s="16" t="s">
        <v>24</v>
      </c>
      <c r="C504" s="21" t="s">
        <v>25</v>
      </c>
      <c r="D504" s="34" t="s">
        <v>2497</v>
      </c>
      <c r="E504" s="21" t="s">
        <v>2498</v>
      </c>
      <c r="F504" s="36">
        <v>37817</v>
      </c>
      <c r="G504" s="12">
        <v>0</v>
      </c>
      <c r="H504" s="25">
        <v>15915</v>
      </c>
      <c r="I504" s="13">
        <v>0</v>
      </c>
      <c r="J504" s="13">
        <f t="shared" si="7"/>
        <v>15915</v>
      </c>
    </row>
    <row r="505" spans="1:10" x14ac:dyDescent="0.25">
      <c r="A505" s="19">
        <v>497</v>
      </c>
      <c r="B505" s="16" t="s">
        <v>24</v>
      </c>
      <c r="C505" s="21" t="s">
        <v>25</v>
      </c>
      <c r="D505" s="34" t="s">
        <v>2497</v>
      </c>
      <c r="E505" s="21" t="s">
        <v>2498</v>
      </c>
      <c r="F505" s="36">
        <v>37762</v>
      </c>
      <c r="G505" s="12">
        <v>0</v>
      </c>
      <c r="H505" s="25">
        <v>189</v>
      </c>
      <c r="I505" s="13">
        <v>0</v>
      </c>
      <c r="J505" s="13">
        <f t="shared" si="7"/>
        <v>189</v>
      </c>
    </row>
    <row r="506" spans="1:10" x14ac:dyDescent="0.25">
      <c r="A506" s="19">
        <v>498</v>
      </c>
      <c r="B506" s="16" t="s">
        <v>24</v>
      </c>
      <c r="C506" s="21" t="s">
        <v>25</v>
      </c>
      <c r="D506" s="34" t="s">
        <v>2497</v>
      </c>
      <c r="E506" s="21" t="s">
        <v>2498</v>
      </c>
      <c r="F506" s="36">
        <v>37799</v>
      </c>
      <c r="G506" s="12">
        <v>0</v>
      </c>
      <c r="H506" s="25">
        <v>15</v>
      </c>
      <c r="I506" s="13">
        <v>0</v>
      </c>
      <c r="J506" s="13">
        <f t="shared" si="7"/>
        <v>15</v>
      </c>
    </row>
    <row r="507" spans="1:10" x14ac:dyDescent="0.25">
      <c r="A507" s="19">
        <v>499</v>
      </c>
      <c r="B507" s="16" t="s">
        <v>24</v>
      </c>
      <c r="C507" s="21" t="s">
        <v>25</v>
      </c>
      <c r="D507" s="34" t="s">
        <v>2497</v>
      </c>
      <c r="E507" s="21" t="s">
        <v>2498</v>
      </c>
      <c r="F507" s="36">
        <v>37816</v>
      </c>
      <c r="G507" s="12">
        <v>0</v>
      </c>
      <c r="H507" s="25">
        <v>2700</v>
      </c>
      <c r="I507" s="13">
        <v>0</v>
      </c>
      <c r="J507" s="13">
        <f t="shared" si="7"/>
        <v>2700</v>
      </c>
    </row>
    <row r="508" spans="1:10" x14ac:dyDescent="0.25">
      <c r="A508" s="19">
        <v>500</v>
      </c>
      <c r="B508" s="16" t="s">
        <v>24</v>
      </c>
      <c r="C508" s="21" t="s">
        <v>25</v>
      </c>
      <c r="D508" s="34" t="s">
        <v>2497</v>
      </c>
      <c r="E508" s="21" t="s">
        <v>2498</v>
      </c>
      <c r="F508" s="36">
        <v>37811</v>
      </c>
      <c r="G508" s="12">
        <v>0</v>
      </c>
      <c r="H508" s="25">
        <v>37.5</v>
      </c>
      <c r="I508" s="13">
        <v>0</v>
      </c>
      <c r="J508" s="13">
        <f t="shared" si="7"/>
        <v>37.5</v>
      </c>
    </row>
    <row r="509" spans="1:10" x14ac:dyDescent="0.25">
      <c r="A509" s="19">
        <v>501</v>
      </c>
      <c r="B509" s="16" t="s">
        <v>24</v>
      </c>
      <c r="C509" s="21" t="s">
        <v>25</v>
      </c>
      <c r="D509" s="34" t="s">
        <v>2497</v>
      </c>
      <c r="E509" s="21" t="s">
        <v>2498</v>
      </c>
      <c r="F509" s="36">
        <v>37811</v>
      </c>
      <c r="G509" s="12">
        <v>0</v>
      </c>
      <c r="H509" s="25">
        <v>37.5</v>
      </c>
      <c r="I509" s="13">
        <v>0</v>
      </c>
      <c r="J509" s="13">
        <f t="shared" si="7"/>
        <v>37.5</v>
      </c>
    </row>
    <row r="510" spans="1:10" x14ac:dyDescent="0.25">
      <c r="A510" s="19">
        <v>502</v>
      </c>
      <c r="B510" s="16" t="s">
        <v>24</v>
      </c>
      <c r="C510" s="21" t="s">
        <v>25</v>
      </c>
      <c r="D510" s="34" t="s">
        <v>2497</v>
      </c>
      <c r="E510" s="21" t="s">
        <v>2498</v>
      </c>
      <c r="F510" s="36">
        <v>37811</v>
      </c>
      <c r="G510" s="12">
        <v>0</v>
      </c>
      <c r="H510" s="25">
        <v>37.5</v>
      </c>
      <c r="I510" s="13">
        <v>0</v>
      </c>
      <c r="J510" s="13">
        <f t="shared" si="7"/>
        <v>37.5</v>
      </c>
    </row>
    <row r="511" spans="1:10" x14ac:dyDescent="0.25">
      <c r="A511" s="19">
        <v>503</v>
      </c>
      <c r="B511" s="16" t="s">
        <v>24</v>
      </c>
      <c r="C511" s="21" t="s">
        <v>25</v>
      </c>
      <c r="D511" s="34" t="s">
        <v>2497</v>
      </c>
      <c r="E511" s="21" t="s">
        <v>2498</v>
      </c>
      <c r="F511" s="36">
        <v>37811</v>
      </c>
      <c r="G511" s="12">
        <v>0</v>
      </c>
      <c r="H511" s="25">
        <v>37.5</v>
      </c>
      <c r="I511" s="13">
        <v>0</v>
      </c>
      <c r="J511" s="13">
        <f t="shared" si="7"/>
        <v>37.5</v>
      </c>
    </row>
    <row r="512" spans="1:10" x14ac:dyDescent="0.25">
      <c r="A512" s="19">
        <v>504</v>
      </c>
      <c r="B512" s="16" t="s">
        <v>24</v>
      </c>
      <c r="C512" s="21" t="s">
        <v>25</v>
      </c>
      <c r="D512" s="34" t="s">
        <v>2969</v>
      </c>
      <c r="E512" s="21" t="s">
        <v>2970</v>
      </c>
      <c r="F512" s="36">
        <v>37937</v>
      </c>
      <c r="G512" s="12">
        <v>0</v>
      </c>
      <c r="H512" s="25">
        <v>10740.48</v>
      </c>
      <c r="I512" s="13">
        <v>0</v>
      </c>
      <c r="J512" s="13">
        <f t="shared" si="7"/>
        <v>10740.48</v>
      </c>
    </row>
    <row r="513" spans="1:10" x14ac:dyDescent="0.25">
      <c r="A513" s="19">
        <v>505</v>
      </c>
      <c r="B513" s="16" t="s">
        <v>24</v>
      </c>
      <c r="C513" s="21" t="s">
        <v>25</v>
      </c>
      <c r="D513" s="34" t="s">
        <v>3528</v>
      </c>
      <c r="E513" s="21" t="s">
        <v>3529</v>
      </c>
      <c r="F513" s="36">
        <v>38398</v>
      </c>
      <c r="G513" s="12">
        <v>0</v>
      </c>
      <c r="H513" s="25">
        <v>7158.9</v>
      </c>
      <c r="I513" s="13">
        <v>0</v>
      </c>
      <c r="J513" s="13">
        <f t="shared" si="7"/>
        <v>7158.9</v>
      </c>
    </row>
    <row r="514" spans="1:10" x14ac:dyDescent="0.25">
      <c r="A514" s="19">
        <v>506</v>
      </c>
      <c r="B514" s="16" t="s">
        <v>24</v>
      </c>
      <c r="C514" s="21" t="s">
        <v>25</v>
      </c>
      <c r="D514" s="34" t="s">
        <v>4831</v>
      </c>
      <c r="E514" s="21" t="s">
        <v>4832</v>
      </c>
      <c r="F514" s="36">
        <v>37904</v>
      </c>
      <c r="G514" s="12">
        <v>0</v>
      </c>
      <c r="H514" s="25">
        <v>3227</v>
      </c>
      <c r="I514" s="13">
        <v>0</v>
      </c>
      <c r="J514" s="13">
        <f t="shared" si="7"/>
        <v>3227</v>
      </c>
    </row>
    <row r="515" spans="1:10" x14ac:dyDescent="0.25">
      <c r="A515" s="19">
        <v>507</v>
      </c>
      <c r="B515" s="16" t="s">
        <v>24</v>
      </c>
      <c r="C515" s="21" t="s">
        <v>25</v>
      </c>
      <c r="D515" s="34" t="s">
        <v>4831</v>
      </c>
      <c r="E515" s="21" t="s">
        <v>4832</v>
      </c>
      <c r="F515" s="36">
        <v>37819</v>
      </c>
      <c r="G515" s="12">
        <v>0</v>
      </c>
      <c r="H515" s="25">
        <v>189</v>
      </c>
      <c r="I515" s="13">
        <v>0</v>
      </c>
      <c r="J515" s="13">
        <f t="shared" si="7"/>
        <v>189</v>
      </c>
    </row>
    <row r="516" spans="1:10" x14ac:dyDescent="0.25">
      <c r="A516" s="19">
        <v>508</v>
      </c>
      <c r="B516" s="16" t="s">
        <v>24</v>
      </c>
      <c r="C516" s="21" t="s">
        <v>25</v>
      </c>
      <c r="D516" s="34" t="s">
        <v>4831</v>
      </c>
      <c r="E516" s="21" t="s">
        <v>4832</v>
      </c>
      <c r="F516" s="36">
        <v>37894</v>
      </c>
      <c r="G516" s="12">
        <v>0</v>
      </c>
      <c r="H516" s="25">
        <v>15</v>
      </c>
      <c r="I516" s="13">
        <v>0</v>
      </c>
      <c r="J516" s="13">
        <f t="shared" si="7"/>
        <v>15</v>
      </c>
    </row>
    <row r="517" spans="1:10" x14ac:dyDescent="0.25">
      <c r="A517" s="19">
        <v>509</v>
      </c>
      <c r="B517" s="16" t="s">
        <v>24</v>
      </c>
      <c r="C517" s="21" t="s">
        <v>25</v>
      </c>
      <c r="D517" s="34" t="s">
        <v>4256</v>
      </c>
      <c r="E517" s="21" t="s">
        <v>4257</v>
      </c>
      <c r="F517" s="36">
        <v>37494</v>
      </c>
      <c r="G517" s="12">
        <v>0</v>
      </c>
      <c r="H517" s="25">
        <v>4586.71</v>
      </c>
      <c r="I517" s="13">
        <v>0</v>
      </c>
      <c r="J517" s="13">
        <f t="shared" si="7"/>
        <v>4586.71</v>
      </c>
    </row>
    <row r="518" spans="1:10" x14ac:dyDescent="0.25">
      <c r="A518" s="19">
        <v>510</v>
      </c>
      <c r="B518" s="16" t="s">
        <v>24</v>
      </c>
      <c r="C518" s="21" t="s">
        <v>25</v>
      </c>
      <c r="D518" s="34" t="s">
        <v>6725</v>
      </c>
      <c r="E518" s="21" t="s">
        <v>4257</v>
      </c>
      <c r="F518" s="36">
        <v>37497</v>
      </c>
      <c r="G518" s="12">
        <v>0</v>
      </c>
      <c r="H518" s="25">
        <v>719.48</v>
      </c>
      <c r="I518" s="13">
        <v>0</v>
      </c>
      <c r="J518" s="13">
        <f t="shared" si="7"/>
        <v>719.48</v>
      </c>
    </row>
    <row r="519" spans="1:10" x14ac:dyDescent="0.25">
      <c r="A519" s="19">
        <v>511</v>
      </c>
      <c r="B519" s="16" t="s">
        <v>24</v>
      </c>
      <c r="C519" s="21" t="s">
        <v>25</v>
      </c>
      <c r="D519" s="34">
        <v>200810000018187</v>
      </c>
      <c r="E519" s="21" t="s">
        <v>1551</v>
      </c>
      <c r="F519" s="36">
        <v>39395</v>
      </c>
      <c r="G519" s="12">
        <v>0</v>
      </c>
      <c r="H519" s="25">
        <v>54320</v>
      </c>
      <c r="I519" s="13">
        <v>0</v>
      </c>
      <c r="J519" s="13">
        <f t="shared" si="7"/>
        <v>54320</v>
      </c>
    </row>
    <row r="520" spans="1:10" x14ac:dyDescent="0.25">
      <c r="A520" s="19">
        <v>512</v>
      </c>
      <c r="B520" s="16" t="s">
        <v>24</v>
      </c>
      <c r="C520" s="21" t="s">
        <v>25</v>
      </c>
      <c r="D520" s="34" t="s">
        <v>3530</v>
      </c>
      <c r="E520" s="21" t="s">
        <v>3531</v>
      </c>
      <c r="F520" s="36">
        <v>37909</v>
      </c>
      <c r="G520" s="12">
        <v>0</v>
      </c>
      <c r="H520" s="25">
        <v>7150</v>
      </c>
      <c r="I520" s="13">
        <v>0</v>
      </c>
      <c r="J520" s="13">
        <f t="shared" si="7"/>
        <v>7150</v>
      </c>
    </row>
    <row r="521" spans="1:10" x14ac:dyDescent="0.25">
      <c r="A521" s="19">
        <v>513</v>
      </c>
      <c r="B521" s="16" t="s">
        <v>24</v>
      </c>
      <c r="C521" s="21" t="s">
        <v>25</v>
      </c>
      <c r="D521" s="34" t="s">
        <v>3530</v>
      </c>
      <c r="E521" s="21" t="s">
        <v>3531</v>
      </c>
      <c r="F521" s="36">
        <v>37894</v>
      </c>
      <c r="G521" s="12">
        <v>0</v>
      </c>
      <c r="H521" s="25">
        <v>79</v>
      </c>
      <c r="I521" s="13">
        <v>0</v>
      </c>
      <c r="J521" s="13">
        <f t="shared" ref="J521:J584" si="8">SUM(H521-I521)</f>
        <v>79</v>
      </c>
    </row>
    <row r="522" spans="1:10" x14ac:dyDescent="0.25">
      <c r="A522" s="19">
        <v>514</v>
      </c>
      <c r="B522" s="16" t="s">
        <v>24</v>
      </c>
      <c r="C522" s="21" t="s">
        <v>25</v>
      </c>
      <c r="D522" s="34" t="s">
        <v>3530</v>
      </c>
      <c r="E522" s="21" t="s">
        <v>3531</v>
      </c>
      <c r="F522" s="36">
        <v>37819</v>
      </c>
      <c r="G522" s="12">
        <v>0</v>
      </c>
      <c r="H522" s="25">
        <v>174</v>
      </c>
      <c r="I522" s="13">
        <v>0</v>
      </c>
      <c r="J522" s="13">
        <f t="shared" si="8"/>
        <v>174</v>
      </c>
    </row>
    <row r="523" spans="1:10" x14ac:dyDescent="0.25">
      <c r="A523" s="19">
        <v>515</v>
      </c>
      <c r="B523" s="16" t="s">
        <v>24</v>
      </c>
      <c r="C523" s="21" t="s">
        <v>25</v>
      </c>
      <c r="D523" s="34" t="s">
        <v>3530</v>
      </c>
      <c r="E523" s="21" t="s">
        <v>3531</v>
      </c>
      <c r="F523" s="36">
        <v>37775</v>
      </c>
      <c r="G523" s="12">
        <v>0</v>
      </c>
      <c r="H523" s="25">
        <v>100</v>
      </c>
      <c r="I523" s="13">
        <v>0</v>
      </c>
      <c r="J523" s="13">
        <f t="shared" si="8"/>
        <v>100</v>
      </c>
    </row>
    <row r="524" spans="1:10" x14ac:dyDescent="0.25">
      <c r="A524" s="19">
        <v>516</v>
      </c>
      <c r="B524" s="16" t="s">
        <v>24</v>
      </c>
      <c r="C524" s="21" t="s">
        <v>25</v>
      </c>
      <c r="D524" s="34" t="s">
        <v>3530</v>
      </c>
      <c r="E524" s="21" t="s">
        <v>3531</v>
      </c>
      <c r="F524" s="36">
        <v>37894</v>
      </c>
      <c r="G524" s="12">
        <v>0</v>
      </c>
      <c r="H524" s="25">
        <v>77</v>
      </c>
      <c r="I524" s="13">
        <v>0</v>
      </c>
      <c r="J524" s="13">
        <f t="shared" si="8"/>
        <v>77</v>
      </c>
    </row>
    <row r="525" spans="1:10" x14ac:dyDescent="0.25">
      <c r="A525" s="19">
        <v>517</v>
      </c>
      <c r="B525" s="16" t="s">
        <v>24</v>
      </c>
      <c r="C525" s="21" t="s">
        <v>25</v>
      </c>
      <c r="D525" s="34" t="s">
        <v>7283</v>
      </c>
      <c r="E525" s="21" t="s">
        <v>7284</v>
      </c>
      <c r="F525" s="36">
        <v>37775</v>
      </c>
      <c r="G525" s="12">
        <v>0</v>
      </c>
      <c r="H525" s="25">
        <v>267.60000000000002</v>
      </c>
      <c r="I525" s="13">
        <v>0</v>
      </c>
      <c r="J525" s="13">
        <f t="shared" si="8"/>
        <v>267.60000000000002</v>
      </c>
    </row>
    <row r="526" spans="1:10" x14ac:dyDescent="0.25">
      <c r="A526" s="19">
        <v>518</v>
      </c>
      <c r="B526" s="16" t="s">
        <v>24</v>
      </c>
      <c r="C526" s="21" t="s">
        <v>25</v>
      </c>
      <c r="D526" s="34" t="s">
        <v>4952</v>
      </c>
      <c r="E526" s="21" t="s">
        <v>4953</v>
      </c>
      <c r="F526" s="36">
        <v>37526</v>
      </c>
      <c r="G526" s="12">
        <v>0</v>
      </c>
      <c r="H526" s="25">
        <v>2999</v>
      </c>
      <c r="I526" s="13">
        <v>0</v>
      </c>
      <c r="J526" s="13">
        <f t="shared" si="8"/>
        <v>2999</v>
      </c>
    </row>
    <row r="527" spans="1:10" x14ac:dyDescent="0.25">
      <c r="A527" s="19">
        <v>519</v>
      </c>
      <c r="B527" s="16" t="s">
        <v>24</v>
      </c>
      <c r="C527" s="21" t="s">
        <v>25</v>
      </c>
      <c r="D527" s="34" t="s">
        <v>4952</v>
      </c>
      <c r="E527" s="21" t="s">
        <v>4953</v>
      </c>
      <c r="F527" s="36">
        <v>37442</v>
      </c>
      <c r="G527" s="12">
        <v>0</v>
      </c>
      <c r="H527" s="25">
        <v>720</v>
      </c>
      <c r="I527" s="13">
        <v>0</v>
      </c>
      <c r="J527" s="13">
        <f t="shared" si="8"/>
        <v>720</v>
      </c>
    </row>
    <row r="528" spans="1:10" x14ac:dyDescent="0.25">
      <c r="A528" s="19">
        <v>520</v>
      </c>
      <c r="B528" s="16" t="s">
        <v>24</v>
      </c>
      <c r="C528" s="21" t="s">
        <v>25</v>
      </c>
      <c r="D528" s="34" t="s">
        <v>6377</v>
      </c>
      <c r="E528" s="21" t="s">
        <v>6378</v>
      </c>
      <c r="F528" s="36">
        <v>37902</v>
      </c>
      <c r="G528" s="12">
        <v>0</v>
      </c>
      <c r="H528" s="25">
        <v>1047.71</v>
      </c>
      <c r="I528" s="13">
        <v>0</v>
      </c>
      <c r="J528" s="13">
        <f t="shared" si="8"/>
        <v>1047.71</v>
      </c>
    </row>
    <row r="529" spans="1:10" x14ac:dyDescent="0.25">
      <c r="A529" s="19">
        <v>521</v>
      </c>
      <c r="B529" s="16" t="s">
        <v>24</v>
      </c>
      <c r="C529" s="21" t="s">
        <v>25</v>
      </c>
      <c r="D529" s="34" t="s">
        <v>3893</v>
      </c>
      <c r="E529" s="21" t="s">
        <v>3894</v>
      </c>
      <c r="F529" s="36">
        <v>38306</v>
      </c>
      <c r="G529" s="12">
        <v>0</v>
      </c>
      <c r="H529" s="25">
        <v>5625.71</v>
      </c>
      <c r="I529" s="13">
        <v>0</v>
      </c>
      <c r="J529" s="13">
        <f t="shared" si="8"/>
        <v>5625.71</v>
      </c>
    </row>
    <row r="530" spans="1:10" x14ac:dyDescent="0.25">
      <c r="A530" s="19">
        <v>522</v>
      </c>
      <c r="B530" s="16" t="s">
        <v>24</v>
      </c>
      <c r="C530" s="21" t="s">
        <v>25</v>
      </c>
      <c r="D530" s="34">
        <v>200710000006369</v>
      </c>
      <c r="E530" s="21" t="s">
        <v>4042</v>
      </c>
      <c r="F530" s="36">
        <v>39146</v>
      </c>
      <c r="G530" s="12">
        <v>0</v>
      </c>
      <c r="H530" s="25">
        <v>5151.71</v>
      </c>
      <c r="I530" s="13">
        <v>0</v>
      </c>
      <c r="J530" s="13">
        <f t="shared" si="8"/>
        <v>5151.71</v>
      </c>
    </row>
    <row r="531" spans="1:10" x14ac:dyDescent="0.25">
      <c r="A531" s="19">
        <v>523</v>
      </c>
      <c r="B531" s="16" t="s">
        <v>24</v>
      </c>
      <c r="C531" s="21" t="s">
        <v>25</v>
      </c>
      <c r="D531" s="34">
        <v>200710000006370</v>
      </c>
      <c r="E531" s="21" t="s">
        <v>2752</v>
      </c>
      <c r="F531" s="36">
        <v>39149</v>
      </c>
      <c r="G531" s="12">
        <v>0</v>
      </c>
      <c r="H531" s="25">
        <v>12608.71</v>
      </c>
      <c r="I531" s="13">
        <v>0</v>
      </c>
      <c r="J531" s="13">
        <f t="shared" si="8"/>
        <v>12608.71</v>
      </c>
    </row>
    <row r="532" spans="1:10" x14ac:dyDescent="0.25">
      <c r="A532" s="19">
        <v>524</v>
      </c>
      <c r="B532" s="16" t="s">
        <v>24</v>
      </c>
      <c r="C532" s="21" t="s">
        <v>25</v>
      </c>
      <c r="D532" s="34" t="s">
        <v>4962</v>
      </c>
      <c r="E532" s="21" t="s">
        <v>4963</v>
      </c>
      <c r="F532" s="36">
        <v>37123</v>
      </c>
      <c r="G532" s="12">
        <v>0</v>
      </c>
      <c r="H532" s="25">
        <v>2984</v>
      </c>
      <c r="I532" s="13">
        <v>0</v>
      </c>
      <c r="J532" s="13">
        <f t="shared" si="8"/>
        <v>2984</v>
      </c>
    </row>
    <row r="533" spans="1:10" x14ac:dyDescent="0.25">
      <c r="A533" s="19">
        <v>525</v>
      </c>
      <c r="B533" s="16" t="s">
        <v>24</v>
      </c>
      <c r="C533" s="21" t="s">
        <v>25</v>
      </c>
      <c r="D533" s="34" t="s">
        <v>7275</v>
      </c>
      <c r="E533" s="21" t="s">
        <v>7276</v>
      </c>
      <c r="F533" s="36">
        <v>38666</v>
      </c>
      <c r="G533" s="12">
        <v>0</v>
      </c>
      <c r="H533" s="25">
        <v>270.58999999999997</v>
      </c>
      <c r="I533" s="13">
        <v>0</v>
      </c>
      <c r="J533" s="13">
        <f t="shared" si="8"/>
        <v>270.58999999999997</v>
      </c>
    </row>
    <row r="534" spans="1:10" x14ac:dyDescent="0.25">
      <c r="A534" s="19">
        <v>526</v>
      </c>
      <c r="B534" s="16" t="s">
        <v>24</v>
      </c>
      <c r="C534" s="21" t="s">
        <v>25</v>
      </c>
      <c r="D534" s="34">
        <v>200710000006377</v>
      </c>
      <c r="E534" s="21" t="s">
        <v>2291</v>
      </c>
      <c r="F534" s="36">
        <v>39261</v>
      </c>
      <c r="G534" s="12">
        <v>0</v>
      </c>
      <c r="H534" s="25">
        <v>19977.5</v>
      </c>
      <c r="I534" s="13">
        <v>0</v>
      </c>
      <c r="J534" s="13">
        <f t="shared" si="8"/>
        <v>19977.5</v>
      </c>
    </row>
    <row r="535" spans="1:10" x14ac:dyDescent="0.25">
      <c r="A535" s="19">
        <v>527</v>
      </c>
      <c r="B535" s="16" t="s">
        <v>24</v>
      </c>
      <c r="C535" s="21" t="s">
        <v>25</v>
      </c>
      <c r="D535" s="34" t="s">
        <v>3761</v>
      </c>
      <c r="E535" s="21" t="s">
        <v>3762</v>
      </c>
      <c r="F535" s="36">
        <v>37896</v>
      </c>
      <c r="G535" s="12">
        <v>0</v>
      </c>
      <c r="H535" s="25">
        <v>6064.98</v>
      </c>
      <c r="I535" s="13">
        <v>0</v>
      </c>
      <c r="J535" s="13">
        <f t="shared" si="8"/>
        <v>6064.98</v>
      </c>
    </row>
    <row r="536" spans="1:10" x14ac:dyDescent="0.25">
      <c r="A536" s="19">
        <v>528</v>
      </c>
      <c r="B536" s="16" t="s">
        <v>24</v>
      </c>
      <c r="C536" s="21" t="s">
        <v>25</v>
      </c>
      <c r="D536" s="34">
        <v>200710000006374</v>
      </c>
      <c r="E536" s="21" t="s">
        <v>4717</v>
      </c>
      <c r="F536" s="36">
        <v>39195</v>
      </c>
      <c r="G536" s="12">
        <v>0</v>
      </c>
      <c r="H536" s="25">
        <v>3455.48</v>
      </c>
      <c r="I536" s="13">
        <v>0</v>
      </c>
      <c r="J536" s="13">
        <f t="shared" si="8"/>
        <v>3455.48</v>
      </c>
    </row>
    <row r="537" spans="1:10" x14ac:dyDescent="0.25">
      <c r="A537" s="19">
        <v>529</v>
      </c>
      <c r="B537" s="16" t="s">
        <v>24</v>
      </c>
      <c r="C537" s="21" t="s">
        <v>25</v>
      </c>
      <c r="D537" s="34">
        <v>200710000006375</v>
      </c>
      <c r="E537" s="21" t="s">
        <v>2026</v>
      </c>
      <c r="F537" s="36">
        <v>39065</v>
      </c>
      <c r="G537" s="12">
        <v>0</v>
      </c>
      <c r="H537" s="25">
        <v>27691.48</v>
      </c>
      <c r="I537" s="13">
        <v>0</v>
      </c>
      <c r="J537" s="13">
        <f t="shared" si="8"/>
        <v>27691.48</v>
      </c>
    </row>
    <row r="538" spans="1:10" x14ac:dyDescent="0.25">
      <c r="A538" s="19">
        <v>530</v>
      </c>
      <c r="B538" s="16" t="s">
        <v>24</v>
      </c>
      <c r="C538" s="21" t="s">
        <v>25</v>
      </c>
      <c r="D538" s="34" t="s">
        <v>2875</v>
      </c>
      <c r="E538" s="21" t="s">
        <v>2876</v>
      </c>
      <c r="F538" s="36">
        <v>38881</v>
      </c>
      <c r="G538" s="12">
        <v>0</v>
      </c>
      <c r="H538" s="25">
        <v>11539.71</v>
      </c>
      <c r="I538" s="13">
        <v>0</v>
      </c>
      <c r="J538" s="13">
        <f t="shared" si="8"/>
        <v>11539.71</v>
      </c>
    </row>
    <row r="539" spans="1:10" x14ac:dyDescent="0.25">
      <c r="A539" s="19">
        <v>531</v>
      </c>
      <c r="B539" s="16" t="s">
        <v>24</v>
      </c>
      <c r="C539" s="21" t="s">
        <v>25</v>
      </c>
      <c r="D539" s="34">
        <v>200710000006363</v>
      </c>
      <c r="E539" s="21" t="s">
        <v>3200</v>
      </c>
      <c r="F539" s="36">
        <v>39111</v>
      </c>
      <c r="G539" s="12">
        <v>0</v>
      </c>
      <c r="H539" s="25">
        <v>9027.67</v>
      </c>
      <c r="I539" s="13">
        <v>0</v>
      </c>
      <c r="J539" s="13">
        <f t="shared" si="8"/>
        <v>9027.67</v>
      </c>
    </row>
    <row r="540" spans="1:10" x14ac:dyDescent="0.25">
      <c r="A540" s="19">
        <v>532</v>
      </c>
      <c r="B540" s="16" t="s">
        <v>24</v>
      </c>
      <c r="C540" s="21" t="s">
        <v>25</v>
      </c>
      <c r="D540" s="34">
        <v>200710000006364</v>
      </c>
      <c r="E540" s="21" t="s">
        <v>3200</v>
      </c>
      <c r="F540" s="36">
        <v>39111</v>
      </c>
      <c r="G540" s="12">
        <v>0</v>
      </c>
      <c r="H540" s="25">
        <v>6907.55</v>
      </c>
      <c r="I540" s="13">
        <v>0</v>
      </c>
      <c r="J540" s="13">
        <f t="shared" si="8"/>
        <v>6907.55</v>
      </c>
    </row>
    <row r="541" spans="1:10" x14ac:dyDescent="0.25">
      <c r="A541" s="19">
        <v>533</v>
      </c>
      <c r="B541" s="16" t="s">
        <v>24</v>
      </c>
      <c r="C541" s="21" t="s">
        <v>25</v>
      </c>
      <c r="D541" s="34" t="s">
        <v>5426</v>
      </c>
      <c r="E541" s="21" t="s">
        <v>5427</v>
      </c>
      <c r="F541" s="36">
        <v>38471</v>
      </c>
      <c r="G541" s="12">
        <v>0</v>
      </c>
      <c r="H541" s="25">
        <v>2316.5</v>
      </c>
      <c r="I541" s="13">
        <v>0</v>
      </c>
      <c r="J541" s="13">
        <f t="shared" si="8"/>
        <v>2316.5</v>
      </c>
    </row>
    <row r="542" spans="1:10" x14ac:dyDescent="0.25">
      <c r="A542" s="19">
        <v>534</v>
      </c>
      <c r="B542" s="16" t="s">
        <v>24</v>
      </c>
      <c r="C542" s="21" t="s">
        <v>25</v>
      </c>
      <c r="D542" s="34" t="s">
        <v>5426</v>
      </c>
      <c r="E542" s="21" t="s">
        <v>5427</v>
      </c>
      <c r="F542" s="36">
        <v>38468</v>
      </c>
      <c r="G542" s="12">
        <v>0</v>
      </c>
      <c r="H542" s="25">
        <v>432.5</v>
      </c>
      <c r="I542" s="13">
        <v>0</v>
      </c>
      <c r="J542" s="13">
        <f t="shared" si="8"/>
        <v>432.5</v>
      </c>
    </row>
    <row r="543" spans="1:10" x14ac:dyDescent="0.25">
      <c r="A543" s="19">
        <v>535</v>
      </c>
      <c r="B543" s="16" t="s">
        <v>24</v>
      </c>
      <c r="C543" s="21" t="s">
        <v>25</v>
      </c>
      <c r="D543" s="34" t="s">
        <v>2869</v>
      </c>
      <c r="E543" s="21" t="s">
        <v>2870</v>
      </c>
      <c r="F543" s="36">
        <v>38469</v>
      </c>
      <c r="G543" s="12">
        <v>0</v>
      </c>
      <c r="H543" s="25">
        <v>11577.9</v>
      </c>
      <c r="I543" s="13">
        <v>0</v>
      </c>
      <c r="J543" s="13">
        <f t="shared" si="8"/>
        <v>11577.9</v>
      </c>
    </row>
    <row r="544" spans="1:10" x14ac:dyDescent="0.25">
      <c r="A544" s="19">
        <v>536</v>
      </c>
      <c r="B544" s="16" t="s">
        <v>24</v>
      </c>
      <c r="C544" s="21" t="s">
        <v>25</v>
      </c>
      <c r="D544" s="34">
        <v>200710000006372</v>
      </c>
      <c r="E544" s="21" t="s">
        <v>5065</v>
      </c>
      <c r="F544" s="36">
        <v>39266</v>
      </c>
      <c r="G544" s="12">
        <v>0</v>
      </c>
      <c r="H544" s="25">
        <v>2830.95</v>
      </c>
      <c r="I544" s="13">
        <v>0</v>
      </c>
      <c r="J544" s="13">
        <f t="shared" si="8"/>
        <v>2830.95</v>
      </c>
    </row>
    <row r="545" spans="1:10" x14ac:dyDescent="0.25">
      <c r="A545" s="19">
        <v>537</v>
      </c>
      <c r="B545" s="16" t="s">
        <v>24</v>
      </c>
      <c r="C545" s="21" t="s">
        <v>25</v>
      </c>
      <c r="D545" s="34" t="s">
        <v>4193</v>
      </c>
      <c r="E545" s="21" t="s">
        <v>4194</v>
      </c>
      <c r="F545" s="36">
        <v>38533</v>
      </c>
      <c r="G545" s="12">
        <v>0</v>
      </c>
      <c r="H545" s="25">
        <v>4780.8999999999996</v>
      </c>
      <c r="I545" s="13">
        <v>0</v>
      </c>
      <c r="J545" s="13">
        <f t="shared" si="8"/>
        <v>4780.8999999999996</v>
      </c>
    </row>
    <row r="546" spans="1:10" x14ac:dyDescent="0.25">
      <c r="A546" s="19">
        <v>538</v>
      </c>
      <c r="B546" s="16" t="s">
        <v>24</v>
      </c>
      <c r="C546" s="21" t="s">
        <v>25</v>
      </c>
      <c r="D546" s="34" t="s">
        <v>5715</v>
      </c>
      <c r="E546" s="21" t="s">
        <v>5716</v>
      </c>
      <c r="F546" s="36">
        <v>36907</v>
      </c>
      <c r="G546" s="12">
        <v>0</v>
      </c>
      <c r="H546" s="25">
        <v>1914</v>
      </c>
      <c r="I546" s="13">
        <v>0</v>
      </c>
      <c r="J546" s="13">
        <f t="shared" si="8"/>
        <v>1914</v>
      </c>
    </row>
    <row r="547" spans="1:10" x14ac:dyDescent="0.25">
      <c r="A547" s="19">
        <v>539</v>
      </c>
      <c r="B547" s="16" t="s">
        <v>24</v>
      </c>
      <c r="C547" s="21" t="s">
        <v>25</v>
      </c>
      <c r="D547" s="34" t="s">
        <v>2340</v>
      </c>
      <c r="E547" s="21" t="s">
        <v>2341</v>
      </c>
      <c r="F547" s="36">
        <v>38391</v>
      </c>
      <c r="G547" s="12">
        <v>0</v>
      </c>
      <c r="H547" s="25">
        <v>19056.95</v>
      </c>
      <c r="I547" s="13">
        <v>0</v>
      </c>
      <c r="J547" s="13">
        <f t="shared" si="8"/>
        <v>19056.95</v>
      </c>
    </row>
    <row r="548" spans="1:10" x14ac:dyDescent="0.25">
      <c r="A548" s="19">
        <v>540</v>
      </c>
      <c r="B548" s="16" t="s">
        <v>24</v>
      </c>
      <c r="C548" s="21" t="s">
        <v>25</v>
      </c>
      <c r="D548" s="34" t="s">
        <v>2340</v>
      </c>
      <c r="E548" s="21" t="s">
        <v>2341</v>
      </c>
      <c r="F548" s="36">
        <v>39745</v>
      </c>
      <c r="G548" s="12">
        <v>0</v>
      </c>
      <c r="H548" s="25">
        <v>18960.03</v>
      </c>
      <c r="I548" s="13">
        <v>0</v>
      </c>
      <c r="J548" s="13">
        <f t="shared" si="8"/>
        <v>18960.03</v>
      </c>
    </row>
    <row r="549" spans="1:10" x14ac:dyDescent="0.25">
      <c r="A549" s="19">
        <v>541</v>
      </c>
      <c r="B549" s="16" t="s">
        <v>24</v>
      </c>
      <c r="C549" s="21" t="s">
        <v>25</v>
      </c>
      <c r="D549" s="34">
        <v>200710000006368</v>
      </c>
      <c r="E549" s="21" t="s">
        <v>6698</v>
      </c>
      <c r="F549" s="36">
        <v>39141</v>
      </c>
      <c r="G549" s="12">
        <v>0</v>
      </c>
      <c r="H549" s="25">
        <v>744.71</v>
      </c>
      <c r="I549" s="13">
        <v>0</v>
      </c>
      <c r="J549" s="13">
        <f t="shared" si="8"/>
        <v>744.71</v>
      </c>
    </row>
    <row r="550" spans="1:10" x14ac:dyDescent="0.25">
      <c r="A550" s="19">
        <v>542</v>
      </c>
      <c r="B550" s="16" t="s">
        <v>24</v>
      </c>
      <c r="C550" s="21" t="s">
        <v>25</v>
      </c>
      <c r="D550" s="34">
        <v>200710000006365</v>
      </c>
      <c r="E550" s="21" t="s">
        <v>3360</v>
      </c>
      <c r="F550" s="36">
        <v>39120</v>
      </c>
      <c r="G550" s="12">
        <v>0</v>
      </c>
      <c r="H550" s="25">
        <v>8071.04</v>
      </c>
      <c r="I550" s="13">
        <v>0</v>
      </c>
      <c r="J550" s="13">
        <f t="shared" si="8"/>
        <v>8071.04</v>
      </c>
    </row>
    <row r="551" spans="1:10" x14ac:dyDescent="0.25">
      <c r="A551" s="19">
        <v>543</v>
      </c>
      <c r="B551" s="16" t="s">
        <v>24</v>
      </c>
      <c r="C551" s="21" t="s">
        <v>25</v>
      </c>
      <c r="D551" s="34" t="s">
        <v>3176</v>
      </c>
      <c r="E551" s="21" t="s">
        <v>3177</v>
      </c>
      <c r="F551" s="36">
        <v>38749</v>
      </c>
      <c r="G551" s="12">
        <v>0</v>
      </c>
      <c r="H551" s="25">
        <v>9155.9</v>
      </c>
      <c r="I551" s="13">
        <v>0</v>
      </c>
      <c r="J551" s="13">
        <f t="shared" si="8"/>
        <v>9155.9</v>
      </c>
    </row>
    <row r="552" spans="1:10" x14ac:dyDescent="0.25">
      <c r="A552" s="19">
        <v>544</v>
      </c>
      <c r="B552" s="16" t="s">
        <v>24</v>
      </c>
      <c r="C552" s="21" t="s">
        <v>25</v>
      </c>
      <c r="D552" s="34" t="s">
        <v>4607</v>
      </c>
      <c r="E552" s="21" t="s">
        <v>4608</v>
      </c>
      <c r="F552" s="36">
        <v>38530</v>
      </c>
      <c r="G552" s="12">
        <v>0</v>
      </c>
      <c r="H552" s="25">
        <v>3718.9</v>
      </c>
      <c r="I552" s="13">
        <v>0</v>
      </c>
      <c r="J552" s="13">
        <f t="shared" si="8"/>
        <v>3718.9</v>
      </c>
    </row>
    <row r="553" spans="1:10" x14ac:dyDescent="0.25">
      <c r="A553" s="19">
        <v>545</v>
      </c>
      <c r="B553" s="16" t="s">
        <v>24</v>
      </c>
      <c r="C553" s="21" t="s">
        <v>25</v>
      </c>
      <c r="D553" s="34" t="s">
        <v>4379</v>
      </c>
      <c r="E553" s="21" t="s">
        <v>4380</v>
      </c>
      <c r="F553" s="36">
        <v>38280</v>
      </c>
      <c r="G553" s="12">
        <v>0</v>
      </c>
      <c r="H553" s="25">
        <v>4292.8999999999996</v>
      </c>
      <c r="I553" s="13">
        <v>0</v>
      </c>
      <c r="J553" s="13">
        <f t="shared" si="8"/>
        <v>4292.8999999999996</v>
      </c>
    </row>
    <row r="554" spans="1:10" x14ac:dyDescent="0.25">
      <c r="A554" s="19">
        <v>546</v>
      </c>
      <c r="B554" s="16" t="s">
        <v>24</v>
      </c>
      <c r="C554" s="21" t="s">
        <v>25</v>
      </c>
      <c r="D554" s="34" t="s">
        <v>3541</v>
      </c>
      <c r="E554" s="21" t="s">
        <v>3542</v>
      </c>
      <c r="F554" s="36">
        <v>38531</v>
      </c>
      <c r="G554" s="12">
        <v>0</v>
      </c>
      <c r="H554" s="25">
        <v>7109.9</v>
      </c>
      <c r="I554" s="13">
        <v>0</v>
      </c>
      <c r="J554" s="13">
        <f t="shared" si="8"/>
        <v>7109.9</v>
      </c>
    </row>
    <row r="555" spans="1:10" x14ac:dyDescent="0.25">
      <c r="A555" s="19">
        <v>547</v>
      </c>
      <c r="B555" s="16" t="s">
        <v>24</v>
      </c>
      <c r="C555" s="21" t="s">
        <v>25</v>
      </c>
      <c r="D555" s="34" t="s">
        <v>3857</v>
      </c>
      <c r="E555" s="21" t="s">
        <v>3858</v>
      </c>
      <c r="F555" s="36">
        <v>38337</v>
      </c>
      <c r="G555" s="12">
        <v>0</v>
      </c>
      <c r="H555" s="25">
        <v>5745.9</v>
      </c>
      <c r="I555" s="13">
        <v>0</v>
      </c>
      <c r="J555" s="13">
        <f t="shared" si="8"/>
        <v>5745.9</v>
      </c>
    </row>
    <row r="556" spans="1:10" x14ac:dyDescent="0.25">
      <c r="A556" s="19">
        <v>548</v>
      </c>
      <c r="B556" s="16" t="s">
        <v>24</v>
      </c>
      <c r="C556" s="21" t="s">
        <v>25</v>
      </c>
      <c r="D556" s="34">
        <v>200710000006367</v>
      </c>
      <c r="E556" s="21" t="s">
        <v>3197</v>
      </c>
      <c r="F556" s="36">
        <v>39133</v>
      </c>
      <c r="G556" s="12">
        <v>0</v>
      </c>
      <c r="H556" s="25">
        <v>9032.9500000000007</v>
      </c>
      <c r="I556" s="13">
        <v>0</v>
      </c>
      <c r="J556" s="13">
        <f t="shared" si="8"/>
        <v>9032.9500000000007</v>
      </c>
    </row>
    <row r="557" spans="1:10" x14ac:dyDescent="0.25">
      <c r="A557" s="19">
        <v>549</v>
      </c>
      <c r="B557" s="16" t="s">
        <v>24</v>
      </c>
      <c r="C557" s="21" t="s">
        <v>25</v>
      </c>
      <c r="D557" s="34" t="s">
        <v>2311</v>
      </c>
      <c r="E557" s="21" t="s">
        <v>2312</v>
      </c>
      <c r="F557" s="36">
        <v>38023</v>
      </c>
      <c r="G557" s="12">
        <v>0</v>
      </c>
      <c r="H557" s="25">
        <v>19609</v>
      </c>
      <c r="I557" s="13">
        <v>0</v>
      </c>
      <c r="J557" s="13">
        <f t="shared" si="8"/>
        <v>19609</v>
      </c>
    </row>
    <row r="558" spans="1:10" x14ac:dyDescent="0.25">
      <c r="A558" s="19">
        <v>550</v>
      </c>
      <c r="B558" s="16" t="s">
        <v>24</v>
      </c>
      <c r="C558" s="21" t="s">
        <v>25</v>
      </c>
      <c r="D558" s="34" t="s">
        <v>4188</v>
      </c>
      <c r="E558" s="21" t="s">
        <v>4189</v>
      </c>
      <c r="F558" s="36">
        <v>38022</v>
      </c>
      <c r="G558" s="12">
        <v>0</v>
      </c>
      <c r="H558" s="25">
        <v>4800</v>
      </c>
      <c r="I558" s="13">
        <v>0</v>
      </c>
      <c r="J558" s="13">
        <f t="shared" si="8"/>
        <v>4800</v>
      </c>
    </row>
    <row r="559" spans="1:10" x14ac:dyDescent="0.25">
      <c r="A559" s="19">
        <v>551</v>
      </c>
      <c r="B559" s="16" t="s">
        <v>24</v>
      </c>
      <c r="C559" s="21" t="s">
        <v>25</v>
      </c>
      <c r="D559" s="34" t="s">
        <v>6147</v>
      </c>
      <c r="E559" s="21" t="s">
        <v>6148</v>
      </c>
      <c r="F559" s="36">
        <v>38531</v>
      </c>
      <c r="G559" s="12">
        <v>0</v>
      </c>
      <c r="H559" s="25">
        <v>1341.9</v>
      </c>
      <c r="I559" s="13">
        <v>0</v>
      </c>
      <c r="J559" s="13">
        <f t="shared" si="8"/>
        <v>1341.9</v>
      </c>
    </row>
    <row r="560" spans="1:10" x14ac:dyDescent="0.25">
      <c r="A560" s="19">
        <v>552</v>
      </c>
      <c r="B560" s="16" t="s">
        <v>24</v>
      </c>
      <c r="C560" s="21" t="s">
        <v>25</v>
      </c>
      <c r="D560" s="34" t="s">
        <v>6812</v>
      </c>
      <c r="E560" s="21" t="s">
        <v>6813</v>
      </c>
      <c r="F560" s="36">
        <v>36133</v>
      </c>
      <c r="G560" s="12">
        <v>0</v>
      </c>
      <c r="H560" s="25">
        <v>635.25</v>
      </c>
      <c r="I560" s="13">
        <v>0</v>
      </c>
      <c r="J560" s="13">
        <f t="shared" si="8"/>
        <v>635.25</v>
      </c>
    </row>
    <row r="561" spans="1:10" x14ac:dyDescent="0.25">
      <c r="A561" s="19">
        <v>553</v>
      </c>
      <c r="B561" s="16" t="s">
        <v>24</v>
      </c>
      <c r="C561" s="21" t="s">
        <v>25</v>
      </c>
      <c r="D561" s="34" t="s">
        <v>6841</v>
      </c>
      <c r="E561" s="21" t="s">
        <v>6842</v>
      </c>
      <c r="F561" s="36">
        <v>36136</v>
      </c>
      <c r="G561" s="12">
        <v>0</v>
      </c>
      <c r="H561" s="25">
        <v>609.84</v>
      </c>
      <c r="I561" s="13">
        <v>0</v>
      </c>
      <c r="J561" s="13">
        <f t="shared" si="8"/>
        <v>609.84</v>
      </c>
    </row>
    <row r="562" spans="1:10" x14ac:dyDescent="0.25">
      <c r="A562" s="19">
        <v>554</v>
      </c>
      <c r="B562" s="16" t="s">
        <v>24</v>
      </c>
      <c r="C562" s="21" t="s">
        <v>25</v>
      </c>
      <c r="D562" s="34">
        <v>200710000006376</v>
      </c>
      <c r="E562" s="21" t="s">
        <v>3491</v>
      </c>
      <c r="F562" s="36">
        <v>39070</v>
      </c>
      <c r="G562" s="12">
        <v>0</v>
      </c>
      <c r="H562" s="25">
        <v>7321.5</v>
      </c>
      <c r="I562" s="13">
        <v>0</v>
      </c>
      <c r="J562" s="13">
        <f t="shared" si="8"/>
        <v>7321.5</v>
      </c>
    </row>
    <row r="563" spans="1:10" x14ac:dyDescent="0.25">
      <c r="A563" s="19">
        <v>555</v>
      </c>
      <c r="B563" s="16" t="s">
        <v>24</v>
      </c>
      <c r="C563" s="21" t="s">
        <v>25</v>
      </c>
      <c r="D563" s="34">
        <v>200710000006378</v>
      </c>
      <c r="E563" s="21" t="s">
        <v>2019</v>
      </c>
      <c r="F563" s="36">
        <v>39288</v>
      </c>
      <c r="G563" s="12">
        <v>0</v>
      </c>
      <c r="H563" s="25">
        <v>28072.6</v>
      </c>
      <c r="I563" s="13">
        <v>0</v>
      </c>
      <c r="J563" s="13">
        <f t="shared" si="8"/>
        <v>28072.6</v>
      </c>
    </row>
    <row r="564" spans="1:10" x14ac:dyDescent="0.25">
      <c r="A564" s="19">
        <v>556</v>
      </c>
      <c r="B564" s="16" t="s">
        <v>24</v>
      </c>
      <c r="C564" s="21" t="s">
        <v>25</v>
      </c>
      <c r="D564" s="34" t="s">
        <v>6433</v>
      </c>
      <c r="E564" s="21" t="s">
        <v>6434</v>
      </c>
      <c r="F564" s="36">
        <v>36133</v>
      </c>
      <c r="G564" s="12">
        <v>0</v>
      </c>
      <c r="H564" s="25">
        <v>1000</v>
      </c>
      <c r="I564" s="13">
        <v>0</v>
      </c>
      <c r="J564" s="13">
        <f t="shared" si="8"/>
        <v>1000</v>
      </c>
    </row>
    <row r="565" spans="1:10" x14ac:dyDescent="0.25">
      <c r="A565" s="19">
        <v>557</v>
      </c>
      <c r="B565" s="16" t="s">
        <v>24</v>
      </c>
      <c r="C565" s="21" t="s">
        <v>25</v>
      </c>
      <c r="D565" s="34" t="s">
        <v>5920</v>
      </c>
      <c r="E565" s="21" t="s">
        <v>5921</v>
      </c>
      <c r="F565" s="36">
        <v>37861</v>
      </c>
      <c r="G565" s="12">
        <v>0</v>
      </c>
      <c r="H565" s="25">
        <v>1640</v>
      </c>
      <c r="I565" s="13">
        <v>0</v>
      </c>
      <c r="J565" s="13">
        <f t="shared" si="8"/>
        <v>1640</v>
      </c>
    </row>
    <row r="566" spans="1:10" x14ac:dyDescent="0.25">
      <c r="A566" s="19">
        <v>558</v>
      </c>
      <c r="B566" s="16" t="s">
        <v>24</v>
      </c>
      <c r="C566" s="21" t="s">
        <v>25</v>
      </c>
      <c r="D566" s="34" t="s">
        <v>6651</v>
      </c>
      <c r="E566" s="21" t="s">
        <v>3496</v>
      </c>
      <c r="F566" s="36">
        <v>36404</v>
      </c>
      <c r="G566" s="12">
        <v>0</v>
      </c>
      <c r="H566" s="25">
        <v>800</v>
      </c>
      <c r="I566" s="13">
        <v>0</v>
      </c>
      <c r="J566" s="13">
        <f t="shared" si="8"/>
        <v>800</v>
      </c>
    </row>
    <row r="567" spans="1:10" x14ac:dyDescent="0.25">
      <c r="A567" s="19">
        <v>559</v>
      </c>
      <c r="B567" s="16" t="s">
        <v>24</v>
      </c>
      <c r="C567" s="21" t="s">
        <v>25</v>
      </c>
      <c r="D567" s="34" t="s">
        <v>3495</v>
      </c>
      <c r="E567" s="21" t="s">
        <v>3496</v>
      </c>
      <c r="F567" s="36">
        <v>36404</v>
      </c>
      <c r="G567" s="12">
        <v>0</v>
      </c>
      <c r="H567" s="25">
        <v>7307</v>
      </c>
      <c r="I567" s="13">
        <v>0</v>
      </c>
      <c r="J567" s="13">
        <f t="shared" si="8"/>
        <v>7307</v>
      </c>
    </row>
    <row r="568" spans="1:10" x14ac:dyDescent="0.25">
      <c r="A568" s="19">
        <v>560</v>
      </c>
      <c r="B568" s="16" t="s">
        <v>24</v>
      </c>
      <c r="C568" s="21" t="s">
        <v>25</v>
      </c>
      <c r="D568" s="34">
        <v>200910000028384</v>
      </c>
      <c r="E568" s="21" t="s">
        <v>5573</v>
      </c>
      <c r="F568" s="36">
        <v>39876</v>
      </c>
      <c r="G568" s="12">
        <v>0</v>
      </c>
      <c r="H568" s="25">
        <v>2098</v>
      </c>
      <c r="I568" s="13">
        <v>0</v>
      </c>
      <c r="J568" s="13">
        <f t="shared" si="8"/>
        <v>2098</v>
      </c>
    </row>
    <row r="569" spans="1:10" x14ac:dyDescent="0.25">
      <c r="A569" s="19">
        <v>561</v>
      </c>
      <c r="B569" s="16" t="s">
        <v>24</v>
      </c>
      <c r="C569" s="21" t="s">
        <v>25</v>
      </c>
      <c r="D569" s="34">
        <v>200910000028386</v>
      </c>
      <c r="E569" s="21" t="s">
        <v>4134</v>
      </c>
      <c r="F569" s="36">
        <v>39883</v>
      </c>
      <c r="G569" s="12">
        <v>0</v>
      </c>
      <c r="H569" s="25">
        <v>4944</v>
      </c>
      <c r="I569" s="13">
        <v>0</v>
      </c>
      <c r="J569" s="13">
        <f t="shared" si="8"/>
        <v>4944</v>
      </c>
    </row>
    <row r="570" spans="1:10" x14ac:dyDescent="0.25">
      <c r="A570" s="19">
        <v>562</v>
      </c>
      <c r="B570" s="16" t="s">
        <v>24</v>
      </c>
      <c r="C570" s="21" t="s">
        <v>25</v>
      </c>
      <c r="D570" s="34">
        <v>200710000006373</v>
      </c>
      <c r="E570" s="21" t="s">
        <v>100</v>
      </c>
      <c r="F570" s="36">
        <v>39248</v>
      </c>
      <c r="G570" s="12">
        <v>0</v>
      </c>
      <c r="H570" s="25">
        <v>3132736.45</v>
      </c>
      <c r="I570" s="13">
        <v>0</v>
      </c>
      <c r="J570" s="13">
        <f t="shared" si="8"/>
        <v>3132736.45</v>
      </c>
    </row>
    <row r="571" spans="1:10" x14ac:dyDescent="0.25">
      <c r="A571" s="19">
        <v>563</v>
      </c>
      <c r="B571" s="16" t="s">
        <v>24</v>
      </c>
      <c r="C571" s="21" t="s">
        <v>25</v>
      </c>
      <c r="D571" s="34" t="s">
        <v>1504</v>
      </c>
      <c r="E571" s="21" t="s">
        <v>1505</v>
      </c>
      <c r="F571" s="36">
        <v>37025</v>
      </c>
      <c r="G571" s="12">
        <v>0</v>
      </c>
      <c r="H571" s="25">
        <v>58000</v>
      </c>
      <c r="I571" s="13">
        <v>0</v>
      </c>
      <c r="J571" s="13">
        <f t="shared" si="8"/>
        <v>58000</v>
      </c>
    </row>
    <row r="572" spans="1:10" x14ac:dyDescent="0.25">
      <c r="A572" s="19">
        <v>564</v>
      </c>
      <c r="B572" s="16" t="s">
        <v>24</v>
      </c>
      <c r="C572" s="21" t="s">
        <v>25</v>
      </c>
      <c r="D572" s="34" t="s">
        <v>1504</v>
      </c>
      <c r="E572" s="21" t="s">
        <v>1505</v>
      </c>
      <c r="F572" s="36">
        <v>37165</v>
      </c>
      <c r="G572" s="12">
        <v>0</v>
      </c>
      <c r="H572" s="25">
        <v>5800</v>
      </c>
      <c r="I572" s="13">
        <v>0</v>
      </c>
      <c r="J572" s="13">
        <f t="shared" si="8"/>
        <v>5800</v>
      </c>
    </row>
    <row r="573" spans="1:10" x14ac:dyDescent="0.25">
      <c r="A573" s="19">
        <v>565</v>
      </c>
      <c r="B573" s="16" t="s">
        <v>24</v>
      </c>
      <c r="C573" s="21" t="s">
        <v>25</v>
      </c>
      <c r="D573" s="34" t="s">
        <v>6796</v>
      </c>
      <c r="E573" s="21" t="s">
        <v>6797</v>
      </c>
      <c r="F573" s="36">
        <v>36137</v>
      </c>
      <c r="G573" s="12">
        <v>0</v>
      </c>
      <c r="H573" s="25">
        <v>650</v>
      </c>
      <c r="I573" s="13">
        <v>0</v>
      </c>
      <c r="J573" s="13">
        <f t="shared" si="8"/>
        <v>650</v>
      </c>
    </row>
    <row r="574" spans="1:10" x14ac:dyDescent="0.25">
      <c r="A574" s="19">
        <v>566</v>
      </c>
      <c r="B574" s="16" t="s">
        <v>24</v>
      </c>
      <c r="C574" s="21" t="s">
        <v>25</v>
      </c>
      <c r="D574" s="34" t="s">
        <v>4596</v>
      </c>
      <c r="E574" s="21" t="s">
        <v>4597</v>
      </c>
      <c r="F574" s="36">
        <v>38398</v>
      </c>
      <c r="G574" s="12">
        <v>0</v>
      </c>
      <c r="H574" s="25">
        <v>3756</v>
      </c>
      <c r="I574" s="13">
        <v>0</v>
      </c>
      <c r="J574" s="13">
        <f t="shared" si="8"/>
        <v>3756</v>
      </c>
    </row>
    <row r="575" spans="1:10" x14ac:dyDescent="0.25">
      <c r="A575" s="19">
        <v>567</v>
      </c>
      <c r="B575" s="16" t="s">
        <v>24</v>
      </c>
      <c r="C575" s="21" t="s">
        <v>25</v>
      </c>
      <c r="D575" s="34">
        <v>198900000143460</v>
      </c>
      <c r="E575" s="21" t="s">
        <v>7120</v>
      </c>
      <c r="F575" s="36">
        <v>32629</v>
      </c>
      <c r="G575" s="12">
        <v>0</v>
      </c>
      <c r="H575" s="25">
        <v>373</v>
      </c>
      <c r="I575" s="13">
        <v>0</v>
      </c>
      <c r="J575" s="13">
        <f t="shared" si="8"/>
        <v>373</v>
      </c>
    </row>
    <row r="576" spans="1:10" x14ac:dyDescent="0.25">
      <c r="A576" s="19">
        <v>568</v>
      </c>
      <c r="B576" s="16" t="s">
        <v>24</v>
      </c>
      <c r="C576" s="21" t="s">
        <v>25</v>
      </c>
      <c r="D576" s="34">
        <v>198800000143320</v>
      </c>
      <c r="E576" s="21" t="s">
        <v>7630</v>
      </c>
      <c r="F576" s="36">
        <v>32356</v>
      </c>
      <c r="G576" s="12">
        <v>0</v>
      </c>
      <c r="H576" s="25">
        <v>55</v>
      </c>
      <c r="I576" s="13">
        <v>0</v>
      </c>
      <c r="J576" s="13">
        <f t="shared" si="8"/>
        <v>55</v>
      </c>
    </row>
    <row r="577" spans="1:10" x14ac:dyDescent="0.25">
      <c r="A577" s="19">
        <v>569</v>
      </c>
      <c r="B577" s="16" t="s">
        <v>24</v>
      </c>
      <c r="C577" s="21" t="s">
        <v>25</v>
      </c>
      <c r="D577" s="34">
        <v>198900000143350</v>
      </c>
      <c r="E577" s="21" t="s">
        <v>6850</v>
      </c>
      <c r="F577" s="36">
        <v>32509</v>
      </c>
      <c r="G577" s="12">
        <v>0</v>
      </c>
      <c r="H577" s="25">
        <v>600</v>
      </c>
      <c r="I577" s="13">
        <v>0</v>
      </c>
      <c r="J577" s="13">
        <f t="shared" si="8"/>
        <v>600</v>
      </c>
    </row>
    <row r="578" spans="1:10" x14ac:dyDescent="0.25">
      <c r="A578" s="19">
        <v>570</v>
      </c>
      <c r="B578" s="16" t="s">
        <v>24</v>
      </c>
      <c r="C578" s="21" t="s">
        <v>25</v>
      </c>
      <c r="D578" s="34">
        <v>198900000143380</v>
      </c>
      <c r="E578" s="21" t="s">
        <v>2666</v>
      </c>
      <c r="F578" s="36">
        <v>32568</v>
      </c>
      <c r="G578" s="12">
        <v>0</v>
      </c>
      <c r="H578" s="25">
        <v>13500</v>
      </c>
      <c r="I578" s="13">
        <v>0</v>
      </c>
      <c r="J578" s="13">
        <f t="shared" si="8"/>
        <v>13500</v>
      </c>
    </row>
    <row r="579" spans="1:10" x14ac:dyDescent="0.25">
      <c r="A579" s="19">
        <v>571</v>
      </c>
      <c r="B579" s="16" t="s">
        <v>24</v>
      </c>
      <c r="C579" s="21" t="s">
        <v>25</v>
      </c>
      <c r="D579" s="34">
        <v>198900000143410</v>
      </c>
      <c r="E579" s="21" t="s">
        <v>7094</v>
      </c>
      <c r="F579" s="36">
        <v>32599</v>
      </c>
      <c r="G579" s="12">
        <v>0</v>
      </c>
      <c r="H579" s="25">
        <v>379</v>
      </c>
      <c r="I579" s="13">
        <v>0</v>
      </c>
      <c r="J579" s="13">
        <f t="shared" si="8"/>
        <v>379</v>
      </c>
    </row>
    <row r="580" spans="1:10" x14ac:dyDescent="0.25">
      <c r="A580" s="19">
        <v>572</v>
      </c>
      <c r="B580" s="16" t="s">
        <v>24</v>
      </c>
      <c r="C580" s="21" t="s">
        <v>25</v>
      </c>
      <c r="D580" s="34">
        <v>198900000143420</v>
      </c>
      <c r="E580" s="21" t="s">
        <v>7094</v>
      </c>
      <c r="F580" s="36">
        <v>32599</v>
      </c>
      <c r="G580" s="12">
        <v>0</v>
      </c>
      <c r="H580" s="25">
        <v>390</v>
      </c>
      <c r="I580" s="13">
        <v>0</v>
      </c>
      <c r="J580" s="13">
        <f t="shared" si="8"/>
        <v>390</v>
      </c>
    </row>
    <row r="581" spans="1:10" x14ac:dyDescent="0.25">
      <c r="A581" s="19">
        <v>573</v>
      </c>
      <c r="B581" s="16" t="s">
        <v>24</v>
      </c>
      <c r="C581" s="21" t="s">
        <v>25</v>
      </c>
      <c r="D581" s="34">
        <v>198800000143330</v>
      </c>
      <c r="E581" s="21" t="s">
        <v>5909</v>
      </c>
      <c r="F581" s="36">
        <v>32356</v>
      </c>
      <c r="G581" s="12">
        <v>0</v>
      </c>
      <c r="H581" s="25">
        <v>1660</v>
      </c>
      <c r="I581" s="13">
        <v>0</v>
      </c>
      <c r="J581" s="13">
        <f t="shared" si="8"/>
        <v>1660</v>
      </c>
    </row>
    <row r="582" spans="1:10" x14ac:dyDescent="0.25">
      <c r="A582" s="19">
        <v>574</v>
      </c>
      <c r="B582" s="16" t="s">
        <v>24</v>
      </c>
      <c r="C582" s="21" t="s">
        <v>25</v>
      </c>
      <c r="D582" s="34">
        <v>198900000143400</v>
      </c>
      <c r="E582" s="21" t="s">
        <v>3204</v>
      </c>
      <c r="F582" s="36">
        <v>32599</v>
      </c>
      <c r="G582" s="12">
        <v>0</v>
      </c>
      <c r="H582" s="25">
        <v>9000</v>
      </c>
      <c r="I582" s="13">
        <v>0</v>
      </c>
      <c r="J582" s="13">
        <f t="shared" si="8"/>
        <v>9000</v>
      </c>
    </row>
    <row r="583" spans="1:10" x14ac:dyDescent="0.25">
      <c r="A583" s="19">
        <v>575</v>
      </c>
      <c r="B583" s="16" t="s">
        <v>24</v>
      </c>
      <c r="C583" s="21" t="s">
        <v>25</v>
      </c>
      <c r="D583" s="34">
        <v>198900000143390</v>
      </c>
      <c r="E583" s="21" t="s">
        <v>6683</v>
      </c>
      <c r="F583" s="36">
        <v>32540</v>
      </c>
      <c r="G583" s="12">
        <v>0</v>
      </c>
      <c r="H583" s="25">
        <v>765</v>
      </c>
      <c r="I583" s="13">
        <v>0</v>
      </c>
      <c r="J583" s="13">
        <f t="shared" si="8"/>
        <v>765</v>
      </c>
    </row>
    <row r="584" spans="1:10" x14ac:dyDescent="0.25">
      <c r="A584" s="19">
        <v>576</v>
      </c>
      <c r="B584" s="16" t="s">
        <v>24</v>
      </c>
      <c r="C584" s="21" t="s">
        <v>25</v>
      </c>
      <c r="D584" s="34">
        <v>198800000143430</v>
      </c>
      <c r="E584" s="21" t="s">
        <v>4435</v>
      </c>
      <c r="F584" s="36">
        <v>32417</v>
      </c>
      <c r="G584" s="12">
        <v>0</v>
      </c>
      <c r="H584" s="25">
        <v>4145</v>
      </c>
      <c r="I584" s="13">
        <v>0</v>
      </c>
      <c r="J584" s="13">
        <f t="shared" si="8"/>
        <v>4145</v>
      </c>
    </row>
    <row r="585" spans="1:10" x14ac:dyDescent="0.25">
      <c r="A585" s="19">
        <v>577</v>
      </c>
      <c r="B585" s="16" t="s">
        <v>24</v>
      </c>
      <c r="C585" s="21" t="s">
        <v>25</v>
      </c>
      <c r="D585" s="34">
        <v>198800000143310</v>
      </c>
      <c r="E585" s="21" t="s">
        <v>6371</v>
      </c>
      <c r="F585" s="36">
        <v>32356</v>
      </c>
      <c r="G585" s="12">
        <v>0</v>
      </c>
      <c r="H585" s="25">
        <v>1050</v>
      </c>
      <c r="I585" s="13">
        <v>0</v>
      </c>
      <c r="J585" s="13">
        <f t="shared" ref="J585:J648" si="9">SUM(H585-I585)</f>
        <v>1050</v>
      </c>
    </row>
    <row r="586" spans="1:10" x14ac:dyDescent="0.25">
      <c r="A586" s="19">
        <v>578</v>
      </c>
      <c r="B586" s="16" t="s">
        <v>24</v>
      </c>
      <c r="C586" s="21" t="s">
        <v>25</v>
      </c>
      <c r="D586" s="34">
        <v>198800000143340</v>
      </c>
      <c r="E586" s="21" t="s">
        <v>5653</v>
      </c>
      <c r="F586" s="36">
        <v>32387</v>
      </c>
      <c r="G586" s="12">
        <v>0</v>
      </c>
      <c r="H586" s="25">
        <v>1975</v>
      </c>
      <c r="I586" s="13">
        <v>0</v>
      </c>
      <c r="J586" s="13">
        <f t="shared" si="9"/>
        <v>1975</v>
      </c>
    </row>
    <row r="587" spans="1:10" x14ac:dyDescent="0.25">
      <c r="A587" s="19">
        <v>579</v>
      </c>
      <c r="B587" s="16" t="s">
        <v>24</v>
      </c>
      <c r="C587" s="21" t="s">
        <v>25</v>
      </c>
      <c r="D587" s="34">
        <v>198800000143300</v>
      </c>
      <c r="E587" s="21" t="s">
        <v>2431</v>
      </c>
      <c r="F587" s="36">
        <v>32356</v>
      </c>
      <c r="G587" s="12">
        <v>0</v>
      </c>
      <c r="H587" s="25">
        <v>95</v>
      </c>
      <c r="I587" s="13">
        <v>0</v>
      </c>
      <c r="J587" s="13">
        <f t="shared" si="9"/>
        <v>95</v>
      </c>
    </row>
    <row r="588" spans="1:10" x14ac:dyDescent="0.25">
      <c r="A588" s="19">
        <v>580</v>
      </c>
      <c r="B588" s="16" t="s">
        <v>24</v>
      </c>
      <c r="C588" s="21" t="s">
        <v>25</v>
      </c>
      <c r="D588" s="34">
        <v>198900000143360</v>
      </c>
      <c r="E588" s="21" t="s">
        <v>2431</v>
      </c>
      <c r="F588" s="36">
        <v>32568</v>
      </c>
      <c r="G588" s="12">
        <v>0</v>
      </c>
      <c r="H588" s="25">
        <v>17000</v>
      </c>
      <c r="I588" s="13">
        <v>0</v>
      </c>
      <c r="J588" s="13">
        <f t="shared" si="9"/>
        <v>17000</v>
      </c>
    </row>
    <row r="589" spans="1:10" x14ac:dyDescent="0.25">
      <c r="A589" s="19">
        <v>581</v>
      </c>
      <c r="B589" s="16" t="s">
        <v>24</v>
      </c>
      <c r="C589" s="21" t="s">
        <v>25</v>
      </c>
      <c r="D589" s="34">
        <v>198800000143440</v>
      </c>
      <c r="E589" s="21" t="s">
        <v>7493</v>
      </c>
      <c r="F589" s="36">
        <v>32448</v>
      </c>
      <c r="G589" s="12">
        <v>0</v>
      </c>
      <c r="H589" s="25">
        <v>138</v>
      </c>
      <c r="I589" s="13">
        <v>0</v>
      </c>
      <c r="J589" s="13">
        <f t="shared" si="9"/>
        <v>138</v>
      </c>
    </row>
    <row r="590" spans="1:10" x14ac:dyDescent="0.25">
      <c r="A590" s="19">
        <v>582</v>
      </c>
      <c r="B590" s="16" t="s">
        <v>24</v>
      </c>
      <c r="C590" s="21" t="s">
        <v>25</v>
      </c>
      <c r="D590" s="34">
        <v>198900000143480</v>
      </c>
      <c r="E590" s="21" t="s">
        <v>7678</v>
      </c>
      <c r="F590" s="36">
        <v>32690</v>
      </c>
      <c r="G590" s="12">
        <v>0</v>
      </c>
      <c r="H590" s="25">
        <v>30</v>
      </c>
      <c r="I590" s="13">
        <v>0</v>
      </c>
      <c r="J590" s="13">
        <f t="shared" si="9"/>
        <v>30</v>
      </c>
    </row>
    <row r="591" spans="1:10" x14ac:dyDescent="0.25">
      <c r="A591" s="19">
        <v>583</v>
      </c>
      <c r="B591" s="16" t="s">
        <v>24</v>
      </c>
      <c r="C591" s="21" t="s">
        <v>25</v>
      </c>
      <c r="D591" s="34">
        <v>198900000143470</v>
      </c>
      <c r="E591" s="21" t="s">
        <v>5455</v>
      </c>
      <c r="F591" s="36">
        <v>32690</v>
      </c>
      <c r="G591" s="12">
        <v>0</v>
      </c>
      <c r="H591" s="25">
        <v>600</v>
      </c>
      <c r="I591" s="13">
        <v>0</v>
      </c>
      <c r="J591" s="13">
        <f t="shared" si="9"/>
        <v>600</v>
      </c>
    </row>
    <row r="592" spans="1:10" x14ac:dyDescent="0.25">
      <c r="A592" s="19">
        <v>584</v>
      </c>
      <c r="B592" s="16" t="s">
        <v>24</v>
      </c>
      <c r="C592" s="21" t="s">
        <v>25</v>
      </c>
      <c r="D592" s="34">
        <v>198900000143490</v>
      </c>
      <c r="E592" s="21" t="s">
        <v>5455</v>
      </c>
      <c r="F592" s="36">
        <v>32690</v>
      </c>
      <c r="G592" s="12">
        <v>0</v>
      </c>
      <c r="H592" s="25">
        <v>2276</v>
      </c>
      <c r="I592" s="13">
        <v>0</v>
      </c>
      <c r="J592" s="13">
        <f t="shared" si="9"/>
        <v>2276</v>
      </c>
    </row>
    <row r="593" spans="1:10" x14ac:dyDescent="0.25">
      <c r="A593" s="19">
        <v>585</v>
      </c>
      <c r="B593" s="16" t="s">
        <v>24</v>
      </c>
      <c r="C593" s="21" t="s">
        <v>25</v>
      </c>
      <c r="D593" s="34">
        <v>198400000139980</v>
      </c>
      <c r="E593" s="21" t="s">
        <v>6058</v>
      </c>
      <c r="F593" s="36">
        <v>30926</v>
      </c>
      <c r="G593" s="12">
        <v>0</v>
      </c>
      <c r="H593" s="25">
        <v>1425</v>
      </c>
      <c r="I593" s="13">
        <v>0</v>
      </c>
      <c r="J593" s="13">
        <f t="shared" si="9"/>
        <v>1425</v>
      </c>
    </row>
    <row r="594" spans="1:10" x14ac:dyDescent="0.25">
      <c r="A594" s="19">
        <v>586</v>
      </c>
      <c r="B594" s="16" t="s">
        <v>24</v>
      </c>
      <c r="C594" s="21" t="s">
        <v>25</v>
      </c>
      <c r="D594" s="34">
        <v>199100000138210</v>
      </c>
      <c r="E594" s="21" t="s">
        <v>7584</v>
      </c>
      <c r="F594" s="36">
        <v>33359</v>
      </c>
      <c r="G594" s="12">
        <v>0</v>
      </c>
      <c r="H594" s="25">
        <v>46</v>
      </c>
      <c r="I594" s="13">
        <v>0</v>
      </c>
      <c r="J594" s="13">
        <f t="shared" si="9"/>
        <v>46</v>
      </c>
    </row>
    <row r="595" spans="1:10" x14ac:dyDescent="0.25">
      <c r="A595" s="19">
        <v>587</v>
      </c>
      <c r="B595" s="16" t="s">
        <v>24</v>
      </c>
      <c r="C595" s="21" t="s">
        <v>25</v>
      </c>
      <c r="D595" s="34">
        <v>199100000138440</v>
      </c>
      <c r="E595" s="21" t="s">
        <v>7584</v>
      </c>
      <c r="F595" s="36">
        <v>33359</v>
      </c>
      <c r="G595" s="12">
        <v>0</v>
      </c>
      <c r="H595" s="25">
        <v>86</v>
      </c>
      <c r="I595" s="13">
        <v>0</v>
      </c>
      <c r="J595" s="13">
        <f t="shared" si="9"/>
        <v>86</v>
      </c>
    </row>
    <row r="596" spans="1:10" x14ac:dyDescent="0.25">
      <c r="A596" s="19">
        <v>588</v>
      </c>
      <c r="B596" s="16" t="s">
        <v>24</v>
      </c>
      <c r="C596" s="21" t="s">
        <v>25</v>
      </c>
      <c r="D596" s="34">
        <v>198900000139010</v>
      </c>
      <c r="E596" s="21" t="s">
        <v>7302</v>
      </c>
      <c r="F596" s="36">
        <v>32660</v>
      </c>
      <c r="G596" s="12">
        <v>0</v>
      </c>
      <c r="H596" s="25">
        <v>252</v>
      </c>
      <c r="I596" s="13">
        <v>0</v>
      </c>
      <c r="J596" s="13">
        <f t="shared" si="9"/>
        <v>252</v>
      </c>
    </row>
    <row r="597" spans="1:10" x14ac:dyDescent="0.25">
      <c r="A597" s="19">
        <v>589</v>
      </c>
      <c r="B597" s="16" t="s">
        <v>24</v>
      </c>
      <c r="C597" s="21" t="s">
        <v>25</v>
      </c>
      <c r="D597" s="34">
        <v>198900000137680</v>
      </c>
      <c r="E597" s="21" t="s">
        <v>6649</v>
      </c>
      <c r="F597" s="36">
        <v>32782</v>
      </c>
      <c r="G597" s="12">
        <v>0</v>
      </c>
      <c r="H597" s="25">
        <v>198</v>
      </c>
      <c r="I597" s="13">
        <v>0</v>
      </c>
      <c r="J597" s="13">
        <f t="shared" si="9"/>
        <v>198</v>
      </c>
    </row>
    <row r="598" spans="1:10" x14ac:dyDescent="0.25">
      <c r="A598" s="19">
        <v>590</v>
      </c>
      <c r="B598" s="16" t="s">
        <v>24</v>
      </c>
      <c r="C598" s="21" t="s">
        <v>25</v>
      </c>
      <c r="D598" s="34">
        <v>198900000138600</v>
      </c>
      <c r="E598" s="21" t="s">
        <v>6649</v>
      </c>
      <c r="F598" s="36">
        <v>32813</v>
      </c>
      <c r="G598" s="12">
        <v>0</v>
      </c>
      <c r="H598" s="25">
        <v>5</v>
      </c>
      <c r="I598" s="13">
        <v>0</v>
      </c>
      <c r="J598" s="13">
        <f t="shared" si="9"/>
        <v>5</v>
      </c>
    </row>
    <row r="599" spans="1:10" x14ac:dyDescent="0.25">
      <c r="A599" s="19">
        <v>591</v>
      </c>
      <c r="B599" s="16" t="s">
        <v>24</v>
      </c>
      <c r="C599" s="21" t="s">
        <v>25</v>
      </c>
      <c r="D599" s="34">
        <v>198900000139050</v>
      </c>
      <c r="E599" s="21" t="s">
        <v>6649</v>
      </c>
      <c r="F599" s="36">
        <v>32660</v>
      </c>
      <c r="G599" s="12">
        <v>0</v>
      </c>
      <c r="H599" s="25">
        <v>633</v>
      </c>
      <c r="I599" s="13">
        <v>0</v>
      </c>
      <c r="J599" s="13">
        <f t="shared" si="9"/>
        <v>633</v>
      </c>
    </row>
    <row r="600" spans="1:10" x14ac:dyDescent="0.25">
      <c r="A600" s="19">
        <v>592</v>
      </c>
      <c r="B600" s="16" t="s">
        <v>24</v>
      </c>
      <c r="C600" s="21" t="s">
        <v>25</v>
      </c>
      <c r="D600" s="34">
        <v>199000000137670</v>
      </c>
      <c r="E600" s="21" t="s">
        <v>6649</v>
      </c>
      <c r="F600" s="36">
        <v>32874</v>
      </c>
      <c r="G600" s="12">
        <v>0</v>
      </c>
      <c r="H600" s="25">
        <v>125</v>
      </c>
      <c r="I600" s="13">
        <v>0</v>
      </c>
      <c r="J600" s="13">
        <f t="shared" si="9"/>
        <v>125</v>
      </c>
    </row>
    <row r="601" spans="1:10" x14ac:dyDescent="0.25">
      <c r="A601" s="19">
        <v>593</v>
      </c>
      <c r="B601" s="16" t="s">
        <v>24</v>
      </c>
      <c r="C601" s="21" t="s">
        <v>25</v>
      </c>
      <c r="D601" s="34">
        <v>199000000138030</v>
      </c>
      <c r="E601" s="21" t="s">
        <v>6649</v>
      </c>
      <c r="F601" s="36">
        <v>32874</v>
      </c>
      <c r="G601" s="12">
        <v>0</v>
      </c>
      <c r="H601" s="25">
        <v>37</v>
      </c>
      <c r="I601" s="13">
        <v>0</v>
      </c>
      <c r="J601" s="13">
        <f t="shared" si="9"/>
        <v>37</v>
      </c>
    </row>
    <row r="602" spans="1:10" x14ac:dyDescent="0.25">
      <c r="A602" s="19">
        <v>594</v>
      </c>
      <c r="B602" s="16" t="s">
        <v>24</v>
      </c>
      <c r="C602" s="21" t="s">
        <v>25</v>
      </c>
      <c r="D602" s="34">
        <v>199000000138180</v>
      </c>
      <c r="E602" s="21" t="s">
        <v>6649</v>
      </c>
      <c r="F602" s="36">
        <v>32905</v>
      </c>
      <c r="G602" s="12">
        <v>0</v>
      </c>
      <c r="H602" s="25">
        <v>174</v>
      </c>
      <c r="I602" s="13">
        <v>0</v>
      </c>
      <c r="J602" s="13">
        <f t="shared" si="9"/>
        <v>174</v>
      </c>
    </row>
    <row r="603" spans="1:10" x14ac:dyDescent="0.25">
      <c r="A603" s="19">
        <v>595</v>
      </c>
      <c r="B603" s="16" t="s">
        <v>24</v>
      </c>
      <c r="C603" s="21" t="s">
        <v>25</v>
      </c>
      <c r="D603" s="34">
        <v>199000000139490</v>
      </c>
      <c r="E603" s="21" t="s">
        <v>6649</v>
      </c>
      <c r="F603" s="36">
        <v>33025</v>
      </c>
      <c r="G603" s="12">
        <v>0</v>
      </c>
      <c r="H603" s="25">
        <v>90</v>
      </c>
      <c r="I603" s="13">
        <v>0</v>
      </c>
      <c r="J603" s="13">
        <f t="shared" si="9"/>
        <v>90</v>
      </c>
    </row>
    <row r="604" spans="1:10" x14ac:dyDescent="0.25">
      <c r="A604" s="19">
        <v>596</v>
      </c>
      <c r="B604" s="16" t="s">
        <v>24</v>
      </c>
      <c r="C604" s="21" t="s">
        <v>25</v>
      </c>
      <c r="D604" s="34">
        <v>199100000137920</v>
      </c>
      <c r="E604" s="21" t="s">
        <v>6649</v>
      </c>
      <c r="F604" s="36">
        <v>33329</v>
      </c>
      <c r="G604" s="12">
        <v>0</v>
      </c>
      <c r="H604" s="25">
        <v>13</v>
      </c>
      <c r="I604" s="13">
        <v>0</v>
      </c>
      <c r="J604" s="13">
        <f t="shared" si="9"/>
        <v>13</v>
      </c>
    </row>
    <row r="605" spans="1:10" x14ac:dyDescent="0.25">
      <c r="A605" s="19">
        <v>597</v>
      </c>
      <c r="B605" s="16" t="s">
        <v>24</v>
      </c>
      <c r="C605" s="21" t="s">
        <v>25</v>
      </c>
      <c r="D605" s="34">
        <v>199100000137960</v>
      </c>
      <c r="E605" s="21" t="s">
        <v>6649</v>
      </c>
      <c r="F605" s="36">
        <v>33420</v>
      </c>
      <c r="G605" s="12">
        <v>0</v>
      </c>
      <c r="H605" s="25">
        <v>10</v>
      </c>
      <c r="I605" s="13">
        <v>0</v>
      </c>
      <c r="J605" s="13">
        <f t="shared" si="9"/>
        <v>10</v>
      </c>
    </row>
    <row r="606" spans="1:10" x14ac:dyDescent="0.25">
      <c r="A606" s="19">
        <v>598</v>
      </c>
      <c r="B606" s="16" t="s">
        <v>24</v>
      </c>
      <c r="C606" s="21" t="s">
        <v>25</v>
      </c>
      <c r="D606" s="34">
        <v>199100000138300</v>
      </c>
      <c r="E606" s="21" t="s">
        <v>6649</v>
      </c>
      <c r="F606" s="36">
        <v>33270</v>
      </c>
      <c r="G606" s="12">
        <v>0</v>
      </c>
      <c r="H606" s="25">
        <v>60</v>
      </c>
      <c r="I606" s="13">
        <v>0</v>
      </c>
      <c r="J606" s="13">
        <f t="shared" si="9"/>
        <v>60</v>
      </c>
    </row>
    <row r="607" spans="1:10" x14ac:dyDescent="0.25">
      <c r="A607" s="19">
        <v>599</v>
      </c>
      <c r="B607" s="16" t="s">
        <v>24</v>
      </c>
      <c r="C607" s="21" t="s">
        <v>25</v>
      </c>
      <c r="D607" s="34">
        <v>199100000138350</v>
      </c>
      <c r="E607" s="21" t="s">
        <v>6649</v>
      </c>
      <c r="F607" s="36">
        <v>33359</v>
      </c>
      <c r="G607" s="12">
        <v>0</v>
      </c>
      <c r="H607" s="25">
        <v>60</v>
      </c>
      <c r="I607" s="13">
        <v>0</v>
      </c>
      <c r="J607" s="13">
        <f t="shared" si="9"/>
        <v>60</v>
      </c>
    </row>
    <row r="608" spans="1:10" x14ac:dyDescent="0.25">
      <c r="A608" s="19">
        <v>600</v>
      </c>
      <c r="B608" s="16" t="s">
        <v>24</v>
      </c>
      <c r="C608" s="21" t="s">
        <v>25</v>
      </c>
      <c r="D608" s="34">
        <v>199100000138580</v>
      </c>
      <c r="E608" s="21" t="s">
        <v>6649</v>
      </c>
      <c r="F608" s="36">
        <v>33482</v>
      </c>
      <c r="G608" s="12">
        <v>0</v>
      </c>
      <c r="H608" s="25">
        <v>180</v>
      </c>
      <c r="I608" s="13">
        <v>0</v>
      </c>
      <c r="J608" s="13">
        <f t="shared" si="9"/>
        <v>180</v>
      </c>
    </row>
    <row r="609" spans="1:10" x14ac:dyDescent="0.25">
      <c r="A609" s="19">
        <v>601</v>
      </c>
      <c r="B609" s="16" t="s">
        <v>24</v>
      </c>
      <c r="C609" s="21" t="s">
        <v>25</v>
      </c>
      <c r="D609" s="34">
        <v>199100000139520</v>
      </c>
      <c r="E609" s="21" t="s">
        <v>6649</v>
      </c>
      <c r="F609" s="36">
        <v>33298</v>
      </c>
      <c r="G609" s="12">
        <v>0</v>
      </c>
      <c r="H609" s="25">
        <v>5</v>
      </c>
      <c r="I609" s="13">
        <v>0</v>
      </c>
      <c r="J609" s="13">
        <f t="shared" si="9"/>
        <v>5</v>
      </c>
    </row>
    <row r="610" spans="1:10" x14ac:dyDescent="0.25">
      <c r="A610" s="19">
        <v>602</v>
      </c>
      <c r="B610" s="16" t="s">
        <v>24</v>
      </c>
      <c r="C610" s="21" t="s">
        <v>25</v>
      </c>
      <c r="D610" s="34">
        <v>199200000138360</v>
      </c>
      <c r="E610" s="21" t="s">
        <v>6649</v>
      </c>
      <c r="F610" s="36">
        <v>33604</v>
      </c>
      <c r="G610" s="12">
        <v>0</v>
      </c>
      <c r="H610" s="25">
        <v>14</v>
      </c>
      <c r="I610" s="13">
        <v>0</v>
      </c>
      <c r="J610" s="13">
        <f t="shared" si="9"/>
        <v>14</v>
      </c>
    </row>
    <row r="611" spans="1:10" x14ac:dyDescent="0.25">
      <c r="A611" s="19">
        <v>603</v>
      </c>
      <c r="B611" s="16" t="s">
        <v>24</v>
      </c>
      <c r="C611" s="21" t="s">
        <v>25</v>
      </c>
      <c r="D611" s="34">
        <v>199200000139040</v>
      </c>
      <c r="E611" s="21" t="s">
        <v>6649</v>
      </c>
      <c r="F611" s="36">
        <v>33604</v>
      </c>
      <c r="G611" s="12">
        <v>0</v>
      </c>
      <c r="H611" s="25">
        <v>12</v>
      </c>
      <c r="I611" s="13">
        <v>0</v>
      </c>
      <c r="J611" s="13">
        <f t="shared" si="9"/>
        <v>12</v>
      </c>
    </row>
    <row r="612" spans="1:10" x14ac:dyDescent="0.25">
      <c r="A612" s="19">
        <v>604</v>
      </c>
      <c r="B612" s="16" t="s">
        <v>24</v>
      </c>
      <c r="C612" s="21" t="s">
        <v>25</v>
      </c>
      <c r="D612" s="34">
        <v>199200000139600</v>
      </c>
      <c r="E612" s="21" t="s">
        <v>6649</v>
      </c>
      <c r="F612" s="36">
        <v>33817</v>
      </c>
      <c r="G612" s="12">
        <v>0</v>
      </c>
      <c r="H612" s="25">
        <v>50</v>
      </c>
      <c r="I612" s="13">
        <v>0</v>
      </c>
      <c r="J612" s="13">
        <f t="shared" si="9"/>
        <v>50</v>
      </c>
    </row>
    <row r="613" spans="1:10" x14ac:dyDescent="0.25">
      <c r="A613" s="19">
        <v>605</v>
      </c>
      <c r="B613" s="16" t="s">
        <v>24</v>
      </c>
      <c r="C613" s="21" t="s">
        <v>25</v>
      </c>
      <c r="D613" s="34">
        <v>199200000143260</v>
      </c>
      <c r="E613" s="21" t="s">
        <v>6649</v>
      </c>
      <c r="F613" s="36">
        <v>33756</v>
      </c>
      <c r="G613" s="12">
        <v>0</v>
      </c>
      <c r="H613" s="25">
        <v>49</v>
      </c>
      <c r="I613" s="13">
        <v>0</v>
      </c>
      <c r="J613" s="13">
        <f t="shared" si="9"/>
        <v>49</v>
      </c>
    </row>
    <row r="614" spans="1:10" x14ac:dyDescent="0.25">
      <c r="A614" s="19">
        <v>606</v>
      </c>
      <c r="B614" s="16" t="s">
        <v>24</v>
      </c>
      <c r="C614" s="21" t="s">
        <v>25</v>
      </c>
      <c r="D614" s="34">
        <v>199200000143290</v>
      </c>
      <c r="E614" s="21" t="s">
        <v>6649</v>
      </c>
      <c r="F614" s="36">
        <v>33604</v>
      </c>
      <c r="G614" s="12">
        <v>0</v>
      </c>
      <c r="H614" s="25">
        <v>5</v>
      </c>
      <c r="I614" s="13">
        <v>0</v>
      </c>
      <c r="J614" s="13">
        <f t="shared" si="9"/>
        <v>5</v>
      </c>
    </row>
    <row r="615" spans="1:10" x14ac:dyDescent="0.25">
      <c r="A615" s="19">
        <v>607</v>
      </c>
      <c r="B615" s="16" t="s">
        <v>24</v>
      </c>
      <c r="C615" s="21" t="s">
        <v>25</v>
      </c>
      <c r="D615" s="34">
        <v>199900000140310</v>
      </c>
      <c r="E615" s="21" t="s">
        <v>6649</v>
      </c>
      <c r="F615" s="36">
        <v>36400</v>
      </c>
      <c r="G615" s="12">
        <v>0</v>
      </c>
      <c r="H615" s="25">
        <v>149</v>
      </c>
      <c r="I615" s="13">
        <v>0</v>
      </c>
      <c r="J615" s="13">
        <f t="shared" si="9"/>
        <v>149</v>
      </c>
    </row>
    <row r="616" spans="1:10" x14ac:dyDescent="0.25">
      <c r="A616" s="19">
        <v>608</v>
      </c>
      <c r="B616" s="16" t="s">
        <v>24</v>
      </c>
      <c r="C616" s="21" t="s">
        <v>25</v>
      </c>
      <c r="D616" s="34">
        <v>199900000140310</v>
      </c>
      <c r="E616" s="21" t="s">
        <v>6649</v>
      </c>
      <c r="F616" s="36">
        <v>38484</v>
      </c>
      <c r="G616" s="12">
        <v>0</v>
      </c>
      <c r="H616" s="25">
        <v>49</v>
      </c>
      <c r="I616" s="13">
        <v>0</v>
      </c>
      <c r="J616" s="13">
        <f t="shared" si="9"/>
        <v>49</v>
      </c>
    </row>
    <row r="617" spans="1:10" x14ac:dyDescent="0.25">
      <c r="A617" s="19">
        <v>609</v>
      </c>
      <c r="B617" s="16" t="s">
        <v>24</v>
      </c>
      <c r="C617" s="21" t="s">
        <v>25</v>
      </c>
      <c r="D617" s="34">
        <v>199900000140320</v>
      </c>
      <c r="E617" s="21" t="s">
        <v>6649</v>
      </c>
      <c r="F617" s="36">
        <v>36404</v>
      </c>
      <c r="G617" s="12">
        <v>0</v>
      </c>
      <c r="H617" s="25">
        <v>306</v>
      </c>
      <c r="I617" s="13">
        <v>0</v>
      </c>
      <c r="J617" s="13">
        <f t="shared" si="9"/>
        <v>306</v>
      </c>
    </row>
    <row r="618" spans="1:10" x14ac:dyDescent="0.25">
      <c r="A618" s="19">
        <v>610</v>
      </c>
      <c r="B618" s="16" t="s">
        <v>24</v>
      </c>
      <c r="C618" s="21" t="s">
        <v>25</v>
      </c>
      <c r="D618" s="34">
        <v>199900000140410</v>
      </c>
      <c r="E618" s="21" t="s">
        <v>6649</v>
      </c>
      <c r="F618" s="36">
        <v>36229</v>
      </c>
      <c r="G618" s="12">
        <v>0</v>
      </c>
      <c r="H618" s="25">
        <v>520</v>
      </c>
      <c r="I618" s="13">
        <v>0</v>
      </c>
      <c r="J618" s="13">
        <f t="shared" si="9"/>
        <v>520</v>
      </c>
    </row>
    <row r="619" spans="1:10" x14ac:dyDescent="0.25">
      <c r="A619" s="19">
        <v>611</v>
      </c>
      <c r="B619" s="16" t="s">
        <v>24</v>
      </c>
      <c r="C619" s="21" t="s">
        <v>25</v>
      </c>
      <c r="D619" s="34">
        <v>199900000140420</v>
      </c>
      <c r="E619" s="21" t="s">
        <v>6649</v>
      </c>
      <c r="F619" s="36">
        <v>36236</v>
      </c>
      <c r="G619" s="12">
        <v>0</v>
      </c>
      <c r="H619" s="25">
        <v>146</v>
      </c>
      <c r="I619" s="13">
        <v>0</v>
      </c>
      <c r="J619" s="13">
        <f t="shared" si="9"/>
        <v>146</v>
      </c>
    </row>
    <row r="620" spans="1:10" x14ac:dyDescent="0.25">
      <c r="A620" s="19">
        <v>612</v>
      </c>
      <c r="B620" s="16" t="s">
        <v>24</v>
      </c>
      <c r="C620" s="21" t="s">
        <v>25</v>
      </c>
      <c r="D620" s="34">
        <v>199900000140420</v>
      </c>
      <c r="E620" s="21" t="s">
        <v>6649</v>
      </c>
      <c r="F620" s="36">
        <v>36412</v>
      </c>
      <c r="G620" s="12">
        <v>0</v>
      </c>
      <c r="H620" s="25">
        <v>800.15</v>
      </c>
      <c r="I620" s="13">
        <v>0</v>
      </c>
      <c r="J620" s="13">
        <f t="shared" si="9"/>
        <v>800.15</v>
      </c>
    </row>
    <row r="621" spans="1:10" x14ac:dyDescent="0.25">
      <c r="A621" s="19">
        <v>613</v>
      </c>
      <c r="B621" s="16" t="s">
        <v>24</v>
      </c>
      <c r="C621" s="21" t="s">
        <v>25</v>
      </c>
      <c r="D621" s="34">
        <v>199900000140440</v>
      </c>
      <c r="E621" s="21" t="s">
        <v>6649</v>
      </c>
      <c r="F621" s="36">
        <v>36281</v>
      </c>
      <c r="G621" s="12">
        <v>0</v>
      </c>
      <c r="H621" s="25">
        <v>72.5</v>
      </c>
      <c r="I621" s="13">
        <v>0</v>
      </c>
      <c r="J621" s="13">
        <f t="shared" si="9"/>
        <v>72.5</v>
      </c>
    </row>
    <row r="622" spans="1:10" x14ac:dyDescent="0.25">
      <c r="A622" s="19">
        <v>614</v>
      </c>
      <c r="B622" s="16" t="s">
        <v>24</v>
      </c>
      <c r="C622" s="21" t="s">
        <v>25</v>
      </c>
      <c r="D622" s="34">
        <v>199900000140660</v>
      </c>
      <c r="E622" s="21" t="s">
        <v>6649</v>
      </c>
      <c r="F622" s="36">
        <v>36400</v>
      </c>
      <c r="G622" s="12">
        <v>0</v>
      </c>
      <c r="H622" s="25">
        <v>217.5</v>
      </c>
      <c r="I622" s="13">
        <v>0</v>
      </c>
      <c r="J622" s="13">
        <f t="shared" si="9"/>
        <v>217.5</v>
      </c>
    </row>
    <row r="623" spans="1:10" x14ac:dyDescent="0.25">
      <c r="A623" s="19">
        <v>615</v>
      </c>
      <c r="B623" s="16" t="s">
        <v>24</v>
      </c>
      <c r="C623" s="21" t="s">
        <v>25</v>
      </c>
      <c r="D623" s="34">
        <v>200000000140380</v>
      </c>
      <c r="E623" s="21" t="s">
        <v>6649</v>
      </c>
      <c r="F623" s="36">
        <v>36654</v>
      </c>
      <c r="G623" s="12">
        <v>0</v>
      </c>
      <c r="H623" s="25">
        <v>468</v>
      </c>
      <c r="I623" s="13">
        <v>0</v>
      </c>
      <c r="J623" s="13">
        <f t="shared" si="9"/>
        <v>468</v>
      </c>
    </row>
    <row r="624" spans="1:10" x14ac:dyDescent="0.25">
      <c r="A624" s="19">
        <v>616</v>
      </c>
      <c r="B624" s="16" t="s">
        <v>24</v>
      </c>
      <c r="C624" s="21" t="s">
        <v>25</v>
      </c>
      <c r="D624" s="34">
        <v>198900000137690</v>
      </c>
      <c r="E624" s="21" t="s">
        <v>7688</v>
      </c>
      <c r="F624" s="36">
        <v>32813</v>
      </c>
      <c r="G624" s="12">
        <v>0</v>
      </c>
      <c r="H624" s="25">
        <v>9</v>
      </c>
      <c r="I624" s="13">
        <v>0</v>
      </c>
      <c r="J624" s="13">
        <f t="shared" si="9"/>
        <v>9</v>
      </c>
    </row>
    <row r="625" spans="1:10" x14ac:dyDescent="0.25">
      <c r="A625" s="19">
        <v>617</v>
      </c>
      <c r="B625" s="16" t="s">
        <v>24</v>
      </c>
      <c r="C625" s="21" t="s">
        <v>25</v>
      </c>
      <c r="D625" s="34">
        <v>199000000139440</v>
      </c>
      <c r="E625" s="21" t="s">
        <v>7688</v>
      </c>
      <c r="F625" s="36">
        <v>33055</v>
      </c>
      <c r="G625" s="12">
        <v>0</v>
      </c>
      <c r="H625" s="25">
        <v>23</v>
      </c>
      <c r="I625" s="13">
        <v>0</v>
      </c>
      <c r="J625" s="13">
        <f t="shared" si="9"/>
        <v>23</v>
      </c>
    </row>
    <row r="626" spans="1:10" x14ac:dyDescent="0.25">
      <c r="A626" s="19">
        <v>618</v>
      </c>
      <c r="B626" s="16" t="s">
        <v>24</v>
      </c>
      <c r="C626" s="21" t="s">
        <v>25</v>
      </c>
      <c r="D626" s="34">
        <v>198500000139860</v>
      </c>
      <c r="E626" s="21" t="s">
        <v>7514</v>
      </c>
      <c r="F626" s="36">
        <v>31138</v>
      </c>
      <c r="G626" s="12">
        <v>0</v>
      </c>
      <c r="H626" s="25">
        <v>127</v>
      </c>
      <c r="I626" s="13">
        <v>0</v>
      </c>
      <c r="J626" s="13">
        <f t="shared" si="9"/>
        <v>127</v>
      </c>
    </row>
    <row r="627" spans="1:10" x14ac:dyDescent="0.25">
      <c r="A627" s="19">
        <v>619</v>
      </c>
      <c r="B627" s="16" t="s">
        <v>24</v>
      </c>
      <c r="C627" s="21" t="s">
        <v>25</v>
      </c>
      <c r="D627" s="34">
        <v>198900000139020</v>
      </c>
      <c r="E627" s="21" t="s">
        <v>7518</v>
      </c>
      <c r="F627" s="36">
        <v>32752</v>
      </c>
      <c r="G627" s="12">
        <v>0</v>
      </c>
      <c r="H627" s="25">
        <v>125</v>
      </c>
      <c r="I627" s="13">
        <v>0</v>
      </c>
      <c r="J627" s="13">
        <f t="shared" si="9"/>
        <v>125</v>
      </c>
    </row>
    <row r="628" spans="1:10" x14ac:dyDescent="0.25">
      <c r="A628" s="19">
        <v>620</v>
      </c>
      <c r="B628" s="16" t="s">
        <v>24</v>
      </c>
      <c r="C628" s="21" t="s">
        <v>25</v>
      </c>
      <c r="D628" s="34">
        <v>199800000138690</v>
      </c>
      <c r="E628" s="21" t="s">
        <v>7434</v>
      </c>
      <c r="F628" s="36">
        <v>36006</v>
      </c>
      <c r="G628" s="12">
        <v>0</v>
      </c>
      <c r="H628" s="25">
        <v>170</v>
      </c>
      <c r="I628" s="13">
        <v>0</v>
      </c>
      <c r="J628" s="13">
        <f t="shared" si="9"/>
        <v>170</v>
      </c>
    </row>
    <row r="629" spans="1:10" x14ac:dyDescent="0.25">
      <c r="A629" s="19">
        <v>621</v>
      </c>
      <c r="B629" s="16" t="s">
        <v>24</v>
      </c>
      <c r="C629" s="21" t="s">
        <v>25</v>
      </c>
      <c r="D629" s="34">
        <v>199800000138710</v>
      </c>
      <c r="E629" s="21" t="s">
        <v>7222</v>
      </c>
      <c r="F629" s="36">
        <v>36068</v>
      </c>
      <c r="G629" s="12">
        <v>0</v>
      </c>
      <c r="H629" s="25">
        <v>302</v>
      </c>
      <c r="I629" s="13">
        <v>0</v>
      </c>
      <c r="J629" s="13">
        <f t="shared" si="9"/>
        <v>302</v>
      </c>
    </row>
    <row r="630" spans="1:10" x14ac:dyDescent="0.25">
      <c r="A630" s="19">
        <v>622</v>
      </c>
      <c r="B630" s="16" t="s">
        <v>24</v>
      </c>
      <c r="C630" s="21" t="s">
        <v>25</v>
      </c>
      <c r="D630" s="34">
        <v>199900000140400</v>
      </c>
      <c r="E630" s="21" t="s">
        <v>6955</v>
      </c>
      <c r="F630" s="36">
        <v>36227</v>
      </c>
      <c r="G630" s="12">
        <v>0</v>
      </c>
      <c r="H630" s="25">
        <v>500</v>
      </c>
      <c r="I630" s="13">
        <v>0</v>
      </c>
      <c r="J630" s="13">
        <f t="shared" si="9"/>
        <v>500</v>
      </c>
    </row>
    <row r="631" spans="1:10" x14ac:dyDescent="0.25">
      <c r="A631" s="19">
        <v>623</v>
      </c>
      <c r="B631" s="16" t="s">
        <v>24</v>
      </c>
      <c r="C631" s="21" t="s">
        <v>25</v>
      </c>
      <c r="D631" s="34">
        <v>199600000138420</v>
      </c>
      <c r="E631" s="21" t="s">
        <v>7467</v>
      </c>
      <c r="F631" s="36">
        <v>35247</v>
      </c>
      <c r="G631" s="12">
        <v>0</v>
      </c>
      <c r="H631" s="25">
        <v>150</v>
      </c>
      <c r="I631" s="13">
        <v>0</v>
      </c>
      <c r="J631" s="13">
        <f t="shared" si="9"/>
        <v>150</v>
      </c>
    </row>
    <row r="632" spans="1:10" x14ac:dyDescent="0.25">
      <c r="A632" s="19">
        <v>624</v>
      </c>
      <c r="B632" s="16" t="s">
        <v>24</v>
      </c>
      <c r="C632" s="21" t="s">
        <v>25</v>
      </c>
      <c r="D632" s="34">
        <v>198900000143370</v>
      </c>
      <c r="E632" s="21" t="s">
        <v>2511</v>
      </c>
      <c r="F632" s="36">
        <v>32568</v>
      </c>
      <c r="G632" s="12">
        <v>0</v>
      </c>
      <c r="H632" s="25">
        <v>15700</v>
      </c>
      <c r="I632" s="13">
        <v>0</v>
      </c>
      <c r="J632" s="13">
        <f t="shared" si="9"/>
        <v>15700</v>
      </c>
    </row>
    <row r="633" spans="1:10" x14ac:dyDescent="0.25">
      <c r="A633" s="19">
        <v>625</v>
      </c>
      <c r="B633" s="16" t="s">
        <v>24</v>
      </c>
      <c r="C633" s="21" t="s">
        <v>25</v>
      </c>
      <c r="D633" s="34">
        <v>198900000139340</v>
      </c>
      <c r="E633" s="21" t="s">
        <v>6030</v>
      </c>
      <c r="F633" s="36">
        <v>32568</v>
      </c>
      <c r="G633" s="12">
        <v>0</v>
      </c>
      <c r="H633" s="25">
        <v>1460</v>
      </c>
      <c r="I633" s="13">
        <v>0</v>
      </c>
      <c r="J633" s="13">
        <f t="shared" si="9"/>
        <v>1460</v>
      </c>
    </row>
    <row r="634" spans="1:10" x14ac:dyDescent="0.25">
      <c r="A634" s="19">
        <v>626</v>
      </c>
      <c r="B634" s="16" t="s">
        <v>24</v>
      </c>
      <c r="C634" s="21" t="s">
        <v>25</v>
      </c>
      <c r="D634" s="34">
        <v>198900000143650</v>
      </c>
      <c r="E634" s="21" t="s">
        <v>7077</v>
      </c>
      <c r="F634" s="36">
        <v>32568</v>
      </c>
      <c r="G634" s="12">
        <v>0</v>
      </c>
      <c r="H634" s="25">
        <v>403.11</v>
      </c>
      <c r="I634" s="13">
        <v>0</v>
      </c>
      <c r="J634" s="13">
        <f t="shared" si="9"/>
        <v>403.11</v>
      </c>
    </row>
    <row r="635" spans="1:10" x14ac:dyDescent="0.25">
      <c r="A635" s="19">
        <v>627</v>
      </c>
      <c r="B635" s="16" t="s">
        <v>24</v>
      </c>
      <c r="C635" s="21" t="s">
        <v>25</v>
      </c>
      <c r="D635" s="34">
        <v>198700000139000</v>
      </c>
      <c r="E635" s="21" t="s">
        <v>6279</v>
      </c>
      <c r="F635" s="36">
        <v>31990</v>
      </c>
      <c r="G635" s="12">
        <v>0</v>
      </c>
      <c r="H635" s="25">
        <v>1182</v>
      </c>
      <c r="I635" s="13">
        <v>0</v>
      </c>
      <c r="J635" s="13">
        <f t="shared" si="9"/>
        <v>1182</v>
      </c>
    </row>
    <row r="636" spans="1:10" x14ac:dyDescent="0.25">
      <c r="A636" s="19">
        <v>628</v>
      </c>
      <c r="B636" s="16" t="s">
        <v>24</v>
      </c>
      <c r="C636" s="21" t="s">
        <v>25</v>
      </c>
      <c r="D636" s="34">
        <v>198700000139830</v>
      </c>
      <c r="E636" s="21" t="s">
        <v>502</v>
      </c>
      <c r="F636" s="36">
        <v>31809</v>
      </c>
      <c r="G636" s="12">
        <v>0</v>
      </c>
      <c r="H636" s="25">
        <v>424000</v>
      </c>
      <c r="I636" s="13">
        <v>0</v>
      </c>
      <c r="J636" s="13">
        <f t="shared" si="9"/>
        <v>424000</v>
      </c>
    </row>
    <row r="637" spans="1:10" x14ac:dyDescent="0.25">
      <c r="A637" s="19">
        <v>629</v>
      </c>
      <c r="B637" s="16" t="s">
        <v>24</v>
      </c>
      <c r="C637" s="21" t="s">
        <v>25</v>
      </c>
      <c r="D637" s="34">
        <v>198700000139840</v>
      </c>
      <c r="E637" s="21" t="s">
        <v>5532</v>
      </c>
      <c r="F637" s="36">
        <v>31809</v>
      </c>
      <c r="G637" s="12">
        <v>0</v>
      </c>
      <c r="H637" s="25">
        <v>2169</v>
      </c>
      <c r="I637" s="13">
        <v>0</v>
      </c>
      <c r="J637" s="13">
        <f t="shared" si="9"/>
        <v>2169</v>
      </c>
    </row>
    <row r="638" spans="1:10" x14ac:dyDescent="0.25">
      <c r="A638" s="19">
        <v>630</v>
      </c>
      <c r="B638" s="16" t="s">
        <v>24</v>
      </c>
      <c r="C638" s="21" t="s">
        <v>25</v>
      </c>
      <c r="D638" s="34">
        <v>198700000138990</v>
      </c>
      <c r="E638" s="21" t="s">
        <v>1119</v>
      </c>
      <c r="F638" s="36">
        <v>31959</v>
      </c>
      <c r="G638" s="12">
        <v>0</v>
      </c>
      <c r="H638" s="25">
        <v>105500</v>
      </c>
      <c r="I638" s="13">
        <v>0</v>
      </c>
      <c r="J638" s="13">
        <f t="shared" si="9"/>
        <v>105500</v>
      </c>
    </row>
    <row r="639" spans="1:10" x14ac:dyDescent="0.25">
      <c r="A639" s="19">
        <v>631</v>
      </c>
      <c r="B639" s="16" t="s">
        <v>24</v>
      </c>
      <c r="C639" s="21" t="s">
        <v>25</v>
      </c>
      <c r="D639" s="34">
        <v>199900000140480</v>
      </c>
      <c r="E639" s="21" t="s">
        <v>7305</v>
      </c>
      <c r="F639" s="36">
        <v>36319</v>
      </c>
      <c r="G639" s="12">
        <v>0</v>
      </c>
      <c r="H639" s="25">
        <v>90</v>
      </c>
      <c r="I639" s="13">
        <v>0</v>
      </c>
      <c r="J639" s="13">
        <f t="shared" si="9"/>
        <v>90</v>
      </c>
    </row>
    <row r="640" spans="1:10" x14ac:dyDescent="0.25">
      <c r="A640" s="19">
        <v>632</v>
      </c>
      <c r="B640" s="16" t="s">
        <v>24</v>
      </c>
      <c r="C640" s="21" t="s">
        <v>25</v>
      </c>
      <c r="D640" s="34">
        <v>199900000140490</v>
      </c>
      <c r="E640" s="21" t="s">
        <v>7305</v>
      </c>
      <c r="F640" s="36">
        <v>36335</v>
      </c>
      <c r="G640" s="12">
        <v>0</v>
      </c>
      <c r="H640" s="25">
        <v>250.6</v>
      </c>
      <c r="I640" s="13">
        <v>0</v>
      </c>
      <c r="J640" s="13">
        <f t="shared" si="9"/>
        <v>250.6</v>
      </c>
    </row>
    <row r="641" spans="1:10" x14ac:dyDescent="0.25">
      <c r="A641" s="19">
        <v>633</v>
      </c>
      <c r="B641" s="16" t="s">
        <v>24</v>
      </c>
      <c r="C641" s="21" t="s">
        <v>25</v>
      </c>
      <c r="D641" s="34">
        <v>198900000139410</v>
      </c>
      <c r="E641" s="21" t="s">
        <v>5553</v>
      </c>
      <c r="F641" s="36">
        <v>32599</v>
      </c>
      <c r="G641" s="12">
        <v>0</v>
      </c>
      <c r="H641" s="25">
        <v>2130</v>
      </c>
      <c r="I641" s="13">
        <v>0</v>
      </c>
      <c r="J641" s="13">
        <f t="shared" si="9"/>
        <v>2130</v>
      </c>
    </row>
    <row r="642" spans="1:10" x14ac:dyDescent="0.25">
      <c r="A642" s="19">
        <v>634</v>
      </c>
      <c r="B642" s="16" t="s">
        <v>24</v>
      </c>
      <c r="C642" s="21" t="s">
        <v>25</v>
      </c>
      <c r="D642" s="34">
        <v>198900000139400</v>
      </c>
      <c r="E642" s="21" t="s">
        <v>698</v>
      </c>
      <c r="F642" s="36">
        <v>32599</v>
      </c>
      <c r="G642" s="12">
        <v>0</v>
      </c>
      <c r="H642" s="25">
        <v>250000</v>
      </c>
      <c r="I642" s="13">
        <v>0</v>
      </c>
      <c r="J642" s="13">
        <f t="shared" si="9"/>
        <v>250000</v>
      </c>
    </row>
    <row r="643" spans="1:10" x14ac:dyDescent="0.25">
      <c r="A643" s="19">
        <v>635</v>
      </c>
      <c r="B643" s="16" t="s">
        <v>24</v>
      </c>
      <c r="C643" s="21" t="s">
        <v>25</v>
      </c>
      <c r="D643" s="34">
        <v>198800000142420</v>
      </c>
      <c r="E643" s="21" t="s">
        <v>2747</v>
      </c>
      <c r="F643" s="36">
        <v>32174</v>
      </c>
      <c r="G643" s="12">
        <v>0</v>
      </c>
      <c r="H643" s="25">
        <v>12670</v>
      </c>
      <c r="I643" s="13">
        <v>0</v>
      </c>
      <c r="J643" s="13">
        <f t="shared" si="9"/>
        <v>12670</v>
      </c>
    </row>
    <row r="644" spans="1:10" x14ac:dyDescent="0.25">
      <c r="A644" s="19">
        <v>636</v>
      </c>
      <c r="B644" s="16" t="s">
        <v>24</v>
      </c>
      <c r="C644" s="21" t="s">
        <v>25</v>
      </c>
      <c r="D644" s="34">
        <v>198900000142400</v>
      </c>
      <c r="E644" s="21" t="s">
        <v>3843</v>
      </c>
      <c r="F644" s="36">
        <v>32540</v>
      </c>
      <c r="G644" s="12">
        <v>0</v>
      </c>
      <c r="H644" s="25">
        <v>5800</v>
      </c>
      <c r="I644" s="13">
        <v>0</v>
      </c>
      <c r="J644" s="13">
        <f t="shared" si="9"/>
        <v>5800</v>
      </c>
    </row>
    <row r="645" spans="1:10" x14ac:dyDescent="0.25">
      <c r="A645" s="19">
        <v>637</v>
      </c>
      <c r="B645" s="16" t="s">
        <v>24</v>
      </c>
      <c r="C645" s="21" t="s">
        <v>25</v>
      </c>
      <c r="D645" s="34">
        <v>198900000142410</v>
      </c>
      <c r="E645" s="21" t="s">
        <v>7172</v>
      </c>
      <c r="F645" s="36">
        <v>32568</v>
      </c>
      <c r="G645" s="12">
        <v>0</v>
      </c>
      <c r="H645" s="25">
        <v>330</v>
      </c>
      <c r="I645" s="13">
        <v>0</v>
      </c>
      <c r="J645" s="13">
        <f t="shared" si="9"/>
        <v>330</v>
      </c>
    </row>
    <row r="646" spans="1:10" x14ac:dyDescent="0.25">
      <c r="A646" s="19">
        <v>638</v>
      </c>
      <c r="B646" s="16" t="s">
        <v>24</v>
      </c>
      <c r="C646" s="21" t="s">
        <v>25</v>
      </c>
      <c r="D646" s="34">
        <v>198900000142390</v>
      </c>
      <c r="E646" s="21" t="s">
        <v>6342</v>
      </c>
      <c r="F646" s="36">
        <v>32509</v>
      </c>
      <c r="G646" s="12">
        <v>0</v>
      </c>
      <c r="H646" s="25">
        <v>1085</v>
      </c>
      <c r="I646" s="13">
        <v>0</v>
      </c>
      <c r="J646" s="13">
        <f t="shared" si="9"/>
        <v>1085</v>
      </c>
    </row>
    <row r="647" spans="1:10" x14ac:dyDescent="0.25">
      <c r="A647" s="19">
        <v>639</v>
      </c>
      <c r="B647" s="16" t="s">
        <v>24</v>
      </c>
      <c r="C647" s="21" t="s">
        <v>25</v>
      </c>
      <c r="D647" s="34">
        <v>198800000142430</v>
      </c>
      <c r="E647" s="21" t="s">
        <v>7609</v>
      </c>
      <c r="F647" s="36">
        <v>32448</v>
      </c>
      <c r="G647" s="12">
        <v>0</v>
      </c>
      <c r="H647" s="25">
        <v>70</v>
      </c>
      <c r="I647" s="13">
        <v>0</v>
      </c>
      <c r="J647" s="13">
        <f t="shared" si="9"/>
        <v>70</v>
      </c>
    </row>
    <row r="648" spans="1:10" x14ac:dyDescent="0.25">
      <c r="A648" s="19">
        <v>640</v>
      </c>
      <c r="B648" s="16" t="s">
        <v>24</v>
      </c>
      <c r="C648" s="21" t="s">
        <v>25</v>
      </c>
      <c r="D648" s="34">
        <v>198900000142970</v>
      </c>
      <c r="E648" s="21" t="s">
        <v>6798</v>
      </c>
      <c r="F648" s="36">
        <v>32752</v>
      </c>
      <c r="G648" s="12">
        <v>0</v>
      </c>
      <c r="H648" s="25">
        <v>650</v>
      </c>
      <c r="I648" s="13">
        <v>0</v>
      </c>
      <c r="J648" s="13">
        <f t="shared" si="9"/>
        <v>650</v>
      </c>
    </row>
    <row r="649" spans="1:10" x14ac:dyDescent="0.25">
      <c r="A649" s="19">
        <v>641</v>
      </c>
      <c r="B649" s="16" t="s">
        <v>24</v>
      </c>
      <c r="C649" s="21" t="s">
        <v>25</v>
      </c>
      <c r="D649" s="34">
        <v>198900000142980</v>
      </c>
      <c r="E649" s="21" t="s">
        <v>6798</v>
      </c>
      <c r="F649" s="36">
        <v>32752</v>
      </c>
      <c r="G649" s="12">
        <v>0</v>
      </c>
      <c r="H649" s="25">
        <v>400</v>
      </c>
      <c r="I649" s="13">
        <v>0</v>
      </c>
      <c r="J649" s="13">
        <f t="shared" ref="J649:J712" si="10">SUM(H649-I649)</f>
        <v>400</v>
      </c>
    </row>
    <row r="650" spans="1:10" x14ac:dyDescent="0.25">
      <c r="A650" s="19">
        <v>642</v>
      </c>
      <c r="B650" s="16" t="s">
        <v>24</v>
      </c>
      <c r="C650" s="21" t="s">
        <v>25</v>
      </c>
      <c r="D650" s="34">
        <v>198900000143050</v>
      </c>
      <c r="E650" s="21" t="s">
        <v>7485</v>
      </c>
      <c r="F650" s="36">
        <v>32540</v>
      </c>
      <c r="G650" s="12">
        <v>0</v>
      </c>
      <c r="H650" s="25">
        <v>140</v>
      </c>
      <c r="I650" s="13">
        <v>0</v>
      </c>
      <c r="J650" s="13">
        <f t="shared" si="10"/>
        <v>140</v>
      </c>
    </row>
    <row r="651" spans="1:10" x14ac:dyDescent="0.25">
      <c r="A651" s="19">
        <v>643</v>
      </c>
      <c r="B651" s="16" t="s">
        <v>24</v>
      </c>
      <c r="C651" s="21" t="s">
        <v>25</v>
      </c>
      <c r="D651" s="34">
        <v>199100000142560</v>
      </c>
      <c r="E651" s="21" t="s">
        <v>3057</v>
      </c>
      <c r="F651" s="36">
        <v>33543</v>
      </c>
      <c r="G651" s="12">
        <v>0</v>
      </c>
      <c r="H651" s="25">
        <v>10000</v>
      </c>
      <c r="I651" s="13">
        <v>0</v>
      </c>
      <c r="J651" s="13">
        <f t="shared" si="10"/>
        <v>10000</v>
      </c>
    </row>
    <row r="652" spans="1:10" x14ac:dyDescent="0.25">
      <c r="A652" s="19">
        <v>644</v>
      </c>
      <c r="B652" s="16" t="s">
        <v>24</v>
      </c>
      <c r="C652" s="21" t="s">
        <v>25</v>
      </c>
      <c r="D652" s="34">
        <v>199000000140990</v>
      </c>
      <c r="E652" s="21" t="s">
        <v>2288</v>
      </c>
      <c r="F652" s="36">
        <v>32905</v>
      </c>
      <c r="G652" s="12">
        <v>0</v>
      </c>
      <c r="H652" s="25">
        <v>20000</v>
      </c>
      <c r="I652" s="13">
        <v>0</v>
      </c>
      <c r="J652" s="13">
        <f t="shared" si="10"/>
        <v>20000</v>
      </c>
    </row>
    <row r="653" spans="1:10" x14ac:dyDescent="0.25">
      <c r="A653" s="19">
        <v>645</v>
      </c>
      <c r="B653" s="16" t="s">
        <v>24</v>
      </c>
      <c r="C653" s="21" t="s">
        <v>25</v>
      </c>
      <c r="D653" s="34">
        <v>199000000141000</v>
      </c>
      <c r="E653" s="21" t="s">
        <v>6372</v>
      </c>
      <c r="F653" s="36">
        <v>32905</v>
      </c>
      <c r="G653" s="12">
        <v>0</v>
      </c>
      <c r="H653" s="25">
        <v>1050</v>
      </c>
      <c r="I653" s="13">
        <v>0</v>
      </c>
      <c r="J653" s="13">
        <f t="shared" si="10"/>
        <v>1050</v>
      </c>
    </row>
    <row r="654" spans="1:10" x14ac:dyDescent="0.25">
      <c r="A654" s="19">
        <v>646</v>
      </c>
      <c r="B654" s="16" t="s">
        <v>24</v>
      </c>
      <c r="C654" s="21" t="s">
        <v>25</v>
      </c>
      <c r="D654" s="34">
        <v>199000000140890</v>
      </c>
      <c r="E654" s="21" t="s">
        <v>2327</v>
      </c>
      <c r="F654" s="36">
        <v>33086</v>
      </c>
      <c r="G654" s="12">
        <v>0</v>
      </c>
      <c r="H654" s="25">
        <v>19301</v>
      </c>
      <c r="I654" s="13">
        <v>0</v>
      </c>
      <c r="J654" s="13">
        <f t="shared" si="10"/>
        <v>19301</v>
      </c>
    </row>
    <row r="655" spans="1:10" x14ac:dyDescent="0.25">
      <c r="A655" s="19">
        <v>647</v>
      </c>
      <c r="B655" s="16" t="s">
        <v>24</v>
      </c>
      <c r="C655" s="21" t="s">
        <v>25</v>
      </c>
      <c r="D655" s="34">
        <v>199000000137640</v>
      </c>
      <c r="E655" s="21" t="s">
        <v>3460</v>
      </c>
      <c r="F655" s="36">
        <v>32964</v>
      </c>
      <c r="G655" s="12">
        <v>0</v>
      </c>
      <c r="H655" s="25">
        <v>7500</v>
      </c>
      <c r="I655" s="13">
        <v>0</v>
      </c>
      <c r="J655" s="13">
        <f t="shared" si="10"/>
        <v>7500</v>
      </c>
    </row>
    <row r="656" spans="1:10" x14ac:dyDescent="0.25">
      <c r="A656" s="19">
        <v>648</v>
      </c>
      <c r="B656" s="16" t="s">
        <v>24</v>
      </c>
      <c r="C656" s="21" t="s">
        <v>25</v>
      </c>
      <c r="D656" s="34">
        <v>198700000142530</v>
      </c>
      <c r="E656" s="21" t="s">
        <v>6885</v>
      </c>
      <c r="F656" s="36">
        <v>32112</v>
      </c>
      <c r="G656" s="12">
        <v>0</v>
      </c>
      <c r="H656" s="25">
        <v>562.5</v>
      </c>
      <c r="I656" s="13">
        <v>0</v>
      </c>
      <c r="J656" s="13">
        <f t="shared" si="10"/>
        <v>562.5</v>
      </c>
    </row>
    <row r="657" spans="1:10" x14ac:dyDescent="0.25">
      <c r="A657" s="19">
        <v>649</v>
      </c>
      <c r="B657" s="16" t="s">
        <v>24</v>
      </c>
      <c r="C657" s="21" t="s">
        <v>25</v>
      </c>
      <c r="D657" s="34">
        <v>198700000144460</v>
      </c>
      <c r="E657" s="21" t="s">
        <v>5726</v>
      </c>
      <c r="F657" s="36">
        <v>31929</v>
      </c>
      <c r="G657" s="12">
        <v>0</v>
      </c>
      <c r="H657" s="25">
        <v>1900</v>
      </c>
      <c r="I657" s="13">
        <v>0</v>
      </c>
      <c r="J657" s="13">
        <f t="shared" si="10"/>
        <v>1900</v>
      </c>
    </row>
    <row r="658" spans="1:10" x14ac:dyDescent="0.25">
      <c r="A658" s="19">
        <v>650</v>
      </c>
      <c r="B658" s="16" t="s">
        <v>24</v>
      </c>
      <c r="C658" s="21" t="s">
        <v>25</v>
      </c>
      <c r="D658" s="34">
        <v>199000000137810</v>
      </c>
      <c r="E658" s="21" t="s">
        <v>5454</v>
      </c>
      <c r="F658" s="36">
        <v>33086</v>
      </c>
      <c r="G658" s="12">
        <v>0</v>
      </c>
      <c r="H658" s="25">
        <v>2280</v>
      </c>
      <c r="I658" s="13">
        <v>0</v>
      </c>
      <c r="J658" s="13">
        <f t="shared" si="10"/>
        <v>2280</v>
      </c>
    </row>
    <row r="659" spans="1:10" x14ac:dyDescent="0.25">
      <c r="A659" s="19">
        <v>651</v>
      </c>
      <c r="B659" s="16" t="s">
        <v>24</v>
      </c>
      <c r="C659" s="21" t="s">
        <v>25</v>
      </c>
      <c r="D659" s="34">
        <v>198800000142550</v>
      </c>
      <c r="E659" s="21" t="s">
        <v>2356</v>
      </c>
      <c r="F659" s="36">
        <v>32295</v>
      </c>
      <c r="G659" s="12">
        <v>0</v>
      </c>
      <c r="H659" s="25">
        <v>18739</v>
      </c>
      <c r="I659" s="13">
        <v>0</v>
      </c>
      <c r="J659" s="13">
        <f t="shared" si="10"/>
        <v>18739</v>
      </c>
    </row>
    <row r="660" spans="1:10" x14ac:dyDescent="0.25">
      <c r="A660" s="19">
        <v>652</v>
      </c>
      <c r="B660" s="16" t="s">
        <v>24</v>
      </c>
      <c r="C660" s="21" t="s">
        <v>25</v>
      </c>
      <c r="D660" s="34">
        <v>198700000142510</v>
      </c>
      <c r="E660" s="21" t="s">
        <v>5626</v>
      </c>
      <c r="F660" s="36">
        <v>31990</v>
      </c>
      <c r="G660" s="12">
        <v>0</v>
      </c>
      <c r="H660" s="25">
        <v>2000</v>
      </c>
      <c r="I660" s="13">
        <v>0</v>
      </c>
      <c r="J660" s="13">
        <f t="shared" si="10"/>
        <v>2000</v>
      </c>
    </row>
    <row r="661" spans="1:10" x14ac:dyDescent="0.25">
      <c r="A661" s="19">
        <v>653</v>
      </c>
      <c r="B661" s="16" t="s">
        <v>24</v>
      </c>
      <c r="C661" s="21" t="s">
        <v>25</v>
      </c>
      <c r="D661" s="34">
        <v>198700000142520</v>
      </c>
      <c r="E661" s="21" t="s">
        <v>4105</v>
      </c>
      <c r="F661" s="36">
        <v>32051</v>
      </c>
      <c r="G661" s="12">
        <v>0</v>
      </c>
      <c r="H661" s="25">
        <v>5000</v>
      </c>
      <c r="I661" s="13">
        <v>0</v>
      </c>
      <c r="J661" s="13">
        <f t="shared" si="10"/>
        <v>5000</v>
      </c>
    </row>
    <row r="662" spans="1:10" x14ac:dyDescent="0.25">
      <c r="A662" s="19">
        <v>654</v>
      </c>
      <c r="B662" s="16" t="s">
        <v>24</v>
      </c>
      <c r="C662" s="21" t="s">
        <v>25</v>
      </c>
      <c r="D662" s="34">
        <v>198700000144450</v>
      </c>
      <c r="E662" s="21" t="s">
        <v>3675</v>
      </c>
      <c r="F662" s="36">
        <v>31898</v>
      </c>
      <c r="G662" s="12">
        <v>0</v>
      </c>
      <c r="H662" s="25">
        <v>6400</v>
      </c>
      <c r="I662" s="13">
        <v>0</v>
      </c>
      <c r="J662" s="13">
        <f t="shared" si="10"/>
        <v>6400</v>
      </c>
    </row>
    <row r="663" spans="1:10" x14ac:dyDescent="0.25">
      <c r="A663" s="19">
        <v>655</v>
      </c>
      <c r="B663" s="16" t="s">
        <v>24</v>
      </c>
      <c r="C663" s="21" t="s">
        <v>25</v>
      </c>
      <c r="D663" s="34">
        <v>198800000142540</v>
      </c>
      <c r="E663" s="21" t="s">
        <v>7542</v>
      </c>
      <c r="F663" s="36">
        <v>32174</v>
      </c>
      <c r="G663" s="12">
        <v>0</v>
      </c>
      <c r="H663" s="25">
        <v>109</v>
      </c>
      <c r="I663" s="13">
        <v>0</v>
      </c>
      <c r="J663" s="13">
        <f t="shared" si="10"/>
        <v>109</v>
      </c>
    </row>
    <row r="664" spans="1:10" x14ac:dyDescent="0.25">
      <c r="A664" s="19">
        <v>656</v>
      </c>
      <c r="B664" s="16" t="s">
        <v>24</v>
      </c>
      <c r="C664" s="21" t="s">
        <v>25</v>
      </c>
      <c r="D664" s="34">
        <v>199000000137660</v>
      </c>
      <c r="E664" s="21" t="s">
        <v>3461</v>
      </c>
      <c r="F664" s="36">
        <v>32994</v>
      </c>
      <c r="G664" s="12">
        <v>0</v>
      </c>
      <c r="H664" s="25">
        <v>7500</v>
      </c>
      <c r="I664" s="13">
        <v>0</v>
      </c>
      <c r="J664" s="13">
        <f t="shared" si="10"/>
        <v>7500</v>
      </c>
    </row>
    <row r="665" spans="1:10" x14ac:dyDescent="0.25">
      <c r="A665" s="19">
        <v>657</v>
      </c>
      <c r="B665" s="16" t="s">
        <v>24</v>
      </c>
      <c r="C665" s="21" t="s">
        <v>25</v>
      </c>
      <c r="D665" s="34">
        <v>199000000137650</v>
      </c>
      <c r="E665" s="21" t="s">
        <v>4414</v>
      </c>
      <c r="F665" s="36">
        <v>32933</v>
      </c>
      <c r="G665" s="12">
        <v>0</v>
      </c>
      <c r="H665" s="25">
        <v>4200</v>
      </c>
      <c r="I665" s="13">
        <v>0</v>
      </c>
      <c r="J665" s="13">
        <f t="shared" si="10"/>
        <v>4200</v>
      </c>
    </row>
    <row r="666" spans="1:10" x14ac:dyDescent="0.25">
      <c r="A666" s="19">
        <v>658</v>
      </c>
      <c r="B666" s="16" t="s">
        <v>24</v>
      </c>
      <c r="C666" s="21" t="s">
        <v>25</v>
      </c>
      <c r="D666" s="34">
        <v>198900000143730</v>
      </c>
      <c r="E666" s="21" t="s">
        <v>6406</v>
      </c>
      <c r="F666" s="36">
        <v>32568</v>
      </c>
      <c r="G666" s="12">
        <v>0</v>
      </c>
      <c r="H666" s="25">
        <v>1022</v>
      </c>
      <c r="I666" s="13">
        <v>0</v>
      </c>
      <c r="J666" s="13">
        <f t="shared" si="10"/>
        <v>1022</v>
      </c>
    </row>
    <row r="667" spans="1:10" x14ac:dyDescent="0.25">
      <c r="A667" s="19">
        <v>659</v>
      </c>
      <c r="B667" s="16" t="s">
        <v>24</v>
      </c>
      <c r="C667" s="21" t="s">
        <v>25</v>
      </c>
      <c r="D667" s="34">
        <v>198400000137520</v>
      </c>
      <c r="E667" s="21" t="s">
        <v>479</v>
      </c>
      <c r="F667" s="36">
        <v>30926</v>
      </c>
      <c r="G667" s="12">
        <v>0</v>
      </c>
      <c r="H667" s="25">
        <v>457664.75</v>
      </c>
      <c r="I667" s="13">
        <v>0</v>
      </c>
      <c r="J667" s="13">
        <f t="shared" si="10"/>
        <v>457664.75</v>
      </c>
    </row>
    <row r="668" spans="1:10" x14ac:dyDescent="0.25">
      <c r="A668" s="19">
        <v>660</v>
      </c>
      <c r="B668" s="16" t="s">
        <v>24</v>
      </c>
      <c r="C668" s="21" t="s">
        <v>25</v>
      </c>
      <c r="D668" s="34">
        <v>199500000054110</v>
      </c>
      <c r="E668" s="21" t="s">
        <v>4106</v>
      </c>
      <c r="F668" s="36">
        <v>34912</v>
      </c>
      <c r="G668" s="12">
        <v>0</v>
      </c>
      <c r="H668" s="25">
        <v>5000</v>
      </c>
      <c r="I668" s="13">
        <v>0</v>
      </c>
      <c r="J668" s="13">
        <f t="shared" si="10"/>
        <v>5000</v>
      </c>
    </row>
    <row r="669" spans="1:10" x14ac:dyDescent="0.25">
      <c r="A669" s="19">
        <v>661</v>
      </c>
      <c r="B669" s="16" t="s">
        <v>24</v>
      </c>
      <c r="C669" s="21" t="s">
        <v>25</v>
      </c>
      <c r="D669" s="34">
        <v>201110000036743</v>
      </c>
      <c r="E669" s="21" t="s">
        <v>134</v>
      </c>
      <c r="F669" s="36">
        <v>40500</v>
      </c>
      <c r="G669" s="12">
        <v>0</v>
      </c>
      <c r="H669" s="25">
        <v>2251454.2999999998</v>
      </c>
      <c r="I669" s="13">
        <v>0</v>
      </c>
      <c r="J669" s="13">
        <f t="shared" si="10"/>
        <v>2251454.2999999998</v>
      </c>
    </row>
    <row r="670" spans="1:10" x14ac:dyDescent="0.25">
      <c r="A670" s="19">
        <v>662</v>
      </c>
      <c r="B670" s="16" t="s">
        <v>24</v>
      </c>
      <c r="C670" s="21" t="s">
        <v>25</v>
      </c>
      <c r="D670" s="34">
        <v>200810000014946</v>
      </c>
      <c r="E670" s="21" t="s">
        <v>1570</v>
      </c>
      <c r="F670" s="36">
        <v>39584</v>
      </c>
      <c r="G670" s="12">
        <v>0</v>
      </c>
      <c r="H670" s="25">
        <v>52670</v>
      </c>
      <c r="I670" s="13">
        <v>0</v>
      </c>
      <c r="J670" s="13">
        <f t="shared" si="10"/>
        <v>52670</v>
      </c>
    </row>
    <row r="671" spans="1:10" x14ac:dyDescent="0.25">
      <c r="A671" s="19">
        <v>663</v>
      </c>
      <c r="B671" s="16" t="s">
        <v>24</v>
      </c>
      <c r="C671" s="21" t="s">
        <v>25</v>
      </c>
      <c r="D671" s="34">
        <v>199500000054120</v>
      </c>
      <c r="E671" s="21" t="s">
        <v>4107</v>
      </c>
      <c r="F671" s="36">
        <v>34912</v>
      </c>
      <c r="G671" s="12">
        <v>0</v>
      </c>
      <c r="H671" s="25">
        <v>5000</v>
      </c>
      <c r="I671" s="13">
        <v>0</v>
      </c>
      <c r="J671" s="13">
        <f t="shared" si="10"/>
        <v>5000</v>
      </c>
    </row>
    <row r="672" spans="1:10" x14ac:dyDescent="0.25">
      <c r="A672" s="19">
        <v>664</v>
      </c>
      <c r="B672" s="16" t="s">
        <v>24</v>
      </c>
      <c r="C672" s="21" t="s">
        <v>25</v>
      </c>
      <c r="D672" s="34">
        <v>199500000138610</v>
      </c>
      <c r="E672" s="21" t="s">
        <v>1154</v>
      </c>
      <c r="F672" s="36">
        <v>34759</v>
      </c>
      <c r="G672" s="12">
        <v>0</v>
      </c>
      <c r="H672" s="25">
        <v>100258</v>
      </c>
      <c r="I672" s="13">
        <v>0</v>
      </c>
      <c r="J672" s="13">
        <f t="shared" si="10"/>
        <v>100258</v>
      </c>
    </row>
    <row r="673" spans="1:10" x14ac:dyDescent="0.25">
      <c r="A673" s="19">
        <v>665</v>
      </c>
      <c r="B673" s="16" t="s">
        <v>24</v>
      </c>
      <c r="C673" s="21" t="s">
        <v>25</v>
      </c>
      <c r="D673" s="34">
        <v>199100000138530</v>
      </c>
      <c r="E673" s="21" t="s">
        <v>5627</v>
      </c>
      <c r="F673" s="36">
        <v>33573</v>
      </c>
      <c r="G673" s="12">
        <v>0</v>
      </c>
      <c r="H673" s="25">
        <v>2000</v>
      </c>
      <c r="I673" s="13">
        <v>0</v>
      </c>
      <c r="J673" s="13">
        <f t="shared" si="10"/>
        <v>2000</v>
      </c>
    </row>
    <row r="674" spans="1:10" x14ac:dyDescent="0.25">
      <c r="A674" s="19">
        <v>666</v>
      </c>
      <c r="B674" s="16" t="s">
        <v>24</v>
      </c>
      <c r="C674" s="21" t="s">
        <v>25</v>
      </c>
      <c r="D674" s="34">
        <v>199300000138930</v>
      </c>
      <c r="E674" s="21" t="s">
        <v>2062</v>
      </c>
      <c r="F674" s="36">
        <v>34243</v>
      </c>
      <c r="G674" s="12">
        <v>0</v>
      </c>
      <c r="H674" s="25">
        <v>26000</v>
      </c>
      <c r="I674" s="13">
        <v>0</v>
      </c>
      <c r="J674" s="13">
        <f t="shared" si="10"/>
        <v>26000</v>
      </c>
    </row>
    <row r="675" spans="1:10" x14ac:dyDescent="0.25">
      <c r="A675" s="19">
        <v>667</v>
      </c>
      <c r="B675" s="16" t="s">
        <v>24</v>
      </c>
      <c r="C675" s="21" t="s">
        <v>25</v>
      </c>
      <c r="D675" s="34">
        <v>201310000019065</v>
      </c>
      <c r="E675" s="21" t="s">
        <v>511</v>
      </c>
      <c r="F675" s="36">
        <v>41387</v>
      </c>
      <c r="G675" s="12">
        <v>0</v>
      </c>
      <c r="H675" s="25">
        <v>418430.68</v>
      </c>
      <c r="I675" s="13">
        <v>0</v>
      </c>
      <c r="J675" s="13">
        <f t="shared" si="10"/>
        <v>418430.68</v>
      </c>
    </row>
    <row r="676" spans="1:10" x14ac:dyDescent="0.25">
      <c r="A676" s="19">
        <v>668</v>
      </c>
      <c r="B676" s="16" t="s">
        <v>24</v>
      </c>
      <c r="C676" s="21" t="s">
        <v>25</v>
      </c>
      <c r="D676" s="34">
        <v>198900000139420</v>
      </c>
      <c r="E676" s="21" t="s">
        <v>693</v>
      </c>
      <c r="F676" s="36">
        <v>32752</v>
      </c>
      <c r="G676" s="12">
        <v>0</v>
      </c>
      <c r="H676" s="25">
        <v>250970.71</v>
      </c>
      <c r="I676" s="13">
        <v>0</v>
      </c>
      <c r="J676" s="13">
        <f t="shared" si="10"/>
        <v>250970.71</v>
      </c>
    </row>
    <row r="677" spans="1:10" x14ac:dyDescent="0.25">
      <c r="A677" s="19">
        <v>669</v>
      </c>
      <c r="B677" s="16" t="s">
        <v>24</v>
      </c>
      <c r="C677" s="21" t="s">
        <v>25</v>
      </c>
      <c r="D677" s="34">
        <v>198800000139430</v>
      </c>
      <c r="E677" s="21" t="s">
        <v>6086</v>
      </c>
      <c r="F677" s="36">
        <v>32478</v>
      </c>
      <c r="G677" s="12">
        <v>0</v>
      </c>
      <c r="H677" s="25">
        <v>1388</v>
      </c>
      <c r="I677" s="13">
        <v>0</v>
      </c>
      <c r="J677" s="13">
        <f t="shared" si="10"/>
        <v>1388</v>
      </c>
    </row>
    <row r="678" spans="1:10" x14ac:dyDescent="0.25">
      <c r="A678" s="19">
        <v>670</v>
      </c>
      <c r="B678" s="16" t="s">
        <v>24</v>
      </c>
      <c r="C678" s="21" t="s">
        <v>25</v>
      </c>
      <c r="D678" s="34">
        <v>199400000138650</v>
      </c>
      <c r="E678" s="21" t="s">
        <v>1097</v>
      </c>
      <c r="F678" s="36">
        <v>34547</v>
      </c>
      <c r="G678" s="12">
        <v>0</v>
      </c>
      <c r="H678" s="25">
        <v>109134</v>
      </c>
      <c r="I678" s="13">
        <v>0</v>
      </c>
      <c r="J678" s="13">
        <f t="shared" si="10"/>
        <v>109134</v>
      </c>
    </row>
    <row r="679" spans="1:10" x14ac:dyDescent="0.25">
      <c r="A679" s="19">
        <v>671</v>
      </c>
      <c r="B679" s="16" t="s">
        <v>24</v>
      </c>
      <c r="C679" s="21" t="s">
        <v>25</v>
      </c>
      <c r="D679" s="34">
        <v>199100000138280</v>
      </c>
      <c r="E679" s="21" t="s">
        <v>1305</v>
      </c>
      <c r="F679" s="36">
        <v>33482</v>
      </c>
      <c r="G679" s="12">
        <v>0</v>
      </c>
      <c r="H679" s="25">
        <v>78000</v>
      </c>
      <c r="I679" s="13">
        <v>0</v>
      </c>
      <c r="J679" s="13">
        <f t="shared" si="10"/>
        <v>78000</v>
      </c>
    </row>
    <row r="680" spans="1:10" x14ac:dyDescent="0.25">
      <c r="A680" s="19">
        <v>672</v>
      </c>
      <c r="B680" s="16" t="s">
        <v>24</v>
      </c>
      <c r="C680" s="21" t="s">
        <v>25</v>
      </c>
      <c r="D680" s="34">
        <v>201510000026494</v>
      </c>
      <c r="E680" s="21" t="s">
        <v>522</v>
      </c>
      <c r="F680" s="36">
        <v>42233</v>
      </c>
      <c r="G680" s="12">
        <v>0</v>
      </c>
      <c r="H680" s="25">
        <v>399529</v>
      </c>
      <c r="I680" s="13">
        <v>0</v>
      </c>
      <c r="J680" s="13">
        <f t="shared" si="10"/>
        <v>399529</v>
      </c>
    </row>
    <row r="681" spans="1:10" x14ac:dyDescent="0.25">
      <c r="A681" s="19">
        <v>673</v>
      </c>
      <c r="B681" s="16" t="s">
        <v>24</v>
      </c>
      <c r="C681" s="21" t="s">
        <v>25</v>
      </c>
      <c r="D681" s="34">
        <v>199100000054150</v>
      </c>
      <c r="E681" s="21" t="s">
        <v>4484</v>
      </c>
      <c r="F681" s="36">
        <v>33270</v>
      </c>
      <c r="G681" s="12">
        <v>0</v>
      </c>
      <c r="H681" s="25">
        <v>4000</v>
      </c>
      <c r="I681" s="13">
        <v>0</v>
      </c>
      <c r="J681" s="13">
        <f t="shared" si="10"/>
        <v>4000</v>
      </c>
    </row>
    <row r="682" spans="1:10" x14ac:dyDescent="0.25">
      <c r="A682" s="19">
        <v>674</v>
      </c>
      <c r="B682" s="16" t="s">
        <v>24</v>
      </c>
      <c r="C682" s="21" t="s">
        <v>25</v>
      </c>
      <c r="D682" s="34">
        <v>199100000138330</v>
      </c>
      <c r="E682" s="21" t="s">
        <v>5218</v>
      </c>
      <c r="F682" s="36">
        <v>33298</v>
      </c>
      <c r="G682" s="12">
        <v>0</v>
      </c>
      <c r="H682" s="25">
        <v>2613.5</v>
      </c>
      <c r="I682" s="13">
        <v>0</v>
      </c>
      <c r="J682" s="13">
        <f t="shared" si="10"/>
        <v>2613.5</v>
      </c>
    </row>
    <row r="683" spans="1:10" x14ac:dyDescent="0.25">
      <c r="A683" s="19">
        <v>675</v>
      </c>
      <c r="B683" s="16" t="s">
        <v>24</v>
      </c>
      <c r="C683" s="21" t="s">
        <v>25</v>
      </c>
      <c r="D683" s="34">
        <v>199100000138340</v>
      </c>
      <c r="E683" s="21" t="s">
        <v>5218</v>
      </c>
      <c r="F683" s="36">
        <v>33270</v>
      </c>
      <c r="G683" s="12">
        <v>0</v>
      </c>
      <c r="H683" s="25">
        <v>1128</v>
      </c>
      <c r="I683" s="13">
        <v>0</v>
      </c>
      <c r="J683" s="13">
        <f t="shared" si="10"/>
        <v>1128</v>
      </c>
    </row>
    <row r="684" spans="1:10" x14ac:dyDescent="0.25">
      <c r="A684" s="19">
        <v>676</v>
      </c>
      <c r="B684" s="16" t="s">
        <v>24</v>
      </c>
      <c r="C684" s="21" t="s">
        <v>25</v>
      </c>
      <c r="D684" s="34">
        <v>200810000019384</v>
      </c>
      <c r="E684" s="21" t="s">
        <v>360</v>
      </c>
      <c r="F684" s="36">
        <v>35983</v>
      </c>
      <c r="G684" s="12">
        <v>0</v>
      </c>
      <c r="H684" s="25">
        <v>688416.72</v>
      </c>
      <c r="I684" s="13">
        <v>0</v>
      </c>
      <c r="J684" s="13">
        <f t="shared" si="10"/>
        <v>688416.72</v>
      </c>
    </row>
    <row r="685" spans="1:10" x14ac:dyDescent="0.25">
      <c r="A685" s="19">
        <v>677</v>
      </c>
      <c r="B685" s="16" t="s">
        <v>24</v>
      </c>
      <c r="C685" s="21" t="s">
        <v>25</v>
      </c>
      <c r="D685" s="34">
        <v>199100000138940</v>
      </c>
      <c r="E685" s="21" t="s">
        <v>6435</v>
      </c>
      <c r="F685" s="36">
        <v>33298</v>
      </c>
      <c r="G685" s="12">
        <v>0</v>
      </c>
      <c r="H685" s="25">
        <v>1000</v>
      </c>
      <c r="I685" s="13">
        <v>0</v>
      </c>
      <c r="J685" s="13">
        <f t="shared" si="10"/>
        <v>1000</v>
      </c>
    </row>
    <row r="686" spans="1:10" x14ac:dyDescent="0.25">
      <c r="A686" s="19">
        <v>678</v>
      </c>
      <c r="B686" s="16" t="s">
        <v>24</v>
      </c>
      <c r="C686" s="21" t="s">
        <v>25</v>
      </c>
      <c r="D686" s="34">
        <v>199100000138950</v>
      </c>
      <c r="E686" s="21" t="s">
        <v>6435</v>
      </c>
      <c r="F686" s="36">
        <v>33420</v>
      </c>
      <c r="G686" s="12">
        <v>0</v>
      </c>
      <c r="H686" s="25">
        <v>519</v>
      </c>
      <c r="I686" s="13">
        <v>0</v>
      </c>
      <c r="J686" s="13">
        <f t="shared" si="10"/>
        <v>519</v>
      </c>
    </row>
    <row r="687" spans="1:10" x14ac:dyDescent="0.25">
      <c r="A687" s="19">
        <v>679</v>
      </c>
      <c r="B687" s="16" t="s">
        <v>24</v>
      </c>
      <c r="C687" s="21" t="s">
        <v>25</v>
      </c>
      <c r="D687" s="34">
        <v>199100000138960</v>
      </c>
      <c r="E687" s="21" t="s">
        <v>6435</v>
      </c>
      <c r="F687" s="36">
        <v>33298</v>
      </c>
      <c r="G687" s="12">
        <v>0</v>
      </c>
      <c r="H687" s="25">
        <v>1000</v>
      </c>
      <c r="I687" s="13">
        <v>0</v>
      </c>
      <c r="J687" s="13">
        <f t="shared" si="10"/>
        <v>1000</v>
      </c>
    </row>
    <row r="688" spans="1:10" x14ac:dyDescent="0.25">
      <c r="A688" s="19">
        <v>680</v>
      </c>
      <c r="B688" s="16" t="s">
        <v>24</v>
      </c>
      <c r="C688" s="21" t="s">
        <v>25</v>
      </c>
      <c r="D688" s="34">
        <v>199100000138970</v>
      </c>
      <c r="E688" s="21" t="s">
        <v>6435</v>
      </c>
      <c r="F688" s="36">
        <v>33420</v>
      </c>
      <c r="G688" s="12">
        <v>0</v>
      </c>
      <c r="H688" s="25">
        <v>519</v>
      </c>
      <c r="I688" s="13">
        <v>0</v>
      </c>
      <c r="J688" s="13">
        <f t="shared" si="10"/>
        <v>519</v>
      </c>
    </row>
    <row r="689" spans="1:10" x14ac:dyDescent="0.25">
      <c r="A689" s="19">
        <v>681</v>
      </c>
      <c r="B689" s="16" t="s">
        <v>24</v>
      </c>
      <c r="C689" s="21" t="s">
        <v>25</v>
      </c>
      <c r="D689" s="34">
        <v>199100000138980</v>
      </c>
      <c r="E689" s="21" t="s">
        <v>6435</v>
      </c>
      <c r="F689" s="36">
        <v>33298</v>
      </c>
      <c r="G689" s="12">
        <v>0</v>
      </c>
      <c r="H689" s="25">
        <v>1000</v>
      </c>
      <c r="I689" s="13">
        <v>0</v>
      </c>
      <c r="J689" s="13">
        <f t="shared" si="10"/>
        <v>1000</v>
      </c>
    </row>
    <row r="690" spans="1:10" x14ac:dyDescent="0.25">
      <c r="A690" s="19">
        <v>682</v>
      </c>
      <c r="B690" s="16" t="s">
        <v>24</v>
      </c>
      <c r="C690" s="21" t="s">
        <v>25</v>
      </c>
      <c r="D690" s="34">
        <v>197900000140840</v>
      </c>
      <c r="E690" s="21" t="s">
        <v>5014</v>
      </c>
      <c r="F690" s="36">
        <v>29068</v>
      </c>
      <c r="G690" s="12">
        <v>0</v>
      </c>
      <c r="H690" s="25">
        <v>2896.83</v>
      </c>
      <c r="I690" s="13">
        <v>0</v>
      </c>
      <c r="J690" s="13">
        <f t="shared" si="10"/>
        <v>2896.83</v>
      </c>
    </row>
    <row r="691" spans="1:10" x14ac:dyDescent="0.25">
      <c r="A691" s="19">
        <v>683</v>
      </c>
      <c r="B691" s="16" t="s">
        <v>24</v>
      </c>
      <c r="C691" s="21" t="s">
        <v>25</v>
      </c>
      <c r="D691" s="34" t="s">
        <v>1170</v>
      </c>
      <c r="E691" s="21" t="s">
        <v>1171</v>
      </c>
      <c r="F691" s="36">
        <v>34973</v>
      </c>
      <c r="G691" s="12">
        <v>0</v>
      </c>
      <c r="H691" s="25">
        <v>97325</v>
      </c>
      <c r="I691" s="13">
        <v>0</v>
      </c>
      <c r="J691" s="13">
        <f t="shared" si="10"/>
        <v>97325</v>
      </c>
    </row>
    <row r="692" spans="1:10" x14ac:dyDescent="0.25">
      <c r="A692" s="19">
        <v>684</v>
      </c>
      <c r="B692" s="16" t="s">
        <v>24</v>
      </c>
      <c r="C692" s="21" t="s">
        <v>25</v>
      </c>
      <c r="D692" s="34" t="s">
        <v>2205</v>
      </c>
      <c r="E692" s="21" t="s">
        <v>1171</v>
      </c>
      <c r="F692" s="36">
        <v>34973</v>
      </c>
      <c r="G692" s="12">
        <v>0</v>
      </c>
      <c r="H692" s="25">
        <v>22071.69</v>
      </c>
      <c r="I692" s="13">
        <v>0</v>
      </c>
      <c r="J692" s="13">
        <f t="shared" si="10"/>
        <v>22071.69</v>
      </c>
    </row>
    <row r="693" spans="1:10" x14ac:dyDescent="0.25">
      <c r="A693" s="19">
        <v>685</v>
      </c>
      <c r="B693" s="16" t="s">
        <v>24</v>
      </c>
      <c r="C693" s="21" t="s">
        <v>25</v>
      </c>
      <c r="D693" s="34">
        <v>201110000039472</v>
      </c>
      <c r="E693" s="21" t="s">
        <v>521</v>
      </c>
      <c r="F693" s="36">
        <v>40759</v>
      </c>
      <c r="G693" s="12">
        <v>0</v>
      </c>
      <c r="H693" s="25">
        <v>400284</v>
      </c>
      <c r="I693" s="13">
        <v>0</v>
      </c>
      <c r="J693" s="13">
        <f t="shared" si="10"/>
        <v>400284</v>
      </c>
    </row>
    <row r="694" spans="1:10" x14ac:dyDescent="0.25">
      <c r="A694" s="19">
        <v>686</v>
      </c>
      <c r="B694" s="16" t="s">
        <v>24</v>
      </c>
      <c r="C694" s="21" t="s">
        <v>25</v>
      </c>
      <c r="D694" s="34">
        <v>201110000039450</v>
      </c>
      <c r="E694" s="21" t="s">
        <v>2280</v>
      </c>
      <c r="F694" s="36">
        <v>40770</v>
      </c>
      <c r="G694" s="12">
        <v>0</v>
      </c>
      <c r="H694" s="25">
        <v>20100</v>
      </c>
      <c r="I694" s="13">
        <v>0</v>
      </c>
      <c r="J694" s="13">
        <f t="shared" si="10"/>
        <v>20100</v>
      </c>
    </row>
    <row r="695" spans="1:10" x14ac:dyDescent="0.25">
      <c r="A695" s="19">
        <v>687</v>
      </c>
      <c r="B695" s="16" t="s">
        <v>24</v>
      </c>
      <c r="C695" s="21" t="s">
        <v>25</v>
      </c>
      <c r="D695" s="34">
        <v>201010000033951</v>
      </c>
      <c r="E695" s="21" t="s">
        <v>1662</v>
      </c>
      <c r="F695" s="36">
        <v>40442</v>
      </c>
      <c r="G695" s="12">
        <v>0</v>
      </c>
      <c r="H695" s="25">
        <v>46030</v>
      </c>
      <c r="I695" s="13">
        <v>0</v>
      </c>
      <c r="J695" s="13">
        <f t="shared" si="10"/>
        <v>46030</v>
      </c>
    </row>
    <row r="696" spans="1:10" x14ac:dyDescent="0.25">
      <c r="A696" s="19">
        <v>688</v>
      </c>
      <c r="B696" s="16" t="s">
        <v>24</v>
      </c>
      <c r="C696" s="21" t="s">
        <v>25</v>
      </c>
      <c r="D696" s="34">
        <v>200810000015838</v>
      </c>
      <c r="E696" s="21" t="s">
        <v>51</v>
      </c>
      <c r="F696" s="36">
        <v>39561</v>
      </c>
      <c r="G696" s="12">
        <v>0</v>
      </c>
      <c r="H696" s="25">
        <v>45000</v>
      </c>
      <c r="I696" s="13">
        <v>0</v>
      </c>
      <c r="J696" s="13">
        <f t="shared" si="10"/>
        <v>45000</v>
      </c>
    </row>
    <row r="697" spans="1:10" x14ac:dyDescent="0.25">
      <c r="A697" s="19">
        <v>689</v>
      </c>
      <c r="B697" s="16" t="s">
        <v>24</v>
      </c>
      <c r="C697" s="21" t="s">
        <v>25</v>
      </c>
      <c r="D697" s="34">
        <v>200910000028489</v>
      </c>
      <c r="E697" s="21" t="s">
        <v>51</v>
      </c>
      <c r="F697" s="36">
        <v>39603</v>
      </c>
      <c r="G697" s="12">
        <v>0</v>
      </c>
      <c r="H697" s="25">
        <v>6499845.0700000003</v>
      </c>
      <c r="I697" s="13">
        <v>0</v>
      </c>
      <c r="J697" s="13">
        <f t="shared" si="10"/>
        <v>6499845.0700000003</v>
      </c>
    </row>
    <row r="698" spans="1:10" x14ac:dyDescent="0.25">
      <c r="A698" s="19">
        <v>690</v>
      </c>
      <c r="B698" s="16" t="s">
        <v>24</v>
      </c>
      <c r="C698" s="21" t="s">
        <v>25</v>
      </c>
      <c r="D698" s="34">
        <v>200000000140350</v>
      </c>
      <c r="E698" s="21" t="s">
        <v>4713</v>
      </c>
      <c r="F698" s="36">
        <v>36538</v>
      </c>
      <c r="G698" s="12">
        <v>0</v>
      </c>
      <c r="H698" s="25">
        <v>3466.24</v>
      </c>
      <c r="I698" s="13">
        <v>0</v>
      </c>
      <c r="J698" s="13">
        <f t="shared" si="10"/>
        <v>3466.24</v>
      </c>
    </row>
    <row r="699" spans="1:10" x14ac:dyDescent="0.25">
      <c r="A699" s="19">
        <v>691</v>
      </c>
      <c r="B699" s="16" t="s">
        <v>24</v>
      </c>
      <c r="C699" s="21" t="s">
        <v>25</v>
      </c>
      <c r="D699" s="34">
        <v>200000000140360</v>
      </c>
      <c r="E699" s="21" t="s">
        <v>5819</v>
      </c>
      <c r="F699" s="36">
        <v>36538</v>
      </c>
      <c r="G699" s="12">
        <v>0</v>
      </c>
      <c r="H699" s="25">
        <v>1795</v>
      </c>
      <c r="I699" s="13">
        <v>0</v>
      </c>
      <c r="J699" s="13">
        <f t="shared" si="10"/>
        <v>1795</v>
      </c>
    </row>
    <row r="700" spans="1:10" x14ac:dyDescent="0.25">
      <c r="A700" s="19">
        <v>692</v>
      </c>
      <c r="B700" s="16" t="s">
        <v>24</v>
      </c>
      <c r="C700" s="21" t="s">
        <v>25</v>
      </c>
      <c r="D700" s="34">
        <v>200000000140360</v>
      </c>
      <c r="E700" s="21" t="s">
        <v>5819</v>
      </c>
      <c r="F700" s="36">
        <v>36321</v>
      </c>
      <c r="G700" s="12">
        <v>0</v>
      </c>
      <c r="H700" s="25">
        <v>750</v>
      </c>
      <c r="I700" s="13">
        <v>0</v>
      </c>
      <c r="J700" s="13">
        <f t="shared" si="10"/>
        <v>750</v>
      </c>
    </row>
    <row r="701" spans="1:10" x14ac:dyDescent="0.25">
      <c r="A701" s="19">
        <v>693</v>
      </c>
      <c r="B701" s="16" t="s">
        <v>24</v>
      </c>
      <c r="C701" s="21" t="s">
        <v>25</v>
      </c>
      <c r="D701" s="34">
        <v>199500000138740</v>
      </c>
      <c r="E701" s="21" t="s">
        <v>343</v>
      </c>
      <c r="F701" s="36">
        <v>34973</v>
      </c>
      <c r="G701" s="12">
        <v>0</v>
      </c>
      <c r="H701" s="25">
        <v>750000</v>
      </c>
      <c r="I701" s="13">
        <v>0</v>
      </c>
      <c r="J701" s="13">
        <f t="shared" si="10"/>
        <v>750000</v>
      </c>
    </row>
    <row r="702" spans="1:10" x14ac:dyDescent="0.25">
      <c r="A702" s="19">
        <v>694</v>
      </c>
      <c r="B702" s="16" t="s">
        <v>24</v>
      </c>
      <c r="C702" s="21" t="s">
        <v>25</v>
      </c>
      <c r="D702" s="34">
        <v>200910000025678</v>
      </c>
      <c r="E702" s="21" t="s">
        <v>5899</v>
      </c>
      <c r="F702" s="36">
        <v>39878</v>
      </c>
      <c r="G702" s="12">
        <v>0</v>
      </c>
      <c r="H702" s="25">
        <v>1674</v>
      </c>
      <c r="I702" s="13">
        <v>0</v>
      </c>
      <c r="J702" s="13">
        <f t="shared" si="10"/>
        <v>1674</v>
      </c>
    </row>
    <row r="703" spans="1:10" x14ac:dyDescent="0.25">
      <c r="A703" s="19">
        <v>695</v>
      </c>
      <c r="B703" s="16" t="s">
        <v>24</v>
      </c>
      <c r="C703" s="21" t="s">
        <v>25</v>
      </c>
      <c r="D703" s="34">
        <v>200910000025762</v>
      </c>
      <c r="E703" s="21" t="s">
        <v>5036</v>
      </c>
      <c r="F703" s="36">
        <v>39878</v>
      </c>
      <c r="G703" s="12">
        <v>0</v>
      </c>
      <c r="H703" s="25">
        <v>2870</v>
      </c>
      <c r="I703" s="13">
        <v>0</v>
      </c>
      <c r="J703" s="13">
        <f t="shared" si="10"/>
        <v>2870</v>
      </c>
    </row>
    <row r="704" spans="1:10" x14ac:dyDescent="0.25">
      <c r="A704" s="19">
        <v>696</v>
      </c>
      <c r="B704" s="16" t="s">
        <v>24</v>
      </c>
      <c r="C704" s="21" t="s">
        <v>25</v>
      </c>
      <c r="D704" s="34">
        <v>200910000026547</v>
      </c>
      <c r="E704" s="21" t="s">
        <v>3748</v>
      </c>
      <c r="F704" s="36">
        <v>39968</v>
      </c>
      <c r="G704" s="12">
        <v>0</v>
      </c>
      <c r="H704" s="25">
        <v>6110.09</v>
      </c>
      <c r="I704" s="13">
        <v>0</v>
      </c>
      <c r="J704" s="13">
        <f t="shared" si="10"/>
        <v>6110.09</v>
      </c>
    </row>
    <row r="705" spans="1:10" x14ac:dyDescent="0.25">
      <c r="A705" s="19">
        <v>697</v>
      </c>
      <c r="B705" s="16" t="s">
        <v>24</v>
      </c>
      <c r="C705" s="21" t="s">
        <v>25</v>
      </c>
      <c r="D705" s="34">
        <v>200910000026548</v>
      </c>
      <c r="E705" s="21" t="s">
        <v>2165</v>
      </c>
      <c r="F705" s="36">
        <v>39932</v>
      </c>
      <c r="G705" s="12">
        <v>0</v>
      </c>
      <c r="H705" s="25">
        <v>23284.09</v>
      </c>
      <c r="I705" s="13">
        <v>0</v>
      </c>
      <c r="J705" s="13">
        <f t="shared" si="10"/>
        <v>23284.09</v>
      </c>
    </row>
    <row r="706" spans="1:10" x14ac:dyDescent="0.25">
      <c r="A706" s="19">
        <v>698</v>
      </c>
      <c r="B706" s="16" t="s">
        <v>24</v>
      </c>
      <c r="C706" s="21" t="s">
        <v>25</v>
      </c>
      <c r="D706" s="34">
        <v>201110000039435</v>
      </c>
      <c r="E706" s="21" t="s">
        <v>5375</v>
      </c>
      <c r="F706" s="36">
        <v>40740</v>
      </c>
      <c r="G706" s="12">
        <v>0</v>
      </c>
      <c r="H706" s="25">
        <v>2400</v>
      </c>
      <c r="I706" s="13">
        <v>0</v>
      </c>
      <c r="J706" s="13">
        <f t="shared" si="10"/>
        <v>2400</v>
      </c>
    </row>
    <row r="707" spans="1:10" x14ac:dyDescent="0.25">
      <c r="A707" s="19">
        <v>699</v>
      </c>
      <c r="B707" s="16" t="s">
        <v>24</v>
      </c>
      <c r="C707" s="21" t="s">
        <v>25</v>
      </c>
      <c r="D707" s="34">
        <v>200810000018394</v>
      </c>
      <c r="E707" s="21" t="s">
        <v>45</v>
      </c>
      <c r="F707" s="36">
        <v>39657</v>
      </c>
      <c r="G707" s="12">
        <v>0</v>
      </c>
      <c r="H707" s="25">
        <v>7264150.6500000004</v>
      </c>
      <c r="I707" s="13">
        <v>0</v>
      </c>
      <c r="J707" s="13">
        <f t="shared" si="10"/>
        <v>7264150.6500000004</v>
      </c>
    </row>
    <row r="708" spans="1:10" x14ac:dyDescent="0.25">
      <c r="A708" s="19">
        <v>700</v>
      </c>
      <c r="B708" s="16" t="s">
        <v>24</v>
      </c>
      <c r="C708" s="21" t="s">
        <v>25</v>
      </c>
      <c r="D708" s="34">
        <v>199900000140300</v>
      </c>
      <c r="E708" s="21" t="s">
        <v>1240</v>
      </c>
      <c r="F708" s="36">
        <v>36290</v>
      </c>
      <c r="G708" s="12">
        <v>0</v>
      </c>
      <c r="H708" s="25">
        <v>86418.06</v>
      </c>
      <c r="I708" s="13">
        <v>0</v>
      </c>
      <c r="J708" s="13">
        <f t="shared" si="10"/>
        <v>86418.06</v>
      </c>
    </row>
    <row r="709" spans="1:10" x14ac:dyDescent="0.25">
      <c r="A709" s="19">
        <v>701</v>
      </c>
      <c r="B709" s="16" t="s">
        <v>24</v>
      </c>
      <c r="C709" s="21" t="s">
        <v>25</v>
      </c>
      <c r="D709" s="34">
        <v>200910000026240</v>
      </c>
      <c r="E709" s="21" t="s">
        <v>89</v>
      </c>
      <c r="F709" s="36">
        <v>40066</v>
      </c>
      <c r="G709" s="12">
        <v>0</v>
      </c>
      <c r="H709" s="25">
        <v>50000</v>
      </c>
      <c r="I709" s="13">
        <v>0</v>
      </c>
      <c r="J709" s="13">
        <f t="shared" si="10"/>
        <v>50000</v>
      </c>
    </row>
    <row r="710" spans="1:10" x14ac:dyDescent="0.25">
      <c r="A710" s="19">
        <v>702</v>
      </c>
      <c r="B710" s="16" t="s">
        <v>24</v>
      </c>
      <c r="C710" s="21" t="s">
        <v>25</v>
      </c>
      <c r="D710" s="34">
        <v>200910000026240</v>
      </c>
      <c r="E710" s="21" t="s">
        <v>89</v>
      </c>
      <c r="F710" s="36">
        <v>40262</v>
      </c>
      <c r="G710" s="12">
        <v>0</v>
      </c>
      <c r="H710" s="25">
        <v>3879271.07</v>
      </c>
      <c r="I710" s="13">
        <v>0</v>
      </c>
      <c r="J710" s="13">
        <f t="shared" si="10"/>
        <v>3879271.07</v>
      </c>
    </row>
    <row r="711" spans="1:10" x14ac:dyDescent="0.25">
      <c r="A711" s="19">
        <v>703</v>
      </c>
      <c r="B711" s="16" t="s">
        <v>24</v>
      </c>
      <c r="C711" s="21" t="s">
        <v>25</v>
      </c>
      <c r="D711" s="34">
        <v>200910000026240</v>
      </c>
      <c r="E711" s="21" t="s">
        <v>89</v>
      </c>
      <c r="F711" s="36">
        <v>40262</v>
      </c>
      <c r="G711" s="12">
        <v>0</v>
      </c>
      <c r="H711" s="25">
        <v>1900000</v>
      </c>
      <c r="I711" s="13">
        <v>0</v>
      </c>
      <c r="J711" s="13">
        <f t="shared" si="10"/>
        <v>1900000</v>
      </c>
    </row>
    <row r="712" spans="1:10" x14ac:dyDescent="0.25">
      <c r="A712" s="19">
        <v>704</v>
      </c>
      <c r="B712" s="16" t="s">
        <v>24</v>
      </c>
      <c r="C712" s="21" t="s">
        <v>25</v>
      </c>
      <c r="D712" s="34">
        <v>200910000026240</v>
      </c>
      <c r="E712" s="21" t="s">
        <v>89</v>
      </c>
      <c r="F712" s="36">
        <v>40066</v>
      </c>
      <c r="G712" s="12">
        <v>0</v>
      </c>
      <c r="H712" s="25">
        <v>48384.49</v>
      </c>
      <c r="I712" s="13">
        <v>0</v>
      </c>
      <c r="J712" s="13">
        <f t="shared" si="10"/>
        <v>48384.49</v>
      </c>
    </row>
    <row r="713" spans="1:10" x14ac:dyDescent="0.25">
      <c r="A713" s="19">
        <v>705</v>
      </c>
      <c r="B713" s="16" t="s">
        <v>24</v>
      </c>
      <c r="C713" s="21" t="s">
        <v>25</v>
      </c>
      <c r="D713" s="34">
        <v>199800000054160</v>
      </c>
      <c r="E713" s="21" t="s">
        <v>2157</v>
      </c>
      <c r="F713" s="36">
        <v>35961</v>
      </c>
      <c r="G713" s="12">
        <v>0</v>
      </c>
      <c r="H713" s="25">
        <v>23500</v>
      </c>
      <c r="I713" s="13">
        <v>0</v>
      </c>
      <c r="J713" s="13">
        <f t="shared" ref="J713:J776" si="11">SUM(H713-I713)</f>
        <v>23500</v>
      </c>
    </row>
    <row r="714" spans="1:10" x14ac:dyDescent="0.25">
      <c r="A714" s="19">
        <v>706</v>
      </c>
      <c r="B714" s="16" t="s">
        <v>24</v>
      </c>
      <c r="C714" s="21" t="s">
        <v>25</v>
      </c>
      <c r="D714" s="34">
        <v>200910000026487</v>
      </c>
      <c r="E714" s="21" t="s">
        <v>3717</v>
      </c>
      <c r="F714" s="36">
        <v>40078</v>
      </c>
      <c r="G714" s="12">
        <v>0</v>
      </c>
      <c r="H714" s="25">
        <v>6217</v>
      </c>
      <c r="I714" s="13">
        <v>0</v>
      </c>
      <c r="J714" s="13">
        <f t="shared" si="11"/>
        <v>6217</v>
      </c>
    </row>
    <row r="715" spans="1:10" x14ac:dyDescent="0.25">
      <c r="A715" s="19">
        <v>707</v>
      </c>
      <c r="B715" s="16" t="s">
        <v>24</v>
      </c>
      <c r="C715" s="21" t="s">
        <v>25</v>
      </c>
      <c r="D715" s="34">
        <v>200000000140280</v>
      </c>
      <c r="E715" s="21" t="s">
        <v>1158</v>
      </c>
      <c r="F715" s="36">
        <v>36663</v>
      </c>
      <c r="G715" s="12">
        <v>0</v>
      </c>
      <c r="H715" s="25">
        <v>100000</v>
      </c>
      <c r="I715" s="13">
        <v>0</v>
      </c>
      <c r="J715" s="13">
        <f t="shared" si="11"/>
        <v>100000</v>
      </c>
    </row>
    <row r="716" spans="1:10" x14ac:dyDescent="0.25">
      <c r="A716" s="19">
        <v>708</v>
      </c>
      <c r="B716" s="16" t="s">
        <v>24</v>
      </c>
      <c r="C716" s="21" t="s">
        <v>25</v>
      </c>
      <c r="D716" s="34">
        <v>199600000138620</v>
      </c>
      <c r="E716" s="21" t="s">
        <v>623</v>
      </c>
      <c r="F716" s="36">
        <v>35217</v>
      </c>
      <c r="G716" s="12">
        <v>0</v>
      </c>
      <c r="H716" s="25">
        <v>295000</v>
      </c>
      <c r="I716" s="13">
        <v>0</v>
      </c>
      <c r="J716" s="13">
        <f t="shared" si="11"/>
        <v>295000</v>
      </c>
    </row>
    <row r="717" spans="1:10" x14ac:dyDescent="0.25">
      <c r="A717" s="19">
        <v>709</v>
      </c>
      <c r="B717" s="16" t="s">
        <v>24</v>
      </c>
      <c r="C717" s="21" t="s">
        <v>25</v>
      </c>
      <c r="D717" s="34">
        <v>200810000019073</v>
      </c>
      <c r="E717" s="21" t="s">
        <v>727</v>
      </c>
      <c r="F717" s="36">
        <v>39661</v>
      </c>
      <c r="G717" s="12">
        <v>0</v>
      </c>
      <c r="H717" s="25">
        <v>234436.04</v>
      </c>
      <c r="I717" s="13">
        <v>0</v>
      </c>
      <c r="J717" s="13">
        <f t="shared" si="11"/>
        <v>234436.04</v>
      </c>
    </row>
    <row r="718" spans="1:10" x14ac:dyDescent="0.25">
      <c r="A718" s="19">
        <v>710</v>
      </c>
      <c r="B718" s="16" t="s">
        <v>24</v>
      </c>
      <c r="C718" s="21" t="s">
        <v>25</v>
      </c>
      <c r="D718" s="34">
        <v>200810000015911</v>
      </c>
      <c r="E718" s="21" t="s">
        <v>4109</v>
      </c>
      <c r="F718" s="36">
        <v>39661</v>
      </c>
      <c r="G718" s="12">
        <v>0</v>
      </c>
      <c r="H718" s="25">
        <v>5000</v>
      </c>
      <c r="I718" s="13">
        <v>0</v>
      </c>
      <c r="J718" s="13">
        <f t="shared" si="11"/>
        <v>5000</v>
      </c>
    </row>
    <row r="719" spans="1:10" x14ac:dyDescent="0.25">
      <c r="A719" s="19">
        <v>711</v>
      </c>
      <c r="B719" s="16" t="s">
        <v>24</v>
      </c>
      <c r="C719" s="21" t="s">
        <v>25</v>
      </c>
      <c r="D719" s="34">
        <v>200810000018393</v>
      </c>
      <c r="E719" s="21" t="s">
        <v>1705</v>
      </c>
      <c r="F719" s="36">
        <v>39629</v>
      </c>
      <c r="G719" s="12">
        <v>0</v>
      </c>
      <c r="H719" s="25">
        <v>43138.69</v>
      </c>
      <c r="I719" s="13">
        <v>0</v>
      </c>
      <c r="J719" s="13">
        <f t="shared" si="11"/>
        <v>43138.69</v>
      </c>
    </row>
    <row r="720" spans="1:10" x14ac:dyDescent="0.25">
      <c r="A720" s="19">
        <v>712</v>
      </c>
      <c r="B720" s="16" t="s">
        <v>24</v>
      </c>
      <c r="C720" s="21" t="s">
        <v>25</v>
      </c>
      <c r="D720" s="34">
        <v>199900000140790</v>
      </c>
      <c r="E720" s="21" t="s">
        <v>136</v>
      </c>
      <c r="F720" s="36">
        <v>36180</v>
      </c>
      <c r="G720" s="12">
        <v>0</v>
      </c>
      <c r="H720" s="25">
        <v>2242755</v>
      </c>
      <c r="I720" s="13">
        <v>0</v>
      </c>
      <c r="J720" s="13">
        <f t="shared" si="11"/>
        <v>2242755</v>
      </c>
    </row>
    <row r="721" spans="1:10" x14ac:dyDescent="0.25">
      <c r="A721" s="19">
        <v>713</v>
      </c>
      <c r="B721" s="16" t="s">
        <v>24</v>
      </c>
      <c r="C721" s="21" t="s">
        <v>25</v>
      </c>
      <c r="D721" s="34">
        <v>200000000140780</v>
      </c>
      <c r="E721" s="21" t="s">
        <v>136</v>
      </c>
      <c r="F721" s="36">
        <v>36615</v>
      </c>
      <c r="G721" s="12">
        <v>0</v>
      </c>
      <c r="H721" s="25">
        <v>2205165</v>
      </c>
      <c r="I721" s="13">
        <v>0</v>
      </c>
      <c r="J721" s="13">
        <f t="shared" si="11"/>
        <v>2205165</v>
      </c>
    </row>
    <row r="722" spans="1:10" x14ac:dyDescent="0.25">
      <c r="A722" s="19">
        <v>714</v>
      </c>
      <c r="B722" s="16" t="s">
        <v>24</v>
      </c>
      <c r="C722" s="21" t="s">
        <v>25</v>
      </c>
      <c r="D722" s="34">
        <v>199600000138630</v>
      </c>
      <c r="E722" s="21" t="s">
        <v>4110</v>
      </c>
      <c r="F722" s="36">
        <v>35125</v>
      </c>
      <c r="G722" s="12">
        <v>0</v>
      </c>
      <c r="H722" s="25">
        <v>5000</v>
      </c>
      <c r="I722" s="13">
        <v>0</v>
      </c>
      <c r="J722" s="13">
        <f t="shared" si="11"/>
        <v>5000</v>
      </c>
    </row>
    <row r="723" spans="1:10" x14ac:dyDescent="0.25">
      <c r="A723" s="19">
        <v>715</v>
      </c>
      <c r="B723" s="16" t="s">
        <v>24</v>
      </c>
      <c r="C723" s="21" t="s">
        <v>25</v>
      </c>
      <c r="D723" s="34">
        <v>200810000015836</v>
      </c>
      <c r="E723" s="21" t="s">
        <v>84</v>
      </c>
      <c r="F723" s="36">
        <v>39561</v>
      </c>
      <c r="G723" s="12">
        <v>0</v>
      </c>
      <c r="H723" s="25">
        <v>4015832.22</v>
      </c>
      <c r="I723" s="13">
        <v>0</v>
      </c>
      <c r="J723" s="13">
        <f t="shared" si="11"/>
        <v>4015832.22</v>
      </c>
    </row>
    <row r="724" spans="1:10" x14ac:dyDescent="0.25">
      <c r="A724" s="19">
        <v>716</v>
      </c>
      <c r="B724" s="16" t="s">
        <v>24</v>
      </c>
      <c r="C724" s="21" t="s">
        <v>25</v>
      </c>
      <c r="D724" s="34">
        <v>199600000054190</v>
      </c>
      <c r="E724" s="21" t="s">
        <v>1274</v>
      </c>
      <c r="F724" s="36">
        <v>35125</v>
      </c>
      <c r="G724" s="12">
        <v>0</v>
      </c>
      <c r="H724" s="25">
        <v>81872</v>
      </c>
      <c r="I724" s="13">
        <v>0</v>
      </c>
      <c r="J724" s="13">
        <f t="shared" si="11"/>
        <v>81872</v>
      </c>
    </row>
    <row r="725" spans="1:10" x14ac:dyDescent="0.25">
      <c r="A725" s="19">
        <v>717</v>
      </c>
      <c r="B725" s="16" t="s">
        <v>24</v>
      </c>
      <c r="C725" s="21" t="s">
        <v>25</v>
      </c>
      <c r="D725" s="34">
        <v>199600000138640</v>
      </c>
      <c r="E725" s="21" t="s">
        <v>4948</v>
      </c>
      <c r="F725" s="36">
        <v>35370</v>
      </c>
      <c r="G725" s="12">
        <v>0</v>
      </c>
      <c r="H725" s="25">
        <v>3000</v>
      </c>
      <c r="I725" s="13">
        <v>0</v>
      </c>
      <c r="J725" s="13">
        <f t="shared" si="11"/>
        <v>3000</v>
      </c>
    </row>
    <row r="726" spans="1:10" x14ac:dyDescent="0.25">
      <c r="A726" s="19">
        <v>718</v>
      </c>
      <c r="B726" s="16" t="s">
        <v>24</v>
      </c>
      <c r="C726" s="21" t="s">
        <v>25</v>
      </c>
      <c r="D726" s="34">
        <v>199700000138130</v>
      </c>
      <c r="E726" s="21" t="s">
        <v>3205</v>
      </c>
      <c r="F726" s="36">
        <v>35640</v>
      </c>
      <c r="G726" s="12">
        <v>0</v>
      </c>
      <c r="H726" s="25">
        <v>9000</v>
      </c>
      <c r="I726" s="13">
        <v>0</v>
      </c>
      <c r="J726" s="13">
        <f t="shared" si="11"/>
        <v>9000</v>
      </c>
    </row>
    <row r="727" spans="1:10" x14ac:dyDescent="0.25">
      <c r="A727" s="19">
        <v>719</v>
      </c>
      <c r="B727" s="16" t="s">
        <v>24</v>
      </c>
      <c r="C727" s="21" t="s">
        <v>25</v>
      </c>
      <c r="D727" s="34">
        <v>199600000137530</v>
      </c>
      <c r="E727" s="21" t="s">
        <v>438</v>
      </c>
      <c r="F727" s="36">
        <v>35400</v>
      </c>
      <c r="G727" s="12">
        <v>0</v>
      </c>
      <c r="H727" s="25">
        <v>515000</v>
      </c>
      <c r="I727" s="13">
        <v>0</v>
      </c>
      <c r="J727" s="13">
        <f t="shared" si="11"/>
        <v>515000</v>
      </c>
    </row>
    <row r="728" spans="1:10" x14ac:dyDescent="0.25">
      <c r="A728" s="19">
        <v>720</v>
      </c>
      <c r="B728" s="16" t="s">
        <v>24</v>
      </c>
      <c r="C728" s="21" t="s">
        <v>25</v>
      </c>
      <c r="D728" s="34">
        <v>199600000137540</v>
      </c>
      <c r="E728" s="21" t="s">
        <v>4120</v>
      </c>
      <c r="F728" s="36">
        <v>35370</v>
      </c>
      <c r="G728" s="12">
        <v>0</v>
      </c>
      <c r="H728" s="25">
        <v>4986.05</v>
      </c>
      <c r="I728" s="13">
        <v>0</v>
      </c>
      <c r="J728" s="13">
        <f t="shared" si="11"/>
        <v>4986.05</v>
      </c>
    </row>
    <row r="729" spans="1:10" x14ac:dyDescent="0.25">
      <c r="A729" s="19">
        <v>721</v>
      </c>
      <c r="B729" s="16" t="s">
        <v>24</v>
      </c>
      <c r="C729" s="21" t="s">
        <v>25</v>
      </c>
      <c r="D729" s="34">
        <v>200810000018392</v>
      </c>
      <c r="E729" s="21" t="s">
        <v>27</v>
      </c>
      <c r="F729" s="36">
        <v>39457</v>
      </c>
      <c r="G729" s="12">
        <v>0</v>
      </c>
      <c r="H729" s="25">
        <v>32034370.100000001</v>
      </c>
      <c r="I729" s="13">
        <v>0</v>
      </c>
      <c r="J729" s="13">
        <f t="shared" si="11"/>
        <v>32034370.100000001</v>
      </c>
    </row>
    <row r="730" spans="1:10" x14ac:dyDescent="0.25">
      <c r="A730" s="19">
        <v>722</v>
      </c>
      <c r="B730" s="16" t="s">
        <v>24</v>
      </c>
      <c r="C730" s="21" t="s">
        <v>25</v>
      </c>
      <c r="D730" s="34">
        <v>201010000029767</v>
      </c>
      <c r="E730" s="21" t="s">
        <v>1761</v>
      </c>
      <c r="F730" s="36">
        <v>40228</v>
      </c>
      <c r="G730" s="12">
        <v>0</v>
      </c>
      <c r="H730" s="25">
        <v>39671.800000000003</v>
      </c>
      <c r="I730" s="13">
        <v>0</v>
      </c>
      <c r="J730" s="13">
        <f t="shared" si="11"/>
        <v>39671.800000000003</v>
      </c>
    </row>
    <row r="731" spans="1:10" x14ac:dyDescent="0.25">
      <c r="A731" s="19">
        <v>723</v>
      </c>
      <c r="B731" s="16" t="s">
        <v>24</v>
      </c>
      <c r="C731" s="21" t="s">
        <v>25</v>
      </c>
      <c r="D731" s="34">
        <v>199800000138040</v>
      </c>
      <c r="E731" s="21" t="s">
        <v>1400</v>
      </c>
      <c r="F731" s="36">
        <v>35951</v>
      </c>
      <c r="G731" s="12">
        <v>0</v>
      </c>
      <c r="H731" s="25">
        <v>950</v>
      </c>
      <c r="I731" s="13">
        <v>0</v>
      </c>
      <c r="J731" s="13">
        <f t="shared" si="11"/>
        <v>950</v>
      </c>
    </row>
    <row r="732" spans="1:10" x14ac:dyDescent="0.25">
      <c r="A732" s="19">
        <v>724</v>
      </c>
      <c r="B732" s="16" t="s">
        <v>24</v>
      </c>
      <c r="C732" s="21" t="s">
        <v>25</v>
      </c>
      <c r="D732" s="34">
        <v>199800000138050</v>
      </c>
      <c r="E732" s="21" t="s">
        <v>1400</v>
      </c>
      <c r="F732" s="36">
        <v>35962</v>
      </c>
      <c r="G732" s="12">
        <v>0</v>
      </c>
      <c r="H732" s="25">
        <v>67500</v>
      </c>
      <c r="I732" s="13">
        <v>0</v>
      </c>
      <c r="J732" s="13">
        <f t="shared" si="11"/>
        <v>67500</v>
      </c>
    </row>
    <row r="733" spans="1:10" x14ac:dyDescent="0.25">
      <c r="A733" s="19">
        <v>725</v>
      </c>
      <c r="B733" s="16" t="s">
        <v>24</v>
      </c>
      <c r="C733" s="21" t="s">
        <v>25</v>
      </c>
      <c r="D733" s="34">
        <v>200810000014863</v>
      </c>
      <c r="E733" s="21" t="s">
        <v>54</v>
      </c>
      <c r="F733" s="36">
        <v>39604</v>
      </c>
      <c r="G733" s="12">
        <v>0</v>
      </c>
      <c r="H733" s="25">
        <v>5997788.7699999996</v>
      </c>
      <c r="I733" s="13">
        <v>0</v>
      </c>
      <c r="J733" s="13">
        <f t="shared" si="11"/>
        <v>5997788.7699999996</v>
      </c>
    </row>
    <row r="734" spans="1:10" x14ac:dyDescent="0.25">
      <c r="A734" s="19">
        <v>726</v>
      </c>
      <c r="B734" s="16" t="s">
        <v>24</v>
      </c>
      <c r="C734" s="21" t="s">
        <v>25</v>
      </c>
      <c r="D734" s="34">
        <v>200000000140340</v>
      </c>
      <c r="E734" s="21" t="s">
        <v>67</v>
      </c>
      <c r="F734" s="36">
        <v>36713</v>
      </c>
      <c r="G734" s="12">
        <v>0</v>
      </c>
      <c r="H734" s="25">
        <v>5041354.9000000004</v>
      </c>
      <c r="I734" s="13">
        <v>0</v>
      </c>
      <c r="J734" s="13">
        <f t="shared" si="11"/>
        <v>5041354.9000000004</v>
      </c>
    </row>
    <row r="735" spans="1:10" x14ac:dyDescent="0.25">
      <c r="A735" s="19">
        <v>727</v>
      </c>
      <c r="B735" s="16" t="s">
        <v>24</v>
      </c>
      <c r="C735" s="21" t="s">
        <v>25</v>
      </c>
      <c r="D735" s="34" t="s">
        <v>3091</v>
      </c>
      <c r="E735" s="21" t="s">
        <v>3092</v>
      </c>
      <c r="F735" s="36">
        <v>38398</v>
      </c>
      <c r="G735" s="12">
        <v>0</v>
      </c>
      <c r="H735" s="25">
        <v>9705</v>
      </c>
      <c r="I735" s="13">
        <v>0</v>
      </c>
      <c r="J735" s="13">
        <f t="shared" si="11"/>
        <v>9705</v>
      </c>
    </row>
    <row r="736" spans="1:10" x14ac:dyDescent="0.25">
      <c r="A736" s="19">
        <v>728</v>
      </c>
      <c r="B736" s="16" t="s">
        <v>24</v>
      </c>
      <c r="C736" s="21" t="s">
        <v>25</v>
      </c>
      <c r="D736" s="34">
        <v>201010000033634</v>
      </c>
      <c r="E736" s="21" t="s">
        <v>5810</v>
      </c>
      <c r="F736" s="36">
        <v>40344</v>
      </c>
      <c r="G736" s="12">
        <v>0</v>
      </c>
      <c r="H736" s="25">
        <v>1803</v>
      </c>
      <c r="I736" s="13">
        <v>0</v>
      </c>
      <c r="J736" s="13">
        <f t="shared" si="11"/>
        <v>1803</v>
      </c>
    </row>
    <row r="737" spans="1:10" x14ac:dyDescent="0.25">
      <c r="A737" s="19">
        <v>729</v>
      </c>
      <c r="B737" s="16" t="s">
        <v>24</v>
      </c>
      <c r="C737" s="21" t="s">
        <v>25</v>
      </c>
      <c r="D737" s="34">
        <v>200810000015909</v>
      </c>
      <c r="E737" s="21" t="s">
        <v>3187</v>
      </c>
      <c r="F737" s="36">
        <v>39682</v>
      </c>
      <c r="G737" s="12">
        <v>0</v>
      </c>
      <c r="H737" s="25">
        <v>9089.01</v>
      </c>
      <c r="I737" s="13">
        <v>0</v>
      </c>
      <c r="J737" s="13">
        <f t="shared" si="11"/>
        <v>9089.01</v>
      </c>
    </row>
    <row r="738" spans="1:10" x14ac:dyDescent="0.25">
      <c r="A738" s="19">
        <v>730</v>
      </c>
      <c r="B738" s="16" t="s">
        <v>24</v>
      </c>
      <c r="C738" s="21" t="s">
        <v>25</v>
      </c>
      <c r="D738" s="34">
        <v>198600000144220</v>
      </c>
      <c r="E738" s="21" t="s">
        <v>7084</v>
      </c>
      <c r="F738" s="36">
        <v>31686</v>
      </c>
      <c r="G738" s="12">
        <v>0</v>
      </c>
      <c r="H738" s="25">
        <v>400</v>
      </c>
      <c r="I738" s="13">
        <v>0</v>
      </c>
      <c r="J738" s="13">
        <f t="shared" si="11"/>
        <v>400</v>
      </c>
    </row>
    <row r="739" spans="1:10" x14ac:dyDescent="0.25">
      <c r="A739" s="19">
        <v>731</v>
      </c>
      <c r="B739" s="16" t="s">
        <v>24</v>
      </c>
      <c r="C739" s="21" t="s">
        <v>25</v>
      </c>
      <c r="D739" s="34">
        <v>199200000139650</v>
      </c>
      <c r="E739" s="21" t="s">
        <v>7463</v>
      </c>
      <c r="F739" s="36">
        <v>33725</v>
      </c>
      <c r="G739" s="12">
        <v>0</v>
      </c>
      <c r="H739" s="25">
        <v>151.19999999999999</v>
      </c>
      <c r="I739" s="13">
        <v>0</v>
      </c>
      <c r="J739" s="13">
        <f t="shared" si="11"/>
        <v>151.19999999999999</v>
      </c>
    </row>
    <row r="740" spans="1:10" x14ac:dyDescent="0.25">
      <c r="A740" s="19">
        <v>732</v>
      </c>
      <c r="B740" s="16" t="s">
        <v>24</v>
      </c>
      <c r="C740" s="21" t="s">
        <v>25</v>
      </c>
      <c r="D740" s="34">
        <v>199000000054180</v>
      </c>
      <c r="E740" s="21" t="s">
        <v>7425</v>
      </c>
      <c r="F740" s="36">
        <v>33086</v>
      </c>
      <c r="G740" s="12">
        <v>0</v>
      </c>
      <c r="H740" s="25">
        <v>173.55</v>
      </c>
      <c r="I740" s="13">
        <v>0</v>
      </c>
      <c r="J740" s="13">
        <f t="shared" si="11"/>
        <v>173.55</v>
      </c>
    </row>
    <row r="741" spans="1:10" x14ac:dyDescent="0.25">
      <c r="A741" s="19">
        <v>733</v>
      </c>
      <c r="B741" s="16" t="s">
        <v>24</v>
      </c>
      <c r="C741" s="21" t="s">
        <v>25</v>
      </c>
      <c r="D741" s="34">
        <v>199000000137550</v>
      </c>
      <c r="E741" s="21" t="s">
        <v>4394</v>
      </c>
      <c r="F741" s="36">
        <v>33025</v>
      </c>
      <c r="G741" s="12">
        <v>0</v>
      </c>
      <c r="H741" s="25">
        <v>323.57</v>
      </c>
      <c r="I741" s="13">
        <v>0</v>
      </c>
      <c r="J741" s="13">
        <f t="shared" si="11"/>
        <v>323.57</v>
      </c>
    </row>
    <row r="742" spans="1:10" x14ac:dyDescent="0.25">
      <c r="A742" s="19">
        <v>734</v>
      </c>
      <c r="B742" s="16" t="s">
        <v>24</v>
      </c>
      <c r="C742" s="21" t="s">
        <v>25</v>
      </c>
      <c r="D742" s="34">
        <v>199000000138190</v>
      </c>
      <c r="E742" s="21" t="s">
        <v>4394</v>
      </c>
      <c r="F742" s="36">
        <v>32933</v>
      </c>
      <c r="G742" s="12">
        <v>0</v>
      </c>
      <c r="H742" s="25">
        <v>298</v>
      </c>
      <c r="I742" s="13">
        <v>0</v>
      </c>
      <c r="J742" s="13">
        <f t="shared" si="11"/>
        <v>298</v>
      </c>
    </row>
    <row r="743" spans="1:10" x14ac:dyDescent="0.25">
      <c r="A743" s="19">
        <v>735</v>
      </c>
      <c r="B743" s="16" t="s">
        <v>24</v>
      </c>
      <c r="C743" s="21" t="s">
        <v>25</v>
      </c>
      <c r="D743" s="34">
        <v>199000000138200</v>
      </c>
      <c r="E743" s="21" t="s">
        <v>4394</v>
      </c>
      <c r="F743" s="36">
        <v>32933</v>
      </c>
      <c r="G743" s="12">
        <v>0</v>
      </c>
      <c r="H743" s="25">
        <v>397.45</v>
      </c>
      <c r="I743" s="13">
        <v>0</v>
      </c>
      <c r="J743" s="13">
        <f t="shared" si="11"/>
        <v>397.45</v>
      </c>
    </row>
    <row r="744" spans="1:10" x14ac:dyDescent="0.25">
      <c r="A744" s="19">
        <v>736</v>
      </c>
      <c r="B744" s="16" t="s">
        <v>24</v>
      </c>
      <c r="C744" s="21" t="s">
        <v>25</v>
      </c>
      <c r="D744" s="34">
        <v>199000000139540</v>
      </c>
      <c r="E744" s="21" t="s">
        <v>4394</v>
      </c>
      <c r="F744" s="36">
        <v>33208</v>
      </c>
      <c r="G744" s="12">
        <v>0</v>
      </c>
      <c r="H744" s="25">
        <v>1097.4000000000001</v>
      </c>
      <c r="I744" s="13">
        <v>0</v>
      </c>
      <c r="J744" s="13">
        <f t="shared" si="11"/>
        <v>1097.4000000000001</v>
      </c>
    </row>
    <row r="745" spans="1:10" x14ac:dyDescent="0.25">
      <c r="A745" s="19">
        <v>737</v>
      </c>
      <c r="B745" s="16" t="s">
        <v>24</v>
      </c>
      <c r="C745" s="21" t="s">
        <v>25</v>
      </c>
      <c r="D745" s="34">
        <v>199100000138310</v>
      </c>
      <c r="E745" s="21" t="s">
        <v>4394</v>
      </c>
      <c r="F745" s="36">
        <v>33329</v>
      </c>
      <c r="G745" s="12">
        <v>0</v>
      </c>
      <c r="H745" s="25">
        <v>75</v>
      </c>
      <c r="I745" s="13">
        <v>0</v>
      </c>
      <c r="J745" s="13">
        <f t="shared" si="11"/>
        <v>75</v>
      </c>
    </row>
    <row r="746" spans="1:10" x14ac:dyDescent="0.25">
      <c r="A746" s="19">
        <v>738</v>
      </c>
      <c r="B746" s="16" t="s">
        <v>24</v>
      </c>
      <c r="C746" s="21" t="s">
        <v>25</v>
      </c>
      <c r="D746" s="34">
        <v>199100000138320</v>
      </c>
      <c r="E746" s="21" t="s">
        <v>4394</v>
      </c>
      <c r="F746" s="36">
        <v>33329</v>
      </c>
      <c r="G746" s="12">
        <v>0</v>
      </c>
      <c r="H746" s="25">
        <v>75</v>
      </c>
      <c r="I746" s="13">
        <v>0</v>
      </c>
      <c r="J746" s="13">
        <f t="shared" si="11"/>
        <v>75</v>
      </c>
    </row>
    <row r="747" spans="1:10" x14ac:dyDescent="0.25">
      <c r="A747" s="19">
        <v>739</v>
      </c>
      <c r="B747" s="16" t="s">
        <v>24</v>
      </c>
      <c r="C747" s="21" t="s">
        <v>25</v>
      </c>
      <c r="D747" s="34">
        <v>199100000138460</v>
      </c>
      <c r="E747" s="21" t="s">
        <v>4394</v>
      </c>
      <c r="F747" s="36">
        <v>33482</v>
      </c>
      <c r="G747" s="12">
        <v>0</v>
      </c>
      <c r="H747" s="25">
        <v>273</v>
      </c>
      <c r="I747" s="13">
        <v>0</v>
      </c>
      <c r="J747" s="13">
        <f t="shared" si="11"/>
        <v>273</v>
      </c>
    </row>
    <row r="748" spans="1:10" x14ac:dyDescent="0.25">
      <c r="A748" s="19">
        <v>740</v>
      </c>
      <c r="B748" s="16" t="s">
        <v>24</v>
      </c>
      <c r="C748" s="21" t="s">
        <v>25</v>
      </c>
      <c r="D748" s="34">
        <v>199100000138540</v>
      </c>
      <c r="E748" s="21" t="s">
        <v>4394</v>
      </c>
      <c r="F748" s="36">
        <v>33573</v>
      </c>
      <c r="G748" s="12">
        <v>0</v>
      </c>
      <c r="H748" s="25">
        <v>160</v>
      </c>
      <c r="I748" s="13">
        <v>0</v>
      </c>
      <c r="J748" s="13">
        <f t="shared" si="11"/>
        <v>160</v>
      </c>
    </row>
    <row r="749" spans="1:10" x14ac:dyDescent="0.25">
      <c r="A749" s="19">
        <v>741</v>
      </c>
      <c r="B749" s="16" t="s">
        <v>24</v>
      </c>
      <c r="C749" s="21" t="s">
        <v>25</v>
      </c>
      <c r="D749" s="34">
        <v>199100000139030</v>
      </c>
      <c r="E749" s="21" t="s">
        <v>4394</v>
      </c>
      <c r="F749" s="36">
        <v>33573</v>
      </c>
      <c r="G749" s="12">
        <v>0</v>
      </c>
      <c r="H749" s="25">
        <v>361.25</v>
      </c>
      <c r="I749" s="13">
        <v>0</v>
      </c>
      <c r="J749" s="13">
        <f t="shared" si="11"/>
        <v>361.25</v>
      </c>
    </row>
    <row r="750" spans="1:10" x14ac:dyDescent="0.25">
      <c r="A750" s="19">
        <v>742</v>
      </c>
      <c r="B750" s="16" t="s">
        <v>24</v>
      </c>
      <c r="C750" s="21" t="s">
        <v>25</v>
      </c>
      <c r="D750" s="34">
        <v>199200000138260</v>
      </c>
      <c r="E750" s="21" t="s">
        <v>4394</v>
      </c>
      <c r="F750" s="36">
        <v>33664</v>
      </c>
      <c r="G750" s="12">
        <v>0</v>
      </c>
      <c r="H750" s="25">
        <v>20</v>
      </c>
      <c r="I750" s="13">
        <v>0</v>
      </c>
      <c r="J750" s="13">
        <f t="shared" si="11"/>
        <v>20</v>
      </c>
    </row>
    <row r="751" spans="1:10" x14ac:dyDescent="0.25">
      <c r="A751" s="19">
        <v>743</v>
      </c>
      <c r="B751" s="16" t="s">
        <v>24</v>
      </c>
      <c r="C751" s="21" t="s">
        <v>25</v>
      </c>
      <c r="D751" s="34">
        <v>199200000138570</v>
      </c>
      <c r="E751" s="21" t="s">
        <v>4394</v>
      </c>
      <c r="F751" s="36">
        <v>33664</v>
      </c>
      <c r="G751" s="12">
        <v>0</v>
      </c>
      <c r="H751" s="25">
        <v>80</v>
      </c>
      <c r="I751" s="13">
        <v>0</v>
      </c>
      <c r="J751" s="13">
        <f t="shared" si="11"/>
        <v>80</v>
      </c>
    </row>
    <row r="752" spans="1:10" x14ac:dyDescent="0.25">
      <c r="A752" s="19">
        <v>744</v>
      </c>
      <c r="B752" s="16" t="s">
        <v>24</v>
      </c>
      <c r="C752" s="21" t="s">
        <v>25</v>
      </c>
      <c r="D752" s="34">
        <v>199200000139610</v>
      </c>
      <c r="E752" s="21" t="s">
        <v>4394</v>
      </c>
      <c r="F752" s="36">
        <v>33725</v>
      </c>
      <c r="G752" s="12">
        <v>0</v>
      </c>
      <c r="H752" s="25">
        <v>70.099999999999994</v>
      </c>
      <c r="I752" s="13">
        <v>0</v>
      </c>
      <c r="J752" s="13">
        <f t="shared" si="11"/>
        <v>70.099999999999994</v>
      </c>
    </row>
    <row r="753" spans="1:10" x14ac:dyDescent="0.25">
      <c r="A753" s="19">
        <v>745</v>
      </c>
      <c r="B753" s="16" t="s">
        <v>24</v>
      </c>
      <c r="C753" s="21" t="s">
        <v>25</v>
      </c>
      <c r="D753" s="34">
        <v>199200000139620</v>
      </c>
      <c r="E753" s="21" t="s">
        <v>4394</v>
      </c>
      <c r="F753" s="36">
        <v>33725</v>
      </c>
      <c r="G753" s="12">
        <v>0</v>
      </c>
      <c r="H753" s="25">
        <v>122</v>
      </c>
      <c r="I753" s="13">
        <v>0</v>
      </c>
      <c r="J753" s="13">
        <f t="shared" si="11"/>
        <v>122</v>
      </c>
    </row>
    <row r="754" spans="1:10" x14ac:dyDescent="0.25">
      <c r="A754" s="19">
        <v>746</v>
      </c>
      <c r="B754" s="16" t="s">
        <v>24</v>
      </c>
      <c r="C754" s="21" t="s">
        <v>25</v>
      </c>
      <c r="D754" s="34">
        <v>199200000139630</v>
      </c>
      <c r="E754" s="21" t="s">
        <v>4394</v>
      </c>
      <c r="F754" s="36">
        <v>33725</v>
      </c>
      <c r="G754" s="12">
        <v>0</v>
      </c>
      <c r="H754" s="25">
        <v>16.2</v>
      </c>
      <c r="I754" s="13">
        <v>0</v>
      </c>
      <c r="J754" s="13">
        <f t="shared" si="11"/>
        <v>16.2</v>
      </c>
    </row>
    <row r="755" spans="1:10" x14ac:dyDescent="0.25">
      <c r="A755" s="19">
        <v>747</v>
      </c>
      <c r="B755" s="16" t="s">
        <v>24</v>
      </c>
      <c r="C755" s="21" t="s">
        <v>25</v>
      </c>
      <c r="D755" s="34">
        <v>199200000139640</v>
      </c>
      <c r="E755" s="21" t="s">
        <v>4394</v>
      </c>
      <c r="F755" s="36">
        <v>33756</v>
      </c>
      <c r="G755" s="12">
        <v>0</v>
      </c>
      <c r="H755" s="25">
        <v>776.26</v>
      </c>
      <c r="I755" s="13">
        <v>0</v>
      </c>
      <c r="J755" s="13">
        <f t="shared" si="11"/>
        <v>776.26</v>
      </c>
    </row>
    <row r="756" spans="1:10" x14ac:dyDescent="0.25">
      <c r="A756" s="19">
        <v>748</v>
      </c>
      <c r="B756" s="16" t="s">
        <v>24</v>
      </c>
      <c r="C756" s="21" t="s">
        <v>25</v>
      </c>
      <c r="D756" s="34">
        <v>199200000139660</v>
      </c>
      <c r="E756" s="21" t="s">
        <v>4394</v>
      </c>
      <c r="F756" s="36">
        <v>33756</v>
      </c>
      <c r="G756" s="12">
        <v>0</v>
      </c>
      <c r="H756" s="25">
        <v>606.87</v>
      </c>
      <c r="I756" s="13">
        <v>0</v>
      </c>
      <c r="J756" s="13">
        <f t="shared" si="11"/>
        <v>606.87</v>
      </c>
    </row>
    <row r="757" spans="1:10" x14ac:dyDescent="0.25">
      <c r="A757" s="19">
        <v>749</v>
      </c>
      <c r="B757" s="16" t="s">
        <v>24</v>
      </c>
      <c r="C757" s="21" t="s">
        <v>25</v>
      </c>
      <c r="D757" s="34">
        <v>199200000143270</v>
      </c>
      <c r="E757" s="21" t="s">
        <v>4394</v>
      </c>
      <c r="F757" s="36">
        <v>33725</v>
      </c>
      <c r="G757" s="12">
        <v>0</v>
      </c>
      <c r="H757" s="25">
        <v>30.25</v>
      </c>
      <c r="I757" s="13">
        <v>0</v>
      </c>
      <c r="J757" s="13">
        <f t="shared" si="11"/>
        <v>30.25</v>
      </c>
    </row>
    <row r="758" spans="1:10" x14ac:dyDescent="0.25">
      <c r="A758" s="19">
        <v>750</v>
      </c>
      <c r="B758" s="16" t="s">
        <v>24</v>
      </c>
      <c r="C758" s="21" t="s">
        <v>25</v>
      </c>
      <c r="D758" s="34">
        <v>199500000138590</v>
      </c>
      <c r="E758" s="21" t="s">
        <v>4394</v>
      </c>
      <c r="F758" s="36">
        <v>34700</v>
      </c>
      <c r="G758" s="12">
        <v>0</v>
      </c>
      <c r="H758" s="25">
        <v>4250</v>
      </c>
      <c r="I758" s="13">
        <v>0</v>
      </c>
      <c r="J758" s="13">
        <f t="shared" si="11"/>
        <v>4250</v>
      </c>
    </row>
    <row r="759" spans="1:10" x14ac:dyDescent="0.25">
      <c r="A759" s="19">
        <v>751</v>
      </c>
      <c r="B759" s="16" t="s">
        <v>24</v>
      </c>
      <c r="C759" s="21" t="s">
        <v>25</v>
      </c>
      <c r="D759" s="34">
        <v>199000000137750</v>
      </c>
      <c r="E759" s="21" t="s">
        <v>7588</v>
      </c>
      <c r="F759" s="36">
        <v>33025</v>
      </c>
      <c r="G759" s="12">
        <v>0</v>
      </c>
      <c r="H759" s="25">
        <v>81.599999999999994</v>
      </c>
      <c r="I759" s="13">
        <v>0</v>
      </c>
      <c r="J759" s="13">
        <f t="shared" si="11"/>
        <v>81.599999999999994</v>
      </c>
    </row>
    <row r="760" spans="1:10" x14ac:dyDescent="0.25">
      <c r="A760" s="19">
        <v>752</v>
      </c>
      <c r="B760" s="16" t="s">
        <v>24</v>
      </c>
      <c r="C760" s="21" t="s">
        <v>25</v>
      </c>
      <c r="D760" s="34">
        <v>199100000139580</v>
      </c>
      <c r="E760" s="21" t="s">
        <v>7685</v>
      </c>
      <c r="F760" s="36">
        <v>33573</v>
      </c>
      <c r="G760" s="12">
        <v>0</v>
      </c>
      <c r="H760" s="25">
        <v>25</v>
      </c>
      <c r="I760" s="13">
        <v>0</v>
      </c>
      <c r="J760" s="13">
        <f t="shared" si="11"/>
        <v>25</v>
      </c>
    </row>
    <row r="761" spans="1:10" x14ac:dyDescent="0.25">
      <c r="A761" s="19">
        <v>753</v>
      </c>
      <c r="B761" s="16" t="s">
        <v>24</v>
      </c>
      <c r="C761" s="21" t="s">
        <v>25</v>
      </c>
      <c r="D761" s="34">
        <v>199100000138470</v>
      </c>
      <c r="E761" s="21" t="s">
        <v>7662</v>
      </c>
      <c r="F761" s="36">
        <v>33482</v>
      </c>
      <c r="G761" s="12">
        <v>0</v>
      </c>
      <c r="H761" s="25">
        <v>35</v>
      </c>
      <c r="I761" s="13">
        <v>0</v>
      </c>
      <c r="J761" s="13">
        <f t="shared" si="11"/>
        <v>35</v>
      </c>
    </row>
    <row r="762" spans="1:10" x14ac:dyDescent="0.25">
      <c r="A762" s="19">
        <v>754</v>
      </c>
      <c r="B762" s="16" t="s">
        <v>24</v>
      </c>
      <c r="C762" s="21" t="s">
        <v>25</v>
      </c>
      <c r="D762" s="34">
        <v>199100000138480</v>
      </c>
      <c r="E762" s="21" t="s">
        <v>7662</v>
      </c>
      <c r="F762" s="36">
        <v>33451</v>
      </c>
      <c r="G762" s="12">
        <v>0</v>
      </c>
      <c r="H762" s="25">
        <v>40</v>
      </c>
      <c r="I762" s="13">
        <v>0</v>
      </c>
      <c r="J762" s="13">
        <f t="shared" si="11"/>
        <v>40</v>
      </c>
    </row>
    <row r="763" spans="1:10" x14ac:dyDescent="0.25">
      <c r="A763" s="19">
        <v>755</v>
      </c>
      <c r="B763" s="16" t="s">
        <v>24</v>
      </c>
      <c r="C763" s="21" t="s">
        <v>25</v>
      </c>
      <c r="D763" s="34">
        <v>199100000138450</v>
      </c>
      <c r="E763" s="21" t="s">
        <v>7679</v>
      </c>
      <c r="F763" s="36">
        <v>33482</v>
      </c>
      <c r="G763" s="12">
        <v>0</v>
      </c>
      <c r="H763" s="25">
        <v>30</v>
      </c>
      <c r="I763" s="13">
        <v>0</v>
      </c>
      <c r="J763" s="13">
        <f t="shared" si="11"/>
        <v>30</v>
      </c>
    </row>
    <row r="764" spans="1:10" x14ac:dyDescent="0.25">
      <c r="A764" s="19">
        <v>756</v>
      </c>
      <c r="B764" s="16" t="s">
        <v>24</v>
      </c>
      <c r="C764" s="21" t="s">
        <v>25</v>
      </c>
      <c r="D764" s="34">
        <v>199200000139590</v>
      </c>
      <c r="E764" s="21" t="s">
        <v>7134</v>
      </c>
      <c r="F764" s="36">
        <v>33635</v>
      </c>
      <c r="G764" s="12">
        <v>0</v>
      </c>
      <c r="H764" s="25">
        <v>363.44</v>
      </c>
      <c r="I764" s="13">
        <v>0</v>
      </c>
      <c r="J764" s="13">
        <f t="shared" si="11"/>
        <v>363.44</v>
      </c>
    </row>
    <row r="765" spans="1:10" x14ac:dyDescent="0.25">
      <c r="A765" s="19">
        <v>757</v>
      </c>
      <c r="B765" s="16" t="s">
        <v>24</v>
      </c>
      <c r="C765" s="21" t="s">
        <v>25</v>
      </c>
      <c r="D765" s="34">
        <v>199200000138550</v>
      </c>
      <c r="E765" s="21" t="s">
        <v>7670</v>
      </c>
      <c r="F765" s="36">
        <v>33604</v>
      </c>
      <c r="G765" s="12">
        <v>0</v>
      </c>
      <c r="H765" s="25">
        <v>35</v>
      </c>
      <c r="I765" s="13">
        <v>0</v>
      </c>
      <c r="J765" s="13">
        <f t="shared" si="11"/>
        <v>35</v>
      </c>
    </row>
    <row r="766" spans="1:10" x14ac:dyDescent="0.25">
      <c r="A766" s="19">
        <v>758</v>
      </c>
      <c r="B766" s="16" t="s">
        <v>24</v>
      </c>
      <c r="C766" s="21" t="s">
        <v>25</v>
      </c>
      <c r="D766" s="34">
        <v>199200000138560</v>
      </c>
      <c r="E766" s="21" t="s">
        <v>7671</v>
      </c>
      <c r="F766" s="36">
        <v>33635</v>
      </c>
      <c r="G766" s="12">
        <v>0</v>
      </c>
      <c r="H766" s="25">
        <v>35</v>
      </c>
      <c r="I766" s="13">
        <v>0</v>
      </c>
      <c r="J766" s="13">
        <f t="shared" si="11"/>
        <v>35</v>
      </c>
    </row>
    <row r="767" spans="1:10" x14ac:dyDescent="0.25">
      <c r="A767" s="19">
        <v>759</v>
      </c>
      <c r="B767" s="16" t="s">
        <v>24</v>
      </c>
      <c r="C767" s="21" t="s">
        <v>25</v>
      </c>
      <c r="D767" s="34">
        <v>199000000137610</v>
      </c>
      <c r="E767" s="21" t="s">
        <v>7687</v>
      </c>
      <c r="F767" s="36">
        <v>33086</v>
      </c>
      <c r="G767" s="12">
        <v>0</v>
      </c>
      <c r="H767" s="25">
        <v>24.96</v>
      </c>
      <c r="I767" s="13">
        <v>0</v>
      </c>
      <c r="J767" s="13">
        <f t="shared" si="11"/>
        <v>24.96</v>
      </c>
    </row>
    <row r="768" spans="1:10" x14ac:dyDescent="0.25">
      <c r="A768" s="19">
        <v>760</v>
      </c>
      <c r="B768" s="16" t="s">
        <v>24</v>
      </c>
      <c r="C768" s="21" t="s">
        <v>25</v>
      </c>
      <c r="D768" s="34">
        <v>199000000137570</v>
      </c>
      <c r="E768" s="21" t="s">
        <v>7604</v>
      </c>
      <c r="F768" s="36">
        <v>33086</v>
      </c>
      <c r="G768" s="12">
        <v>0</v>
      </c>
      <c r="H768" s="25">
        <v>72.540000000000006</v>
      </c>
      <c r="I768" s="13">
        <v>0</v>
      </c>
      <c r="J768" s="13">
        <f t="shared" si="11"/>
        <v>72.540000000000006</v>
      </c>
    </row>
    <row r="769" spans="1:10" x14ac:dyDescent="0.25">
      <c r="A769" s="19">
        <v>761</v>
      </c>
      <c r="B769" s="16" t="s">
        <v>24</v>
      </c>
      <c r="C769" s="21" t="s">
        <v>25</v>
      </c>
      <c r="D769" s="34">
        <v>199000000138150</v>
      </c>
      <c r="E769" s="21" t="s">
        <v>5840</v>
      </c>
      <c r="F769" s="36">
        <v>33025</v>
      </c>
      <c r="G769" s="12">
        <v>0</v>
      </c>
      <c r="H769" s="25">
        <v>1767</v>
      </c>
      <c r="I769" s="13">
        <v>0</v>
      </c>
      <c r="J769" s="13">
        <f t="shared" si="11"/>
        <v>1767</v>
      </c>
    </row>
    <row r="770" spans="1:10" x14ac:dyDescent="0.25">
      <c r="A770" s="19">
        <v>762</v>
      </c>
      <c r="B770" s="16" t="s">
        <v>24</v>
      </c>
      <c r="C770" s="21" t="s">
        <v>25</v>
      </c>
      <c r="D770" s="34">
        <v>199000000138100</v>
      </c>
      <c r="E770" s="21" t="s">
        <v>7589</v>
      </c>
      <c r="F770" s="36">
        <v>33025</v>
      </c>
      <c r="G770" s="12">
        <v>0</v>
      </c>
      <c r="H770" s="25">
        <v>81.599999999999994</v>
      </c>
      <c r="I770" s="13">
        <v>0</v>
      </c>
      <c r="J770" s="13">
        <f t="shared" si="11"/>
        <v>81.599999999999994</v>
      </c>
    </row>
    <row r="771" spans="1:10" x14ac:dyDescent="0.25">
      <c r="A771" s="19">
        <v>763</v>
      </c>
      <c r="B771" s="16" t="s">
        <v>24</v>
      </c>
      <c r="C771" s="21" t="s">
        <v>25</v>
      </c>
      <c r="D771" s="34">
        <v>199000000137760</v>
      </c>
      <c r="E771" s="21" t="s">
        <v>4001</v>
      </c>
      <c r="F771" s="36">
        <v>33025</v>
      </c>
      <c r="G771" s="12">
        <v>0</v>
      </c>
      <c r="H771" s="25">
        <v>5305.66</v>
      </c>
      <c r="I771" s="13">
        <v>0</v>
      </c>
      <c r="J771" s="13">
        <f t="shared" si="11"/>
        <v>5305.66</v>
      </c>
    </row>
    <row r="772" spans="1:10" x14ac:dyDescent="0.25">
      <c r="A772" s="19">
        <v>764</v>
      </c>
      <c r="B772" s="16" t="s">
        <v>24</v>
      </c>
      <c r="C772" s="21" t="s">
        <v>25</v>
      </c>
      <c r="D772" s="34">
        <v>199000000137590</v>
      </c>
      <c r="E772" s="21" t="s">
        <v>7372</v>
      </c>
      <c r="F772" s="36">
        <v>33086</v>
      </c>
      <c r="G772" s="12">
        <v>0</v>
      </c>
      <c r="H772" s="25">
        <v>217.74</v>
      </c>
      <c r="I772" s="13">
        <v>0</v>
      </c>
      <c r="J772" s="13">
        <f t="shared" si="11"/>
        <v>217.74</v>
      </c>
    </row>
    <row r="773" spans="1:10" x14ac:dyDescent="0.25">
      <c r="A773" s="19">
        <v>765</v>
      </c>
      <c r="B773" s="16" t="s">
        <v>24</v>
      </c>
      <c r="C773" s="21" t="s">
        <v>25</v>
      </c>
      <c r="D773" s="34">
        <v>199000000137790</v>
      </c>
      <c r="E773" s="21" t="s">
        <v>7574</v>
      </c>
      <c r="F773" s="36">
        <v>32964</v>
      </c>
      <c r="G773" s="12">
        <v>0</v>
      </c>
      <c r="H773" s="25">
        <v>90</v>
      </c>
      <c r="I773" s="13">
        <v>0</v>
      </c>
      <c r="J773" s="13">
        <f t="shared" si="11"/>
        <v>90</v>
      </c>
    </row>
    <row r="774" spans="1:10" x14ac:dyDescent="0.25">
      <c r="A774" s="19">
        <v>766</v>
      </c>
      <c r="B774" s="16" t="s">
        <v>24</v>
      </c>
      <c r="C774" s="21" t="s">
        <v>25</v>
      </c>
      <c r="D774" s="34">
        <v>199000000137580</v>
      </c>
      <c r="E774" s="21" t="s">
        <v>7633</v>
      </c>
      <c r="F774" s="36">
        <v>33025</v>
      </c>
      <c r="G774" s="12">
        <v>0</v>
      </c>
      <c r="H774" s="25">
        <v>51</v>
      </c>
      <c r="I774" s="13">
        <v>0</v>
      </c>
      <c r="J774" s="13">
        <f t="shared" si="11"/>
        <v>51</v>
      </c>
    </row>
    <row r="775" spans="1:10" x14ac:dyDescent="0.25">
      <c r="A775" s="19">
        <v>767</v>
      </c>
      <c r="B775" s="16" t="s">
        <v>24</v>
      </c>
      <c r="C775" s="21" t="s">
        <v>25</v>
      </c>
      <c r="D775" s="34">
        <v>199000000138140</v>
      </c>
      <c r="E775" s="21" t="s">
        <v>7063</v>
      </c>
      <c r="F775" s="36">
        <v>32994</v>
      </c>
      <c r="G775" s="12">
        <v>0</v>
      </c>
      <c r="H775" s="25">
        <v>415</v>
      </c>
      <c r="I775" s="13">
        <v>0</v>
      </c>
      <c r="J775" s="13">
        <f t="shared" si="11"/>
        <v>415</v>
      </c>
    </row>
    <row r="776" spans="1:10" x14ac:dyDescent="0.25">
      <c r="A776" s="19">
        <v>768</v>
      </c>
      <c r="B776" s="16" t="s">
        <v>24</v>
      </c>
      <c r="C776" s="21" t="s">
        <v>25</v>
      </c>
      <c r="D776" s="34">
        <v>199000000137840</v>
      </c>
      <c r="E776" s="21" t="s">
        <v>4220</v>
      </c>
      <c r="F776" s="36">
        <v>32905</v>
      </c>
      <c r="G776" s="12">
        <v>0</v>
      </c>
      <c r="H776" s="25">
        <v>4700</v>
      </c>
      <c r="I776" s="13">
        <v>0</v>
      </c>
      <c r="J776" s="13">
        <f t="shared" si="11"/>
        <v>4700</v>
      </c>
    </row>
    <row r="777" spans="1:10" x14ac:dyDescent="0.25">
      <c r="A777" s="19">
        <v>769</v>
      </c>
      <c r="B777" s="16" t="s">
        <v>24</v>
      </c>
      <c r="C777" s="21" t="s">
        <v>25</v>
      </c>
      <c r="D777" s="34">
        <v>199100000139570</v>
      </c>
      <c r="E777" s="21" t="s">
        <v>7686</v>
      </c>
      <c r="F777" s="36">
        <v>33573</v>
      </c>
      <c r="G777" s="12">
        <v>0</v>
      </c>
      <c r="H777" s="25">
        <v>25</v>
      </c>
      <c r="I777" s="13">
        <v>0</v>
      </c>
      <c r="J777" s="13">
        <f t="shared" ref="J777:J840" si="12">SUM(H777-I777)</f>
        <v>25</v>
      </c>
    </row>
    <row r="778" spans="1:10" x14ac:dyDescent="0.25">
      <c r="A778" s="19">
        <v>770</v>
      </c>
      <c r="B778" s="16" t="s">
        <v>24</v>
      </c>
      <c r="C778" s="21" t="s">
        <v>25</v>
      </c>
      <c r="D778" s="34">
        <v>199100000138510</v>
      </c>
      <c r="E778" s="21" t="s">
        <v>4801</v>
      </c>
      <c r="F778" s="36">
        <v>33543</v>
      </c>
      <c r="G778" s="12">
        <v>0</v>
      </c>
      <c r="H778" s="25">
        <v>3281.1</v>
      </c>
      <c r="I778" s="13">
        <v>0</v>
      </c>
      <c r="J778" s="13">
        <f t="shared" si="12"/>
        <v>3281.1</v>
      </c>
    </row>
    <row r="779" spans="1:10" x14ac:dyDescent="0.25">
      <c r="A779" s="19">
        <v>771</v>
      </c>
      <c r="B779" s="16" t="s">
        <v>24</v>
      </c>
      <c r="C779" s="21" t="s">
        <v>25</v>
      </c>
      <c r="D779" s="34">
        <v>199100000138520</v>
      </c>
      <c r="E779" s="21" t="s">
        <v>7508</v>
      </c>
      <c r="F779" s="36">
        <v>33543</v>
      </c>
      <c r="G779" s="12">
        <v>0</v>
      </c>
      <c r="H779" s="25">
        <v>131.9</v>
      </c>
      <c r="I779" s="13">
        <v>0</v>
      </c>
      <c r="J779" s="13">
        <f t="shared" si="12"/>
        <v>131.9</v>
      </c>
    </row>
    <row r="780" spans="1:10" x14ac:dyDescent="0.25">
      <c r="A780" s="19">
        <v>772</v>
      </c>
      <c r="B780" s="16" t="s">
        <v>24</v>
      </c>
      <c r="C780" s="21" t="s">
        <v>25</v>
      </c>
      <c r="D780" s="34">
        <v>199000000138170</v>
      </c>
      <c r="E780" s="21" t="s">
        <v>4927</v>
      </c>
      <c r="F780" s="36">
        <v>32994</v>
      </c>
      <c r="G780" s="12">
        <v>0</v>
      </c>
      <c r="H780" s="25">
        <v>3044.92</v>
      </c>
      <c r="I780" s="13">
        <v>0</v>
      </c>
      <c r="J780" s="13">
        <f t="shared" si="12"/>
        <v>3044.92</v>
      </c>
    </row>
    <row r="781" spans="1:10" x14ac:dyDescent="0.25">
      <c r="A781" s="19">
        <v>773</v>
      </c>
      <c r="B781" s="16" t="s">
        <v>24</v>
      </c>
      <c r="C781" s="21" t="s">
        <v>25</v>
      </c>
      <c r="D781" s="34">
        <v>199000000137600</v>
      </c>
      <c r="E781" s="21" t="s">
        <v>7665</v>
      </c>
      <c r="F781" s="36">
        <v>33025</v>
      </c>
      <c r="G781" s="12">
        <v>0</v>
      </c>
      <c r="H781" s="25">
        <v>37.28</v>
      </c>
      <c r="I781" s="13">
        <v>0</v>
      </c>
      <c r="J781" s="13">
        <f t="shared" si="12"/>
        <v>37.28</v>
      </c>
    </row>
    <row r="782" spans="1:10" x14ac:dyDescent="0.25">
      <c r="A782" s="19">
        <v>774</v>
      </c>
      <c r="B782" s="16" t="s">
        <v>24</v>
      </c>
      <c r="C782" s="21" t="s">
        <v>25</v>
      </c>
      <c r="D782" s="34">
        <v>199000000137780</v>
      </c>
      <c r="E782" s="21" t="s">
        <v>7575</v>
      </c>
      <c r="F782" s="36">
        <v>32964</v>
      </c>
      <c r="G782" s="12">
        <v>0</v>
      </c>
      <c r="H782" s="25">
        <v>90</v>
      </c>
      <c r="I782" s="13">
        <v>0</v>
      </c>
      <c r="J782" s="13">
        <f t="shared" si="12"/>
        <v>90</v>
      </c>
    </row>
    <row r="783" spans="1:10" x14ac:dyDescent="0.25">
      <c r="A783" s="19">
        <v>775</v>
      </c>
      <c r="B783" s="16" t="s">
        <v>24</v>
      </c>
      <c r="C783" s="21" t="s">
        <v>25</v>
      </c>
      <c r="D783" s="34">
        <v>199200000137970</v>
      </c>
      <c r="E783" s="21" t="s">
        <v>7720</v>
      </c>
      <c r="F783" s="36">
        <v>33664</v>
      </c>
      <c r="G783" s="12">
        <v>0</v>
      </c>
      <c r="H783" s="25">
        <v>9</v>
      </c>
      <c r="I783" s="13">
        <v>0</v>
      </c>
      <c r="J783" s="13">
        <f t="shared" si="12"/>
        <v>9</v>
      </c>
    </row>
    <row r="784" spans="1:10" x14ac:dyDescent="0.25">
      <c r="A784" s="19">
        <v>776</v>
      </c>
      <c r="B784" s="16" t="s">
        <v>24</v>
      </c>
      <c r="C784" s="21" t="s">
        <v>25</v>
      </c>
      <c r="D784" s="34">
        <v>199000000138110</v>
      </c>
      <c r="E784" s="21" t="s">
        <v>7173</v>
      </c>
      <c r="F784" s="36">
        <v>33025</v>
      </c>
      <c r="G784" s="12">
        <v>0</v>
      </c>
      <c r="H784" s="25">
        <v>329.65</v>
      </c>
      <c r="I784" s="13">
        <v>0</v>
      </c>
      <c r="J784" s="13">
        <f t="shared" si="12"/>
        <v>329.65</v>
      </c>
    </row>
    <row r="785" spans="1:10" x14ac:dyDescent="0.25">
      <c r="A785" s="19">
        <v>777</v>
      </c>
      <c r="B785" s="16" t="s">
        <v>24</v>
      </c>
      <c r="C785" s="21" t="s">
        <v>25</v>
      </c>
      <c r="D785" s="34">
        <v>199100000138230</v>
      </c>
      <c r="E785" s="21" t="s">
        <v>3942</v>
      </c>
      <c r="F785" s="36">
        <v>33298</v>
      </c>
      <c r="G785" s="12">
        <v>0</v>
      </c>
      <c r="H785" s="25">
        <v>60</v>
      </c>
      <c r="I785" s="13">
        <v>0</v>
      </c>
      <c r="J785" s="13">
        <f t="shared" si="12"/>
        <v>60</v>
      </c>
    </row>
    <row r="786" spans="1:10" x14ac:dyDescent="0.25">
      <c r="A786" s="19">
        <v>778</v>
      </c>
      <c r="B786" s="16" t="s">
        <v>24</v>
      </c>
      <c r="C786" s="21" t="s">
        <v>25</v>
      </c>
      <c r="D786" s="34">
        <v>199100000138240</v>
      </c>
      <c r="E786" s="21" t="s">
        <v>3942</v>
      </c>
      <c r="F786" s="36">
        <v>33270</v>
      </c>
      <c r="G786" s="12">
        <v>0</v>
      </c>
      <c r="H786" s="25">
        <v>2850</v>
      </c>
      <c r="I786" s="13">
        <v>0</v>
      </c>
      <c r="J786" s="13">
        <f t="shared" si="12"/>
        <v>2850</v>
      </c>
    </row>
    <row r="787" spans="1:10" x14ac:dyDescent="0.25">
      <c r="A787" s="19">
        <v>779</v>
      </c>
      <c r="B787" s="16" t="s">
        <v>24</v>
      </c>
      <c r="C787" s="21" t="s">
        <v>25</v>
      </c>
      <c r="D787" s="34">
        <v>199100000139510</v>
      </c>
      <c r="E787" s="21" t="s">
        <v>3942</v>
      </c>
      <c r="F787" s="36">
        <v>33329</v>
      </c>
      <c r="G787" s="12">
        <v>0</v>
      </c>
      <c r="H787" s="25">
        <v>234</v>
      </c>
      <c r="I787" s="13">
        <v>0</v>
      </c>
      <c r="J787" s="13">
        <f t="shared" si="12"/>
        <v>234</v>
      </c>
    </row>
    <row r="788" spans="1:10" x14ac:dyDescent="0.25">
      <c r="A788" s="19">
        <v>780</v>
      </c>
      <c r="B788" s="16" t="s">
        <v>24</v>
      </c>
      <c r="C788" s="21" t="s">
        <v>25</v>
      </c>
      <c r="D788" s="34">
        <v>199100000139550</v>
      </c>
      <c r="E788" s="21" t="s">
        <v>3942</v>
      </c>
      <c r="F788" s="36">
        <v>33329</v>
      </c>
      <c r="G788" s="12">
        <v>0</v>
      </c>
      <c r="H788" s="25">
        <v>5500</v>
      </c>
      <c r="I788" s="13">
        <v>0</v>
      </c>
      <c r="J788" s="13">
        <f t="shared" si="12"/>
        <v>5500</v>
      </c>
    </row>
    <row r="789" spans="1:10" x14ac:dyDescent="0.25">
      <c r="A789" s="19">
        <v>781</v>
      </c>
      <c r="B789" s="16" t="s">
        <v>24</v>
      </c>
      <c r="C789" s="21" t="s">
        <v>25</v>
      </c>
      <c r="D789" s="34">
        <v>199100000139560</v>
      </c>
      <c r="E789" s="21" t="s">
        <v>3942</v>
      </c>
      <c r="F789" s="36">
        <v>33420</v>
      </c>
      <c r="G789" s="12">
        <v>0</v>
      </c>
      <c r="H789" s="25">
        <v>131.4</v>
      </c>
      <c r="I789" s="13">
        <v>0</v>
      </c>
      <c r="J789" s="13">
        <f t="shared" si="12"/>
        <v>131.4</v>
      </c>
    </row>
    <row r="790" spans="1:10" x14ac:dyDescent="0.25">
      <c r="A790" s="19">
        <v>782</v>
      </c>
      <c r="B790" s="16" t="s">
        <v>24</v>
      </c>
      <c r="C790" s="21" t="s">
        <v>25</v>
      </c>
      <c r="D790" s="34">
        <v>199000000138000</v>
      </c>
      <c r="E790" s="21" t="s">
        <v>6007</v>
      </c>
      <c r="F790" s="36">
        <v>32964</v>
      </c>
      <c r="G790" s="12">
        <v>0</v>
      </c>
      <c r="H790" s="25">
        <v>1500</v>
      </c>
      <c r="I790" s="13">
        <v>0</v>
      </c>
      <c r="J790" s="13">
        <f t="shared" si="12"/>
        <v>1500</v>
      </c>
    </row>
    <row r="791" spans="1:10" x14ac:dyDescent="0.25">
      <c r="A791" s="19">
        <v>783</v>
      </c>
      <c r="B791" s="16" t="s">
        <v>24</v>
      </c>
      <c r="C791" s="21" t="s">
        <v>25</v>
      </c>
      <c r="D791" s="34">
        <v>199000000139460</v>
      </c>
      <c r="E791" s="21" t="s">
        <v>7320</v>
      </c>
      <c r="F791" s="36">
        <v>33117</v>
      </c>
      <c r="G791" s="12">
        <v>0</v>
      </c>
      <c r="H791" s="25">
        <v>245.5</v>
      </c>
      <c r="I791" s="13">
        <v>0</v>
      </c>
      <c r="J791" s="13">
        <f t="shared" si="12"/>
        <v>245.5</v>
      </c>
    </row>
    <row r="792" spans="1:10" x14ac:dyDescent="0.25">
      <c r="A792" s="19">
        <v>784</v>
      </c>
      <c r="B792" s="16" t="s">
        <v>24</v>
      </c>
      <c r="C792" s="21" t="s">
        <v>25</v>
      </c>
      <c r="D792" s="34">
        <v>199100000139500</v>
      </c>
      <c r="E792" s="21" t="s">
        <v>7320</v>
      </c>
      <c r="F792" s="36">
        <v>33270</v>
      </c>
      <c r="G792" s="12">
        <v>0</v>
      </c>
      <c r="H792" s="25">
        <v>34</v>
      </c>
      <c r="I792" s="13">
        <v>0</v>
      </c>
      <c r="J792" s="13">
        <f t="shared" si="12"/>
        <v>34</v>
      </c>
    </row>
    <row r="793" spans="1:10" x14ac:dyDescent="0.25">
      <c r="A793" s="19">
        <v>785</v>
      </c>
      <c r="B793" s="16" t="s">
        <v>24</v>
      </c>
      <c r="C793" s="21" t="s">
        <v>25</v>
      </c>
      <c r="D793" s="34">
        <v>199000000054170</v>
      </c>
      <c r="E793" s="21" t="s">
        <v>7336</v>
      </c>
      <c r="F793" s="36">
        <v>33086</v>
      </c>
      <c r="G793" s="12">
        <v>0</v>
      </c>
      <c r="H793" s="25">
        <v>234.75</v>
      </c>
      <c r="I793" s="13">
        <v>0</v>
      </c>
      <c r="J793" s="13">
        <f t="shared" si="12"/>
        <v>234.75</v>
      </c>
    </row>
    <row r="794" spans="1:10" x14ac:dyDescent="0.25">
      <c r="A794" s="19">
        <v>786</v>
      </c>
      <c r="B794" s="16" t="s">
        <v>24</v>
      </c>
      <c r="C794" s="21" t="s">
        <v>25</v>
      </c>
      <c r="D794" s="34">
        <v>199000000137860</v>
      </c>
      <c r="E794" s="21" t="s">
        <v>5508</v>
      </c>
      <c r="F794" s="36">
        <v>32874</v>
      </c>
      <c r="G794" s="12">
        <v>0</v>
      </c>
      <c r="H794" s="25">
        <v>2200</v>
      </c>
      <c r="I794" s="13">
        <v>0</v>
      </c>
      <c r="J794" s="13">
        <f t="shared" si="12"/>
        <v>2200</v>
      </c>
    </row>
    <row r="795" spans="1:10" x14ac:dyDescent="0.25">
      <c r="A795" s="19">
        <v>787</v>
      </c>
      <c r="B795" s="16" t="s">
        <v>24</v>
      </c>
      <c r="C795" s="21" t="s">
        <v>25</v>
      </c>
      <c r="D795" s="34">
        <v>199000000137850</v>
      </c>
      <c r="E795" s="21" t="s">
        <v>5478</v>
      </c>
      <c r="F795" s="36">
        <v>32874</v>
      </c>
      <c r="G795" s="12">
        <v>0</v>
      </c>
      <c r="H795" s="25">
        <v>2250</v>
      </c>
      <c r="I795" s="13">
        <v>0</v>
      </c>
      <c r="J795" s="13">
        <f t="shared" si="12"/>
        <v>2250</v>
      </c>
    </row>
    <row r="796" spans="1:10" x14ac:dyDescent="0.25">
      <c r="A796" s="19">
        <v>788</v>
      </c>
      <c r="B796" s="16" t="s">
        <v>24</v>
      </c>
      <c r="C796" s="21" t="s">
        <v>25</v>
      </c>
      <c r="D796" s="34">
        <v>199000000137730</v>
      </c>
      <c r="E796" s="21" t="s">
        <v>7492</v>
      </c>
      <c r="F796" s="36">
        <v>32994</v>
      </c>
      <c r="G796" s="12">
        <v>0</v>
      </c>
      <c r="H796" s="25">
        <v>138.38999999999999</v>
      </c>
      <c r="I796" s="13">
        <v>0</v>
      </c>
      <c r="J796" s="13">
        <f t="shared" si="12"/>
        <v>138.38999999999999</v>
      </c>
    </row>
    <row r="797" spans="1:10" x14ac:dyDescent="0.25">
      <c r="A797" s="19">
        <v>789</v>
      </c>
      <c r="B797" s="16" t="s">
        <v>24</v>
      </c>
      <c r="C797" s="21" t="s">
        <v>25</v>
      </c>
      <c r="D797" s="34">
        <v>199000000137560</v>
      </c>
      <c r="E797" s="21" t="s">
        <v>7634</v>
      </c>
      <c r="F797" s="36">
        <v>33086</v>
      </c>
      <c r="G797" s="12">
        <v>0</v>
      </c>
      <c r="H797" s="25">
        <v>51</v>
      </c>
      <c r="I797" s="13">
        <v>0</v>
      </c>
      <c r="J797" s="13">
        <f t="shared" si="12"/>
        <v>51</v>
      </c>
    </row>
    <row r="798" spans="1:10" x14ac:dyDescent="0.25">
      <c r="A798" s="19">
        <v>790</v>
      </c>
      <c r="B798" s="16" t="s">
        <v>24</v>
      </c>
      <c r="C798" s="21" t="s">
        <v>25</v>
      </c>
      <c r="D798" s="34">
        <v>199000000137770</v>
      </c>
      <c r="E798" s="21" t="s">
        <v>7642</v>
      </c>
      <c r="F798" s="36">
        <v>32874</v>
      </c>
      <c r="G798" s="12">
        <v>0</v>
      </c>
      <c r="H798" s="25">
        <v>50</v>
      </c>
      <c r="I798" s="13">
        <v>0</v>
      </c>
      <c r="J798" s="13">
        <f t="shared" si="12"/>
        <v>50</v>
      </c>
    </row>
    <row r="799" spans="1:10" x14ac:dyDescent="0.25">
      <c r="A799" s="19">
        <v>791</v>
      </c>
      <c r="B799" s="16" t="s">
        <v>24</v>
      </c>
      <c r="C799" s="21" t="s">
        <v>25</v>
      </c>
      <c r="D799" s="34">
        <v>199000000137870</v>
      </c>
      <c r="E799" s="21" t="s">
        <v>4756</v>
      </c>
      <c r="F799" s="36">
        <v>33086</v>
      </c>
      <c r="G799" s="12">
        <v>0</v>
      </c>
      <c r="H799" s="25">
        <v>246.95</v>
      </c>
      <c r="I799" s="13">
        <v>0</v>
      </c>
      <c r="J799" s="13">
        <f t="shared" si="12"/>
        <v>246.95</v>
      </c>
    </row>
    <row r="800" spans="1:10" x14ac:dyDescent="0.25">
      <c r="A800" s="19">
        <v>792</v>
      </c>
      <c r="B800" s="16" t="s">
        <v>24</v>
      </c>
      <c r="C800" s="21" t="s">
        <v>25</v>
      </c>
      <c r="D800" s="34">
        <v>199000000137880</v>
      </c>
      <c r="E800" s="21" t="s">
        <v>4756</v>
      </c>
      <c r="F800" s="36">
        <v>32933</v>
      </c>
      <c r="G800" s="12">
        <v>0</v>
      </c>
      <c r="H800" s="25">
        <v>206</v>
      </c>
      <c r="I800" s="13">
        <v>0</v>
      </c>
      <c r="J800" s="13">
        <f t="shared" si="12"/>
        <v>206</v>
      </c>
    </row>
    <row r="801" spans="1:10" x14ac:dyDescent="0.25">
      <c r="A801" s="19">
        <v>793</v>
      </c>
      <c r="B801" s="16" t="s">
        <v>24</v>
      </c>
      <c r="C801" s="21" t="s">
        <v>25</v>
      </c>
      <c r="D801" s="34">
        <v>199000000137890</v>
      </c>
      <c r="E801" s="21" t="s">
        <v>4756</v>
      </c>
      <c r="F801" s="36">
        <v>32933</v>
      </c>
      <c r="G801" s="12">
        <v>0</v>
      </c>
      <c r="H801" s="25">
        <v>97.5</v>
      </c>
      <c r="I801" s="13">
        <v>0</v>
      </c>
      <c r="J801" s="13">
        <f t="shared" si="12"/>
        <v>97.5</v>
      </c>
    </row>
    <row r="802" spans="1:10" x14ac:dyDescent="0.25">
      <c r="A802" s="19">
        <v>794</v>
      </c>
      <c r="B802" s="16" t="s">
        <v>24</v>
      </c>
      <c r="C802" s="21" t="s">
        <v>25</v>
      </c>
      <c r="D802" s="34">
        <v>199000000137900</v>
      </c>
      <c r="E802" s="21" t="s">
        <v>4756</v>
      </c>
      <c r="F802" s="36">
        <v>32964</v>
      </c>
      <c r="G802" s="12">
        <v>0</v>
      </c>
      <c r="H802" s="25">
        <v>90</v>
      </c>
      <c r="I802" s="13">
        <v>0</v>
      </c>
      <c r="J802" s="13">
        <f t="shared" si="12"/>
        <v>90</v>
      </c>
    </row>
    <row r="803" spans="1:10" x14ac:dyDescent="0.25">
      <c r="A803" s="19">
        <v>795</v>
      </c>
      <c r="B803" s="16" t="s">
        <v>24</v>
      </c>
      <c r="C803" s="21" t="s">
        <v>25</v>
      </c>
      <c r="D803" s="34">
        <v>199000000137910</v>
      </c>
      <c r="E803" s="21" t="s">
        <v>4756</v>
      </c>
      <c r="F803" s="36">
        <v>32964</v>
      </c>
      <c r="G803" s="12">
        <v>0</v>
      </c>
      <c r="H803" s="25">
        <v>237.5</v>
      </c>
      <c r="I803" s="13">
        <v>0</v>
      </c>
      <c r="J803" s="13">
        <f t="shared" si="12"/>
        <v>237.5</v>
      </c>
    </row>
    <row r="804" spans="1:10" x14ac:dyDescent="0.25">
      <c r="A804" s="19">
        <v>796</v>
      </c>
      <c r="B804" s="16" t="s">
        <v>24</v>
      </c>
      <c r="C804" s="21" t="s">
        <v>25</v>
      </c>
      <c r="D804" s="34">
        <v>199000000137930</v>
      </c>
      <c r="E804" s="21" t="s">
        <v>4756</v>
      </c>
      <c r="F804" s="36">
        <v>33147</v>
      </c>
      <c r="G804" s="12">
        <v>0</v>
      </c>
      <c r="H804" s="25">
        <v>3370.39</v>
      </c>
      <c r="I804" s="13">
        <v>0</v>
      </c>
      <c r="J804" s="13">
        <f t="shared" si="12"/>
        <v>3370.39</v>
      </c>
    </row>
    <row r="805" spans="1:10" x14ac:dyDescent="0.25">
      <c r="A805" s="19">
        <v>797</v>
      </c>
      <c r="B805" s="16" t="s">
        <v>24</v>
      </c>
      <c r="C805" s="21" t="s">
        <v>25</v>
      </c>
      <c r="D805" s="34">
        <v>199000000137940</v>
      </c>
      <c r="E805" s="21" t="s">
        <v>4756</v>
      </c>
      <c r="F805" s="36">
        <v>33147</v>
      </c>
      <c r="G805" s="12">
        <v>0</v>
      </c>
      <c r="H805" s="25">
        <v>2801.68</v>
      </c>
      <c r="I805" s="13">
        <v>0</v>
      </c>
      <c r="J805" s="13">
        <f t="shared" si="12"/>
        <v>2801.68</v>
      </c>
    </row>
    <row r="806" spans="1:10" x14ac:dyDescent="0.25">
      <c r="A806" s="19">
        <v>798</v>
      </c>
      <c r="B806" s="16" t="s">
        <v>24</v>
      </c>
      <c r="C806" s="21" t="s">
        <v>25</v>
      </c>
      <c r="D806" s="34">
        <v>199000000137950</v>
      </c>
      <c r="E806" s="21" t="s">
        <v>4756</v>
      </c>
      <c r="F806" s="36">
        <v>33147</v>
      </c>
      <c r="G806" s="12">
        <v>0</v>
      </c>
      <c r="H806" s="25">
        <v>1107.6300000000001</v>
      </c>
      <c r="I806" s="13">
        <v>0</v>
      </c>
      <c r="J806" s="13">
        <f t="shared" si="12"/>
        <v>1107.6300000000001</v>
      </c>
    </row>
    <row r="807" spans="1:10" x14ac:dyDescent="0.25">
      <c r="A807" s="19">
        <v>799</v>
      </c>
      <c r="B807" s="16" t="s">
        <v>24</v>
      </c>
      <c r="C807" s="21" t="s">
        <v>25</v>
      </c>
      <c r="D807" s="34">
        <v>199000000137740</v>
      </c>
      <c r="E807" s="21" t="s">
        <v>6484</v>
      </c>
      <c r="F807" s="36">
        <v>32994</v>
      </c>
      <c r="G807" s="12">
        <v>0</v>
      </c>
      <c r="H807" s="25">
        <v>947.45</v>
      </c>
      <c r="I807" s="13">
        <v>0</v>
      </c>
      <c r="J807" s="13">
        <f t="shared" si="12"/>
        <v>947.45</v>
      </c>
    </row>
    <row r="808" spans="1:10" x14ac:dyDescent="0.25">
      <c r="A808" s="19">
        <v>800</v>
      </c>
      <c r="B808" s="16" t="s">
        <v>24</v>
      </c>
      <c r="C808" s="21" t="s">
        <v>25</v>
      </c>
      <c r="D808" s="34">
        <v>199000000137720</v>
      </c>
      <c r="E808" s="21" t="s">
        <v>4523</v>
      </c>
      <c r="F808" s="36">
        <v>32994</v>
      </c>
      <c r="G808" s="12">
        <v>0</v>
      </c>
      <c r="H808" s="25">
        <v>3920</v>
      </c>
      <c r="I808" s="13">
        <v>0</v>
      </c>
      <c r="J808" s="13">
        <f t="shared" si="12"/>
        <v>3920</v>
      </c>
    </row>
    <row r="809" spans="1:10" x14ac:dyDescent="0.25">
      <c r="A809" s="19">
        <v>801</v>
      </c>
      <c r="B809" s="16" t="s">
        <v>24</v>
      </c>
      <c r="C809" s="21" t="s">
        <v>25</v>
      </c>
      <c r="D809" s="34">
        <v>199000000137710</v>
      </c>
      <c r="E809" s="21" t="s">
        <v>7127</v>
      </c>
      <c r="F809" s="36">
        <v>32994</v>
      </c>
      <c r="G809" s="12">
        <v>0</v>
      </c>
      <c r="H809" s="25">
        <v>369.39</v>
      </c>
      <c r="I809" s="13">
        <v>0</v>
      </c>
      <c r="J809" s="13">
        <f t="shared" si="12"/>
        <v>369.39</v>
      </c>
    </row>
    <row r="810" spans="1:10" x14ac:dyDescent="0.25">
      <c r="A810" s="19">
        <v>802</v>
      </c>
      <c r="B810" s="16" t="s">
        <v>24</v>
      </c>
      <c r="C810" s="21" t="s">
        <v>25</v>
      </c>
      <c r="D810" s="34">
        <v>199000000138080</v>
      </c>
      <c r="E810" s="21" t="s">
        <v>6080</v>
      </c>
      <c r="F810" s="36">
        <v>32994</v>
      </c>
      <c r="G810" s="12">
        <v>0</v>
      </c>
      <c r="H810" s="25">
        <v>1397.25</v>
      </c>
      <c r="I810" s="13">
        <v>0</v>
      </c>
      <c r="J810" s="13">
        <f t="shared" si="12"/>
        <v>1397.25</v>
      </c>
    </row>
    <row r="811" spans="1:10" x14ac:dyDescent="0.25">
      <c r="A811" s="19">
        <v>803</v>
      </c>
      <c r="B811" s="16" t="s">
        <v>24</v>
      </c>
      <c r="C811" s="21" t="s">
        <v>25</v>
      </c>
      <c r="D811" s="34">
        <v>199000000138090</v>
      </c>
      <c r="E811" s="21" t="s">
        <v>7118</v>
      </c>
      <c r="F811" s="36">
        <v>32994</v>
      </c>
      <c r="G811" s="12">
        <v>0</v>
      </c>
      <c r="H811" s="25">
        <v>374.25</v>
      </c>
      <c r="I811" s="13">
        <v>0</v>
      </c>
      <c r="J811" s="13">
        <f t="shared" si="12"/>
        <v>374.25</v>
      </c>
    </row>
    <row r="812" spans="1:10" x14ac:dyDescent="0.25">
      <c r="A812" s="19">
        <v>804</v>
      </c>
      <c r="B812" s="16" t="s">
        <v>24</v>
      </c>
      <c r="C812" s="21" t="s">
        <v>25</v>
      </c>
      <c r="D812" s="34">
        <v>199000000139450</v>
      </c>
      <c r="E812" s="21" t="s">
        <v>6145</v>
      </c>
      <c r="F812" s="36">
        <v>33025</v>
      </c>
      <c r="G812" s="12">
        <v>0</v>
      </c>
      <c r="H812" s="25">
        <v>1344.4</v>
      </c>
      <c r="I812" s="13">
        <v>0</v>
      </c>
      <c r="J812" s="13">
        <f t="shared" si="12"/>
        <v>1344.4</v>
      </c>
    </row>
    <row r="813" spans="1:10" x14ac:dyDescent="0.25">
      <c r="A813" s="19">
        <v>805</v>
      </c>
      <c r="B813" s="16" t="s">
        <v>24</v>
      </c>
      <c r="C813" s="21" t="s">
        <v>25</v>
      </c>
      <c r="D813" s="34">
        <v>199000000139530</v>
      </c>
      <c r="E813" s="21" t="s">
        <v>6929</v>
      </c>
      <c r="F813" s="36">
        <v>33178</v>
      </c>
      <c r="G813" s="12">
        <v>0</v>
      </c>
      <c r="H813" s="25">
        <v>522</v>
      </c>
      <c r="I813" s="13">
        <v>0</v>
      </c>
      <c r="J813" s="13">
        <f t="shared" si="12"/>
        <v>522</v>
      </c>
    </row>
    <row r="814" spans="1:10" x14ac:dyDescent="0.25">
      <c r="A814" s="19">
        <v>806</v>
      </c>
      <c r="B814" s="16" t="s">
        <v>24</v>
      </c>
      <c r="C814" s="21" t="s">
        <v>25</v>
      </c>
      <c r="D814" s="34">
        <v>199000000138120</v>
      </c>
      <c r="E814" s="21" t="s">
        <v>7034</v>
      </c>
      <c r="F814" s="36">
        <v>33086</v>
      </c>
      <c r="G814" s="12">
        <v>0</v>
      </c>
      <c r="H814" s="25">
        <v>442.45</v>
      </c>
      <c r="I814" s="13">
        <v>0</v>
      </c>
      <c r="J814" s="13">
        <f t="shared" si="12"/>
        <v>442.45</v>
      </c>
    </row>
    <row r="815" spans="1:10" x14ac:dyDescent="0.25">
      <c r="A815" s="19">
        <v>807</v>
      </c>
      <c r="B815" s="16" t="s">
        <v>24</v>
      </c>
      <c r="C815" s="21" t="s">
        <v>25</v>
      </c>
      <c r="D815" s="34">
        <v>199200000142030</v>
      </c>
      <c r="E815" s="21" t="s">
        <v>5350</v>
      </c>
      <c r="F815" s="36">
        <v>33848</v>
      </c>
      <c r="G815" s="12">
        <v>0</v>
      </c>
      <c r="H815" s="25">
        <v>2430</v>
      </c>
      <c r="I815" s="13">
        <v>0</v>
      </c>
      <c r="J815" s="13">
        <f t="shared" si="12"/>
        <v>2430</v>
      </c>
    </row>
    <row r="816" spans="1:10" x14ac:dyDescent="0.25">
      <c r="A816" s="19">
        <v>808</v>
      </c>
      <c r="B816" s="16" t="s">
        <v>24</v>
      </c>
      <c r="C816" s="21" t="s">
        <v>25</v>
      </c>
      <c r="D816" s="34">
        <v>198700000143750</v>
      </c>
      <c r="E816" s="21" t="s">
        <v>3634</v>
      </c>
      <c r="F816" s="36">
        <v>32051</v>
      </c>
      <c r="G816" s="12">
        <v>0</v>
      </c>
      <c r="H816" s="25">
        <v>6600</v>
      </c>
      <c r="I816" s="13">
        <v>0</v>
      </c>
      <c r="J816" s="13">
        <f t="shared" si="12"/>
        <v>6600</v>
      </c>
    </row>
    <row r="817" spans="1:10" x14ac:dyDescent="0.25">
      <c r="A817" s="19">
        <v>809</v>
      </c>
      <c r="B817" s="16" t="s">
        <v>24</v>
      </c>
      <c r="C817" s="21" t="s">
        <v>25</v>
      </c>
      <c r="D817" s="34">
        <v>198700000143790</v>
      </c>
      <c r="E817" s="21" t="s">
        <v>3634</v>
      </c>
      <c r="F817" s="36">
        <v>32051</v>
      </c>
      <c r="G817" s="12">
        <v>0</v>
      </c>
      <c r="H817" s="25">
        <v>6000</v>
      </c>
      <c r="I817" s="13">
        <v>0</v>
      </c>
      <c r="J817" s="13">
        <f t="shared" si="12"/>
        <v>6000</v>
      </c>
    </row>
    <row r="818" spans="1:10" x14ac:dyDescent="0.25">
      <c r="A818" s="19">
        <v>810</v>
      </c>
      <c r="B818" s="16" t="s">
        <v>24</v>
      </c>
      <c r="C818" s="21" t="s">
        <v>25</v>
      </c>
      <c r="D818" s="34">
        <v>198700000143760</v>
      </c>
      <c r="E818" s="21" t="s">
        <v>4519</v>
      </c>
      <c r="F818" s="36">
        <v>32051</v>
      </c>
      <c r="G818" s="12">
        <v>0</v>
      </c>
      <c r="H818" s="25">
        <v>3926.67</v>
      </c>
      <c r="I818" s="13">
        <v>0</v>
      </c>
      <c r="J818" s="13">
        <f t="shared" si="12"/>
        <v>3926.67</v>
      </c>
    </row>
    <row r="819" spans="1:10" x14ac:dyDescent="0.25">
      <c r="A819" s="19">
        <v>811</v>
      </c>
      <c r="B819" s="16" t="s">
        <v>24</v>
      </c>
      <c r="C819" s="21" t="s">
        <v>25</v>
      </c>
      <c r="D819" s="34">
        <v>198700000143770</v>
      </c>
      <c r="E819" s="21" t="s">
        <v>4519</v>
      </c>
      <c r="F819" s="36">
        <v>32051</v>
      </c>
      <c r="G819" s="12">
        <v>0</v>
      </c>
      <c r="H819" s="25">
        <v>3926.67</v>
      </c>
      <c r="I819" s="13">
        <v>0</v>
      </c>
      <c r="J819" s="13">
        <f t="shared" si="12"/>
        <v>3926.67</v>
      </c>
    </row>
    <row r="820" spans="1:10" x14ac:dyDescent="0.25">
      <c r="A820" s="19">
        <v>812</v>
      </c>
      <c r="B820" s="16" t="s">
        <v>24</v>
      </c>
      <c r="C820" s="21" t="s">
        <v>25</v>
      </c>
      <c r="D820" s="34">
        <v>198700000143780</v>
      </c>
      <c r="E820" s="21" t="s">
        <v>4519</v>
      </c>
      <c r="F820" s="36">
        <v>32051</v>
      </c>
      <c r="G820" s="12">
        <v>0</v>
      </c>
      <c r="H820" s="25">
        <v>3926.66</v>
      </c>
      <c r="I820" s="13">
        <v>0</v>
      </c>
      <c r="J820" s="13">
        <f t="shared" si="12"/>
        <v>3926.66</v>
      </c>
    </row>
    <row r="821" spans="1:10" x14ac:dyDescent="0.25">
      <c r="A821" s="19">
        <v>813</v>
      </c>
      <c r="B821" s="16" t="s">
        <v>24</v>
      </c>
      <c r="C821" s="21" t="s">
        <v>25</v>
      </c>
      <c r="D821" s="34">
        <v>198800000139740</v>
      </c>
      <c r="E821" s="21" t="s">
        <v>6612</v>
      </c>
      <c r="F821" s="36">
        <v>32356</v>
      </c>
      <c r="G821" s="12">
        <v>0</v>
      </c>
      <c r="H821" s="25">
        <v>837</v>
      </c>
      <c r="I821" s="13">
        <v>0</v>
      </c>
      <c r="J821" s="13">
        <f t="shared" si="12"/>
        <v>837</v>
      </c>
    </row>
    <row r="822" spans="1:10" x14ac:dyDescent="0.25">
      <c r="A822" s="19">
        <v>814</v>
      </c>
      <c r="B822" s="16" t="s">
        <v>24</v>
      </c>
      <c r="C822" s="21" t="s">
        <v>25</v>
      </c>
      <c r="D822" s="34">
        <v>198700000143740</v>
      </c>
      <c r="E822" s="21" t="s">
        <v>4694</v>
      </c>
      <c r="F822" s="36">
        <v>32051</v>
      </c>
      <c r="G822" s="12">
        <v>0</v>
      </c>
      <c r="H822" s="25">
        <v>3500</v>
      </c>
      <c r="I822" s="13">
        <v>0</v>
      </c>
      <c r="J822" s="13">
        <f t="shared" si="12"/>
        <v>3500</v>
      </c>
    </row>
    <row r="823" spans="1:10" x14ac:dyDescent="0.25">
      <c r="A823" s="19">
        <v>815</v>
      </c>
      <c r="B823" s="16" t="s">
        <v>24</v>
      </c>
      <c r="C823" s="21" t="s">
        <v>25</v>
      </c>
      <c r="D823" s="34">
        <v>199600000138390</v>
      </c>
      <c r="E823" s="21" t="s">
        <v>7643</v>
      </c>
      <c r="F823" s="36">
        <v>35217</v>
      </c>
      <c r="G823" s="12">
        <v>0</v>
      </c>
      <c r="H823" s="25">
        <v>50</v>
      </c>
      <c r="I823" s="13">
        <v>0</v>
      </c>
      <c r="J823" s="13">
        <f t="shared" si="12"/>
        <v>50</v>
      </c>
    </row>
    <row r="824" spans="1:10" x14ac:dyDescent="0.25">
      <c r="A824" s="19">
        <v>816</v>
      </c>
      <c r="B824" s="16" t="s">
        <v>24</v>
      </c>
      <c r="C824" s="21" t="s">
        <v>25</v>
      </c>
      <c r="D824" s="34">
        <v>199900000140430</v>
      </c>
      <c r="E824" s="21" t="s">
        <v>7473</v>
      </c>
      <c r="F824" s="36">
        <v>36265</v>
      </c>
      <c r="G824" s="12">
        <v>0</v>
      </c>
      <c r="H824" s="25">
        <v>115</v>
      </c>
      <c r="I824" s="13">
        <v>0</v>
      </c>
      <c r="J824" s="13">
        <f t="shared" si="12"/>
        <v>115</v>
      </c>
    </row>
    <row r="825" spans="1:10" x14ac:dyDescent="0.25">
      <c r="A825" s="19">
        <v>817</v>
      </c>
      <c r="B825" s="16" t="s">
        <v>24</v>
      </c>
      <c r="C825" s="21" t="s">
        <v>25</v>
      </c>
      <c r="D825" s="34">
        <v>199900000140450</v>
      </c>
      <c r="E825" s="21" t="s">
        <v>7473</v>
      </c>
      <c r="F825" s="36">
        <v>36298</v>
      </c>
      <c r="G825" s="12">
        <v>0</v>
      </c>
      <c r="H825" s="25">
        <v>61</v>
      </c>
      <c r="I825" s="13">
        <v>0</v>
      </c>
      <c r="J825" s="13">
        <f t="shared" si="12"/>
        <v>61</v>
      </c>
    </row>
    <row r="826" spans="1:10" x14ac:dyDescent="0.25">
      <c r="A826" s="19">
        <v>818</v>
      </c>
      <c r="B826" s="16" t="s">
        <v>24</v>
      </c>
      <c r="C826" s="21" t="s">
        <v>25</v>
      </c>
      <c r="D826" s="34">
        <v>199900000140590</v>
      </c>
      <c r="E826" s="21" t="s">
        <v>7473</v>
      </c>
      <c r="F826" s="36">
        <v>36368</v>
      </c>
      <c r="G826" s="12">
        <v>0</v>
      </c>
      <c r="H826" s="25">
        <v>92.5</v>
      </c>
      <c r="I826" s="13">
        <v>0</v>
      </c>
      <c r="J826" s="13">
        <f t="shared" si="12"/>
        <v>92.5</v>
      </c>
    </row>
    <row r="827" spans="1:10" x14ac:dyDescent="0.25">
      <c r="A827" s="19">
        <v>819</v>
      </c>
      <c r="B827" s="16" t="s">
        <v>24</v>
      </c>
      <c r="C827" s="21" t="s">
        <v>25</v>
      </c>
      <c r="D827" s="34">
        <v>199900000140630</v>
      </c>
      <c r="E827" s="21" t="s">
        <v>7473</v>
      </c>
      <c r="F827" s="36">
        <v>36371</v>
      </c>
      <c r="G827" s="12">
        <v>0</v>
      </c>
      <c r="H827" s="25">
        <v>147</v>
      </c>
      <c r="I827" s="13">
        <v>0</v>
      </c>
      <c r="J827" s="13">
        <f t="shared" si="12"/>
        <v>147</v>
      </c>
    </row>
    <row r="828" spans="1:10" x14ac:dyDescent="0.25">
      <c r="A828" s="19">
        <v>820</v>
      </c>
      <c r="B828" s="16" t="s">
        <v>24</v>
      </c>
      <c r="C828" s="21" t="s">
        <v>25</v>
      </c>
      <c r="D828" s="34">
        <v>199800000138700</v>
      </c>
      <c r="E828" s="21" t="s">
        <v>7593</v>
      </c>
      <c r="F828" s="36">
        <v>36061</v>
      </c>
      <c r="G828" s="12">
        <v>0</v>
      </c>
      <c r="H828" s="25">
        <v>80</v>
      </c>
      <c r="I828" s="13">
        <v>0</v>
      </c>
      <c r="J828" s="13">
        <f t="shared" si="12"/>
        <v>80</v>
      </c>
    </row>
    <row r="829" spans="1:10" x14ac:dyDescent="0.25">
      <c r="A829" s="19">
        <v>821</v>
      </c>
      <c r="B829" s="16" t="s">
        <v>24</v>
      </c>
      <c r="C829" s="21" t="s">
        <v>25</v>
      </c>
      <c r="D829" s="34">
        <v>199800000138730</v>
      </c>
      <c r="E829" s="21" t="s">
        <v>7461</v>
      </c>
      <c r="F829" s="36">
        <v>36095</v>
      </c>
      <c r="G829" s="12">
        <v>0</v>
      </c>
      <c r="H829" s="25">
        <v>152</v>
      </c>
      <c r="I829" s="13">
        <v>0</v>
      </c>
      <c r="J829" s="13">
        <f t="shared" si="12"/>
        <v>152</v>
      </c>
    </row>
    <row r="830" spans="1:10" x14ac:dyDescent="0.25">
      <c r="A830" s="19">
        <v>822</v>
      </c>
      <c r="B830" s="16" t="s">
        <v>24</v>
      </c>
      <c r="C830" s="21" t="s">
        <v>25</v>
      </c>
      <c r="D830" s="34">
        <v>199700000138010</v>
      </c>
      <c r="E830" s="21" t="s">
        <v>7533</v>
      </c>
      <c r="F830" s="36">
        <v>35431</v>
      </c>
      <c r="G830" s="12">
        <v>0</v>
      </c>
      <c r="H830" s="25">
        <v>115</v>
      </c>
      <c r="I830" s="13">
        <v>0</v>
      </c>
      <c r="J830" s="13">
        <f t="shared" si="12"/>
        <v>115</v>
      </c>
    </row>
    <row r="831" spans="1:10" x14ac:dyDescent="0.25">
      <c r="A831" s="19">
        <v>823</v>
      </c>
      <c r="B831" s="16" t="s">
        <v>24</v>
      </c>
      <c r="C831" s="21" t="s">
        <v>25</v>
      </c>
      <c r="D831" s="34">
        <v>198800000143530</v>
      </c>
      <c r="E831" s="21" t="s">
        <v>7557</v>
      </c>
      <c r="F831" s="36">
        <v>32264</v>
      </c>
      <c r="G831" s="12">
        <v>0</v>
      </c>
      <c r="H831" s="25">
        <v>102</v>
      </c>
      <c r="I831" s="13">
        <v>0</v>
      </c>
      <c r="J831" s="13">
        <f t="shared" si="12"/>
        <v>102</v>
      </c>
    </row>
    <row r="832" spans="1:10" x14ac:dyDescent="0.25">
      <c r="A832" s="19">
        <v>824</v>
      </c>
      <c r="B832" s="16" t="s">
        <v>24</v>
      </c>
      <c r="C832" s="21" t="s">
        <v>25</v>
      </c>
      <c r="D832" s="34">
        <v>198500000143820</v>
      </c>
      <c r="E832" s="21" t="s">
        <v>7007</v>
      </c>
      <c r="F832" s="36">
        <v>31352</v>
      </c>
      <c r="G832" s="12">
        <v>0</v>
      </c>
      <c r="H832" s="25">
        <v>458</v>
      </c>
      <c r="I832" s="13">
        <v>0</v>
      </c>
      <c r="J832" s="13">
        <f t="shared" si="12"/>
        <v>458</v>
      </c>
    </row>
    <row r="833" spans="1:10" x14ac:dyDescent="0.25">
      <c r="A833" s="19">
        <v>825</v>
      </c>
      <c r="B833" s="16" t="s">
        <v>24</v>
      </c>
      <c r="C833" s="21" t="s">
        <v>25</v>
      </c>
      <c r="D833" s="34">
        <v>198500000143810</v>
      </c>
      <c r="E833" s="21" t="s">
        <v>1685</v>
      </c>
      <c r="F833" s="36">
        <v>31321</v>
      </c>
      <c r="G833" s="12">
        <v>0</v>
      </c>
      <c r="H833" s="25">
        <v>44500</v>
      </c>
      <c r="I833" s="13">
        <v>0</v>
      </c>
      <c r="J833" s="13">
        <f t="shared" si="12"/>
        <v>44500</v>
      </c>
    </row>
    <row r="834" spans="1:10" x14ac:dyDescent="0.25">
      <c r="A834" s="19">
        <v>826</v>
      </c>
      <c r="B834" s="16" t="s">
        <v>24</v>
      </c>
      <c r="C834" s="21" t="s">
        <v>25</v>
      </c>
      <c r="D834" s="34">
        <v>199300000140870</v>
      </c>
      <c r="E834" s="21" t="s">
        <v>1183</v>
      </c>
      <c r="F834" s="36">
        <v>34243</v>
      </c>
      <c r="G834" s="12">
        <v>0</v>
      </c>
      <c r="H834" s="25">
        <v>95000</v>
      </c>
      <c r="I834" s="13">
        <v>0</v>
      </c>
      <c r="J834" s="13">
        <f t="shared" si="12"/>
        <v>95000</v>
      </c>
    </row>
    <row r="835" spans="1:10" x14ac:dyDescent="0.25">
      <c r="A835" s="19">
        <v>827</v>
      </c>
      <c r="B835" s="16" t="s">
        <v>24</v>
      </c>
      <c r="C835" s="21" t="s">
        <v>25</v>
      </c>
      <c r="D835" s="34">
        <v>198800000143720</v>
      </c>
      <c r="E835" s="21" t="s">
        <v>7292</v>
      </c>
      <c r="F835" s="36">
        <v>32417</v>
      </c>
      <c r="G835" s="12">
        <v>0</v>
      </c>
      <c r="H835" s="25">
        <v>258.75</v>
      </c>
      <c r="I835" s="13">
        <v>0</v>
      </c>
      <c r="J835" s="13">
        <f t="shared" si="12"/>
        <v>258.75</v>
      </c>
    </row>
    <row r="836" spans="1:10" x14ac:dyDescent="0.25">
      <c r="A836" s="19">
        <v>828</v>
      </c>
      <c r="B836" s="16" t="s">
        <v>24</v>
      </c>
      <c r="C836" s="21" t="s">
        <v>25</v>
      </c>
      <c r="D836" s="34">
        <v>198800000143710</v>
      </c>
      <c r="E836" s="21" t="s">
        <v>7367</v>
      </c>
      <c r="F836" s="36">
        <v>32387</v>
      </c>
      <c r="G836" s="12">
        <v>0</v>
      </c>
      <c r="H836" s="25">
        <v>220</v>
      </c>
      <c r="I836" s="13">
        <v>0</v>
      </c>
      <c r="J836" s="13">
        <f t="shared" si="12"/>
        <v>220</v>
      </c>
    </row>
    <row r="837" spans="1:10" x14ac:dyDescent="0.25">
      <c r="A837" s="19">
        <v>829</v>
      </c>
      <c r="B837" s="16" t="s">
        <v>24</v>
      </c>
      <c r="C837" s="21" t="s">
        <v>25</v>
      </c>
      <c r="D837" s="34">
        <v>198900000139670</v>
      </c>
      <c r="E837" s="21" t="s">
        <v>7486</v>
      </c>
      <c r="F837" s="36">
        <v>32568</v>
      </c>
      <c r="G837" s="12">
        <v>0</v>
      </c>
      <c r="H837" s="25">
        <v>140</v>
      </c>
      <c r="I837" s="13">
        <v>0</v>
      </c>
      <c r="J837" s="13">
        <f t="shared" si="12"/>
        <v>140</v>
      </c>
    </row>
    <row r="838" spans="1:10" x14ac:dyDescent="0.25">
      <c r="A838" s="19">
        <v>830</v>
      </c>
      <c r="B838" s="16" t="s">
        <v>24</v>
      </c>
      <c r="C838" s="21" t="s">
        <v>25</v>
      </c>
      <c r="D838" s="34">
        <v>199000000141520</v>
      </c>
      <c r="E838" s="21" t="s">
        <v>3971</v>
      </c>
      <c r="F838" s="36">
        <v>33117</v>
      </c>
      <c r="G838" s="12">
        <v>0</v>
      </c>
      <c r="H838" s="25">
        <v>5400</v>
      </c>
      <c r="I838" s="13">
        <v>0</v>
      </c>
      <c r="J838" s="13">
        <f t="shared" si="12"/>
        <v>5400</v>
      </c>
    </row>
    <row r="839" spans="1:10" x14ac:dyDescent="0.25">
      <c r="A839" s="19">
        <v>831</v>
      </c>
      <c r="B839" s="16" t="s">
        <v>24</v>
      </c>
      <c r="C839" s="21" t="s">
        <v>25</v>
      </c>
      <c r="D839" s="34">
        <v>199000000141510</v>
      </c>
      <c r="E839" s="21" t="s">
        <v>6310</v>
      </c>
      <c r="F839" s="36">
        <v>33117</v>
      </c>
      <c r="G839" s="12">
        <v>0</v>
      </c>
      <c r="H839" s="25">
        <v>1126</v>
      </c>
      <c r="I839" s="13">
        <v>0</v>
      </c>
      <c r="J839" s="13">
        <f t="shared" si="12"/>
        <v>1126</v>
      </c>
    </row>
    <row r="840" spans="1:10" x14ac:dyDescent="0.25">
      <c r="A840" s="19">
        <v>832</v>
      </c>
      <c r="B840" s="16" t="s">
        <v>24</v>
      </c>
      <c r="C840" s="21" t="s">
        <v>25</v>
      </c>
      <c r="D840" s="34">
        <v>200000000144470</v>
      </c>
      <c r="E840" s="21" t="s">
        <v>4918</v>
      </c>
      <c r="F840" s="36">
        <v>36798</v>
      </c>
      <c r="G840" s="12">
        <v>0</v>
      </c>
      <c r="H840" s="25">
        <v>3055</v>
      </c>
      <c r="I840" s="13">
        <v>0</v>
      </c>
      <c r="J840" s="13">
        <f t="shared" si="12"/>
        <v>3055</v>
      </c>
    </row>
    <row r="841" spans="1:10" x14ac:dyDescent="0.25">
      <c r="A841" s="19">
        <v>833</v>
      </c>
      <c r="B841" s="16" t="s">
        <v>24</v>
      </c>
      <c r="C841" s="21" t="s">
        <v>25</v>
      </c>
      <c r="D841" s="34">
        <v>200000000144470</v>
      </c>
      <c r="E841" s="21" t="s">
        <v>4918</v>
      </c>
      <c r="F841" s="36">
        <v>36823</v>
      </c>
      <c r="G841" s="12">
        <v>0</v>
      </c>
      <c r="H841" s="25">
        <v>2826</v>
      </c>
      <c r="I841" s="13">
        <v>0</v>
      </c>
      <c r="J841" s="13">
        <f t="shared" ref="J841:J904" si="13">SUM(H841-I841)</f>
        <v>2826</v>
      </c>
    </row>
    <row r="842" spans="1:10" x14ac:dyDescent="0.25">
      <c r="A842" s="19">
        <v>834</v>
      </c>
      <c r="B842" s="16" t="s">
        <v>24</v>
      </c>
      <c r="C842" s="21" t="s">
        <v>25</v>
      </c>
      <c r="D842" s="34">
        <v>201410000010648</v>
      </c>
      <c r="E842" s="21" t="s">
        <v>1963</v>
      </c>
      <c r="F842" s="36">
        <v>41548</v>
      </c>
      <c r="G842" s="12">
        <v>0</v>
      </c>
      <c r="H842" s="25">
        <v>30214.31</v>
      </c>
      <c r="I842" s="13">
        <v>0</v>
      </c>
      <c r="J842" s="13">
        <f t="shared" si="13"/>
        <v>30214.31</v>
      </c>
    </row>
    <row r="843" spans="1:10" x14ac:dyDescent="0.25">
      <c r="A843" s="19">
        <v>835</v>
      </c>
      <c r="B843" s="16" t="s">
        <v>24</v>
      </c>
      <c r="C843" s="21" t="s">
        <v>25</v>
      </c>
      <c r="D843" s="34">
        <v>201310000019346</v>
      </c>
      <c r="E843" s="21" t="s">
        <v>582</v>
      </c>
      <c r="F843" s="36">
        <v>41439</v>
      </c>
      <c r="G843" s="12">
        <v>0</v>
      </c>
      <c r="H843" s="25">
        <v>325962.5</v>
      </c>
      <c r="I843" s="13">
        <v>0</v>
      </c>
      <c r="J843" s="13">
        <f t="shared" si="13"/>
        <v>325962.5</v>
      </c>
    </row>
    <row r="844" spans="1:10" x14ac:dyDescent="0.25">
      <c r="A844" s="19">
        <v>836</v>
      </c>
      <c r="B844" s="16" t="s">
        <v>24</v>
      </c>
      <c r="C844" s="21" t="s">
        <v>25</v>
      </c>
      <c r="D844" s="34">
        <v>201310000019718</v>
      </c>
      <c r="E844" s="21" t="s">
        <v>4533</v>
      </c>
      <c r="F844" s="36">
        <v>41521</v>
      </c>
      <c r="G844" s="12">
        <v>0</v>
      </c>
      <c r="H844" s="25">
        <v>3901.31</v>
      </c>
      <c r="I844" s="13">
        <v>0</v>
      </c>
      <c r="J844" s="13">
        <f t="shared" si="13"/>
        <v>3901.31</v>
      </c>
    </row>
    <row r="845" spans="1:10" x14ac:dyDescent="0.25">
      <c r="A845" s="19">
        <v>837</v>
      </c>
      <c r="B845" s="16" t="s">
        <v>24</v>
      </c>
      <c r="C845" s="21" t="s">
        <v>25</v>
      </c>
      <c r="D845" s="34">
        <v>201810000000581</v>
      </c>
      <c r="E845" s="21" t="s">
        <v>1430</v>
      </c>
      <c r="F845" s="36">
        <v>43038</v>
      </c>
      <c r="G845" s="12">
        <v>0</v>
      </c>
      <c r="H845" s="25">
        <v>64678.25</v>
      </c>
      <c r="I845" s="13">
        <v>0</v>
      </c>
      <c r="J845" s="13">
        <f t="shared" si="13"/>
        <v>64678.25</v>
      </c>
    </row>
    <row r="846" spans="1:10" x14ac:dyDescent="0.25">
      <c r="A846" s="19">
        <v>838</v>
      </c>
      <c r="B846" s="16" t="s">
        <v>24</v>
      </c>
      <c r="C846" s="21" t="s">
        <v>25</v>
      </c>
      <c r="D846" s="34">
        <v>201810000000001</v>
      </c>
      <c r="E846" s="21" t="s">
        <v>2054</v>
      </c>
      <c r="F846" s="36">
        <v>42870</v>
      </c>
      <c r="G846" s="12">
        <v>0</v>
      </c>
      <c r="H846" s="25">
        <v>26388.7</v>
      </c>
      <c r="I846" s="13">
        <v>0</v>
      </c>
      <c r="J846" s="13">
        <f t="shared" si="13"/>
        <v>26388.7</v>
      </c>
    </row>
    <row r="847" spans="1:10" x14ac:dyDescent="0.25">
      <c r="A847" s="19">
        <v>839</v>
      </c>
      <c r="B847" s="16" t="s">
        <v>24</v>
      </c>
      <c r="C847" s="21" t="s">
        <v>25</v>
      </c>
      <c r="D847" s="34">
        <v>201510000025836</v>
      </c>
      <c r="E847" s="21" t="s">
        <v>2470</v>
      </c>
      <c r="F847" s="36">
        <v>42041</v>
      </c>
      <c r="G847" s="12">
        <v>0</v>
      </c>
      <c r="H847" s="25">
        <v>16366.31</v>
      </c>
      <c r="I847" s="13">
        <v>0</v>
      </c>
      <c r="J847" s="13">
        <f t="shared" si="13"/>
        <v>16366.31</v>
      </c>
    </row>
    <row r="848" spans="1:10" x14ac:dyDescent="0.25">
      <c r="A848" s="19">
        <v>840</v>
      </c>
      <c r="B848" s="16" t="s">
        <v>24</v>
      </c>
      <c r="C848" s="21" t="s">
        <v>25</v>
      </c>
      <c r="D848" s="34">
        <v>201510000025986</v>
      </c>
      <c r="E848" s="21" t="s">
        <v>335</v>
      </c>
      <c r="F848" s="36">
        <v>42074</v>
      </c>
      <c r="G848" s="12">
        <v>0</v>
      </c>
      <c r="H848" s="25">
        <v>769506.09</v>
      </c>
      <c r="I848" s="13">
        <v>0</v>
      </c>
      <c r="J848" s="13">
        <f t="shared" si="13"/>
        <v>769506.09</v>
      </c>
    </row>
    <row r="849" spans="1:10" x14ac:dyDescent="0.25">
      <c r="A849" s="19">
        <v>841</v>
      </c>
      <c r="B849" s="16" t="s">
        <v>24</v>
      </c>
      <c r="C849" s="21" t="s">
        <v>25</v>
      </c>
      <c r="D849" s="34">
        <v>201310000017215</v>
      </c>
      <c r="E849" s="21" t="s">
        <v>1195</v>
      </c>
      <c r="F849" s="36">
        <v>41257</v>
      </c>
      <c r="G849" s="12">
        <v>0</v>
      </c>
      <c r="H849" s="25">
        <v>93542.3</v>
      </c>
      <c r="I849" s="13">
        <v>0</v>
      </c>
      <c r="J849" s="13">
        <f t="shared" si="13"/>
        <v>93542.3</v>
      </c>
    </row>
    <row r="850" spans="1:10" x14ac:dyDescent="0.25">
      <c r="A850" s="19">
        <v>842</v>
      </c>
      <c r="B850" s="16" t="s">
        <v>24</v>
      </c>
      <c r="C850" s="21" t="s">
        <v>25</v>
      </c>
      <c r="D850" s="34">
        <v>201310000019117</v>
      </c>
      <c r="E850" s="21" t="s">
        <v>1306</v>
      </c>
      <c r="F850" s="36">
        <v>41439</v>
      </c>
      <c r="G850" s="12">
        <v>0</v>
      </c>
      <c r="H850" s="25">
        <v>77916.45</v>
      </c>
      <c r="I850" s="13">
        <v>0</v>
      </c>
      <c r="J850" s="13">
        <f t="shared" si="13"/>
        <v>77916.45</v>
      </c>
    </row>
    <row r="851" spans="1:10" x14ac:dyDescent="0.25">
      <c r="A851" s="19">
        <v>843</v>
      </c>
      <c r="B851" s="16" t="s">
        <v>24</v>
      </c>
      <c r="C851" s="21" t="s">
        <v>25</v>
      </c>
      <c r="D851" s="34">
        <v>201710000000004</v>
      </c>
      <c r="E851" s="21" t="s">
        <v>2175</v>
      </c>
      <c r="F851" s="36">
        <v>42583</v>
      </c>
      <c r="G851" s="12">
        <v>0</v>
      </c>
      <c r="H851" s="25">
        <v>23022.09</v>
      </c>
      <c r="I851" s="13">
        <v>0</v>
      </c>
      <c r="J851" s="13">
        <f t="shared" si="13"/>
        <v>23022.09</v>
      </c>
    </row>
    <row r="852" spans="1:10" x14ac:dyDescent="0.25">
      <c r="A852" s="19">
        <v>844</v>
      </c>
      <c r="B852" s="16" t="s">
        <v>24</v>
      </c>
      <c r="C852" s="21" t="s">
        <v>25</v>
      </c>
      <c r="D852" s="34">
        <v>201310000019100</v>
      </c>
      <c r="E852" s="21" t="s">
        <v>630</v>
      </c>
      <c r="F852" s="36">
        <v>41442</v>
      </c>
      <c r="G852" s="12">
        <v>0</v>
      </c>
      <c r="H852" s="25">
        <v>287975.09999999998</v>
      </c>
      <c r="I852" s="13">
        <v>0</v>
      </c>
      <c r="J852" s="13">
        <f t="shared" si="13"/>
        <v>287975.09999999998</v>
      </c>
    </row>
    <row r="853" spans="1:10" x14ac:dyDescent="0.25">
      <c r="A853" s="19">
        <v>845</v>
      </c>
      <c r="B853" s="16" t="s">
        <v>24</v>
      </c>
      <c r="C853" s="21" t="s">
        <v>25</v>
      </c>
      <c r="D853" s="34">
        <v>201410000010751</v>
      </c>
      <c r="E853" s="21" t="s">
        <v>1159</v>
      </c>
      <c r="F853" s="36">
        <v>41673</v>
      </c>
      <c r="G853" s="12">
        <v>0</v>
      </c>
      <c r="H853" s="25">
        <v>100000</v>
      </c>
      <c r="I853" s="13">
        <v>0</v>
      </c>
      <c r="J853" s="13">
        <f t="shared" si="13"/>
        <v>100000</v>
      </c>
    </row>
    <row r="854" spans="1:10" x14ac:dyDescent="0.25">
      <c r="A854" s="19">
        <v>846</v>
      </c>
      <c r="B854" s="16" t="s">
        <v>24</v>
      </c>
      <c r="C854" s="21" t="s">
        <v>25</v>
      </c>
      <c r="D854" s="34">
        <v>200000000144520</v>
      </c>
      <c r="E854" s="21" t="s">
        <v>7271</v>
      </c>
      <c r="F854" s="36">
        <v>36671</v>
      </c>
      <c r="G854" s="12">
        <v>0</v>
      </c>
      <c r="H854" s="25">
        <v>275</v>
      </c>
      <c r="I854" s="13">
        <v>0</v>
      </c>
      <c r="J854" s="13">
        <f t="shared" si="13"/>
        <v>275</v>
      </c>
    </row>
    <row r="855" spans="1:10" x14ac:dyDescent="0.25">
      <c r="A855" s="19">
        <v>847</v>
      </c>
      <c r="B855" s="16" t="s">
        <v>24</v>
      </c>
      <c r="C855" s="21" t="s">
        <v>25</v>
      </c>
      <c r="D855" s="34">
        <v>198600000144180</v>
      </c>
      <c r="E855" s="21" t="s">
        <v>3058</v>
      </c>
      <c r="F855" s="36">
        <v>31686</v>
      </c>
      <c r="G855" s="12">
        <v>0</v>
      </c>
      <c r="H855" s="25">
        <v>10000</v>
      </c>
      <c r="I855" s="13">
        <v>0</v>
      </c>
      <c r="J855" s="13">
        <f t="shared" si="13"/>
        <v>10000</v>
      </c>
    </row>
    <row r="856" spans="1:10" x14ac:dyDescent="0.25">
      <c r="A856" s="19">
        <v>848</v>
      </c>
      <c r="B856" s="16" t="s">
        <v>24</v>
      </c>
      <c r="C856" s="21" t="s">
        <v>25</v>
      </c>
      <c r="D856" s="34">
        <v>198600000144170</v>
      </c>
      <c r="E856" s="21" t="s">
        <v>5224</v>
      </c>
      <c r="F856" s="36">
        <v>31686</v>
      </c>
      <c r="G856" s="12">
        <v>0</v>
      </c>
      <c r="H856" s="25">
        <v>2600</v>
      </c>
      <c r="I856" s="13">
        <v>0</v>
      </c>
      <c r="J856" s="13">
        <f t="shared" si="13"/>
        <v>2600</v>
      </c>
    </row>
    <row r="857" spans="1:10" x14ac:dyDescent="0.25">
      <c r="A857" s="19">
        <v>849</v>
      </c>
      <c r="B857" s="16" t="s">
        <v>24</v>
      </c>
      <c r="C857" s="21" t="s">
        <v>25</v>
      </c>
      <c r="D857" s="34">
        <v>198600000140120</v>
      </c>
      <c r="E857" s="21" t="s">
        <v>6262</v>
      </c>
      <c r="F857" s="36">
        <v>31686</v>
      </c>
      <c r="G857" s="12">
        <v>0</v>
      </c>
      <c r="H857" s="25">
        <v>1200</v>
      </c>
      <c r="I857" s="13">
        <v>0</v>
      </c>
      <c r="J857" s="13">
        <f t="shared" si="13"/>
        <v>1200</v>
      </c>
    </row>
    <row r="858" spans="1:10" x14ac:dyDescent="0.25">
      <c r="A858" s="19">
        <v>850</v>
      </c>
      <c r="B858" s="16" t="s">
        <v>24</v>
      </c>
      <c r="C858" s="21" t="s">
        <v>25</v>
      </c>
      <c r="D858" s="34">
        <v>199000000139470</v>
      </c>
      <c r="E858" s="21" t="s">
        <v>6577</v>
      </c>
      <c r="F858" s="36">
        <v>33117</v>
      </c>
      <c r="G858" s="12">
        <v>0</v>
      </c>
      <c r="H858" s="25">
        <v>872.5</v>
      </c>
      <c r="I858" s="13">
        <v>0</v>
      </c>
      <c r="J858" s="13">
        <f t="shared" si="13"/>
        <v>872.5</v>
      </c>
    </row>
    <row r="859" spans="1:10" x14ac:dyDescent="0.25">
      <c r="A859" s="19">
        <v>851</v>
      </c>
      <c r="B859" s="16" t="s">
        <v>24</v>
      </c>
      <c r="C859" s="21" t="s">
        <v>25</v>
      </c>
      <c r="D859" s="34">
        <v>198400000140830</v>
      </c>
      <c r="E859" s="21" t="s">
        <v>3623</v>
      </c>
      <c r="F859" s="36">
        <v>30895</v>
      </c>
      <c r="G859" s="12">
        <v>0</v>
      </c>
      <c r="H859" s="25">
        <v>6647.7</v>
      </c>
      <c r="I859" s="13">
        <v>0</v>
      </c>
      <c r="J859" s="13">
        <f t="shared" si="13"/>
        <v>6647.7</v>
      </c>
    </row>
    <row r="860" spans="1:10" x14ac:dyDescent="0.25">
      <c r="A860" s="19">
        <v>852</v>
      </c>
      <c r="B860" s="16" t="s">
        <v>24</v>
      </c>
      <c r="C860" s="21" t="s">
        <v>25</v>
      </c>
      <c r="D860" s="34">
        <v>198800000139330</v>
      </c>
      <c r="E860" s="21" t="s">
        <v>5753</v>
      </c>
      <c r="F860" s="36">
        <v>32264</v>
      </c>
      <c r="G860" s="12">
        <v>0</v>
      </c>
      <c r="H860" s="25">
        <v>1873</v>
      </c>
      <c r="I860" s="13">
        <v>0</v>
      </c>
      <c r="J860" s="13">
        <f t="shared" si="13"/>
        <v>1873</v>
      </c>
    </row>
    <row r="861" spans="1:10" x14ac:dyDescent="0.25">
      <c r="A861" s="19">
        <v>853</v>
      </c>
      <c r="B861" s="16" t="s">
        <v>24</v>
      </c>
      <c r="C861" s="21" t="s">
        <v>25</v>
      </c>
      <c r="D861" s="34">
        <v>198800000143660</v>
      </c>
      <c r="E861" s="21" t="s">
        <v>4360</v>
      </c>
      <c r="F861" s="36">
        <v>32417</v>
      </c>
      <c r="G861" s="12">
        <v>0</v>
      </c>
      <c r="H861" s="25">
        <v>4337</v>
      </c>
      <c r="I861" s="13">
        <v>0</v>
      </c>
      <c r="J861" s="13">
        <f t="shared" si="13"/>
        <v>4337</v>
      </c>
    </row>
    <row r="862" spans="1:10" x14ac:dyDescent="0.25">
      <c r="A862" s="19">
        <v>854</v>
      </c>
      <c r="B862" s="16" t="s">
        <v>24</v>
      </c>
      <c r="C862" s="21" t="s">
        <v>25</v>
      </c>
      <c r="D862" s="34">
        <v>199000000141820</v>
      </c>
      <c r="E862" s="21" t="s">
        <v>7487</v>
      </c>
      <c r="F862" s="36">
        <v>32905</v>
      </c>
      <c r="G862" s="12">
        <v>0</v>
      </c>
      <c r="H862" s="25">
        <v>140</v>
      </c>
      <c r="I862" s="13">
        <v>0</v>
      </c>
      <c r="J862" s="13">
        <f t="shared" si="13"/>
        <v>140</v>
      </c>
    </row>
    <row r="863" spans="1:10" x14ac:dyDescent="0.25">
      <c r="A863" s="19">
        <v>855</v>
      </c>
      <c r="B863" s="16" t="s">
        <v>24</v>
      </c>
      <c r="C863" s="21" t="s">
        <v>25</v>
      </c>
      <c r="D863" s="34">
        <v>199700000138670</v>
      </c>
      <c r="E863" s="21" t="s">
        <v>7422</v>
      </c>
      <c r="F863" s="36">
        <v>35510</v>
      </c>
      <c r="G863" s="12">
        <v>0</v>
      </c>
      <c r="H863" s="25">
        <v>175</v>
      </c>
      <c r="I863" s="13">
        <v>0</v>
      </c>
      <c r="J863" s="13">
        <f t="shared" si="13"/>
        <v>175</v>
      </c>
    </row>
    <row r="864" spans="1:10" x14ac:dyDescent="0.25">
      <c r="A864" s="19">
        <v>856</v>
      </c>
      <c r="B864" s="16" t="s">
        <v>24</v>
      </c>
      <c r="C864" s="21" t="s">
        <v>25</v>
      </c>
      <c r="D864" s="34">
        <v>199000000141160</v>
      </c>
      <c r="E864" s="21" t="s">
        <v>4581</v>
      </c>
      <c r="F864" s="36">
        <v>33025</v>
      </c>
      <c r="G864" s="12">
        <v>0</v>
      </c>
      <c r="H864" s="25">
        <v>3800</v>
      </c>
      <c r="I864" s="13">
        <v>0</v>
      </c>
      <c r="J864" s="13">
        <f t="shared" si="13"/>
        <v>3800</v>
      </c>
    </row>
    <row r="865" spans="1:10" x14ac:dyDescent="0.25">
      <c r="A865" s="19">
        <v>857</v>
      </c>
      <c r="B865" s="16" t="s">
        <v>24</v>
      </c>
      <c r="C865" s="21" t="s">
        <v>25</v>
      </c>
      <c r="D865" s="34">
        <v>199400000145240</v>
      </c>
      <c r="E865" s="21" t="s">
        <v>5980</v>
      </c>
      <c r="F865" s="36">
        <v>34486</v>
      </c>
      <c r="G865" s="12">
        <v>0</v>
      </c>
      <c r="H865" s="25">
        <v>1550.98</v>
      </c>
      <c r="I865" s="13">
        <v>0</v>
      </c>
      <c r="J865" s="13">
        <f t="shared" si="13"/>
        <v>1550.98</v>
      </c>
    </row>
    <row r="866" spans="1:10" x14ac:dyDescent="0.25">
      <c r="A866" s="19">
        <v>858</v>
      </c>
      <c r="B866" s="16" t="s">
        <v>24</v>
      </c>
      <c r="C866" s="21" t="s">
        <v>25</v>
      </c>
      <c r="D866" s="34">
        <v>198600000139890</v>
      </c>
      <c r="E866" s="21" t="s">
        <v>5628</v>
      </c>
      <c r="F866" s="36">
        <v>31472</v>
      </c>
      <c r="G866" s="12">
        <v>0</v>
      </c>
      <c r="H866" s="25">
        <v>2000</v>
      </c>
      <c r="I866" s="13">
        <v>0</v>
      </c>
      <c r="J866" s="13">
        <f t="shared" si="13"/>
        <v>2000</v>
      </c>
    </row>
    <row r="867" spans="1:10" x14ac:dyDescent="0.25">
      <c r="A867" s="19">
        <v>859</v>
      </c>
      <c r="B867" s="16" t="s">
        <v>24</v>
      </c>
      <c r="C867" s="21" t="s">
        <v>25</v>
      </c>
      <c r="D867" s="34">
        <v>198500000143830</v>
      </c>
      <c r="E867" s="21" t="s">
        <v>4415</v>
      </c>
      <c r="F867" s="36">
        <v>31260</v>
      </c>
      <c r="G867" s="12">
        <v>0</v>
      </c>
      <c r="H867" s="25">
        <v>4200</v>
      </c>
      <c r="I867" s="13">
        <v>0</v>
      </c>
      <c r="J867" s="13">
        <f t="shared" si="13"/>
        <v>4200</v>
      </c>
    </row>
    <row r="868" spans="1:10" x14ac:dyDescent="0.25">
      <c r="A868" s="19">
        <v>860</v>
      </c>
      <c r="B868" s="16" t="s">
        <v>24</v>
      </c>
      <c r="C868" s="21" t="s">
        <v>25</v>
      </c>
      <c r="D868" s="34">
        <v>198500000143870</v>
      </c>
      <c r="E868" s="21" t="s">
        <v>4415</v>
      </c>
      <c r="F868" s="36">
        <v>31352</v>
      </c>
      <c r="G868" s="12">
        <v>0</v>
      </c>
      <c r="H868" s="25">
        <v>2712.5</v>
      </c>
      <c r="I868" s="13">
        <v>0</v>
      </c>
      <c r="J868" s="13">
        <f t="shared" si="13"/>
        <v>2712.5</v>
      </c>
    </row>
    <row r="869" spans="1:10" x14ac:dyDescent="0.25">
      <c r="A869" s="19">
        <v>861</v>
      </c>
      <c r="B869" s="16" t="s">
        <v>24</v>
      </c>
      <c r="C869" s="21" t="s">
        <v>25</v>
      </c>
      <c r="D869" s="34">
        <v>198500000143850</v>
      </c>
      <c r="E869" s="21" t="s">
        <v>4428</v>
      </c>
      <c r="F869" s="36">
        <v>31321</v>
      </c>
      <c r="G869" s="12">
        <v>0</v>
      </c>
      <c r="H869" s="25">
        <v>4162.5</v>
      </c>
      <c r="I869" s="13">
        <v>0</v>
      </c>
      <c r="J869" s="13">
        <f t="shared" si="13"/>
        <v>4162.5</v>
      </c>
    </row>
    <row r="870" spans="1:10" x14ac:dyDescent="0.25">
      <c r="A870" s="19">
        <v>862</v>
      </c>
      <c r="B870" s="16" t="s">
        <v>24</v>
      </c>
      <c r="C870" s="21" t="s">
        <v>25</v>
      </c>
      <c r="D870" s="34">
        <v>198600000143900</v>
      </c>
      <c r="E870" s="21" t="s">
        <v>4428</v>
      </c>
      <c r="F870" s="36">
        <v>31472</v>
      </c>
      <c r="G870" s="12">
        <v>0</v>
      </c>
      <c r="H870" s="25">
        <v>354.41</v>
      </c>
      <c r="I870" s="13">
        <v>0</v>
      </c>
      <c r="J870" s="13">
        <f t="shared" si="13"/>
        <v>354.41</v>
      </c>
    </row>
    <row r="871" spans="1:10" x14ac:dyDescent="0.25">
      <c r="A871" s="19">
        <v>863</v>
      </c>
      <c r="B871" s="16" t="s">
        <v>24</v>
      </c>
      <c r="C871" s="21" t="s">
        <v>25</v>
      </c>
      <c r="D871" s="34">
        <v>198500000143840</v>
      </c>
      <c r="E871" s="21" t="s">
        <v>4025</v>
      </c>
      <c r="F871" s="36">
        <v>31291</v>
      </c>
      <c r="G871" s="12">
        <v>0</v>
      </c>
      <c r="H871" s="25">
        <v>5212.5</v>
      </c>
      <c r="I871" s="13">
        <v>0</v>
      </c>
      <c r="J871" s="13">
        <f t="shared" si="13"/>
        <v>5212.5</v>
      </c>
    </row>
    <row r="872" spans="1:10" x14ac:dyDescent="0.25">
      <c r="A872" s="19">
        <v>864</v>
      </c>
      <c r="B872" s="16" t="s">
        <v>24</v>
      </c>
      <c r="C872" s="21" t="s">
        <v>25</v>
      </c>
      <c r="D872" s="34">
        <v>198500000143880</v>
      </c>
      <c r="E872" s="21" t="s">
        <v>7042</v>
      </c>
      <c r="F872" s="36">
        <v>31382</v>
      </c>
      <c r="G872" s="12">
        <v>0</v>
      </c>
      <c r="H872" s="25">
        <v>437.5</v>
      </c>
      <c r="I872" s="13">
        <v>0</v>
      </c>
      <c r="J872" s="13">
        <f t="shared" si="13"/>
        <v>437.5</v>
      </c>
    </row>
    <row r="873" spans="1:10" x14ac:dyDescent="0.25">
      <c r="A873" s="19">
        <v>865</v>
      </c>
      <c r="B873" s="16" t="s">
        <v>24</v>
      </c>
      <c r="C873" s="21" t="s">
        <v>25</v>
      </c>
      <c r="D873" s="34">
        <v>198600000143890</v>
      </c>
      <c r="E873" s="21" t="s">
        <v>7580</v>
      </c>
      <c r="F873" s="36">
        <v>31444</v>
      </c>
      <c r="G873" s="12">
        <v>0</v>
      </c>
      <c r="H873" s="25">
        <v>87.5</v>
      </c>
      <c r="I873" s="13">
        <v>0</v>
      </c>
      <c r="J873" s="13">
        <f t="shared" si="13"/>
        <v>87.5</v>
      </c>
    </row>
    <row r="874" spans="1:10" x14ac:dyDescent="0.25">
      <c r="A874" s="19">
        <v>866</v>
      </c>
      <c r="B874" s="16" t="s">
        <v>24</v>
      </c>
      <c r="C874" s="21" t="s">
        <v>25</v>
      </c>
      <c r="D874" s="34">
        <v>198500000143860</v>
      </c>
      <c r="E874" s="21" t="s">
        <v>4884</v>
      </c>
      <c r="F874" s="36">
        <v>31352</v>
      </c>
      <c r="G874" s="12">
        <v>0</v>
      </c>
      <c r="H874" s="25">
        <v>3137.5</v>
      </c>
      <c r="I874" s="13">
        <v>0</v>
      </c>
      <c r="J874" s="13">
        <f t="shared" si="13"/>
        <v>3137.5</v>
      </c>
    </row>
    <row r="875" spans="1:10" x14ac:dyDescent="0.25">
      <c r="A875" s="19">
        <v>867</v>
      </c>
      <c r="B875" s="16" t="s">
        <v>24</v>
      </c>
      <c r="C875" s="21" t="s">
        <v>25</v>
      </c>
      <c r="D875" s="34">
        <v>198600000143910</v>
      </c>
      <c r="E875" s="21" t="s">
        <v>7150</v>
      </c>
      <c r="F875" s="36">
        <v>31533</v>
      </c>
      <c r="G875" s="12">
        <v>0</v>
      </c>
      <c r="H875" s="25">
        <v>350</v>
      </c>
      <c r="I875" s="13">
        <v>0</v>
      </c>
      <c r="J875" s="13">
        <f t="shared" si="13"/>
        <v>350</v>
      </c>
    </row>
    <row r="876" spans="1:10" x14ac:dyDescent="0.25">
      <c r="A876" s="19">
        <v>868</v>
      </c>
      <c r="B876" s="16" t="s">
        <v>24</v>
      </c>
      <c r="C876" s="21" t="s">
        <v>25</v>
      </c>
      <c r="D876" s="34">
        <v>198600000143920</v>
      </c>
      <c r="E876" s="21" t="s">
        <v>7419</v>
      </c>
      <c r="F876" s="36">
        <v>31564</v>
      </c>
      <c r="G876" s="12">
        <v>0</v>
      </c>
      <c r="H876" s="25">
        <v>176.6</v>
      </c>
      <c r="I876" s="13">
        <v>0</v>
      </c>
      <c r="J876" s="13">
        <f t="shared" si="13"/>
        <v>176.6</v>
      </c>
    </row>
    <row r="877" spans="1:10" x14ac:dyDescent="0.25">
      <c r="A877" s="19">
        <v>869</v>
      </c>
      <c r="B877" s="16" t="s">
        <v>24</v>
      </c>
      <c r="C877" s="21" t="s">
        <v>25</v>
      </c>
      <c r="D877" s="34">
        <v>199300000138270</v>
      </c>
      <c r="E877" s="21" t="s">
        <v>2260</v>
      </c>
      <c r="F877" s="36">
        <v>33970</v>
      </c>
      <c r="G877" s="12">
        <v>0</v>
      </c>
      <c r="H877" s="25">
        <v>20686.900000000001</v>
      </c>
      <c r="I877" s="13">
        <v>0</v>
      </c>
      <c r="J877" s="13">
        <f t="shared" si="13"/>
        <v>20686.900000000001</v>
      </c>
    </row>
    <row r="878" spans="1:10" x14ac:dyDescent="0.25">
      <c r="A878" s="19">
        <v>870</v>
      </c>
      <c r="B878" s="16" t="s">
        <v>24</v>
      </c>
      <c r="C878" s="21" t="s">
        <v>25</v>
      </c>
      <c r="D878" s="34">
        <v>198700000142820</v>
      </c>
      <c r="E878" s="21" t="s">
        <v>4003</v>
      </c>
      <c r="F878" s="36">
        <v>32051</v>
      </c>
      <c r="G878" s="12">
        <v>0</v>
      </c>
      <c r="H878" s="25">
        <v>5300</v>
      </c>
      <c r="I878" s="13">
        <v>0</v>
      </c>
      <c r="J878" s="13">
        <f t="shared" si="13"/>
        <v>5300</v>
      </c>
    </row>
    <row r="879" spans="1:10" x14ac:dyDescent="0.25">
      <c r="A879" s="19">
        <v>871</v>
      </c>
      <c r="B879" s="16" t="s">
        <v>24</v>
      </c>
      <c r="C879" s="21" t="s">
        <v>25</v>
      </c>
      <c r="D879" s="34">
        <v>198800000142950</v>
      </c>
      <c r="E879" s="21" t="s">
        <v>7717</v>
      </c>
      <c r="F879" s="36">
        <v>32448</v>
      </c>
      <c r="G879" s="12">
        <v>0</v>
      </c>
      <c r="H879" s="25">
        <v>10</v>
      </c>
      <c r="I879" s="13">
        <v>0</v>
      </c>
      <c r="J879" s="13">
        <f t="shared" si="13"/>
        <v>10</v>
      </c>
    </row>
    <row r="880" spans="1:10" x14ac:dyDescent="0.25">
      <c r="A880" s="19">
        <v>872</v>
      </c>
      <c r="B880" s="16" t="s">
        <v>24</v>
      </c>
      <c r="C880" s="21" t="s">
        <v>25</v>
      </c>
      <c r="D880" s="34">
        <v>198800000142940</v>
      </c>
      <c r="E880" s="21" t="s">
        <v>5629</v>
      </c>
      <c r="F880" s="36">
        <v>32448</v>
      </c>
      <c r="G880" s="12">
        <v>0</v>
      </c>
      <c r="H880" s="25">
        <v>2000</v>
      </c>
      <c r="I880" s="13">
        <v>0</v>
      </c>
      <c r="J880" s="13">
        <f t="shared" si="13"/>
        <v>2000</v>
      </c>
    </row>
    <row r="881" spans="1:10" x14ac:dyDescent="0.25">
      <c r="A881" s="19">
        <v>873</v>
      </c>
      <c r="B881" s="16" t="s">
        <v>24</v>
      </c>
      <c r="C881" s="21" t="s">
        <v>25</v>
      </c>
      <c r="D881" s="34">
        <v>198800000142960</v>
      </c>
      <c r="E881" s="21" t="s">
        <v>6851</v>
      </c>
      <c r="F881" s="36">
        <v>32478</v>
      </c>
      <c r="G881" s="12">
        <v>0</v>
      </c>
      <c r="H881" s="25">
        <v>600</v>
      </c>
      <c r="I881" s="13">
        <v>0</v>
      </c>
      <c r="J881" s="13">
        <f t="shared" si="13"/>
        <v>600</v>
      </c>
    </row>
    <row r="882" spans="1:10" x14ac:dyDescent="0.25">
      <c r="A882" s="19">
        <v>874</v>
      </c>
      <c r="B882" s="16" t="s">
        <v>24</v>
      </c>
      <c r="C882" s="21" t="s">
        <v>25</v>
      </c>
      <c r="D882" s="34">
        <v>198700000142830</v>
      </c>
      <c r="E882" s="21" t="s">
        <v>6137</v>
      </c>
      <c r="F882" s="36">
        <v>32051</v>
      </c>
      <c r="G882" s="12">
        <v>0</v>
      </c>
      <c r="H882" s="25">
        <v>1350</v>
      </c>
      <c r="I882" s="13">
        <v>0</v>
      </c>
      <c r="J882" s="13">
        <f t="shared" si="13"/>
        <v>1350</v>
      </c>
    </row>
    <row r="883" spans="1:10" x14ac:dyDescent="0.25">
      <c r="A883" s="19">
        <v>875</v>
      </c>
      <c r="B883" s="16" t="s">
        <v>24</v>
      </c>
      <c r="C883" s="21" t="s">
        <v>25</v>
      </c>
      <c r="D883" s="34">
        <v>198700000142840</v>
      </c>
      <c r="E883" s="21" t="s">
        <v>6137</v>
      </c>
      <c r="F883" s="36">
        <v>32051</v>
      </c>
      <c r="G883" s="12">
        <v>0</v>
      </c>
      <c r="H883" s="25">
        <v>1350</v>
      </c>
      <c r="I883" s="13">
        <v>0</v>
      </c>
      <c r="J883" s="13">
        <f t="shared" si="13"/>
        <v>1350</v>
      </c>
    </row>
    <row r="884" spans="1:10" x14ac:dyDescent="0.25">
      <c r="A884" s="19">
        <v>876</v>
      </c>
      <c r="B884" s="16" t="s">
        <v>24</v>
      </c>
      <c r="C884" s="21" t="s">
        <v>25</v>
      </c>
      <c r="D884" s="34">
        <v>198800000142870</v>
      </c>
      <c r="E884" s="21" t="s">
        <v>7619</v>
      </c>
      <c r="F884" s="36">
        <v>32264</v>
      </c>
      <c r="G884" s="12">
        <v>0</v>
      </c>
      <c r="H884" s="25">
        <v>64</v>
      </c>
      <c r="I884" s="13">
        <v>0</v>
      </c>
      <c r="J884" s="13">
        <f t="shared" si="13"/>
        <v>64</v>
      </c>
    </row>
    <row r="885" spans="1:10" x14ac:dyDescent="0.25">
      <c r="A885" s="19">
        <v>877</v>
      </c>
      <c r="B885" s="16" t="s">
        <v>24</v>
      </c>
      <c r="C885" s="21" t="s">
        <v>25</v>
      </c>
      <c r="D885" s="34">
        <v>198700000142800</v>
      </c>
      <c r="E885" s="21" t="s">
        <v>6956</v>
      </c>
      <c r="F885" s="36">
        <v>32051</v>
      </c>
      <c r="G885" s="12">
        <v>0</v>
      </c>
      <c r="H885" s="25">
        <v>500</v>
      </c>
      <c r="I885" s="13">
        <v>0</v>
      </c>
      <c r="J885" s="13">
        <f t="shared" si="13"/>
        <v>500</v>
      </c>
    </row>
    <row r="886" spans="1:10" x14ac:dyDescent="0.25">
      <c r="A886" s="19">
        <v>878</v>
      </c>
      <c r="B886" s="16" t="s">
        <v>24</v>
      </c>
      <c r="C886" s="21" t="s">
        <v>25</v>
      </c>
      <c r="D886" s="34">
        <v>198700000142810</v>
      </c>
      <c r="E886" s="21" t="s">
        <v>6956</v>
      </c>
      <c r="F886" s="36">
        <v>32051</v>
      </c>
      <c r="G886" s="12">
        <v>0</v>
      </c>
      <c r="H886" s="25">
        <v>500</v>
      </c>
      <c r="I886" s="13">
        <v>0</v>
      </c>
      <c r="J886" s="13">
        <f t="shared" si="13"/>
        <v>500</v>
      </c>
    </row>
    <row r="887" spans="1:10" x14ac:dyDescent="0.25">
      <c r="A887" s="19">
        <v>879</v>
      </c>
      <c r="B887" s="16" t="s">
        <v>24</v>
      </c>
      <c r="C887" s="21" t="s">
        <v>25</v>
      </c>
      <c r="D887" s="34">
        <v>200810000018391</v>
      </c>
      <c r="E887" s="21" t="s">
        <v>225</v>
      </c>
      <c r="F887" s="36">
        <v>39430</v>
      </c>
      <c r="G887" s="12">
        <v>0</v>
      </c>
      <c r="H887" s="25">
        <v>1228500</v>
      </c>
      <c r="I887" s="13">
        <v>0</v>
      </c>
      <c r="J887" s="13">
        <f t="shared" si="13"/>
        <v>1228500</v>
      </c>
    </row>
    <row r="888" spans="1:10" x14ac:dyDescent="0.25">
      <c r="A888" s="19">
        <v>880</v>
      </c>
      <c r="B888" s="16" t="s">
        <v>24</v>
      </c>
      <c r="C888" s="21" t="s">
        <v>25</v>
      </c>
      <c r="D888" s="34">
        <v>198900000137980</v>
      </c>
      <c r="E888" s="21" t="s">
        <v>3765</v>
      </c>
      <c r="F888" s="36">
        <v>32782</v>
      </c>
      <c r="G888" s="12">
        <v>0</v>
      </c>
      <c r="H888" s="25">
        <v>6057</v>
      </c>
      <c r="I888" s="13">
        <v>0</v>
      </c>
      <c r="J888" s="13">
        <f t="shared" si="13"/>
        <v>6057</v>
      </c>
    </row>
    <row r="889" spans="1:10" x14ac:dyDescent="0.25">
      <c r="A889" s="19">
        <v>881</v>
      </c>
      <c r="B889" s="16" t="s">
        <v>24</v>
      </c>
      <c r="C889" s="21" t="s">
        <v>25</v>
      </c>
      <c r="D889" s="34">
        <v>198900000137990</v>
      </c>
      <c r="E889" s="21" t="s">
        <v>5928</v>
      </c>
      <c r="F889" s="36">
        <v>32782</v>
      </c>
      <c r="G889" s="12">
        <v>0</v>
      </c>
      <c r="H889" s="25">
        <v>1627.81</v>
      </c>
      <c r="I889" s="13">
        <v>0</v>
      </c>
      <c r="J889" s="13">
        <f t="shared" si="13"/>
        <v>1627.81</v>
      </c>
    </row>
    <row r="890" spans="1:10" x14ac:dyDescent="0.25">
      <c r="A890" s="19">
        <v>882</v>
      </c>
      <c r="B890" s="16" t="s">
        <v>24</v>
      </c>
      <c r="C890" s="21" t="s">
        <v>25</v>
      </c>
      <c r="D890" s="34">
        <v>198800000142850</v>
      </c>
      <c r="E890" s="21" t="s">
        <v>1645</v>
      </c>
      <c r="F890" s="36">
        <v>32174</v>
      </c>
      <c r="G890" s="12">
        <v>0</v>
      </c>
      <c r="H890" s="25">
        <v>46800</v>
      </c>
      <c r="I890" s="13">
        <v>0</v>
      </c>
      <c r="J890" s="13">
        <f t="shared" si="13"/>
        <v>46800</v>
      </c>
    </row>
    <row r="891" spans="1:10" x14ac:dyDescent="0.25">
      <c r="A891" s="19">
        <v>883</v>
      </c>
      <c r="B891" s="16" t="s">
        <v>24</v>
      </c>
      <c r="C891" s="21" t="s">
        <v>25</v>
      </c>
      <c r="D891" s="34">
        <v>198800000139370</v>
      </c>
      <c r="E891" s="21" t="s">
        <v>4949</v>
      </c>
      <c r="F891" s="36">
        <v>32387</v>
      </c>
      <c r="G891" s="12">
        <v>0</v>
      </c>
      <c r="H891" s="25">
        <v>3000</v>
      </c>
      <c r="I891" s="13">
        <v>0</v>
      </c>
      <c r="J891" s="13">
        <f t="shared" si="13"/>
        <v>3000</v>
      </c>
    </row>
    <row r="892" spans="1:10" x14ac:dyDescent="0.25">
      <c r="A892" s="19">
        <v>884</v>
      </c>
      <c r="B892" s="16" t="s">
        <v>24</v>
      </c>
      <c r="C892" s="21" t="s">
        <v>25</v>
      </c>
      <c r="D892" s="34">
        <v>198800000142910</v>
      </c>
      <c r="E892" s="21" t="s">
        <v>1992</v>
      </c>
      <c r="F892" s="36">
        <v>32356</v>
      </c>
      <c r="G892" s="12">
        <v>0</v>
      </c>
      <c r="H892" s="25">
        <v>29500</v>
      </c>
      <c r="I892" s="13">
        <v>0</v>
      </c>
      <c r="J892" s="13">
        <f t="shared" si="13"/>
        <v>29500</v>
      </c>
    </row>
    <row r="893" spans="1:10" x14ac:dyDescent="0.25">
      <c r="A893" s="19">
        <v>885</v>
      </c>
      <c r="B893" s="16" t="s">
        <v>24</v>
      </c>
      <c r="C893" s="21" t="s">
        <v>25</v>
      </c>
      <c r="D893" s="34">
        <v>198800000139360</v>
      </c>
      <c r="E893" s="21" t="s">
        <v>6373</v>
      </c>
      <c r="F893" s="36">
        <v>32387</v>
      </c>
      <c r="G893" s="12">
        <v>0</v>
      </c>
      <c r="H893" s="25">
        <v>1050</v>
      </c>
      <c r="I893" s="13">
        <v>0</v>
      </c>
      <c r="J893" s="13">
        <f t="shared" si="13"/>
        <v>1050</v>
      </c>
    </row>
    <row r="894" spans="1:10" x14ac:dyDescent="0.25">
      <c r="A894" s="19">
        <v>886</v>
      </c>
      <c r="B894" s="16" t="s">
        <v>24</v>
      </c>
      <c r="C894" s="21" t="s">
        <v>25</v>
      </c>
      <c r="D894" s="34">
        <v>198800000142880</v>
      </c>
      <c r="E894" s="21" t="s">
        <v>7610</v>
      </c>
      <c r="F894" s="36">
        <v>32264</v>
      </c>
      <c r="G894" s="12">
        <v>0</v>
      </c>
      <c r="H894" s="25">
        <v>70</v>
      </c>
      <c r="I894" s="13">
        <v>0</v>
      </c>
      <c r="J894" s="13">
        <f t="shared" si="13"/>
        <v>70</v>
      </c>
    </row>
    <row r="895" spans="1:10" x14ac:dyDescent="0.25">
      <c r="A895" s="19">
        <v>887</v>
      </c>
      <c r="B895" s="16" t="s">
        <v>24</v>
      </c>
      <c r="C895" s="21" t="s">
        <v>25</v>
      </c>
      <c r="D895" s="34">
        <v>198800000142900</v>
      </c>
      <c r="E895" s="21" t="s">
        <v>7622</v>
      </c>
      <c r="F895" s="36">
        <v>32356</v>
      </c>
      <c r="G895" s="12">
        <v>0</v>
      </c>
      <c r="H895" s="25">
        <v>60</v>
      </c>
      <c r="I895" s="13">
        <v>0</v>
      </c>
      <c r="J895" s="13">
        <f t="shared" si="13"/>
        <v>60</v>
      </c>
    </row>
    <row r="896" spans="1:10" x14ac:dyDescent="0.25">
      <c r="A896" s="19">
        <v>888</v>
      </c>
      <c r="B896" s="16" t="s">
        <v>24</v>
      </c>
      <c r="C896" s="21" t="s">
        <v>25</v>
      </c>
      <c r="D896" s="34">
        <v>198800000142860</v>
      </c>
      <c r="E896" s="21" t="s">
        <v>7621</v>
      </c>
      <c r="F896" s="36">
        <v>32203</v>
      </c>
      <c r="G896" s="12">
        <v>0</v>
      </c>
      <c r="H896" s="25">
        <v>62</v>
      </c>
      <c r="I896" s="13">
        <v>0</v>
      </c>
      <c r="J896" s="13">
        <f t="shared" si="13"/>
        <v>62</v>
      </c>
    </row>
    <row r="897" spans="1:10" x14ac:dyDescent="0.25">
      <c r="A897" s="19">
        <v>889</v>
      </c>
      <c r="B897" s="16" t="s">
        <v>24</v>
      </c>
      <c r="C897" s="21" t="s">
        <v>25</v>
      </c>
      <c r="D897" s="34">
        <v>198800000142920</v>
      </c>
      <c r="E897" s="21" t="s">
        <v>7680</v>
      </c>
      <c r="F897" s="36">
        <v>32356</v>
      </c>
      <c r="G897" s="12">
        <v>0</v>
      </c>
      <c r="H897" s="25">
        <v>30</v>
      </c>
      <c r="I897" s="13">
        <v>0</v>
      </c>
      <c r="J897" s="13">
        <f t="shared" si="13"/>
        <v>30</v>
      </c>
    </row>
    <row r="898" spans="1:10" x14ac:dyDescent="0.25">
      <c r="A898" s="19">
        <v>890</v>
      </c>
      <c r="B898" s="16" t="s">
        <v>24</v>
      </c>
      <c r="C898" s="21" t="s">
        <v>25</v>
      </c>
      <c r="D898" s="34">
        <v>198800000139350</v>
      </c>
      <c r="E898" s="21" t="s">
        <v>7594</v>
      </c>
      <c r="F898" s="36">
        <v>32203</v>
      </c>
      <c r="G898" s="12">
        <v>0</v>
      </c>
      <c r="H898" s="25">
        <v>62</v>
      </c>
      <c r="I898" s="13">
        <v>0</v>
      </c>
      <c r="J898" s="13">
        <f t="shared" si="13"/>
        <v>62</v>
      </c>
    </row>
    <row r="899" spans="1:10" x14ac:dyDescent="0.25">
      <c r="A899" s="19">
        <v>891</v>
      </c>
      <c r="B899" s="16" t="s">
        <v>24</v>
      </c>
      <c r="C899" s="21" t="s">
        <v>25</v>
      </c>
      <c r="D899" s="34">
        <v>198800000142890</v>
      </c>
      <c r="E899" s="21" t="s">
        <v>7594</v>
      </c>
      <c r="F899" s="36">
        <v>32356</v>
      </c>
      <c r="G899" s="12">
        <v>0</v>
      </c>
      <c r="H899" s="25">
        <v>80</v>
      </c>
      <c r="I899" s="13">
        <v>0</v>
      </c>
      <c r="J899" s="13">
        <f t="shared" si="13"/>
        <v>80</v>
      </c>
    </row>
    <row r="900" spans="1:10" x14ac:dyDescent="0.25">
      <c r="A900" s="19">
        <v>892</v>
      </c>
      <c r="B900" s="16" t="s">
        <v>24</v>
      </c>
      <c r="C900" s="21" t="s">
        <v>25</v>
      </c>
      <c r="D900" s="34">
        <v>198800000142930</v>
      </c>
      <c r="E900" s="21" t="s">
        <v>7734</v>
      </c>
      <c r="F900" s="36">
        <v>32448</v>
      </c>
      <c r="G900" s="12">
        <v>0</v>
      </c>
      <c r="H900" s="25">
        <v>1.25</v>
      </c>
      <c r="I900" s="13">
        <v>0</v>
      </c>
      <c r="J900" s="13">
        <f t="shared" si="13"/>
        <v>1.25</v>
      </c>
    </row>
    <row r="901" spans="1:10" x14ac:dyDescent="0.25">
      <c r="A901" s="19">
        <v>893</v>
      </c>
      <c r="B901" s="16" t="s">
        <v>24</v>
      </c>
      <c r="C901" s="21" t="s">
        <v>25</v>
      </c>
      <c r="D901" s="34">
        <v>199800000138720</v>
      </c>
      <c r="E901" s="21" t="s">
        <v>7655</v>
      </c>
      <c r="F901" s="36">
        <v>36082</v>
      </c>
      <c r="G901" s="12">
        <v>0</v>
      </c>
      <c r="H901" s="25">
        <v>45</v>
      </c>
      <c r="I901" s="13">
        <v>0</v>
      </c>
      <c r="J901" s="13">
        <f t="shared" si="13"/>
        <v>45</v>
      </c>
    </row>
    <row r="902" spans="1:10" x14ac:dyDescent="0.25">
      <c r="A902" s="19">
        <v>894</v>
      </c>
      <c r="B902" s="16" t="s">
        <v>24</v>
      </c>
      <c r="C902" s="21" t="s">
        <v>25</v>
      </c>
      <c r="D902" s="34">
        <v>199900000140390</v>
      </c>
      <c r="E902" s="21" t="s">
        <v>6229</v>
      </c>
      <c r="F902" s="36">
        <v>36187</v>
      </c>
      <c r="G902" s="12">
        <v>0</v>
      </c>
      <c r="H902" s="25">
        <v>1236</v>
      </c>
      <c r="I902" s="13">
        <v>0</v>
      </c>
      <c r="J902" s="13">
        <f t="shared" si="13"/>
        <v>1236</v>
      </c>
    </row>
    <row r="903" spans="1:10" x14ac:dyDescent="0.25">
      <c r="A903" s="19">
        <v>895</v>
      </c>
      <c r="B903" s="16" t="s">
        <v>24</v>
      </c>
      <c r="C903" s="21" t="s">
        <v>25</v>
      </c>
      <c r="D903" s="34">
        <v>199900000140580</v>
      </c>
      <c r="E903" s="21" t="s">
        <v>7623</v>
      </c>
      <c r="F903" s="36">
        <v>36354</v>
      </c>
      <c r="G903" s="12">
        <v>0</v>
      </c>
      <c r="H903" s="25">
        <v>60</v>
      </c>
      <c r="I903" s="13">
        <v>0</v>
      </c>
      <c r="J903" s="13">
        <f t="shared" si="13"/>
        <v>60</v>
      </c>
    </row>
    <row r="904" spans="1:10" x14ac:dyDescent="0.25">
      <c r="A904" s="19">
        <v>896</v>
      </c>
      <c r="B904" s="16" t="s">
        <v>24</v>
      </c>
      <c r="C904" s="21" t="s">
        <v>25</v>
      </c>
      <c r="D904" s="34">
        <v>199900000140680</v>
      </c>
      <c r="E904" s="21" t="s">
        <v>7623</v>
      </c>
      <c r="F904" s="36">
        <v>36430</v>
      </c>
      <c r="G904" s="12">
        <v>0</v>
      </c>
      <c r="H904" s="25">
        <v>22.5</v>
      </c>
      <c r="I904" s="13">
        <v>0</v>
      </c>
      <c r="J904" s="13">
        <f t="shared" si="13"/>
        <v>22.5</v>
      </c>
    </row>
    <row r="905" spans="1:10" x14ac:dyDescent="0.25">
      <c r="A905" s="19">
        <v>897</v>
      </c>
      <c r="B905" s="16" t="s">
        <v>24</v>
      </c>
      <c r="C905" s="21" t="s">
        <v>25</v>
      </c>
      <c r="D905" s="34">
        <v>199000000137830</v>
      </c>
      <c r="E905" s="21" t="s">
        <v>7663</v>
      </c>
      <c r="F905" s="36">
        <v>32905</v>
      </c>
      <c r="G905" s="12">
        <v>0</v>
      </c>
      <c r="H905" s="25">
        <v>40</v>
      </c>
      <c r="I905" s="13">
        <v>0</v>
      </c>
      <c r="J905" s="13">
        <f t="shared" ref="J905:J968" si="14">SUM(H905-I905)</f>
        <v>40</v>
      </c>
    </row>
    <row r="906" spans="1:10" x14ac:dyDescent="0.25">
      <c r="A906" s="19">
        <v>898</v>
      </c>
      <c r="B906" s="16" t="s">
        <v>24</v>
      </c>
      <c r="C906" s="21" t="s">
        <v>25</v>
      </c>
      <c r="D906" s="34">
        <v>199200000141400</v>
      </c>
      <c r="E906" s="21" t="s">
        <v>7559</v>
      </c>
      <c r="F906" s="36">
        <v>33786</v>
      </c>
      <c r="G906" s="12">
        <v>0</v>
      </c>
      <c r="H906" s="25">
        <v>100</v>
      </c>
      <c r="I906" s="13">
        <v>0</v>
      </c>
      <c r="J906" s="13">
        <f t="shared" si="14"/>
        <v>100</v>
      </c>
    </row>
    <row r="907" spans="1:10" x14ac:dyDescent="0.25">
      <c r="A907" s="19">
        <v>899</v>
      </c>
      <c r="B907" s="16" t="s">
        <v>24</v>
      </c>
      <c r="C907" s="21" t="s">
        <v>25</v>
      </c>
      <c r="D907" s="34">
        <v>199300000141420</v>
      </c>
      <c r="E907" s="21" t="s">
        <v>2769</v>
      </c>
      <c r="F907" s="36">
        <v>34274</v>
      </c>
      <c r="G907" s="12">
        <v>0</v>
      </c>
      <c r="H907" s="25">
        <v>12500</v>
      </c>
      <c r="I907" s="13">
        <v>0</v>
      </c>
      <c r="J907" s="13">
        <f t="shared" si="14"/>
        <v>12500</v>
      </c>
    </row>
    <row r="908" spans="1:10" x14ac:dyDescent="0.25">
      <c r="A908" s="19">
        <v>900</v>
      </c>
      <c r="B908" s="16" t="s">
        <v>24</v>
      </c>
      <c r="C908" s="21" t="s">
        <v>25</v>
      </c>
      <c r="D908" s="34">
        <v>199100000138500</v>
      </c>
      <c r="E908" s="21" t="s">
        <v>3294</v>
      </c>
      <c r="F908" s="36">
        <v>33512</v>
      </c>
      <c r="G908" s="12">
        <v>0</v>
      </c>
      <c r="H908" s="25">
        <v>8405</v>
      </c>
      <c r="I908" s="13">
        <v>0</v>
      </c>
      <c r="J908" s="13">
        <f t="shared" si="14"/>
        <v>8405</v>
      </c>
    </row>
    <row r="909" spans="1:10" x14ac:dyDescent="0.25">
      <c r="A909" s="19">
        <v>901</v>
      </c>
      <c r="B909" s="16" t="s">
        <v>24</v>
      </c>
      <c r="C909" s="21" t="s">
        <v>25</v>
      </c>
      <c r="D909" s="34">
        <v>199000000141900</v>
      </c>
      <c r="E909" s="21" t="s">
        <v>7195</v>
      </c>
      <c r="F909" s="36">
        <v>32964</v>
      </c>
      <c r="G909" s="12">
        <v>0</v>
      </c>
      <c r="H909" s="25">
        <v>315</v>
      </c>
      <c r="I909" s="13">
        <v>0</v>
      </c>
      <c r="J909" s="13">
        <f t="shared" si="14"/>
        <v>315</v>
      </c>
    </row>
    <row r="910" spans="1:10" x14ac:dyDescent="0.25">
      <c r="A910" s="19">
        <v>902</v>
      </c>
      <c r="B910" s="16" t="s">
        <v>24</v>
      </c>
      <c r="C910" s="21" t="s">
        <v>25</v>
      </c>
      <c r="D910" s="34">
        <v>198800000139700</v>
      </c>
      <c r="E910" s="21" t="s">
        <v>1124</v>
      </c>
      <c r="F910" s="36">
        <v>32387</v>
      </c>
      <c r="G910" s="12">
        <v>0</v>
      </c>
      <c r="H910" s="25">
        <v>105000</v>
      </c>
      <c r="I910" s="13">
        <v>0</v>
      </c>
      <c r="J910" s="13">
        <f t="shared" si="14"/>
        <v>105000</v>
      </c>
    </row>
    <row r="911" spans="1:10" x14ac:dyDescent="0.25">
      <c r="A911" s="19">
        <v>903</v>
      </c>
      <c r="B911" s="16" t="s">
        <v>24</v>
      </c>
      <c r="C911" s="21" t="s">
        <v>25</v>
      </c>
      <c r="D911" s="34">
        <v>198800000139680</v>
      </c>
      <c r="E911" s="21" t="s">
        <v>6495</v>
      </c>
      <c r="F911" s="36">
        <v>32387</v>
      </c>
      <c r="G911" s="12">
        <v>0</v>
      </c>
      <c r="H911" s="25">
        <v>931.9</v>
      </c>
      <c r="I911" s="13">
        <v>0</v>
      </c>
      <c r="J911" s="13">
        <f t="shared" si="14"/>
        <v>931.9</v>
      </c>
    </row>
    <row r="912" spans="1:10" x14ac:dyDescent="0.25">
      <c r="A912" s="19">
        <v>904</v>
      </c>
      <c r="B912" s="16" t="s">
        <v>24</v>
      </c>
      <c r="C912" s="21" t="s">
        <v>25</v>
      </c>
      <c r="D912" s="34">
        <v>198800000139690</v>
      </c>
      <c r="E912" s="21" t="s">
        <v>4625</v>
      </c>
      <c r="F912" s="36">
        <v>32387</v>
      </c>
      <c r="G912" s="12">
        <v>0</v>
      </c>
      <c r="H912" s="25">
        <v>3682.04</v>
      </c>
      <c r="I912" s="13">
        <v>0</v>
      </c>
      <c r="J912" s="13">
        <f t="shared" si="14"/>
        <v>3682.04</v>
      </c>
    </row>
    <row r="913" spans="1:10" x14ac:dyDescent="0.25">
      <c r="A913" s="19">
        <v>905</v>
      </c>
      <c r="B913" s="16" t="s">
        <v>24</v>
      </c>
      <c r="C913" s="21" t="s">
        <v>25</v>
      </c>
      <c r="D913" s="34">
        <v>199000000137630</v>
      </c>
      <c r="E913" s="21" t="s">
        <v>6374</v>
      </c>
      <c r="F913" s="36">
        <v>32964</v>
      </c>
      <c r="G913" s="12">
        <v>0</v>
      </c>
      <c r="H913" s="25">
        <v>1050</v>
      </c>
      <c r="I913" s="13">
        <v>0</v>
      </c>
      <c r="J913" s="13">
        <f t="shared" si="14"/>
        <v>1050</v>
      </c>
    </row>
    <row r="914" spans="1:10" x14ac:dyDescent="0.25">
      <c r="A914" s="19">
        <v>906</v>
      </c>
      <c r="B914" s="16" t="s">
        <v>24</v>
      </c>
      <c r="C914" s="21" t="s">
        <v>25</v>
      </c>
      <c r="D914" s="34">
        <v>199000000139480</v>
      </c>
      <c r="E914" s="21" t="s">
        <v>5271</v>
      </c>
      <c r="F914" s="36">
        <v>33117</v>
      </c>
      <c r="G914" s="12">
        <v>0</v>
      </c>
      <c r="H914" s="25">
        <v>2550</v>
      </c>
      <c r="I914" s="13">
        <v>0</v>
      </c>
      <c r="J914" s="13">
        <f t="shared" si="14"/>
        <v>2550</v>
      </c>
    </row>
    <row r="915" spans="1:10" x14ac:dyDescent="0.25">
      <c r="A915" s="19">
        <v>907</v>
      </c>
      <c r="B915" s="16" t="s">
        <v>24</v>
      </c>
      <c r="C915" s="21" t="s">
        <v>25</v>
      </c>
      <c r="D915" s="34">
        <v>199700000138660</v>
      </c>
      <c r="E915" s="21" t="s">
        <v>6852</v>
      </c>
      <c r="F915" s="36">
        <v>35490</v>
      </c>
      <c r="G915" s="12">
        <v>0</v>
      </c>
      <c r="H915" s="25">
        <v>600</v>
      </c>
      <c r="I915" s="13">
        <v>0</v>
      </c>
      <c r="J915" s="13">
        <f t="shared" si="14"/>
        <v>600</v>
      </c>
    </row>
    <row r="916" spans="1:10" x14ac:dyDescent="0.25">
      <c r="A916" s="19">
        <v>908</v>
      </c>
      <c r="B916" s="16" t="s">
        <v>24</v>
      </c>
      <c r="C916" s="21" t="s">
        <v>25</v>
      </c>
      <c r="D916" s="34">
        <v>199600000138410</v>
      </c>
      <c r="E916" s="21" t="s">
        <v>7602</v>
      </c>
      <c r="F916" s="36">
        <v>35247</v>
      </c>
      <c r="G916" s="12">
        <v>0</v>
      </c>
      <c r="H916" s="25">
        <v>75</v>
      </c>
      <c r="I916" s="13">
        <v>0</v>
      </c>
      <c r="J916" s="13">
        <f t="shared" si="14"/>
        <v>75</v>
      </c>
    </row>
    <row r="917" spans="1:10" x14ac:dyDescent="0.25">
      <c r="A917" s="19">
        <v>909</v>
      </c>
      <c r="B917" s="16" t="s">
        <v>24</v>
      </c>
      <c r="C917" s="21" t="s">
        <v>25</v>
      </c>
      <c r="D917" s="34">
        <v>199100000138250</v>
      </c>
      <c r="E917" s="21" t="s">
        <v>7116</v>
      </c>
      <c r="F917" s="36">
        <v>33359</v>
      </c>
      <c r="G917" s="12">
        <v>0</v>
      </c>
      <c r="H917" s="25">
        <v>375</v>
      </c>
      <c r="I917" s="13">
        <v>0</v>
      </c>
      <c r="J917" s="13">
        <f t="shared" si="14"/>
        <v>375</v>
      </c>
    </row>
    <row r="918" spans="1:10" x14ac:dyDescent="0.25">
      <c r="A918" s="19">
        <v>910</v>
      </c>
      <c r="B918" s="16" t="s">
        <v>24</v>
      </c>
      <c r="C918" s="21" t="s">
        <v>25</v>
      </c>
      <c r="D918" s="34">
        <v>199100000138290</v>
      </c>
      <c r="E918" s="21" t="s">
        <v>7116</v>
      </c>
      <c r="F918" s="36">
        <v>33329</v>
      </c>
      <c r="G918" s="12">
        <v>0</v>
      </c>
      <c r="H918" s="25">
        <v>112.5</v>
      </c>
      <c r="I918" s="13">
        <v>0</v>
      </c>
      <c r="J918" s="13">
        <f t="shared" si="14"/>
        <v>112.5</v>
      </c>
    </row>
    <row r="919" spans="1:10" x14ac:dyDescent="0.25">
      <c r="A919" s="19">
        <v>911</v>
      </c>
      <c r="B919" s="16" t="s">
        <v>24</v>
      </c>
      <c r="C919" s="21" t="s">
        <v>25</v>
      </c>
      <c r="D919" s="34">
        <v>199100000138490</v>
      </c>
      <c r="E919" s="21" t="s">
        <v>6926</v>
      </c>
      <c r="F919" s="36">
        <v>33512</v>
      </c>
      <c r="G919" s="12">
        <v>0</v>
      </c>
      <c r="H919" s="25">
        <v>525</v>
      </c>
      <c r="I919" s="13">
        <v>0</v>
      </c>
      <c r="J919" s="13">
        <f t="shared" si="14"/>
        <v>525</v>
      </c>
    </row>
    <row r="920" spans="1:10" x14ac:dyDescent="0.25">
      <c r="A920" s="19">
        <v>912</v>
      </c>
      <c r="B920" s="16" t="s">
        <v>24</v>
      </c>
      <c r="C920" s="21" t="s">
        <v>25</v>
      </c>
      <c r="D920" s="34">
        <v>198700000140270</v>
      </c>
      <c r="E920" s="21" t="s">
        <v>6010</v>
      </c>
      <c r="F920" s="36">
        <v>31898</v>
      </c>
      <c r="G920" s="12">
        <v>0</v>
      </c>
      <c r="H920" s="25">
        <v>1493.6</v>
      </c>
      <c r="I920" s="13">
        <v>0</v>
      </c>
      <c r="J920" s="13">
        <f t="shared" si="14"/>
        <v>1493.6</v>
      </c>
    </row>
    <row r="921" spans="1:10" x14ac:dyDescent="0.25">
      <c r="A921" s="19">
        <v>913</v>
      </c>
      <c r="B921" s="16" t="s">
        <v>24</v>
      </c>
      <c r="C921" s="21" t="s">
        <v>25</v>
      </c>
      <c r="D921" s="34">
        <v>198800000143670</v>
      </c>
      <c r="E921" s="21" t="s">
        <v>6362</v>
      </c>
      <c r="F921" s="36">
        <v>32448</v>
      </c>
      <c r="G921" s="12">
        <v>0</v>
      </c>
      <c r="H921" s="25">
        <v>1062.5</v>
      </c>
      <c r="I921" s="13">
        <v>0</v>
      </c>
      <c r="J921" s="13">
        <f t="shared" si="14"/>
        <v>1062.5</v>
      </c>
    </row>
    <row r="922" spans="1:10" x14ac:dyDescent="0.25">
      <c r="A922" s="19">
        <v>914</v>
      </c>
      <c r="B922" s="16" t="s">
        <v>24</v>
      </c>
      <c r="C922" s="21" t="s">
        <v>25</v>
      </c>
      <c r="D922" s="34">
        <v>199000000141060</v>
      </c>
      <c r="E922" s="21" t="s">
        <v>6219</v>
      </c>
      <c r="F922" s="36">
        <v>32964</v>
      </c>
      <c r="G922" s="12">
        <v>0</v>
      </c>
      <c r="H922" s="25">
        <v>1250</v>
      </c>
      <c r="I922" s="13">
        <v>0</v>
      </c>
      <c r="J922" s="13">
        <f t="shared" si="14"/>
        <v>1250</v>
      </c>
    </row>
    <row r="923" spans="1:10" x14ac:dyDescent="0.25">
      <c r="A923" s="19">
        <v>915</v>
      </c>
      <c r="B923" s="16" t="s">
        <v>24</v>
      </c>
      <c r="C923" s="21" t="s">
        <v>25</v>
      </c>
      <c r="D923" s="34">
        <v>198900000143130</v>
      </c>
      <c r="E923" s="21" t="s">
        <v>3059</v>
      </c>
      <c r="F923" s="36">
        <v>32752</v>
      </c>
      <c r="G923" s="12">
        <v>0</v>
      </c>
      <c r="H923" s="25">
        <v>10000</v>
      </c>
      <c r="I923" s="13">
        <v>0</v>
      </c>
      <c r="J923" s="13">
        <f t="shared" si="14"/>
        <v>10000</v>
      </c>
    </row>
    <row r="924" spans="1:10" x14ac:dyDescent="0.25">
      <c r="A924" s="19">
        <v>916</v>
      </c>
      <c r="B924" s="16" t="s">
        <v>24</v>
      </c>
      <c r="C924" s="21" t="s">
        <v>25</v>
      </c>
      <c r="D924" s="34">
        <v>199200000141680</v>
      </c>
      <c r="E924" s="21" t="s">
        <v>4950</v>
      </c>
      <c r="F924" s="36">
        <v>33635</v>
      </c>
      <c r="G924" s="12">
        <v>0</v>
      </c>
      <c r="H924" s="25">
        <v>3000</v>
      </c>
      <c r="I924" s="13">
        <v>0</v>
      </c>
      <c r="J924" s="13">
        <f t="shared" si="14"/>
        <v>3000</v>
      </c>
    </row>
    <row r="925" spans="1:10" x14ac:dyDescent="0.25">
      <c r="A925" s="19">
        <v>917</v>
      </c>
      <c r="B925" s="16" t="s">
        <v>24</v>
      </c>
      <c r="C925" s="21" t="s">
        <v>25</v>
      </c>
      <c r="D925" s="34">
        <v>199200000141670</v>
      </c>
      <c r="E925" s="21" t="s">
        <v>4951</v>
      </c>
      <c r="F925" s="36">
        <v>33635</v>
      </c>
      <c r="G925" s="12">
        <v>0</v>
      </c>
      <c r="H925" s="25">
        <v>3000</v>
      </c>
      <c r="I925" s="13">
        <v>0</v>
      </c>
      <c r="J925" s="13">
        <f t="shared" si="14"/>
        <v>3000</v>
      </c>
    </row>
    <row r="926" spans="1:10" x14ac:dyDescent="0.25">
      <c r="A926" s="19">
        <v>918</v>
      </c>
      <c r="B926" s="16" t="s">
        <v>24</v>
      </c>
      <c r="C926" s="21" t="s">
        <v>25</v>
      </c>
      <c r="D926" s="34">
        <v>199000000141830</v>
      </c>
      <c r="E926" s="21" t="s">
        <v>3019</v>
      </c>
      <c r="F926" s="36">
        <v>32994</v>
      </c>
      <c r="G926" s="12">
        <v>0</v>
      </c>
      <c r="H926" s="25">
        <v>10376</v>
      </c>
      <c r="I926" s="13">
        <v>0</v>
      </c>
      <c r="J926" s="13">
        <f t="shared" si="14"/>
        <v>10376</v>
      </c>
    </row>
    <row r="927" spans="1:10" x14ac:dyDescent="0.25">
      <c r="A927" s="19">
        <v>919</v>
      </c>
      <c r="B927" s="16" t="s">
        <v>24</v>
      </c>
      <c r="C927" s="21" t="s">
        <v>25</v>
      </c>
      <c r="D927" s="34">
        <v>199000000141030</v>
      </c>
      <c r="E927" s="21" t="s">
        <v>4416</v>
      </c>
      <c r="F927" s="36">
        <v>32933</v>
      </c>
      <c r="G927" s="12">
        <v>0</v>
      </c>
      <c r="H927" s="25">
        <v>4200</v>
      </c>
      <c r="I927" s="13">
        <v>0</v>
      </c>
      <c r="J927" s="13">
        <f t="shared" si="14"/>
        <v>4200</v>
      </c>
    </row>
    <row r="928" spans="1:10" x14ac:dyDescent="0.25">
      <c r="A928" s="19">
        <v>920</v>
      </c>
      <c r="B928" s="16" t="s">
        <v>24</v>
      </c>
      <c r="C928" s="21" t="s">
        <v>25</v>
      </c>
      <c r="D928" s="34">
        <v>199000000143190</v>
      </c>
      <c r="E928" s="21" t="s">
        <v>7468</v>
      </c>
      <c r="F928" s="36">
        <v>33055</v>
      </c>
      <c r="G928" s="12">
        <v>0</v>
      </c>
      <c r="H928" s="25">
        <v>150</v>
      </c>
      <c r="I928" s="13">
        <v>0</v>
      </c>
      <c r="J928" s="13">
        <f t="shared" si="14"/>
        <v>150</v>
      </c>
    </row>
    <row r="929" spans="1:10" x14ac:dyDescent="0.25">
      <c r="A929" s="19">
        <v>921</v>
      </c>
      <c r="B929" s="16" t="s">
        <v>24</v>
      </c>
      <c r="C929" s="21" t="s">
        <v>25</v>
      </c>
      <c r="D929" s="34">
        <v>199000000143220</v>
      </c>
      <c r="E929" s="21" t="s">
        <v>7469</v>
      </c>
      <c r="F929" s="36">
        <v>33086</v>
      </c>
      <c r="G929" s="12">
        <v>0</v>
      </c>
      <c r="H929" s="25">
        <v>150</v>
      </c>
      <c r="I929" s="13">
        <v>0</v>
      </c>
      <c r="J929" s="13">
        <f t="shared" si="14"/>
        <v>150</v>
      </c>
    </row>
    <row r="930" spans="1:10" x14ac:dyDescent="0.25">
      <c r="A930" s="19">
        <v>922</v>
      </c>
      <c r="B930" s="16" t="s">
        <v>24</v>
      </c>
      <c r="C930" s="21" t="s">
        <v>25</v>
      </c>
      <c r="D930" s="34">
        <v>199000000143150</v>
      </c>
      <c r="E930" s="21" t="s">
        <v>7672</v>
      </c>
      <c r="F930" s="36">
        <v>33025</v>
      </c>
      <c r="G930" s="12">
        <v>0</v>
      </c>
      <c r="H930" s="25">
        <v>35</v>
      </c>
      <c r="I930" s="13">
        <v>0</v>
      </c>
      <c r="J930" s="13">
        <f t="shared" si="14"/>
        <v>35</v>
      </c>
    </row>
    <row r="931" spans="1:10" x14ac:dyDescent="0.25">
      <c r="A931" s="19">
        <v>923</v>
      </c>
      <c r="B931" s="16" t="s">
        <v>24</v>
      </c>
      <c r="C931" s="21" t="s">
        <v>25</v>
      </c>
      <c r="D931" s="34">
        <v>199000000143170</v>
      </c>
      <c r="E931" s="21" t="s">
        <v>7673</v>
      </c>
      <c r="F931" s="36">
        <v>33025</v>
      </c>
      <c r="G931" s="12">
        <v>0</v>
      </c>
      <c r="H931" s="25">
        <v>35</v>
      </c>
      <c r="I931" s="13">
        <v>0</v>
      </c>
      <c r="J931" s="13">
        <f t="shared" si="14"/>
        <v>35</v>
      </c>
    </row>
    <row r="932" spans="1:10" x14ac:dyDescent="0.25">
      <c r="A932" s="19">
        <v>924</v>
      </c>
      <c r="B932" s="16" t="s">
        <v>24</v>
      </c>
      <c r="C932" s="21" t="s">
        <v>25</v>
      </c>
      <c r="D932" s="34">
        <v>199000000143160</v>
      </c>
      <c r="E932" s="21" t="s">
        <v>7576</v>
      </c>
      <c r="F932" s="36">
        <v>33025</v>
      </c>
      <c r="G932" s="12">
        <v>0</v>
      </c>
      <c r="H932" s="25">
        <v>89</v>
      </c>
      <c r="I932" s="13">
        <v>0</v>
      </c>
      <c r="J932" s="13">
        <f t="shared" si="14"/>
        <v>89</v>
      </c>
    </row>
    <row r="933" spans="1:10" x14ac:dyDescent="0.25">
      <c r="A933" s="19">
        <v>925</v>
      </c>
      <c r="B933" s="16" t="s">
        <v>24</v>
      </c>
      <c r="C933" s="21" t="s">
        <v>25</v>
      </c>
      <c r="D933" s="34">
        <v>199000000143200</v>
      </c>
      <c r="E933" s="21" t="s">
        <v>7470</v>
      </c>
      <c r="F933" s="36">
        <v>33117</v>
      </c>
      <c r="G933" s="12">
        <v>0</v>
      </c>
      <c r="H933" s="25">
        <v>150</v>
      </c>
      <c r="I933" s="13">
        <v>0</v>
      </c>
      <c r="J933" s="13">
        <f t="shared" si="14"/>
        <v>150</v>
      </c>
    </row>
    <row r="934" spans="1:10" x14ac:dyDescent="0.25">
      <c r="A934" s="19">
        <v>926</v>
      </c>
      <c r="B934" s="16" t="s">
        <v>24</v>
      </c>
      <c r="C934" s="21" t="s">
        <v>25</v>
      </c>
      <c r="D934" s="34">
        <v>199000000143180</v>
      </c>
      <c r="E934" s="21" t="s">
        <v>7668</v>
      </c>
      <c r="F934" s="36">
        <v>33025</v>
      </c>
      <c r="G934" s="12">
        <v>0</v>
      </c>
      <c r="H934" s="25">
        <v>36</v>
      </c>
      <c r="I934" s="13">
        <v>0</v>
      </c>
      <c r="J934" s="13">
        <f t="shared" si="14"/>
        <v>36</v>
      </c>
    </row>
    <row r="935" spans="1:10" x14ac:dyDescent="0.25">
      <c r="A935" s="19">
        <v>927</v>
      </c>
      <c r="B935" s="16" t="s">
        <v>24</v>
      </c>
      <c r="C935" s="21" t="s">
        <v>25</v>
      </c>
      <c r="D935" s="34">
        <v>199200000142370</v>
      </c>
      <c r="E935" s="21" t="s">
        <v>833</v>
      </c>
      <c r="F935" s="36">
        <v>33878</v>
      </c>
      <c r="G935" s="12">
        <v>0</v>
      </c>
      <c r="H935" s="25">
        <v>182297</v>
      </c>
      <c r="I935" s="13">
        <v>0</v>
      </c>
      <c r="J935" s="13">
        <f t="shared" si="14"/>
        <v>182297</v>
      </c>
    </row>
    <row r="936" spans="1:10" x14ac:dyDescent="0.25">
      <c r="A936" s="19">
        <v>928</v>
      </c>
      <c r="B936" s="16" t="s">
        <v>24</v>
      </c>
      <c r="C936" s="21" t="s">
        <v>25</v>
      </c>
      <c r="D936" s="34">
        <v>199200000141770</v>
      </c>
      <c r="E936" s="21" t="s">
        <v>6696</v>
      </c>
      <c r="F936" s="36">
        <v>33786</v>
      </c>
      <c r="G936" s="12">
        <v>0</v>
      </c>
      <c r="H936" s="25">
        <v>750</v>
      </c>
      <c r="I936" s="13">
        <v>0</v>
      </c>
      <c r="J936" s="13">
        <f t="shared" si="14"/>
        <v>750</v>
      </c>
    </row>
    <row r="937" spans="1:10" x14ac:dyDescent="0.25">
      <c r="A937" s="19">
        <v>929</v>
      </c>
      <c r="B937" s="16" t="s">
        <v>24</v>
      </c>
      <c r="C937" s="21" t="s">
        <v>25</v>
      </c>
      <c r="D937" s="34">
        <v>198400000139810</v>
      </c>
      <c r="E937" s="21" t="s">
        <v>115</v>
      </c>
      <c r="F937" s="36">
        <v>30987</v>
      </c>
      <c r="G937" s="12">
        <v>0</v>
      </c>
      <c r="H937" s="25">
        <v>2651523.0499999998</v>
      </c>
      <c r="I937" s="13">
        <v>0</v>
      </c>
      <c r="J937" s="13">
        <f t="shared" si="14"/>
        <v>2651523.0499999998</v>
      </c>
    </row>
    <row r="938" spans="1:10" x14ac:dyDescent="0.25">
      <c r="A938" s="19">
        <v>930</v>
      </c>
      <c r="B938" s="16" t="s">
        <v>24</v>
      </c>
      <c r="C938" s="21" t="s">
        <v>25</v>
      </c>
      <c r="D938" s="34">
        <v>198500000139800</v>
      </c>
      <c r="E938" s="21" t="s">
        <v>614</v>
      </c>
      <c r="F938" s="36">
        <v>31321</v>
      </c>
      <c r="G938" s="12">
        <v>0</v>
      </c>
      <c r="H938" s="25">
        <v>300000</v>
      </c>
      <c r="I938" s="13">
        <v>0</v>
      </c>
      <c r="J938" s="13">
        <f t="shared" si="14"/>
        <v>300000</v>
      </c>
    </row>
    <row r="939" spans="1:10" x14ac:dyDescent="0.25">
      <c r="A939" s="19">
        <v>931</v>
      </c>
      <c r="B939" s="16" t="s">
        <v>24</v>
      </c>
      <c r="C939" s="21" t="s">
        <v>25</v>
      </c>
      <c r="D939" s="34">
        <v>198500000139820</v>
      </c>
      <c r="E939" s="21" t="s">
        <v>65</v>
      </c>
      <c r="F939" s="36">
        <v>31352</v>
      </c>
      <c r="G939" s="12">
        <v>0</v>
      </c>
      <c r="H939" s="25">
        <v>5067100.07</v>
      </c>
      <c r="I939" s="13">
        <v>0</v>
      </c>
      <c r="J939" s="13">
        <f t="shared" si="14"/>
        <v>5067100.07</v>
      </c>
    </row>
    <row r="940" spans="1:10" x14ac:dyDescent="0.25">
      <c r="A940" s="19">
        <v>932</v>
      </c>
      <c r="B940" s="16" t="s">
        <v>24</v>
      </c>
      <c r="C940" s="21" t="s">
        <v>25</v>
      </c>
      <c r="D940" s="34">
        <v>198600000143980</v>
      </c>
      <c r="E940" s="21" t="s">
        <v>5591</v>
      </c>
      <c r="F940" s="36">
        <v>31625</v>
      </c>
      <c r="G940" s="12">
        <v>0</v>
      </c>
      <c r="H940" s="25">
        <v>2062.5</v>
      </c>
      <c r="I940" s="13">
        <v>0</v>
      </c>
      <c r="J940" s="13">
        <f t="shared" si="14"/>
        <v>2062.5</v>
      </c>
    </row>
    <row r="941" spans="1:10" x14ac:dyDescent="0.25">
      <c r="A941" s="19">
        <v>933</v>
      </c>
      <c r="B941" s="16" t="s">
        <v>24</v>
      </c>
      <c r="C941" s="21" t="s">
        <v>25</v>
      </c>
      <c r="D941" s="34">
        <v>201310000018544</v>
      </c>
      <c r="E941" s="21" t="s">
        <v>2539</v>
      </c>
      <c r="F941" s="36">
        <v>41372</v>
      </c>
      <c r="G941" s="12">
        <v>0</v>
      </c>
      <c r="H941" s="25">
        <v>15338</v>
      </c>
      <c r="I941" s="13">
        <v>0</v>
      </c>
      <c r="J941" s="13">
        <f t="shared" si="14"/>
        <v>15338</v>
      </c>
    </row>
    <row r="942" spans="1:10" x14ac:dyDescent="0.25">
      <c r="A942" s="19">
        <v>934</v>
      </c>
      <c r="B942" s="16" t="s">
        <v>24</v>
      </c>
      <c r="C942" s="21" t="s">
        <v>25</v>
      </c>
      <c r="D942" s="34">
        <v>201310000019093</v>
      </c>
      <c r="E942" s="21" t="s">
        <v>430</v>
      </c>
      <c r="F942" s="36">
        <v>41394</v>
      </c>
      <c r="G942" s="12">
        <v>0</v>
      </c>
      <c r="H942" s="25">
        <v>527010.9</v>
      </c>
      <c r="I942" s="13">
        <v>0</v>
      </c>
      <c r="J942" s="13">
        <f t="shared" si="14"/>
        <v>527010.9</v>
      </c>
    </row>
    <row r="943" spans="1:10" x14ac:dyDescent="0.25">
      <c r="A943" s="19">
        <v>935</v>
      </c>
      <c r="B943" s="16" t="s">
        <v>24</v>
      </c>
      <c r="C943" s="21" t="s">
        <v>25</v>
      </c>
      <c r="D943" s="34">
        <v>201310000019095</v>
      </c>
      <c r="E943" s="21" t="s">
        <v>399</v>
      </c>
      <c r="F943" s="36">
        <v>41393</v>
      </c>
      <c r="G943" s="12">
        <v>0</v>
      </c>
      <c r="H943" s="25">
        <v>602413.5</v>
      </c>
      <c r="I943" s="13">
        <v>0</v>
      </c>
      <c r="J943" s="13">
        <f t="shared" si="14"/>
        <v>602413.5</v>
      </c>
    </row>
    <row r="944" spans="1:10" x14ac:dyDescent="0.25">
      <c r="A944" s="19">
        <v>936</v>
      </c>
      <c r="B944" s="16" t="s">
        <v>24</v>
      </c>
      <c r="C944" s="21" t="s">
        <v>25</v>
      </c>
      <c r="D944" s="34">
        <v>201310000019096</v>
      </c>
      <c r="E944" s="21" t="s">
        <v>399</v>
      </c>
      <c r="F944" s="36">
        <v>41393</v>
      </c>
      <c r="G944" s="12">
        <v>0</v>
      </c>
      <c r="H944" s="25">
        <v>141925.54999999999</v>
      </c>
      <c r="I944" s="13">
        <v>0</v>
      </c>
      <c r="J944" s="13">
        <f t="shared" si="14"/>
        <v>141925.54999999999</v>
      </c>
    </row>
    <row r="945" spans="1:10" x14ac:dyDescent="0.25">
      <c r="A945" s="19">
        <v>937</v>
      </c>
      <c r="B945" s="16" t="s">
        <v>24</v>
      </c>
      <c r="C945" s="21" t="s">
        <v>25</v>
      </c>
      <c r="D945" s="34">
        <v>201310000019094</v>
      </c>
      <c r="E945" s="21" t="s">
        <v>1175</v>
      </c>
      <c r="F945" s="36">
        <v>41393</v>
      </c>
      <c r="G945" s="12">
        <v>0</v>
      </c>
      <c r="H945" s="25">
        <v>96647.2</v>
      </c>
      <c r="I945" s="13">
        <v>0</v>
      </c>
      <c r="J945" s="13">
        <f t="shared" si="14"/>
        <v>96647.2</v>
      </c>
    </row>
    <row r="946" spans="1:10" x14ac:dyDescent="0.25">
      <c r="A946" s="19">
        <v>938</v>
      </c>
      <c r="B946" s="16" t="s">
        <v>24</v>
      </c>
      <c r="C946" s="21" t="s">
        <v>25</v>
      </c>
      <c r="D946" s="34">
        <v>201310000019116</v>
      </c>
      <c r="E946" s="21" t="s">
        <v>1559</v>
      </c>
      <c r="F946" s="36">
        <v>41442</v>
      </c>
      <c r="G946" s="12">
        <v>0</v>
      </c>
      <c r="H946" s="25">
        <v>53540.800000000003</v>
      </c>
      <c r="I946" s="13">
        <v>0</v>
      </c>
      <c r="J946" s="13">
        <f t="shared" si="14"/>
        <v>53540.800000000003</v>
      </c>
    </row>
    <row r="947" spans="1:10" x14ac:dyDescent="0.25">
      <c r="A947" s="19">
        <v>939</v>
      </c>
      <c r="B947" s="16" t="s">
        <v>24</v>
      </c>
      <c r="C947" s="21" t="s">
        <v>25</v>
      </c>
      <c r="D947" s="34" t="s">
        <v>945</v>
      </c>
      <c r="E947" s="21" t="s">
        <v>946</v>
      </c>
      <c r="F947" s="36">
        <v>37530</v>
      </c>
      <c r="G947" s="12">
        <v>0</v>
      </c>
      <c r="H947" s="25">
        <v>150000</v>
      </c>
      <c r="I947" s="13">
        <v>0</v>
      </c>
      <c r="J947" s="13">
        <f t="shared" si="14"/>
        <v>150000</v>
      </c>
    </row>
    <row r="948" spans="1:10" x14ac:dyDescent="0.25">
      <c r="A948" s="19">
        <v>940</v>
      </c>
      <c r="B948" s="16" t="s">
        <v>24</v>
      </c>
      <c r="C948" s="21" t="s">
        <v>25</v>
      </c>
      <c r="D948" s="34">
        <v>198800000143600</v>
      </c>
      <c r="E948" s="21" t="s">
        <v>6933</v>
      </c>
      <c r="F948" s="36">
        <v>32356</v>
      </c>
      <c r="G948" s="12">
        <v>0</v>
      </c>
      <c r="H948" s="25">
        <v>520</v>
      </c>
      <c r="I948" s="13">
        <v>0</v>
      </c>
      <c r="J948" s="13">
        <f t="shared" si="14"/>
        <v>520</v>
      </c>
    </row>
    <row r="949" spans="1:10" x14ac:dyDescent="0.25">
      <c r="A949" s="19">
        <v>941</v>
      </c>
      <c r="B949" s="16" t="s">
        <v>24</v>
      </c>
      <c r="C949" s="21" t="s">
        <v>25</v>
      </c>
      <c r="D949" s="34">
        <v>198700000143520</v>
      </c>
      <c r="E949" s="21" t="s">
        <v>4849</v>
      </c>
      <c r="F949" s="36">
        <v>32051</v>
      </c>
      <c r="G949" s="12">
        <v>0</v>
      </c>
      <c r="H949" s="25">
        <v>3200</v>
      </c>
      <c r="I949" s="13">
        <v>0</v>
      </c>
      <c r="J949" s="13">
        <f t="shared" si="14"/>
        <v>3200</v>
      </c>
    </row>
    <row r="950" spans="1:10" x14ac:dyDescent="0.25">
      <c r="A950" s="19">
        <v>942</v>
      </c>
      <c r="B950" s="16" t="s">
        <v>24</v>
      </c>
      <c r="C950" s="21" t="s">
        <v>25</v>
      </c>
      <c r="D950" s="34">
        <v>198600000143930</v>
      </c>
      <c r="E950" s="21" t="s">
        <v>3403</v>
      </c>
      <c r="F950" s="36">
        <v>31503</v>
      </c>
      <c r="G950" s="12">
        <v>0</v>
      </c>
      <c r="H950" s="25">
        <v>7814.74</v>
      </c>
      <c r="I950" s="13">
        <v>0</v>
      </c>
      <c r="J950" s="13">
        <f t="shared" si="14"/>
        <v>7814.74</v>
      </c>
    </row>
    <row r="951" spans="1:10" x14ac:dyDescent="0.25">
      <c r="A951" s="19">
        <v>943</v>
      </c>
      <c r="B951" s="16" t="s">
        <v>24</v>
      </c>
      <c r="C951" s="21" t="s">
        <v>25</v>
      </c>
      <c r="D951" s="34">
        <v>198800000143620</v>
      </c>
      <c r="E951" s="21" t="s">
        <v>7122</v>
      </c>
      <c r="F951" s="36">
        <v>32356</v>
      </c>
      <c r="G951" s="12">
        <v>0</v>
      </c>
      <c r="H951" s="25">
        <v>371.44</v>
      </c>
      <c r="I951" s="13">
        <v>0</v>
      </c>
      <c r="J951" s="13">
        <f t="shared" si="14"/>
        <v>371.44</v>
      </c>
    </row>
    <row r="952" spans="1:10" x14ac:dyDescent="0.25">
      <c r="A952" s="19">
        <v>944</v>
      </c>
      <c r="B952" s="16" t="s">
        <v>24</v>
      </c>
      <c r="C952" s="21" t="s">
        <v>25</v>
      </c>
      <c r="D952" s="34">
        <v>198800000143630</v>
      </c>
      <c r="E952" s="21" t="s">
        <v>7122</v>
      </c>
      <c r="F952" s="36">
        <v>32356</v>
      </c>
      <c r="G952" s="12">
        <v>0</v>
      </c>
      <c r="H952" s="25">
        <v>361.44</v>
      </c>
      <c r="I952" s="13">
        <v>0</v>
      </c>
      <c r="J952" s="13">
        <f t="shared" si="14"/>
        <v>361.44</v>
      </c>
    </row>
    <row r="953" spans="1:10" x14ac:dyDescent="0.25">
      <c r="A953" s="19">
        <v>945</v>
      </c>
      <c r="B953" s="16" t="s">
        <v>24</v>
      </c>
      <c r="C953" s="21" t="s">
        <v>25</v>
      </c>
      <c r="D953" s="34">
        <v>198600000143940</v>
      </c>
      <c r="E953" s="21" t="s">
        <v>4988</v>
      </c>
      <c r="F953" s="36">
        <v>31444</v>
      </c>
      <c r="G953" s="12">
        <v>0</v>
      </c>
      <c r="H953" s="25">
        <v>2930</v>
      </c>
      <c r="I953" s="13">
        <v>0</v>
      </c>
      <c r="J953" s="13">
        <f t="shared" si="14"/>
        <v>2930</v>
      </c>
    </row>
    <row r="954" spans="1:10" x14ac:dyDescent="0.25">
      <c r="A954" s="19">
        <v>946</v>
      </c>
      <c r="B954" s="16" t="s">
        <v>24</v>
      </c>
      <c r="C954" s="21" t="s">
        <v>25</v>
      </c>
      <c r="D954" s="34">
        <v>198600000144000</v>
      </c>
      <c r="E954" s="21" t="s">
        <v>6263</v>
      </c>
      <c r="F954" s="36">
        <v>31533</v>
      </c>
      <c r="G954" s="12">
        <v>0</v>
      </c>
      <c r="H954" s="25">
        <v>1200</v>
      </c>
      <c r="I954" s="13">
        <v>0</v>
      </c>
      <c r="J954" s="13">
        <f t="shared" si="14"/>
        <v>1200</v>
      </c>
    </row>
    <row r="955" spans="1:10" x14ac:dyDescent="0.25">
      <c r="A955" s="19">
        <v>947</v>
      </c>
      <c r="B955" s="16" t="s">
        <v>24</v>
      </c>
      <c r="C955" s="21" t="s">
        <v>25</v>
      </c>
      <c r="D955" s="34">
        <v>198600000144050</v>
      </c>
      <c r="E955" s="21" t="s">
        <v>6264</v>
      </c>
      <c r="F955" s="36">
        <v>31533</v>
      </c>
      <c r="G955" s="12">
        <v>0</v>
      </c>
      <c r="H955" s="25">
        <v>1200</v>
      </c>
      <c r="I955" s="13">
        <v>0</v>
      </c>
      <c r="J955" s="13">
        <f t="shared" si="14"/>
        <v>1200</v>
      </c>
    </row>
    <row r="956" spans="1:10" x14ac:dyDescent="0.25">
      <c r="A956" s="19">
        <v>948</v>
      </c>
      <c r="B956" s="16" t="s">
        <v>24</v>
      </c>
      <c r="C956" s="21" t="s">
        <v>25</v>
      </c>
      <c r="D956" s="34">
        <v>198600000144080</v>
      </c>
      <c r="E956" s="21" t="s">
        <v>6265</v>
      </c>
      <c r="F956" s="36">
        <v>31533</v>
      </c>
      <c r="G956" s="12">
        <v>0</v>
      </c>
      <c r="H956" s="25">
        <v>1200</v>
      </c>
      <c r="I956" s="13">
        <v>0</v>
      </c>
      <c r="J956" s="13">
        <f t="shared" si="14"/>
        <v>1200</v>
      </c>
    </row>
    <row r="957" spans="1:10" x14ac:dyDescent="0.25">
      <c r="A957" s="19">
        <v>949</v>
      </c>
      <c r="B957" s="16" t="s">
        <v>24</v>
      </c>
      <c r="C957" s="21" t="s">
        <v>25</v>
      </c>
      <c r="D957" s="34">
        <v>198600000139950</v>
      </c>
      <c r="E957" s="21" t="s">
        <v>57</v>
      </c>
      <c r="F957" s="36">
        <v>31717</v>
      </c>
      <c r="G957" s="12">
        <v>0</v>
      </c>
      <c r="H957" s="25">
        <v>3805818.9</v>
      </c>
      <c r="I957" s="13">
        <v>0</v>
      </c>
      <c r="J957" s="13">
        <f t="shared" si="14"/>
        <v>3805818.9</v>
      </c>
    </row>
    <row r="958" spans="1:10" x14ac:dyDescent="0.25">
      <c r="A958" s="19">
        <v>950</v>
      </c>
      <c r="B958" s="16" t="s">
        <v>24</v>
      </c>
      <c r="C958" s="21" t="s">
        <v>25</v>
      </c>
      <c r="D958" s="34">
        <v>198700000139960</v>
      </c>
      <c r="E958" s="21" t="s">
        <v>57</v>
      </c>
      <c r="F958" s="36">
        <v>31929</v>
      </c>
      <c r="G958" s="12">
        <v>0</v>
      </c>
      <c r="H958" s="25">
        <v>5855081.7000000002</v>
      </c>
      <c r="I958" s="13">
        <v>0</v>
      </c>
      <c r="J958" s="13">
        <f t="shared" si="14"/>
        <v>5855081.7000000002</v>
      </c>
    </row>
    <row r="959" spans="1:10" x14ac:dyDescent="0.25">
      <c r="A959" s="19">
        <v>951</v>
      </c>
      <c r="B959" s="16" t="s">
        <v>24</v>
      </c>
      <c r="C959" s="21" t="s">
        <v>25</v>
      </c>
      <c r="D959" s="34">
        <v>198600000144100</v>
      </c>
      <c r="E959" s="21" t="s">
        <v>6895</v>
      </c>
      <c r="F959" s="36">
        <v>31717</v>
      </c>
      <c r="G959" s="12">
        <v>0</v>
      </c>
      <c r="H959" s="25">
        <v>550</v>
      </c>
      <c r="I959" s="13">
        <v>0</v>
      </c>
      <c r="J959" s="13">
        <f t="shared" si="14"/>
        <v>550</v>
      </c>
    </row>
    <row r="960" spans="1:10" x14ac:dyDescent="0.25">
      <c r="A960" s="19">
        <v>952</v>
      </c>
      <c r="B960" s="16" t="s">
        <v>24</v>
      </c>
      <c r="C960" s="21" t="s">
        <v>25</v>
      </c>
      <c r="D960" s="34">
        <v>198600000143990</v>
      </c>
      <c r="E960" s="21" t="s">
        <v>6266</v>
      </c>
      <c r="F960" s="36">
        <v>31656</v>
      </c>
      <c r="G960" s="12">
        <v>0</v>
      </c>
      <c r="H960" s="25">
        <v>1200</v>
      </c>
      <c r="I960" s="13">
        <v>0</v>
      </c>
      <c r="J960" s="13">
        <f t="shared" si="14"/>
        <v>1200</v>
      </c>
    </row>
    <row r="961" spans="1:10" x14ac:dyDescent="0.25">
      <c r="A961" s="19">
        <v>953</v>
      </c>
      <c r="B961" s="16" t="s">
        <v>24</v>
      </c>
      <c r="C961" s="21" t="s">
        <v>25</v>
      </c>
      <c r="D961" s="34">
        <v>198700000140200</v>
      </c>
      <c r="E961" s="21" t="s">
        <v>1272</v>
      </c>
      <c r="F961" s="36">
        <v>31868</v>
      </c>
      <c r="G961" s="12">
        <v>0</v>
      </c>
      <c r="H961" s="25">
        <v>82100</v>
      </c>
      <c r="I961" s="13">
        <v>0</v>
      </c>
      <c r="J961" s="13">
        <f t="shared" si="14"/>
        <v>82100</v>
      </c>
    </row>
    <row r="962" spans="1:10" x14ac:dyDescent="0.25">
      <c r="A962" s="19">
        <v>954</v>
      </c>
      <c r="B962" s="16" t="s">
        <v>24</v>
      </c>
      <c r="C962" s="21" t="s">
        <v>25</v>
      </c>
      <c r="D962" s="34">
        <v>198600000139940</v>
      </c>
      <c r="E962" s="21" t="s">
        <v>535</v>
      </c>
      <c r="F962" s="36">
        <v>31444</v>
      </c>
      <c r="G962" s="12">
        <v>0</v>
      </c>
      <c r="H962" s="25">
        <v>382605</v>
      </c>
      <c r="I962" s="13">
        <v>0</v>
      </c>
      <c r="J962" s="13">
        <f t="shared" si="14"/>
        <v>382605</v>
      </c>
    </row>
    <row r="963" spans="1:10" x14ac:dyDescent="0.25">
      <c r="A963" s="19">
        <v>955</v>
      </c>
      <c r="B963" s="16" t="s">
        <v>24</v>
      </c>
      <c r="C963" s="21" t="s">
        <v>25</v>
      </c>
      <c r="D963" s="34">
        <v>198600000144020</v>
      </c>
      <c r="E963" s="21" t="s">
        <v>4850</v>
      </c>
      <c r="F963" s="36">
        <v>31533</v>
      </c>
      <c r="G963" s="12">
        <v>0</v>
      </c>
      <c r="H963" s="25">
        <v>3200</v>
      </c>
      <c r="I963" s="13">
        <v>0</v>
      </c>
      <c r="J963" s="13">
        <f t="shared" si="14"/>
        <v>3200</v>
      </c>
    </row>
    <row r="964" spans="1:10" x14ac:dyDescent="0.25">
      <c r="A964" s="19">
        <v>956</v>
      </c>
      <c r="B964" s="16" t="s">
        <v>24</v>
      </c>
      <c r="C964" s="21" t="s">
        <v>25</v>
      </c>
      <c r="D964" s="34">
        <v>198600000143950</v>
      </c>
      <c r="E964" s="21" t="s">
        <v>4077</v>
      </c>
      <c r="F964" s="36">
        <v>31564</v>
      </c>
      <c r="G964" s="12">
        <v>0</v>
      </c>
      <c r="H964" s="25">
        <v>5047.83</v>
      </c>
      <c r="I964" s="13">
        <v>0</v>
      </c>
      <c r="J964" s="13">
        <f t="shared" si="14"/>
        <v>5047.83</v>
      </c>
    </row>
    <row r="965" spans="1:10" x14ac:dyDescent="0.25">
      <c r="A965" s="19">
        <v>957</v>
      </c>
      <c r="B965" s="16" t="s">
        <v>24</v>
      </c>
      <c r="C965" s="21" t="s">
        <v>25</v>
      </c>
      <c r="D965" s="34">
        <v>198600000143970</v>
      </c>
      <c r="E965" s="21" t="s">
        <v>4077</v>
      </c>
      <c r="F965" s="36">
        <v>31594</v>
      </c>
      <c r="G965" s="12">
        <v>0</v>
      </c>
      <c r="H965" s="25">
        <v>4425</v>
      </c>
      <c r="I965" s="13">
        <v>0</v>
      </c>
      <c r="J965" s="13">
        <f t="shared" si="14"/>
        <v>4425</v>
      </c>
    </row>
    <row r="966" spans="1:10" x14ac:dyDescent="0.25">
      <c r="A966" s="19">
        <v>958</v>
      </c>
      <c r="B966" s="16" t="s">
        <v>24</v>
      </c>
      <c r="C966" s="21" t="s">
        <v>25</v>
      </c>
      <c r="D966" s="34">
        <v>198500000144070</v>
      </c>
      <c r="E966" s="21" t="s">
        <v>4111</v>
      </c>
      <c r="F966" s="36">
        <v>31107</v>
      </c>
      <c r="G966" s="12">
        <v>0</v>
      </c>
      <c r="H966" s="25">
        <v>5000</v>
      </c>
      <c r="I966" s="13">
        <v>0</v>
      </c>
      <c r="J966" s="13">
        <f t="shared" si="14"/>
        <v>5000</v>
      </c>
    </row>
    <row r="967" spans="1:10" x14ac:dyDescent="0.25">
      <c r="A967" s="19">
        <v>959</v>
      </c>
      <c r="B967" s="16" t="s">
        <v>24</v>
      </c>
      <c r="C967" s="21" t="s">
        <v>25</v>
      </c>
      <c r="D967" s="34">
        <v>198800000143610</v>
      </c>
      <c r="E967" s="21" t="s">
        <v>3084</v>
      </c>
      <c r="F967" s="36">
        <v>32356</v>
      </c>
      <c r="G967" s="12">
        <v>0</v>
      </c>
      <c r="H967" s="25">
        <v>9767</v>
      </c>
      <c r="I967" s="13">
        <v>0</v>
      </c>
      <c r="J967" s="13">
        <f t="shared" si="14"/>
        <v>9767</v>
      </c>
    </row>
    <row r="968" spans="1:10" x14ac:dyDescent="0.25">
      <c r="A968" s="19">
        <v>960</v>
      </c>
      <c r="B968" s="16" t="s">
        <v>24</v>
      </c>
      <c r="C968" s="21" t="s">
        <v>25</v>
      </c>
      <c r="D968" s="34">
        <v>198600000143960</v>
      </c>
      <c r="E968" s="21" t="s">
        <v>5263</v>
      </c>
      <c r="F968" s="36">
        <v>31533</v>
      </c>
      <c r="G968" s="12">
        <v>0</v>
      </c>
      <c r="H968" s="25">
        <v>2556.25</v>
      </c>
      <c r="I968" s="13">
        <v>0</v>
      </c>
      <c r="J968" s="13">
        <f t="shared" si="14"/>
        <v>2556.25</v>
      </c>
    </row>
    <row r="969" spans="1:10" x14ac:dyDescent="0.25">
      <c r="A969" s="19">
        <v>961</v>
      </c>
      <c r="B969" s="16" t="s">
        <v>24</v>
      </c>
      <c r="C969" s="21" t="s">
        <v>25</v>
      </c>
      <c r="D969" s="34">
        <v>198700000143500</v>
      </c>
      <c r="E969" s="21" t="s">
        <v>7307</v>
      </c>
      <c r="F969" s="36">
        <v>31959</v>
      </c>
      <c r="G969" s="12">
        <v>0</v>
      </c>
      <c r="H969" s="25">
        <v>250</v>
      </c>
      <c r="I969" s="13">
        <v>0</v>
      </c>
      <c r="J969" s="13">
        <f t="shared" ref="J969:J1032" si="15">SUM(H969-I969)</f>
        <v>250</v>
      </c>
    </row>
    <row r="970" spans="1:10" x14ac:dyDescent="0.25">
      <c r="A970" s="19">
        <v>962</v>
      </c>
      <c r="B970" s="16" t="s">
        <v>24</v>
      </c>
      <c r="C970" s="21" t="s">
        <v>25</v>
      </c>
      <c r="D970" s="34">
        <v>198800000143580</v>
      </c>
      <c r="E970" s="21" t="s">
        <v>1849</v>
      </c>
      <c r="F970" s="36">
        <v>32325</v>
      </c>
      <c r="G970" s="12">
        <v>0</v>
      </c>
      <c r="H970" s="25">
        <v>35049</v>
      </c>
      <c r="I970" s="13">
        <v>0</v>
      </c>
      <c r="J970" s="13">
        <f t="shared" si="15"/>
        <v>35049</v>
      </c>
    </row>
    <row r="971" spans="1:10" x14ac:dyDescent="0.25">
      <c r="A971" s="19">
        <v>963</v>
      </c>
      <c r="B971" s="16" t="s">
        <v>24</v>
      </c>
      <c r="C971" s="21" t="s">
        <v>25</v>
      </c>
      <c r="D971" s="34">
        <v>198700000139710</v>
      </c>
      <c r="E971" s="21" t="s">
        <v>7722</v>
      </c>
      <c r="F971" s="36">
        <v>32112</v>
      </c>
      <c r="G971" s="12">
        <v>0</v>
      </c>
      <c r="H971" s="25">
        <v>8.5</v>
      </c>
      <c r="I971" s="13">
        <v>0</v>
      </c>
      <c r="J971" s="13">
        <f t="shared" si="15"/>
        <v>8.5</v>
      </c>
    </row>
    <row r="972" spans="1:10" x14ac:dyDescent="0.25">
      <c r="A972" s="19">
        <v>964</v>
      </c>
      <c r="B972" s="16" t="s">
        <v>24</v>
      </c>
      <c r="C972" s="21" t="s">
        <v>25</v>
      </c>
      <c r="D972" s="34">
        <v>198800000143570</v>
      </c>
      <c r="E972" s="21" t="s">
        <v>3693</v>
      </c>
      <c r="F972" s="36">
        <v>32295</v>
      </c>
      <c r="G972" s="12">
        <v>0</v>
      </c>
      <c r="H972" s="25">
        <v>6323</v>
      </c>
      <c r="I972" s="13">
        <v>0</v>
      </c>
      <c r="J972" s="13">
        <f t="shared" si="15"/>
        <v>6323</v>
      </c>
    </row>
    <row r="973" spans="1:10" x14ac:dyDescent="0.25">
      <c r="A973" s="19">
        <v>965</v>
      </c>
      <c r="B973" s="16" t="s">
        <v>24</v>
      </c>
      <c r="C973" s="21" t="s">
        <v>25</v>
      </c>
      <c r="D973" s="34">
        <v>198800000143590</v>
      </c>
      <c r="E973" s="21" t="s">
        <v>1952</v>
      </c>
      <c r="F973" s="36">
        <v>32325</v>
      </c>
      <c r="G973" s="12">
        <v>0</v>
      </c>
      <c r="H973" s="25">
        <v>30708</v>
      </c>
      <c r="I973" s="13">
        <v>0</v>
      </c>
      <c r="J973" s="13">
        <f t="shared" si="15"/>
        <v>30708</v>
      </c>
    </row>
    <row r="974" spans="1:10" x14ac:dyDescent="0.25">
      <c r="A974" s="19">
        <v>966</v>
      </c>
      <c r="B974" s="16" t="s">
        <v>24</v>
      </c>
      <c r="C974" s="21" t="s">
        <v>25</v>
      </c>
      <c r="D974" s="34">
        <v>198800000143560</v>
      </c>
      <c r="E974" s="21" t="s">
        <v>2910</v>
      </c>
      <c r="F974" s="36">
        <v>32295</v>
      </c>
      <c r="G974" s="12">
        <v>0</v>
      </c>
      <c r="H974" s="25">
        <v>11211</v>
      </c>
      <c r="I974" s="13">
        <v>0</v>
      </c>
      <c r="J974" s="13">
        <f t="shared" si="15"/>
        <v>11211</v>
      </c>
    </row>
    <row r="975" spans="1:10" x14ac:dyDescent="0.25">
      <c r="A975" s="19">
        <v>967</v>
      </c>
      <c r="B975" s="16" t="s">
        <v>24</v>
      </c>
      <c r="C975" s="21" t="s">
        <v>25</v>
      </c>
      <c r="D975" s="34">
        <v>198800000143550</v>
      </c>
      <c r="E975" s="21" t="s">
        <v>3338</v>
      </c>
      <c r="F975" s="36">
        <v>32295</v>
      </c>
      <c r="G975" s="12">
        <v>0</v>
      </c>
      <c r="H975" s="25">
        <v>8189</v>
      </c>
      <c r="I975" s="13">
        <v>0</v>
      </c>
      <c r="J975" s="13">
        <f t="shared" si="15"/>
        <v>8189</v>
      </c>
    </row>
    <row r="976" spans="1:10" x14ac:dyDescent="0.25">
      <c r="A976" s="19">
        <v>968</v>
      </c>
      <c r="B976" s="16" t="s">
        <v>24</v>
      </c>
      <c r="C976" s="21" t="s">
        <v>25</v>
      </c>
      <c r="D976" s="34">
        <v>198600000144060</v>
      </c>
      <c r="E976" s="21" t="s">
        <v>3462</v>
      </c>
      <c r="F976" s="36">
        <v>31625</v>
      </c>
      <c r="G976" s="12">
        <v>0</v>
      </c>
      <c r="H976" s="25">
        <v>7500</v>
      </c>
      <c r="I976" s="13">
        <v>0</v>
      </c>
      <c r="J976" s="13">
        <f t="shared" si="15"/>
        <v>7500</v>
      </c>
    </row>
    <row r="977" spans="1:10" x14ac:dyDescent="0.25">
      <c r="A977" s="19">
        <v>969</v>
      </c>
      <c r="B977" s="16" t="s">
        <v>24</v>
      </c>
      <c r="C977" s="21" t="s">
        <v>25</v>
      </c>
      <c r="D977" s="34">
        <v>198800000139730</v>
      </c>
      <c r="E977" s="21" t="s">
        <v>3463</v>
      </c>
      <c r="F977" s="36">
        <v>32387</v>
      </c>
      <c r="G977" s="12">
        <v>0</v>
      </c>
      <c r="H977" s="25">
        <v>7500</v>
      </c>
      <c r="I977" s="13">
        <v>0</v>
      </c>
      <c r="J977" s="13">
        <f t="shared" si="15"/>
        <v>7500</v>
      </c>
    </row>
    <row r="978" spans="1:10" x14ac:dyDescent="0.25">
      <c r="A978" s="19">
        <v>970</v>
      </c>
      <c r="B978" s="16" t="s">
        <v>24</v>
      </c>
      <c r="C978" s="21" t="s">
        <v>25</v>
      </c>
      <c r="D978" s="34">
        <v>198800000143700</v>
      </c>
      <c r="E978" s="21" t="s">
        <v>5814</v>
      </c>
      <c r="F978" s="36">
        <v>32478</v>
      </c>
      <c r="G978" s="12">
        <v>0</v>
      </c>
      <c r="H978" s="25">
        <v>1800</v>
      </c>
      <c r="I978" s="13">
        <v>0</v>
      </c>
      <c r="J978" s="13">
        <f t="shared" si="15"/>
        <v>1800</v>
      </c>
    </row>
    <row r="979" spans="1:10" x14ac:dyDescent="0.25">
      <c r="A979" s="19">
        <v>971</v>
      </c>
      <c r="B979" s="16" t="s">
        <v>24</v>
      </c>
      <c r="C979" s="21" t="s">
        <v>25</v>
      </c>
      <c r="D979" s="34">
        <v>198800000143680</v>
      </c>
      <c r="E979" s="21" t="s">
        <v>2184</v>
      </c>
      <c r="F979" s="36">
        <v>32478</v>
      </c>
      <c r="G979" s="12">
        <v>0</v>
      </c>
      <c r="H979" s="25">
        <v>22745</v>
      </c>
      <c r="I979" s="13">
        <v>0</v>
      </c>
      <c r="J979" s="13">
        <f t="shared" si="15"/>
        <v>22745</v>
      </c>
    </row>
    <row r="980" spans="1:10" x14ac:dyDescent="0.25">
      <c r="A980" s="19">
        <v>972</v>
      </c>
      <c r="B980" s="16" t="s">
        <v>24</v>
      </c>
      <c r="C980" s="21" t="s">
        <v>25</v>
      </c>
      <c r="D980" s="34">
        <v>198800000139720</v>
      </c>
      <c r="E980" s="21" t="s">
        <v>7279</v>
      </c>
      <c r="F980" s="36">
        <v>32387</v>
      </c>
      <c r="G980" s="12">
        <v>0</v>
      </c>
      <c r="H980" s="25">
        <v>270</v>
      </c>
      <c r="I980" s="13">
        <v>0</v>
      </c>
      <c r="J980" s="13">
        <f t="shared" si="15"/>
        <v>270</v>
      </c>
    </row>
    <row r="981" spans="1:10" x14ac:dyDescent="0.25">
      <c r="A981" s="19">
        <v>973</v>
      </c>
      <c r="B981" s="16" t="s">
        <v>24</v>
      </c>
      <c r="C981" s="21" t="s">
        <v>25</v>
      </c>
      <c r="D981" s="34">
        <v>198600000144030</v>
      </c>
      <c r="E981" s="21" t="s">
        <v>6267</v>
      </c>
      <c r="F981" s="36">
        <v>31533</v>
      </c>
      <c r="G981" s="12">
        <v>0</v>
      </c>
      <c r="H981" s="25">
        <v>1200</v>
      </c>
      <c r="I981" s="13">
        <v>0</v>
      </c>
      <c r="J981" s="13">
        <f t="shared" si="15"/>
        <v>1200</v>
      </c>
    </row>
    <row r="982" spans="1:10" x14ac:dyDescent="0.25">
      <c r="A982" s="19">
        <v>974</v>
      </c>
      <c r="B982" s="16" t="s">
        <v>24</v>
      </c>
      <c r="C982" s="21" t="s">
        <v>25</v>
      </c>
      <c r="D982" s="34">
        <v>198800000143690</v>
      </c>
      <c r="E982" s="21" t="s">
        <v>1420</v>
      </c>
      <c r="F982" s="36">
        <v>32478</v>
      </c>
      <c r="G982" s="12">
        <v>0</v>
      </c>
      <c r="H982" s="25">
        <v>65216</v>
      </c>
      <c r="I982" s="13">
        <v>0</v>
      </c>
      <c r="J982" s="13">
        <f t="shared" si="15"/>
        <v>65216</v>
      </c>
    </row>
    <row r="983" spans="1:10" x14ac:dyDescent="0.25">
      <c r="A983" s="19">
        <v>975</v>
      </c>
      <c r="B983" s="16" t="s">
        <v>24</v>
      </c>
      <c r="C983" s="21" t="s">
        <v>25</v>
      </c>
      <c r="D983" s="34">
        <v>198800000143640</v>
      </c>
      <c r="E983" s="21" t="s">
        <v>2289</v>
      </c>
      <c r="F983" s="36">
        <v>32387</v>
      </c>
      <c r="G983" s="12">
        <v>0</v>
      </c>
      <c r="H983" s="25">
        <v>20000</v>
      </c>
      <c r="I983" s="13">
        <v>0</v>
      </c>
      <c r="J983" s="13">
        <f t="shared" si="15"/>
        <v>20000</v>
      </c>
    </row>
    <row r="984" spans="1:10" x14ac:dyDescent="0.25">
      <c r="A984" s="19">
        <v>976</v>
      </c>
      <c r="B984" s="16" t="s">
        <v>24</v>
      </c>
      <c r="C984" s="21" t="s">
        <v>25</v>
      </c>
      <c r="D984" s="34">
        <v>198600000144010</v>
      </c>
      <c r="E984" s="21" t="s">
        <v>4485</v>
      </c>
      <c r="F984" s="36">
        <v>31625</v>
      </c>
      <c r="G984" s="12">
        <v>0</v>
      </c>
      <c r="H984" s="25">
        <v>2410</v>
      </c>
      <c r="I984" s="13">
        <v>0</v>
      </c>
      <c r="J984" s="13">
        <f t="shared" si="15"/>
        <v>2410</v>
      </c>
    </row>
    <row r="985" spans="1:10" x14ac:dyDescent="0.25">
      <c r="A985" s="19">
        <v>977</v>
      </c>
      <c r="B985" s="16" t="s">
        <v>24</v>
      </c>
      <c r="C985" s="21" t="s">
        <v>25</v>
      </c>
      <c r="D985" s="34">
        <v>198600000144040</v>
      </c>
      <c r="E985" s="21" t="s">
        <v>4485</v>
      </c>
      <c r="F985" s="36">
        <v>31594</v>
      </c>
      <c r="G985" s="12">
        <v>0</v>
      </c>
      <c r="H985" s="25">
        <v>4000</v>
      </c>
      <c r="I985" s="13">
        <v>0</v>
      </c>
      <c r="J985" s="13">
        <f t="shared" si="15"/>
        <v>4000</v>
      </c>
    </row>
    <row r="986" spans="1:10" x14ac:dyDescent="0.25">
      <c r="A986" s="19">
        <v>978</v>
      </c>
      <c r="B986" s="16" t="s">
        <v>24</v>
      </c>
      <c r="C986" s="21" t="s">
        <v>25</v>
      </c>
      <c r="D986" s="34">
        <v>198700000143510</v>
      </c>
      <c r="E986" s="21" t="s">
        <v>7364</v>
      </c>
      <c r="F986" s="36">
        <v>31959</v>
      </c>
      <c r="G986" s="12">
        <v>0</v>
      </c>
      <c r="H986" s="25">
        <v>221</v>
      </c>
      <c r="I986" s="13">
        <v>0</v>
      </c>
      <c r="J986" s="13">
        <f t="shared" si="15"/>
        <v>221</v>
      </c>
    </row>
    <row r="987" spans="1:10" x14ac:dyDescent="0.25">
      <c r="A987" s="19">
        <v>979</v>
      </c>
      <c r="B987" s="16" t="s">
        <v>24</v>
      </c>
      <c r="C987" s="21" t="s">
        <v>25</v>
      </c>
      <c r="D987" s="34">
        <v>198800000143540</v>
      </c>
      <c r="E987" s="21" t="s">
        <v>5993</v>
      </c>
      <c r="F987" s="36">
        <v>32264</v>
      </c>
      <c r="G987" s="12">
        <v>0</v>
      </c>
      <c r="H987" s="25">
        <v>1518</v>
      </c>
      <c r="I987" s="13">
        <v>0</v>
      </c>
      <c r="J987" s="13">
        <f t="shared" si="15"/>
        <v>1518</v>
      </c>
    </row>
    <row r="988" spans="1:10" x14ac:dyDescent="0.25">
      <c r="A988" s="19">
        <v>980</v>
      </c>
      <c r="B988" s="16" t="s">
        <v>24</v>
      </c>
      <c r="C988" s="21" t="s">
        <v>25</v>
      </c>
      <c r="D988" s="34">
        <v>198600000144090</v>
      </c>
      <c r="E988" s="21" t="s">
        <v>5945</v>
      </c>
      <c r="F988" s="36">
        <v>31747</v>
      </c>
      <c r="G988" s="12">
        <v>0</v>
      </c>
      <c r="H988" s="25">
        <v>1600</v>
      </c>
      <c r="I988" s="13">
        <v>0</v>
      </c>
      <c r="J988" s="13">
        <f t="shared" si="15"/>
        <v>1600</v>
      </c>
    </row>
    <row r="989" spans="1:10" x14ac:dyDescent="0.25">
      <c r="A989" s="19">
        <v>981</v>
      </c>
      <c r="B989" s="16" t="s">
        <v>24</v>
      </c>
      <c r="C989" s="21" t="s">
        <v>25</v>
      </c>
      <c r="D989" s="34">
        <v>199900000140850</v>
      </c>
      <c r="E989" s="21" t="s">
        <v>1448</v>
      </c>
      <c r="F989" s="36">
        <v>36433</v>
      </c>
      <c r="G989" s="12">
        <v>0</v>
      </c>
      <c r="H989" s="25">
        <v>63118.62</v>
      </c>
      <c r="I989" s="13">
        <v>0</v>
      </c>
      <c r="J989" s="13">
        <f t="shared" si="15"/>
        <v>63118.62</v>
      </c>
    </row>
    <row r="990" spans="1:10" x14ac:dyDescent="0.25">
      <c r="A990" s="19">
        <v>982</v>
      </c>
      <c r="B990" s="16" t="s">
        <v>24</v>
      </c>
      <c r="C990" s="21" t="s">
        <v>25</v>
      </c>
      <c r="D990" s="34">
        <v>199900000140860</v>
      </c>
      <c r="E990" s="21" t="s">
        <v>1970</v>
      </c>
      <c r="F990" s="36">
        <v>36433</v>
      </c>
      <c r="G990" s="12">
        <v>0</v>
      </c>
      <c r="H990" s="25">
        <v>30050.080000000002</v>
      </c>
      <c r="I990" s="13">
        <v>0</v>
      </c>
      <c r="J990" s="13">
        <f t="shared" si="15"/>
        <v>30050.080000000002</v>
      </c>
    </row>
    <row r="991" spans="1:10" x14ac:dyDescent="0.25">
      <c r="A991" s="19">
        <v>983</v>
      </c>
      <c r="B991" s="16" t="s">
        <v>24</v>
      </c>
      <c r="C991" s="21" t="s">
        <v>25</v>
      </c>
      <c r="D991" s="34">
        <v>199900000145150</v>
      </c>
      <c r="E991" s="21" t="s">
        <v>56</v>
      </c>
      <c r="F991" s="36">
        <v>36388</v>
      </c>
      <c r="G991" s="12">
        <v>0</v>
      </c>
      <c r="H991" s="25">
        <v>5859950</v>
      </c>
      <c r="I991" s="13">
        <v>0</v>
      </c>
      <c r="J991" s="13">
        <f t="shared" si="15"/>
        <v>5859950</v>
      </c>
    </row>
    <row r="992" spans="1:10" x14ac:dyDescent="0.25">
      <c r="A992" s="19">
        <v>984</v>
      </c>
      <c r="B992" s="16" t="s">
        <v>24</v>
      </c>
      <c r="C992" s="21" t="s">
        <v>25</v>
      </c>
      <c r="D992" s="34">
        <v>199900000145150</v>
      </c>
      <c r="E992" s="21" t="s">
        <v>56</v>
      </c>
      <c r="F992" s="36">
        <v>36388</v>
      </c>
      <c r="G992" s="12">
        <v>0</v>
      </c>
      <c r="H992" s="25">
        <v>72529</v>
      </c>
      <c r="I992" s="13">
        <v>0</v>
      </c>
      <c r="J992" s="13">
        <f t="shared" si="15"/>
        <v>72529</v>
      </c>
    </row>
    <row r="993" spans="1:10" x14ac:dyDescent="0.25">
      <c r="A993" s="19">
        <v>985</v>
      </c>
      <c r="B993" s="16" t="s">
        <v>24</v>
      </c>
      <c r="C993" s="21" t="s">
        <v>25</v>
      </c>
      <c r="D993" s="34">
        <v>199900000145150</v>
      </c>
      <c r="E993" s="21" t="s">
        <v>56</v>
      </c>
      <c r="F993" s="36">
        <v>37530</v>
      </c>
      <c r="G993" s="12">
        <v>0</v>
      </c>
      <c r="H993" s="25">
        <v>246229.11</v>
      </c>
      <c r="I993" s="13">
        <v>0</v>
      </c>
      <c r="J993" s="13">
        <f t="shared" si="15"/>
        <v>246229.11</v>
      </c>
    </row>
    <row r="994" spans="1:10" x14ac:dyDescent="0.25">
      <c r="A994" s="19">
        <v>986</v>
      </c>
      <c r="B994" s="16" t="s">
        <v>24</v>
      </c>
      <c r="C994" s="21" t="s">
        <v>25</v>
      </c>
      <c r="D994" s="34">
        <v>199900000145180</v>
      </c>
      <c r="E994" s="21" t="s">
        <v>214</v>
      </c>
      <c r="F994" s="36">
        <v>36521</v>
      </c>
      <c r="G994" s="12">
        <v>0</v>
      </c>
      <c r="H994" s="25">
        <v>1300000</v>
      </c>
      <c r="I994" s="13">
        <v>0</v>
      </c>
      <c r="J994" s="13">
        <f t="shared" si="15"/>
        <v>1300000</v>
      </c>
    </row>
    <row r="995" spans="1:10" x14ac:dyDescent="0.25">
      <c r="A995" s="19">
        <v>987</v>
      </c>
      <c r="B995" s="16" t="s">
        <v>24</v>
      </c>
      <c r="C995" s="21" t="s">
        <v>25</v>
      </c>
      <c r="D995" s="34">
        <v>199900000145180</v>
      </c>
      <c r="E995" s="21" t="s">
        <v>214</v>
      </c>
      <c r="F995" s="36">
        <v>36521</v>
      </c>
      <c r="G995" s="12">
        <v>0</v>
      </c>
      <c r="H995" s="25">
        <v>36659</v>
      </c>
      <c r="I995" s="13">
        <v>0</v>
      </c>
      <c r="J995" s="13">
        <f t="shared" si="15"/>
        <v>36659</v>
      </c>
    </row>
    <row r="996" spans="1:10" x14ac:dyDescent="0.25">
      <c r="A996" s="19">
        <v>988</v>
      </c>
      <c r="B996" s="16" t="s">
        <v>24</v>
      </c>
      <c r="C996" s="21" t="s">
        <v>25</v>
      </c>
      <c r="D996" s="34">
        <v>199900000145170</v>
      </c>
      <c r="E996" s="21" t="s">
        <v>241</v>
      </c>
      <c r="F996" s="36">
        <v>36446</v>
      </c>
      <c r="G996" s="12">
        <v>0</v>
      </c>
      <c r="H996" s="25">
        <v>1157000</v>
      </c>
      <c r="I996" s="13">
        <v>0</v>
      </c>
      <c r="J996" s="13">
        <f t="shared" si="15"/>
        <v>1157000</v>
      </c>
    </row>
    <row r="997" spans="1:10" x14ac:dyDescent="0.25">
      <c r="A997" s="19">
        <v>989</v>
      </c>
      <c r="B997" s="16" t="s">
        <v>24</v>
      </c>
      <c r="C997" s="21" t="s">
        <v>25</v>
      </c>
      <c r="D997" s="34">
        <v>199900000145170</v>
      </c>
      <c r="E997" s="21" t="s">
        <v>241</v>
      </c>
      <c r="F997" s="36">
        <v>36446</v>
      </c>
      <c r="G997" s="12">
        <v>0</v>
      </c>
      <c r="H997" s="25">
        <v>47974.84</v>
      </c>
      <c r="I997" s="13">
        <v>0</v>
      </c>
      <c r="J997" s="13">
        <f t="shared" si="15"/>
        <v>47974.84</v>
      </c>
    </row>
    <row r="998" spans="1:10" x14ac:dyDescent="0.25">
      <c r="A998" s="19">
        <v>990</v>
      </c>
      <c r="B998" s="16" t="s">
        <v>24</v>
      </c>
      <c r="C998" s="21" t="s">
        <v>25</v>
      </c>
      <c r="D998" s="34">
        <v>199900000145160</v>
      </c>
      <c r="E998" s="21" t="s">
        <v>260</v>
      </c>
      <c r="F998" s="36">
        <v>36294</v>
      </c>
      <c r="G998" s="12">
        <v>0</v>
      </c>
      <c r="H998" s="25">
        <v>1053240.6200000001</v>
      </c>
      <c r="I998" s="13">
        <v>0</v>
      </c>
      <c r="J998" s="13">
        <f t="shared" si="15"/>
        <v>1053240.6200000001</v>
      </c>
    </row>
    <row r="999" spans="1:10" x14ac:dyDescent="0.25">
      <c r="A999" s="19">
        <v>991</v>
      </c>
      <c r="B999" s="16" t="s">
        <v>24</v>
      </c>
      <c r="C999" s="21" t="s">
        <v>25</v>
      </c>
      <c r="D999" s="34">
        <v>199900000145160</v>
      </c>
      <c r="E999" s="21" t="s">
        <v>260</v>
      </c>
      <c r="F999" s="36">
        <v>36294</v>
      </c>
      <c r="G999" s="12">
        <v>0</v>
      </c>
      <c r="H999" s="25">
        <v>41724.160000000003</v>
      </c>
      <c r="I999" s="13">
        <v>0</v>
      </c>
      <c r="J999" s="13">
        <f t="shared" si="15"/>
        <v>41724.160000000003</v>
      </c>
    </row>
    <row r="1000" spans="1:10" x14ac:dyDescent="0.25">
      <c r="A1000" s="19">
        <v>992</v>
      </c>
      <c r="B1000" s="16" t="s">
        <v>24</v>
      </c>
      <c r="C1000" s="21" t="s">
        <v>25</v>
      </c>
      <c r="D1000" s="34">
        <v>199800000138890</v>
      </c>
      <c r="E1000" s="21" t="s">
        <v>4108</v>
      </c>
      <c r="F1000" s="36">
        <v>35894</v>
      </c>
      <c r="G1000" s="12">
        <v>0</v>
      </c>
      <c r="H1000" s="25">
        <v>5000</v>
      </c>
      <c r="I1000" s="13">
        <v>0</v>
      </c>
      <c r="J1000" s="13">
        <f t="shared" si="15"/>
        <v>5000</v>
      </c>
    </row>
    <row r="1001" spans="1:10" x14ac:dyDescent="0.25">
      <c r="A1001" s="19">
        <v>993</v>
      </c>
      <c r="B1001" s="16" t="s">
        <v>24</v>
      </c>
      <c r="C1001" s="21" t="s">
        <v>25</v>
      </c>
      <c r="D1001" s="34">
        <v>199800000138820</v>
      </c>
      <c r="E1001" s="21" t="s">
        <v>121</v>
      </c>
      <c r="F1001" s="36">
        <v>36039</v>
      </c>
      <c r="G1001" s="12">
        <v>0</v>
      </c>
      <c r="H1001" s="25">
        <v>2450612</v>
      </c>
      <c r="I1001" s="13">
        <v>0</v>
      </c>
      <c r="J1001" s="13">
        <f t="shared" si="15"/>
        <v>2450612</v>
      </c>
    </row>
    <row r="1002" spans="1:10" x14ac:dyDescent="0.25">
      <c r="A1002" s="19">
        <v>994</v>
      </c>
      <c r="B1002" s="16" t="s">
        <v>24</v>
      </c>
      <c r="C1002" s="21" t="s">
        <v>25</v>
      </c>
      <c r="D1002" s="34">
        <v>199800000138820</v>
      </c>
      <c r="E1002" s="21" t="s">
        <v>121</v>
      </c>
      <c r="F1002" s="36">
        <v>36112</v>
      </c>
      <c r="G1002" s="12">
        <v>0</v>
      </c>
      <c r="H1002" s="25">
        <v>36922.660000000003</v>
      </c>
      <c r="I1002" s="13">
        <v>0</v>
      </c>
      <c r="J1002" s="13">
        <f t="shared" si="15"/>
        <v>36922.660000000003</v>
      </c>
    </row>
    <row r="1003" spans="1:10" x14ac:dyDescent="0.25">
      <c r="A1003" s="19">
        <v>995</v>
      </c>
      <c r="B1003" s="16" t="s">
        <v>24</v>
      </c>
      <c r="C1003" s="21" t="s">
        <v>25</v>
      </c>
      <c r="D1003" s="34">
        <v>199800000138820</v>
      </c>
      <c r="E1003" s="21" t="s">
        <v>121</v>
      </c>
      <c r="F1003" s="36">
        <v>37530</v>
      </c>
      <c r="G1003" s="12">
        <v>0</v>
      </c>
      <c r="H1003" s="25">
        <v>102972.21</v>
      </c>
      <c r="I1003" s="13">
        <v>0</v>
      </c>
      <c r="J1003" s="13">
        <f t="shared" si="15"/>
        <v>102972.21</v>
      </c>
    </row>
    <row r="1004" spans="1:10" x14ac:dyDescent="0.25">
      <c r="A1004" s="19">
        <v>996</v>
      </c>
      <c r="B1004" s="16" t="s">
        <v>24</v>
      </c>
      <c r="C1004" s="21" t="s">
        <v>25</v>
      </c>
      <c r="D1004" s="34">
        <v>199800000138760</v>
      </c>
      <c r="E1004" s="21" t="s">
        <v>289</v>
      </c>
      <c r="F1004" s="36">
        <v>35975</v>
      </c>
      <c r="G1004" s="12">
        <v>0</v>
      </c>
      <c r="H1004" s="25">
        <v>914585</v>
      </c>
      <c r="I1004" s="13">
        <v>0</v>
      </c>
      <c r="J1004" s="13">
        <f t="shared" si="15"/>
        <v>914585</v>
      </c>
    </row>
    <row r="1005" spans="1:10" x14ac:dyDescent="0.25">
      <c r="A1005" s="19">
        <v>997</v>
      </c>
      <c r="B1005" s="16" t="s">
        <v>24</v>
      </c>
      <c r="C1005" s="21" t="s">
        <v>25</v>
      </c>
      <c r="D1005" s="34">
        <v>199800000138760</v>
      </c>
      <c r="E1005" s="21" t="s">
        <v>289</v>
      </c>
      <c r="F1005" s="36">
        <v>36101</v>
      </c>
      <c r="G1005" s="12">
        <v>0</v>
      </c>
      <c r="H1005" s="25">
        <v>60682.239999999998</v>
      </c>
      <c r="I1005" s="13">
        <v>0</v>
      </c>
      <c r="J1005" s="13">
        <f t="shared" si="15"/>
        <v>60682.239999999998</v>
      </c>
    </row>
    <row r="1006" spans="1:10" x14ac:dyDescent="0.25">
      <c r="A1006" s="19">
        <v>998</v>
      </c>
      <c r="B1006" s="16" t="s">
        <v>24</v>
      </c>
      <c r="C1006" s="21" t="s">
        <v>25</v>
      </c>
      <c r="D1006" s="34">
        <v>199800000138920</v>
      </c>
      <c r="E1006" s="21" t="s">
        <v>2186</v>
      </c>
      <c r="F1006" s="36">
        <v>35914</v>
      </c>
      <c r="G1006" s="12">
        <v>0</v>
      </c>
      <c r="H1006" s="25">
        <v>22733.5</v>
      </c>
      <c r="I1006" s="13">
        <v>0</v>
      </c>
      <c r="J1006" s="13">
        <f t="shared" si="15"/>
        <v>22733.5</v>
      </c>
    </row>
    <row r="1007" spans="1:10" x14ac:dyDescent="0.25">
      <c r="A1007" s="19">
        <v>999</v>
      </c>
      <c r="B1007" s="16" t="s">
        <v>24</v>
      </c>
      <c r="C1007" s="21" t="s">
        <v>25</v>
      </c>
      <c r="D1007" s="34">
        <v>199800000138880</v>
      </c>
      <c r="E1007" s="21" t="s">
        <v>221</v>
      </c>
      <c r="F1007" s="36">
        <v>35898</v>
      </c>
      <c r="G1007" s="12">
        <v>0</v>
      </c>
      <c r="H1007" s="25">
        <v>1252500</v>
      </c>
      <c r="I1007" s="13">
        <v>0</v>
      </c>
      <c r="J1007" s="13">
        <f t="shared" si="15"/>
        <v>1252500</v>
      </c>
    </row>
    <row r="1008" spans="1:10" x14ac:dyDescent="0.25">
      <c r="A1008" s="19">
        <v>1000</v>
      </c>
      <c r="B1008" s="16" t="s">
        <v>24</v>
      </c>
      <c r="C1008" s="21" t="s">
        <v>25</v>
      </c>
      <c r="D1008" s="34">
        <v>199800000138880</v>
      </c>
      <c r="E1008" s="21" t="s">
        <v>221</v>
      </c>
      <c r="F1008" s="36">
        <v>36116</v>
      </c>
      <c r="G1008" s="12">
        <v>0</v>
      </c>
      <c r="H1008" s="25">
        <v>142</v>
      </c>
      <c r="I1008" s="13">
        <v>0</v>
      </c>
      <c r="J1008" s="13">
        <f t="shared" si="15"/>
        <v>142</v>
      </c>
    </row>
    <row r="1009" spans="1:10" x14ac:dyDescent="0.25">
      <c r="A1009" s="19">
        <v>1001</v>
      </c>
      <c r="B1009" s="16" t="s">
        <v>24</v>
      </c>
      <c r="C1009" s="21" t="s">
        <v>25</v>
      </c>
      <c r="D1009" s="34">
        <v>199800000138800</v>
      </c>
      <c r="E1009" s="21" t="s">
        <v>114</v>
      </c>
      <c r="F1009" s="36">
        <v>35914</v>
      </c>
      <c r="G1009" s="12">
        <v>0</v>
      </c>
      <c r="H1009" s="25">
        <v>2712870</v>
      </c>
      <c r="I1009" s="13">
        <v>0</v>
      </c>
      <c r="J1009" s="13">
        <f t="shared" si="15"/>
        <v>2712870</v>
      </c>
    </row>
    <row r="1010" spans="1:10" x14ac:dyDescent="0.25">
      <c r="A1010" s="19">
        <v>1002</v>
      </c>
      <c r="B1010" s="16" t="s">
        <v>24</v>
      </c>
      <c r="C1010" s="21" t="s">
        <v>25</v>
      </c>
      <c r="D1010" s="34">
        <v>199800000138800</v>
      </c>
      <c r="E1010" s="21" t="s">
        <v>114</v>
      </c>
      <c r="F1010" s="36">
        <v>37530</v>
      </c>
      <c r="G1010" s="12">
        <v>0</v>
      </c>
      <c r="H1010" s="25">
        <v>113992.03</v>
      </c>
      <c r="I1010" s="13">
        <v>0</v>
      </c>
      <c r="J1010" s="13">
        <f t="shared" si="15"/>
        <v>113992.03</v>
      </c>
    </row>
    <row r="1011" spans="1:10" x14ac:dyDescent="0.25">
      <c r="A1011" s="19">
        <v>1003</v>
      </c>
      <c r="B1011" s="16" t="s">
        <v>24</v>
      </c>
      <c r="C1011" s="21" t="s">
        <v>25</v>
      </c>
      <c r="D1011" s="34">
        <v>199800000138910</v>
      </c>
      <c r="E1011" s="21" t="s">
        <v>232</v>
      </c>
      <c r="F1011" s="36">
        <v>36039</v>
      </c>
      <c r="G1011" s="12">
        <v>0</v>
      </c>
      <c r="H1011" s="25">
        <v>1187580</v>
      </c>
      <c r="I1011" s="13">
        <v>0</v>
      </c>
      <c r="J1011" s="13">
        <f t="shared" si="15"/>
        <v>1187580</v>
      </c>
    </row>
    <row r="1012" spans="1:10" x14ac:dyDescent="0.25">
      <c r="A1012" s="19">
        <v>1004</v>
      </c>
      <c r="B1012" s="16" t="s">
        <v>24</v>
      </c>
      <c r="C1012" s="21" t="s">
        <v>25</v>
      </c>
      <c r="D1012" s="34">
        <v>199800000138910</v>
      </c>
      <c r="E1012" s="21" t="s">
        <v>232</v>
      </c>
      <c r="F1012" s="36">
        <v>36215</v>
      </c>
      <c r="G1012" s="12">
        <v>0</v>
      </c>
      <c r="H1012" s="25">
        <v>11248.3</v>
      </c>
      <c r="I1012" s="13">
        <v>0</v>
      </c>
      <c r="J1012" s="13">
        <f t="shared" si="15"/>
        <v>11248.3</v>
      </c>
    </row>
    <row r="1013" spans="1:10" x14ac:dyDescent="0.25">
      <c r="A1013" s="19">
        <v>1005</v>
      </c>
      <c r="B1013" s="16" t="s">
        <v>24</v>
      </c>
      <c r="C1013" s="21" t="s">
        <v>25</v>
      </c>
      <c r="D1013" s="34">
        <v>199800000138860</v>
      </c>
      <c r="E1013" s="21" t="s">
        <v>196</v>
      </c>
      <c r="F1013" s="36">
        <v>35906</v>
      </c>
      <c r="G1013" s="12">
        <v>0</v>
      </c>
      <c r="H1013" s="25">
        <v>1429556.61</v>
      </c>
      <c r="I1013" s="13">
        <v>0</v>
      </c>
      <c r="J1013" s="13">
        <f t="shared" si="15"/>
        <v>1429556.61</v>
      </c>
    </row>
    <row r="1014" spans="1:10" x14ac:dyDescent="0.25">
      <c r="A1014" s="19">
        <v>1006</v>
      </c>
      <c r="B1014" s="16" t="s">
        <v>24</v>
      </c>
      <c r="C1014" s="21" t="s">
        <v>25</v>
      </c>
      <c r="D1014" s="34">
        <v>199800000138860</v>
      </c>
      <c r="E1014" s="21" t="s">
        <v>196</v>
      </c>
      <c r="F1014" s="36">
        <v>36185</v>
      </c>
      <c r="G1014" s="12">
        <v>0</v>
      </c>
      <c r="H1014" s="25">
        <v>43246.06</v>
      </c>
      <c r="I1014" s="13">
        <v>0</v>
      </c>
      <c r="J1014" s="13">
        <f t="shared" si="15"/>
        <v>43246.06</v>
      </c>
    </row>
    <row r="1015" spans="1:10" x14ac:dyDescent="0.25">
      <c r="A1015" s="19">
        <v>1007</v>
      </c>
      <c r="B1015" s="16" t="s">
        <v>24</v>
      </c>
      <c r="C1015" s="21" t="s">
        <v>25</v>
      </c>
      <c r="D1015" s="34">
        <v>200000000140730</v>
      </c>
      <c r="E1015" s="21" t="s">
        <v>93</v>
      </c>
      <c r="F1015" s="36">
        <v>36713</v>
      </c>
      <c r="G1015" s="12">
        <v>0</v>
      </c>
      <c r="H1015" s="25">
        <v>1826000</v>
      </c>
      <c r="I1015" s="13">
        <v>0</v>
      </c>
      <c r="J1015" s="13">
        <f t="shared" si="15"/>
        <v>1826000</v>
      </c>
    </row>
    <row r="1016" spans="1:10" x14ac:dyDescent="0.25">
      <c r="A1016" s="19">
        <v>1008</v>
      </c>
      <c r="B1016" s="16" t="s">
        <v>24</v>
      </c>
      <c r="C1016" s="21" t="s">
        <v>25</v>
      </c>
      <c r="D1016" s="34">
        <v>200000000140730</v>
      </c>
      <c r="E1016" s="21" t="s">
        <v>93</v>
      </c>
      <c r="F1016" s="36">
        <v>36706</v>
      </c>
      <c r="G1016" s="12">
        <v>0</v>
      </c>
      <c r="H1016" s="25">
        <v>136931.01999999999</v>
      </c>
      <c r="I1016" s="13">
        <v>0</v>
      </c>
      <c r="J1016" s="13">
        <f t="shared" si="15"/>
        <v>136931.01999999999</v>
      </c>
    </row>
    <row r="1017" spans="1:10" x14ac:dyDescent="0.25">
      <c r="A1017" s="19">
        <v>1009</v>
      </c>
      <c r="B1017" s="16" t="s">
        <v>24</v>
      </c>
      <c r="C1017" s="21" t="s">
        <v>25</v>
      </c>
      <c r="D1017" s="34">
        <v>200000000140770</v>
      </c>
      <c r="E1017" s="21" t="s">
        <v>93</v>
      </c>
      <c r="F1017" s="36">
        <v>36713</v>
      </c>
      <c r="G1017" s="12">
        <v>0</v>
      </c>
      <c r="H1017" s="25">
        <v>3500000</v>
      </c>
      <c r="I1017" s="13">
        <v>0</v>
      </c>
      <c r="J1017" s="13">
        <f t="shared" si="15"/>
        <v>3500000</v>
      </c>
    </row>
    <row r="1018" spans="1:10" x14ac:dyDescent="0.25">
      <c r="A1018" s="19">
        <v>1010</v>
      </c>
      <c r="B1018" s="16" t="s">
        <v>24</v>
      </c>
      <c r="C1018" s="21" t="s">
        <v>25</v>
      </c>
      <c r="D1018" s="34">
        <v>199800000138790</v>
      </c>
      <c r="E1018" s="21" t="s">
        <v>61</v>
      </c>
      <c r="F1018" s="36">
        <v>35872</v>
      </c>
      <c r="G1018" s="12">
        <v>0</v>
      </c>
      <c r="H1018" s="25">
        <v>5330000</v>
      </c>
      <c r="I1018" s="13">
        <v>0</v>
      </c>
      <c r="J1018" s="13">
        <f t="shared" si="15"/>
        <v>5330000</v>
      </c>
    </row>
    <row r="1019" spans="1:10" x14ac:dyDescent="0.25">
      <c r="A1019" s="19">
        <v>1011</v>
      </c>
      <c r="B1019" s="16" t="s">
        <v>24</v>
      </c>
      <c r="C1019" s="21" t="s">
        <v>25</v>
      </c>
      <c r="D1019" s="34">
        <v>199800000138790</v>
      </c>
      <c r="E1019" s="21" t="s">
        <v>61</v>
      </c>
      <c r="F1019" s="36">
        <v>36097</v>
      </c>
      <c r="G1019" s="12">
        <v>0</v>
      </c>
      <c r="H1019" s="25">
        <v>65411.66</v>
      </c>
      <c r="I1019" s="13">
        <v>0</v>
      </c>
      <c r="J1019" s="13">
        <f t="shared" si="15"/>
        <v>65411.66</v>
      </c>
    </row>
    <row r="1020" spans="1:10" x14ac:dyDescent="0.25">
      <c r="A1020" s="19">
        <v>1012</v>
      </c>
      <c r="B1020" s="16" t="s">
        <v>24</v>
      </c>
      <c r="C1020" s="21" t="s">
        <v>25</v>
      </c>
      <c r="D1020" s="34">
        <v>199800000138790</v>
      </c>
      <c r="E1020" s="21" t="s">
        <v>61</v>
      </c>
      <c r="F1020" s="36">
        <v>37530</v>
      </c>
      <c r="G1020" s="12">
        <v>0</v>
      </c>
      <c r="H1020" s="25">
        <v>223961.15</v>
      </c>
      <c r="I1020" s="13">
        <v>0</v>
      </c>
      <c r="J1020" s="13">
        <f t="shared" si="15"/>
        <v>223961.15</v>
      </c>
    </row>
    <row r="1021" spans="1:10" x14ac:dyDescent="0.25">
      <c r="A1021" s="19">
        <v>1013</v>
      </c>
      <c r="B1021" s="16" t="s">
        <v>24</v>
      </c>
      <c r="C1021" s="21" t="s">
        <v>25</v>
      </c>
      <c r="D1021" s="34">
        <v>199800000138790</v>
      </c>
      <c r="E1021" s="21" t="s">
        <v>61</v>
      </c>
      <c r="F1021" s="36">
        <v>41719</v>
      </c>
      <c r="G1021" s="12">
        <v>0</v>
      </c>
      <c r="H1021" s="25">
        <v>88880</v>
      </c>
      <c r="I1021" s="13">
        <v>0</v>
      </c>
      <c r="J1021" s="13">
        <f t="shared" si="15"/>
        <v>88880</v>
      </c>
    </row>
    <row r="1022" spans="1:10" x14ac:dyDescent="0.25">
      <c r="A1022" s="19">
        <v>1014</v>
      </c>
      <c r="B1022" s="16" t="s">
        <v>24</v>
      </c>
      <c r="C1022" s="21" t="s">
        <v>25</v>
      </c>
      <c r="D1022" s="34">
        <v>199800000138810</v>
      </c>
      <c r="E1022" s="21" t="s">
        <v>61</v>
      </c>
      <c r="F1022" s="36">
        <v>36010</v>
      </c>
      <c r="G1022" s="12">
        <v>0</v>
      </c>
      <c r="H1022" s="25">
        <v>823804.29</v>
      </c>
      <c r="I1022" s="13">
        <v>0</v>
      </c>
      <c r="J1022" s="13">
        <f t="shared" si="15"/>
        <v>823804.29</v>
      </c>
    </row>
    <row r="1023" spans="1:10" x14ac:dyDescent="0.25">
      <c r="A1023" s="19">
        <v>1015</v>
      </c>
      <c r="B1023" s="16" t="s">
        <v>24</v>
      </c>
      <c r="C1023" s="21" t="s">
        <v>25</v>
      </c>
      <c r="D1023" s="34">
        <v>199800000138810</v>
      </c>
      <c r="E1023" s="21" t="s">
        <v>61</v>
      </c>
      <c r="F1023" s="36">
        <v>36115</v>
      </c>
      <c r="G1023" s="12">
        <v>0</v>
      </c>
      <c r="H1023" s="25">
        <v>18652.27</v>
      </c>
      <c r="I1023" s="13">
        <v>0</v>
      </c>
      <c r="J1023" s="13">
        <f t="shared" si="15"/>
        <v>18652.27</v>
      </c>
    </row>
    <row r="1024" spans="1:10" x14ac:dyDescent="0.25">
      <c r="A1024" s="19">
        <v>1016</v>
      </c>
      <c r="B1024" s="16" t="s">
        <v>24</v>
      </c>
      <c r="C1024" s="21" t="s">
        <v>25</v>
      </c>
      <c r="D1024" s="34">
        <v>199800000138850</v>
      </c>
      <c r="E1024" s="21" t="s">
        <v>61</v>
      </c>
      <c r="F1024" s="36">
        <v>35909</v>
      </c>
      <c r="G1024" s="12">
        <v>0</v>
      </c>
      <c r="H1024" s="25">
        <v>822440</v>
      </c>
      <c r="I1024" s="13">
        <v>0</v>
      </c>
      <c r="J1024" s="13">
        <f t="shared" si="15"/>
        <v>822440</v>
      </c>
    </row>
    <row r="1025" spans="1:10" x14ac:dyDescent="0.25">
      <c r="A1025" s="19">
        <v>1017</v>
      </c>
      <c r="B1025" s="16" t="s">
        <v>24</v>
      </c>
      <c r="C1025" s="21" t="s">
        <v>25</v>
      </c>
      <c r="D1025" s="34">
        <v>199800000138850</v>
      </c>
      <c r="E1025" s="21" t="s">
        <v>61</v>
      </c>
      <c r="F1025" s="36">
        <v>36137</v>
      </c>
      <c r="G1025" s="12">
        <v>0</v>
      </c>
      <c r="H1025" s="25">
        <v>5018.75</v>
      </c>
      <c r="I1025" s="13">
        <v>0</v>
      </c>
      <c r="J1025" s="13">
        <f t="shared" si="15"/>
        <v>5018.75</v>
      </c>
    </row>
    <row r="1026" spans="1:10" x14ac:dyDescent="0.25">
      <c r="A1026" s="19">
        <v>1018</v>
      </c>
      <c r="B1026" s="16" t="s">
        <v>24</v>
      </c>
      <c r="C1026" s="21" t="s">
        <v>25</v>
      </c>
      <c r="D1026" s="34">
        <v>199800000138780</v>
      </c>
      <c r="E1026" s="21" t="s">
        <v>3946</v>
      </c>
      <c r="F1026" s="36">
        <v>35914</v>
      </c>
      <c r="G1026" s="12">
        <v>0</v>
      </c>
      <c r="H1026" s="25">
        <v>5485.36</v>
      </c>
      <c r="I1026" s="13">
        <v>0</v>
      </c>
      <c r="J1026" s="13">
        <f t="shared" si="15"/>
        <v>5485.36</v>
      </c>
    </row>
    <row r="1027" spans="1:10" x14ac:dyDescent="0.25">
      <c r="A1027" s="19">
        <v>1019</v>
      </c>
      <c r="B1027" s="16" t="s">
        <v>24</v>
      </c>
      <c r="C1027" s="21" t="s">
        <v>25</v>
      </c>
      <c r="D1027" s="34">
        <v>199800000138830</v>
      </c>
      <c r="E1027" s="21" t="s">
        <v>104</v>
      </c>
      <c r="F1027" s="36">
        <v>36039</v>
      </c>
      <c r="G1027" s="12">
        <v>0</v>
      </c>
      <c r="H1027" s="25">
        <v>2878286.89</v>
      </c>
      <c r="I1027" s="13">
        <v>0</v>
      </c>
      <c r="J1027" s="13">
        <f t="shared" si="15"/>
        <v>2878286.89</v>
      </c>
    </row>
    <row r="1028" spans="1:10" x14ac:dyDescent="0.25">
      <c r="A1028" s="19">
        <v>1020</v>
      </c>
      <c r="B1028" s="16" t="s">
        <v>24</v>
      </c>
      <c r="C1028" s="21" t="s">
        <v>25</v>
      </c>
      <c r="D1028" s="34">
        <v>199800000138830</v>
      </c>
      <c r="E1028" s="21" t="s">
        <v>104</v>
      </c>
      <c r="F1028" s="36">
        <v>36166</v>
      </c>
      <c r="G1028" s="12">
        <v>0</v>
      </c>
      <c r="H1028" s="25">
        <v>40167.410000000003</v>
      </c>
      <c r="I1028" s="13">
        <v>0</v>
      </c>
      <c r="J1028" s="13">
        <f t="shared" si="15"/>
        <v>40167.410000000003</v>
      </c>
    </row>
    <row r="1029" spans="1:10" x14ac:dyDescent="0.25">
      <c r="A1029" s="19">
        <v>1021</v>
      </c>
      <c r="B1029" s="16" t="s">
        <v>24</v>
      </c>
      <c r="C1029" s="21" t="s">
        <v>25</v>
      </c>
      <c r="D1029" s="34">
        <v>199800000138830</v>
      </c>
      <c r="E1029" s="21" t="s">
        <v>104</v>
      </c>
      <c r="F1029" s="36">
        <v>37530</v>
      </c>
      <c r="G1029" s="12">
        <v>0</v>
      </c>
      <c r="H1029" s="25">
        <v>120942.67</v>
      </c>
      <c r="I1029" s="13">
        <v>0</v>
      </c>
      <c r="J1029" s="13">
        <f t="shared" si="15"/>
        <v>120942.67</v>
      </c>
    </row>
    <row r="1030" spans="1:10" x14ac:dyDescent="0.25">
      <c r="A1030" s="19">
        <v>1022</v>
      </c>
      <c r="B1030" s="16" t="s">
        <v>24</v>
      </c>
      <c r="C1030" s="21" t="s">
        <v>25</v>
      </c>
      <c r="D1030" s="34">
        <v>200000000140750</v>
      </c>
      <c r="E1030" s="21" t="s">
        <v>2104</v>
      </c>
      <c r="F1030" s="36">
        <v>36643</v>
      </c>
      <c r="G1030" s="12">
        <v>0</v>
      </c>
      <c r="H1030" s="25">
        <v>25000</v>
      </c>
      <c r="I1030" s="13">
        <v>0</v>
      </c>
      <c r="J1030" s="13">
        <f t="shared" si="15"/>
        <v>25000</v>
      </c>
    </row>
    <row r="1031" spans="1:10" x14ac:dyDescent="0.25">
      <c r="A1031" s="19">
        <v>1023</v>
      </c>
      <c r="B1031" s="16" t="s">
        <v>24</v>
      </c>
      <c r="C1031" s="21" t="s">
        <v>25</v>
      </c>
      <c r="D1031" s="34">
        <v>199800000142360</v>
      </c>
      <c r="E1031" s="21" t="s">
        <v>79</v>
      </c>
      <c r="F1031" s="36">
        <v>36024</v>
      </c>
      <c r="G1031" s="12">
        <v>0</v>
      </c>
      <c r="H1031" s="25">
        <v>4363000</v>
      </c>
      <c r="I1031" s="13">
        <v>0</v>
      </c>
      <c r="J1031" s="13">
        <f t="shared" si="15"/>
        <v>4363000</v>
      </c>
    </row>
    <row r="1032" spans="1:10" x14ac:dyDescent="0.25">
      <c r="A1032" s="19">
        <v>1024</v>
      </c>
      <c r="B1032" s="16" t="s">
        <v>24</v>
      </c>
      <c r="C1032" s="21" t="s">
        <v>25</v>
      </c>
      <c r="D1032" s="34">
        <v>199800000142360</v>
      </c>
      <c r="E1032" s="21" t="s">
        <v>79</v>
      </c>
      <c r="F1032" s="36">
        <v>36109</v>
      </c>
      <c r="G1032" s="12">
        <v>0</v>
      </c>
      <c r="H1032" s="25">
        <v>80932.66</v>
      </c>
      <c r="I1032" s="13">
        <v>0</v>
      </c>
      <c r="J1032" s="13">
        <f t="shared" si="15"/>
        <v>80932.66</v>
      </c>
    </row>
    <row r="1033" spans="1:10" x14ac:dyDescent="0.25">
      <c r="A1033" s="19">
        <v>1025</v>
      </c>
      <c r="B1033" s="16" t="s">
        <v>24</v>
      </c>
      <c r="C1033" s="21" t="s">
        <v>25</v>
      </c>
      <c r="D1033" s="34">
        <v>199800000142360</v>
      </c>
      <c r="E1033" s="21" t="s">
        <v>79</v>
      </c>
      <c r="F1033" s="36">
        <v>37530</v>
      </c>
      <c r="G1033" s="12">
        <v>0</v>
      </c>
      <c r="H1033" s="25">
        <v>183328.8</v>
      </c>
      <c r="I1033" s="13">
        <v>0</v>
      </c>
      <c r="J1033" s="13">
        <f t="shared" ref="J1033:J1096" si="16">SUM(H1033-I1033)</f>
        <v>183328.8</v>
      </c>
    </row>
    <row r="1034" spans="1:10" x14ac:dyDescent="0.25">
      <c r="A1034" s="19">
        <v>1026</v>
      </c>
      <c r="B1034" s="16" t="s">
        <v>24</v>
      </c>
      <c r="C1034" s="21" t="s">
        <v>25</v>
      </c>
      <c r="D1034" s="34">
        <v>199900000140710</v>
      </c>
      <c r="E1034" s="21" t="s">
        <v>103</v>
      </c>
      <c r="F1034" s="36">
        <v>36294</v>
      </c>
      <c r="G1034" s="12">
        <v>0</v>
      </c>
      <c r="H1034" s="25">
        <v>2930240.62</v>
      </c>
      <c r="I1034" s="13">
        <v>0</v>
      </c>
      <c r="J1034" s="13">
        <f t="shared" si="16"/>
        <v>2930240.62</v>
      </c>
    </row>
    <row r="1035" spans="1:10" x14ac:dyDescent="0.25">
      <c r="A1035" s="19">
        <v>1027</v>
      </c>
      <c r="B1035" s="16" t="s">
        <v>24</v>
      </c>
      <c r="C1035" s="21" t="s">
        <v>25</v>
      </c>
      <c r="D1035" s="34">
        <v>199900000140710</v>
      </c>
      <c r="E1035" s="21" t="s">
        <v>103</v>
      </c>
      <c r="F1035" s="36">
        <v>36294</v>
      </c>
      <c r="G1035" s="12">
        <v>0</v>
      </c>
      <c r="H1035" s="25">
        <v>62652.160000000003</v>
      </c>
      <c r="I1035" s="13">
        <v>0</v>
      </c>
      <c r="J1035" s="13">
        <f t="shared" si="16"/>
        <v>62652.160000000003</v>
      </c>
    </row>
    <row r="1036" spans="1:10" x14ac:dyDescent="0.25">
      <c r="A1036" s="19">
        <v>1028</v>
      </c>
      <c r="B1036" s="16" t="s">
        <v>24</v>
      </c>
      <c r="C1036" s="21" t="s">
        <v>25</v>
      </c>
      <c r="D1036" s="34">
        <v>199900000140710</v>
      </c>
      <c r="E1036" s="21" t="s">
        <v>103</v>
      </c>
      <c r="F1036" s="36">
        <v>37530</v>
      </c>
      <c r="G1036" s="12">
        <v>0</v>
      </c>
      <c r="H1036" s="25">
        <v>123125.72</v>
      </c>
      <c r="I1036" s="13">
        <v>0</v>
      </c>
      <c r="J1036" s="13">
        <f t="shared" si="16"/>
        <v>123125.72</v>
      </c>
    </row>
    <row r="1037" spans="1:10" x14ac:dyDescent="0.25">
      <c r="A1037" s="19">
        <v>1029</v>
      </c>
      <c r="B1037" s="16" t="s">
        <v>24</v>
      </c>
      <c r="C1037" s="21" t="s">
        <v>25</v>
      </c>
      <c r="D1037" s="34">
        <v>199900000140720</v>
      </c>
      <c r="E1037" s="21" t="s">
        <v>103</v>
      </c>
      <c r="F1037" s="36">
        <v>36179</v>
      </c>
      <c r="G1037" s="12">
        <v>0</v>
      </c>
      <c r="H1037" s="25">
        <v>526219.25</v>
      </c>
      <c r="I1037" s="13">
        <v>0</v>
      </c>
      <c r="J1037" s="13">
        <f t="shared" si="16"/>
        <v>526219.25</v>
      </c>
    </row>
    <row r="1038" spans="1:10" x14ac:dyDescent="0.25">
      <c r="A1038" s="19">
        <v>1030</v>
      </c>
      <c r="B1038" s="16" t="s">
        <v>24</v>
      </c>
      <c r="C1038" s="21" t="s">
        <v>25</v>
      </c>
      <c r="D1038" s="34">
        <v>199900000140720</v>
      </c>
      <c r="E1038" s="21" t="s">
        <v>103</v>
      </c>
      <c r="F1038" s="36">
        <v>36398</v>
      </c>
      <c r="G1038" s="12">
        <v>0</v>
      </c>
      <c r="H1038" s="25">
        <v>18757.96</v>
      </c>
      <c r="I1038" s="13">
        <v>0</v>
      </c>
      <c r="J1038" s="13">
        <f t="shared" si="16"/>
        <v>18757.96</v>
      </c>
    </row>
    <row r="1039" spans="1:10" x14ac:dyDescent="0.25">
      <c r="A1039" s="19">
        <v>1031</v>
      </c>
      <c r="B1039" s="16" t="s">
        <v>24</v>
      </c>
      <c r="C1039" s="21" t="s">
        <v>25</v>
      </c>
      <c r="D1039" s="34">
        <v>199800000138900</v>
      </c>
      <c r="E1039" s="21" t="s">
        <v>117</v>
      </c>
      <c r="F1039" s="36">
        <v>36032</v>
      </c>
      <c r="G1039" s="12">
        <v>0</v>
      </c>
      <c r="H1039" s="25">
        <v>2600000</v>
      </c>
      <c r="I1039" s="13">
        <v>0</v>
      </c>
      <c r="J1039" s="13">
        <f t="shared" si="16"/>
        <v>2600000</v>
      </c>
    </row>
    <row r="1040" spans="1:10" x14ac:dyDescent="0.25">
      <c r="A1040" s="19">
        <v>1032</v>
      </c>
      <c r="B1040" s="16" t="s">
        <v>24</v>
      </c>
      <c r="C1040" s="21" t="s">
        <v>25</v>
      </c>
      <c r="D1040" s="34">
        <v>199800000138900</v>
      </c>
      <c r="E1040" s="21" t="s">
        <v>117</v>
      </c>
      <c r="F1040" s="36">
        <v>37530</v>
      </c>
      <c r="G1040" s="12">
        <v>0</v>
      </c>
      <c r="H1040" s="25">
        <v>109249.34</v>
      </c>
      <c r="I1040" s="13">
        <v>0</v>
      </c>
      <c r="J1040" s="13">
        <f t="shared" si="16"/>
        <v>109249.34</v>
      </c>
    </row>
    <row r="1041" spans="1:10" x14ac:dyDescent="0.25">
      <c r="A1041" s="19">
        <v>1033</v>
      </c>
      <c r="B1041" s="16" t="s">
        <v>24</v>
      </c>
      <c r="C1041" s="21" t="s">
        <v>25</v>
      </c>
      <c r="D1041" s="34">
        <v>199800000138840</v>
      </c>
      <c r="E1041" s="21" t="s">
        <v>152</v>
      </c>
      <c r="F1041" s="36">
        <v>35909</v>
      </c>
      <c r="G1041" s="12">
        <v>0</v>
      </c>
      <c r="H1041" s="25">
        <v>2000000</v>
      </c>
      <c r="I1041" s="13">
        <v>0</v>
      </c>
      <c r="J1041" s="13">
        <f t="shared" si="16"/>
        <v>2000000</v>
      </c>
    </row>
    <row r="1042" spans="1:10" x14ac:dyDescent="0.25">
      <c r="A1042" s="19">
        <v>1034</v>
      </c>
      <c r="B1042" s="16" t="s">
        <v>24</v>
      </c>
      <c r="C1042" s="21" t="s">
        <v>25</v>
      </c>
      <c r="D1042" s="34">
        <v>199800000138840</v>
      </c>
      <c r="E1042" s="21" t="s">
        <v>152</v>
      </c>
      <c r="F1042" s="36">
        <v>36150</v>
      </c>
      <c r="G1042" s="12">
        <v>0</v>
      </c>
      <c r="H1042" s="25">
        <v>26292.95</v>
      </c>
      <c r="I1042" s="13">
        <v>0</v>
      </c>
      <c r="J1042" s="13">
        <f t="shared" si="16"/>
        <v>26292.95</v>
      </c>
    </row>
    <row r="1043" spans="1:10" x14ac:dyDescent="0.25">
      <c r="A1043" s="19">
        <v>1035</v>
      </c>
      <c r="B1043" s="16" t="s">
        <v>24</v>
      </c>
      <c r="C1043" s="21" t="s">
        <v>25</v>
      </c>
      <c r="D1043" s="34">
        <v>199800000138840</v>
      </c>
      <c r="E1043" s="21" t="s">
        <v>152</v>
      </c>
      <c r="F1043" s="36">
        <v>37530</v>
      </c>
      <c r="G1043" s="12">
        <v>0</v>
      </c>
      <c r="H1043" s="25">
        <v>84037.96</v>
      </c>
      <c r="I1043" s="13">
        <v>0</v>
      </c>
      <c r="J1043" s="13">
        <f t="shared" si="16"/>
        <v>84037.96</v>
      </c>
    </row>
    <row r="1044" spans="1:10" x14ac:dyDescent="0.25">
      <c r="A1044" s="19">
        <v>1036</v>
      </c>
      <c r="B1044" s="16" t="s">
        <v>24</v>
      </c>
      <c r="C1044" s="21" t="s">
        <v>25</v>
      </c>
      <c r="D1044" s="34">
        <v>199800000138870</v>
      </c>
      <c r="E1044" s="21" t="s">
        <v>68</v>
      </c>
      <c r="F1044" s="36">
        <v>35972</v>
      </c>
      <c r="G1044" s="12">
        <v>0</v>
      </c>
      <c r="H1044" s="25">
        <v>4969220</v>
      </c>
      <c r="I1044" s="13">
        <v>0</v>
      </c>
      <c r="J1044" s="13">
        <f t="shared" si="16"/>
        <v>4969220</v>
      </c>
    </row>
    <row r="1045" spans="1:10" x14ac:dyDescent="0.25">
      <c r="A1045" s="19">
        <v>1037</v>
      </c>
      <c r="B1045" s="16" t="s">
        <v>24</v>
      </c>
      <c r="C1045" s="21" t="s">
        <v>25</v>
      </c>
      <c r="D1045" s="34">
        <v>199800000138870</v>
      </c>
      <c r="E1045" s="21" t="s">
        <v>68</v>
      </c>
      <c r="F1045" s="36">
        <v>37386</v>
      </c>
      <c r="G1045" s="12">
        <v>0</v>
      </c>
      <c r="H1045" s="25">
        <v>677</v>
      </c>
      <c r="I1045" s="13">
        <v>0</v>
      </c>
      <c r="J1045" s="13">
        <f t="shared" si="16"/>
        <v>677</v>
      </c>
    </row>
    <row r="1046" spans="1:10" x14ac:dyDescent="0.25">
      <c r="A1046" s="19">
        <v>1038</v>
      </c>
      <c r="B1046" s="16" t="s">
        <v>24</v>
      </c>
      <c r="C1046" s="21" t="s">
        <v>25</v>
      </c>
      <c r="D1046" s="34">
        <v>199800000138870</v>
      </c>
      <c r="E1046" s="21" t="s">
        <v>68</v>
      </c>
      <c r="F1046" s="36">
        <v>37530</v>
      </c>
      <c r="G1046" s="12">
        <v>0</v>
      </c>
      <c r="H1046" s="25">
        <v>213966.71</v>
      </c>
      <c r="I1046" s="13">
        <v>0</v>
      </c>
      <c r="J1046" s="13">
        <f t="shared" si="16"/>
        <v>213966.71</v>
      </c>
    </row>
    <row r="1047" spans="1:10" x14ac:dyDescent="0.25">
      <c r="A1047" s="19">
        <v>1039</v>
      </c>
      <c r="B1047" s="16" t="s">
        <v>24</v>
      </c>
      <c r="C1047" s="21" t="s">
        <v>25</v>
      </c>
      <c r="D1047" s="34">
        <v>199700000155120</v>
      </c>
      <c r="E1047" s="21" t="s">
        <v>1962</v>
      </c>
      <c r="F1047" s="36">
        <v>35703</v>
      </c>
      <c r="G1047" s="12">
        <v>50</v>
      </c>
      <c r="H1047" s="25">
        <v>52163.38</v>
      </c>
      <c r="I1047" s="13">
        <v>21890.53</v>
      </c>
      <c r="J1047" s="13">
        <f t="shared" si="16"/>
        <v>30272.85</v>
      </c>
    </row>
    <row r="1048" spans="1:10" x14ac:dyDescent="0.25">
      <c r="A1048" s="19">
        <v>1040</v>
      </c>
      <c r="B1048" s="16" t="s">
        <v>24</v>
      </c>
      <c r="C1048" s="21" t="s">
        <v>25</v>
      </c>
      <c r="D1048" s="34">
        <v>199600000155100</v>
      </c>
      <c r="E1048" s="21" t="s">
        <v>4704</v>
      </c>
      <c r="F1048" s="36">
        <v>35339</v>
      </c>
      <c r="G1048" s="12">
        <v>50</v>
      </c>
      <c r="H1048" s="25">
        <v>6149.29</v>
      </c>
      <c r="I1048" s="13">
        <v>2669.29000000001</v>
      </c>
      <c r="J1048" s="13">
        <f t="shared" si="16"/>
        <v>3479.99999999999</v>
      </c>
    </row>
    <row r="1049" spans="1:10" x14ac:dyDescent="0.25">
      <c r="A1049" s="19">
        <v>1041</v>
      </c>
      <c r="B1049" s="16" t="s">
        <v>24</v>
      </c>
      <c r="C1049" s="21" t="s">
        <v>25</v>
      </c>
      <c r="D1049" s="34">
        <v>199600000155140</v>
      </c>
      <c r="E1049" s="21" t="s">
        <v>932</v>
      </c>
      <c r="F1049" s="36">
        <v>35339</v>
      </c>
      <c r="G1049" s="12">
        <v>50</v>
      </c>
      <c r="H1049" s="25">
        <v>277502.25</v>
      </c>
      <c r="I1049" s="13">
        <v>124567.58</v>
      </c>
      <c r="J1049" s="13">
        <f t="shared" si="16"/>
        <v>152934.66999999998</v>
      </c>
    </row>
    <row r="1050" spans="1:10" x14ac:dyDescent="0.25">
      <c r="A1050" s="19">
        <v>1042</v>
      </c>
      <c r="B1050" s="16" t="s">
        <v>24</v>
      </c>
      <c r="C1050" s="21" t="s">
        <v>25</v>
      </c>
      <c r="D1050" s="34">
        <v>199700000154950</v>
      </c>
      <c r="E1050" s="21" t="s">
        <v>586</v>
      </c>
      <c r="F1050" s="36">
        <v>35703</v>
      </c>
      <c r="G1050" s="12">
        <v>50</v>
      </c>
      <c r="H1050" s="25">
        <v>552007.4</v>
      </c>
      <c r="I1050" s="13">
        <v>231786.08000000101</v>
      </c>
      <c r="J1050" s="13">
        <f t="shared" si="16"/>
        <v>320221.31999999902</v>
      </c>
    </row>
    <row r="1051" spans="1:10" x14ac:dyDescent="0.25">
      <c r="A1051" s="19">
        <v>1043</v>
      </c>
      <c r="B1051" s="16" t="s">
        <v>24</v>
      </c>
      <c r="C1051" s="21" t="s">
        <v>25</v>
      </c>
      <c r="D1051" s="34">
        <v>199700000154950</v>
      </c>
      <c r="E1051" s="21" t="s">
        <v>586</v>
      </c>
      <c r="F1051" s="36">
        <v>37531</v>
      </c>
      <c r="G1051" s="12">
        <v>50</v>
      </c>
      <c r="H1051" s="25">
        <v>318191.93</v>
      </c>
      <c r="I1051" s="13">
        <v>103864.95</v>
      </c>
      <c r="J1051" s="13">
        <f t="shared" si="16"/>
        <v>214326.97999999998</v>
      </c>
    </row>
    <row r="1052" spans="1:10" x14ac:dyDescent="0.25">
      <c r="A1052" s="19">
        <v>1044</v>
      </c>
      <c r="B1052" s="16" t="s">
        <v>24</v>
      </c>
      <c r="C1052" s="21" t="s">
        <v>25</v>
      </c>
      <c r="D1052" s="34">
        <v>199700000154950</v>
      </c>
      <c r="E1052" s="21" t="s">
        <v>586</v>
      </c>
      <c r="F1052" s="36">
        <v>37894</v>
      </c>
      <c r="G1052" s="12">
        <v>50</v>
      </c>
      <c r="H1052" s="25">
        <v>101101.55</v>
      </c>
      <c r="I1052" s="13">
        <v>30944.22</v>
      </c>
      <c r="J1052" s="13">
        <f t="shared" si="16"/>
        <v>70157.33</v>
      </c>
    </row>
    <row r="1053" spans="1:10" x14ac:dyDescent="0.25">
      <c r="A1053" s="19">
        <v>1045</v>
      </c>
      <c r="B1053" s="16" t="s">
        <v>24</v>
      </c>
      <c r="C1053" s="21" t="s">
        <v>25</v>
      </c>
      <c r="D1053" s="34">
        <v>199700000154950</v>
      </c>
      <c r="E1053" s="21" t="s">
        <v>586</v>
      </c>
      <c r="F1053" s="36">
        <v>38261</v>
      </c>
      <c r="G1053" s="12">
        <v>50</v>
      </c>
      <c r="H1053" s="25">
        <v>42573.24</v>
      </c>
      <c r="I1053" s="13">
        <v>12124.87</v>
      </c>
      <c r="J1053" s="13">
        <f t="shared" si="16"/>
        <v>30448.369999999995</v>
      </c>
    </row>
    <row r="1054" spans="1:10" x14ac:dyDescent="0.25">
      <c r="A1054" s="19">
        <v>1046</v>
      </c>
      <c r="B1054" s="16" t="s">
        <v>24</v>
      </c>
      <c r="C1054" s="21" t="s">
        <v>25</v>
      </c>
      <c r="D1054" s="34">
        <v>200100000198650</v>
      </c>
      <c r="E1054" s="21" t="s">
        <v>13347</v>
      </c>
      <c r="F1054" s="36">
        <v>36907</v>
      </c>
      <c r="G1054" s="12">
        <v>7</v>
      </c>
      <c r="H1054" s="25">
        <v>19470.47</v>
      </c>
      <c r="I1054" s="13">
        <v>19470.47</v>
      </c>
      <c r="J1054" s="13">
        <f t="shared" si="16"/>
        <v>0</v>
      </c>
    </row>
    <row r="1055" spans="1:10" x14ac:dyDescent="0.25">
      <c r="A1055" s="19">
        <v>1047</v>
      </c>
      <c r="B1055" s="16" t="s">
        <v>24</v>
      </c>
      <c r="C1055" s="21" t="s">
        <v>25</v>
      </c>
      <c r="D1055" s="34">
        <v>198000000153130</v>
      </c>
      <c r="E1055" s="21" t="s">
        <v>544</v>
      </c>
      <c r="F1055" s="36">
        <v>29465</v>
      </c>
      <c r="G1055" s="12">
        <v>50</v>
      </c>
      <c r="H1055" s="25">
        <v>1610779.76</v>
      </c>
      <c r="I1055" s="13">
        <v>1236792.57</v>
      </c>
      <c r="J1055" s="13">
        <f t="shared" si="16"/>
        <v>373987.18999999994</v>
      </c>
    </row>
    <row r="1056" spans="1:10" x14ac:dyDescent="0.25">
      <c r="A1056" s="19">
        <v>1048</v>
      </c>
      <c r="B1056" s="16" t="s">
        <v>24</v>
      </c>
      <c r="C1056" s="21" t="s">
        <v>25</v>
      </c>
      <c r="D1056" s="34">
        <v>197800000154570</v>
      </c>
      <c r="E1056" s="21" t="s">
        <v>2414</v>
      </c>
      <c r="F1056" s="36">
        <v>28703</v>
      </c>
      <c r="G1056" s="12">
        <v>50</v>
      </c>
      <c r="H1056" s="25">
        <v>91364.18</v>
      </c>
      <c r="I1056" s="13">
        <v>73878.650000000096</v>
      </c>
      <c r="J1056" s="13">
        <f t="shared" si="16"/>
        <v>17485.529999999897</v>
      </c>
    </row>
    <row r="1057" spans="1:10" x14ac:dyDescent="0.25">
      <c r="A1057" s="19">
        <v>1049</v>
      </c>
      <c r="B1057" s="16" t="s">
        <v>24</v>
      </c>
      <c r="C1057" s="21" t="s">
        <v>25</v>
      </c>
      <c r="D1057" s="34">
        <v>197600000154780</v>
      </c>
      <c r="E1057" s="21" t="s">
        <v>2858</v>
      </c>
      <c r="F1057" s="36">
        <v>27973</v>
      </c>
      <c r="G1057" s="12">
        <v>50</v>
      </c>
      <c r="H1057" s="25">
        <v>76816.539999999994</v>
      </c>
      <c r="I1057" s="13">
        <v>65148.45</v>
      </c>
      <c r="J1057" s="13">
        <f t="shared" si="16"/>
        <v>11668.089999999997</v>
      </c>
    </row>
    <row r="1058" spans="1:10" x14ac:dyDescent="0.25">
      <c r="A1058" s="19">
        <v>1050</v>
      </c>
      <c r="B1058" s="16" t="s">
        <v>24</v>
      </c>
      <c r="C1058" s="21" t="s">
        <v>25</v>
      </c>
      <c r="D1058" s="34">
        <v>200810000019241</v>
      </c>
      <c r="E1058" s="21" t="s">
        <v>2015</v>
      </c>
      <c r="F1058" s="36">
        <v>38625</v>
      </c>
      <c r="G1058" s="12">
        <v>20</v>
      </c>
      <c r="H1058" s="25">
        <v>80811.56</v>
      </c>
      <c r="I1058" s="13">
        <v>52527.349999999897</v>
      </c>
      <c r="J1058" s="13">
        <f t="shared" si="16"/>
        <v>28284.210000000101</v>
      </c>
    </row>
    <row r="1059" spans="1:10" x14ac:dyDescent="0.25">
      <c r="A1059" s="19">
        <v>1051</v>
      </c>
      <c r="B1059" s="16" t="s">
        <v>24</v>
      </c>
      <c r="C1059" s="21" t="s">
        <v>25</v>
      </c>
      <c r="D1059" s="34">
        <v>197900000154840</v>
      </c>
      <c r="E1059" s="21" t="s">
        <v>5981</v>
      </c>
      <c r="F1059" s="36">
        <v>29068</v>
      </c>
      <c r="G1059" s="12">
        <v>50</v>
      </c>
      <c r="H1059" s="25">
        <v>7331.71</v>
      </c>
      <c r="I1059" s="13">
        <v>5783.1500000000096</v>
      </c>
      <c r="J1059" s="13">
        <f t="shared" si="16"/>
        <v>1548.5599999999904</v>
      </c>
    </row>
    <row r="1060" spans="1:10" x14ac:dyDescent="0.25">
      <c r="A1060" s="19">
        <v>1052</v>
      </c>
      <c r="B1060" s="16" t="s">
        <v>24</v>
      </c>
      <c r="C1060" s="21" t="s">
        <v>25</v>
      </c>
      <c r="D1060" s="34">
        <v>198000000154850</v>
      </c>
      <c r="E1060" s="21" t="s">
        <v>6753</v>
      </c>
      <c r="F1060" s="36">
        <v>29465</v>
      </c>
      <c r="G1060" s="12">
        <v>50</v>
      </c>
      <c r="H1060" s="25">
        <v>2967.33</v>
      </c>
      <c r="I1060" s="13">
        <v>2278.34</v>
      </c>
      <c r="J1060" s="13">
        <f t="shared" si="16"/>
        <v>688.98999999999978</v>
      </c>
    </row>
    <row r="1061" spans="1:10" x14ac:dyDescent="0.25">
      <c r="A1061" s="19">
        <v>1053</v>
      </c>
      <c r="B1061" s="16" t="s">
        <v>24</v>
      </c>
      <c r="C1061" s="21" t="s">
        <v>25</v>
      </c>
      <c r="D1061" s="34">
        <v>200810000015172</v>
      </c>
      <c r="E1061" s="21" t="s">
        <v>1824</v>
      </c>
      <c r="F1061" s="36">
        <v>38990</v>
      </c>
      <c r="G1061" s="12">
        <v>20</v>
      </c>
      <c r="H1061" s="25">
        <v>91372.49</v>
      </c>
      <c r="I1061" s="13">
        <v>54823.419999999896</v>
      </c>
      <c r="J1061" s="13">
        <f t="shared" si="16"/>
        <v>36549.070000000109</v>
      </c>
    </row>
    <row r="1062" spans="1:10" x14ac:dyDescent="0.25">
      <c r="A1062" s="19">
        <v>1054</v>
      </c>
      <c r="B1062" s="16" t="s">
        <v>24</v>
      </c>
      <c r="C1062" s="21" t="s">
        <v>25</v>
      </c>
      <c r="D1062" s="34">
        <v>200810000015166</v>
      </c>
      <c r="E1062" s="21" t="s">
        <v>2024</v>
      </c>
      <c r="F1062" s="36">
        <v>38990</v>
      </c>
      <c r="G1062" s="12">
        <v>20</v>
      </c>
      <c r="H1062" s="25">
        <v>69603</v>
      </c>
      <c r="I1062" s="13">
        <v>41761.760000000002</v>
      </c>
      <c r="J1062" s="13">
        <f t="shared" si="16"/>
        <v>27841.239999999998</v>
      </c>
    </row>
    <row r="1063" spans="1:10" x14ac:dyDescent="0.25">
      <c r="A1063" s="19">
        <v>1055</v>
      </c>
      <c r="B1063" s="16" t="s">
        <v>24</v>
      </c>
      <c r="C1063" s="21" t="s">
        <v>25</v>
      </c>
      <c r="D1063" s="34">
        <v>200910000028365</v>
      </c>
      <c r="E1063" s="21" t="s">
        <v>984</v>
      </c>
      <c r="F1063" s="36">
        <v>40086</v>
      </c>
      <c r="G1063" s="12">
        <v>20</v>
      </c>
      <c r="H1063" s="25">
        <v>203743.9</v>
      </c>
      <c r="I1063" s="13">
        <v>91337.36</v>
      </c>
      <c r="J1063" s="13">
        <f t="shared" si="16"/>
        <v>112406.54</v>
      </c>
    </row>
    <row r="1064" spans="1:10" x14ac:dyDescent="0.25">
      <c r="A1064" s="19">
        <v>1056</v>
      </c>
      <c r="B1064" s="16" t="s">
        <v>24</v>
      </c>
      <c r="C1064" s="21" t="s">
        <v>25</v>
      </c>
      <c r="D1064" s="34">
        <v>200910000028365</v>
      </c>
      <c r="E1064" s="21" t="s">
        <v>984</v>
      </c>
      <c r="F1064" s="36">
        <v>40451</v>
      </c>
      <c r="G1064" s="12">
        <v>20</v>
      </c>
      <c r="H1064" s="25">
        <v>229935.35</v>
      </c>
      <c r="I1064" s="13">
        <v>91338.05</v>
      </c>
      <c r="J1064" s="13">
        <f t="shared" si="16"/>
        <v>138597.29999999999</v>
      </c>
    </row>
    <row r="1065" spans="1:10" x14ac:dyDescent="0.25">
      <c r="A1065" s="19">
        <v>1057</v>
      </c>
      <c r="B1065" s="16" t="s">
        <v>24</v>
      </c>
      <c r="C1065" s="21" t="s">
        <v>25</v>
      </c>
      <c r="D1065" s="34">
        <v>200810000015168</v>
      </c>
      <c r="E1065" s="21" t="s">
        <v>2295</v>
      </c>
      <c r="F1065" s="36">
        <v>38990</v>
      </c>
      <c r="G1065" s="12">
        <v>20</v>
      </c>
      <c r="H1065" s="25">
        <v>49799.82</v>
      </c>
      <c r="I1065" s="13">
        <v>29880.04</v>
      </c>
      <c r="J1065" s="13">
        <f t="shared" si="16"/>
        <v>19919.78</v>
      </c>
    </row>
    <row r="1066" spans="1:10" x14ac:dyDescent="0.25">
      <c r="A1066" s="19">
        <v>1058</v>
      </c>
      <c r="B1066" s="16" t="s">
        <v>24</v>
      </c>
      <c r="C1066" s="21" t="s">
        <v>25</v>
      </c>
      <c r="D1066" s="34">
        <v>200910000028376</v>
      </c>
      <c r="E1066" s="21" t="s">
        <v>1290</v>
      </c>
      <c r="F1066" s="36">
        <v>40086</v>
      </c>
      <c r="G1066" s="12">
        <v>40</v>
      </c>
      <c r="H1066" s="25">
        <v>101628.54</v>
      </c>
      <c r="I1066" s="13">
        <v>21998.57</v>
      </c>
      <c r="J1066" s="13">
        <f t="shared" si="16"/>
        <v>79629.97</v>
      </c>
    </row>
    <row r="1067" spans="1:10" x14ac:dyDescent="0.25">
      <c r="A1067" s="19">
        <v>1059</v>
      </c>
      <c r="B1067" s="16" t="s">
        <v>24</v>
      </c>
      <c r="C1067" s="21" t="s">
        <v>25</v>
      </c>
      <c r="D1067" s="34">
        <v>196300000154800</v>
      </c>
      <c r="E1067" s="21" t="s">
        <v>13348</v>
      </c>
      <c r="F1067" s="36">
        <v>23224</v>
      </c>
      <c r="G1067" s="12">
        <v>50</v>
      </c>
      <c r="H1067" s="25">
        <v>32053.83</v>
      </c>
      <c r="I1067" s="13">
        <v>32053.83</v>
      </c>
      <c r="J1067" s="13">
        <f t="shared" si="16"/>
        <v>0</v>
      </c>
    </row>
    <row r="1068" spans="1:10" x14ac:dyDescent="0.25">
      <c r="A1068" s="19">
        <v>1060</v>
      </c>
      <c r="B1068" s="16" t="s">
        <v>24</v>
      </c>
      <c r="C1068" s="21" t="s">
        <v>25</v>
      </c>
      <c r="D1068" s="34">
        <v>200910000028364</v>
      </c>
      <c r="E1068" s="21" t="s">
        <v>320</v>
      </c>
      <c r="F1068" s="36">
        <v>40086</v>
      </c>
      <c r="G1068" s="12">
        <v>20</v>
      </c>
      <c r="H1068" s="25">
        <v>1488981.2</v>
      </c>
      <c r="I1068" s="13">
        <v>665384.86000000103</v>
      </c>
      <c r="J1068" s="13">
        <f t="shared" si="16"/>
        <v>823596.33999999892</v>
      </c>
    </row>
    <row r="1069" spans="1:10" x14ac:dyDescent="0.25">
      <c r="A1069" s="19">
        <v>1061</v>
      </c>
      <c r="B1069" s="16" t="s">
        <v>24</v>
      </c>
      <c r="C1069" s="21" t="s">
        <v>25</v>
      </c>
      <c r="D1069" s="34">
        <v>197900000154790</v>
      </c>
      <c r="E1069" s="21" t="s">
        <v>2193</v>
      </c>
      <c r="F1069" s="36">
        <v>29068</v>
      </c>
      <c r="G1069" s="12">
        <v>50</v>
      </c>
      <c r="H1069" s="25">
        <v>106859.08</v>
      </c>
      <c r="I1069" s="13">
        <v>84287.690000000104</v>
      </c>
      <c r="J1069" s="13">
        <f t="shared" si="16"/>
        <v>22571.389999999898</v>
      </c>
    </row>
    <row r="1070" spans="1:10" x14ac:dyDescent="0.25">
      <c r="A1070" s="19">
        <v>1062</v>
      </c>
      <c r="B1070" s="16" t="s">
        <v>24</v>
      </c>
      <c r="C1070" s="21" t="s">
        <v>25</v>
      </c>
      <c r="D1070" s="34">
        <v>199000000155060</v>
      </c>
      <c r="E1070" s="21" t="s">
        <v>1707</v>
      </c>
      <c r="F1070" s="36">
        <v>33147</v>
      </c>
      <c r="G1070" s="12">
        <v>50</v>
      </c>
      <c r="H1070" s="25">
        <v>99906.29</v>
      </c>
      <c r="I1070" s="13">
        <v>56969.679999999797</v>
      </c>
      <c r="J1070" s="13">
        <f t="shared" si="16"/>
        <v>42936.610000000197</v>
      </c>
    </row>
    <row r="1071" spans="1:10" x14ac:dyDescent="0.25">
      <c r="A1071" s="19">
        <v>1063</v>
      </c>
      <c r="B1071" s="16" t="s">
        <v>24</v>
      </c>
      <c r="C1071" s="21" t="s">
        <v>25</v>
      </c>
      <c r="D1071" s="34">
        <v>200810000015167</v>
      </c>
      <c r="E1071" s="21" t="s">
        <v>3356</v>
      </c>
      <c r="F1071" s="36">
        <v>38990</v>
      </c>
      <c r="G1071" s="12">
        <v>20</v>
      </c>
      <c r="H1071" s="25">
        <v>20249.5</v>
      </c>
      <c r="I1071" s="13">
        <v>12149.8</v>
      </c>
      <c r="J1071" s="13">
        <f t="shared" si="16"/>
        <v>8099.7000000000007</v>
      </c>
    </row>
    <row r="1072" spans="1:10" x14ac:dyDescent="0.25">
      <c r="A1072" s="19">
        <v>1064</v>
      </c>
      <c r="B1072" s="16" t="s">
        <v>24</v>
      </c>
      <c r="C1072" s="21" t="s">
        <v>25</v>
      </c>
      <c r="D1072" s="34">
        <v>196900000154820</v>
      </c>
      <c r="E1072" s="21" t="s">
        <v>7727</v>
      </c>
      <c r="F1072" s="36">
        <v>25447</v>
      </c>
      <c r="G1072" s="12">
        <v>50</v>
      </c>
      <c r="H1072" s="25">
        <v>392.18</v>
      </c>
      <c r="I1072" s="13">
        <v>385.29</v>
      </c>
      <c r="J1072" s="13">
        <f t="shared" si="16"/>
        <v>6.8899999999999864</v>
      </c>
    </row>
    <row r="1073" spans="1:10" x14ac:dyDescent="0.25">
      <c r="A1073" s="19">
        <v>1065</v>
      </c>
      <c r="B1073" s="16" t="s">
        <v>24</v>
      </c>
      <c r="C1073" s="21" t="s">
        <v>25</v>
      </c>
      <c r="D1073" s="34">
        <v>199600000155220</v>
      </c>
      <c r="E1073" s="21" t="s">
        <v>346</v>
      </c>
      <c r="F1073" s="36">
        <v>35339</v>
      </c>
      <c r="G1073" s="12">
        <v>50</v>
      </c>
      <c r="H1073" s="25">
        <v>1329092.28</v>
      </c>
      <c r="I1073" s="13">
        <v>590555.76</v>
      </c>
      <c r="J1073" s="13">
        <f t="shared" si="16"/>
        <v>738536.52</v>
      </c>
    </row>
    <row r="1074" spans="1:10" x14ac:dyDescent="0.25">
      <c r="A1074" s="19">
        <v>1066</v>
      </c>
      <c r="B1074" s="16" t="s">
        <v>24</v>
      </c>
      <c r="C1074" s="21" t="s">
        <v>25</v>
      </c>
      <c r="D1074" s="34">
        <v>199600000155220</v>
      </c>
      <c r="E1074" s="21" t="s">
        <v>346</v>
      </c>
      <c r="F1074" s="36">
        <v>37895</v>
      </c>
      <c r="G1074" s="12">
        <v>50</v>
      </c>
      <c r="H1074" s="25">
        <v>77960.88</v>
      </c>
      <c r="I1074" s="13">
        <v>23950.11</v>
      </c>
      <c r="J1074" s="13">
        <f t="shared" si="16"/>
        <v>54010.770000000004</v>
      </c>
    </row>
    <row r="1075" spans="1:10" x14ac:dyDescent="0.25">
      <c r="A1075" s="19">
        <v>1067</v>
      </c>
      <c r="B1075" s="16" t="s">
        <v>24</v>
      </c>
      <c r="C1075" s="21" t="s">
        <v>25</v>
      </c>
      <c r="D1075" s="34">
        <v>199900000155230</v>
      </c>
      <c r="E1075" s="21" t="s">
        <v>646</v>
      </c>
      <c r="F1075" s="36">
        <v>36433</v>
      </c>
      <c r="G1075" s="12">
        <v>50</v>
      </c>
      <c r="H1075" s="25">
        <v>461630.29</v>
      </c>
      <c r="I1075" s="13">
        <v>186051.66</v>
      </c>
      <c r="J1075" s="13">
        <f t="shared" si="16"/>
        <v>275578.63</v>
      </c>
    </row>
    <row r="1076" spans="1:10" x14ac:dyDescent="0.25">
      <c r="A1076" s="19">
        <v>1068</v>
      </c>
      <c r="B1076" s="16" t="s">
        <v>24</v>
      </c>
      <c r="C1076" s="21" t="s">
        <v>25</v>
      </c>
      <c r="D1076" s="34">
        <v>199900000155230</v>
      </c>
      <c r="E1076" s="21" t="s">
        <v>646</v>
      </c>
      <c r="F1076" s="36">
        <v>36800</v>
      </c>
      <c r="G1076" s="12">
        <v>50</v>
      </c>
      <c r="H1076" s="25">
        <v>105151.59</v>
      </c>
      <c r="I1076" s="13">
        <v>38030.339999999997</v>
      </c>
      <c r="J1076" s="13">
        <f t="shared" si="16"/>
        <v>67121.25</v>
      </c>
    </row>
    <row r="1077" spans="1:10" x14ac:dyDescent="0.25">
      <c r="A1077" s="19">
        <v>1069</v>
      </c>
      <c r="B1077" s="16" t="s">
        <v>24</v>
      </c>
      <c r="C1077" s="21" t="s">
        <v>25</v>
      </c>
      <c r="D1077" s="34">
        <v>199000000155080</v>
      </c>
      <c r="E1077" s="21" t="s">
        <v>2830</v>
      </c>
      <c r="F1077" s="36">
        <v>33147</v>
      </c>
      <c r="G1077" s="12">
        <v>50</v>
      </c>
      <c r="H1077" s="25">
        <v>26749.7</v>
      </c>
      <c r="I1077" s="13">
        <v>14839.89</v>
      </c>
      <c r="J1077" s="13">
        <f t="shared" si="16"/>
        <v>11909.810000000001</v>
      </c>
    </row>
    <row r="1078" spans="1:10" x14ac:dyDescent="0.25">
      <c r="A1078" s="19">
        <v>1070</v>
      </c>
      <c r="B1078" s="16" t="s">
        <v>24</v>
      </c>
      <c r="C1078" s="21" t="s">
        <v>25</v>
      </c>
      <c r="D1078" s="34">
        <v>199700000158110</v>
      </c>
      <c r="E1078" s="21" t="s">
        <v>6172</v>
      </c>
      <c r="F1078" s="36">
        <v>35703</v>
      </c>
      <c r="G1078" s="12">
        <v>25</v>
      </c>
      <c r="H1078" s="25">
        <v>8158.36</v>
      </c>
      <c r="I1078" s="13">
        <v>6852.72</v>
      </c>
      <c r="J1078" s="13">
        <f t="shared" si="16"/>
        <v>1305.6399999999994</v>
      </c>
    </row>
    <row r="1079" spans="1:10" x14ac:dyDescent="0.25">
      <c r="A1079" s="19">
        <v>1071</v>
      </c>
      <c r="B1079" s="16" t="s">
        <v>24</v>
      </c>
      <c r="C1079" s="21" t="s">
        <v>25</v>
      </c>
      <c r="D1079" s="34">
        <v>199700000158100</v>
      </c>
      <c r="E1079" s="21" t="s">
        <v>7371</v>
      </c>
      <c r="F1079" s="36">
        <v>35703</v>
      </c>
      <c r="G1079" s="12">
        <v>25</v>
      </c>
      <c r="H1079" s="25">
        <v>1359.73</v>
      </c>
      <c r="I1079" s="13">
        <v>1141.98</v>
      </c>
      <c r="J1079" s="13">
        <f t="shared" si="16"/>
        <v>217.75</v>
      </c>
    </row>
    <row r="1080" spans="1:10" x14ac:dyDescent="0.25">
      <c r="A1080" s="19">
        <v>1072</v>
      </c>
      <c r="B1080" s="16" t="s">
        <v>24</v>
      </c>
      <c r="C1080" s="21" t="s">
        <v>25</v>
      </c>
      <c r="D1080" s="34">
        <v>199700000158090</v>
      </c>
      <c r="E1080" s="21" t="s">
        <v>3081</v>
      </c>
      <c r="F1080" s="36">
        <v>35703</v>
      </c>
      <c r="G1080" s="12">
        <v>25</v>
      </c>
      <c r="H1080" s="25">
        <v>61187.66</v>
      </c>
      <c r="I1080" s="13">
        <v>51395.680000000102</v>
      </c>
      <c r="J1080" s="13">
        <f t="shared" si="16"/>
        <v>9791.9799999999013</v>
      </c>
    </row>
    <row r="1081" spans="1:10" x14ac:dyDescent="0.25">
      <c r="A1081" s="19">
        <v>1073</v>
      </c>
      <c r="B1081" s="16" t="s">
        <v>24</v>
      </c>
      <c r="C1081" s="21" t="s">
        <v>25</v>
      </c>
      <c r="D1081" s="34">
        <v>199600000155090</v>
      </c>
      <c r="E1081" s="21" t="s">
        <v>867</v>
      </c>
      <c r="F1081" s="36">
        <v>35339</v>
      </c>
      <c r="G1081" s="12">
        <v>50</v>
      </c>
      <c r="H1081" s="25">
        <v>309325.64</v>
      </c>
      <c r="I1081" s="13">
        <v>138857.46</v>
      </c>
      <c r="J1081" s="13">
        <f t="shared" si="16"/>
        <v>170468.18000000002</v>
      </c>
    </row>
    <row r="1082" spans="1:10" x14ac:dyDescent="0.25">
      <c r="A1082" s="19">
        <v>1074</v>
      </c>
      <c r="B1082" s="16" t="s">
        <v>24</v>
      </c>
      <c r="C1082" s="21" t="s">
        <v>25</v>
      </c>
      <c r="D1082" s="34">
        <v>198700000154560</v>
      </c>
      <c r="E1082" s="21" t="s">
        <v>713</v>
      </c>
      <c r="F1082" s="36">
        <v>32021</v>
      </c>
      <c r="G1082" s="12">
        <v>50</v>
      </c>
      <c r="H1082" s="25">
        <v>615907.96</v>
      </c>
      <c r="I1082" s="13">
        <v>378132.39</v>
      </c>
      <c r="J1082" s="13">
        <f t="shared" si="16"/>
        <v>237775.56999999995</v>
      </c>
    </row>
    <row r="1083" spans="1:10" x14ac:dyDescent="0.25">
      <c r="A1083" s="19">
        <v>1075</v>
      </c>
      <c r="B1083" s="16" t="s">
        <v>24</v>
      </c>
      <c r="C1083" s="21" t="s">
        <v>25</v>
      </c>
      <c r="D1083" s="34">
        <v>199500000155160</v>
      </c>
      <c r="E1083" s="21" t="s">
        <v>2652</v>
      </c>
      <c r="F1083" s="36">
        <v>34973</v>
      </c>
      <c r="G1083" s="12">
        <v>50</v>
      </c>
      <c r="H1083" s="25">
        <v>25000</v>
      </c>
      <c r="I1083" s="13">
        <v>11355.92</v>
      </c>
      <c r="J1083" s="13">
        <f t="shared" si="16"/>
        <v>13644.08</v>
      </c>
    </row>
    <row r="1084" spans="1:10" x14ac:dyDescent="0.25">
      <c r="A1084" s="19">
        <v>1076</v>
      </c>
      <c r="B1084" s="16" t="s">
        <v>24</v>
      </c>
      <c r="C1084" s="21" t="s">
        <v>25</v>
      </c>
      <c r="D1084" s="34">
        <v>199900000155170</v>
      </c>
      <c r="E1084" s="21" t="s">
        <v>1014</v>
      </c>
      <c r="F1084" s="36">
        <v>36433</v>
      </c>
      <c r="G1084" s="12">
        <v>50</v>
      </c>
      <c r="H1084" s="25">
        <v>209397.43</v>
      </c>
      <c r="I1084" s="13">
        <v>81321.08</v>
      </c>
      <c r="J1084" s="13">
        <f t="shared" si="16"/>
        <v>128076.34999999999</v>
      </c>
    </row>
    <row r="1085" spans="1:10" x14ac:dyDescent="0.25">
      <c r="A1085" s="19">
        <v>1077</v>
      </c>
      <c r="B1085" s="16" t="s">
        <v>24</v>
      </c>
      <c r="C1085" s="21" t="s">
        <v>25</v>
      </c>
      <c r="D1085" s="34">
        <v>199900000155170</v>
      </c>
      <c r="E1085" s="21" t="s">
        <v>1014</v>
      </c>
      <c r="F1085" s="36">
        <v>37165</v>
      </c>
      <c r="G1085" s="12">
        <v>50</v>
      </c>
      <c r="H1085" s="25">
        <v>49426.92</v>
      </c>
      <c r="I1085" s="13">
        <v>16952.900000000001</v>
      </c>
      <c r="J1085" s="13">
        <f t="shared" si="16"/>
        <v>32474.019999999997</v>
      </c>
    </row>
    <row r="1086" spans="1:10" x14ac:dyDescent="0.25">
      <c r="A1086" s="19">
        <v>1078</v>
      </c>
      <c r="B1086" s="16" t="s">
        <v>24</v>
      </c>
      <c r="C1086" s="21" t="s">
        <v>25</v>
      </c>
      <c r="D1086" s="34">
        <v>198700000154660</v>
      </c>
      <c r="E1086" s="21" t="s">
        <v>409</v>
      </c>
      <c r="F1086" s="36">
        <v>32021</v>
      </c>
      <c r="G1086" s="12">
        <v>50</v>
      </c>
      <c r="H1086" s="25">
        <v>1497612.25</v>
      </c>
      <c r="I1086" s="13">
        <v>919448.62999999896</v>
      </c>
      <c r="J1086" s="13">
        <f t="shared" si="16"/>
        <v>578163.62000000104</v>
      </c>
    </row>
    <row r="1087" spans="1:10" x14ac:dyDescent="0.25">
      <c r="A1087" s="19">
        <v>1079</v>
      </c>
      <c r="B1087" s="16" t="s">
        <v>24</v>
      </c>
      <c r="C1087" s="21" t="s">
        <v>25</v>
      </c>
      <c r="D1087" s="34">
        <v>200810000015171</v>
      </c>
      <c r="E1087" s="21" t="s">
        <v>2164</v>
      </c>
      <c r="F1087" s="36">
        <v>38990</v>
      </c>
      <c r="G1087" s="12">
        <v>50</v>
      </c>
      <c r="H1087" s="25">
        <v>30697.11</v>
      </c>
      <c r="I1087" s="13">
        <v>7367.1100000000097</v>
      </c>
      <c r="J1087" s="13">
        <f t="shared" si="16"/>
        <v>23329.999999999993</v>
      </c>
    </row>
    <row r="1088" spans="1:10" x14ac:dyDescent="0.25">
      <c r="A1088" s="19">
        <v>1080</v>
      </c>
      <c r="B1088" s="16" t="s">
        <v>24</v>
      </c>
      <c r="C1088" s="21" t="s">
        <v>25</v>
      </c>
      <c r="D1088" s="34">
        <v>200910000028480</v>
      </c>
      <c r="E1088" s="21" t="s">
        <v>1835</v>
      </c>
      <c r="F1088" s="36">
        <v>39722</v>
      </c>
      <c r="G1088" s="12">
        <v>20</v>
      </c>
      <c r="H1088" s="25">
        <v>71680.53</v>
      </c>
      <c r="I1088" s="13">
        <v>35828.150000000103</v>
      </c>
      <c r="J1088" s="13">
        <f t="shared" si="16"/>
        <v>35852.379999999896</v>
      </c>
    </row>
    <row r="1089" spans="1:10" x14ac:dyDescent="0.25">
      <c r="A1089" s="19">
        <v>1081</v>
      </c>
      <c r="B1089" s="16" t="s">
        <v>24</v>
      </c>
      <c r="C1089" s="21" t="s">
        <v>25</v>
      </c>
      <c r="D1089" s="34">
        <v>200910000028372</v>
      </c>
      <c r="E1089" s="21" t="s">
        <v>1840</v>
      </c>
      <c r="F1089" s="36">
        <v>39722</v>
      </c>
      <c r="G1089" s="12">
        <v>20</v>
      </c>
      <c r="H1089" s="25">
        <v>71021.56</v>
      </c>
      <c r="I1089" s="13">
        <v>35498.639999999999</v>
      </c>
      <c r="J1089" s="13">
        <f t="shared" si="16"/>
        <v>35522.92</v>
      </c>
    </row>
    <row r="1090" spans="1:10" x14ac:dyDescent="0.25">
      <c r="A1090" s="19">
        <v>1082</v>
      </c>
      <c r="B1090" s="16" t="s">
        <v>24</v>
      </c>
      <c r="C1090" s="21" t="s">
        <v>25</v>
      </c>
      <c r="D1090" s="34">
        <v>199200000155270</v>
      </c>
      <c r="E1090" s="21" t="s">
        <v>1236</v>
      </c>
      <c r="F1090" s="36">
        <v>33878</v>
      </c>
      <c r="G1090" s="12">
        <v>50</v>
      </c>
      <c r="H1090" s="25">
        <v>186617.05</v>
      </c>
      <c r="I1090" s="13">
        <v>99557.299999999595</v>
      </c>
      <c r="J1090" s="13">
        <f t="shared" si="16"/>
        <v>87059.750000000393</v>
      </c>
    </row>
    <row r="1091" spans="1:10" x14ac:dyDescent="0.25">
      <c r="A1091" s="19">
        <v>1083</v>
      </c>
      <c r="B1091" s="16" t="s">
        <v>24</v>
      </c>
      <c r="C1091" s="21" t="s">
        <v>25</v>
      </c>
      <c r="D1091" s="34">
        <v>199200000155320</v>
      </c>
      <c r="E1091" s="21" t="s">
        <v>1236</v>
      </c>
      <c r="F1091" s="36">
        <v>33878</v>
      </c>
      <c r="G1091" s="12">
        <v>40</v>
      </c>
      <c r="H1091" s="25">
        <v>20103.150000000001</v>
      </c>
      <c r="I1091" s="13">
        <v>13204.98</v>
      </c>
      <c r="J1091" s="13">
        <f t="shared" si="16"/>
        <v>6898.1700000000019</v>
      </c>
    </row>
    <row r="1092" spans="1:10" x14ac:dyDescent="0.25">
      <c r="A1092" s="19">
        <v>1084</v>
      </c>
      <c r="B1092" s="16" t="s">
        <v>24</v>
      </c>
      <c r="C1092" s="21" t="s">
        <v>25</v>
      </c>
      <c r="D1092" s="34">
        <v>199200000155280</v>
      </c>
      <c r="E1092" s="21" t="s">
        <v>760</v>
      </c>
      <c r="F1092" s="36">
        <v>33878</v>
      </c>
      <c r="G1092" s="12">
        <v>50</v>
      </c>
      <c r="H1092" s="25">
        <v>463125.84</v>
      </c>
      <c r="I1092" s="13">
        <v>247071.31</v>
      </c>
      <c r="J1092" s="13">
        <f t="shared" si="16"/>
        <v>216054.53000000003</v>
      </c>
    </row>
    <row r="1093" spans="1:10" x14ac:dyDescent="0.25">
      <c r="A1093" s="19">
        <v>1085</v>
      </c>
      <c r="B1093" s="16" t="s">
        <v>24</v>
      </c>
      <c r="C1093" s="21" t="s">
        <v>25</v>
      </c>
      <c r="D1093" s="34">
        <v>199200000155300</v>
      </c>
      <c r="E1093" s="21" t="s">
        <v>2213</v>
      </c>
      <c r="F1093" s="36">
        <v>33878</v>
      </c>
      <c r="G1093" s="12">
        <v>50</v>
      </c>
      <c r="H1093" s="25">
        <v>47158.37</v>
      </c>
      <c r="I1093" s="13">
        <v>25157.980000000101</v>
      </c>
      <c r="J1093" s="13">
        <f t="shared" si="16"/>
        <v>22000.389999999901</v>
      </c>
    </row>
    <row r="1094" spans="1:10" x14ac:dyDescent="0.25">
      <c r="A1094" s="19">
        <v>1086</v>
      </c>
      <c r="B1094" s="16" t="s">
        <v>24</v>
      </c>
      <c r="C1094" s="21" t="s">
        <v>25</v>
      </c>
      <c r="D1094" s="34">
        <v>199200000155290</v>
      </c>
      <c r="E1094" s="21" t="s">
        <v>2393</v>
      </c>
      <c r="F1094" s="36">
        <v>33878</v>
      </c>
      <c r="G1094" s="12">
        <v>50</v>
      </c>
      <c r="H1094" s="25">
        <v>38298.39</v>
      </c>
      <c r="I1094" s="13">
        <v>20431.71</v>
      </c>
      <c r="J1094" s="13">
        <f t="shared" si="16"/>
        <v>17866.68</v>
      </c>
    </row>
    <row r="1095" spans="1:10" x14ac:dyDescent="0.25">
      <c r="A1095" s="19">
        <v>1087</v>
      </c>
      <c r="B1095" s="16" t="s">
        <v>24</v>
      </c>
      <c r="C1095" s="21" t="s">
        <v>25</v>
      </c>
      <c r="D1095" s="34">
        <v>199200000155310</v>
      </c>
      <c r="E1095" s="21" t="s">
        <v>190</v>
      </c>
      <c r="F1095" s="36">
        <v>33878</v>
      </c>
      <c r="G1095" s="12">
        <v>50</v>
      </c>
      <c r="H1095" s="25">
        <v>3141596.42</v>
      </c>
      <c r="I1095" s="13">
        <v>1675997.95</v>
      </c>
      <c r="J1095" s="13">
        <f t="shared" si="16"/>
        <v>1465598.47</v>
      </c>
    </row>
    <row r="1096" spans="1:10" x14ac:dyDescent="0.25">
      <c r="A1096" s="19">
        <v>1088</v>
      </c>
      <c r="B1096" s="16" t="s">
        <v>24</v>
      </c>
      <c r="C1096" s="21" t="s">
        <v>25</v>
      </c>
      <c r="D1096" s="34">
        <v>200910000028368</v>
      </c>
      <c r="E1096" s="21" t="s">
        <v>801</v>
      </c>
      <c r="F1096" s="36">
        <v>39722</v>
      </c>
      <c r="G1096" s="12">
        <v>40</v>
      </c>
      <c r="H1096" s="25">
        <v>264827.03000000003</v>
      </c>
      <c r="I1096" s="13">
        <v>66184.12</v>
      </c>
      <c r="J1096" s="13">
        <f t="shared" si="16"/>
        <v>198642.91000000003</v>
      </c>
    </row>
    <row r="1097" spans="1:10" x14ac:dyDescent="0.25">
      <c r="A1097" s="19">
        <v>1089</v>
      </c>
      <c r="B1097" s="16" t="s">
        <v>24</v>
      </c>
      <c r="C1097" s="21" t="s">
        <v>25</v>
      </c>
      <c r="D1097" s="34">
        <v>200910000028483</v>
      </c>
      <c r="E1097" s="21" t="s">
        <v>3239</v>
      </c>
      <c r="F1097" s="36">
        <v>39722</v>
      </c>
      <c r="G1097" s="12">
        <v>20</v>
      </c>
      <c r="H1097" s="25">
        <v>17535.689999999999</v>
      </c>
      <c r="I1097" s="13">
        <v>8764.8600000000097</v>
      </c>
      <c r="J1097" s="13">
        <f t="shared" ref="J1097:J1160" si="17">SUM(H1097-I1097)</f>
        <v>8770.829999999989</v>
      </c>
    </row>
    <row r="1098" spans="1:10" x14ac:dyDescent="0.25">
      <c r="A1098" s="19">
        <v>1090</v>
      </c>
      <c r="B1098" s="16" t="s">
        <v>24</v>
      </c>
      <c r="C1098" s="21" t="s">
        <v>25</v>
      </c>
      <c r="D1098" s="34">
        <v>200100000149120</v>
      </c>
      <c r="E1098" s="21" t="s">
        <v>13349</v>
      </c>
      <c r="F1098" s="36">
        <v>36978</v>
      </c>
      <c r="G1098" s="12">
        <v>10</v>
      </c>
      <c r="H1098" s="25">
        <v>186445.1</v>
      </c>
      <c r="I1098" s="13">
        <v>186445.1</v>
      </c>
      <c r="J1098" s="13">
        <f t="shared" si="17"/>
        <v>0</v>
      </c>
    </row>
    <row r="1099" spans="1:10" x14ac:dyDescent="0.25">
      <c r="A1099" s="19">
        <v>1091</v>
      </c>
      <c r="B1099" s="16" t="s">
        <v>24</v>
      </c>
      <c r="C1099" s="21" t="s">
        <v>25</v>
      </c>
      <c r="D1099" s="34">
        <v>200100000149130</v>
      </c>
      <c r="E1099" s="21" t="s">
        <v>13349</v>
      </c>
      <c r="F1099" s="36">
        <v>37033</v>
      </c>
      <c r="G1099" s="12">
        <v>10</v>
      </c>
      <c r="H1099" s="25">
        <v>1429</v>
      </c>
      <c r="I1099" s="13">
        <v>1429</v>
      </c>
      <c r="J1099" s="13">
        <f t="shared" si="17"/>
        <v>0</v>
      </c>
    </row>
    <row r="1100" spans="1:10" x14ac:dyDescent="0.25">
      <c r="A1100" s="19">
        <v>1092</v>
      </c>
      <c r="B1100" s="16" t="s">
        <v>24</v>
      </c>
      <c r="C1100" s="21" t="s">
        <v>25</v>
      </c>
      <c r="D1100" s="34">
        <v>198900000146560</v>
      </c>
      <c r="E1100" s="21" t="s">
        <v>1567</v>
      </c>
      <c r="F1100" s="36">
        <v>32782</v>
      </c>
      <c r="G1100" s="12">
        <v>50</v>
      </c>
      <c r="H1100" s="25">
        <v>124423.49</v>
      </c>
      <c r="I1100" s="13">
        <v>71529.449999999895</v>
      </c>
      <c r="J1100" s="13">
        <f t="shared" si="17"/>
        <v>52894.04000000011</v>
      </c>
    </row>
    <row r="1101" spans="1:10" x14ac:dyDescent="0.25">
      <c r="A1101" s="19">
        <v>1093</v>
      </c>
      <c r="B1101" s="16" t="s">
        <v>24</v>
      </c>
      <c r="C1101" s="21" t="s">
        <v>25</v>
      </c>
      <c r="D1101" s="34">
        <v>195100000159660</v>
      </c>
      <c r="E1101" s="21" t="s">
        <v>13350</v>
      </c>
      <c r="F1101" s="36">
        <v>18719</v>
      </c>
      <c r="G1101" s="12">
        <v>25</v>
      </c>
      <c r="H1101" s="25">
        <v>28703.99</v>
      </c>
      <c r="I1101" s="13">
        <v>28703.99</v>
      </c>
      <c r="J1101" s="13">
        <f t="shared" si="17"/>
        <v>0</v>
      </c>
    </row>
    <row r="1102" spans="1:10" x14ac:dyDescent="0.25">
      <c r="A1102" s="19">
        <v>1094</v>
      </c>
      <c r="B1102" s="16" t="s">
        <v>24</v>
      </c>
      <c r="C1102" s="21" t="s">
        <v>25</v>
      </c>
      <c r="D1102" s="34">
        <v>201110000041084</v>
      </c>
      <c r="E1102" s="21" t="s">
        <v>113</v>
      </c>
      <c r="F1102" s="36">
        <v>40725</v>
      </c>
      <c r="G1102" s="12">
        <v>40</v>
      </c>
      <c r="H1102" s="25">
        <v>3328414.01</v>
      </c>
      <c r="I1102" s="13">
        <v>603110.54</v>
      </c>
      <c r="J1102" s="13">
        <f t="shared" si="17"/>
        <v>2725303.4699999997</v>
      </c>
    </row>
    <row r="1103" spans="1:10" x14ac:dyDescent="0.25">
      <c r="A1103" s="19">
        <v>1095</v>
      </c>
      <c r="B1103" s="16" t="s">
        <v>24</v>
      </c>
      <c r="C1103" s="21" t="s">
        <v>25</v>
      </c>
      <c r="D1103" s="34">
        <v>197700000156570</v>
      </c>
      <c r="E1103" s="21" t="s">
        <v>13351</v>
      </c>
      <c r="F1103" s="36">
        <v>28277</v>
      </c>
      <c r="G1103" s="12">
        <v>25</v>
      </c>
      <c r="H1103" s="25">
        <v>23272</v>
      </c>
      <c r="I1103" s="13">
        <v>23272</v>
      </c>
      <c r="J1103" s="13">
        <f t="shared" si="17"/>
        <v>0</v>
      </c>
    </row>
    <row r="1104" spans="1:10" x14ac:dyDescent="0.25">
      <c r="A1104" s="19">
        <v>1096</v>
      </c>
      <c r="B1104" s="16" t="s">
        <v>24</v>
      </c>
      <c r="C1104" s="21" t="s">
        <v>25</v>
      </c>
      <c r="D1104" s="34">
        <v>197700000156580</v>
      </c>
      <c r="E1104" s="21" t="s">
        <v>13351</v>
      </c>
      <c r="F1104" s="36">
        <v>28277</v>
      </c>
      <c r="G1104" s="12">
        <v>25</v>
      </c>
      <c r="H1104" s="25">
        <v>749.36</v>
      </c>
      <c r="I1104" s="13">
        <v>749.36</v>
      </c>
      <c r="J1104" s="13">
        <f t="shared" si="17"/>
        <v>0</v>
      </c>
    </row>
    <row r="1105" spans="1:10" x14ac:dyDescent="0.25">
      <c r="A1105" s="19">
        <v>1097</v>
      </c>
      <c r="B1105" s="16" t="s">
        <v>24</v>
      </c>
      <c r="C1105" s="21" t="s">
        <v>25</v>
      </c>
      <c r="D1105" s="34">
        <v>199100000158620</v>
      </c>
      <c r="E1105" s="21" t="s">
        <v>13352</v>
      </c>
      <c r="F1105" s="36">
        <v>33512</v>
      </c>
      <c r="G1105" s="12">
        <v>25</v>
      </c>
      <c r="H1105" s="25">
        <v>311015.28999999998</v>
      </c>
      <c r="I1105" s="13">
        <v>311015.28999999998</v>
      </c>
      <c r="J1105" s="13">
        <f t="shared" si="17"/>
        <v>0</v>
      </c>
    </row>
    <row r="1106" spans="1:10" x14ac:dyDescent="0.25">
      <c r="A1106" s="19">
        <v>1098</v>
      </c>
      <c r="B1106" s="16" t="s">
        <v>24</v>
      </c>
      <c r="C1106" s="21" t="s">
        <v>25</v>
      </c>
      <c r="D1106" s="34">
        <v>197900000157580</v>
      </c>
      <c r="E1106" s="21" t="s">
        <v>13353</v>
      </c>
      <c r="F1106" s="36">
        <v>29068</v>
      </c>
      <c r="G1106" s="12">
        <v>25</v>
      </c>
      <c r="H1106" s="25">
        <v>8820.5</v>
      </c>
      <c r="I1106" s="13">
        <v>8820.5</v>
      </c>
      <c r="J1106" s="13">
        <f t="shared" si="17"/>
        <v>0</v>
      </c>
    </row>
    <row r="1107" spans="1:10" x14ac:dyDescent="0.25">
      <c r="A1107" s="19">
        <v>1099</v>
      </c>
      <c r="B1107" s="16" t="s">
        <v>24</v>
      </c>
      <c r="C1107" s="21" t="s">
        <v>25</v>
      </c>
      <c r="D1107" s="34">
        <v>201510000022553</v>
      </c>
      <c r="E1107" s="21" t="s">
        <v>2828</v>
      </c>
      <c r="F1107" s="36">
        <v>41752</v>
      </c>
      <c r="G1107" s="12">
        <v>25</v>
      </c>
      <c r="H1107" s="25">
        <v>14500</v>
      </c>
      <c r="I1107" s="13">
        <v>2574.25</v>
      </c>
      <c r="J1107" s="13">
        <f t="shared" si="17"/>
        <v>11925.75</v>
      </c>
    </row>
    <row r="1108" spans="1:10" x14ac:dyDescent="0.25">
      <c r="A1108" s="19">
        <v>1100</v>
      </c>
      <c r="B1108" s="16" t="s">
        <v>24</v>
      </c>
      <c r="C1108" s="21" t="s">
        <v>25</v>
      </c>
      <c r="D1108" s="34">
        <v>197900000157490</v>
      </c>
      <c r="E1108" s="21" t="s">
        <v>13354</v>
      </c>
      <c r="F1108" s="36">
        <v>29068</v>
      </c>
      <c r="G1108" s="12">
        <v>25</v>
      </c>
      <c r="H1108" s="25">
        <v>86.71</v>
      </c>
      <c r="I1108" s="13">
        <v>86.71</v>
      </c>
      <c r="J1108" s="13">
        <f t="shared" si="17"/>
        <v>0</v>
      </c>
    </row>
    <row r="1109" spans="1:10" x14ac:dyDescent="0.25">
      <c r="A1109" s="19">
        <v>1101</v>
      </c>
      <c r="B1109" s="16" t="s">
        <v>24</v>
      </c>
      <c r="C1109" s="21" t="s">
        <v>25</v>
      </c>
      <c r="D1109" s="34">
        <v>199100000153200</v>
      </c>
      <c r="E1109" s="21" t="s">
        <v>3674</v>
      </c>
      <c r="F1109" s="36">
        <v>33512</v>
      </c>
      <c r="G1109" s="12">
        <v>50</v>
      </c>
      <c r="H1109" s="25">
        <v>13762.6</v>
      </c>
      <c r="I1109" s="13">
        <v>7358.1499999999796</v>
      </c>
      <c r="J1109" s="13">
        <f t="shared" si="17"/>
        <v>6404.4500000000207</v>
      </c>
    </row>
    <row r="1110" spans="1:10" x14ac:dyDescent="0.25">
      <c r="A1110" s="19">
        <v>1102</v>
      </c>
      <c r="B1110" s="16" t="s">
        <v>24</v>
      </c>
      <c r="C1110" s="21" t="s">
        <v>25</v>
      </c>
      <c r="D1110" s="34">
        <v>199100000155670</v>
      </c>
      <c r="E1110" s="21" t="s">
        <v>13355</v>
      </c>
      <c r="F1110" s="36">
        <v>33512</v>
      </c>
      <c r="G1110" s="12">
        <v>25</v>
      </c>
      <c r="H1110" s="25">
        <v>27842</v>
      </c>
      <c r="I1110" s="13">
        <v>27842.000000000098</v>
      </c>
      <c r="J1110" s="13">
        <f t="shared" si="17"/>
        <v>-9.822542779147625E-11</v>
      </c>
    </row>
    <row r="1111" spans="1:10" x14ac:dyDescent="0.25">
      <c r="A1111" s="19">
        <v>1103</v>
      </c>
      <c r="B1111" s="16" t="s">
        <v>24</v>
      </c>
      <c r="C1111" s="21" t="s">
        <v>25</v>
      </c>
      <c r="D1111" s="34">
        <v>199100000146480</v>
      </c>
      <c r="E1111" s="21" t="s">
        <v>7629</v>
      </c>
      <c r="F1111" s="36">
        <v>33512</v>
      </c>
      <c r="G1111" s="12">
        <v>50</v>
      </c>
      <c r="H1111" s="25">
        <v>120</v>
      </c>
      <c r="I1111" s="13">
        <v>64.2800000000002</v>
      </c>
      <c r="J1111" s="13">
        <f t="shared" si="17"/>
        <v>55.7199999999998</v>
      </c>
    </row>
    <row r="1112" spans="1:10" x14ac:dyDescent="0.25">
      <c r="A1112" s="19">
        <v>1104</v>
      </c>
      <c r="B1112" s="16" t="s">
        <v>24</v>
      </c>
      <c r="C1112" s="21" t="s">
        <v>25</v>
      </c>
      <c r="D1112" s="34">
        <v>197500000156860</v>
      </c>
      <c r="E1112" s="21" t="s">
        <v>13356</v>
      </c>
      <c r="F1112" s="36">
        <v>27546</v>
      </c>
      <c r="G1112" s="12">
        <v>25</v>
      </c>
      <c r="H1112" s="25">
        <v>261.37</v>
      </c>
      <c r="I1112" s="13">
        <v>261.37</v>
      </c>
      <c r="J1112" s="13">
        <f t="shared" si="17"/>
        <v>0</v>
      </c>
    </row>
    <row r="1113" spans="1:10" x14ac:dyDescent="0.25">
      <c r="A1113" s="19">
        <v>1105</v>
      </c>
      <c r="B1113" s="16" t="s">
        <v>24</v>
      </c>
      <c r="C1113" s="21" t="s">
        <v>25</v>
      </c>
      <c r="D1113" s="34">
        <v>198600000146540</v>
      </c>
      <c r="E1113" s="21" t="s">
        <v>4933</v>
      </c>
      <c r="F1113" s="36">
        <v>31413</v>
      </c>
      <c r="G1113" s="12">
        <v>40</v>
      </c>
      <c r="H1113" s="25">
        <v>15942</v>
      </c>
      <c r="I1113" s="13">
        <v>12911.31</v>
      </c>
      <c r="J1113" s="13">
        <f t="shared" si="17"/>
        <v>3030.6900000000005</v>
      </c>
    </row>
    <row r="1114" spans="1:10" x14ac:dyDescent="0.25">
      <c r="A1114" s="19">
        <v>1106</v>
      </c>
      <c r="B1114" s="16" t="s">
        <v>24</v>
      </c>
      <c r="C1114" s="21" t="s">
        <v>25</v>
      </c>
      <c r="D1114" s="34">
        <v>197900000157300</v>
      </c>
      <c r="E1114" s="21" t="s">
        <v>13357</v>
      </c>
      <c r="F1114" s="36">
        <v>29068</v>
      </c>
      <c r="G1114" s="12">
        <v>25</v>
      </c>
      <c r="H1114" s="25">
        <v>958.67</v>
      </c>
      <c r="I1114" s="13">
        <v>958.67</v>
      </c>
      <c r="J1114" s="13">
        <f t="shared" si="17"/>
        <v>0</v>
      </c>
    </row>
    <row r="1115" spans="1:10" x14ac:dyDescent="0.25">
      <c r="A1115" s="19">
        <v>1107</v>
      </c>
      <c r="B1115" s="16" t="s">
        <v>24</v>
      </c>
      <c r="C1115" s="21" t="s">
        <v>25</v>
      </c>
      <c r="D1115" s="34">
        <v>196800000156220</v>
      </c>
      <c r="E1115" s="21" t="s">
        <v>13358</v>
      </c>
      <c r="F1115" s="36">
        <v>25082</v>
      </c>
      <c r="G1115" s="12">
        <v>25</v>
      </c>
      <c r="H1115" s="25">
        <v>5124.05</v>
      </c>
      <c r="I1115" s="13">
        <v>5124.05</v>
      </c>
      <c r="J1115" s="13">
        <f t="shared" si="17"/>
        <v>0</v>
      </c>
    </row>
    <row r="1116" spans="1:10" x14ac:dyDescent="0.25">
      <c r="A1116" s="19">
        <v>1108</v>
      </c>
      <c r="B1116" s="16" t="s">
        <v>24</v>
      </c>
      <c r="C1116" s="21" t="s">
        <v>25</v>
      </c>
      <c r="D1116" s="34">
        <v>199600000158990</v>
      </c>
      <c r="E1116" s="21" t="s">
        <v>1953</v>
      </c>
      <c r="F1116" s="36">
        <v>35339</v>
      </c>
      <c r="G1116" s="12">
        <v>25</v>
      </c>
      <c r="H1116" s="25">
        <v>257000</v>
      </c>
      <c r="I1116" s="13">
        <v>226300.61</v>
      </c>
      <c r="J1116" s="13">
        <f t="shared" si="17"/>
        <v>30699.390000000014</v>
      </c>
    </row>
    <row r="1117" spans="1:10" x14ac:dyDescent="0.25">
      <c r="A1117" s="19">
        <v>1109</v>
      </c>
      <c r="B1117" s="16" t="s">
        <v>24</v>
      </c>
      <c r="C1117" s="21" t="s">
        <v>25</v>
      </c>
      <c r="D1117" s="34">
        <v>199200000147720</v>
      </c>
      <c r="E1117" s="21" t="s">
        <v>1318</v>
      </c>
      <c r="F1117" s="36">
        <v>33878</v>
      </c>
      <c r="G1117" s="12">
        <v>50</v>
      </c>
      <c r="H1117" s="25">
        <v>157583</v>
      </c>
      <c r="I1117" s="13">
        <v>81083.899999999805</v>
      </c>
      <c r="J1117" s="13">
        <f t="shared" si="17"/>
        <v>76499.100000000195</v>
      </c>
    </row>
    <row r="1118" spans="1:10" x14ac:dyDescent="0.25">
      <c r="A1118" s="19">
        <v>1110</v>
      </c>
      <c r="B1118" s="16" t="s">
        <v>24</v>
      </c>
      <c r="C1118" s="21" t="s">
        <v>25</v>
      </c>
      <c r="D1118" s="34">
        <v>199200000147710</v>
      </c>
      <c r="E1118" s="21" t="s">
        <v>2804</v>
      </c>
      <c r="F1118" s="36">
        <v>33878</v>
      </c>
      <c r="G1118" s="12">
        <v>50</v>
      </c>
      <c r="H1118" s="25">
        <v>25000</v>
      </c>
      <c r="I1118" s="13">
        <v>12863.5</v>
      </c>
      <c r="J1118" s="13">
        <f t="shared" si="17"/>
        <v>12136.5</v>
      </c>
    </row>
    <row r="1119" spans="1:10" x14ac:dyDescent="0.25">
      <c r="A1119" s="19">
        <v>1111</v>
      </c>
      <c r="B1119" s="16" t="s">
        <v>24</v>
      </c>
      <c r="C1119" s="21" t="s">
        <v>25</v>
      </c>
      <c r="D1119" s="34">
        <v>201710000000657</v>
      </c>
      <c r="E1119" s="21" t="s">
        <v>1595</v>
      </c>
      <c r="F1119" s="36">
        <v>42579</v>
      </c>
      <c r="G1119" s="12">
        <v>25</v>
      </c>
      <c r="H1119" s="25">
        <v>55035.77</v>
      </c>
      <c r="I1119" s="13">
        <v>4786.29</v>
      </c>
      <c r="J1119" s="13">
        <f t="shared" si="17"/>
        <v>50249.479999999996</v>
      </c>
    </row>
    <row r="1120" spans="1:10" x14ac:dyDescent="0.25">
      <c r="A1120" s="19">
        <v>1112</v>
      </c>
      <c r="B1120" s="16" t="s">
        <v>24</v>
      </c>
      <c r="C1120" s="21" t="s">
        <v>25</v>
      </c>
      <c r="D1120" s="34">
        <v>195900000156690</v>
      </c>
      <c r="E1120" s="21" t="s">
        <v>13359</v>
      </c>
      <c r="F1120" s="36">
        <v>21610</v>
      </c>
      <c r="G1120" s="12">
        <v>25</v>
      </c>
      <c r="H1120" s="25">
        <v>8693.89</v>
      </c>
      <c r="I1120" s="13">
        <v>8693.89</v>
      </c>
      <c r="J1120" s="13">
        <f t="shared" si="17"/>
        <v>0</v>
      </c>
    </row>
    <row r="1121" spans="1:10" x14ac:dyDescent="0.25">
      <c r="A1121" s="19">
        <v>1113</v>
      </c>
      <c r="B1121" s="16" t="s">
        <v>24</v>
      </c>
      <c r="C1121" s="21" t="s">
        <v>25</v>
      </c>
      <c r="D1121" s="34">
        <v>195800000156680</v>
      </c>
      <c r="E1121" s="21" t="s">
        <v>13360</v>
      </c>
      <c r="F1121" s="36">
        <v>21186</v>
      </c>
      <c r="G1121" s="12">
        <v>25</v>
      </c>
      <c r="H1121" s="25">
        <v>17043.39</v>
      </c>
      <c r="I1121" s="13">
        <v>17043.39</v>
      </c>
      <c r="J1121" s="13">
        <f t="shared" si="17"/>
        <v>0</v>
      </c>
    </row>
    <row r="1122" spans="1:10" x14ac:dyDescent="0.25">
      <c r="A1122" s="19">
        <v>1114</v>
      </c>
      <c r="B1122" s="16" t="s">
        <v>24</v>
      </c>
      <c r="C1122" s="21" t="s">
        <v>25</v>
      </c>
      <c r="D1122" s="34">
        <v>195400000157160</v>
      </c>
      <c r="E1122" s="21" t="s">
        <v>13361</v>
      </c>
      <c r="F1122" s="36">
        <v>19937</v>
      </c>
      <c r="G1122" s="12">
        <v>25</v>
      </c>
      <c r="H1122" s="25">
        <v>408.46</v>
      </c>
      <c r="I1122" s="13">
        <v>408.46</v>
      </c>
      <c r="J1122" s="13">
        <f t="shared" si="17"/>
        <v>0</v>
      </c>
    </row>
    <row r="1123" spans="1:10" x14ac:dyDescent="0.25">
      <c r="A1123" s="19">
        <v>1115</v>
      </c>
      <c r="B1123" s="16" t="s">
        <v>24</v>
      </c>
      <c r="C1123" s="21" t="s">
        <v>25</v>
      </c>
      <c r="D1123" s="34">
        <v>199500000159010</v>
      </c>
      <c r="E1123" s="21" t="s">
        <v>1580</v>
      </c>
      <c r="F1123" s="36">
        <v>34973</v>
      </c>
      <c r="G1123" s="12">
        <v>25</v>
      </c>
      <c r="H1123" s="25">
        <v>641363</v>
      </c>
      <c r="I1123" s="13">
        <v>589596.62999999896</v>
      </c>
      <c r="J1123" s="13">
        <f t="shared" si="17"/>
        <v>51766.370000001043</v>
      </c>
    </row>
    <row r="1124" spans="1:10" x14ac:dyDescent="0.25">
      <c r="A1124" s="19">
        <v>1116</v>
      </c>
      <c r="B1124" s="16" t="s">
        <v>24</v>
      </c>
      <c r="C1124" s="21" t="s">
        <v>25</v>
      </c>
      <c r="D1124" s="34">
        <v>199500000159020</v>
      </c>
      <c r="E1124" s="21" t="s">
        <v>1300</v>
      </c>
      <c r="F1124" s="36">
        <v>34973</v>
      </c>
      <c r="G1124" s="12">
        <v>25</v>
      </c>
      <c r="H1124" s="25">
        <v>970088</v>
      </c>
      <c r="I1124" s="13">
        <v>891792.36999999697</v>
      </c>
      <c r="J1124" s="13">
        <f t="shared" si="17"/>
        <v>78295.630000003031</v>
      </c>
    </row>
    <row r="1125" spans="1:10" x14ac:dyDescent="0.25">
      <c r="A1125" s="19">
        <v>1117</v>
      </c>
      <c r="B1125" s="16" t="s">
        <v>24</v>
      </c>
      <c r="C1125" s="21" t="s">
        <v>25</v>
      </c>
      <c r="D1125" s="34">
        <v>199500000155570</v>
      </c>
      <c r="E1125" s="21" t="s">
        <v>6967</v>
      </c>
      <c r="F1125" s="36">
        <v>34926</v>
      </c>
      <c r="G1125" s="12">
        <v>25</v>
      </c>
      <c r="H1125" s="25">
        <v>6511.84</v>
      </c>
      <c r="I1125" s="13">
        <v>6020.14</v>
      </c>
      <c r="J1125" s="13">
        <f t="shared" si="17"/>
        <v>491.69999999999982</v>
      </c>
    </row>
    <row r="1126" spans="1:10" x14ac:dyDescent="0.25">
      <c r="A1126" s="19">
        <v>1118</v>
      </c>
      <c r="B1126" s="16" t="s">
        <v>24</v>
      </c>
      <c r="C1126" s="21" t="s">
        <v>25</v>
      </c>
      <c r="D1126" s="34" t="s">
        <v>13199</v>
      </c>
      <c r="E1126" s="21" t="s">
        <v>13362</v>
      </c>
      <c r="F1126" s="36">
        <v>37530</v>
      </c>
      <c r="G1126" s="12">
        <v>12</v>
      </c>
      <c r="H1126" s="25">
        <v>20000</v>
      </c>
      <c r="I1126" s="13">
        <v>20000</v>
      </c>
      <c r="J1126" s="13">
        <f t="shared" si="17"/>
        <v>0</v>
      </c>
    </row>
    <row r="1127" spans="1:10" x14ac:dyDescent="0.25">
      <c r="A1127" s="19">
        <v>1119</v>
      </c>
      <c r="B1127" s="16" t="s">
        <v>24</v>
      </c>
      <c r="C1127" s="21" t="s">
        <v>25</v>
      </c>
      <c r="D1127" s="34" t="s">
        <v>13200</v>
      </c>
      <c r="E1127" s="21" t="s">
        <v>13363</v>
      </c>
      <c r="F1127" s="36">
        <v>37530</v>
      </c>
      <c r="G1127" s="12">
        <v>12</v>
      </c>
      <c r="H1127" s="25">
        <v>56778.58</v>
      </c>
      <c r="I1127" s="13">
        <v>56778.58</v>
      </c>
      <c r="J1127" s="13">
        <f t="shared" si="17"/>
        <v>0</v>
      </c>
    </row>
    <row r="1128" spans="1:10" x14ac:dyDescent="0.25">
      <c r="A1128" s="19">
        <v>1120</v>
      </c>
      <c r="B1128" s="16" t="s">
        <v>24</v>
      </c>
      <c r="C1128" s="21" t="s">
        <v>25</v>
      </c>
      <c r="D1128" s="34" t="s">
        <v>13201</v>
      </c>
      <c r="E1128" s="21" t="s">
        <v>13364</v>
      </c>
      <c r="F1128" s="36">
        <v>37530</v>
      </c>
      <c r="G1128" s="12">
        <v>12</v>
      </c>
      <c r="H1128" s="25">
        <v>138792.07999999999</v>
      </c>
      <c r="I1128" s="13">
        <v>138792.07999999999</v>
      </c>
      <c r="J1128" s="13">
        <f t="shared" si="17"/>
        <v>0</v>
      </c>
    </row>
    <row r="1129" spans="1:10" x14ac:dyDescent="0.25">
      <c r="A1129" s="19">
        <v>1121</v>
      </c>
      <c r="B1129" s="16" t="s">
        <v>24</v>
      </c>
      <c r="C1129" s="21" t="s">
        <v>25</v>
      </c>
      <c r="D1129" s="34" t="s">
        <v>1322</v>
      </c>
      <c r="E1129" s="21" t="s">
        <v>1323</v>
      </c>
      <c r="F1129" s="36">
        <v>37530</v>
      </c>
      <c r="G1129" s="12">
        <v>40</v>
      </c>
      <c r="H1129" s="25">
        <v>126174.63</v>
      </c>
      <c r="I1129" s="13">
        <v>50466.97</v>
      </c>
      <c r="J1129" s="13">
        <f t="shared" si="17"/>
        <v>75707.66</v>
      </c>
    </row>
    <row r="1130" spans="1:10" x14ac:dyDescent="0.25">
      <c r="A1130" s="19">
        <v>1122</v>
      </c>
      <c r="B1130" s="16" t="s">
        <v>24</v>
      </c>
      <c r="C1130" s="21" t="s">
        <v>25</v>
      </c>
      <c r="D1130" s="34" t="s">
        <v>1874</v>
      </c>
      <c r="E1130" s="21" t="s">
        <v>1875</v>
      </c>
      <c r="F1130" s="36">
        <v>37530</v>
      </c>
      <c r="G1130" s="12">
        <v>50</v>
      </c>
      <c r="H1130" s="25">
        <v>50000</v>
      </c>
      <c r="I1130" s="13">
        <v>15999.49</v>
      </c>
      <c r="J1130" s="13">
        <f t="shared" si="17"/>
        <v>34000.51</v>
      </c>
    </row>
    <row r="1131" spans="1:10" x14ac:dyDescent="0.25">
      <c r="A1131" s="19">
        <v>1123</v>
      </c>
      <c r="B1131" s="16" t="s">
        <v>24</v>
      </c>
      <c r="C1131" s="21" t="s">
        <v>25</v>
      </c>
      <c r="D1131" s="34" t="s">
        <v>509</v>
      </c>
      <c r="E1131" s="21" t="s">
        <v>510</v>
      </c>
      <c r="F1131" s="36">
        <v>37530</v>
      </c>
      <c r="G1131" s="12">
        <v>40</v>
      </c>
      <c r="H1131" s="25">
        <v>698272.56</v>
      </c>
      <c r="I1131" s="13">
        <v>279293.13</v>
      </c>
      <c r="J1131" s="13">
        <f t="shared" si="17"/>
        <v>418979.43000000005</v>
      </c>
    </row>
    <row r="1132" spans="1:10" x14ac:dyDescent="0.25">
      <c r="A1132" s="19">
        <v>1124</v>
      </c>
      <c r="B1132" s="16" t="s">
        <v>24</v>
      </c>
      <c r="C1132" s="21" t="s">
        <v>25</v>
      </c>
      <c r="D1132" s="34" t="s">
        <v>509</v>
      </c>
      <c r="E1132" s="21" t="s">
        <v>510</v>
      </c>
      <c r="F1132" s="36">
        <v>37530</v>
      </c>
      <c r="G1132" s="12">
        <v>40</v>
      </c>
      <c r="H1132" s="25">
        <v>76557.06</v>
      </c>
      <c r="I1132" s="13">
        <v>27506.43</v>
      </c>
      <c r="J1132" s="13">
        <f t="shared" si="17"/>
        <v>49050.63</v>
      </c>
    </row>
    <row r="1133" spans="1:10" x14ac:dyDescent="0.25">
      <c r="A1133" s="19">
        <v>1125</v>
      </c>
      <c r="B1133" s="16" t="s">
        <v>24</v>
      </c>
      <c r="C1133" s="21" t="s">
        <v>25</v>
      </c>
      <c r="D1133" s="34">
        <v>197900000146420</v>
      </c>
      <c r="E1133" s="21" t="s">
        <v>5250</v>
      </c>
      <c r="F1133" s="36">
        <v>29068</v>
      </c>
      <c r="G1133" s="12">
        <v>50</v>
      </c>
      <c r="H1133" s="25">
        <v>12218.76</v>
      </c>
      <c r="I1133" s="13">
        <v>9637.7799999999897</v>
      </c>
      <c r="J1133" s="13">
        <f t="shared" si="17"/>
        <v>2580.9800000000105</v>
      </c>
    </row>
    <row r="1134" spans="1:10" x14ac:dyDescent="0.25">
      <c r="A1134" s="19">
        <v>1126</v>
      </c>
      <c r="B1134" s="16" t="s">
        <v>24</v>
      </c>
      <c r="C1134" s="21" t="s">
        <v>25</v>
      </c>
      <c r="D1134" s="34">
        <v>197500000157200</v>
      </c>
      <c r="E1134" s="21" t="s">
        <v>13365</v>
      </c>
      <c r="F1134" s="36">
        <v>27485</v>
      </c>
      <c r="G1134" s="12">
        <v>25</v>
      </c>
      <c r="H1134" s="25">
        <v>1761.96</v>
      </c>
      <c r="I1134" s="13">
        <v>1761.96</v>
      </c>
      <c r="J1134" s="13">
        <f t="shared" si="17"/>
        <v>0</v>
      </c>
    </row>
    <row r="1135" spans="1:10" x14ac:dyDescent="0.25">
      <c r="A1135" s="19">
        <v>1127</v>
      </c>
      <c r="B1135" s="16" t="s">
        <v>24</v>
      </c>
      <c r="C1135" s="21" t="s">
        <v>25</v>
      </c>
      <c r="D1135" s="34">
        <v>196700000156750</v>
      </c>
      <c r="E1135" s="21" t="s">
        <v>13366</v>
      </c>
      <c r="F1135" s="36">
        <v>24504</v>
      </c>
      <c r="G1135" s="12">
        <v>25</v>
      </c>
      <c r="H1135" s="25">
        <v>1174</v>
      </c>
      <c r="I1135" s="13">
        <v>1174</v>
      </c>
      <c r="J1135" s="13">
        <f t="shared" si="17"/>
        <v>0</v>
      </c>
    </row>
    <row r="1136" spans="1:10" x14ac:dyDescent="0.25">
      <c r="A1136" s="19">
        <v>1128</v>
      </c>
      <c r="B1136" s="16" t="s">
        <v>24</v>
      </c>
      <c r="C1136" s="21" t="s">
        <v>25</v>
      </c>
      <c r="D1136" s="34">
        <v>197500000155720</v>
      </c>
      <c r="E1136" s="21" t="s">
        <v>13367</v>
      </c>
      <c r="F1136" s="36">
        <v>27546</v>
      </c>
      <c r="G1136" s="12">
        <v>25</v>
      </c>
      <c r="H1136" s="25">
        <v>24351.599999999999</v>
      </c>
      <c r="I1136" s="13">
        <v>24351.599999999999</v>
      </c>
      <c r="J1136" s="13">
        <f t="shared" si="17"/>
        <v>0</v>
      </c>
    </row>
    <row r="1137" spans="1:10" x14ac:dyDescent="0.25">
      <c r="A1137" s="19">
        <v>1129</v>
      </c>
      <c r="B1137" s="16" t="s">
        <v>24</v>
      </c>
      <c r="C1137" s="21" t="s">
        <v>25</v>
      </c>
      <c r="D1137" s="34">
        <v>196700000155690</v>
      </c>
      <c r="E1137" s="21" t="s">
        <v>13368</v>
      </c>
      <c r="F1137" s="36">
        <v>24504</v>
      </c>
      <c r="G1137" s="12">
        <v>25</v>
      </c>
      <c r="H1137" s="25">
        <v>891.36</v>
      </c>
      <c r="I1137" s="13">
        <v>891.36</v>
      </c>
      <c r="J1137" s="13">
        <f t="shared" si="17"/>
        <v>0</v>
      </c>
    </row>
    <row r="1138" spans="1:10" x14ac:dyDescent="0.25">
      <c r="A1138" s="19">
        <v>1130</v>
      </c>
      <c r="B1138" s="16" t="s">
        <v>24</v>
      </c>
      <c r="C1138" s="21" t="s">
        <v>25</v>
      </c>
      <c r="D1138" s="34">
        <v>196700000156560</v>
      </c>
      <c r="E1138" s="21" t="s">
        <v>13368</v>
      </c>
      <c r="F1138" s="36">
        <v>24504</v>
      </c>
      <c r="G1138" s="12">
        <v>25</v>
      </c>
      <c r="H1138" s="25">
        <v>786.75</v>
      </c>
      <c r="I1138" s="13">
        <v>786.75</v>
      </c>
      <c r="J1138" s="13">
        <f t="shared" si="17"/>
        <v>0</v>
      </c>
    </row>
    <row r="1139" spans="1:10" x14ac:dyDescent="0.25">
      <c r="A1139" s="19">
        <v>1131</v>
      </c>
      <c r="B1139" s="16" t="s">
        <v>24</v>
      </c>
      <c r="C1139" s="21" t="s">
        <v>25</v>
      </c>
      <c r="D1139" s="34">
        <v>196700000157230</v>
      </c>
      <c r="E1139" s="21" t="s">
        <v>13368</v>
      </c>
      <c r="F1139" s="36">
        <v>24532</v>
      </c>
      <c r="G1139" s="12">
        <v>25</v>
      </c>
      <c r="H1139" s="25">
        <v>884.3</v>
      </c>
      <c r="I1139" s="13">
        <v>884.3</v>
      </c>
      <c r="J1139" s="13">
        <f t="shared" si="17"/>
        <v>0</v>
      </c>
    </row>
    <row r="1140" spans="1:10" x14ac:dyDescent="0.25">
      <c r="A1140" s="19">
        <v>1132</v>
      </c>
      <c r="B1140" s="16" t="s">
        <v>24</v>
      </c>
      <c r="C1140" s="21" t="s">
        <v>25</v>
      </c>
      <c r="D1140" s="34">
        <v>195400000156650</v>
      </c>
      <c r="E1140" s="21" t="s">
        <v>13369</v>
      </c>
      <c r="F1140" s="36">
        <v>19756</v>
      </c>
      <c r="G1140" s="12">
        <v>25</v>
      </c>
      <c r="H1140" s="25">
        <v>763.41</v>
      </c>
      <c r="I1140" s="13">
        <v>763.41</v>
      </c>
      <c r="J1140" s="13">
        <f t="shared" si="17"/>
        <v>0</v>
      </c>
    </row>
    <row r="1141" spans="1:10" x14ac:dyDescent="0.25">
      <c r="A1141" s="19">
        <v>1133</v>
      </c>
      <c r="B1141" s="16" t="s">
        <v>24</v>
      </c>
      <c r="C1141" s="21" t="s">
        <v>25</v>
      </c>
      <c r="D1141" s="34">
        <v>195800000153060</v>
      </c>
      <c r="E1141" s="21" t="s">
        <v>13370</v>
      </c>
      <c r="F1141" s="36">
        <v>21276</v>
      </c>
      <c r="G1141" s="12">
        <v>50</v>
      </c>
      <c r="H1141" s="25">
        <v>265</v>
      </c>
      <c r="I1141" s="13">
        <v>265</v>
      </c>
      <c r="J1141" s="13">
        <f t="shared" si="17"/>
        <v>0</v>
      </c>
    </row>
    <row r="1142" spans="1:10" x14ac:dyDescent="0.25">
      <c r="A1142" s="19">
        <v>1134</v>
      </c>
      <c r="B1142" s="16" t="s">
        <v>24</v>
      </c>
      <c r="C1142" s="21" t="s">
        <v>25</v>
      </c>
      <c r="D1142" s="34">
        <v>198600000153210</v>
      </c>
      <c r="E1142" s="21" t="s">
        <v>7215</v>
      </c>
      <c r="F1142" s="36">
        <v>31444</v>
      </c>
      <c r="G1142" s="12">
        <v>50</v>
      </c>
      <c r="H1142" s="25">
        <v>850</v>
      </c>
      <c r="I1142" s="13">
        <v>544.74000000000103</v>
      </c>
      <c r="J1142" s="13">
        <f t="shared" si="17"/>
        <v>305.25999999999897</v>
      </c>
    </row>
    <row r="1143" spans="1:10" x14ac:dyDescent="0.25">
      <c r="A1143" s="19">
        <v>1135</v>
      </c>
      <c r="B1143" s="16" t="s">
        <v>24</v>
      </c>
      <c r="C1143" s="21" t="s">
        <v>25</v>
      </c>
      <c r="D1143" s="34">
        <v>199400000147870</v>
      </c>
      <c r="E1143" s="21" t="s">
        <v>13371</v>
      </c>
      <c r="F1143" s="36">
        <v>34335</v>
      </c>
      <c r="G1143" s="12">
        <v>12</v>
      </c>
      <c r="H1143" s="25">
        <v>29050</v>
      </c>
      <c r="I1143" s="13">
        <v>29050</v>
      </c>
      <c r="J1143" s="13">
        <f t="shared" si="17"/>
        <v>0</v>
      </c>
    </row>
    <row r="1144" spans="1:10" x14ac:dyDescent="0.25">
      <c r="A1144" s="19">
        <v>1136</v>
      </c>
      <c r="B1144" s="16" t="s">
        <v>24</v>
      </c>
      <c r="C1144" s="21" t="s">
        <v>25</v>
      </c>
      <c r="D1144" s="34">
        <v>199400000147880</v>
      </c>
      <c r="E1144" s="21" t="s">
        <v>13371</v>
      </c>
      <c r="F1144" s="36">
        <v>34335</v>
      </c>
      <c r="G1144" s="12">
        <v>12</v>
      </c>
      <c r="H1144" s="25">
        <v>29050</v>
      </c>
      <c r="I1144" s="13">
        <v>29050</v>
      </c>
      <c r="J1144" s="13">
        <f t="shared" si="17"/>
        <v>0</v>
      </c>
    </row>
    <row r="1145" spans="1:10" x14ac:dyDescent="0.25">
      <c r="A1145" s="19">
        <v>1137</v>
      </c>
      <c r="B1145" s="16" t="s">
        <v>24</v>
      </c>
      <c r="C1145" s="21" t="s">
        <v>25</v>
      </c>
      <c r="D1145" s="34">
        <v>197500000156540</v>
      </c>
      <c r="E1145" s="21" t="s">
        <v>13372</v>
      </c>
      <c r="F1145" s="36">
        <v>27546</v>
      </c>
      <c r="G1145" s="12">
        <v>25</v>
      </c>
      <c r="H1145" s="25">
        <v>1338.23</v>
      </c>
      <c r="I1145" s="13">
        <v>1338.23</v>
      </c>
      <c r="J1145" s="13">
        <f t="shared" si="17"/>
        <v>0</v>
      </c>
    </row>
    <row r="1146" spans="1:10" x14ac:dyDescent="0.25">
      <c r="A1146" s="19">
        <v>1138</v>
      </c>
      <c r="B1146" s="16" t="s">
        <v>24</v>
      </c>
      <c r="C1146" s="21" t="s">
        <v>25</v>
      </c>
      <c r="D1146" s="34">
        <v>200810000019232</v>
      </c>
      <c r="E1146" s="21" t="s">
        <v>393</v>
      </c>
      <c r="F1146" s="36">
        <v>39288</v>
      </c>
      <c r="G1146" s="12">
        <v>50</v>
      </c>
      <c r="H1146" s="25">
        <v>787126.08</v>
      </c>
      <c r="I1146" s="13">
        <v>176014.86</v>
      </c>
      <c r="J1146" s="13">
        <f t="shared" si="17"/>
        <v>611111.22</v>
      </c>
    </row>
    <row r="1147" spans="1:10" x14ac:dyDescent="0.25">
      <c r="A1147" s="19">
        <v>1139</v>
      </c>
      <c r="B1147" s="16" t="s">
        <v>24</v>
      </c>
      <c r="C1147" s="21" t="s">
        <v>25</v>
      </c>
      <c r="D1147" s="34">
        <v>200810000019239</v>
      </c>
      <c r="E1147" s="21" t="s">
        <v>1040</v>
      </c>
      <c r="F1147" s="36">
        <v>39434</v>
      </c>
      <c r="G1147" s="12">
        <v>50</v>
      </c>
      <c r="H1147" s="25">
        <v>154715.01999999999</v>
      </c>
      <c r="I1147" s="13">
        <v>32936.39</v>
      </c>
      <c r="J1147" s="13">
        <f t="shared" si="17"/>
        <v>121778.62999999999</v>
      </c>
    </row>
    <row r="1148" spans="1:10" x14ac:dyDescent="0.25">
      <c r="A1148" s="19">
        <v>1140</v>
      </c>
      <c r="B1148" s="16" t="s">
        <v>24</v>
      </c>
      <c r="C1148" s="21" t="s">
        <v>25</v>
      </c>
      <c r="D1148" s="34">
        <v>197500000156400</v>
      </c>
      <c r="E1148" s="21" t="s">
        <v>13373</v>
      </c>
      <c r="F1148" s="36">
        <v>27576</v>
      </c>
      <c r="G1148" s="12">
        <v>25</v>
      </c>
      <c r="H1148" s="25">
        <v>216.55</v>
      </c>
      <c r="I1148" s="13">
        <v>216.55</v>
      </c>
      <c r="J1148" s="13">
        <f t="shared" si="17"/>
        <v>0</v>
      </c>
    </row>
    <row r="1149" spans="1:10" x14ac:dyDescent="0.25">
      <c r="A1149" s="19">
        <v>1141</v>
      </c>
      <c r="B1149" s="16" t="s">
        <v>24</v>
      </c>
      <c r="C1149" s="21" t="s">
        <v>25</v>
      </c>
      <c r="D1149" s="34">
        <v>197900000157610</v>
      </c>
      <c r="E1149" s="21" t="s">
        <v>13374</v>
      </c>
      <c r="F1149" s="36">
        <v>29068</v>
      </c>
      <c r="G1149" s="12">
        <v>25</v>
      </c>
      <c r="H1149" s="25">
        <v>12175.43</v>
      </c>
      <c r="I1149" s="13">
        <v>12175.43</v>
      </c>
      <c r="J1149" s="13">
        <f t="shared" si="17"/>
        <v>0</v>
      </c>
    </row>
    <row r="1150" spans="1:10" x14ac:dyDescent="0.25">
      <c r="A1150" s="19">
        <v>1142</v>
      </c>
      <c r="B1150" s="16" t="s">
        <v>24</v>
      </c>
      <c r="C1150" s="21" t="s">
        <v>25</v>
      </c>
      <c r="D1150" s="34">
        <v>197500000156430</v>
      </c>
      <c r="E1150" s="21" t="s">
        <v>13375</v>
      </c>
      <c r="F1150" s="36">
        <v>27546</v>
      </c>
      <c r="G1150" s="12">
        <v>25</v>
      </c>
      <c r="H1150" s="25">
        <v>1486.33</v>
      </c>
      <c r="I1150" s="13">
        <v>1486.33</v>
      </c>
      <c r="J1150" s="13">
        <f t="shared" si="17"/>
        <v>0</v>
      </c>
    </row>
    <row r="1151" spans="1:10" x14ac:dyDescent="0.25">
      <c r="A1151" s="19">
        <v>1143</v>
      </c>
      <c r="B1151" s="16" t="s">
        <v>24</v>
      </c>
      <c r="C1151" s="21" t="s">
        <v>25</v>
      </c>
      <c r="D1151" s="34">
        <v>198000000157720</v>
      </c>
      <c r="E1151" s="21" t="s">
        <v>13376</v>
      </c>
      <c r="F1151" s="36">
        <v>29465</v>
      </c>
      <c r="G1151" s="12">
        <v>25</v>
      </c>
      <c r="H1151" s="25">
        <v>69211.47</v>
      </c>
      <c r="I1151" s="13">
        <v>69211.47</v>
      </c>
      <c r="J1151" s="13">
        <f t="shared" si="17"/>
        <v>0</v>
      </c>
    </row>
    <row r="1152" spans="1:10" x14ac:dyDescent="0.25">
      <c r="A1152" s="19">
        <v>1144</v>
      </c>
      <c r="B1152" s="16" t="s">
        <v>24</v>
      </c>
      <c r="C1152" s="21" t="s">
        <v>25</v>
      </c>
      <c r="D1152" s="34">
        <v>199200000153300</v>
      </c>
      <c r="E1152" s="21" t="s">
        <v>2461</v>
      </c>
      <c r="F1152" s="36">
        <v>33878</v>
      </c>
      <c r="G1152" s="12">
        <v>50</v>
      </c>
      <c r="H1152" s="25">
        <v>39282.86</v>
      </c>
      <c r="I1152" s="13">
        <v>22827.63</v>
      </c>
      <c r="J1152" s="13">
        <f t="shared" si="17"/>
        <v>16455.23</v>
      </c>
    </row>
    <row r="1153" spans="1:10" x14ac:dyDescent="0.25">
      <c r="A1153" s="19">
        <v>1145</v>
      </c>
      <c r="B1153" s="16" t="s">
        <v>24</v>
      </c>
      <c r="C1153" s="21" t="s">
        <v>25</v>
      </c>
      <c r="D1153" s="34">
        <v>199200000153310</v>
      </c>
      <c r="E1153" s="21" t="s">
        <v>2991</v>
      </c>
      <c r="F1153" s="36">
        <v>33878</v>
      </c>
      <c r="G1153" s="12">
        <v>50</v>
      </c>
      <c r="H1153" s="25">
        <v>25325</v>
      </c>
      <c r="I1153" s="13">
        <v>14716.75</v>
      </c>
      <c r="J1153" s="13">
        <f t="shared" si="17"/>
        <v>10608.25</v>
      </c>
    </row>
    <row r="1154" spans="1:10" x14ac:dyDescent="0.25">
      <c r="A1154" s="19">
        <v>1146</v>
      </c>
      <c r="B1154" s="16" t="s">
        <v>24</v>
      </c>
      <c r="C1154" s="21" t="s">
        <v>25</v>
      </c>
      <c r="D1154" s="34">
        <v>197100000156250</v>
      </c>
      <c r="E1154" s="21" t="s">
        <v>13377</v>
      </c>
      <c r="F1154" s="36">
        <v>26146</v>
      </c>
      <c r="G1154" s="12">
        <v>25</v>
      </c>
      <c r="H1154" s="25">
        <v>55790.5</v>
      </c>
      <c r="I1154" s="13">
        <v>55790.5</v>
      </c>
      <c r="J1154" s="13">
        <f t="shared" si="17"/>
        <v>0</v>
      </c>
    </row>
    <row r="1155" spans="1:10" x14ac:dyDescent="0.25">
      <c r="A1155" s="19">
        <v>1147</v>
      </c>
      <c r="B1155" s="16" t="s">
        <v>24</v>
      </c>
      <c r="C1155" s="21" t="s">
        <v>25</v>
      </c>
      <c r="D1155" s="34" t="s">
        <v>47</v>
      </c>
      <c r="E1155" s="21" t="s">
        <v>48</v>
      </c>
      <c r="F1155" s="36">
        <v>37895</v>
      </c>
      <c r="G1155" s="12">
        <v>50</v>
      </c>
      <c r="H1155" s="25">
        <v>10000000</v>
      </c>
      <c r="I1155" s="13">
        <v>2999000.27999999</v>
      </c>
      <c r="J1155" s="13">
        <f t="shared" si="17"/>
        <v>7000999.72000001</v>
      </c>
    </row>
    <row r="1156" spans="1:10" x14ac:dyDescent="0.25">
      <c r="A1156" s="19">
        <v>1148</v>
      </c>
      <c r="B1156" s="16" t="s">
        <v>24</v>
      </c>
      <c r="C1156" s="21" t="s">
        <v>25</v>
      </c>
      <c r="D1156" s="34" t="s">
        <v>47</v>
      </c>
      <c r="E1156" s="21" t="s">
        <v>48</v>
      </c>
      <c r="F1156" s="36">
        <v>37894</v>
      </c>
      <c r="G1156" s="12">
        <v>50</v>
      </c>
      <c r="H1156" s="25">
        <v>1921812.76</v>
      </c>
      <c r="I1156" s="13">
        <v>576420.08999999904</v>
      </c>
      <c r="J1156" s="13">
        <f t="shared" si="17"/>
        <v>1345392.6700000009</v>
      </c>
    </row>
    <row r="1157" spans="1:10" x14ac:dyDescent="0.25">
      <c r="A1157" s="19">
        <v>1149</v>
      </c>
      <c r="B1157" s="16" t="s">
        <v>24</v>
      </c>
      <c r="C1157" s="21" t="s">
        <v>25</v>
      </c>
      <c r="D1157" s="34">
        <v>198000000157760</v>
      </c>
      <c r="E1157" s="21" t="s">
        <v>13378</v>
      </c>
      <c r="F1157" s="36">
        <v>29465</v>
      </c>
      <c r="G1157" s="12">
        <v>25</v>
      </c>
      <c r="H1157" s="25">
        <v>4890.72</v>
      </c>
      <c r="I1157" s="13">
        <v>4890.72</v>
      </c>
      <c r="J1157" s="13">
        <f t="shared" si="17"/>
        <v>0</v>
      </c>
    </row>
    <row r="1158" spans="1:10" x14ac:dyDescent="0.25">
      <c r="A1158" s="19">
        <v>1150</v>
      </c>
      <c r="B1158" s="16" t="s">
        <v>24</v>
      </c>
      <c r="C1158" s="21" t="s">
        <v>25</v>
      </c>
      <c r="D1158" s="34">
        <v>198000000157750</v>
      </c>
      <c r="E1158" s="21" t="s">
        <v>13379</v>
      </c>
      <c r="F1158" s="36">
        <v>29465</v>
      </c>
      <c r="G1158" s="12">
        <v>25</v>
      </c>
      <c r="H1158" s="25">
        <v>3130.91</v>
      </c>
      <c r="I1158" s="13">
        <v>3130.91</v>
      </c>
      <c r="J1158" s="13">
        <f t="shared" si="17"/>
        <v>0</v>
      </c>
    </row>
    <row r="1159" spans="1:10" x14ac:dyDescent="0.25">
      <c r="A1159" s="19">
        <v>1151</v>
      </c>
      <c r="B1159" s="16" t="s">
        <v>24</v>
      </c>
      <c r="C1159" s="21" t="s">
        <v>25</v>
      </c>
      <c r="D1159" s="34">
        <v>196700000156980</v>
      </c>
      <c r="E1159" s="21" t="s">
        <v>13380</v>
      </c>
      <c r="F1159" s="36">
        <v>24685</v>
      </c>
      <c r="G1159" s="12">
        <v>25</v>
      </c>
      <c r="H1159" s="25">
        <v>335</v>
      </c>
      <c r="I1159" s="13">
        <v>335</v>
      </c>
      <c r="J1159" s="13">
        <f t="shared" si="17"/>
        <v>0</v>
      </c>
    </row>
    <row r="1160" spans="1:10" x14ac:dyDescent="0.25">
      <c r="A1160" s="19">
        <v>1152</v>
      </c>
      <c r="B1160" s="16" t="s">
        <v>24</v>
      </c>
      <c r="C1160" s="21" t="s">
        <v>25</v>
      </c>
      <c r="D1160" s="34">
        <v>197500000156890</v>
      </c>
      <c r="E1160" s="21" t="s">
        <v>13381</v>
      </c>
      <c r="F1160" s="36">
        <v>27546</v>
      </c>
      <c r="G1160" s="12">
        <v>25</v>
      </c>
      <c r="H1160" s="25">
        <v>3950.71</v>
      </c>
      <c r="I1160" s="13">
        <v>3950.71</v>
      </c>
      <c r="J1160" s="13">
        <f t="shared" si="17"/>
        <v>0</v>
      </c>
    </row>
    <row r="1161" spans="1:10" x14ac:dyDescent="0.25">
      <c r="A1161" s="19">
        <v>1153</v>
      </c>
      <c r="B1161" s="16" t="s">
        <v>24</v>
      </c>
      <c r="C1161" s="21" t="s">
        <v>25</v>
      </c>
      <c r="D1161" s="34">
        <v>197900000157400</v>
      </c>
      <c r="E1161" s="21" t="s">
        <v>13382</v>
      </c>
      <c r="F1161" s="36">
        <v>29068</v>
      </c>
      <c r="G1161" s="12">
        <v>25</v>
      </c>
      <c r="H1161" s="25">
        <v>453.2</v>
      </c>
      <c r="I1161" s="13">
        <v>453.2</v>
      </c>
      <c r="J1161" s="13">
        <f t="shared" ref="J1161:J1224" si="18">SUM(H1161-I1161)</f>
        <v>0</v>
      </c>
    </row>
    <row r="1162" spans="1:10" x14ac:dyDescent="0.25">
      <c r="A1162" s="19">
        <v>1154</v>
      </c>
      <c r="B1162" s="16" t="s">
        <v>24</v>
      </c>
      <c r="C1162" s="21" t="s">
        <v>25</v>
      </c>
      <c r="D1162" s="34">
        <v>201310000013831</v>
      </c>
      <c r="E1162" s="21" t="s">
        <v>524</v>
      </c>
      <c r="F1162" s="36">
        <v>40999</v>
      </c>
      <c r="G1162" s="12">
        <v>50</v>
      </c>
      <c r="H1162" s="25">
        <v>457360.18</v>
      </c>
      <c r="I1162" s="13">
        <v>59450.52</v>
      </c>
      <c r="J1162" s="13">
        <f t="shared" si="18"/>
        <v>397909.66</v>
      </c>
    </row>
    <row r="1163" spans="1:10" x14ac:dyDescent="0.25">
      <c r="A1163" s="19">
        <v>1155</v>
      </c>
      <c r="B1163" s="16" t="s">
        <v>24</v>
      </c>
      <c r="C1163" s="21" t="s">
        <v>25</v>
      </c>
      <c r="D1163" s="34">
        <v>199000000198100</v>
      </c>
      <c r="E1163" s="21" t="s">
        <v>13383</v>
      </c>
      <c r="F1163" s="36">
        <v>33147</v>
      </c>
      <c r="G1163" s="12">
        <v>12</v>
      </c>
      <c r="H1163" s="25">
        <v>1229691.8400000001</v>
      </c>
      <c r="I1163" s="13">
        <v>1229691.8400000001</v>
      </c>
      <c r="J1163" s="13">
        <f t="shared" si="18"/>
        <v>0</v>
      </c>
    </row>
    <row r="1164" spans="1:10" x14ac:dyDescent="0.25">
      <c r="A1164" s="19">
        <v>1156</v>
      </c>
      <c r="B1164" s="16" t="s">
        <v>24</v>
      </c>
      <c r="C1164" s="21" t="s">
        <v>25</v>
      </c>
      <c r="D1164" s="34">
        <v>199000000153530</v>
      </c>
      <c r="E1164" s="21" t="s">
        <v>5082</v>
      </c>
      <c r="F1164" s="36">
        <v>33147</v>
      </c>
      <c r="G1164" s="12">
        <v>50</v>
      </c>
      <c r="H1164" s="25">
        <v>6280.32</v>
      </c>
      <c r="I1164" s="13">
        <v>3483.98</v>
      </c>
      <c r="J1164" s="13">
        <f t="shared" si="18"/>
        <v>2796.3399999999997</v>
      </c>
    </row>
    <row r="1165" spans="1:10" x14ac:dyDescent="0.25">
      <c r="A1165" s="19">
        <v>1157</v>
      </c>
      <c r="B1165" s="16" t="s">
        <v>24</v>
      </c>
      <c r="C1165" s="21" t="s">
        <v>25</v>
      </c>
      <c r="D1165" s="34">
        <v>199000000160770</v>
      </c>
      <c r="E1165" s="21" t="s">
        <v>13384</v>
      </c>
      <c r="F1165" s="36">
        <v>33147</v>
      </c>
      <c r="G1165" s="12">
        <v>25</v>
      </c>
      <c r="H1165" s="25">
        <v>59170.080000000002</v>
      </c>
      <c r="I1165" s="13">
        <v>59170.080000000002</v>
      </c>
      <c r="J1165" s="13">
        <f t="shared" si="18"/>
        <v>0</v>
      </c>
    </row>
    <row r="1166" spans="1:10" x14ac:dyDescent="0.25">
      <c r="A1166" s="19">
        <v>1158</v>
      </c>
      <c r="B1166" s="16" t="s">
        <v>24</v>
      </c>
      <c r="C1166" s="21" t="s">
        <v>25</v>
      </c>
      <c r="D1166" s="34">
        <v>199000000160760</v>
      </c>
      <c r="E1166" s="21" t="s">
        <v>13385</v>
      </c>
      <c r="F1166" s="36">
        <v>33147</v>
      </c>
      <c r="G1166" s="12">
        <v>25</v>
      </c>
      <c r="H1166" s="25">
        <v>25089.9</v>
      </c>
      <c r="I1166" s="13">
        <v>25089.9</v>
      </c>
      <c r="J1166" s="13">
        <f t="shared" si="18"/>
        <v>0</v>
      </c>
    </row>
    <row r="1167" spans="1:10" x14ac:dyDescent="0.25">
      <c r="A1167" s="19">
        <v>1159</v>
      </c>
      <c r="B1167" s="16" t="s">
        <v>24</v>
      </c>
      <c r="C1167" s="21" t="s">
        <v>25</v>
      </c>
      <c r="D1167" s="34">
        <v>199000000147130</v>
      </c>
      <c r="E1167" s="21" t="s">
        <v>1321</v>
      </c>
      <c r="F1167" s="36">
        <v>33147</v>
      </c>
      <c r="G1167" s="12">
        <v>50</v>
      </c>
      <c r="H1167" s="25">
        <v>170348.58</v>
      </c>
      <c r="I1167" s="13">
        <v>94505.109999999899</v>
      </c>
      <c r="J1167" s="13">
        <f t="shared" si="18"/>
        <v>75843.470000000088</v>
      </c>
    </row>
    <row r="1168" spans="1:10" x14ac:dyDescent="0.25">
      <c r="A1168" s="19">
        <v>1160</v>
      </c>
      <c r="B1168" s="16" t="s">
        <v>24</v>
      </c>
      <c r="C1168" s="21" t="s">
        <v>25</v>
      </c>
      <c r="D1168" s="34">
        <v>199000000154980</v>
      </c>
      <c r="E1168" s="21" t="s">
        <v>1080</v>
      </c>
      <c r="F1168" s="36">
        <v>33147</v>
      </c>
      <c r="G1168" s="12">
        <v>50</v>
      </c>
      <c r="H1168" s="25">
        <v>254779.07</v>
      </c>
      <c r="I1168" s="13">
        <v>141344.85</v>
      </c>
      <c r="J1168" s="13">
        <f t="shared" si="18"/>
        <v>113434.22</v>
      </c>
    </row>
    <row r="1169" spans="1:10" x14ac:dyDescent="0.25">
      <c r="A1169" s="19">
        <v>1161</v>
      </c>
      <c r="B1169" s="16" t="s">
        <v>24</v>
      </c>
      <c r="C1169" s="21" t="s">
        <v>25</v>
      </c>
      <c r="D1169" s="34">
        <v>199000000153520</v>
      </c>
      <c r="E1169" s="21" t="s">
        <v>5887</v>
      </c>
      <c r="F1169" s="36">
        <v>33147</v>
      </c>
      <c r="G1169" s="12">
        <v>50</v>
      </c>
      <c r="H1169" s="25">
        <v>3809.02</v>
      </c>
      <c r="I1169" s="13">
        <v>2113.21</v>
      </c>
      <c r="J1169" s="13">
        <f t="shared" si="18"/>
        <v>1695.81</v>
      </c>
    </row>
    <row r="1170" spans="1:10" x14ac:dyDescent="0.25">
      <c r="A1170" s="19">
        <v>1162</v>
      </c>
      <c r="B1170" s="16" t="s">
        <v>24</v>
      </c>
      <c r="C1170" s="21" t="s">
        <v>25</v>
      </c>
      <c r="D1170" s="34">
        <v>199000000153510</v>
      </c>
      <c r="E1170" s="21" t="s">
        <v>2829</v>
      </c>
      <c r="F1170" s="36">
        <v>33147</v>
      </c>
      <c r="G1170" s="12">
        <v>50</v>
      </c>
      <c r="H1170" s="25">
        <v>26761.77</v>
      </c>
      <c r="I1170" s="13">
        <v>14846.57</v>
      </c>
      <c r="J1170" s="13">
        <f t="shared" si="18"/>
        <v>11915.2</v>
      </c>
    </row>
    <row r="1171" spans="1:10" x14ac:dyDescent="0.25">
      <c r="A1171" s="19">
        <v>1163</v>
      </c>
      <c r="B1171" s="16" t="s">
        <v>24</v>
      </c>
      <c r="C1171" s="21" t="s">
        <v>25</v>
      </c>
      <c r="D1171" s="34">
        <v>199000000154960</v>
      </c>
      <c r="E1171" s="21" t="s">
        <v>687</v>
      </c>
      <c r="F1171" s="36">
        <v>33147</v>
      </c>
      <c r="G1171" s="12">
        <v>50</v>
      </c>
      <c r="H1171" s="25">
        <v>590780.61</v>
      </c>
      <c r="I1171" s="13">
        <v>336881.87</v>
      </c>
      <c r="J1171" s="13">
        <f t="shared" si="18"/>
        <v>253898.74</v>
      </c>
    </row>
    <row r="1172" spans="1:10" x14ac:dyDescent="0.25">
      <c r="A1172" s="19">
        <v>1164</v>
      </c>
      <c r="B1172" s="16" t="s">
        <v>24</v>
      </c>
      <c r="C1172" s="21" t="s">
        <v>25</v>
      </c>
      <c r="D1172" s="34">
        <v>201310000013828</v>
      </c>
      <c r="E1172" s="21" t="s">
        <v>64</v>
      </c>
      <c r="F1172" s="36">
        <v>40999</v>
      </c>
      <c r="G1172" s="12">
        <v>50</v>
      </c>
      <c r="H1172" s="25">
        <v>5878072.3200000003</v>
      </c>
      <c r="I1172" s="13">
        <v>762109.17</v>
      </c>
      <c r="J1172" s="13">
        <f t="shared" si="18"/>
        <v>5115963.1500000004</v>
      </c>
    </row>
    <row r="1173" spans="1:10" x14ac:dyDescent="0.25">
      <c r="A1173" s="19">
        <v>1165</v>
      </c>
      <c r="B1173" s="16" t="s">
        <v>24</v>
      </c>
      <c r="C1173" s="21" t="s">
        <v>25</v>
      </c>
      <c r="D1173" s="34">
        <v>201310000013827</v>
      </c>
      <c r="E1173" s="21" t="s">
        <v>74</v>
      </c>
      <c r="F1173" s="36">
        <v>40999</v>
      </c>
      <c r="G1173" s="12">
        <v>50</v>
      </c>
      <c r="H1173" s="25">
        <v>5244957.24</v>
      </c>
      <c r="I1173" s="13">
        <v>677702.05999999901</v>
      </c>
      <c r="J1173" s="13">
        <f t="shared" si="18"/>
        <v>4567255.1800000016</v>
      </c>
    </row>
    <row r="1174" spans="1:10" x14ac:dyDescent="0.25">
      <c r="A1174" s="19">
        <v>1166</v>
      </c>
      <c r="B1174" s="16" t="s">
        <v>24</v>
      </c>
      <c r="C1174" s="21" t="s">
        <v>25</v>
      </c>
      <c r="D1174" s="34">
        <v>196800000156330</v>
      </c>
      <c r="E1174" s="21" t="s">
        <v>13386</v>
      </c>
      <c r="F1174" s="36">
        <v>25112</v>
      </c>
      <c r="G1174" s="12">
        <v>25</v>
      </c>
      <c r="H1174" s="25">
        <v>171.57</v>
      </c>
      <c r="I1174" s="13">
        <v>171.57</v>
      </c>
      <c r="J1174" s="13">
        <f t="shared" si="18"/>
        <v>0</v>
      </c>
    </row>
    <row r="1175" spans="1:10" x14ac:dyDescent="0.25">
      <c r="A1175" s="19">
        <v>1167</v>
      </c>
      <c r="B1175" s="16" t="s">
        <v>24</v>
      </c>
      <c r="C1175" s="21" t="s">
        <v>25</v>
      </c>
      <c r="D1175" s="34">
        <v>197900000157640</v>
      </c>
      <c r="E1175" s="21" t="s">
        <v>13387</v>
      </c>
      <c r="F1175" s="36">
        <v>29068</v>
      </c>
      <c r="G1175" s="12">
        <v>25</v>
      </c>
      <c r="H1175" s="25">
        <v>1978.95</v>
      </c>
      <c r="I1175" s="13">
        <v>1978.95</v>
      </c>
      <c r="J1175" s="13">
        <f t="shared" si="18"/>
        <v>0</v>
      </c>
    </row>
    <row r="1176" spans="1:10" x14ac:dyDescent="0.25">
      <c r="A1176" s="19">
        <v>1168</v>
      </c>
      <c r="B1176" s="16" t="s">
        <v>24</v>
      </c>
      <c r="C1176" s="21" t="s">
        <v>25</v>
      </c>
      <c r="D1176" s="34">
        <v>197900000157690</v>
      </c>
      <c r="E1176" s="21" t="s">
        <v>13387</v>
      </c>
      <c r="F1176" s="36">
        <v>29068</v>
      </c>
      <c r="G1176" s="12">
        <v>25</v>
      </c>
      <c r="H1176" s="25">
        <v>1226.42</v>
      </c>
      <c r="I1176" s="13">
        <v>1226.42</v>
      </c>
      <c r="J1176" s="13">
        <f t="shared" si="18"/>
        <v>0</v>
      </c>
    </row>
    <row r="1177" spans="1:10" x14ac:dyDescent="0.25">
      <c r="A1177" s="19">
        <v>1169</v>
      </c>
      <c r="B1177" s="16" t="s">
        <v>24</v>
      </c>
      <c r="C1177" s="21" t="s">
        <v>25</v>
      </c>
      <c r="D1177" s="34">
        <v>197900000155840</v>
      </c>
      <c r="E1177" s="21" t="s">
        <v>13388</v>
      </c>
      <c r="F1177" s="36">
        <v>29068</v>
      </c>
      <c r="G1177" s="12">
        <v>25</v>
      </c>
      <c r="H1177" s="25">
        <v>1468.79</v>
      </c>
      <c r="I1177" s="13">
        <v>1468.79</v>
      </c>
      <c r="J1177" s="13">
        <f t="shared" si="18"/>
        <v>0</v>
      </c>
    </row>
    <row r="1178" spans="1:10" x14ac:dyDescent="0.25">
      <c r="A1178" s="19">
        <v>1170</v>
      </c>
      <c r="B1178" s="16" t="s">
        <v>24</v>
      </c>
      <c r="C1178" s="21" t="s">
        <v>25</v>
      </c>
      <c r="D1178" s="34">
        <v>197900000157560</v>
      </c>
      <c r="E1178" s="21" t="s">
        <v>13388</v>
      </c>
      <c r="F1178" s="36">
        <v>29068</v>
      </c>
      <c r="G1178" s="12">
        <v>25</v>
      </c>
      <c r="H1178" s="25">
        <v>2150.27</v>
      </c>
      <c r="I1178" s="13">
        <v>2150.27</v>
      </c>
      <c r="J1178" s="13">
        <f t="shared" si="18"/>
        <v>0</v>
      </c>
    </row>
    <row r="1179" spans="1:10" x14ac:dyDescent="0.25">
      <c r="A1179" s="19">
        <v>1171</v>
      </c>
      <c r="B1179" s="16" t="s">
        <v>24</v>
      </c>
      <c r="C1179" s="21" t="s">
        <v>25</v>
      </c>
      <c r="D1179" s="34">
        <v>197900000157670</v>
      </c>
      <c r="E1179" s="21" t="s">
        <v>13388</v>
      </c>
      <c r="F1179" s="36">
        <v>29068</v>
      </c>
      <c r="G1179" s="12">
        <v>25</v>
      </c>
      <c r="H1179" s="25">
        <v>22758.55</v>
      </c>
      <c r="I1179" s="13">
        <v>22758.55</v>
      </c>
      <c r="J1179" s="13">
        <f t="shared" si="18"/>
        <v>0</v>
      </c>
    </row>
    <row r="1180" spans="1:10" x14ac:dyDescent="0.25">
      <c r="A1180" s="19">
        <v>1172</v>
      </c>
      <c r="B1180" s="16" t="s">
        <v>24</v>
      </c>
      <c r="C1180" s="21" t="s">
        <v>25</v>
      </c>
      <c r="D1180" s="34">
        <v>197900000157710</v>
      </c>
      <c r="E1180" s="21" t="s">
        <v>13388</v>
      </c>
      <c r="F1180" s="36">
        <v>29068</v>
      </c>
      <c r="G1180" s="12">
        <v>25</v>
      </c>
      <c r="H1180" s="25">
        <v>259.95</v>
      </c>
      <c r="I1180" s="13">
        <v>259.95</v>
      </c>
      <c r="J1180" s="13">
        <f t="shared" si="18"/>
        <v>0</v>
      </c>
    </row>
    <row r="1181" spans="1:10" x14ac:dyDescent="0.25">
      <c r="A1181" s="19">
        <v>1173</v>
      </c>
      <c r="B1181" s="16" t="s">
        <v>24</v>
      </c>
      <c r="C1181" s="21" t="s">
        <v>25</v>
      </c>
      <c r="D1181" s="34">
        <v>197100000155780</v>
      </c>
      <c r="E1181" s="21" t="s">
        <v>13389</v>
      </c>
      <c r="F1181" s="36">
        <v>26146</v>
      </c>
      <c r="G1181" s="12">
        <v>25</v>
      </c>
      <c r="H1181" s="25">
        <v>6621.52</v>
      </c>
      <c r="I1181" s="13">
        <v>6621.52</v>
      </c>
      <c r="J1181" s="13">
        <f t="shared" si="18"/>
        <v>0</v>
      </c>
    </row>
    <row r="1182" spans="1:10" x14ac:dyDescent="0.25">
      <c r="A1182" s="19">
        <v>1174</v>
      </c>
      <c r="B1182" s="16" t="s">
        <v>24</v>
      </c>
      <c r="C1182" s="21" t="s">
        <v>25</v>
      </c>
      <c r="D1182" s="34" t="s">
        <v>299</v>
      </c>
      <c r="E1182" s="21" t="s">
        <v>300</v>
      </c>
      <c r="F1182" s="36">
        <v>36800</v>
      </c>
      <c r="G1182" s="12">
        <v>50</v>
      </c>
      <c r="H1182" s="25">
        <v>1337000.46</v>
      </c>
      <c r="I1182" s="13">
        <v>481169.94</v>
      </c>
      <c r="J1182" s="13">
        <f t="shared" si="18"/>
        <v>855830.52</v>
      </c>
    </row>
    <row r="1183" spans="1:10" x14ac:dyDescent="0.25">
      <c r="A1183" s="19">
        <v>1175</v>
      </c>
      <c r="B1183" s="16" t="s">
        <v>24</v>
      </c>
      <c r="C1183" s="21" t="s">
        <v>25</v>
      </c>
      <c r="D1183" s="34" t="s">
        <v>299</v>
      </c>
      <c r="E1183" s="21" t="s">
        <v>300</v>
      </c>
      <c r="F1183" s="36">
        <v>36889</v>
      </c>
      <c r="G1183" s="12">
        <v>50</v>
      </c>
      <c r="H1183" s="25">
        <v>1359612.92</v>
      </c>
      <c r="I1183" s="13">
        <v>483241.71000000101</v>
      </c>
      <c r="J1183" s="13">
        <f t="shared" si="18"/>
        <v>876371.20999999892</v>
      </c>
    </row>
    <row r="1184" spans="1:10" x14ac:dyDescent="0.25">
      <c r="A1184" s="19">
        <v>1176</v>
      </c>
      <c r="B1184" s="16" t="s">
        <v>24</v>
      </c>
      <c r="C1184" s="21" t="s">
        <v>25</v>
      </c>
      <c r="D1184" s="34" t="s">
        <v>299</v>
      </c>
      <c r="E1184" s="21" t="s">
        <v>300</v>
      </c>
      <c r="F1184" s="36">
        <v>37530</v>
      </c>
      <c r="G1184" s="12">
        <v>50</v>
      </c>
      <c r="H1184" s="25">
        <v>557659</v>
      </c>
      <c r="I1184" s="13">
        <v>179794.88000000099</v>
      </c>
      <c r="J1184" s="13">
        <f t="shared" si="18"/>
        <v>377864.11999999901</v>
      </c>
    </row>
    <row r="1185" spans="1:10" x14ac:dyDescent="0.25">
      <c r="A1185" s="19">
        <v>1177</v>
      </c>
      <c r="B1185" s="16" t="s">
        <v>24</v>
      </c>
      <c r="C1185" s="21" t="s">
        <v>25</v>
      </c>
      <c r="D1185" s="34">
        <v>196000000155880</v>
      </c>
      <c r="E1185" s="21" t="s">
        <v>13390</v>
      </c>
      <c r="F1185" s="36">
        <v>22037</v>
      </c>
      <c r="G1185" s="12">
        <v>25</v>
      </c>
      <c r="H1185" s="25">
        <v>153016.15</v>
      </c>
      <c r="I1185" s="13">
        <v>153016.15</v>
      </c>
      <c r="J1185" s="13">
        <f t="shared" si="18"/>
        <v>0</v>
      </c>
    </row>
    <row r="1186" spans="1:10" x14ac:dyDescent="0.25">
      <c r="A1186" s="19">
        <v>1178</v>
      </c>
      <c r="B1186" s="16" t="s">
        <v>24</v>
      </c>
      <c r="C1186" s="21" t="s">
        <v>25</v>
      </c>
      <c r="D1186" s="34">
        <v>196000000145540</v>
      </c>
      <c r="E1186" s="21" t="s">
        <v>13391</v>
      </c>
      <c r="F1186" s="36">
        <v>22037</v>
      </c>
      <c r="G1186" s="12">
        <v>50</v>
      </c>
      <c r="H1186" s="25">
        <v>319227.05</v>
      </c>
      <c r="I1186" s="13">
        <v>319227.05</v>
      </c>
      <c r="J1186" s="13">
        <f t="shared" si="18"/>
        <v>0</v>
      </c>
    </row>
    <row r="1187" spans="1:10" x14ac:dyDescent="0.25">
      <c r="A1187" s="19">
        <v>1179</v>
      </c>
      <c r="B1187" s="16" t="s">
        <v>24</v>
      </c>
      <c r="C1187" s="21" t="s">
        <v>25</v>
      </c>
      <c r="D1187" s="34">
        <v>196900000145450</v>
      </c>
      <c r="E1187" s="21" t="s">
        <v>6835</v>
      </c>
      <c r="F1187" s="36">
        <v>25447</v>
      </c>
      <c r="G1187" s="12">
        <v>50</v>
      </c>
      <c r="H1187" s="25">
        <v>35076</v>
      </c>
      <c r="I1187" s="13">
        <v>34463.449999999997</v>
      </c>
      <c r="J1187" s="13">
        <f t="shared" si="18"/>
        <v>612.55000000000291</v>
      </c>
    </row>
    <row r="1188" spans="1:10" x14ac:dyDescent="0.25">
      <c r="A1188" s="19">
        <v>1180</v>
      </c>
      <c r="B1188" s="16" t="s">
        <v>24</v>
      </c>
      <c r="C1188" s="21" t="s">
        <v>25</v>
      </c>
      <c r="D1188" s="34">
        <v>195700000156120</v>
      </c>
      <c r="E1188" s="21" t="s">
        <v>13392</v>
      </c>
      <c r="F1188" s="36">
        <v>20972</v>
      </c>
      <c r="G1188" s="12">
        <v>25</v>
      </c>
      <c r="H1188" s="25">
        <v>35009.99</v>
      </c>
      <c r="I1188" s="13">
        <v>35009.99</v>
      </c>
      <c r="J1188" s="13">
        <f t="shared" si="18"/>
        <v>0</v>
      </c>
    </row>
    <row r="1189" spans="1:10" x14ac:dyDescent="0.25">
      <c r="A1189" s="19">
        <v>1181</v>
      </c>
      <c r="B1189" s="16" t="s">
        <v>24</v>
      </c>
      <c r="C1189" s="21" t="s">
        <v>25</v>
      </c>
      <c r="D1189" s="34">
        <v>197500000155820</v>
      </c>
      <c r="E1189" s="21" t="s">
        <v>13393</v>
      </c>
      <c r="F1189" s="36">
        <v>27546</v>
      </c>
      <c r="G1189" s="12">
        <v>25</v>
      </c>
      <c r="H1189" s="25">
        <v>1323.8</v>
      </c>
      <c r="I1189" s="13">
        <v>1323.8</v>
      </c>
      <c r="J1189" s="13">
        <f t="shared" si="18"/>
        <v>0</v>
      </c>
    </row>
    <row r="1190" spans="1:10" x14ac:dyDescent="0.25">
      <c r="A1190" s="19">
        <v>1182</v>
      </c>
      <c r="B1190" s="16" t="s">
        <v>24</v>
      </c>
      <c r="C1190" s="21" t="s">
        <v>25</v>
      </c>
      <c r="D1190" s="34">
        <v>197500000156550</v>
      </c>
      <c r="E1190" s="21" t="s">
        <v>13393</v>
      </c>
      <c r="F1190" s="36">
        <v>27546</v>
      </c>
      <c r="G1190" s="12">
        <v>25</v>
      </c>
      <c r="H1190" s="25">
        <v>3965.68</v>
      </c>
      <c r="I1190" s="13">
        <v>3965.68</v>
      </c>
      <c r="J1190" s="13">
        <f t="shared" si="18"/>
        <v>0</v>
      </c>
    </row>
    <row r="1191" spans="1:10" x14ac:dyDescent="0.25">
      <c r="A1191" s="19">
        <v>1183</v>
      </c>
      <c r="B1191" s="16" t="s">
        <v>24</v>
      </c>
      <c r="C1191" s="21" t="s">
        <v>25</v>
      </c>
      <c r="D1191" s="34">
        <v>197500000157090</v>
      </c>
      <c r="E1191" s="21" t="s">
        <v>13394</v>
      </c>
      <c r="F1191" s="36">
        <v>27546</v>
      </c>
      <c r="G1191" s="12">
        <v>25</v>
      </c>
      <c r="H1191" s="25">
        <v>1426.61</v>
      </c>
      <c r="I1191" s="13">
        <v>1426.61</v>
      </c>
      <c r="J1191" s="13">
        <f t="shared" si="18"/>
        <v>0</v>
      </c>
    </row>
    <row r="1192" spans="1:10" x14ac:dyDescent="0.25">
      <c r="A1192" s="19">
        <v>1184</v>
      </c>
      <c r="B1192" s="16" t="s">
        <v>24</v>
      </c>
      <c r="C1192" s="21" t="s">
        <v>25</v>
      </c>
      <c r="D1192" s="34">
        <v>197500000157240</v>
      </c>
      <c r="E1192" s="21" t="s">
        <v>13395</v>
      </c>
      <c r="F1192" s="36">
        <v>27546</v>
      </c>
      <c r="G1192" s="12">
        <v>25</v>
      </c>
      <c r="H1192" s="25">
        <v>2326.34</v>
      </c>
      <c r="I1192" s="13">
        <v>2326.34</v>
      </c>
      <c r="J1192" s="13">
        <f t="shared" si="18"/>
        <v>0</v>
      </c>
    </row>
    <row r="1193" spans="1:10" x14ac:dyDescent="0.25">
      <c r="A1193" s="19">
        <v>1185</v>
      </c>
      <c r="B1193" s="16" t="s">
        <v>24</v>
      </c>
      <c r="C1193" s="21" t="s">
        <v>25</v>
      </c>
      <c r="D1193" s="34">
        <v>196700000156970</v>
      </c>
      <c r="E1193" s="21" t="s">
        <v>13396</v>
      </c>
      <c r="F1193" s="36">
        <v>24624</v>
      </c>
      <c r="G1193" s="12">
        <v>25</v>
      </c>
      <c r="H1193" s="25">
        <v>1143.2</v>
      </c>
      <c r="I1193" s="13">
        <v>1143.2</v>
      </c>
      <c r="J1193" s="13">
        <f t="shared" si="18"/>
        <v>0</v>
      </c>
    </row>
    <row r="1194" spans="1:10" x14ac:dyDescent="0.25">
      <c r="A1194" s="19">
        <v>1186</v>
      </c>
      <c r="B1194" s="16" t="s">
        <v>24</v>
      </c>
      <c r="C1194" s="21" t="s">
        <v>25</v>
      </c>
      <c r="D1194" s="34">
        <v>201110000041102</v>
      </c>
      <c r="E1194" s="21" t="s">
        <v>1361</v>
      </c>
      <c r="F1194" s="36">
        <v>40816</v>
      </c>
      <c r="G1194" s="12">
        <v>50</v>
      </c>
      <c r="H1194" s="25">
        <v>83755.240000000005</v>
      </c>
      <c r="I1194" s="13">
        <v>11725.73</v>
      </c>
      <c r="J1194" s="13">
        <f t="shared" si="18"/>
        <v>72029.510000000009</v>
      </c>
    </row>
    <row r="1195" spans="1:10" x14ac:dyDescent="0.25">
      <c r="A1195" s="19">
        <v>1187</v>
      </c>
      <c r="B1195" s="16" t="s">
        <v>24</v>
      </c>
      <c r="C1195" s="21" t="s">
        <v>25</v>
      </c>
      <c r="D1195" s="34">
        <v>197900000157430</v>
      </c>
      <c r="E1195" s="21" t="s">
        <v>13397</v>
      </c>
      <c r="F1195" s="36">
        <v>29068</v>
      </c>
      <c r="G1195" s="12">
        <v>25</v>
      </c>
      <c r="H1195" s="25">
        <v>2378.6799999999998</v>
      </c>
      <c r="I1195" s="13">
        <v>2378.6799999999998</v>
      </c>
      <c r="J1195" s="13">
        <f t="shared" si="18"/>
        <v>0</v>
      </c>
    </row>
    <row r="1196" spans="1:10" x14ac:dyDescent="0.25">
      <c r="A1196" s="19">
        <v>1188</v>
      </c>
      <c r="B1196" s="16" t="s">
        <v>24</v>
      </c>
      <c r="C1196" s="21" t="s">
        <v>25</v>
      </c>
      <c r="D1196" s="34">
        <v>196800000156210</v>
      </c>
      <c r="E1196" s="21" t="s">
        <v>13398</v>
      </c>
      <c r="F1196" s="36">
        <v>25112</v>
      </c>
      <c r="G1196" s="12">
        <v>25</v>
      </c>
      <c r="H1196" s="25">
        <v>4256.88</v>
      </c>
      <c r="I1196" s="13">
        <v>4256.88</v>
      </c>
      <c r="J1196" s="13">
        <f t="shared" si="18"/>
        <v>0</v>
      </c>
    </row>
    <row r="1197" spans="1:10" x14ac:dyDescent="0.25">
      <c r="A1197" s="19">
        <v>1189</v>
      </c>
      <c r="B1197" s="16" t="s">
        <v>24</v>
      </c>
      <c r="C1197" s="21" t="s">
        <v>25</v>
      </c>
      <c r="D1197" s="34">
        <v>196700000156190</v>
      </c>
      <c r="E1197" s="21" t="s">
        <v>13399</v>
      </c>
      <c r="F1197" s="36">
        <v>24563</v>
      </c>
      <c r="G1197" s="12">
        <v>25</v>
      </c>
      <c r="H1197" s="25">
        <v>3845</v>
      </c>
      <c r="I1197" s="13">
        <v>3845</v>
      </c>
      <c r="J1197" s="13">
        <f t="shared" si="18"/>
        <v>0</v>
      </c>
    </row>
    <row r="1198" spans="1:10" x14ac:dyDescent="0.25">
      <c r="A1198" s="19">
        <v>1190</v>
      </c>
      <c r="B1198" s="16" t="s">
        <v>24</v>
      </c>
      <c r="C1198" s="21" t="s">
        <v>25</v>
      </c>
      <c r="D1198" s="34">
        <v>196700000156200</v>
      </c>
      <c r="E1198" s="21" t="s">
        <v>13399</v>
      </c>
      <c r="F1198" s="36">
        <v>24563</v>
      </c>
      <c r="G1198" s="12">
        <v>25</v>
      </c>
      <c r="H1198" s="25">
        <v>3131</v>
      </c>
      <c r="I1198" s="13">
        <v>3131</v>
      </c>
      <c r="J1198" s="13">
        <f t="shared" si="18"/>
        <v>0</v>
      </c>
    </row>
    <row r="1199" spans="1:10" x14ac:dyDescent="0.25">
      <c r="A1199" s="19">
        <v>1191</v>
      </c>
      <c r="B1199" s="16" t="s">
        <v>24</v>
      </c>
      <c r="C1199" s="21" t="s">
        <v>25</v>
      </c>
      <c r="D1199" s="34">
        <v>196600000156270</v>
      </c>
      <c r="E1199" s="21" t="s">
        <v>13400</v>
      </c>
      <c r="F1199" s="36">
        <v>24442</v>
      </c>
      <c r="G1199" s="12">
        <v>25</v>
      </c>
      <c r="H1199" s="25">
        <v>670.18</v>
      </c>
      <c r="I1199" s="13">
        <v>670.18</v>
      </c>
      <c r="J1199" s="13">
        <f t="shared" si="18"/>
        <v>0</v>
      </c>
    </row>
    <row r="1200" spans="1:10" x14ac:dyDescent="0.25">
      <c r="A1200" s="19">
        <v>1192</v>
      </c>
      <c r="B1200" s="16" t="s">
        <v>24</v>
      </c>
      <c r="C1200" s="21" t="s">
        <v>25</v>
      </c>
      <c r="D1200" s="34">
        <v>196800000156820</v>
      </c>
      <c r="E1200" s="21" t="s">
        <v>13401</v>
      </c>
      <c r="F1200" s="36">
        <v>25112</v>
      </c>
      <c r="G1200" s="12">
        <v>25</v>
      </c>
      <c r="H1200" s="25">
        <v>1460.25</v>
      </c>
      <c r="I1200" s="13">
        <v>1460.25</v>
      </c>
      <c r="J1200" s="13">
        <f t="shared" si="18"/>
        <v>0</v>
      </c>
    </row>
    <row r="1201" spans="1:10" x14ac:dyDescent="0.25">
      <c r="A1201" s="19">
        <v>1193</v>
      </c>
      <c r="B1201" s="16" t="s">
        <v>24</v>
      </c>
      <c r="C1201" s="21" t="s">
        <v>25</v>
      </c>
      <c r="D1201" s="34">
        <v>196700000156760</v>
      </c>
      <c r="E1201" s="21" t="s">
        <v>13402</v>
      </c>
      <c r="F1201" s="36">
        <v>24532</v>
      </c>
      <c r="G1201" s="12">
        <v>25</v>
      </c>
      <c r="H1201" s="25">
        <v>1190.3900000000001</v>
      </c>
      <c r="I1201" s="13">
        <v>1190.3900000000001</v>
      </c>
      <c r="J1201" s="13">
        <f t="shared" si="18"/>
        <v>0</v>
      </c>
    </row>
    <row r="1202" spans="1:10" x14ac:dyDescent="0.25">
      <c r="A1202" s="19">
        <v>1194</v>
      </c>
      <c r="B1202" s="16" t="s">
        <v>24</v>
      </c>
      <c r="C1202" s="21" t="s">
        <v>25</v>
      </c>
      <c r="D1202" s="34">
        <v>196300000156720</v>
      </c>
      <c r="E1202" s="21" t="s">
        <v>13403</v>
      </c>
      <c r="F1202" s="36">
        <v>23224</v>
      </c>
      <c r="G1202" s="12">
        <v>25</v>
      </c>
      <c r="H1202" s="25">
        <v>5423.65</v>
      </c>
      <c r="I1202" s="13">
        <v>5423.65</v>
      </c>
      <c r="J1202" s="13">
        <f t="shared" si="18"/>
        <v>0</v>
      </c>
    </row>
    <row r="1203" spans="1:10" x14ac:dyDescent="0.25">
      <c r="A1203" s="19">
        <v>1195</v>
      </c>
      <c r="B1203" s="16" t="s">
        <v>24</v>
      </c>
      <c r="C1203" s="21" t="s">
        <v>25</v>
      </c>
      <c r="D1203" s="34">
        <v>196700000155870</v>
      </c>
      <c r="E1203" s="21" t="s">
        <v>13403</v>
      </c>
      <c r="F1203" s="36">
        <v>24504</v>
      </c>
      <c r="G1203" s="12">
        <v>25</v>
      </c>
      <c r="H1203" s="25">
        <v>1136.75</v>
      </c>
      <c r="I1203" s="13">
        <v>1136.75</v>
      </c>
      <c r="J1203" s="13">
        <f t="shared" si="18"/>
        <v>0</v>
      </c>
    </row>
    <row r="1204" spans="1:10" x14ac:dyDescent="0.25">
      <c r="A1204" s="19">
        <v>1196</v>
      </c>
      <c r="B1204" s="16" t="s">
        <v>24</v>
      </c>
      <c r="C1204" s="21" t="s">
        <v>25</v>
      </c>
      <c r="D1204" s="34">
        <v>197900000157520</v>
      </c>
      <c r="E1204" s="21" t="s">
        <v>13404</v>
      </c>
      <c r="F1204" s="36">
        <v>29068</v>
      </c>
      <c r="G1204" s="12">
        <v>25</v>
      </c>
      <c r="H1204" s="25">
        <v>354.38</v>
      </c>
      <c r="I1204" s="13">
        <v>354.38</v>
      </c>
      <c r="J1204" s="13">
        <f t="shared" si="18"/>
        <v>0</v>
      </c>
    </row>
    <row r="1205" spans="1:10" x14ac:dyDescent="0.25">
      <c r="A1205" s="19">
        <v>1197</v>
      </c>
      <c r="B1205" s="16" t="s">
        <v>24</v>
      </c>
      <c r="C1205" s="21" t="s">
        <v>25</v>
      </c>
      <c r="D1205" s="34">
        <v>197900000157550</v>
      </c>
      <c r="E1205" s="21" t="s">
        <v>13405</v>
      </c>
      <c r="F1205" s="36">
        <v>29068</v>
      </c>
      <c r="G1205" s="12">
        <v>25</v>
      </c>
      <c r="H1205" s="25">
        <v>38325.699999999997</v>
      </c>
      <c r="I1205" s="13">
        <v>38325.699999999997</v>
      </c>
      <c r="J1205" s="13">
        <f t="shared" si="18"/>
        <v>0</v>
      </c>
    </row>
    <row r="1206" spans="1:10" x14ac:dyDescent="0.25">
      <c r="A1206" s="19">
        <v>1198</v>
      </c>
      <c r="B1206" s="16" t="s">
        <v>24</v>
      </c>
      <c r="C1206" s="21" t="s">
        <v>25</v>
      </c>
      <c r="D1206" s="34">
        <v>197900000145740</v>
      </c>
      <c r="E1206" s="21" t="s">
        <v>6979</v>
      </c>
      <c r="F1206" s="36">
        <v>29068</v>
      </c>
      <c r="G1206" s="12">
        <v>50</v>
      </c>
      <c r="H1206" s="25">
        <v>2283.67</v>
      </c>
      <c r="I1206" s="13">
        <v>1801.22</v>
      </c>
      <c r="J1206" s="13">
        <f t="shared" si="18"/>
        <v>482.45000000000005</v>
      </c>
    </row>
    <row r="1207" spans="1:10" x14ac:dyDescent="0.25">
      <c r="A1207" s="19">
        <v>1199</v>
      </c>
      <c r="B1207" s="16" t="s">
        <v>24</v>
      </c>
      <c r="C1207" s="21" t="s">
        <v>25</v>
      </c>
      <c r="D1207" s="34">
        <v>196700000157060</v>
      </c>
      <c r="E1207" s="21" t="s">
        <v>13406</v>
      </c>
      <c r="F1207" s="36">
        <v>24685</v>
      </c>
      <c r="G1207" s="12">
        <v>25</v>
      </c>
      <c r="H1207" s="25">
        <v>215.66</v>
      </c>
      <c r="I1207" s="13">
        <v>215.66</v>
      </c>
      <c r="J1207" s="13">
        <f t="shared" si="18"/>
        <v>0</v>
      </c>
    </row>
    <row r="1208" spans="1:10" x14ac:dyDescent="0.25">
      <c r="A1208" s="19">
        <v>1200</v>
      </c>
      <c r="B1208" s="16" t="s">
        <v>24</v>
      </c>
      <c r="C1208" s="21" t="s">
        <v>25</v>
      </c>
      <c r="D1208" s="34">
        <v>197900000155850</v>
      </c>
      <c r="E1208" s="21" t="s">
        <v>13406</v>
      </c>
      <c r="F1208" s="36">
        <v>29068</v>
      </c>
      <c r="G1208" s="12">
        <v>25</v>
      </c>
      <c r="H1208" s="25">
        <v>4622.33</v>
      </c>
      <c r="I1208" s="13">
        <v>4622.33</v>
      </c>
      <c r="J1208" s="13">
        <f t="shared" si="18"/>
        <v>0</v>
      </c>
    </row>
    <row r="1209" spans="1:10" x14ac:dyDescent="0.25">
      <c r="A1209" s="19">
        <v>1201</v>
      </c>
      <c r="B1209" s="16" t="s">
        <v>24</v>
      </c>
      <c r="C1209" s="21" t="s">
        <v>25</v>
      </c>
      <c r="D1209" s="34">
        <v>197900000157540</v>
      </c>
      <c r="E1209" s="21" t="s">
        <v>13407</v>
      </c>
      <c r="F1209" s="36">
        <v>29068</v>
      </c>
      <c r="G1209" s="12">
        <v>25</v>
      </c>
      <c r="H1209" s="25">
        <v>1219.54</v>
      </c>
      <c r="I1209" s="13">
        <v>1219.54</v>
      </c>
      <c r="J1209" s="13">
        <f t="shared" si="18"/>
        <v>0</v>
      </c>
    </row>
    <row r="1210" spans="1:10" x14ac:dyDescent="0.25">
      <c r="A1210" s="19">
        <v>1202</v>
      </c>
      <c r="B1210" s="16" t="s">
        <v>24</v>
      </c>
      <c r="C1210" s="21" t="s">
        <v>25</v>
      </c>
      <c r="D1210" s="34">
        <v>197900000157110</v>
      </c>
      <c r="E1210" s="21" t="s">
        <v>7526</v>
      </c>
      <c r="F1210" s="36">
        <v>29068</v>
      </c>
      <c r="G1210" s="12">
        <v>25</v>
      </c>
      <c r="H1210" s="25">
        <v>13244.41</v>
      </c>
      <c r="I1210" s="13">
        <v>13244.41</v>
      </c>
      <c r="J1210" s="13">
        <f t="shared" si="18"/>
        <v>0</v>
      </c>
    </row>
    <row r="1211" spans="1:10" x14ac:dyDescent="0.25">
      <c r="A1211" s="19">
        <v>1203</v>
      </c>
      <c r="B1211" s="16" t="s">
        <v>24</v>
      </c>
      <c r="C1211" s="21" t="s">
        <v>25</v>
      </c>
      <c r="D1211" s="34">
        <v>197900000157120</v>
      </c>
      <c r="E1211" s="21" t="s">
        <v>7526</v>
      </c>
      <c r="F1211" s="36">
        <v>29068</v>
      </c>
      <c r="G1211" s="12">
        <v>25</v>
      </c>
      <c r="H1211" s="25">
        <v>4861.51</v>
      </c>
      <c r="I1211" s="13">
        <v>4861.51</v>
      </c>
      <c r="J1211" s="13">
        <f t="shared" si="18"/>
        <v>0</v>
      </c>
    </row>
    <row r="1212" spans="1:10" x14ac:dyDescent="0.25">
      <c r="A1212" s="19">
        <v>1204</v>
      </c>
      <c r="B1212" s="16" t="s">
        <v>24</v>
      </c>
      <c r="C1212" s="21" t="s">
        <v>25</v>
      </c>
      <c r="D1212" s="34">
        <v>197900000157570</v>
      </c>
      <c r="E1212" s="21" t="s">
        <v>7526</v>
      </c>
      <c r="F1212" s="36">
        <v>29068</v>
      </c>
      <c r="G1212" s="12">
        <v>25</v>
      </c>
      <c r="H1212" s="25">
        <v>6757.25</v>
      </c>
      <c r="I1212" s="13">
        <v>6757.25</v>
      </c>
      <c r="J1212" s="13">
        <f t="shared" si="18"/>
        <v>0</v>
      </c>
    </row>
    <row r="1213" spans="1:10" x14ac:dyDescent="0.25">
      <c r="A1213" s="19">
        <v>1205</v>
      </c>
      <c r="B1213" s="16" t="s">
        <v>24</v>
      </c>
      <c r="C1213" s="21" t="s">
        <v>25</v>
      </c>
      <c r="D1213" s="34">
        <v>197900000157590</v>
      </c>
      <c r="E1213" s="21" t="s">
        <v>7459</v>
      </c>
      <c r="F1213" s="36">
        <v>29068</v>
      </c>
      <c r="G1213" s="12">
        <v>25</v>
      </c>
      <c r="H1213" s="25">
        <v>4532.12</v>
      </c>
      <c r="I1213" s="13">
        <v>4532.12</v>
      </c>
      <c r="J1213" s="13">
        <f t="shared" si="18"/>
        <v>0</v>
      </c>
    </row>
    <row r="1214" spans="1:10" x14ac:dyDescent="0.25">
      <c r="A1214" s="19">
        <v>1206</v>
      </c>
      <c r="B1214" s="16" t="s">
        <v>24</v>
      </c>
      <c r="C1214" s="21" t="s">
        <v>25</v>
      </c>
      <c r="D1214" s="34">
        <v>197900000157620</v>
      </c>
      <c r="E1214" s="21" t="s">
        <v>7459</v>
      </c>
      <c r="F1214" s="36">
        <v>29068</v>
      </c>
      <c r="G1214" s="12">
        <v>25</v>
      </c>
      <c r="H1214" s="25">
        <v>4214.38</v>
      </c>
      <c r="I1214" s="13">
        <v>4214.38</v>
      </c>
      <c r="J1214" s="13">
        <f t="shared" si="18"/>
        <v>0</v>
      </c>
    </row>
    <row r="1215" spans="1:10" x14ac:dyDescent="0.25">
      <c r="A1215" s="19">
        <v>1207</v>
      </c>
      <c r="B1215" s="16" t="s">
        <v>24</v>
      </c>
      <c r="C1215" s="21" t="s">
        <v>25</v>
      </c>
      <c r="D1215" s="34">
        <v>197900000157660</v>
      </c>
      <c r="E1215" s="21" t="s">
        <v>7459</v>
      </c>
      <c r="F1215" s="36">
        <v>29068</v>
      </c>
      <c r="G1215" s="12">
        <v>25</v>
      </c>
      <c r="H1215" s="25">
        <v>20487.580000000002</v>
      </c>
      <c r="I1215" s="13">
        <v>20487.580000000002</v>
      </c>
      <c r="J1215" s="13">
        <f t="shared" si="18"/>
        <v>0</v>
      </c>
    </row>
    <row r="1216" spans="1:10" x14ac:dyDescent="0.25">
      <c r="A1216" s="19">
        <v>1208</v>
      </c>
      <c r="B1216" s="16" t="s">
        <v>24</v>
      </c>
      <c r="C1216" s="21" t="s">
        <v>25</v>
      </c>
      <c r="D1216" s="34">
        <v>197900000157700</v>
      </c>
      <c r="E1216" s="21" t="s">
        <v>7459</v>
      </c>
      <c r="F1216" s="36">
        <v>29068</v>
      </c>
      <c r="G1216" s="12">
        <v>25</v>
      </c>
      <c r="H1216" s="25">
        <v>3301.6</v>
      </c>
      <c r="I1216" s="13">
        <v>3301.6</v>
      </c>
      <c r="J1216" s="13">
        <f t="shared" si="18"/>
        <v>0</v>
      </c>
    </row>
    <row r="1217" spans="1:10" x14ac:dyDescent="0.25">
      <c r="A1217" s="19">
        <v>1209</v>
      </c>
      <c r="B1217" s="16" t="s">
        <v>24</v>
      </c>
      <c r="C1217" s="21" t="s">
        <v>25</v>
      </c>
      <c r="D1217" s="34">
        <v>197900000157510</v>
      </c>
      <c r="E1217" s="21" t="s">
        <v>13408</v>
      </c>
      <c r="F1217" s="36">
        <v>29068</v>
      </c>
      <c r="G1217" s="12">
        <v>25</v>
      </c>
      <c r="H1217" s="25">
        <v>27367.01</v>
      </c>
      <c r="I1217" s="13">
        <v>27367.01</v>
      </c>
      <c r="J1217" s="13">
        <f t="shared" si="18"/>
        <v>0</v>
      </c>
    </row>
    <row r="1218" spans="1:10" x14ac:dyDescent="0.25">
      <c r="A1218" s="19">
        <v>1210</v>
      </c>
      <c r="B1218" s="16" t="s">
        <v>24</v>
      </c>
      <c r="C1218" s="21" t="s">
        <v>25</v>
      </c>
      <c r="D1218" s="34">
        <v>197900000157310</v>
      </c>
      <c r="E1218" s="21" t="s">
        <v>13409</v>
      </c>
      <c r="F1218" s="36">
        <v>29068</v>
      </c>
      <c r="G1218" s="12">
        <v>25</v>
      </c>
      <c r="H1218" s="25">
        <v>1009.32</v>
      </c>
      <c r="I1218" s="13">
        <v>1009.32</v>
      </c>
      <c r="J1218" s="13">
        <f t="shared" si="18"/>
        <v>0</v>
      </c>
    </row>
    <row r="1219" spans="1:10" x14ac:dyDescent="0.25">
      <c r="A1219" s="19">
        <v>1211</v>
      </c>
      <c r="B1219" s="16" t="s">
        <v>24</v>
      </c>
      <c r="C1219" s="21" t="s">
        <v>25</v>
      </c>
      <c r="D1219" s="34">
        <v>197900000157680</v>
      </c>
      <c r="E1219" s="21" t="s">
        <v>13410</v>
      </c>
      <c r="F1219" s="36">
        <v>29068</v>
      </c>
      <c r="G1219" s="12">
        <v>25</v>
      </c>
      <c r="H1219" s="25">
        <v>2064.58</v>
      </c>
      <c r="I1219" s="13">
        <v>2064.58</v>
      </c>
      <c r="J1219" s="13">
        <f t="shared" si="18"/>
        <v>0</v>
      </c>
    </row>
    <row r="1220" spans="1:10" x14ac:dyDescent="0.25">
      <c r="A1220" s="19">
        <v>1212</v>
      </c>
      <c r="B1220" s="16" t="s">
        <v>24</v>
      </c>
      <c r="C1220" s="21" t="s">
        <v>25</v>
      </c>
      <c r="D1220" s="34">
        <v>197900000157530</v>
      </c>
      <c r="E1220" s="21" t="s">
        <v>13411</v>
      </c>
      <c r="F1220" s="36">
        <v>29068</v>
      </c>
      <c r="G1220" s="12">
        <v>25</v>
      </c>
      <c r="H1220" s="25">
        <v>14.14</v>
      </c>
      <c r="I1220" s="13">
        <v>14.14</v>
      </c>
      <c r="J1220" s="13">
        <f t="shared" si="18"/>
        <v>0</v>
      </c>
    </row>
    <row r="1221" spans="1:10" x14ac:dyDescent="0.25">
      <c r="A1221" s="19">
        <v>1213</v>
      </c>
      <c r="B1221" s="16" t="s">
        <v>24</v>
      </c>
      <c r="C1221" s="21" t="s">
        <v>25</v>
      </c>
      <c r="D1221" s="34">
        <v>197900000157630</v>
      </c>
      <c r="E1221" s="21" t="s">
        <v>13412</v>
      </c>
      <c r="F1221" s="36">
        <v>29068</v>
      </c>
      <c r="G1221" s="12">
        <v>25</v>
      </c>
      <c r="H1221" s="25">
        <v>1161.23</v>
      </c>
      <c r="I1221" s="13">
        <v>1161.23</v>
      </c>
      <c r="J1221" s="13">
        <f t="shared" si="18"/>
        <v>0</v>
      </c>
    </row>
    <row r="1222" spans="1:10" x14ac:dyDescent="0.25">
      <c r="A1222" s="19">
        <v>1214</v>
      </c>
      <c r="B1222" s="16" t="s">
        <v>24</v>
      </c>
      <c r="C1222" s="21" t="s">
        <v>25</v>
      </c>
      <c r="D1222" s="34">
        <v>196200000156710</v>
      </c>
      <c r="E1222" s="21" t="s">
        <v>13413</v>
      </c>
      <c r="F1222" s="36">
        <v>22706</v>
      </c>
      <c r="G1222" s="12">
        <v>25</v>
      </c>
      <c r="H1222" s="25">
        <v>11385.2</v>
      </c>
      <c r="I1222" s="13">
        <v>11385.2</v>
      </c>
      <c r="J1222" s="13">
        <f t="shared" si="18"/>
        <v>0</v>
      </c>
    </row>
    <row r="1223" spans="1:10" x14ac:dyDescent="0.25">
      <c r="A1223" s="19">
        <v>1215</v>
      </c>
      <c r="B1223" s="16" t="s">
        <v>24</v>
      </c>
      <c r="C1223" s="21" t="s">
        <v>25</v>
      </c>
      <c r="D1223" s="34">
        <v>195400000156910</v>
      </c>
      <c r="E1223" s="21" t="s">
        <v>13414</v>
      </c>
      <c r="F1223" s="36">
        <v>19756</v>
      </c>
      <c r="G1223" s="12">
        <v>25</v>
      </c>
      <c r="H1223" s="25">
        <v>10604.99</v>
      </c>
      <c r="I1223" s="13">
        <v>10604.99</v>
      </c>
      <c r="J1223" s="13">
        <f t="shared" si="18"/>
        <v>0</v>
      </c>
    </row>
    <row r="1224" spans="1:10" x14ac:dyDescent="0.25">
      <c r="A1224" s="19">
        <v>1216</v>
      </c>
      <c r="B1224" s="16" t="s">
        <v>24</v>
      </c>
      <c r="C1224" s="21" t="s">
        <v>25</v>
      </c>
      <c r="D1224" s="34">
        <v>195100000156440</v>
      </c>
      <c r="E1224" s="21" t="s">
        <v>13415</v>
      </c>
      <c r="F1224" s="36">
        <v>18719</v>
      </c>
      <c r="G1224" s="12">
        <v>25</v>
      </c>
      <c r="H1224" s="25">
        <v>580</v>
      </c>
      <c r="I1224" s="13">
        <v>580</v>
      </c>
      <c r="J1224" s="13">
        <f t="shared" si="18"/>
        <v>0</v>
      </c>
    </row>
    <row r="1225" spans="1:10" x14ac:dyDescent="0.25">
      <c r="A1225" s="19">
        <v>1217</v>
      </c>
      <c r="B1225" s="16" t="s">
        <v>24</v>
      </c>
      <c r="C1225" s="21" t="s">
        <v>25</v>
      </c>
      <c r="D1225" s="34">
        <v>195400000156950</v>
      </c>
      <c r="E1225" s="21" t="s">
        <v>13416</v>
      </c>
      <c r="F1225" s="36">
        <v>19756</v>
      </c>
      <c r="G1225" s="12">
        <v>25</v>
      </c>
      <c r="H1225" s="25">
        <v>2424.69</v>
      </c>
      <c r="I1225" s="13">
        <v>2424.69</v>
      </c>
      <c r="J1225" s="13">
        <f t="shared" ref="J1225:J1288" si="19">SUM(H1225-I1225)</f>
        <v>0</v>
      </c>
    </row>
    <row r="1226" spans="1:10" x14ac:dyDescent="0.25">
      <c r="A1226" s="19">
        <v>1218</v>
      </c>
      <c r="B1226" s="16" t="s">
        <v>24</v>
      </c>
      <c r="C1226" s="21" t="s">
        <v>25</v>
      </c>
      <c r="D1226" s="34">
        <v>196800000156960</v>
      </c>
      <c r="E1226" s="21" t="s">
        <v>13417</v>
      </c>
      <c r="F1226" s="36">
        <v>25082</v>
      </c>
      <c r="G1226" s="12">
        <v>25</v>
      </c>
      <c r="H1226" s="25">
        <v>1035</v>
      </c>
      <c r="I1226" s="13">
        <v>1035</v>
      </c>
      <c r="J1226" s="13">
        <f t="shared" si="19"/>
        <v>0</v>
      </c>
    </row>
    <row r="1227" spans="1:10" x14ac:dyDescent="0.25">
      <c r="A1227" s="19">
        <v>1219</v>
      </c>
      <c r="B1227" s="16" t="s">
        <v>24</v>
      </c>
      <c r="C1227" s="21" t="s">
        <v>25</v>
      </c>
      <c r="D1227" s="34">
        <v>195100000157140</v>
      </c>
      <c r="E1227" s="21" t="s">
        <v>13418</v>
      </c>
      <c r="F1227" s="36">
        <v>18719</v>
      </c>
      <c r="G1227" s="12">
        <v>25</v>
      </c>
      <c r="H1227" s="25">
        <v>725</v>
      </c>
      <c r="I1227" s="13">
        <v>725</v>
      </c>
      <c r="J1227" s="13">
        <f t="shared" si="19"/>
        <v>0</v>
      </c>
    </row>
    <row r="1228" spans="1:10" x14ac:dyDescent="0.25">
      <c r="A1228" s="19">
        <v>1220</v>
      </c>
      <c r="B1228" s="16" t="s">
        <v>24</v>
      </c>
      <c r="C1228" s="21" t="s">
        <v>25</v>
      </c>
      <c r="D1228" s="34">
        <v>195400000156600</v>
      </c>
      <c r="E1228" s="21" t="s">
        <v>13419</v>
      </c>
      <c r="F1228" s="36">
        <v>19756</v>
      </c>
      <c r="G1228" s="12">
        <v>25</v>
      </c>
      <c r="H1228" s="25">
        <v>6069.37</v>
      </c>
      <c r="I1228" s="13">
        <v>6069.37</v>
      </c>
      <c r="J1228" s="13">
        <f t="shared" si="19"/>
        <v>0</v>
      </c>
    </row>
    <row r="1229" spans="1:10" x14ac:dyDescent="0.25">
      <c r="A1229" s="19">
        <v>1221</v>
      </c>
      <c r="B1229" s="16" t="s">
        <v>24</v>
      </c>
      <c r="C1229" s="21" t="s">
        <v>25</v>
      </c>
      <c r="D1229" s="34">
        <v>195400000156920</v>
      </c>
      <c r="E1229" s="21" t="s">
        <v>13419</v>
      </c>
      <c r="F1229" s="36">
        <v>19756</v>
      </c>
      <c r="G1229" s="12">
        <v>25</v>
      </c>
      <c r="H1229" s="25">
        <v>866.6</v>
      </c>
      <c r="I1229" s="13">
        <v>866.6</v>
      </c>
      <c r="J1229" s="13">
        <f t="shared" si="19"/>
        <v>0</v>
      </c>
    </row>
    <row r="1230" spans="1:10" x14ac:dyDescent="0.25">
      <c r="A1230" s="19">
        <v>1222</v>
      </c>
      <c r="B1230" s="16" t="s">
        <v>24</v>
      </c>
      <c r="C1230" s="21" t="s">
        <v>25</v>
      </c>
      <c r="D1230" s="34">
        <v>195400000156590</v>
      </c>
      <c r="E1230" s="21" t="s">
        <v>13420</v>
      </c>
      <c r="F1230" s="36">
        <v>19756</v>
      </c>
      <c r="G1230" s="12">
        <v>25</v>
      </c>
      <c r="H1230" s="25">
        <v>2309.14</v>
      </c>
      <c r="I1230" s="13">
        <v>2309.14</v>
      </c>
      <c r="J1230" s="13">
        <f t="shared" si="19"/>
        <v>0</v>
      </c>
    </row>
    <row r="1231" spans="1:10" x14ac:dyDescent="0.25">
      <c r="A1231" s="19">
        <v>1223</v>
      </c>
      <c r="B1231" s="16" t="s">
        <v>24</v>
      </c>
      <c r="C1231" s="21" t="s">
        <v>25</v>
      </c>
      <c r="D1231" s="34">
        <v>196700000156810</v>
      </c>
      <c r="E1231" s="21" t="s">
        <v>13421</v>
      </c>
      <c r="F1231" s="36">
        <v>24685</v>
      </c>
      <c r="G1231" s="12">
        <v>25</v>
      </c>
      <c r="H1231" s="25">
        <v>55.54</v>
      </c>
      <c r="I1231" s="13">
        <v>55.54</v>
      </c>
      <c r="J1231" s="13">
        <f t="shared" si="19"/>
        <v>0</v>
      </c>
    </row>
    <row r="1232" spans="1:10" x14ac:dyDescent="0.25">
      <c r="A1232" s="19">
        <v>1224</v>
      </c>
      <c r="B1232" s="16" t="s">
        <v>24</v>
      </c>
      <c r="C1232" s="21" t="s">
        <v>25</v>
      </c>
      <c r="D1232" s="34">
        <v>199600000158520</v>
      </c>
      <c r="E1232" s="21" t="s">
        <v>2840</v>
      </c>
      <c r="F1232" s="36">
        <v>35339</v>
      </c>
      <c r="G1232" s="12">
        <v>25</v>
      </c>
      <c r="H1232" s="25">
        <v>96583.42</v>
      </c>
      <c r="I1232" s="13">
        <v>84737.280000000101</v>
      </c>
      <c r="J1232" s="13">
        <f t="shared" si="19"/>
        <v>11846.139999999898</v>
      </c>
    </row>
    <row r="1233" spans="1:10" x14ac:dyDescent="0.25">
      <c r="A1233" s="19">
        <v>1225</v>
      </c>
      <c r="B1233" s="16" t="s">
        <v>24</v>
      </c>
      <c r="C1233" s="21" t="s">
        <v>25</v>
      </c>
      <c r="D1233" s="34">
        <v>199600000198070</v>
      </c>
      <c r="E1233" s="21" t="s">
        <v>13422</v>
      </c>
      <c r="F1233" s="36">
        <v>35339</v>
      </c>
      <c r="G1233" s="12">
        <v>12</v>
      </c>
      <c r="H1233" s="25">
        <v>431184.74</v>
      </c>
      <c r="I1233" s="13">
        <v>431184.74</v>
      </c>
      <c r="J1233" s="13">
        <f t="shared" si="19"/>
        <v>0</v>
      </c>
    </row>
    <row r="1234" spans="1:10" x14ac:dyDescent="0.25">
      <c r="A1234" s="19">
        <v>1226</v>
      </c>
      <c r="B1234" s="16" t="s">
        <v>24</v>
      </c>
      <c r="C1234" s="21" t="s">
        <v>25</v>
      </c>
      <c r="D1234" s="34">
        <v>199600000154970</v>
      </c>
      <c r="E1234" s="21" t="s">
        <v>1134</v>
      </c>
      <c r="F1234" s="36">
        <v>35339</v>
      </c>
      <c r="G1234" s="12">
        <v>50</v>
      </c>
      <c r="H1234" s="25">
        <v>183186.44</v>
      </c>
      <c r="I1234" s="13">
        <v>79529.740000000107</v>
      </c>
      <c r="J1234" s="13">
        <f t="shared" si="19"/>
        <v>103656.6999999999</v>
      </c>
    </row>
    <row r="1235" spans="1:10" x14ac:dyDescent="0.25">
      <c r="A1235" s="19">
        <v>1227</v>
      </c>
      <c r="B1235" s="16" t="s">
        <v>24</v>
      </c>
      <c r="C1235" s="21" t="s">
        <v>25</v>
      </c>
      <c r="D1235" s="34">
        <v>199600000153500</v>
      </c>
      <c r="E1235" s="21" t="s">
        <v>1788</v>
      </c>
      <c r="F1235" s="36">
        <v>35339</v>
      </c>
      <c r="G1235" s="12">
        <v>50</v>
      </c>
      <c r="H1235" s="25">
        <v>67746</v>
      </c>
      <c r="I1235" s="13">
        <v>29411.409999999902</v>
      </c>
      <c r="J1235" s="13">
        <f t="shared" si="19"/>
        <v>38334.590000000098</v>
      </c>
    </row>
    <row r="1236" spans="1:10" x14ac:dyDescent="0.25">
      <c r="A1236" s="19">
        <v>1228</v>
      </c>
      <c r="B1236" s="16" t="s">
        <v>24</v>
      </c>
      <c r="C1236" s="21" t="s">
        <v>25</v>
      </c>
      <c r="D1236" s="34">
        <v>199600000158530</v>
      </c>
      <c r="E1236" s="21" t="s">
        <v>1022</v>
      </c>
      <c r="F1236" s="36">
        <v>35339</v>
      </c>
      <c r="G1236" s="12">
        <v>25</v>
      </c>
      <c r="H1236" s="25">
        <v>1064404.81</v>
      </c>
      <c r="I1236" s="13">
        <v>937258.53999999899</v>
      </c>
      <c r="J1236" s="13">
        <f t="shared" si="19"/>
        <v>127146.27000000107</v>
      </c>
    </row>
    <row r="1237" spans="1:10" x14ac:dyDescent="0.25">
      <c r="A1237" s="19">
        <v>1229</v>
      </c>
      <c r="B1237" s="16" t="s">
        <v>24</v>
      </c>
      <c r="C1237" s="21" t="s">
        <v>25</v>
      </c>
      <c r="D1237" s="34">
        <v>199600000147120</v>
      </c>
      <c r="E1237" s="21" t="s">
        <v>2538</v>
      </c>
      <c r="F1237" s="36">
        <v>35339</v>
      </c>
      <c r="G1237" s="12">
        <v>50</v>
      </c>
      <c r="H1237" s="25">
        <v>27116</v>
      </c>
      <c r="I1237" s="13">
        <v>11772.24</v>
      </c>
      <c r="J1237" s="13">
        <f t="shared" si="19"/>
        <v>15343.76</v>
      </c>
    </row>
    <row r="1238" spans="1:10" x14ac:dyDescent="0.25">
      <c r="A1238" s="19">
        <v>1230</v>
      </c>
      <c r="B1238" s="16" t="s">
        <v>24</v>
      </c>
      <c r="C1238" s="21" t="s">
        <v>25</v>
      </c>
      <c r="D1238" s="34">
        <v>199600000153490</v>
      </c>
      <c r="E1238" s="21" t="s">
        <v>1499</v>
      </c>
      <c r="F1238" s="36">
        <v>35339</v>
      </c>
      <c r="G1238" s="12">
        <v>50</v>
      </c>
      <c r="H1238" s="25">
        <v>102925</v>
      </c>
      <c r="I1238" s="13">
        <v>44684.49</v>
      </c>
      <c r="J1238" s="13">
        <f t="shared" si="19"/>
        <v>58240.51</v>
      </c>
    </row>
    <row r="1239" spans="1:10" x14ac:dyDescent="0.25">
      <c r="A1239" s="19">
        <v>1231</v>
      </c>
      <c r="B1239" s="16" t="s">
        <v>24</v>
      </c>
      <c r="C1239" s="21" t="s">
        <v>25</v>
      </c>
      <c r="D1239" s="34">
        <v>199600000147110</v>
      </c>
      <c r="E1239" s="21" t="s">
        <v>530</v>
      </c>
      <c r="F1239" s="36">
        <v>35339</v>
      </c>
      <c r="G1239" s="12">
        <v>50</v>
      </c>
      <c r="H1239" s="25">
        <v>704425.68</v>
      </c>
      <c r="I1239" s="13">
        <v>316219.74000000098</v>
      </c>
      <c r="J1239" s="13">
        <f t="shared" si="19"/>
        <v>388205.93999999907</v>
      </c>
    </row>
    <row r="1240" spans="1:10" x14ac:dyDescent="0.25">
      <c r="A1240" s="19">
        <v>1232</v>
      </c>
      <c r="B1240" s="16" t="s">
        <v>24</v>
      </c>
      <c r="C1240" s="21" t="s">
        <v>25</v>
      </c>
      <c r="D1240" s="34">
        <v>199600000158540</v>
      </c>
      <c r="E1240" s="21" t="s">
        <v>1775</v>
      </c>
      <c r="F1240" s="36">
        <v>35339</v>
      </c>
      <c r="G1240" s="12">
        <v>25</v>
      </c>
      <c r="H1240" s="25">
        <v>326563</v>
      </c>
      <c r="I1240" s="13">
        <v>287554.03999999998</v>
      </c>
      <c r="J1240" s="13">
        <f t="shared" si="19"/>
        <v>39008.960000000021</v>
      </c>
    </row>
    <row r="1241" spans="1:10" x14ac:dyDescent="0.25">
      <c r="A1241" s="19">
        <v>1233</v>
      </c>
      <c r="B1241" s="16" t="s">
        <v>24</v>
      </c>
      <c r="C1241" s="21" t="s">
        <v>25</v>
      </c>
      <c r="D1241" s="34">
        <v>199600000198080</v>
      </c>
      <c r="E1241" s="21" t="s">
        <v>13423</v>
      </c>
      <c r="F1241" s="36">
        <v>35339</v>
      </c>
      <c r="G1241" s="12">
        <v>12</v>
      </c>
      <c r="H1241" s="25">
        <v>29963.81</v>
      </c>
      <c r="I1241" s="13">
        <v>29963.81</v>
      </c>
      <c r="J1241" s="13">
        <f t="shared" si="19"/>
        <v>0</v>
      </c>
    </row>
    <row r="1242" spans="1:10" x14ac:dyDescent="0.25">
      <c r="A1242" s="19">
        <v>1234</v>
      </c>
      <c r="B1242" s="16" t="s">
        <v>24</v>
      </c>
      <c r="C1242" s="21" t="s">
        <v>25</v>
      </c>
      <c r="D1242" s="34">
        <v>199600000198060</v>
      </c>
      <c r="E1242" s="21" t="s">
        <v>13424</v>
      </c>
      <c r="F1242" s="36">
        <v>35339</v>
      </c>
      <c r="G1242" s="12">
        <v>12</v>
      </c>
      <c r="H1242" s="25">
        <v>30621.61</v>
      </c>
      <c r="I1242" s="13">
        <v>30621.61</v>
      </c>
      <c r="J1242" s="13">
        <f t="shared" si="19"/>
        <v>0</v>
      </c>
    </row>
    <row r="1243" spans="1:10" x14ac:dyDescent="0.25">
      <c r="A1243" s="19">
        <v>1235</v>
      </c>
      <c r="B1243" s="16" t="s">
        <v>24</v>
      </c>
      <c r="C1243" s="21" t="s">
        <v>25</v>
      </c>
      <c r="D1243" s="34">
        <v>199600000158510</v>
      </c>
      <c r="E1243" s="21" t="s">
        <v>1229</v>
      </c>
      <c r="F1243" s="36">
        <v>35339</v>
      </c>
      <c r="G1243" s="12">
        <v>25</v>
      </c>
      <c r="H1243" s="25">
        <v>733166.46</v>
      </c>
      <c r="I1243" s="13">
        <v>645587.68999999901</v>
      </c>
      <c r="J1243" s="13">
        <f t="shared" si="19"/>
        <v>87578.77000000095</v>
      </c>
    </row>
    <row r="1244" spans="1:10" x14ac:dyDescent="0.25">
      <c r="A1244" s="19">
        <v>1236</v>
      </c>
      <c r="B1244" s="16" t="s">
        <v>24</v>
      </c>
      <c r="C1244" s="21" t="s">
        <v>25</v>
      </c>
      <c r="D1244" s="34">
        <v>199000000198180</v>
      </c>
      <c r="E1244" s="21" t="s">
        <v>13425</v>
      </c>
      <c r="F1244" s="36">
        <v>33147</v>
      </c>
      <c r="G1244" s="12">
        <v>12</v>
      </c>
      <c r="H1244" s="25">
        <v>4679.26</v>
      </c>
      <c r="I1244" s="13">
        <v>4679.26</v>
      </c>
      <c r="J1244" s="13">
        <f t="shared" si="19"/>
        <v>0</v>
      </c>
    </row>
    <row r="1245" spans="1:10" x14ac:dyDescent="0.25">
      <c r="A1245" s="19">
        <v>1237</v>
      </c>
      <c r="B1245" s="16" t="s">
        <v>24</v>
      </c>
      <c r="C1245" s="21" t="s">
        <v>25</v>
      </c>
      <c r="D1245" s="34">
        <v>199000000155110</v>
      </c>
      <c r="E1245" s="21" t="s">
        <v>639</v>
      </c>
      <c r="F1245" s="36">
        <v>33147</v>
      </c>
      <c r="G1245" s="12">
        <v>50</v>
      </c>
      <c r="H1245" s="25">
        <v>660238.37</v>
      </c>
      <c r="I1245" s="13">
        <v>378434.59000000102</v>
      </c>
      <c r="J1245" s="13">
        <f t="shared" si="19"/>
        <v>281803.77999999898</v>
      </c>
    </row>
    <row r="1246" spans="1:10" x14ac:dyDescent="0.25">
      <c r="A1246" s="19">
        <v>1238</v>
      </c>
      <c r="B1246" s="16" t="s">
        <v>24</v>
      </c>
      <c r="C1246" s="21" t="s">
        <v>25</v>
      </c>
      <c r="D1246" s="34">
        <v>199000000147320</v>
      </c>
      <c r="E1246" s="21" t="s">
        <v>792</v>
      </c>
      <c r="F1246" s="36">
        <v>33147</v>
      </c>
      <c r="G1246" s="12">
        <v>50</v>
      </c>
      <c r="H1246" s="25">
        <v>471822.53</v>
      </c>
      <c r="I1246" s="13">
        <v>270836.57</v>
      </c>
      <c r="J1246" s="13">
        <f t="shared" si="19"/>
        <v>200985.96000000002</v>
      </c>
    </row>
    <row r="1247" spans="1:10" x14ac:dyDescent="0.25">
      <c r="A1247" s="19">
        <v>1239</v>
      </c>
      <c r="B1247" s="16" t="s">
        <v>24</v>
      </c>
      <c r="C1247" s="21" t="s">
        <v>25</v>
      </c>
      <c r="D1247" s="34">
        <v>199000000198190</v>
      </c>
      <c r="E1247" s="21" t="s">
        <v>13426</v>
      </c>
      <c r="F1247" s="36">
        <v>33147</v>
      </c>
      <c r="G1247" s="12">
        <v>12</v>
      </c>
      <c r="H1247" s="25">
        <v>121105.12</v>
      </c>
      <c r="I1247" s="13">
        <v>121105.12</v>
      </c>
      <c r="J1247" s="13">
        <f t="shared" si="19"/>
        <v>0</v>
      </c>
    </row>
    <row r="1248" spans="1:10" x14ac:dyDescent="0.25">
      <c r="A1248" s="19">
        <v>1240</v>
      </c>
      <c r="B1248" s="16" t="s">
        <v>24</v>
      </c>
      <c r="C1248" s="21" t="s">
        <v>25</v>
      </c>
      <c r="D1248" s="34">
        <v>199000000198170</v>
      </c>
      <c r="E1248" s="21" t="s">
        <v>13427</v>
      </c>
      <c r="F1248" s="36">
        <v>33147</v>
      </c>
      <c r="G1248" s="12">
        <v>12</v>
      </c>
      <c r="H1248" s="25">
        <v>29258.39</v>
      </c>
      <c r="I1248" s="13">
        <v>29258.39</v>
      </c>
      <c r="J1248" s="13">
        <f t="shared" si="19"/>
        <v>0</v>
      </c>
    </row>
    <row r="1249" spans="1:10" x14ac:dyDescent="0.25">
      <c r="A1249" s="19">
        <v>1241</v>
      </c>
      <c r="B1249" s="16" t="s">
        <v>24</v>
      </c>
      <c r="C1249" s="21" t="s">
        <v>25</v>
      </c>
      <c r="D1249" s="34">
        <v>201710000000652</v>
      </c>
      <c r="E1249" s="21" t="s">
        <v>38</v>
      </c>
      <c r="F1249" s="36">
        <v>42556</v>
      </c>
      <c r="G1249" s="12">
        <v>50</v>
      </c>
      <c r="H1249" s="25">
        <v>10266182.539999999</v>
      </c>
      <c r="I1249" s="13">
        <v>452732.51</v>
      </c>
      <c r="J1249" s="13">
        <f t="shared" si="19"/>
        <v>9813450.0299999993</v>
      </c>
    </row>
    <row r="1250" spans="1:10" x14ac:dyDescent="0.25">
      <c r="A1250" s="19">
        <v>1242</v>
      </c>
      <c r="B1250" s="16" t="s">
        <v>24</v>
      </c>
      <c r="C1250" s="21" t="s">
        <v>25</v>
      </c>
      <c r="D1250" s="34">
        <v>200910000028363</v>
      </c>
      <c r="E1250" s="21" t="s">
        <v>1147</v>
      </c>
      <c r="F1250" s="36">
        <v>39722</v>
      </c>
      <c r="G1250" s="12">
        <v>20</v>
      </c>
      <c r="H1250" s="25">
        <v>199552.32</v>
      </c>
      <c r="I1250" s="13">
        <v>97753.66</v>
      </c>
      <c r="J1250" s="13">
        <f t="shared" si="19"/>
        <v>101798.66</v>
      </c>
    </row>
    <row r="1251" spans="1:10" x14ac:dyDescent="0.25">
      <c r="A1251" s="19">
        <v>1243</v>
      </c>
      <c r="B1251" s="16" t="s">
        <v>24</v>
      </c>
      <c r="C1251" s="21" t="s">
        <v>25</v>
      </c>
      <c r="D1251" s="34">
        <v>200910000028363</v>
      </c>
      <c r="E1251" s="21" t="s">
        <v>1147</v>
      </c>
      <c r="F1251" s="36">
        <v>39722</v>
      </c>
      <c r="G1251" s="12">
        <v>20</v>
      </c>
      <c r="H1251" s="25">
        <v>2372.2600000000002</v>
      </c>
      <c r="I1251" s="13">
        <v>1185.5999999999999</v>
      </c>
      <c r="J1251" s="13">
        <f t="shared" si="19"/>
        <v>1186.6600000000003</v>
      </c>
    </row>
    <row r="1252" spans="1:10" x14ac:dyDescent="0.25">
      <c r="A1252" s="19">
        <v>1244</v>
      </c>
      <c r="B1252" s="16" t="s">
        <v>24</v>
      </c>
      <c r="C1252" s="21" t="s">
        <v>25</v>
      </c>
      <c r="D1252" s="34">
        <v>201410000014993</v>
      </c>
      <c r="E1252" s="21" t="s">
        <v>254</v>
      </c>
      <c r="F1252" s="36">
        <v>41376</v>
      </c>
      <c r="G1252" s="12">
        <v>50</v>
      </c>
      <c r="H1252" s="25">
        <v>1231736.03</v>
      </c>
      <c r="I1252" s="13">
        <v>134607.59</v>
      </c>
      <c r="J1252" s="13">
        <f t="shared" si="19"/>
        <v>1097128.44</v>
      </c>
    </row>
    <row r="1253" spans="1:10" x14ac:dyDescent="0.25">
      <c r="A1253" s="19">
        <v>1245</v>
      </c>
      <c r="B1253" s="16" t="s">
        <v>24</v>
      </c>
      <c r="C1253" s="21" t="s">
        <v>25</v>
      </c>
      <c r="D1253" s="34">
        <v>198700000153180</v>
      </c>
      <c r="E1253" s="21" t="s">
        <v>6423</v>
      </c>
      <c r="F1253" s="36">
        <v>31898</v>
      </c>
      <c r="G1253" s="12">
        <v>50</v>
      </c>
      <c r="H1253" s="25">
        <v>2571.8000000000002</v>
      </c>
      <c r="I1253" s="13">
        <v>1567.48</v>
      </c>
      <c r="J1253" s="13">
        <f t="shared" si="19"/>
        <v>1004.3200000000002</v>
      </c>
    </row>
    <row r="1254" spans="1:10" x14ac:dyDescent="0.25">
      <c r="A1254" s="19">
        <v>1246</v>
      </c>
      <c r="B1254" s="16" t="s">
        <v>24</v>
      </c>
      <c r="C1254" s="21" t="s">
        <v>25</v>
      </c>
      <c r="D1254" s="34">
        <v>198000000156410</v>
      </c>
      <c r="E1254" s="21" t="s">
        <v>13428</v>
      </c>
      <c r="F1254" s="36">
        <v>29465</v>
      </c>
      <c r="G1254" s="12">
        <v>25</v>
      </c>
      <c r="H1254" s="25">
        <v>1730.05</v>
      </c>
      <c r="I1254" s="13">
        <v>1730.05</v>
      </c>
      <c r="J1254" s="13">
        <f t="shared" si="19"/>
        <v>0</v>
      </c>
    </row>
    <row r="1255" spans="1:10" x14ac:dyDescent="0.25">
      <c r="A1255" s="19">
        <v>1247</v>
      </c>
      <c r="B1255" s="16" t="s">
        <v>24</v>
      </c>
      <c r="C1255" s="21" t="s">
        <v>25</v>
      </c>
      <c r="D1255" s="34">
        <v>197900000157600</v>
      </c>
      <c r="E1255" s="21" t="s">
        <v>13429</v>
      </c>
      <c r="F1255" s="36">
        <v>29068</v>
      </c>
      <c r="G1255" s="12">
        <v>25</v>
      </c>
      <c r="H1255" s="25">
        <v>39337.839999999997</v>
      </c>
      <c r="I1255" s="13">
        <v>39337.839999999997</v>
      </c>
      <c r="J1255" s="13">
        <f t="shared" si="19"/>
        <v>0</v>
      </c>
    </row>
    <row r="1256" spans="1:10" x14ac:dyDescent="0.25">
      <c r="A1256" s="19">
        <v>1248</v>
      </c>
      <c r="B1256" s="16" t="s">
        <v>24</v>
      </c>
      <c r="C1256" s="21" t="s">
        <v>25</v>
      </c>
      <c r="D1256" s="34">
        <v>197900000157450</v>
      </c>
      <c r="E1256" s="21" t="s">
        <v>13430</v>
      </c>
      <c r="F1256" s="36">
        <v>29068</v>
      </c>
      <c r="G1256" s="12">
        <v>25</v>
      </c>
      <c r="H1256" s="25">
        <v>757.36</v>
      </c>
      <c r="I1256" s="13">
        <v>757.36</v>
      </c>
      <c r="J1256" s="13">
        <f t="shared" si="19"/>
        <v>0</v>
      </c>
    </row>
    <row r="1257" spans="1:10" x14ac:dyDescent="0.25">
      <c r="A1257" s="19">
        <v>1249</v>
      </c>
      <c r="B1257" s="16" t="s">
        <v>24</v>
      </c>
      <c r="C1257" s="21" t="s">
        <v>25</v>
      </c>
      <c r="D1257" s="34">
        <v>197900000157470</v>
      </c>
      <c r="E1257" s="21" t="s">
        <v>13431</v>
      </c>
      <c r="F1257" s="36">
        <v>29068</v>
      </c>
      <c r="G1257" s="12">
        <v>25</v>
      </c>
      <c r="H1257" s="25">
        <v>728.6</v>
      </c>
      <c r="I1257" s="13">
        <v>728.6</v>
      </c>
      <c r="J1257" s="13">
        <f t="shared" si="19"/>
        <v>0</v>
      </c>
    </row>
    <row r="1258" spans="1:10" x14ac:dyDescent="0.25">
      <c r="A1258" s="19">
        <v>1250</v>
      </c>
      <c r="B1258" s="16" t="s">
        <v>24</v>
      </c>
      <c r="C1258" s="21" t="s">
        <v>25</v>
      </c>
      <c r="D1258" s="34">
        <v>195400000156640</v>
      </c>
      <c r="E1258" s="21" t="s">
        <v>13432</v>
      </c>
      <c r="F1258" s="36">
        <v>19756</v>
      </c>
      <c r="G1258" s="12">
        <v>25</v>
      </c>
      <c r="H1258" s="25">
        <v>36.61</v>
      </c>
      <c r="I1258" s="13">
        <v>36.61</v>
      </c>
      <c r="J1258" s="13">
        <f t="shared" si="19"/>
        <v>0</v>
      </c>
    </row>
    <row r="1259" spans="1:10" x14ac:dyDescent="0.25">
      <c r="A1259" s="19">
        <v>1251</v>
      </c>
      <c r="B1259" s="16" t="s">
        <v>24</v>
      </c>
      <c r="C1259" s="21" t="s">
        <v>25</v>
      </c>
      <c r="D1259" s="34">
        <v>201310000013837</v>
      </c>
      <c r="E1259" s="21" t="s">
        <v>39</v>
      </c>
      <c r="F1259" s="36">
        <v>40999</v>
      </c>
      <c r="G1259" s="12">
        <v>50</v>
      </c>
      <c r="H1259" s="25">
        <v>10724758.949999999</v>
      </c>
      <c r="I1259" s="13">
        <v>1370199.69</v>
      </c>
      <c r="J1259" s="13">
        <f t="shared" si="19"/>
        <v>9354559.2599999998</v>
      </c>
    </row>
    <row r="1260" spans="1:10" x14ac:dyDescent="0.25">
      <c r="A1260" s="19">
        <v>1252</v>
      </c>
      <c r="B1260" s="16" t="s">
        <v>24</v>
      </c>
      <c r="C1260" s="21" t="s">
        <v>25</v>
      </c>
      <c r="D1260" s="34">
        <v>195400000156610</v>
      </c>
      <c r="E1260" s="21" t="s">
        <v>13433</v>
      </c>
      <c r="F1260" s="36">
        <v>19756</v>
      </c>
      <c r="G1260" s="12">
        <v>25</v>
      </c>
      <c r="H1260" s="25">
        <v>38592.050000000003</v>
      </c>
      <c r="I1260" s="13">
        <v>38592.050000000003</v>
      </c>
      <c r="J1260" s="13">
        <f t="shared" si="19"/>
        <v>0</v>
      </c>
    </row>
    <row r="1261" spans="1:10" x14ac:dyDescent="0.25">
      <c r="A1261" s="19">
        <v>1253</v>
      </c>
      <c r="B1261" s="16" t="s">
        <v>24</v>
      </c>
      <c r="C1261" s="21" t="s">
        <v>25</v>
      </c>
      <c r="D1261" s="34">
        <v>195400000156930</v>
      </c>
      <c r="E1261" s="21" t="s">
        <v>13433</v>
      </c>
      <c r="F1261" s="36">
        <v>19756</v>
      </c>
      <c r="G1261" s="12">
        <v>25</v>
      </c>
      <c r="H1261" s="25">
        <v>5109.62</v>
      </c>
      <c r="I1261" s="13">
        <v>5109.62</v>
      </c>
      <c r="J1261" s="13">
        <f t="shared" si="19"/>
        <v>0</v>
      </c>
    </row>
    <row r="1262" spans="1:10" x14ac:dyDescent="0.25">
      <c r="A1262" s="19">
        <v>1254</v>
      </c>
      <c r="B1262" s="16" t="s">
        <v>24</v>
      </c>
      <c r="C1262" s="21" t="s">
        <v>25</v>
      </c>
      <c r="D1262" s="34">
        <v>195100000156030</v>
      </c>
      <c r="E1262" s="21" t="s">
        <v>13434</v>
      </c>
      <c r="F1262" s="36">
        <v>18963</v>
      </c>
      <c r="G1262" s="12">
        <v>25</v>
      </c>
      <c r="H1262" s="25">
        <v>4196.45</v>
      </c>
      <c r="I1262" s="13">
        <v>4196.45</v>
      </c>
      <c r="J1262" s="13">
        <f t="shared" si="19"/>
        <v>0</v>
      </c>
    </row>
    <row r="1263" spans="1:10" x14ac:dyDescent="0.25">
      <c r="A1263" s="19">
        <v>1255</v>
      </c>
      <c r="B1263" s="16" t="s">
        <v>24</v>
      </c>
      <c r="C1263" s="21" t="s">
        <v>25</v>
      </c>
      <c r="D1263" s="34">
        <v>197900000157320</v>
      </c>
      <c r="E1263" s="21" t="s">
        <v>13435</v>
      </c>
      <c r="F1263" s="36">
        <v>29068</v>
      </c>
      <c r="G1263" s="12">
        <v>25</v>
      </c>
      <c r="H1263" s="25">
        <v>1992.22</v>
      </c>
      <c r="I1263" s="13">
        <v>1992.22</v>
      </c>
      <c r="J1263" s="13">
        <f t="shared" si="19"/>
        <v>0</v>
      </c>
    </row>
    <row r="1264" spans="1:10" x14ac:dyDescent="0.25">
      <c r="A1264" s="19">
        <v>1256</v>
      </c>
      <c r="B1264" s="16" t="s">
        <v>24</v>
      </c>
      <c r="C1264" s="21" t="s">
        <v>25</v>
      </c>
      <c r="D1264" s="34">
        <v>197900000157360</v>
      </c>
      <c r="E1264" s="21" t="s">
        <v>13435</v>
      </c>
      <c r="F1264" s="36">
        <v>29068</v>
      </c>
      <c r="G1264" s="12">
        <v>25</v>
      </c>
      <c r="H1264" s="25">
        <v>1812.7</v>
      </c>
      <c r="I1264" s="13">
        <v>1812.7</v>
      </c>
      <c r="J1264" s="13">
        <f t="shared" si="19"/>
        <v>0</v>
      </c>
    </row>
    <row r="1265" spans="1:10" x14ac:dyDescent="0.25">
      <c r="A1265" s="19">
        <v>1257</v>
      </c>
      <c r="B1265" s="16" t="s">
        <v>24</v>
      </c>
      <c r="C1265" s="21" t="s">
        <v>25</v>
      </c>
      <c r="D1265" s="34">
        <v>196800000156280</v>
      </c>
      <c r="E1265" s="21" t="s">
        <v>13436</v>
      </c>
      <c r="F1265" s="36">
        <v>25112</v>
      </c>
      <c r="G1265" s="12">
        <v>25</v>
      </c>
      <c r="H1265" s="25">
        <v>678.74</v>
      </c>
      <c r="I1265" s="13">
        <v>678.74</v>
      </c>
      <c r="J1265" s="13">
        <f t="shared" si="19"/>
        <v>0</v>
      </c>
    </row>
    <row r="1266" spans="1:10" x14ac:dyDescent="0.25">
      <c r="A1266" s="19">
        <v>1258</v>
      </c>
      <c r="B1266" s="16" t="s">
        <v>24</v>
      </c>
      <c r="C1266" s="21" t="s">
        <v>25</v>
      </c>
      <c r="D1266" s="34">
        <v>196700000156490</v>
      </c>
      <c r="E1266" s="21" t="s">
        <v>13437</v>
      </c>
      <c r="F1266" s="36">
        <v>24685</v>
      </c>
      <c r="G1266" s="12">
        <v>25</v>
      </c>
      <c r="H1266" s="25">
        <v>62.43</v>
      </c>
      <c r="I1266" s="13">
        <v>62.43</v>
      </c>
      <c r="J1266" s="13">
        <f t="shared" si="19"/>
        <v>0</v>
      </c>
    </row>
    <row r="1267" spans="1:10" x14ac:dyDescent="0.25">
      <c r="A1267" s="19">
        <v>1259</v>
      </c>
      <c r="B1267" s="16" t="s">
        <v>24</v>
      </c>
      <c r="C1267" s="21" t="s">
        <v>25</v>
      </c>
      <c r="D1267" s="34">
        <v>196800000156300</v>
      </c>
      <c r="E1267" s="21" t="s">
        <v>13438</v>
      </c>
      <c r="F1267" s="36">
        <v>25112</v>
      </c>
      <c r="G1267" s="12">
        <v>25</v>
      </c>
      <c r="H1267" s="25">
        <v>60</v>
      </c>
      <c r="I1267" s="13">
        <v>60</v>
      </c>
      <c r="J1267" s="13">
        <f t="shared" si="19"/>
        <v>0</v>
      </c>
    </row>
    <row r="1268" spans="1:10" x14ac:dyDescent="0.25">
      <c r="A1268" s="19">
        <v>1260</v>
      </c>
      <c r="B1268" s="16" t="s">
        <v>24</v>
      </c>
      <c r="C1268" s="21" t="s">
        <v>25</v>
      </c>
      <c r="D1268" s="34">
        <v>196700000156800</v>
      </c>
      <c r="E1268" s="21" t="s">
        <v>13439</v>
      </c>
      <c r="F1268" s="36">
        <v>24685</v>
      </c>
      <c r="G1268" s="12">
        <v>25</v>
      </c>
      <c r="H1268" s="25">
        <v>130</v>
      </c>
      <c r="I1268" s="13">
        <v>130</v>
      </c>
      <c r="J1268" s="13">
        <f t="shared" si="19"/>
        <v>0</v>
      </c>
    </row>
    <row r="1269" spans="1:10" x14ac:dyDescent="0.25">
      <c r="A1269" s="19">
        <v>1261</v>
      </c>
      <c r="B1269" s="16" t="s">
        <v>24</v>
      </c>
      <c r="C1269" s="21" t="s">
        <v>25</v>
      </c>
      <c r="D1269" s="34">
        <v>197900000157330</v>
      </c>
      <c r="E1269" s="21" t="s">
        <v>13440</v>
      </c>
      <c r="F1269" s="36">
        <v>29068</v>
      </c>
      <c r="G1269" s="12">
        <v>25</v>
      </c>
      <c r="H1269" s="25">
        <v>1022.59</v>
      </c>
      <c r="I1269" s="13">
        <v>1022.59</v>
      </c>
      <c r="J1269" s="13">
        <f t="shared" si="19"/>
        <v>0</v>
      </c>
    </row>
    <row r="1270" spans="1:10" x14ac:dyDescent="0.25">
      <c r="A1270" s="19">
        <v>1262</v>
      </c>
      <c r="B1270" s="16" t="s">
        <v>24</v>
      </c>
      <c r="C1270" s="21" t="s">
        <v>25</v>
      </c>
      <c r="D1270" s="34">
        <v>196700000157050</v>
      </c>
      <c r="E1270" s="21" t="s">
        <v>13441</v>
      </c>
      <c r="F1270" s="36">
        <v>24685</v>
      </c>
      <c r="G1270" s="12">
        <v>25</v>
      </c>
      <c r="H1270" s="25">
        <v>100</v>
      </c>
      <c r="I1270" s="13">
        <v>100</v>
      </c>
      <c r="J1270" s="13">
        <f t="shared" si="19"/>
        <v>0</v>
      </c>
    </row>
    <row r="1271" spans="1:10" x14ac:dyDescent="0.25">
      <c r="A1271" s="19">
        <v>1263</v>
      </c>
      <c r="B1271" s="16" t="s">
        <v>24</v>
      </c>
      <c r="C1271" s="21" t="s">
        <v>25</v>
      </c>
      <c r="D1271" s="34">
        <v>196800000156370</v>
      </c>
      <c r="E1271" s="21" t="s">
        <v>13441</v>
      </c>
      <c r="F1271" s="36">
        <v>25112</v>
      </c>
      <c r="G1271" s="12">
        <v>25</v>
      </c>
      <c r="H1271" s="25">
        <v>130</v>
      </c>
      <c r="I1271" s="13">
        <v>130</v>
      </c>
      <c r="J1271" s="13">
        <f t="shared" si="19"/>
        <v>0</v>
      </c>
    </row>
    <row r="1272" spans="1:10" x14ac:dyDescent="0.25">
      <c r="A1272" s="19">
        <v>1264</v>
      </c>
      <c r="B1272" s="16" t="s">
        <v>24</v>
      </c>
      <c r="C1272" s="21" t="s">
        <v>25</v>
      </c>
      <c r="D1272" s="34">
        <v>195100000155890</v>
      </c>
      <c r="E1272" s="21" t="s">
        <v>13442</v>
      </c>
      <c r="F1272" s="36">
        <v>18719</v>
      </c>
      <c r="G1272" s="12">
        <v>25</v>
      </c>
      <c r="H1272" s="25">
        <v>100</v>
      </c>
      <c r="I1272" s="13">
        <v>100</v>
      </c>
      <c r="J1272" s="13">
        <f t="shared" si="19"/>
        <v>0</v>
      </c>
    </row>
    <row r="1273" spans="1:10" x14ac:dyDescent="0.25">
      <c r="A1273" s="19">
        <v>1265</v>
      </c>
      <c r="B1273" s="16" t="s">
        <v>24</v>
      </c>
      <c r="C1273" s="21" t="s">
        <v>25</v>
      </c>
      <c r="D1273" s="34">
        <v>196300000155710</v>
      </c>
      <c r="E1273" s="21" t="s">
        <v>13443</v>
      </c>
      <c r="F1273" s="36">
        <v>23071</v>
      </c>
      <c r="G1273" s="12">
        <v>25</v>
      </c>
      <c r="H1273" s="25">
        <v>134</v>
      </c>
      <c r="I1273" s="13">
        <v>134</v>
      </c>
      <c r="J1273" s="13">
        <f t="shared" si="19"/>
        <v>0</v>
      </c>
    </row>
    <row r="1274" spans="1:10" x14ac:dyDescent="0.25">
      <c r="A1274" s="19">
        <v>1266</v>
      </c>
      <c r="B1274" s="16" t="s">
        <v>24</v>
      </c>
      <c r="C1274" s="21" t="s">
        <v>25</v>
      </c>
      <c r="D1274" s="34">
        <v>196600000157250</v>
      </c>
      <c r="E1274" s="21" t="s">
        <v>13444</v>
      </c>
      <c r="F1274" s="36">
        <v>24289</v>
      </c>
      <c r="G1274" s="12">
        <v>25</v>
      </c>
      <c r="H1274" s="25">
        <v>568.16</v>
      </c>
      <c r="I1274" s="13">
        <v>568.16</v>
      </c>
      <c r="J1274" s="13">
        <f t="shared" si="19"/>
        <v>0</v>
      </c>
    </row>
    <row r="1275" spans="1:10" x14ac:dyDescent="0.25">
      <c r="A1275" s="19">
        <v>1267</v>
      </c>
      <c r="B1275" s="16" t="s">
        <v>24</v>
      </c>
      <c r="C1275" s="21" t="s">
        <v>25</v>
      </c>
      <c r="D1275" s="34">
        <v>198000000157770</v>
      </c>
      <c r="E1275" s="21" t="s">
        <v>13445</v>
      </c>
      <c r="F1275" s="36">
        <v>29465</v>
      </c>
      <c r="G1275" s="12">
        <v>25</v>
      </c>
      <c r="H1275" s="25">
        <v>4002.97</v>
      </c>
      <c r="I1275" s="13">
        <v>4002.97</v>
      </c>
      <c r="J1275" s="13">
        <f t="shared" si="19"/>
        <v>0</v>
      </c>
    </row>
    <row r="1276" spans="1:10" x14ac:dyDescent="0.25">
      <c r="A1276" s="19">
        <v>1268</v>
      </c>
      <c r="B1276" s="16" t="s">
        <v>24</v>
      </c>
      <c r="C1276" s="21" t="s">
        <v>25</v>
      </c>
      <c r="D1276" s="34">
        <v>197500000155730</v>
      </c>
      <c r="E1276" s="21" t="s">
        <v>13446</v>
      </c>
      <c r="F1276" s="36">
        <v>27546</v>
      </c>
      <c r="G1276" s="12">
        <v>25</v>
      </c>
      <c r="H1276" s="25">
        <v>28618.82</v>
      </c>
      <c r="I1276" s="13">
        <v>28618.82</v>
      </c>
      <c r="J1276" s="13">
        <f t="shared" si="19"/>
        <v>0</v>
      </c>
    </row>
    <row r="1277" spans="1:10" x14ac:dyDescent="0.25">
      <c r="A1277" s="19">
        <v>1269</v>
      </c>
      <c r="B1277" s="16" t="s">
        <v>24</v>
      </c>
      <c r="C1277" s="21" t="s">
        <v>25</v>
      </c>
      <c r="D1277" s="34">
        <v>199100000157880</v>
      </c>
      <c r="E1277" s="21" t="s">
        <v>13447</v>
      </c>
      <c r="F1277" s="36">
        <v>33512</v>
      </c>
      <c r="G1277" s="12">
        <v>25</v>
      </c>
      <c r="H1277" s="25">
        <v>98457.2</v>
      </c>
      <c r="I1277" s="13">
        <v>98457.199999999895</v>
      </c>
      <c r="J1277" s="13">
        <f t="shared" si="19"/>
        <v>1.0186340659856796E-10</v>
      </c>
    </row>
    <row r="1278" spans="1:10" x14ac:dyDescent="0.25">
      <c r="A1278" s="19">
        <v>1270</v>
      </c>
      <c r="B1278" s="16" t="s">
        <v>24</v>
      </c>
      <c r="C1278" s="21" t="s">
        <v>25</v>
      </c>
      <c r="D1278" s="34">
        <v>199100000160720</v>
      </c>
      <c r="E1278" s="21" t="s">
        <v>13448</v>
      </c>
      <c r="F1278" s="36">
        <v>33512</v>
      </c>
      <c r="G1278" s="12">
        <v>25</v>
      </c>
      <c r="H1278" s="25">
        <v>20467.93</v>
      </c>
      <c r="I1278" s="13">
        <v>20467.93</v>
      </c>
      <c r="J1278" s="13">
        <f t="shared" si="19"/>
        <v>0</v>
      </c>
    </row>
    <row r="1279" spans="1:10" x14ac:dyDescent="0.25">
      <c r="A1279" s="19">
        <v>1271</v>
      </c>
      <c r="B1279" s="16" t="s">
        <v>24</v>
      </c>
      <c r="C1279" s="21" t="s">
        <v>25</v>
      </c>
      <c r="D1279" s="34">
        <v>199100000153280</v>
      </c>
      <c r="E1279" s="21" t="s">
        <v>3017</v>
      </c>
      <c r="F1279" s="36">
        <v>33512</v>
      </c>
      <c r="G1279" s="12">
        <v>50</v>
      </c>
      <c r="H1279" s="25">
        <v>22324.78</v>
      </c>
      <c r="I1279" s="13">
        <v>11936.04</v>
      </c>
      <c r="J1279" s="13">
        <f t="shared" si="19"/>
        <v>10388.739999999998</v>
      </c>
    </row>
    <row r="1280" spans="1:10" x14ac:dyDescent="0.25">
      <c r="A1280" s="19">
        <v>1272</v>
      </c>
      <c r="B1280" s="16" t="s">
        <v>24</v>
      </c>
      <c r="C1280" s="21" t="s">
        <v>25</v>
      </c>
      <c r="D1280" s="34">
        <v>199100000153290</v>
      </c>
      <c r="E1280" s="21" t="s">
        <v>2659</v>
      </c>
      <c r="F1280" s="36">
        <v>33512</v>
      </c>
      <c r="G1280" s="12">
        <v>50</v>
      </c>
      <c r="H1280" s="25">
        <v>29199.14</v>
      </c>
      <c r="I1280" s="13">
        <v>15611.32</v>
      </c>
      <c r="J1280" s="13">
        <f t="shared" si="19"/>
        <v>13587.82</v>
      </c>
    </row>
    <row r="1281" spans="1:10" x14ac:dyDescent="0.25">
      <c r="A1281" s="19">
        <v>1273</v>
      </c>
      <c r="B1281" s="16" t="s">
        <v>24</v>
      </c>
      <c r="C1281" s="21" t="s">
        <v>25</v>
      </c>
      <c r="D1281" s="34">
        <v>198300000155420</v>
      </c>
      <c r="E1281" s="21" t="s">
        <v>13449</v>
      </c>
      <c r="F1281" s="36">
        <v>30529</v>
      </c>
      <c r="G1281" s="12">
        <v>25</v>
      </c>
      <c r="H1281" s="25">
        <v>78595.289999999994</v>
      </c>
      <c r="I1281" s="13">
        <v>78595.289999999994</v>
      </c>
      <c r="J1281" s="13">
        <f t="shared" si="19"/>
        <v>0</v>
      </c>
    </row>
    <row r="1282" spans="1:10" x14ac:dyDescent="0.25">
      <c r="A1282" s="19">
        <v>1274</v>
      </c>
      <c r="B1282" s="16" t="s">
        <v>24</v>
      </c>
      <c r="C1282" s="21" t="s">
        <v>25</v>
      </c>
      <c r="D1282" s="34">
        <v>195700000156670</v>
      </c>
      <c r="E1282" s="21" t="s">
        <v>13450</v>
      </c>
      <c r="F1282" s="36">
        <v>20852</v>
      </c>
      <c r="G1282" s="12">
        <v>25</v>
      </c>
      <c r="H1282" s="25">
        <v>8952.08</v>
      </c>
      <c r="I1282" s="13">
        <v>8952.08</v>
      </c>
      <c r="J1282" s="13">
        <f t="shared" si="19"/>
        <v>0</v>
      </c>
    </row>
    <row r="1283" spans="1:10" x14ac:dyDescent="0.25">
      <c r="A1283" s="19">
        <v>1275</v>
      </c>
      <c r="B1283" s="16" t="s">
        <v>24</v>
      </c>
      <c r="C1283" s="21" t="s">
        <v>25</v>
      </c>
      <c r="D1283" s="34">
        <v>197600000145710</v>
      </c>
      <c r="E1283" s="21" t="s">
        <v>5313</v>
      </c>
      <c r="F1283" s="36">
        <v>28034</v>
      </c>
      <c r="G1283" s="12">
        <v>50</v>
      </c>
      <c r="H1283" s="25">
        <v>15479.5</v>
      </c>
      <c r="I1283" s="13">
        <v>13004.19</v>
      </c>
      <c r="J1283" s="13">
        <f t="shared" si="19"/>
        <v>2475.3099999999995</v>
      </c>
    </row>
    <row r="1284" spans="1:10" x14ac:dyDescent="0.25">
      <c r="A1284" s="19">
        <v>1276</v>
      </c>
      <c r="B1284" s="16" t="s">
        <v>24</v>
      </c>
      <c r="C1284" s="21" t="s">
        <v>25</v>
      </c>
      <c r="D1284" s="34">
        <v>195900000156700</v>
      </c>
      <c r="E1284" s="21" t="s">
        <v>13451</v>
      </c>
      <c r="F1284" s="36">
        <v>21610</v>
      </c>
      <c r="G1284" s="12">
        <v>25</v>
      </c>
      <c r="H1284" s="25">
        <v>30654.63</v>
      </c>
      <c r="I1284" s="13">
        <v>30654.63</v>
      </c>
      <c r="J1284" s="13">
        <f t="shared" si="19"/>
        <v>0</v>
      </c>
    </row>
    <row r="1285" spans="1:10" x14ac:dyDescent="0.25">
      <c r="A1285" s="19">
        <v>1277</v>
      </c>
      <c r="B1285" s="16" t="s">
        <v>24</v>
      </c>
      <c r="C1285" s="21" t="s">
        <v>25</v>
      </c>
      <c r="D1285" s="34">
        <v>195100000155990</v>
      </c>
      <c r="E1285" s="21" t="s">
        <v>13452</v>
      </c>
      <c r="F1285" s="36">
        <v>18719</v>
      </c>
      <c r="G1285" s="12">
        <v>25</v>
      </c>
      <c r="H1285" s="25">
        <v>29500</v>
      </c>
      <c r="I1285" s="13">
        <v>29500</v>
      </c>
      <c r="J1285" s="13">
        <f t="shared" si="19"/>
        <v>0</v>
      </c>
    </row>
    <row r="1286" spans="1:10" x14ac:dyDescent="0.25">
      <c r="A1286" s="19">
        <v>1278</v>
      </c>
      <c r="B1286" s="16" t="s">
        <v>24</v>
      </c>
      <c r="C1286" s="21" t="s">
        <v>25</v>
      </c>
      <c r="D1286" s="34">
        <v>195100000155970</v>
      </c>
      <c r="E1286" s="21" t="s">
        <v>13453</v>
      </c>
      <c r="F1286" s="36">
        <v>18719</v>
      </c>
      <c r="G1286" s="12">
        <v>25</v>
      </c>
      <c r="H1286" s="25">
        <v>27500</v>
      </c>
      <c r="I1286" s="13">
        <v>27500</v>
      </c>
      <c r="J1286" s="13">
        <f t="shared" si="19"/>
        <v>0</v>
      </c>
    </row>
    <row r="1287" spans="1:10" x14ac:dyDescent="0.25">
      <c r="A1287" s="19">
        <v>1279</v>
      </c>
      <c r="B1287" s="16" t="s">
        <v>24</v>
      </c>
      <c r="C1287" s="21" t="s">
        <v>25</v>
      </c>
      <c r="D1287" s="34">
        <v>195100000156000</v>
      </c>
      <c r="E1287" s="21" t="s">
        <v>13454</v>
      </c>
      <c r="F1287" s="36">
        <v>18719</v>
      </c>
      <c r="G1287" s="12">
        <v>25</v>
      </c>
      <c r="H1287" s="25">
        <v>29500</v>
      </c>
      <c r="I1287" s="13">
        <v>29500</v>
      </c>
      <c r="J1287" s="13">
        <f t="shared" si="19"/>
        <v>0</v>
      </c>
    </row>
    <row r="1288" spans="1:10" x14ac:dyDescent="0.25">
      <c r="A1288" s="19">
        <v>1280</v>
      </c>
      <c r="B1288" s="16" t="s">
        <v>24</v>
      </c>
      <c r="C1288" s="21" t="s">
        <v>25</v>
      </c>
      <c r="D1288" s="34">
        <v>195100000156080</v>
      </c>
      <c r="E1288" s="21" t="s">
        <v>13455</v>
      </c>
      <c r="F1288" s="36">
        <v>18719</v>
      </c>
      <c r="G1288" s="12">
        <v>25</v>
      </c>
      <c r="H1288" s="25">
        <v>11200</v>
      </c>
      <c r="I1288" s="13">
        <v>11200</v>
      </c>
      <c r="J1288" s="13">
        <f t="shared" si="19"/>
        <v>0</v>
      </c>
    </row>
    <row r="1289" spans="1:10" x14ac:dyDescent="0.25">
      <c r="A1289" s="19">
        <v>1281</v>
      </c>
      <c r="B1289" s="16" t="s">
        <v>24</v>
      </c>
      <c r="C1289" s="21" t="s">
        <v>25</v>
      </c>
      <c r="D1289" s="34">
        <v>196800000156840</v>
      </c>
      <c r="E1289" s="21" t="s">
        <v>13456</v>
      </c>
      <c r="F1289" s="36">
        <v>25112</v>
      </c>
      <c r="G1289" s="12">
        <v>25</v>
      </c>
      <c r="H1289" s="25">
        <v>32440.37</v>
      </c>
      <c r="I1289" s="13">
        <v>32440.37</v>
      </c>
      <c r="J1289" s="13">
        <f t="shared" ref="J1289:J1352" si="20">SUM(H1289-I1289)</f>
        <v>0</v>
      </c>
    </row>
    <row r="1290" spans="1:10" x14ac:dyDescent="0.25">
      <c r="A1290" s="19">
        <v>1282</v>
      </c>
      <c r="B1290" s="16" t="s">
        <v>24</v>
      </c>
      <c r="C1290" s="21" t="s">
        <v>25</v>
      </c>
      <c r="D1290" s="34">
        <v>196300000156450</v>
      </c>
      <c r="E1290" s="21" t="s">
        <v>13457</v>
      </c>
      <c r="F1290" s="36">
        <v>23224</v>
      </c>
      <c r="G1290" s="12">
        <v>25</v>
      </c>
      <c r="H1290" s="25">
        <v>906.69</v>
      </c>
      <c r="I1290" s="13">
        <v>906.69</v>
      </c>
      <c r="J1290" s="13">
        <f t="shared" si="20"/>
        <v>0</v>
      </c>
    </row>
    <row r="1291" spans="1:10" x14ac:dyDescent="0.25">
      <c r="A1291" s="19">
        <v>1283</v>
      </c>
      <c r="B1291" s="16" t="s">
        <v>24</v>
      </c>
      <c r="C1291" s="21" t="s">
        <v>25</v>
      </c>
      <c r="D1291" s="34">
        <v>195100000156050</v>
      </c>
      <c r="E1291" s="21" t="s">
        <v>13458</v>
      </c>
      <c r="F1291" s="36">
        <v>18719</v>
      </c>
      <c r="G1291" s="12">
        <v>25</v>
      </c>
      <c r="H1291" s="25">
        <v>3600</v>
      </c>
      <c r="I1291" s="13">
        <v>3600</v>
      </c>
      <c r="J1291" s="13">
        <f t="shared" si="20"/>
        <v>0</v>
      </c>
    </row>
    <row r="1292" spans="1:10" x14ac:dyDescent="0.25">
      <c r="A1292" s="19">
        <v>1284</v>
      </c>
      <c r="B1292" s="16" t="s">
        <v>24</v>
      </c>
      <c r="C1292" s="21" t="s">
        <v>25</v>
      </c>
      <c r="D1292" s="34">
        <v>195100000156040</v>
      </c>
      <c r="E1292" s="21" t="s">
        <v>13459</v>
      </c>
      <c r="F1292" s="36">
        <v>18719</v>
      </c>
      <c r="G1292" s="12">
        <v>25</v>
      </c>
      <c r="H1292" s="25">
        <v>2400</v>
      </c>
      <c r="I1292" s="13">
        <v>2400</v>
      </c>
      <c r="J1292" s="13">
        <f t="shared" si="20"/>
        <v>0</v>
      </c>
    </row>
    <row r="1293" spans="1:10" x14ac:dyDescent="0.25">
      <c r="A1293" s="19">
        <v>1285</v>
      </c>
      <c r="B1293" s="16" t="s">
        <v>24</v>
      </c>
      <c r="C1293" s="21" t="s">
        <v>25</v>
      </c>
      <c r="D1293" s="34">
        <v>197500000157070</v>
      </c>
      <c r="E1293" s="21" t="s">
        <v>13460</v>
      </c>
      <c r="F1293" s="36">
        <v>27546</v>
      </c>
      <c r="G1293" s="12">
        <v>25</v>
      </c>
      <c r="H1293" s="25">
        <v>7358.73</v>
      </c>
      <c r="I1293" s="13">
        <v>7358.73</v>
      </c>
      <c r="J1293" s="13">
        <f t="shared" si="20"/>
        <v>0</v>
      </c>
    </row>
    <row r="1294" spans="1:10" x14ac:dyDescent="0.25">
      <c r="A1294" s="19">
        <v>1286</v>
      </c>
      <c r="B1294" s="16" t="s">
        <v>24</v>
      </c>
      <c r="C1294" s="21" t="s">
        <v>25</v>
      </c>
      <c r="D1294" s="34">
        <v>195800000157170</v>
      </c>
      <c r="E1294" s="21" t="s">
        <v>13461</v>
      </c>
      <c r="F1294" s="36">
        <v>21186</v>
      </c>
      <c r="G1294" s="12">
        <v>25</v>
      </c>
      <c r="H1294" s="25">
        <v>4606.46</v>
      </c>
      <c r="I1294" s="13">
        <v>4606.46</v>
      </c>
      <c r="J1294" s="13">
        <f t="shared" si="20"/>
        <v>0</v>
      </c>
    </row>
    <row r="1295" spans="1:10" x14ac:dyDescent="0.25">
      <c r="A1295" s="19">
        <v>1287</v>
      </c>
      <c r="B1295" s="16" t="s">
        <v>24</v>
      </c>
      <c r="C1295" s="21" t="s">
        <v>25</v>
      </c>
      <c r="D1295" s="34">
        <v>197500000156510</v>
      </c>
      <c r="E1295" s="21" t="s">
        <v>13462</v>
      </c>
      <c r="F1295" s="36">
        <v>27546</v>
      </c>
      <c r="G1295" s="12">
        <v>25</v>
      </c>
      <c r="H1295" s="25">
        <v>897.48</v>
      </c>
      <c r="I1295" s="13">
        <v>897.48</v>
      </c>
      <c r="J1295" s="13">
        <f t="shared" si="20"/>
        <v>0</v>
      </c>
    </row>
    <row r="1296" spans="1:10" x14ac:dyDescent="0.25">
      <c r="A1296" s="19">
        <v>1288</v>
      </c>
      <c r="B1296" s="16" t="s">
        <v>24</v>
      </c>
      <c r="C1296" s="21" t="s">
        <v>25</v>
      </c>
      <c r="D1296" s="34">
        <v>197500000156530</v>
      </c>
      <c r="E1296" s="21" t="s">
        <v>13462</v>
      </c>
      <c r="F1296" s="36">
        <v>27546</v>
      </c>
      <c r="G1296" s="12">
        <v>25</v>
      </c>
      <c r="H1296" s="25">
        <v>897.48</v>
      </c>
      <c r="I1296" s="13">
        <v>897.48</v>
      </c>
      <c r="J1296" s="13">
        <f t="shared" si="20"/>
        <v>0</v>
      </c>
    </row>
    <row r="1297" spans="1:10" x14ac:dyDescent="0.25">
      <c r="A1297" s="19">
        <v>1289</v>
      </c>
      <c r="B1297" s="16" t="s">
        <v>24</v>
      </c>
      <c r="C1297" s="21" t="s">
        <v>25</v>
      </c>
      <c r="D1297" s="34">
        <v>197600000145700</v>
      </c>
      <c r="E1297" s="21" t="s">
        <v>5314</v>
      </c>
      <c r="F1297" s="36">
        <v>28034</v>
      </c>
      <c r="G1297" s="12">
        <v>50</v>
      </c>
      <c r="H1297" s="25">
        <v>15479.5</v>
      </c>
      <c r="I1297" s="13">
        <v>13004.19</v>
      </c>
      <c r="J1297" s="13">
        <f t="shared" si="20"/>
        <v>2475.3099999999995</v>
      </c>
    </row>
    <row r="1298" spans="1:10" x14ac:dyDescent="0.25">
      <c r="A1298" s="19">
        <v>1290</v>
      </c>
      <c r="B1298" s="16" t="s">
        <v>24</v>
      </c>
      <c r="C1298" s="21" t="s">
        <v>25</v>
      </c>
      <c r="D1298" s="34">
        <v>197500000157080</v>
      </c>
      <c r="E1298" s="21" t="s">
        <v>13463</v>
      </c>
      <c r="F1298" s="36">
        <v>27546</v>
      </c>
      <c r="G1298" s="12">
        <v>25</v>
      </c>
      <c r="H1298" s="25">
        <v>12806.64</v>
      </c>
      <c r="I1298" s="13">
        <v>12806.64</v>
      </c>
      <c r="J1298" s="13">
        <f t="shared" si="20"/>
        <v>0</v>
      </c>
    </row>
    <row r="1299" spans="1:10" x14ac:dyDescent="0.25">
      <c r="A1299" s="19">
        <v>1291</v>
      </c>
      <c r="B1299" s="16" t="s">
        <v>24</v>
      </c>
      <c r="C1299" s="21" t="s">
        <v>25</v>
      </c>
      <c r="D1299" s="34">
        <v>196800000157190</v>
      </c>
      <c r="E1299" s="21" t="s">
        <v>13464</v>
      </c>
      <c r="F1299" s="36">
        <v>25112</v>
      </c>
      <c r="G1299" s="12">
        <v>25</v>
      </c>
      <c r="H1299" s="25">
        <v>22076.25</v>
      </c>
      <c r="I1299" s="13">
        <v>22076.25</v>
      </c>
      <c r="J1299" s="13">
        <f t="shared" si="20"/>
        <v>0</v>
      </c>
    </row>
    <row r="1300" spans="1:10" x14ac:dyDescent="0.25">
      <c r="A1300" s="19">
        <v>1292</v>
      </c>
      <c r="B1300" s="16" t="s">
        <v>24</v>
      </c>
      <c r="C1300" s="21" t="s">
        <v>25</v>
      </c>
      <c r="D1300" s="34">
        <v>195400000157150</v>
      </c>
      <c r="E1300" s="21" t="s">
        <v>13465</v>
      </c>
      <c r="F1300" s="36">
        <v>19756</v>
      </c>
      <c r="G1300" s="12">
        <v>25</v>
      </c>
      <c r="H1300" s="25">
        <v>732.74</v>
      </c>
      <c r="I1300" s="13">
        <v>732.74</v>
      </c>
      <c r="J1300" s="13">
        <f t="shared" si="20"/>
        <v>0</v>
      </c>
    </row>
    <row r="1301" spans="1:10" x14ac:dyDescent="0.25">
      <c r="A1301" s="19">
        <v>1293</v>
      </c>
      <c r="B1301" s="16" t="s">
        <v>24</v>
      </c>
      <c r="C1301" s="21" t="s">
        <v>25</v>
      </c>
      <c r="D1301" s="34">
        <v>196700000156500</v>
      </c>
      <c r="E1301" s="21" t="s">
        <v>13466</v>
      </c>
      <c r="F1301" s="36">
        <v>24685</v>
      </c>
      <c r="G1301" s="12">
        <v>25</v>
      </c>
      <c r="H1301" s="25">
        <v>557</v>
      </c>
      <c r="I1301" s="13">
        <v>557</v>
      </c>
      <c r="J1301" s="13">
        <f t="shared" si="20"/>
        <v>0</v>
      </c>
    </row>
    <row r="1302" spans="1:10" x14ac:dyDescent="0.25">
      <c r="A1302" s="19">
        <v>1294</v>
      </c>
      <c r="B1302" s="16" t="s">
        <v>24</v>
      </c>
      <c r="C1302" s="21" t="s">
        <v>25</v>
      </c>
      <c r="D1302" s="34">
        <v>195100000156070</v>
      </c>
      <c r="E1302" s="21" t="s">
        <v>13467</v>
      </c>
      <c r="F1302" s="36">
        <v>18719</v>
      </c>
      <c r="G1302" s="12">
        <v>25</v>
      </c>
      <c r="H1302" s="25">
        <v>5850</v>
      </c>
      <c r="I1302" s="13">
        <v>5850</v>
      </c>
      <c r="J1302" s="13">
        <f t="shared" si="20"/>
        <v>0</v>
      </c>
    </row>
    <row r="1303" spans="1:10" x14ac:dyDescent="0.25">
      <c r="A1303" s="19">
        <v>1295</v>
      </c>
      <c r="B1303" s="16" t="s">
        <v>24</v>
      </c>
      <c r="C1303" s="21" t="s">
        <v>25</v>
      </c>
      <c r="D1303" s="34">
        <v>197500000156520</v>
      </c>
      <c r="E1303" s="21" t="s">
        <v>13468</v>
      </c>
      <c r="F1303" s="36">
        <v>27546</v>
      </c>
      <c r="G1303" s="12">
        <v>25</v>
      </c>
      <c r="H1303" s="25">
        <v>962.53</v>
      </c>
      <c r="I1303" s="13">
        <v>962.53</v>
      </c>
      <c r="J1303" s="13">
        <f t="shared" si="20"/>
        <v>0</v>
      </c>
    </row>
    <row r="1304" spans="1:10" x14ac:dyDescent="0.25">
      <c r="A1304" s="19">
        <v>1296</v>
      </c>
      <c r="B1304" s="16" t="s">
        <v>24</v>
      </c>
      <c r="C1304" s="21" t="s">
        <v>25</v>
      </c>
      <c r="D1304" s="34">
        <v>195100000156060</v>
      </c>
      <c r="E1304" s="21" t="s">
        <v>13469</v>
      </c>
      <c r="F1304" s="36">
        <v>18719</v>
      </c>
      <c r="G1304" s="12">
        <v>25</v>
      </c>
      <c r="H1304" s="25">
        <v>6550</v>
      </c>
      <c r="I1304" s="13">
        <v>6550</v>
      </c>
      <c r="J1304" s="13">
        <f t="shared" si="20"/>
        <v>0</v>
      </c>
    </row>
    <row r="1305" spans="1:10" x14ac:dyDescent="0.25">
      <c r="A1305" s="19">
        <v>1297</v>
      </c>
      <c r="B1305" s="16" t="s">
        <v>24</v>
      </c>
      <c r="C1305" s="21" t="s">
        <v>25</v>
      </c>
      <c r="D1305" s="34">
        <v>196300000156460</v>
      </c>
      <c r="E1305" s="21" t="s">
        <v>13470</v>
      </c>
      <c r="F1305" s="36">
        <v>23224</v>
      </c>
      <c r="G1305" s="12">
        <v>25</v>
      </c>
      <c r="H1305" s="25">
        <v>3143.57</v>
      </c>
      <c r="I1305" s="13">
        <v>3143.57</v>
      </c>
      <c r="J1305" s="13">
        <f t="shared" si="20"/>
        <v>0</v>
      </c>
    </row>
    <row r="1306" spans="1:10" x14ac:dyDescent="0.25">
      <c r="A1306" s="19">
        <v>1298</v>
      </c>
      <c r="B1306" s="16" t="s">
        <v>24</v>
      </c>
      <c r="C1306" s="21" t="s">
        <v>25</v>
      </c>
      <c r="D1306" s="34">
        <v>195100000155960</v>
      </c>
      <c r="E1306" s="21" t="s">
        <v>13471</v>
      </c>
      <c r="F1306" s="36">
        <v>18719</v>
      </c>
      <c r="G1306" s="12">
        <v>25</v>
      </c>
      <c r="H1306" s="25">
        <v>21600</v>
      </c>
      <c r="I1306" s="13">
        <v>21600</v>
      </c>
      <c r="J1306" s="13">
        <f t="shared" si="20"/>
        <v>0</v>
      </c>
    </row>
    <row r="1307" spans="1:10" x14ac:dyDescent="0.25">
      <c r="A1307" s="19">
        <v>1299</v>
      </c>
      <c r="B1307" s="16" t="s">
        <v>24</v>
      </c>
      <c r="C1307" s="21" t="s">
        <v>25</v>
      </c>
      <c r="D1307" s="34">
        <v>196800000156850</v>
      </c>
      <c r="E1307" s="21" t="s">
        <v>13472</v>
      </c>
      <c r="F1307" s="36">
        <v>25112</v>
      </c>
      <c r="G1307" s="12">
        <v>25</v>
      </c>
      <c r="H1307" s="25">
        <v>1800</v>
      </c>
      <c r="I1307" s="13">
        <v>1800</v>
      </c>
      <c r="J1307" s="13">
        <f t="shared" si="20"/>
        <v>0</v>
      </c>
    </row>
    <row r="1308" spans="1:10" x14ac:dyDescent="0.25">
      <c r="A1308" s="19">
        <v>1300</v>
      </c>
      <c r="B1308" s="16" t="s">
        <v>24</v>
      </c>
      <c r="C1308" s="21" t="s">
        <v>25</v>
      </c>
      <c r="D1308" s="34">
        <v>195100000156010</v>
      </c>
      <c r="E1308" s="21" t="s">
        <v>13473</v>
      </c>
      <c r="F1308" s="36">
        <v>18719</v>
      </c>
      <c r="G1308" s="12">
        <v>25</v>
      </c>
      <c r="H1308" s="25">
        <v>7250</v>
      </c>
      <c r="I1308" s="13">
        <v>7250</v>
      </c>
      <c r="J1308" s="13">
        <f t="shared" si="20"/>
        <v>0</v>
      </c>
    </row>
    <row r="1309" spans="1:10" x14ac:dyDescent="0.25">
      <c r="A1309" s="19">
        <v>1301</v>
      </c>
      <c r="B1309" s="16" t="s">
        <v>24</v>
      </c>
      <c r="C1309" s="21" t="s">
        <v>25</v>
      </c>
      <c r="D1309" s="34">
        <v>197600000145690</v>
      </c>
      <c r="E1309" s="21" t="s">
        <v>5315</v>
      </c>
      <c r="F1309" s="36">
        <v>28034</v>
      </c>
      <c r="G1309" s="12">
        <v>50</v>
      </c>
      <c r="H1309" s="25">
        <v>15479.5</v>
      </c>
      <c r="I1309" s="13">
        <v>13004.19</v>
      </c>
      <c r="J1309" s="13">
        <f t="shared" si="20"/>
        <v>2475.3099999999995</v>
      </c>
    </row>
    <row r="1310" spans="1:10" x14ac:dyDescent="0.25">
      <c r="A1310" s="19">
        <v>1302</v>
      </c>
      <c r="B1310" s="16" t="s">
        <v>24</v>
      </c>
      <c r="C1310" s="21" t="s">
        <v>25</v>
      </c>
      <c r="D1310" s="34">
        <v>198300000155390</v>
      </c>
      <c r="E1310" s="21" t="s">
        <v>13474</v>
      </c>
      <c r="F1310" s="36">
        <v>30529</v>
      </c>
      <c r="G1310" s="12">
        <v>25</v>
      </c>
      <c r="H1310" s="25">
        <v>369.82</v>
      </c>
      <c r="I1310" s="13">
        <v>369.82</v>
      </c>
      <c r="J1310" s="13">
        <f t="shared" si="20"/>
        <v>0</v>
      </c>
    </row>
    <row r="1311" spans="1:10" x14ac:dyDescent="0.25">
      <c r="A1311" s="19">
        <v>1303</v>
      </c>
      <c r="B1311" s="16" t="s">
        <v>24</v>
      </c>
      <c r="C1311" s="21" t="s">
        <v>25</v>
      </c>
      <c r="D1311" s="34">
        <v>196700000153090</v>
      </c>
      <c r="E1311" s="21" t="s">
        <v>13475</v>
      </c>
      <c r="F1311" s="36">
        <v>24624</v>
      </c>
      <c r="G1311" s="12">
        <v>50</v>
      </c>
      <c r="H1311" s="25">
        <v>1794.14</v>
      </c>
      <c r="I1311" s="13">
        <v>1794.14</v>
      </c>
      <c r="J1311" s="13">
        <f t="shared" si="20"/>
        <v>0</v>
      </c>
    </row>
    <row r="1312" spans="1:10" x14ac:dyDescent="0.25">
      <c r="A1312" s="19">
        <v>1304</v>
      </c>
      <c r="B1312" s="16" t="s">
        <v>24</v>
      </c>
      <c r="C1312" s="21" t="s">
        <v>25</v>
      </c>
      <c r="D1312" s="34">
        <v>197900000146270</v>
      </c>
      <c r="E1312" s="21" t="s">
        <v>6153</v>
      </c>
      <c r="F1312" s="36">
        <v>29068</v>
      </c>
      <c r="G1312" s="12">
        <v>50</v>
      </c>
      <c r="H1312" s="25">
        <v>6325.29</v>
      </c>
      <c r="I1312" s="13">
        <v>4989.1200000000099</v>
      </c>
      <c r="J1312" s="13">
        <f t="shared" si="20"/>
        <v>1336.1699999999901</v>
      </c>
    </row>
    <row r="1313" spans="1:10" x14ac:dyDescent="0.25">
      <c r="A1313" s="19">
        <v>1305</v>
      </c>
      <c r="B1313" s="16" t="s">
        <v>24</v>
      </c>
      <c r="C1313" s="21" t="s">
        <v>25</v>
      </c>
      <c r="D1313" s="34">
        <v>196700000157220</v>
      </c>
      <c r="E1313" s="21" t="s">
        <v>13476</v>
      </c>
      <c r="F1313" s="36">
        <v>24532</v>
      </c>
      <c r="G1313" s="12">
        <v>25</v>
      </c>
      <c r="H1313" s="25">
        <v>4988.88</v>
      </c>
      <c r="I1313" s="13">
        <v>4988.88</v>
      </c>
      <c r="J1313" s="13">
        <f t="shared" si="20"/>
        <v>0</v>
      </c>
    </row>
    <row r="1314" spans="1:10" x14ac:dyDescent="0.25">
      <c r="A1314" s="19">
        <v>1306</v>
      </c>
      <c r="B1314" s="16" t="s">
        <v>24</v>
      </c>
      <c r="C1314" s="21" t="s">
        <v>25</v>
      </c>
      <c r="D1314" s="34">
        <v>196700000157210</v>
      </c>
      <c r="E1314" s="21" t="s">
        <v>13477</v>
      </c>
      <c r="F1314" s="36">
        <v>24532</v>
      </c>
      <c r="G1314" s="12">
        <v>25</v>
      </c>
      <c r="H1314" s="25">
        <v>4999.99</v>
      </c>
      <c r="I1314" s="13">
        <v>4999.99</v>
      </c>
      <c r="J1314" s="13">
        <f t="shared" si="20"/>
        <v>0</v>
      </c>
    </row>
    <row r="1315" spans="1:10" x14ac:dyDescent="0.25">
      <c r="A1315" s="19">
        <v>1307</v>
      </c>
      <c r="B1315" s="16" t="s">
        <v>24</v>
      </c>
      <c r="C1315" s="21" t="s">
        <v>25</v>
      </c>
      <c r="D1315" s="34">
        <v>197900000146240</v>
      </c>
      <c r="E1315" s="21" t="s">
        <v>7525</v>
      </c>
      <c r="F1315" s="36">
        <v>29068</v>
      </c>
      <c r="G1315" s="12">
        <v>50</v>
      </c>
      <c r="H1315" s="25">
        <v>574.87</v>
      </c>
      <c r="I1315" s="13">
        <v>453.2</v>
      </c>
      <c r="J1315" s="13">
        <f t="shared" si="20"/>
        <v>121.67000000000002</v>
      </c>
    </row>
    <row r="1316" spans="1:10" x14ac:dyDescent="0.25">
      <c r="A1316" s="19">
        <v>1308</v>
      </c>
      <c r="B1316" s="16" t="s">
        <v>24</v>
      </c>
      <c r="C1316" s="21" t="s">
        <v>25</v>
      </c>
      <c r="D1316" s="34">
        <v>197600000145760</v>
      </c>
      <c r="E1316" s="21" t="s">
        <v>6608</v>
      </c>
      <c r="F1316" s="36">
        <v>28004</v>
      </c>
      <c r="G1316" s="12">
        <v>50</v>
      </c>
      <c r="H1316" s="25">
        <v>5481.49</v>
      </c>
      <c r="I1316" s="13">
        <v>4642.49</v>
      </c>
      <c r="J1316" s="13">
        <f t="shared" si="20"/>
        <v>839</v>
      </c>
    </row>
    <row r="1317" spans="1:10" x14ac:dyDescent="0.25">
      <c r="A1317" s="19">
        <v>1309</v>
      </c>
      <c r="B1317" s="16" t="s">
        <v>24</v>
      </c>
      <c r="C1317" s="21" t="s">
        <v>25</v>
      </c>
      <c r="D1317" s="34">
        <v>197600000145770</v>
      </c>
      <c r="E1317" s="21" t="s">
        <v>6609</v>
      </c>
      <c r="F1317" s="36">
        <v>28004</v>
      </c>
      <c r="G1317" s="12">
        <v>50</v>
      </c>
      <c r="H1317" s="25">
        <v>5481.49</v>
      </c>
      <c r="I1317" s="13">
        <v>4642.49</v>
      </c>
      <c r="J1317" s="13">
        <f t="shared" si="20"/>
        <v>839</v>
      </c>
    </row>
    <row r="1318" spans="1:10" x14ac:dyDescent="0.25">
      <c r="A1318" s="19">
        <v>1310</v>
      </c>
      <c r="B1318" s="16" t="s">
        <v>24</v>
      </c>
      <c r="C1318" s="21" t="s">
        <v>25</v>
      </c>
      <c r="D1318" s="34">
        <v>197900000155350</v>
      </c>
      <c r="E1318" s="21" t="s">
        <v>13478</v>
      </c>
      <c r="F1318" s="36">
        <v>29068</v>
      </c>
      <c r="G1318" s="12">
        <v>25</v>
      </c>
      <c r="H1318" s="25">
        <v>973.89</v>
      </c>
      <c r="I1318" s="13">
        <v>973.89</v>
      </c>
      <c r="J1318" s="13">
        <f t="shared" si="20"/>
        <v>0</v>
      </c>
    </row>
    <row r="1319" spans="1:10" x14ac:dyDescent="0.25">
      <c r="A1319" s="19">
        <v>1311</v>
      </c>
      <c r="B1319" s="16" t="s">
        <v>24</v>
      </c>
      <c r="C1319" s="21" t="s">
        <v>25</v>
      </c>
      <c r="D1319" s="34">
        <v>196700000156090</v>
      </c>
      <c r="E1319" s="21" t="s">
        <v>13479</v>
      </c>
      <c r="F1319" s="36">
        <v>24504</v>
      </c>
      <c r="G1319" s="12">
        <v>25</v>
      </c>
      <c r="H1319" s="25">
        <v>4731.9399999999996</v>
      </c>
      <c r="I1319" s="13">
        <v>4731.9399999999996</v>
      </c>
      <c r="J1319" s="13">
        <f t="shared" si="20"/>
        <v>0</v>
      </c>
    </row>
    <row r="1320" spans="1:10" x14ac:dyDescent="0.25">
      <c r="A1320" s="19">
        <v>1312</v>
      </c>
      <c r="B1320" s="16" t="s">
        <v>24</v>
      </c>
      <c r="C1320" s="21" t="s">
        <v>25</v>
      </c>
      <c r="D1320" s="34">
        <v>198200000159510</v>
      </c>
      <c r="E1320" s="21" t="s">
        <v>13480</v>
      </c>
      <c r="F1320" s="36">
        <v>30164</v>
      </c>
      <c r="G1320" s="12">
        <v>25</v>
      </c>
      <c r="H1320" s="25">
        <v>186000</v>
      </c>
      <c r="I1320" s="13">
        <v>186000</v>
      </c>
      <c r="J1320" s="13">
        <f t="shared" si="20"/>
        <v>0</v>
      </c>
    </row>
    <row r="1321" spans="1:10" x14ac:dyDescent="0.25">
      <c r="A1321" s="19">
        <v>1313</v>
      </c>
      <c r="B1321" s="16" t="s">
        <v>24</v>
      </c>
      <c r="C1321" s="21" t="s">
        <v>25</v>
      </c>
      <c r="D1321" s="34">
        <v>197400000155680</v>
      </c>
      <c r="E1321" s="21" t="s">
        <v>13481</v>
      </c>
      <c r="F1321" s="36">
        <v>27242</v>
      </c>
      <c r="G1321" s="12">
        <v>25</v>
      </c>
      <c r="H1321" s="25">
        <v>2307.94</v>
      </c>
      <c r="I1321" s="13">
        <v>2307.94</v>
      </c>
      <c r="J1321" s="13">
        <f t="shared" si="20"/>
        <v>0</v>
      </c>
    </row>
    <row r="1322" spans="1:10" x14ac:dyDescent="0.25">
      <c r="A1322" s="19">
        <v>1314</v>
      </c>
      <c r="B1322" s="16" t="s">
        <v>24</v>
      </c>
      <c r="C1322" s="21" t="s">
        <v>25</v>
      </c>
      <c r="D1322" s="34">
        <v>197500000155790</v>
      </c>
      <c r="E1322" s="21" t="s">
        <v>13482</v>
      </c>
      <c r="F1322" s="36">
        <v>27485</v>
      </c>
      <c r="G1322" s="12">
        <v>25</v>
      </c>
      <c r="H1322" s="25">
        <v>4230.9799999999996</v>
      </c>
      <c r="I1322" s="13">
        <v>4230.9799999999996</v>
      </c>
      <c r="J1322" s="13">
        <f t="shared" si="20"/>
        <v>0</v>
      </c>
    </row>
    <row r="1323" spans="1:10" x14ac:dyDescent="0.25">
      <c r="A1323" s="19">
        <v>1315</v>
      </c>
      <c r="B1323" s="16" t="s">
        <v>24</v>
      </c>
      <c r="C1323" s="21" t="s">
        <v>25</v>
      </c>
      <c r="D1323" s="34">
        <v>198300000155410</v>
      </c>
      <c r="E1323" s="21" t="s">
        <v>13482</v>
      </c>
      <c r="F1323" s="36">
        <v>30560</v>
      </c>
      <c r="G1323" s="12">
        <v>25</v>
      </c>
      <c r="H1323" s="25">
        <v>35079.61</v>
      </c>
      <c r="I1323" s="13">
        <v>35079.61</v>
      </c>
      <c r="J1323" s="13">
        <f t="shared" si="20"/>
        <v>0</v>
      </c>
    </row>
    <row r="1324" spans="1:10" x14ac:dyDescent="0.25">
      <c r="A1324" s="19">
        <v>1316</v>
      </c>
      <c r="B1324" s="16" t="s">
        <v>24</v>
      </c>
      <c r="C1324" s="21" t="s">
        <v>25</v>
      </c>
      <c r="D1324" s="34">
        <v>198300000155430</v>
      </c>
      <c r="E1324" s="21" t="s">
        <v>13482</v>
      </c>
      <c r="F1324" s="36">
        <v>30560</v>
      </c>
      <c r="G1324" s="12">
        <v>25</v>
      </c>
      <c r="H1324" s="25">
        <v>32638.69</v>
      </c>
      <c r="I1324" s="13">
        <v>32638.69</v>
      </c>
      <c r="J1324" s="13">
        <f t="shared" si="20"/>
        <v>0</v>
      </c>
    </row>
    <row r="1325" spans="1:10" x14ac:dyDescent="0.25">
      <c r="A1325" s="19">
        <v>1317</v>
      </c>
      <c r="B1325" s="16" t="s">
        <v>24</v>
      </c>
      <c r="C1325" s="21" t="s">
        <v>25</v>
      </c>
      <c r="D1325" s="34">
        <v>198300000155440</v>
      </c>
      <c r="E1325" s="21" t="s">
        <v>13482</v>
      </c>
      <c r="F1325" s="36">
        <v>30529</v>
      </c>
      <c r="G1325" s="12">
        <v>25</v>
      </c>
      <c r="H1325" s="25">
        <v>19702.310000000001</v>
      </c>
      <c r="I1325" s="13">
        <v>19702.310000000001</v>
      </c>
      <c r="J1325" s="13">
        <f t="shared" si="20"/>
        <v>0</v>
      </c>
    </row>
    <row r="1326" spans="1:10" x14ac:dyDescent="0.25">
      <c r="A1326" s="19">
        <v>1318</v>
      </c>
      <c r="B1326" s="16" t="s">
        <v>24</v>
      </c>
      <c r="C1326" s="21" t="s">
        <v>25</v>
      </c>
      <c r="D1326" s="34">
        <v>198300000155450</v>
      </c>
      <c r="E1326" s="21" t="s">
        <v>13483</v>
      </c>
      <c r="F1326" s="36">
        <v>30529</v>
      </c>
      <c r="G1326" s="12">
        <v>25</v>
      </c>
      <c r="H1326" s="25">
        <v>1048.93</v>
      </c>
      <c r="I1326" s="13">
        <v>1048.93</v>
      </c>
      <c r="J1326" s="13">
        <f t="shared" si="20"/>
        <v>0</v>
      </c>
    </row>
    <row r="1327" spans="1:10" x14ac:dyDescent="0.25">
      <c r="A1327" s="19">
        <v>1319</v>
      </c>
      <c r="B1327" s="16" t="s">
        <v>24</v>
      </c>
      <c r="C1327" s="21" t="s">
        <v>25</v>
      </c>
      <c r="D1327" s="34">
        <v>198300000155470</v>
      </c>
      <c r="E1327" s="21" t="s">
        <v>13484</v>
      </c>
      <c r="F1327" s="36">
        <v>30529</v>
      </c>
      <c r="G1327" s="12">
        <v>25</v>
      </c>
      <c r="H1327" s="25">
        <v>99424.7</v>
      </c>
      <c r="I1327" s="13">
        <v>99424.7</v>
      </c>
      <c r="J1327" s="13">
        <f t="shared" si="20"/>
        <v>0</v>
      </c>
    </row>
    <row r="1328" spans="1:10" x14ac:dyDescent="0.25">
      <c r="A1328" s="19">
        <v>1320</v>
      </c>
      <c r="B1328" s="16" t="s">
        <v>24</v>
      </c>
      <c r="C1328" s="21" t="s">
        <v>25</v>
      </c>
      <c r="D1328" s="34">
        <v>198300000155460</v>
      </c>
      <c r="E1328" s="21" t="s">
        <v>13485</v>
      </c>
      <c r="F1328" s="36">
        <v>30560</v>
      </c>
      <c r="G1328" s="12">
        <v>25</v>
      </c>
      <c r="H1328" s="25">
        <v>96432.84</v>
      </c>
      <c r="I1328" s="13">
        <v>96432.84</v>
      </c>
      <c r="J1328" s="13">
        <f t="shared" si="20"/>
        <v>0</v>
      </c>
    </row>
    <row r="1329" spans="1:10" x14ac:dyDescent="0.25">
      <c r="A1329" s="19">
        <v>1321</v>
      </c>
      <c r="B1329" s="16" t="s">
        <v>24</v>
      </c>
      <c r="C1329" s="21" t="s">
        <v>25</v>
      </c>
      <c r="D1329" s="34">
        <v>197900000157100</v>
      </c>
      <c r="E1329" s="21" t="s">
        <v>13486</v>
      </c>
      <c r="F1329" s="36">
        <v>29068</v>
      </c>
      <c r="G1329" s="12">
        <v>25</v>
      </c>
      <c r="H1329" s="25">
        <v>25084.39</v>
      </c>
      <c r="I1329" s="13">
        <v>25084.39</v>
      </c>
      <c r="J1329" s="13">
        <f t="shared" si="20"/>
        <v>0</v>
      </c>
    </row>
    <row r="1330" spans="1:10" x14ac:dyDescent="0.25">
      <c r="A1330" s="19">
        <v>1322</v>
      </c>
      <c r="B1330" s="16" t="s">
        <v>24</v>
      </c>
      <c r="C1330" s="21" t="s">
        <v>25</v>
      </c>
      <c r="D1330" s="34">
        <v>198500000157830</v>
      </c>
      <c r="E1330" s="21" t="s">
        <v>13487</v>
      </c>
      <c r="F1330" s="36">
        <v>31048</v>
      </c>
      <c r="G1330" s="12">
        <v>25</v>
      </c>
      <c r="H1330" s="25">
        <v>46670.71</v>
      </c>
      <c r="I1330" s="13">
        <v>46670.71</v>
      </c>
      <c r="J1330" s="13">
        <f t="shared" si="20"/>
        <v>0</v>
      </c>
    </row>
    <row r="1331" spans="1:10" x14ac:dyDescent="0.25">
      <c r="A1331" s="19">
        <v>1323</v>
      </c>
      <c r="B1331" s="16" t="s">
        <v>24</v>
      </c>
      <c r="C1331" s="21" t="s">
        <v>25</v>
      </c>
      <c r="D1331" s="34">
        <v>198500000157820</v>
      </c>
      <c r="E1331" s="21" t="s">
        <v>13488</v>
      </c>
      <c r="F1331" s="36">
        <v>31048</v>
      </c>
      <c r="G1331" s="12">
        <v>25</v>
      </c>
      <c r="H1331" s="25">
        <v>50575.71</v>
      </c>
      <c r="I1331" s="13">
        <v>50575.71</v>
      </c>
      <c r="J1331" s="13">
        <f t="shared" si="20"/>
        <v>0</v>
      </c>
    </row>
    <row r="1332" spans="1:10" x14ac:dyDescent="0.25">
      <c r="A1332" s="19">
        <v>1324</v>
      </c>
      <c r="B1332" s="16" t="s">
        <v>24</v>
      </c>
      <c r="C1332" s="21" t="s">
        <v>25</v>
      </c>
      <c r="D1332" s="34">
        <v>198500000157840</v>
      </c>
      <c r="E1332" s="21" t="s">
        <v>13489</v>
      </c>
      <c r="F1332" s="36">
        <v>31048</v>
      </c>
      <c r="G1332" s="12">
        <v>25</v>
      </c>
      <c r="H1332" s="25">
        <v>63975.67</v>
      </c>
      <c r="I1332" s="13">
        <v>63975.67</v>
      </c>
      <c r="J1332" s="13">
        <f t="shared" si="20"/>
        <v>0</v>
      </c>
    </row>
    <row r="1333" spans="1:10" x14ac:dyDescent="0.25">
      <c r="A1333" s="19">
        <v>1325</v>
      </c>
      <c r="B1333" s="16" t="s">
        <v>24</v>
      </c>
      <c r="C1333" s="21" t="s">
        <v>25</v>
      </c>
      <c r="D1333" s="34">
        <v>195800000155700</v>
      </c>
      <c r="E1333" s="21" t="s">
        <v>13490</v>
      </c>
      <c r="F1333" s="36">
        <v>21186</v>
      </c>
      <c r="G1333" s="12">
        <v>25</v>
      </c>
      <c r="H1333" s="25">
        <v>15599.99</v>
      </c>
      <c r="I1333" s="13">
        <v>15599.99</v>
      </c>
      <c r="J1333" s="13">
        <f t="shared" si="20"/>
        <v>0</v>
      </c>
    </row>
    <row r="1334" spans="1:10" x14ac:dyDescent="0.25">
      <c r="A1334" s="19">
        <v>1326</v>
      </c>
      <c r="B1334" s="16" t="s">
        <v>24</v>
      </c>
      <c r="C1334" s="21" t="s">
        <v>25</v>
      </c>
      <c r="D1334" s="34">
        <v>196700000155740</v>
      </c>
      <c r="E1334" s="21" t="s">
        <v>13491</v>
      </c>
      <c r="F1334" s="36">
        <v>24504</v>
      </c>
      <c r="G1334" s="12">
        <v>25</v>
      </c>
      <c r="H1334" s="25">
        <v>3113.05</v>
      </c>
      <c r="I1334" s="13">
        <v>3113.05</v>
      </c>
      <c r="J1334" s="13">
        <f t="shared" si="20"/>
        <v>0</v>
      </c>
    </row>
    <row r="1335" spans="1:10" x14ac:dyDescent="0.25">
      <c r="A1335" s="19">
        <v>1327</v>
      </c>
      <c r="B1335" s="16" t="s">
        <v>24</v>
      </c>
      <c r="C1335" s="21" t="s">
        <v>25</v>
      </c>
      <c r="D1335" s="34">
        <v>196500000145560</v>
      </c>
      <c r="E1335" s="21" t="s">
        <v>13492</v>
      </c>
      <c r="F1335" s="36">
        <v>23833</v>
      </c>
      <c r="G1335" s="12">
        <v>50</v>
      </c>
      <c r="H1335" s="25">
        <v>93709.89</v>
      </c>
      <c r="I1335" s="13">
        <v>93709.889999999898</v>
      </c>
      <c r="J1335" s="13">
        <f t="shared" si="20"/>
        <v>1.0186340659856796E-10</v>
      </c>
    </row>
    <row r="1336" spans="1:10" x14ac:dyDescent="0.25">
      <c r="A1336" s="19">
        <v>1328</v>
      </c>
      <c r="B1336" s="16" t="s">
        <v>24</v>
      </c>
      <c r="C1336" s="21" t="s">
        <v>25</v>
      </c>
      <c r="D1336" s="34">
        <v>197100000156240</v>
      </c>
      <c r="E1336" s="21" t="s">
        <v>13492</v>
      </c>
      <c r="F1336" s="36">
        <v>26146</v>
      </c>
      <c r="G1336" s="12">
        <v>25</v>
      </c>
      <c r="H1336" s="25">
        <v>26071.02</v>
      </c>
      <c r="I1336" s="13">
        <v>26071.02</v>
      </c>
      <c r="J1336" s="13">
        <f t="shared" si="20"/>
        <v>0</v>
      </c>
    </row>
    <row r="1337" spans="1:10" x14ac:dyDescent="0.25">
      <c r="A1337" s="19">
        <v>1329</v>
      </c>
      <c r="B1337" s="16" t="s">
        <v>24</v>
      </c>
      <c r="C1337" s="21" t="s">
        <v>25</v>
      </c>
      <c r="D1337" s="34">
        <v>196700000156790</v>
      </c>
      <c r="E1337" s="21" t="s">
        <v>13493</v>
      </c>
      <c r="F1337" s="36">
        <v>24685</v>
      </c>
      <c r="G1337" s="12">
        <v>25</v>
      </c>
      <c r="H1337" s="25">
        <v>140</v>
      </c>
      <c r="I1337" s="13">
        <v>140</v>
      </c>
      <c r="J1337" s="13">
        <f t="shared" si="20"/>
        <v>0</v>
      </c>
    </row>
    <row r="1338" spans="1:10" x14ac:dyDescent="0.25">
      <c r="A1338" s="19">
        <v>1330</v>
      </c>
      <c r="B1338" s="16" t="s">
        <v>24</v>
      </c>
      <c r="C1338" s="21" t="s">
        <v>25</v>
      </c>
      <c r="D1338" s="34">
        <v>196700000157020</v>
      </c>
      <c r="E1338" s="21" t="s">
        <v>13494</v>
      </c>
      <c r="F1338" s="36">
        <v>24685</v>
      </c>
      <c r="G1338" s="12">
        <v>25</v>
      </c>
      <c r="H1338" s="25">
        <v>310</v>
      </c>
      <c r="I1338" s="13">
        <v>310</v>
      </c>
      <c r="J1338" s="13">
        <f t="shared" si="20"/>
        <v>0</v>
      </c>
    </row>
    <row r="1339" spans="1:10" x14ac:dyDescent="0.25">
      <c r="A1339" s="19">
        <v>1331</v>
      </c>
      <c r="B1339" s="16" t="s">
        <v>24</v>
      </c>
      <c r="C1339" s="21" t="s">
        <v>25</v>
      </c>
      <c r="D1339" s="34">
        <v>196700000157010</v>
      </c>
      <c r="E1339" s="21" t="s">
        <v>13495</v>
      </c>
      <c r="F1339" s="36">
        <v>24685</v>
      </c>
      <c r="G1339" s="12">
        <v>25</v>
      </c>
      <c r="H1339" s="25">
        <v>440</v>
      </c>
      <c r="I1339" s="13">
        <v>440</v>
      </c>
      <c r="J1339" s="13">
        <f t="shared" si="20"/>
        <v>0</v>
      </c>
    </row>
    <row r="1340" spans="1:10" x14ac:dyDescent="0.25">
      <c r="A1340" s="19">
        <v>1332</v>
      </c>
      <c r="B1340" s="16" t="s">
        <v>24</v>
      </c>
      <c r="C1340" s="21" t="s">
        <v>25</v>
      </c>
      <c r="D1340" s="34">
        <v>196700000156480</v>
      </c>
      <c r="E1340" s="21" t="s">
        <v>13496</v>
      </c>
      <c r="F1340" s="36">
        <v>24685</v>
      </c>
      <c r="G1340" s="12">
        <v>25</v>
      </c>
      <c r="H1340" s="25">
        <v>335</v>
      </c>
      <c r="I1340" s="13">
        <v>335</v>
      </c>
      <c r="J1340" s="13">
        <f t="shared" si="20"/>
        <v>0</v>
      </c>
    </row>
    <row r="1341" spans="1:10" x14ac:dyDescent="0.25">
      <c r="A1341" s="19">
        <v>1333</v>
      </c>
      <c r="B1341" s="16" t="s">
        <v>24</v>
      </c>
      <c r="C1341" s="21" t="s">
        <v>25</v>
      </c>
      <c r="D1341" s="34">
        <v>196800000156350</v>
      </c>
      <c r="E1341" s="21" t="s">
        <v>13496</v>
      </c>
      <c r="F1341" s="36">
        <v>25112</v>
      </c>
      <c r="G1341" s="12">
        <v>25</v>
      </c>
      <c r="H1341" s="25">
        <v>355</v>
      </c>
      <c r="I1341" s="13">
        <v>355</v>
      </c>
      <c r="J1341" s="13">
        <f t="shared" si="20"/>
        <v>0</v>
      </c>
    </row>
    <row r="1342" spans="1:10" x14ac:dyDescent="0.25">
      <c r="A1342" s="19">
        <v>1334</v>
      </c>
      <c r="B1342" s="16" t="s">
        <v>24</v>
      </c>
      <c r="C1342" s="21" t="s">
        <v>25</v>
      </c>
      <c r="D1342" s="34">
        <v>196800000156360</v>
      </c>
      <c r="E1342" s="21" t="s">
        <v>13497</v>
      </c>
      <c r="F1342" s="36">
        <v>25112</v>
      </c>
      <c r="G1342" s="12">
        <v>25</v>
      </c>
      <c r="H1342" s="25">
        <v>280</v>
      </c>
      <c r="I1342" s="13">
        <v>280</v>
      </c>
      <c r="J1342" s="13">
        <f t="shared" si="20"/>
        <v>0</v>
      </c>
    </row>
    <row r="1343" spans="1:10" x14ac:dyDescent="0.25">
      <c r="A1343" s="19">
        <v>1335</v>
      </c>
      <c r="B1343" s="16" t="s">
        <v>24</v>
      </c>
      <c r="C1343" s="21" t="s">
        <v>25</v>
      </c>
      <c r="D1343" s="34">
        <v>196800000155750</v>
      </c>
      <c r="E1343" s="21" t="s">
        <v>13498</v>
      </c>
      <c r="F1343" s="36">
        <v>25082</v>
      </c>
      <c r="G1343" s="12">
        <v>25</v>
      </c>
      <c r="H1343" s="25">
        <v>2175.38</v>
      </c>
      <c r="I1343" s="13">
        <v>2175.38</v>
      </c>
      <c r="J1343" s="13">
        <f t="shared" si="20"/>
        <v>0</v>
      </c>
    </row>
    <row r="1344" spans="1:10" x14ac:dyDescent="0.25">
      <c r="A1344" s="19">
        <v>1336</v>
      </c>
      <c r="B1344" s="16" t="s">
        <v>24</v>
      </c>
      <c r="C1344" s="21" t="s">
        <v>25</v>
      </c>
      <c r="D1344" s="34">
        <v>196800000156290</v>
      </c>
      <c r="E1344" s="21" t="s">
        <v>13499</v>
      </c>
      <c r="F1344" s="36">
        <v>25112</v>
      </c>
      <c r="G1344" s="12">
        <v>25</v>
      </c>
      <c r="H1344" s="25">
        <v>384.99</v>
      </c>
      <c r="I1344" s="13">
        <v>384.99</v>
      </c>
      <c r="J1344" s="13">
        <f t="shared" si="20"/>
        <v>0</v>
      </c>
    </row>
    <row r="1345" spans="1:10" x14ac:dyDescent="0.25">
      <c r="A1345" s="19">
        <v>1337</v>
      </c>
      <c r="B1345" s="16" t="s">
        <v>24</v>
      </c>
      <c r="C1345" s="21" t="s">
        <v>25</v>
      </c>
      <c r="D1345" s="34">
        <v>196800000156320</v>
      </c>
      <c r="E1345" s="21" t="s">
        <v>13500</v>
      </c>
      <c r="F1345" s="36">
        <v>25112</v>
      </c>
      <c r="G1345" s="12">
        <v>25</v>
      </c>
      <c r="H1345" s="25">
        <v>310</v>
      </c>
      <c r="I1345" s="13">
        <v>310</v>
      </c>
      <c r="J1345" s="13">
        <f t="shared" si="20"/>
        <v>0</v>
      </c>
    </row>
    <row r="1346" spans="1:10" x14ac:dyDescent="0.25">
      <c r="A1346" s="19">
        <v>1338</v>
      </c>
      <c r="B1346" s="16" t="s">
        <v>24</v>
      </c>
      <c r="C1346" s="21" t="s">
        <v>25</v>
      </c>
      <c r="D1346" s="34">
        <v>196800000156380</v>
      </c>
      <c r="E1346" s="21" t="s">
        <v>13501</v>
      </c>
      <c r="F1346" s="36">
        <v>25112</v>
      </c>
      <c r="G1346" s="12">
        <v>25</v>
      </c>
      <c r="H1346" s="25">
        <v>32.549999999999997</v>
      </c>
      <c r="I1346" s="13">
        <v>32.549999999999997</v>
      </c>
      <c r="J1346" s="13">
        <f t="shared" si="20"/>
        <v>0</v>
      </c>
    </row>
    <row r="1347" spans="1:10" x14ac:dyDescent="0.25">
      <c r="A1347" s="19">
        <v>1339</v>
      </c>
      <c r="B1347" s="16" t="s">
        <v>24</v>
      </c>
      <c r="C1347" s="21" t="s">
        <v>25</v>
      </c>
      <c r="D1347" s="34">
        <v>196800000156830</v>
      </c>
      <c r="E1347" s="21" t="s">
        <v>13502</v>
      </c>
      <c r="F1347" s="36">
        <v>25112</v>
      </c>
      <c r="G1347" s="12">
        <v>25</v>
      </c>
      <c r="H1347" s="25">
        <v>875.16</v>
      </c>
      <c r="I1347" s="13">
        <v>875.16</v>
      </c>
      <c r="J1347" s="13">
        <f t="shared" si="20"/>
        <v>0</v>
      </c>
    </row>
    <row r="1348" spans="1:10" x14ac:dyDescent="0.25">
      <c r="A1348" s="19">
        <v>1340</v>
      </c>
      <c r="B1348" s="16" t="s">
        <v>24</v>
      </c>
      <c r="C1348" s="21" t="s">
        <v>25</v>
      </c>
      <c r="D1348" s="34">
        <v>196300000157180</v>
      </c>
      <c r="E1348" s="21" t="s">
        <v>13503</v>
      </c>
      <c r="F1348" s="36">
        <v>23224</v>
      </c>
      <c r="G1348" s="12">
        <v>25</v>
      </c>
      <c r="H1348" s="25">
        <v>119.23</v>
      </c>
      <c r="I1348" s="13">
        <v>119.23</v>
      </c>
      <c r="J1348" s="13">
        <f t="shared" si="20"/>
        <v>0</v>
      </c>
    </row>
    <row r="1349" spans="1:10" x14ac:dyDescent="0.25">
      <c r="A1349" s="19">
        <v>1341</v>
      </c>
      <c r="B1349" s="16" t="s">
        <v>24</v>
      </c>
      <c r="C1349" s="21" t="s">
        <v>25</v>
      </c>
      <c r="D1349" s="34">
        <v>197900000157440</v>
      </c>
      <c r="E1349" s="21" t="s">
        <v>13504</v>
      </c>
      <c r="F1349" s="36">
        <v>29068</v>
      </c>
      <c r="G1349" s="12">
        <v>25</v>
      </c>
      <c r="H1349" s="25">
        <v>836.18</v>
      </c>
      <c r="I1349" s="13">
        <v>836.18</v>
      </c>
      <c r="J1349" s="13">
        <f t="shared" si="20"/>
        <v>0</v>
      </c>
    </row>
    <row r="1350" spans="1:10" x14ac:dyDescent="0.25">
      <c r="A1350" s="19">
        <v>1342</v>
      </c>
      <c r="B1350" s="16" t="s">
        <v>24</v>
      </c>
      <c r="C1350" s="21" t="s">
        <v>25</v>
      </c>
      <c r="D1350" s="34">
        <v>197900000157650</v>
      </c>
      <c r="E1350" s="21" t="s">
        <v>13505</v>
      </c>
      <c r="F1350" s="36">
        <v>29068</v>
      </c>
      <c r="G1350" s="12">
        <v>25</v>
      </c>
      <c r="H1350" s="25">
        <v>2764.19</v>
      </c>
      <c r="I1350" s="13">
        <v>2764.19</v>
      </c>
      <c r="J1350" s="13">
        <f t="shared" si="20"/>
        <v>0</v>
      </c>
    </row>
    <row r="1351" spans="1:10" x14ac:dyDescent="0.25">
      <c r="A1351" s="19">
        <v>1343</v>
      </c>
      <c r="B1351" s="16" t="s">
        <v>24</v>
      </c>
      <c r="C1351" s="21" t="s">
        <v>25</v>
      </c>
      <c r="D1351" s="34">
        <v>197900000157340</v>
      </c>
      <c r="E1351" s="21" t="s">
        <v>13506</v>
      </c>
      <c r="F1351" s="36">
        <v>29068</v>
      </c>
      <c r="G1351" s="12">
        <v>25</v>
      </c>
      <c r="H1351" s="25">
        <v>798.9</v>
      </c>
      <c r="I1351" s="13">
        <v>798.9</v>
      </c>
      <c r="J1351" s="13">
        <f t="shared" si="20"/>
        <v>0</v>
      </c>
    </row>
    <row r="1352" spans="1:10" x14ac:dyDescent="0.25">
      <c r="A1352" s="19">
        <v>1344</v>
      </c>
      <c r="B1352" s="16" t="s">
        <v>24</v>
      </c>
      <c r="C1352" s="21" t="s">
        <v>25</v>
      </c>
      <c r="D1352" s="34">
        <v>196900000156100</v>
      </c>
      <c r="E1352" s="21" t="s">
        <v>13507</v>
      </c>
      <c r="F1352" s="36">
        <v>25447</v>
      </c>
      <c r="G1352" s="12">
        <v>25</v>
      </c>
      <c r="H1352" s="25">
        <v>226488.3</v>
      </c>
      <c r="I1352" s="13">
        <v>226488.3</v>
      </c>
      <c r="J1352" s="13">
        <f t="shared" si="20"/>
        <v>0</v>
      </c>
    </row>
    <row r="1353" spans="1:10" x14ac:dyDescent="0.25">
      <c r="A1353" s="19">
        <v>1345</v>
      </c>
      <c r="B1353" s="16" t="s">
        <v>24</v>
      </c>
      <c r="C1353" s="21" t="s">
        <v>25</v>
      </c>
      <c r="D1353" s="34">
        <v>201710000000650</v>
      </c>
      <c r="E1353" s="21" t="s">
        <v>62</v>
      </c>
      <c r="F1353" s="36">
        <v>42614</v>
      </c>
      <c r="G1353" s="12">
        <v>40</v>
      </c>
      <c r="H1353" s="25">
        <v>5588351.8700000001</v>
      </c>
      <c r="I1353" s="13">
        <v>290233.78000000003</v>
      </c>
      <c r="J1353" s="13">
        <f t="shared" ref="J1353:J1416" si="21">SUM(H1353-I1353)</f>
        <v>5298118.09</v>
      </c>
    </row>
    <row r="1354" spans="1:10" x14ac:dyDescent="0.25">
      <c r="A1354" s="19">
        <v>1346</v>
      </c>
      <c r="B1354" s="16" t="s">
        <v>24</v>
      </c>
      <c r="C1354" s="21" t="s">
        <v>25</v>
      </c>
      <c r="D1354" s="34">
        <v>199600000198200</v>
      </c>
      <c r="E1354" s="21" t="s">
        <v>13508</v>
      </c>
      <c r="F1354" s="36">
        <v>35339</v>
      </c>
      <c r="G1354" s="12">
        <v>12</v>
      </c>
      <c r="H1354" s="25">
        <v>207924.89</v>
      </c>
      <c r="I1354" s="13">
        <v>207924.89</v>
      </c>
      <c r="J1354" s="13">
        <f t="shared" si="21"/>
        <v>0</v>
      </c>
    </row>
    <row r="1355" spans="1:10" x14ac:dyDescent="0.25">
      <c r="A1355" s="19">
        <v>1347</v>
      </c>
      <c r="B1355" s="16" t="s">
        <v>24</v>
      </c>
      <c r="C1355" s="21" t="s">
        <v>25</v>
      </c>
      <c r="D1355" s="34">
        <v>199600000153710</v>
      </c>
      <c r="E1355" s="21" t="s">
        <v>2980</v>
      </c>
      <c r="F1355" s="36">
        <v>35339</v>
      </c>
      <c r="G1355" s="12">
        <v>50</v>
      </c>
      <c r="H1355" s="25">
        <v>18900.310000000001</v>
      </c>
      <c r="I1355" s="13">
        <v>8205.58</v>
      </c>
      <c r="J1355" s="13">
        <f t="shared" si="21"/>
        <v>10694.730000000001</v>
      </c>
    </row>
    <row r="1356" spans="1:10" x14ac:dyDescent="0.25">
      <c r="A1356" s="19">
        <v>1348</v>
      </c>
      <c r="B1356" s="16" t="s">
        <v>24</v>
      </c>
      <c r="C1356" s="21" t="s">
        <v>25</v>
      </c>
      <c r="D1356" s="34">
        <v>199600000153700</v>
      </c>
      <c r="E1356" s="21" t="s">
        <v>2147</v>
      </c>
      <c r="F1356" s="36">
        <v>35339</v>
      </c>
      <c r="G1356" s="12">
        <v>50</v>
      </c>
      <c r="H1356" s="25">
        <v>41849.339999999997</v>
      </c>
      <c r="I1356" s="13">
        <v>18071.78</v>
      </c>
      <c r="J1356" s="13">
        <f t="shared" si="21"/>
        <v>23777.559999999998</v>
      </c>
    </row>
    <row r="1357" spans="1:10" x14ac:dyDescent="0.25">
      <c r="A1357" s="19">
        <v>1349</v>
      </c>
      <c r="B1357" s="16" t="s">
        <v>24</v>
      </c>
      <c r="C1357" s="21" t="s">
        <v>25</v>
      </c>
      <c r="D1357" s="34">
        <v>199600000153720</v>
      </c>
      <c r="E1357" s="21" t="s">
        <v>3467</v>
      </c>
      <c r="F1357" s="36">
        <v>35339</v>
      </c>
      <c r="G1357" s="12">
        <v>50</v>
      </c>
      <c r="H1357" s="25">
        <v>13208.74</v>
      </c>
      <c r="I1357" s="13">
        <v>5734.66</v>
      </c>
      <c r="J1357" s="13">
        <f t="shared" si="21"/>
        <v>7474.08</v>
      </c>
    </row>
    <row r="1358" spans="1:10" x14ac:dyDescent="0.25">
      <c r="A1358" s="19">
        <v>1350</v>
      </c>
      <c r="B1358" s="16" t="s">
        <v>24</v>
      </c>
      <c r="C1358" s="21" t="s">
        <v>25</v>
      </c>
      <c r="D1358" s="34">
        <v>196700000156160</v>
      </c>
      <c r="E1358" s="21" t="s">
        <v>13509</v>
      </c>
      <c r="F1358" s="36">
        <v>24504</v>
      </c>
      <c r="G1358" s="12">
        <v>25</v>
      </c>
      <c r="H1358" s="25">
        <v>11377.83</v>
      </c>
      <c r="I1358" s="13">
        <v>11377.83</v>
      </c>
      <c r="J1358" s="13">
        <f t="shared" si="21"/>
        <v>0</v>
      </c>
    </row>
    <row r="1359" spans="1:10" x14ac:dyDescent="0.25">
      <c r="A1359" s="19">
        <v>1351</v>
      </c>
      <c r="B1359" s="16" t="s">
        <v>24</v>
      </c>
      <c r="C1359" s="21" t="s">
        <v>25</v>
      </c>
      <c r="D1359" s="34">
        <v>197500000157130</v>
      </c>
      <c r="E1359" s="21" t="s">
        <v>13510</v>
      </c>
      <c r="F1359" s="36">
        <v>27546</v>
      </c>
      <c r="G1359" s="12">
        <v>25</v>
      </c>
      <c r="H1359" s="25">
        <v>1491.97</v>
      </c>
      <c r="I1359" s="13">
        <v>1491.97</v>
      </c>
      <c r="J1359" s="13">
        <f t="shared" si="21"/>
        <v>0</v>
      </c>
    </row>
    <row r="1360" spans="1:10" x14ac:dyDescent="0.25">
      <c r="A1360" s="19">
        <v>1352</v>
      </c>
      <c r="B1360" s="16" t="s">
        <v>24</v>
      </c>
      <c r="C1360" s="21" t="s">
        <v>25</v>
      </c>
      <c r="D1360" s="34">
        <v>198900000157860</v>
      </c>
      <c r="E1360" s="21" t="s">
        <v>13511</v>
      </c>
      <c r="F1360" s="36">
        <v>32782</v>
      </c>
      <c r="G1360" s="12">
        <v>25</v>
      </c>
      <c r="H1360" s="25">
        <v>1025384.83</v>
      </c>
      <c r="I1360" s="13">
        <v>1025384.83</v>
      </c>
      <c r="J1360" s="13">
        <f t="shared" si="21"/>
        <v>0</v>
      </c>
    </row>
    <row r="1361" spans="1:10" x14ac:dyDescent="0.25">
      <c r="A1361" s="19">
        <v>1353</v>
      </c>
      <c r="B1361" s="16" t="s">
        <v>24</v>
      </c>
      <c r="C1361" s="21" t="s">
        <v>25</v>
      </c>
      <c r="D1361" s="34">
        <v>198900000157850</v>
      </c>
      <c r="E1361" s="21" t="s">
        <v>13512</v>
      </c>
      <c r="F1361" s="36">
        <v>32782</v>
      </c>
      <c r="G1361" s="12">
        <v>25</v>
      </c>
      <c r="H1361" s="25">
        <v>371725.88</v>
      </c>
      <c r="I1361" s="13">
        <v>371725.87999999803</v>
      </c>
      <c r="J1361" s="13">
        <f t="shared" si="21"/>
        <v>1.9790604710578918E-9</v>
      </c>
    </row>
    <row r="1362" spans="1:10" x14ac:dyDescent="0.25">
      <c r="A1362" s="19">
        <v>1354</v>
      </c>
      <c r="B1362" s="16" t="s">
        <v>24</v>
      </c>
      <c r="C1362" s="21" t="s">
        <v>25</v>
      </c>
      <c r="D1362" s="34">
        <v>198900000153230</v>
      </c>
      <c r="E1362" s="21" t="s">
        <v>2020</v>
      </c>
      <c r="F1362" s="36">
        <v>32782</v>
      </c>
      <c r="G1362" s="12">
        <v>50</v>
      </c>
      <c r="H1362" s="25">
        <v>66022.52</v>
      </c>
      <c r="I1362" s="13">
        <v>37955.879999999997</v>
      </c>
      <c r="J1362" s="13">
        <f t="shared" si="21"/>
        <v>28066.640000000007</v>
      </c>
    </row>
    <row r="1363" spans="1:10" x14ac:dyDescent="0.25">
      <c r="A1363" s="19">
        <v>1355</v>
      </c>
      <c r="B1363" s="16" t="s">
        <v>24</v>
      </c>
      <c r="C1363" s="21" t="s">
        <v>25</v>
      </c>
      <c r="D1363" s="34">
        <v>198900000197350</v>
      </c>
      <c r="E1363" s="21" t="s">
        <v>13513</v>
      </c>
      <c r="F1363" s="36">
        <v>32782</v>
      </c>
      <c r="G1363" s="12">
        <v>12</v>
      </c>
      <c r="H1363" s="25">
        <v>164418.01999999999</v>
      </c>
      <c r="I1363" s="13">
        <v>164418.01999999999</v>
      </c>
      <c r="J1363" s="13">
        <f t="shared" si="21"/>
        <v>0</v>
      </c>
    </row>
    <row r="1364" spans="1:10" x14ac:dyDescent="0.25">
      <c r="A1364" s="19">
        <v>1356</v>
      </c>
      <c r="B1364" s="16" t="s">
        <v>24</v>
      </c>
      <c r="C1364" s="21" t="s">
        <v>25</v>
      </c>
      <c r="D1364" s="34">
        <v>198900000153220</v>
      </c>
      <c r="E1364" s="21" t="s">
        <v>1201</v>
      </c>
      <c r="F1364" s="36">
        <v>32782</v>
      </c>
      <c r="G1364" s="12">
        <v>50</v>
      </c>
      <c r="H1364" s="25">
        <v>219378.44</v>
      </c>
      <c r="I1364" s="13">
        <v>126118.44000000101</v>
      </c>
      <c r="J1364" s="13">
        <f t="shared" si="21"/>
        <v>93259.999999998996</v>
      </c>
    </row>
    <row r="1365" spans="1:10" x14ac:dyDescent="0.25">
      <c r="A1365" s="19">
        <v>1357</v>
      </c>
      <c r="B1365" s="16" t="s">
        <v>24</v>
      </c>
      <c r="C1365" s="21" t="s">
        <v>25</v>
      </c>
      <c r="D1365" s="34">
        <v>198900000146550</v>
      </c>
      <c r="E1365" s="21" t="s">
        <v>697</v>
      </c>
      <c r="F1365" s="36">
        <v>32782</v>
      </c>
      <c r="G1365" s="12">
        <v>50</v>
      </c>
      <c r="H1365" s="25">
        <v>588434.11</v>
      </c>
      <c r="I1365" s="13">
        <v>338284.78</v>
      </c>
      <c r="J1365" s="13">
        <f t="shared" si="21"/>
        <v>250149.32999999996</v>
      </c>
    </row>
    <row r="1366" spans="1:10" x14ac:dyDescent="0.25">
      <c r="A1366" s="19">
        <v>1358</v>
      </c>
      <c r="B1366" s="16" t="s">
        <v>24</v>
      </c>
      <c r="C1366" s="21" t="s">
        <v>25</v>
      </c>
      <c r="D1366" s="34">
        <v>200810000015148</v>
      </c>
      <c r="E1366" s="21" t="s">
        <v>648</v>
      </c>
      <c r="F1366" s="36">
        <v>38990</v>
      </c>
      <c r="G1366" s="12">
        <v>50</v>
      </c>
      <c r="H1366" s="25">
        <v>362023.1</v>
      </c>
      <c r="I1366" s="13">
        <v>86885.400000000096</v>
      </c>
      <c r="J1366" s="13">
        <f t="shared" si="21"/>
        <v>275137.6999999999</v>
      </c>
    </row>
    <row r="1367" spans="1:10" x14ac:dyDescent="0.25">
      <c r="A1367" s="19">
        <v>1359</v>
      </c>
      <c r="B1367" s="16" t="s">
        <v>24</v>
      </c>
      <c r="C1367" s="21" t="s">
        <v>25</v>
      </c>
      <c r="D1367" s="34">
        <v>201310000013830</v>
      </c>
      <c r="E1367" s="21" t="s">
        <v>675</v>
      </c>
      <c r="F1367" s="36">
        <v>40999</v>
      </c>
      <c r="G1367" s="12">
        <v>50</v>
      </c>
      <c r="H1367" s="25">
        <v>302228.11</v>
      </c>
      <c r="I1367" s="13">
        <v>39285.300000000003</v>
      </c>
      <c r="J1367" s="13">
        <f t="shared" si="21"/>
        <v>262942.81</v>
      </c>
    </row>
    <row r="1368" spans="1:10" x14ac:dyDescent="0.25">
      <c r="A1368" s="19">
        <v>1360</v>
      </c>
      <c r="B1368" s="16" t="s">
        <v>24</v>
      </c>
      <c r="C1368" s="21" t="s">
        <v>25</v>
      </c>
      <c r="D1368" s="34">
        <v>201110000041076</v>
      </c>
      <c r="E1368" s="21" t="s">
        <v>1018</v>
      </c>
      <c r="F1368" s="36">
        <v>40806</v>
      </c>
      <c r="G1368" s="12">
        <v>50</v>
      </c>
      <c r="H1368" s="25">
        <v>148598.25</v>
      </c>
      <c r="I1368" s="13">
        <v>20884.96</v>
      </c>
      <c r="J1368" s="13">
        <f t="shared" si="21"/>
        <v>127713.29000000001</v>
      </c>
    </row>
    <row r="1369" spans="1:10" x14ac:dyDescent="0.25">
      <c r="A1369" s="19">
        <v>1361</v>
      </c>
      <c r="B1369" s="16" t="s">
        <v>24</v>
      </c>
      <c r="C1369" s="21" t="s">
        <v>25</v>
      </c>
      <c r="D1369" s="34">
        <v>201310000013829</v>
      </c>
      <c r="E1369" s="21" t="s">
        <v>72</v>
      </c>
      <c r="F1369" s="36">
        <v>40999</v>
      </c>
      <c r="G1369" s="12">
        <v>50</v>
      </c>
      <c r="H1369" s="25">
        <v>5420470.4800000004</v>
      </c>
      <c r="I1369" s="13">
        <v>683279.92</v>
      </c>
      <c r="J1369" s="13">
        <f t="shared" si="21"/>
        <v>4737190.5600000005</v>
      </c>
    </row>
    <row r="1370" spans="1:10" x14ac:dyDescent="0.25">
      <c r="A1370" s="19">
        <v>1362</v>
      </c>
      <c r="B1370" s="16" t="s">
        <v>24</v>
      </c>
      <c r="C1370" s="21" t="s">
        <v>25</v>
      </c>
      <c r="D1370" s="34">
        <v>196300000156730</v>
      </c>
      <c r="E1370" s="21" t="s">
        <v>13514</v>
      </c>
      <c r="F1370" s="36">
        <v>23224</v>
      </c>
      <c r="G1370" s="12">
        <v>25</v>
      </c>
      <c r="H1370" s="25">
        <v>170</v>
      </c>
      <c r="I1370" s="13">
        <v>170</v>
      </c>
      <c r="J1370" s="13">
        <f t="shared" si="21"/>
        <v>0</v>
      </c>
    </row>
    <row r="1371" spans="1:10" x14ac:dyDescent="0.25">
      <c r="A1371" s="19">
        <v>1363</v>
      </c>
      <c r="B1371" s="16" t="s">
        <v>24</v>
      </c>
      <c r="C1371" s="21" t="s">
        <v>25</v>
      </c>
      <c r="D1371" s="34">
        <v>196600000157260</v>
      </c>
      <c r="E1371" s="21" t="s">
        <v>13515</v>
      </c>
      <c r="F1371" s="36">
        <v>24289</v>
      </c>
      <c r="G1371" s="12">
        <v>25</v>
      </c>
      <c r="H1371" s="25">
        <v>1088.1600000000001</v>
      </c>
      <c r="I1371" s="13">
        <v>1088.1600000000001</v>
      </c>
      <c r="J1371" s="13">
        <f t="shared" si="21"/>
        <v>0</v>
      </c>
    </row>
    <row r="1372" spans="1:10" x14ac:dyDescent="0.25">
      <c r="A1372" s="19">
        <v>1364</v>
      </c>
      <c r="B1372" s="16" t="s">
        <v>24</v>
      </c>
      <c r="C1372" s="21" t="s">
        <v>25</v>
      </c>
      <c r="D1372" s="34">
        <v>195400000156630</v>
      </c>
      <c r="E1372" s="21" t="s">
        <v>7096</v>
      </c>
      <c r="F1372" s="36">
        <v>19756</v>
      </c>
      <c r="G1372" s="12">
        <v>25</v>
      </c>
      <c r="H1372" s="25">
        <v>80.13</v>
      </c>
      <c r="I1372" s="13">
        <v>80.13</v>
      </c>
      <c r="J1372" s="13">
        <f t="shared" si="21"/>
        <v>0</v>
      </c>
    </row>
    <row r="1373" spans="1:10" x14ac:dyDescent="0.25">
      <c r="A1373" s="19">
        <v>1365</v>
      </c>
      <c r="B1373" s="16" t="s">
        <v>24</v>
      </c>
      <c r="C1373" s="21" t="s">
        <v>25</v>
      </c>
      <c r="D1373" s="34">
        <v>195700000156110</v>
      </c>
      <c r="E1373" s="21" t="s">
        <v>13516</v>
      </c>
      <c r="F1373" s="36">
        <v>21064</v>
      </c>
      <c r="G1373" s="12">
        <v>25</v>
      </c>
      <c r="H1373" s="25">
        <v>208853.89</v>
      </c>
      <c r="I1373" s="13">
        <v>208853.89</v>
      </c>
      <c r="J1373" s="13">
        <f t="shared" si="21"/>
        <v>0</v>
      </c>
    </row>
    <row r="1374" spans="1:10" x14ac:dyDescent="0.25">
      <c r="A1374" s="19">
        <v>1366</v>
      </c>
      <c r="B1374" s="16" t="s">
        <v>24</v>
      </c>
      <c r="C1374" s="21" t="s">
        <v>25</v>
      </c>
      <c r="D1374" s="34">
        <v>195400000156620</v>
      </c>
      <c r="E1374" s="21" t="s">
        <v>10773</v>
      </c>
      <c r="F1374" s="36">
        <v>19756</v>
      </c>
      <c r="G1374" s="12">
        <v>25</v>
      </c>
      <c r="H1374" s="25">
        <v>68.12</v>
      </c>
      <c r="I1374" s="13">
        <v>68.12</v>
      </c>
      <c r="J1374" s="13">
        <f t="shared" si="21"/>
        <v>0</v>
      </c>
    </row>
    <row r="1375" spans="1:10" x14ac:dyDescent="0.25">
      <c r="A1375" s="19">
        <v>1367</v>
      </c>
      <c r="B1375" s="16" t="s">
        <v>24</v>
      </c>
      <c r="C1375" s="21" t="s">
        <v>25</v>
      </c>
      <c r="D1375" s="34">
        <v>197900000157410</v>
      </c>
      <c r="E1375" s="21" t="s">
        <v>13517</v>
      </c>
      <c r="F1375" s="36">
        <v>29068</v>
      </c>
      <c r="G1375" s="12">
        <v>25</v>
      </c>
      <c r="H1375" s="25">
        <v>1088.6300000000001</v>
      </c>
      <c r="I1375" s="13">
        <v>1088.6300000000001</v>
      </c>
      <c r="J1375" s="13">
        <f t="shared" si="21"/>
        <v>0</v>
      </c>
    </row>
    <row r="1376" spans="1:10" x14ac:dyDescent="0.25">
      <c r="A1376" s="19">
        <v>1368</v>
      </c>
      <c r="B1376" s="16" t="s">
        <v>24</v>
      </c>
      <c r="C1376" s="21" t="s">
        <v>25</v>
      </c>
      <c r="D1376" s="34">
        <v>197900000157420</v>
      </c>
      <c r="E1376" s="21" t="s">
        <v>13517</v>
      </c>
      <c r="F1376" s="36">
        <v>29068</v>
      </c>
      <c r="G1376" s="12">
        <v>25</v>
      </c>
      <c r="H1376" s="25">
        <v>2707.74</v>
      </c>
      <c r="I1376" s="13">
        <v>2707.74</v>
      </c>
      <c r="J1376" s="13">
        <f t="shared" si="21"/>
        <v>0</v>
      </c>
    </row>
    <row r="1377" spans="1:10" x14ac:dyDescent="0.25">
      <c r="A1377" s="19">
        <v>1369</v>
      </c>
      <c r="B1377" s="16" t="s">
        <v>24</v>
      </c>
      <c r="C1377" s="21" t="s">
        <v>25</v>
      </c>
      <c r="D1377" s="34">
        <v>197900000157460</v>
      </c>
      <c r="E1377" s="21" t="s">
        <v>13518</v>
      </c>
      <c r="F1377" s="36">
        <v>29068</v>
      </c>
      <c r="G1377" s="12">
        <v>25</v>
      </c>
      <c r="H1377" s="25">
        <v>1325.11</v>
      </c>
      <c r="I1377" s="13">
        <v>1325.11</v>
      </c>
      <c r="J1377" s="13">
        <f t="shared" si="21"/>
        <v>0</v>
      </c>
    </row>
    <row r="1378" spans="1:10" x14ac:dyDescent="0.25">
      <c r="A1378" s="19">
        <v>1370</v>
      </c>
      <c r="B1378" s="16" t="s">
        <v>24</v>
      </c>
      <c r="C1378" s="21" t="s">
        <v>25</v>
      </c>
      <c r="D1378" s="34">
        <v>197900000157350</v>
      </c>
      <c r="E1378" s="21" t="s">
        <v>13519</v>
      </c>
      <c r="F1378" s="36">
        <v>29068</v>
      </c>
      <c r="G1378" s="12">
        <v>25</v>
      </c>
      <c r="H1378" s="25">
        <v>10732.42</v>
      </c>
      <c r="I1378" s="13">
        <v>10732.42</v>
      </c>
      <c r="J1378" s="13">
        <f t="shared" si="21"/>
        <v>0</v>
      </c>
    </row>
    <row r="1379" spans="1:10" x14ac:dyDescent="0.25">
      <c r="A1379" s="19">
        <v>1371</v>
      </c>
      <c r="B1379" s="16" t="s">
        <v>24</v>
      </c>
      <c r="C1379" s="21" t="s">
        <v>25</v>
      </c>
      <c r="D1379" s="34">
        <v>197900000157480</v>
      </c>
      <c r="E1379" s="21" t="s">
        <v>13520</v>
      </c>
      <c r="F1379" s="36">
        <v>29068</v>
      </c>
      <c r="G1379" s="12">
        <v>25</v>
      </c>
      <c r="H1379" s="25">
        <v>3448.05</v>
      </c>
      <c r="I1379" s="13">
        <v>3448.05</v>
      </c>
      <c r="J1379" s="13">
        <f t="shared" si="21"/>
        <v>0</v>
      </c>
    </row>
    <row r="1380" spans="1:10" x14ac:dyDescent="0.25">
      <c r="A1380" s="19">
        <v>1372</v>
      </c>
      <c r="B1380" s="16" t="s">
        <v>24</v>
      </c>
      <c r="C1380" s="21" t="s">
        <v>25</v>
      </c>
      <c r="D1380" s="34">
        <v>197500000155830</v>
      </c>
      <c r="E1380" s="21" t="s">
        <v>13521</v>
      </c>
      <c r="F1380" s="36">
        <v>27546</v>
      </c>
      <c r="G1380" s="12">
        <v>25</v>
      </c>
      <c r="H1380" s="25">
        <v>1065.72</v>
      </c>
      <c r="I1380" s="13">
        <v>1065.72</v>
      </c>
      <c r="J1380" s="13">
        <f t="shared" si="21"/>
        <v>0</v>
      </c>
    </row>
    <row r="1381" spans="1:10" x14ac:dyDescent="0.25">
      <c r="A1381" s="19">
        <v>1373</v>
      </c>
      <c r="B1381" s="16" t="s">
        <v>24</v>
      </c>
      <c r="C1381" s="21" t="s">
        <v>25</v>
      </c>
      <c r="D1381" s="34">
        <v>197500000156870</v>
      </c>
      <c r="E1381" s="21" t="s">
        <v>13522</v>
      </c>
      <c r="F1381" s="36">
        <v>27546</v>
      </c>
      <c r="G1381" s="12">
        <v>25</v>
      </c>
      <c r="H1381" s="25">
        <v>22839.99</v>
      </c>
      <c r="I1381" s="13">
        <v>22839.99</v>
      </c>
      <c r="J1381" s="13">
        <f t="shared" si="21"/>
        <v>0</v>
      </c>
    </row>
    <row r="1382" spans="1:10" x14ac:dyDescent="0.25">
      <c r="A1382" s="19">
        <v>1374</v>
      </c>
      <c r="B1382" s="16" t="s">
        <v>24</v>
      </c>
      <c r="C1382" s="21" t="s">
        <v>25</v>
      </c>
      <c r="D1382" s="34">
        <v>197900000157370</v>
      </c>
      <c r="E1382" s="21" t="s">
        <v>13523</v>
      </c>
      <c r="F1382" s="36">
        <v>29068</v>
      </c>
      <c r="G1382" s="12">
        <v>25</v>
      </c>
      <c r="H1382" s="25">
        <v>9583.92</v>
      </c>
      <c r="I1382" s="13">
        <v>9583.92</v>
      </c>
      <c r="J1382" s="13">
        <f t="shared" si="21"/>
        <v>0</v>
      </c>
    </row>
    <row r="1383" spans="1:10" x14ac:dyDescent="0.25">
      <c r="A1383" s="19">
        <v>1375</v>
      </c>
      <c r="B1383" s="16" t="s">
        <v>24</v>
      </c>
      <c r="C1383" s="21" t="s">
        <v>25</v>
      </c>
      <c r="D1383" s="34">
        <v>197900000157380</v>
      </c>
      <c r="E1383" s="21" t="s">
        <v>13524</v>
      </c>
      <c r="F1383" s="36">
        <v>29068</v>
      </c>
      <c r="G1383" s="12">
        <v>25</v>
      </c>
      <c r="H1383" s="25">
        <v>493.83</v>
      </c>
      <c r="I1383" s="13">
        <v>493.83</v>
      </c>
      <c r="J1383" s="13">
        <f t="shared" si="21"/>
        <v>0</v>
      </c>
    </row>
    <row r="1384" spans="1:10" x14ac:dyDescent="0.25">
      <c r="A1384" s="19">
        <v>1376</v>
      </c>
      <c r="B1384" s="16" t="s">
        <v>24</v>
      </c>
      <c r="C1384" s="21" t="s">
        <v>25</v>
      </c>
      <c r="D1384" s="34">
        <v>196700000156180</v>
      </c>
      <c r="E1384" s="21" t="s">
        <v>13525</v>
      </c>
      <c r="F1384" s="36">
        <v>24563</v>
      </c>
      <c r="G1384" s="12">
        <v>25</v>
      </c>
      <c r="H1384" s="25">
        <v>14870.51</v>
      </c>
      <c r="I1384" s="13">
        <v>14870.51</v>
      </c>
      <c r="J1384" s="13">
        <f t="shared" si="21"/>
        <v>0</v>
      </c>
    </row>
    <row r="1385" spans="1:10" x14ac:dyDescent="0.25">
      <c r="A1385" s="19">
        <v>1377</v>
      </c>
      <c r="B1385" s="16" t="s">
        <v>24</v>
      </c>
      <c r="C1385" s="21" t="s">
        <v>25</v>
      </c>
      <c r="D1385" s="34">
        <v>197500000155760</v>
      </c>
      <c r="E1385" s="21" t="s">
        <v>13526</v>
      </c>
      <c r="F1385" s="36">
        <v>27546</v>
      </c>
      <c r="G1385" s="12">
        <v>25</v>
      </c>
      <c r="H1385" s="25">
        <v>972.87</v>
      </c>
      <c r="I1385" s="13">
        <v>972.87</v>
      </c>
      <c r="J1385" s="13">
        <f t="shared" si="21"/>
        <v>0</v>
      </c>
    </row>
    <row r="1386" spans="1:10" x14ac:dyDescent="0.25">
      <c r="A1386" s="19">
        <v>1378</v>
      </c>
      <c r="B1386" s="16" t="s">
        <v>24</v>
      </c>
      <c r="C1386" s="21" t="s">
        <v>25</v>
      </c>
      <c r="D1386" s="34">
        <v>196700000157040</v>
      </c>
      <c r="E1386" s="21" t="s">
        <v>13527</v>
      </c>
      <c r="F1386" s="36">
        <v>24685</v>
      </c>
      <c r="G1386" s="12">
        <v>25</v>
      </c>
      <c r="H1386" s="25">
        <v>875.47</v>
      </c>
      <c r="I1386" s="13">
        <v>875.47</v>
      </c>
      <c r="J1386" s="13">
        <f t="shared" si="21"/>
        <v>0</v>
      </c>
    </row>
    <row r="1387" spans="1:10" x14ac:dyDescent="0.25">
      <c r="A1387" s="19">
        <v>1379</v>
      </c>
      <c r="B1387" s="16" t="s">
        <v>24</v>
      </c>
      <c r="C1387" s="21" t="s">
        <v>25</v>
      </c>
      <c r="D1387" s="34">
        <v>195400000156940</v>
      </c>
      <c r="E1387" s="21" t="s">
        <v>13528</v>
      </c>
      <c r="F1387" s="36">
        <v>19756</v>
      </c>
      <c r="G1387" s="12">
        <v>25</v>
      </c>
      <c r="H1387" s="25">
        <v>716.56</v>
      </c>
      <c r="I1387" s="13">
        <v>716.56</v>
      </c>
      <c r="J1387" s="13">
        <f t="shared" si="21"/>
        <v>0</v>
      </c>
    </row>
    <row r="1388" spans="1:10" x14ac:dyDescent="0.25">
      <c r="A1388" s="19">
        <v>1380</v>
      </c>
      <c r="B1388" s="16" t="s">
        <v>24</v>
      </c>
      <c r="C1388" s="21" t="s">
        <v>25</v>
      </c>
      <c r="D1388" s="34">
        <v>197500000155770</v>
      </c>
      <c r="E1388" s="21" t="s">
        <v>13529</v>
      </c>
      <c r="F1388" s="36">
        <v>27546</v>
      </c>
      <c r="G1388" s="12">
        <v>25</v>
      </c>
      <c r="H1388" s="25">
        <v>2488.6999999999998</v>
      </c>
      <c r="I1388" s="13">
        <v>2488.6999999999998</v>
      </c>
      <c r="J1388" s="13">
        <f t="shared" si="21"/>
        <v>0</v>
      </c>
    </row>
    <row r="1389" spans="1:10" x14ac:dyDescent="0.25">
      <c r="A1389" s="19">
        <v>1381</v>
      </c>
      <c r="B1389" s="16" t="s">
        <v>24</v>
      </c>
      <c r="C1389" s="21" t="s">
        <v>25</v>
      </c>
      <c r="D1389" s="34">
        <v>197500000156880</v>
      </c>
      <c r="E1389" s="21" t="s">
        <v>13530</v>
      </c>
      <c r="F1389" s="36">
        <v>27546</v>
      </c>
      <c r="G1389" s="12">
        <v>25</v>
      </c>
      <c r="H1389" s="25">
        <v>498.03</v>
      </c>
      <c r="I1389" s="13">
        <v>498.03</v>
      </c>
      <c r="J1389" s="13">
        <f t="shared" si="21"/>
        <v>0</v>
      </c>
    </row>
    <row r="1390" spans="1:10" x14ac:dyDescent="0.25">
      <c r="A1390" s="19">
        <v>1382</v>
      </c>
      <c r="B1390" s="16" t="s">
        <v>24</v>
      </c>
      <c r="C1390" s="21" t="s">
        <v>25</v>
      </c>
      <c r="D1390" s="34">
        <v>196700000156780</v>
      </c>
      <c r="E1390" s="21" t="s">
        <v>13531</v>
      </c>
      <c r="F1390" s="36">
        <v>24685</v>
      </c>
      <c r="G1390" s="12">
        <v>25</v>
      </c>
      <c r="H1390" s="25">
        <v>90</v>
      </c>
      <c r="I1390" s="13">
        <v>90</v>
      </c>
      <c r="J1390" s="13">
        <f t="shared" si="21"/>
        <v>0</v>
      </c>
    </row>
    <row r="1391" spans="1:10" x14ac:dyDescent="0.25">
      <c r="A1391" s="19">
        <v>1383</v>
      </c>
      <c r="B1391" s="16" t="s">
        <v>24</v>
      </c>
      <c r="C1391" s="21" t="s">
        <v>25</v>
      </c>
      <c r="D1391" s="34">
        <v>196700000157030</v>
      </c>
      <c r="E1391" s="21" t="s">
        <v>13532</v>
      </c>
      <c r="F1391" s="36">
        <v>24685</v>
      </c>
      <c r="G1391" s="12">
        <v>25</v>
      </c>
      <c r="H1391" s="25">
        <v>180</v>
      </c>
      <c r="I1391" s="13">
        <v>180</v>
      </c>
      <c r="J1391" s="13">
        <f t="shared" si="21"/>
        <v>0</v>
      </c>
    </row>
    <row r="1392" spans="1:10" x14ac:dyDescent="0.25">
      <c r="A1392" s="19">
        <v>1384</v>
      </c>
      <c r="B1392" s="16" t="s">
        <v>24</v>
      </c>
      <c r="C1392" s="21" t="s">
        <v>25</v>
      </c>
      <c r="D1392" s="34">
        <v>196700000156900</v>
      </c>
      <c r="E1392" s="21" t="s">
        <v>13533</v>
      </c>
      <c r="F1392" s="36">
        <v>24532</v>
      </c>
      <c r="G1392" s="12">
        <v>25</v>
      </c>
      <c r="H1392" s="25">
        <v>780.76</v>
      </c>
      <c r="I1392" s="13">
        <v>780.76</v>
      </c>
      <c r="J1392" s="13">
        <f t="shared" si="21"/>
        <v>0</v>
      </c>
    </row>
    <row r="1393" spans="1:10" x14ac:dyDescent="0.25">
      <c r="A1393" s="19">
        <v>1385</v>
      </c>
      <c r="B1393" s="16" t="s">
        <v>24</v>
      </c>
      <c r="C1393" s="21" t="s">
        <v>25</v>
      </c>
      <c r="D1393" s="34">
        <v>196700000156770</v>
      </c>
      <c r="E1393" s="21" t="s">
        <v>13534</v>
      </c>
      <c r="F1393" s="36">
        <v>24685</v>
      </c>
      <c r="G1393" s="12">
        <v>25</v>
      </c>
      <c r="H1393" s="25">
        <v>100</v>
      </c>
      <c r="I1393" s="13">
        <v>100</v>
      </c>
      <c r="J1393" s="13">
        <f t="shared" si="21"/>
        <v>0</v>
      </c>
    </row>
    <row r="1394" spans="1:10" x14ac:dyDescent="0.25">
      <c r="A1394" s="19">
        <v>1386</v>
      </c>
      <c r="B1394" s="16" t="s">
        <v>24</v>
      </c>
      <c r="C1394" s="21" t="s">
        <v>25</v>
      </c>
      <c r="D1394" s="34">
        <v>196700000157000</v>
      </c>
      <c r="E1394" s="21" t="s">
        <v>13535</v>
      </c>
      <c r="F1394" s="36">
        <v>24685</v>
      </c>
      <c r="G1394" s="12">
        <v>25</v>
      </c>
      <c r="H1394" s="25">
        <v>200</v>
      </c>
      <c r="I1394" s="13">
        <v>200</v>
      </c>
      <c r="J1394" s="13">
        <f t="shared" si="21"/>
        <v>0</v>
      </c>
    </row>
    <row r="1395" spans="1:10" x14ac:dyDescent="0.25">
      <c r="A1395" s="19">
        <v>1387</v>
      </c>
      <c r="B1395" s="16" t="s">
        <v>24</v>
      </c>
      <c r="C1395" s="21" t="s">
        <v>25</v>
      </c>
      <c r="D1395" s="34">
        <v>196800000156340</v>
      </c>
      <c r="E1395" s="21" t="s">
        <v>13536</v>
      </c>
      <c r="F1395" s="36">
        <v>25112</v>
      </c>
      <c r="G1395" s="12">
        <v>25</v>
      </c>
      <c r="H1395" s="25">
        <v>280</v>
      </c>
      <c r="I1395" s="13">
        <v>280</v>
      </c>
      <c r="J1395" s="13">
        <f t="shared" si="21"/>
        <v>0</v>
      </c>
    </row>
    <row r="1396" spans="1:10" x14ac:dyDescent="0.25">
      <c r="A1396" s="19">
        <v>1388</v>
      </c>
      <c r="B1396" s="16" t="s">
        <v>24</v>
      </c>
      <c r="C1396" s="21" t="s">
        <v>25</v>
      </c>
      <c r="D1396" s="34">
        <v>196700000156470</v>
      </c>
      <c r="E1396" s="21" t="s">
        <v>13537</v>
      </c>
      <c r="F1396" s="36">
        <v>24685</v>
      </c>
      <c r="G1396" s="12">
        <v>25</v>
      </c>
      <c r="H1396" s="25">
        <v>245</v>
      </c>
      <c r="I1396" s="13">
        <v>245</v>
      </c>
      <c r="J1396" s="13">
        <f t="shared" si="21"/>
        <v>0</v>
      </c>
    </row>
    <row r="1397" spans="1:10" x14ac:dyDescent="0.25">
      <c r="A1397" s="19">
        <v>1389</v>
      </c>
      <c r="B1397" s="16" t="s">
        <v>24</v>
      </c>
      <c r="C1397" s="21" t="s">
        <v>25</v>
      </c>
      <c r="D1397" s="34">
        <v>196800000156310</v>
      </c>
      <c r="E1397" s="21" t="s">
        <v>13538</v>
      </c>
      <c r="F1397" s="36">
        <v>25112</v>
      </c>
      <c r="G1397" s="12">
        <v>25</v>
      </c>
      <c r="H1397" s="25">
        <v>180</v>
      </c>
      <c r="I1397" s="13">
        <v>180</v>
      </c>
      <c r="J1397" s="13">
        <f t="shared" si="21"/>
        <v>0</v>
      </c>
    </row>
    <row r="1398" spans="1:10" x14ac:dyDescent="0.25">
      <c r="A1398" s="19">
        <v>1390</v>
      </c>
      <c r="B1398" s="16" t="s">
        <v>24</v>
      </c>
      <c r="C1398" s="21" t="s">
        <v>25</v>
      </c>
      <c r="D1398" s="34">
        <v>196700000156990</v>
      </c>
      <c r="E1398" s="21" t="s">
        <v>13539</v>
      </c>
      <c r="F1398" s="36">
        <v>24685</v>
      </c>
      <c r="G1398" s="12">
        <v>25</v>
      </c>
      <c r="H1398" s="25">
        <v>308.25</v>
      </c>
      <c r="I1398" s="13">
        <v>308.25</v>
      </c>
      <c r="J1398" s="13">
        <f t="shared" si="21"/>
        <v>0</v>
      </c>
    </row>
    <row r="1399" spans="1:10" x14ac:dyDescent="0.25">
      <c r="A1399" s="19">
        <v>1391</v>
      </c>
      <c r="B1399" s="16" t="s">
        <v>24</v>
      </c>
      <c r="C1399" s="21" t="s">
        <v>25</v>
      </c>
      <c r="D1399" s="34">
        <v>196600000156740</v>
      </c>
      <c r="E1399" s="21" t="s">
        <v>13540</v>
      </c>
      <c r="F1399" s="36">
        <v>24139</v>
      </c>
      <c r="G1399" s="12">
        <v>25</v>
      </c>
      <c r="H1399" s="25">
        <v>2019.1</v>
      </c>
      <c r="I1399" s="13">
        <v>2019.1</v>
      </c>
      <c r="J1399" s="13">
        <f t="shared" si="21"/>
        <v>0</v>
      </c>
    </row>
    <row r="1400" spans="1:10" x14ac:dyDescent="0.25">
      <c r="A1400" s="19">
        <v>1392</v>
      </c>
      <c r="B1400" s="16" t="s">
        <v>24</v>
      </c>
      <c r="C1400" s="21" t="s">
        <v>25</v>
      </c>
      <c r="D1400" s="34">
        <v>199500000155620</v>
      </c>
      <c r="E1400" s="21" t="s">
        <v>7435</v>
      </c>
      <c r="F1400" s="36">
        <v>34968</v>
      </c>
      <c r="G1400" s="12">
        <v>25</v>
      </c>
      <c r="H1400" s="25">
        <v>2129</v>
      </c>
      <c r="I1400" s="13">
        <v>1959.5</v>
      </c>
      <c r="J1400" s="13">
        <f t="shared" si="21"/>
        <v>169.5</v>
      </c>
    </row>
    <row r="1401" spans="1:10" x14ac:dyDescent="0.25">
      <c r="A1401" s="19">
        <v>1393</v>
      </c>
      <c r="B1401" s="16" t="s">
        <v>24</v>
      </c>
      <c r="C1401" s="21" t="s">
        <v>25</v>
      </c>
      <c r="D1401" s="34">
        <v>199700000155630</v>
      </c>
      <c r="E1401" s="21" t="s">
        <v>7435</v>
      </c>
      <c r="F1401" s="36">
        <v>35643</v>
      </c>
      <c r="G1401" s="12">
        <v>25</v>
      </c>
      <c r="H1401" s="25">
        <v>1066</v>
      </c>
      <c r="I1401" s="13">
        <v>900.97999999999695</v>
      </c>
      <c r="J1401" s="13">
        <f t="shared" si="21"/>
        <v>165.02000000000305</v>
      </c>
    </row>
    <row r="1402" spans="1:10" x14ac:dyDescent="0.25">
      <c r="A1402" s="19">
        <v>1394</v>
      </c>
      <c r="B1402" s="16" t="s">
        <v>24</v>
      </c>
      <c r="C1402" s="21" t="s">
        <v>25</v>
      </c>
      <c r="D1402" s="34">
        <v>198000000157730</v>
      </c>
      <c r="E1402" s="21" t="s">
        <v>13541</v>
      </c>
      <c r="F1402" s="36">
        <v>29465</v>
      </c>
      <c r="G1402" s="12">
        <v>25</v>
      </c>
      <c r="H1402" s="25">
        <v>46542.15</v>
      </c>
      <c r="I1402" s="13">
        <v>46542.15</v>
      </c>
      <c r="J1402" s="13">
        <f t="shared" si="21"/>
        <v>0</v>
      </c>
    </row>
    <row r="1403" spans="1:10" x14ac:dyDescent="0.25">
      <c r="A1403" s="19">
        <v>1395</v>
      </c>
      <c r="B1403" s="16" t="s">
        <v>24</v>
      </c>
      <c r="C1403" s="21" t="s">
        <v>25</v>
      </c>
      <c r="D1403" s="34">
        <v>196700000156170</v>
      </c>
      <c r="E1403" s="21" t="s">
        <v>13542</v>
      </c>
      <c r="F1403" s="36">
        <v>24532</v>
      </c>
      <c r="G1403" s="12">
        <v>25</v>
      </c>
      <c r="H1403" s="25">
        <v>2525.98</v>
      </c>
      <c r="I1403" s="13">
        <v>2525.98</v>
      </c>
      <c r="J1403" s="13">
        <f t="shared" si="21"/>
        <v>0</v>
      </c>
    </row>
    <row r="1404" spans="1:10" x14ac:dyDescent="0.25">
      <c r="A1404" s="19">
        <v>1396</v>
      </c>
      <c r="B1404" s="16" t="s">
        <v>24</v>
      </c>
      <c r="C1404" s="21" t="s">
        <v>25</v>
      </c>
      <c r="D1404" s="34">
        <v>195100000155930</v>
      </c>
      <c r="E1404" s="21" t="s">
        <v>13543</v>
      </c>
      <c r="F1404" s="36">
        <v>18719</v>
      </c>
      <c r="G1404" s="12">
        <v>25</v>
      </c>
      <c r="H1404" s="25">
        <v>2500</v>
      </c>
      <c r="I1404" s="13">
        <v>2500</v>
      </c>
      <c r="J1404" s="13">
        <f t="shared" si="21"/>
        <v>0</v>
      </c>
    </row>
    <row r="1405" spans="1:10" x14ac:dyDescent="0.25">
      <c r="A1405" s="19">
        <v>1397</v>
      </c>
      <c r="B1405" s="16" t="s">
        <v>24</v>
      </c>
      <c r="C1405" s="21" t="s">
        <v>25</v>
      </c>
      <c r="D1405" s="34">
        <v>195100000155900</v>
      </c>
      <c r="E1405" s="21" t="s">
        <v>13544</v>
      </c>
      <c r="F1405" s="36">
        <v>18719</v>
      </c>
      <c r="G1405" s="12">
        <v>25</v>
      </c>
      <c r="H1405" s="25">
        <v>3000</v>
      </c>
      <c r="I1405" s="13">
        <v>3000</v>
      </c>
      <c r="J1405" s="13">
        <f t="shared" si="21"/>
        <v>0</v>
      </c>
    </row>
    <row r="1406" spans="1:10" x14ac:dyDescent="0.25">
      <c r="A1406" s="19">
        <v>1398</v>
      </c>
      <c r="B1406" s="16" t="s">
        <v>24</v>
      </c>
      <c r="C1406" s="21" t="s">
        <v>25</v>
      </c>
      <c r="D1406" s="34">
        <v>195100000155920</v>
      </c>
      <c r="E1406" s="21" t="s">
        <v>13544</v>
      </c>
      <c r="F1406" s="36">
        <v>18719</v>
      </c>
      <c r="G1406" s="12">
        <v>25</v>
      </c>
      <c r="H1406" s="25">
        <v>3000</v>
      </c>
      <c r="I1406" s="13">
        <v>3000</v>
      </c>
      <c r="J1406" s="13">
        <f t="shared" si="21"/>
        <v>0</v>
      </c>
    </row>
    <row r="1407" spans="1:10" x14ac:dyDescent="0.25">
      <c r="A1407" s="19">
        <v>1399</v>
      </c>
      <c r="B1407" s="16" t="s">
        <v>24</v>
      </c>
      <c r="C1407" s="21" t="s">
        <v>25</v>
      </c>
      <c r="D1407" s="34">
        <v>195100000155860</v>
      </c>
      <c r="E1407" s="21" t="s">
        <v>13545</v>
      </c>
      <c r="F1407" s="36">
        <v>18719</v>
      </c>
      <c r="G1407" s="12">
        <v>25</v>
      </c>
      <c r="H1407" s="25">
        <v>2600</v>
      </c>
      <c r="I1407" s="13">
        <v>2600</v>
      </c>
      <c r="J1407" s="13">
        <f t="shared" si="21"/>
        <v>0</v>
      </c>
    </row>
    <row r="1408" spans="1:10" x14ac:dyDescent="0.25">
      <c r="A1408" s="19">
        <v>1400</v>
      </c>
      <c r="B1408" s="16" t="s">
        <v>24</v>
      </c>
      <c r="C1408" s="21" t="s">
        <v>25</v>
      </c>
      <c r="D1408" s="34">
        <v>195100000155910</v>
      </c>
      <c r="E1408" s="21" t="s">
        <v>13546</v>
      </c>
      <c r="F1408" s="36">
        <v>18719</v>
      </c>
      <c r="G1408" s="12">
        <v>25</v>
      </c>
      <c r="H1408" s="25">
        <v>3000</v>
      </c>
      <c r="I1408" s="13">
        <v>3000</v>
      </c>
      <c r="J1408" s="13">
        <f t="shared" si="21"/>
        <v>0</v>
      </c>
    </row>
    <row r="1409" spans="1:10" x14ac:dyDescent="0.25">
      <c r="A1409" s="19">
        <v>1401</v>
      </c>
      <c r="B1409" s="16" t="s">
        <v>24</v>
      </c>
      <c r="C1409" s="21" t="s">
        <v>25</v>
      </c>
      <c r="D1409" s="34">
        <v>195100000155940</v>
      </c>
      <c r="E1409" s="21" t="s">
        <v>13547</v>
      </c>
      <c r="F1409" s="36">
        <v>18719</v>
      </c>
      <c r="G1409" s="12">
        <v>25</v>
      </c>
      <c r="H1409" s="25">
        <v>3322.79</v>
      </c>
      <c r="I1409" s="13">
        <v>3322.79</v>
      </c>
      <c r="J1409" s="13">
        <f t="shared" si="21"/>
        <v>0</v>
      </c>
    </row>
    <row r="1410" spans="1:10" x14ac:dyDescent="0.25">
      <c r="A1410" s="19">
        <v>1402</v>
      </c>
      <c r="B1410" s="16" t="s">
        <v>24</v>
      </c>
      <c r="C1410" s="21" t="s">
        <v>25</v>
      </c>
      <c r="D1410" s="34">
        <v>197100000156260</v>
      </c>
      <c r="E1410" s="21" t="s">
        <v>13548</v>
      </c>
      <c r="F1410" s="36">
        <v>26146</v>
      </c>
      <c r="G1410" s="12">
        <v>25</v>
      </c>
      <c r="H1410" s="25">
        <v>74481.919999999998</v>
      </c>
      <c r="I1410" s="13">
        <v>74481.919999999998</v>
      </c>
      <c r="J1410" s="13">
        <f t="shared" si="21"/>
        <v>0</v>
      </c>
    </row>
    <row r="1411" spans="1:10" x14ac:dyDescent="0.25">
      <c r="A1411" s="19">
        <v>1403</v>
      </c>
      <c r="B1411" s="16" t="s">
        <v>24</v>
      </c>
      <c r="C1411" s="21" t="s">
        <v>25</v>
      </c>
      <c r="D1411" s="34">
        <v>197500000156230</v>
      </c>
      <c r="E1411" s="21" t="s">
        <v>6210</v>
      </c>
      <c r="F1411" s="36">
        <v>27546</v>
      </c>
      <c r="G1411" s="12">
        <v>25</v>
      </c>
      <c r="H1411" s="25">
        <v>4115.87</v>
      </c>
      <c r="I1411" s="13">
        <v>4115.87</v>
      </c>
      <c r="J1411" s="13">
        <f t="shared" si="21"/>
        <v>0</v>
      </c>
    </row>
    <row r="1412" spans="1:10" x14ac:dyDescent="0.25">
      <c r="A1412" s="19">
        <v>1404</v>
      </c>
      <c r="B1412" s="16" t="s">
        <v>24</v>
      </c>
      <c r="C1412" s="21" t="s">
        <v>25</v>
      </c>
      <c r="D1412" s="34">
        <v>197900000157500</v>
      </c>
      <c r="E1412" s="21" t="s">
        <v>13549</v>
      </c>
      <c r="F1412" s="36">
        <v>29068</v>
      </c>
      <c r="G1412" s="12">
        <v>25</v>
      </c>
      <c r="H1412" s="25">
        <v>4941.42</v>
      </c>
      <c r="I1412" s="13">
        <v>4941.42</v>
      </c>
      <c r="J1412" s="13">
        <f t="shared" si="21"/>
        <v>0</v>
      </c>
    </row>
    <row r="1413" spans="1:10" x14ac:dyDescent="0.25">
      <c r="A1413" s="19">
        <v>1405</v>
      </c>
      <c r="B1413" s="16" t="s">
        <v>24</v>
      </c>
      <c r="C1413" s="21" t="s">
        <v>25</v>
      </c>
      <c r="D1413" s="34">
        <v>197900000157390</v>
      </c>
      <c r="E1413" s="21" t="s">
        <v>13550</v>
      </c>
      <c r="F1413" s="36">
        <v>29068</v>
      </c>
      <c r="G1413" s="12">
        <v>25</v>
      </c>
      <c r="H1413" s="25">
        <v>3366.03</v>
      </c>
      <c r="I1413" s="13">
        <v>3366.03</v>
      </c>
      <c r="J1413" s="13">
        <f t="shared" si="21"/>
        <v>0</v>
      </c>
    </row>
    <row r="1414" spans="1:10" x14ac:dyDescent="0.25">
      <c r="A1414" s="19">
        <v>1406</v>
      </c>
      <c r="B1414" s="16" t="s">
        <v>24</v>
      </c>
      <c r="C1414" s="21" t="s">
        <v>25</v>
      </c>
      <c r="D1414" s="34">
        <v>200810000015143</v>
      </c>
      <c r="E1414" s="21" t="s">
        <v>666</v>
      </c>
      <c r="F1414" s="36">
        <v>38990</v>
      </c>
      <c r="G1414" s="12">
        <v>50</v>
      </c>
      <c r="H1414" s="25">
        <v>341533.35</v>
      </c>
      <c r="I1414" s="13">
        <v>72995.350000000093</v>
      </c>
      <c r="J1414" s="13">
        <f t="shared" si="21"/>
        <v>268537.99999999988</v>
      </c>
    </row>
    <row r="1415" spans="1:10" x14ac:dyDescent="0.25">
      <c r="A1415" s="19">
        <v>1407</v>
      </c>
      <c r="B1415" s="16" t="s">
        <v>24</v>
      </c>
      <c r="C1415" s="21" t="s">
        <v>25</v>
      </c>
      <c r="D1415" s="34">
        <v>199200000153870</v>
      </c>
      <c r="E1415" s="21" t="s">
        <v>1165</v>
      </c>
      <c r="F1415" s="36">
        <v>33878</v>
      </c>
      <c r="G1415" s="12">
        <v>50</v>
      </c>
      <c r="H1415" s="25">
        <v>204410</v>
      </c>
      <c r="I1415" s="13">
        <v>105178.36</v>
      </c>
      <c r="J1415" s="13">
        <f t="shared" si="21"/>
        <v>99231.64</v>
      </c>
    </row>
    <row r="1416" spans="1:10" x14ac:dyDescent="0.25">
      <c r="A1416" s="19">
        <v>1408</v>
      </c>
      <c r="B1416" s="16" t="s">
        <v>24</v>
      </c>
      <c r="C1416" s="21" t="s">
        <v>25</v>
      </c>
      <c r="D1416" s="34">
        <v>199200000198370</v>
      </c>
      <c r="E1416" s="21" t="s">
        <v>13551</v>
      </c>
      <c r="F1416" s="36">
        <v>33878</v>
      </c>
      <c r="G1416" s="12">
        <v>12</v>
      </c>
      <c r="H1416" s="25">
        <v>490000.65</v>
      </c>
      <c r="I1416" s="13">
        <v>490000.65</v>
      </c>
      <c r="J1416" s="13">
        <f t="shared" si="21"/>
        <v>0</v>
      </c>
    </row>
    <row r="1417" spans="1:10" x14ac:dyDescent="0.25">
      <c r="A1417" s="19">
        <v>1409</v>
      </c>
      <c r="B1417" s="16" t="s">
        <v>24</v>
      </c>
      <c r="C1417" s="21" t="s">
        <v>25</v>
      </c>
      <c r="D1417" s="34">
        <v>199200000153880</v>
      </c>
      <c r="E1417" s="21" t="s">
        <v>606</v>
      </c>
      <c r="F1417" s="36">
        <v>33878</v>
      </c>
      <c r="G1417" s="12">
        <v>50</v>
      </c>
      <c r="H1417" s="25">
        <v>636816.44999999995</v>
      </c>
      <c r="I1417" s="13">
        <v>327671.52999999898</v>
      </c>
      <c r="J1417" s="13">
        <f t="shared" ref="J1417:J1480" si="22">SUM(H1417-I1417)</f>
        <v>309144.92000000097</v>
      </c>
    </row>
    <row r="1418" spans="1:10" x14ac:dyDescent="0.25">
      <c r="A1418" s="19">
        <v>1410</v>
      </c>
      <c r="B1418" s="16" t="s">
        <v>24</v>
      </c>
      <c r="C1418" s="21" t="s">
        <v>25</v>
      </c>
      <c r="D1418" s="34">
        <v>199200000159220</v>
      </c>
      <c r="E1418" s="21" t="s">
        <v>13552</v>
      </c>
      <c r="F1418" s="36">
        <v>33878</v>
      </c>
      <c r="G1418" s="12">
        <v>25</v>
      </c>
      <c r="H1418" s="25">
        <v>690126.85</v>
      </c>
      <c r="I1418" s="13">
        <v>690126.849999998</v>
      </c>
      <c r="J1418" s="13">
        <f t="shared" si="22"/>
        <v>1.9790604710578918E-9</v>
      </c>
    </row>
    <row r="1419" spans="1:10" x14ac:dyDescent="0.25">
      <c r="A1419" s="19">
        <v>1411</v>
      </c>
      <c r="B1419" s="16" t="s">
        <v>24</v>
      </c>
      <c r="C1419" s="21" t="s">
        <v>25</v>
      </c>
      <c r="D1419" s="34">
        <v>199200000159230</v>
      </c>
      <c r="E1419" s="21" t="s">
        <v>13553</v>
      </c>
      <c r="F1419" s="36">
        <v>33878</v>
      </c>
      <c r="G1419" s="12">
        <v>25</v>
      </c>
      <c r="H1419" s="25">
        <v>290764</v>
      </c>
      <c r="I1419" s="13">
        <v>290764</v>
      </c>
      <c r="J1419" s="13">
        <f t="shared" si="22"/>
        <v>0</v>
      </c>
    </row>
    <row r="1420" spans="1:10" x14ac:dyDescent="0.25">
      <c r="A1420" s="19">
        <v>1412</v>
      </c>
      <c r="B1420" s="16" t="s">
        <v>24</v>
      </c>
      <c r="C1420" s="21" t="s">
        <v>25</v>
      </c>
      <c r="D1420" s="34">
        <v>200100000179550</v>
      </c>
      <c r="E1420" s="21" t="s">
        <v>1604</v>
      </c>
      <c r="F1420" s="36">
        <v>37165</v>
      </c>
      <c r="G1420" s="12">
        <v>50</v>
      </c>
      <c r="H1420" s="25">
        <v>75556.83</v>
      </c>
      <c r="I1420" s="13">
        <v>25678.25</v>
      </c>
      <c r="J1420" s="13">
        <f t="shared" si="22"/>
        <v>49878.58</v>
      </c>
    </row>
    <row r="1421" spans="1:10" x14ac:dyDescent="0.25">
      <c r="A1421" s="19">
        <v>1413</v>
      </c>
      <c r="B1421" s="16" t="s">
        <v>24</v>
      </c>
      <c r="C1421" s="21" t="s">
        <v>25</v>
      </c>
      <c r="D1421" s="34">
        <v>200100000181880</v>
      </c>
      <c r="E1421" s="21" t="s">
        <v>1604</v>
      </c>
      <c r="F1421" s="36">
        <v>37164</v>
      </c>
      <c r="G1421" s="12">
        <v>50</v>
      </c>
      <c r="H1421" s="25">
        <v>60884.54</v>
      </c>
      <c r="I1421" s="13">
        <v>21100.67</v>
      </c>
      <c r="J1421" s="13">
        <f t="shared" si="22"/>
        <v>39783.870000000003</v>
      </c>
    </row>
    <row r="1422" spans="1:10" x14ac:dyDescent="0.25">
      <c r="A1422" s="19">
        <v>1414</v>
      </c>
      <c r="B1422" s="16" t="s">
        <v>24</v>
      </c>
      <c r="C1422" s="21" t="s">
        <v>25</v>
      </c>
      <c r="D1422" s="34">
        <v>198800000147820</v>
      </c>
      <c r="E1422" s="21" t="s">
        <v>266</v>
      </c>
      <c r="F1422" s="36">
        <v>32387</v>
      </c>
      <c r="G1422" s="12">
        <v>50</v>
      </c>
      <c r="H1422" s="25">
        <v>2530003.7799999998</v>
      </c>
      <c r="I1422" s="13">
        <v>1522133.5</v>
      </c>
      <c r="J1422" s="13">
        <f t="shared" si="22"/>
        <v>1007870.2799999998</v>
      </c>
    </row>
    <row r="1423" spans="1:10" x14ac:dyDescent="0.25">
      <c r="A1423" s="19">
        <v>1415</v>
      </c>
      <c r="B1423" s="16" t="s">
        <v>24</v>
      </c>
      <c r="C1423" s="21" t="s">
        <v>25</v>
      </c>
      <c r="D1423" s="34">
        <v>199700000159250</v>
      </c>
      <c r="E1423" s="21" t="s">
        <v>835</v>
      </c>
      <c r="F1423" s="36">
        <v>35703</v>
      </c>
      <c r="G1423" s="12">
        <v>25</v>
      </c>
      <c r="H1423" s="25">
        <v>1136250</v>
      </c>
      <c r="I1423" s="13">
        <v>954416.18000000098</v>
      </c>
      <c r="J1423" s="13">
        <f t="shared" si="22"/>
        <v>181833.81999999902</v>
      </c>
    </row>
    <row r="1424" spans="1:10" x14ac:dyDescent="0.25">
      <c r="A1424" s="19">
        <v>1416</v>
      </c>
      <c r="B1424" s="16" t="s">
        <v>24</v>
      </c>
      <c r="C1424" s="21" t="s">
        <v>25</v>
      </c>
      <c r="D1424" s="34">
        <v>199000000198400</v>
      </c>
      <c r="E1424" s="21" t="s">
        <v>13554</v>
      </c>
      <c r="F1424" s="36">
        <v>33147</v>
      </c>
      <c r="G1424" s="12">
        <v>12</v>
      </c>
      <c r="H1424" s="25">
        <v>47350.41</v>
      </c>
      <c r="I1424" s="13">
        <v>47350.41</v>
      </c>
      <c r="J1424" s="13">
        <f t="shared" si="22"/>
        <v>0</v>
      </c>
    </row>
    <row r="1425" spans="1:10" x14ac:dyDescent="0.25">
      <c r="A1425" s="19">
        <v>1417</v>
      </c>
      <c r="B1425" s="16" t="s">
        <v>24</v>
      </c>
      <c r="C1425" s="21" t="s">
        <v>25</v>
      </c>
      <c r="D1425" s="34">
        <v>199000000159560</v>
      </c>
      <c r="E1425" s="21" t="s">
        <v>13555</v>
      </c>
      <c r="F1425" s="36">
        <v>33147</v>
      </c>
      <c r="G1425" s="12">
        <v>25</v>
      </c>
      <c r="H1425" s="25">
        <v>61410.76</v>
      </c>
      <c r="I1425" s="13">
        <v>61410.76</v>
      </c>
      <c r="J1425" s="13">
        <f t="shared" si="22"/>
        <v>0</v>
      </c>
    </row>
    <row r="1426" spans="1:10" x14ac:dyDescent="0.25">
      <c r="A1426" s="19">
        <v>1418</v>
      </c>
      <c r="B1426" s="16" t="s">
        <v>24</v>
      </c>
      <c r="C1426" s="21" t="s">
        <v>25</v>
      </c>
      <c r="D1426" s="34">
        <v>199000000147840</v>
      </c>
      <c r="E1426" s="21" t="s">
        <v>2678</v>
      </c>
      <c r="F1426" s="36">
        <v>33147</v>
      </c>
      <c r="G1426" s="12">
        <v>50</v>
      </c>
      <c r="H1426" s="25">
        <v>30142.13</v>
      </c>
      <c r="I1426" s="13">
        <v>16721.789999999899</v>
      </c>
      <c r="J1426" s="13">
        <f t="shared" si="22"/>
        <v>13420.340000000102</v>
      </c>
    </row>
    <row r="1427" spans="1:10" x14ac:dyDescent="0.25">
      <c r="A1427" s="19">
        <v>1419</v>
      </c>
      <c r="B1427" s="16" t="s">
        <v>24</v>
      </c>
      <c r="C1427" s="21" t="s">
        <v>25</v>
      </c>
      <c r="D1427" s="34">
        <v>199000000159570</v>
      </c>
      <c r="E1427" s="21" t="s">
        <v>13556</v>
      </c>
      <c r="F1427" s="36">
        <v>33147</v>
      </c>
      <c r="G1427" s="12">
        <v>25</v>
      </c>
      <c r="H1427" s="25">
        <v>23125.11</v>
      </c>
      <c r="I1427" s="13">
        <v>23125.11</v>
      </c>
      <c r="J1427" s="13">
        <f t="shared" si="22"/>
        <v>0</v>
      </c>
    </row>
    <row r="1428" spans="1:10" x14ac:dyDescent="0.25">
      <c r="A1428" s="19">
        <v>1420</v>
      </c>
      <c r="B1428" s="16" t="s">
        <v>24</v>
      </c>
      <c r="C1428" s="21" t="s">
        <v>25</v>
      </c>
      <c r="D1428" s="34">
        <v>199000000198410</v>
      </c>
      <c r="E1428" s="21" t="s">
        <v>13557</v>
      </c>
      <c r="F1428" s="36">
        <v>33147</v>
      </c>
      <c r="G1428" s="12">
        <v>12</v>
      </c>
      <c r="H1428" s="25">
        <v>1833.22</v>
      </c>
      <c r="I1428" s="13">
        <v>1833.22</v>
      </c>
      <c r="J1428" s="13">
        <f t="shared" si="22"/>
        <v>0</v>
      </c>
    </row>
    <row r="1429" spans="1:10" x14ac:dyDescent="0.25">
      <c r="A1429" s="19">
        <v>1421</v>
      </c>
      <c r="B1429" s="16" t="s">
        <v>24</v>
      </c>
      <c r="C1429" s="21" t="s">
        <v>25</v>
      </c>
      <c r="D1429" s="34">
        <v>199000000159550</v>
      </c>
      <c r="E1429" s="21" t="s">
        <v>13558</v>
      </c>
      <c r="F1429" s="36">
        <v>33147</v>
      </c>
      <c r="G1429" s="12">
        <v>25</v>
      </c>
      <c r="H1429" s="25">
        <v>58171.25</v>
      </c>
      <c r="I1429" s="13">
        <v>58171.25</v>
      </c>
      <c r="J1429" s="13">
        <f t="shared" si="22"/>
        <v>0</v>
      </c>
    </row>
    <row r="1430" spans="1:10" x14ac:dyDescent="0.25">
      <c r="A1430" s="19">
        <v>1422</v>
      </c>
      <c r="B1430" s="16" t="s">
        <v>24</v>
      </c>
      <c r="C1430" s="21" t="s">
        <v>25</v>
      </c>
      <c r="D1430" s="34">
        <v>198100000159520</v>
      </c>
      <c r="E1430" s="21" t="s">
        <v>13559</v>
      </c>
      <c r="F1430" s="36">
        <v>29799</v>
      </c>
      <c r="G1430" s="12">
        <v>25</v>
      </c>
      <c r="H1430" s="25">
        <v>50200</v>
      </c>
      <c r="I1430" s="13">
        <v>50200</v>
      </c>
      <c r="J1430" s="13">
        <f t="shared" si="22"/>
        <v>0</v>
      </c>
    </row>
    <row r="1431" spans="1:10" x14ac:dyDescent="0.25">
      <c r="A1431" s="19">
        <v>1423</v>
      </c>
      <c r="B1431" s="16" t="s">
        <v>24</v>
      </c>
      <c r="C1431" s="21" t="s">
        <v>25</v>
      </c>
      <c r="D1431" s="34">
        <v>199200000198380</v>
      </c>
      <c r="E1431" s="21" t="s">
        <v>13560</v>
      </c>
      <c r="F1431" s="36">
        <v>33878</v>
      </c>
      <c r="G1431" s="12">
        <v>12</v>
      </c>
      <c r="H1431" s="25">
        <v>338701.08</v>
      </c>
      <c r="I1431" s="13">
        <v>338701.08</v>
      </c>
      <c r="J1431" s="13">
        <f t="shared" si="22"/>
        <v>0</v>
      </c>
    </row>
    <row r="1432" spans="1:10" x14ac:dyDescent="0.25">
      <c r="A1432" s="19">
        <v>1424</v>
      </c>
      <c r="B1432" s="16" t="s">
        <v>24</v>
      </c>
      <c r="C1432" s="21" t="s">
        <v>25</v>
      </c>
      <c r="D1432" s="34">
        <v>199200000155330</v>
      </c>
      <c r="E1432" s="21" t="s">
        <v>765</v>
      </c>
      <c r="F1432" s="36">
        <v>33878</v>
      </c>
      <c r="G1432" s="12">
        <v>50</v>
      </c>
      <c r="H1432" s="25">
        <v>442012.81</v>
      </c>
      <c r="I1432" s="13">
        <v>227436.22</v>
      </c>
      <c r="J1432" s="13">
        <f t="shared" si="22"/>
        <v>214576.59</v>
      </c>
    </row>
    <row r="1433" spans="1:10" x14ac:dyDescent="0.25">
      <c r="A1433" s="19">
        <v>1425</v>
      </c>
      <c r="B1433" s="16" t="s">
        <v>24</v>
      </c>
      <c r="C1433" s="21" t="s">
        <v>25</v>
      </c>
      <c r="D1433" s="34">
        <v>199200000159480</v>
      </c>
      <c r="E1433" s="21" t="s">
        <v>13561</v>
      </c>
      <c r="F1433" s="36">
        <v>33878</v>
      </c>
      <c r="G1433" s="12">
        <v>25</v>
      </c>
      <c r="H1433" s="25">
        <v>447746.3</v>
      </c>
      <c r="I1433" s="13">
        <v>447746.3</v>
      </c>
      <c r="J1433" s="13">
        <f t="shared" si="22"/>
        <v>0</v>
      </c>
    </row>
    <row r="1434" spans="1:10" x14ac:dyDescent="0.25">
      <c r="A1434" s="19">
        <v>1426</v>
      </c>
      <c r="B1434" s="16" t="s">
        <v>24</v>
      </c>
      <c r="C1434" s="21" t="s">
        <v>25</v>
      </c>
      <c r="D1434" s="34">
        <v>199200000159490</v>
      </c>
      <c r="E1434" s="21" t="s">
        <v>13562</v>
      </c>
      <c r="F1434" s="36">
        <v>33878</v>
      </c>
      <c r="G1434" s="12">
        <v>25</v>
      </c>
      <c r="H1434" s="25">
        <v>676833.8</v>
      </c>
      <c r="I1434" s="13">
        <v>676833.8</v>
      </c>
      <c r="J1434" s="13">
        <f t="shared" si="22"/>
        <v>0</v>
      </c>
    </row>
    <row r="1435" spans="1:10" x14ac:dyDescent="0.25">
      <c r="A1435" s="19">
        <v>1427</v>
      </c>
      <c r="B1435" s="16" t="s">
        <v>24</v>
      </c>
      <c r="C1435" s="21" t="s">
        <v>25</v>
      </c>
      <c r="D1435" s="34">
        <v>199200000147790</v>
      </c>
      <c r="E1435" s="21" t="s">
        <v>933</v>
      </c>
      <c r="F1435" s="36">
        <v>33878</v>
      </c>
      <c r="G1435" s="12">
        <v>50</v>
      </c>
      <c r="H1435" s="25">
        <v>314997.33</v>
      </c>
      <c r="I1435" s="13">
        <v>162080.91</v>
      </c>
      <c r="J1435" s="13">
        <f t="shared" si="22"/>
        <v>152916.42000000001</v>
      </c>
    </row>
    <row r="1436" spans="1:10" x14ac:dyDescent="0.25">
      <c r="A1436" s="19">
        <v>1428</v>
      </c>
      <c r="B1436" s="16" t="s">
        <v>24</v>
      </c>
      <c r="C1436" s="21" t="s">
        <v>25</v>
      </c>
      <c r="D1436" s="34">
        <v>199200000198390</v>
      </c>
      <c r="E1436" s="21" t="s">
        <v>13563</v>
      </c>
      <c r="F1436" s="36">
        <v>33878</v>
      </c>
      <c r="G1436" s="12">
        <v>12</v>
      </c>
      <c r="H1436" s="25">
        <v>1244107.1100000001</v>
      </c>
      <c r="I1436" s="13">
        <v>1244107.1100000001</v>
      </c>
      <c r="J1436" s="13">
        <f t="shared" si="22"/>
        <v>0</v>
      </c>
    </row>
    <row r="1437" spans="1:10" x14ac:dyDescent="0.25">
      <c r="A1437" s="19">
        <v>1429</v>
      </c>
      <c r="B1437" s="16" t="s">
        <v>24</v>
      </c>
      <c r="C1437" s="21" t="s">
        <v>25</v>
      </c>
      <c r="D1437" s="34">
        <v>199200000155340</v>
      </c>
      <c r="E1437" s="21" t="s">
        <v>453</v>
      </c>
      <c r="F1437" s="36">
        <v>33878</v>
      </c>
      <c r="G1437" s="12">
        <v>50</v>
      </c>
      <c r="H1437" s="25">
        <v>1020113.94</v>
      </c>
      <c r="I1437" s="13">
        <v>524896.12</v>
      </c>
      <c r="J1437" s="13">
        <f t="shared" si="22"/>
        <v>495217.81999999995</v>
      </c>
    </row>
    <row r="1438" spans="1:10" x14ac:dyDescent="0.25">
      <c r="A1438" s="19">
        <v>1430</v>
      </c>
      <c r="B1438" s="16" t="s">
        <v>24</v>
      </c>
      <c r="C1438" s="21" t="s">
        <v>25</v>
      </c>
      <c r="D1438" s="34">
        <v>199200000153890</v>
      </c>
      <c r="E1438" s="21" t="s">
        <v>389</v>
      </c>
      <c r="F1438" s="36">
        <v>33878</v>
      </c>
      <c r="G1438" s="12">
        <v>50</v>
      </c>
      <c r="H1438" s="25">
        <v>1277195.07</v>
      </c>
      <c r="I1438" s="13">
        <v>657176.549999999</v>
      </c>
      <c r="J1438" s="13">
        <f t="shared" si="22"/>
        <v>620018.52000000107</v>
      </c>
    </row>
    <row r="1439" spans="1:10" x14ac:dyDescent="0.25">
      <c r="A1439" s="19">
        <v>1431</v>
      </c>
      <c r="B1439" s="16" t="s">
        <v>24</v>
      </c>
      <c r="C1439" s="21" t="s">
        <v>25</v>
      </c>
      <c r="D1439" s="34">
        <v>199200000147780</v>
      </c>
      <c r="E1439" s="21" t="s">
        <v>799</v>
      </c>
      <c r="F1439" s="36">
        <v>33878</v>
      </c>
      <c r="G1439" s="12">
        <v>50</v>
      </c>
      <c r="H1439" s="25">
        <v>410290.65</v>
      </c>
      <c r="I1439" s="13">
        <v>211113.65</v>
      </c>
      <c r="J1439" s="13">
        <f t="shared" si="22"/>
        <v>199177.00000000003</v>
      </c>
    </row>
    <row r="1440" spans="1:10" x14ac:dyDescent="0.25">
      <c r="A1440" s="19">
        <v>1432</v>
      </c>
      <c r="B1440" s="16" t="s">
        <v>24</v>
      </c>
      <c r="C1440" s="21" t="s">
        <v>25</v>
      </c>
      <c r="D1440" s="34">
        <v>199200000147770</v>
      </c>
      <c r="E1440" s="21" t="s">
        <v>1539</v>
      </c>
      <c r="F1440" s="36">
        <v>33878</v>
      </c>
      <c r="G1440" s="12">
        <v>50</v>
      </c>
      <c r="H1440" s="25">
        <v>113822.57</v>
      </c>
      <c r="I1440" s="13">
        <v>58566.820000000102</v>
      </c>
      <c r="J1440" s="13">
        <f t="shared" si="22"/>
        <v>55255.749999999905</v>
      </c>
    </row>
    <row r="1441" spans="1:10" x14ac:dyDescent="0.25">
      <c r="A1441" s="19">
        <v>1433</v>
      </c>
      <c r="B1441" s="16" t="s">
        <v>24</v>
      </c>
      <c r="C1441" s="21" t="s">
        <v>25</v>
      </c>
      <c r="D1441" s="34">
        <v>199200000159500</v>
      </c>
      <c r="E1441" s="21" t="s">
        <v>13564</v>
      </c>
      <c r="F1441" s="36">
        <v>33878</v>
      </c>
      <c r="G1441" s="12">
        <v>25</v>
      </c>
      <c r="H1441" s="25">
        <v>3036782.08</v>
      </c>
      <c r="I1441" s="13">
        <v>3036782.08</v>
      </c>
      <c r="J1441" s="13">
        <f t="shared" si="22"/>
        <v>0</v>
      </c>
    </row>
    <row r="1442" spans="1:10" x14ac:dyDescent="0.25">
      <c r="A1442" s="19">
        <v>1434</v>
      </c>
      <c r="B1442" s="16" t="s">
        <v>24</v>
      </c>
      <c r="C1442" s="21" t="s">
        <v>25</v>
      </c>
      <c r="D1442" s="34">
        <v>199100000149920</v>
      </c>
      <c r="E1442" s="21" t="s">
        <v>13565</v>
      </c>
      <c r="F1442" s="36">
        <v>33390</v>
      </c>
      <c r="G1442" s="12">
        <v>7</v>
      </c>
      <c r="H1442" s="25">
        <v>13785.86</v>
      </c>
      <c r="I1442" s="13">
        <v>13785.86</v>
      </c>
      <c r="J1442" s="13">
        <f t="shared" si="22"/>
        <v>0</v>
      </c>
    </row>
    <row r="1443" spans="1:10" x14ac:dyDescent="0.25">
      <c r="A1443" s="19">
        <v>1435</v>
      </c>
      <c r="B1443" s="16" t="s">
        <v>24</v>
      </c>
      <c r="C1443" s="21" t="s">
        <v>25</v>
      </c>
      <c r="D1443" s="34">
        <v>199000000198140</v>
      </c>
      <c r="E1443" s="21" t="s">
        <v>13566</v>
      </c>
      <c r="F1443" s="36">
        <v>33147</v>
      </c>
      <c r="G1443" s="12">
        <v>12</v>
      </c>
      <c r="H1443" s="25">
        <v>49627.51</v>
      </c>
      <c r="I1443" s="13">
        <v>49627.51</v>
      </c>
      <c r="J1443" s="13">
        <f t="shared" si="22"/>
        <v>0</v>
      </c>
    </row>
    <row r="1444" spans="1:10" x14ac:dyDescent="0.25">
      <c r="A1444" s="19">
        <v>1436</v>
      </c>
      <c r="B1444" s="16" t="s">
        <v>24</v>
      </c>
      <c r="C1444" s="21" t="s">
        <v>25</v>
      </c>
      <c r="D1444" s="34">
        <v>199000000155050</v>
      </c>
      <c r="E1444" s="21" t="s">
        <v>1704</v>
      </c>
      <c r="F1444" s="36">
        <v>33147</v>
      </c>
      <c r="G1444" s="12">
        <v>50</v>
      </c>
      <c r="H1444" s="25">
        <v>101590.91</v>
      </c>
      <c r="I1444" s="13">
        <v>58384.139999999898</v>
      </c>
      <c r="J1444" s="13">
        <f t="shared" si="22"/>
        <v>43206.770000000106</v>
      </c>
    </row>
    <row r="1445" spans="1:10" x14ac:dyDescent="0.25">
      <c r="A1445" s="19">
        <v>1437</v>
      </c>
      <c r="B1445" s="16" t="s">
        <v>24</v>
      </c>
      <c r="C1445" s="21" t="s">
        <v>25</v>
      </c>
      <c r="D1445" s="34">
        <v>199000000158850</v>
      </c>
      <c r="E1445" s="21" t="s">
        <v>13567</v>
      </c>
      <c r="F1445" s="36">
        <v>33147</v>
      </c>
      <c r="G1445" s="12">
        <v>25</v>
      </c>
      <c r="H1445" s="25">
        <v>301520.77</v>
      </c>
      <c r="I1445" s="13">
        <v>301520.77</v>
      </c>
      <c r="J1445" s="13">
        <f t="shared" si="22"/>
        <v>0</v>
      </c>
    </row>
    <row r="1446" spans="1:10" x14ac:dyDescent="0.25">
      <c r="A1446" s="19">
        <v>1438</v>
      </c>
      <c r="B1446" s="16" t="s">
        <v>24</v>
      </c>
      <c r="C1446" s="21" t="s">
        <v>25</v>
      </c>
      <c r="D1446" s="34">
        <v>199000000158860</v>
      </c>
      <c r="E1446" s="21" t="s">
        <v>13568</v>
      </c>
      <c r="F1446" s="36">
        <v>33147</v>
      </c>
      <c r="G1446" s="12">
        <v>25</v>
      </c>
      <c r="H1446" s="25">
        <v>70160.38</v>
      </c>
      <c r="I1446" s="13">
        <v>70160.38</v>
      </c>
      <c r="J1446" s="13">
        <f t="shared" si="22"/>
        <v>0</v>
      </c>
    </row>
    <row r="1447" spans="1:10" x14ac:dyDescent="0.25">
      <c r="A1447" s="19">
        <v>1439</v>
      </c>
      <c r="B1447" s="16" t="s">
        <v>24</v>
      </c>
      <c r="C1447" s="21" t="s">
        <v>25</v>
      </c>
      <c r="D1447" s="34">
        <v>196900000145460</v>
      </c>
      <c r="E1447" s="21" t="s">
        <v>6630</v>
      </c>
      <c r="F1447" s="36">
        <v>25447</v>
      </c>
      <c r="G1447" s="12">
        <v>50</v>
      </c>
      <c r="H1447" s="25">
        <v>46800</v>
      </c>
      <c r="I1447" s="13">
        <v>45982.700000000099</v>
      </c>
      <c r="J1447" s="13">
        <f t="shared" si="22"/>
        <v>817.29999999990105</v>
      </c>
    </row>
    <row r="1448" spans="1:10" x14ac:dyDescent="0.25">
      <c r="A1448" s="19">
        <v>1440</v>
      </c>
      <c r="B1448" s="16" t="s">
        <v>24</v>
      </c>
      <c r="C1448" s="21" t="s">
        <v>25</v>
      </c>
      <c r="D1448" s="34">
        <v>196700000156130</v>
      </c>
      <c r="E1448" s="21" t="s">
        <v>13569</v>
      </c>
      <c r="F1448" s="36">
        <v>24504</v>
      </c>
      <c r="G1448" s="12">
        <v>25</v>
      </c>
      <c r="H1448" s="25">
        <v>46483.26</v>
      </c>
      <c r="I1448" s="13">
        <v>46483.26</v>
      </c>
      <c r="J1448" s="13">
        <f t="shared" si="22"/>
        <v>0</v>
      </c>
    </row>
    <row r="1449" spans="1:10" x14ac:dyDescent="0.25">
      <c r="A1449" s="19">
        <v>1441</v>
      </c>
      <c r="B1449" s="16" t="s">
        <v>24</v>
      </c>
      <c r="C1449" s="21" t="s">
        <v>25</v>
      </c>
      <c r="D1449" s="34">
        <v>196700000156140</v>
      </c>
      <c r="E1449" s="21" t="s">
        <v>13569</v>
      </c>
      <c r="F1449" s="36">
        <v>24504</v>
      </c>
      <c r="G1449" s="12">
        <v>25</v>
      </c>
      <c r="H1449" s="25">
        <v>40786.129999999997</v>
      </c>
      <c r="I1449" s="13">
        <v>40786.129999999997</v>
      </c>
      <c r="J1449" s="13">
        <f t="shared" si="22"/>
        <v>0</v>
      </c>
    </row>
    <row r="1450" spans="1:10" x14ac:dyDescent="0.25">
      <c r="A1450" s="19">
        <v>1442</v>
      </c>
      <c r="B1450" s="16" t="s">
        <v>24</v>
      </c>
      <c r="C1450" s="21" t="s">
        <v>25</v>
      </c>
      <c r="D1450" s="34">
        <v>196500000145550</v>
      </c>
      <c r="E1450" s="21" t="s">
        <v>13570</v>
      </c>
      <c r="F1450" s="36">
        <v>23802</v>
      </c>
      <c r="G1450" s="12">
        <v>50</v>
      </c>
      <c r="H1450" s="25">
        <v>20951.95</v>
      </c>
      <c r="I1450" s="13">
        <v>20951.95</v>
      </c>
      <c r="J1450" s="13">
        <f t="shared" si="22"/>
        <v>0</v>
      </c>
    </row>
    <row r="1451" spans="1:10" x14ac:dyDescent="0.25">
      <c r="A1451" s="19">
        <v>1443</v>
      </c>
      <c r="B1451" s="16" t="s">
        <v>24</v>
      </c>
      <c r="C1451" s="21" t="s">
        <v>25</v>
      </c>
      <c r="D1451" s="34">
        <v>197500000156390</v>
      </c>
      <c r="E1451" s="21" t="s">
        <v>13571</v>
      </c>
      <c r="F1451" s="36">
        <v>27485</v>
      </c>
      <c r="G1451" s="12">
        <v>25</v>
      </c>
      <c r="H1451" s="25">
        <v>9165.92</v>
      </c>
      <c r="I1451" s="13">
        <v>9165.92</v>
      </c>
      <c r="J1451" s="13">
        <f t="shared" si="22"/>
        <v>0</v>
      </c>
    </row>
    <row r="1452" spans="1:10" x14ac:dyDescent="0.25">
      <c r="A1452" s="19">
        <v>1444</v>
      </c>
      <c r="B1452" s="16" t="s">
        <v>24</v>
      </c>
      <c r="C1452" s="21" t="s">
        <v>25</v>
      </c>
      <c r="D1452" s="34">
        <v>197500000145370</v>
      </c>
      <c r="E1452" s="21" t="s">
        <v>1774</v>
      </c>
      <c r="F1452" s="36">
        <v>27485</v>
      </c>
      <c r="G1452" s="12">
        <v>50</v>
      </c>
      <c r="H1452" s="25">
        <v>306596.09999999998</v>
      </c>
      <c r="I1452" s="13">
        <v>267573.40999999997</v>
      </c>
      <c r="J1452" s="13">
        <f t="shared" si="22"/>
        <v>39022.69</v>
      </c>
    </row>
    <row r="1453" spans="1:10" x14ac:dyDescent="0.25">
      <c r="A1453" s="19">
        <v>1445</v>
      </c>
      <c r="B1453" s="16" t="s">
        <v>24</v>
      </c>
      <c r="C1453" s="21" t="s">
        <v>25</v>
      </c>
      <c r="D1453" s="34">
        <v>196700000156150</v>
      </c>
      <c r="E1453" s="21" t="s">
        <v>13392</v>
      </c>
      <c r="F1453" s="36">
        <v>24504</v>
      </c>
      <c r="G1453" s="12">
        <v>25</v>
      </c>
      <c r="H1453" s="25">
        <v>36739.58</v>
      </c>
      <c r="I1453" s="13">
        <v>36739.58</v>
      </c>
      <c r="J1453" s="13">
        <f t="shared" si="22"/>
        <v>0</v>
      </c>
    </row>
    <row r="1454" spans="1:10" x14ac:dyDescent="0.25">
      <c r="A1454" s="19">
        <v>1446</v>
      </c>
      <c r="B1454" s="16" t="s">
        <v>24</v>
      </c>
      <c r="C1454" s="21" t="s">
        <v>25</v>
      </c>
      <c r="D1454" s="34">
        <v>195100000156020</v>
      </c>
      <c r="E1454" s="21" t="s">
        <v>13572</v>
      </c>
      <c r="F1454" s="36">
        <v>18963</v>
      </c>
      <c r="G1454" s="12">
        <v>25</v>
      </c>
      <c r="H1454" s="25">
        <v>20034.64</v>
      </c>
      <c r="I1454" s="13">
        <v>20034.64</v>
      </c>
      <c r="J1454" s="13">
        <f t="shared" si="22"/>
        <v>0</v>
      </c>
    </row>
    <row r="1455" spans="1:10" x14ac:dyDescent="0.25">
      <c r="A1455" s="19">
        <v>1447</v>
      </c>
      <c r="B1455" s="16" t="s">
        <v>24</v>
      </c>
      <c r="C1455" s="21" t="s">
        <v>25</v>
      </c>
      <c r="D1455" s="34">
        <v>195100000155980</v>
      </c>
      <c r="E1455" s="21" t="s">
        <v>13573</v>
      </c>
      <c r="F1455" s="36">
        <v>18719</v>
      </c>
      <c r="G1455" s="12">
        <v>25</v>
      </c>
      <c r="H1455" s="25">
        <v>16200</v>
      </c>
      <c r="I1455" s="13">
        <v>16200</v>
      </c>
      <c r="J1455" s="13">
        <f t="shared" si="22"/>
        <v>0</v>
      </c>
    </row>
    <row r="1456" spans="1:10" x14ac:dyDescent="0.25">
      <c r="A1456" s="19">
        <v>1448</v>
      </c>
      <c r="B1456" s="16" t="s">
        <v>24</v>
      </c>
      <c r="C1456" s="21" t="s">
        <v>25</v>
      </c>
      <c r="D1456" s="34">
        <v>195100000155950</v>
      </c>
      <c r="E1456" s="21" t="s">
        <v>13574</v>
      </c>
      <c r="F1456" s="36">
        <v>18719</v>
      </c>
      <c r="G1456" s="12">
        <v>25</v>
      </c>
      <c r="H1456" s="25">
        <v>16200</v>
      </c>
      <c r="I1456" s="13">
        <v>16200</v>
      </c>
      <c r="J1456" s="13">
        <f t="shared" si="22"/>
        <v>0</v>
      </c>
    </row>
    <row r="1457" spans="1:10" x14ac:dyDescent="0.25">
      <c r="A1457" s="19">
        <v>1449</v>
      </c>
      <c r="B1457" s="16" t="s">
        <v>24</v>
      </c>
      <c r="C1457" s="21" t="s">
        <v>25</v>
      </c>
      <c r="D1457" s="34">
        <v>195100000145350</v>
      </c>
      <c r="E1457" s="21" t="s">
        <v>13575</v>
      </c>
      <c r="F1457" s="36">
        <v>18780</v>
      </c>
      <c r="G1457" s="12">
        <v>50</v>
      </c>
      <c r="H1457" s="25">
        <v>19522.419999999998</v>
      </c>
      <c r="I1457" s="13">
        <v>19522.419999999998</v>
      </c>
      <c r="J1457" s="13">
        <f t="shared" si="22"/>
        <v>0</v>
      </c>
    </row>
    <row r="1458" spans="1:10" x14ac:dyDescent="0.25">
      <c r="A1458" s="19">
        <v>1450</v>
      </c>
      <c r="B1458" s="16" t="s">
        <v>24</v>
      </c>
      <c r="C1458" s="21" t="s">
        <v>25</v>
      </c>
      <c r="D1458" s="34">
        <v>199400000153560</v>
      </c>
      <c r="E1458" s="21" t="s">
        <v>1397</v>
      </c>
      <c r="F1458" s="36">
        <v>34608</v>
      </c>
      <c r="G1458" s="12">
        <v>50</v>
      </c>
      <c r="H1458" s="25">
        <v>130832.37</v>
      </c>
      <c r="I1458" s="13">
        <v>62928.540000000103</v>
      </c>
      <c r="J1458" s="13">
        <f t="shared" si="22"/>
        <v>67903.8299999999</v>
      </c>
    </row>
    <row r="1459" spans="1:10" x14ac:dyDescent="0.25">
      <c r="A1459" s="19">
        <v>1451</v>
      </c>
      <c r="B1459" s="16" t="s">
        <v>24</v>
      </c>
      <c r="C1459" s="21" t="s">
        <v>25</v>
      </c>
      <c r="D1459" s="34">
        <v>195800000145930</v>
      </c>
      <c r="E1459" s="21" t="s">
        <v>13576</v>
      </c>
      <c r="F1459" s="36">
        <v>21186</v>
      </c>
      <c r="G1459" s="12">
        <v>50</v>
      </c>
      <c r="H1459" s="25">
        <v>3000</v>
      </c>
      <c r="I1459" s="13">
        <v>3000</v>
      </c>
      <c r="J1459" s="13">
        <f t="shared" si="22"/>
        <v>0</v>
      </c>
    </row>
    <row r="1460" spans="1:10" x14ac:dyDescent="0.25">
      <c r="A1460" s="19">
        <v>1452</v>
      </c>
      <c r="B1460" s="16" t="s">
        <v>24</v>
      </c>
      <c r="C1460" s="21" t="s">
        <v>25</v>
      </c>
      <c r="D1460" s="34">
        <v>195600000145990</v>
      </c>
      <c r="E1460" s="21" t="s">
        <v>13577</v>
      </c>
      <c r="F1460" s="36">
        <v>20607</v>
      </c>
      <c r="G1460" s="12">
        <v>50</v>
      </c>
      <c r="H1460" s="25">
        <v>25374.95</v>
      </c>
      <c r="I1460" s="13">
        <v>25374.95</v>
      </c>
      <c r="J1460" s="13">
        <f t="shared" si="22"/>
        <v>0</v>
      </c>
    </row>
    <row r="1461" spans="1:10" x14ac:dyDescent="0.25">
      <c r="A1461" s="19">
        <v>1453</v>
      </c>
      <c r="B1461" s="16" t="s">
        <v>24</v>
      </c>
      <c r="C1461" s="21" t="s">
        <v>25</v>
      </c>
      <c r="D1461" s="34">
        <v>195100000145980</v>
      </c>
      <c r="E1461" s="21" t="s">
        <v>13578</v>
      </c>
      <c r="F1461" s="36">
        <v>18719</v>
      </c>
      <c r="G1461" s="12">
        <v>50</v>
      </c>
      <c r="H1461" s="25">
        <v>3120</v>
      </c>
      <c r="I1461" s="13">
        <v>3120</v>
      </c>
      <c r="J1461" s="13">
        <f t="shared" si="22"/>
        <v>0</v>
      </c>
    </row>
    <row r="1462" spans="1:10" x14ac:dyDescent="0.25">
      <c r="A1462" s="19">
        <v>1454</v>
      </c>
      <c r="B1462" s="16" t="s">
        <v>24</v>
      </c>
      <c r="C1462" s="21" t="s">
        <v>25</v>
      </c>
      <c r="D1462" s="34">
        <v>195100000146010</v>
      </c>
      <c r="E1462" s="21" t="s">
        <v>13579</v>
      </c>
      <c r="F1462" s="36">
        <v>18719</v>
      </c>
      <c r="G1462" s="12">
        <v>50</v>
      </c>
      <c r="H1462" s="25">
        <v>1014</v>
      </c>
      <c r="I1462" s="13">
        <v>1014</v>
      </c>
      <c r="J1462" s="13">
        <f t="shared" si="22"/>
        <v>0</v>
      </c>
    </row>
    <row r="1463" spans="1:10" x14ac:dyDescent="0.25">
      <c r="A1463" s="19">
        <v>1455</v>
      </c>
      <c r="B1463" s="16" t="s">
        <v>24</v>
      </c>
      <c r="C1463" s="21" t="s">
        <v>25</v>
      </c>
      <c r="D1463" s="34">
        <v>195400000145940</v>
      </c>
      <c r="E1463" s="21" t="s">
        <v>13580</v>
      </c>
      <c r="F1463" s="36">
        <v>19756</v>
      </c>
      <c r="G1463" s="12">
        <v>50</v>
      </c>
      <c r="H1463" s="25">
        <v>24936.07</v>
      </c>
      <c r="I1463" s="13">
        <v>24936.07</v>
      </c>
      <c r="J1463" s="13">
        <f t="shared" si="22"/>
        <v>0</v>
      </c>
    </row>
    <row r="1464" spans="1:10" x14ac:dyDescent="0.25">
      <c r="A1464" s="19">
        <v>1456</v>
      </c>
      <c r="B1464" s="16" t="s">
        <v>24</v>
      </c>
      <c r="C1464" s="21" t="s">
        <v>25</v>
      </c>
      <c r="D1464" s="34">
        <v>196700000146070</v>
      </c>
      <c r="E1464" s="21" t="s">
        <v>13581</v>
      </c>
      <c r="F1464" s="36">
        <v>24532</v>
      </c>
      <c r="G1464" s="12">
        <v>50</v>
      </c>
      <c r="H1464" s="25">
        <v>7000</v>
      </c>
      <c r="I1464" s="13">
        <v>7000</v>
      </c>
      <c r="J1464" s="13">
        <f t="shared" si="22"/>
        <v>0</v>
      </c>
    </row>
    <row r="1465" spans="1:10" x14ac:dyDescent="0.25">
      <c r="A1465" s="19">
        <v>1457</v>
      </c>
      <c r="B1465" s="16" t="s">
        <v>24</v>
      </c>
      <c r="C1465" s="21" t="s">
        <v>25</v>
      </c>
      <c r="D1465" s="34">
        <v>196700000146080</v>
      </c>
      <c r="E1465" s="21" t="s">
        <v>13582</v>
      </c>
      <c r="F1465" s="36">
        <v>24532</v>
      </c>
      <c r="G1465" s="12">
        <v>50</v>
      </c>
      <c r="H1465" s="25">
        <v>8000</v>
      </c>
      <c r="I1465" s="13">
        <v>8000.00000000002</v>
      </c>
      <c r="J1465" s="13">
        <f t="shared" si="22"/>
        <v>-2.0008883439004421E-11</v>
      </c>
    </row>
    <row r="1466" spans="1:10" x14ac:dyDescent="0.25">
      <c r="A1466" s="19">
        <v>1458</v>
      </c>
      <c r="B1466" s="16" t="s">
        <v>24</v>
      </c>
      <c r="C1466" s="21" t="s">
        <v>25</v>
      </c>
      <c r="D1466" s="34">
        <v>199600000155130</v>
      </c>
      <c r="E1466" s="21" t="s">
        <v>782</v>
      </c>
      <c r="F1466" s="36">
        <v>35339</v>
      </c>
      <c r="G1466" s="12">
        <v>50</v>
      </c>
      <c r="H1466" s="25">
        <v>367408.37</v>
      </c>
      <c r="I1466" s="13">
        <v>164086.31</v>
      </c>
      <c r="J1466" s="13">
        <f t="shared" si="22"/>
        <v>203322.06</v>
      </c>
    </row>
    <row r="1467" spans="1:10" x14ac:dyDescent="0.25">
      <c r="A1467" s="19">
        <v>1459</v>
      </c>
      <c r="B1467" s="16" t="s">
        <v>24</v>
      </c>
      <c r="C1467" s="21" t="s">
        <v>25</v>
      </c>
      <c r="D1467" s="34">
        <v>197500000145970</v>
      </c>
      <c r="E1467" s="21" t="s">
        <v>2384</v>
      </c>
      <c r="F1467" s="36">
        <v>27546</v>
      </c>
      <c r="G1467" s="12">
        <v>50</v>
      </c>
      <c r="H1467" s="25">
        <v>139575.26</v>
      </c>
      <c r="I1467" s="13">
        <v>121463.61</v>
      </c>
      <c r="J1467" s="13">
        <f t="shared" si="22"/>
        <v>18111.650000000009</v>
      </c>
    </row>
    <row r="1468" spans="1:10" x14ac:dyDescent="0.25">
      <c r="A1468" s="19">
        <v>1460</v>
      </c>
      <c r="B1468" s="16" t="s">
        <v>24</v>
      </c>
      <c r="C1468" s="21" t="s">
        <v>25</v>
      </c>
      <c r="D1468" s="34">
        <v>200710000006678</v>
      </c>
      <c r="E1468" s="21" t="s">
        <v>316</v>
      </c>
      <c r="F1468" s="36">
        <v>38625</v>
      </c>
      <c r="G1468" s="12">
        <v>50</v>
      </c>
      <c r="H1468" s="25">
        <v>1132077.42</v>
      </c>
      <c r="I1468" s="13">
        <v>294340.15000000002</v>
      </c>
      <c r="J1468" s="13">
        <f t="shared" si="22"/>
        <v>837737.2699999999</v>
      </c>
    </row>
    <row r="1469" spans="1:10" x14ac:dyDescent="0.25">
      <c r="A1469" s="19">
        <v>1461</v>
      </c>
      <c r="B1469" s="16" t="s">
        <v>24</v>
      </c>
      <c r="C1469" s="21" t="s">
        <v>25</v>
      </c>
      <c r="D1469" s="34">
        <v>199400000155010</v>
      </c>
      <c r="E1469" s="21" t="s">
        <v>565</v>
      </c>
      <c r="F1469" s="36">
        <v>34608</v>
      </c>
      <c r="G1469" s="12">
        <v>50</v>
      </c>
      <c r="H1469" s="25">
        <v>671319.67</v>
      </c>
      <c r="I1469" s="13">
        <v>322895.46999999997</v>
      </c>
      <c r="J1469" s="13">
        <f t="shared" si="22"/>
        <v>348424.20000000007</v>
      </c>
    </row>
    <row r="1470" spans="1:10" x14ac:dyDescent="0.25">
      <c r="A1470" s="19">
        <v>1462</v>
      </c>
      <c r="B1470" s="16" t="s">
        <v>24</v>
      </c>
      <c r="C1470" s="21" t="s">
        <v>25</v>
      </c>
      <c r="D1470" s="34">
        <v>199400000147160</v>
      </c>
      <c r="E1470" s="21" t="s">
        <v>2318</v>
      </c>
      <c r="F1470" s="36">
        <v>34608</v>
      </c>
      <c r="G1470" s="12">
        <v>50</v>
      </c>
      <c r="H1470" s="25">
        <v>37207.65</v>
      </c>
      <c r="I1470" s="13">
        <v>17648.61</v>
      </c>
      <c r="J1470" s="13">
        <f t="shared" si="22"/>
        <v>19559.04</v>
      </c>
    </row>
    <row r="1471" spans="1:10" x14ac:dyDescent="0.25">
      <c r="A1471" s="19">
        <v>1463</v>
      </c>
      <c r="B1471" s="16" t="s">
        <v>24</v>
      </c>
      <c r="C1471" s="21" t="s">
        <v>25</v>
      </c>
      <c r="D1471" s="34">
        <v>199100000147180</v>
      </c>
      <c r="E1471" s="21" t="s">
        <v>1126</v>
      </c>
      <c r="F1471" s="36">
        <v>33512</v>
      </c>
      <c r="G1471" s="12">
        <v>50</v>
      </c>
      <c r="H1471" s="25">
        <v>230722.35</v>
      </c>
      <c r="I1471" s="13">
        <v>125893.53</v>
      </c>
      <c r="J1471" s="13">
        <f t="shared" si="22"/>
        <v>104828.82</v>
      </c>
    </row>
    <row r="1472" spans="1:10" x14ac:dyDescent="0.25">
      <c r="A1472" s="19">
        <v>1464</v>
      </c>
      <c r="B1472" s="16" t="s">
        <v>24</v>
      </c>
      <c r="C1472" s="21" t="s">
        <v>25</v>
      </c>
      <c r="D1472" s="34">
        <v>199100000153580</v>
      </c>
      <c r="E1472" s="21" t="s">
        <v>1521</v>
      </c>
      <c r="F1472" s="36">
        <v>33512</v>
      </c>
      <c r="G1472" s="12">
        <v>50</v>
      </c>
      <c r="H1472" s="25">
        <v>124327.18</v>
      </c>
      <c r="I1472" s="13">
        <v>67839.289999999906</v>
      </c>
      <c r="J1472" s="13">
        <f t="shared" si="22"/>
        <v>56487.890000000087</v>
      </c>
    </row>
    <row r="1473" spans="1:10" x14ac:dyDescent="0.25">
      <c r="A1473" s="19">
        <v>1465</v>
      </c>
      <c r="B1473" s="16" t="s">
        <v>24</v>
      </c>
      <c r="C1473" s="21" t="s">
        <v>25</v>
      </c>
      <c r="D1473" s="34">
        <v>199100000147170</v>
      </c>
      <c r="E1473" s="21" t="s">
        <v>229</v>
      </c>
      <c r="F1473" s="36">
        <v>33512</v>
      </c>
      <c r="G1473" s="12">
        <v>50</v>
      </c>
      <c r="H1473" s="25">
        <v>2634122.71</v>
      </c>
      <c r="I1473" s="13">
        <v>1437310.07</v>
      </c>
      <c r="J1473" s="13">
        <f t="shared" si="22"/>
        <v>1196812.6399999999</v>
      </c>
    </row>
    <row r="1474" spans="1:10" x14ac:dyDescent="0.25">
      <c r="A1474" s="19">
        <v>1466</v>
      </c>
      <c r="B1474" s="16" t="s">
        <v>24</v>
      </c>
      <c r="C1474" s="21" t="s">
        <v>25</v>
      </c>
      <c r="D1474" s="34">
        <v>199100000147170</v>
      </c>
      <c r="E1474" s="21" t="s">
        <v>229</v>
      </c>
      <c r="F1474" s="36">
        <v>37530</v>
      </c>
      <c r="G1474" s="12">
        <v>50</v>
      </c>
      <c r="H1474" s="25">
        <v>908267.23</v>
      </c>
      <c r="I1474" s="13">
        <v>305665.86</v>
      </c>
      <c r="J1474" s="13">
        <f t="shared" si="22"/>
        <v>602601.37</v>
      </c>
    </row>
    <row r="1475" spans="1:10" x14ac:dyDescent="0.25">
      <c r="A1475" s="19">
        <v>1467</v>
      </c>
      <c r="B1475" s="16" t="s">
        <v>24</v>
      </c>
      <c r="C1475" s="21" t="s">
        <v>25</v>
      </c>
      <c r="D1475" s="34">
        <v>199100000147170</v>
      </c>
      <c r="E1475" s="21" t="s">
        <v>229</v>
      </c>
      <c r="F1475" s="36">
        <v>37894</v>
      </c>
      <c r="G1475" s="12">
        <v>50</v>
      </c>
      <c r="H1475" s="25">
        <v>62113.38</v>
      </c>
      <c r="I1475" s="13">
        <v>19508.6899999999</v>
      </c>
      <c r="J1475" s="13">
        <f t="shared" si="22"/>
        <v>42604.690000000097</v>
      </c>
    </row>
    <row r="1476" spans="1:10" x14ac:dyDescent="0.25">
      <c r="A1476" s="19">
        <v>1468</v>
      </c>
      <c r="B1476" s="16" t="s">
        <v>24</v>
      </c>
      <c r="C1476" s="21" t="s">
        <v>25</v>
      </c>
      <c r="D1476" s="34">
        <v>199100000147170</v>
      </c>
      <c r="E1476" s="21" t="s">
        <v>229</v>
      </c>
      <c r="F1476" s="36">
        <v>38260</v>
      </c>
      <c r="G1476" s="12">
        <v>50</v>
      </c>
      <c r="H1476" s="25">
        <v>8573.2099999999991</v>
      </c>
      <c r="I1476" s="13">
        <v>2400</v>
      </c>
      <c r="J1476" s="13">
        <f t="shared" si="22"/>
        <v>6173.2099999999991</v>
      </c>
    </row>
    <row r="1477" spans="1:10" x14ac:dyDescent="0.25">
      <c r="A1477" s="19">
        <v>1469</v>
      </c>
      <c r="B1477" s="16" t="s">
        <v>24</v>
      </c>
      <c r="C1477" s="21" t="s">
        <v>25</v>
      </c>
      <c r="D1477" s="34">
        <v>199100000155020</v>
      </c>
      <c r="E1477" s="21" t="s">
        <v>850</v>
      </c>
      <c r="F1477" s="36">
        <v>33512</v>
      </c>
      <c r="G1477" s="12">
        <v>50</v>
      </c>
      <c r="H1477" s="25">
        <v>390632.72</v>
      </c>
      <c r="I1477" s="13">
        <v>213322.600000001</v>
      </c>
      <c r="J1477" s="13">
        <f t="shared" si="22"/>
        <v>177310.11999999898</v>
      </c>
    </row>
    <row r="1478" spans="1:10" x14ac:dyDescent="0.25">
      <c r="A1478" s="19">
        <v>1470</v>
      </c>
      <c r="B1478" s="16" t="s">
        <v>24</v>
      </c>
      <c r="C1478" s="21" t="s">
        <v>25</v>
      </c>
      <c r="D1478" s="34">
        <v>199100000153570</v>
      </c>
      <c r="E1478" s="21" t="s">
        <v>2427</v>
      </c>
      <c r="F1478" s="36">
        <v>33512</v>
      </c>
      <c r="G1478" s="12">
        <v>50</v>
      </c>
      <c r="H1478" s="25">
        <v>37567.86</v>
      </c>
      <c r="I1478" s="13">
        <v>20498.55</v>
      </c>
      <c r="J1478" s="13">
        <f t="shared" si="22"/>
        <v>17069.310000000001</v>
      </c>
    </row>
    <row r="1479" spans="1:10" x14ac:dyDescent="0.25">
      <c r="A1479" s="19">
        <v>1471</v>
      </c>
      <c r="B1479" s="16" t="s">
        <v>24</v>
      </c>
      <c r="C1479" s="21" t="s">
        <v>25</v>
      </c>
      <c r="D1479" s="34" t="s">
        <v>95</v>
      </c>
      <c r="E1479" s="21" t="s">
        <v>96</v>
      </c>
      <c r="F1479" s="36">
        <v>37530</v>
      </c>
      <c r="G1479" s="12">
        <v>50</v>
      </c>
      <c r="H1479" s="25">
        <v>5037375.01</v>
      </c>
      <c r="I1479" s="13">
        <v>1611199.82</v>
      </c>
      <c r="J1479" s="13">
        <f t="shared" si="22"/>
        <v>3426175.1899999995</v>
      </c>
    </row>
    <row r="1480" spans="1:10" x14ac:dyDescent="0.25">
      <c r="A1480" s="19">
        <v>1472</v>
      </c>
      <c r="B1480" s="16" t="s">
        <v>24</v>
      </c>
      <c r="C1480" s="21" t="s">
        <v>25</v>
      </c>
      <c r="D1480" s="34">
        <v>201510000023193</v>
      </c>
      <c r="E1480" s="21" t="s">
        <v>156</v>
      </c>
      <c r="F1480" s="36">
        <v>41912</v>
      </c>
      <c r="G1480" s="12">
        <v>25</v>
      </c>
      <c r="H1480" s="25">
        <v>2340038.5299999998</v>
      </c>
      <c r="I1480" s="13">
        <v>373729.05</v>
      </c>
      <c r="J1480" s="13">
        <f t="shared" si="22"/>
        <v>1966309.4799999997</v>
      </c>
    </row>
    <row r="1481" spans="1:10" x14ac:dyDescent="0.25">
      <c r="A1481" s="19">
        <v>1473</v>
      </c>
      <c r="B1481" s="16" t="s">
        <v>24</v>
      </c>
      <c r="C1481" s="21" t="s">
        <v>25</v>
      </c>
      <c r="D1481" s="34">
        <v>199000000154990</v>
      </c>
      <c r="E1481" s="21" t="s">
        <v>827</v>
      </c>
      <c r="F1481" s="36">
        <v>33147</v>
      </c>
      <c r="G1481" s="12">
        <v>50</v>
      </c>
      <c r="H1481" s="25">
        <v>436723.77</v>
      </c>
      <c r="I1481" s="13">
        <v>249460.33</v>
      </c>
      <c r="J1481" s="13">
        <f t="shared" ref="J1481:J1544" si="23">SUM(H1481-I1481)</f>
        <v>187263.44000000003</v>
      </c>
    </row>
    <row r="1482" spans="1:10" x14ac:dyDescent="0.25">
      <c r="A1482" s="19">
        <v>1474</v>
      </c>
      <c r="B1482" s="16" t="s">
        <v>24</v>
      </c>
      <c r="C1482" s="21" t="s">
        <v>25</v>
      </c>
      <c r="D1482" s="34">
        <v>199000000147150</v>
      </c>
      <c r="E1482" s="21" t="s">
        <v>281</v>
      </c>
      <c r="F1482" s="36">
        <v>33147</v>
      </c>
      <c r="G1482" s="12">
        <v>50</v>
      </c>
      <c r="H1482" s="25">
        <v>2218084.54</v>
      </c>
      <c r="I1482" s="13">
        <v>1267491.26</v>
      </c>
      <c r="J1482" s="13">
        <f t="shared" si="23"/>
        <v>950593.28</v>
      </c>
    </row>
    <row r="1483" spans="1:10" x14ac:dyDescent="0.25">
      <c r="A1483" s="19">
        <v>1475</v>
      </c>
      <c r="B1483" s="16" t="s">
        <v>24</v>
      </c>
      <c r="C1483" s="21" t="s">
        <v>25</v>
      </c>
      <c r="D1483" s="34">
        <v>199000000153540</v>
      </c>
      <c r="E1483" s="21" t="s">
        <v>2241</v>
      </c>
      <c r="F1483" s="36">
        <v>33147</v>
      </c>
      <c r="G1483" s="12">
        <v>50</v>
      </c>
      <c r="H1483" s="25">
        <v>47397.56</v>
      </c>
      <c r="I1483" s="13">
        <v>26294.87</v>
      </c>
      <c r="J1483" s="13">
        <f t="shared" si="23"/>
        <v>21102.69</v>
      </c>
    </row>
    <row r="1484" spans="1:10" x14ac:dyDescent="0.25">
      <c r="A1484" s="19">
        <v>1476</v>
      </c>
      <c r="B1484" s="16" t="s">
        <v>24</v>
      </c>
      <c r="C1484" s="21" t="s">
        <v>25</v>
      </c>
      <c r="D1484" s="34">
        <v>199000000153550</v>
      </c>
      <c r="E1484" s="21" t="s">
        <v>4247</v>
      </c>
      <c r="F1484" s="36">
        <v>33147</v>
      </c>
      <c r="G1484" s="12">
        <v>50</v>
      </c>
      <c r="H1484" s="25">
        <v>10359.34</v>
      </c>
      <c r="I1484" s="13">
        <v>5746.87</v>
      </c>
      <c r="J1484" s="13">
        <f t="shared" si="23"/>
        <v>4612.47</v>
      </c>
    </row>
    <row r="1485" spans="1:10" x14ac:dyDescent="0.25">
      <c r="A1485" s="19">
        <v>1477</v>
      </c>
      <c r="B1485" s="16" t="s">
        <v>24</v>
      </c>
      <c r="C1485" s="21" t="s">
        <v>25</v>
      </c>
      <c r="D1485" s="34">
        <v>199000000158580</v>
      </c>
      <c r="E1485" s="21" t="s">
        <v>13583</v>
      </c>
      <c r="F1485" s="36">
        <v>33147</v>
      </c>
      <c r="G1485" s="12">
        <v>25</v>
      </c>
      <c r="H1485" s="25">
        <v>425192.9</v>
      </c>
      <c r="I1485" s="13">
        <v>425192.9</v>
      </c>
      <c r="J1485" s="13">
        <f t="shared" si="23"/>
        <v>0</v>
      </c>
    </row>
    <row r="1486" spans="1:10" x14ac:dyDescent="0.25">
      <c r="A1486" s="19">
        <v>1478</v>
      </c>
      <c r="B1486" s="16" t="s">
        <v>24</v>
      </c>
      <c r="C1486" s="21" t="s">
        <v>25</v>
      </c>
      <c r="D1486" s="34">
        <v>199000000158590</v>
      </c>
      <c r="E1486" s="21" t="s">
        <v>13584</v>
      </c>
      <c r="F1486" s="36">
        <v>33147</v>
      </c>
      <c r="G1486" s="12">
        <v>25</v>
      </c>
      <c r="H1486" s="25">
        <v>181636.94</v>
      </c>
      <c r="I1486" s="13">
        <v>181636.94</v>
      </c>
      <c r="J1486" s="13">
        <f t="shared" si="23"/>
        <v>0</v>
      </c>
    </row>
    <row r="1487" spans="1:10" x14ac:dyDescent="0.25">
      <c r="A1487" s="19">
        <v>1479</v>
      </c>
      <c r="B1487" s="16" t="s">
        <v>24</v>
      </c>
      <c r="C1487" s="21" t="s">
        <v>25</v>
      </c>
      <c r="D1487" s="34">
        <v>201410000014981</v>
      </c>
      <c r="E1487" s="21" t="s">
        <v>50</v>
      </c>
      <c r="F1487" s="36">
        <v>41009</v>
      </c>
      <c r="G1487" s="12">
        <v>50</v>
      </c>
      <c r="H1487" s="25">
        <v>7609126.9000000004</v>
      </c>
      <c r="I1487" s="13">
        <v>976211.41</v>
      </c>
      <c r="J1487" s="13">
        <f t="shared" si="23"/>
        <v>6632915.4900000002</v>
      </c>
    </row>
    <row r="1488" spans="1:10" x14ac:dyDescent="0.25">
      <c r="A1488" s="19">
        <v>1480</v>
      </c>
      <c r="B1488" s="16" t="s">
        <v>24</v>
      </c>
      <c r="C1488" s="21" t="s">
        <v>25</v>
      </c>
      <c r="D1488" s="34">
        <v>201010000035628</v>
      </c>
      <c r="E1488" s="21" t="s">
        <v>396</v>
      </c>
      <c r="F1488" s="36">
        <v>40330</v>
      </c>
      <c r="G1488" s="12">
        <v>40</v>
      </c>
      <c r="H1488" s="25">
        <v>757522.97</v>
      </c>
      <c r="I1488" s="13">
        <v>148483.32999999999</v>
      </c>
      <c r="J1488" s="13">
        <f t="shared" si="23"/>
        <v>609039.64</v>
      </c>
    </row>
    <row r="1489" spans="1:10" x14ac:dyDescent="0.25">
      <c r="A1489" s="19">
        <v>1481</v>
      </c>
      <c r="B1489" s="16" t="s">
        <v>24</v>
      </c>
      <c r="C1489" s="21" t="s">
        <v>25</v>
      </c>
      <c r="D1489" s="34">
        <v>199800000147800</v>
      </c>
      <c r="E1489" s="21" t="s">
        <v>243</v>
      </c>
      <c r="F1489" s="36">
        <v>36068</v>
      </c>
      <c r="G1489" s="12">
        <v>50</v>
      </c>
      <c r="H1489" s="25">
        <v>1902573</v>
      </c>
      <c r="I1489" s="13">
        <v>760813.38999999897</v>
      </c>
      <c r="J1489" s="13">
        <f t="shared" si="23"/>
        <v>1141759.610000001</v>
      </c>
    </row>
    <row r="1490" spans="1:10" x14ac:dyDescent="0.25">
      <c r="A1490" s="19">
        <v>1482</v>
      </c>
      <c r="B1490" s="16" t="s">
        <v>24</v>
      </c>
      <c r="C1490" s="21" t="s">
        <v>25</v>
      </c>
      <c r="D1490" s="34">
        <v>196700000153100</v>
      </c>
      <c r="E1490" s="21" t="s">
        <v>13585</v>
      </c>
      <c r="F1490" s="36">
        <v>24532</v>
      </c>
      <c r="G1490" s="12">
        <v>50</v>
      </c>
      <c r="H1490" s="25">
        <v>6200</v>
      </c>
      <c r="I1490" s="13">
        <v>6200.00000000001</v>
      </c>
      <c r="J1490" s="13">
        <f t="shared" si="23"/>
        <v>-1.0004441719502211E-11</v>
      </c>
    </row>
    <row r="1491" spans="1:10" x14ac:dyDescent="0.25">
      <c r="A1491" s="19">
        <v>1483</v>
      </c>
      <c r="B1491" s="16" t="s">
        <v>24</v>
      </c>
      <c r="C1491" s="21" t="s">
        <v>25</v>
      </c>
      <c r="D1491" s="34" t="s">
        <v>171</v>
      </c>
      <c r="E1491" s="21" t="s">
        <v>172</v>
      </c>
      <c r="F1491" s="36">
        <v>37895</v>
      </c>
      <c r="G1491" s="12">
        <v>50</v>
      </c>
      <c r="H1491" s="25">
        <v>2322312.38</v>
      </c>
      <c r="I1491" s="13">
        <v>696461.429999999</v>
      </c>
      <c r="J1491" s="13">
        <f t="shared" si="23"/>
        <v>1625850.9500000009</v>
      </c>
    </row>
    <row r="1492" spans="1:10" x14ac:dyDescent="0.25">
      <c r="A1492" s="19">
        <v>1484</v>
      </c>
      <c r="B1492" s="16" t="s">
        <v>24</v>
      </c>
      <c r="C1492" s="21" t="s">
        <v>25</v>
      </c>
      <c r="D1492" s="34" t="s">
        <v>171</v>
      </c>
      <c r="E1492" s="21" t="s">
        <v>172</v>
      </c>
      <c r="F1492" s="36">
        <v>37530</v>
      </c>
      <c r="G1492" s="12">
        <v>50</v>
      </c>
      <c r="H1492" s="25">
        <v>25056.58</v>
      </c>
      <c r="I1492" s="13">
        <v>7859.1399999999803</v>
      </c>
      <c r="J1492" s="13">
        <f t="shared" si="23"/>
        <v>17197.440000000021</v>
      </c>
    </row>
    <row r="1493" spans="1:10" x14ac:dyDescent="0.25">
      <c r="A1493" s="19">
        <v>1485</v>
      </c>
      <c r="B1493" s="16" t="s">
        <v>24</v>
      </c>
      <c r="C1493" s="21" t="s">
        <v>25</v>
      </c>
      <c r="D1493" s="34">
        <v>199600000155150</v>
      </c>
      <c r="E1493" s="21" t="s">
        <v>1285</v>
      </c>
      <c r="F1493" s="36">
        <v>35339</v>
      </c>
      <c r="G1493" s="12">
        <v>50</v>
      </c>
      <c r="H1493" s="25">
        <v>145663.49</v>
      </c>
      <c r="I1493" s="13">
        <v>65896.190000000104</v>
      </c>
      <c r="J1493" s="13">
        <f t="shared" si="23"/>
        <v>79767.299999999886</v>
      </c>
    </row>
    <row r="1494" spans="1:10" x14ac:dyDescent="0.25">
      <c r="A1494" s="19">
        <v>1486</v>
      </c>
      <c r="B1494" s="16" t="s">
        <v>24</v>
      </c>
      <c r="C1494" s="21" t="s">
        <v>25</v>
      </c>
      <c r="D1494" s="34">
        <v>199600000147420</v>
      </c>
      <c r="E1494" s="21" t="s">
        <v>545</v>
      </c>
      <c r="F1494" s="36">
        <v>35339</v>
      </c>
      <c r="G1494" s="12">
        <v>50</v>
      </c>
      <c r="H1494" s="25">
        <v>678224.68</v>
      </c>
      <c r="I1494" s="13">
        <v>304399.90000000002</v>
      </c>
      <c r="J1494" s="13">
        <f t="shared" si="23"/>
        <v>373824.78</v>
      </c>
    </row>
    <row r="1495" spans="1:10" x14ac:dyDescent="0.25">
      <c r="A1495" s="19">
        <v>1487</v>
      </c>
      <c r="B1495" s="16" t="s">
        <v>24</v>
      </c>
      <c r="C1495" s="21" t="s">
        <v>25</v>
      </c>
      <c r="D1495" s="34">
        <v>198800000153270</v>
      </c>
      <c r="E1495" s="21" t="s">
        <v>3593</v>
      </c>
      <c r="F1495" s="36">
        <v>32264</v>
      </c>
      <c r="G1495" s="12">
        <v>50</v>
      </c>
      <c r="H1495" s="25">
        <v>16950</v>
      </c>
      <c r="I1495" s="13">
        <v>10118.32</v>
      </c>
      <c r="J1495" s="13">
        <f t="shared" si="23"/>
        <v>6831.68</v>
      </c>
    </row>
    <row r="1496" spans="1:10" x14ac:dyDescent="0.25">
      <c r="A1496" s="19">
        <v>1488</v>
      </c>
      <c r="B1496" s="16" t="s">
        <v>24</v>
      </c>
      <c r="C1496" s="21" t="s">
        <v>25</v>
      </c>
      <c r="D1496" s="34">
        <v>199000000146630</v>
      </c>
      <c r="E1496" s="21" t="s">
        <v>447</v>
      </c>
      <c r="F1496" s="36">
        <v>33147</v>
      </c>
      <c r="G1496" s="12">
        <v>50</v>
      </c>
      <c r="H1496" s="25">
        <v>1200270.32</v>
      </c>
      <c r="I1496" s="13">
        <v>698238.57999999798</v>
      </c>
      <c r="J1496" s="13">
        <f t="shared" si="23"/>
        <v>502031.74000000209</v>
      </c>
    </row>
    <row r="1497" spans="1:10" x14ac:dyDescent="0.25">
      <c r="A1497" s="19">
        <v>1489</v>
      </c>
      <c r="B1497" s="16" t="s">
        <v>24</v>
      </c>
      <c r="C1497" s="21" t="s">
        <v>25</v>
      </c>
      <c r="D1497" s="34">
        <v>199000000197390</v>
      </c>
      <c r="E1497" s="21" t="s">
        <v>13586</v>
      </c>
      <c r="F1497" s="36">
        <v>33147</v>
      </c>
      <c r="G1497" s="12">
        <v>12</v>
      </c>
      <c r="H1497" s="25">
        <v>57556.23</v>
      </c>
      <c r="I1497" s="13">
        <v>57556.23</v>
      </c>
      <c r="J1497" s="13">
        <f t="shared" si="23"/>
        <v>0</v>
      </c>
    </row>
    <row r="1498" spans="1:10" x14ac:dyDescent="0.25">
      <c r="A1498" s="19">
        <v>1490</v>
      </c>
      <c r="B1498" s="16" t="s">
        <v>24</v>
      </c>
      <c r="C1498" s="21" t="s">
        <v>25</v>
      </c>
      <c r="D1498" s="34">
        <v>199000000154900</v>
      </c>
      <c r="E1498" s="21" t="s">
        <v>1075</v>
      </c>
      <c r="F1498" s="36">
        <v>33147</v>
      </c>
      <c r="G1498" s="12">
        <v>50</v>
      </c>
      <c r="H1498" s="25">
        <v>258416.59</v>
      </c>
      <c r="I1498" s="13">
        <v>143652.37</v>
      </c>
      <c r="J1498" s="13">
        <f t="shared" si="23"/>
        <v>114764.22</v>
      </c>
    </row>
    <row r="1499" spans="1:10" x14ac:dyDescent="0.25">
      <c r="A1499" s="19">
        <v>1491</v>
      </c>
      <c r="B1499" s="16" t="s">
        <v>24</v>
      </c>
      <c r="C1499" s="21" t="s">
        <v>25</v>
      </c>
      <c r="D1499" s="34">
        <v>199000000157930</v>
      </c>
      <c r="E1499" s="21" t="s">
        <v>13587</v>
      </c>
      <c r="F1499" s="36">
        <v>33147</v>
      </c>
      <c r="G1499" s="12">
        <v>25</v>
      </c>
      <c r="H1499" s="25">
        <v>561355.79</v>
      </c>
      <c r="I1499" s="13">
        <v>561355.78999999899</v>
      </c>
      <c r="J1499" s="13">
        <f t="shared" si="23"/>
        <v>1.0477378964424133E-9</v>
      </c>
    </row>
    <row r="1500" spans="1:10" x14ac:dyDescent="0.25">
      <c r="A1500" s="19">
        <v>1492</v>
      </c>
      <c r="B1500" s="16" t="s">
        <v>24</v>
      </c>
      <c r="C1500" s="21" t="s">
        <v>25</v>
      </c>
      <c r="D1500" s="34">
        <v>200910000028366</v>
      </c>
      <c r="E1500" s="21" t="s">
        <v>130</v>
      </c>
      <c r="F1500" s="36">
        <v>40086</v>
      </c>
      <c r="G1500" s="12">
        <v>50</v>
      </c>
      <c r="H1500" s="25">
        <v>2875988.29</v>
      </c>
      <c r="I1500" s="13">
        <v>512158.50999999902</v>
      </c>
      <c r="J1500" s="13">
        <f t="shared" si="23"/>
        <v>2363829.7800000012</v>
      </c>
    </row>
    <row r="1501" spans="1:10" x14ac:dyDescent="0.25">
      <c r="A1501" s="19">
        <v>1493</v>
      </c>
      <c r="B1501" s="16" t="s">
        <v>24</v>
      </c>
      <c r="C1501" s="21" t="s">
        <v>25</v>
      </c>
      <c r="D1501" s="34">
        <v>196600000146030</v>
      </c>
      <c r="E1501" s="21" t="s">
        <v>13588</v>
      </c>
      <c r="F1501" s="36">
        <v>24289</v>
      </c>
      <c r="G1501" s="12">
        <v>50</v>
      </c>
      <c r="H1501" s="25">
        <v>6528.96</v>
      </c>
      <c r="I1501" s="13">
        <v>6528.96</v>
      </c>
      <c r="J1501" s="13">
        <f t="shared" si="23"/>
        <v>0</v>
      </c>
    </row>
    <row r="1502" spans="1:10" x14ac:dyDescent="0.25">
      <c r="A1502" s="19">
        <v>1494</v>
      </c>
      <c r="B1502" s="16" t="s">
        <v>24</v>
      </c>
      <c r="C1502" s="21" t="s">
        <v>25</v>
      </c>
      <c r="D1502" s="34">
        <v>198900000143450</v>
      </c>
      <c r="E1502" s="21" t="s">
        <v>7631</v>
      </c>
      <c r="F1502" s="36">
        <v>32540</v>
      </c>
      <c r="G1502" s="12">
        <v>0</v>
      </c>
      <c r="H1502" s="25">
        <v>52.8</v>
      </c>
      <c r="I1502" s="13">
        <v>0</v>
      </c>
      <c r="J1502" s="13">
        <f t="shared" si="23"/>
        <v>52.8</v>
      </c>
    </row>
    <row r="1503" spans="1:10" x14ac:dyDescent="0.25">
      <c r="A1503" s="19">
        <v>1495</v>
      </c>
      <c r="B1503" s="16" t="s">
        <v>24</v>
      </c>
      <c r="C1503" s="21" t="s">
        <v>25</v>
      </c>
      <c r="D1503" s="34">
        <v>198100000154590</v>
      </c>
      <c r="E1503" s="21" t="s">
        <v>1678</v>
      </c>
      <c r="F1503" s="36">
        <v>29799</v>
      </c>
      <c r="G1503" s="12">
        <v>50</v>
      </c>
      <c r="H1503" s="25">
        <v>180094.5</v>
      </c>
      <c r="I1503" s="13">
        <v>134880.46</v>
      </c>
      <c r="J1503" s="13">
        <f t="shared" si="23"/>
        <v>45214.040000000008</v>
      </c>
    </row>
    <row r="1504" spans="1:10" x14ac:dyDescent="0.25">
      <c r="A1504" s="19">
        <v>1496</v>
      </c>
      <c r="B1504" s="16" t="s">
        <v>24</v>
      </c>
      <c r="C1504" s="21" t="s">
        <v>25</v>
      </c>
      <c r="D1504" s="34">
        <v>197600000154600</v>
      </c>
      <c r="E1504" s="21" t="s">
        <v>2171</v>
      </c>
      <c r="F1504" s="36">
        <v>27973</v>
      </c>
      <c r="G1504" s="12">
        <v>50</v>
      </c>
      <c r="H1504" s="25">
        <v>152447.94</v>
      </c>
      <c r="I1504" s="13">
        <v>129292.19</v>
      </c>
      <c r="J1504" s="13">
        <f t="shared" si="23"/>
        <v>23155.75</v>
      </c>
    </row>
    <row r="1505" spans="1:10" x14ac:dyDescent="0.25">
      <c r="A1505" s="19">
        <v>1497</v>
      </c>
      <c r="B1505" s="16" t="s">
        <v>24</v>
      </c>
      <c r="C1505" s="21" t="s">
        <v>25</v>
      </c>
      <c r="D1505" s="34">
        <v>201410000010284</v>
      </c>
      <c r="E1505" s="21" t="s">
        <v>703</v>
      </c>
      <c r="F1505" s="36">
        <v>41479</v>
      </c>
      <c r="G1505" s="12">
        <v>50</v>
      </c>
      <c r="H1505" s="25">
        <v>262176.90000000002</v>
      </c>
      <c r="I1505" s="13">
        <v>15749.18</v>
      </c>
      <c r="J1505" s="13">
        <f t="shared" si="23"/>
        <v>246427.72000000003</v>
      </c>
    </row>
    <row r="1506" spans="1:10" x14ac:dyDescent="0.25">
      <c r="A1506" s="19">
        <v>1498</v>
      </c>
      <c r="B1506" s="16" t="s">
        <v>24</v>
      </c>
      <c r="C1506" s="21" t="s">
        <v>25</v>
      </c>
      <c r="D1506" s="34">
        <v>201110000041070</v>
      </c>
      <c r="E1506" s="21" t="s">
        <v>2170</v>
      </c>
      <c r="F1506" s="36">
        <v>40694</v>
      </c>
      <c r="G1506" s="12">
        <v>40</v>
      </c>
      <c r="H1506" s="25">
        <v>28379.89</v>
      </c>
      <c r="I1506" s="13">
        <v>5203.7000000000098</v>
      </c>
      <c r="J1506" s="13">
        <f t="shared" si="23"/>
        <v>23176.189999999988</v>
      </c>
    </row>
    <row r="1507" spans="1:10" x14ac:dyDescent="0.25">
      <c r="A1507" s="19">
        <v>1499</v>
      </c>
      <c r="B1507" s="16" t="s">
        <v>24</v>
      </c>
      <c r="C1507" s="21" t="s">
        <v>25</v>
      </c>
      <c r="D1507" s="34">
        <v>200810000015151</v>
      </c>
      <c r="E1507" s="21" t="s">
        <v>3981</v>
      </c>
      <c r="F1507" s="36">
        <v>38990</v>
      </c>
      <c r="G1507" s="12">
        <v>15</v>
      </c>
      <c r="H1507" s="25">
        <v>26871</v>
      </c>
      <c r="I1507" s="13">
        <v>21496.85</v>
      </c>
      <c r="J1507" s="13">
        <f t="shared" si="23"/>
        <v>5374.1500000000015</v>
      </c>
    </row>
    <row r="1508" spans="1:10" x14ac:dyDescent="0.25">
      <c r="A1508" s="19">
        <v>1500</v>
      </c>
      <c r="B1508" s="16" t="s">
        <v>24</v>
      </c>
      <c r="C1508" s="21" t="s">
        <v>25</v>
      </c>
      <c r="D1508" s="34">
        <v>199300000147310</v>
      </c>
      <c r="E1508" s="21" t="s">
        <v>695</v>
      </c>
      <c r="F1508" s="36">
        <v>34243</v>
      </c>
      <c r="G1508" s="12">
        <v>50</v>
      </c>
      <c r="H1508" s="25">
        <v>507048.15</v>
      </c>
      <c r="I1508" s="13">
        <v>256309.170000001</v>
      </c>
      <c r="J1508" s="13">
        <f t="shared" si="23"/>
        <v>250738.97999999902</v>
      </c>
    </row>
    <row r="1509" spans="1:10" x14ac:dyDescent="0.25">
      <c r="A1509" s="19">
        <v>1501</v>
      </c>
      <c r="B1509" s="16" t="s">
        <v>24</v>
      </c>
      <c r="C1509" s="21" t="s">
        <v>25</v>
      </c>
      <c r="D1509" s="34">
        <v>201710000000640</v>
      </c>
      <c r="E1509" s="21" t="s">
        <v>129</v>
      </c>
      <c r="F1509" s="36">
        <v>42613</v>
      </c>
      <c r="G1509" s="12">
        <v>40</v>
      </c>
      <c r="H1509" s="25">
        <v>2488077.31</v>
      </c>
      <c r="I1509" s="13">
        <v>117247.58</v>
      </c>
      <c r="J1509" s="13">
        <f t="shared" si="23"/>
        <v>2370829.73</v>
      </c>
    </row>
    <row r="1510" spans="1:10" x14ac:dyDescent="0.25">
      <c r="A1510" s="19">
        <v>1502</v>
      </c>
      <c r="B1510" s="16" t="s">
        <v>24</v>
      </c>
      <c r="C1510" s="21" t="s">
        <v>25</v>
      </c>
      <c r="D1510" s="34">
        <v>198800000153920</v>
      </c>
      <c r="E1510" s="21" t="s">
        <v>228</v>
      </c>
      <c r="F1510" s="36">
        <v>32387</v>
      </c>
      <c r="G1510" s="12">
        <v>50</v>
      </c>
      <c r="H1510" s="25">
        <v>3004639.3</v>
      </c>
      <c r="I1510" s="13">
        <v>1807690.04</v>
      </c>
      <c r="J1510" s="13">
        <f t="shared" si="23"/>
        <v>1196949.2599999998</v>
      </c>
    </row>
    <row r="1511" spans="1:10" x14ac:dyDescent="0.25">
      <c r="A1511" s="19">
        <v>1503</v>
      </c>
      <c r="B1511" s="16" t="s">
        <v>24</v>
      </c>
      <c r="C1511" s="21" t="s">
        <v>25</v>
      </c>
      <c r="D1511" s="34">
        <v>198800000153920</v>
      </c>
      <c r="E1511" s="21" t="s">
        <v>228</v>
      </c>
      <c r="F1511" s="36">
        <v>37530</v>
      </c>
      <c r="G1511" s="12">
        <v>50</v>
      </c>
      <c r="H1511" s="25">
        <v>791975.16</v>
      </c>
      <c r="I1511" s="13">
        <v>263008.299999999</v>
      </c>
      <c r="J1511" s="13">
        <f t="shared" si="23"/>
        <v>528966.86000000103</v>
      </c>
    </row>
    <row r="1512" spans="1:10" x14ac:dyDescent="0.25">
      <c r="A1512" s="19">
        <v>1504</v>
      </c>
      <c r="B1512" s="16" t="s">
        <v>24</v>
      </c>
      <c r="C1512" s="21" t="s">
        <v>25</v>
      </c>
      <c r="D1512" s="34">
        <v>196700000146060</v>
      </c>
      <c r="E1512" s="21" t="s">
        <v>13589</v>
      </c>
      <c r="F1512" s="36">
        <v>24532</v>
      </c>
      <c r="G1512" s="12">
        <v>50</v>
      </c>
      <c r="H1512" s="25">
        <v>642.52</v>
      </c>
      <c r="I1512" s="13">
        <v>642.519999999996</v>
      </c>
      <c r="J1512" s="13">
        <f t="shared" si="23"/>
        <v>3.979039320256561E-12</v>
      </c>
    </row>
    <row r="1513" spans="1:10" x14ac:dyDescent="0.25">
      <c r="A1513" s="19">
        <v>1505</v>
      </c>
      <c r="B1513" s="16" t="s">
        <v>24</v>
      </c>
      <c r="C1513" s="21" t="s">
        <v>25</v>
      </c>
      <c r="D1513" s="34">
        <v>199700000198230</v>
      </c>
      <c r="E1513" s="21" t="s">
        <v>13590</v>
      </c>
      <c r="F1513" s="36">
        <v>35703</v>
      </c>
      <c r="G1513" s="12">
        <v>12</v>
      </c>
      <c r="H1513" s="25">
        <v>32536.36</v>
      </c>
      <c r="I1513" s="13">
        <v>32536.36</v>
      </c>
      <c r="J1513" s="13">
        <f t="shared" si="23"/>
        <v>0</v>
      </c>
    </row>
    <row r="1514" spans="1:10" x14ac:dyDescent="0.25">
      <c r="A1514" s="19">
        <v>1506</v>
      </c>
      <c r="B1514" s="16" t="s">
        <v>24</v>
      </c>
      <c r="C1514" s="21" t="s">
        <v>25</v>
      </c>
      <c r="D1514" s="34">
        <v>199700000198220</v>
      </c>
      <c r="E1514" s="21" t="s">
        <v>13591</v>
      </c>
      <c r="F1514" s="36">
        <v>35703</v>
      </c>
      <c r="G1514" s="12">
        <v>12</v>
      </c>
      <c r="H1514" s="25">
        <v>153203.32</v>
      </c>
      <c r="I1514" s="13">
        <v>153203.32</v>
      </c>
      <c r="J1514" s="13">
        <f t="shared" si="23"/>
        <v>0</v>
      </c>
    </row>
    <row r="1515" spans="1:10" x14ac:dyDescent="0.25">
      <c r="A1515" s="19">
        <v>1507</v>
      </c>
      <c r="B1515" s="16" t="s">
        <v>24</v>
      </c>
      <c r="C1515" s="21" t="s">
        <v>25</v>
      </c>
      <c r="D1515" s="34">
        <v>199700000147430</v>
      </c>
      <c r="E1515" s="21" t="s">
        <v>1302</v>
      </c>
      <c r="F1515" s="36">
        <v>35703</v>
      </c>
      <c r="G1515" s="12">
        <v>50</v>
      </c>
      <c r="H1515" s="25">
        <v>135053.76000000001</v>
      </c>
      <c r="I1515" s="13">
        <v>56866.910000000098</v>
      </c>
      <c r="J1515" s="13">
        <f t="shared" si="23"/>
        <v>78186.849999999919</v>
      </c>
    </row>
    <row r="1516" spans="1:10" x14ac:dyDescent="0.25">
      <c r="A1516" s="19">
        <v>1508</v>
      </c>
      <c r="B1516" s="16" t="s">
        <v>24</v>
      </c>
      <c r="C1516" s="21" t="s">
        <v>25</v>
      </c>
      <c r="D1516" s="34">
        <v>199700000153740</v>
      </c>
      <c r="E1516" s="21" t="s">
        <v>1822</v>
      </c>
      <c r="F1516" s="36">
        <v>35703</v>
      </c>
      <c r="G1516" s="12">
        <v>50</v>
      </c>
      <c r="H1516" s="25">
        <v>63185.62</v>
      </c>
      <c r="I1516" s="13">
        <v>26605.53</v>
      </c>
      <c r="J1516" s="13">
        <f t="shared" si="23"/>
        <v>36580.090000000004</v>
      </c>
    </row>
    <row r="1517" spans="1:10" x14ac:dyDescent="0.25">
      <c r="A1517" s="19">
        <v>1509</v>
      </c>
      <c r="B1517" s="16" t="s">
        <v>24</v>
      </c>
      <c r="C1517" s="21" t="s">
        <v>25</v>
      </c>
      <c r="D1517" s="34">
        <v>199700000147440</v>
      </c>
      <c r="E1517" s="21" t="s">
        <v>859</v>
      </c>
      <c r="F1517" s="36">
        <v>35703</v>
      </c>
      <c r="G1517" s="12">
        <v>50</v>
      </c>
      <c r="H1517" s="25">
        <v>298974.05</v>
      </c>
      <c r="I1517" s="13">
        <v>125888.92</v>
      </c>
      <c r="J1517" s="13">
        <f t="shared" si="23"/>
        <v>173085.13</v>
      </c>
    </row>
    <row r="1518" spans="1:10" x14ac:dyDescent="0.25">
      <c r="A1518" s="19">
        <v>1510</v>
      </c>
      <c r="B1518" s="16" t="s">
        <v>24</v>
      </c>
      <c r="C1518" s="21" t="s">
        <v>25</v>
      </c>
      <c r="D1518" s="34">
        <v>199900000147450</v>
      </c>
      <c r="E1518" s="21" t="s">
        <v>837</v>
      </c>
      <c r="F1518" s="36">
        <v>36433</v>
      </c>
      <c r="G1518" s="12">
        <v>50</v>
      </c>
      <c r="H1518" s="25">
        <v>304288.07</v>
      </c>
      <c r="I1518" s="13">
        <v>122637.66</v>
      </c>
      <c r="J1518" s="13">
        <f t="shared" si="23"/>
        <v>181650.41</v>
      </c>
    </row>
    <row r="1519" spans="1:10" x14ac:dyDescent="0.25">
      <c r="A1519" s="19">
        <v>1511</v>
      </c>
      <c r="B1519" s="16" t="s">
        <v>24</v>
      </c>
      <c r="C1519" s="21" t="s">
        <v>25</v>
      </c>
      <c r="D1519" s="34">
        <v>199900000147450</v>
      </c>
      <c r="E1519" s="21" t="s">
        <v>837</v>
      </c>
      <c r="F1519" s="36">
        <v>38261</v>
      </c>
      <c r="G1519" s="12">
        <v>50</v>
      </c>
      <c r="H1519" s="25">
        <v>2444.7399999999998</v>
      </c>
      <c r="I1519" s="13">
        <v>692.14</v>
      </c>
      <c r="J1519" s="13">
        <f t="shared" si="23"/>
        <v>1752.6</v>
      </c>
    </row>
    <row r="1520" spans="1:10" x14ac:dyDescent="0.25">
      <c r="A1520" s="19">
        <v>1512</v>
      </c>
      <c r="B1520" s="16" t="s">
        <v>24</v>
      </c>
      <c r="C1520" s="21" t="s">
        <v>25</v>
      </c>
      <c r="D1520" s="34">
        <v>201510000023194</v>
      </c>
      <c r="E1520" s="21" t="s">
        <v>105</v>
      </c>
      <c r="F1520" s="36">
        <v>41912</v>
      </c>
      <c r="G1520" s="12">
        <v>50</v>
      </c>
      <c r="H1520" s="25">
        <v>3101432.53</v>
      </c>
      <c r="I1520" s="13">
        <v>240903.42</v>
      </c>
      <c r="J1520" s="13">
        <f t="shared" si="23"/>
        <v>2860529.11</v>
      </c>
    </row>
    <row r="1521" spans="1:10" x14ac:dyDescent="0.25">
      <c r="A1521" s="19">
        <v>1513</v>
      </c>
      <c r="B1521" s="16" t="s">
        <v>24</v>
      </c>
      <c r="C1521" s="21" t="s">
        <v>25</v>
      </c>
      <c r="D1521" s="34">
        <v>199000000158550</v>
      </c>
      <c r="E1521" s="21" t="s">
        <v>13592</v>
      </c>
      <c r="F1521" s="36">
        <v>33147</v>
      </c>
      <c r="G1521" s="12">
        <v>25</v>
      </c>
      <c r="H1521" s="25">
        <v>80539.94</v>
      </c>
      <c r="I1521" s="13">
        <v>80539.940000000104</v>
      </c>
      <c r="J1521" s="13">
        <f t="shared" si="23"/>
        <v>-1.0186340659856796E-10</v>
      </c>
    </row>
    <row r="1522" spans="1:10" x14ac:dyDescent="0.25">
      <c r="A1522" s="19">
        <v>1514</v>
      </c>
      <c r="B1522" s="16" t="s">
        <v>24</v>
      </c>
      <c r="C1522" s="21" t="s">
        <v>25</v>
      </c>
      <c r="D1522" s="34">
        <v>199000000158560</v>
      </c>
      <c r="E1522" s="21" t="s">
        <v>13593</v>
      </c>
      <c r="F1522" s="36">
        <v>33147</v>
      </c>
      <c r="G1522" s="12">
        <v>25</v>
      </c>
      <c r="H1522" s="25">
        <v>2393610.88</v>
      </c>
      <c r="I1522" s="13">
        <v>2393610.88</v>
      </c>
      <c r="J1522" s="13">
        <f t="shared" si="23"/>
        <v>0</v>
      </c>
    </row>
    <row r="1523" spans="1:10" x14ac:dyDescent="0.25">
      <c r="A1523" s="19">
        <v>1515</v>
      </c>
      <c r="B1523" s="16" t="s">
        <v>24</v>
      </c>
      <c r="C1523" s="21" t="s">
        <v>25</v>
      </c>
      <c r="D1523" s="34">
        <v>199000000147140</v>
      </c>
      <c r="E1523" s="21" t="s">
        <v>386</v>
      </c>
      <c r="F1523" s="36">
        <v>33147</v>
      </c>
      <c r="G1523" s="12">
        <v>50</v>
      </c>
      <c r="H1523" s="25">
        <v>1462222.97</v>
      </c>
      <c r="I1523" s="13">
        <v>838581.46</v>
      </c>
      <c r="J1523" s="13">
        <f t="shared" si="23"/>
        <v>623641.51</v>
      </c>
    </row>
    <row r="1524" spans="1:10" x14ac:dyDescent="0.25">
      <c r="A1524" s="19">
        <v>1516</v>
      </c>
      <c r="B1524" s="16" t="s">
        <v>24</v>
      </c>
      <c r="C1524" s="21" t="s">
        <v>25</v>
      </c>
      <c r="D1524" s="34">
        <v>199000000158570</v>
      </c>
      <c r="E1524" s="21" t="s">
        <v>13594</v>
      </c>
      <c r="F1524" s="36">
        <v>33147</v>
      </c>
      <c r="G1524" s="12">
        <v>25</v>
      </c>
      <c r="H1524" s="25">
        <v>447695.07</v>
      </c>
      <c r="I1524" s="13">
        <v>447695.07</v>
      </c>
      <c r="J1524" s="13">
        <f t="shared" si="23"/>
        <v>0</v>
      </c>
    </row>
    <row r="1525" spans="1:10" x14ac:dyDescent="0.25">
      <c r="A1525" s="19">
        <v>1517</v>
      </c>
      <c r="B1525" s="16" t="s">
        <v>24</v>
      </c>
      <c r="C1525" s="21" t="s">
        <v>25</v>
      </c>
      <c r="D1525" s="34">
        <v>200810000015152</v>
      </c>
      <c r="E1525" s="21" t="s">
        <v>205</v>
      </c>
      <c r="F1525" s="36">
        <v>39355</v>
      </c>
      <c r="G1525" s="12">
        <v>40</v>
      </c>
      <c r="H1525" s="25">
        <v>1863378.71</v>
      </c>
      <c r="I1525" s="13">
        <v>510166.53</v>
      </c>
      <c r="J1525" s="13">
        <f t="shared" si="23"/>
        <v>1353212.18</v>
      </c>
    </row>
    <row r="1526" spans="1:10" x14ac:dyDescent="0.25">
      <c r="A1526" s="19">
        <v>1518</v>
      </c>
      <c r="B1526" s="16" t="s">
        <v>24</v>
      </c>
      <c r="C1526" s="21" t="s">
        <v>25</v>
      </c>
      <c r="D1526" s="34">
        <v>201810000003195</v>
      </c>
      <c r="E1526" s="21" t="s">
        <v>125</v>
      </c>
      <c r="F1526" s="36">
        <v>43003</v>
      </c>
      <c r="G1526" s="12">
        <v>50</v>
      </c>
      <c r="H1526" s="25">
        <v>2450481.92</v>
      </c>
      <c r="I1526" s="13">
        <v>49681</v>
      </c>
      <c r="J1526" s="13">
        <f t="shared" si="23"/>
        <v>2400800.92</v>
      </c>
    </row>
    <row r="1527" spans="1:10" x14ac:dyDescent="0.25">
      <c r="A1527" s="19">
        <v>1519</v>
      </c>
      <c r="B1527" s="16" t="s">
        <v>24</v>
      </c>
      <c r="C1527" s="21" t="s">
        <v>25</v>
      </c>
      <c r="D1527" s="34">
        <v>196900000152910</v>
      </c>
      <c r="E1527" s="21" t="s">
        <v>6302</v>
      </c>
      <c r="F1527" s="36">
        <v>25447</v>
      </c>
      <c r="G1527" s="12">
        <v>50</v>
      </c>
      <c r="H1527" s="25">
        <v>65728</v>
      </c>
      <c r="I1527" s="13">
        <v>64580.160000000003</v>
      </c>
      <c r="J1527" s="13">
        <f t="shared" si="23"/>
        <v>1147.8399999999965</v>
      </c>
    </row>
    <row r="1528" spans="1:10" x14ac:dyDescent="0.25">
      <c r="A1528" s="19">
        <v>1520</v>
      </c>
      <c r="B1528" s="16" t="s">
        <v>24</v>
      </c>
      <c r="C1528" s="21" t="s">
        <v>25</v>
      </c>
      <c r="D1528" s="34">
        <v>199100000147700</v>
      </c>
      <c r="E1528" s="21" t="s">
        <v>538</v>
      </c>
      <c r="F1528" s="36">
        <v>33512</v>
      </c>
      <c r="G1528" s="12">
        <v>50</v>
      </c>
      <c r="H1528" s="25">
        <v>817762</v>
      </c>
      <c r="I1528" s="13">
        <v>437220.64999999898</v>
      </c>
      <c r="J1528" s="13">
        <f t="shared" si="23"/>
        <v>380541.35000000102</v>
      </c>
    </row>
    <row r="1529" spans="1:10" x14ac:dyDescent="0.25">
      <c r="A1529" s="19">
        <v>1521</v>
      </c>
      <c r="B1529" s="16" t="s">
        <v>24</v>
      </c>
      <c r="C1529" s="21" t="s">
        <v>25</v>
      </c>
      <c r="D1529" s="34">
        <v>198900000154860</v>
      </c>
      <c r="E1529" s="21" t="s">
        <v>737</v>
      </c>
      <c r="F1529" s="36">
        <v>32782</v>
      </c>
      <c r="G1529" s="12">
        <v>50</v>
      </c>
      <c r="H1529" s="25">
        <v>539336.12</v>
      </c>
      <c r="I1529" s="13">
        <v>310058.83999999898</v>
      </c>
      <c r="J1529" s="13">
        <f t="shared" si="23"/>
        <v>229277.28000000102</v>
      </c>
    </row>
    <row r="1530" spans="1:10" x14ac:dyDescent="0.25">
      <c r="A1530" s="19">
        <v>1522</v>
      </c>
      <c r="B1530" s="16" t="s">
        <v>24</v>
      </c>
      <c r="C1530" s="21" t="s">
        <v>25</v>
      </c>
      <c r="D1530" s="34">
        <v>198900000154860</v>
      </c>
      <c r="E1530" s="21" t="s">
        <v>737</v>
      </c>
      <c r="F1530" s="36">
        <v>37530</v>
      </c>
      <c r="G1530" s="12">
        <v>50</v>
      </c>
      <c r="H1530" s="25">
        <v>90456.5</v>
      </c>
      <c r="I1530" s="13">
        <v>30812.8999999999</v>
      </c>
      <c r="J1530" s="13">
        <f t="shared" si="23"/>
        <v>59643.6000000001</v>
      </c>
    </row>
    <row r="1531" spans="1:10" x14ac:dyDescent="0.25">
      <c r="A1531" s="19">
        <v>1523</v>
      </c>
      <c r="B1531" s="16" t="s">
        <v>24</v>
      </c>
      <c r="C1531" s="21" t="s">
        <v>25</v>
      </c>
      <c r="D1531" s="34">
        <v>198900000154860</v>
      </c>
      <c r="E1531" s="21" t="s">
        <v>737</v>
      </c>
      <c r="F1531" s="36">
        <v>37894</v>
      </c>
      <c r="G1531" s="12">
        <v>50</v>
      </c>
      <c r="H1531" s="25">
        <v>9400</v>
      </c>
      <c r="I1531" s="13">
        <v>2983.0500000000102</v>
      </c>
      <c r="J1531" s="13">
        <f t="shared" si="23"/>
        <v>6416.9499999999898</v>
      </c>
    </row>
    <row r="1532" spans="1:10" x14ac:dyDescent="0.25">
      <c r="A1532" s="19">
        <v>1524</v>
      </c>
      <c r="B1532" s="16" t="s">
        <v>24</v>
      </c>
      <c r="C1532" s="21" t="s">
        <v>25</v>
      </c>
      <c r="D1532" s="34">
        <v>198900000146490</v>
      </c>
      <c r="E1532" s="21" t="s">
        <v>116</v>
      </c>
      <c r="F1532" s="36">
        <v>32782</v>
      </c>
      <c r="G1532" s="12">
        <v>50</v>
      </c>
      <c r="H1532" s="25">
        <v>6223675.1100000003</v>
      </c>
      <c r="I1532" s="13">
        <v>3577928.3600000101</v>
      </c>
      <c r="J1532" s="13">
        <f t="shared" si="23"/>
        <v>2645746.7499999902</v>
      </c>
    </row>
    <row r="1533" spans="1:10" x14ac:dyDescent="0.25">
      <c r="A1533" s="19">
        <v>1525</v>
      </c>
      <c r="B1533" s="16" t="s">
        <v>24</v>
      </c>
      <c r="C1533" s="21" t="s">
        <v>25</v>
      </c>
      <c r="D1533" s="34">
        <v>198900000146490</v>
      </c>
      <c r="E1533" s="21" t="s">
        <v>116</v>
      </c>
      <c r="F1533" s="36">
        <v>37530</v>
      </c>
      <c r="G1533" s="12">
        <v>50</v>
      </c>
      <c r="H1533" s="25">
        <v>1895041.68</v>
      </c>
      <c r="I1533" s="13">
        <v>645522.61</v>
      </c>
      <c r="J1533" s="13">
        <f t="shared" si="23"/>
        <v>1249519.0699999998</v>
      </c>
    </row>
    <row r="1534" spans="1:10" x14ac:dyDescent="0.25">
      <c r="A1534" s="19">
        <v>1526</v>
      </c>
      <c r="B1534" s="16" t="s">
        <v>24</v>
      </c>
      <c r="C1534" s="21" t="s">
        <v>25</v>
      </c>
      <c r="D1534" s="34">
        <v>199700000153750</v>
      </c>
      <c r="E1534" s="21" t="s">
        <v>1514</v>
      </c>
      <c r="F1534" s="36">
        <v>35703</v>
      </c>
      <c r="G1534" s="12">
        <v>50</v>
      </c>
      <c r="H1534" s="25">
        <v>98110</v>
      </c>
      <c r="I1534" s="13">
        <v>41195.980000000003</v>
      </c>
      <c r="J1534" s="13">
        <f t="shared" si="23"/>
        <v>56914.02</v>
      </c>
    </row>
    <row r="1535" spans="1:10" x14ac:dyDescent="0.25">
      <c r="A1535" s="19">
        <v>1527</v>
      </c>
      <c r="B1535" s="16" t="s">
        <v>24</v>
      </c>
      <c r="C1535" s="21" t="s">
        <v>25</v>
      </c>
      <c r="D1535" s="34">
        <v>199700000153320</v>
      </c>
      <c r="E1535" s="21" t="s">
        <v>1585</v>
      </c>
      <c r="F1535" s="36">
        <v>35703</v>
      </c>
      <c r="G1535" s="12">
        <v>50</v>
      </c>
      <c r="H1535" s="25">
        <v>88598.18</v>
      </c>
      <c r="I1535" s="13">
        <v>37201.969999999899</v>
      </c>
      <c r="J1535" s="13">
        <f t="shared" si="23"/>
        <v>51396.210000000094</v>
      </c>
    </row>
    <row r="1536" spans="1:10" x14ac:dyDescent="0.25">
      <c r="A1536" s="19">
        <v>1528</v>
      </c>
      <c r="B1536" s="16" t="s">
        <v>24</v>
      </c>
      <c r="C1536" s="21" t="s">
        <v>25</v>
      </c>
      <c r="D1536" s="34">
        <v>199000000146980</v>
      </c>
      <c r="E1536" s="21" t="s">
        <v>465</v>
      </c>
      <c r="F1536" s="36">
        <v>33147</v>
      </c>
      <c r="G1536" s="12">
        <v>50</v>
      </c>
      <c r="H1536" s="25">
        <v>1139171.93</v>
      </c>
      <c r="I1536" s="13">
        <v>662153.720000003</v>
      </c>
      <c r="J1536" s="13">
        <f t="shared" si="23"/>
        <v>477018.20999999694</v>
      </c>
    </row>
    <row r="1537" spans="1:10" x14ac:dyDescent="0.25">
      <c r="A1537" s="19">
        <v>1529</v>
      </c>
      <c r="B1537" s="16" t="s">
        <v>24</v>
      </c>
      <c r="C1537" s="21" t="s">
        <v>25</v>
      </c>
      <c r="D1537" s="34">
        <v>199000000158240</v>
      </c>
      <c r="E1537" s="21" t="s">
        <v>13595</v>
      </c>
      <c r="F1537" s="36">
        <v>33147</v>
      </c>
      <c r="G1537" s="12">
        <v>25</v>
      </c>
      <c r="H1537" s="25">
        <v>12178.25</v>
      </c>
      <c r="I1537" s="13">
        <v>12178.25</v>
      </c>
      <c r="J1537" s="13">
        <f t="shared" si="23"/>
        <v>0</v>
      </c>
    </row>
    <row r="1538" spans="1:10" x14ac:dyDescent="0.25">
      <c r="A1538" s="19">
        <v>1530</v>
      </c>
      <c r="B1538" s="16" t="s">
        <v>24</v>
      </c>
      <c r="C1538" s="21" t="s">
        <v>25</v>
      </c>
      <c r="D1538" s="34">
        <v>199000000197940</v>
      </c>
      <c r="E1538" s="21" t="s">
        <v>13596</v>
      </c>
      <c r="F1538" s="36">
        <v>33147</v>
      </c>
      <c r="G1538" s="12">
        <v>12</v>
      </c>
      <c r="H1538" s="25">
        <v>27704.799999999999</v>
      </c>
      <c r="I1538" s="13">
        <v>27704.799999999999</v>
      </c>
      <c r="J1538" s="13">
        <f t="shared" si="23"/>
        <v>0</v>
      </c>
    </row>
    <row r="1539" spans="1:10" x14ac:dyDescent="0.25">
      <c r="A1539" s="19">
        <v>1531</v>
      </c>
      <c r="B1539" s="16" t="s">
        <v>24</v>
      </c>
      <c r="C1539" s="21" t="s">
        <v>25</v>
      </c>
      <c r="D1539" s="34">
        <v>199000000154930</v>
      </c>
      <c r="E1539" s="21" t="s">
        <v>982</v>
      </c>
      <c r="F1539" s="36">
        <v>33147</v>
      </c>
      <c r="G1539" s="12">
        <v>50</v>
      </c>
      <c r="H1539" s="25">
        <v>313249.08</v>
      </c>
      <c r="I1539" s="13">
        <v>173782.790000001</v>
      </c>
      <c r="J1539" s="13">
        <f t="shared" si="23"/>
        <v>139466.28999999902</v>
      </c>
    </row>
    <row r="1540" spans="1:10" x14ac:dyDescent="0.25">
      <c r="A1540" s="19">
        <v>1532</v>
      </c>
      <c r="B1540" s="16" t="s">
        <v>24</v>
      </c>
      <c r="C1540" s="21" t="s">
        <v>25</v>
      </c>
      <c r="D1540" s="34">
        <v>199000000153420</v>
      </c>
      <c r="E1540" s="21" t="s">
        <v>2615</v>
      </c>
      <c r="F1540" s="36">
        <v>33147</v>
      </c>
      <c r="G1540" s="12">
        <v>50</v>
      </c>
      <c r="H1540" s="25">
        <v>31718.22</v>
      </c>
      <c r="I1540" s="13">
        <v>17596.22</v>
      </c>
      <c r="J1540" s="13">
        <f t="shared" si="23"/>
        <v>14122</v>
      </c>
    </row>
    <row r="1541" spans="1:10" x14ac:dyDescent="0.25">
      <c r="A1541" s="19">
        <v>1533</v>
      </c>
      <c r="B1541" s="16" t="s">
        <v>24</v>
      </c>
      <c r="C1541" s="21" t="s">
        <v>25</v>
      </c>
      <c r="D1541" s="34">
        <v>199000000153410</v>
      </c>
      <c r="E1541" s="21" t="s">
        <v>2088</v>
      </c>
      <c r="F1541" s="36">
        <v>33147</v>
      </c>
      <c r="G1541" s="12">
        <v>50</v>
      </c>
      <c r="H1541" s="25">
        <v>57026.6</v>
      </c>
      <c r="I1541" s="13">
        <v>31636.92</v>
      </c>
      <c r="J1541" s="13">
        <f t="shared" si="23"/>
        <v>25389.68</v>
      </c>
    </row>
    <row r="1542" spans="1:10" x14ac:dyDescent="0.25">
      <c r="A1542" s="19">
        <v>1534</v>
      </c>
      <c r="B1542" s="16" t="s">
        <v>24</v>
      </c>
      <c r="C1542" s="21" t="s">
        <v>25</v>
      </c>
      <c r="D1542" s="34">
        <v>199000000158250</v>
      </c>
      <c r="E1542" s="21" t="s">
        <v>13597</v>
      </c>
      <c r="F1542" s="36">
        <v>33147</v>
      </c>
      <c r="G1542" s="12">
        <v>25</v>
      </c>
      <c r="H1542" s="25">
        <v>381153.3</v>
      </c>
      <c r="I1542" s="13">
        <v>381153.299999999</v>
      </c>
      <c r="J1542" s="13">
        <f t="shared" si="23"/>
        <v>9.8953023552894592E-10</v>
      </c>
    </row>
    <row r="1543" spans="1:10" x14ac:dyDescent="0.25">
      <c r="A1543" s="19">
        <v>1535</v>
      </c>
      <c r="B1543" s="16" t="s">
        <v>24</v>
      </c>
      <c r="C1543" s="21" t="s">
        <v>25</v>
      </c>
      <c r="D1543" s="34">
        <v>201310000020560</v>
      </c>
      <c r="E1543" s="21" t="s">
        <v>5416</v>
      </c>
      <c r="F1543" s="36">
        <v>40975</v>
      </c>
      <c r="G1543" s="12">
        <v>50</v>
      </c>
      <c r="H1543" s="25">
        <v>2680.73</v>
      </c>
      <c r="I1543" s="13">
        <v>351.92</v>
      </c>
      <c r="J1543" s="13">
        <f t="shared" si="23"/>
        <v>2328.81</v>
      </c>
    </row>
    <row r="1544" spans="1:10" x14ac:dyDescent="0.25">
      <c r="A1544" s="19">
        <v>1536</v>
      </c>
      <c r="B1544" s="16" t="s">
        <v>24</v>
      </c>
      <c r="C1544" s="21" t="s">
        <v>25</v>
      </c>
      <c r="D1544" s="34">
        <v>201010000035633</v>
      </c>
      <c r="E1544" s="21" t="s">
        <v>166</v>
      </c>
      <c r="F1544" s="36">
        <v>40451</v>
      </c>
      <c r="G1544" s="12">
        <v>40</v>
      </c>
      <c r="H1544" s="25">
        <v>2107930.25</v>
      </c>
      <c r="I1544" s="13">
        <v>403054.28</v>
      </c>
      <c r="J1544" s="13">
        <f t="shared" si="23"/>
        <v>1704875.97</v>
      </c>
    </row>
    <row r="1545" spans="1:10" x14ac:dyDescent="0.25">
      <c r="A1545" s="19">
        <v>1537</v>
      </c>
      <c r="B1545" s="16" t="s">
        <v>24</v>
      </c>
      <c r="C1545" s="21" t="s">
        <v>25</v>
      </c>
      <c r="D1545" s="34">
        <v>200810000015144</v>
      </c>
      <c r="E1545" s="21" t="s">
        <v>169</v>
      </c>
      <c r="F1545" s="36">
        <v>38990</v>
      </c>
      <c r="G1545" s="12">
        <v>40</v>
      </c>
      <c r="H1545" s="25">
        <v>2302329.1</v>
      </c>
      <c r="I1545" s="13">
        <v>646369.79</v>
      </c>
      <c r="J1545" s="13">
        <f t="shared" ref="J1545:J1608" si="24">SUM(H1545-I1545)</f>
        <v>1655959.31</v>
      </c>
    </row>
    <row r="1546" spans="1:10" x14ac:dyDescent="0.25">
      <c r="A1546" s="19">
        <v>1538</v>
      </c>
      <c r="B1546" s="16" t="s">
        <v>24</v>
      </c>
      <c r="C1546" s="21" t="s">
        <v>25</v>
      </c>
      <c r="D1546" s="34">
        <v>195100000146100</v>
      </c>
      <c r="E1546" s="21" t="s">
        <v>13598</v>
      </c>
      <c r="F1546" s="36">
        <v>18719</v>
      </c>
      <c r="G1546" s="12">
        <v>50</v>
      </c>
      <c r="H1546" s="25">
        <v>144765</v>
      </c>
      <c r="I1546" s="13">
        <v>144765</v>
      </c>
      <c r="J1546" s="13">
        <f t="shared" si="24"/>
        <v>0</v>
      </c>
    </row>
    <row r="1547" spans="1:10" x14ac:dyDescent="0.25">
      <c r="A1547" s="19">
        <v>1539</v>
      </c>
      <c r="B1547" s="16" t="s">
        <v>24</v>
      </c>
      <c r="C1547" s="21" t="s">
        <v>25</v>
      </c>
      <c r="D1547" s="34">
        <v>196200000146230</v>
      </c>
      <c r="E1547" s="21" t="s">
        <v>13599</v>
      </c>
      <c r="F1547" s="36">
        <v>22706</v>
      </c>
      <c r="G1547" s="12">
        <v>50</v>
      </c>
      <c r="H1547" s="25">
        <v>120.71</v>
      </c>
      <c r="I1547" s="13">
        <v>120.71</v>
      </c>
      <c r="J1547" s="13">
        <f t="shared" si="24"/>
        <v>0</v>
      </c>
    </row>
    <row r="1548" spans="1:10" x14ac:dyDescent="0.25">
      <c r="A1548" s="19">
        <v>1540</v>
      </c>
      <c r="B1548" s="16" t="s">
        <v>24</v>
      </c>
      <c r="C1548" s="21" t="s">
        <v>25</v>
      </c>
      <c r="D1548" s="34">
        <v>195400000146200</v>
      </c>
      <c r="E1548" s="21" t="s">
        <v>13600</v>
      </c>
      <c r="F1548" s="36">
        <v>19756</v>
      </c>
      <c r="G1548" s="12">
        <v>50</v>
      </c>
      <c r="H1548" s="25">
        <v>3297.63</v>
      </c>
      <c r="I1548" s="13">
        <v>3297.63</v>
      </c>
      <c r="J1548" s="13">
        <f t="shared" si="24"/>
        <v>0</v>
      </c>
    </row>
    <row r="1549" spans="1:10" x14ac:dyDescent="0.25">
      <c r="A1549" s="19">
        <v>1541</v>
      </c>
      <c r="B1549" s="16" t="s">
        <v>24</v>
      </c>
      <c r="C1549" s="21" t="s">
        <v>25</v>
      </c>
      <c r="D1549" s="34">
        <v>195700000146250</v>
      </c>
      <c r="E1549" s="21" t="s">
        <v>13601</v>
      </c>
      <c r="F1549" s="36">
        <v>20852</v>
      </c>
      <c r="G1549" s="12">
        <v>50</v>
      </c>
      <c r="H1549" s="25">
        <v>1263.0999999999999</v>
      </c>
      <c r="I1549" s="13">
        <v>1263.0999999999999</v>
      </c>
      <c r="J1549" s="13">
        <f t="shared" si="24"/>
        <v>0</v>
      </c>
    </row>
    <row r="1550" spans="1:10" x14ac:dyDescent="0.25">
      <c r="A1550" s="19">
        <v>1542</v>
      </c>
      <c r="B1550" s="16" t="s">
        <v>24</v>
      </c>
      <c r="C1550" s="21" t="s">
        <v>25</v>
      </c>
      <c r="D1550" s="34">
        <v>196100000146160</v>
      </c>
      <c r="E1550" s="21" t="s">
        <v>13602</v>
      </c>
      <c r="F1550" s="36">
        <v>22525</v>
      </c>
      <c r="G1550" s="12">
        <v>50</v>
      </c>
      <c r="H1550" s="25">
        <v>497762.48</v>
      </c>
      <c r="I1550" s="13">
        <v>497762.47999999899</v>
      </c>
      <c r="J1550" s="13">
        <f t="shared" si="24"/>
        <v>9.8953023552894592E-10</v>
      </c>
    </row>
    <row r="1551" spans="1:10" x14ac:dyDescent="0.25">
      <c r="A1551" s="19">
        <v>1543</v>
      </c>
      <c r="B1551" s="16" t="s">
        <v>24</v>
      </c>
      <c r="C1551" s="21" t="s">
        <v>25</v>
      </c>
      <c r="D1551" s="34">
        <v>197600000145730</v>
      </c>
      <c r="E1551" s="21" t="s">
        <v>5317</v>
      </c>
      <c r="F1551" s="36">
        <v>28034</v>
      </c>
      <c r="G1551" s="12">
        <v>50</v>
      </c>
      <c r="H1551" s="25">
        <v>15479.49</v>
      </c>
      <c r="I1551" s="13">
        <v>13004.19</v>
      </c>
      <c r="J1551" s="13">
        <f t="shared" si="24"/>
        <v>2475.2999999999993</v>
      </c>
    </row>
    <row r="1552" spans="1:10" x14ac:dyDescent="0.25">
      <c r="A1552" s="19">
        <v>1544</v>
      </c>
      <c r="B1552" s="16" t="s">
        <v>24</v>
      </c>
      <c r="C1552" s="21" t="s">
        <v>25</v>
      </c>
      <c r="D1552" s="34">
        <v>197800000159590</v>
      </c>
      <c r="E1552" s="21" t="s">
        <v>13603</v>
      </c>
      <c r="F1552" s="36">
        <v>28703</v>
      </c>
      <c r="G1552" s="12">
        <v>25</v>
      </c>
      <c r="H1552" s="25">
        <v>1419731.57</v>
      </c>
      <c r="I1552" s="13">
        <v>1419731.57</v>
      </c>
      <c r="J1552" s="13">
        <f t="shared" si="24"/>
        <v>0</v>
      </c>
    </row>
    <row r="1553" spans="1:10" x14ac:dyDescent="0.25">
      <c r="A1553" s="19">
        <v>1545</v>
      </c>
      <c r="B1553" s="16" t="s">
        <v>24</v>
      </c>
      <c r="C1553" s="21" t="s">
        <v>25</v>
      </c>
      <c r="D1553" s="34">
        <v>197600000145720</v>
      </c>
      <c r="E1553" s="21" t="s">
        <v>5316</v>
      </c>
      <c r="F1553" s="36">
        <v>28034</v>
      </c>
      <c r="G1553" s="12">
        <v>50</v>
      </c>
      <c r="H1553" s="25">
        <v>15479.5</v>
      </c>
      <c r="I1553" s="13">
        <v>13004.19</v>
      </c>
      <c r="J1553" s="13">
        <f t="shared" si="24"/>
        <v>2475.3099999999995</v>
      </c>
    </row>
    <row r="1554" spans="1:10" x14ac:dyDescent="0.25">
      <c r="A1554" s="19">
        <v>1546</v>
      </c>
      <c r="B1554" s="16" t="s">
        <v>24</v>
      </c>
      <c r="C1554" s="21" t="s">
        <v>25</v>
      </c>
      <c r="D1554" s="34">
        <v>196700000146090</v>
      </c>
      <c r="E1554" s="21" t="s">
        <v>13604</v>
      </c>
      <c r="F1554" s="36">
        <v>24532</v>
      </c>
      <c r="G1554" s="12">
        <v>50</v>
      </c>
      <c r="H1554" s="25">
        <v>59916.7</v>
      </c>
      <c r="I1554" s="13">
        <v>59916.700000000099</v>
      </c>
      <c r="J1554" s="13">
        <f t="shared" si="24"/>
        <v>-1.0186340659856796E-10</v>
      </c>
    </row>
    <row r="1555" spans="1:10" x14ac:dyDescent="0.25">
      <c r="A1555" s="19">
        <v>1547</v>
      </c>
      <c r="B1555" s="16" t="s">
        <v>24</v>
      </c>
      <c r="C1555" s="21" t="s">
        <v>25</v>
      </c>
      <c r="D1555" s="34">
        <v>197800000159580</v>
      </c>
      <c r="E1555" s="21" t="s">
        <v>13605</v>
      </c>
      <c r="F1555" s="36">
        <v>28703</v>
      </c>
      <c r="G1555" s="12">
        <v>25</v>
      </c>
      <c r="H1555" s="25">
        <v>20697.37</v>
      </c>
      <c r="I1555" s="13">
        <v>20697.37</v>
      </c>
      <c r="J1555" s="13">
        <f t="shared" si="24"/>
        <v>0</v>
      </c>
    </row>
    <row r="1556" spans="1:10" x14ac:dyDescent="0.25">
      <c r="A1556" s="19">
        <v>1548</v>
      </c>
      <c r="B1556" s="16" t="s">
        <v>24</v>
      </c>
      <c r="C1556" s="21" t="s">
        <v>25</v>
      </c>
      <c r="D1556" s="34">
        <v>197800000152700</v>
      </c>
      <c r="E1556" s="21" t="s">
        <v>4156</v>
      </c>
      <c r="F1556" s="36">
        <v>28703</v>
      </c>
      <c r="G1556" s="12">
        <v>50</v>
      </c>
      <c r="H1556" s="25">
        <v>25528.78</v>
      </c>
      <c r="I1556" s="13">
        <v>20642.990000000002</v>
      </c>
      <c r="J1556" s="13">
        <f t="shared" si="24"/>
        <v>4885.7899999999972</v>
      </c>
    </row>
    <row r="1557" spans="1:10" x14ac:dyDescent="0.25">
      <c r="A1557" s="19">
        <v>1549</v>
      </c>
      <c r="B1557" s="16" t="s">
        <v>24</v>
      </c>
      <c r="C1557" s="21" t="s">
        <v>25</v>
      </c>
      <c r="D1557" s="34">
        <v>201410000014994</v>
      </c>
      <c r="E1557" s="21" t="s">
        <v>1770</v>
      </c>
      <c r="F1557" s="36">
        <v>41201</v>
      </c>
      <c r="G1557" s="12">
        <v>50</v>
      </c>
      <c r="H1557" s="25">
        <v>44722.17</v>
      </c>
      <c r="I1557" s="13">
        <v>5319.71</v>
      </c>
      <c r="J1557" s="13">
        <f t="shared" si="24"/>
        <v>39402.46</v>
      </c>
    </row>
    <row r="1558" spans="1:10" x14ac:dyDescent="0.25">
      <c r="A1558" s="19">
        <v>1550</v>
      </c>
      <c r="B1558" s="16" t="s">
        <v>24</v>
      </c>
      <c r="C1558" s="21" t="s">
        <v>25</v>
      </c>
      <c r="D1558" s="34">
        <v>197800000152710</v>
      </c>
      <c r="E1558" s="21" t="s">
        <v>1632</v>
      </c>
      <c r="F1558" s="36">
        <v>28703</v>
      </c>
      <c r="G1558" s="12">
        <v>50</v>
      </c>
      <c r="H1558" s="25">
        <v>250225.74</v>
      </c>
      <c r="I1558" s="13">
        <v>202336.87</v>
      </c>
      <c r="J1558" s="13">
        <f t="shared" si="24"/>
        <v>47888.869999999995</v>
      </c>
    </row>
    <row r="1559" spans="1:10" x14ac:dyDescent="0.25">
      <c r="A1559" s="19">
        <v>1551</v>
      </c>
      <c r="B1559" s="16" t="s">
        <v>24</v>
      </c>
      <c r="C1559" s="21" t="s">
        <v>25</v>
      </c>
      <c r="D1559" s="34">
        <v>195700000146190</v>
      </c>
      <c r="E1559" s="21" t="s">
        <v>13606</v>
      </c>
      <c r="F1559" s="36">
        <v>20852</v>
      </c>
      <c r="G1559" s="12">
        <v>50</v>
      </c>
      <c r="H1559" s="25">
        <v>276390.7</v>
      </c>
      <c r="I1559" s="13">
        <v>276390.7</v>
      </c>
      <c r="J1559" s="13">
        <f t="shared" si="24"/>
        <v>0</v>
      </c>
    </row>
    <row r="1560" spans="1:10" x14ac:dyDescent="0.25">
      <c r="A1560" s="19">
        <v>1552</v>
      </c>
      <c r="B1560" s="16" t="s">
        <v>24</v>
      </c>
      <c r="C1560" s="21" t="s">
        <v>25</v>
      </c>
      <c r="D1560" s="34">
        <v>198000000160600</v>
      </c>
      <c r="E1560" s="21" t="s">
        <v>13607</v>
      </c>
      <c r="F1560" s="36">
        <v>29465</v>
      </c>
      <c r="G1560" s="12">
        <v>25</v>
      </c>
      <c r="H1560" s="25">
        <v>13788.55</v>
      </c>
      <c r="I1560" s="13">
        <v>13788.55</v>
      </c>
      <c r="J1560" s="13">
        <f t="shared" si="24"/>
        <v>0</v>
      </c>
    </row>
    <row r="1561" spans="1:10" x14ac:dyDescent="0.25">
      <c r="A1561" s="19">
        <v>1553</v>
      </c>
      <c r="B1561" s="16" t="s">
        <v>24</v>
      </c>
      <c r="C1561" s="21" t="s">
        <v>25</v>
      </c>
      <c r="D1561" s="34">
        <v>198000000160690</v>
      </c>
      <c r="E1561" s="21" t="s">
        <v>13607</v>
      </c>
      <c r="F1561" s="36">
        <v>29465</v>
      </c>
      <c r="G1561" s="12">
        <v>25</v>
      </c>
      <c r="H1561" s="25">
        <v>13788.55</v>
      </c>
      <c r="I1561" s="13">
        <v>13788.55</v>
      </c>
      <c r="J1561" s="13">
        <f t="shared" si="24"/>
        <v>0</v>
      </c>
    </row>
    <row r="1562" spans="1:10" x14ac:dyDescent="0.25">
      <c r="A1562" s="19">
        <v>1554</v>
      </c>
      <c r="B1562" s="16" t="s">
        <v>24</v>
      </c>
      <c r="C1562" s="21" t="s">
        <v>25</v>
      </c>
      <c r="D1562" s="34">
        <v>199200000197360</v>
      </c>
      <c r="E1562" s="21" t="s">
        <v>13608</v>
      </c>
      <c r="F1562" s="36">
        <v>33878</v>
      </c>
      <c r="G1562" s="12">
        <v>12</v>
      </c>
      <c r="H1562" s="25">
        <v>33044</v>
      </c>
      <c r="I1562" s="13">
        <v>33044</v>
      </c>
      <c r="J1562" s="13">
        <f t="shared" si="24"/>
        <v>0</v>
      </c>
    </row>
    <row r="1563" spans="1:10" x14ac:dyDescent="0.25">
      <c r="A1563" s="19">
        <v>1555</v>
      </c>
      <c r="B1563" s="16" t="s">
        <v>24</v>
      </c>
      <c r="C1563" s="21" t="s">
        <v>25</v>
      </c>
      <c r="D1563" s="34">
        <v>199200000154870</v>
      </c>
      <c r="E1563" s="21" t="s">
        <v>566</v>
      </c>
      <c r="F1563" s="36">
        <v>33878</v>
      </c>
      <c r="G1563" s="12">
        <v>50</v>
      </c>
      <c r="H1563" s="25">
        <v>715679.66</v>
      </c>
      <c r="I1563" s="13">
        <v>368250.59999999899</v>
      </c>
      <c r="J1563" s="13">
        <f t="shared" si="24"/>
        <v>347429.06000000105</v>
      </c>
    </row>
    <row r="1564" spans="1:10" x14ac:dyDescent="0.25">
      <c r="A1564" s="19">
        <v>1556</v>
      </c>
      <c r="B1564" s="16" t="s">
        <v>24</v>
      </c>
      <c r="C1564" s="21" t="s">
        <v>25</v>
      </c>
      <c r="D1564" s="34">
        <v>199200000153250</v>
      </c>
      <c r="E1564" s="21" t="s">
        <v>822</v>
      </c>
      <c r="F1564" s="36">
        <v>33878</v>
      </c>
      <c r="G1564" s="12">
        <v>50</v>
      </c>
      <c r="H1564" s="25">
        <v>391736.66</v>
      </c>
      <c r="I1564" s="13">
        <v>201566.56000000099</v>
      </c>
      <c r="J1564" s="13">
        <f t="shared" si="24"/>
        <v>190170.09999999899</v>
      </c>
    </row>
    <row r="1565" spans="1:10" x14ac:dyDescent="0.25">
      <c r="A1565" s="19">
        <v>1557</v>
      </c>
      <c r="B1565" s="16" t="s">
        <v>24</v>
      </c>
      <c r="C1565" s="21" t="s">
        <v>25</v>
      </c>
      <c r="D1565" s="34">
        <v>199200000157870</v>
      </c>
      <c r="E1565" s="21" t="s">
        <v>13609</v>
      </c>
      <c r="F1565" s="36">
        <v>33878</v>
      </c>
      <c r="G1565" s="12">
        <v>25</v>
      </c>
      <c r="H1565" s="25">
        <v>421311.04</v>
      </c>
      <c r="I1565" s="13">
        <v>421311.04</v>
      </c>
      <c r="J1565" s="13">
        <f t="shared" si="24"/>
        <v>0</v>
      </c>
    </row>
    <row r="1566" spans="1:10" x14ac:dyDescent="0.25">
      <c r="A1566" s="19">
        <v>1558</v>
      </c>
      <c r="B1566" s="16" t="s">
        <v>24</v>
      </c>
      <c r="C1566" s="21" t="s">
        <v>25</v>
      </c>
      <c r="D1566" s="34">
        <v>199200000146590</v>
      </c>
      <c r="E1566" s="21" t="s">
        <v>374</v>
      </c>
      <c r="F1566" s="36">
        <v>33878</v>
      </c>
      <c r="G1566" s="12">
        <v>50</v>
      </c>
      <c r="H1566" s="25">
        <v>1360752.04</v>
      </c>
      <c r="I1566" s="13">
        <v>700170.229999998</v>
      </c>
      <c r="J1566" s="13">
        <f t="shared" si="24"/>
        <v>660581.81000000203</v>
      </c>
    </row>
    <row r="1567" spans="1:10" x14ac:dyDescent="0.25">
      <c r="A1567" s="19">
        <v>1559</v>
      </c>
      <c r="B1567" s="16" t="s">
        <v>24</v>
      </c>
      <c r="C1567" s="21" t="s">
        <v>25</v>
      </c>
      <c r="D1567" s="34">
        <v>199200000146580</v>
      </c>
      <c r="E1567" s="21" t="s">
        <v>1297</v>
      </c>
      <c r="F1567" s="36">
        <v>33878</v>
      </c>
      <c r="G1567" s="12">
        <v>50</v>
      </c>
      <c r="H1567" s="25">
        <v>162411.26999999999</v>
      </c>
      <c r="I1567" s="13">
        <v>83567.920000000202</v>
      </c>
      <c r="J1567" s="13">
        <f t="shared" si="24"/>
        <v>78843.349999999788</v>
      </c>
    </row>
    <row r="1568" spans="1:10" x14ac:dyDescent="0.25">
      <c r="A1568" s="19">
        <v>1560</v>
      </c>
      <c r="B1568" s="16" t="s">
        <v>24</v>
      </c>
      <c r="C1568" s="21" t="s">
        <v>25</v>
      </c>
      <c r="D1568" s="34">
        <v>196700000146170</v>
      </c>
      <c r="E1568" s="21" t="s">
        <v>13610</v>
      </c>
      <c r="F1568" s="36">
        <v>24624</v>
      </c>
      <c r="G1568" s="12">
        <v>50</v>
      </c>
      <c r="H1568" s="25">
        <v>2128.58</v>
      </c>
      <c r="I1568" s="13">
        <v>2128.58</v>
      </c>
      <c r="J1568" s="13">
        <f t="shared" si="24"/>
        <v>0</v>
      </c>
    </row>
    <row r="1569" spans="1:10" x14ac:dyDescent="0.25">
      <c r="A1569" s="19">
        <v>1561</v>
      </c>
      <c r="B1569" s="16" t="s">
        <v>24</v>
      </c>
      <c r="C1569" s="21" t="s">
        <v>25</v>
      </c>
      <c r="D1569" s="34">
        <v>197500000160430</v>
      </c>
      <c r="E1569" s="21" t="s">
        <v>13611</v>
      </c>
      <c r="F1569" s="36">
        <v>27546</v>
      </c>
      <c r="G1569" s="12">
        <v>25</v>
      </c>
      <c r="H1569" s="25">
        <v>1425.46</v>
      </c>
      <c r="I1569" s="13">
        <v>1425.46</v>
      </c>
      <c r="J1569" s="13">
        <f t="shared" si="24"/>
        <v>0</v>
      </c>
    </row>
    <row r="1570" spans="1:10" x14ac:dyDescent="0.25">
      <c r="A1570" s="19">
        <v>1562</v>
      </c>
      <c r="B1570" s="16" t="s">
        <v>24</v>
      </c>
      <c r="C1570" s="21" t="s">
        <v>25</v>
      </c>
      <c r="D1570" s="34">
        <v>197600000145790</v>
      </c>
      <c r="E1570" s="21" t="s">
        <v>5940</v>
      </c>
      <c r="F1570" s="36">
        <v>28004</v>
      </c>
      <c r="G1570" s="12">
        <v>50</v>
      </c>
      <c r="H1570" s="25">
        <v>10541.16</v>
      </c>
      <c r="I1570" s="13">
        <v>8927.2999999999902</v>
      </c>
      <c r="J1570" s="13">
        <f t="shared" si="24"/>
        <v>1613.8600000000097</v>
      </c>
    </row>
    <row r="1571" spans="1:10" x14ac:dyDescent="0.25">
      <c r="A1571" s="19">
        <v>1563</v>
      </c>
      <c r="B1571" s="16" t="s">
        <v>24</v>
      </c>
      <c r="C1571" s="21" t="s">
        <v>25</v>
      </c>
      <c r="D1571" s="34">
        <v>197600000145780</v>
      </c>
      <c r="E1571" s="21" t="s">
        <v>4546</v>
      </c>
      <c r="F1571" s="36">
        <v>28004</v>
      </c>
      <c r="G1571" s="12">
        <v>50</v>
      </c>
      <c r="H1571" s="25">
        <v>25298.560000000001</v>
      </c>
      <c r="I1571" s="13">
        <v>21425.66</v>
      </c>
      <c r="J1571" s="13">
        <f t="shared" si="24"/>
        <v>3872.9000000000015</v>
      </c>
    </row>
    <row r="1572" spans="1:10" x14ac:dyDescent="0.25">
      <c r="A1572" s="19">
        <v>1564</v>
      </c>
      <c r="B1572" s="16" t="s">
        <v>24</v>
      </c>
      <c r="C1572" s="21" t="s">
        <v>25</v>
      </c>
      <c r="D1572" s="34">
        <v>195100000159680</v>
      </c>
      <c r="E1572" s="21" t="s">
        <v>13612</v>
      </c>
      <c r="F1572" s="36">
        <v>18719</v>
      </c>
      <c r="G1572" s="12">
        <v>25</v>
      </c>
      <c r="H1572" s="25">
        <v>84319.99</v>
      </c>
      <c r="I1572" s="13">
        <v>84319.99</v>
      </c>
      <c r="J1572" s="13">
        <f t="shared" si="24"/>
        <v>0</v>
      </c>
    </row>
    <row r="1573" spans="1:10" x14ac:dyDescent="0.25">
      <c r="A1573" s="19">
        <v>1565</v>
      </c>
      <c r="B1573" s="16" t="s">
        <v>24</v>
      </c>
      <c r="C1573" s="21" t="s">
        <v>25</v>
      </c>
      <c r="D1573" s="34">
        <v>195100000159990</v>
      </c>
      <c r="E1573" s="21" t="s">
        <v>13613</v>
      </c>
      <c r="F1573" s="36">
        <v>18719</v>
      </c>
      <c r="G1573" s="12">
        <v>25</v>
      </c>
      <c r="H1573" s="25">
        <v>24479.99</v>
      </c>
      <c r="I1573" s="13">
        <v>24479.99</v>
      </c>
      <c r="J1573" s="13">
        <f t="shared" si="24"/>
        <v>0</v>
      </c>
    </row>
    <row r="1574" spans="1:10" x14ac:dyDescent="0.25">
      <c r="A1574" s="19">
        <v>1566</v>
      </c>
      <c r="B1574" s="16" t="s">
        <v>24</v>
      </c>
      <c r="C1574" s="21" t="s">
        <v>25</v>
      </c>
      <c r="D1574" s="34">
        <v>195100000160110</v>
      </c>
      <c r="E1574" s="21" t="s">
        <v>13614</v>
      </c>
      <c r="F1574" s="36">
        <v>18719</v>
      </c>
      <c r="G1574" s="12">
        <v>25</v>
      </c>
      <c r="H1574" s="25">
        <v>9999.99</v>
      </c>
      <c r="I1574" s="13">
        <v>9999.99</v>
      </c>
      <c r="J1574" s="13">
        <f t="shared" si="24"/>
        <v>0</v>
      </c>
    </row>
    <row r="1575" spans="1:10" x14ac:dyDescent="0.25">
      <c r="A1575" s="19">
        <v>1567</v>
      </c>
      <c r="B1575" s="16" t="s">
        <v>24</v>
      </c>
      <c r="C1575" s="21" t="s">
        <v>25</v>
      </c>
      <c r="D1575" s="34">
        <v>197100000145640</v>
      </c>
      <c r="E1575" s="21" t="s">
        <v>6210</v>
      </c>
      <c r="F1575" s="36">
        <v>26146</v>
      </c>
      <c r="G1575" s="12">
        <v>50</v>
      </c>
      <c r="H1575" s="25">
        <v>23208.799999999999</v>
      </c>
      <c r="I1575" s="13">
        <v>21948.159999999902</v>
      </c>
      <c r="J1575" s="13">
        <f t="shared" si="24"/>
        <v>1260.6400000000976</v>
      </c>
    </row>
    <row r="1576" spans="1:10" x14ac:dyDescent="0.25">
      <c r="A1576" s="19">
        <v>1568</v>
      </c>
      <c r="B1576" s="16" t="s">
        <v>24</v>
      </c>
      <c r="C1576" s="21" t="s">
        <v>25</v>
      </c>
      <c r="D1576" s="34">
        <v>199800000147730</v>
      </c>
      <c r="E1576" s="21" t="s">
        <v>474</v>
      </c>
      <c r="F1576" s="36">
        <v>36068</v>
      </c>
      <c r="G1576" s="12">
        <v>50</v>
      </c>
      <c r="H1576" s="25">
        <v>1011105.63</v>
      </c>
      <c r="I1576" s="13">
        <v>546547.38000000105</v>
      </c>
      <c r="J1576" s="13">
        <f t="shared" si="24"/>
        <v>464558.24999999895</v>
      </c>
    </row>
    <row r="1577" spans="1:10" x14ac:dyDescent="0.25">
      <c r="A1577" s="19">
        <v>1569</v>
      </c>
      <c r="B1577" s="16" t="s">
        <v>24</v>
      </c>
      <c r="C1577" s="21" t="s">
        <v>25</v>
      </c>
      <c r="D1577" s="34">
        <v>199800000147740</v>
      </c>
      <c r="E1577" s="21" t="s">
        <v>1468</v>
      </c>
      <c r="F1577" s="36">
        <v>36068</v>
      </c>
      <c r="G1577" s="12">
        <v>50</v>
      </c>
      <c r="H1577" s="25">
        <v>133516.63</v>
      </c>
      <c r="I1577" s="13">
        <v>72171.529999999897</v>
      </c>
      <c r="J1577" s="13">
        <f t="shared" si="24"/>
        <v>61345.100000000108</v>
      </c>
    </row>
    <row r="1578" spans="1:10" x14ac:dyDescent="0.25">
      <c r="A1578" s="19">
        <v>1570</v>
      </c>
      <c r="B1578" s="16" t="s">
        <v>24</v>
      </c>
      <c r="C1578" s="21" t="s">
        <v>25</v>
      </c>
      <c r="D1578" s="34">
        <v>199100000198360</v>
      </c>
      <c r="E1578" s="21" t="s">
        <v>13615</v>
      </c>
      <c r="F1578" s="36">
        <v>33512</v>
      </c>
      <c r="G1578" s="12">
        <v>12</v>
      </c>
      <c r="H1578" s="25">
        <v>16839</v>
      </c>
      <c r="I1578" s="13">
        <v>16839</v>
      </c>
      <c r="J1578" s="13">
        <f t="shared" si="24"/>
        <v>0</v>
      </c>
    </row>
    <row r="1579" spans="1:10" x14ac:dyDescent="0.25">
      <c r="A1579" s="19">
        <v>1571</v>
      </c>
      <c r="B1579" s="16" t="s">
        <v>24</v>
      </c>
      <c r="C1579" s="21" t="s">
        <v>25</v>
      </c>
      <c r="D1579" s="34">
        <v>199100000159190</v>
      </c>
      <c r="E1579" s="21" t="s">
        <v>13616</v>
      </c>
      <c r="F1579" s="36">
        <v>33512</v>
      </c>
      <c r="G1579" s="12">
        <v>25</v>
      </c>
      <c r="H1579" s="25">
        <v>256232</v>
      </c>
      <c r="I1579" s="13">
        <v>256232.00000000099</v>
      </c>
      <c r="J1579" s="13">
        <f t="shared" si="24"/>
        <v>-9.8953023552894592E-10</v>
      </c>
    </row>
    <row r="1580" spans="1:10" x14ac:dyDescent="0.25">
      <c r="A1580" s="19">
        <v>1572</v>
      </c>
      <c r="B1580" s="16" t="s">
        <v>24</v>
      </c>
      <c r="C1580" s="21" t="s">
        <v>25</v>
      </c>
      <c r="D1580" s="34">
        <v>199000000153940</v>
      </c>
      <c r="E1580" s="21" t="s">
        <v>4755</v>
      </c>
      <c r="F1580" s="36">
        <v>33147</v>
      </c>
      <c r="G1580" s="12">
        <v>50</v>
      </c>
      <c r="H1580" s="25">
        <v>7571.85</v>
      </c>
      <c r="I1580" s="13">
        <v>4200.3000000000102</v>
      </c>
      <c r="J1580" s="13">
        <f t="shared" si="24"/>
        <v>3371.5499999999902</v>
      </c>
    </row>
    <row r="1581" spans="1:10" x14ac:dyDescent="0.25">
      <c r="A1581" s="19">
        <v>1573</v>
      </c>
      <c r="B1581" s="16" t="s">
        <v>24</v>
      </c>
      <c r="C1581" s="21" t="s">
        <v>25</v>
      </c>
      <c r="D1581" s="34">
        <v>199000000153950</v>
      </c>
      <c r="E1581" s="21" t="s">
        <v>3263</v>
      </c>
      <c r="F1581" s="36">
        <v>33147</v>
      </c>
      <c r="G1581" s="12">
        <v>50</v>
      </c>
      <c r="H1581" s="25">
        <v>19336.02</v>
      </c>
      <c r="I1581" s="13">
        <v>10727.02</v>
      </c>
      <c r="J1581" s="13">
        <f t="shared" si="24"/>
        <v>8609</v>
      </c>
    </row>
    <row r="1582" spans="1:10" x14ac:dyDescent="0.25">
      <c r="A1582" s="19">
        <v>1574</v>
      </c>
      <c r="B1582" s="16" t="s">
        <v>24</v>
      </c>
      <c r="C1582" s="21" t="s">
        <v>25</v>
      </c>
      <c r="D1582" s="34">
        <v>199000000147830</v>
      </c>
      <c r="E1582" s="21" t="s">
        <v>730</v>
      </c>
      <c r="F1582" s="36">
        <v>33147</v>
      </c>
      <c r="G1582" s="12">
        <v>50</v>
      </c>
      <c r="H1582" s="25">
        <v>523764.03</v>
      </c>
      <c r="I1582" s="13">
        <v>290570.96000000002</v>
      </c>
      <c r="J1582" s="13">
        <f t="shared" si="24"/>
        <v>233193.07</v>
      </c>
    </row>
    <row r="1583" spans="1:10" x14ac:dyDescent="0.25">
      <c r="A1583" s="19">
        <v>1575</v>
      </c>
      <c r="B1583" s="16" t="s">
        <v>24</v>
      </c>
      <c r="C1583" s="21" t="s">
        <v>25</v>
      </c>
      <c r="D1583" s="34">
        <v>199000000153930</v>
      </c>
      <c r="E1583" s="21" t="s">
        <v>5702</v>
      </c>
      <c r="F1583" s="36">
        <v>33147</v>
      </c>
      <c r="G1583" s="12">
        <v>50</v>
      </c>
      <c r="H1583" s="25">
        <v>4327.07</v>
      </c>
      <c r="I1583" s="13">
        <v>2400.84</v>
      </c>
      <c r="J1583" s="13">
        <f t="shared" si="24"/>
        <v>1926.2299999999996</v>
      </c>
    </row>
    <row r="1584" spans="1:10" x14ac:dyDescent="0.25">
      <c r="A1584" s="19">
        <v>1576</v>
      </c>
      <c r="B1584" s="16" t="s">
        <v>24</v>
      </c>
      <c r="C1584" s="21" t="s">
        <v>25</v>
      </c>
      <c r="D1584" s="34">
        <v>201310000019986</v>
      </c>
      <c r="E1584" s="21" t="s">
        <v>4067</v>
      </c>
      <c r="F1584" s="36">
        <v>41152</v>
      </c>
      <c r="G1584" s="12">
        <v>40</v>
      </c>
      <c r="H1584" s="25">
        <v>5996</v>
      </c>
      <c r="I1584" s="13">
        <v>911.58000000000095</v>
      </c>
      <c r="J1584" s="13">
        <f t="shared" si="24"/>
        <v>5084.4199999999992</v>
      </c>
    </row>
    <row r="1585" spans="1:10" x14ac:dyDescent="0.25">
      <c r="A1585" s="19">
        <v>1577</v>
      </c>
      <c r="B1585" s="16" t="s">
        <v>24</v>
      </c>
      <c r="C1585" s="21" t="s">
        <v>25</v>
      </c>
      <c r="D1585" s="34">
        <v>201410000014752</v>
      </c>
      <c r="E1585" s="21" t="s">
        <v>5055</v>
      </c>
      <c r="F1585" s="36">
        <v>41486</v>
      </c>
      <c r="G1585" s="12">
        <v>50</v>
      </c>
      <c r="H1585" s="25">
        <v>3177.89</v>
      </c>
      <c r="I1585" s="13">
        <v>328.4</v>
      </c>
      <c r="J1585" s="13">
        <f t="shared" si="24"/>
        <v>2849.49</v>
      </c>
    </row>
    <row r="1586" spans="1:10" x14ac:dyDescent="0.25">
      <c r="A1586" s="19">
        <v>1578</v>
      </c>
      <c r="B1586" s="16" t="s">
        <v>24</v>
      </c>
      <c r="C1586" s="21" t="s">
        <v>25</v>
      </c>
      <c r="D1586" s="34">
        <v>199900000154290</v>
      </c>
      <c r="E1586" s="21" t="s">
        <v>13617</v>
      </c>
      <c r="F1586" s="36">
        <v>36374</v>
      </c>
      <c r="G1586" s="12">
        <v>12</v>
      </c>
      <c r="H1586" s="25">
        <v>3046</v>
      </c>
      <c r="I1586" s="13">
        <v>3046</v>
      </c>
      <c r="J1586" s="13">
        <f t="shared" si="24"/>
        <v>0</v>
      </c>
    </row>
    <row r="1587" spans="1:10" x14ac:dyDescent="0.25">
      <c r="A1587" s="19">
        <v>1579</v>
      </c>
      <c r="B1587" s="16" t="s">
        <v>24</v>
      </c>
      <c r="C1587" s="21" t="s">
        <v>25</v>
      </c>
      <c r="D1587" s="34">
        <v>201510000021185</v>
      </c>
      <c r="E1587" s="21" t="s">
        <v>5274</v>
      </c>
      <c r="F1587" s="36">
        <v>41576</v>
      </c>
      <c r="G1587" s="12">
        <v>50</v>
      </c>
      <c r="H1587" s="25">
        <v>2821.25</v>
      </c>
      <c r="I1587" s="13">
        <v>277.63</v>
      </c>
      <c r="J1587" s="13">
        <f t="shared" si="24"/>
        <v>2543.62</v>
      </c>
    </row>
    <row r="1588" spans="1:10" x14ac:dyDescent="0.25">
      <c r="A1588" s="19">
        <v>1580</v>
      </c>
      <c r="B1588" s="16" t="s">
        <v>24</v>
      </c>
      <c r="C1588" s="21" t="s">
        <v>25</v>
      </c>
      <c r="D1588" s="34">
        <v>198000000145520</v>
      </c>
      <c r="E1588" s="21" t="s">
        <v>7285</v>
      </c>
      <c r="F1588" s="36">
        <v>29465</v>
      </c>
      <c r="G1588" s="12">
        <v>50</v>
      </c>
      <c r="H1588" s="25">
        <v>1152.47</v>
      </c>
      <c r="I1588" s="13">
        <v>884.90999999999894</v>
      </c>
      <c r="J1588" s="13">
        <f t="shared" si="24"/>
        <v>267.56000000000108</v>
      </c>
    </row>
    <row r="1589" spans="1:10" x14ac:dyDescent="0.25">
      <c r="A1589" s="19">
        <v>1581</v>
      </c>
      <c r="B1589" s="16" t="s">
        <v>24</v>
      </c>
      <c r="C1589" s="21" t="s">
        <v>25</v>
      </c>
      <c r="D1589" s="34">
        <v>196900000145310</v>
      </c>
      <c r="E1589" s="21" t="s">
        <v>5327</v>
      </c>
      <c r="F1589" s="36">
        <v>25447</v>
      </c>
      <c r="G1589" s="12">
        <v>50</v>
      </c>
      <c r="H1589" s="25">
        <v>140357.07999999999</v>
      </c>
      <c r="I1589" s="13">
        <v>137905.96</v>
      </c>
      <c r="J1589" s="13">
        <f t="shared" si="24"/>
        <v>2451.1199999999953</v>
      </c>
    </row>
    <row r="1590" spans="1:10" x14ac:dyDescent="0.25">
      <c r="A1590" s="19">
        <v>1582</v>
      </c>
      <c r="B1590" s="16" t="s">
        <v>24</v>
      </c>
      <c r="C1590" s="21" t="s">
        <v>25</v>
      </c>
      <c r="D1590" s="34">
        <v>195700000145530</v>
      </c>
      <c r="E1590" s="21" t="s">
        <v>13618</v>
      </c>
      <c r="F1590" s="36">
        <v>20911</v>
      </c>
      <c r="G1590" s="12">
        <v>50</v>
      </c>
      <c r="H1590" s="25">
        <v>2187134.2599999998</v>
      </c>
      <c r="I1590" s="13">
        <v>2187134.2599999998</v>
      </c>
      <c r="J1590" s="13">
        <f t="shared" si="24"/>
        <v>0</v>
      </c>
    </row>
    <row r="1591" spans="1:10" x14ac:dyDescent="0.25">
      <c r="A1591" s="19">
        <v>1583</v>
      </c>
      <c r="B1591" s="16" t="s">
        <v>24</v>
      </c>
      <c r="C1591" s="21" t="s">
        <v>25</v>
      </c>
      <c r="D1591" s="34">
        <v>201810000003164</v>
      </c>
      <c r="E1591" s="21" t="s">
        <v>577</v>
      </c>
      <c r="F1591" s="36">
        <v>42923</v>
      </c>
      <c r="G1591" s="12">
        <v>20</v>
      </c>
      <c r="H1591" s="25">
        <v>355699.3</v>
      </c>
      <c r="I1591" s="13">
        <v>21926.67</v>
      </c>
      <c r="J1591" s="13">
        <f t="shared" si="24"/>
        <v>333772.63</v>
      </c>
    </row>
    <row r="1592" spans="1:10" x14ac:dyDescent="0.25">
      <c r="A1592" s="19">
        <v>1584</v>
      </c>
      <c r="B1592" s="16" t="s">
        <v>24</v>
      </c>
      <c r="C1592" s="21" t="s">
        <v>25</v>
      </c>
      <c r="D1592" s="34">
        <v>201410000017967</v>
      </c>
      <c r="E1592" s="21" t="s">
        <v>3996</v>
      </c>
      <c r="F1592" s="36">
        <v>41844</v>
      </c>
      <c r="G1592" s="12">
        <v>30</v>
      </c>
      <c r="H1592" s="25">
        <v>6182.61</v>
      </c>
      <c r="I1592" s="13">
        <v>862.71</v>
      </c>
      <c r="J1592" s="13">
        <f t="shared" si="24"/>
        <v>5319.9</v>
      </c>
    </row>
    <row r="1593" spans="1:10" x14ac:dyDescent="0.25">
      <c r="A1593" s="19">
        <v>1585</v>
      </c>
      <c r="B1593" s="16" t="s">
        <v>24</v>
      </c>
      <c r="C1593" s="21" t="s">
        <v>25</v>
      </c>
      <c r="D1593" s="34">
        <v>196300000160310</v>
      </c>
      <c r="E1593" s="21" t="s">
        <v>7437</v>
      </c>
      <c r="F1593" s="36">
        <v>23224</v>
      </c>
      <c r="G1593" s="12">
        <v>25</v>
      </c>
      <c r="H1593" s="25">
        <v>1319.78</v>
      </c>
      <c r="I1593" s="13">
        <v>1319.78</v>
      </c>
      <c r="J1593" s="13">
        <f t="shared" si="24"/>
        <v>0</v>
      </c>
    </row>
    <row r="1594" spans="1:10" x14ac:dyDescent="0.25">
      <c r="A1594" s="19">
        <v>1586</v>
      </c>
      <c r="B1594" s="16" t="s">
        <v>24</v>
      </c>
      <c r="C1594" s="21" t="s">
        <v>25</v>
      </c>
      <c r="D1594" s="34">
        <v>199700000147350</v>
      </c>
      <c r="E1594" s="21" t="s">
        <v>2152</v>
      </c>
      <c r="F1594" s="36">
        <v>35703</v>
      </c>
      <c r="G1594" s="12">
        <v>50</v>
      </c>
      <c r="H1594" s="25">
        <v>40600</v>
      </c>
      <c r="I1594" s="13">
        <v>17039.68</v>
      </c>
      <c r="J1594" s="13">
        <f t="shared" si="24"/>
        <v>23560.32</v>
      </c>
    </row>
    <row r="1595" spans="1:10" x14ac:dyDescent="0.25">
      <c r="A1595" s="19">
        <v>1587</v>
      </c>
      <c r="B1595" s="16" t="s">
        <v>24</v>
      </c>
      <c r="C1595" s="21" t="s">
        <v>25</v>
      </c>
      <c r="D1595" s="34">
        <v>201410000017961</v>
      </c>
      <c r="E1595" s="21" t="s">
        <v>1750</v>
      </c>
      <c r="F1595" s="36">
        <v>41912</v>
      </c>
      <c r="G1595" s="12">
        <v>40</v>
      </c>
      <c r="H1595" s="25">
        <v>44680</v>
      </c>
      <c r="I1595" s="13">
        <v>4468.08</v>
      </c>
      <c r="J1595" s="13">
        <f t="shared" si="24"/>
        <v>40211.919999999998</v>
      </c>
    </row>
    <row r="1596" spans="1:10" x14ac:dyDescent="0.25">
      <c r="A1596" s="19">
        <v>1588</v>
      </c>
      <c r="B1596" s="16" t="s">
        <v>24</v>
      </c>
      <c r="C1596" s="21" t="s">
        <v>25</v>
      </c>
      <c r="D1596" s="34">
        <v>201510000021164</v>
      </c>
      <c r="E1596" s="21" t="s">
        <v>7540</v>
      </c>
      <c r="F1596" s="36">
        <v>41576</v>
      </c>
      <c r="G1596" s="12">
        <v>50</v>
      </c>
      <c r="H1596" s="25">
        <v>125.12</v>
      </c>
      <c r="I1596" s="13">
        <v>12.28</v>
      </c>
      <c r="J1596" s="13">
        <f t="shared" si="24"/>
        <v>112.84</v>
      </c>
    </row>
    <row r="1597" spans="1:10" x14ac:dyDescent="0.25">
      <c r="A1597" s="19">
        <v>1589</v>
      </c>
      <c r="B1597" s="16" t="s">
        <v>24</v>
      </c>
      <c r="C1597" s="21" t="s">
        <v>25</v>
      </c>
      <c r="D1597" s="34">
        <v>198800000146600</v>
      </c>
      <c r="E1597" s="21" t="s">
        <v>138</v>
      </c>
      <c r="F1597" s="36">
        <v>32356</v>
      </c>
      <c r="G1597" s="12">
        <v>50</v>
      </c>
      <c r="H1597" s="25">
        <v>5469313.0999999996</v>
      </c>
      <c r="I1597" s="13">
        <v>3269994.79999999</v>
      </c>
      <c r="J1597" s="13">
        <f t="shared" si="24"/>
        <v>2199318.3000000096</v>
      </c>
    </row>
    <row r="1598" spans="1:10" x14ac:dyDescent="0.25">
      <c r="A1598" s="19">
        <v>1590</v>
      </c>
      <c r="B1598" s="16" t="s">
        <v>24</v>
      </c>
      <c r="C1598" s="21" t="s">
        <v>25</v>
      </c>
      <c r="D1598" s="34">
        <v>198800000146600</v>
      </c>
      <c r="E1598" s="21" t="s">
        <v>138</v>
      </c>
      <c r="F1598" s="36">
        <v>37165</v>
      </c>
      <c r="G1598" s="12">
        <v>50</v>
      </c>
      <c r="H1598" s="25">
        <v>679437.41</v>
      </c>
      <c r="I1598" s="13">
        <v>248770.68</v>
      </c>
      <c r="J1598" s="13">
        <f t="shared" si="24"/>
        <v>430666.73000000004</v>
      </c>
    </row>
    <row r="1599" spans="1:10" x14ac:dyDescent="0.25">
      <c r="A1599" s="19">
        <v>1591</v>
      </c>
      <c r="B1599" s="16" t="s">
        <v>24</v>
      </c>
      <c r="C1599" s="21" t="s">
        <v>25</v>
      </c>
      <c r="D1599" s="34">
        <v>199700000147360</v>
      </c>
      <c r="E1599" s="21" t="s">
        <v>457</v>
      </c>
      <c r="F1599" s="36">
        <v>35703</v>
      </c>
      <c r="G1599" s="12">
        <v>50</v>
      </c>
      <c r="H1599" s="25">
        <v>836943.35999999999</v>
      </c>
      <c r="I1599" s="13">
        <v>351430</v>
      </c>
      <c r="J1599" s="13">
        <f t="shared" si="24"/>
        <v>485513.36</v>
      </c>
    </row>
    <row r="1600" spans="1:10" x14ac:dyDescent="0.25">
      <c r="A1600" s="19">
        <v>1592</v>
      </c>
      <c r="B1600" s="16" t="s">
        <v>24</v>
      </c>
      <c r="C1600" s="21" t="s">
        <v>25</v>
      </c>
      <c r="D1600" s="34">
        <v>199700000147360</v>
      </c>
      <c r="E1600" s="21" t="s">
        <v>457</v>
      </c>
      <c r="F1600" s="36">
        <v>36434</v>
      </c>
      <c r="G1600" s="12">
        <v>50</v>
      </c>
      <c r="H1600" s="25">
        <v>211936.61</v>
      </c>
      <c r="I1600" s="13">
        <v>81409.070000000094</v>
      </c>
      <c r="J1600" s="13">
        <f t="shared" si="24"/>
        <v>130527.53999999989</v>
      </c>
    </row>
    <row r="1601" spans="1:10" x14ac:dyDescent="0.25">
      <c r="A1601" s="19">
        <v>1593</v>
      </c>
      <c r="B1601" s="16" t="s">
        <v>24</v>
      </c>
      <c r="C1601" s="21" t="s">
        <v>25</v>
      </c>
      <c r="D1601" s="34">
        <v>201410000017668</v>
      </c>
      <c r="E1601" s="21" t="s">
        <v>1352</v>
      </c>
      <c r="F1601" s="36">
        <v>41613</v>
      </c>
      <c r="G1601" s="12">
        <v>40</v>
      </c>
      <c r="H1601" s="25">
        <v>82470</v>
      </c>
      <c r="I1601" s="13">
        <v>9936.02</v>
      </c>
      <c r="J1601" s="13">
        <f t="shared" si="24"/>
        <v>72533.98</v>
      </c>
    </row>
    <row r="1602" spans="1:10" x14ac:dyDescent="0.25">
      <c r="A1602" s="19">
        <v>1594</v>
      </c>
      <c r="B1602" s="16" t="s">
        <v>24</v>
      </c>
      <c r="C1602" s="21" t="s">
        <v>25</v>
      </c>
      <c r="D1602" s="34">
        <v>201410000017670</v>
      </c>
      <c r="E1602" s="21" t="s">
        <v>1190</v>
      </c>
      <c r="F1602" s="36">
        <v>41613</v>
      </c>
      <c r="G1602" s="12">
        <v>40</v>
      </c>
      <c r="H1602" s="25">
        <v>106939</v>
      </c>
      <c r="I1602" s="13">
        <v>12883.94</v>
      </c>
      <c r="J1602" s="13">
        <f t="shared" si="24"/>
        <v>94055.06</v>
      </c>
    </row>
    <row r="1603" spans="1:10" x14ac:dyDescent="0.25">
      <c r="A1603" s="19">
        <v>1595</v>
      </c>
      <c r="B1603" s="16" t="s">
        <v>24</v>
      </c>
      <c r="C1603" s="21" t="s">
        <v>25</v>
      </c>
      <c r="D1603" s="34">
        <v>201410000017669</v>
      </c>
      <c r="E1603" s="21" t="s">
        <v>1391</v>
      </c>
      <c r="F1603" s="36">
        <v>41613</v>
      </c>
      <c r="G1603" s="12">
        <v>40</v>
      </c>
      <c r="H1603" s="25">
        <v>78595.3</v>
      </c>
      <c r="I1603" s="13">
        <v>9469.1299999999992</v>
      </c>
      <c r="J1603" s="13">
        <f t="shared" si="24"/>
        <v>69126.17</v>
      </c>
    </row>
    <row r="1604" spans="1:10" x14ac:dyDescent="0.25">
      <c r="A1604" s="19">
        <v>1596</v>
      </c>
      <c r="B1604" s="16" t="s">
        <v>24</v>
      </c>
      <c r="C1604" s="21" t="s">
        <v>25</v>
      </c>
      <c r="D1604" s="34">
        <v>201210000012064</v>
      </c>
      <c r="E1604" s="21" t="s">
        <v>3442</v>
      </c>
      <c r="F1604" s="36">
        <v>40988</v>
      </c>
      <c r="G1604" s="12">
        <v>40</v>
      </c>
      <c r="H1604" s="25">
        <v>4750</v>
      </c>
      <c r="I1604" s="13">
        <v>775.5</v>
      </c>
      <c r="J1604" s="13">
        <f t="shared" si="24"/>
        <v>3974.5</v>
      </c>
    </row>
    <row r="1605" spans="1:10" x14ac:dyDescent="0.25">
      <c r="A1605" s="19">
        <v>1597</v>
      </c>
      <c r="B1605" s="16" t="s">
        <v>24</v>
      </c>
      <c r="C1605" s="21" t="s">
        <v>25</v>
      </c>
      <c r="D1605" s="34">
        <v>201210000012064</v>
      </c>
      <c r="E1605" s="21" t="s">
        <v>3442</v>
      </c>
      <c r="F1605" s="36">
        <v>40988</v>
      </c>
      <c r="G1605" s="12">
        <v>40</v>
      </c>
      <c r="H1605" s="25">
        <v>9100</v>
      </c>
      <c r="I1605" s="13">
        <v>1485.41</v>
      </c>
      <c r="J1605" s="13">
        <f t="shared" si="24"/>
        <v>7614.59</v>
      </c>
    </row>
    <row r="1606" spans="1:10" x14ac:dyDescent="0.25">
      <c r="A1606" s="19">
        <v>1598</v>
      </c>
      <c r="B1606" s="16" t="s">
        <v>24</v>
      </c>
      <c r="C1606" s="21" t="s">
        <v>25</v>
      </c>
      <c r="D1606" s="34">
        <v>201210000012064</v>
      </c>
      <c r="E1606" s="21" t="s">
        <v>3442</v>
      </c>
      <c r="F1606" s="36">
        <v>41004</v>
      </c>
      <c r="G1606" s="12">
        <v>40</v>
      </c>
      <c r="H1606" s="25">
        <v>6450</v>
      </c>
      <c r="I1606" s="13">
        <v>1045.95</v>
      </c>
      <c r="J1606" s="13">
        <f t="shared" si="24"/>
        <v>5404.05</v>
      </c>
    </row>
    <row r="1607" spans="1:10" x14ac:dyDescent="0.25">
      <c r="A1607" s="19">
        <v>1599</v>
      </c>
      <c r="B1607" s="16" t="s">
        <v>24</v>
      </c>
      <c r="C1607" s="21" t="s">
        <v>25</v>
      </c>
      <c r="D1607" s="34">
        <v>201210000012063</v>
      </c>
      <c r="E1607" s="21" t="s">
        <v>3293</v>
      </c>
      <c r="F1607" s="36">
        <v>40877</v>
      </c>
      <c r="G1607" s="12">
        <v>40</v>
      </c>
      <c r="H1607" s="25">
        <v>10151.459999999999</v>
      </c>
      <c r="I1607" s="13">
        <v>1734.01</v>
      </c>
      <c r="J1607" s="13">
        <f t="shared" si="24"/>
        <v>8417.4499999999989</v>
      </c>
    </row>
    <row r="1608" spans="1:10" x14ac:dyDescent="0.25">
      <c r="A1608" s="19">
        <v>1600</v>
      </c>
      <c r="B1608" s="16" t="s">
        <v>24</v>
      </c>
      <c r="C1608" s="21" t="s">
        <v>25</v>
      </c>
      <c r="D1608" s="34">
        <v>201410000017968</v>
      </c>
      <c r="E1608" s="21" t="s">
        <v>475</v>
      </c>
      <c r="F1608" s="36">
        <v>41789</v>
      </c>
      <c r="G1608" s="12">
        <v>40</v>
      </c>
      <c r="H1608" s="25">
        <v>520419.54</v>
      </c>
      <c r="I1608" s="13">
        <v>56033.26</v>
      </c>
      <c r="J1608" s="13">
        <f t="shared" si="24"/>
        <v>464386.27999999997</v>
      </c>
    </row>
    <row r="1609" spans="1:10" x14ac:dyDescent="0.25">
      <c r="A1609" s="19">
        <v>1601</v>
      </c>
      <c r="B1609" s="16" t="s">
        <v>24</v>
      </c>
      <c r="C1609" s="21" t="s">
        <v>25</v>
      </c>
      <c r="D1609" s="34">
        <v>196000000145830</v>
      </c>
      <c r="E1609" s="21" t="s">
        <v>13619</v>
      </c>
      <c r="F1609" s="36">
        <v>22129</v>
      </c>
      <c r="G1609" s="12">
        <v>50</v>
      </c>
      <c r="H1609" s="25">
        <v>2261.59</v>
      </c>
      <c r="I1609" s="13">
        <v>2261.59</v>
      </c>
      <c r="J1609" s="13">
        <f t="shared" ref="J1609:J1672" si="25">SUM(H1609-I1609)</f>
        <v>0</v>
      </c>
    </row>
    <row r="1610" spans="1:10" x14ac:dyDescent="0.25">
      <c r="A1610" s="19">
        <v>1602</v>
      </c>
      <c r="B1610" s="16" t="s">
        <v>24</v>
      </c>
      <c r="C1610" s="21" t="s">
        <v>25</v>
      </c>
      <c r="D1610" s="34">
        <v>197100000145660</v>
      </c>
      <c r="E1610" s="21" t="s">
        <v>6199</v>
      </c>
      <c r="F1610" s="36">
        <v>26146</v>
      </c>
      <c r="G1610" s="12">
        <v>50</v>
      </c>
      <c r="H1610" s="25">
        <v>23502.92</v>
      </c>
      <c r="I1610" s="13">
        <v>22226.250000000098</v>
      </c>
      <c r="J1610" s="13">
        <f t="shared" si="25"/>
        <v>1276.6699999999</v>
      </c>
    </row>
    <row r="1611" spans="1:10" x14ac:dyDescent="0.25">
      <c r="A1611" s="19">
        <v>1603</v>
      </c>
      <c r="B1611" s="16" t="s">
        <v>24</v>
      </c>
      <c r="C1611" s="21" t="s">
        <v>25</v>
      </c>
      <c r="D1611" s="34">
        <v>198000000145290</v>
      </c>
      <c r="E1611" s="21" t="s">
        <v>977</v>
      </c>
      <c r="F1611" s="36">
        <v>29434</v>
      </c>
      <c r="G1611" s="12">
        <v>50</v>
      </c>
      <c r="H1611" s="25">
        <v>563626.59</v>
      </c>
      <c r="I1611" s="13">
        <v>422747.17000000097</v>
      </c>
      <c r="J1611" s="13">
        <f t="shared" si="25"/>
        <v>140879.41999999899</v>
      </c>
    </row>
    <row r="1612" spans="1:10" x14ac:dyDescent="0.25">
      <c r="A1612" s="19">
        <v>1604</v>
      </c>
      <c r="B1612" s="16" t="s">
        <v>24</v>
      </c>
      <c r="C1612" s="21" t="s">
        <v>25</v>
      </c>
      <c r="D1612" s="34">
        <v>195700000160290</v>
      </c>
      <c r="E1612" s="21" t="s">
        <v>13620</v>
      </c>
      <c r="F1612" s="36">
        <v>20911</v>
      </c>
      <c r="G1612" s="12">
        <v>50</v>
      </c>
      <c r="H1612" s="25">
        <v>2293577.33</v>
      </c>
      <c r="I1612" s="13">
        <v>2293577.33</v>
      </c>
      <c r="J1612" s="13">
        <f t="shared" si="25"/>
        <v>0</v>
      </c>
    </row>
    <row r="1613" spans="1:10" x14ac:dyDescent="0.25">
      <c r="A1613" s="19">
        <v>1605</v>
      </c>
      <c r="B1613" s="16" t="s">
        <v>24</v>
      </c>
      <c r="C1613" s="21" t="s">
        <v>25</v>
      </c>
      <c r="D1613" s="34" t="s">
        <v>13202</v>
      </c>
      <c r="E1613" s="21" t="s">
        <v>13621</v>
      </c>
      <c r="F1613" s="36">
        <v>37004</v>
      </c>
      <c r="G1613" s="12">
        <v>12</v>
      </c>
      <c r="H1613" s="25">
        <v>14998.36</v>
      </c>
      <c r="I1613" s="13">
        <v>14998.36</v>
      </c>
      <c r="J1613" s="13">
        <f t="shared" si="25"/>
        <v>0</v>
      </c>
    </row>
    <row r="1614" spans="1:10" x14ac:dyDescent="0.25">
      <c r="A1614" s="19">
        <v>1606</v>
      </c>
      <c r="B1614" s="16" t="s">
        <v>24</v>
      </c>
      <c r="C1614" s="21" t="s">
        <v>25</v>
      </c>
      <c r="D1614" s="34">
        <v>199600000147400</v>
      </c>
      <c r="E1614" s="21" t="s">
        <v>1090</v>
      </c>
      <c r="F1614" s="36">
        <v>35339</v>
      </c>
      <c r="G1614" s="12">
        <v>50</v>
      </c>
      <c r="H1614" s="25">
        <v>197000</v>
      </c>
      <c r="I1614" s="13">
        <v>85526.9099999998</v>
      </c>
      <c r="J1614" s="13">
        <f t="shared" si="25"/>
        <v>111473.0900000002</v>
      </c>
    </row>
    <row r="1615" spans="1:10" x14ac:dyDescent="0.25">
      <c r="A1615" s="19">
        <v>1607</v>
      </c>
      <c r="B1615" s="16" t="s">
        <v>24</v>
      </c>
      <c r="C1615" s="21" t="s">
        <v>25</v>
      </c>
      <c r="D1615" s="34">
        <v>199600000153730</v>
      </c>
      <c r="E1615" s="21" t="s">
        <v>1561</v>
      </c>
      <c r="F1615" s="36">
        <v>35339</v>
      </c>
      <c r="G1615" s="12">
        <v>50</v>
      </c>
      <c r="H1615" s="25">
        <v>94500</v>
      </c>
      <c r="I1615" s="13">
        <v>41026.959999999999</v>
      </c>
      <c r="J1615" s="13">
        <f t="shared" si="25"/>
        <v>53473.04</v>
      </c>
    </row>
    <row r="1616" spans="1:10" x14ac:dyDescent="0.25">
      <c r="A1616" s="19">
        <v>1608</v>
      </c>
      <c r="B1616" s="16" t="s">
        <v>24</v>
      </c>
      <c r="C1616" s="21" t="s">
        <v>25</v>
      </c>
      <c r="D1616" s="34">
        <v>201410000014980</v>
      </c>
      <c r="E1616" s="21" t="s">
        <v>164</v>
      </c>
      <c r="F1616" s="36">
        <v>41269</v>
      </c>
      <c r="G1616" s="12">
        <v>25</v>
      </c>
      <c r="H1616" s="25">
        <v>2281142.17</v>
      </c>
      <c r="I1616" s="13">
        <v>525508.42000000097</v>
      </c>
      <c r="J1616" s="13">
        <f t="shared" si="25"/>
        <v>1755633.7499999991</v>
      </c>
    </row>
    <row r="1617" spans="1:10" x14ac:dyDescent="0.25">
      <c r="A1617" s="19">
        <v>1609</v>
      </c>
      <c r="B1617" s="16" t="s">
        <v>24</v>
      </c>
      <c r="C1617" s="21" t="s">
        <v>25</v>
      </c>
      <c r="D1617" s="34">
        <v>198000000153980</v>
      </c>
      <c r="E1617" s="21" t="s">
        <v>13622</v>
      </c>
      <c r="F1617" s="36">
        <v>29434</v>
      </c>
      <c r="G1617" s="12">
        <v>10</v>
      </c>
      <c r="H1617" s="25">
        <v>61754.3</v>
      </c>
      <c r="I1617" s="13">
        <v>61754.3</v>
      </c>
      <c r="J1617" s="13">
        <f t="shared" si="25"/>
        <v>0</v>
      </c>
    </row>
    <row r="1618" spans="1:10" x14ac:dyDescent="0.25">
      <c r="A1618" s="19">
        <v>1610</v>
      </c>
      <c r="B1618" s="16" t="s">
        <v>24</v>
      </c>
      <c r="C1618" s="21" t="s">
        <v>25</v>
      </c>
      <c r="D1618" s="34">
        <v>196900000152920</v>
      </c>
      <c r="E1618" s="21" t="s">
        <v>5622</v>
      </c>
      <c r="F1618" s="36">
        <v>25447</v>
      </c>
      <c r="G1618" s="12">
        <v>50</v>
      </c>
      <c r="H1618" s="25">
        <v>15893</v>
      </c>
      <c r="I1618" s="13">
        <v>15615.460000000099</v>
      </c>
      <c r="J1618" s="13">
        <f t="shared" si="25"/>
        <v>277.53999999990083</v>
      </c>
    </row>
    <row r="1619" spans="1:10" x14ac:dyDescent="0.25">
      <c r="A1619" s="19">
        <v>1611</v>
      </c>
      <c r="B1619" s="16" t="s">
        <v>24</v>
      </c>
      <c r="C1619" s="21" t="s">
        <v>25</v>
      </c>
      <c r="D1619" s="34">
        <v>197500000152940</v>
      </c>
      <c r="E1619" s="21" t="s">
        <v>5622</v>
      </c>
      <c r="F1619" s="36">
        <v>27485</v>
      </c>
      <c r="G1619" s="12">
        <v>50</v>
      </c>
      <c r="H1619" s="25">
        <v>15760.07</v>
      </c>
      <c r="I1619" s="13">
        <v>13754.1</v>
      </c>
      <c r="J1619" s="13">
        <f t="shared" si="25"/>
        <v>2005.9699999999993</v>
      </c>
    </row>
    <row r="1620" spans="1:10" x14ac:dyDescent="0.25">
      <c r="A1620" s="19">
        <v>1612</v>
      </c>
      <c r="B1620" s="16" t="s">
        <v>24</v>
      </c>
      <c r="C1620" s="21" t="s">
        <v>25</v>
      </c>
      <c r="D1620" s="34">
        <v>195400000153030</v>
      </c>
      <c r="E1620" s="21" t="s">
        <v>13623</v>
      </c>
      <c r="F1620" s="36">
        <v>19937</v>
      </c>
      <c r="G1620" s="12">
        <v>50</v>
      </c>
      <c r="H1620" s="25">
        <v>3549.87</v>
      </c>
      <c r="I1620" s="13">
        <v>3549.87</v>
      </c>
      <c r="J1620" s="13">
        <f t="shared" si="25"/>
        <v>0</v>
      </c>
    </row>
    <row r="1621" spans="1:10" x14ac:dyDescent="0.25">
      <c r="A1621" s="19">
        <v>1613</v>
      </c>
      <c r="B1621" s="16" t="s">
        <v>24</v>
      </c>
      <c r="C1621" s="21" t="s">
        <v>25</v>
      </c>
      <c r="D1621" s="34">
        <v>197500000160460</v>
      </c>
      <c r="E1621" s="21" t="s">
        <v>13624</v>
      </c>
      <c r="F1621" s="36">
        <v>27546</v>
      </c>
      <c r="G1621" s="12">
        <v>25</v>
      </c>
      <c r="H1621" s="25">
        <v>5341.53</v>
      </c>
      <c r="I1621" s="13">
        <v>5341.53</v>
      </c>
      <c r="J1621" s="13">
        <f t="shared" si="25"/>
        <v>0</v>
      </c>
    </row>
    <row r="1622" spans="1:10" x14ac:dyDescent="0.25">
      <c r="A1622" s="19">
        <v>1614</v>
      </c>
      <c r="B1622" s="16" t="s">
        <v>24</v>
      </c>
      <c r="C1622" s="21" t="s">
        <v>25</v>
      </c>
      <c r="D1622" s="34">
        <v>201710000000187</v>
      </c>
      <c r="E1622" s="21" t="s">
        <v>3641</v>
      </c>
      <c r="F1622" s="36">
        <v>42250</v>
      </c>
      <c r="G1622" s="12">
        <v>20</v>
      </c>
      <c r="H1622" s="25">
        <v>7750</v>
      </c>
      <c r="I1622" s="13">
        <v>1191.1600000000001</v>
      </c>
      <c r="J1622" s="13">
        <f t="shared" si="25"/>
        <v>6558.84</v>
      </c>
    </row>
    <row r="1623" spans="1:10" x14ac:dyDescent="0.25">
      <c r="A1623" s="19">
        <v>1615</v>
      </c>
      <c r="B1623" s="16" t="s">
        <v>24</v>
      </c>
      <c r="C1623" s="21" t="s">
        <v>25</v>
      </c>
      <c r="D1623" s="34">
        <v>200710000006592</v>
      </c>
      <c r="E1623" s="21" t="s">
        <v>925</v>
      </c>
      <c r="F1623" s="36">
        <v>38990</v>
      </c>
      <c r="G1623" s="12">
        <v>50</v>
      </c>
      <c r="H1623" s="25">
        <v>54582.57</v>
      </c>
      <c r="I1623" s="13">
        <v>13099.85</v>
      </c>
      <c r="J1623" s="13">
        <f t="shared" si="25"/>
        <v>41482.720000000001</v>
      </c>
    </row>
    <row r="1624" spans="1:10" x14ac:dyDescent="0.25">
      <c r="A1624" s="19">
        <v>1616</v>
      </c>
      <c r="B1624" s="16" t="s">
        <v>24</v>
      </c>
      <c r="C1624" s="21" t="s">
        <v>25</v>
      </c>
      <c r="D1624" s="34">
        <v>201610000000066</v>
      </c>
      <c r="E1624" s="21" t="s">
        <v>4032</v>
      </c>
      <c r="F1624" s="36">
        <v>42240</v>
      </c>
      <c r="G1624" s="12">
        <v>20</v>
      </c>
      <c r="H1624" s="25">
        <v>6147</v>
      </c>
      <c r="I1624" s="13">
        <v>953.12</v>
      </c>
      <c r="J1624" s="13">
        <f t="shared" si="25"/>
        <v>5193.88</v>
      </c>
    </row>
    <row r="1625" spans="1:10" x14ac:dyDescent="0.25">
      <c r="A1625" s="19">
        <v>1617</v>
      </c>
      <c r="B1625" s="16" t="s">
        <v>24</v>
      </c>
      <c r="C1625" s="21" t="s">
        <v>25</v>
      </c>
      <c r="D1625" s="34">
        <v>197500000145390</v>
      </c>
      <c r="E1625" s="21" t="s">
        <v>6601</v>
      </c>
      <c r="F1625" s="36">
        <v>27546</v>
      </c>
      <c r="G1625" s="12">
        <v>50</v>
      </c>
      <c r="H1625" s="25">
        <v>6555.5</v>
      </c>
      <c r="I1625" s="13">
        <v>5704.81</v>
      </c>
      <c r="J1625" s="13">
        <f t="shared" si="25"/>
        <v>850.6899999999996</v>
      </c>
    </row>
    <row r="1626" spans="1:10" x14ac:dyDescent="0.25">
      <c r="A1626" s="19">
        <v>1618</v>
      </c>
      <c r="B1626" s="16" t="s">
        <v>24</v>
      </c>
      <c r="C1626" s="21" t="s">
        <v>25</v>
      </c>
      <c r="D1626" s="34">
        <v>198000000153020</v>
      </c>
      <c r="E1626" s="21" t="s">
        <v>2647</v>
      </c>
      <c r="F1626" s="36">
        <v>29465</v>
      </c>
      <c r="G1626" s="12">
        <v>50</v>
      </c>
      <c r="H1626" s="25">
        <v>59104.97</v>
      </c>
      <c r="I1626" s="13">
        <v>45382.119999999901</v>
      </c>
      <c r="J1626" s="13">
        <f t="shared" si="25"/>
        <v>13722.8500000001</v>
      </c>
    </row>
    <row r="1627" spans="1:10" x14ac:dyDescent="0.25">
      <c r="A1627" s="19">
        <v>1619</v>
      </c>
      <c r="B1627" s="16" t="s">
        <v>24</v>
      </c>
      <c r="C1627" s="21" t="s">
        <v>25</v>
      </c>
      <c r="D1627" s="34">
        <v>201410000014905</v>
      </c>
      <c r="E1627" s="21" t="s">
        <v>748</v>
      </c>
      <c r="F1627" s="36">
        <v>41437</v>
      </c>
      <c r="G1627" s="12">
        <v>50</v>
      </c>
      <c r="H1627" s="25">
        <v>252241.29</v>
      </c>
      <c r="I1627" s="13">
        <v>26744.52</v>
      </c>
      <c r="J1627" s="13">
        <f t="shared" si="25"/>
        <v>225496.77000000002</v>
      </c>
    </row>
    <row r="1628" spans="1:10" x14ac:dyDescent="0.25">
      <c r="A1628" s="19">
        <v>1620</v>
      </c>
      <c r="B1628" s="16" t="s">
        <v>24</v>
      </c>
      <c r="C1628" s="21" t="s">
        <v>25</v>
      </c>
      <c r="D1628" s="34">
        <v>201810000003186</v>
      </c>
      <c r="E1628" s="21" t="s">
        <v>434</v>
      </c>
      <c r="F1628" s="36">
        <v>42856</v>
      </c>
      <c r="G1628" s="12">
        <v>20</v>
      </c>
      <c r="H1628" s="25">
        <v>562366.18999999994</v>
      </c>
      <c r="I1628" s="13">
        <v>39827.839999999997</v>
      </c>
      <c r="J1628" s="13">
        <f t="shared" si="25"/>
        <v>522538.35</v>
      </c>
    </row>
    <row r="1629" spans="1:10" x14ac:dyDescent="0.25">
      <c r="A1629" s="19">
        <v>1621</v>
      </c>
      <c r="B1629" s="16" t="s">
        <v>24</v>
      </c>
      <c r="C1629" s="21" t="s">
        <v>25</v>
      </c>
      <c r="D1629" s="34">
        <v>201010000035654</v>
      </c>
      <c r="E1629" s="21" t="s">
        <v>31</v>
      </c>
      <c r="F1629" s="36">
        <v>40238</v>
      </c>
      <c r="G1629" s="12">
        <v>25</v>
      </c>
      <c r="H1629" s="25">
        <v>21039522.629999999</v>
      </c>
      <c r="I1629" s="13">
        <v>7212190.0300000003</v>
      </c>
      <c r="J1629" s="13">
        <f t="shared" si="25"/>
        <v>13827332.599999998</v>
      </c>
    </row>
    <row r="1630" spans="1:10" x14ac:dyDescent="0.25">
      <c r="A1630" s="19">
        <v>1622</v>
      </c>
      <c r="B1630" s="16" t="s">
        <v>24</v>
      </c>
      <c r="C1630" s="21" t="s">
        <v>25</v>
      </c>
      <c r="D1630" s="34">
        <v>201010000035632</v>
      </c>
      <c r="E1630" s="21" t="s">
        <v>333</v>
      </c>
      <c r="F1630" s="36">
        <v>40330</v>
      </c>
      <c r="G1630" s="12">
        <v>25</v>
      </c>
      <c r="H1630" s="25">
        <v>1177162.6499999999</v>
      </c>
      <c r="I1630" s="13">
        <v>392301.56</v>
      </c>
      <c r="J1630" s="13">
        <f t="shared" si="25"/>
        <v>784861.08999999985</v>
      </c>
    </row>
    <row r="1631" spans="1:10" x14ac:dyDescent="0.25">
      <c r="A1631" s="19">
        <v>1623</v>
      </c>
      <c r="B1631" s="16" t="s">
        <v>24</v>
      </c>
      <c r="C1631" s="21" t="s">
        <v>25</v>
      </c>
      <c r="D1631" s="34">
        <v>199200000147340</v>
      </c>
      <c r="E1631" s="21" t="s">
        <v>4350</v>
      </c>
      <c r="F1631" s="36">
        <v>33878</v>
      </c>
      <c r="G1631" s="12">
        <v>50</v>
      </c>
      <c r="H1631" s="25">
        <v>10357.719999999999</v>
      </c>
      <c r="I1631" s="13">
        <v>5989.41</v>
      </c>
      <c r="J1631" s="13">
        <f t="shared" si="25"/>
        <v>4368.3099999999995</v>
      </c>
    </row>
    <row r="1632" spans="1:10" x14ac:dyDescent="0.25">
      <c r="A1632" s="19">
        <v>1624</v>
      </c>
      <c r="B1632" s="16" t="s">
        <v>24</v>
      </c>
      <c r="C1632" s="21" t="s">
        <v>25</v>
      </c>
      <c r="D1632" s="34">
        <v>196700000145850</v>
      </c>
      <c r="E1632" s="21" t="s">
        <v>13625</v>
      </c>
      <c r="F1632" s="36">
        <v>24532</v>
      </c>
      <c r="G1632" s="12">
        <v>50</v>
      </c>
      <c r="H1632" s="25">
        <v>1838.06</v>
      </c>
      <c r="I1632" s="13">
        <v>1838.06</v>
      </c>
      <c r="J1632" s="13">
        <f t="shared" si="25"/>
        <v>0</v>
      </c>
    </row>
    <row r="1633" spans="1:10" x14ac:dyDescent="0.25">
      <c r="A1633" s="19">
        <v>1625</v>
      </c>
      <c r="B1633" s="16" t="s">
        <v>24</v>
      </c>
      <c r="C1633" s="21" t="s">
        <v>25</v>
      </c>
      <c r="D1633" s="34">
        <v>195800000146020</v>
      </c>
      <c r="E1633" s="21" t="s">
        <v>13626</v>
      </c>
      <c r="F1633" s="36">
        <v>21276</v>
      </c>
      <c r="G1633" s="12">
        <v>50</v>
      </c>
      <c r="H1633" s="25">
        <v>730.93</v>
      </c>
      <c r="I1633" s="13">
        <v>730.93</v>
      </c>
      <c r="J1633" s="13">
        <f t="shared" si="25"/>
        <v>0</v>
      </c>
    </row>
    <row r="1634" spans="1:10" x14ac:dyDescent="0.25">
      <c r="A1634" s="19">
        <v>1626</v>
      </c>
      <c r="B1634" s="16" t="s">
        <v>24</v>
      </c>
      <c r="C1634" s="21" t="s">
        <v>25</v>
      </c>
      <c r="D1634" s="34">
        <v>199000000153330</v>
      </c>
      <c r="E1634" s="21" t="s">
        <v>2473</v>
      </c>
      <c r="F1634" s="36">
        <v>33147</v>
      </c>
      <c r="G1634" s="12">
        <v>50</v>
      </c>
      <c r="H1634" s="25">
        <v>36496.949999999997</v>
      </c>
      <c r="I1634" s="13">
        <v>20247.18</v>
      </c>
      <c r="J1634" s="13">
        <f t="shared" si="25"/>
        <v>16249.769999999997</v>
      </c>
    </row>
    <row r="1635" spans="1:10" x14ac:dyDescent="0.25">
      <c r="A1635" s="19">
        <v>1627</v>
      </c>
      <c r="B1635" s="16" t="s">
        <v>24</v>
      </c>
      <c r="C1635" s="21" t="s">
        <v>25</v>
      </c>
      <c r="D1635" s="34">
        <v>199000000153340</v>
      </c>
      <c r="E1635" s="21" t="s">
        <v>2836</v>
      </c>
      <c r="F1635" s="36">
        <v>33147</v>
      </c>
      <c r="G1635" s="12">
        <v>50</v>
      </c>
      <c r="H1635" s="25">
        <v>26637.33</v>
      </c>
      <c r="I1635" s="13">
        <v>14777.51</v>
      </c>
      <c r="J1635" s="13">
        <f t="shared" si="25"/>
        <v>11859.820000000002</v>
      </c>
    </row>
    <row r="1636" spans="1:10" x14ac:dyDescent="0.25">
      <c r="A1636" s="19">
        <v>1628</v>
      </c>
      <c r="B1636" s="16" t="s">
        <v>24</v>
      </c>
      <c r="C1636" s="21" t="s">
        <v>25</v>
      </c>
      <c r="D1636" s="34">
        <v>198500000146570</v>
      </c>
      <c r="E1636" s="21" t="s">
        <v>1905</v>
      </c>
      <c r="F1636" s="36">
        <v>31352</v>
      </c>
      <c r="G1636" s="12">
        <v>50</v>
      </c>
      <c r="H1636" s="25">
        <v>87720.7</v>
      </c>
      <c r="I1636" s="13">
        <v>55161.960000000101</v>
      </c>
      <c r="J1636" s="13">
        <f t="shared" si="25"/>
        <v>32558.739999999896</v>
      </c>
    </row>
    <row r="1637" spans="1:10" x14ac:dyDescent="0.25">
      <c r="A1637" s="19">
        <v>1629</v>
      </c>
      <c r="B1637" s="16" t="s">
        <v>24</v>
      </c>
      <c r="C1637" s="21" t="s">
        <v>25</v>
      </c>
      <c r="D1637" s="34">
        <v>196500000153010</v>
      </c>
      <c r="E1637" s="21" t="s">
        <v>13627</v>
      </c>
      <c r="F1637" s="36">
        <v>23833</v>
      </c>
      <c r="G1637" s="12">
        <v>50</v>
      </c>
      <c r="H1637" s="25">
        <v>3697.59</v>
      </c>
      <c r="I1637" s="13">
        <v>3697.5900000000101</v>
      </c>
      <c r="J1637" s="13">
        <f t="shared" si="25"/>
        <v>-1.0004441719502211E-11</v>
      </c>
    </row>
    <row r="1638" spans="1:10" x14ac:dyDescent="0.25">
      <c r="A1638" s="19">
        <v>1630</v>
      </c>
      <c r="B1638" s="16" t="s">
        <v>24</v>
      </c>
      <c r="C1638" s="21" t="s">
        <v>25</v>
      </c>
      <c r="D1638" s="34">
        <v>201410000010286</v>
      </c>
      <c r="E1638" s="21" t="s">
        <v>2555</v>
      </c>
      <c r="F1638" s="36">
        <v>41182</v>
      </c>
      <c r="G1638" s="12">
        <v>40</v>
      </c>
      <c r="H1638" s="25">
        <v>17722.87</v>
      </c>
      <c r="I1638" s="13">
        <v>2658.18</v>
      </c>
      <c r="J1638" s="13">
        <f t="shared" si="25"/>
        <v>15064.689999999999</v>
      </c>
    </row>
    <row r="1639" spans="1:10" x14ac:dyDescent="0.25">
      <c r="A1639" s="19">
        <v>1631</v>
      </c>
      <c r="B1639" s="16" t="s">
        <v>24</v>
      </c>
      <c r="C1639" s="21" t="s">
        <v>25</v>
      </c>
      <c r="D1639" s="34">
        <v>201910000000139</v>
      </c>
      <c r="E1639" s="21" t="s">
        <v>1216</v>
      </c>
      <c r="F1639" s="36">
        <v>43009</v>
      </c>
      <c r="G1639" s="12">
        <v>40</v>
      </c>
      <c r="H1639" s="25">
        <v>79000</v>
      </c>
      <c r="I1639" s="13">
        <v>0</v>
      </c>
      <c r="J1639" s="13">
        <f t="shared" si="25"/>
        <v>79000</v>
      </c>
    </row>
    <row r="1640" spans="1:10" x14ac:dyDescent="0.25">
      <c r="A1640" s="19">
        <v>1632</v>
      </c>
      <c r="B1640" s="16" t="s">
        <v>24</v>
      </c>
      <c r="C1640" s="21" t="s">
        <v>25</v>
      </c>
      <c r="D1640" s="34">
        <v>201910000000139</v>
      </c>
      <c r="E1640" s="21" t="s">
        <v>1216</v>
      </c>
      <c r="F1640" s="36">
        <v>43009</v>
      </c>
      <c r="G1640" s="12">
        <v>40</v>
      </c>
      <c r="H1640" s="25">
        <v>90000</v>
      </c>
      <c r="I1640" s="13">
        <v>0</v>
      </c>
      <c r="J1640" s="13">
        <f t="shared" si="25"/>
        <v>90000</v>
      </c>
    </row>
    <row r="1641" spans="1:10" x14ac:dyDescent="0.25">
      <c r="A1641" s="19">
        <v>1633</v>
      </c>
      <c r="B1641" s="16" t="s">
        <v>24</v>
      </c>
      <c r="C1641" s="21" t="s">
        <v>25</v>
      </c>
      <c r="D1641" s="34">
        <v>196600000146050</v>
      </c>
      <c r="E1641" s="21" t="s">
        <v>13628</v>
      </c>
      <c r="F1641" s="36">
        <v>24442</v>
      </c>
      <c r="G1641" s="12">
        <v>50</v>
      </c>
      <c r="H1641" s="25">
        <v>404.68</v>
      </c>
      <c r="I1641" s="13">
        <v>404.68</v>
      </c>
      <c r="J1641" s="13">
        <f t="shared" si="25"/>
        <v>0</v>
      </c>
    </row>
    <row r="1642" spans="1:10" x14ac:dyDescent="0.25">
      <c r="A1642" s="19">
        <v>1634</v>
      </c>
      <c r="B1642" s="16" t="s">
        <v>24</v>
      </c>
      <c r="C1642" s="21" t="s">
        <v>25</v>
      </c>
      <c r="D1642" s="34">
        <v>196600000146040</v>
      </c>
      <c r="E1642" s="21" t="s">
        <v>13629</v>
      </c>
      <c r="F1642" s="36">
        <v>24442</v>
      </c>
      <c r="G1642" s="12">
        <v>50</v>
      </c>
      <c r="H1642" s="25">
        <v>1272.73</v>
      </c>
      <c r="I1642" s="13">
        <v>1272.72999999999</v>
      </c>
      <c r="J1642" s="13">
        <f t="shared" si="25"/>
        <v>1.0004441719502211E-11</v>
      </c>
    </row>
    <row r="1643" spans="1:10" x14ac:dyDescent="0.25">
      <c r="A1643" s="19">
        <v>1635</v>
      </c>
      <c r="B1643" s="16" t="s">
        <v>24</v>
      </c>
      <c r="C1643" s="21" t="s">
        <v>25</v>
      </c>
      <c r="D1643" s="34">
        <v>195100000153050</v>
      </c>
      <c r="E1643" s="21" t="s">
        <v>13630</v>
      </c>
      <c r="F1643" s="36">
        <v>18719</v>
      </c>
      <c r="G1643" s="12">
        <v>50</v>
      </c>
      <c r="H1643" s="25">
        <v>2450</v>
      </c>
      <c r="I1643" s="13">
        <v>2450</v>
      </c>
      <c r="J1643" s="13">
        <f t="shared" si="25"/>
        <v>0</v>
      </c>
    </row>
    <row r="1644" spans="1:10" x14ac:dyDescent="0.25">
      <c r="A1644" s="19">
        <v>1636</v>
      </c>
      <c r="B1644" s="16" t="s">
        <v>24</v>
      </c>
      <c r="C1644" s="21" t="s">
        <v>25</v>
      </c>
      <c r="D1644" s="34">
        <v>198300000146460</v>
      </c>
      <c r="E1644" s="21" t="s">
        <v>6728</v>
      </c>
      <c r="F1644" s="36">
        <v>30376</v>
      </c>
      <c r="G1644" s="12">
        <v>50</v>
      </c>
      <c r="H1644" s="25">
        <v>2478</v>
      </c>
      <c r="I1644" s="13">
        <v>1761.49</v>
      </c>
      <c r="J1644" s="13">
        <f t="shared" si="25"/>
        <v>716.51</v>
      </c>
    </row>
    <row r="1645" spans="1:10" x14ac:dyDescent="0.25">
      <c r="A1645" s="19">
        <v>1637</v>
      </c>
      <c r="B1645" s="16" t="s">
        <v>24</v>
      </c>
      <c r="C1645" s="21" t="s">
        <v>25</v>
      </c>
      <c r="D1645" s="34">
        <v>198300000146470</v>
      </c>
      <c r="E1645" s="21" t="s">
        <v>6728</v>
      </c>
      <c r="F1645" s="36">
        <v>30376</v>
      </c>
      <c r="G1645" s="12">
        <v>50</v>
      </c>
      <c r="H1645" s="25">
        <v>2478</v>
      </c>
      <c r="I1645" s="13">
        <v>1761.49</v>
      </c>
      <c r="J1645" s="13">
        <f t="shared" si="25"/>
        <v>716.51</v>
      </c>
    </row>
    <row r="1646" spans="1:10" x14ac:dyDescent="0.25">
      <c r="A1646" s="19">
        <v>1638</v>
      </c>
      <c r="B1646" s="16" t="s">
        <v>24</v>
      </c>
      <c r="C1646" s="21" t="s">
        <v>25</v>
      </c>
      <c r="D1646" s="34">
        <v>201110000041065</v>
      </c>
      <c r="E1646" s="21" t="s">
        <v>1566</v>
      </c>
      <c r="F1646" s="36">
        <v>40452</v>
      </c>
      <c r="G1646" s="12">
        <v>40</v>
      </c>
      <c r="H1646" s="25">
        <v>66445</v>
      </c>
      <c r="I1646" s="13">
        <v>13284.44</v>
      </c>
      <c r="J1646" s="13">
        <f t="shared" si="25"/>
        <v>53160.56</v>
      </c>
    </row>
    <row r="1647" spans="1:10" x14ac:dyDescent="0.25">
      <c r="A1647" s="19">
        <v>1639</v>
      </c>
      <c r="B1647" s="16" t="s">
        <v>24</v>
      </c>
      <c r="C1647" s="21" t="s">
        <v>25</v>
      </c>
      <c r="D1647" s="34">
        <v>201710000000185</v>
      </c>
      <c r="E1647" s="21" t="s">
        <v>3327</v>
      </c>
      <c r="F1647" s="36">
        <v>42430</v>
      </c>
      <c r="G1647" s="12">
        <v>40</v>
      </c>
      <c r="H1647" s="25">
        <v>8800</v>
      </c>
      <c r="I1647" s="13">
        <v>567.80999999999995</v>
      </c>
      <c r="J1647" s="13">
        <f t="shared" si="25"/>
        <v>8232.19</v>
      </c>
    </row>
    <row r="1648" spans="1:10" x14ac:dyDescent="0.25">
      <c r="A1648" s="19">
        <v>1640</v>
      </c>
      <c r="B1648" s="16" t="s">
        <v>24</v>
      </c>
      <c r="C1648" s="21" t="s">
        <v>25</v>
      </c>
      <c r="D1648" s="34">
        <v>201710000000148</v>
      </c>
      <c r="E1648" s="21" t="s">
        <v>2681</v>
      </c>
      <c r="F1648" s="36">
        <v>42282</v>
      </c>
      <c r="G1648" s="12">
        <v>40</v>
      </c>
      <c r="H1648" s="25">
        <v>14485</v>
      </c>
      <c r="I1648" s="13">
        <v>1081.44</v>
      </c>
      <c r="J1648" s="13">
        <f t="shared" si="25"/>
        <v>13403.56</v>
      </c>
    </row>
    <row r="1649" spans="1:10" x14ac:dyDescent="0.25">
      <c r="A1649" s="19">
        <v>1641</v>
      </c>
      <c r="B1649" s="16" t="s">
        <v>24</v>
      </c>
      <c r="C1649" s="21" t="s">
        <v>25</v>
      </c>
      <c r="D1649" s="34">
        <v>201510000026439</v>
      </c>
      <c r="E1649" s="21" t="s">
        <v>1421</v>
      </c>
      <c r="F1649" s="36">
        <v>42032</v>
      </c>
      <c r="G1649" s="12">
        <v>40</v>
      </c>
      <c r="H1649" s="25">
        <v>71800</v>
      </c>
      <c r="I1649" s="13">
        <v>6589.83</v>
      </c>
      <c r="J1649" s="13">
        <f t="shared" si="25"/>
        <v>65210.17</v>
      </c>
    </row>
    <row r="1650" spans="1:10" x14ac:dyDescent="0.25">
      <c r="A1650" s="19">
        <v>1642</v>
      </c>
      <c r="B1650" s="16" t="s">
        <v>24</v>
      </c>
      <c r="C1650" s="21" t="s">
        <v>25</v>
      </c>
      <c r="D1650" s="34">
        <v>201810000000251</v>
      </c>
      <c r="E1650" s="21" t="s">
        <v>1672</v>
      </c>
      <c r="F1650" s="36">
        <v>42688</v>
      </c>
      <c r="G1650" s="12">
        <v>40</v>
      </c>
      <c r="H1650" s="25">
        <v>47700</v>
      </c>
      <c r="I1650" s="13">
        <v>2237.54</v>
      </c>
      <c r="J1650" s="13">
        <f t="shared" si="25"/>
        <v>45462.46</v>
      </c>
    </row>
    <row r="1651" spans="1:10" x14ac:dyDescent="0.25">
      <c r="A1651" s="19">
        <v>1643</v>
      </c>
      <c r="B1651" s="16" t="s">
        <v>24</v>
      </c>
      <c r="C1651" s="21" t="s">
        <v>25</v>
      </c>
      <c r="D1651" s="34">
        <v>201810000000253</v>
      </c>
      <c r="E1651" s="21" t="s">
        <v>1937</v>
      </c>
      <c r="F1651" s="36">
        <v>42794</v>
      </c>
      <c r="G1651" s="12">
        <v>40</v>
      </c>
      <c r="H1651" s="25">
        <v>32690</v>
      </c>
      <c r="I1651" s="13">
        <v>1296.3900000000001</v>
      </c>
      <c r="J1651" s="13">
        <f t="shared" si="25"/>
        <v>31393.61</v>
      </c>
    </row>
    <row r="1652" spans="1:10" x14ac:dyDescent="0.25">
      <c r="A1652" s="19">
        <v>1644</v>
      </c>
      <c r="B1652" s="16" t="s">
        <v>24</v>
      </c>
      <c r="C1652" s="21" t="s">
        <v>25</v>
      </c>
      <c r="D1652" s="34">
        <v>201610000001727</v>
      </c>
      <c r="E1652" s="21" t="s">
        <v>2309</v>
      </c>
      <c r="F1652" s="36">
        <v>42264</v>
      </c>
      <c r="G1652" s="12">
        <v>40</v>
      </c>
      <c r="H1652" s="25">
        <v>21276</v>
      </c>
      <c r="I1652" s="13">
        <v>1614.71</v>
      </c>
      <c r="J1652" s="13">
        <f t="shared" si="25"/>
        <v>19661.29</v>
      </c>
    </row>
    <row r="1653" spans="1:10" x14ac:dyDescent="0.25">
      <c r="A1653" s="19">
        <v>1645</v>
      </c>
      <c r="B1653" s="16" t="s">
        <v>24</v>
      </c>
      <c r="C1653" s="21" t="s">
        <v>25</v>
      </c>
      <c r="D1653" s="34">
        <v>201710000000186</v>
      </c>
      <c r="E1653" s="21" t="s">
        <v>3411</v>
      </c>
      <c r="F1653" s="36">
        <v>42464</v>
      </c>
      <c r="G1653" s="12">
        <v>40</v>
      </c>
      <c r="H1653" s="25">
        <v>8280</v>
      </c>
      <c r="I1653" s="13">
        <v>515.05999999999995</v>
      </c>
      <c r="J1653" s="13">
        <f t="shared" si="25"/>
        <v>7764.9400000000005</v>
      </c>
    </row>
    <row r="1654" spans="1:10" x14ac:dyDescent="0.25">
      <c r="A1654" s="19">
        <v>1646</v>
      </c>
      <c r="B1654" s="16" t="s">
        <v>24</v>
      </c>
      <c r="C1654" s="21" t="s">
        <v>25</v>
      </c>
      <c r="D1654" s="34">
        <v>201810000000306</v>
      </c>
      <c r="E1654" s="21" t="s">
        <v>2493</v>
      </c>
      <c r="F1654" s="36">
        <v>42965</v>
      </c>
      <c r="G1654" s="12">
        <v>40</v>
      </c>
      <c r="H1654" s="25">
        <v>16425</v>
      </c>
      <c r="I1654" s="13">
        <v>459</v>
      </c>
      <c r="J1654" s="13">
        <f t="shared" si="25"/>
        <v>15966</v>
      </c>
    </row>
    <row r="1655" spans="1:10" x14ac:dyDescent="0.25">
      <c r="A1655" s="19">
        <v>1647</v>
      </c>
      <c r="B1655" s="16" t="s">
        <v>24</v>
      </c>
      <c r="C1655" s="21" t="s">
        <v>25</v>
      </c>
      <c r="D1655" s="34">
        <v>201810000000252</v>
      </c>
      <c r="E1655" s="21" t="s">
        <v>3662</v>
      </c>
      <c r="F1655" s="36">
        <v>42825</v>
      </c>
      <c r="G1655" s="12">
        <v>40</v>
      </c>
      <c r="H1655" s="25">
        <v>6700</v>
      </c>
      <c r="I1655" s="13">
        <v>251.52</v>
      </c>
      <c r="J1655" s="13">
        <f t="shared" si="25"/>
        <v>6448.48</v>
      </c>
    </row>
    <row r="1656" spans="1:10" x14ac:dyDescent="0.25">
      <c r="A1656" s="19">
        <v>1648</v>
      </c>
      <c r="B1656" s="16" t="s">
        <v>24</v>
      </c>
      <c r="C1656" s="21" t="s">
        <v>25</v>
      </c>
      <c r="D1656" s="34" t="s">
        <v>4656</v>
      </c>
      <c r="E1656" s="21" t="s">
        <v>4657</v>
      </c>
      <c r="F1656" s="36">
        <v>37627</v>
      </c>
      <c r="G1656" s="12">
        <v>40</v>
      </c>
      <c r="H1656" s="25">
        <v>6800</v>
      </c>
      <c r="I1656" s="13">
        <v>3199.88</v>
      </c>
      <c r="J1656" s="13">
        <f t="shared" si="25"/>
        <v>3600.12</v>
      </c>
    </row>
    <row r="1657" spans="1:10" x14ac:dyDescent="0.25">
      <c r="A1657" s="19">
        <v>1649</v>
      </c>
      <c r="B1657" s="16" t="s">
        <v>24</v>
      </c>
      <c r="C1657" s="21" t="s">
        <v>25</v>
      </c>
      <c r="D1657" s="34">
        <v>201210000013743</v>
      </c>
      <c r="E1657" s="21" t="s">
        <v>1996</v>
      </c>
      <c r="F1657" s="36">
        <v>41068</v>
      </c>
      <c r="G1657" s="12">
        <v>30</v>
      </c>
      <c r="H1657" s="25">
        <v>37086</v>
      </c>
      <c r="I1657" s="13">
        <v>7801.4499999999898</v>
      </c>
      <c r="J1657" s="13">
        <f t="shared" si="25"/>
        <v>29284.55000000001</v>
      </c>
    </row>
    <row r="1658" spans="1:10" x14ac:dyDescent="0.25">
      <c r="A1658" s="19">
        <v>1650</v>
      </c>
      <c r="B1658" s="16" t="s">
        <v>24</v>
      </c>
      <c r="C1658" s="21" t="s">
        <v>25</v>
      </c>
      <c r="D1658" s="34" t="s">
        <v>2960</v>
      </c>
      <c r="E1658" s="21" t="s">
        <v>2961</v>
      </c>
      <c r="F1658" s="36">
        <v>36570</v>
      </c>
      <c r="G1658" s="12">
        <v>40</v>
      </c>
      <c r="H1658" s="25">
        <v>18055</v>
      </c>
      <c r="I1658" s="13">
        <v>7219.6400000000103</v>
      </c>
      <c r="J1658" s="13">
        <f t="shared" si="25"/>
        <v>10835.35999999999</v>
      </c>
    </row>
    <row r="1659" spans="1:10" x14ac:dyDescent="0.25">
      <c r="A1659" s="19">
        <v>1651</v>
      </c>
      <c r="B1659" s="16" t="s">
        <v>24</v>
      </c>
      <c r="C1659" s="21" t="s">
        <v>25</v>
      </c>
      <c r="D1659" s="34">
        <v>201410000014983</v>
      </c>
      <c r="E1659" s="21" t="s">
        <v>1697</v>
      </c>
      <c r="F1659" s="36">
        <v>41282</v>
      </c>
      <c r="G1659" s="12">
        <v>15</v>
      </c>
      <c r="H1659" s="25">
        <v>71003.86</v>
      </c>
      <c r="I1659" s="13">
        <v>27104.6</v>
      </c>
      <c r="J1659" s="13">
        <f t="shared" si="25"/>
        <v>43899.26</v>
      </c>
    </row>
    <row r="1660" spans="1:10" x14ac:dyDescent="0.25">
      <c r="A1660" s="19">
        <v>1652</v>
      </c>
      <c r="B1660" s="16" t="s">
        <v>24</v>
      </c>
      <c r="C1660" s="21" t="s">
        <v>25</v>
      </c>
      <c r="D1660" s="34">
        <v>201010000035624</v>
      </c>
      <c r="E1660" s="21" t="s">
        <v>3520</v>
      </c>
      <c r="F1660" s="36">
        <v>40087</v>
      </c>
      <c r="G1660" s="12">
        <v>12</v>
      </c>
      <c r="H1660" s="25">
        <v>28767.5</v>
      </c>
      <c r="I1660" s="13">
        <v>21569.08</v>
      </c>
      <c r="J1660" s="13">
        <f t="shared" si="25"/>
        <v>7198.4199999999983</v>
      </c>
    </row>
    <row r="1661" spans="1:10" x14ac:dyDescent="0.25">
      <c r="A1661" s="19">
        <v>1653</v>
      </c>
      <c r="B1661" s="16" t="s">
        <v>24</v>
      </c>
      <c r="C1661" s="21" t="s">
        <v>25</v>
      </c>
      <c r="D1661" s="34">
        <v>201010000035623</v>
      </c>
      <c r="E1661" s="21" t="s">
        <v>581</v>
      </c>
      <c r="F1661" s="36">
        <v>40087</v>
      </c>
      <c r="G1661" s="12">
        <v>30</v>
      </c>
      <c r="H1661" s="25">
        <v>504775.53</v>
      </c>
      <c r="I1661" s="13">
        <v>176229.17</v>
      </c>
      <c r="J1661" s="13">
        <f t="shared" si="25"/>
        <v>328546.36</v>
      </c>
    </row>
    <row r="1662" spans="1:10" x14ac:dyDescent="0.25">
      <c r="A1662" s="19">
        <v>1654</v>
      </c>
      <c r="B1662" s="16" t="s">
        <v>24</v>
      </c>
      <c r="C1662" s="21" t="s">
        <v>25</v>
      </c>
      <c r="D1662" s="34">
        <v>201010000035625</v>
      </c>
      <c r="E1662" s="21" t="s">
        <v>3437</v>
      </c>
      <c r="F1662" s="36">
        <v>40330</v>
      </c>
      <c r="G1662" s="12">
        <v>10</v>
      </c>
      <c r="H1662" s="25">
        <v>44845.07</v>
      </c>
      <c r="I1662" s="13">
        <v>37202.42</v>
      </c>
      <c r="J1662" s="13">
        <f t="shared" si="25"/>
        <v>7642.6500000000015</v>
      </c>
    </row>
    <row r="1663" spans="1:10" x14ac:dyDescent="0.25">
      <c r="A1663" s="19">
        <v>1655</v>
      </c>
      <c r="B1663" s="16" t="s">
        <v>24</v>
      </c>
      <c r="C1663" s="21" t="s">
        <v>25</v>
      </c>
      <c r="D1663" s="34">
        <v>195800000145950</v>
      </c>
      <c r="E1663" s="21" t="s">
        <v>13631</v>
      </c>
      <c r="F1663" s="36">
        <v>21429</v>
      </c>
      <c r="G1663" s="12">
        <v>50</v>
      </c>
      <c r="H1663" s="25">
        <v>2769.25</v>
      </c>
      <c r="I1663" s="13">
        <v>2769.25</v>
      </c>
      <c r="J1663" s="13">
        <f t="shared" si="25"/>
        <v>0</v>
      </c>
    </row>
    <row r="1664" spans="1:10" x14ac:dyDescent="0.25">
      <c r="A1664" s="19">
        <v>1656</v>
      </c>
      <c r="B1664" s="16" t="s">
        <v>24</v>
      </c>
      <c r="C1664" s="21" t="s">
        <v>25</v>
      </c>
      <c r="D1664" s="34">
        <v>201610000002303</v>
      </c>
      <c r="E1664" s="21" t="s">
        <v>1258</v>
      </c>
      <c r="F1664" s="36">
        <v>42277</v>
      </c>
      <c r="G1664" s="12">
        <v>40</v>
      </c>
      <c r="H1664" s="25">
        <v>89326.5</v>
      </c>
      <c r="I1664" s="13">
        <v>5980.95</v>
      </c>
      <c r="J1664" s="13">
        <f t="shared" si="25"/>
        <v>83345.55</v>
      </c>
    </row>
    <row r="1665" spans="1:10" x14ac:dyDescent="0.25">
      <c r="A1665" s="19">
        <v>1657</v>
      </c>
      <c r="B1665" s="16" t="s">
        <v>24</v>
      </c>
      <c r="C1665" s="21" t="s">
        <v>25</v>
      </c>
      <c r="D1665" s="34">
        <v>201410000017960</v>
      </c>
      <c r="E1665" s="21" t="s">
        <v>2626</v>
      </c>
      <c r="F1665" s="36">
        <v>41645</v>
      </c>
      <c r="G1665" s="12">
        <v>30</v>
      </c>
      <c r="H1665" s="25">
        <v>16589.39</v>
      </c>
      <c r="I1665" s="13">
        <v>2616.54</v>
      </c>
      <c r="J1665" s="13">
        <f t="shared" si="25"/>
        <v>13972.849999999999</v>
      </c>
    </row>
    <row r="1666" spans="1:10" x14ac:dyDescent="0.25">
      <c r="A1666" s="19">
        <v>1658</v>
      </c>
      <c r="B1666" s="16" t="s">
        <v>24</v>
      </c>
      <c r="C1666" s="21" t="s">
        <v>25</v>
      </c>
      <c r="D1666" s="34">
        <v>201410000017919</v>
      </c>
      <c r="E1666" s="21" t="s">
        <v>2329</v>
      </c>
      <c r="F1666" s="36">
        <v>41730</v>
      </c>
      <c r="G1666" s="12">
        <v>20</v>
      </c>
      <c r="H1666" s="25">
        <v>24800</v>
      </c>
      <c r="I1666" s="13">
        <v>5578.38</v>
      </c>
      <c r="J1666" s="13">
        <f t="shared" si="25"/>
        <v>19221.62</v>
      </c>
    </row>
    <row r="1667" spans="1:10" x14ac:dyDescent="0.25">
      <c r="A1667" s="19">
        <v>1659</v>
      </c>
      <c r="B1667" s="16" t="s">
        <v>24</v>
      </c>
      <c r="C1667" s="21" t="s">
        <v>25</v>
      </c>
      <c r="D1667" s="34">
        <v>201410000017919</v>
      </c>
      <c r="E1667" s="21" t="s">
        <v>2329</v>
      </c>
      <c r="F1667" s="36">
        <v>41730</v>
      </c>
      <c r="G1667" s="12">
        <v>20</v>
      </c>
      <c r="H1667" s="25">
        <v>24800</v>
      </c>
      <c r="I1667" s="13">
        <v>5578.38</v>
      </c>
      <c r="J1667" s="13">
        <f t="shared" si="25"/>
        <v>19221.62</v>
      </c>
    </row>
    <row r="1668" spans="1:10" x14ac:dyDescent="0.25">
      <c r="A1668" s="19">
        <v>1660</v>
      </c>
      <c r="B1668" s="16" t="s">
        <v>24</v>
      </c>
      <c r="C1668" s="21" t="s">
        <v>25</v>
      </c>
      <c r="D1668" s="34">
        <v>197400000153910</v>
      </c>
      <c r="E1668" s="21" t="s">
        <v>7182</v>
      </c>
      <c r="F1668" s="36">
        <v>27242</v>
      </c>
      <c r="G1668" s="12">
        <v>50</v>
      </c>
      <c r="H1668" s="25">
        <v>2884.93</v>
      </c>
      <c r="I1668" s="13">
        <v>2560.0299999999902</v>
      </c>
      <c r="J1668" s="13">
        <f t="shared" si="25"/>
        <v>324.90000000000964</v>
      </c>
    </row>
    <row r="1669" spans="1:10" x14ac:dyDescent="0.25">
      <c r="A1669" s="19">
        <v>1661</v>
      </c>
      <c r="B1669" s="16" t="s">
        <v>24</v>
      </c>
      <c r="C1669" s="21" t="s">
        <v>25</v>
      </c>
      <c r="D1669" s="34">
        <v>196700000145860</v>
      </c>
      <c r="E1669" s="21" t="s">
        <v>13632</v>
      </c>
      <c r="F1669" s="36">
        <v>24685</v>
      </c>
      <c r="G1669" s="12">
        <v>50</v>
      </c>
      <c r="H1669" s="25">
        <v>2508.6799999999998</v>
      </c>
      <c r="I1669" s="13">
        <v>2508.6799999999998</v>
      </c>
      <c r="J1669" s="13">
        <f t="shared" si="25"/>
        <v>0</v>
      </c>
    </row>
    <row r="1670" spans="1:10" x14ac:dyDescent="0.25">
      <c r="A1670" s="19">
        <v>1662</v>
      </c>
      <c r="B1670" s="16" t="s">
        <v>24</v>
      </c>
      <c r="C1670" s="21" t="s">
        <v>25</v>
      </c>
      <c r="D1670" s="34">
        <v>198700000153260</v>
      </c>
      <c r="E1670" s="21" t="s">
        <v>13633</v>
      </c>
      <c r="F1670" s="36">
        <v>31990</v>
      </c>
      <c r="G1670" s="12">
        <v>15</v>
      </c>
      <c r="H1670" s="25">
        <v>335</v>
      </c>
      <c r="I1670" s="13">
        <v>335</v>
      </c>
      <c r="J1670" s="13">
        <f t="shared" si="25"/>
        <v>0</v>
      </c>
    </row>
    <row r="1671" spans="1:10" x14ac:dyDescent="0.25">
      <c r="A1671" s="19">
        <v>1663</v>
      </c>
      <c r="B1671" s="16" t="s">
        <v>24</v>
      </c>
      <c r="C1671" s="21" t="s">
        <v>25</v>
      </c>
      <c r="D1671" s="34">
        <v>196800000152930</v>
      </c>
      <c r="E1671" s="21" t="s">
        <v>7735</v>
      </c>
      <c r="F1671" s="36">
        <v>25112</v>
      </c>
      <c r="G1671" s="12">
        <v>50</v>
      </c>
      <c r="H1671" s="25">
        <v>15197.39</v>
      </c>
      <c r="I1671" s="13">
        <v>15196.36</v>
      </c>
      <c r="J1671" s="13">
        <f t="shared" si="25"/>
        <v>1.0299999999988358</v>
      </c>
    </row>
    <row r="1672" spans="1:10" x14ac:dyDescent="0.25">
      <c r="A1672" s="19">
        <v>1664</v>
      </c>
      <c r="B1672" s="16" t="s">
        <v>24</v>
      </c>
      <c r="C1672" s="21" t="s">
        <v>25</v>
      </c>
      <c r="D1672" s="34">
        <v>201710000002818</v>
      </c>
      <c r="E1672" s="21" t="s">
        <v>2516</v>
      </c>
      <c r="F1672" s="36">
        <v>39721</v>
      </c>
      <c r="G1672" s="12">
        <v>15</v>
      </c>
      <c r="H1672" s="25">
        <v>46930.54</v>
      </c>
      <c r="I1672" s="13">
        <v>31284.87</v>
      </c>
      <c r="J1672" s="13">
        <f t="shared" si="25"/>
        <v>15645.670000000002</v>
      </c>
    </row>
    <row r="1673" spans="1:10" x14ac:dyDescent="0.25">
      <c r="A1673" s="19">
        <v>1665</v>
      </c>
      <c r="B1673" s="16" t="s">
        <v>24</v>
      </c>
      <c r="C1673" s="21" t="s">
        <v>25</v>
      </c>
      <c r="D1673" s="34">
        <v>201010000035649</v>
      </c>
      <c r="E1673" s="21" t="s">
        <v>1589</v>
      </c>
      <c r="F1673" s="36">
        <v>40234</v>
      </c>
      <c r="G1673" s="12">
        <v>40</v>
      </c>
      <c r="H1673" s="25">
        <v>64760.91</v>
      </c>
      <c r="I1673" s="13">
        <v>13742.73</v>
      </c>
      <c r="J1673" s="13">
        <f t="shared" ref="J1673:J1736" si="26">SUM(H1673-I1673)</f>
        <v>51018.180000000008</v>
      </c>
    </row>
    <row r="1674" spans="1:10" x14ac:dyDescent="0.25">
      <c r="A1674" s="19">
        <v>1666</v>
      </c>
      <c r="B1674" s="16" t="s">
        <v>24</v>
      </c>
      <c r="C1674" s="21" t="s">
        <v>25</v>
      </c>
      <c r="D1674" s="34">
        <v>201110000041066</v>
      </c>
      <c r="E1674" s="21" t="s">
        <v>2923</v>
      </c>
      <c r="F1674" s="36">
        <v>40452</v>
      </c>
      <c r="G1674" s="12">
        <v>15</v>
      </c>
      <c r="H1674" s="25">
        <v>23810.5</v>
      </c>
      <c r="I1674" s="13">
        <v>12694.69</v>
      </c>
      <c r="J1674" s="13">
        <f t="shared" si="26"/>
        <v>11115.81</v>
      </c>
    </row>
    <row r="1675" spans="1:10" x14ac:dyDescent="0.25">
      <c r="A1675" s="19">
        <v>1667</v>
      </c>
      <c r="B1675" s="16" t="s">
        <v>24</v>
      </c>
      <c r="C1675" s="21" t="s">
        <v>25</v>
      </c>
      <c r="D1675" s="34">
        <v>195100000146130</v>
      </c>
      <c r="E1675" s="21" t="s">
        <v>13634</v>
      </c>
      <c r="F1675" s="36">
        <v>18719</v>
      </c>
      <c r="G1675" s="12">
        <v>50</v>
      </c>
      <c r="H1675" s="25">
        <v>3467</v>
      </c>
      <c r="I1675" s="13">
        <v>3467</v>
      </c>
      <c r="J1675" s="13">
        <f t="shared" si="26"/>
        <v>0</v>
      </c>
    </row>
    <row r="1676" spans="1:10" x14ac:dyDescent="0.25">
      <c r="A1676" s="19">
        <v>1668</v>
      </c>
      <c r="B1676" s="16" t="s">
        <v>24</v>
      </c>
      <c r="C1676" s="21" t="s">
        <v>25</v>
      </c>
      <c r="D1676" s="34">
        <v>195100000146150</v>
      </c>
      <c r="E1676" s="21" t="s">
        <v>13634</v>
      </c>
      <c r="F1676" s="36">
        <v>18719</v>
      </c>
      <c r="G1676" s="12">
        <v>50</v>
      </c>
      <c r="H1676" s="25">
        <v>585</v>
      </c>
      <c r="I1676" s="13">
        <v>585</v>
      </c>
      <c r="J1676" s="13">
        <f t="shared" si="26"/>
        <v>0</v>
      </c>
    </row>
    <row r="1677" spans="1:10" x14ac:dyDescent="0.25">
      <c r="A1677" s="19">
        <v>1669</v>
      </c>
      <c r="B1677" s="16" t="s">
        <v>24</v>
      </c>
      <c r="C1677" s="21" t="s">
        <v>25</v>
      </c>
      <c r="D1677" s="34">
        <v>196600000145840</v>
      </c>
      <c r="E1677" s="21" t="s">
        <v>13635</v>
      </c>
      <c r="F1677" s="36">
        <v>24289</v>
      </c>
      <c r="G1677" s="12">
        <v>50</v>
      </c>
      <c r="H1677" s="25">
        <v>1206</v>
      </c>
      <c r="I1677" s="13">
        <v>1206.00000000001</v>
      </c>
      <c r="J1677" s="13">
        <f t="shared" si="26"/>
        <v>-1.0004441719502211E-11</v>
      </c>
    </row>
    <row r="1678" spans="1:10" x14ac:dyDescent="0.25">
      <c r="A1678" s="19">
        <v>1670</v>
      </c>
      <c r="B1678" s="16" t="s">
        <v>24</v>
      </c>
      <c r="C1678" s="21" t="s">
        <v>25</v>
      </c>
      <c r="D1678" s="34">
        <v>198000000145890</v>
      </c>
      <c r="E1678" s="21" t="s">
        <v>6522</v>
      </c>
      <c r="F1678" s="36">
        <v>29465</v>
      </c>
      <c r="G1678" s="12">
        <v>50</v>
      </c>
      <c r="H1678" s="25">
        <v>3889.77</v>
      </c>
      <c r="I1678" s="13">
        <v>2986.53999999999</v>
      </c>
      <c r="J1678" s="13">
        <f t="shared" si="26"/>
        <v>903.23000000001002</v>
      </c>
    </row>
    <row r="1679" spans="1:10" x14ac:dyDescent="0.25">
      <c r="A1679" s="19">
        <v>1671</v>
      </c>
      <c r="B1679" s="16" t="s">
        <v>24</v>
      </c>
      <c r="C1679" s="21" t="s">
        <v>25</v>
      </c>
      <c r="D1679" s="34">
        <v>197900000146430</v>
      </c>
      <c r="E1679" s="21" t="s">
        <v>7317</v>
      </c>
      <c r="F1679" s="36">
        <v>29068</v>
      </c>
      <c r="G1679" s="12">
        <v>50</v>
      </c>
      <c r="H1679" s="25">
        <v>1166.18</v>
      </c>
      <c r="I1679" s="13">
        <v>919.71999999999696</v>
      </c>
      <c r="J1679" s="13">
        <f t="shared" si="26"/>
        <v>246.46000000000311</v>
      </c>
    </row>
    <row r="1680" spans="1:10" x14ac:dyDescent="0.25">
      <c r="A1680" s="19">
        <v>1672</v>
      </c>
      <c r="B1680" s="16" t="s">
        <v>24</v>
      </c>
      <c r="C1680" s="21" t="s">
        <v>25</v>
      </c>
      <c r="D1680" s="34">
        <v>201510000026431</v>
      </c>
      <c r="E1680" s="21" t="s">
        <v>660</v>
      </c>
      <c r="F1680" s="36">
        <v>41996</v>
      </c>
      <c r="G1680" s="12">
        <v>30</v>
      </c>
      <c r="H1680" s="25">
        <v>102074.49</v>
      </c>
      <c r="I1680" s="13">
        <v>12826.96</v>
      </c>
      <c r="J1680" s="13">
        <f t="shared" si="26"/>
        <v>89247.53</v>
      </c>
    </row>
    <row r="1681" spans="1:10" x14ac:dyDescent="0.25">
      <c r="A1681" s="19">
        <v>1673</v>
      </c>
      <c r="B1681" s="16" t="s">
        <v>24</v>
      </c>
      <c r="C1681" s="21" t="s">
        <v>25</v>
      </c>
      <c r="D1681" s="34">
        <v>201510000026432</v>
      </c>
      <c r="E1681" s="21" t="s">
        <v>660</v>
      </c>
      <c r="F1681" s="36">
        <v>41996</v>
      </c>
      <c r="G1681" s="12">
        <v>30</v>
      </c>
      <c r="H1681" s="25">
        <v>309824.5</v>
      </c>
      <c r="I1681" s="13">
        <v>38933.15</v>
      </c>
      <c r="J1681" s="13">
        <f t="shared" si="26"/>
        <v>270891.34999999998</v>
      </c>
    </row>
    <row r="1682" spans="1:10" x14ac:dyDescent="0.25">
      <c r="A1682" s="19">
        <v>1674</v>
      </c>
      <c r="B1682" s="16" t="s">
        <v>24</v>
      </c>
      <c r="C1682" s="21" t="s">
        <v>25</v>
      </c>
      <c r="D1682" s="34">
        <v>200910000028378</v>
      </c>
      <c r="E1682" s="21" t="s">
        <v>450</v>
      </c>
      <c r="F1682" s="36">
        <v>40086</v>
      </c>
      <c r="G1682" s="12">
        <v>40</v>
      </c>
      <c r="H1682" s="25">
        <v>642543.89</v>
      </c>
      <c r="I1682" s="13">
        <v>144572.45000000001</v>
      </c>
      <c r="J1682" s="13">
        <f t="shared" si="26"/>
        <v>497971.44</v>
      </c>
    </row>
    <row r="1683" spans="1:10" x14ac:dyDescent="0.25">
      <c r="A1683" s="19">
        <v>1675</v>
      </c>
      <c r="B1683" s="16" t="s">
        <v>24</v>
      </c>
      <c r="C1683" s="21" t="s">
        <v>25</v>
      </c>
      <c r="D1683" s="34">
        <v>200910000028378</v>
      </c>
      <c r="E1683" s="21" t="s">
        <v>450</v>
      </c>
      <c r="F1683" s="36">
        <v>40451</v>
      </c>
      <c r="G1683" s="12">
        <v>40</v>
      </c>
      <c r="H1683" s="25">
        <v>8166.35</v>
      </c>
      <c r="I1683" s="13">
        <v>1616.11</v>
      </c>
      <c r="J1683" s="13">
        <f t="shared" si="26"/>
        <v>6550.2400000000007</v>
      </c>
    </row>
    <row r="1684" spans="1:10" x14ac:dyDescent="0.25">
      <c r="A1684" s="19">
        <v>1676</v>
      </c>
      <c r="B1684" s="16" t="s">
        <v>24</v>
      </c>
      <c r="C1684" s="21" t="s">
        <v>25</v>
      </c>
      <c r="D1684" s="34">
        <v>201310000020551</v>
      </c>
      <c r="E1684" s="21" t="s">
        <v>709</v>
      </c>
      <c r="F1684" s="36">
        <v>41182</v>
      </c>
      <c r="G1684" s="12">
        <v>50</v>
      </c>
      <c r="H1684" s="25">
        <v>265979.08</v>
      </c>
      <c r="I1684" s="13">
        <v>26467.48</v>
      </c>
      <c r="J1684" s="13">
        <f t="shared" si="26"/>
        <v>239511.6</v>
      </c>
    </row>
    <row r="1685" spans="1:10" x14ac:dyDescent="0.25">
      <c r="A1685" s="19">
        <v>1677</v>
      </c>
      <c r="B1685" s="16" t="s">
        <v>24</v>
      </c>
      <c r="C1685" s="21" t="s">
        <v>25</v>
      </c>
      <c r="D1685" s="34">
        <v>201010000035629</v>
      </c>
      <c r="E1685" s="21" t="s">
        <v>1035</v>
      </c>
      <c r="F1685" s="36">
        <v>40087</v>
      </c>
      <c r="G1685" s="12">
        <v>40</v>
      </c>
      <c r="H1685" s="25">
        <v>159879.29999999999</v>
      </c>
      <c r="I1685" s="13">
        <v>35961.89</v>
      </c>
      <c r="J1685" s="13">
        <f t="shared" si="26"/>
        <v>123917.40999999999</v>
      </c>
    </row>
    <row r="1686" spans="1:10" x14ac:dyDescent="0.25">
      <c r="A1686" s="19">
        <v>1678</v>
      </c>
      <c r="B1686" s="16" t="s">
        <v>24</v>
      </c>
      <c r="C1686" s="21" t="s">
        <v>25</v>
      </c>
      <c r="D1686" s="34">
        <v>201410000014987</v>
      </c>
      <c r="E1686" s="21" t="s">
        <v>1928</v>
      </c>
      <c r="F1686" s="36">
        <v>41437</v>
      </c>
      <c r="G1686" s="12">
        <v>15</v>
      </c>
      <c r="H1686" s="25">
        <v>48800</v>
      </c>
      <c r="I1686" s="13">
        <v>17247.189999999999</v>
      </c>
      <c r="J1686" s="13">
        <f t="shared" si="26"/>
        <v>31552.81</v>
      </c>
    </row>
    <row r="1687" spans="1:10" x14ac:dyDescent="0.25">
      <c r="A1687" s="19">
        <v>1679</v>
      </c>
      <c r="B1687" s="16" t="s">
        <v>24</v>
      </c>
      <c r="C1687" s="21" t="s">
        <v>25</v>
      </c>
      <c r="D1687" s="34">
        <v>201010000035630</v>
      </c>
      <c r="E1687" s="21" t="s">
        <v>2056</v>
      </c>
      <c r="F1687" s="36">
        <v>40391</v>
      </c>
      <c r="G1687" s="12">
        <v>35</v>
      </c>
      <c r="H1687" s="25">
        <v>34043.22</v>
      </c>
      <c r="I1687" s="13">
        <v>7790.88</v>
      </c>
      <c r="J1687" s="13">
        <f t="shared" si="26"/>
        <v>26252.34</v>
      </c>
    </row>
    <row r="1688" spans="1:10" x14ac:dyDescent="0.25">
      <c r="A1688" s="19">
        <v>1680</v>
      </c>
      <c r="B1688" s="16" t="s">
        <v>24</v>
      </c>
      <c r="C1688" s="21" t="s">
        <v>25</v>
      </c>
      <c r="D1688" s="34">
        <v>201510000023199</v>
      </c>
      <c r="E1688" s="21" t="s">
        <v>1082</v>
      </c>
      <c r="F1688" s="36">
        <v>41912</v>
      </c>
      <c r="G1688" s="12">
        <v>25</v>
      </c>
      <c r="H1688" s="25">
        <v>133077.5</v>
      </c>
      <c r="I1688" s="13">
        <v>19810.169999999998</v>
      </c>
      <c r="J1688" s="13">
        <f t="shared" si="26"/>
        <v>113267.33</v>
      </c>
    </row>
    <row r="1689" spans="1:10" x14ac:dyDescent="0.25">
      <c r="A1689" s="19">
        <v>1681</v>
      </c>
      <c r="B1689" s="16" t="s">
        <v>24</v>
      </c>
      <c r="C1689" s="21" t="s">
        <v>25</v>
      </c>
      <c r="D1689" s="34">
        <v>197500000145880</v>
      </c>
      <c r="E1689" s="21" t="s">
        <v>6898</v>
      </c>
      <c r="F1689" s="36">
        <v>27546</v>
      </c>
      <c r="G1689" s="12">
        <v>50</v>
      </c>
      <c r="H1689" s="25">
        <v>4208.79</v>
      </c>
      <c r="I1689" s="13">
        <v>3662.64</v>
      </c>
      <c r="J1689" s="13">
        <f t="shared" si="26"/>
        <v>546.15000000000009</v>
      </c>
    </row>
    <row r="1690" spans="1:10" x14ac:dyDescent="0.25">
      <c r="A1690" s="19">
        <v>1682</v>
      </c>
      <c r="B1690" s="16" t="s">
        <v>24</v>
      </c>
      <c r="C1690" s="21" t="s">
        <v>25</v>
      </c>
      <c r="D1690" s="34">
        <v>198000000145800</v>
      </c>
      <c r="E1690" s="21" t="s">
        <v>3487</v>
      </c>
      <c r="F1690" s="36">
        <v>29465</v>
      </c>
      <c r="G1690" s="12">
        <v>50</v>
      </c>
      <c r="H1690" s="25">
        <v>31636.32</v>
      </c>
      <c r="I1690" s="13">
        <v>24290.98</v>
      </c>
      <c r="J1690" s="13">
        <f t="shared" si="26"/>
        <v>7345.34</v>
      </c>
    </row>
    <row r="1691" spans="1:10" x14ac:dyDescent="0.25">
      <c r="A1691" s="19">
        <v>1683</v>
      </c>
      <c r="B1691" s="16" t="s">
        <v>24</v>
      </c>
      <c r="C1691" s="21" t="s">
        <v>25</v>
      </c>
      <c r="D1691" s="34">
        <v>200910000028361</v>
      </c>
      <c r="E1691" s="21" t="s">
        <v>13636</v>
      </c>
      <c r="F1691" s="36">
        <v>40086</v>
      </c>
      <c r="G1691" s="12">
        <v>7</v>
      </c>
      <c r="H1691" s="25">
        <v>15878.92</v>
      </c>
      <c r="I1691" s="13">
        <v>15878.92</v>
      </c>
      <c r="J1691" s="13">
        <f t="shared" si="26"/>
        <v>0</v>
      </c>
    </row>
    <row r="1692" spans="1:10" x14ac:dyDescent="0.25">
      <c r="A1692" s="19">
        <v>1684</v>
      </c>
      <c r="B1692" s="16" t="s">
        <v>24</v>
      </c>
      <c r="C1692" s="21" t="s">
        <v>25</v>
      </c>
      <c r="D1692" s="34">
        <v>199900000147500</v>
      </c>
      <c r="E1692" s="21" t="s">
        <v>1242</v>
      </c>
      <c r="F1692" s="36">
        <v>36433</v>
      </c>
      <c r="G1692" s="12">
        <v>50</v>
      </c>
      <c r="H1692" s="25">
        <v>144368.9</v>
      </c>
      <c r="I1692" s="13">
        <v>58185.010000000097</v>
      </c>
      <c r="J1692" s="13">
        <f t="shared" si="26"/>
        <v>86183.889999999898</v>
      </c>
    </row>
    <row r="1693" spans="1:10" x14ac:dyDescent="0.25">
      <c r="A1693" s="19">
        <v>1685</v>
      </c>
      <c r="B1693" s="16" t="s">
        <v>24</v>
      </c>
      <c r="C1693" s="21" t="s">
        <v>25</v>
      </c>
      <c r="D1693" s="34">
        <v>199900000147500</v>
      </c>
      <c r="E1693" s="21" t="s">
        <v>1242</v>
      </c>
      <c r="F1693" s="36">
        <v>38626</v>
      </c>
      <c r="G1693" s="12">
        <v>50</v>
      </c>
      <c r="H1693" s="25">
        <v>21010.6</v>
      </c>
      <c r="I1693" s="13">
        <v>5505.51</v>
      </c>
      <c r="J1693" s="13">
        <f t="shared" si="26"/>
        <v>15505.089999999998</v>
      </c>
    </row>
    <row r="1694" spans="1:10" x14ac:dyDescent="0.25">
      <c r="A1694" s="19">
        <v>1686</v>
      </c>
      <c r="B1694" s="16" t="s">
        <v>24</v>
      </c>
      <c r="C1694" s="21" t="s">
        <v>25</v>
      </c>
      <c r="D1694" s="34">
        <v>199900000147490</v>
      </c>
      <c r="E1694" s="21" t="s">
        <v>1841</v>
      </c>
      <c r="F1694" s="36">
        <v>36433</v>
      </c>
      <c r="G1694" s="12">
        <v>50</v>
      </c>
      <c r="H1694" s="25">
        <v>59485.53</v>
      </c>
      <c r="I1694" s="13">
        <v>23974.3300000001</v>
      </c>
      <c r="J1694" s="13">
        <f t="shared" si="26"/>
        <v>35511.199999999895</v>
      </c>
    </row>
    <row r="1695" spans="1:10" x14ac:dyDescent="0.25">
      <c r="A1695" s="19">
        <v>1687</v>
      </c>
      <c r="B1695" s="16" t="s">
        <v>24</v>
      </c>
      <c r="C1695" s="21" t="s">
        <v>25</v>
      </c>
      <c r="D1695" s="34">
        <v>201610000002304</v>
      </c>
      <c r="E1695" s="21" t="s">
        <v>1202</v>
      </c>
      <c r="F1695" s="36">
        <v>42044</v>
      </c>
      <c r="G1695" s="12">
        <v>50</v>
      </c>
      <c r="H1695" s="25">
        <v>100000</v>
      </c>
      <c r="I1695" s="13">
        <v>7276.63</v>
      </c>
      <c r="J1695" s="13">
        <f t="shared" si="26"/>
        <v>92723.37</v>
      </c>
    </row>
    <row r="1696" spans="1:10" x14ac:dyDescent="0.25">
      <c r="A1696" s="19">
        <v>1688</v>
      </c>
      <c r="B1696" s="16" t="s">
        <v>24</v>
      </c>
      <c r="C1696" s="21" t="s">
        <v>25</v>
      </c>
      <c r="D1696" s="34">
        <v>200910000028362</v>
      </c>
      <c r="E1696" s="21" t="s">
        <v>141</v>
      </c>
      <c r="F1696" s="36">
        <v>40086</v>
      </c>
      <c r="G1696" s="12">
        <v>30</v>
      </c>
      <c r="H1696" s="25">
        <v>3060213.38</v>
      </c>
      <c r="I1696" s="13">
        <v>917960.23000000103</v>
      </c>
      <c r="J1696" s="13">
        <f t="shared" si="26"/>
        <v>2142253.149999999</v>
      </c>
    </row>
    <row r="1697" spans="1:10" x14ac:dyDescent="0.25">
      <c r="A1697" s="19">
        <v>1689</v>
      </c>
      <c r="B1697" s="16" t="s">
        <v>24</v>
      </c>
      <c r="C1697" s="21" t="s">
        <v>25</v>
      </c>
      <c r="D1697" s="34">
        <v>199700000152780</v>
      </c>
      <c r="E1697" s="21" t="s">
        <v>4571</v>
      </c>
      <c r="F1697" s="36">
        <v>35643</v>
      </c>
      <c r="G1697" s="12">
        <v>50</v>
      </c>
      <c r="H1697" s="25">
        <v>6602</v>
      </c>
      <c r="I1697" s="13">
        <v>2779.73000000001</v>
      </c>
      <c r="J1697" s="13">
        <f t="shared" si="26"/>
        <v>3822.26999999999</v>
      </c>
    </row>
    <row r="1698" spans="1:10" x14ac:dyDescent="0.25">
      <c r="A1698" s="19">
        <v>1690</v>
      </c>
      <c r="B1698" s="16" t="s">
        <v>24</v>
      </c>
      <c r="C1698" s="21" t="s">
        <v>25</v>
      </c>
      <c r="D1698" s="34">
        <v>199600000152800</v>
      </c>
      <c r="E1698" s="21" t="s">
        <v>2455</v>
      </c>
      <c r="F1698" s="36">
        <v>35309</v>
      </c>
      <c r="G1698" s="12">
        <v>50</v>
      </c>
      <c r="H1698" s="25">
        <v>29522.89</v>
      </c>
      <c r="I1698" s="13">
        <v>13004.44</v>
      </c>
      <c r="J1698" s="13">
        <f t="shared" si="26"/>
        <v>16518.449999999997</v>
      </c>
    </row>
    <row r="1699" spans="1:10" x14ac:dyDescent="0.25">
      <c r="A1699" s="19">
        <v>1691</v>
      </c>
      <c r="B1699" s="16" t="s">
        <v>24</v>
      </c>
      <c r="C1699" s="21" t="s">
        <v>25</v>
      </c>
      <c r="D1699" s="34">
        <v>199700000147480</v>
      </c>
      <c r="E1699" s="21" t="s">
        <v>1025</v>
      </c>
      <c r="F1699" s="36">
        <v>35703</v>
      </c>
      <c r="G1699" s="12">
        <v>50</v>
      </c>
      <c r="H1699" s="25">
        <v>214579.09</v>
      </c>
      <c r="I1699" s="13">
        <v>88347.81</v>
      </c>
      <c r="J1699" s="13">
        <f t="shared" si="26"/>
        <v>126231.28</v>
      </c>
    </row>
    <row r="1700" spans="1:10" x14ac:dyDescent="0.25">
      <c r="A1700" s="19">
        <v>1692</v>
      </c>
      <c r="B1700" s="16" t="s">
        <v>24</v>
      </c>
      <c r="C1700" s="21" t="s">
        <v>25</v>
      </c>
      <c r="D1700" s="34">
        <v>199500000147300</v>
      </c>
      <c r="E1700" s="21" t="s">
        <v>996</v>
      </c>
      <c r="F1700" s="36">
        <v>34973</v>
      </c>
      <c r="G1700" s="12">
        <v>50</v>
      </c>
      <c r="H1700" s="25">
        <v>247619.83</v>
      </c>
      <c r="I1700" s="13">
        <v>114381.12</v>
      </c>
      <c r="J1700" s="13">
        <f t="shared" si="26"/>
        <v>133238.71</v>
      </c>
    </row>
    <row r="1701" spans="1:10" x14ac:dyDescent="0.25">
      <c r="A1701" s="19">
        <v>1693</v>
      </c>
      <c r="B1701" s="16" t="s">
        <v>24</v>
      </c>
      <c r="C1701" s="21" t="s">
        <v>25</v>
      </c>
      <c r="D1701" s="34">
        <v>199600000147470</v>
      </c>
      <c r="E1701" s="21" t="s">
        <v>803</v>
      </c>
      <c r="F1701" s="36">
        <v>35339</v>
      </c>
      <c r="G1701" s="12">
        <v>50</v>
      </c>
      <c r="H1701" s="25">
        <v>359533.09</v>
      </c>
      <c r="I1701" s="13">
        <v>161395.87</v>
      </c>
      <c r="J1701" s="13">
        <f t="shared" si="26"/>
        <v>198137.22000000003</v>
      </c>
    </row>
    <row r="1702" spans="1:10" x14ac:dyDescent="0.25">
      <c r="A1702" s="19">
        <v>1694</v>
      </c>
      <c r="B1702" s="16" t="s">
        <v>24</v>
      </c>
      <c r="C1702" s="21" t="s">
        <v>25</v>
      </c>
      <c r="D1702" s="34">
        <v>199600000198250</v>
      </c>
      <c r="E1702" s="21" t="s">
        <v>13637</v>
      </c>
      <c r="F1702" s="36">
        <v>35339</v>
      </c>
      <c r="G1702" s="12">
        <v>12</v>
      </c>
      <c r="H1702" s="25">
        <v>239402.2</v>
      </c>
      <c r="I1702" s="13">
        <v>239402.2</v>
      </c>
      <c r="J1702" s="13">
        <f t="shared" si="26"/>
        <v>0</v>
      </c>
    </row>
    <row r="1703" spans="1:10" x14ac:dyDescent="0.25">
      <c r="A1703" s="19">
        <v>1695</v>
      </c>
      <c r="B1703" s="16" t="s">
        <v>24</v>
      </c>
      <c r="C1703" s="21" t="s">
        <v>25</v>
      </c>
      <c r="D1703" s="34">
        <v>199600000153760</v>
      </c>
      <c r="E1703" s="21" t="s">
        <v>1726</v>
      </c>
      <c r="F1703" s="36">
        <v>35339</v>
      </c>
      <c r="G1703" s="12">
        <v>50</v>
      </c>
      <c r="H1703" s="25">
        <v>73955.520000000004</v>
      </c>
      <c r="I1703" s="13">
        <v>32107.41</v>
      </c>
      <c r="J1703" s="13">
        <f t="shared" si="26"/>
        <v>41848.11</v>
      </c>
    </row>
    <row r="1704" spans="1:10" x14ac:dyDescent="0.25">
      <c r="A1704" s="19">
        <v>1696</v>
      </c>
      <c r="B1704" s="16" t="s">
        <v>24</v>
      </c>
      <c r="C1704" s="21" t="s">
        <v>25</v>
      </c>
      <c r="D1704" s="34">
        <v>199600000153690</v>
      </c>
      <c r="E1704" s="21" t="s">
        <v>4061</v>
      </c>
      <c r="F1704" s="36">
        <v>35339</v>
      </c>
      <c r="G1704" s="12">
        <v>50</v>
      </c>
      <c r="H1704" s="25">
        <v>9020.6</v>
      </c>
      <c r="I1704" s="13">
        <v>3915.98</v>
      </c>
      <c r="J1704" s="13">
        <f t="shared" si="26"/>
        <v>5104.6200000000008</v>
      </c>
    </row>
    <row r="1705" spans="1:10" x14ac:dyDescent="0.25">
      <c r="A1705" s="19">
        <v>1697</v>
      </c>
      <c r="B1705" s="16" t="s">
        <v>24</v>
      </c>
      <c r="C1705" s="21" t="s">
        <v>25</v>
      </c>
      <c r="D1705" s="34">
        <v>199600000147370</v>
      </c>
      <c r="E1705" s="21" t="s">
        <v>2553</v>
      </c>
      <c r="F1705" s="36">
        <v>35339</v>
      </c>
      <c r="G1705" s="12">
        <v>50</v>
      </c>
      <c r="H1705" s="25">
        <v>26632.25</v>
      </c>
      <c r="I1705" s="13">
        <v>11562.36</v>
      </c>
      <c r="J1705" s="13">
        <f t="shared" si="26"/>
        <v>15069.89</v>
      </c>
    </row>
    <row r="1706" spans="1:10" x14ac:dyDescent="0.25">
      <c r="A1706" s="19">
        <v>1698</v>
      </c>
      <c r="B1706" s="16" t="s">
        <v>24</v>
      </c>
      <c r="C1706" s="21" t="s">
        <v>25</v>
      </c>
      <c r="D1706" s="34">
        <v>199600000147390</v>
      </c>
      <c r="E1706" s="21" t="s">
        <v>1805</v>
      </c>
      <c r="F1706" s="36">
        <v>35339</v>
      </c>
      <c r="G1706" s="12">
        <v>50</v>
      </c>
      <c r="H1706" s="25">
        <v>66131.86</v>
      </c>
      <c r="I1706" s="13">
        <v>28710.460000000101</v>
      </c>
      <c r="J1706" s="13">
        <f t="shared" si="26"/>
        <v>37421.3999999999</v>
      </c>
    </row>
    <row r="1707" spans="1:10" x14ac:dyDescent="0.25">
      <c r="A1707" s="19">
        <v>1699</v>
      </c>
      <c r="B1707" s="16" t="s">
        <v>24</v>
      </c>
      <c r="C1707" s="21" t="s">
        <v>25</v>
      </c>
      <c r="D1707" s="34">
        <v>199600000147380</v>
      </c>
      <c r="E1707" s="21" t="s">
        <v>1402</v>
      </c>
      <c r="F1707" s="36">
        <v>35339</v>
      </c>
      <c r="G1707" s="12">
        <v>50</v>
      </c>
      <c r="H1707" s="25">
        <v>118126.94</v>
      </c>
      <c r="I1707" s="13">
        <v>51284.500000000102</v>
      </c>
      <c r="J1707" s="13">
        <f t="shared" si="26"/>
        <v>66842.4399999999</v>
      </c>
    </row>
    <row r="1708" spans="1:10" x14ac:dyDescent="0.25">
      <c r="A1708" s="19">
        <v>1700</v>
      </c>
      <c r="B1708" s="16" t="s">
        <v>24</v>
      </c>
      <c r="C1708" s="21" t="s">
        <v>25</v>
      </c>
      <c r="D1708" s="34">
        <v>201410000017985</v>
      </c>
      <c r="E1708" s="21" t="s">
        <v>2526</v>
      </c>
      <c r="F1708" s="36">
        <v>41547</v>
      </c>
      <c r="G1708" s="12">
        <v>40</v>
      </c>
      <c r="H1708" s="25">
        <v>17731.62</v>
      </c>
      <c r="I1708" s="13">
        <v>2216.46</v>
      </c>
      <c r="J1708" s="13">
        <f t="shared" si="26"/>
        <v>15515.16</v>
      </c>
    </row>
    <row r="1709" spans="1:10" x14ac:dyDescent="0.25">
      <c r="A1709" s="19">
        <v>1701</v>
      </c>
      <c r="B1709" s="16" t="s">
        <v>24</v>
      </c>
      <c r="C1709" s="21" t="s">
        <v>25</v>
      </c>
      <c r="D1709" s="34">
        <v>199700000146620</v>
      </c>
      <c r="E1709" s="21" t="s">
        <v>926</v>
      </c>
      <c r="F1709" s="36">
        <v>35703</v>
      </c>
      <c r="G1709" s="12">
        <v>50</v>
      </c>
      <c r="H1709" s="25">
        <v>251186.29</v>
      </c>
      <c r="I1709" s="13">
        <v>97272.36</v>
      </c>
      <c r="J1709" s="13">
        <f t="shared" si="26"/>
        <v>153913.93</v>
      </c>
    </row>
    <row r="1710" spans="1:10" x14ac:dyDescent="0.25">
      <c r="A1710" s="19">
        <v>1702</v>
      </c>
      <c r="B1710" s="16" t="s">
        <v>24</v>
      </c>
      <c r="C1710" s="21" t="s">
        <v>25</v>
      </c>
      <c r="D1710" s="34">
        <v>197800000153990</v>
      </c>
      <c r="E1710" s="21" t="s">
        <v>13638</v>
      </c>
      <c r="F1710" s="36">
        <v>28703</v>
      </c>
      <c r="G1710" s="12">
        <v>10</v>
      </c>
      <c r="H1710" s="25">
        <v>12777.23</v>
      </c>
      <c r="I1710" s="13">
        <v>12777.23</v>
      </c>
      <c r="J1710" s="13">
        <f t="shared" si="26"/>
        <v>0</v>
      </c>
    </row>
    <row r="1711" spans="1:10" x14ac:dyDescent="0.25">
      <c r="A1711" s="19">
        <v>1703</v>
      </c>
      <c r="B1711" s="16" t="s">
        <v>24</v>
      </c>
      <c r="C1711" s="21" t="s">
        <v>25</v>
      </c>
      <c r="D1711" s="34">
        <v>196500000145340</v>
      </c>
      <c r="E1711" s="21" t="s">
        <v>13639</v>
      </c>
      <c r="F1711" s="36">
        <v>23833</v>
      </c>
      <c r="G1711" s="12">
        <v>50</v>
      </c>
      <c r="H1711" s="25">
        <v>19984.060000000001</v>
      </c>
      <c r="I1711" s="13">
        <v>19984.059999999899</v>
      </c>
      <c r="J1711" s="13">
        <f t="shared" si="26"/>
        <v>1.0186340659856796E-10</v>
      </c>
    </row>
    <row r="1712" spans="1:10" x14ac:dyDescent="0.25">
      <c r="A1712" s="19">
        <v>1704</v>
      </c>
      <c r="B1712" s="16" t="s">
        <v>24</v>
      </c>
      <c r="C1712" s="21" t="s">
        <v>25</v>
      </c>
      <c r="D1712" s="34">
        <v>197500000152970</v>
      </c>
      <c r="E1712" s="21" t="s">
        <v>7620</v>
      </c>
      <c r="F1712" s="36">
        <v>27485</v>
      </c>
      <c r="G1712" s="12">
        <v>50</v>
      </c>
      <c r="H1712" s="25">
        <v>498.46</v>
      </c>
      <c r="I1712" s="13">
        <v>434.91999999999899</v>
      </c>
      <c r="J1712" s="13">
        <f t="shared" si="26"/>
        <v>63.540000000000987</v>
      </c>
    </row>
    <row r="1713" spans="1:10" x14ac:dyDescent="0.25">
      <c r="A1713" s="19">
        <v>1705</v>
      </c>
      <c r="B1713" s="16" t="s">
        <v>24</v>
      </c>
      <c r="C1713" s="21" t="s">
        <v>25</v>
      </c>
      <c r="D1713" s="34">
        <v>201810000003176</v>
      </c>
      <c r="E1713" s="21" t="s">
        <v>2557</v>
      </c>
      <c r="F1713" s="36">
        <v>42969</v>
      </c>
      <c r="G1713" s="12">
        <v>40</v>
      </c>
      <c r="H1713" s="25">
        <v>15456</v>
      </c>
      <c r="I1713" s="13">
        <v>427.7</v>
      </c>
      <c r="J1713" s="13">
        <f t="shared" si="26"/>
        <v>15028.3</v>
      </c>
    </row>
    <row r="1714" spans="1:10" x14ac:dyDescent="0.25">
      <c r="A1714" s="19">
        <v>1706</v>
      </c>
      <c r="B1714" s="16" t="s">
        <v>24</v>
      </c>
      <c r="C1714" s="21" t="s">
        <v>25</v>
      </c>
      <c r="D1714" s="34">
        <v>198600000154020</v>
      </c>
      <c r="E1714" s="21" t="s">
        <v>4836</v>
      </c>
      <c r="F1714" s="36">
        <v>31413</v>
      </c>
      <c r="G1714" s="12">
        <v>40</v>
      </c>
      <c r="H1714" s="25">
        <v>17361.330000000002</v>
      </c>
      <c r="I1714" s="13">
        <v>14144.45</v>
      </c>
      <c r="J1714" s="13">
        <f t="shared" si="26"/>
        <v>3216.880000000001</v>
      </c>
    </row>
    <row r="1715" spans="1:10" x14ac:dyDescent="0.25">
      <c r="A1715" s="19">
        <v>1707</v>
      </c>
      <c r="B1715" s="16" t="s">
        <v>24</v>
      </c>
      <c r="C1715" s="21" t="s">
        <v>25</v>
      </c>
      <c r="D1715" s="34">
        <v>197900000154000</v>
      </c>
      <c r="E1715" s="21" t="s">
        <v>13640</v>
      </c>
      <c r="F1715" s="36">
        <v>29068</v>
      </c>
      <c r="G1715" s="12">
        <v>10</v>
      </c>
      <c r="H1715" s="25">
        <v>11614.03</v>
      </c>
      <c r="I1715" s="13">
        <v>11614.03</v>
      </c>
      <c r="J1715" s="13">
        <f t="shared" si="26"/>
        <v>0</v>
      </c>
    </row>
    <row r="1716" spans="1:10" x14ac:dyDescent="0.25">
      <c r="A1716" s="19">
        <v>1708</v>
      </c>
      <c r="B1716" s="16" t="s">
        <v>24</v>
      </c>
      <c r="C1716" s="21" t="s">
        <v>25</v>
      </c>
      <c r="D1716" s="34">
        <v>201810000003171</v>
      </c>
      <c r="E1716" s="21" t="s">
        <v>2467</v>
      </c>
      <c r="F1716" s="36">
        <v>42759</v>
      </c>
      <c r="G1716" s="12">
        <v>40</v>
      </c>
      <c r="H1716" s="25">
        <v>17122.5</v>
      </c>
      <c r="I1716" s="13">
        <v>720.08</v>
      </c>
      <c r="J1716" s="13">
        <f t="shared" si="26"/>
        <v>16402.419999999998</v>
      </c>
    </row>
    <row r="1717" spans="1:10" x14ac:dyDescent="0.25">
      <c r="A1717" s="19">
        <v>1709</v>
      </c>
      <c r="B1717" s="16" t="s">
        <v>24</v>
      </c>
      <c r="C1717" s="21" t="s">
        <v>25</v>
      </c>
      <c r="D1717" s="34">
        <v>198600000149630</v>
      </c>
      <c r="E1717" s="21" t="s">
        <v>13641</v>
      </c>
      <c r="F1717" s="36">
        <v>31686</v>
      </c>
      <c r="G1717" s="12">
        <v>10</v>
      </c>
      <c r="H1717" s="25">
        <v>22522.82</v>
      </c>
      <c r="I1717" s="13">
        <v>22522.82</v>
      </c>
      <c r="J1717" s="13">
        <f t="shared" si="26"/>
        <v>0</v>
      </c>
    </row>
    <row r="1718" spans="1:10" x14ac:dyDescent="0.25">
      <c r="A1718" s="19">
        <v>1710</v>
      </c>
      <c r="B1718" s="16" t="s">
        <v>24</v>
      </c>
      <c r="C1718" s="21" t="s">
        <v>25</v>
      </c>
      <c r="D1718" s="34">
        <v>201510000023202</v>
      </c>
      <c r="E1718" s="21" t="s">
        <v>991</v>
      </c>
      <c r="F1718" s="36">
        <v>41912</v>
      </c>
      <c r="G1718" s="12">
        <v>40</v>
      </c>
      <c r="H1718" s="25">
        <v>149614.70000000001</v>
      </c>
      <c r="I1718" s="13">
        <v>14961.56</v>
      </c>
      <c r="J1718" s="13">
        <f t="shared" si="26"/>
        <v>134653.14000000001</v>
      </c>
    </row>
    <row r="1719" spans="1:10" x14ac:dyDescent="0.25">
      <c r="A1719" s="19">
        <v>1711</v>
      </c>
      <c r="B1719" s="16" t="s">
        <v>24</v>
      </c>
      <c r="C1719" s="21" t="s">
        <v>25</v>
      </c>
      <c r="D1719" s="34">
        <v>201810000003169</v>
      </c>
      <c r="E1719" s="21" t="s">
        <v>1325</v>
      </c>
      <c r="F1719" s="36">
        <v>42761</v>
      </c>
      <c r="G1719" s="12">
        <v>40</v>
      </c>
      <c r="H1719" s="25">
        <v>78936.990000000005</v>
      </c>
      <c r="I1719" s="13">
        <v>3308.87</v>
      </c>
      <c r="J1719" s="13">
        <f t="shared" si="26"/>
        <v>75628.12000000001</v>
      </c>
    </row>
    <row r="1720" spans="1:10" x14ac:dyDescent="0.25">
      <c r="A1720" s="19">
        <v>1712</v>
      </c>
      <c r="B1720" s="16" t="s">
        <v>24</v>
      </c>
      <c r="C1720" s="21" t="s">
        <v>25</v>
      </c>
      <c r="D1720" s="34">
        <v>201110000041079</v>
      </c>
      <c r="E1720" s="21" t="s">
        <v>753</v>
      </c>
      <c r="F1720" s="36">
        <v>40485</v>
      </c>
      <c r="G1720" s="12">
        <v>40</v>
      </c>
      <c r="H1720" s="25">
        <v>275750.96000000002</v>
      </c>
      <c r="I1720" s="13">
        <v>54102.57</v>
      </c>
      <c r="J1720" s="13">
        <f t="shared" si="26"/>
        <v>221648.39</v>
      </c>
    </row>
    <row r="1721" spans="1:10" x14ac:dyDescent="0.25">
      <c r="A1721" s="19">
        <v>1713</v>
      </c>
      <c r="B1721" s="16" t="s">
        <v>24</v>
      </c>
      <c r="C1721" s="21" t="s">
        <v>25</v>
      </c>
      <c r="D1721" s="34">
        <v>200810000019432</v>
      </c>
      <c r="E1721" s="21" t="s">
        <v>1408</v>
      </c>
      <c r="F1721" s="36">
        <v>36836</v>
      </c>
      <c r="G1721" s="12">
        <v>50</v>
      </c>
      <c r="H1721" s="25">
        <v>90588.9</v>
      </c>
      <c r="I1721" s="13">
        <v>24164.21</v>
      </c>
      <c r="J1721" s="13">
        <f t="shared" si="26"/>
        <v>66424.69</v>
      </c>
    </row>
    <row r="1722" spans="1:10" x14ac:dyDescent="0.25">
      <c r="A1722" s="19">
        <v>1714</v>
      </c>
      <c r="B1722" s="16" t="s">
        <v>24</v>
      </c>
      <c r="C1722" s="21" t="s">
        <v>25</v>
      </c>
      <c r="D1722" s="34">
        <v>200810000015156</v>
      </c>
      <c r="E1722" s="21" t="s">
        <v>1507</v>
      </c>
      <c r="F1722" s="36">
        <v>38990</v>
      </c>
      <c r="G1722" s="12">
        <v>40</v>
      </c>
      <c r="H1722" s="25">
        <v>82128</v>
      </c>
      <c r="I1722" s="13">
        <v>24550.32</v>
      </c>
      <c r="J1722" s="13">
        <f t="shared" si="26"/>
        <v>57577.68</v>
      </c>
    </row>
    <row r="1723" spans="1:10" x14ac:dyDescent="0.25">
      <c r="A1723" s="19">
        <v>1715</v>
      </c>
      <c r="B1723" s="16" t="s">
        <v>24</v>
      </c>
      <c r="C1723" s="21" t="s">
        <v>25</v>
      </c>
      <c r="D1723" s="34">
        <v>200810000015157</v>
      </c>
      <c r="E1723" s="21" t="s">
        <v>2654</v>
      </c>
      <c r="F1723" s="36">
        <v>38990</v>
      </c>
      <c r="G1723" s="12">
        <v>40</v>
      </c>
      <c r="H1723" s="25">
        <v>19460.5</v>
      </c>
      <c r="I1723" s="13">
        <v>5838.27</v>
      </c>
      <c r="J1723" s="13">
        <f t="shared" si="26"/>
        <v>13622.23</v>
      </c>
    </row>
    <row r="1724" spans="1:10" x14ac:dyDescent="0.25">
      <c r="A1724" s="19">
        <v>1716</v>
      </c>
      <c r="B1724" s="16" t="s">
        <v>24</v>
      </c>
      <c r="C1724" s="21" t="s">
        <v>25</v>
      </c>
      <c r="D1724" s="34">
        <v>200810000019436</v>
      </c>
      <c r="E1724" s="21" t="s">
        <v>2635</v>
      </c>
      <c r="F1724" s="36">
        <v>36836</v>
      </c>
      <c r="G1724" s="12">
        <v>50</v>
      </c>
      <c r="H1724" s="25">
        <v>20704.599999999999</v>
      </c>
      <c r="I1724" s="13">
        <v>6836.3299999999899</v>
      </c>
      <c r="J1724" s="13">
        <f t="shared" si="26"/>
        <v>13868.270000000008</v>
      </c>
    </row>
    <row r="1725" spans="1:10" x14ac:dyDescent="0.25">
      <c r="A1725" s="19">
        <v>1717</v>
      </c>
      <c r="B1725" s="16" t="s">
        <v>24</v>
      </c>
      <c r="C1725" s="21" t="s">
        <v>25</v>
      </c>
      <c r="D1725" s="34">
        <v>201010000035641</v>
      </c>
      <c r="E1725" s="21" t="s">
        <v>1234</v>
      </c>
      <c r="F1725" s="36">
        <v>40087</v>
      </c>
      <c r="G1725" s="12">
        <v>40</v>
      </c>
      <c r="H1725" s="25">
        <v>109569.74</v>
      </c>
      <c r="I1725" s="13">
        <v>22294.39</v>
      </c>
      <c r="J1725" s="13">
        <f t="shared" si="26"/>
        <v>87275.35</v>
      </c>
    </row>
    <row r="1726" spans="1:10" x14ac:dyDescent="0.25">
      <c r="A1726" s="19">
        <v>1718</v>
      </c>
      <c r="B1726" s="16" t="s">
        <v>24</v>
      </c>
      <c r="C1726" s="21" t="s">
        <v>25</v>
      </c>
      <c r="D1726" s="34">
        <v>200810000019429</v>
      </c>
      <c r="E1726" s="21" t="s">
        <v>3394</v>
      </c>
      <c r="F1726" s="36">
        <v>36836</v>
      </c>
      <c r="G1726" s="12">
        <v>50</v>
      </c>
      <c r="H1726" s="25">
        <v>12250</v>
      </c>
      <c r="I1726" s="13">
        <v>4385.17</v>
      </c>
      <c r="J1726" s="13">
        <f t="shared" si="26"/>
        <v>7864.83</v>
      </c>
    </row>
    <row r="1727" spans="1:10" x14ac:dyDescent="0.25">
      <c r="A1727" s="19">
        <v>1719</v>
      </c>
      <c r="B1727" s="16" t="s">
        <v>24</v>
      </c>
      <c r="C1727" s="21" t="s">
        <v>25</v>
      </c>
      <c r="D1727" s="34">
        <v>201110000041071</v>
      </c>
      <c r="E1727" s="21" t="s">
        <v>700</v>
      </c>
      <c r="F1727" s="36">
        <v>40694</v>
      </c>
      <c r="G1727" s="12">
        <v>40</v>
      </c>
      <c r="H1727" s="25">
        <v>305597.07</v>
      </c>
      <c r="I1727" s="13">
        <v>56019.050000000097</v>
      </c>
      <c r="J1727" s="13">
        <f t="shared" si="26"/>
        <v>249578.0199999999</v>
      </c>
    </row>
    <row r="1728" spans="1:10" x14ac:dyDescent="0.25">
      <c r="A1728" s="19">
        <v>1720</v>
      </c>
      <c r="B1728" s="16" t="s">
        <v>24</v>
      </c>
      <c r="C1728" s="21" t="s">
        <v>25</v>
      </c>
      <c r="D1728" s="34">
        <v>201710000000648</v>
      </c>
      <c r="E1728" s="21" t="s">
        <v>3832</v>
      </c>
      <c r="F1728" s="36">
        <v>42612</v>
      </c>
      <c r="G1728" s="12">
        <v>40</v>
      </c>
      <c r="H1728" s="25">
        <v>6152.5</v>
      </c>
      <c r="I1728" s="13">
        <v>320.5</v>
      </c>
      <c r="J1728" s="13">
        <f t="shared" si="26"/>
        <v>5832</v>
      </c>
    </row>
    <row r="1729" spans="1:10" x14ac:dyDescent="0.25">
      <c r="A1729" s="19">
        <v>1721</v>
      </c>
      <c r="B1729" s="16" t="s">
        <v>24</v>
      </c>
      <c r="C1729" s="21" t="s">
        <v>25</v>
      </c>
      <c r="D1729" s="34">
        <v>201710000000644</v>
      </c>
      <c r="E1729" s="21" t="s">
        <v>2394</v>
      </c>
      <c r="F1729" s="36">
        <v>42599</v>
      </c>
      <c r="G1729" s="12">
        <v>40</v>
      </c>
      <c r="H1729" s="25">
        <v>18817.5</v>
      </c>
      <c r="I1729" s="13">
        <v>997.19</v>
      </c>
      <c r="J1729" s="13">
        <f t="shared" si="26"/>
        <v>17820.310000000001</v>
      </c>
    </row>
    <row r="1730" spans="1:10" x14ac:dyDescent="0.25">
      <c r="A1730" s="19">
        <v>1722</v>
      </c>
      <c r="B1730" s="16" t="s">
        <v>24</v>
      </c>
      <c r="C1730" s="21" t="s">
        <v>25</v>
      </c>
      <c r="D1730" s="34">
        <v>200910000028481</v>
      </c>
      <c r="E1730" s="21" t="s">
        <v>738</v>
      </c>
      <c r="F1730" s="36">
        <v>40086</v>
      </c>
      <c r="G1730" s="12">
        <v>40</v>
      </c>
      <c r="H1730" s="25">
        <v>294394.51</v>
      </c>
      <c r="I1730" s="13">
        <v>65451.72</v>
      </c>
      <c r="J1730" s="13">
        <f t="shared" si="26"/>
        <v>228942.79</v>
      </c>
    </row>
    <row r="1731" spans="1:10" x14ac:dyDescent="0.25">
      <c r="A1731" s="19">
        <v>1723</v>
      </c>
      <c r="B1731" s="16" t="s">
        <v>24</v>
      </c>
      <c r="C1731" s="21" t="s">
        <v>25</v>
      </c>
      <c r="D1731" s="34">
        <v>201510000023203</v>
      </c>
      <c r="E1731" s="21" t="s">
        <v>1737</v>
      </c>
      <c r="F1731" s="36">
        <v>41912</v>
      </c>
      <c r="G1731" s="12">
        <v>40</v>
      </c>
      <c r="H1731" s="25">
        <v>43777.91</v>
      </c>
      <c r="I1731" s="13">
        <v>2534.0100000000002</v>
      </c>
      <c r="J1731" s="13">
        <f t="shared" si="26"/>
        <v>41243.9</v>
      </c>
    </row>
    <row r="1732" spans="1:10" x14ac:dyDescent="0.25">
      <c r="A1732" s="19">
        <v>1724</v>
      </c>
      <c r="B1732" s="16" t="s">
        <v>24</v>
      </c>
      <c r="C1732" s="21" t="s">
        <v>25</v>
      </c>
      <c r="D1732" s="34" t="s">
        <v>4589</v>
      </c>
      <c r="E1732" s="21" t="s">
        <v>4590</v>
      </c>
      <c r="F1732" s="36">
        <v>37165</v>
      </c>
      <c r="G1732" s="12">
        <v>40</v>
      </c>
      <c r="H1732" s="25">
        <v>6593</v>
      </c>
      <c r="I1732" s="13">
        <v>2802</v>
      </c>
      <c r="J1732" s="13">
        <f t="shared" si="26"/>
        <v>3791</v>
      </c>
    </row>
    <row r="1733" spans="1:10" x14ac:dyDescent="0.25">
      <c r="A1733" s="19">
        <v>1725</v>
      </c>
      <c r="B1733" s="16" t="s">
        <v>24</v>
      </c>
      <c r="C1733" s="21" t="s">
        <v>25</v>
      </c>
      <c r="D1733" s="34">
        <v>200810000015160</v>
      </c>
      <c r="E1733" s="21" t="s">
        <v>3709</v>
      </c>
      <c r="F1733" s="36">
        <v>38990</v>
      </c>
      <c r="G1733" s="12">
        <v>40</v>
      </c>
      <c r="H1733" s="25">
        <v>8933.56</v>
      </c>
      <c r="I1733" s="13">
        <v>2680.32</v>
      </c>
      <c r="J1733" s="13">
        <f t="shared" si="26"/>
        <v>6253.24</v>
      </c>
    </row>
    <row r="1734" spans="1:10" x14ac:dyDescent="0.25">
      <c r="A1734" s="19">
        <v>1726</v>
      </c>
      <c r="B1734" s="16" t="s">
        <v>24</v>
      </c>
      <c r="C1734" s="21" t="s">
        <v>25</v>
      </c>
      <c r="D1734" s="34">
        <v>201610000002308</v>
      </c>
      <c r="E1734" s="21" t="s">
        <v>1830</v>
      </c>
      <c r="F1734" s="36">
        <v>42231</v>
      </c>
      <c r="G1734" s="12">
        <v>40</v>
      </c>
      <c r="H1734" s="25">
        <v>38344.17</v>
      </c>
      <c r="I1734" s="13">
        <v>2095</v>
      </c>
      <c r="J1734" s="13">
        <f t="shared" si="26"/>
        <v>36249.17</v>
      </c>
    </row>
    <row r="1735" spans="1:10" x14ac:dyDescent="0.25">
      <c r="A1735" s="19">
        <v>1727</v>
      </c>
      <c r="B1735" s="16" t="s">
        <v>24</v>
      </c>
      <c r="C1735" s="21" t="s">
        <v>25</v>
      </c>
      <c r="D1735" s="34">
        <v>200810000015162</v>
      </c>
      <c r="E1735" s="21" t="s">
        <v>515</v>
      </c>
      <c r="F1735" s="36">
        <v>38990</v>
      </c>
      <c r="G1735" s="12">
        <v>40</v>
      </c>
      <c r="H1735" s="25">
        <v>587012.66</v>
      </c>
      <c r="I1735" s="13">
        <v>174497</v>
      </c>
      <c r="J1735" s="13">
        <f t="shared" si="26"/>
        <v>412515.66000000003</v>
      </c>
    </row>
    <row r="1736" spans="1:10" x14ac:dyDescent="0.25">
      <c r="A1736" s="19">
        <v>1728</v>
      </c>
      <c r="B1736" s="16" t="s">
        <v>24</v>
      </c>
      <c r="C1736" s="21" t="s">
        <v>25</v>
      </c>
      <c r="D1736" s="34">
        <v>200810000015161</v>
      </c>
      <c r="E1736" s="21" t="s">
        <v>4149</v>
      </c>
      <c r="F1736" s="36">
        <v>38990</v>
      </c>
      <c r="G1736" s="12">
        <v>40</v>
      </c>
      <c r="H1736" s="25">
        <v>6990</v>
      </c>
      <c r="I1736" s="13">
        <v>2096.81</v>
      </c>
      <c r="J1736" s="13">
        <f t="shared" si="26"/>
        <v>4893.1900000000005</v>
      </c>
    </row>
    <row r="1737" spans="1:10" x14ac:dyDescent="0.25">
      <c r="A1737" s="19">
        <v>1729</v>
      </c>
      <c r="B1737" s="16" t="s">
        <v>24</v>
      </c>
      <c r="C1737" s="21" t="s">
        <v>25</v>
      </c>
      <c r="D1737" s="34">
        <v>201410000017962</v>
      </c>
      <c r="E1737" s="21" t="s">
        <v>2181</v>
      </c>
      <c r="F1737" s="36">
        <v>41641</v>
      </c>
      <c r="G1737" s="12">
        <v>40</v>
      </c>
      <c r="H1737" s="25">
        <v>25929</v>
      </c>
      <c r="I1737" s="13">
        <v>3074.19</v>
      </c>
      <c r="J1737" s="13">
        <f t="shared" ref="J1737:J1800" si="27">SUM(H1737-I1737)</f>
        <v>22854.81</v>
      </c>
    </row>
    <row r="1738" spans="1:10" x14ac:dyDescent="0.25">
      <c r="A1738" s="19">
        <v>1730</v>
      </c>
      <c r="B1738" s="16" t="s">
        <v>24</v>
      </c>
      <c r="C1738" s="21" t="s">
        <v>25</v>
      </c>
      <c r="D1738" s="34">
        <v>201210000012061</v>
      </c>
      <c r="E1738" s="21" t="s">
        <v>2021</v>
      </c>
      <c r="F1738" s="36">
        <v>40940</v>
      </c>
      <c r="G1738" s="12">
        <v>40</v>
      </c>
      <c r="H1738" s="25">
        <v>17783.88</v>
      </c>
      <c r="I1738" s="13">
        <v>2961.23</v>
      </c>
      <c r="J1738" s="13">
        <f t="shared" si="27"/>
        <v>14822.650000000001</v>
      </c>
    </row>
    <row r="1739" spans="1:10" x14ac:dyDescent="0.25">
      <c r="A1739" s="19">
        <v>1731</v>
      </c>
      <c r="B1739" s="16" t="s">
        <v>24</v>
      </c>
      <c r="C1739" s="21" t="s">
        <v>25</v>
      </c>
      <c r="D1739" s="34">
        <v>201210000012061</v>
      </c>
      <c r="E1739" s="21" t="s">
        <v>2021</v>
      </c>
      <c r="F1739" s="36">
        <v>40968</v>
      </c>
      <c r="G1739" s="12">
        <v>40</v>
      </c>
      <c r="H1739" s="25">
        <v>4482.16</v>
      </c>
      <c r="I1739" s="13">
        <v>737.85</v>
      </c>
      <c r="J1739" s="13">
        <f t="shared" si="27"/>
        <v>3744.31</v>
      </c>
    </row>
    <row r="1740" spans="1:10" x14ac:dyDescent="0.25">
      <c r="A1740" s="19">
        <v>1732</v>
      </c>
      <c r="B1740" s="16" t="s">
        <v>24</v>
      </c>
      <c r="C1740" s="21" t="s">
        <v>25</v>
      </c>
      <c r="D1740" s="34">
        <v>201210000012061</v>
      </c>
      <c r="E1740" s="21" t="s">
        <v>2021</v>
      </c>
      <c r="F1740" s="36">
        <v>40949</v>
      </c>
      <c r="G1740" s="12">
        <v>40</v>
      </c>
      <c r="H1740" s="25">
        <v>10000</v>
      </c>
      <c r="I1740" s="13">
        <v>1658.87</v>
      </c>
      <c r="J1740" s="13">
        <f t="shared" si="27"/>
        <v>8341.130000000001</v>
      </c>
    </row>
    <row r="1741" spans="1:10" x14ac:dyDescent="0.25">
      <c r="A1741" s="19">
        <v>1733</v>
      </c>
      <c r="B1741" s="16" t="s">
        <v>24</v>
      </c>
      <c r="C1741" s="21" t="s">
        <v>25</v>
      </c>
      <c r="D1741" s="34">
        <v>201210000012061</v>
      </c>
      <c r="E1741" s="21" t="s">
        <v>2021</v>
      </c>
      <c r="F1741" s="36">
        <v>40920</v>
      </c>
      <c r="G1741" s="12">
        <v>40</v>
      </c>
      <c r="H1741" s="25">
        <v>33662.660000000003</v>
      </c>
      <c r="I1741" s="13">
        <v>5651.3</v>
      </c>
      <c r="J1741" s="13">
        <f t="shared" si="27"/>
        <v>28011.360000000004</v>
      </c>
    </row>
    <row r="1742" spans="1:10" x14ac:dyDescent="0.25">
      <c r="A1742" s="19">
        <v>1734</v>
      </c>
      <c r="B1742" s="16" t="s">
        <v>24</v>
      </c>
      <c r="C1742" s="21" t="s">
        <v>25</v>
      </c>
      <c r="D1742" s="34">
        <v>201210000012061</v>
      </c>
      <c r="E1742" s="21" t="s">
        <v>2021</v>
      </c>
      <c r="F1742" s="36">
        <v>40891</v>
      </c>
      <c r="G1742" s="12">
        <v>40</v>
      </c>
      <c r="H1742" s="25">
        <v>16000</v>
      </c>
      <c r="I1742" s="13">
        <v>2717.78</v>
      </c>
      <c r="J1742" s="13">
        <f t="shared" si="27"/>
        <v>13282.22</v>
      </c>
    </row>
    <row r="1743" spans="1:10" x14ac:dyDescent="0.25">
      <c r="A1743" s="19">
        <v>1735</v>
      </c>
      <c r="B1743" s="16" t="s">
        <v>24</v>
      </c>
      <c r="C1743" s="21" t="s">
        <v>25</v>
      </c>
      <c r="D1743" s="34">
        <v>201210000012061</v>
      </c>
      <c r="E1743" s="21" t="s">
        <v>2021</v>
      </c>
      <c r="F1743" s="36">
        <v>40854</v>
      </c>
      <c r="G1743" s="12">
        <v>40</v>
      </c>
      <c r="H1743" s="25">
        <v>28445.919999999998</v>
      </c>
      <c r="I1743" s="13">
        <v>4903.96</v>
      </c>
      <c r="J1743" s="13">
        <f t="shared" si="27"/>
        <v>23541.96</v>
      </c>
    </row>
    <row r="1744" spans="1:10" x14ac:dyDescent="0.25">
      <c r="A1744" s="19">
        <v>1736</v>
      </c>
      <c r="B1744" s="16" t="s">
        <v>24</v>
      </c>
      <c r="C1744" s="21" t="s">
        <v>25</v>
      </c>
      <c r="D1744" s="34" t="s">
        <v>518</v>
      </c>
      <c r="E1744" s="21" t="s">
        <v>519</v>
      </c>
      <c r="F1744" s="36">
        <v>35339</v>
      </c>
      <c r="G1744" s="12">
        <v>40</v>
      </c>
      <c r="H1744" s="25">
        <v>900000</v>
      </c>
      <c r="I1744" s="13">
        <v>494882.71000000101</v>
      </c>
      <c r="J1744" s="13">
        <f t="shared" si="27"/>
        <v>405117.28999999899</v>
      </c>
    </row>
    <row r="1745" spans="1:10" x14ac:dyDescent="0.25">
      <c r="A1745" s="19">
        <v>1737</v>
      </c>
      <c r="B1745" s="16" t="s">
        <v>24</v>
      </c>
      <c r="C1745" s="21" t="s">
        <v>25</v>
      </c>
      <c r="D1745" s="34">
        <v>195100000146140</v>
      </c>
      <c r="E1745" s="21" t="s">
        <v>13642</v>
      </c>
      <c r="F1745" s="36">
        <v>18719</v>
      </c>
      <c r="G1745" s="12">
        <v>50</v>
      </c>
      <c r="H1745" s="25">
        <v>385</v>
      </c>
      <c r="I1745" s="13">
        <v>385</v>
      </c>
      <c r="J1745" s="13">
        <f t="shared" si="27"/>
        <v>0</v>
      </c>
    </row>
    <row r="1746" spans="1:10" x14ac:dyDescent="0.25">
      <c r="A1746" s="19">
        <v>1738</v>
      </c>
      <c r="B1746" s="16" t="s">
        <v>24</v>
      </c>
      <c r="C1746" s="21" t="s">
        <v>25</v>
      </c>
      <c r="D1746" s="34">
        <v>196300000145960</v>
      </c>
      <c r="E1746" s="21" t="s">
        <v>13643</v>
      </c>
      <c r="F1746" s="36">
        <v>23224</v>
      </c>
      <c r="G1746" s="12">
        <v>50</v>
      </c>
      <c r="H1746" s="25">
        <v>19048.41</v>
      </c>
      <c r="I1746" s="13">
        <v>19048.41</v>
      </c>
      <c r="J1746" s="13">
        <f t="shared" si="27"/>
        <v>0</v>
      </c>
    </row>
    <row r="1747" spans="1:10" x14ac:dyDescent="0.25">
      <c r="A1747" s="19">
        <v>1739</v>
      </c>
      <c r="B1747" s="16" t="s">
        <v>24</v>
      </c>
      <c r="C1747" s="21" t="s">
        <v>25</v>
      </c>
      <c r="D1747" s="34">
        <v>201310000020549</v>
      </c>
      <c r="E1747" s="21" t="s">
        <v>813</v>
      </c>
      <c r="F1747" s="36">
        <v>41425</v>
      </c>
      <c r="G1747" s="12">
        <v>40</v>
      </c>
      <c r="H1747" s="25">
        <v>219968.97</v>
      </c>
      <c r="I1747" s="13">
        <v>27423.64</v>
      </c>
      <c r="J1747" s="13">
        <f t="shared" si="27"/>
        <v>192545.33000000002</v>
      </c>
    </row>
    <row r="1748" spans="1:10" x14ac:dyDescent="0.25">
      <c r="A1748" s="19">
        <v>1740</v>
      </c>
      <c r="B1748" s="16" t="s">
        <v>24</v>
      </c>
      <c r="C1748" s="21" t="s">
        <v>25</v>
      </c>
      <c r="D1748" s="34">
        <v>200910000028359</v>
      </c>
      <c r="E1748" s="21" t="s">
        <v>641</v>
      </c>
      <c r="F1748" s="36">
        <v>39919</v>
      </c>
      <c r="G1748" s="12">
        <v>40</v>
      </c>
      <c r="H1748" s="25">
        <v>367614.65</v>
      </c>
      <c r="I1748" s="13">
        <v>86918.05</v>
      </c>
      <c r="J1748" s="13">
        <f t="shared" si="27"/>
        <v>280696.60000000003</v>
      </c>
    </row>
    <row r="1749" spans="1:10" x14ac:dyDescent="0.25">
      <c r="A1749" s="19">
        <v>1741</v>
      </c>
      <c r="B1749" s="16" t="s">
        <v>24</v>
      </c>
      <c r="C1749" s="21" t="s">
        <v>25</v>
      </c>
      <c r="D1749" s="34">
        <v>198700000153240</v>
      </c>
      <c r="E1749" s="21" t="s">
        <v>5114</v>
      </c>
      <c r="F1749" s="36">
        <v>31837</v>
      </c>
      <c r="G1749" s="12">
        <v>50</v>
      </c>
      <c r="H1749" s="25">
        <v>7472.4</v>
      </c>
      <c r="I1749" s="13">
        <v>4713.49</v>
      </c>
      <c r="J1749" s="13">
        <f t="shared" si="27"/>
        <v>2758.91</v>
      </c>
    </row>
    <row r="1750" spans="1:10" x14ac:dyDescent="0.25">
      <c r="A1750" s="19">
        <v>1742</v>
      </c>
      <c r="B1750" s="16" t="s">
        <v>24</v>
      </c>
      <c r="C1750" s="21" t="s">
        <v>25</v>
      </c>
      <c r="D1750" s="34">
        <v>201810000003172</v>
      </c>
      <c r="E1750" s="21" t="s">
        <v>912</v>
      </c>
      <c r="F1750" s="36">
        <v>43008</v>
      </c>
      <c r="G1750" s="12">
        <v>50</v>
      </c>
      <c r="H1750" s="25">
        <v>161819.01</v>
      </c>
      <c r="I1750" s="13">
        <v>3236.37</v>
      </c>
      <c r="J1750" s="13">
        <f t="shared" si="27"/>
        <v>158582.64000000001</v>
      </c>
    </row>
    <row r="1751" spans="1:10" x14ac:dyDescent="0.25">
      <c r="A1751" s="19">
        <v>1743</v>
      </c>
      <c r="B1751" s="16" t="s">
        <v>24</v>
      </c>
      <c r="C1751" s="21" t="s">
        <v>25</v>
      </c>
      <c r="D1751" s="34">
        <v>196700000160400</v>
      </c>
      <c r="E1751" s="21" t="s">
        <v>13644</v>
      </c>
      <c r="F1751" s="36">
        <v>24685</v>
      </c>
      <c r="G1751" s="12">
        <v>25</v>
      </c>
      <c r="H1751" s="25">
        <v>2633.56</v>
      </c>
      <c r="I1751" s="13">
        <v>2633.56</v>
      </c>
      <c r="J1751" s="13">
        <f t="shared" si="27"/>
        <v>0</v>
      </c>
    </row>
    <row r="1752" spans="1:10" x14ac:dyDescent="0.25">
      <c r="A1752" s="19">
        <v>1744</v>
      </c>
      <c r="B1752" s="16" t="s">
        <v>24</v>
      </c>
      <c r="C1752" s="21" t="s">
        <v>25</v>
      </c>
      <c r="D1752" s="34">
        <v>196700000160390</v>
      </c>
      <c r="E1752" s="21" t="s">
        <v>13645</v>
      </c>
      <c r="F1752" s="36">
        <v>24685</v>
      </c>
      <c r="G1752" s="12">
        <v>25</v>
      </c>
      <c r="H1752" s="25">
        <v>19999.86</v>
      </c>
      <c r="I1752" s="13">
        <v>19999.86</v>
      </c>
      <c r="J1752" s="13">
        <f t="shared" si="27"/>
        <v>0</v>
      </c>
    </row>
    <row r="1753" spans="1:10" x14ac:dyDescent="0.25">
      <c r="A1753" s="19">
        <v>1745</v>
      </c>
      <c r="B1753" s="16" t="s">
        <v>24</v>
      </c>
      <c r="C1753" s="21" t="s">
        <v>25</v>
      </c>
      <c r="D1753" s="34">
        <v>198100000160550</v>
      </c>
      <c r="E1753" s="21" t="s">
        <v>13646</v>
      </c>
      <c r="F1753" s="36">
        <v>29587</v>
      </c>
      <c r="G1753" s="12">
        <v>25</v>
      </c>
      <c r="H1753" s="25">
        <v>832.05</v>
      </c>
      <c r="I1753" s="13">
        <v>832.05</v>
      </c>
      <c r="J1753" s="13">
        <f t="shared" si="27"/>
        <v>0</v>
      </c>
    </row>
    <row r="1754" spans="1:10" x14ac:dyDescent="0.25">
      <c r="A1754" s="19">
        <v>1746</v>
      </c>
      <c r="B1754" s="16" t="s">
        <v>24</v>
      </c>
      <c r="C1754" s="21" t="s">
        <v>25</v>
      </c>
      <c r="D1754" s="34">
        <v>199500000148270</v>
      </c>
      <c r="E1754" s="21" t="s">
        <v>13647</v>
      </c>
      <c r="F1754" s="36">
        <v>34700</v>
      </c>
      <c r="G1754" s="12">
        <v>12</v>
      </c>
      <c r="H1754" s="25">
        <v>11472.5</v>
      </c>
      <c r="I1754" s="13">
        <v>11472.5</v>
      </c>
      <c r="J1754" s="13">
        <f t="shared" si="27"/>
        <v>0</v>
      </c>
    </row>
    <row r="1755" spans="1:10" x14ac:dyDescent="0.25">
      <c r="A1755" s="19">
        <v>1747</v>
      </c>
      <c r="B1755" s="16" t="s">
        <v>24</v>
      </c>
      <c r="C1755" s="21" t="s">
        <v>25</v>
      </c>
      <c r="D1755" s="34">
        <v>195100000160070</v>
      </c>
      <c r="E1755" s="21" t="s">
        <v>13648</v>
      </c>
      <c r="F1755" s="36">
        <v>18719</v>
      </c>
      <c r="G1755" s="12">
        <v>25</v>
      </c>
      <c r="H1755" s="25">
        <v>1650</v>
      </c>
      <c r="I1755" s="13">
        <v>1650</v>
      </c>
      <c r="J1755" s="13">
        <f t="shared" si="27"/>
        <v>0</v>
      </c>
    </row>
    <row r="1756" spans="1:10" x14ac:dyDescent="0.25">
      <c r="A1756" s="19">
        <v>1748</v>
      </c>
      <c r="B1756" s="16" t="s">
        <v>24</v>
      </c>
      <c r="C1756" s="21" t="s">
        <v>25</v>
      </c>
      <c r="D1756" s="34">
        <v>195100000160010</v>
      </c>
      <c r="E1756" s="21" t="s">
        <v>13649</v>
      </c>
      <c r="F1756" s="36">
        <v>18719</v>
      </c>
      <c r="G1756" s="12">
        <v>25</v>
      </c>
      <c r="H1756" s="25">
        <v>1600</v>
      </c>
      <c r="I1756" s="13">
        <v>1600</v>
      </c>
      <c r="J1756" s="13">
        <f t="shared" si="27"/>
        <v>0</v>
      </c>
    </row>
    <row r="1757" spans="1:10" x14ac:dyDescent="0.25">
      <c r="A1757" s="19">
        <v>1749</v>
      </c>
      <c r="B1757" s="16" t="s">
        <v>24</v>
      </c>
      <c r="C1757" s="21" t="s">
        <v>25</v>
      </c>
      <c r="D1757" s="34">
        <v>198000000160680</v>
      </c>
      <c r="E1757" s="21" t="s">
        <v>13650</v>
      </c>
      <c r="F1757" s="36">
        <v>29465</v>
      </c>
      <c r="G1757" s="12">
        <v>25</v>
      </c>
      <c r="H1757" s="25">
        <v>171.69</v>
      </c>
      <c r="I1757" s="13">
        <v>171.69</v>
      </c>
      <c r="J1757" s="13">
        <f t="shared" si="27"/>
        <v>0</v>
      </c>
    </row>
    <row r="1758" spans="1:10" x14ac:dyDescent="0.25">
      <c r="A1758" s="19">
        <v>1750</v>
      </c>
      <c r="B1758" s="16" t="s">
        <v>24</v>
      </c>
      <c r="C1758" s="21" t="s">
        <v>25</v>
      </c>
      <c r="D1758" s="34">
        <v>198000000160620</v>
      </c>
      <c r="E1758" s="21" t="s">
        <v>13651</v>
      </c>
      <c r="F1758" s="36">
        <v>29465</v>
      </c>
      <c r="G1758" s="12">
        <v>25</v>
      </c>
      <c r="H1758" s="25">
        <v>171.7</v>
      </c>
      <c r="I1758" s="13">
        <v>171.7</v>
      </c>
      <c r="J1758" s="13">
        <f t="shared" si="27"/>
        <v>0</v>
      </c>
    </row>
    <row r="1759" spans="1:10" x14ac:dyDescent="0.25">
      <c r="A1759" s="19">
        <v>1751</v>
      </c>
      <c r="B1759" s="16" t="s">
        <v>24</v>
      </c>
      <c r="C1759" s="21" t="s">
        <v>25</v>
      </c>
      <c r="D1759" s="34">
        <v>198000000160500</v>
      </c>
      <c r="E1759" s="21" t="s">
        <v>13652</v>
      </c>
      <c r="F1759" s="36">
        <v>29465</v>
      </c>
      <c r="G1759" s="12">
        <v>25</v>
      </c>
      <c r="H1759" s="25">
        <v>171.7</v>
      </c>
      <c r="I1759" s="13">
        <v>171.7</v>
      </c>
      <c r="J1759" s="13">
        <f t="shared" si="27"/>
        <v>0</v>
      </c>
    </row>
    <row r="1760" spans="1:10" x14ac:dyDescent="0.25">
      <c r="A1760" s="19">
        <v>1752</v>
      </c>
      <c r="B1760" s="16" t="s">
        <v>24</v>
      </c>
      <c r="C1760" s="21" t="s">
        <v>25</v>
      </c>
      <c r="D1760" s="34">
        <v>196700000160420</v>
      </c>
      <c r="E1760" s="21" t="s">
        <v>13653</v>
      </c>
      <c r="F1760" s="36">
        <v>24685</v>
      </c>
      <c r="G1760" s="12">
        <v>25</v>
      </c>
      <c r="H1760" s="25">
        <v>571.69000000000005</v>
      </c>
      <c r="I1760" s="13">
        <v>571.69000000000005</v>
      </c>
      <c r="J1760" s="13">
        <f t="shared" si="27"/>
        <v>0</v>
      </c>
    </row>
    <row r="1761" spans="1:10" x14ac:dyDescent="0.25">
      <c r="A1761" s="19">
        <v>1753</v>
      </c>
      <c r="B1761" s="16" t="s">
        <v>24</v>
      </c>
      <c r="C1761" s="21" t="s">
        <v>25</v>
      </c>
      <c r="D1761" s="34">
        <v>195100000145330</v>
      </c>
      <c r="E1761" s="21" t="s">
        <v>13654</v>
      </c>
      <c r="F1761" s="36">
        <v>18719</v>
      </c>
      <c r="G1761" s="12">
        <v>50</v>
      </c>
      <c r="H1761" s="25">
        <v>35000</v>
      </c>
      <c r="I1761" s="13">
        <v>35000</v>
      </c>
      <c r="J1761" s="13">
        <f t="shared" si="27"/>
        <v>0</v>
      </c>
    </row>
    <row r="1762" spans="1:10" x14ac:dyDescent="0.25">
      <c r="A1762" s="19">
        <v>1754</v>
      </c>
      <c r="B1762" s="16" t="s">
        <v>24</v>
      </c>
      <c r="C1762" s="21" t="s">
        <v>25</v>
      </c>
      <c r="D1762" s="34">
        <v>196700000160360</v>
      </c>
      <c r="E1762" s="21" t="s">
        <v>13655</v>
      </c>
      <c r="F1762" s="36">
        <v>24532</v>
      </c>
      <c r="G1762" s="12">
        <v>25</v>
      </c>
      <c r="H1762" s="25">
        <v>1954.75</v>
      </c>
      <c r="I1762" s="13">
        <v>1954.75</v>
      </c>
      <c r="J1762" s="13">
        <f t="shared" si="27"/>
        <v>0</v>
      </c>
    </row>
    <row r="1763" spans="1:10" x14ac:dyDescent="0.25">
      <c r="A1763" s="19">
        <v>1755</v>
      </c>
      <c r="B1763" s="16" t="s">
        <v>24</v>
      </c>
      <c r="C1763" s="21" t="s">
        <v>25</v>
      </c>
      <c r="D1763" s="34">
        <v>197100000160450</v>
      </c>
      <c r="E1763" s="21" t="s">
        <v>13656</v>
      </c>
      <c r="F1763" s="36">
        <v>26146</v>
      </c>
      <c r="G1763" s="12">
        <v>25</v>
      </c>
      <c r="H1763" s="25">
        <v>2243.25</v>
      </c>
      <c r="I1763" s="13">
        <v>2243.25</v>
      </c>
      <c r="J1763" s="13">
        <f t="shared" si="27"/>
        <v>0</v>
      </c>
    </row>
    <row r="1764" spans="1:10" x14ac:dyDescent="0.25">
      <c r="A1764" s="19">
        <v>1756</v>
      </c>
      <c r="B1764" s="16" t="s">
        <v>24</v>
      </c>
      <c r="C1764" s="21" t="s">
        <v>25</v>
      </c>
      <c r="D1764" s="34">
        <v>196600000159950</v>
      </c>
      <c r="E1764" s="21" t="s">
        <v>13657</v>
      </c>
      <c r="F1764" s="36">
        <v>24351</v>
      </c>
      <c r="G1764" s="12">
        <v>25</v>
      </c>
      <c r="H1764" s="25">
        <v>1809.95</v>
      </c>
      <c r="I1764" s="13">
        <v>1809.95</v>
      </c>
      <c r="J1764" s="13">
        <f t="shared" si="27"/>
        <v>0</v>
      </c>
    </row>
    <row r="1765" spans="1:10" x14ac:dyDescent="0.25">
      <c r="A1765" s="19">
        <v>1757</v>
      </c>
      <c r="B1765" s="16" t="s">
        <v>24</v>
      </c>
      <c r="C1765" s="21" t="s">
        <v>25</v>
      </c>
      <c r="D1765" s="34">
        <v>196700000159960</v>
      </c>
      <c r="E1765" s="21" t="s">
        <v>13658</v>
      </c>
      <c r="F1765" s="36">
        <v>24563</v>
      </c>
      <c r="G1765" s="12">
        <v>25</v>
      </c>
      <c r="H1765" s="25">
        <v>2594</v>
      </c>
      <c r="I1765" s="13">
        <v>2594</v>
      </c>
      <c r="J1765" s="13">
        <f t="shared" si="27"/>
        <v>0</v>
      </c>
    </row>
    <row r="1766" spans="1:10" x14ac:dyDescent="0.25">
      <c r="A1766" s="19">
        <v>1758</v>
      </c>
      <c r="B1766" s="16" t="s">
        <v>24</v>
      </c>
      <c r="C1766" s="21" t="s">
        <v>25</v>
      </c>
      <c r="D1766" s="34">
        <v>195300000160140</v>
      </c>
      <c r="E1766" s="21" t="s">
        <v>13659</v>
      </c>
      <c r="F1766" s="36">
        <v>19541</v>
      </c>
      <c r="G1766" s="12">
        <v>25</v>
      </c>
      <c r="H1766" s="25">
        <v>328.09</v>
      </c>
      <c r="I1766" s="13">
        <v>328.09</v>
      </c>
      <c r="J1766" s="13">
        <f t="shared" si="27"/>
        <v>0</v>
      </c>
    </row>
    <row r="1767" spans="1:10" x14ac:dyDescent="0.25">
      <c r="A1767" s="19">
        <v>1759</v>
      </c>
      <c r="B1767" s="16" t="s">
        <v>24</v>
      </c>
      <c r="C1767" s="21" t="s">
        <v>25</v>
      </c>
      <c r="D1767" s="34">
        <v>195600000145570</v>
      </c>
      <c r="E1767" s="21" t="s">
        <v>13660</v>
      </c>
      <c r="F1767" s="36">
        <v>20607</v>
      </c>
      <c r="G1767" s="12">
        <v>50</v>
      </c>
      <c r="H1767" s="25">
        <v>295.77999999999997</v>
      </c>
      <c r="I1767" s="13">
        <v>295.77999999999997</v>
      </c>
      <c r="J1767" s="13">
        <f t="shared" si="27"/>
        <v>0</v>
      </c>
    </row>
    <row r="1768" spans="1:10" x14ac:dyDescent="0.25">
      <c r="A1768" s="19">
        <v>1760</v>
      </c>
      <c r="B1768" s="16" t="s">
        <v>24</v>
      </c>
      <c r="C1768" s="21" t="s">
        <v>25</v>
      </c>
      <c r="D1768" s="34">
        <v>197500000145380</v>
      </c>
      <c r="E1768" s="21" t="s">
        <v>5607</v>
      </c>
      <c r="F1768" s="36">
        <v>27546</v>
      </c>
      <c r="G1768" s="12">
        <v>50</v>
      </c>
      <c r="H1768" s="25">
        <v>15666.52</v>
      </c>
      <c r="I1768" s="13">
        <v>13633.619999999901</v>
      </c>
      <c r="J1768" s="13">
        <f t="shared" si="27"/>
        <v>2032.9000000000997</v>
      </c>
    </row>
    <row r="1769" spans="1:10" x14ac:dyDescent="0.25">
      <c r="A1769" s="19">
        <v>1761</v>
      </c>
      <c r="B1769" s="16" t="s">
        <v>24</v>
      </c>
      <c r="C1769" s="21" t="s">
        <v>25</v>
      </c>
      <c r="D1769" s="34">
        <v>197500000152980</v>
      </c>
      <c r="E1769" s="21" t="s">
        <v>5649</v>
      </c>
      <c r="F1769" s="36">
        <v>27546</v>
      </c>
      <c r="G1769" s="12">
        <v>50</v>
      </c>
      <c r="H1769" s="25">
        <v>15266.23</v>
      </c>
      <c r="I1769" s="13">
        <v>13285.19</v>
      </c>
      <c r="J1769" s="13">
        <f t="shared" si="27"/>
        <v>1981.0399999999991</v>
      </c>
    </row>
    <row r="1770" spans="1:10" x14ac:dyDescent="0.25">
      <c r="A1770" s="19">
        <v>1762</v>
      </c>
      <c r="B1770" s="16" t="s">
        <v>24</v>
      </c>
      <c r="C1770" s="21" t="s">
        <v>25</v>
      </c>
      <c r="D1770" s="34">
        <v>199300000147850</v>
      </c>
      <c r="E1770" s="21" t="s">
        <v>13661</v>
      </c>
      <c r="F1770" s="36">
        <v>34029</v>
      </c>
      <c r="G1770" s="12">
        <v>12</v>
      </c>
      <c r="H1770" s="25">
        <v>3525</v>
      </c>
      <c r="I1770" s="13">
        <v>3525</v>
      </c>
      <c r="J1770" s="13">
        <f t="shared" si="27"/>
        <v>0</v>
      </c>
    </row>
    <row r="1771" spans="1:10" x14ac:dyDescent="0.25">
      <c r="A1771" s="19">
        <v>1763</v>
      </c>
      <c r="B1771" s="16" t="s">
        <v>24</v>
      </c>
      <c r="C1771" s="21" t="s">
        <v>25</v>
      </c>
      <c r="D1771" s="34">
        <v>200910000028379</v>
      </c>
      <c r="E1771" s="21" t="s">
        <v>80</v>
      </c>
      <c r="F1771" s="36">
        <v>39722</v>
      </c>
      <c r="G1771" s="12">
        <v>25</v>
      </c>
      <c r="H1771" s="25">
        <v>7087069.2400000002</v>
      </c>
      <c r="I1771" s="13">
        <v>2854520.79</v>
      </c>
      <c r="J1771" s="13">
        <f t="shared" si="27"/>
        <v>4232548.45</v>
      </c>
    </row>
    <row r="1772" spans="1:10" x14ac:dyDescent="0.25">
      <c r="A1772" s="19">
        <v>1764</v>
      </c>
      <c r="B1772" s="16" t="s">
        <v>24</v>
      </c>
      <c r="C1772" s="21" t="s">
        <v>25</v>
      </c>
      <c r="D1772" s="34">
        <v>200910000028380</v>
      </c>
      <c r="E1772" s="21" t="s">
        <v>99</v>
      </c>
      <c r="F1772" s="36">
        <v>40086</v>
      </c>
      <c r="G1772" s="12">
        <v>25</v>
      </c>
      <c r="H1772" s="25">
        <v>4933595.66</v>
      </c>
      <c r="I1772" s="13">
        <v>1758508.88</v>
      </c>
      <c r="J1772" s="13">
        <f t="shared" si="27"/>
        <v>3175086.7800000003</v>
      </c>
    </row>
    <row r="1773" spans="1:10" x14ac:dyDescent="0.25">
      <c r="A1773" s="19">
        <v>1765</v>
      </c>
      <c r="B1773" s="16" t="s">
        <v>24</v>
      </c>
      <c r="C1773" s="21" t="s">
        <v>25</v>
      </c>
      <c r="D1773" s="34">
        <v>197500000160470</v>
      </c>
      <c r="E1773" s="21" t="s">
        <v>13662</v>
      </c>
      <c r="F1773" s="36">
        <v>27485</v>
      </c>
      <c r="G1773" s="12">
        <v>25</v>
      </c>
      <c r="H1773" s="25">
        <v>709.4</v>
      </c>
      <c r="I1773" s="13">
        <v>709.4</v>
      </c>
      <c r="J1773" s="13">
        <f t="shared" si="27"/>
        <v>0</v>
      </c>
    </row>
    <row r="1774" spans="1:10" x14ac:dyDescent="0.25">
      <c r="A1774" s="19">
        <v>1766</v>
      </c>
      <c r="B1774" s="16" t="s">
        <v>24</v>
      </c>
      <c r="C1774" s="21" t="s">
        <v>25</v>
      </c>
      <c r="D1774" s="34">
        <v>198000000160660</v>
      </c>
      <c r="E1774" s="21" t="s">
        <v>13663</v>
      </c>
      <c r="F1774" s="36">
        <v>29465</v>
      </c>
      <c r="G1774" s="12">
        <v>25</v>
      </c>
      <c r="H1774" s="25">
        <v>468.96</v>
      </c>
      <c r="I1774" s="13">
        <v>468.96</v>
      </c>
      <c r="J1774" s="13">
        <f t="shared" si="27"/>
        <v>0</v>
      </c>
    </row>
    <row r="1775" spans="1:10" x14ac:dyDescent="0.25">
      <c r="A1775" s="19">
        <v>1767</v>
      </c>
      <c r="B1775" s="16" t="s">
        <v>24</v>
      </c>
      <c r="C1775" s="21" t="s">
        <v>25</v>
      </c>
      <c r="D1775" s="34">
        <v>195400000159930</v>
      </c>
      <c r="E1775" s="21" t="s">
        <v>13664</v>
      </c>
      <c r="F1775" s="36">
        <v>19845</v>
      </c>
      <c r="G1775" s="12">
        <v>25</v>
      </c>
      <c r="H1775" s="25">
        <v>2877.53</v>
      </c>
      <c r="I1775" s="13">
        <v>2877.53</v>
      </c>
      <c r="J1775" s="13">
        <f t="shared" si="27"/>
        <v>0</v>
      </c>
    </row>
    <row r="1776" spans="1:10" x14ac:dyDescent="0.25">
      <c r="A1776" s="19">
        <v>1768</v>
      </c>
      <c r="B1776" s="16" t="s">
        <v>24</v>
      </c>
      <c r="C1776" s="21" t="s">
        <v>25</v>
      </c>
      <c r="D1776" s="34">
        <v>195400000159940</v>
      </c>
      <c r="E1776" s="21" t="s">
        <v>13665</v>
      </c>
      <c r="F1776" s="36">
        <v>20029</v>
      </c>
      <c r="G1776" s="12">
        <v>25</v>
      </c>
      <c r="H1776" s="25">
        <v>4305.78</v>
      </c>
      <c r="I1776" s="13">
        <v>4305.78</v>
      </c>
      <c r="J1776" s="13">
        <f t="shared" si="27"/>
        <v>0</v>
      </c>
    </row>
    <row r="1777" spans="1:10" x14ac:dyDescent="0.25">
      <c r="A1777" s="19">
        <v>1769</v>
      </c>
      <c r="B1777" s="16" t="s">
        <v>24</v>
      </c>
      <c r="C1777" s="21" t="s">
        <v>25</v>
      </c>
      <c r="D1777" s="34">
        <v>195400000159920</v>
      </c>
      <c r="E1777" s="21" t="s">
        <v>13666</v>
      </c>
      <c r="F1777" s="36">
        <v>19756</v>
      </c>
      <c r="G1777" s="12">
        <v>25</v>
      </c>
      <c r="H1777" s="25">
        <v>6288.1</v>
      </c>
      <c r="I1777" s="13">
        <v>6288.1</v>
      </c>
      <c r="J1777" s="13">
        <f t="shared" si="27"/>
        <v>0</v>
      </c>
    </row>
    <row r="1778" spans="1:10" x14ac:dyDescent="0.25">
      <c r="A1778" s="19">
        <v>1770</v>
      </c>
      <c r="B1778" s="16" t="s">
        <v>24</v>
      </c>
      <c r="C1778" s="21" t="s">
        <v>25</v>
      </c>
      <c r="D1778" s="34">
        <v>198300000153190</v>
      </c>
      <c r="E1778" s="21" t="s">
        <v>6317</v>
      </c>
      <c r="F1778" s="36">
        <v>30621</v>
      </c>
      <c r="G1778" s="12">
        <v>50</v>
      </c>
      <c r="H1778" s="25">
        <v>3650</v>
      </c>
      <c r="I1778" s="13">
        <v>2535.6900000000101</v>
      </c>
      <c r="J1778" s="13">
        <f t="shared" si="27"/>
        <v>1114.3099999999899</v>
      </c>
    </row>
    <row r="1779" spans="1:10" x14ac:dyDescent="0.25">
      <c r="A1779" s="19">
        <v>1771</v>
      </c>
      <c r="B1779" s="16" t="s">
        <v>24</v>
      </c>
      <c r="C1779" s="21" t="s">
        <v>25</v>
      </c>
      <c r="D1779" s="34">
        <v>196700000159830</v>
      </c>
      <c r="E1779" s="21" t="s">
        <v>13667</v>
      </c>
      <c r="F1779" s="36">
        <v>24504</v>
      </c>
      <c r="G1779" s="12">
        <v>25</v>
      </c>
      <c r="H1779" s="25">
        <v>1379.51</v>
      </c>
      <c r="I1779" s="13">
        <v>1379.51</v>
      </c>
      <c r="J1779" s="13">
        <f t="shared" si="27"/>
        <v>0</v>
      </c>
    </row>
    <row r="1780" spans="1:10" x14ac:dyDescent="0.25">
      <c r="A1780" s="19">
        <v>1772</v>
      </c>
      <c r="B1780" s="16" t="s">
        <v>24</v>
      </c>
      <c r="C1780" s="21" t="s">
        <v>25</v>
      </c>
      <c r="D1780" s="34">
        <v>196300000159820</v>
      </c>
      <c r="E1780" s="21" t="s">
        <v>13668</v>
      </c>
      <c r="F1780" s="36">
        <v>23224</v>
      </c>
      <c r="G1780" s="12">
        <v>25</v>
      </c>
      <c r="H1780" s="25">
        <v>3394.73</v>
      </c>
      <c r="I1780" s="13">
        <v>3394.73</v>
      </c>
      <c r="J1780" s="13">
        <f t="shared" si="27"/>
        <v>0</v>
      </c>
    </row>
    <row r="1781" spans="1:10" x14ac:dyDescent="0.25">
      <c r="A1781" s="19">
        <v>1773</v>
      </c>
      <c r="B1781" s="16" t="s">
        <v>24</v>
      </c>
      <c r="C1781" s="21" t="s">
        <v>25</v>
      </c>
      <c r="D1781" s="34">
        <v>196900000145440</v>
      </c>
      <c r="E1781" s="21" t="s">
        <v>1351</v>
      </c>
      <c r="F1781" s="36">
        <v>25447</v>
      </c>
      <c r="G1781" s="12">
        <v>50</v>
      </c>
      <c r="H1781" s="25">
        <v>4162532.36</v>
      </c>
      <c r="I1781" s="13">
        <v>4089840.1600000099</v>
      </c>
      <c r="J1781" s="13">
        <f t="shared" si="27"/>
        <v>72692.199999989942</v>
      </c>
    </row>
    <row r="1782" spans="1:10" x14ac:dyDescent="0.25">
      <c r="A1782" s="19">
        <v>1774</v>
      </c>
      <c r="B1782" s="16" t="s">
        <v>24</v>
      </c>
      <c r="C1782" s="21" t="s">
        <v>25</v>
      </c>
      <c r="D1782" s="34">
        <v>195100000145320</v>
      </c>
      <c r="E1782" s="21" t="s">
        <v>13669</v>
      </c>
      <c r="F1782" s="36">
        <v>18719</v>
      </c>
      <c r="G1782" s="12">
        <v>50</v>
      </c>
      <c r="H1782" s="25">
        <v>143002.41</v>
      </c>
      <c r="I1782" s="13">
        <v>143002.41</v>
      </c>
      <c r="J1782" s="13">
        <f t="shared" si="27"/>
        <v>0</v>
      </c>
    </row>
    <row r="1783" spans="1:10" x14ac:dyDescent="0.25">
      <c r="A1783" s="19">
        <v>1775</v>
      </c>
      <c r="B1783" s="16" t="s">
        <v>24</v>
      </c>
      <c r="C1783" s="21" t="s">
        <v>25</v>
      </c>
      <c r="D1783" s="34">
        <v>199600000155070</v>
      </c>
      <c r="E1783" s="21" t="s">
        <v>369</v>
      </c>
      <c r="F1783" s="36">
        <v>35339</v>
      </c>
      <c r="G1783" s="12">
        <v>50</v>
      </c>
      <c r="H1783" s="25">
        <v>1212871.51</v>
      </c>
      <c r="I1783" s="13">
        <v>544092.59</v>
      </c>
      <c r="J1783" s="13">
        <f t="shared" si="27"/>
        <v>668778.92000000004</v>
      </c>
    </row>
    <row r="1784" spans="1:10" x14ac:dyDescent="0.25">
      <c r="A1784" s="19">
        <v>1776</v>
      </c>
      <c r="B1784" s="16" t="s">
        <v>24</v>
      </c>
      <c r="C1784" s="21" t="s">
        <v>25</v>
      </c>
      <c r="D1784" s="34">
        <v>199600000155070</v>
      </c>
      <c r="E1784" s="21" t="s">
        <v>369</v>
      </c>
      <c r="F1784" s="36">
        <v>37165</v>
      </c>
      <c r="G1784" s="12">
        <v>50</v>
      </c>
      <c r="H1784" s="25">
        <v>7723.65</v>
      </c>
      <c r="I1784" s="13">
        <v>2688.34</v>
      </c>
      <c r="J1784" s="13">
        <f t="shared" si="27"/>
        <v>5035.3099999999995</v>
      </c>
    </row>
    <row r="1785" spans="1:10" x14ac:dyDescent="0.25">
      <c r="A1785" s="19">
        <v>1777</v>
      </c>
      <c r="B1785" s="16" t="s">
        <v>24</v>
      </c>
      <c r="C1785" s="21" t="s">
        <v>25</v>
      </c>
      <c r="D1785" s="34">
        <v>199600000155070</v>
      </c>
      <c r="E1785" s="21" t="s">
        <v>369</v>
      </c>
      <c r="F1785" s="36">
        <v>38626</v>
      </c>
      <c r="G1785" s="12">
        <v>50</v>
      </c>
      <c r="H1785" s="25">
        <v>164023.39000000001</v>
      </c>
      <c r="I1785" s="13">
        <v>43185.36</v>
      </c>
      <c r="J1785" s="13">
        <f t="shared" si="27"/>
        <v>120838.03000000001</v>
      </c>
    </row>
    <row r="1786" spans="1:10" x14ac:dyDescent="0.25">
      <c r="A1786" s="19">
        <v>1778</v>
      </c>
      <c r="B1786" s="16" t="s">
        <v>24</v>
      </c>
      <c r="C1786" s="21" t="s">
        <v>25</v>
      </c>
      <c r="D1786" s="34">
        <v>198000000160630</v>
      </c>
      <c r="E1786" s="21" t="s">
        <v>13670</v>
      </c>
      <c r="F1786" s="36">
        <v>29465</v>
      </c>
      <c r="G1786" s="12">
        <v>25</v>
      </c>
      <c r="H1786" s="25">
        <v>5396.78</v>
      </c>
      <c r="I1786" s="13">
        <v>5396.78</v>
      </c>
      <c r="J1786" s="13">
        <f t="shared" si="27"/>
        <v>0</v>
      </c>
    </row>
    <row r="1787" spans="1:10" x14ac:dyDescent="0.25">
      <c r="A1787" s="19">
        <v>1779</v>
      </c>
      <c r="B1787" s="16" t="s">
        <v>24</v>
      </c>
      <c r="C1787" s="21" t="s">
        <v>25</v>
      </c>
      <c r="D1787" s="34">
        <v>198000000160700</v>
      </c>
      <c r="E1787" s="21" t="s">
        <v>13670</v>
      </c>
      <c r="F1787" s="36">
        <v>29465</v>
      </c>
      <c r="G1787" s="12">
        <v>25</v>
      </c>
      <c r="H1787" s="25">
        <v>2698.39</v>
      </c>
      <c r="I1787" s="13">
        <v>2698.39</v>
      </c>
      <c r="J1787" s="13">
        <f t="shared" si="27"/>
        <v>0</v>
      </c>
    </row>
    <row r="1788" spans="1:10" x14ac:dyDescent="0.25">
      <c r="A1788" s="19">
        <v>1780</v>
      </c>
      <c r="B1788" s="16" t="s">
        <v>24</v>
      </c>
      <c r="C1788" s="21" t="s">
        <v>25</v>
      </c>
      <c r="D1788" s="34">
        <v>201610000002840</v>
      </c>
      <c r="E1788" s="21" t="s">
        <v>4121</v>
      </c>
      <c r="F1788" s="36">
        <v>41953</v>
      </c>
      <c r="G1788" s="12">
        <v>50</v>
      </c>
      <c r="H1788" s="25">
        <v>5405.84</v>
      </c>
      <c r="I1788" s="13">
        <v>420.32</v>
      </c>
      <c r="J1788" s="13">
        <f t="shared" si="27"/>
        <v>4985.5200000000004</v>
      </c>
    </row>
    <row r="1789" spans="1:10" x14ac:dyDescent="0.25">
      <c r="A1789" s="19">
        <v>1781</v>
      </c>
      <c r="B1789" s="16" t="s">
        <v>24</v>
      </c>
      <c r="C1789" s="21" t="s">
        <v>25</v>
      </c>
      <c r="D1789" s="34">
        <v>201610000002601</v>
      </c>
      <c r="E1789" s="21" t="s">
        <v>3005</v>
      </c>
      <c r="F1789" s="36">
        <v>42061</v>
      </c>
      <c r="G1789" s="12">
        <v>50</v>
      </c>
      <c r="H1789" s="25">
        <v>11268.5</v>
      </c>
      <c r="I1789" s="13">
        <v>809.44</v>
      </c>
      <c r="J1789" s="13">
        <f t="shared" si="27"/>
        <v>10459.06</v>
      </c>
    </row>
    <row r="1790" spans="1:10" x14ac:dyDescent="0.25">
      <c r="A1790" s="19">
        <v>1782</v>
      </c>
      <c r="B1790" s="16" t="s">
        <v>24</v>
      </c>
      <c r="C1790" s="21" t="s">
        <v>25</v>
      </c>
      <c r="D1790" s="34">
        <v>201610000002502</v>
      </c>
      <c r="E1790" s="21" t="s">
        <v>3949</v>
      </c>
      <c r="F1790" s="36">
        <v>41929</v>
      </c>
      <c r="G1790" s="12">
        <v>50</v>
      </c>
      <c r="H1790" s="25">
        <v>5418.72</v>
      </c>
      <c r="I1790" s="13">
        <v>428.4</v>
      </c>
      <c r="J1790" s="13">
        <f t="shared" si="27"/>
        <v>4990.3200000000006</v>
      </c>
    </row>
    <row r="1791" spans="1:10" x14ac:dyDescent="0.25">
      <c r="A1791" s="19">
        <v>1783</v>
      </c>
      <c r="B1791" s="16" t="s">
        <v>24</v>
      </c>
      <c r="C1791" s="21" t="s">
        <v>25</v>
      </c>
      <c r="D1791" s="34">
        <v>201610000002503</v>
      </c>
      <c r="E1791" s="21" t="s">
        <v>4118</v>
      </c>
      <c r="F1791" s="36">
        <v>41929</v>
      </c>
      <c r="G1791" s="12">
        <v>50</v>
      </c>
      <c r="H1791" s="25">
        <v>5418.72</v>
      </c>
      <c r="I1791" s="13">
        <v>428.4</v>
      </c>
      <c r="J1791" s="13">
        <f t="shared" si="27"/>
        <v>4990.3200000000006</v>
      </c>
    </row>
    <row r="1792" spans="1:10" x14ac:dyDescent="0.25">
      <c r="A1792" s="19">
        <v>1784</v>
      </c>
      <c r="B1792" s="16" t="s">
        <v>24</v>
      </c>
      <c r="C1792" s="21" t="s">
        <v>25</v>
      </c>
      <c r="D1792" s="34">
        <v>196700000160350</v>
      </c>
      <c r="E1792" s="21" t="s">
        <v>13671</v>
      </c>
      <c r="F1792" s="36">
        <v>24504</v>
      </c>
      <c r="G1792" s="12">
        <v>25</v>
      </c>
      <c r="H1792" s="25">
        <v>12298.74</v>
      </c>
      <c r="I1792" s="13">
        <v>12298.74</v>
      </c>
      <c r="J1792" s="13">
        <f t="shared" si="27"/>
        <v>0</v>
      </c>
    </row>
    <row r="1793" spans="1:10" x14ac:dyDescent="0.25">
      <c r="A1793" s="19">
        <v>1785</v>
      </c>
      <c r="B1793" s="16" t="s">
        <v>24</v>
      </c>
      <c r="C1793" s="21" t="s">
        <v>25</v>
      </c>
      <c r="D1793" s="34">
        <v>198000000160650</v>
      </c>
      <c r="E1793" s="21" t="s">
        <v>13672</v>
      </c>
      <c r="F1793" s="36">
        <v>29465</v>
      </c>
      <c r="G1793" s="12">
        <v>25</v>
      </c>
      <c r="H1793" s="25">
        <v>456.73</v>
      </c>
      <c r="I1793" s="13">
        <v>456.73</v>
      </c>
      <c r="J1793" s="13">
        <f t="shared" si="27"/>
        <v>0</v>
      </c>
    </row>
    <row r="1794" spans="1:10" x14ac:dyDescent="0.25">
      <c r="A1794" s="19">
        <v>1786</v>
      </c>
      <c r="B1794" s="16" t="s">
        <v>24</v>
      </c>
      <c r="C1794" s="21" t="s">
        <v>25</v>
      </c>
      <c r="D1794" s="34">
        <v>196700000153070</v>
      </c>
      <c r="E1794" s="21" t="s">
        <v>13673</v>
      </c>
      <c r="F1794" s="36">
        <v>24624</v>
      </c>
      <c r="G1794" s="12">
        <v>50</v>
      </c>
      <c r="H1794" s="25">
        <v>190</v>
      </c>
      <c r="I1794" s="13">
        <v>190.00000000000099</v>
      </c>
      <c r="J1794" s="13">
        <f t="shared" si="27"/>
        <v>-9.9475983006414026E-13</v>
      </c>
    </row>
    <row r="1795" spans="1:10" x14ac:dyDescent="0.25">
      <c r="A1795" s="19">
        <v>1787</v>
      </c>
      <c r="B1795" s="16" t="s">
        <v>24</v>
      </c>
      <c r="C1795" s="21" t="s">
        <v>25</v>
      </c>
      <c r="D1795" s="34">
        <v>195100000159970</v>
      </c>
      <c r="E1795" s="21" t="s">
        <v>13674</v>
      </c>
      <c r="F1795" s="36">
        <v>18719</v>
      </c>
      <c r="G1795" s="12">
        <v>25</v>
      </c>
      <c r="H1795" s="25">
        <v>99.99</v>
      </c>
      <c r="I1795" s="13">
        <v>99.99</v>
      </c>
      <c r="J1795" s="13">
        <f t="shared" si="27"/>
        <v>0</v>
      </c>
    </row>
    <row r="1796" spans="1:10" x14ac:dyDescent="0.25">
      <c r="A1796" s="19">
        <v>1788</v>
      </c>
      <c r="B1796" s="16" t="s">
        <v>24</v>
      </c>
      <c r="C1796" s="21" t="s">
        <v>25</v>
      </c>
      <c r="D1796" s="34">
        <v>195100000160080</v>
      </c>
      <c r="E1796" s="21" t="s">
        <v>13675</v>
      </c>
      <c r="F1796" s="36">
        <v>18719</v>
      </c>
      <c r="G1796" s="12">
        <v>25</v>
      </c>
      <c r="H1796" s="25">
        <v>1250</v>
      </c>
      <c r="I1796" s="13">
        <v>1250</v>
      </c>
      <c r="J1796" s="13">
        <f t="shared" si="27"/>
        <v>0</v>
      </c>
    </row>
    <row r="1797" spans="1:10" x14ac:dyDescent="0.25">
      <c r="A1797" s="19">
        <v>1789</v>
      </c>
      <c r="B1797" s="16" t="s">
        <v>24</v>
      </c>
      <c r="C1797" s="21" t="s">
        <v>25</v>
      </c>
      <c r="D1797" s="34">
        <v>197100000160440</v>
      </c>
      <c r="E1797" s="21" t="s">
        <v>13676</v>
      </c>
      <c r="F1797" s="36">
        <v>26146</v>
      </c>
      <c r="G1797" s="12">
        <v>25</v>
      </c>
      <c r="H1797" s="25">
        <v>23654.83</v>
      </c>
      <c r="I1797" s="13">
        <v>23654.83</v>
      </c>
      <c r="J1797" s="13">
        <f t="shared" si="27"/>
        <v>0</v>
      </c>
    </row>
    <row r="1798" spans="1:10" x14ac:dyDescent="0.25">
      <c r="A1798" s="19">
        <v>1790</v>
      </c>
      <c r="B1798" s="16" t="s">
        <v>24</v>
      </c>
      <c r="C1798" s="21" t="s">
        <v>25</v>
      </c>
      <c r="D1798" s="34">
        <v>196500000160320</v>
      </c>
      <c r="E1798" s="21" t="s">
        <v>13677</v>
      </c>
      <c r="F1798" s="36">
        <v>23833</v>
      </c>
      <c r="G1798" s="12">
        <v>25</v>
      </c>
      <c r="H1798" s="25">
        <v>11457.95</v>
      </c>
      <c r="I1798" s="13">
        <v>11457.95</v>
      </c>
      <c r="J1798" s="13">
        <f t="shared" si="27"/>
        <v>0</v>
      </c>
    </row>
    <row r="1799" spans="1:10" x14ac:dyDescent="0.25">
      <c r="A1799" s="19">
        <v>1791</v>
      </c>
      <c r="B1799" s="16" t="s">
        <v>24</v>
      </c>
      <c r="C1799" s="21" t="s">
        <v>25</v>
      </c>
      <c r="D1799" s="34">
        <v>198000000160530</v>
      </c>
      <c r="E1799" s="21" t="s">
        <v>13678</v>
      </c>
      <c r="F1799" s="36">
        <v>29465</v>
      </c>
      <c r="G1799" s="12">
        <v>25</v>
      </c>
      <c r="H1799" s="25">
        <v>7317.94</v>
      </c>
      <c r="I1799" s="13">
        <v>7317.94</v>
      </c>
      <c r="J1799" s="13">
        <f t="shared" si="27"/>
        <v>0</v>
      </c>
    </row>
    <row r="1800" spans="1:10" x14ac:dyDescent="0.25">
      <c r="A1800" s="19">
        <v>1792</v>
      </c>
      <c r="B1800" s="16" t="s">
        <v>24</v>
      </c>
      <c r="C1800" s="21" t="s">
        <v>25</v>
      </c>
      <c r="D1800" s="34">
        <v>198000000160590</v>
      </c>
      <c r="E1800" s="21" t="s">
        <v>13678</v>
      </c>
      <c r="F1800" s="36">
        <v>29465</v>
      </c>
      <c r="G1800" s="12">
        <v>25</v>
      </c>
      <c r="H1800" s="25">
        <v>11711.18</v>
      </c>
      <c r="I1800" s="13">
        <v>11711.18</v>
      </c>
      <c r="J1800" s="13">
        <f t="shared" si="27"/>
        <v>0</v>
      </c>
    </row>
    <row r="1801" spans="1:10" x14ac:dyDescent="0.25">
      <c r="A1801" s="19">
        <v>1793</v>
      </c>
      <c r="B1801" s="16" t="s">
        <v>24</v>
      </c>
      <c r="C1801" s="21" t="s">
        <v>25</v>
      </c>
      <c r="D1801" s="34">
        <v>198000000160710</v>
      </c>
      <c r="E1801" s="21" t="s">
        <v>13678</v>
      </c>
      <c r="F1801" s="36">
        <v>29465</v>
      </c>
      <c r="G1801" s="12">
        <v>25</v>
      </c>
      <c r="H1801" s="25">
        <v>6228.98</v>
      </c>
      <c r="I1801" s="13">
        <v>6228.98</v>
      </c>
      <c r="J1801" s="13">
        <f t="shared" ref="J1801:J1864" si="28">SUM(H1801-I1801)</f>
        <v>0</v>
      </c>
    </row>
    <row r="1802" spans="1:10" x14ac:dyDescent="0.25">
      <c r="A1802" s="19">
        <v>1794</v>
      </c>
      <c r="B1802" s="16" t="s">
        <v>24</v>
      </c>
      <c r="C1802" s="21" t="s">
        <v>25</v>
      </c>
      <c r="D1802" s="34">
        <v>195100000160000</v>
      </c>
      <c r="E1802" s="21" t="s">
        <v>13679</v>
      </c>
      <c r="F1802" s="36">
        <v>18719</v>
      </c>
      <c r="G1802" s="12">
        <v>25</v>
      </c>
      <c r="H1802" s="25">
        <v>16750</v>
      </c>
      <c r="I1802" s="13">
        <v>16750</v>
      </c>
      <c r="J1802" s="13">
        <f t="shared" si="28"/>
        <v>0</v>
      </c>
    </row>
    <row r="1803" spans="1:10" x14ac:dyDescent="0.25">
      <c r="A1803" s="19">
        <v>1795</v>
      </c>
      <c r="B1803" s="16" t="s">
        <v>24</v>
      </c>
      <c r="C1803" s="21" t="s">
        <v>25</v>
      </c>
      <c r="D1803" s="34">
        <v>197700000160480</v>
      </c>
      <c r="E1803" s="21" t="s">
        <v>13680</v>
      </c>
      <c r="F1803" s="36">
        <v>28277</v>
      </c>
      <c r="G1803" s="12">
        <v>25</v>
      </c>
      <c r="H1803" s="25">
        <v>24360</v>
      </c>
      <c r="I1803" s="13">
        <v>24360</v>
      </c>
      <c r="J1803" s="13">
        <f t="shared" si="28"/>
        <v>0</v>
      </c>
    </row>
    <row r="1804" spans="1:10" x14ac:dyDescent="0.25">
      <c r="A1804" s="19">
        <v>1796</v>
      </c>
      <c r="B1804" s="16" t="s">
        <v>24</v>
      </c>
      <c r="C1804" s="21" t="s">
        <v>25</v>
      </c>
      <c r="D1804" s="34">
        <v>197700000160490</v>
      </c>
      <c r="E1804" s="21" t="s">
        <v>13680</v>
      </c>
      <c r="F1804" s="36">
        <v>28277</v>
      </c>
      <c r="G1804" s="12">
        <v>25</v>
      </c>
      <c r="H1804" s="25">
        <v>784.39</v>
      </c>
      <c r="I1804" s="13">
        <v>784.39</v>
      </c>
      <c r="J1804" s="13">
        <f t="shared" si="28"/>
        <v>0</v>
      </c>
    </row>
    <row r="1805" spans="1:10" x14ac:dyDescent="0.25">
      <c r="A1805" s="19">
        <v>1797</v>
      </c>
      <c r="B1805" s="16" t="s">
        <v>24</v>
      </c>
      <c r="C1805" s="21" t="s">
        <v>25</v>
      </c>
      <c r="D1805" s="34">
        <v>197100000153000</v>
      </c>
      <c r="E1805" s="21" t="s">
        <v>7684</v>
      </c>
      <c r="F1805" s="36">
        <v>26146</v>
      </c>
      <c r="G1805" s="12">
        <v>50</v>
      </c>
      <c r="H1805" s="25">
        <v>471.91</v>
      </c>
      <c r="I1805" s="13">
        <v>446.24999999999898</v>
      </c>
      <c r="J1805" s="13">
        <f t="shared" si="28"/>
        <v>25.660000000001048</v>
      </c>
    </row>
    <row r="1806" spans="1:10" x14ac:dyDescent="0.25">
      <c r="A1806" s="19">
        <v>1798</v>
      </c>
      <c r="B1806" s="16" t="s">
        <v>24</v>
      </c>
      <c r="C1806" s="21" t="s">
        <v>25</v>
      </c>
      <c r="D1806" s="34">
        <v>195100000159980</v>
      </c>
      <c r="E1806" s="21" t="s">
        <v>13681</v>
      </c>
      <c r="F1806" s="36">
        <v>18719</v>
      </c>
      <c r="G1806" s="12">
        <v>25</v>
      </c>
      <c r="H1806" s="25">
        <v>1100</v>
      </c>
      <c r="I1806" s="13">
        <v>1100</v>
      </c>
      <c r="J1806" s="13">
        <f t="shared" si="28"/>
        <v>0</v>
      </c>
    </row>
    <row r="1807" spans="1:10" x14ac:dyDescent="0.25">
      <c r="A1807" s="19">
        <v>1799</v>
      </c>
      <c r="B1807" s="16" t="s">
        <v>24</v>
      </c>
      <c r="C1807" s="21" t="s">
        <v>25</v>
      </c>
      <c r="D1807" s="34">
        <v>197500000160580</v>
      </c>
      <c r="E1807" s="21" t="s">
        <v>13682</v>
      </c>
      <c r="F1807" s="36">
        <v>27546</v>
      </c>
      <c r="G1807" s="12">
        <v>25</v>
      </c>
      <c r="H1807" s="25">
        <v>5992.92</v>
      </c>
      <c r="I1807" s="13">
        <v>5992.92</v>
      </c>
      <c r="J1807" s="13">
        <f t="shared" si="28"/>
        <v>0</v>
      </c>
    </row>
    <row r="1808" spans="1:10" x14ac:dyDescent="0.25">
      <c r="A1808" s="19">
        <v>1800</v>
      </c>
      <c r="B1808" s="16" t="s">
        <v>24</v>
      </c>
      <c r="C1808" s="21" t="s">
        <v>25</v>
      </c>
      <c r="D1808" s="34">
        <v>198000000160520</v>
      </c>
      <c r="E1808" s="21" t="s">
        <v>13683</v>
      </c>
      <c r="F1808" s="36">
        <v>29465</v>
      </c>
      <c r="G1808" s="12">
        <v>25</v>
      </c>
      <c r="H1808" s="25">
        <v>1465.51</v>
      </c>
      <c r="I1808" s="13">
        <v>1465.51</v>
      </c>
      <c r="J1808" s="13">
        <f t="shared" si="28"/>
        <v>0</v>
      </c>
    </row>
    <row r="1809" spans="1:10" x14ac:dyDescent="0.25">
      <c r="A1809" s="19">
        <v>1801</v>
      </c>
      <c r="B1809" s="16" t="s">
        <v>24</v>
      </c>
      <c r="C1809" s="21" t="s">
        <v>25</v>
      </c>
      <c r="D1809" s="34">
        <v>198000000160610</v>
      </c>
      <c r="E1809" s="21" t="s">
        <v>13683</v>
      </c>
      <c r="F1809" s="36">
        <v>29465</v>
      </c>
      <c r="G1809" s="12">
        <v>25</v>
      </c>
      <c r="H1809" s="25">
        <v>1099.1300000000001</v>
      </c>
      <c r="I1809" s="13">
        <v>1099.1300000000001</v>
      </c>
      <c r="J1809" s="13">
        <f t="shared" si="28"/>
        <v>0</v>
      </c>
    </row>
    <row r="1810" spans="1:10" x14ac:dyDescent="0.25">
      <c r="A1810" s="19">
        <v>1802</v>
      </c>
      <c r="B1810" s="16" t="s">
        <v>24</v>
      </c>
      <c r="C1810" s="21" t="s">
        <v>25</v>
      </c>
      <c r="D1810" s="34">
        <v>198000000160670</v>
      </c>
      <c r="E1810" s="21" t="s">
        <v>13683</v>
      </c>
      <c r="F1810" s="36">
        <v>29465</v>
      </c>
      <c r="G1810" s="12">
        <v>25</v>
      </c>
      <c r="H1810" s="25">
        <v>1901.3</v>
      </c>
      <c r="I1810" s="13">
        <v>1901.3</v>
      </c>
      <c r="J1810" s="13">
        <f t="shared" si="28"/>
        <v>0</v>
      </c>
    </row>
    <row r="1811" spans="1:10" x14ac:dyDescent="0.25">
      <c r="A1811" s="19">
        <v>1803</v>
      </c>
      <c r="B1811" s="16" t="s">
        <v>24</v>
      </c>
      <c r="C1811" s="21" t="s">
        <v>25</v>
      </c>
      <c r="D1811" s="34">
        <v>197500000160570</v>
      </c>
      <c r="E1811" s="21" t="s">
        <v>13482</v>
      </c>
      <c r="F1811" s="36">
        <v>27485</v>
      </c>
      <c r="G1811" s="12">
        <v>25</v>
      </c>
      <c r="H1811" s="25">
        <v>4805.22</v>
      </c>
      <c r="I1811" s="13">
        <v>4805.22</v>
      </c>
      <c r="J1811" s="13">
        <f t="shared" si="28"/>
        <v>0</v>
      </c>
    </row>
    <row r="1812" spans="1:10" x14ac:dyDescent="0.25">
      <c r="A1812" s="19">
        <v>1804</v>
      </c>
      <c r="B1812" s="16" t="s">
        <v>24</v>
      </c>
      <c r="C1812" s="21" t="s">
        <v>25</v>
      </c>
      <c r="D1812" s="34">
        <v>196700000160340</v>
      </c>
      <c r="E1812" s="21" t="s">
        <v>13684</v>
      </c>
      <c r="F1812" s="36">
        <v>24504</v>
      </c>
      <c r="G1812" s="12">
        <v>25</v>
      </c>
      <c r="H1812" s="25">
        <v>3303.26</v>
      </c>
      <c r="I1812" s="13">
        <v>3303.26</v>
      </c>
      <c r="J1812" s="13">
        <f t="shared" si="28"/>
        <v>0</v>
      </c>
    </row>
    <row r="1813" spans="1:10" x14ac:dyDescent="0.25">
      <c r="A1813" s="19">
        <v>1805</v>
      </c>
      <c r="B1813" s="16" t="s">
        <v>24</v>
      </c>
      <c r="C1813" s="21" t="s">
        <v>25</v>
      </c>
      <c r="D1813" s="34">
        <v>197400000159650</v>
      </c>
      <c r="E1813" s="21" t="s">
        <v>13685</v>
      </c>
      <c r="F1813" s="36">
        <v>27242</v>
      </c>
      <c r="G1813" s="12">
        <v>25</v>
      </c>
      <c r="H1813" s="25">
        <v>48466.71</v>
      </c>
      <c r="I1813" s="13">
        <v>48466.71</v>
      </c>
      <c r="J1813" s="13">
        <f t="shared" si="28"/>
        <v>0</v>
      </c>
    </row>
    <row r="1814" spans="1:10" x14ac:dyDescent="0.25">
      <c r="A1814" s="19">
        <v>1806</v>
      </c>
      <c r="B1814" s="16" t="s">
        <v>24</v>
      </c>
      <c r="C1814" s="21" t="s">
        <v>25</v>
      </c>
      <c r="D1814" s="34">
        <v>196700000160410</v>
      </c>
      <c r="E1814" s="21" t="s">
        <v>13686</v>
      </c>
      <c r="F1814" s="36">
        <v>24685</v>
      </c>
      <c r="G1814" s="12">
        <v>25</v>
      </c>
      <c r="H1814" s="25">
        <v>2903.81</v>
      </c>
      <c r="I1814" s="13">
        <v>2903.81</v>
      </c>
      <c r="J1814" s="13">
        <f t="shared" si="28"/>
        <v>0</v>
      </c>
    </row>
    <row r="1815" spans="1:10" x14ac:dyDescent="0.25">
      <c r="A1815" s="19">
        <v>1807</v>
      </c>
      <c r="B1815" s="16" t="s">
        <v>24</v>
      </c>
      <c r="C1815" s="21" t="s">
        <v>25</v>
      </c>
      <c r="D1815" s="34">
        <v>195900000159730</v>
      </c>
      <c r="E1815" s="21" t="s">
        <v>13687</v>
      </c>
      <c r="F1815" s="36">
        <v>21702</v>
      </c>
      <c r="G1815" s="12">
        <v>25</v>
      </c>
      <c r="H1815" s="25">
        <v>162.99</v>
      </c>
      <c r="I1815" s="13">
        <v>162.99</v>
      </c>
      <c r="J1815" s="13">
        <f t="shared" si="28"/>
        <v>0</v>
      </c>
    </row>
    <row r="1816" spans="1:10" x14ac:dyDescent="0.25">
      <c r="A1816" s="19">
        <v>1808</v>
      </c>
      <c r="B1816" s="16" t="s">
        <v>24</v>
      </c>
      <c r="C1816" s="21" t="s">
        <v>25</v>
      </c>
      <c r="D1816" s="34">
        <v>201710000002820</v>
      </c>
      <c r="E1816" s="21" t="s">
        <v>46</v>
      </c>
      <c r="F1816" s="36">
        <v>40086</v>
      </c>
      <c r="G1816" s="12">
        <v>40</v>
      </c>
      <c r="H1816" s="25">
        <v>5574614.0999999996</v>
      </c>
      <c r="I1816" s="13">
        <v>1254288.192</v>
      </c>
      <c r="J1816" s="13">
        <f t="shared" si="28"/>
        <v>4320325.9079999998</v>
      </c>
    </row>
    <row r="1817" spans="1:10" x14ac:dyDescent="0.25">
      <c r="A1817" s="19">
        <v>1809</v>
      </c>
      <c r="B1817" s="16" t="s">
        <v>24</v>
      </c>
      <c r="C1817" s="21" t="s">
        <v>25</v>
      </c>
      <c r="D1817" s="34">
        <v>198000000160510</v>
      </c>
      <c r="E1817" s="21" t="s">
        <v>13688</v>
      </c>
      <c r="F1817" s="36">
        <v>29465</v>
      </c>
      <c r="G1817" s="12">
        <v>25</v>
      </c>
      <c r="H1817" s="25">
        <v>13788.55</v>
      </c>
      <c r="I1817" s="13">
        <v>13788.55</v>
      </c>
      <c r="J1817" s="13">
        <f t="shared" si="28"/>
        <v>0</v>
      </c>
    </row>
    <row r="1818" spans="1:10" x14ac:dyDescent="0.25">
      <c r="A1818" s="19">
        <v>1810</v>
      </c>
      <c r="B1818" s="16" t="s">
        <v>24</v>
      </c>
      <c r="C1818" s="21" t="s">
        <v>25</v>
      </c>
      <c r="D1818" s="34">
        <v>199800000152280</v>
      </c>
      <c r="E1818" s="21" t="s">
        <v>13689</v>
      </c>
      <c r="F1818" s="36">
        <v>36024</v>
      </c>
      <c r="G1818" s="12">
        <v>15</v>
      </c>
      <c r="H1818" s="25">
        <v>64635</v>
      </c>
      <c r="I1818" s="13">
        <v>64635</v>
      </c>
      <c r="J1818" s="13">
        <f t="shared" si="28"/>
        <v>0</v>
      </c>
    </row>
    <row r="1819" spans="1:10" x14ac:dyDescent="0.25">
      <c r="A1819" s="19">
        <v>1811</v>
      </c>
      <c r="B1819" s="16" t="s">
        <v>24</v>
      </c>
      <c r="C1819" s="21" t="s">
        <v>25</v>
      </c>
      <c r="D1819" s="34">
        <v>199800000152290</v>
      </c>
      <c r="E1819" s="21" t="s">
        <v>13689</v>
      </c>
      <c r="F1819" s="36">
        <v>36024</v>
      </c>
      <c r="G1819" s="12">
        <v>15</v>
      </c>
      <c r="H1819" s="25">
        <v>64635</v>
      </c>
      <c r="I1819" s="13">
        <v>64635</v>
      </c>
      <c r="J1819" s="13">
        <f t="shared" si="28"/>
        <v>0</v>
      </c>
    </row>
    <row r="1820" spans="1:10" x14ac:dyDescent="0.25">
      <c r="A1820" s="19">
        <v>1812</v>
      </c>
      <c r="B1820" s="16" t="s">
        <v>24</v>
      </c>
      <c r="C1820" s="21" t="s">
        <v>25</v>
      </c>
      <c r="D1820" s="34">
        <v>199800000152300</v>
      </c>
      <c r="E1820" s="21" t="s">
        <v>13689</v>
      </c>
      <c r="F1820" s="36">
        <v>36024</v>
      </c>
      <c r="G1820" s="12">
        <v>15</v>
      </c>
      <c r="H1820" s="25">
        <v>64635</v>
      </c>
      <c r="I1820" s="13">
        <v>64635</v>
      </c>
      <c r="J1820" s="13">
        <f t="shared" si="28"/>
        <v>0</v>
      </c>
    </row>
    <row r="1821" spans="1:10" x14ac:dyDescent="0.25">
      <c r="A1821" s="19">
        <v>1813</v>
      </c>
      <c r="B1821" s="16" t="s">
        <v>24</v>
      </c>
      <c r="C1821" s="21" t="s">
        <v>25</v>
      </c>
      <c r="D1821" s="34">
        <v>199800000152330</v>
      </c>
      <c r="E1821" s="21" t="s">
        <v>13689</v>
      </c>
      <c r="F1821" s="36">
        <v>36055</v>
      </c>
      <c r="G1821" s="12">
        <v>15</v>
      </c>
      <c r="H1821" s="25">
        <v>65879</v>
      </c>
      <c r="I1821" s="13">
        <v>65879.000000000102</v>
      </c>
      <c r="J1821" s="13">
        <f t="shared" si="28"/>
        <v>-1.0186340659856796E-10</v>
      </c>
    </row>
    <row r="1822" spans="1:10" x14ac:dyDescent="0.25">
      <c r="A1822" s="19">
        <v>1814</v>
      </c>
      <c r="B1822" s="16" t="s">
        <v>24</v>
      </c>
      <c r="C1822" s="21" t="s">
        <v>25</v>
      </c>
      <c r="D1822" s="34">
        <v>199800000152340</v>
      </c>
      <c r="E1822" s="21" t="s">
        <v>13689</v>
      </c>
      <c r="F1822" s="36">
        <v>36055</v>
      </c>
      <c r="G1822" s="12">
        <v>15</v>
      </c>
      <c r="H1822" s="25">
        <v>65879</v>
      </c>
      <c r="I1822" s="13">
        <v>65879.000000000102</v>
      </c>
      <c r="J1822" s="13">
        <f t="shared" si="28"/>
        <v>-1.0186340659856796E-10</v>
      </c>
    </row>
    <row r="1823" spans="1:10" x14ac:dyDescent="0.25">
      <c r="A1823" s="19">
        <v>1815</v>
      </c>
      <c r="B1823" s="16" t="s">
        <v>24</v>
      </c>
      <c r="C1823" s="21" t="s">
        <v>25</v>
      </c>
      <c r="D1823" s="34">
        <v>200000000148870</v>
      </c>
      <c r="E1823" s="21" t="s">
        <v>13689</v>
      </c>
      <c r="F1823" s="36">
        <v>36742</v>
      </c>
      <c r="G1823" s="12">
        <v>15</v>
      </c>
      <c r="H1823" s="25">
        <v>69876</v>
      </c>
      <c r="I1823" s="13">
        <v>69875.999999999898</v>
      </c>
      <c r="J1823" s="13">
        <f t="shared" si="28"/>
        <v>1.0186340659856796E-10</v>
      </c>
    </row>
    <row r="1824" spans="1:10" x14ac:dyDescent="0.25">
      <c r="A1824" s="19">
        <v>1816</v>
      </c>
      <c r="B1824" s="16" t="s">
        <v>24</v>
      </c>
      <c r="C1824" s="21" t="s">
        <v>25</v>
      </c>
      <c r="D1824" s="34">
        <v>195100000159710</v>
      </c>
      <c r="E1824" s="21" t="s">
        <v>13690</v>
      </c>
      <c r="F1824" s="36">
        <v>18719</v>
      </c>
      <c r="G1824" s="12">
        <v>25</v>
      </c>
      <c r="H1824" s="25">
        <v>250</v>
      </c>
      <c r="I1824" s="13">
        <v>250</v>
      </c>
      <c r="J1824" s="13">
        <f t="shared" si="28"/>
        <v>0</v>
      </c>
    </row>
    <row r="1825" spans="1:10" x14ac:dyDescent="0.25">
      <c r="A1825" s="19">
        <v>1817</v>
      </c>
      <c r="B1825" s="16" t="s">
        <v>24</v>
      </c>
      <c r="C1825" s="21" t="s">
        <v>25</v>
      </c>
      <c r="D1825" s="34">
        <v>195100000159800</v>
      </c>
      <c r="E1825" s="21" t="s">
        <v>13691</v>
      </c>
      <c r="F1825" s="36">
        <v>18719</v>
      </c>
      <c r="G1825" s="12">
        <v>25</v>
      </c>
      <c r="H1825" s="25">
        <v>1200</v>
      </c>
      <c r="I1825" s="13">
        <v>1200</v>
      </c>
      <c r="J1825" s="13">
        <f t="shared" si="28"/>
        <v>0</v>
      </c>
    </row>
    <row r="1826" spans="1:10" x14ac:dyDescent="0.25">
      <c r="A1826" s="19">
        <v>1818</v>
      </c>
      <c r="B1826" s="16" t="s">
        <v>24</v>
      </c>
      <c r="C1826" s="21" t="s">
        <v>25</v>
      </c>
      <c r="D1826" s="34">
        <v>195100000159700</v>
      </c>
      <c r="E1826" s="21" t="s">
        <v>13692</v>
      </c>
      <c r="F1826" s="36">
        <v>18719</v>
      </c>
      <c r="G1826" s="12">
        <v>25</v>
      </c>
      <c r="H1826" s="25">
        <v>1500</v>
      </c>
      <c r="I1826" s="13">
        <v>1500</v>
      </c>
      <c r="J1826" s="13">
        <f t="shared" si="28"/>
        <v>0</v>
      </c>
    </row>
    <row r="1827" spans="1:10" x14ac:dyDescent="0.25">
      <c r="A1827" s="19">
        <v>1819</v>
      </c>
      <c r="B1827" s="16" t="s">
        <v>24</v>
      </c>
      <c r="C1827" s="21" t="s">
        <v>25</v>
      </c>
      <c r="D1827" s="34">
        <v>195100000159670</v>
      </c>
      <c r="E1827" s="21" t="s">
        <v>13693</v>
      </c>
      <c r="F1827" s="36">
        <v>18719</v>
      </c>
      <c r="G1827" s="12">
        <v>25</v>
      </c>
      <c r="H1827" s="25">
        <v>3600</v>
      </c>
      <c r="I1827" s="13">
        <v>3600</v>
      </c>
      <c r="J1827" s="13">
        <f t="shared" si="28"/>
        <v>0</v>
      </c>
    </row>
    <row r="1828" spans="1:10" x14ac:dyDescent="0.25">
      <c r="A1828" s="19">
        <v>1820</v>
      </c>
      <c r="B1828" s="16" t="s">
        <v>24</v>
      </c>
      <c r="C1828" s="21" t="s">
        <v>25</v>
      </c>
      <c r="D1828" s="34">
        <v>195100000159690</v>
      </c>
      <c r="E1828" s="21" t="s">
        <v>13694</v>
      </c>
      <c r="F1828" s="36">
        <v>18719</v>
      </c>
      <c r="G1828" s="12">
        <v>25</v>
      </c>
      <c r="H1828" s="25">
        <v>16870</v>
      </c>
      <c r="I1828" s="13">
        <v>16870</v>
      </c>
      <c r="J1828" s="13">
        <f t="shared" si="28"/>
        <v>0</v>
      </c>
    </row>
    <row r="1829" spans="1:10" x14ac:dyDescent="0.25">
      <c r="A1829" s="19">
        <v>1821</v>
      </c>
      <c r="B1829" s="16" t="s">
        <v>24</v>
      </c>
      <c r="C1829" s="21" t="s">
        <v>25</v>
      </c>
      <c r="D1829" s="34">
        <v>198100000160560</v>
      </c>
      <c r="E1829" s="21" t="s">
        <v>13695</v>
      </c>
      <c r="F1829" s="36">
        <v>29587</v>
      </c>
      <c r="G1829" s="12">
        <v>25</v>
      </c>
      <c r="H1829" s="25">
        <v>4832.68</v>
      </c>
      <c r="I1829" s="13">
        <v>4832.68</v>
      </c>
      <c r="J1829" s="13">
        <f t="shared" si="28"/>
        <v>0</v>
      </c>
    </row>
    <row r="1830" spans="1:10" x14ac:dyDescent="0.25">
      <c r="A1830" s="19">
        <v>1822</v>
      </c>
      <c r="B1830" s="16" t="s">
        <v>24</v>
      </c>
      <c r="C1830" s="21" t="s">
        <v>25</v>
      </c>
      <c r="D1830" s="34">
        <v>196700000160380</v>
      </c>
      <c r="E1830" s="21" t="s">
        <v>13696</v>
      </c>
      <c r="F1830" s="36">
        <v>24563</v>
      </c>
      <c r="G1830" s="12">
        <v>25</v>
      </c>
      <c r="H1830" s="25">
        <v>129320.76</v>
      </c>
      <c r="I1830" s="13">
        <v>129320.76</v>
      </c>
      <c r="J1830" s="13">
        <f t="shared" si="28"/>
        <v>0</v>
      </c>
    </row>
    <row r="1831" spans="1:10" x14ac:dyDescent="0.25">
      <c r="A1831" s="19">
        <v>1823</v>
      </c>
      <c r="B1831" s="16" t="s">
        <v>24</v>
      </c>
      <c r="C1831" s="21" t="s">
        <v>25</v>
      </c>
      <c r="D1831" s="34">
        <v>197500000145480</v>
      </c>
      <c r="E1831" s="21" t="s">
        <v>1353</v>
      </c>
      <c r="F1831" s="36">
        <v>27485</v>
      </c>
      <c r="G1831" s="12">
        <v>50</v>
      </c>
      <c r="H1831" s="25">
        <v>568986.02</v>
      </c>
      <c r="I1831" s="13">
        <v>496567.06999999803</v>
      </c>
      <c r="J1831" s="13">
        <f t="shared" si="28"/>
        <v>72418.950000001991</v>
      </c>
    </row>
    <row r="1832" spans="1:10" x14ac:dyDescent="0.25">
      <c r="A1832" s="19">
        <v>1824</v>
      </c>
      <c r="B1832" s="16" t="s">
        <v>24</v>
      </c>
      <c r="C1832" s="21" t="s">
        <v>25</v>
      </c>
      <c r="D1832" s="34">
        <v>197500000145590</v>
      </c>
      <c r="E1832" s="21" t="s">
        <v>1353</v>
      </c>
      <c r="F1832" s="36">
        <v>27485</v>
      </c>
      <c r="G1832" s="12">
        <v>50</v>
      </c>
      <c r="H1832" s="25">
        <v>82144.98</v>
      </c>
      <c r="I1832" s="13">
        <v>71689.760000000097</v>
      </c>
      <c r="J1832" s="13">
        <f t="shared" si="28"/>
        <v>10455.219999999899</v>
      </c>
    </row>
    <row r="1833" spans="1:10" x14ac:dyDescent="0.25">
      <c r="A1833" s="19">
        <v>1825</v>
      </c>
      <c r="B1833" s="16" t="s">
        <v>24</v>
      </c>
      <c r="C1833" s="21" t="s">
        <v>25</v>
      </c>
      <c r="D1833" s="34">
        <v>198100000160540</v>
      </c>
      <c r="E1833" s="21" t="s">
        <v>13697</v>
      </c>
      <c r="F1833" s="36">
        <v>29587</v>
      </c>
      <c r="G1833" s="12">
        <v>25</v>
      </c>
      <c r="H1833" s="25">
        <v>2649.54</v>
      </c>
      <c r="I1833" s="13">
        <v>2649.54</v>
      </c>
      <c r="J1833" s="13">
        <f t="shared" si="28"/>
        <v>0</v>
      </c>
    </row>
    <row r="1834" spans="1:10" x14ac:dyDescent="0.25">
      <c r="A1834" s="19">
        <v>1826</v>
      </c>
      <c r="B1834" s="16" t="s">
        <v>24</v>
      </c>
      <c r="C1834" s="21" t="s">
        <v>25</v>
      </c>
      <c r="D1834" s="34">
        <v>196700000160370</v>
      </c>
      <c r="E1834" s="21" t="s">
        <v>13698</v>
      </c>
      <c r="F1834" s="36">
        <v>24532</v>
      </c>
      <c r="G1834" s="12">
        <v>25</v>
      </c>
      <c r="H1834" s="25">
        <v>752.88</v>
      </c>
      <c r="I1834" s="13">
        <v>752.88</v>
      </c>
      <c r="J1834" s="13">
        <f t="shared" si="28"/>
        <v>0</v>
      </c>
    </row>
    <row r="1835" spans="1:10" x14ac:dyDescent="0.25">
      <c r="A1835" s="19">
        <v>1827</v>
      </c>
      <c r="B1835" s="16" t="s">
        <v>24</v>
      </c>
      <c r="C1835" s="21" t="s">
        <v>25</v>
      </c>
      <c r="D1835" s="34">
        <v>196100000160300</v>
      </c>
      <c r="E1835" s="21" t="s">
        <v>13699</v>
      </c>
      <c r="F1835" s="36">
        <v>22341</v>
      </c>
      <c r="G1835" s="12">
        <v>25</v>
      </c>
      <c r="H1835" s="25">
        <v>3152.85</v>
      </c>
      <c r="I1835" s="13">
        <v>3152.85</v>
      </c>
      <c r="J1835" s="13">
        <f t="shared" si="28"/>
        <v>0</v>
      </c>
    </row>
    <row r="1836" spans="1:10" x14ac:dyDescent="0.25">
      <c r="A1836" s="19">
        <v>1828</v>
      </c>
      <c r="B1836" s="16" t="s">
        <v>24</v>
      </c>
      <c r="C1836" s="21" t="s">
        <v>25</v>
      </c>
      <c r="D1836" s="34">
        <v>196500000160330</v>
      </c>
      <c r="E1836" s="21" t="s">
        <v>13700</v>
      </c>
      <c r="F1836" s="36">
        <v>23833</v>
      </c>
      <c r="G1836" s="12">
        <v>25</v>
      </c>
      <c r="H1836" s="25">
        <v>443.7</v>
      </c>
      <c r="I1836" s="13">
        <v>443.7</v>
      </c>
      <c r="J1836" s="13">
        <f t="shared" si="28"/>
        <v>0</v>
      </c>
    </row>
    <row r="1837" spans="1:10" x14ac:dyDescent="0.25">
      <c r="A1837" s="19">
        <v>1829</v>
      </c>
      <c r="B1837" s="16" t="s">
        <v>24</v>
      </c>
      <c r="C1837" s="21" t="s">
        <v>25</v>
      </c>
      <c r="D1837" s="34">
        <v>195100000160060</v>
      </c>
      <c r="E1837" s="21" t="s">
        <v>13701</v>
      </c>
      <c r="F1837" s="36">
        <v>18719</v>
      </c>
      <c r="G1837" s="12">
        <v>25</v>
      </c>
      <c r="H1837" s="25">
        <v>1200</v>
      </c>
      <c r="I1837" s="13">
        <v>1200</v>
      </c>
      <c r="J1837" s="13">
        <f t="shared" si="28"/>
        <v>0</v>
      </c>
    </row>
    <row r="1838" spans="1:10" x14ac:dyDescent="0.25">
      <c r="A1838" s="19">
        <v>1830</v>
      </c>
      <c r="B1838" s="16" t="s">
        <v>24</v>
      </c>
      <c r="C1838" s="21" t="s">
        <v>25</v>
      </c>
      <c r="D1838" s="34">
        <v>195100000159870</v>
      </c>
      <c r="E1838" s="21" t="s">
        <v>13702</v>
      </c>
      <c r="F1838" s="36">
        <v>18719</v>
      </c>
      <c r="G1838" s="12">
        <v>25</v>
      </c>
      <c r="H1838" s="25">
        <v>1625</v>
      </c>
      <c r="I1838" s="13">
        <v>1625</v>
      </c>
      <c r="J1838" s="13">
        <f t="shared" si="28"/>
        <v>0</v>
      </c>
    </row>
    <row r="1839" spans="1:10" x14ac:dyDescent="0.25">
      <c r="A1839" s="19">
        <v>1831</v>
      </c>
      <c r="B1839" s="16" t="s">
        <v>24</v>
      </c>
      <c r="C1839" s="21" t="s">
        <v>25</v>
      </c>
      <c r="D1839" s="34">
        <v>195100000159750</v>
      </c>
      <c r="E1839" s="21" t="s">
        <v>13703</v>
      </c>
      <c r="F1839" s="36">
        <v>18719</v>
      </c>
      <c r="G1839" s="12">
        <v>25</v>
      </c>
      <c r="H1839" s="25">
        <v>2000</v>
      </c>
      <c r="I1839" s="13">
        <v>2000</v>
      </c>
      <c r="J1839" s="13">
        <f t="shared" si="28"/>
        <v>0</v>
      </c>
    </row>
    <row r="1840" spans="1:10" x14ac:dyDescent="0.25">
      <c r="A1840" s="19">
        <v>1832</v>
      </c>
      <c r="B1840" s="16" t="s">
        <v>24</v>
      </c>
      <c r="C1840" s="21" t="s">
        <v>25</v>
      </c>
      <c r="D1840" s="34">
        <v>198000000146310</v>
      </c>
      <c r="E1840" s="21" t="s">
        <v>6965</v>
      </c>
      <c r="F1840" s="36">
        <v>29465</v>
      </c>
      <c r="G1840" s="12">
        <v>50</v>
      </c>
      <c r="H1840" s="25">
        <v>2119.9499999999998</v>
      </c>
      <c r="I1840" s="13">
        <v>1627.79</v>
      </c>
      <c r="J1840" s="13">
        <f t="shared" si="28"/>
        <v>492.15999999999985</v>
      </c>
    </row>
    <row r="1841" spans="1:10" x14ac:dyDescent="0.25">
      <c r="A1841" s="19">
        <v>1833</v>
      </c>
      <c r="B1841" s="16" t="s">
        <v>24</v>
      </c>
      <c r="C1841" s="21" t="s">
        <v>25</v>
      </c>
      <c r="D1841" s="34">
        <v>196700000145580</v>
      </c>
      <c r="E1841" s="21" t="s">
        <v>13704</v>
      </c>
      <c r="F1841" s="36">
        <v>24807</v>
      </c>
      <c r="G1841" s="12">
        <v>50</v>
      </c>
      <c r="H1841" s="25">
        <v>875.57</v>
      </c>
      <c r="I1841" s="13">
        <v>875.57000000000198</v>
      </c>
      <c r="J1841" s="13">
        <f t="shared" si="28"/>
        <v>-1.9326762412674725E-12</v>
      </c>
    </row>
    <row r="1842" spans="1:10" x14ac:dyDescent="0.25">
      <c r="A1842" s="19">
        <v>1834</v>
      </c>
      <c r="B1842" s="16" t="s">
        <v>24</v>
      </c>
      <c r="C1842" s="21" t="s">
        <v>25</v>
      </c>
      <c r="D1842" s="34">
        <v>195100000159860</v>
      </c>
      <c r="E1842" s="21" t="s">
        <v>13705</v>
      </c>
      <c r="F1842" s="36">
        <v>18719</v>
      </c>
      <c r="G1842" s="12">
        <v>25</v>
      </c>
      <c r="H1842" s="25">
        <v>19703.990000000002</v>
      </c>
      <c r="I1842" s="13">
        <v>19703.990000000002</v>
      </c>
      <c r="J1842" s="13">
        <f t="shared" si="28"/>
        <v>0</v>
      </c>
    </row>
    <row r="1843" spans="1:10" x14ac:dyDescent="0.25">
      <c r="A1843" s="19">
        <v>1835</v>
      </c>
      <c r="B1843" s="16" t="s">
        <v>24</v>
      </c>
      <c r="C1843" s="21" t="s">
        <v>25</v>
      </c>
      <c r="D1843" s="34">
        <v>197400000147810</v>
      </c>
      <c r="E1843" s="21" t="s">
        <v>2385</v>
      </c>
      <c r="F1843" s="36">
        <v>27242</v>
      </c>
      <c r="G1843" s="12">
        <v>50</v>
      </c>
      <c r="H1843" s="25">
        <v>160404.46</v>
      </c>
      <c r="I1843" s="13">
        <v>142339.09</v>
      </c>
      <c r="J1843" s="13">
        <f t="shared" si="28"/>
        <v>18065.369999999995</v>
      </c>
    </row>
    <row r="1844" spans="1:10" x14ac:dyDescent="0.25">
      <c r="A1844" s="19">
        <v>1836</v>
      </c>
      <c r="B1844" s="16" t="s">
        <v>24</v>
      </c>
      <c r="C1844" s="21" t="s">
        <v>25</v>
      </c>
      <c r="D1844" s="34">
        <v>195100000159740</v>
      </c>
      <c r="E1844" s="21" t="s">
        <v>13706</v>
      </c>
      <c r="F1844" s="36">
        <v>18719</v>
      </c>
      <c r="G1844" s="12">
        <v>25</v>
      </c>
      <c r="H1844" s="25">
        <v>51645.99</v>
      </c>
      <c r="I1844" s="13">
        <v>51645.99</v>
      </c>
      <c r="J1844" s="13">
        <f t="shared" si="28"/>
        <v>0</v>
      </c>
    </row>
    <row r="1845" spans="1:10" x14ac:dyDescent="0.25">
      <c r="A1845" s="19">
        <v>1837</v>
      </c>
      <c r="B1845" s="16" t="s">
        <v>24</v>
      </c>
      <c r="C1845" s="21" t="s">
        <v>25</v>
      </c>
      <c r="D1845" s="34">
        <v>195100000159810</v>
      </c>
      <c r="E1845" s="21" t="s">
        <v>13707</v>
      </c>
      <c r="F1845" s="36">
        <v>18719</v>
      </c>
      <c r="G1845" s="12">
        <v>25</v>
      </c>
      <c r="H1845" s="25">
        <v>84147.23</v>
      </c>
      <c r="I1845" s="13">
        <v>84147.23</v>
      </c>
      <c r="J1845" s="13">
        <f t="shared" si="28"/>
        <v>0</v>
      </c>
    </row>
    <row r="1846" spans="1:10" x14ac:dyDescent="0.25">
      <c r="A1846" s="19">
        <v>1838</v>
      </c>
      <c r="B1846" s="16" t="s">
        <v>24</v>
      </c>
      <c r="C1846" s="21" t="s">
        <v>25</v>
      </c>
      <c r="D1846" s="34">
        <v>195100000159790</v>
      </c>
      <c r="E1846" s="21" t="s">
        <v>13708</v>
      </c>
      <c r="F1846" s="36">
        <v>18719</v>
      </c>
      <c r="G1846" s="12">
        <v>25</v>
      </c>
      <c r="H1846" s="25">
        <v>1959.99</v>
      </c>
      <c r="I1846" s="13">
        <v>1959.99</v>
      </c>
      <c r="J1846" s="13">
        <f t="shared" si="28"/>
        <v>0</v>
      </c>
    </row>
    <row r="1847" spans="1:10" x14ac:dyDescent="0.25">
      <c r="A1847" s="19">
        <v>1839</v>
      </c>
      <c r="B1847" s="16" t="s">
        <v>24</v>
      </c>
      <c r="C1847" s="21" t="s">
        <v>25</v>
      </c>
      <c r="D1847" s="34">
        <v>195100000159770</v>
      </c>
      <c r="E1847" s="21" t="s">
        <v>13709</v>
      </c>
      <c r="F1847" s="36">
        <v>18719</v>
      </c>
      <c r="G1847" s="12">
        <v>25</v>
      </c>
      <c r="H1847" s="25">
        <v>130999.99</v>
      </c>
      <c r="I1847" s="13">
        <v>130999.99</v>
      </c>
      <c r="J1847" s="13">
        <f t="shared" si="28"/>
        <v>0</v>
      </c>
    </row>
    <row r="1848" spans="1:10" x14ac:dyDescent="0.25">
      <c r="A1848" s="19">
        <v>1840</v>
      </c>
      <c r="B1848" s="16" t="s">
        <v>24</v>
      </c>
      <c r="C1848" s="21" t="s">
        <v>25</v>
      </c>
      <c r="D1848" s="34">
        <v>195400000160280</v>
      </c>
      <c r="E1848" s="21" t="s">
        <v>13710</v>
      </c>
      <c r="F1848" s="36">
        <v>19937</v>
      </c>
      <c r="G1848" s="12">
        <v>25</v>
      </c>
      <c r="H1848" s="25">
        <v>9499.99</v>
      </c>
      <c r="I1848" s="13">
        <v>9499.99</v>
      </c>
      <c r="J1848" s="13">
        <f t="shared" si="28"/>
        <v>0</v>
      </c>
    </row>
    <row r="1849" spans="1:10" x14ac:dyDescent="0.25">
      <c r="A1849" s="19">
        <v>1841</v>
      </c>
      <c r="B1849" s="16" t="s">
        <v>24</v>
      </c>
      <c r="C1849" s="21" t="s">
        <v>25</v>
      </c>
      <c r="D1849" s="34">
        <v>199700000197600</v>
      </c>
      <c r="E1849" s="21" t="s">
        <v>13711</v>
      </c>
      <c r="F1849" s="36">
        <v>35703</v>
      </c>
      <c r="G1849" s="12">
        <v>12</v>
      </c>
      <c r="H1849" s="25">
        <v>179483.81</v>
      </c>
      <c r="I1849" s="13">
        <v>179483.81</v>
      </c>
      <c r="J1849" s="13">
        <f t="shared" si="28"/>
        <v>0</v>
      </c>
    </row>
    <row r="1850" spans="1:10" x14ac:dyDescent="0.25">
      <c r="A1850" s="19">
        <v>1842</v>
      </c>
      <c r="B1850" s="16" t="s">
        <v>24</v>
      </c>
      <c r="C1850" s="21" t="s">
        <v>25</v>
      </c>
      <c r="D1850" s="34">
        <v>199700000197610</v>
      </c>
      <c r="E1850" s="21" t="s">
        <v>13712</v>
      </c>
      <c r="F1850" s="36">
        <v>35703</v>
      </c>
      <c r="G1850" s="12">
        <v>12</v>
      </c>
      <c r="H1850" s="25">
        <v>3399.31</v>
      </c>
      <c r="I1850" s="13">
        <v>3399.31</v>
      </c>
      <c r="J1850" s="13">
        <f t="shared" si="28"/>
        <v>0</v>
      </c>
    </row>
    <row r="1851" spans="1:10" x14ac:dyDescent="0.25">
      <c r="A1851" s="19">
        <v>1843</v>
      </c>
      <c r="B1851" s="16" t="s">
        <v>24</v>
      </c>
      <c r="C1851" s="21" t="s">
        <v>25</v>
      </c>
      <c r="D1851" s="34">
        <v>199700000146810</v>
      </c>
      <c r="E1851" s="21" t="s">
        <v>2400</v>
      </c>
      <c r="F1851" s="36">
        <v>35703</v>
      </c>
      <c r="G1851" s="12">
        <v>50</v>
      </c>
      <c r="H1851" s="25">
        <v>30593.83</v>
      </c>
      <c r="I1851" s="13">
        <v>12846.31</v>
      </c>
      <c r="J1851" s="13">
        <f t="shared" si="28"/>
        <v>17747.520000000004</v>
      </c>
    </row>
    <row r="1852" spans="1:10" x14ac:dyDescent="0.25">
      <c r="A1852" s="19">
        <v>1844</v>
      </c>
      <c r="B1852" s="16" t="s">
        <v>24</v>
      </c>
      <c r="C1852" s="21" t="s">
        <v>25</v>
      </c>
      <c r="D1852" s="34">
        <v>199700000146820</v>
      </c>
      <c r="E1852" s="21" t="s">
        <v>2509</v>
      </c>
      <c r="F1852" s="36">
        <v>35703</v>
      </c>
      <c r="G1852" s="12">
        <v>50</v>
      </c>
      <c r="H1852" s="25">
        <v>27194.52</v>
      </c>
      <c r="I1852" s="13">
        <v>11418.67</v>
      </c>
      <c r="J1852" s="13">
        <f t="shared" si="28"/>
        <v>15775.85</v>
      </c>
    </row>
    <row r="1853" spans="1:10" x14ac:dyDescent="0.25">
      <c r="A1853" s="19">
        <v>1845</v>
      </c>
      <c r="B1853" s="16" t="s">
        <v>24</v>
      </c>
      <c r="C1853" s="21" t="s">
        <v>25</v>
      </c>
      <c r="D1853" s="34">
        <v>199700000197590</v>
      </c>
      <c r="E1853" s="21" t="s">
        <v>13713</v>
      </c>
      <c r="F1853" s="36">
        <v>35703</v>
      </c>
      <c r="G1853" s="12">
        <v>12</v>
      </c>
      <c r="H1853" s="25">
        <v>4079.18</v>
      </c>
      <c r="I1853" s="13">
        <v>4079.18</v>
      </c>
      <c r="J1853" s="13">
        <f t="shared" si="28"/>
        <v>0</v>
      </c>
    </row>
    <row r="1854" spans="1:10" x14ac:dyDescent="0.25">
      <c r="A1854" s="19">
        <v>1846</v>
      </c>
      <c r="B1854" s="16" t="s">
        <v>24</v>
      </c>
      <c r="C1854" s="21" t="s">
        <v>25</v>
      </c>
      <c r="D1854" s="34">
        <v>199700000146800</v>
      </c>
      <c r="E1854" s="21" t="s">
        <v>2110</v>
      </c>
      <c r="F1854" s="36">
        <v>35703</v>
      </c>
      <c r="G1854" s="12">
        <v>50</v>
      </c>
      <c r="H1854" s="25">
        <v>42831.360000000001</v>
      </c>
      <c r="I1854" s="13">
        <v>17984.86</v>
      </c>
      <c r="J1854" s="13">
        <f t="shared" si="28"/>
        <v>24846.5</v>
      </c>
    </row>
    <row r="1855" spans="1:10" x14ac:dyDescent="0.25">
      <c r="A1855" s="19">
        <v>1847</v>
      </c>
      <c r="B1855" s="16" t="s">
        <v>24</v>
      </c>
      <c r="C1855" s="21" t="s">
        <v>25</v>
      </c>
      <c r="D1855" s="34">
        <v>199700000197620</v>
      </c>
      <c r="E1855" s="21" t="s">
        <v>13714</v>
      </c>
      <c r="F1855" s="36">
        <v>35703</v>
      </c>
      <c r="G1855" s="12">
        <v>12</v>
      </c>
      <c r="H1855" s="25">
        <v>18083.13</v>
      </c>
      <c r="I1855" s="13">
        <v>18083.13</v>
      </c>
      <c r="J1855" s="13">
        <f t="shared" si="28"/>
        <v>0</v>
      </c>
    </row>
    <row r="1856" spans="1:10" x14ac:dyDescent="0.25">
      <c r="A1856" s="19">
        <v>1848</v>
      </c>
      <c r="B1856" s="16" t="s">
        <v>24</v>
      </c>
      <c r="C1856" s="21" t="s">
        <v>25</v>
      </c>
      <c r="D1856" s="34">
        <v>199700000146830</v>
      </c>
      <c r="E1856" s="21" t="s">
        <v>1629</v>
      </c>
      <c r="F1856" s="36">
        <v>35703</v>
      </c>
      <c r="G1856" s="12">
        <v>50</v>
      </c>
      <c r="H1856" s="25">
        <v>82943.28</v>
      </c>
      <c r="I1856" s="13">
        <v>34827.499999999898</v>
      </c>
      <c r="J1856" s="13">
        <f t="shared" si="28"/>
        <v>48115.780000000101</v>
      </c>
    </row>
    <row r="1857" spans="1:10" x14ac:dyDescent="0.25">
      <c r="A1857" s="19">
        <v>1849</v>
      </c>
      <c r="B1857" s="16" t="s">
        <v>24</v>
      </c>
      <c r="C1857" s="21" t="s">
        <v>25</v>
      </c>
      <c r="D1857" s="34">
        <v>199700000197580</v>
      </c>
      <c r="E1857" s="21" t="s">
        <v>13715</v>
      </c>
      <c r="F1857" s="36">
        <v>35703</v>
      </c>
      <c r="G1857" s="12">
        <v>12</v>
      </c>
      <c r="H1857" s="25">
        <v>173365.04</v>
      </c>
      <c r="I1857" s="13">
        <v>173365.04</v>
      </c>
      <c r="J1857" s="13">
        <f t="shared" si="28"/>
        <v>0</v>
      </c>
    </row>
    <row r="1858" spans="1:10" x14ac:dyDescent="0.25">
      <c r="A1858" s="19">
        <v>1850</v>
      </c>
      <c r="B1858" s="16" t="s">
        <v>24</v>
      </c>
      <c r="C1858" s="21" t="s">
        <v>25</v>
      </c>
      <c r="D1858" s="34">
        <v>199700000146790</v>
      </c>
      <c r="E1858" s="21" t="s">
        <v>1395</v>
      </c>
      <c r="F1858" s="36">
        <v>35703</v>
      </c>
      <c r="G1858" s="12">
        <v>50</v>
      </c>
      <c r="H1858" s="25">
        <v>117647.4</v>
      </c>
      <c r="I1858" s="13">
        <v>49399.820000000102</v>
      </c>
      <c r="J1858" s="13">
        <f t="shared" si="28"/>
        <v>68247.5799999999</v>
      </c>
    </row>
    <row r="1859" spans="1:10" x14ac:dyDescent="0.25">
      <c r="A1859" s="19">
        <v>1851</v>
      </c>
      <c r="B1859" s="16" t="s">
        <v>24</v>
      </c>
      <c r="C1859" s="21" t="s">
        <v>25</v>
      </c>
      <c r="D1859" s="34">
        <v>197800000145280</v>
      </c>
      <c r="E1859" s="21" t="s">
        <v>295</v>
      </c>
      <c r="F1859" s="36">
        <v>28703</v>
      </c>
      <c r="G1859" s="12">
        <v>50</v>
      </c>
      <c r="H1859" s="25">
        <v>4673974.01</v>
      </c>
      <c r="I1859" s="13">
        <v>3779457.8</v>
      </c>
      <c r="J1859" s="13">
        <f t="shared" si="28"/>
        <v>894516.21</v>
      </c>
    </row>
    <row r="1860" spans="1:10" x14ac:dyDescent="0.25">
      <c r="A1860" s="19">
        <v>1852</v>
      </c>
      <c r="B1860" s="16" t="s">
        <v>24</v>
      </c>
      <c r="C1860" s="21" t="s">
        <v>25</v>
      </c>
      <c r="D1860" s="34">
        <v>198000000159600</v>
      </c>
      <c r="E1860" s="21" t="s">
        <v>13716</v>
      </c>
      <c r="F1860" s="36">
        <v>29342</v>
      </c>
      <c r="G1860" s="12">
        <v>25</v>
      </c>
      <c r="H1860" s="25">
        <v>1476726.65</v>
      </c>
      <c r="I1860" s="13">
        <v>1476726.65</v>
      </c>
      <c r="J1860" s="13">
        <f t="shared" si="28"/>
        <v>0</v>
      </c>
    </row>
    <row r="1861" spans="1:10" x14ac:dyDescent="0.25">
      <c r="A1861" s="19">
        <v>1853</v>
      </c>
      <c r="B1861" s="16" t="s">
        <v>24</v>
      </c>
      <c r="C1861" s="21" t="s">
        <v>25</v>
      </c>
      <c r="D1861" s="34">
        <v>198000000155490</v>
      </c>
      <c r="E1861" s="21" t="s">
        <v>13717</v>
      </c>
      <c r="F1861" s="36">
        <v>29434</v>
      </c>
      <c r="G1861" s="12">
        <v>25</v>
      </c>
      <c r="H1861" s="25">
        <v>414517.23</v>
      </c>
      <c r="I1861" s="13">
        <v>414517.23</v>
      </c>
      <c r="J1861" s="13">
        <f t="shared" si="28"/>
        <v>0</v>
      </c>
    </row>
    <row r="1862" spans="1:10" x14ac:dyDescent="0.25">
      <c r="A1862" s="19">
        <v>1854</v>
      </c>
      <c r="B1862" s="16" t="s">
        <v>24</v>
      </c>
      <c r="C1862" s="21" t="s">
        <v>25</v>
      </c>
      <c r="D1862" s="34">
        <v>198000000152730</v>
      </c>
      <c r="E1862" s="21" t="s">
        <v>5804</v>
      </c>
      <c r="F1862" s="36">
        <v>29434</v>
      </c>
      <c r="G1862" s="12">
        <v>50</v>
      </c>
      <c r="H1862" s="25">
        <v>7827.89</v>
      </c>
      <c r="I1862" s="13">
        <v>6018.4899999999798</v>
      </c>
      <c r="J1862" s="13">
        <f t="shared" si="28"/>
        <v>1809.4000000000206</v>
      </c>
    </row>
    <row r="1863" spans="1:10" x14ac:dyDescent="0.25">
      <c r="A1863" s="19">
        <v>1855</v>
      </c>
      <c r="B1863" s="16" t="s">
        <v>24</v>
      </c>
      <c r="C1863" s="21" t="s">
        <v>25</v>
      </c>
      <c r="D1863" s="34">
        <v>197800000152760</v>
      </c>
      <c r="E1863" s="21" t="s">
        <v>3465</v>
      </c>
      <c r="F1863" s="36">
        <v>28703</v>
      </c>
      <c r="G1863" s="12">
        <v>50</v>
      </c>
      <c r="H1863" s="25">
        <v>39121.46</v>
      </c>
      <c r="I1863" s="13">
        <v>31634.180000000099</v>
      </c>
      <c r="J1863" s="13">
        <f t="shared" si="28"/>
        <v>7487.2799999999006</v>
      </c>
    </row>
    <row r="1864" spans="1:10" x14ac:dyDescent="0.25">
      <c r="A1864" s="19">
        <v>1856</v>
      </c>
      <c r="B1864" s="16" t="s">
        <v>24</v>
      </c>
      <c r="C1864" s="21" t="s">
        <v>25</v>
      </c>
      <c r="D1864" s="34">
        <v>198000000152720</v>
      </c>
      <c r="E1864" s="21" t="s">
        <v>2377</v>
      </c>
      <c r="F1864" s="36">
        <v>29434</v>
      </c>
      <c r="G1864" s="12">
        <v>50</v>
      </c>
      <c r="H1864" s="25">
        <v>79217.33</v>
      </c>
      <c r="I1864" s="13">
        <v>60907.830000000104</v>
      </c>
      <c r="J1864" s="13">
        <f t="shared" si="28"/>
        <v>18309.499999999898</v>
      </c>
    </row>
    <row r="1865" spans="1:10" x14ac:dyDescent="0.25">
      <c r="A1865" s="19">
        <v>1857</v>
      </c>
      <c r="B1865" s="16" t="s">
        <v>24</v>
      </c>
      <c r="C1865" s="21" t="s">
        <v>25</v>
      </c>
      <c r="D1865" s="34">
        <v>197800000152750</v>
      </c>
      <c r="E1865" s="21" t="s">
        <v>2486</v>
      </c>
      <c r="F1865" s="36">
        <v>28703</v>
      </c>
      <c r="G1865" s="12">
        <v>50</v>
      </c>
      <c r="H1865" s="25">
        <v>84051.85</v>
      </c>
      <c r="I1865" s="13">
        <v>67965.740000000005</v>
      </c>
      <c r="J1865" s="13">
        <f t="shared" ref="J1865:J1928" si="29">SUM(H1865-I1865)</f>
        <v>16086.11</v>
      </c>
    </row>
    <row r="1866" spans="1:10" x14ac:dyDescent="0.25">
      <c r="A1866" s="19">
        <v>1858</v>
      </c>
      <c r="B1866" s="16" t="s">
        <v>24</v>
      </c>
      <c r="C1866" s="21" t="s">
        <v>25</v>
      </c>
      <c r="D1866" s="34">
        <v>198000000152740</v>
      </c>
      <c r="E1866" s="21" t="s">
        <v>4314</v>
      </c>
      <c r="F1866" s="36">
        <v>29434</v>
      </c>
      <c r="G1866" s="12">
        <v>50</v>
      </c>
      <c r="H1866" s="25">
        <v>19268.68</v>
      </c>
      <c r="I1866" s="13">
        <v>14815.12</v>
      </c>
      <c r="J1866" s="13">
        <f t="shared" si="29"/>
        <v>4453.5599999999995</v>
      </c>
    </row>
    <row r="1867" spans="1:10" x14ac:dyDescent="0.25">
      <c r="A1867" s="19">
        <v>1859</v>
      </c>
      <c r="B1867" s="16" t="s">
        <v>24</v>
      </c>
      <c r="C1867" s="21" t="s">
        <v>25</v>
      </c>
      <c r="D1867" s="34">
        <v>198000000145270</v>
      </c>
      <c r="E1867" s="21" t="s">
        <v>6445</v>
      </c>
      <c r="F1867" s="36">
        <v>29342</v>
      </c>
      <c r="G1867" s="12">
        <v>50</v>
      </c>
      <c r="H1867" s="25">
        <v>4335.45</v>
      </c>
      <c r="I1867" s="13">
        <v>3347.13</v>
      </c>
      <c r="J1867" s="13">
        <f t="shared" si="29"/>
        <v>988.31999999999971</v>
      </c>
    </row>
    <row r="1868" spans="1:10" x14ac:dyDescent="0.25">
      <c r="A1868" s="19">
        <v>1860</v>
      </c>
      <c r="B1868" s="16" t="s">
        <v>24</v>
      </c>
      <c r="C1868" s="21" t="s">
        <v>25</v>
      </c>
      <c r="D1868" s="34">
        <v>198000000155480</v>
      </c>
      <c r="E1868" s="21" t="s">
        <v>13718</v>
      </c>
      <c r="F1868" s="36">
        <v>29342</v>
      </c>
      <c r="G1868" s="12">
        <v>25</v>
      </c>
      <c r="H1868" s="25">
        <v>1825369.44</v>
      </c>
      <c r="I1868" s="13">
        <v>1825369.44</v>
      </c>
      <c r="J1868" s="13">
        <f t="shared" si="29"/>
        <v>0</v>
      </c>
    </row>
    <row r="1869" spans="1:10" x14ac:dyDescent="0.25">
      <c r="A1869" s="19">
        <v>1861</v>
      </c>
      <c r="B1869" s="16" t="s">
        <v>24</v>
      </c>
      <c r="C1869" s="21" t="s">
        <v>25</v>
      </c>
      <c r="D1869" s="34">
        <v>197800000159630</v>
      </c>
      <c r="E1869" s="21" t="s">
        <v>13719</v>
      </c>
      <c r="F1869" s="36">
        <v>28703</v>
      </c>
      <c r="G1869" s="12">
        <v>25</v>
      </c>
      <c r="H1869" s="25">
        <v>2787937.34</v>
      </c>
      <c r="I1869" s="13">
        <v>2787937.34</v>
      </c>
      <c r="J1869" s="13">
        <f t="shared" si="29"/>
        <v>0</v>
      </c>
    </row>
    <row r="1870" spans="1:10" x14ac:dyDescent="0.25">
      <c r="A1870" s="19">
        <v>1862</v>
      </c>
      <c r="B1870" s="16" t="s">
        <v>24</v>
      </c>
      <c r="C1870" s="21" t="s">
        <v>25</v>
      </c>
      <c r="D1870" s="34">
        <v>198000000159610</v>
      </c>
      <c r="E1870" s="21" t="s">
        <v>13720</v>
      </c>
      <c r="F1870" s="36">
        <v>29434</v>
      </c>
      <c r="G1870" s="12">
        <v>25</v>
      </c>
      <c r="H1870" s="25">
        <v>177054.97</v>
      </c>
      <c r="I1870" s="13">
        <v>177054.97</v>
      </c>
      <c r="J1870" s="13">
        <f t="shared" si="29"/>
        <v>0</v>
      </c>
    </row>
    <row r="1871" spans="1:10" x14ac:dyDescent="0.25">
      <c r="A1871" s="19">
        <v>1863</v>
      </c>
      <c r="B1871" s="16" t="s">
        <v>24</v>
      </c>
      <c r="C1871" s="21" t="s">
        <v>25</v>
      </c>
      <c r="D1871" s="34">
        <v>195100000159840</v>
      </c>
      <c r="E1871" s="21" t="s">
        <v>13721</v>
      </c>
      <c r="F1871" s="36">
        <v>18719</v>
      </c>
      <c r="G1871" s="12">
        <v>25</v>
      </c>
      <c r="H1871" s="25">
        <v>46000</v>
      </c>
      <c r="I1871" s="13">
        <v>46000</v>
      </c>
      <c r="J1871" s="13">
        <f t="shared" si="29"/>
        <v>0</v>
      </c>
    </row>
    <row r="1872" spans="1:10" x14ac:dyDescent="0.25">
      <c r="A1872" s="19">
        <v>1864</v>
      </c>
      <c r="B1872" s="16" t="s">
        <v>24</v>
      </c>
      <c r="C1872" s="21" t="s">
        <v>25</v>
      </c>
      <c r="D1872" s="34">
        <v>195100000159850</v>
      </c>
      <c r="E1872" s="21" t="s">
        <v>13722</v>
      </c>
      <c r="F1872" s="36">
        <v>18719</v>
      </c>
      <c r="G1872" s="12">
        <v>25</v>
      </c>
      <c r="H1872" s="25">
        <v>28492</v>
      </c>
      <c r="I1872" s="13">
        <v>28492</v>
      </c>
      <c r="J1872" s="13">
        <f t="shared" si="29"/>
        <v>0</v>
      </c>
    </row>
    <row r="1873" spans="1:10" x14ac:dyDescent="0.25">
      <c r="A1873" s="19">
        <v>1865</v>
      </c>
      <c r="B1873" s="16" t="s">
        <v>24</v>
      </c>
      <c r="C1873" s="21" t="s">
        <v>25</v>
      </c>
      <c r="D1873" s="34">
        <v>195100000146210</v>
      </c>
      <c r="E1873" s="21" t="s">
        <v>13723</v>
      </c>
      <c r="F1873" s="36">
        <v>18719</v>
      </c>
      <c r="G1873" s="12">
        <v>50</v>
      </c>
      <c r="H1873" s="25">
        <v>1570</v>
      </c>
      <c r="I1873" s="13">
        <v>1570</v>
      </c>
      <c r="J1873" s="13">
        <f t="shared" si="29"/>
        <v>0</v>
      </c>
    </row>
    <row r="1874" spans="1:10" x14ac:dyDescent="0.25">
      <c r="A1874" s="19">
        <v>1866</v>
      </c>
      <c r="B1874" s="16" t="s">
        <v>24</v>
      </c>
      <c r="C1874" s="21" t="s">
        <v>25</v>
      </c>
      <c r="D1874" s="34">
        <v>195100000146220</v>
      </c>
      <c r="E1874" s="21" t="s">
        <v>13723</v>
      </c>
      <c r="F1874" s="36">
        <v>18719</v>
      </c>
      <c r="G1874" s="12">
        <v>50</v>
      </c>
      <c r="H1874" s="25">
        <v>75800</v>
      </c>
      <c r="I1874" s="13">
        <v>75800</v>
      </c>
      <c r="J1874" s="13">
        <f t="shared" si="29"/>
        <v>0</v>
      </c>
    </row>
    <row r="1875" spans="1:10" x14ac:dyDescent="0.25">
      <c r="A1875" s="19">
        <v>1867</v>
      </c>
      <c r="B1875" s="16" t="s">
        <v>24</v>
      </c>
      <c r="C1875" s="21" t="s">
        <v>25</v>
      </c>
      <c r="D1875" s="34">
        <v>195100000159720</v>
      </c>
      <c r="E1875" s="21" t="s">
        <v>13724</v>
      </c>
      <c r="F1875" s="36">
        <v>18719</v>
      </c>
      <c r="G1875" s="12">
        <v>25</v>
      </c>
      <c r="H1875" s="25">
        <v>640</v>
      </c>
      <c r="I1875" s="13">
        <v>640</v>
      </c>
      <c r="J1875" s="13">
        <f t="shared" si="29"/>
        <v>0</v>
      </c>
    </row>
    <row r="1876" spans="1:10" x14ac:dyDescent="0.25">
      <c r="A1876" s="19">
        <v>1868</v>
      </c>
      <c r="B1876" s="16" t="s">
        <v>24</v>
      </c>
      <c r="C1876" s="21" t="s">
        <v>25</v>
      </c>
      <c r="D1876" s="34">
        <v>195100000159910</v>
      </c>
      <c r="E1876" s="21" t="s">
        <v>13725</v>
      </c>
      <c r="F1876" s="36">
        <v>18719</v>
      </c>
      <c r="G1876" s="12">
        <v>25</v>
      </c>
      <c r="H1876" s="25">
        <v>200</v>
      </c>
      <c r="I1876" s="13">
        <v>200</v>
      </c>
      <c r="J1876" s="13">
        <f t="shared" si="29"/>
        <v>0</v>
      </c>
    </row>
    <row r="1877" spans="1:10" x14ac:dyDescent="0.25">
      <c r="A1877" s="19">
        <v>1869</v>
      </c>
      <c r="B1877" s="16" t="s">
        <v>24</v>
      </c>
      <c r="C1877" s="21" t="s">
        <v>25</v>
      </c>
      <c r="D1877" s="34">
        <v>199300000196560</v>
      </c>
      <c r="E1877" s="21" t="s">
        <v>13726</v>
      </c>
      <c r="F1877" s="36">
        <v>34046</v>
      </c>
      <c r="G1877" s="12">
        <v>12</v>
      </c>
      <c r="H1877" s="25">
        <v>3950</v>
      </c>
      <c r="I1877" s="13">
        <v>3950</v>
      </c>
      <c r="J1877" s="13">
        <f t="shared" si="29"/>
        <v>0</v>
      </c>
    </row>
    <row r="1878" spans="1:10" x14ac:dyDescent="0.25">
      <c r="A1878" s="19">
        <v>1870</v>
      </c>
      <c r="B1878" s="16" t="s">
        <v>24</v>
      </c>
      <c r="C1878" s="21" t="s">
        <v>25</v>
      </c>
      <c r="D1878" s="34">
        <v>198000000160640</v>
      </c>
      <c r="E1878" s="21" t="s">
        <v>13727</v>
      </c>
      <c r="F1878" s="36">
        <v>29465</v>
      </c>
      <c r="G1878" s="12">
        <v>25</v>
      </c>
      <c r="H1878" s="25">
        <v>2320.37</v>
      </c>
      <c r="I1878" s="13">
        <v>2320.37</v>
      </c>
      <c r="J1878" s="13">
        <f t="shared" si="29"/>
        <v>0</v>
      </c>
    </row>
    <row r="1879" spans="1:10" x14ac:dyDescent="0.25">
      <c r="A1879" s="19">
        <v>1871</v>
      </c>
      <c r="B1879" s="16" t="s">
        <v>24</v>
      </c>
      <c r="C1879" s="21" t="s">
        <v>25</v>
      </c>
      <c r="D1879" s="34">
        <v>195100000160050</v>
      </c>
      <c r="E1879" s="21" t="s">
        <v>13728</v>
      </c>
      <c r="F1879" s="36">
        <v>18719</v>
      </c>
      <c r="G1879" s="12">
        <v>25</v>
      </c>
      <c r="H1879" s="25">
        <v>315</v>
      </c>
      <c r="I1879" s="13">
        <v>315</v>
      </c>
      <c r="J1879" s="13">
        <f t="shared" si="29"/>
        <v>0</v>
      </c>
    </row>
    <row r="1880" spans="1:10" x14ac:dyDescent="0.25">
      <c r="A1880" s="19">
        <v>1872</v>
      </c>
      <c r="B1880" s="16" t="s">
        <v>24</v>
      </c>
      <c r="C1880" s="21" t="s">
        <v>25</v>
      </c>
      <c r="D1880" s="34">
        <v>196600000145360</v>
      </c>
      <c r="E1880" s="21" t="s">
        <v>13729</v>
      </c>
      <c r="F1880" s="36">
        <v>24289</v>
      </c>
      <c r="G1880" s="12">
        <v>50</v>
      </c>
      <c r="H1880" s="25">
        <v>112289.63</v>
      </c>
      <c r="I1880" s="13">
        <v>112289.63</v>
      </c>
      <c r="J1880" s="13">
        <f t="shared" si="29"/>
        <v>0</v>
      </c>
    </row>
    <row r="1881" spans="1:10" x14ac:dyDescent="0.25">
      <c r="A1881" s="19">
        <v>1873</v>
      </c>
      <c r="B1881" s="16" t="s">
        <v>24</v>
      </c>
      <c r="C1881" s="21" t="s">
        <v>25</v>
      </c>
      <c r="D1881" s="34">
        <v>199200000147750</v>
      </c>
      <c r="E1881" s="21" t="s">
        <v>1719</v>
      </c>
      <c r="F1881" s="36">
        <v>33878</v>
      </c>
      <c r="G1881" s="12">
        <v>40</v>
      </c>
      <c r="H1881" s="25">
        <v>122868.14</v>
      </c>
      <c r="I1881" s="13">
        <v>80707.380000000194</v>
      </c>
      <c r="J1881" s="13">
        <f t="shared" si="29"/>
        <v>42160.759999999806</v>
      </c>
    </row>
    <row r="1882" spans="1:10" x14ac:dyDescent="0.25">
      <c r="A1882" s="19">
        <v>1874</v>
      </c>
      <c r="B1882" s="16" t="s">
        <v>24</v>
      </c>
      <c r="C1882" s="21" t="s">
        <v>25</v>
      </c>
      <c r="D1882" s="34">
        <v>199200000147760</v>
      </c>
      <c r="E1882" s="21" t="s">
        <v>1452</v>
      </c>
      <c r="F1882" s="36">
        <v>33878</v>
      </c>
      <c r="G1882" s="12">
        <v>40</v>
      </c>
      <c r="H1882" s="25">
        <v>182865.04</v>
      </c>
      <c r="I1882" s="13">
        <v>120116.79</v>
      </c>
      <c r="J1882" s="13">
        <f t="shared" si="29"/>
        <v>62748.250000000015</v>
      </c>
    </row>
    <row r="1883" spans="1:10" x14ac:dyDescent="0.25">
      <c r="A1883" s="19">
        <v>1875</v>
      </c>
      <c r="B1883" s="16" t="s">
        <v>24</v>
      </c>
      <c r="C1883" s="21" t="s">
        <v>25</v>
      </c>
      <c r="D1883" s="34">
        <v>201810000003178</v>
      </c>
      <c r="E1883" s="21" t="s">
        <v>746</v>
      </c>
      <c r="F1883" s="36">
        <v>42830</v>
      </c>
      <c r="G1883" s="12">
        <v>25</v>
      </c>
      <c r="H1883" s="25">
        <v>240075.37</v>
      </c>
      <c r="I1883" s="13">
        <v>14286.13</v>
      </c>
      <c r="J1883" s="13">
        <f t="shared" si="29"/>
        <v>225789.24</v>
      </c>
    </row>
    <row r="1884" spans="1:10" x14ac:dyDescent="0.25">
      <c r="A1884" s="19">
        <v>1876</v>
      </c>
      <c r="B1884" s="16" t="s">
        <v>24</v>
      </c>
      <c r="C1884" s="21" t="s">
        <v>25</v>
      </c>
      <c r="D1884" s="34">
        <v>201410000013657</v>
      </c>
      <c r="E1884" s="21" t="s">
        <v>1742</v>
      </c>
      <c r="F1884" s="36">
        <v>41113</v>
      </c>
      <c r="G1884" s="12">
        <v>30</v>
      </c>
      <c r="H1884" s="25">
        <v>51381.15</v>
      </c>
      <c r="I1884" s="13">
        <v>10597.91</v>
      </c>
      <c r="J1884" s="13">
        <f t="shared" si="29"/>
        <v>40783.240000000005</v>
      </c>
    </row>
    <row r="1885" spans="1:10" x14ac:dyDescent="0.25">
      <c r="A1885" s="19">
        <v>1877</v>
      </c>
      <c r="B1885" s="16" t="s">
        <v>24</v>
      </c>
      <c r="C1885" s="21" t="s">
        <v>25</v>
      </c>
      <c r="D1885" s="34">
        <v>201410000017963</v>
      </c>
      <c r="E1885" s="21" t="s">
        <v>1931</v>
      </c>
      <c r="F1885" s="36">
        <v>41549</v>
      </c>
      <c r="G1885" s="12">
        <v>40</v>
      </c>
      <c r="H1885" s="25">
        <v>35971.97</v>
      </c>
      <c r="I1885" s="13">
        <v>4491.6499999999996</v>
      </c>
      <c r="J1885" s="13">
        <f t="shared" si="29"/>
        <v>31480.32</v>
      </c>
    </row>
    <row r="1886" spans="1:10" x14ac:dyDescent="0.25">
      <c r="A1886" s="19">
        <v>1878</v>
      </c>
      <c r="B1886" s="16" t="s">
        <v>24</v>
      </c>
      <c r="C1886" s="21" t="s">
        <v>25</v>
      </c>
      <c r="D1886" s="34">
        <v>197500000152950</v>
      </c>
      <c r="E1886" s="21" t="s">
        <v>6352</v>
      </c>
      <c r="F1886" s="36">
        <v>27546</v>
      </c>
      <c r="G1886" s="12">
        <v>50</v>
      </c>
      <c r="H1886" s="25">
        <v>8249.73</v>
      </c>
      <c r="I1886" s="13">
        <v>7179.15</v>
      </c>
      <c r="J1886" s="13">
        <f t="shared" si="29"/>
        <v>1070.58</v>
      </c>
    </row>
    <row r="1887" spans="1:10" x14ac:dyDescent="0.25">
      <c r="A1887" s="19">
        <v>1879</v>
      </c>
      <c r="B1887" s="16" t="s">
        <v>24</v>
      </c>
      <c r="C1887" s="21" t="s">
        <v>25</v>
      </c>
      <c r="D1887" s="34">
        <v>198600000159640</v>
      </c>
      <c r="E1887" s="21" t="s">
        <v>13730</v>
      </c>
      <c r="F1887" s="36">
        <v>31413</v>
      </c>
      <c r="G1887" s="12">
        <v>25</v>
      </c>
      <c r="H1887" s="25">
        <v>19777.55</v>
      </c>
      <c r="I1887" s="13">
        <v>19777.55</v>
      </c>
      <c r="J1887" s="13">
        <f t="shared" si="29"/>
        <v>0</v>
      </c>
    </row>
    <row r="1888" spans="1:10" x14ac:dyDescent="0.25">
      <c r="A1888" s="19">
        <v>1880</v>
      </c>
      <c r="B1888" s="16" t="s">
        <v>24</v>
      </c>
      <c r="C1888" s="21" t="s">
        <v>25</v>
      </c>
      <c r="D1888" s="34">
        <v>197500000154830</v>
      </c>
      <c r="E1888" s="21" t="s">
        <v>5684</v>
      </c>
      <c r="F1888" s="36">
        <v>27546</v>
      </c>
      <c r="G1888" s="12">
        <v>50</v>
      </c>
      <c r="H1888" s="25">
        <v>14966.9</v>
      </c>
      <c r="I1888" s="13">
        <v>13024.8</v>
      </c>
      <c r="J1888" s="13">
        <f t="shared" si="29"/>
        <v>1942.1000000000004</v>
      </c>
    </row>
    <row r="1889" spans="1:10" x14ac:dyDescent="0.25">
      <c r="A1889" s="19">
        <v>1881</v>
      </c>
      <c r="B1889" s="16" t="s">
        <v>24</v>
      </c>
      <c r="C1889" s="21" t="s">
        <v>25</v>
      </c>
      <c r="D1889" s="34">
        <v>197500000145510</v>
      </c>
      <c r="E1889" s="21" t="s">
        <v>4235</v>
      </c>
      <c r="F1889" s="36">
        <v>27546</v>
      </c>
      <c r="G1889" s="12">
        <v>50</v>
      </c>
      <c r="H1889" s="25">
        <v>35810.42</v>
      </c>
      <c r="I1889" s="13">
        <v>31163.45</v>
      </c>
      <c r="J1889" s="13">
        <f t="shared" si="29"/>
        <v>4646.9699999999975</v>
      </c>
    </row>
    <row r="1890" spans="1:10" x14ac:dyDescent="0.25">
      <c r="A1890" s="19">
        <v>1882</v>
      </c>
      <c r="B1890" s="16" t="s">
        <v>24</v>
      </c>
      <c r="C1890" s="21" t="s">
        <v>25</v>
      </c>
      <c r="D1890" s="34">
        <v>197500000145500</v>
      </c>
      <c r="E1890" s="21" t="s">
        <v>5522</v>
      </c>
      <c r="F1890" s="36">
        <v>27546</v>
      </c>
      <c r="G1890" s="12">
        <v>50</v>
      </c>
      <c r="H1890" s="25">
        <v>16812.669999999998</v>
      </c>
      <c r="I1890" s="13">
        <v>14631.11</v>
      </c>
      <c r="J1890" s="13">
        <f t="shared" si="29"/>
        <v>2181.5599999999977</v>
      </c>
    </row>
    <row r="1891" spans="1:10" x14ac:dyDescent="0.25">
      <c r="A1891" s="19">
        <v>1883</v>
      </c>
      <c r="B1891" s="16" t="s">
        <v>24</v>
      </c>
      <c r="C1891" s="21" t="s">
        <v>25</v>
      </c>
      <c r="D1891" s="34">
        <v>200000000147460</v>
      </c>
      <c r="E1891" s="21" t="s">
        <v>255</v>
      </c>
      <c r="F1891" s="36">
        <v>36799</v>
      </c>
      <c r="G1891" s="12">
        <v>50</v>
      </c>
      <c r="H1891" s="25">
        <v>1759717.37</v>
      </c>
      <c r="I1891" s="13">
        <v>667949.78999999899</v>
      </c>
      <c r="J1891" s="13">
        <f t="shared" si="29"/>
        <v>1091767.580000001</v>
      </c>
    </row>
    <row r="1892" spans="1:10" x14ac:dyDescent="0.25">
      <c r="A1892" s="19">
        <v>1884</v>
      </c>
      <c r="B1892" s="16" t="s">
        <v>24</v>
      </c>
      <c r="C1892" s="21" t="s">
        <v>25</v>
      </c>
      <c r="D1892" s="34">
        <v>200000000147460</v>
      </c>
      <c r="E1892" s="21" t="s">
        <v>255</v>
      </c>
      <c r="F1892" s="36">
        <v>37165</v>
      </c>
      <c r="G1892" s="12">
        <v>50</v>
      </c>
      <c r="H1892" s="25">
        <v>8282.5</v>
      </c>
      <c r="I1892" s="13">
        <v>2827.98</v>
      </c>
      <c r="J1892" s="13">
        <f t="shared" si="29"/>
        <v>5454.52</v>
      </c>
    </row>
    <row r="1893" spans="1:10" x14ac:dyDescent="0.25">
      <c r="A1893" s="19">
        <v>1885</v>
      </c>
      <c r="B1893" s="16" t="s">
        <v>24</v>
      </c>
      <c r="C1893" s="21" t="s">
        <v>25</v>
      </c>
      <c r="D1893" s="34">
        <v>197500000152960</v>
      </c>
      <c r="E1893" s="21" t="s">
        <v>6487</v>
      </c>
      <c r="F1893" s="36">
        <v>27546</v>
      </c>
      <c r="G1893" s="12">
        <v>50</v>
      </c>
      <c r="H1893" s="25">
        <v>7254.66</v>
      </c>
      <c r="I1893" s="13">
        <v>6313.0999999999904</v>
      </c>
      <c r="J1893" s="13">
        <f t="shared" si="29"/>
        <v>941.5600000000095</v>
      </c>
    </row>
    <row r="1894" spans="1:10" x14ac:dyDescent="0.25">
      <c r="A1894" s="19">
        <v>1886</v>
      </c>
      <c r="B1894" s="16" t="s">
        <v>24</v>
      </c>
      <c r="C1894" s="21" t="s">
        <v>25</v>
      </c>
      <c r="D1894" s="34">
        <v>199000000160750</v>
      </c>
      <c r="E1894" s="21" t="s">
        <v>13731</v>
      </c>
      <c r="F1894" s="36">
        <v>33147</v>
      </c>
      <c r="G1894" s="12">
        <v>25</v>
      </c>
      <c r="H1894" s="25">
        <v>2759360.52</v>
      </c>
      <c r="I1894" s="13">
        <v>2759360.52</v>
      </c>
      <c r="J1894" s="13">
        <f t="shared" si="29"/>
        <v>0</v>
      </c>
    </row>
    <row r="1895" spans="1:10" x14ac:dyDescent="0.25">
      <c r="A1895" s="19">
        <v>1887</v>
      </c>
      <c r="B1895" s="16" t="s">
        <v>24</v>
      </c>
      <c r="C1895" s="21" t="s">
        <v>25</v>
      </c>
      <c r="D1895" s="34">
        <v>199000000197980</v>
      </c>
      <c r="E1895" s="21" t="s">
        <v>13732</v>
      </c>
      <c r="F1895" s="36">
        <v>33147</v>
      </c>
      <c r="G1895" s="12">
        <v>12</v>
      </c>
      <c r="H1895" s="25">
        <v>16738.759999999998</v>
      </c>
      <c r="I1895" s="13">
        <v>16738.759999999998</v>
      </c>
      <c r="J1895" s="13">
        <f t="shared" si="29"/>
        <v>0</v>
      </c>
    </row>
    <row r="1896" spans="1:10" x14ac:dyDescent="0.25">
      <c r="A1896" s="19">
        <v>1888</v>
      </c>
      <c r="B1896" s="16" t="s">
        <v>24</v>
      </c>
      <c r="C1896" s="21" t="s">
        <v>25</v>
      </c>
      <c r="D1896" s="34">
        <v>199000000153440</v>
      </c>
      <c r="E1896" s="21" t="s">
        <v>1881</v>
      </c>
      <c r="F1896" s="36">
        <v>33147</v>
      </c>
      <c r="G1896" s="12">
        <v>50</v>
      </c>
      <c r="H1896" s="25">
        <v>75943.740000000005</v>
      </c>
      <c r="I1896" s="13">
        <v>42131.809999999903</v>
      </c>
      <c r="J1896" s="13">
        <f t="shared" si="29"/>
        <v>33811.930000000102</v>
      </c>
    </row>
    <row r="1897" spans="1:10" x14ac:dyDescent="0.25">
      <c r="A1897" s="19">
        <v>1889</v>
      </c>
      <c r="B1897" s="16" t="s">
        <v>24</v>
      </c>
      <c r="C1897" s="21" t="s">
        <v>25</v>
      </c>
      <c r="D1897" s="34">
        <v>199000000158300</v>
      </c>
      <c r="E1897" s="21" t="s">
        <v>13733</v>
      </c>
      <c r="F1897" s="36">
        <v>33147</v>
      </c>
      <c r="G1897" s="12">
        <v>25</v>
      </c>
      <c r="H1897" s="25">
        <v>644553.69999999995</v>
      </c>
      <c r="I1897" s="13">
        <v>644553.70000000205</v>
      </c>
      <c r="J1897" s="13">
        <f t="shared" si="29"/>
        <v>-2.0954757928848267E-9</v>
      </c>
    </row>
    <row r="1898" spans="1:10" x14ac:dyDescent="0.25">
      <c r="A1898" s="19">
        <v>1890</v>
      </c>
      <c r="B1898" s="16" t="s">
        <v>24</v>
      </c>
      <c r="C1898" s="21" t="s">
        <v>25</v>
      </c>
      <c r="D1898" s="34">
        <v>199000000158310</v>
      </c>
      <c r="E1898" s="21" t="s">
        <v>13734</v>
      </c>
      <c r="F1898" s="36">
        <v>33147</v>
      </c>
      <c r="G1898" s="12">
        <v>25</v>
      </c>
      <c r="H1898" s="25">
        <v>21809.48</v>
      </c>
      <c r="I1898" s="13">
        <v>21809.480000000101</v>
      </c>
      <c r="J1898" s="13">
        <f t="shared" si="29"/>
        <v>-1.0186340659856796E-10</v>
      </c>
    </row>
    <row r="1899" spans="1:10" x14ac:dyDescent="0.25">
      <c r="A1899" s="19">
        <v>1891</v>
      </c>
      <c r="B1899" s="16" t="s">
        <v>24</v>
      </c>
      <c r="C1899" s="21" t="s">
        <v>25</v>
      </c>
      <c r="D1899" s="34">
        <v>199000000147010</v>
      </c>
      <c r="E1899" s="21" t="s">
        <v>181</v>
      </c>
      <c r="F1899" s="36">
        <v>33147</v>
      </c>
      <c r="G1899" s="12">
        <v>50</v>
      </c>
      <c r="H1899" s="25">
        <v>3617964.42</v>
      </c>
      <c r="I1899" s="13">
        <v>2075680.97</v>
      </c>
      <c r="J1899" s="13">
        <f t="shared" si="29"/>
        <v>1542283.45</v>
      </c>
    </row>
    <row r="1900" spans="1:10" x14ac:dyDescent="0.25">
      <c r="A1900" s="19">
        <v>1892</v>
      </c>
      <c r="B1900" s="16" t="s">
        <v>24</v>
      </c>
      <c r="C1900" s="21" t="s">
        <v>25</v>
      </c>
      <c r="D1900" s="34">
        <v>199000000158320</v>
      </c>
      <c r="E1900" s="21" t="s">
        <v>13735</v>
      </c>
      <c r="F1900" s="36">
        <v>33147</v>
      </c>
      <c r="G1900" s="12">
        <v>25</v>
      </c>
      <c r="H1900" s="25">
        <v>1533629.39</v>
      </c>
      <c r="I1900" s="13">
        <v>1533629.39</v>
      </c>
      <c r="J1900" s="13">
        <f t="shared" si="29"/>
        <v>0</v>
      </c>
    </row>
    <row r="1901" spans="1:10" x14ac:dyDescent="0.25">
      <c r="A1901" s="19">
        <v>1893</v>
      </c>
      <c r="B1901" s="16" t="s">
        <v>24</v>
      </c>
      <c r="C1901" s="21" t="s">
        <v>25</v>
      </c>
      <c r="D1901" s="34">
        <v>199000000147020</v>
      </c>
      <c r="E1901" s="21" t="s">
        <v>1125</v>
      </c>
      <c r="F1901" s="36">
        <v>33147</v>
      </c>
      <c r="G1901" s="12">
        <v>50</v>
      </c>
      <c r="H1901" s="25">
        <v>235608.04</v>
      </c>
      <c r="I1901" s="13">
        <v>130709.01</v>
      </c>
      <c r="J1901" s="13">
        <f t="shared" si="29"/>
        <v>104899.03000000001</v>
      </c>
    </row>
    <row r="1902" spans="1:10" x14ac:dyDescent="0.25">
      <c r="A1902" s="19">
        <v>1894</v>
      </c>
      <c r="B1902" s="16" t="s">
        <v>24</v>
      </c>
      <c r="C1902" s="21" t="s">
        <v>25</v>
      </c>
      <c r="D1902" s="34">
        <v>199000000197970</v>
      </c>
      <c r="E1902" s="21" t="s">
        <v>13736</v>
      </c>
      <c r="F1902" s="36">
        <v>33147</v>
      </c>
      <c r="G1902" s="12">
        <v>12</v>
      </c>
      <c r="H1902" s="25">
        <v>11190.42</v>
      </c>
      <c r="I1902" s="13">
        <v>11190.42</v>
      </c>
      <c r="J1902" s="13">
        <f t="shared" si="29"/>
        <v>0</v>
      </c>
    </row>
    <row r="1903" spans="1:10" x14ac:dyDescent="0.25">
      <c r="A1903" s="19">
        <v>1895</v>
      </c>
      <c r="B1903" s="16" t="s">
        <v>24</v>
      </c>
      <c r="C1903" s="21" t="s">
        <v>25</v>
      </c>
      <c r="D1903" s="34">
        <v>199000000154940</v>
      </c>
      <c r="E1903" s="21" t="s">
        <v>480</v>
      </c>
      <c r="F1903" s="36">
        <v>33147</v>
      </c>
      <c r="G1903" s="12">
        <v>50</v>
      </c>
      <c r="H1903" s="25">
        <v>1021706.75</v>
      </c>
      <c r="I1903" s="13">
        <v>566549.81999999995</v>
      </c>
      <c r="J1903" s="13">
        <f t="shared" si="29"/>
        <v>455156.93000000005</v>
      </c>
    </row>
    <row r="1904" spans="1:10" x14ac:dyDescent="0.25">
      <c r="A1904" s="19">
        <v>1896</v>
      </c>
      <c r="B1904" s="16" t="s">
        <v>24</v>
      </c>
      <c r="C1904" s="21" t="s">
        <v>25</v>
      </c>
      <c r="D1904" s="34">
        <v>199000000147000</v>
      </c>
      <c r="E1904" s="21" t="s">
        <v>155</v>
      </c>
      <c r="F1904" s="36">
        <v>33147</v>
      </c>
      <c r="G1904" s="12">
        <v>50</v>
      </c>
      <c r="H1904" s="25">
        <v>4649050.79</v>
      </c>
      <c r="I1904" s="13">
        <v>2667367.98999999</v>
      </c>
      <c r="J1904" s="13">
        <f t="shared" si="29"/>
        <v>1981682.8000000101</v>
      </c>
    </row>
    <row r="1905" spans="1:10" x14ac:dyDescent="0.25">
      <c r="A1905" s="19">
        <v>1897</v>
      </c>
      <c r="B1905" s="16" t="s">
        <v>24</v>
      </c>
      <c r="C1905" s="21" t="s">
        <v>25</v>
      </c>
      <c r="D1905" s="34">
        <v>199000000158290</v>
      </c>
      <c r="E1905" s="21" t="s">
        <v>13737</v>
      </c>
      <c r="F1905" s="36">
        <v>33147</v>
      </c>
      <c r="G1905" s="12">
        <v>25</v>
      </c>
      <c r="H1905" s="25">
        <v>142194.62</v>
      </c>
      <c r="I1905" s="13">
        <v>142194.62</v>
      </c>
      <c r="J1905" s="13">
        <f t="shared" si="29"/>
        <v>0</v>
      </c>
    </row>
    <row r="1906" spans="1:10" x14ac:dyDescent="0.25">
      <c r="A1906" s="19">
        <v>1898</v>
      </c>
      <c r="B1906" s="16" t="s">
        <v>24</v>
      </c>
      <c r="C1906" s="21" t="s">
        <v>25</v>
      </c>
      <c r="D1906" s="34">
        <v>199000000197950</v>
      </c>
      <c r="E1906" s="21" t="s">
        <v>13738</v>
      </c>
      <c r="F1906" s="36">
        <v>33147</v>
      </c>
      <c r="G1906" s="12">
        <v>12</v>
      </c>
      <c r="H1906" s="25">
        <v>1352822.92</v>
      </c>
      <c r="I1906" s="13">
        <v>1352822.92</v>
      </c>
      <c r="J1906" s="13">
        <f t="shared" si="29"/>
        <v>0</v>
      </c>
    </row>
    <row r="1907" spans="1:10" x14ac:dyDescent="0.25">
      <c r="A1907" s="19">
        <v>1899</v>
      </c>
      <c r="B1907" s="16" t="s">
        <v>24</v>
      </c>
      <c r="C1907" s="21" t="s">
        <v>25</v>
      </c>
      <c r="D1907" s="34">
        <v>199000000153430</v>
      </c>
      <c r="E1907" s="21" t="s">
        <v>3960</v>
      </c>
      <c r="F1907" s="36">
        <v>33147</v>
      </c>
      <c r="G1907" s="12">
        <v>50</v>
      </c>
      <c r="H1907" s="25">
        <v>12191.39</v>
      </c>
      <c r="I1907" s="13">
        <v>6763.4099999999798</v>
      </c>
      <c r="J1907" s="13">
        <f t="shared" si="29"/>
        <v>5427.9800000000196</v>
      </c>
    </row>
    <row r="1908" spans="1:10" x14ac:dyDescent="0.25">
      <c r="A1908" s="19">
        <v>1900</v>
      </c>
      <c r="B1908" s="16" t="s">
        <v>24</v>
      </c>
      <c r="C1908" s="21" t="s">
        <v>25</v>
      </c>
      <c r="D1908" s="34">
        <v>199000000146990</v>
      </c>
      <c r="E1908" s="21" t="s">
        <v>407</v>
      </c>
      <c r="F1908" s="36">
        <v>33147</v>
      </c>
      <c r="G1908" s="12">
        <v>50</v>
      </c>
      <c r="H1908" s="25">
        <v>1363440.52</v>
      </c>
      <c r="I1908" s="13">
        <v>782266.86999999895</v>
      </c>
      <c r="J1908" s="13">
        <f t="shared" si="29"/>
        <v>581173.65000000107</v>
      </c>
    </row>
    <row r="1909" spans="1:10" x14ac:dyDescent="0.25">
      <c r="A1909" s="19">
        <v>1901</v>
      </c>
      <c r="B1909" s="16" t="s">
        <v>24</v>
      </c>
      <c r="C1909" s="21" t="s">
        <v>25</v>
      </c>
      <c r="D1909" s="34">
        <v>199000000160740</v>
      </c>
      <c r="E1909" s="21" t="s">
        <v>13739</v>
      </c>
      <c r="F1909" s="36">
        <v>33147</v>
      </c>
      <c r="G1909" s="12">
        <v>25</v>
      </c>
      <c r="H1909" s="25">
        <v>585485.98</v>
      </c>
      <c r="I1909" s="13">
        <v>585485.97999999905</v>
      </c>
      <c r="J1909" s="13">
        <f t="shared" si="29"/>
        <v>9.3132257461547852E-10</v>
      </c>
    </row>
    <row r="1910" spans="1:10" x14ac:dyDescent="0.25">
      <c r="A1910" s="19">
        <v>1902</v>
      </c>
      <c r="B1910" s="16" t="s">
        <v>24</v>
      </c>
      <c r="C1910" s="21" t="s">
        <v>25</v>
      </c>
      <c r="D1910" s="34">
        <v>199000000158260</v>
      </c>
      <c r="E1910" s="21" t="s">
        <v>13740</v>
      </c>
      <c r="F1910" s="36">
        <v>33147</v>
      </c>
      <c r="G1910" s="12">
        <v>25</v>
      </c>
      <c r="H1910" s="25">
        <v>2446431.7000000002</v>
      </c>
      <c r="I1910" s="13">
        <v>2446431.7000000002</v>
      </c>
      <c r="J1910" s="13">
        <f t="shared" si="29"/>
        <v>0</v>
      </c>
    </row>
    <row r="1911" spans="1:10" x14ac:dyDescent="0.25">
      <c r="A1911" s="19">
        <v>1903</v>
      </c>
      <c r="B1911" s="16" t="s">
        <v>24</v>
      </c>
      <c r="C1911" s="21" t="s">
        <v>25</v>
      </c>
      <c r="D1911" s="34">
        <v>199000000197960</v>
      </c>
      <c r="E1911" s="21" t="s">
        <v>13741</v>
      </c>
      <c r="F1911" s="36">
        <v>33147</v>
      </c>
      <c r="G1911" s="12">
        <v>12</v>
      </c>
      <c r="H1911" s="25">
        <v>176366.23</v>
      </c>
      <c r="I1911" s="13">
        <v>176366.23</v>
      </c>
      <c r="J1911" s="13">
        <f t="shared" si="29"/>
        <v>0</v>
      </c>
    </row>
    <row r="1912" spans="1:10" x14ac:dyDescent="0.25">
      <c r="A1912" s="19">
        <v>1904</v>
      </c>
      <c r="B1912" s="16" t="s">
        <v>24</v>
      </c>
      <c r="C1912" s="21" t="s">
        <v>25</v>
      </c>
      <c r="D1912" s="34">
        <v>199000000158280</v>
      </c>
      <c r="E1912" s="21" t="s">
        <v>13742</v>
      </c>
      <c r="F1912" s="36">
        <v>33147</v>
      </c>
      <c r="G1912" s="12">
        <v>25</v>
      </c>
      <c r="H1912" s="25">
        <v>137885.07999999999</v>
      </c>
      <c r="I1912" s="13">
        <v>137885.07999999999</v>
      </c>
      <c r="J1912" s="13">
        <f t="shared" si="29"/>
        <v>0</v>
      </c>
    </row>
    <row r="1913" spans="1:10" x14ac:dyDescent="0.25">
      <c r="A1913" s="19">
        <v>1905</v>
      </c>
      <c r="B1913" s="16" t="s">
        <v>24</v>
      </c>
      <c r="C1913" s="21" t="s">
        <v>25</v>
      </c>
      <c r="D1913" s="34">
        <v>199000000158270</v>
      </c>
      <c r="E1913" s="21" t="s">
        <v>13743</v>
      </c>
      <c r="F1913" s="36">
        <v>33147</v>
      </c>
      <c r="G1913" s="12">
        <v>25</v>
      </c>
      <c r="H1913" s="25">
        <v>971181.52</v>
      </c>
      <c r="I1913" s="13">
        <v>971181.51999999897</v>
      </c>
      <c r="J1913" s="13">
        <f t="shared" si="29"/>
        <v>1.0477378964424133E-9</v>
      </c>
    </row>
    <row r="1914" spans="1:10" x14ac:dyDescent="0.25">
      <c r="A1914" s="19">
        <v>1906</v>
      </c>
      <c r="B1914" s="16" t="s">
        <v>24</v>
      </c>
      <c r="C1914" s="21" t="s">
        <v>25</v>
      </c>
      <c r="D1914" s="34">
        <v>201810000003173</v>
      </c>
      <c r="E1914" s="21" t="s">
        <v>970</v>
      </c>
      <c r="F1914" s="36">
        <v>42943</v>
      </c>
      <c r="G1914" s="12">
        <v>25</v>
      </c>
      <c r="H1914" s="25">
        <v>149218.21</v>
      </c>
      <c r="I1914" s="13">
        <v>7031.64</v>
      </c>
      <c r="J1914" s="13">
        <f t="shared" si="29"/>
        <v>142186.56999999998</v>
      </c>
    </row>
    <row r="1915" spans="1:10" x14ac:dyDescent="0.25">
      <c r="A1915" s="19">
        <v>1907</v>
      </c>
      <c r="B1915" s="16" t="s">
        <v>24</v>
      </c>
      <c r="C1915" s="21" t="s">
        <v>25</v>
      </c>
      <c r="D1915" s="34">
        <v>201810000003175</v>
      </c>
      <c r="E1915" s="21" t="s">
        <v>884</v>
      </c>
      <c r="F1915" s="36">
        <v>42923</v>
      </c>
      <c r="G1915" s="12">
        <v>25</v>
      </c>
      <c r="H1915" s="25">
        <v>173314.71</v>
      </c>
      <c r="I1915" s="13">
        <v>8547.0400000000009</v>
      </c>
      <c r="J1915" s="13">
        <f t="shared" si="29"/>
        <v>164767.66999999998</v>
      </c>
    </row>
    <row r="1916" spans="1:10" x14ac:dyDescent="0.25">
      <c r="A1916" s="19">
        <v>1908</v>
      </c>
      <c r="B1916" s="16" t="s">
        <v>24</v>
      </c>
      <c r="C1916" s="21" t="s">
        <v>25</v>
      </c>
      <c r="D1916" s="34">
        <v>199500000147230</v>
      </c>
      <c r="E1916" s="21" t="s">
        <v>1088</v>
      </c>
      <c r="F1916" s="36">
        <v>34973</v>
      </c>
      <c r="G1916" s="12">
        <v>50</v>
      </c>
      <c r="H1916" s="25">
        <v>208089.32</v>
      </c>
      <c r="I1916" s="13">
        <v>96120.879999999903</v>
      </c>
      <c r="J1916" s="13">
        <f t="shared" si="29"/>
        <v>111968.4400000001</v>
      </c>
    </row>
    <row r="1917" spans="1:10" x14ac:dyDescent="0.25">
      <c r="A1917" s="19">
        <v>1909</v>
      </c>
      <c r="B1917" s="16" t="s">
        <v>24</v>
      </c>
      <c r="C1917" s="21" t="s">
        <v>25</v>
      </c>
      <c r="D1917" s="34">
        <v>199500000158810</v>
      </c>
      <c r="E1917" s="21" t="s">
        <v>1762</v>
      </c>
      <c r="F1917" s="36">
        <v>34973</v>
      </c>
      <c r="G1917" s="12">
        <v>25</v>
      </c>
      <c r="H1917" s="25">
        <v>491024</v>
      </c>
      <c r="I1917" s="13">
        <v>451394.93</v>
      </c>
      <c r="J1917" s="13">
        <f t="shared" si="29"/>
        <v>39629.070000000007</v>
      </c>
    </row>
    <row r="1918" spans="1:10" x14ac:dyDescent="0.25">
      <c r="A1918" s="19">
        <v>1910</v>
      </c>
      <c r="B1918" s="16" t="s">
        <v>24</v>
      </c>
      <c r="C1918" s="21" t="s">
        <v>25</v>
      </c>
      <c r="D1918" s="34">
        <v>199500000198110</v>
      </c>
      <c r="E1918" s="21" t="s">
        <v>13744</v>
      </c>
      <c r="F1918" s="36">
        <v>34973</v>
      </c>
      <c r="G1918" s="12">
        <v>12</v>
      </c>
      <c r="H1918" s="25">
        <v>695610</v>
      </c>
      <c r="I1918" s="13">
        <v>695610</v>
      </c>
      <c r="J1918" s="13">
        <f t="shared" si="29"/>
        <v>0</v>
      </c>
    </row>
    <row r="1919" spans="1:10" x14ac:dyDescent="0.25">
      <c r="A1919" s="19">
        <v>1911</v>
      </c>
      <c r="B1919" s="16" t="s">
        <v>24</v>
      </c>
      <c r="C1919" s="21" t="s">
        <v>25</v>
      </c>
      <c r="D1919" s="34">
        <v>199500000153640</v>
      </c>
      <c r="E1919" s="21" t="s">
        <v>7197</v>
      </c>
      <c r="F1919" s="36">
        <v>34973</v>
      </c>
      <c r="G1919" s="12">
        <v>50</v>
      </c>
      <c r="H1919" s="25">
        <v>575</v>
      </c>
      <c r="I1919" s="13">
        <v>261.25</v>
      </c>
      <c r="J1919" s="13">
        <f t="shared" si="29"/>
        <v>313.75</v>
      </c>
    </row>
    <row r="1920" spans="1:10" x14ac:dyDescent="0.25">
      <c r="A1920" s="19">
        <v>1912</v>
      </c>
      <c r="B1920" s="16" t="s">
        <v>24</v>
      </c>
      <c r="C1920" s="21" t="s">
        <v>25</v>
      </c>
      <c r="D1920" s="34">
        <v>199500000147220</v>
      </c>
      <c r="E1920" s="21" t="s">
        <v>2517</v>
      </c>
      <c r="F1920" s="36">
        <v>34973</v>
      </c>
      <c r="G1920" s="12">
        <v>50</v>
      </c>
      <c r="H1920" s="25">
        <v>28666.32</v>
      </c>
      <c r="I1920" s="13">
        <v>13021.16</v>
      </c>
      <c r="J1920" s="13">
        <f t="shared" si="29"/>
        <v>15645.16</v>
      </c>
    </row>
    <row r="1921" spans="1:10" x14ac:dyDescent="0.25">
      <c r="A1921" s="19">
        <v>1913</v>
      </c>
      <c r="B1921" s="16" t="s">
        <v>24</v>
      </c>
      <c r="C1921" s="21" t="s">
        <v>25</v>
      </c>
      <c r="D1921" s="34">
        <v>199500000160780</v>
      </c>
      <c r="E1921" s="21" t="s">
        <v>2920</v>
      </c>
      <c r="F1921" s="36">
        <v>34973</v>
      </c>
      <c r="G1921" s="12">
        <v>25</v>
      </c>
      <c r="H1921" s="25">
        <v>136107</v>
      </c>
      <c r="I1921" s="13">
        <v>124965.27</v>
      </c>
      <c r="J1921" s="13">
        <f t="shared" si="29"/>
        <v>11141.729999999996</v>
      </c>
    </row>
    <row r="1922" spans="1:10" x14ac:dyDescent="0.25">
      <c r="A1922" s="19">
        <v>1914</v>
      </c>
      <c r="B1922" s="16" t="s">
        <v>24</v>
      </c>
      <c r="C1922" s="21" t="s">
        <v>25</v>
      </c>
      <c r="D1922" s="34">
        <v>199500000153650</v>
      </c>
      <c r="E1922" s="21" t="s">
        <v>290</v>
      </c>
      <c r="F1922" s="36">
        <v>34973</v>
      </c>
      <c r="G1922" s="12">
        <v>50</v>
      </c>
      <c r="H1922" s="25">
        <v>1690367.48</v>
      </c>
      <c r="I1922" s="13">
        <v>780819.46000000101</v>
      </c>
      <c r="J1922" s="13">
        <f t="shared" si="29"/>
        <v>909548.01999999897</v>
      </c>
    </row>
    <row r="1923" spans="1:10" x14ac:dyDescent="0.25">
      <c r="A1923" s="19">
        <v>1915</v>
      </c>
      <c r="B1923" s="16" t="s">
        <v>24</v>
      </c>
      <c r="C1923" s="21" t="s">
        <v>25</v>
      </c>
      <c r="D1923" s="34">
        <v>199500000158780</v>
      </c>
      <c r="E1923" s="21" t="s">
        <v>1920</v>
      </c>
      <c r="F1923" s="36">
        <v>34973</v>
      </c>
      <c r="G1923" s="12">
        <v>25</v>
      </c>
      <c r="H1923" s="25">
        <v>396028</v>
      </c>
      <c r="I1923" s="13">
        <v>364065.72</v>
      </c>
      <c r="J1923" s="13">
        <f t="shared" si="29"/>
        <v>31962.280000000028</v>
      </c>
    </row>
    <row r="1924" spans="1:10" x14ac:dyDescent="0.25">
      <c r="A1924" s="19">
        <v>1916</v>
      </c>
      <c r="B1924" s="16" t="s">
        <v>24</v>
      </c>
      <c r="C1924" s="21" t="s">
        <v>25</v>
      </c>
      <c r="D1924" s="34">
        <v>199500000198120</v>
      </c>
      <c r="E1924" s="21" t="s">
        <v>13745</v>
      </c>
      <c r="F1924" s="36">
        <v>34973</v>
      </c>
      <c r="G1924" s="12">
        <v>12</v>
      </c>
      <c r="H1924" s="25">
        <v>13389</v>
      </c>
      <c r="I1924" s="13">
        <v>13389</v>
      </c>
      <c r="J1924" s="13">
        <f t="shared" si="29"/>
        <v>0</v>
      </c>
    </row>
    <row r="1925" spans="1:10" x14ac:dyDescent="0.25">
      <c r="A1925" s="19">
        <v>1917</v>
      </c>
      <c r="B1925" s="16" t="s">
        <v>24</v>
      </c>
      <c r="C1925" s="21" t="s">
        <v>25</v>
      </c>
      <c r="D1925" s="34">
        <v>199500000158800</v>
      </c>
      <c r="E1925" s="21" t="s">
        <v>1927</v>
      </c>
      <c r="F1925" s="36">
        <v>34973</v>
      </c>
      <c r="G1925" s="12">
        <v>25</v>
      </c>
      <c r="H1925" s="25">
        <v>391156.88</v>
      </c>
      <c r="I1925" s="13">
        <v>359587.72</v>
      </c>
      <c r="J1925" s="13">
        <f t="shared" si="29"/>
        <v>31569.160000000033</v>
      </c>
    </row>
    <row r="1926" spans="1:10" x14ac:dyDescent="0.25">
      <c r="A1926" s="19">
        <v>1918</v>
      </c>
      <c r="B1926" s="16" t="s">
        <v>24</v>
      </c>
      <c r="C1926" s="21" t="s">
        <v>25</v>
      </c>
      <c r="D1926" s="34">
        <v>199500000158790</v>
      </c>
      <c r="E1926" s="21" t="s">
        <v>3281</v>
      </c>
      <c r="F1926" s="36">
        <v>34973</v>
      </c>
      <c r="G1926" s="12">
        <v>25</v>
      </c>
      <c r="H1926" s="25">
        <v>103864</v>
      </c>
      <c r="I1926" s="13">
        <v>95361.629999999903</v>
      </c>
      <c r="J1926" s="13">
        <f t="shared" si="29"/>
        <v>8502.3700000000972</v>
      </c>
    </row>
    <row r="1927" spans="1:10" x14ac:dyDescent="0.25">
      <c r="A1927" s="19">
        <v>1919</v>
      </c>
      <c r="B1927" s="16" t="s">
        <v>24</v>
      </c>
      <c r="C1927" s="21" t="s">
        <v>25</v>
      </c>
      <c r="D1927" s="34">
        <v>199500000198300</v>
      </c>
      <c r="E1927" s="21" t="s">
        <v>13746</v>
      </c>
      <c r="F1927" s="36">
        <v>34973</v>
      </c>
      <c r="G1927" s="12">
        <v>12</v>
      </c>
      <c r="H1927" s="25">
        <v>545951</v>
      </c>
      <c r="I1927" s="13">
        <v>545951</v>
      </c>
      <c r="J1927" s="13">
        <f t="shared" si="29"/>
        <v>0</v>
      </c>
    </row>
    <row r="1928" spans="1:10" x14ac:dyDescent="0.25">
      <c r="A1928" s="19">
        <v>1920</v>
      </c>
      <c r="B1928" s="16" t="s">
        <v>24</v>
      </c>
      <c r="C1928" s="21" t="s">
        <v>25</v>
      </c>
      <c r="D1928" s="34">
        <v>199500000155210</v>
      </c>
      <c r="E1928" s="21" t="s">
        <v>793</v>
      </c>
      <c r="F1928" s="36">
        <v>34973</v>
      </c>
      <c r="G1928" s="12">
        <v>50</v>
      </c>
      <c r="H1928" s="25">
        <v>395143.52</v>
      </c>
      <c r="I1928" s="13">
        <v>194686.66</v>
      </c>
      <c r="J1928" s="13">
        <f t="shared" si="29"/>
        <v>200456.86000000002</v>
      </c>
    </row>
    <row r="1929" spans="1:10" x14ac:dyDescent="0.25">
      <c r="A1929" s="19">
        <v>1921</v>
      </c>
      <c r="B1929" s="16" t="s">
        <v>24</v>
      </c>
      <c r="C1929" s="21" t="s">
        <v>25</v>
      </c>
      <c r="D1929" s="34">
        <v>199500000147250</v>
      </c>
      <c r="E1929" s="21" t="s">
        <v>216</v>
      </c>
      <c r="F1929" s="36">
        <v>34973</v>
      </c>
      <c r="G1929" s="12">
        <v>50</v>
      </c>
      <c r="H1929" s="25">
        <v>2346259</v>
      </c>
      <c r="I1929" s="13">
        <v>1083791.08</v>
      </c>
      <c r="J1929" s="13">
        <f t="shared" ref="J1929:J1992" si="30">SUM(H1929-I1929)</f>
        <v>1262467.92</v>
      </c>
    </row>
    <row r="1930" spans="1:10" x14ac:dyDescent="0.25">
      <c r="A1930" s="19">
        <v>1922</v>
      </c>
      <c r="B1930" s="16" t="s">
        <v>24</v>
      </c>
      <c r="C1930" s="21" t="s">
        <v>25</v>
      </c>
      <c r="D1930" s="34">
        <v>199500000147270</v>
      </c>
      <c r="E1930" s="21" t="s">
        <v>536</v>
      </c>
      <c r="F1930" s="36">
        <v>34973</v>
      </c>
      <c r="G1930" s="12">
        <v>50</v>
      </c>
      <c r="H1930" s="25">
        <v>709787.5</v>
      </c>
      <c r="I1930" s="13">
        <v>327867.03999999998</v>
      </c>
      <c r="J1930" s="13">
        <f t="shared" si="30"/>
        <v>381920.46</v>
      </c>
    </row>
    <row r="1931" spans="1:10" x14ac:dyDescent="0.25">
      <c r="A1931" s="19">
        <v>1923</v>
      </c>
      <c r="B1931" s="16" t="s">
        <v>24</v>
      </c>
      <c r="C1931" s="21" t="s">
        <v>25</v>
      </c>
      <c r="D1931" s="34">
        <v>199500000198130</v>
      </c>
      <c r="E1931" s="21" t="s">
        <v>13747</v>
      </c>
      <c r="F1931" s="36">
        <v>34973</v>
      </c>
      <c r="G1931" s="12">
        <v>12</v>
      </c>
      <c r="H1931" s="25">
        <v>2969521.55</v>
      </c>
      <c r="I1931" s="13">
        <v>2969521.55</v>
      </c>
      <c r="J1931" s="13">
        <f t="shared" si="30"/>
        <v>0</v>
      </c>
    </row>
    <row r="1932" spans="1:10" x14ac:dyDescent="0.25">
      <c r="A1932" s="19">
        <v>1924</v>
      </c>
      <c r="B1932" s="16" t="s">
        <v>24</v>
      </c>
      <c r="C1932" s="21" t="s">
        <v>25</v>
      </c>
      <c r="D1932" s="34">
        <v>199500000155030</v>
      </c>
      <c r="E1932" s="21" t="s">
        <v>41</v>
      </c>
      <c r="F1932" s="36">
        <v>34973</v>
      </c>
      <c r="G1932" s="12">
        <v>50</v>
      </c>
      <c r="H1932" s="25">
        <v>16221600.27</v>
      </c>
      <c r="I1932" s="13">
        <v>7493928.3399999999</v>
      </c>
      <c r="J1932" s="13">
        <f t="shared" si="30"/>
        <v>8727671.9299999997</v>
      </c>
    </row>
    <row r="1933" spans="1:10" x14ac:dyDescent="0.25">
      <c r="A1933" s="19">
        <v>1925</v>
      </c>
      <c r="B1933" s="16" t="s">
        <v>24</v>
      </c>
      <c r="C1933" s="21" t="s">
        <v>25</v>
      </c>
      <c r="D1933" s="34">
        <v>199500000155030</v>
      </c>
      <c r="E1933" s="21" t="s">
        <v>41</v>
      </c>
      <c r="F1933" s="36">
        <v>37895</v>
      </c>
      <c r="G1933" s="12">
        <v>50</v>
      </c>
      <c r="H1933" s="25">
        <v>10905.63</v>
      </c>
      <c r="I1933" s="13">
        <v>3364.1700000000101</v>
      </c>
      <c r="J1933" s="13">
        <f t="shared" si="30"/>
        <v>7541.4599999999891</v>
      </c>
    </row>
    <row r="1934" spans="1:10" x14ac:dyDescent="0.25">
      <c r="A1934" s="19">
        <v>1926</v>
      </c>
      <c r="B1934" s="16" t="s">
        <v>24</v>
      </c>
      <c r="C1934" s="21" t="s">
        <v>25</v>
      </c>
      <c r="D1934" s="34">
        <v>199500000153670</v>
      </c>
      <c r="E1934" s="21" t="s">
        <v>1105</v>
      </c>
      <c r="F1934" s="36">
        <v>34973</v>
      </c>
      <c r="G1934" s="12">
        <v>50</v>
      </c>
      <c r="H1934" s="25">
        <v>197580.38</v>
      </c>
      <c r="I1934" s="13">
        <v>89747.980000000302</v>
      </c>
      <c r="J1934" s="13">
        <f t="shared" si="30"/>
        <v>107832.3999999997</v>
      </c>
    </row>
    <row r="1935" spans="1:10" x14ac:dyDescent="0.25">
      <c r="A1935" s="19">
        <v>1927</v>
      </c>
      <c r="B1935" s="16" t="s">
        <v>24</v>
      </c>
      <c r="C1935" s="21" t="s">
        <v>25</v>
      </c>
      <c r="D1935" s="34">
        <v>199500000153660</v>
      </c>
      <c r="E1935" s="21" t="s">
        <v>167</v>
      </c>
      <c r="F1935" s="36">
        <v>34973</v>
      </c>
      <c r="G1935" s="12">
        <v>50</v>
      </c>
      <c r="H1935" s="25">
        <v>3126734.67</v>
      </c>
      <c r="I1935" s="13">
        <v>1444310.74</v>
      </c>
      <c r="J1935" s="13">
        <f t="shared" si="30"/>
        <v>1682423.93</v>
      </c>
    </row>
    <row r="1936" spans="1:10" x14ac:dyDescent="0.25">
      <c r="A1936" s="19">
        <v>1928</v>
      </c>
      <c r="B1936" s="16" t="s">
        <v>24</v>
      </c>
      <c r="C1936" s="21" t="s">
        <v>25</v>
      </c>
      <c r="D1936" s="34">
        <v>199500000147280</v>
      </c>
      <c r="E1936" s="21" t="s">
        <v>4866</v>
      </c>
      <c r="F1936" s="36">
        <v>34973</v>
      </c>
      <c r="G1936" s="12">
        <v>50</v>
      </c>
      <c r="H1936" s="25">
        <v>5800</v>
      </c>
      <c r="I1936" s="13">
        <v>2634.64</v>
      </c>
      <c r="J1936" s="13">
        <f t="shared" si="30"/>
        <v>3165.36</v>
      </c>
    </row>
    <row r="1937" spans="1:10" x14ac:dyDescent="0.25">
      <c r="A1937" s="19">
        <v>1929</v>
      </c>
      <c r="B1937" s="16" t="s">
        <v>24</v>
      </c>
      <c r="C1937" s="21" t="s">
        <v>25</v>
      </c>
      <c r="D1937" s="34">
        <v>199500000158820</v>
      </c>
      <c r="E1937" s="21" t="s">
        <v>1427</v>
      </c>
      <c r="F1937" s="36">
        <v>34973</v>
      </c>
      <c r="G1937" s="12">
        <v>25</v>
      </c>
      <c r="H1937" s="25">
        <v>802849</v>
      </c>
      <c r="I1937" s="13">
        <v>738053.42999999796</v>
      </c>
      <c r="J1937" s="13">
        <f t="shared" si="30"/>
        <v>64795.570000002044</v>
      </c>
    </row>
    <row r="1938" spans="1:10" x14ac:dyDescent="0.25">
      <c r="A1938" s="19">
        <v>1930</v>
      </c>
      <c r="B1938" s="16" t="s">
        <v>24</v>
      </c>
      <c r="C1938" s="21" t="s">
        <v>25</v>
      </c>
      <c r="D1938" s="34">
        <v>199500000158840</v>
      </c>
      <c r="E1938" s="21" t="s">
        <v>731</v>
      </c>
      <c r="F1938" s="36">
        <v>34973</v>
      </c>
      <c r="G1938" s="12">
        <v>25</v>
      </c>
      <c r="H1938" s="25">
        <v>2882762</v>
      </c>
      <c r="I1938" s="13">
        <v>2650102.7899999898</v>
      </c>
      <c r="J1938" s="13">
        <f t="shared" si="30"/>
        <v>232659.21000001021</v>
      </c>
    </row>
    <row r="1939" spans="1:10" x14ac:dyDescent="0.25">
      <c r="A1939" s="19">
        <v>1931</v>
      </c>
      <c r="B1939" s="16" t="s">
        <v>24</v>
      </c>
      <c r="C1939" s="21" t="s">
        <v>25</v>
      </c>
      <c r="D1939" s="34">
        <v>199500000147240</v>
      </c>
      <c r="E1939" s="21" t="s">
        <v>197</v>
      </c>
      <c r="F1939" s="36">
        <v>34973</v>
      </c>
      <c r="G1939" s="12">
        <v>50</v>
      </c>
      <c r="H1939" s="25">
        <v>2652854.2400000002</v>
      </c>
      <c r="I1939" s="13">
        <v>1225414.49</v>
      </c>
      <c r="J1939" s="13">
        <f t="shared" si="30"/>
        <v>1427439.7500000002</v>
      </c>
    </row>
    <row r="1940" spans="1:10" x14ac:dyDescent="0.25">
      <c r="A1940" s="19">
        <v>1932</v>
      </c>
      <c r="B1940" s="16" t="s">
        <v>24</v>
      </c>
      <c r="C1940" s="21" t="s">
        <v>25</v>
      </c>
      <c r="D1940" s="34">
        <v>199500000147260</v>
      </c>
      <c r="E1940" s="21" t="s">
        <v>1623</v>
      </c>
      <c r="F1940" s="36">
        <v>34973</v>
      </c>
      <c r="G1940" s="12">
        <v>50</v>
      </c>
      <c r="H1940" s="25">
        <v>88816</v>
      </c>
      <c r="I1940" s="13">
        <v>40343.21</v>
      </c>
      <c r="J1940" s="13">
        <f t="shared" si="30"/>
        <v>48472.79</v>
      </c>
    </row>
    <row r="1941" spans="1:10" x14ac:dyDescent="0.25">
      <c r="A1941" s="19">
        <v>1933</v>
      </c>
      <c r="B1941" s="16" t="s">
        <v>24</v>
      </c>
      <c r="C1941" s="21" t="s">
        <v>25</v>
      </c>
      <c r="D1941" s="34">
        <v>199500000158830</v>
      </c>
      <c r="E1941" s="21" t="s">
        <v>1736</v>
      </c>
      <c r="F1941" s="36">
        <v>34973</v>
      </c>
      <c r="G1941" s="12">
        <v>25</v>
      </c>
      <c r="H1941" s="25">
        <v>511826</v>
      </c>
      <c r="I1941" s="13">
        <v>470518.03000000102</v>
      </c>
      <c r="J1941" s="13">
        <f t="shared" si="30"/>
        <v>41307.969999998983</v>
      </c>
    </row>
    <row r="1942" spans="1:10" x14ac:dyDescent="0.25">
      <c r="A1942" s="19">
        <v>1934</v>
      </c>
      <c r="B1942" s="16" t="s">
        <v>24</v>
      </c>
      <c r="C1942" s="21" t="s">
        <v>25</v>
      </c>
      <c r="D1942" s="34">
        <v>199100000146610</v>
      </c>
      <c r="E1942" s="21" t="s">
        <v>219</v>
      </c>
      <c r="F1942" s="36">
        <v>33512</v>
      </c>
      <c r="G1942" s="12">
        <v>50</v>
      </c>
      <c r="H1942" s="25">
        <v>2768927.28</v>
      </c>
      <c r="I1942" s="13">
        <v>1510866.39</v>
      </c>
      <c r="J1942" s="13">
        <f t="shared" si="30"/>
        <v>1258060.8899999999</v>
      </c>
    </row>
    <row r="1943" spans="1:10" x14ac:dyDescent="0.25">
      <c r="A1943" s="19">
        <v>1935</v>
      </c>
      <c r="B1943" s="16" t="s">
        <v>24</v>
      </c>
      <c r="C1943" s="21" t="s">
        <v>25</v>
      </c>
      <c r="D1943" s="34">
        <v>199100000157890</v>
      </c>
      <c r="E1943" s="21" t="s">
        <v>13748</v>
      </c>
      <c r="F1943" s="36">
        <v>33512</v>
      </c>
      <c r="G1943" s="12">
        <v>25</v>
      </c>
      <c r="H1943" s="25">
        <v>9481.41</v>
      </c>
      <c r="I1943" s="13">
        <v>9481.41</v>
      </c>
      <c r="J1943" s="13">
        <f t="shared" si="30"/>
        <v>0</v>
      </c>
    </row>
    <row r="1944" spans="1:10" x14ac:dyDescent="0.25">
      <c r="A1944" s="19">
        <v>1936</v>
      </c>
      <c r="B1944" s="16" t="s">
        <v>24</v>
      </c>
      <c r="C1944" s="21" t="s">
        <v>25</v>
      </c>
      <c r="D1944" s="34">
        <v>199100000157910</v>
      </c>
      <c r="E1944" s="21" t="s">
        <v>13749</v>
      </c>
      <c r="F1944" s="36">
        <v>33512</v>
      </c>
      <c r="G1944" s="12">
        <v>25</v>
      </c>
      <c r="H1944" s="25">
        <v>112348.88</v>
      </c>
      <c r="I1944" s="13">
        <v>112348.88</v>
      </c>
      <c r="J1944" s="13">
        <f t="shared" si="30"/>
        <v>0</v>
      </c>
    </row>
    <row r="1945" spans="1:10" x14ac:dyDescent="0.25">
      <c r="A1945" s="19">
        <v>1937</v>
      </c>
      <c r="B1945" s="16" t="s">
        <v>24</v>
      </c>
      <c r="C1945" s="21" t="s">
        <v>25</v>
      </c>
      <c r="D1945" s="34">
        <v>199100000197370</v>
      </c>
      <c r="E1945" s="21" t="s">
        <v>13750</v>
      </c>
      <c r="F1945" s="36">
        <v>33512</v>
      </c>
      <c r="G1945" s="12">
        <v>25</v>
      </c>
      <c r="H1945" s="25">
        <v>66149.34</v>
      </c>
      <c r="I1945" s="13">
        <v>66149.339999999895</v>
      </c>
      <c r="J1945" s="13">
        <f t="shared" si="30"/>
        <v>1.0186340659856796E-10</v>
      </c>
    </row>
    <row r="1946" spans="1:10" x14ac:dyDescent="0.25">
      <c r="A1946" s="19">
        <v>1938</v>
      </c>
      <c r="B1946" s="16" t="s">
        <v>24</v>
      </c>
      <c r="C1946" s="21" t="s">
        <v>25</v>
      </c>
      <c r="D1946" s="34">
        <v>199100000157900</v>
      </c>
      <c r="E1946" s="21" t="s">
        <v>13751</v>
      </c>
      <c r="F1946" s="36">
        <v>33512</v>
      </c>
      <c r="G1946" s="12">
        <v>25</v>
      </c>
      <c r="H1946" s="25">
        <v>159598.39999999999</v>
      </c>
      <c r="I1946" s="13">
        <v>159598.39999999999</v>
      </c>
      <c r="J1946" s="13">
        <f t="shared" si="30"/>
        <v>0</v>
      </c>
    </row>
    <row r="1947" spans="1:10" x14ac:dyDescent="0.25">
      <c r="A1947" s="19">
        <v>1939</v>
      </c>
      <c r="B1947" s="16" t="s">
        <v>24</v>
      </c>
      <c r="C1947" s="21" t="s">
        <v>25</v>
      </c>
      <c r="D1947" s="34">
        <v>199500000147570</v>
      </c>
      <c r="E1947" s="21" t="s">
        <v>398</v>
      </c>
      <c r="F1947" s="36">
        <v>34973</v>
      </c>
      <c r="G1947" s="12">
        <v>50</v>
      </c>
      <c r="H1947" s="25">
        <v>1120557</v>
      </c>
      <c r="I1947" s="13">
        <v>517611.05000000098</v>
      </c>
      <c r="J1947" s="13">
        <f t="shared" si="30"/>
        <v>602945.94999999902</v>
      </c>
    </row>
    <row r="1948" spans="1:10" x14ac:dyDescent="0.25">
      <c r="A1948" s="19">
        <v>1940</v>
      </c>
      <c r="B1948" s="16" t="s">
        <v>24</v>
      </c>
      <c r="C1948" s="21" t="s">
        <v>25</v>
      </c>
      <c r="D1948" s="34">
        <v>199500000198280</v>
      </c>
      <c r="E1948" s="21" t="s">
        <v>13752</v>
      </c>
      <c r="F1948" s="36">
        <v>34973</v>
      </c>
      <c r="G1948" s="12">
        <v>12</v>
      </c>
      <c r="H1948" s="25">
        <v>131651</v>
      </c>
      <c r="I1948" s="13">
        <v>131651</v>
      </c>
      <c r="J1948" s="13">
        <f t="shared" si="30"/>
        <v>0</v>
      </c>
    </row>
    <row r="1949" spans="1:10" x14ac:dyDescent="0.25">
      <c r="A1949" s="19">
        <v>1941</v>
      </c>
      <c r="B1949" s="16" t="s">
        <v>24</v>
      </c>
      <c r="C1949" s="21" t="s">
        <v>25</v>
      </c>
      <c r="D1949" s="34">
        <v>199500000153810</v>
      </c>
      <c r="E1949" s="21" t="s">
        <v>692</v>
      </c>
      <c r="F1949" s="36">
        <v>34973</v>
      </c>
      <c r="G1949" s="12">
        <v>50</v>
      </c>
      <c r="H1949" s="25">
        <v>466578</v>
      </c>
      <c r="I1949" s="13">
        <v>215522.890000001</v>
      </c>
      <c r="J1949" s="13">
        <f t="shared" si="30"/>
        <v>251055.109999999</v>
      </c>
    </row>
    <row r="1950" spans="1:10" x14ac:dyDescent="0.25">
      <c r="A1950" s="19">
        <v>1942</v>
      </c>
      <c r="B1950" s="16" t="s">
        <v>24</v>
      </c>
      <c r="C1950" s="21" t="s">
        <v>25</v>
      </c>
      <c r="D1950" s="34">
        <v>199500000159050</v>
      </c>
      <c r="E1950" s="21" t="s">
        <v>2204</v>
      </c>
      <c r="F1950" s="36">
        <v>34973</v>
      </c>
      <c r="G1950" s="12">
        <v>25</v>
      </c>
      <c r="H1950" s="25">
        <v>274070</v>
      </c>
      <c r="I1950" s="13">
        <v>251950.54</v>
      </c>
      <c r="J1950" s="13">
        <f t="shared" si="30"/>
        <v>22119.459999999992</v>
      </c>
    </row>
    <row r="1951" spans="1:10" x14ac:dyDescent="0.25">
      <c r="A1951" s="19">
        <v>1943</v>
      </c>
      <c r="B1951" s="16" t="s">
        <v>24</v>
      </c>
      <c r="C1951" s="21" t="s">
        <v>25</v>
      </c>
      <c r="D1951" s="34">
        <v>199500000159060</v>
      </c>
      <c r="E1951" s="21" t="s">
        <v>1436</v>
      </c>
      <c r="F1951" s="36">
        <v>34973</v>
      </c>
      <c r="G1951" s="12">
        <v>25</v>
      </c>
      <c r="H1951" s="25">
        <v>790338</v>
      </c>
      <c r="I1951" s="13">
        <v>726552.2</v>
      </c>
      <c r="J1951" s="13">
        <f t="shared" si="30"/>
        <v>63785.800000000047</v>
      </c>
    </row>
    <row r="1952" spans="1:10" x14ac:dyDescent="0.25">
      <c r="A1952" s="19">
        <v>1944</v>
      </c>
      <c r="B1952" s="16" t="s">
        <v>24</v>
      </c>
      <c r="C1952" s="21" t="s">
        <v>25</v>
      </c>
      <c r="D1952" s="34">
        <v>199500000198290</v>
      </c>
      <c r="E1952" s="21" t="s">
        <v>13753</v>
      </c>
      <c r="F1952" s="36">
        <v>34973</v>
      </c>
      <c r="G1952" s="12">
        <v>12</v>
      </c>
      <c r="H1952" s="25">
        <v>136854</v>
      </c>
      <c r="I1952" s="13">
        <v>136854</v>
      </c>
      <c r="J1952" s="13">
        <f t="shared" si="30"/>
        <v>0</v>
      </c>
    </row>
    <row r="1953" spans="1:10" x14ac:dyDescent="0.25">
      <c r="A1953" s="19">
        <v>1945</v>
      </c>
      <c r="B1953" s="16" t="s">
        <v>24</v>
      </c>
      <c r="C1953" s="21" t="s">
        <v>25</v>
      </c>
      <c r="D1953" s="34">
        <v>199500000153820</v>
      </c>
      <c r="E1953" s="21" t="s">
        <v>870</v>
      </c>
      <c r="F1953" s="36">
        <v>34973</v>
      </c>
      <c r="G1953" s="12">
        <v>50</v>
      </c>
      <c r="H1953" s="25">
        <v>314298.62</v>
      </c>
      <c r="I1953" s="13">
        <v>145181.56</v>
      </c>
      <c r="J1953" s="13">
        <f t="shared" si="30"/>
        <v>169117.06</v>
      </c>
    </row>
    <row r="1954" spans="1:10" x14ac:dyDescent="0.25">
      <c r="A1954" s="19">
        <v>1946</v>
      </c>
      <c r="B1954" s="16" t="s">
        <v>24</v>
      </c>
      <c r="C1954" s="21" t="s">
        <v>25</v>
      </c>
      <c r="D1954" s="34">
        <v>199500000159070</v>
      </c>
      <c r="E1954" s="21" t="s">
        <v>2355</v>
      </c>
      <c r="F1954" s="36">
        <v>34973</v>
      </c>
      <c r="G1954" s="12">
        <v>25</v>
      </c>
      <c r="H1954" s="25">
        <v>232245</v>
      </c>
      <c r="I1954" s="13">
        <v>213501.11</v>
      </c>
      <c r="J1954" s="13">
        <f t="shared" si="30"/>
        <v>18743.890000000014</v>
      </c>
    </row>
    <row r="1955" spans="1:10" x14ac:dyDescent="0.25">
      <c r="A1955" s="19">
        <v>1947</v>
      </c>
      <c r="B1955" s="16" t="s">
        <v>24</v>
      </c>
      <c r="C1955" s="21" t="s">
        <v>25</v>
      </c>
      <c r="D1955" s="34">
        <v>199500000159080</v>
      </c>
      <c r="E1955" s="21" t="s">
        <v>2975</v>
      </c>
      <c r="F1955" s="36">
        <v>34973</v>
      </c>
      <c r="G1955" s="12">
        <v>25</v>
      </c>
      <c r="H1955" s="25">
        <v>130970</v>
      </c>
      <c r="I1955" s="13">
        <v>120248.78</v>
      </c>
      <c r="J1955" s="13">
        <f t="shared" si="30"/>
        <v>10721.220000000001</v>
      </c>
    </row>
    <row r="1956" spans="1:10" x14ac:dyDescent="0.25">
      <c r="A1956" s="19">
        <v>1948</v>
      </c>
      <c r="B1956" s="16" t="s">
        <v>24</v>
      </c>
      <c r="C1956" s="21" t="s">
        <v>25</v>
      </c>
      <c r="D1956" s="34">
        <v>199500000147560</v>
      </c>
      <c r="E1956" s="21" t="s">
        <v>188</v>
      </c>
      <c r="F1956" s="36">
        <v>34973</v>
      </c>
      <c r="G1956" s="12">
        <v>50</v>
      </c>
      <c r="H1956" s="25">
        <v>2834100</v>
      </c>
      <c r="I1956" s="13">
        <v>1309136.08</v>
      </c>
      <c r="J1956" s="13">
        <f t="shared" si="30"/>
        <v>1524963.92</v>
      </c>
    </row>
    <row r="1957" spans="1:10" x14ac:dyDescent="0.25">
      <c r="A1957" s="19">
        <v>1949</v>
      </c>
      <c r="B1957" s="16" t="s">
        <v>24</v>
      </c>
      <c r="C1957" s="21" t="s">
        <v>25</v>
      </c>
      <c r="D1957" s="34">
        <v>199500000198270</v>
      </c>
      <c r="E1957" s="21" t="s">
        <v>13754</v>
      </c>
      <c r="F1957" s="36">
        <v>34973</v>
      </c>
      <c r="G1957" s="12">
        <v>12</v>
      </c>
      <c r="H1957" s="25">
        <v>235464</v>
      </c>
      <c r="I1957" s="13">
        <v>235464</v>
      </c>
      <c r="J1957" s="13">
        <f t="shared" si="30"/>
        <v>0</v>
      </c>
    </row>
    <row r="1958" spans="1:10" x14ac:dyDescent="0.25">
      <c r="A1958" s="19">
        <v>1950</v>
      </c>
      <c r="B1958" s="16" t="s">
        <v>24</v>
      </c>
      <c r="C1958" s="21" t="s">
        <v>25</v>
      </c>
      <c r="D1958" s="34">
        <v>199500000155200</v>
      </c>
      <c r="E1958" s="21" t="s">
        <v>5910</v>
      </c>
      <c r="F1958" s="36">
        <v>34973</v>
      </c>
      <c r="G1958" s="12">
        <v>50</v>
      </c>
      <c r="H1958" s="25">
        <v>3040</v>
      </c>
      <c r="I1958" s="13">
        <v>1380.77</v>
      </c>
      <c r="J1958" s="13">
        <f t="shared" si="30"/>
        <v>1659.23</v>
      </c>
    </row>
    <row r="1959" spans="1:10" x14ac:dyDescent="0.25">
      <c r="A1959" s="19">
        <v>1951</v>
      </c>
      <c r="B1959" s="16" t="s">
        <v>24</v>
      </c>
      <c r="C1959" s="21" t="s">
        <v>25</v>
      </c>
      <c r="D1959" s="34">
        <v>199500000153800</v>
      </c>
      <c r="E1959" s="21" t="s">
        <v>632</v>
      </c>
      <c r="F1959" s="36">
        <v>34973</v>
      </c>
      <c r="G1959" s="12">
        <v>50</v>
      </c>
      <c r="H1959" s="25">
        <v>534540</v>
      </c>
      <c r="I1959" s="13">
        <v>246916.28</v>
      </c>
      <c r="J1959" s="13">
        <f t="shared" si="30"/>
        <v>287623.71999999997</v>
      </c>
    </row>
    <row r="1960" spans="1:10" x14ac:dyDescent="0.25">
      <c r="A1960" s="19">
        <v>1952</v>
      </c>
      <c r="B1960" s="16" t="s">
        <v>24</v>
      </c>
      <c r="C1960" s="21" t="s">
        <v>25</v>
      </c>
      <c r="D1960" s="34">
        <v>199500000159030</v>
      </c>
      <c r="E1960" s="21" t="s">
        <v>2719</v>
      </c>
      <c r="F1960" s="36">
        <v>34973</v>
      </c>
      <c r="G1960" s="12">
        <v>25</v>
      </c>
      <c r="H1960" s="25">
        <v>158170</v>
      </c>
      <c r="I1960" s="13">
        <v>145222.21</v>
      </c>
      <c r="J1960" s="13">
        <f t="shared" si="30"/>
        <v>12947.790000000008</v>
      </c>
    </row>
    <row r="1961" spans="1:10" x14ac:dyDescent="0.25">
      <c r="A1961" s="19">
        <v>1953</v>
      </c>
      <c r="B1961" s="16" t="s">
        <v>24</v>
      </c>
      <c r="C1961" s="21" t="s">
        <v>25</v>
      </c>
      <c r="D1961" s="34">
        <v>199500000159040</v>
      </c>
      <c r="E1961" s="21" t="s">
        <v>1809</v>
      </c>
      <c r="F1961" s="36">
        <v>34973</v>
      </c>
      <c r="G1961" s="12">
        <v>25</v>
      </c>
      <c r="H1961" s="25">
        <v>461890</v>
      </c>
      <c r="I1961" s="13">
        <v>424612.16999999899</v>
      </c>
      <c r="J1961" s="13">
        <f t="shared" si="30"/>
        <v>37277.830000001006</v>
      </c>
    </row>
    <row r="1962" spans="1:10" x14ac:dyDescent="0.25">
      <c r="A1962" s="19">
        <v>1954</v>
      </c>
      <c r="B1962" s="16" t="s">
        <v>24</v>
      </c>
      <c r="C1962" s="21" t="s">
        <v>25</v>
      </c>
      <c r="D1962" s="34">
        <v>200810000019427</v>
      </c>
      <c r="E1962" s="21" t="s">
        <v>151</v>
      </c>
      <c r="F1962" s="36">
        <v>39296</v>
      </c>
      <c r="G1962" s="12">
        <v>50</v>
      </c>
      <c r="H1962" s="25">
        <v>2595528.2599999998</v>
      </c>
      <c r="I1962" s="13">
        <v>579407.05000000005</v>
      </c>
      <c r="J1962" s="13">
        <f t="shared" si="30"/>
        <v>2016121.2099999997</v>
      </c>
    </row>
    <row r="1963" spans="1:10" x14ac:dyDescent="0.25">
      <c r="A1963" s="19">
        <v>1955</v>
      </c>
      <c r="B1963" s="16" t="s">
        <v>24</v>
      </c>
      <c r="C1963" s="21" t="s">
        <v>25</v>
      </c>
      <c r="D1963" s="34">
        <v>200810000019424</v>
      </c>
      <c r="E1963" s="21" t="s">
        <v>28</v>
      </c>
      <c r="F1963" s="36">
        <v>39721</v>
      </c>
      <c r="G1963" s="12">
        <v>50</v>
      </c>
      <c r="H1963" s="25">
        <v>33200217.809999999</v>
      </c>
      <c r="I1963" s="13">
        <v>6572932.8600000096</v>
      </c>
      <c r="J1963" s="13">
        <f t="shared" si="30"/>
        <v>26627284.949999988</v>
      </c>
    </row>
    <row r="1964" spans="1:10" x14ac:dyDescent="0.25">
      <c r="A1964" s="19">
        <v>1956</v>
      </c>
      <c r="B1964" s="16" t="s">
        <v>24</v>
      </c>
      <c r="C1964" s="21" t="s">
        <v>25</v>
      </c>
      <c r="D1964" s="34">
        <v>200810000019424</v>
      </c>
      <c r="E1964" s="21" t="s">
        <v>28</v>
      </c>
      <c r="F1964" s="36">
        <v>39721</v>
      </c>
      <c r="G1964" s="12">
        <v>50</v>
      </c>
      <c r="H1964" s="25">
        <v>213650.83</v>
      </c>
      <c r="I1964" s="13">
        <v>42553.23</v>
      </c>
      <c r="J1964" s="13">
        <f t="shared" si="30"/>
        <v>171097.59999999998</v>
      </c>
    </row>
    <row r="1965" spans="1:10" x14ac:dyDescent="0.25">
      <c r="A1965" s="19">
        <v>1957</v>
      </c>
      <c r="B1965" s="16" t="s">
        <v>24</v>
      </c>
      <c r="C1965" s="21" t="s">
        <v>25</v>
      </c>
      <c r="D1965" s="34">
        <v>201110000041086</v>
      </c>
      <c r="E1965" s="21" t="s">
        <v>329</v>
      </c>
      <c r="F1965" s="36">
        <v>40690</v>
      </c>
      <c r="G1965" s="12">
        <v>25</v>
      </c>
      <c r="H1965" s="25">
        <v>937062.01</v>
      </c>
      <c r="I1965" s="13">
        <v>139836.39000000001</v>
      </c>
      <c r="J1965" s="13">
        <f t="shared" si="30"/>
        <v>797225.62</v>
      </c>
    </row>
    <row r="1966" spans="1:10" x14ac:dyDescent="0.25">
      <c r="A1966" s="19">
        <v>1958</v>
      </c>
      <c r="B1966" s="16" t="s">
        <v>24</v>
      </c>
      <c r="C1966" s="21" t="s">
        <v>25</v>
      </c>
      <c r="D1966" s="34">
        <v>201410000013649</v>
      </c>
      <c r="E1966" s="21" t="s">
        <v>487</v>
      </c>
      <c r="F1966" s="36">
        <v>41487</v>
      </c>
      <c r="G1966" s="12">
        <v>30</v>
      </c>
      <c r="H1966" s="25">
        <v>534064.64000000001</v>
      </c>
      <c r="I1966" s="13">
        <v>91875.419999999896</v>
      </c>
      <c r="J1966" s="13">
        <f t="shared" si="30"/>
        <v>442189.22000000009</v>
      </c>
    </row>
    <row r="1967" spans="1:10" x14ac:dyDescent="0.25">
      <c r="A1967" s="19">
        <v>1959</v>
      </c>
      <c r="B1967" s="16" t="s">
        <v>24</v>
      </c>
      <c r="C1967" s="21" t="s">
        <v>25</v>
      </c>
      <c r="D1967" s="34">
        <v>198700000154650</v>
      </c>
      <c r="E1967" s="21" t="s">
        <v>1000</v>
      </c>
      <c r="F1967" s="36">
        <v>32021</v>
      </c>
      <c r="G1967" s="12">
        <v>50</v>
      </c>
      <c r="H1967" s="25">
        <v>343468.28</v>
      </c>
      <c r="I1967" s="13">
        <v>210869.76000000001</v>
      </c>
      <c r="J1967" s="13">
        <f t="shared" si="30"/>
        <v>132598.52000000002</v>
      </c>
    </row>
    <row r="1968" spans="1:10" x14ac:dyDescent="0.25">
      <c r="A1968" s="19">
        <v>1960</v>
      </c>
      <c r="B1968" s="16" t="s">
        <v>24</v>
      </c>
      <c r="C1968" s="21" t="s">
        <v>25</v>
      </c>
      <c r="D1968" s="34">
        <v>200100000169990</v>
      </c>
      <c r="E1968" s="21" t="s">
        <v>110</v>
      </c>
      <c r="F1968" s="36">
        <v>37164</v>
      </c>
      <c r="G1968" s="12">
        <v>50</v>
      </c>
      <c r="H1968" s="25">
        <v>4265010.3600000003</v>
      </c>
      <c r="I1968" s="13">
        <v>1481878.38</v>
      </c>
      <c r="J1968" s="13">
        <f t="shared" si="30"/>
        <v>2783131.9800000004</v>
      </c>
    </row>
    <row r="1969" spans="1:10" x14ac:dyDescent="0.25">
      <c r="A1969" s="19">
        <v>1961</v>
      </c>
      <c r="B1969" s="16" t="s">
        <v>24</v>
      </c>
      <c r="C1969" s="21" t="s">
        <v>25</v>
      </c>
      <c r="D1969" s="34">
        <v>200100000169990</v>
      </c>
      <c r="E1969" s="21" t="s">
        <v>110</v>
      </c>
      <c r="F1969" s="36">
        <v>37894</v>
      </c>
      <c r="G1969" s="12">
        <v>50</v>
      </c>
      <c r="H1969" s="25">
        <v>33473.449999999997</v>
      </c>
      <c r="I1969" s="13">
        <v>10103.25</v>
      </c>
      <c r="J1969" s="13">
        <f t="shared" si="30"/>
        <v>23370.199999999997</v>
      </c>
    </row>
    <row r="1970" spans="1:10" x14ac:dyDescent="0.25">
      <c r="A1970" s="19">
        <v>1962</v>
      </c>
      <c r="B1970" s="16" t="s">
        <v>24</v>
      </c>
      <c r="C1970" s="21" t="s">
        <v>25</v>
      </c>
      <c r="D1970" s="34">
        <v>200100000169990</v>
      </c>
      <c r="E1970" s="21" t="s">
        <v>110</v>
      </c>
      <c r="F1970" s="36">
        <v>38261</v>
      </c>
      <c r="G1970" s="12">
        <v>50</v>
      </c>
      <c r="H1970" s="25">
        <v>37166.28</v>
      </c>
      <c r="I1970" s="13">
        <v>10474.6</v>
      </c>
      <c r="J1970" s="13">
        <f t="shared" si="30"/>
        <v>26691.68</v>
      </c>
    </row>
    <row r="1971" spans="1:10" x14ac:dyDescent="0.25">
      <c r="A1971" s="19">
        <v>1963</v>
      </c>
      <c r="B1971" s="16" t="s">
        <v>24</v>
      </c>
      <c r="C1971" s="21" t="s">
        <v>25</v>
      </c>
      <c r="D1971" s="34">
        <v>200100000169990</v>
      </c>
      <c r="E1971" s="21" t="s">
        <v>110</v>
      </c>
      <c r="F1971" s="36">
        <v>38625</v>
      </c>
      <c r="G1971" s="12">
        <v>50</v>
      </c>
      <c r="H1971" s="25">
        <v>15778.67</v>
      </c>
      <c r="I1971" s="13">
        <v>4102.4800000000096</v>
      </c>
      <c r="J1971" s="13">
        <f t="shared" si="30"/>
        <v>11676.189999999991</v>
      </c>
    </row>
    <row r="1972" spans="1:10" x14ac:dyDescent="0.25">
      <c r="A1972" s="19">
        <v>1964</v>
      </c>
      <c r="B1972" s="16" t="s">
        <v>24</v>
      </c>
      <c r="C1972" s="21" t="s">
        <v>25</v>
      </c>
      <c r="D1972" s="34">
        <v>201410000013656</v>
      </c>
      <c r="E1972" s="21" t="s">
        <v>1043</v>
      </c>
      <c r="F1972" s="36">
        <v>41099</v>
      </c>
      <c r="G1972" s="12">
        <v>25</v>
      </c>
      <c r="H1972" s="25">
        <v>161608.78</v>
      </c>
      <c r="I1972" s="13">
        <v>40247.74</v>
      </c>
      <c r="J1972" s="13">
        <f t="shared" si="30"/>
        <v>121361.04000000001</v>
      </c>
    </row>
    <row r="1973" spans="1:10" x14ac:dyDescent="0.25">
      <c r="A1973" s="19">
        <v>1965</v>
      </c>
      <c r="B1973" s="16" t="s">
        <v>24</v>
      </c>
      <c r="C1973" s="21" t="s">
        <v>25</v>
      </c>
      <c r="D1973" s="34">
        <v>201110000041073</v>
      </c>
      <c r="E1973" s="21" t="s">
        <v>372</v>
      </c>
      <c r="F1973" s="36">
        <v>40684</v>
      </c>
      <c r="G1973" s="12">
        <v>40</v>
      </c>
      <c r="H1973" s="25">
        <v>810746.95</v>
      </c>
      <c r="I1973" s="13">
        <v>148798.64000000001</v>
      </c>
      <c r="J1973" s="13">
        <f t="shared" si="30"/>
        <v>661948.30999999994</v>
      </c>
    </row>
    <row r="1974" spans="1:10" x14ac:dyDescent="0.25">
      <c r="A1974" s="19">
        <v>1966</v>
      </c>
      <c r="B1974" s="16" t="s">
        <v>24</v>
      </c>
      <c r="C1974" s="21" t="s">
        <v>25</v>
      </c>
      <c r="D1974" s="34">
        <v>200000000147690</v>
      </c>
      <c r="E1974" s="21" t="s">
        <v>818</v>
      </c>
      <c r="F1974" s="36">
        <v>36799</v>
      </c>
      <c r="G1974" s="12">
        <v>50</v>
      </c>
      <c r="H1974" s="25">
        <v>301745.24</v>
      </c>
      <c r="I1974" s="13">
        <v>109878.67</v>
      </c>
      <c r="J1974" s="13">
        <f t="shared" si="30"/>
        <v>191866.57</v>
      </c>
    </row>
    <row r="1975" spans="1:10" x14ac:dyDescent="0.25">
      <c r="A1975" s="19">
        <v>1967</v>
      </c>
      <c r="B1975" s="16" t="s">
        <v>24</v>
      </c>
      <c r="C1975" s="21" t="s">
        <v>25</v>
      </c>
      <c r="D1975" s="34">
        <v>200000000147680</v>
      </c>
      <c r="E1975" s="21" t="s">
        <v>246</v>
      </c>
      <c r="F1975" s="36">
        <v>36799</v>
      </c>
      <c r="G1975" s="12">
        <v>50</v>
      </c>
      <c r="H1975" s="25">
        <v>1825000</v>
      </c>
      <c r="I1975" s="13">
        <v>691451.35</v>
      </c>
      <c r="J1975" s="13">
        <f t="shared" si="30"/>
        <v>1133548.6499999999</v>
      </c>
    </row>
    <row r="1976" spans="1:10" x14ac:dyDescent="0.25">
      <c r="A1976" s="19">
        <v>1968</v>
      </c>
      <c r="B1976" s="16" t="s">
        <v>24</v>
      </c>
      <c r="C1976" s="21" t="s">
        <v>25</v>
      </c>
      <c r="D1976" s="34">
        <v>200000000159180</v>
      </c>
      <c r="E1976" s="21" t="s">
        <v>754</v>
      </c>
      <c r="F1976" s="36">
        <v>36799</v>
      </c>
      <c r="G1976" s="12">
        <v>25</v>
      </c>
      <c r="H1976" s="25">
        <v>813199.39</v>
      </c>
      <c r="I1976" s="13">
        <v>592101.30000000098</v>
      </c>
      <c r="J1976" s="13">
        <f t="shared" si="30"/>
        <v>221098.08999999904</v>
      </c>
    </row>
    <row r="1977" spans="1:10" x14ac:dyDescent="0.25">
      <c r="A1977" s="19">
        <v>1969</v>
      </c>
      <c r="B1977" s="16" t="s">
        <v>24</v>
      </c>
      <c r="C1977" s="21" t="s">
        <v>25</v>
      </c>
      <c r="D1977" s="34">
        <v>201410000017964</v>
      </c>
      <c r="E1977" s="21" t="s">
        <v>1525</v>
      </c>
      <c r="F1977" s="36">
        <v>41661</v>
      </c>
      <c r="G1977" s="12">
        <v>40</v>
      </c>
      <c r="H1977" s="25">
        <v>63800</v>
      </c>
      <c r="I1977" s="13">
        <v>7477.02</v>
      </c>
      <c r="J1977" s="13">
        <f t="shared" si="30"/>
        <v>56322.979999999996</v>
      </c>
    </row>
    <row r="1978" spans="1:10" x14ac:dyDescent="0.25">
      <c r="A1978" s="19">
        <v>1970</v>
      </c>
      <c r="B1978" s="16" t="s">
        <v>24</v>
      </c>
      <c r="C1978" s="21" t="s">
        <v>25</v>
      </c>
      <c r="D1978" s="34">
        <v>200810000015175</v>
      </c>
      <c r="E1978" s="21" t="s">
        <v>30</v>
      </c>
      <c r="F1978" s="36">
        <v>39355</v>
      </c>
      <c r="G1978" s="12">
        <v>25</v>
      </c>
      <c r="H1978" s="25">
        <v>34331217.590000004</v>
      </c>
      <c r="I1978" s="13">
        <v>15025130.960000001</v>
      </c>
      <c r="J1978" s="13">
        <f t="shared" si="30"/>
        <v>19306086.630000003</v>
      </c>
    </row>
    <row r="1979" spans="1:10" x14ac:dyDescent="0.25">
      <c r="A1979" s="19">
        <v>1971</v>
      </c>
      <c r="B1979" s="16" t="s">
        <v>24</v>
      </c>
      <c r="C1979" s="21" t="s">
        <v>25</v>
      </c>
      <c r="D1979" s="34">
        <v>200910000028381</v>
      </c>
      <c r="E1979" s="21" t="s">
        <v>29</v>
      </c>
      <c r="F1979" s="36">
        <v>39722</v>
      </c>
      <c r="G1979" s="12">
        <v>25</v>
      </c>
      <c r="H1979" s="25">
        <v>42185704.649999999</v>
      </c>
      <c r="I1979" s="13">
        <v>16639159.26</v>
      </c>
      <c r="J1979" s="13">
        <f t="shared" si="30"/>
        <v>25546545.390000001</v>
      </c>
    </row>
    <row r="1980" spans="1:10" x14ac:dyDescent="0.25">
      <c r="A1980" s="19">
        <v>1972</v>
      </c>
      <c r="B1980" s="16" t="s">
        <v>24</v>
      </c>
      <c r="C1980" s="21" t="s">
        <v>25</v>
      </c>
      <c r="D1980" s="34">
        <v>200910000028381</v>
      </c>
      <c r="E1980" s="21" t="s">
        <v>29</v>
      </c>
      <c r="F1980" s="36">
        <v>40451</v>
      </c>
      <c r="G1980" s="12">
        <v>25</v>
      </c>
      <c r="H1980" s="25">
        <v>2830328.31</v>
      </c>
      <c r="I1980" s="13">
        <v>905704.98999999894</v>
      </c>
      <c r="J1980" s="13">
        <f t="shared" si="30"/>
        <v>1924623.3200000012</v>
      </c>
    </row>
    <row r="1981" spans="1:10" x14ac:dyDescent="0.25">
      <c r="A1981" s="19">
        <v>1973</v>
      </c>
      <c r="B1981" s="16" t="s">
        <v>24</v>
      </c>
      <c r="C1981" s="21" t="s">
        <v>25</v>
      </c>
      <c r="D1981" s="34">
        <v>201410000010295</v>
      </c>
      <c r="E1981" s="21" t="s">
        <v>572</v>
      </c>
      <c r="F1981" s="36">
        <v>41243</v>
      </c>
      <c r="G1981" s="12">
        <v>25</v>
      </c>
      <c r="H1981" s="25">
        <v>439487.76</v>
      </c>
      <c r="I1981" s="13">
        <v>101423.86</v>
      </c>
      <c r="J1981" s="13">
        <f t="shared" si="30"/>
        <v>338063.9</v>
      </c>
    </row>
    <row r="1982" spans="1:10" x14ac:dyDescent="0.25">
      <c r="A1982" s="19">
        <v>1974</v>
      </c>
      <c r="B1982" s="16" t="s">
        <v>24</v>
      </c>
      <c r="C1982" s="21" t="s">
        <v>25</v>
      </c>
      <c r="D1982" s="34" t="s">
        <v>7703</v>
      </c>
      <c r="E1982" s="21" t="s">
        <v>7704</v>
      </c>
      <c r="F1982" s="36">
        <v>36069</v>
      </c>
      <c r="G1982" s="12">
        <v>20</v>
      </c>
      <c r="H1982" s="25">
        <v>106429.26</v>
      </c>
      <c r="I1982" s="13">
        <v>106414.68</v>
      </c>
      <c r="J1982" s="13">
        <f t="shared" si="30"/>
        <v>14.580000000001746</v>
      </c>
    </row>
    <row r="1983" spans="1:10" x14ac:dyDescent="0.25">
      <c r="A1983" s="19">
        <v>1975</v>
      </c>
      <c r="B1983" s="16" t="s">
        <v>24</v>
      </c>
      <c r="C1983" s="21" t="s">
        <v>25</v>
      </c>
      <c r="D1983" s="34">
        <v>199800000147410</v>
      </c>
      <c r="E1983" s="21" t="s">
        <v>802</v>
      </c>
      <c r="F1983" s="36">
        <v>36068</v>
      </c>
      <c r="G1983" s="12">
        <v>50</v>
      </c>
      <c r="H1983" s="25">
        <v>350000</v>
      </c>
      <c r="I1983" s="13">
        <v>151594.54</v>
      </c>
      <c r="J1983" s="13">
        <f t="shared" si="30"/>
        <v>198405.46</v>
      </c>
    </row>
    <row r="1984" spans="1:10" x14ac:dyDescent="0.25">
      <c r="A1984" s="19">
        <v>1976</v>
      </c>
      <c r="B1984" s="16" t="s">
        <v>24</v>
      </c>
      <c r="C1984" s="21" t="s">
        <v>25</v>
      </c>
      <c r="D1984" s="34">
        <v>199800000147410</v>
      </c>
      <c r="E1984" s="21" t="s">
        <v>802</v>
      </c>
      <c r="F1984" s="36">
        <v>38261</v>
      </c>
      <c r="G1984" s="12">
        <v>50</v>
      </c>
      <c r="H1984" s="25">
        <v>193500.06</v>
      </c>
      <c r="I1984" s="13">
        <v>51892.31</v>
      </c>
      <c r="J1984" s="13">
        <f t="shared" si="30"/>
        <v>141607.75</v>
      </c>
    </row>
    <row r="1985" spans="1:10" x14ac:dyDescent="0.25">
      <c r="A1985" s="19">
        <v>1977</v>
      </c>
      <c r="B1985" s="16" t="s">
        <v>24</v>
      </c>
      <c r="C1985" s="21" t="s">
        <v>25</v>
      </c>
      <c r="D1985" s="34">
        <v>201410000010297</v>
      </c>
      <c r="E1985" s="21" t="s">
        <v>1423</v>
      </c>
      <c r="F1985" s="36">
        <v>41276</v>
      </c>
      <c r="G1985" s="12">
        <v>40</v>
      </c>
      <c r="H1985" s="25">
        <v>75801.649999999994</v>
      </c>
      <c r="I1985" s="13">
        <v>10853.56</v>
      </c>
      <c r="J1985" s="13">
        <f t="shared" si="30"/>
        <v>64948.09</v>
      </c>
    </row>
    <row r="1986" spans="1:10" x14ac:dyDescent="0.25">
      <c r="A1986" s="19">
        <v>1978</v>
      </c>
      <c r="B1986" s="16" t="s">
        <v>24</v>
      </c>
      <c r="C1986" s="21" t="s">
        <v>25</v>
      </c>
      <c r="D1986" s="34">
        <v>199800000153680</v>
      </c>
      <c r="E1986" s="21" t="s">
        <v>2471</v>
      </c>
      <c r="F1986" s="36">
        <v>36068</v>
      </c>
      <c r="G1986" s="12">
        <v>50</v>
      </c>
      <c r="H1986" s="25">
        <v>27175.18</v>
      </c>
      <c r="I1986" s="13">
        <v>10867.05</v>
      </c>
      <c r="J1986" s="13">
        <f t="shared" si="30"/>
        <v>16308.130000000001</v>
      </c>
    </row>
    <row r="1987" spans="1:10" x14ac:dyDescent="0.25">
      <c r="A1987" s="19">
        <v>1979</v>
      </c>
      <c r="B1987" s="16" t="s">
        <v>24</v>
      </c>
      <c r="C1987" s="21" t="s">
        <v>25</v>
      </c>
      <c r="D1987" s="34">
        <v>199800000147290</v>
      </c>
      <c r="E1987" s="21" t="s">
        <v>55</v>
      </c>
      <c r="F1987" s="36">
        <v>36068</v>
      </c>
      <c r="G1987" s="12">
        <v>50</v>
      </c>
      <c r="H1987" s="25">
        <v>9829706.1799999997</v>
      </c>
      <c r="I1987" s="13">
        <v>3922545.86</v>
      </c>
      <c r="J1987" s="13">
        <f t="shared" si="30"/>
        <v>5907160.3200000003</v>
      </c>
    </row>
    <row r="1988" spans="1:10" x14ac:dyDescent="0.25">
      <c r="A1988" s="19">
        <v>1980</v>
      </c>
      <c r="B1988" s="16" t="s">
        <v>24</v>
      </c>
      <c r="C1988" s="21" t="s">
        <v>25</v>
      </c>
      <c r="D1988" s="34">
        <v>199800000147290</v>
      </c>
      <c r="E1988" s="21" t="s">
        <v>55</v>
      </c>
      <c r="F1988" s="36">
        <v>37895</v>
      </c>
      <c r="G1988" s="12">
        <v>50</v>
      </c>
      <c r="H1988" s="25">
        <v>10378.040000000001</v>
      </c>
      <c r="I1988" s="13">
        <v>3164.47</v>
      </c>
      <c r="J1988" s="13">
        <f t="shared" si="30"/>
        <v>7213.5700000000015</v>
      </c>
    </row>
    <row r="1989" spans="1:10" x14ac:dyDescent="0.25">
      <c r="A1989" s="19">
        <v>1981</v>
      </c>
      <c r="B1989" s="16" t="s">
        <v>24</v>
      </c>
      <c r="C1989" s="21" t="s">
        <v>25</v>
      </c>
      <c r="D1989" s="34">
        <v>201710000000651</v>
      </c>
      <c r="E1989" s="21" t="s">
        <v>771</v>
      </c>
      <c r="F1989" s="36">
        <v>42352</v>
      </c>
      <c r="G1989" s="12">
        <v>40</v>
      </c>
      <c r="H1989" s="25">
        <v>227692.21</v>
      </c>
      <c r="I1989" s="13">
        <v>15907.3</v>
      </c>
      <c r="J1989" s="13">
        <f t="shared" si="30"/>
        <v>211784.91</v>
      </c>
    </row>
    <row r="1990" spans="1:10" x14ac:dyDescent="0.25">
      <c r="A1990" s="19">
        <v>1982</v>
      </c>
      <c r="B1990" s="16" t="s">
        <v>24</v>
      </c>
      <c r="C1990" s="21" t="s">
        <v>25</v>
      </c>
      <c r="D1990" s="34">
        <v>199800000147580</v>
      </c>
      <c r="E1990" s="21" t="s">
        <v>928</v>
      </c>
      <c r="F1990" s="36">
        <v>36068</v>
      </c>
      <c r="G1990" s="12">
        <v>50</v>
      </c>
      <c r="H1990" s="25">
        <v>270775.24</v>
      </c>
      <c r="I1990" s="13">
        <v>117059.29</v>
      </c>
      <c r="J1990" s="13">
        <f t="shared" si="30"/>
        <v>153715.95000000001</v>
      </c>
    </row>
    <row r="1991" spans="1:10" x14ac:dyDescent="0.25">
      <c r="A1991" s="19">
        <v>1983</v>
      </c>
      <c r="B1991" s="16" t="s">
        <v>24</v>
      </c>
      <c r="C1991" s="21" t="s">
        <v>25</v>
      </c>
      <c r="D1991" s="34">
        <v>200810000019237</v>
      </c>
      <c r="E1991" s="21" t="s">
        <v>3015</v>
      </c>
      <c r="F1991" s="36">
        <v>38260</v>
      </c>
      <c r="G1991" s="12">
        <v>15</v>
      </c>
      <c r="H1991" s="25">
        <v>155965.5</v>
      </c>
      <c r="I1991" s="13">
        <v>145560.64000000001</v>
      </c>
      <c r="J1991" s="13">
        <f t="shared" si="30"/>
        <v>10404.859999999986</v>
      </c>
    </row>
    <row r="1992" spans="1:10" x14ac:dyDescent="0.25">
      <c r="A1992" s="19">
        <v>1984</v>
      </c>
      <c r="B1992" s="16" t="s">
        <v>24</v>
      </c>
      <c r="C1992" s="21" t="s">
        <v>25</v>
      </c>
      <c r="D1992" s="34">
        <v>199800000147030</v>
      </c>
      <c r="E1992" s="21" t="s">
        <v>73</v>
      </c>
      <c r="F1992" s="36">
        <v>36068</v>
      </c>
      <c r="G1992" s="12">
        <v>50</v>
      </c>
      <c r="H1992" s="25">
        <v>7731781.3099999996</v>
      </c>
      <c r="I1992" s="13">
        <v>3135339.92</v>
      </c>
      <c r="J1992" s="13">
        <f t="shared" si="30"/>
        <v>4596441.3899999997</v>
      </c>
    </row>
    <row r="1993" spans="1:10" x14ac:dyDescent="0.25">
      <c r="A1993" s="19">
        <v>1985</v>
      </c>
      <c r="B1993" s="16" t="s">
        <v>24</v>
      </c>
      <c r="C1993" s="21" t="s">
        <v>25</v>
      </c>
      <c r="D1993" s="34">
        <v>200000000153850</v>
      </c>
      <c r="E1993" s="21" t="s">
        <v>444</v>
      </c>
      <c r="F1993" s="36">
        <v>36799</v>
      </c>
      <c r="G1993" s="12">
        <v>50</v>
      </c>
      <c r="H1993" s="25">
        <v>815572.93</v>
      </c>
      <c r="I1993" s="13">
        <v>309573.44000000099</v>
      </c>
      <c r="J1993" s="13">
        <f t="shared" ref="J1993:J2056" si="31">SUM(H1993-I1993)</f>
        <v>505999.48999999906</v>
      </c>
    </row>
    <row r="1994" spans="1:10" x14ac:dyDescent="0.25">
      <c r="A1994" s="19">
        <v>1986</v>
      </c>
      <c r="B1994" s="16" t="s">
        <v>24</v>
      </c>
      <c r="C1994" s="21" t="s">
        <v>25</v>
      </c>
      <c r="D1994" s="34">
        <v>200000000147660</v>
      </c>
      <c r="E1994" s="21" t="s">
        <v>752</v>
      </c>
      <c r="F1994" s="36">
        <v>36799</v>
      </c>
      <c r="G1994" s="12">
        <v>50</v>
      </c>
      <c r="H1994" s="25">
        <v>359208.11</v>
      </c>
      <c r="I1994" s="13">
        <v>136347.15</v>
      </c>
      <c r="J1994" s="13">
        <f t="shared" si="31"/>
        <v>222860.96</v>
      </c>
    </row>
    <row r="1995" spans="1:10" x14ac:dyDescent="0.25">
      <c r="A1995" s="19">
        <v>1987</v>
      </c>
      <c r="B1995" s="16" t="s">
        <v>24</v>
      </c>
      <c r="C1995" s="21" t="s">
        <v>25</v>
      </c>
      <c r="D1995" s="34">
        <v>200000000147660</v>
      </c>
      <c r="E1995" s="21" t="s">
        <v>752</v>
      </c>
      <c r="F1995" s="36">
        <v>38261</v>
      </c>
      <c r="G1995" s="12">
        <v>50</v>
      </c>
      <c r="H1995" s="25">
        <v>135339.13</v>
      </c>
      <c r="I1995" s="13">
        <v>38236.980000000003</v>
      </c>
      <c r="J1995" s="13">
        <f t="shared" si="31"/>
        <v>97102.15</v>
      </c>
    </row>
    <row r="1996" spans="1:10" x14ac:dyDescent="0.25">
      <c r="A1996" s="19">
        <v>1988</v>
      </c>
      <c r="B1996" s="16" t="s">
        <v>24</v>
      </c>
      <c r="C1996" s="21" t="s">
        <v>25</v>
      </c>
      <c r="D1996" s="34">
        <v>200000000147670</v>
      </c>
      <c r="E1996" s="21" t="s">
        <v>1128</v>
      </c>
      <c r="F1996" s="36">
        <v>36799</v>
      </c>
      <c r="G1996" s="12">
        <v>50</v>
      </c>
      <c r="H1996" s="25">
        <v>168663.59</v>
      </c>
      <c r="I1996" s="13">
        <v>64021.010000000097</v>
      </c>
      <c r="J1996" s="13">
        <f t="shared" si="31"/>
        <v>104642.5799999999</v>
      </c>
    </row>
    <row r="1997" spans="1:10" x14ac:dyDescent="0.25">
      <c r="A1997" s="19">
        <v>1989</v>
      </c>
      <c r="B1997" s="16" t="s">
        <v>24</v>
      </c>
      <c r="C1997" s="21" t="s">
        <v>25</v>
      </c>
      <c r="D1997" s="34">
        <v>200000000147670</v>
      </c>
      <c r="E1997" s="21" t="s">
        <v>1128</v>
      </c>
      <c r="F1997" s="36">
        <v>38261</v>
      </c>
      <c r="G1997" s="12">
        <v>50</v>
      </c>
      <c r="H1997" s="25">
        <v>5968.16</v>
      </c>
      <c r="I1997" s="13">
        <v>1686.11</v>
      </c>
      <c r="J1997" s="13">
        <f t="shared" si="31"/>
        <v>4282.05</v>
      </c>
    </row>
    <row r="1998" spans="1:10" x14ac:dyDescent="0.25">
      <c r="A1998" s="19">
        <v>1990</v>
      </c>
      <c r="B1998" s="16" t="s">
        <v>24</v>
      </c>
      <c r="C1998" s="21" t="s">
        <v>25</v>
      </c>
      <c r="D1998" s="34">
        <v>200000000159130</v>
      </c>
      <c r="E1998" s="21" t="s">
        <v>1251</v>
      </c>
      <c r="F1998" s="36">
        <v>36799</v>
      </c>
      <c r="G1998" s="12">
        <v>25</v>
      </c>
      <c r="H1998" s="25">
        <v>312648.68</v>
      </c>
      <c r="I1998" s="13">
        <v>227798.27</v>
      </c>
      <c r="J1998" s="13">
        <f t="shared" si="31"/>
        <v>84850.41</v>
      </c>
    </row>
    <row r="1999" spans="1:10" x14ac:dyDescent="0.25">
      <c r="A1999" s="19">
        <v>1991</v>
      </c>
      <c r="B1999" s="16" t="s">
        <v>24</v>
      </c>
      <c r="C1999" s="21" t="s">
        <v>25</v>
      </c>
      <c r="D1999" s="34">
        <v>200000000159130</v>
      </c>
      <c r="E1999" s="21" t="s">
        <v>1251</v>
      </c>
      <c r="F1999" s="36">
        <v>38261</v>
      </c>
      <c r="G1999" s="12">
        <v>25</v>
      </c>
      <c r="H1999" s="25">
        <v>30383.96</v>
      </c>
      <c r="I1999" s="13">
        <v>17232.45</v>
      </c>
      <c r="J1999" s="13">
        <f t="shared" si="31"/>
        <v>13151.509999999998</v>
      </c>
    </row>
    <row r="2000" spans="1:10" x14ac:dyDescent="0.25">
      <c r="A2000" s="19">
        <v>1992</v>
      </c>
      <c r="B2000" s="16" t="s">
        <v>24</v>
      </c>
      <c r="C2000" s="21" t="s">
        <v>25</v>
      </c>
      <c r="D2000" s="34">
        <v>200000000159140</v>
      </c>
      <c r="E2000" s="21" t="s">
        <v>2559</v>
      </c>
      <c r="F2000" s="36">
        <v>36799</v>
      </c>
      <c r="G2000" s="12">
        <v>25</v>
      </c>
      <c r="H2000" s="25">
        <v>55243.31</v>
      </c>
      <c r="I2000" s="13">
        <v>40250.619999999901</v>
      </c>
      <c r="J2000" s="13">
        <f t="shared" si="31"/>
        <v>14992.690000000097</v>
      </c>
    </row>
    <row r="2001" spans="1:10" x14ac:dyDescent="0.25">
      <c r="A2001" s="19">
        <v>1993</v>
      </c>
      <c r="B2001" s="16" t="s">
        <v>24</v>
      </c>
      <c r="C2001" s="21" t="s">
        <v>25</v>
      </c>
      <c r="D2001" s="34">
        <v>200000000159140</v>
      </c>
      <c r="E2001" s="21" t="s">
        <v>2559</v>
      </c>
      <c r="F2001" s="36">
        <v>38261</v>
      </c>
      <c r="G2001" s="12">
        <v>25</v>
      </c>
      <c r="H2001" s="25">
        <v>1954.78</v>
      </c>
      <c r="I2001" s="13">
        <v>1108.47</v>
      </c>
      <c r="J2001" s="13">
        <f t="shared" si="31"/>
        <v>846.31</v>
      </c>
    </row>
    <row r="2002" spans="1:10" x14ac:dyDescent="0.25">
      <c r="A2002" s="19">
        <v>1994</v>
      </c>
      <c r="B2002" s="16" t="s">
        <v>24</v>
      </c>
      <c r="C2002" s="21" t="s">
        <v>25</v>
      </c>
      <c r="D2002" s="34">
        <v>200000000147630</v>
      </c>
      <c r="E2002" s="21" t="s">
        <v>841</v>
      </c>
      <c r="F2002" s="36">
        <v>36799</v>
      </c>
      <c r="G2002" s="12">
        <v>50</v>
      </c>
      <c r="H2002" s="25">
        <v>291838.59999999998</v>
      </c>
      <c r="I2002" s="13">
        <v>110775.37</v>
      </c>
      <c r="J2002" s="13">
        <f t="shared" si="31"/>
        <v>181063.22999999998</v>
      </c>
    </row>
    <row r="2003" spans="1:10" x14ac:dyDescent="0.25">
      <c r="A2003" s="19">
        <v>1995</v>
      </c>
      <c r="B2003" s="16" t="s">
        <v>24</v>
      </c>
      <c r="C2003" s="21" t="s">
        <v>25</v>
      </c>
      <c r="D2003" s="34">
        <v>200000000147630</v>
      </c>
      <c r="E2003" s="21" t="s">
        <v>841</v>
      </c>
      <c r="F2003" s="36">
        <v>38261</v>
      </c>
      <c r="G2003" s="12">
        <v>50</v>
      </c>
      <c r="H2003" s="25">
        <v>10326.709999999999</v>
      </c>
      <c r="I2003" s="13">
        <v>2917.57</v>
      </c>
      <c r="J2003" s="13">
        <f t="shared" si="31"/>
        <v>7409.1399999999994</v>
      </c>
    </row>
    <row r="2004" spans="1:10" x14ac:dyDescent="0.25">
      <c r="A2004" s="19">
        <v>1996</v>
      </c>
      <c r="B2004" s="16" t="s">
        <v>24</v>
      </c>
      <c r="C2004" s="21" t="s">
        <v>25</v>
      </c>
      <c r="D2004" s="34">
        <v>200000000147640</v>
      </c>
      <c r="E2004" s="21" t="s">
        <v>816</v>
      </c>
      <c r="F2004" s="36">
        <v>36799</v>
      </c>
      <c r="G2004" s="12">
        <v>50</v>
      </c>
      <c r="H2004" s="25">
        <v>309446.18</v>
      </c>
      <c r="I2004" s="13">
        <v>117458.53</v>
      </c>
      <c r="J2004" s="13">
        <f t="shared" si="31"/>
        <v>191987.65</v>
      </c>
    </row>
    <row r="2005" spans="1:10" x14ac:dyDescent="0.25">
      <c r="A2005" s="19">
        <v>1997</v>
      </c>
      <c r="B2005" s="16" t="s">
        <v>24</v>
      </c>
      <c r="C2005" s="21" t="s">
        <v>25</v>
      </c>
      <c r="D2005" s="34">
        <v>200000000147640</v>
      </c>
      <c r="E2005" s="21" t="s">
        <v>816</v>
      </c>
      <c r="F2005" s="36">
        <v>38261</v>
      </c>
      <c r="G2005" s="12">
        <v>50</v>
      </c>
      <c r="H2005" s="25">
        <v>10949.76</v>
      </c>
      <c r="I2005" s="13">
        <v>3093.4900000000098</v>
      </c>
      <c r="J2005" s="13">
        <f t="shared" si="31"/>
        <v>7856.2699999999904</v>
      </c>
    </row>
    <row r="2006" spans="1:10" x14ac:dyDescent="0.25">
      <c r="A2006" s="19">
        <v>1998</v>
      </c>
      <c r="B2006" s="16" t="s">
        <v>24</v>
      </c>
      <c r="C2006" s="21" t="s">
        <v>25</v>
      </c>
      <c r="D2006" s="34">
        <v>200000000160790</v>
      </c>
      <c r="E2006" s="21" t="s">
        <v>797</v>
      </c>
      <c r="F2006" s="36">
        <v>36799</v>
      </c>
      <c r="G2006" s="12">
        <v>25</v>
      </c>
      <c r="H2006" s="25">
        <v>734497.84</v>
      </c>
      <c r="I2006" s="13">
        <v>535160.76</v>
      </c>
      <c r="J2006" s="13">
        <f t="shared" si="31"/>
        <v>199337.07999999996</v>
      </c>
    </row>
    <row r="2007" spans="1:10" x14ac:dyDescent="0.25">
      <c r="A2007" s="19">
        <v>1999</v>
      </c>
      <c r="B2007" s="16" t="s">
        <v>24</v>
      </c>
      <c r="C2007" s="21" t="s">
        <v>25</v>
      </c>
      <c r="D2007" s="34">
        <v>200000000160790</v>
      </c>
      <c r="E2007" s="21" t="s">
        <v>797</v>
      </c>
      <c r="F2007" s="36">
        <v>38261</v>
      </c>
      <c r="G2007" s="12">
        <v>25</v>
      </c>
      <c r="H2007" s="25">
        <v>25022.37</v>
      </c>
      <c r="I2007" s="13">
        <v>14191.63</v>
      </c>
      <c r="J2007" s="13">
        <f t="shared" si="31"/>
        <v>10830.74</v>
      </c>
    </row>
    <row r="2008" spans="1:10" x14ac:dyDescent="0.25">
      <c r="A2008" s="19">
        <v>2000</v>
      </c>
      <c r="B2008" s="16" t="s">
        <v>24</v>
      </c>
      <c r="C2008" s="21" t="s">
        <v>25</v>
      </c>
      <c r="D2008" s="34">
        <v>200000000160730</v>
      </c>
      <c r="E2008" s="21" t="s">
        <v>1944</v>
      </c>
      <c r="F2008" s="36">
        <v>36799</v>
      </c>
      <c r="G2008" s="12">
        <v>25</v>
      </c>
      <c r="H2008" s="25">
        <v>114325.54</v>
      </c>
      <c r="I2008" s="13">
        <v>83298.469999999899</v>
      </c>
      <c r="J2008" s="13">
        <f t="shared" si="31"/>
        <v>31027.070000000094</v>
      </c>
    </row>
    <row r="2009" spans="1:10" x14ac:dyDescent="0.25">
      <c r="A2009" s="19">
        <v>2001</v>
      </c>
      <c r="B2009" s="16" t="s">
        <v>24</v>
      </c>
      <c r="C2009" s="21" t="s">
        <v>25</v>
      </c>
      <c r="D2009" s="34">
        <v>200000000198340</v>
      </c>
      <c r="E2009" s="21" t="s">
        <v>13755</v>
      </c>
      <c r="F2009" s="36">
        <v>36799</v>
      </c>
      <c r="G2009" s="12">
        <v>12</v>
      </c>
      <c r="H2009" s="25">
        <v>111049.92</v>
      </c>
      <c r="I2009" s="13">
        <v>111049.92</v>
      </c>
      <c r="J2009" s="13">
        <f t="shared" si="31"/>
        <v>0</v>
      </c>
    </row>
    <row r="2010" spans="1:10" x14ac:dyDescent="0.25">
      <c r="A2010" s="19">
        <v>2002</v>
      </c>
      <c r="B2010" s="16" t="s">
        <v>24</v>
      </c>
      <c r="C2010" s="21" t="s">
        <v>25</v>
      </c>
      <c r="D2010" s="34">
        <v>200000000154890</v>
      </c>
      <c r="E2010" s="21" t="s">
        <v>729</v>
      </c>
      <c r="F2010" s="36">
        <v>36799</v>
      </c>
      <c r="G2010" s="12">
        <v>50</v>
      </c>
      <c r="H2010" s="25">
        <v>376975.54</v>
      </c>
      <c r="I2010" s="13">
        <v>143220.59</v>
      </c>
      <c r="J2010" s="13">
        <f t="shared" si="31"/>
        <v>233754.94999999998</v>
      </c>
    </row>
    <row r="2011" spans="1:10" x14ac:dyDescent="0.25">
      <c r="A2011" s="19">
        <v>2003</v>
      </c>
      <c r="B2011" s="16" t="s">
        <v>24</v>
      </c>
      <c r="C2011" s="21" t="s">
        <v>25</v>
      </c>
      <c r="D2011" s="34">
        <v>200000000160800</v>
      </c>
      <c r="E2011" s="21" t="s">
        <v>1991</v>
      </c>
      <c r="F2011" s="36">
        <v>36799</v>
      </c>
      <c r="G2011" s="12">
        <v>25</v>
      </c>
      <c r="H2011" s="25">
        <v>108782.19</v>
      </c>
      <c r="I2011" s="13">
        <v>79259.55</v>
      </c>
      <c r="J2011" s="13">
        <f t="shared" si="31"/>
        <v>29522.639999999999</v>
      </c>
    </row>
    <row r="2012" spans="1:10" x14ac:dyDescent="0.25">
      <c r="A2012" s="19">
        <v>2004</v>
      </c>
      <c r="B2012" s="16" t="s">
        <v>24</v>
      </c>
      <c r="C2012" s="21" t="s">
        <v>25</v>
      </c>
      <c r="D2012" s="34">
        <v>200000000160800</v>
      </c>
      <c r="E2012" s="21" t="s">
        <v>1991</v>
      </c>
      <c r="F2012" s="36">
        <v>38261</v>
      </c>
      <c r="G2012" s="12">
        <v>25</v>
      </c>
      <c r="H2012" s="25">
        <v>35750.83</v>
      </c>
      <c r="I2012" s="13">
        <v>20276.32</v>
      </c>
      <c r="J2012" s="13">
        <f t="shared" si="31"/>
        <v>15474.510000000002</v>
      </c>
    </row>
    <row r="2013" spans="1:10" x14ac:dyDescent="0.25">
      <c r="A2013" s="19">
        <v>2005</v>
      </c>
      <c r="B2013" s="16" t="s">
        <v>24</v>
      </c>
      <c r="C2013" s="21" t="s">
        <v>25</v>
      </c>
      <c r="D2013" s="34">
        <v>200000000153860</v>
      </c>
      <c r="E2013" s="21" t="s">
        <v>1387</v>
      </c>
      <c r="F2013" s="36">
        <v>36799</v>
      </c>
      <c r="G2013" s="12">
        <v>50</v>
      </c>
      <c r="H2013" s="25">
        <v>111655.62</v>
      </c>
      <c r="I2013" s="13">
        <v>42381.98</v>
      </c>
      <c r="J2013" s="13">
        <f t="shared" si="31"/>
        <v>69273.639999999985</v>
      </c>
    </row>
    <row r="2014" spans="1:10" x14ac:dyDescent="0.25">
      <c r="A2014" s="19">
        <v>2006</v>
      </c>
      <c r="B2014" s="16" t="s">
        <v>24</v>
      </c>
      <c r="C2014" s="21" t="s">
        <v>25</v>
      </c>
      <c r="D2014" s="34">
        <v>200000000157920</v>
      </c>
      <c r="E2014" s="21" t="s">
        <v>711</v>
      </c>
      <c r="F2014" s="36">
        <v>36799</v>
      </c>
      <c r="G2014" s="12">
        <v>25</v>
      </c>
      <c r="H2014" s="25">
        <v>877969.52</v>
      </c>
      <c r="I2014" s="13">
        <v>639695.30999999901</v>
      </c>
      <c r="J2014" s="13">
        <f t="shared" si="31"/>
        <v>238274.21000000101</v>
      </c>
    </row>
    <row r="2015" spans="1:10" x14ac:dyDescent="0.25">
      <c r="A2015" s="19">
        <v>2007</v>
      </c>
      <c r="B2015" s="16" t="s">
        <v>24</v>
      </c>
      <c r="C2015" s="21" t="s">
        <v>25</v>
      </c>
      <c r="D2015" s="34">
        <v>200000000197380</v>
      </c>
      <c r="E2015" s="21" t="s">
        <v>13756</v>
      </c>
      <c r="F2015" s="36">
        <v>36799</v>
      </c>
      <c r="G2015" s="12">
        <v>12</v>
      </c>
      <c r="H2015" s="25">
        <v>251111.3</v>
      </c>
      <c r="I2015" s="13">
        <v>251111.3</v>
      </c>
      <c r="J2015" s="13">
        <f t="shared" si="31"/>
        <v>0</v>
      </c>
    </row>
    <row r="2016" spans="1:10" x14ac:dyDescent="0.25">
      <c r="A2016" s="19">
        <v>2008</v>
      </c>
      <c r="B2016" s="16" t="s">
        <v>24</v>
      </c>
      <c r="C2016" s="21" t="s">
        <v>25</v>
      </c>
      <c r="D2016" s="34">
        <v>200000000197380</v>
      </c>
      <c r="E2016" s="21" t="s">
        <v>13756</v>
      </c>
      <c r="F2016" s="36">
        <v>37530</v>
      </c>
      <c r="G2016" s="12">
        <v>12</v>
      </c>
      <c r="H2016" s="25">
        <v>34090.33</v>
      </c>
      <c r="I2016" s="13">
        <v>34090.33</v>
      </c>
      <c r="J2016" s="13">
        <f t="shared" si="31"/>
        <v>0</v>
      </c>
    </row>
    <row r="2017" spans="1:10" x14ac:dyDescent="0.25">
      <c r="A2017" s="19">
        <v>2009</v>
      </c>
      <c r="B2017" s="16" t="s">
        <v>24</v>
      </c>
      <c r="C2017" s="21" t="s">
        <v>25</v>
      </c>
      <c r="D2017" s="34">
        <v>200000000197380</v>
      </c>
      <c r="E2017" s="21" t="s">
        <v>13756</v>
      </c>
      <c r="F2017" s="36">
        <v>37894</v>
      </c>
      <c r="G2017" s="12">
        <v>12</v>
      </c>
      <c r="H2017" s="25">
        <v>22311.77</v>
      </c>
      <c r="I2017" s="13">
        <v>22311.77</v>
      </c>
      <c r="J2017" s="13">
        <f t="shared" si="31"/>
        <v>0</v>
      </c>
    </row>
    <row r="2018" spans="1:10" x14ac:dyDescent="0.25">
      <c r="A2018" s="19">
        <v>2010</v>
      </c>
      <c r="B2018" s="16" t="s">
        <v>24</v>
      </c>
      <c r="C2018" s="21" t="s">
        <v>25</v>
      </c>
      <c r="D2018" s="34">
        <v>200000000198350</v>
      </c>
      <c r="E2018" s="21" t="s">
        <v>13756</v>
      </c>
      <c r="F2018" s="36">
        <v>36799</v>
      </c>
      <c r="G2018" s="12">
        <v>12</v>
      </c>
      <c r="H2018" s="25">
        <v>169335.47</v>
      </c>
      <c r="I2018" s="13">
        <v>169335.47</v>
      </c>
      <c r="J2018" s="13">
        <f t="shared" si="31"/>
        <v>0</v>
      </c>
    </row>
    <row r="2019" spans="1:10" x14ac:dyDescent="0.25">
      <c r="A2019" s="19">
        <v>2011</v>
      </c>
      <c r="B2019" s="16" t="s">
        <v>24</v>
      </c>
      <c r="C2019" s="21" t="s">
        <v>25</v>
      </c>
      <c r="D2019" s="34">
        <v>200000000147650</v>
      </c>
      <c r="E2019" s="21" t="s">
        <v>988</v>
      </c>
      <c r="F2019" s="36">
        <v>36799</v>
      </c>
      <c r="G2019" s="12">
        <v>50</v>
      </c>
      <c r="H2019" s="25">
        <v>219431.66</v>
      </c>
      <c r="I2019" s="13">
        <v>83291.179999999993</v>
      </c>
      <c r="J2019" s="13">
        <f t="shared" si="31"/>
        <v>136140.48000000001</v>
      </c>
    </row>
    <row r="2020" spans="1:10" x14ac:dyDescent="0.25">
      <c r="A2020" s="19">
        <v>2012</v>
      </c>
      <c r="B2020" s="16" t="s">
        <v>24</v>
      </c>
      <c r="C2020" s="21" t="s">
        <v>25</v>
      </c>
      <c r="D2020" s="34">
        <v>200000000147650</v>
      </c>
      <c r="E2020" s="21" t="s">
        <v>988</v>
      </c>
      <c r="F2020" s="36">
        <v>38261</v>
      </c>
      <c r="G2020" s="12">
        <v>50</v>
      </c>
      <c r="H2020" s="25">
        <v>10074.459999999999</v>
      </c>
      <c r="I2020" s="13">
        <v>2846.21</v>
      </c>
      <c r="J2020" s="13">
        <f t="shared" si="31"/>
        <v>7228.2499999999991</v>
      </c>
    </row>
    <row r="2021" spans="1:10" x14ac:dyDescent="0.25">
      <c r="A2021" s="19">
        <v>2013</v>
      </c>
      <c r="B2021" s="16" t="s">
        <v>24</v>
      </c>
      <c r="C2021" s="21" t="s">
        <v>25</v>
      </c>
      <c r="D2021" s="34">
        <v>200000000159160</v>
      </c>
      <c r="E2021" s="21" t="s">
        <v>1907</v>
      </c>
      <c r="F2021" s="36">
        <v>36799</v>
      </c>
      <c r="G2021" s="12">
        <v>25</v>
      </c>
      <c r="H2021" s="25">
        <v>122278.6</v>
      </c>
      <c r="I2021" s="13">
        <v>89789.4200000001</v>
      </c>
      <c r="J2021" s="13">
        <f t="shared" si="31"/>
        <v>32489.179999999906</v>
      </c>
    </row>
    <row r="2022" spans="1:10" x14ac:dyDescent="0.25">
      <c r="A2022" s="19">
        <v>2014</v>
      </c>
      <c r="B2022" s="16" t="s">
        <v>24</v>
      </c>
      <c r="C2022" s="21" t="s">
        <v>25</v>
      </c>
      <c r="D2022" s="34">
        <v>200000000159170</v>
      </c>
      <c r="E2022" s="21" t="s">
        <v>4460</v>
      </c>
      <c r="F2022" s="36">
        <v>36799</v>
      </c>
      <c r="G2022" s="12">
        <v>25</v>
      </c>
      <c r="H2022" s="25">
        <v>15058.75</v>
      </c>
      <c r="I2022" s="13">
        <v>10971.76</v>
      </c>
      <c r="J2022" s="13">
        <f t="shared" si="31"/>
        <v>4086.99</v>
      </c>
    </row>
    <row r="2023" spans="1:10" x14ac:dyDescent="0.25">
      <c r="A2023" s="19">
        <v>2015</v>
      </c>
      <c r="B2023" s="16" t="s">
        <v>24</v>
      </c>
      <c r="C2023" s="21" t="s">
        <v>25</v>
      </c>
      <c r="D2023" s="34">
        <v>200000000159170</v>
      </c>
      <c r="E2023" s="21" t="s">
        <v>4460</v>
      </c>
      <c r="F2023" s="36">
        <v>38261</v>
      </c>
      <c r="G2023" s="12">
        <v>25</v>
      </c>
      <c r="H2023" s="25">
        <v>532.86</v>
      </c>
      <c r="I2023" s="13">
        <v>302.19</v>
      </c>
      <c r="J2023" s="13">
        <f t="shared" si="31"/>
        <v>230.67000000000002</v>
      </c>
    </row>
    <row r="2024" spans="1:10" x14ac:dyDescent="0.25">
      <c r="A2024" s="19">
        <v>2016</v>
      </c>
      <c r="B2024" s="16" t="s">
        <v>24</v>
      </c>
      <c r="C2024" s="21" t="s">
        <v>25</v>
      </c>
      <c r="D2024" s="34">
        <v>200000000198330</v>
      </c>
      <c r="E2024" s="21" t="s">
        <v>13757</v>
      </c>
      <c r="F2024" s="36">
        <v>36799</v>
      </c>
      <c r="G2024" s="12">
        <v>12</v>
      </c>
      <c r="H2024" s="25">
        <v>118437.64</v>
      </c>
      <c r="I2024" s="13">
        <v>118437.64</v>
      </c>
      <c r="J2024" s="13">
        <f t="shared" si="31"/>
        <v>0</v>
      </c>
    </row>
    <row r="2025" spans="1:10" x14ac:dyDescent="0.25">
      <c r="A2025" s="19">
        <v>2017</v>
      </c>
      <c r="B2025" s="16" t="s">
        <v>24</v>
      </c>
      <c r="C2025" s="21" t="s">
        <v>25</v>
      </c>
      <c r="D2025" s="34">
        <v>200000000159150</v>
      </c>
      <c r="E2025" s="21" t="s">
        <v>2421</v>
      </c>
      <c r="F2025" s="36">
        <v>36799</v>
      </c>
      <c r="G2025" s="12">
        <v>25</v>
      </c>
      <c r="H2025" s="25">
        <v>63757.64</v>
      </c>
      <c r="I2025" s="13">
        <v>46454.159999999902</v>
      </c>
      <c r="J2025" s="13">
        <f t="shared" si="31"/>
        <v>17303.480000000098</v>
      </c>
    </row>
    <row r="2026" spans="1:10" x14ac:dyDescent="0.25">
      <c r="A2026" s="19">
        <v>2018</v>
      </c>
      <c r="B2026" s="16" t="s">
        <v>24</v>
      </c>
      <c r="C2026" s="21" t="s">
        <v>25</v>
      </c>
      <c r="D2026" s="34">
        <v>200000000159150</v>
      </c>
      <c r="E2026" s="21" t="s">
        <v>2421</v>
      </c>
      <c r="F2026" s="36">
        <v>38261</v>
      </c>
      <c r="G2026" s="12">
        <v>25</v>
      </c>
      <c r="H2026" s="25">
        <v>2256.06</v>
      </c>
      <c r="I2026" s="13">
        <v>1279.52</v>
      </c>
      <c r="J2026" s="13">
        <f t="shared" si="31"/>
        <v>976.54</v>
      </c>
    </row>
    <row r="2027" spans="1:10" x14ac:dyDescent="0.25">
      <c r="A2027" s="19">
        <v>2019</v>
      </c>
      <c r="B2027" s="16" t="s">
        <v>24</v>
      </c>
      <c r="C2027" s="21" t="s">
        <v>25</v>
      </c>
      <c r="D2027" s="34">
        <v>200000000198150</v>
      </c>
      <c r="E2027" s="21" t="s">
        <v>13758</v>
      </c>
      <c r="F2027" s="36">
        <v>36799</v>
      </c>
      <c r="G2027" s="12">
        <v>12</v>
      </c>
      <c r="H2027" s="25">
        <v>2415459.42</v>
      </c>
      <c r="I2027" s="13">
        <v>2415459.42</v>
      </c>
      <c r="J2027" s="13">
        <f t="shared" si="31"/>
        <v>0</v>
      </c>
    </row>
    <row r="2028" spans="1:10" x14ac:dyDescent="0.25">
      <c r="A2028" s="19">
        <v>2020</v>
      </c>
      <c r="B2028" s="16" t="s">
        <v>24</v>
      </c>
      <c r="C2028" s="21" t="s">
        <v>25</v>
      </c>
      <c r="D2028" s="34">
        <v>200000000198150</v>
      </c>
      <c r="E2028" s="21" t="s">
        <v>13758</v>
      </c>
      <c r="F2028" s="36">
        <v>38261</v>
      </c>
      <c r="G2028" s="12">
        <v>12</v>
      </c>
      <c r="H2028" s="25">
        <v>15803.14</v>
      </c>
      <c r="I2028" s="13">
        <v>15803.14</v>
      </c>
      <c r="J2028" s="13">
        <f t="shared" si="31"/>
        <v>0</v>
      </c>
    </row>
    <row r="2029" spans="1:10" x14ac:dyDescent="0.25">
      <c r="A2029" s="19">
        <v>2021</v>
      </c>
      <c r="B2029" s="16" t="s">
        <v>24</v>
      </c>
      <c r="C2029" s="21" t="s">
        <v>25</v>
      </c>
      <c r="D2029" s="34">
        <v>200710000006675</v>
      </c>
      <c r="E2029" s="21" t="s">
        <v>189</v>
      </c>
      <c r="F2029" s="36">
        <v>38625</v>
      </c>
      <c r="G2029" s="12">
        <v>40</v>
      </c>
      <c r="H2029" s="25">
        <v>2241578.9700000002</v>
      </c>
      <c r="I2029" s="13">
        <v>728307.13000000105</v>
      </c>
      <c r="J2029" s="13">
        <f t="shared" si="31"/>
        <v>1513271.8399999992</v>
      </c>
    </row>
    <row r="2030" spans="1:10" x14ac:dyDescent="0.25">
      <c r="A2030" s="19">
        <v>2022</v>
      </c>
      <c r="B2030" s="16" t="s">
        <v>24</v>
      </c>
      <c r="C2030" s="21" t="s">
        <v>25</v>
      </c>
      <c r="D2030" s="34">
        <v>198100000145620</v>
      </c>
      <c r="E2030" s="21" t="s">
        <v>7368</v>
      </c>
      <c r="F2030" s="36">
        <v>29618</v>
      </c>
      <c r="G2030" s="12">
        <v>50</v>
      </c>
      <c r="H2030" s="25">
        <v>895</v>
      </c>
      <c r="I2030" s="13">
        <v>675.67000000000098</v>
      </c>
      <c r="J2030" s="13">
        <f t="shared" si="31"/>
        <v>219.32999999999902</v>
      </c>
    </row>
    <row r="2031" spans="1:10" x14ac:dyDescent="0.25">
      <c r="A2031" s="19">
        <v>2023</v>
      </c>
      <c r="B2031" s="16" t="s">
        <v>24</v>
      </c>
      <c r="C2031" s="21" t="s">
        <v>25</v>
      </c>
      <c r="D2031" s="34">
        <v>201510000023208</v>
      </c>
      <c r="E2031" s="21" t="s">
        <v>307</v>
      </c>
      <c r="F2031" s="36">
        <v>41912</v>
      </c>
      <c r="G2031" s="12">
        <v>25</v>
      </c>
      <c r="H2031" s="25">
        <v>1024549.69</v>
      </c>
      <c r="I2031" s="13">
        <v>160264.22</v>
      </c>
      <c r="J2031" s="13">
        <f t="shared" si="31"/>
        <v>864285.47</v>
      </c>
    </row>
    <row r="2032" spans="1:10" x14ac:dyDescent="0.25">
      <c r="A2032" s="19">
        <v>2024</v>
      </c>
      <c r="B2032" s="16" t="s">
        <v>24</v>
      </c>
      <c r="C2032" s="21" t="s">
        <v>25</v>
      </c>
      <c r="D2032" s="34">
        <v>201610000002307</v>
      </c>
      <c r="E2032" s="21" t="s">
        <v>463</v>
      </c>
      <c r="F2032" s="36">
        <v>42277</v>
      </c>
      <c r="G2032" s="12">
        <v>25</v>
      </c>
      <c r="H2032" s="25">
        <v>498848.01</v>
      </c>
      <c r="I2032" s="13">
        <v>16231.52</v>
      </c>
      <c r="J2032" s="13">
        <f t="shared" si="31"/>
        <v>482616.49</v>
      </c>
    </row>
    <row r="2033" spans="1:10" x14ac:dyDescent="0.25">
      <c r="A2033" s="19">
        <v>2025</v>
      </c>
      <c r="B2033" s="16" t="s">
        <v>24</v>
      </c>
      <c r="C2033" s="21" t="s">
        <v>25</v>
      </c>
      <c r="D2033" s="34">
        <v>201410000013655</v>
      </c>
      <c r="E2033" s="21" t="s">
        <v>954</v>
      </c>
      <c r="F2033" s="36">
        <v>41340</v>
      </c>
      <c r="G2033" s="12">
        <v>20</v>
      </c>
      <c r="H2033" s="25">
        <v>203114.29</v>
      </c>
      <c r="I2033" s="13">
        <v>56538.16</v>
      </c>
      <c r="J2033" s="13">
        <f t="shared" si="31"/>
        <v>146576.13</v>
      </c>
    </row>
    <row r="2034" spans="1:10" x14ac:dyDescent="0.25">
      <c r="A2034" s="19">
        <v>2026</v>
      </c>
      <c r="B2034" s="16" t="s">
        <v>24</v>
      </c>
      <c r="C2034" s="21" t="s">
        <v>25</v>
      </c>
      <c r="D2034" s="34">
        <v>198200000145630</v>
      </c>
      <c r="E2034" s="21" t="s">
        <v>5394</v>
      </c>
      <c r="F2034" s="36">
        <v>30286</v>
      </c>
      <c r="G2034" s="12">
        <v>50</v>
      </c>
      <c r="H2034" s="25">
        <v>8260</v>
      </c>
      <c r="I2034" s="13">
        <v>5896.68</v>
      </c>
      <c r="J2034" s="13">
        <f t="shared" si="31"/>
        <v>2363.3199999999997</v>
      </c>
    </row>
    <row r="2035" spans="1:10" x14ac:dyDescent="0.25">
      <c r="A2035" s="19">
        <v>2027</v>
      </c>
      <c r="B2035" s="16" t="s">
        <v>24</v>
      </c>
      <c r="C2035" s="21" t="s">
        <v>25</v>
      </c>
      <c r="D2035" s="34">
        <v>199100000153460</v>
      </c>
      <c r="E2035" s="21" t="s">
        <v>4457</v>
      </c>
      <c r="F2035" s="36">
        <v>33512</v>
      </c>
      <c r="G2035" s="12">
        <v>50</v>
      </c>
      <c r="H2035" s="25">
        <v>8804</v>
      </c>
      <c r="I2035" s="13">
        <v>4707.1800000000103</v>
      </c>
      <c r="J2035" s="13">
        <f t="shared" si="31"/>
        <v>4096.8199999999897</v>
      </c>
    </row>
    <row r="2036" spans="1:10" x14ac:dyDescent="0.25">
      <c r="A2036" s="19">
        <v>2028</v>
      </c>
      <c r="B2036" s="16" t="s">
        <v>24</v>
      </c>
      <c r="C2036" s="21" t="s">
        <v>25</v>
      </c>
      <c r="D2036" s="34">
        <v>199100000198030</v>
      </c>
      <c r="E2036" s="21" t="s">
        <v>13759</v>
      </c>
      <c r="F2036" s="36">
        <v>33512</v>
      </c>
      <c r="G2036" s="12">
        <v>25</v>
      </c>
      <c r="H2036" s="25">
        <v>10427</v>
      </c>
      <c r="I2036" s="13">
        <v>10427</v>
      </c>
      <c r="J2036" s="13">
        <f t="shared" si="31"/>
        <v>0</v>
      </c>
    </row>
    <row r="2037" spans="1:10" x14ac:dyDescent="0.25">
      <c r="A2037" s="19">
        <v>2029</v>
      </c>
      <c r="B2037" s="16" t="s">
        <v>24</v>
      </c>
      <c r="C2037" s="21" t="s">
        <v>25</v>
      </c>
      <c r="D2037" s="34">
        <v>199100000153470</v>
      </c>
      <c r="E2037" s="21" t="s">
        <v>3924</v>
      </c>
      <c r="F2037" s="36">
        <v>33512</v>
      </c>
      <c r="G2037" s="12">
        <v>50</v>
      </c>
      <c r="H2037" s="25">
        <v>11885</v>
      </c>
      <c r="I2037" s="13">
        <v>6354.2200000000103</v>
      </c>
      <c r="J2037" s="13">
        <f t="shared" si="31"/>
        <v>5530.7799999999897</v>
      </c>
    </row>
    <row r="2038" spans="1:10" x14ac:dyDescent="0.25">
      <c r="A2038" s="19">
        <v>2030</v>
      </c>
      <c r="B2038" s="16" t="s">
        <v>24</v>
      </c>
      <c r="C2038" s="21" t="s">
        <v>25</v>
      </c>
      <c r="D2038" s="34">
        <v>199100000158440</v>
      </c>
      <c r="E2038" s="21" t="s">
        <v>13760</v>
      </c>
      <c r="F2038" s="36">
        <v>33512</v>
      </c>
      <c r="G2038" s="12">
        <v>25</v>
      </c>
      <c r="H2038" s="25">
        <v>54100</v>
      </c>
      <c r="I2038" s="13">
        <v>54100</v>
      </c>
      <c r="J2038" s="13">
        <f t="shared" si="31"/>
        <v>0</v>
      </c>
    </row>
    <row r="2039" spans="1:10" x14ac:dyDescent="0.25">
      <c r="A2039" s="19">
        <v>2031</v>
      </c>
      <c r="B2039" s="16" t="s">
        <v>24</v>
      </c>
      <c r="C2039" s="21" t="s">
        <v>25</v>
      </c>
      <c r="D2039" s="34">
        <v>199100000158430</v>
      </c>
      <c r="E2039" s="21" t="s">
        <v>13761</v>
      </c>
      <c r="F2039" s="36">
        <v>33512</v>
      </c>
      <c r="G2039" s="12">
        <v>25</v>
      </c>
      <c r="H2039" s="25">
        <v>116138</v>
      </c>
      <c r="I2039" s="13">
        <v>116138</v>
      </c>
      <c r="J2039" s="13">
        <f t="shared" si="31"/>
        <v>0</v>
      </c>
    </row>
    <row r="2040" spans="1:10" x14ac:dyDescent="0.25">
      <c r="A2040" s="19">
        <v>2032</v>
      </c>
      <c r="B2040" s="16" t="s">
        <v>24</v>
      </c>
      <c r="C2040" s="21" t="s">
        <v>25</v>
      </c>
      <c r="D2040" s="34">
        <v>199100000147090</v>
      </c>
      <c r="E2040" s="21" t="s">
        <v>2163</v>
      </c>
      <c r="F2040" s="36">
        <v>33512</v>
      </c>
      <c r="G2040" s="12">
        <v>50</v>
      </c>
      <c r="H2040" s="25">
        <v>51429</v>
      </c>
      <c r="I2040" s="13">
        <v>28062.25</v>
      </c>
      <c r="J2040" s="13">
        <f t="shared" si="31"/>
        <v>23366.75</v>
      </c>
    </row>
    <row r="2041" spans="1:10" x14ac:dyDescent="0.25">
      <c r="A2041" s="19">
        <v>2033</v>
      </c>
      <c r="B2041" s="16" t="s">
        <v>24</v>
      </c>
      <c r="C2041" s="21" t="s">
        <v>25</v>
      </c>
      <c r="D2041" s="34">
        <v>199100000147080</v>
      </c>
      <c r="E2041" s="21" t="s">
        <v>1416</v>
      </c>
      <c r="F2041" s="36">
        <v>33512</v>
      </c>
      <c r="G2041" s="12">
        <v>50</v>
      </c>
      <c r="H2041" s="25">
        <v>145100</v>
      </c>
      <c r="I2041" s="13">
        <v>79173.799999999901</v>
      </c>
      <c r="J2041" s="13">
        <f t="shared" si="31"/>
        <v>65926.200000000099</v>
      </c>
    </row>
    <row r="2042" spans="1:10" x14ac:dyDescent="0.25">
      <c r="A2042" s="19">
        <v>2034</v>
      </c>
      <c r="B2042" s="16" t="s">
        <v>24</v>
      </c>
      <c r="C2042" s="21" t="s">
        <v>25</v>
      </c>
      <c r="D2042" s="34">
        <v>199100000198040</v>
      </c>
      <c r="E2042" s="21" t="s">
        <v>13762</v>
      </c>
      <c r="F2042" s="36">
        <v>33512</v>
      </c>
      <c r="G2042" s="12">
        <v>25</v>
      </c>
      <c r="H2042" s="25">
        <v>10427</v>
      </c>
      <c r="I2042" s="13">
        <v>10427</v>
      </c>
      <c r="J2042" s="13">
        <f t="shared" si="31"/>
        <v>0</v>
      </c>
    </row>
    <row r="2043" spans="1:10" x14ac:dyDescent="0.25">
      <c r="A2043" s="19">
        <v>2035</v>
      </c>
      <c r="B2043" s="16" t="s">
        <v>24</v>
      </c>
      <c r="C2043" s="21" t="s">
        <v>25</v>
      </c>
      <c r="D2043" s="34">
        <v>199100000153480</v>
      </c>
      <c r="E2043" s="21" t="s">
        <v>3767</v>
      </c>
      <c r="F2043" s="36">
        <v>33512</v>
      </c>
      <c r="G2043" s="12">
        <v>50</v>
      </c>
      <c r="H2043" s="25">
        <v>12999</v>
      </c>
      <c r="I2043" s="13">
        <v>6949.8500000000104</v>
      </c>
      <c r="J2043" s="13">
        <f t="shared" si="31"/>
        <v>6049.1499999999896</v>
      </c>
    </row>
    <row r="2044" spans="1:10" x14ac:dyDescent="0.25">
      <c r="A2044" s="19">
        <v>2036</v>
      </c>
      <c r="B2044" s="16" t="s">
        <v>24</v>
      </c>
      <c r="C2044" s="21" t="s">
        <v>25</v>
      </c>
      <c r="D2044" s="34">
        <v>199100000158460</v>
      </c>
      <c r="E2044" s="21" t="s">
        <v>13763</v>
      </c>
      <c r="F2044" s="36">
        <v>33512</v>
      </c>
      <c r="G2044" s="12">
        <v>25</v>
      </c>
      <c r="H2044" s="25">
        <v>122236</v>
      </c>
      <c r="I2044" s="13">
        <v>122236</v>
      </c>
      <c r="J2044" s="13">
        <f t="shared" si="31"/>
        <v>0</v>
      </c>
    </row>
    <row r="2045" spans="1:10" x14ac:dyDescent="0.25">
      <c r="A2045" s="19">
        <v>2037</v>
      </c>
      <c r="B2045" s="16" t="s">
        <v>24</v>
      </c>
      <c r="C2045" s="21" t="s">
        <v>25</v>
      </c>
      <c r="D2045" s="34">
        <v>199100000158450</v>
      </c>
      <c r="E2045" s="21" t="s">
        <v>13764</v>
      </c>
      <c r="F2045" s="36">
        <v>33512</v>
      </c>
      <c r="G2045" s="12">
        <v>25</v>
      </c>
      <c r="H2045" s="25">
        <v>116138</v>
      </c>
      <c r="I2045" s="13">
        <v>116138</v>
      </c>
      <c r="J2045" s="13">
        <f t="shared" si="31"/>
        <v>0</v>
      </c>
    </row>
    <row r="2046" spans="1:10" x14ac:dyDescent="0.25">
      <c r="A2046" s="19">
        <v>2038</v>
      </c>
      <c r="B2046" s="16" t="s">
        <v>24</v>
      </c>
      <c r="C2046" s="21" t="s">
        <v>25</v>
      </c>
      <c r="D2046" s="34">
        <v>199100000147100</v>
      </c>
      <c r="E2046" s="21" t="s">
        <v>1409</v>
      </c>
      <c r="F2046" s="36">
        <v>33512</v>
      </c>
      <c r="G2046" s="12">
        <v>50</v>
      </c>
      <c r="H2046" s="25">
        <v>146154</v>
      </c>
      <c r="I2046" s="13">
        <v>79748.649999999805</v>
      </c>
      <c r="J2046" s="13">
        <f t="shared" si="31"/>
        <v>66405.350000000195</v>
      </c>
    </row>
    <row r="2047" spans="1:10" x14ac:dyDescent="0.25">
      <c r="A2047" s="19">
        <v>2039</v>
      </c>
      <c r="B2047" s="16" t="s">
        <v>24</v>
      </c>
      <c r="C2047" s="21" t="s">
        <v>25</v>
      </c>
      <c r="D2047" s="34">
        <v>199100000147070</v>
      </c>
      <c r="E2047" s="21" t="s">
        <v>922</v>
      </c>
      <c r="F2047" s="36">
        <v>33512</v>
      </c>
      <c r="G2047" s="12">
        <v>50</v>
      </c>
      <c r="H2047" s="25">
        <v>340755</v>
      </c>
      <c r="I2047" s="13">
        <v>185933.200000001</v>
      </c>
      <c r="J2047" s="13">
        <f t="shared" si="31"/>
        <v>154821.799999999</v>
      </c>
    </row>
    <row r="2048" spans="1:10" x14ac:dyDescent="0.25">
      <c r="A2048" s="19">
        <v>2040</v>
      </c>
      <c r="B2048" s="16" t="s">
        <v>24</v>
      </c>
      <c r="C2048" s="21" t="s">
        <v>25</v>
      </c>
      <c r="D2048" s="34">
        <v>199100000198020</v>
      </c>
      <c r="E2048" s="21" t="s">
        <v>13765</v>
      </c>
      <c r="F2048" s="36">
        <v>33512</v>
      </c>
      <c r="G2048" s="12">
        <v>25</v>
      </c>
      <c r="H2048" s="25">
        <v>47263</v>
      </c>
      <c r="I2048" s="13">
        <v>47263.000000000196</v>
      </c>
      <c r="J2048" s="13">
        <f t="shared" si="31"/>
        <v>-1.964508555829525E-10</v>
      </c>
    </row>
    <row r="2049" spans="1:10" x14ac:dyDescent="0.25">
      <c r="A2049" s="19">
        <v>2041</v>
      </c>
      <c r="B2049" s="16" t="s">
        <v>24</v>
      </c>
      <c r="C2049" s="21" t="s">
        <v>25</v>
      </c>
      <c r="D2049" s="34">
        <v>199100000153450</v>
      </c>
      <c r="E2049" s="21" t="s">
        <v>5451</v>
      </c>
      <c r="F2049" s="36">
        <v>33512</v>
      </c>
      <c r="G2049" s="12">
        <v>50</v>
      </c>
      <c r="H2049" s="25">
        <v>4913</v>
      </c>
      <c r="I2049" s="13">
        <v>2626.6400000000099</v>
      </c>
      <c r="J2049" s="13">
        <f t="shared" si="31"/>
        <v>2286.3599999999901</v>
      </c>
    </row>
    <row r="2050" spans="1:10" x14ac:dyDescent="0.25">
      <c r="A2050" s="19">
        <v>2042</v>
      </c>
      <c r="B2050" s="16" t="s">
        <v>24</v>
      </c>
      <c r="C2050" s="21" t="s">
        <v>25</v>
      </c>
      <c r="D2050" s="34">
        <v>199100000158420</v>
      </c>
      <c r="E2050" s="21" t="s">
        <v>13766</v>
      </c>
      <c r="F2050" s="36">
        <v>33512</v>
      </c>
      <c r="G2050" s="12">
        <v>25</v>
      </c>
      <c r="H2050" s="25">
        <v>97743</v>
      </c>
      <c r="I2050" s="13">
        <v>97742.999999999898</v>
      </c>
      <c r="J2050" s="13">
        <f t="shared" si="31"/>
        <v>1.0186340659856796E-10</v>
      </c>
    </row>
    <row r="2051" spans="1:10" x14ac:dyDescent="0.25">
      <c r="A2051" s="19">
        <v>2043</v>
      </c>
      <c r="B2051" s="16" t="s">
        <v>24</v>
      </c>
      <c r="C2051" s="21" t="s">
        <v>25</v>
      </c>
      <c r="D2051" s="34">
        <v>199100000158410</v>
      </c>
      <c r="E2051" s="21" t="s">
        <v>13767</v>
      </c>
      <c r="F2051" s="36">
        <v>33512</v>
      </c>
      <c r="G2051" s="12">
        <v>25</v>
      </c>
      <c r="H2051" s="25">
        <v>26275</v>
      </c>
      <c r="I2051" s="13">
        <v>26274.999999999902</v>
      </c>
      <c r="J2051" s="13">
        <f t="shared" si="31"/>
        <v>9.822542779147625E-11</v>
      </c>
    </row>
    <row r="2052" spans="1:10" x14ac:dyDescent="0.25">
      <c r="A2052" s="19">
        <v>2044</v>
      </c>
      <c r="B2052" s="16" t="s">
        <v>24</v>
      </c>
      <c r="C2052" s="21" t="s">
        <v>25</v>
      </c>
      <c r="D2052" s="34">
        <v>199100000158480</v>
      </c>
      <c r="E2052" s="21" t="s">
        <v>13768</v>
      </c>
      <c r="F2052" s="36">
        <v>33512</v>
      </c>
      <c r="G2052" s="12">
        <v>25</v>
      </c>
      <c r="H2052" s="25">
        <v>93053</v>
      </c>
      <c r="I2052" s="13">
        <v>93053.000000000102</v>
      </c>
      <c r="J2052" s="13">
        <f t="shared" si="31"/>
        <v>-1.0186340659856796E-10</v>
      </c>
    </row>
    <row r="2053" spans="1:10" x14ac:dyDescent="0.25">
      <c r="A2053" s="19">
        <v>2045</v>
      </c>
      <c r="B2053" s="16" t="s">
        <v>24</v>
      </c>
      <c r="C2053" s="21" t="s">
        <v>25</v>
      </c>
      <c r="D2053" s="34">
        <v>199100000158470</v>
      </c>
      <c r="E2053" s="21" t="s">
        <v>13769</v>
      </c>
      <c r="F2053" s="36">
        <v>33512</v>
      </c>
      <c r="G2053" s="12">
        <v>25</v>
      </c>
      <c r="H2053" s="25">
        <v>9450</v>
      </c>
      <c r="I2053" s="13">
        <v>9449.9999999999909</v>
      </c>
      <c r="J2053" s="13">
        <f t="shared" si="31"/>
        <v>9.0949470177292824E-12</v>
      </c>
    </row>
    <row r="2054" spans="1:10" x14ac:dyDescent="0.25">
      <c r="A2054" s="19">
        <v>2046</v>
      </c>
      <c r="B2054" s="16" t="s">
        <v>24</v>
      </c>
      <c r="C2054" s="21" t="s">
        <v>25</v>
      </c>
      <c r="D2054" s="34">
        <v>199100000198010</v>
      </c>
      <c r="E2054" s="21" t="s">
        <v>13770</v>
      </c>
      <c r="F2054" s="36">
        <v>33512</v>
      </c>
      <c r="G2054" s="12">
        <v>25</v>
      </c>
      <c r="H2054" s="25">
        <v>170435</v>
      </c>
      <c r="I2054" s="13">
        <v>170435</v>
      </c>
      <c r="J2054" s="13">
        <f t="shared" si="31"/>
        <v>0</v>
      </c>
    </row>
    <row r="2055" spans="1:10" x14ac:dyDescent="0.25">
      <c r="A2055" s="19">
        <v>2047</v>
      </c>
      <c r="B2055" s="16" t="s">
        <v>24</v>
      </c>
      <c r="C2055" s="21" t="s">
        <v>25</v>
      </c>
      <c r="D2055" s="34">
        <v>199100000158400</v>
      </c>
      <c r="E2055" s="21" t="s">
        <v>13771</v>
      </c>
      <c r="F2055" s="36">
        <v>33512</v>
      </c>
      <c r="G2055" s="12">
        <v>25</v>
      </c>
      <c r="H2055" s="25">
        <v>250000</v>
      </c>
      <c r="I2055" s="13">
        <v>250000</v>
      </c>
      <c r="J2055" s="13">
        <f t="shared" si="31"/>
        <v>0</v>
      </c>
    </row>
    <row r="2056" spans="1:10" x14ac:dyDescent="0.25">
      <c r="A2056" s="19">
        <v>2048</v>
      </c>
      <c r="B2056" s="16" t="s">
        <v>24</v>
      </c>
      <c r="C2056" s="21" t="s">
        <v>25</v>
      </c>
      <c r="D2056" s="34">
        <v>199100000147060</v>
      </c>
      <c r="E2056" s="21" t="s">
        <v>2733</v>
      </c>
      <c r="F2056" s="36">
        <v>33512</v>
      </c>
      <c r="G2056" s="12">
        <v>50</v>
      </c>
      <c r="H2056" s="25">
        <v>27535</v>
      </c>
      <c r="I2056" s="13">
        <v>14721.48</v>
      </c>
      <c r="J2056" s="13">
        <f t="shared" si="31"/>
        <v>12813.52</v>
      </c>
    </row>
    <row r="2057" spans="1:10" x14ac:dyDescent="0.25">
      <c r="A2057" s="19">
        <v>2049</v>
      </c>
      <c r="B2057" s="16" t="s">
        <v>24</v>
      </c>
      <c r="C2057" s="21" t="s">
        <v>25</v>
      </c>
      <c r="D2057" s="34">
        <v>199100000147050</v>
      </c>
      <c r="E2057" s="21" t="s">
        <v>2674</v>
      </c>
      <c r="F2057" s="36">
        <v>33512</v>
      </c>
      <c r="G2057" s="12">
        <v>50</v>
      </c>
      <c r="H2057" s="25">
        <v>28871</v>
      </c>
      <c r="I2057" s="13">
        <v>15436.03</v>
      </c>
      <c r="J2057" s="13">
        <f t="shared" ref="J2057:J2120" si="32">SUM(H2057-I2057)</f>
        <v>13434.97</v>
      </c>
    </row>
    <row r="2058" spans="1:10" x14ac:dyDescent="0.25">
      <c r="A2058" s="19">
        <v>2050</v>
      </c>
      <c r="B2058" s="16" t="s">
        <v>24</v>
      </c>
      <c r="C2058" s="21" t="s">
        <v>25</v>
      </c>
      <c r="D2058" s="34">
        <v>201110000041085</v>
      </c>
      <c r="E2058" s="21" t="s">
        <v>275</v>
      </c>
      <c r="F2058" s="36">
        <v>40816</v>
      </c>
      <c r="G2058" s="12">
        <v>40</v>
      </c>
      <c r="H2058" s="25">
        <v>1175576.8500000001</v>
      </c>
      <c r="I2058" s="13">
        <v>202599.28</v>
      </c>
      <c r="J2058" s="13">
        <f t="shared" si="32"/>
        <v>972977.57000000007</v>
      </c>
    </row>
    <row r="2059" spans="1:10" x14ac:dyDescent="0.25">
      <c r="A2059" s="19">
        <v>2051</v>
      </c>
      <c r="B2059" s="16" t="s">
        <v>24</v>
      </c>
      <c r="C2059" s="21" t="s">
        <v>25</v>
      </c>
      <c r="D2059" s="34">
        <v>201410000014953</v>
      </c>
      <c r="E2059" s="21" t="s">
        <v>245</v>
      </c>
      <c r="F2059" s="36">
        <v>41475</v>
      </c>
      <c r="G2059" s="12">
        <v>25</v>
      </c>
      <c r="H2059" s="25">
        <v>1426084.82</v>
      </c>
      <c r="I2059" s="13">
        <v>285522.37</v>
      </c>
      <c r="J2059" s="13">
        <f t="shared" si="32"/>
        <v>1140562.4500000002</v>
      </c>
    </row>
    <row r="2060" spans="1:10" x14ac:dyDescent="0.25">
      <c r="A2060" s="19">
        <v>2052</v>
      </c>
      <c r="B2060" s="16" t="s">
        <v>24</v>
      </c>
      <c r="C2060" s="21" t="s">
        <v>25</v>
      </c>
      <c r="D2060" s="34">
        <v>201510000023207</v>
      </c>
      <c r="E2060" s="21" t="s">
        <v>160</v>
      </c>
      <c r="F2060" s="36">
        <v>41912</v>
      </c>
      <c r="G2060" s="12">
        <v>25</v>
      </c>
      <c r="H2060" s="25">
        <v>2237312.92</v>
      </c>
      <c r="I2060" s="13">
        <v>352098.87</v>
      </c>
      <c r="J2060" s="13">
        <f t="shared" si="32"/>
        <v>1885214.0499999998</v>
      </c>
    </row>
    <row r="2061" spans="1:10" x14ac:dyDescent="0.25">
      <c r="A2061" s="19">
        <v>2053</v>
      </c>
      <c r="B2061" s="16" t="s">
        <v>24</v>
      </c>
      <c r="C2061" s="21" t="s">
        <v>25</v>
      </c>
      <c r="D2061" s="34">
        <v>201410000010283</v>
      </c>
      <c r="E2061" s="21" t="s">
        <v>830</v>
      </c>
      <c r="F2061" s="36">
        <v>40918</v>
      </c>
      <c r="G2061" s="12">
        <v>40</v>
      </c>
      <c r="H2061" s="25">
        <v>222285.05</v>
      </c>
      <c r="I2061" s="13">
        <v>37347.39</v>
      </c>
      <c r="J2061" s="13">
        <f t="shared" si="32"/>
        <v>184937.65999999997</v>
      </c>
    </row>
    <row r="2062" spans="1:10" x14ac:dyDescent="0.25">
      <c r="A2062" s="19">
        <v>2054</v>
      </c>
      <c r="B2062" s="16" t="s">
        <v>24</v>
      </c>
      <c r="C2062" s="21" t="s">
        <v>25</v>
      </c>
      <c r="D2062" s="34" t="s">
        <v>892</v>
      </c>
      <c r="E2062" s="21" t="s">
        <v>893</v>
      </c>
      <c r="F2062" s="36">
        <v>38261</v>
      </c>
      <c r="G2062" s="12">
        <v>20</v>
      </c>
      <c r="H2062" s="25">
        <v>539548.5</v>
      </c>
      <c r="I2062" s="13">
        <v>377609.91</v>
      </c>
      <c r="J2062" s="13">
        <f t="shared" si="32"/>
        <v>161938.59000000003</v>
      </c>
    </row>
    <row r="2063" spans="1:10" x14ac:dyDescent="0.25">
      <c r="A2063" s="19">
        <v>2055</v>
      </c>
      <c r="B2063" s="16" t="s">
        <v>24</v>
      </c>
      <c r="C2063" s="21" t="s">
        <v>25</v>
      </c>
      <c r="D2063" s="34">
        <v>197800000145250</v>
      </c>
      <c r="E2063" s="21" t="s">
        <v>6869</v>
      </c>
      <c r="F2063" s="36">
        <v>28703</v>
      </c>
      <c r="G2063" s="12">
        <v>50</v>
      </c>
      <c r="H2063" s="25">
        <v>3034.8</v>
      </c>
      <c r="I2063" s="13">
        <v>2453.94</v>
      </c>
      <c r="J2063" s="13">
        <f t="shared" si="32"/>
        <v>580.86000000000013</v>
      </c>
    </row>
    <row r="2064" spans="1:10" x14ac:dyDescent="0.25">
      <c r="A2064" s="19">
        <v>2056</v>
      </c>
      <c r="B2064" s="16" t="s">
        <v>24</v>
      </c>
      <c r="C2064" s="21" t="s">
        <v>25</v>
      </c>
      <c r="D2064" s="34">
        <v>199500000147530</v>
      </c>
      <c r="E2064" s="21" t="s">
        <v>513</v>
      </c>
      <c r="F2064" s="36">
        <v>34973</v>
      </c>
      <c r="G2064" s="12">
        <v>50</v>
      </c>
      <c r="H2064" s="25">
        <v>774451</v>
      </c>
      <c r="I2064" s="13">
        <v>357609.05000000098</v>
      </c>
      <c r="J2064" s="13">
        <f t="shared" si="32"/>
        <v>416841.94999999902</v>
      </c>
    </row>
    <row r="2065" spans="1:10" x14ac:dyDescent="0.25">
      <c r="A2065" s="19">
        <v>2057</v>
      </c>
      <c r="B2065" s="16" t="s">
        <v>24</v>
      </c>
      <c r="C2065" s="21" t="s">
        <v>25</v>
      </c>
      <c r="D2065" s="34">
        <v>199500000198260</v>
      </c>
      <c r="E2065" s="21" t="s">
        <v>13772</v>
      </c>
      <c r="F2065" s="36">
        <v>34973</v>
      </c>
      <c r="G2065" s="12">
        <v>12</v>
      </c>
      <c r="H2065" s="25">
        <v>1057953.83</v>
      </c>
      <c r="I2065" s="13">
        <v>1057953.83</v>
      </c>
      <c r="J2065" s="13">
        <f t="shared" si="32"/>
        <v>0</v>
      </c>
    </row>
    <row r="2066" spans="1:10" x14ac:dyDescent="0.25">
      <c r="A2066" s="19">
        <v>2058</v>
      </c>
      <c r="B2066" s="16" t="s">
        <v>24</v>
      </c>
      <c r="C2066" s="21" t="s">
        <v>25</v>
      </c>
      <c r="D2066" s="34">
        <v>199500000155190</v>
      </c>
      <c r="E2066" s="21" t="s">
        <v>638</v>
      </c>
      <c r="F2066" s="36">
        <v>34973</v>
      </c>
      <c r="G2066" s="12">
        <v>50</v>
      </c>
      <c r="H2066" s="25">
        <v>523808.66</v>
      </c>
      <c r="I2066" s="13">
        <v>241959.25999999899</v>
      </c>
      <c r="J2066" s="13">
        <f t="shared" si="32"/>
        <v>281849.40000000095</v>
      </c>
    </row>
    <row r="2067" spans="1:10" x14ac:dyDescent="0.25">
      <c r="A2067" s="19">
        <v>2059</v>
      </c>
      <c r="B2067" s="16" t="s">
        <v>24</v>
      </c>
      <c r="C2067" s="21" t="s">
        <v>25</v>
      </c>
      <c r="D2067" s="34">
        <v>199500000153790</v>
      </c>
      <c r="E2067" s="21" t="s">
        <v>417</v>
      </c>
      <c r="F2067" s="36">
        <v>34973</v>
      </c>
      <c r="G2067" s="12">
        <v>50</v>
      </c>
      <c r="H2067" s="25">
        <v>1023568</v>
      </c>
      <c r="I2067" s="13">
        <v>472809.61999999901</v>
      </c>
      <c r="J2067" s="13">
        <f t="shared" si="32"/>
        <v>550758.38000000105</v>
      </c>
    </row>
    <row r="2068" spans="1:10" x14ac:dyDescent="0.25">
      <c r="A2068" s="19">
        <v>2060</v>
      </c>
      <c r="B2068" s="16" t="s">
        <v>24</v>
      </c>
      <c r="C2068" s="21" t="s">
        <v>25</v>
      </c>
      <c r="D2068" s="34">
        <v>199500000147540</v>
      </c>
      <c r="E2068" s="21" t="s">
        <v>1848</v>
      </c>
      <c r="F2068" s="36">
        <v>34973</v>
      </c>
      <c r="G2068" s="12">
        <v>50</v>
      </c>
      <c r="H2068" s="25">
        <v>64072</v>
      </c>
      <c r="I2068" s="13">
        <v>28991.51</v>
      </c>
      <c r="J2068" s="13">
        <f t="shared" si="32"/>
        <v>35080.490000000005</v>
      </c>
    </row>
    <row r="2069" spans="1:10" x14ac:dyDescent="0.25">
      <c r="A2069" s="19">
        <v>2061</v>
      </c>
      <c r="B2069" s="16" t="s">
        <v>24</v>
      </c>
      <c r="C2069" s="21" t="s">
        <v>25</v>
      </c>
      <c r="D2069" s="34">
        <v>199500000147550</v>
      </c>
      <c r="E2069" s="21" t="s">
        <v>441</v>
      </c>
      <c r="F2069" s="36">
        <v>34973</v>
      </c>
      <c r="G2069" s="12">
        <v>50</v>
      </c>
      <c r="H2069" s="25">
        <v>949624</v>
      </c>
      <c r="I2069" s="13">
        <v>438652.93000000098</v>
      </c>
      <c r="J2069" s="13">
        <f t="shared" si="32"/>
        <v>510971.06999999902</v>
      </c>
    </row>
    <row r="2070" spans="1:10" x14ac:dyDescent="0.25">
      <c r="A2070" s="19">
        <v>2062</v>
      </c>
      <c r="B2070" s="16" t="s">
        <v>24</v>
      </c>
      <c r="C2070" s="21" t="s">
        <v>25</v>
      </c>
      <c r="D2070" s="34">
        <v>199500000153780</v>
      </c>
      <c r="E2070" s="21" t="s">
        <v>1099</v>
      </c>
      <c r="F2070" s="36">
        <v>34973</v>
      </c>
      <c r="G2070" s="12">
        <v>50</v>
      </c>
      <c r="H2070" s="25">
        <v>202000</v>
      </c>
      <c r="I2070" s="13">
        <v>93308.499999999694</v>
      </c>
      <c r="J2070" s="13">
        <f t="shared" si="32"/>
        <v>108691.50000000031</v>
      </c>
    </row>
    <row r="2071" spans="1:10" x14ac:dyDescent="0.25">
      <c r="A2071" s="19">
        <v>2063</v>
      </c>
      <c r="B2071" s="16" t="s">
        <v>24</v>
      </c>
      <c r="C2071" s="21" t="s">
        <v>25</v>
      </c>
      <c r="D2071" s="34">
        <v>199500000147520</v>
      </c>
      <c r="E2071" s="21" t="s">
        <v>1355</v>
      </c>
      <c r="F2071" s="36">
        <v>34973</v>
      </c>
      <c r="G2071" s="12">
        <v>50</v>
      </c>
      <c r="H2071" s="25">
        <v>132658</v>
      </c>
      <c r="I2071" s="13">
        <v>60258.040000000103</v>
      </c>
      <c r="J2071" s="13">
        <f t="shared" si="32"/>
        <v>72399.959999999905</v>
      </c>
    </row>
    <row r="2072" spans="1:10" x14ac:dyDescent="0.25">
      <c r="A2072" s="19">
        <v>2064</v>
      </c>
      <c r="B2072" s="16" t="s">
        <v>24</v>
      </c>
      <c r="C2072" s="21" t="s">
        <v>25</v>
      </c>
      <c r="D2072" s="34">
        <v>199500000153770</v>
      </c>
      <c r="E2072" s="21" t="s">
        <v>1401</v>
      </c>
      <c r="F2072" s="36">
        <v>34973</v>
      </c>
      <c r="G2072" s="12">
        <v>50</v>
      </c>
      <c r="H2072" s="25">
        <v>123165</v>
      </c>
      <c r="I2072" s="13">
        <v>55945.6899999999</v>
      </c>
      <c r="J2072" s="13">
        <f t="shared" si="32"/>
        <v>67219.3100000001</v>
      </c>
    </row>
    <row r="2073" spans="1:10" x14ac:dyDescent="0.25">
      <c r="A2073" s="19">
        <v>2065</v>
      </c>
      <c r="B2073" s="16" t="s">
        <v>24</v>
      </c>
      <c r="C2073" s="21" t="s">
        <v>25</v>
      </c>
      <c r="D2073" s="34">
        <v>199500000147510</v>
      </c>
      <c r="E2073" s="21" t="s">
        <v>618</v>
      </c>
      <c r="F2073" s="36">
        <v>34973</v>
      </c>
      <c r="G2073" s="12">
        <v>50</v>
      </c>
      <c r="H2073" s="25">
        <v>554335</v>
      </c>
      <c r="I2073" s="13">
        <v>256060</v>
      </c>
      <c r="J2073" s="13">
        <f t="shared" si="32"/>
        <v>298275</v>
      </c>
    </row>
    <row r="2074" spans="1:10" x14ac:dyDescent="0.25">
      <c r="A2074" s="19">
        <v>2066</v>
      </c>
      <c r="B2074" s="16" t="s">
        <v>24</v>
      </c>
      <c r="C2074" s="21" t="s">
        <v>25</v>
      </c>
      <c r="D2074" s="34">
        <v>201410000017965</v>
      </c>
      <c r="E2074" s="21" t="s">
        <v>1485</v>
      </c>
      <c r="F2074" s="36">
        <v>41715</v>
      </c>
      <c r="G2074" s="12">
        <v>40</v>
      </c>
      <c r="H2074" s="25">
        <v>67185.119999999995</v>
      </c>
      <c r="I2074" s="13">
        <v>7624.93</v>
      </c>
      <c r="J2074" s="13">
        <f t="shared" si="32"/>
        <v>59560.189999999995</v>
      </c>
    </row>
    <row r="2075" spans="1:10" x14ac:dyDescent="0.25">
      <c r="A2075" s="19">
        <v>2067</v>
      </c>
      <c r="B2075" s="16" t="s">
        <v>24</v>
      </c>
      <c r="C2075" s="21" t="s">
        <v>25</v>
      </c>
      <c r="D2075" s="34">
        <v>201610000002306</v>
      </c>
      <c r="E2075" s="21" t="s">
        <v>836</v>
      </c>
      <c r="F2075" s="36">
        <v>42250</v>
      </c>
      <c r="G2075" s="12">
        <v>25</v>
      </c>
      <c r="H2075" s="25">
        <v>206475.76</v>
      </c>
      <c r="I2075" s="13">
        <v>24763.42</v>
      </c>
      <c r="J2075" s="13">
        <f t="shared" si="32"/>
        <v>181712.34000000003</v>
      </c>
    </row>
    <row r="2076" spans="1:10" x14ac:dyDescent="0.25">
      <c r="A2076" s="19">
        <v>2068</v>
      </c>
      <c r="B2076" s="16" t="s">
        <v>24</v>
      </c>
      <c r="C2076" s="21" t="s">
        <v>25</v>
      </c>
      <c r="D2076" s="34">
        <v>201610000004764</v>
      </c>
      <c r="E2076" s="21" t="s">
        <v>1269</v>
      </c>
      <c r="F2076" s="36">
        <v>42268</v>
      </c>
      <c r="G2076" s="12">
        <v>25</v>
      </c>
      <c r="H2076" s="25">
        <v>92304.7</v>
      </c>
      <c r="I2076" s="13">
        <v>9877.5400000000009</v>
      </c>
      <c r="J2076" s="13">
        <f t="shared" si="32"/>
        <v>82427.16</v>
      </c>
    </row>
    <row r="2077" spans="1:10" x14ac:dyDescent="0.25">
      <c r="A2077" s="19">
        <v>2069</v>
      </c>
      <c r="B2077" s="16" t="s">
        <v>24</v>
      </c>
      <c r="C2077" s="21" t="s">
        <v>25</v>
      </c>
      <c r="D2077" s="34" t="s">
        <v>7701</v>
      </c>
      <c r="E2077" s="21" t="s">
        <v>7702</v>
      </c>
      <c r="F2077" s="36">
        <v>36069</v>
      </c>
      <c r="G2077" s="12">
        <v>20</v>
      </c>
      <c r="H2077" s="25">
        <v>106429.26</v>
      </c>
      <c r="I2077" s="13">
        <v>106414.68</v>
      </c>
      <c r="J2077" s="13">
        <f t="shared" si="32"/>
        <v>14.580000000001746</v>
      </c>
    </row>
    <row r="2078" spans="1:10" x14ac:dyDescent="0.25">
      <c r="A2078" s="19">
        <v>2070</v>
      </c>
      <c r="B2078" s="16" t="s">
        <v>24</v>
      </c>
      <c r="C2078" s="21" t="s">
        <v>25</v>
      </c>
      <c r="D2078" s="34">
        <v>201210000012062</v>
      </c>
      <c r="E2078" s="21" t="s">
        <v>3385</v>
      </c>
      <c r="F2078" s="36">
        <v>40779</v>
      </c>
      <c r="G2078" s="12">
        <v>40</v>
      </c>
      <c r="H2078" s="25">
        <v>9625</v>
      </c>
      <c r="I2078" s="13">
        <v>1708.91</v>
      </c>
      <c r="J2078" s="13">
        <f t="shared" si="32"/>
        <v>7916.09</v>
      </c>
    </row>
    <row r="2079" spans="1:10" x14ac:dyDescent="0.25">
      <c r="A2079" s="19">
        <v>2071</v>
      </c>
      <c r="B2079" s="16" t="s">
        <v>24</v>
      </c>
      <c r="C2079" s="21" t="s">
        <v>25</v>
      </c>
      <c r="D2079" s="34">
        <v>200810000015165</v>
      </c>
      <c r="E2079" s="21" t="s">
        <v>13773</v>
      </c>
      <c r="F2079" s="36">
        <v>38990</v>
      </c>
      <c r="G2079" s="12">
        <v>7</v>
      </c>
      <c r="H2079" s="25">
        <v>28979.77</v>
      </c>
      <c r="I2079" s="13">
        <v>28979.77</v>
      </c>
      <c r="J2079" s="13">
        <f t="shared" si="32"/>
        <v>0</v>
      </c>
    </row>
    <row r="2080" spans="1:10" x14ac:dyDescent="0.25">
      <c r="A2080" s="19">
        <v>2072</v>
      </c>
      <c r="B2080" s="16" t="s">
        <v>24</v>
      </c>
      <c r="C2080" s="21" t="s">
        <v>25</v>
      </c>
      <c r="D2080" s="34">
        <v>201710000000633</v>
      </c>
      <c r="E2080" s="21" t="s">
        <v>537</v>
      </c>
      <c r="F2080" s="36">
        <v>42586</v>
      </c>
      <c r="G2080" s="12">
        <v>35</v>
      </c>
      <c r="H2080" s="25">
        <v>406529.66</v>
      </c>
      <c r="I2080" s="13">
        <v>25031.18</v>
      </c>
      <c r="J2080" s="13">
        <f t="shared" si="32"/>
        <v>381498.48</v>
      </c>
    </row>
    <row r="2081" spans="1:10" x14ac:dyDescent="0.25">
      <c r="A2081" s="19">
        <v>2073</v>
      </c>
      <c r="B2081" s="16" t="s">
        <v>24</v>
      </c>
      <c r="C2081" s="21" t="s">
        <v>25</v>
      </c>
      <c r="D2081" s="34">
        <v>199600000158870</v>
      </c>
      <c r="E2081" s="21" t="s">
        <v>1462</v>
      </c>
      <c r="F2081" s="36">
        <v>35339</v>
      </c>
      <c r="G2081" s="12">
        <v>25</v>
      </c>
      <c r="H2081" s="25">
        <v>512461</v>
      </c>
      <c r="I2081" s="13">
        <v>450369.36000000098</v>
      </c>
      <c r="J2081" s="13">
        <f t="shared" si="32"/>
        <v>62091.639999999024</v>
      </c>
    </row>
    <row r="2082" spans="1:10" x14ac:dyDescent="0.25">
      <c r="A2082" s="19">
        <v>2074</v>
      </c>
      <c r="B2082" s="16" t="s">
        <v>24</v>
      </c>
      <c r="C2082" s="21" t="s">
        <v>25</v>
      </c>
      <c r="D2082" s="34">
        <v>199100000154880</v>
      </c>
      <c r="E2082" s="21" t="s">
        <v>406</v>
      </c>
      <c r="F2082" s="36">
        <v>33512</v>
      </c>
      <c r="G2082" s="12">
        <v>50</v>
      </c>
      <c r="H2082" s="25">
        <v>1286235.98</v>
      </c>
      <c r="I2082" s="13">
        <v>701835.16</v>
      </c>
      <c r="J2082" s="13">
        <f t="shared" si="32"/>
        <v>584400.81999999995</v>
      </c>
    </row>
    <row r="2083" spans="1:10" x14ac:dyDescent="0.25">
      <c r="A2083" s="19">
        <v>2075</v>
      </c>
      <c r="B2083" s="16" t="s">
        <v>24</v>
      </c>
      <c r="C2083" s="21" t="s">
        <v>25</v>
      </c>
      <c r="D2083" s="34">
        <v>199200000198050</v>
      </c>
      <c r="E2083" s="21" t="s">
        <v>13774</v>
      </c>
      <c r="F2083" s="36">
        <v>33878</v>
      </c>
      <c r="G2083" s="12">
        <v>12</v>
      </c>
      <c r="H2083" s="25">
        <v>29753</v>
      </c>
      <c r="I2083" s="13">
        <v>29753</v>
      </c>
      <c r="J2083" s="13">
        <f t="shared" si="32"/>
        <v>0</v>
      </c>
    </row>
    <row r="2084" spans="1:10" x14ac:dyDescent="0.25">
      <c r="A2084" s="19">
        <v>2076</v>
      </c>
      <c r="B2084" s="16" t="s">
        <v>24</v>
      </c>
      <c r="C2084" s="21" t="s">
        <v>25</v>
      </c>
      <c r="D2084" s="34">
        <v>199200000158500</v>
      </c>
      <c r="E2084" s="21" t="s">
        <v>13775</v>
      </c>
      <c r="F2084" s="36">
        <v>33878</v>
      </c>
      <c r="G2084" s="12">
        <v>25</v>
      </c>
      <c r="H2084" s="25">
        <v>1088.0999999999999</v>
      </c>
      <c r="I2084" s="13">
        <v>1088.0999999999999</v>
      </c>
      <c r="J2084" s="13">
        <f t="shared" si="32"/>
        <v>0</v>
      </c>
    </row>
    <row r="2085" spans="1:10" x14ac:dyDescent="0.25">
      <c r="A2085" s="19">
        <v>2077</v>
      </c>
      <c r="B2085" s="16" t="s">
        <v>24</v>
      </c>
      <c r="C2085" s="21" t="s">
        <v>25</v>
      </c>
      <c r="D2085" s="34">
        <v>199200000158490</v>
      </c>
      <c r="E2085" s="21" t="s">
        <v>13776</v>
      </c>
      <c r="F2085" s="36">
        <v>33878</v>
      </c>
      <c r="G2085" s="12">
        <v>25</v>
      </c>
      <c r="H2085" s="25">
        <v>14049</v>
      </c>
      <c r="I2085" s="13">
        <v>14049</v>
      </c>
      <c r="J2085" s="13">
        <f t="shared" si="32"/>
        <v>0</v>
      </c>
    </row>
    <row r="2086" spans="1:10" x14ac:dyDescent="0.25">
      <c r="A2086" s="19">
        <v>2078</v>
      </c>
      <c r="B2086" s="16" t="s">
        <v>24</v>
      </c>
      <c r="C2086" s="21" t="s">
        <v>25</v>
      </c>
      <c r="D2086" s="34" t="s">
        <v>33</v>
      </c>
      <c r="E2086" s="21" t="s">
        <v>34</v>
      </c>
      <c r="F2086" s="36">
        <v>37895</v>
      </c>
      <c r="G2086" s="12">
        <v>50</v>
      </c>
      <c r="H2086" s="25">
        <v>18569725.629999999</v>
      </c>
      <c r="I2086" s="13">
        <v>5568587.8700000001</v>
      </c>
      <c r="J2086" s="13">
        <f t="shared" si="32"/>
        <v>13001137.759999998</v>
      </c>
    </row>
    <row r="2087" spans="1:10" x14ac:dyDescent="0.25">
      <c r="A2087" s="19">
        <v>2079</v>
      </c>
      <c r="B2087" s="16" t="s">
        <v>24</v>
      </c>
      <c r="C2087" s="21" t="s">
        <v>25</v>
      </c>
      <c r="D2087" s="34" t="s">
        <v>33</v>
      </c>
      <c r="E2087" s="21" t="s">
        <v>34</v>
      </c>
      <c r="F2087" s="36">
        <v>38261</v>
      </c>
      <c r="G2087" s="12">
        <v>50</v>
      </c>
      <c r="H2087" s="25">
        <v>315073.83</v>
      </c>
      <c r="I2087" s="13">
        <v>83713.509999999893</v>
      </c>
      <c r="J2087" s="13">
        <f t="shared" si="32"/>
        <v>231360.32000000012</v>
      </c>
    </row>
    <row r="2088" spans="1:10" x14ac:dyDescent="0.25">
      <c r="A2088" s="19">
        <v>2080</v>
      </c>
      <c r="B2088" s="16" t="s">
        <v>24</v>
      </c>
      <c r="C2088" s="21" t="s">
        <v>25</v>
      </c>
      <c r="D2088" s="34">
        <v>198500000155810</v>
      </c>
      <c r="E2088" s="21" t="s">
        <v>13777</v>
      </c>
      <c r="F2088" s="36">
        <v>31260</v>
      </c>
      <c r="G2088" s="12">
        <v>25</v>
      </c>
      <c r="H2088" s="25">
        <v>1215</v>
      </c>
      <c r="I2088" s="13">
        <v>1215</v>
      </c>
      <c r="J2088" s="13">
        <f t="shared" si="32"/>
        <v>0</v>
      </c>
    </row>
    <row r="2089" spans="1:10" x14ac:dyDescent="0.25">
      <c r="A2089" s="19">
        <v>2081</v>
      </c>
      <c r="B2089" s="16" t="s">
        <v>24</v>
      </c>
      <c r="C2089" s="21" t="s">
        <v>25</v>
      </c>
      <c r="D2089" s="34">
        <v>198900000155800</v>
      </c>
      <c r="E2089" s="21" t="s">
        <v>13778</v>
      </c>
      <c r="F2089" s="36">
        <v>32752</v>
      </c>
      <c r="G2089" s="12">
        <v>25</v>
      </c>
      <c r="H2089" s="25">
        <v>9048</v>
      </c>
      <c r="I2089" s="13">
        <v>9048.0000000000091</v>
      </c>
      <c r="J2089" s="13">
        <f t="shared" si="32"/>
        <v>-9.0949470177292824E-12</v>
      </c>
    </row>
    <row r="2090" spans="1:10" x14ac:dyDescent="0.25">
      <c r="A2090" s="19">
        <v>2082</v>
      </c>
      <c r="B2090" s="16" t="s">
        <v>24</v>
      </c>
      <c r="C2090" s="21" t="s">
        <v>25</v>
      </c>
      <c r="D2090" s="34">
        <v>201610000002320</v>
      </c>
      <c r="E2090" s="21" t="s">
        <v>108</v>
      </c>
      <c r="F2090" s="36">
        <v>42276</v>
      </c>
      <c r="G2090" s="12">
        <v>25</v>
      </c>
      <c r="H2090" s="25">
        <v>3173962.45</v>
      </c>
      <c r="I2090" s="13">
        <v>350509.93</v>
      </c>
      <c r="J2090" s="13">
        <f t="shared" si="32"/>
        <v>2823452.52</v>
      </c>
    </row>
    <row r="2091" spans="1:10" x14ac:dyDescent="0.25">
      <c r="A2091" s="19">
        <v>2083</v>
      </c>
      <c r="B2091" s="16" t="s">
        <v>24</v>
      </c>
      <c r="C2091" s="21" t="s">
        <v>25</v>
      </c>
      <c r="D2091" s="34">
        <v>201410000011198</v>
      </c>
      <c r="E2091" s="21" t="s">
        <v>180</v>
      </c>
      <c r="F2091" s="36">
        <v>41339</v>
      </c>
      <c r="G2091" s="12">
        <v>25</v>
      </c>
      <c r="H2091" s="25">
        <v>1982397.72</v>
      </c>
      <c r="I2091" s="13">
        <v>433160.52</v>
      </c>
      <c r="J2091" s="13">
        <f t="shared" si="32"/>
        <v>1549237.2</v>
      </c>
    </row>
    <row r="2092" spans="1:10" x14ac:dyDescent="0.25">
      <c r="A2092" s="19">
        <v>2084</v>
      </c>
      <c r="B2092" s="16" t="s">
        <v>24</v>
      </c>
      <c r="C2092" s="21" t="s">
        <v>25</v>
      </c>
      <c r="D2092" s="34">
        <v>201410000011198</v>
      </c>
      <c r="E2092" s="21" t="s">
        <v>180</v>
      </c>
      <c r="F2092" s="36">
        <v>41339</v>
      </c>
      <c r="G2092" s="12">
        <v>25</v>
      </c>
      <c r="H2092" s="25">
        <v>968869.62</v>
      </c>
      <c r="I2092" s="13">
        <v>215044.76</v>
      </c>
      <c r="J2092" s="13">
        <f t="shared" si="32"/>
        <v>753824.86</v>
      </c>
    </row>
    <row r="2093" spans="1:10" x14ac:dyDescent="0.25">
      <c r="A2093" s="19">
        <v>2085</v>
      </c>
      <c r="B2093" s="16" t="s">
        <v>24</v>
      </c>
      <c r="C2093" s="21" t="s">
        <v>25</v>
      </c>
      <c r="D2093" s="34">
        <v>201410000011198</v>
      </c>
      <c r="E2093" s="21" t="s">
        <v>180</v>
      </c>
      <c r="F2093" s="36">
        <v>41339</v>
      </c>
      <c r="G2093" s="12">
        <v>25</v>
      </c>
      <c r="H2093" s="25">
        <v>21914.23</v>
      </c>
      <c r="I2093" s="13">
        <v>4882.42</v>
      </c>
      <c r="J2093" s="13">
        <f t="shared" si="32"/>
        <v>17031.809999999998</v>
      </c>
    </row>
    <row r="2094" spans="1:10" x14ac:dyDescent="0.25">
      <c r="A2094" s="19">
        <v>2086</v>
      </c>
      <c r="B2094" s="16" t="s">
        <v>24</v>
      </c>
      <c r="C2094" s="21" t="s">
        <v>25</v>
      </c>
      <c r="D2094" s="34">
        <v>199700000158370</v>
      </c>
      <c r="E2094" s="21" t="s">
        <v>2465</v>
      </c>
      <c r="F2094" s="36">
        <v>35703</v>
      </c>
      <c r="G2094" s="12">
        <v>25</v>
      </c>
      <c r="H2094" s="25">
        <v>102291.73</v>
      </c>
      <c r="I2094" s="13">
        <v>85885.939999999799</v>
      </c>
      <c r="J2094" s="13">
        <f t="shared" si="32"/>
        <v>16405.790000000197</v>
      </c>
    </row>
    <row r="2095" spans="1:10" x14ac:dyDescent="0.25">
      <c r="A2095" s="19">
        <v>2087</v>
      </c>
      <c r="B2095" s="16" t="s">
        <v>24</v>
      </c>
      <c r="C2095" s="21" t="s">
        <v>25</v>
      </c>
      <c r="D2095" s="34">
        <v>199700000158350</v>
      </c>
      <c r="E2095" s="21" t="s">
        <v>4091</v>
      </c>
      <c r="F2095" s="36">
        <v>35703</v>
      </c>
      <c r="G2095" s="12">
        <v>25</v>
      </c>
      <c r="H2095" s="25">
        <v>31254.7</v>
      </c>
      <c r="I2095" s="13">
        <v>26246.1699999999</v>
      </c>
      <c r="J2095" s="13">
        <f t="shared" si="32"/>
        <v>5008.5300000001007</v>
      </c>
    </row>
    <row r="2096" spans="1:10" x14ac:dyDescent="0.25">
      <c r="A2096" s="19">
        <v>2088</v>
      </c>
      <c r="B2096" s="16" t="s">
        <v>24</v>
      </c>
      <c r="C2096" s="21" t="s">
        <v>25</v>
      </c>
      <c r="D2096" s="34">
        <v>199700000147040</v>
      </c>
      <c r="E2096" s="21" t="s">
        <v>248</v>
      </c>
      <c r="F2096" s="36">
        <v>35703</v>
      </c>
      <c r="G2096" s="12">
        <v>50</v>
      </c>
      <c r="H2096" s="25">
        <v>1872984.54</v>
      </c>
      <c r="I2096" s="13">
        <v>743103.88</v>
      </c>
      <c r="J2096" s="13">
        <f t="shared" si="32"/>
        <v>1129880.6600000001</v>
      </c>
    </row>
    <row r="2097" spans="1:10" x14ac:dyDescent="0.25">
      <c r="A2097" s="19">
        <v>2089</v>
      </c>
      <c r="B2097" s="16" t="s">
        <v>24</v>
      </c>
      <c r="C2097" s="21" t="s">
        <v>25</v>
      </c>
      <c r="D2097" s="34">
        <v>199700000147040</v>
      </c>
      <c r="E2097" s="21" t="s">
        <v>248</v>
      </c>
      <c r="F2097" s="36">
        <v>35703</v>
      </c>
      <c r="G2097" s="12">
        <v>50</v>
      </c>
      <c r="H2097" s="25">
        <v>111283.11</v>
      </c>
      <c r="I2097" s="13">
        <v>46738.92</v>
      </c>
      <c r="J2097" s="13">
        <f t="shared" si="32"/>
        <v>64544.19</v>
      </c>
    </row>
    <row r="2098" spans="1:10" x14ac:dyDescent="0.25">
      <c r="A2098" s="19">
        <v>2090</v>
      </c>
      <c r="B2098" s="16" t="s">
        <v>24</v>
      </c>
      <c r="C2098" s="21" t="s">
        <v>25</v>
      </c>
      <c r="D2098" s="34">
        <v>199700000197990</v>
      </c>
      <c r="E2098" s="21" t="s">
        <v>13779</v>
      </c>
      <c r="F2098" s="36">
        <v>35703</v>
      </c>
      <c r="G2098" s="12">
        <v>12</v>
      </c>
      <c r="H2098" s="25">
        <v>569936.84</v>
      </c>
      <c r="I2098" s="13">
        <v>569936.84</v>
      </c>
      <c r="J2098" s="13">
        <f t="shared" si="32"/>
        <v>0</v>
      </c>
    </row>
    <row r="2099" spans="1:10" x14ac:dyDescent="0.25">
      <c r="A2099" s="19">
        <v>2091</v>
      </c>
      <c r="B2099" s="16" t="s">
        <v>24</v>
      </c>
      <c r="C2099" s="21" t="s">
        <v>25</v>
      </c>
      <c r="D2099" s="34">
        <v>199800000198320</v>
      </c>
      <c r="E2099" s="21" t="s">
        <v>13779</v>
      </c>
      <c r="F2099" s="36">
        <v>36068</v>
      </c>
      <c r="G2099" s="12">
        <v>12</v>
      </c>
      <c r="H2099" s="25">
        <v>553503.19999999995</v>
      </c>
      <c r="I2099" s="13">
        <v>553503.19999999995</v>
      </c>
      <c r="J2099" s="13">
        <f t="shared" si="32"/>
        <v>0</v>
      </c>
    </row>
    <row r="2100" spans="1:10" x14ac:dyDescent="0.25">
      <c r="A2100" s="19">
        <v>2092</v>
      </c>
      <c r="B2100" s="16" t="s">
        <v>24</v>
      </c>
      <c r="C2100" s="21" t="s">
        <v>25</v>
      </c>
      <c r="D2100" s="34">
        <v>199800000147620</v>
      </c>
      <c r="E2100" s="21" t="s">
        <v>133</v>
      </c>
      <c r="F2100" s="36">
        <v>36068</v>
      </c>
      <c r="G2100" s="12">
        <v>50</v>
      </c>
      <c r="H2100" s="25">
        <v>3853208.85</v>
      </c>
      <c r="I2100" s="13">
        <v>1558241.74</v>
      </c>
      <c r="J2100" s="13">
        <f t="shared" si="32"/>
        <v>2294967.1100000003</v>
      </c>
    </row>
    <row r="2101" spans="1:10" x14ac:dyDescent="0.25">
      <c r="A2101" s="19">
        <v>2093</v>
      </c>
      <c r="B2101" s="16" t="s">
        <v>24</v>
      </c>
      <c r="C2101" s="21" t="s">
        <v>25</v>
      </c>
      <c r="D2101" s="34">
        <v>199800000147620</v>
      </c>
      <c r="E2101" s="21" t="s">
        <v>133</v>
      </c>
      <c r="F2101" s="36">
        <v>36800</v>
      </c>
      <c r="G2101" s="12">
        <v>50</v>
      </c>
      <c r="H2101" s="25">
        <v>117126.34</v>
      </c>
      <c r="I2101" s="13">
        <v>42579.330000000104</v>
      </c>
      <c r="J2101" s="13">
        <f t="shared" si="32"/>
        <v>74547.009999999893</v>
      </c>
    </row>
    <row r="2102" spans="1:10" x14ac:dyDescent="0.25">
      <c r="A2102" s="19">
        <v>2094</v>
      </c>
      <c r="B2102" s="16" t="s">
        <v>24</v>
      </c>
      <c r="C2102" s="21" t="s">
        <v>25</v>
      </c>
      <c r="D2102" s="34">
        <v>199700000158390</v>
      </c>
      <c r="E2102" s="21" t="s">
        <v>111</v>
      </c>
      <c r="F2102" s="36">
        <v>35703</v>
      </c>
      <c r="G2102" s="12">
        <v>25</v>
      </c>
      <c r="H2102" s="25">
        <v>17066022.09</v>
      </c>
      <c r="I2102" s="13">
        <v>14312000.609999999</v>
      </c>
      <c r="J2102" s="13">
        <f t="shared" si="32"/>
        <v>2754021.4800000004</v>
      </c>
    </row>
    <row r="2103" spans="1:10" x14ac:dyDescent="0.25">
      <c r="A2103" s="19">
        <v>2095</v>
      </c>
      <c r="B2103" s="16" t="s">
        <v>24</v>
      </c>
      <c r="C2103" s="21" t="s">
        <v>25</v>
      </c>
      <c r="D2103" s="34">
        <v>199700000158390</v>
      </c>
      <c r="E2103" s="21" t="s">
        <v>111</v>
      </c>
      <c r="F2103" s="36">
        <v>37530</v>
      </c>
      <c r="G2103" s="12">
        <v>25</v>
      </c>
      <c r="H2103" s="25">
        <v>230458.67</v>
      </c>
      <c r="I2103" s="13">
        <v>151415.76</v>
      </c>
      <c r="J2103" s="13">
        <f t="shared" si="32"/>
        <v>79042.91</v>
      </c>
    </row>
    <row r="2104" spans="1:10" x14ac:dyDescent="0.25">
      <c r="A2104" s="19">
        <v>2096</v>
      </c>
      <c r="B2104" s="16" t="s">
        <v>24</v>
      </c>
      <c r="C2104" s="21" t="s">
        <v>25</v>
      </c>
      <c r="D2104" s="34">
        <v>199700000158390</v>
      </c>
      <c r="E2104" s="21" t="s">
        <v>111</v>
      </c>
      <c r="F2104" s="36">
        <v>37894</v>
      </c>
      <c r="G2104" s="12">
        <v>25</v>
      </c>
      <c r="H2104" s="25">
        <v>120724.82</v>
      </c>
      <c r="I2104" s="13">
        <v>74516.609999999899</v>
      </c>
      <c r="J2104" s="13">
        <f t="shared" si="32"/>
        <v>46208.210000000108</v>
      </c>
    </row>
    <row r="2105" spans="1:10" x14ac:dyDescent="0.25">
      <c r="A2105" s="19">
        <v>2097</v>
      </c>
      <c r="B2105" s="16" t="s">
        <v>24</v>
      </c>
      <c r="C2105" s="21" t="s">
        <v>25</v>
      </c>
      <c r="D2105" s="34">
        <v>199800000153840</v>
      </c>
      <c r="E2105" s="21" t="s">
        <v>2937</v>
      </c>
      <c r="F2105" s="36">
        <v>36068</v>
      </c>
      <c r="G2105" s="12">
        <v>50</v>
      </c>
      <c r="H2105" s="25">
        <v>18297.23</v>
      </c>
      <c r="I2105" s="13">
        <v>7316.5499999999902</v>
      </c>
      <c r="J2105" s="13">
        <f t="shared" si="32"/>
        <v>10980.680000000009</v>
      </c>
    </row>
    <row r="2106" spans="1:10" x14ac:dyDescent="0.25">
      <c r="A2106" s="19">
        <v>2098</v>
      </c>
      <c r="B2106" s="16" t="s">
        <v>24</v>
      </c>
      <c r="C2106" s="21" t="s">
        <v>25</v>
      </c>
      <c r="D2106" s="34">
        <v>199700000198000</v>
      </c>
      <c r="E2106" s="21" t="s">
        <v>13780</v>
      </c>
      <c r="F2106" s="36">
        <v>35703</v>
      </c>
      <c r="G2106" s="12">
        <v>12</v>
      </c>
      <c r="H2106" s="25">
        <v>310018.74</v>
      </c>
      <c r="I2106" s="13">
        <v>310018.74</v>
      </c>
      <c r="J2106" s="13">
        <f t="shared" si="32"/>
        <v>0</v>
      </c>
    </row>
    <row r="2107" spans="1:10" x14ac:dyDescent="0.25">
      <c r="A2107" s="19">
        <v>2099</v>
      </c>
      <c r="B2107" s="16" t="s">
        <v>24</v>
      </c>
      <c r="C2107" s="21" t="s">
        <v>25</v>
      </c>
      <c r="D2107" s="34">
        <v>199700000158360</v>
      </c>
      <c r="E2107" s="21" t="s">
        <v>2796</v>
      </c>
      <c r="F2107" s="36">
        <v>35703</v>
      </c>
      <c r="G2107" s="12">
        <v>25</v>
      </c>
      <c r="H2107" s="25">
        <v>75996.149999999994</v>
      </c>
      <c r="I2107" s="13">
        <v>63808.809999999801</v>
      </c>
      <c r="J2107" s="13">
        <f t="shared" si="32"/>
        <v>12187.340000000193</v>
      </c>
    </row>
    <row r="2108" spans="1:10" x14ac:dyDescent="0.25">
      <c r="A2108" s="19">
        <v>2100</v>
      </c>
      <c r="B2108" s="16" t="s">
        <v>24</v>
      </c>
      <c r="C2108" s="21" t="s">
        <v>25</v>
      </c>
      <c r="D2108" s="34">
        <v>199700000158330</v>
      </c>
      <c r="E2108" s="21" t="s">
        <v>1011</v>
      </c>
      <c r="F2108" s="36">
        <v>35703</v>
      </c>
      <c r="G2108" s="12">
        <v>25</v>
      </c>
      <c r="H2108" s="25">
        <v>802001.68</v>
      </c>
      <c r="I2108" s="13">
        <v>673469.179999999</v>
      </c>
      <c r="J2108" s="13">
        <f t="shared" si="32"/>
        <v>128532.50000000105</v>
      </c>
    </row>
    <row r="2109" spans="1:10" x14ac:dyDescent="0.25">
      <c r="A2109" s="19">
        <v>2101</v>
      </c>
      <c r="B2109" s="16" t="s">
        <v>24</v>
      </c>
      <c r="C2109" s="21" t="s">
        <v>25</v>
      </c>
      <c r="D2109" s="34">
        <v>199700000158340</v>
      </c>
      <c r="E2109" s="21" t="s">
        <v>2757</v>
      </c>
      <c r="F2109" s="36">
        <v>35703</v>
      </c>
      <c r="G2109" s="12">
        <v>25</v>
      </c>
      <c r="H2109" s="25">
        <v>78455.11</v>
      </c>
      <c r="I2109" s="13">
        <v>65866.37</v>
      </c>
      <c r="J2109" s="13">
        <f t="shared" si="32"/>
        <v>12588.740000000005</v>
      </c>
    </row>
    <row r="2110" spans="1:10" x14ac:dyDescent="0.25">
      <c r="A2110" s="19">
        <v>2102</v>
      </c>
      <c r="B2110" s="16" t="s">
        <v>24</v>
      </c>
      <c r="C2110" s="21" t="s">
        <v>25</v>
      </c>
      <c r="D2110" s="34">
        <v>199800000159120</v>
      </c>
      <c r="E2110" s="21" t="s">
        <v>1463</v>
      </c>
      <c r="F2110" s="36">
        <v>36068</v>
      </c>
      <c r="G2110" s="12">
        <v>25</v>
      </c>
      <c r="H2110" s="25">
        <v>328294.02</v>
      </c>
      <c r="I2110" s="13">
        <v>266288.43999999901</v>
      </c>
      <c r="J2110" s="13">
        <f t="shared" si="32"/>
        <v>62005.580000001006</v>
      </c>
    </row>
    <row r="2111" spans="1:10" x14ac:dyDescent="0.25">
      <c r="A2111" s="19">
        <v>2103</v>
      </c>
      <c r="B2111" s="16" t="s">
        <v>24</v>
      </c>
      <c r="C2111" s="21" t="s">
        <v>25</v>
      </c>
      <c r="D2111" s="34">
        <v>199700000158380</v>
      </c>
      <c r="E2111" s="21" t="s">
        <v>4443</v>
      </c>
      <c r="F2111" s="36">
        <v>35703</v>
      </c>
      <c r="G2111" s="12">
        <v>25</v>
      </c>
      <c r="H2111" s="25">
        <v>25718.52</v>
      </c>
      <c r="I2111" s="13">
        <v>21589.78</v>
      </c>
      <c r="J2111" s="13">
        <f t="shared" si="32"/>
        <v>4128.7400000000016</v>
      </c>
    </row>
    <row r="2112" spans="1:10" x14ac:dyDescent="0.25">
      <c r="A2112" s="19">
        <v>2104</v>
      </c>
      <c r="B2112" s="16" t="s">
        <v>24</v>
      </c>
      <c r="C2112" s="21" t="s">
        <v>25</v>
      </c>
      <c r="D2112" s="34">
        <v>201510000023212</v>
      </c>
      <c r="E2112" s="21" t="s">
        <v>132</v>
      </c>
      <c r="F2112" s="36">
        <v>41912</v>
      </c>
      <c r="G2112" s="12">
        <v>50</v>
      </c>
      <c r="H2112" s="25">
        <v>2499320.15</v>
      </c>
      <c r="I2112" s="13">
        <v>197991.67</v>
      </c>
      <c r="J2112" s="13">
        <f t="shared" si="32"/>
        <v>2301328.48</v>
      </c>
    </row>
    <row r="2113" spans="1:10" x14ac:dyDescent="0.25">
      <c r="A2113" s="19">
        <v>2105</v>
      </c>
      <c r="B2113" s="16" t="s">
        <v>24</v>
      </c>
      <c r="C2113" s="21" t="s">
        <v>25</v>
      </c>
      <c r="D2113" s="34">
        <v>201610000002315</v>
      </c>
      <c r="E2113" s="21" t="s">
        <v>947</v>
      </c>
      <c r="F2113" s="36">
        <v>42277</v>
      </c>
      <c r="G2113" s="12">
        <v>25</v>
      </c>
      <c r="H2113" s="25">
        <v>166139.32999999999</v>
      </c>
      <c r="I2113" s="13">
        <v>16584.04</v>
      </c>
      <c r="J2113" s="13">
        <f t="shared" si="32"/>
        <v>149555.28999999998</v>
      </c>
    </row>
    <row r="2114" spans="1:10" x14ac:dyDescent="0.25">
      <c r="A2114" s="19">
        <v>2106</v>
      </c>
      <c r="B2114" s="16" t="s">
        <v>24</v>
      </c>
      <c r="C2114" s="21" t="s">
        <v>25</v>
      </c>
      <c r="D2114" s="34">
        <v>197800000155510</v>
      </c>
      <c r="E2114" s="21" t="s">
        <v>13781</v>
      </c>
      <c r="F2114" s="36">
        <v>28703</v>
      </c>
      <c r="G2114" s="12">
        <v>25</v>
      </c>
      <c r="H2114" s="25">
        <v>29637.47</v>
      </c>
      <c r="I2114" s="13">
        <v>29637.47</v>
      </c>
      <c r="J2114" s="13">
        <f t="shared" si="32"/>
        <v>0</v>
      </c>
    </row>
    <row r="2115" spans="1:10" x14ac:dyDescent="0.25">
      <c r="A2115" s="19">
        <v>2107</v>
      </c>
      <c r="B2115" s="16" t="s">
        <v>24</v>
      </c>
      <c r="C2115" s="21" t="s">
        <v>25</v>
      </c>
      <c r="D2115" s="34">
        <v>198000000154640</v>
      </c>
      <c r="E2115" s="21" t="s">
        <v>1220</v>
      </c>
      <c r="F2115" s="36">
        <v>29434</v>
      </c>
      <c r="G2115" s="12">
        <v>50</v>
      </c>
      <c r="H2115" s="25">
        <v>386289.17</v>
      </c>
      <c r="I2115" s="13">
        <v>297006.37</v>
      </c>
      <c r="J2115" s="13">
        <f t="shared" si="32"/>
        <v>89282.799999999988</v>
      </c>
    </row>
    <row r="2116" spans="1:10" x14ac:dyDescent="0.25">
      <c r="A2116" s="19">
        <v>2108</v>
      </c>
      <c r="B2116" s="16" t="s">
        <v>24</v>
      </c>
      <c r="C2116" s="21" t="s">
        <v>25</v>
      </c>
      <c r="D2116" s="34">
        <v>197800000159620</v>
      </c>
      <c r="E2116" s="21" t="s">
        <v>13782</v>
      </c>
      <c r="F2116" s="36">
        <v>28703</v>
      </c>
      <c r="G2116" s="12">
        <v>25</v>
      </c>
      <c r="H2116" s="25">
        <v>118549.87</v>
      </c>
      <c r="I2116" s="13">
        <v>118549.87</v>
      </c>
      <c r="J2116" s="13">
        <f t="shared" si="32"/>
        <v>0</v>
      </c>
    </row>
    <row r="2117" spans="1:10" x14ac:dyDescent="0.25">
      <c r="A2117" s="19">
        <v>2109</v>
      </c>
      <c r="B2117" s="16" t="s">
        <v>24</v>
      </c>
      <c r="C2117" s="21" t="s">
        <v>25</v>
      </c>
      <c r="D2117" s="34">
        <v>197800000155500</v>
      </c>
      <c r="E2117" s="21" t="s">
        <v>13783</v>
      </c>
      <c r="F2117" s="36">
        <v>28703</v>
      </c>
      <c r="G2117" s="12">
        <v>25</v>
      </c>
      <c r="H2117" s="25">
        <v>2839713.95</v>
      </c>
      <c r="I2117" s="13">
        <v>2839713.95</v>
      </c>
      <c r="J2117" s="13">
        <f t="shared" si="32"/>
        <v>0</v>
      </c>
    </row>
    <row r="2118" spans="1:10" x14ac:dyDescent="0.25">
      <c r="A2118" s="19">
        <v>2110</v>
      </c>
      <c r="B2118" s="16" t="s">
        <v>24</v>
      </c>
      <c r="C2118" s="21" t="s">
        <v>25</v>
      </c>
      <c r="D2118" s="34">
        <v>201610000002358</v>
      </c>
      <c r="E2118" s="21" t="s">
        <v>265</v>
      </c>
      <c r="F2118" s="36">
        <v>42065</v>
      </c>
      <c r="G2118" s="12">
        <v>12</v>
      </c>
      <c r="H2118" s="25">
        <v>1274941.93</v>
      </c>
      <c r="I2118" s="13">
        <v>263614.81</v>
      </c>
      <c r="J2118" s="13">
        <f t="shared" si="32"/>
        <v>1011327.1199999999</v>
      </c>
    </row>
    <row r="2119" spans="1:10" x14ac:dyDescent="0.25">
      <c r="A2119" s="19">
        <v>2111</v>
      </c>
      <c r="B2119" s="16" t="s">
        <v>24</v>
      </c>
      <c r="C2119" s="21" t="s">
        <v>25</v>
      </c>
      <c r="D2119" s="34">
        <v>201510000026650</v>
      </c>
      <c r="E2119" s="21" t="s">
        <v>26</v>
      </c>
      <c r="F2119" s="36">
        <v>41947</v>
      </c>
      <c r="G2119" s="12">
        <v>50</v>
      </c>
      <c r="H2119" s="25">
        <v>21539039.289999999</v>
      </c>
      <c r="I2119" s="13">
        <v>1344607.92</v>
      </c>
      <c r="J2119" s="13">
        <f t="shared" si="32"/>
        <v>20194431.369999997</v>
      </c>
    </row>
    <row r="2120" spans="1:10" x14ac:dyDescent="0.25">
      <c r="A2120" s="19">
        <v>2112</v>
      </c>
      <c r="B2120" s="16" t="s">
        <v>24</v>
      </c>
      <c r="C2120" s="21" t="s">
        <v>25</v>
      </c>
      <c r="D2120" s="34">
        <v>201510000026650</v>
      </c>
      <c r="E2120" s="21" t="s">
        <v>26</v>
      </c>
      <c r="F2120" s="36">
        <v>41947</v>
      </c>
      <c r="G2120" s="12">
        <v>50</v>
      </c>
      <c r="H2120" s="25">
        <v>752476.33</v>
      </c>
      <c r="I2120" s="13">
        <v>58755.05</v>
      </c>
      <c r="J2120" s="13">
        <f t="shared" si="32"/>
        <v>693721.27999999991</v>
      </c>
    </row>
    <row r="2121" spans="1:10" x14ac:dyDescent="0.25">
      <c r="A2121" s="19">
        <v>2113</v>
      </c>
      <c r="B2121" s="16" t="s">
        <v>24</v>
      </c>
      <c r="C2121" s="21" t="s">
        <v>25</v>
      </c>
      <c r="D2121" s="34">
        <v>201510000026650</v>
      </c>
      <c r="E2121" s="21" t="s">
        <v>26</v>
      </c>
      <c r="F2121" s="36">
        <v>41947</v>
      </c>
      <c r="G2121" s="12">
        <v>50</v>
      </c>
      <c r="H2121" s="25">
        <v>26451066.789999999</v>
      </c>
      <c r="I2121" s="13">
        <v>2065357.32</v>
      </c>
      <c r="J2121" s="13">
        <f t="shared" ref="J2121:J2184" si="33">SUM(H2121-I2121)</f>
        <v>24385709.469999999</v>
      </c>
    </row>
    <row r="2122" spans="1:10" x14ac:dyDescent="0.25">
      <c r="A2122" s="19">
        <v>2114</v>
      </c>
      <c r="B2122" s="16" t="s">
        <v>24</v>
      </c>
      <c r="C2122" s="21" t="s">
        <v>25</v>
      </c>
      <c r="D2122" s="34">
        <v>201510000026650</v>
      </c>
      <c r="E2122" s="21" t="s">
        <v>26</v>
      </c>
      <c r="F2122" s="36">
        <v>41947</v>
      </c>
      <c r="G2122" s="12">
        <v>50</v>
      </c>
      <c r="H2122" s="25">
        <v>2053434.43</v>
      </c>
      <c r="I2122" s="13">
        <v>160336.73000000001</v>
      </c>
      <c r="J2122" s="13">
        <f t="shared" si="33"/>
        <v>1893097.7</v>
      </c>
    </row>
    <row r="2123" spans="1:10" x14ac:dyDescent="0.25">
      <c r="A2123" s="19">
        <v>2115</v>
      </c>
      <c r="B2123" s="16" t="s">
        <v>24</v>
      </c>
      <c r="C2123" s="21" t="s">
        <v>25</v>
      </c>
      <c r="D2123" s="34">
        <v>201510000026650</v>
      </c>
      <c r="E2123" s="21" t="s">
        <v>26</v>
      </c>
      <c r="F2123" s="36">
        <v>41947</v>
      </c>
      <c r="G2123" s="12">
        <v>50</v>
      </c>
      <c r="H2123" s="25">
        <v>2002952.31</v>
      </c>
      <c r="I2123" s="13">
        <v>150859.84</v>
      </c>
      <c r="J2123" s="13">
        <f t="shared" si="33"/>
        <v>1852092.47</v>
      </c>
    </row>
    <row r="2124" spans="1:10" x14ac:dyDescent="0.25">
      <c r="A2124" s="19">
        <v>2116</v>
      </c>
      <c r="B2124" s="16" t="s">
        <v>24</v>
      </c>
      <c r="C2124" s="21" t="s">
        <v>25</v>
      </c>
      <c r="D2124" s="34">
        <v>201510000026650</v>
      </c>
      <c r="E2124" s="21" t="s">
        <v>26</v>
      </c>
      <c r="F2124" s="36">
        <v>41947</v>
      </c>
      <c r="G2124" s="12">
        <v>50</v>
      </c>
      <c r="H2124" s="25">
        <v>44146128.039999999</v>
      </c>
      <c r="I2124" s="13">
        <v>3412370.86</v>
      </c>
      <c r="J2124" s="13">
        <f t="shared" si="33"/>
        <v>40733757.18</v>
      </c>
    </row>
    <row r="2125" spans="1:10" x14ac:dyDescent="0.25">
      <c r="A2125" s="19">
        <v>2117</v>
      </c>
      <c r="B2125" s="16" t="s">
        <v>24</v>
      </c>
      <c r="C2125" s="21" t="s">
        <v>25</v>
      </c>
      <c r="D2125" s="34">
        <v>201510000026650</v>
      </c>
      <c r="E2125" s="21" t="s">
        <v>26</v>
      </c>
      <c r="F2125" s="36">
        <v>41947</v>
      </c>
      <c r="G2125" s="12">
        <v>50</v>
      </c>
      <c r="H2125" s="25">
        <v>260046218.25999999</v>
      </c>
      <c r="I2125" s="13">
        <v>20155744.579999998</v>
      </c>
      <c r="J2125" s="13">
        <f t="shared" si="33"/>
        <v>239890473.68000001</v>
      </c>
    </row>
    <row r="2126" spans="1:10" x14ac:dyDescent="0.25">
      <c r="A2126" s="19">
        <v>2118</v>
      </c>
      <c r="B2126" s="16" t="s">
        <v>24</v>
      </c>
      <c r="C2126" s="21" t="s">
        <v>25</v>
      </c>
      <c r="D2126" s="34">
        <v>201510000026650</v>
      </c>
      <c r="E2126" s="21" t="s">
        <v>26</v>
      </c>
      <c r="F2126" s="36">
        <v>41947</v>
      </c>
      <c r="G2126" s="12">
        <v>50</v>
      </c>
      <c r="H2126" s="25">
        <v>573584.47</v>
      </c>
      <c r="I2126" s="13">
        <v>44786.77</v>
      </c>
      <c r="J2126" s="13">
        <f t="shared" si="33"/>
        <v>528797.69999999995</v>
      </c>
    </row>
    <row r="2127" spans="1:10" x14ac:dyDescent="0.25">
      <c r="A2127" s="19">
        <v>2119</v>
      </c>
      <c r="B2127" s="16" t="s">
        <v>24</v>
      </c>
      <c r="C2127" s="21" t="s">
        <v>25</v>
      </c>
      <c r="D2127" s="34">
        <v>201510000026650</v>
      </c>
      <c r="E2127" s="21" t="s">
        <v>26</v>
      </c>
      <c r="F2127" s="36">
        <v>41947</v>
      </c>
      <c r="G2127" s="12">
        <v>50</v>
      </c>
      <c r="H2127" s="25">
        <v>4039500</v>
      </c>
      <c r="I2127" s="13">
        <v>315413.02</v>
      </c>
      <c r="J2127" s="13">
        <f t="shared" si="33"/>
        <v>3724086.98</v>
      </c>
    </row>
    <row r="2128" spans="1:10" x14ac:dyDescent="0.25">
      <c r="A2128" s="19">
        <v>2120</v>
      </c>
      <c r="B2128" s="16" t="s">
        <v>24</v>
      </c>
      <c r="C2128" s="21" t="s">
        <v>25</v>
      </c>
      <c r="D2128" s="34">
        <v>199800000147210</v>
      </c>
      <c r="E2128" s="21" t="s">
        <v>3911</v>
      </c>
      <c r="F2128" s="36">
        <v>36068</v>
      </c>
      <c r="G2128" s="12">
        <v>50</v>
      </c>
      <c r="H2128" s="25">
        <v>9288.73</v>
      </c>
      <c r="I2128" s="13">
        <v>3714.3300000000099</v>
      </c>
      <c r="J2128" s="13">
        <f t="shared" si="33"/>
        <v>5574.3999999999896</v>
      </c>
    </row>
    <row r="2129" spans="1:10" x14ac:dyDescent="0.25">
      <c r="A2129" s="19">
        <v>2121</v>
      </c>
      <c r="B2129" s="16" t="s">
        <v>24</v>
      </c>
      <c r="C2129" s="21" t="s">
        <v>25</v>
      </c>
      <c r="D2129" s="34">
        <v>199800000153630</v>
      </c>
      <c r="E2129" s="21" t="s">
        <v>1432</v>
      </c>
      <c r="F2129" s="36">
        <v>36068</v>
      </c>
      <c r="G2129" s="12">
        <v>50</v>
      </c>
      <c r="H2129" s="25">
        <v>113331.06</v>
      </c>
      <c r="I2129" s="13">
        <v>49086.519999999902</v>
      </c>
      <c r="J2129" s="13">
        <f t="shared" si="33"/>
        <v>64244.540000000095</v>
      </c>
    </row>
    <row r="2130" spans="1:10" x14ac:dyDescent="0.25">
      <c r="A2130" s="19">
        <v>2122</v>
      </c>
      <c r="B2130" s="16" t="s">
        <v>24</v>
      </c>
      <c r="C2130" s="21" t="s">
        <v>25</v>
      </c>
      <c r="D2130" s="34" t="s">
        <v>148</v>
      </c>
      <c r="E2130" s="21" t="s">
        <v>149</v>
      </c>
      <c r="F2130" s="36">
        <v>38626</v>
      </c>
      <c r="G2130" s="12">
        <v>20</v>
      </c>
      <c r="H2130" s="25">
        <v>3276582.64</v>
      </c>
      <c r="I2130" s="13">
        <v>2129446.9300000002</v>
      </c>
      <c r="J2130" s="13">
        <f t="shared" si="33"/>
        <v>1147135.71</v>
      </c>
    </row>
    <row r="2131" spans="1:10" x14ac:dyDescent="0.25">
      <c r="A2131" s="19">
        <v>2123</v>
      </c>
      <c r="B2131" s="16" t="s">
        <v>24</v>
      </c>
      <c r="C2131" s="21" t="s">
        <v>25</v>
      </c>
      <c r="D2131" s="34" t="s">
        <v>148</v>
      </c>
      <c r="E2131" s="21" t="s">
        <v>149</v>
      </c>
      <c r="F2131" s="36">
        <v>38990</v>
      </c>
      <c r="G2131" s="12">
        <v>20</v>
      </c>
      <c r="H2131" s="25">
        <v>4737561.2300000004</v>
      </c>
      <c r="I2131" s="13">
        <v>2682838</v>
      </c>
      <c r="J2131" s="13">
        <f t="shared" si="33"/>
        <v>2054723.2300000004</v>
      </c>
    </row>
    <row r="2132" spans="1:10" x14ac:dyDescent="0.25">
      <c r="A2132" s="19">
        <v>2124</v>
      </c>
      <c r="B2132" s="16" t="s">
        <v>24</v>
      </c>
      <c r="C2132" s="21" t="s">
        <v>25</v>
      </c>
      <c r="D2132" s="34">
        <v>201010000035621</v>
      </c>
      <c r="E2132" s="21" t="s">
        <v>308</v>
      </c>
      <c r="F2132" s="36">
        <v>40391</v>
      </c>
      <c r="G2132" s="12">
        <v>40</v>
      </c>
      <c r="H2132" s="25">
        <v>1081120.1200000001</v>
      </c>
      <c r="I2132" s="13">
        <v>218277.25</v>
      </c>
      <c r="J2132" s="13">
        <f t="shared" si="33"/>
        <v>862842.87000000011</v>
      </c>
    </row>
    <row r="2133" spans="1:10" x14ac:dyDescent="0.25">
      <c r="A2133" s="19">
        <v>2125</v>
      </c>
      <c r="B2133" s="16" t="s">
        <v>24</v>
      </c>
      <c r="C2133" s="21" t="s">
        <v>25</v>
      </c>
      <c r="D2133" s="34">
        <v>201110000041095</v>
      </c>
      <c r="E2133" s="21" t="s">
        <v>102</v>
      </c>
      <c r="F2133" s="36">
        <v>40816</v>
      </c>
      <c r="G2133" s="12">
        <v>50</v>
      </c>
      <c r="H2133" s="25">
        <v>3434580.3</v>
      </c>
      <c r="I2133" s="13">
        <v>471493.51</v>
      </c>
      <c r="J2133" s="13">
        <f t="shared" si="33"/>
        <v>2963086.79</v>
      </c>
    </row>
    <row r="2134" spans="1:10" x14ac:dyDescent="0.25">
      <c r="A2134" s="19">
        <v>2126</v>
      </c>
      <c r="B2134" s="16" t="s">
        <v>24</v>
      </c>
      <c r="C2134" s="21" t="s">
        <v>25</v>
      </c>
      <c r="D2134" s="34">
        <v>201310000020548</v>
      </c>
      <c r="E2134" s="21" t="s">
        <v>1024</v>
      </c>
      <c r="F2134" s="36">
        <v>40540</v>
      </c>
      <c r="G2134" s="12">
        <v>50</v>
      </c>
      <c r="H2134" s="25">
        <v>149511.92000000001</v>
      </c>
      <c r="I2134" s="13">
        <v>23192.85</v>
      </c>
      <c r="J2134" s="13">
        <f t="shared" si="33"/>
        <v>126319.07</v>
      </c>
    </row>
    <row r="2135" spans="1:10" x14ac:dyDescent="0.25">
      <c r="A2135" s="19">
        <v>2127</v>
      </c>
      <c r="B2135" s="16" t="s">
        <v>24</v>
      </c>
      <c r="C2135" s="21" t="s">
        <v>25</v>
      </c>
      <c r="D2135" s="34">
        <v>201410000014063</v>
      </c>
      <c r="E2135" s="21" t="s">
        <v>4626</v>
      </c>
      <c r="F2135" s="36">
        <v>41523</v>
      </c>
      <c r="G2135" s="12">
        <v>50</v>
      </c>
      <c r="H2135" s="25">
        <v>4095.83</v>
      </c>
      <c r="I2135" s="13">
        <v>414.97</v>
      </c>
      <c r="J2135" s="13">
        <f t="shared" si="33"/>
        <v>3680.8599999999997</v>
      </c>
    </row>
    <row r="2136" spans="1:10" x14ac:dyDescent="0.25">
      <c r="A2136" s="19">
        <v>2128</v>
      </c>
      <c r="B2136" s="16" t="s">
        <v>24</v>
      </c>
      <c r="C2136" s="21" t="s">
        <v>25</v>
      </c>
      <c r="D2136" s="34">
        <v>201410000014544</v>
      </c>
      <c r="E2136" s="21" t="s">
        <v>4769</v>
      </c>
      <c r="F2136" s="36">
        <v>41380</v>
      </c>
      <c r="G2136" s="12">
        <v>50</v>
      </c>
      <c r="H2136" s="25">
        <v>3758.93</v>
      </c>
      <c r="I2136" s="13">
        <v>410.43</v>
      </c>
      <c r="J2136" s="13">
        <f t="shared" si="33"/>
        <v>3348.5</v>
      </c>
    </row>
    <row r="2137" spans="1:10" x14ac:dyDescent="0.25">
      <c r="A2137" s="19">
        <v>2129</v>
      </c>
      <c r="B2137" s="16" t="s">
        <v>24</v>
      </c>
      <c r="C2137" s="21" t="s">
        <v>25</v>
      </c>
      <c r="D2137" s="34">
        <v>201410000014166</v>
      </c>
      <c r="E2137" s="21" t="s">
        <v>3172</v>
      </c>
      <c r="F2137" s="36">
        <v>41548</v>
      </c>
      <c r="G2137" s="12">
        <v>50</v>
      </c>
      <c r="H2137" s="25">
        <v>2088.2800000000002</v>
      </c>
      <c r="I2137" s="13">
        <v>208.73</v>
      </c>
      <c r="J2137" s="13">
        <f t="shared" si="33"/>
        <v>1879.5500000000002</v>
      </c>
    </row>
    <row r="2138" spans="1:10" x14ac:dyDescent="0.25">
      <c r="A2138" s="19">
        <v>2130</v>
      </c>
      <c r="B2138" s="16" t="s">
        <v>24</v>
      </c>
      <c r="C2138" s="21" t="s">
        <v>25</v>
      </c>
      <c r="D2138" s="34">
        <v>201410000014543</v>
      </c>
      <c r="E2138" s="21" t="s">
        <v>3172</v>
      </c>
      <c r="F2138" s="36">
        <v>41380</v>
      </c>
      <c r="G2138" s="12">
        <v>50</v>
      </c>
      <c r="H2138" s="25">
        <v>10328.93</v>
      </c>
      <c r="I2138" s="13">
        <v>1127.55</v>
      </c>
      <c r="J2138" s="13">
        <f t="shared" si="33"/>
        <v>9201.380000000001</v>
      </c>
    </row>
    <row r="2139" spans="1:10" x14ac:dyDescent="0.25">
      <c r="A2139" s="19">
        <v>2131</v>
      </c>
      <c r="B2139" s="16" t="s">
        <v>24</v>
      </c>
      <c r="C2139" s="21" t="s">
        <v>25</v>
      </c>
      <c r="D2139" s="34">
        <v>201410000014150</v>
      </c>
      <c r="E2139" s="21" t="s">
        <v>3167</v>
      </c>
      <c r="F2139" s="36">
        <v>41477</v>
      </c>
      <c r="G2139" s="12">
        <v>50</v>
      </c>
      <c r="H2139" s="25">
        <v>10309.049999999999</v>
      </c>
      <c r="I2139" s="13">
        <v>1070.46</v>
      </c>
      <c r="J2139" s="13">
        <f t="shared" si="33"/>
        <v>9238.59</v>
      </c>
    </row>
    <row r="2140" spans="1:10" x14ac:dyDescent="0.25">
      <c r="A2140" s="19">
        <v>2132</v>
      </c>
      <c r="B2140" s="16" t="s">
        <v>24</v>
      </c>
      <c r="C2140" s="21" t="s">
        <v>25</v>
      </c>
      <c r="D2140" s="34">
        <v>201410000014269</v>
      </c>
      <c r="E2140" s="21" t="s">
        <v>2491</v>
      </c>
      <c r="F2140" s="36">
        <v>41330</v>
      </c>
      <c r="G2140" s="12">
        <v>50</v>
      </c>
      <c r="H2140" s="25">
        <v>17995.560000000001</v>
      </c>
      <c r="I2140" s="13">
        <v>2013.52</v>
      </c>
      <c r="J2140" s="13">
        <f t="shared" si="33"/>
        <v>15982.04</v>
      </c>
    </row>
    <row r="2141" spans="1:10" x14ac:dyDescent="0.25">
      <c r="A2141" s="19">
        <v>2133</v>
      </c>
      <c r="B2141" s="16" t="s">
        <v>24</v>
      </c>
      <c r="C2141" s="21" t="s">
        <v>25</v>
      </c>
      <c r="D2141" s="34">
        <v>201410000014222</v>
      </c>
      <c r="E2141" s="21" t="s">
        <v>1057</v>
      </c>
      <c r="F2141" s="36">
        <v>41439</v>
      </c>
      <c r="G2141" s="12">
        <v>50</v>
      </c>
      <c r="H2141" s="25">
        <v>2590</v>
      </c>
      <c r="I2141" s="13">
        <v>274.39</v>
      </c>
      <c r="J2141" s="13">
        <f t="shared" si="33"/>
        <v>2315.61</v>
      </c>
    </row>
    <row r="2142" spans="1:10" x14ac:dyDescent="0.25">
      <c r="A2142" s="19">
        <v>2134</v>
      </c>
      <c r="B2142" s="16" t="s">
        <v>24</v>
      </c>
      <c r="C2142" s="21" t="s">
        <v>25</v>
      </c>
      <c r="D2142" s="34">
        <v>201410000014268</v>
      </c>
      <c r="E2142" s="21" t="s">
        <v>1057</v>
      </c>
      <c r="F2142" s="36">
        <v>41330</v>
      </c>
      <c r="G2142" s="12">
        <v>50</v>
      </c>
      <c r="H2142" s="25">
        <v>133509.06</v>
      </c>
      <c r="I2142" s="13">
        <v>14938.37</v>
      </c>
      <c r="J2142" s="13">
        <f t="shared" si="33"/>
        <v>118570.69</v>
      </c>
    </row>
    <row r="2143" spans="1:10" x14ac:dyDescent="0.25">
      <c r="A2143" s="19">
        <v>2135</v>
      </c>
      <c r="B2143" s="16" t="s">
        <v>24</v>
      </c>
      <c r="C2143" s="21" t="s">
        <v>25</v>
      </c>
      <c r="D2143" s="34">
        <v>201410000014621</v>
      </c>
      <c r="E2143" s="21" t="s">
        <v>635</v>
      </c>
      <c r="F2143" s="36">
        <v>41474</v>
      </c>
      <c r="G2143" s="12">
        <v>50</v>
      </c>
      <c r="H2143" s="25">
        <v>316390.53000000003</v>
      </c>
      <c r="I2143" s="13">
        <v>32904.51</v>
      </c>
      <c r="J2143" s="13">
        <f t="shared" si="33"/>
        <v>283486.02</v>
      </c>
    </row>
    <row r="2144" spans="1:10" x14ac:dyDescent="0.25">
      <c r="A2144" s="19">
        <v>2136</v>
      </c>
      <c r="B2144" s="16" t="s">
        <v>24</v>
      </c>
      <c r="C2144" s="21" t="s">
        <v>25</v>
      </c>
      <c r="D2144" s="34">
        <v>201410000014126</v>
      </c>
      <c r="E2144" s="21" t="s">
        <v>1540</v>
      </c>
      <c r="F2144" s="36">
        <v>41416</v>
      </c>
      <c r="G2144" s="12">
        <v>50</v>
      </c>
      <c r="H2144" s="25">
        <v>61839</v>
      </c>
      <c r="I2144" s="13">
        <v>6627.71</v>
      </c>
      <c r="J2144" s="13">
        <f t="shared" si="33"/>
        <v>55211.29</v>
      </c>
    </row>
    <row r="2145" spans="1:10" x14ac:dyDescent="0.25">
      <c r="A2145" s="19">
        <v>2137</v>
      </c>
      <c r="B2145" s="16" t="s">
        <v>24</v>
      </c>
      <c r="C2145" s="21" t="s">
        <v>25</v>
      </c>
      <c r="D2145" s="34">
        <v>201410000014125</v>
      </c>
      <c r="E2145" s="21" t="s">
        <v>951</v>
      </c>
      <c r="F2145" s="36">
        <v>41416</v>
      </c>
      <c r="G2145" s="12">
        <v>50</v>
      </c>
      <c r="H2145" s="25">
        <v>164714</v>
      </c>
      <c r="I2145" s="13">
        <v>17653.689999999999</v>
      </c>
      <c r="J2145" s="13">
        <f t="shared" si="33"/>
        <v>147060.31</v>
      </c>
    </row>
    <row r="2146" spans="1:10" x14ac:dyDescent="0.25">
      <c r="A2146" s="19">
        <v>2138</v>
      </c>
      <c r="B2146" s="16" t="s">
        <v>24</v>
      </c>
      <c r="C2146" s="21" t="s">
        <v>25</v>
      </c>
      <c r="D2146" s="34">
        <v>201410000014249</v>
      </c>
      <c r="E2146" s="21" t="s">
        <v>2638</v>
      </c>
      <c r="F2146" s="36">
        <v>41367</v>
      </c>
      <c r="G2146" s="12">
        <v>50</v>
      </c>
      <c r="H2146" s="25">
        <v>15550.58</v>
      </c>
      <c r="I2146" s="13">
        <v>1708.28</v>
      </c>
      <c r="J2146" s="13">
        <f t="shared" si="33"/>
        <v>13842.3</v>
      </c>
    </row>
    <row r="2147" spans="1:10" x14ac:dyDescent="0.25">
      <c r="A2147" s="19">
        <v>2139</v>
      </c>
      <c r="B2147" s="16" t="s">
        <v>24</v>
      </c>
      <c r="C2147" s="21" t="s">
        <v>25</v>
      </c>
      <c r="D2147" s="34">
        <v>201410000014141</v>
      </c>
      <c r="E2147" s="21" t="s">
        <v>876</v>
      </c>
      <c r="F2147" s="36">
        <v>41477</v>
      </c>
      <c r="G2147" s="12">
        <v>50</v>
      </c>
      <c r="H2147" s="25">
        <v>187214.25</v>
      </c>
      <c r="I2147" s="13">
        <v>19439.580000000002</v>
      </c>
      <c r="J2147" s="13">
        <f t="shared" si="33"/>
        <v>167774.66999999998</v>
      </c>
    </row>
    <row r="2148" spans="1:10" x14ac:dyDescent="0.25">
      <c r="A2148" s="19">
        <v>2140</v>
      </c>
      <c r="B2148" s="16" t="s">
        <v>24</v>
      </c>
      <c r="C2148" s="21" t="s">
        <v>25</v>
      </c>
      <c r="D2148" s="34">
        <v>201410000014154</v>
      </c>
      <c r="E2148" s="21" t="s">
        <v>5261</v>
      </c>
      <c r="F2148" s="36">
        <v>41548</v>
      </c>
      <c r="G2148" s="12">
        <v>50</v>
      </c>
      <c r="H2148" s="25">
        <v>2848.28</v>
      </c>
      <c r="I2148" s="13">
        <v>284.70999999999998</v>
      </c>
      <c r="J2148" s="13">
        <f t="shared" si="33"/>
        <v>2563.5700000000002</v>
      </c>
    </row>
    <row r="2149" spans="1:10" x14ac:dyDescent="0.25">
      <c r="A2149" s="19">
        <v>2141</v>
      </c>
      <c r="B2149" s="16" t="s">
        <v>24</v>
      </c>
      <c r="C2149" s="21" t="s">
        <v>25</v>
      </c>
      <c r="D2149" s="34">
        <v>201410000014152</v>
      </c>
      <c r="E2149" s="21" t="s">
        <v>1979</v>
      </c>
      <c r="F2149" s="36">
        <v>41548</v>
      </c>
      <c r="G2149" s="12">
        <v>50</v>
      </c>
      <c r="H2149" s="25">
        <v>33238.28</v>
      </c>
      <c r="I2149" s="13">
        <v>3322.06</v>
      </c>
      <c r="J2149" s="13">
        <f t="shared" si="33"/>
        <v>29916.219999999998</v>
      </c>
    </row>
    <row r="2150" spans="1:10" x14ac:dyDescent="0.25">
      <c r="A2150" s="19">
        <v>2142</v>
      </c>
      <c r="B2150" s="16" t="s">
        <v>24</v>
      </c>
      <c r="C2150" s="21" t="s">
        <v>25</v>
      </c>
      <c r="D2150" s="34">
        <v>201410000014153</v>
      </c>
      <c r="E2150" s="21" t="s">
        <v>3278</v>
      </c>
      <c r="F2150" s="36">
        <v>41548</v>
      </c>
      <c r="G2150" s="12">
        <v>50</v>
      </c>
      <c r="H2150" s="25">
        <v>9468.27</v>
      </c>
      <c r="I2150" s="13">
        <v>946.19</v>
      </c>
      <c r="J2150" s="13">
        <f t="shared" si="33"/>
        <v>8522.08</v>
      </c>
    </row>
    <row r="2151" spans="1:10" x14ac:dyDescent="0.25">
      <c r="A2151" s="19">
        <v>2143</v>
      </c>
      <c r="B2151" s="16" t="s">
        <v>24</v>
      </c>
      <c r="C2151" s="21" t="s">
        <v>25</v>
      </c>
      <c r="D2151" s="34">
        <v>201410000014522</v>
      </c>
      <c r="E2151" s="21" t="s">
        <v>4646</v>
      </c>
      <c r="F2151" s="36">
        <v>41380</v>
      </c>
      <c r="G2151" s="12">
        <v>50</v>
      </c>
      <c r="H2151" s="25">
        <v>4078.93</v>
      </c>
      <c r="I2151" s="13">
        <v>445.34</v>
      </c>
      <c r="J2151" s="13">
        <f t="shared" si="33"/>
        <v>3633.5899999999997</v>
      </c>
    </row>
    <row r="2152" spans="1:10" x14ac:dyDescent="0.25">
      <c r="A2152" s="19">
        <v>2144</v>
      </c>
      <c r="B2152" s="16" t="s">
        <v>24</v>
      </c>
      <c r="C2152" s="21" t="s">
        <v>25</v>
      </c>
      <c r="D2152" s="34">
        <v>201410000014521</v>
      </c>
      <c r="E2152" s="21" t="s">
        <v>1636</v>
      </c>
      <c r="F2152" s="36">
        <v>41380</v>
      </c>
      <c r="G2152" s="12">
        <v>50</v>
      </c>
      <c r="H2152" s="25">
        <v>53178.93</v>
      </c>
      <c r="I2152" s="13">
        <v>5804.5</v>
      </c>
      <c r="J2152" s="13">
        <f t="shared" si="33"/>
        <v>47374.43</v>
      </c>
    </row>
    <row r="2153" spans="1:10" x14ac:dyDescent="0.25">
      <c r="A2153" s="19">
        <v>2145</v>
      </c>
      <c r="B2153" s="16" t="s">
        <v>24</v>
      </c>
      <c r="C2153" s="21" t="s">
        <v>25</v>
      </c>
      <c r="D2153" s="34">
        <v>201410000014064</v>
      </c>
      <c r="E2153" s="21" t="s">
        <v>1568</v>
      </c>
      <c r="F2153" s="36">
        <v>41523</v>
      </c>
      <c r="G2153" s="12">
        <v>50</v>
      </c>
      <c r="H2153" s="25">
        <v>58770.83</v>
      </c>
      <c r="I2153" s="13">
        <v>5954.42</v>
      </c>
      <c r="J2153" s="13">
        <f t="shared" si="33"/>
        <v>52816.41</v>
      </c>
    </row>
    <row r="2154" spans="1:10" x14ac:dyDescent="0.25">
      <c r="A2154" s="19">
        <v>2146</v>
      </c>
      <c r="B2154" s="16" t="s">
        <v>24</v>
      </c>
      <c r="C2154" s="21" t="s">
        <v>25</v>
      </c>
      <c r="D2154" s="34">
        <v>201710000006246</v>
      </c>
      <c r="E2154" s="21" t="s">
        <v>3684</v>
      </c>
      <c r="F2154" s="36">
        <v>41319</v>
      </c>
      <c r="G2154" s="12">
        <v>50</v>
      </c>
      <c r="H2154" s="25">
        <v>7181.04</v>
      </c>
      <c r="I2154" s="13">
        <v>807.81</v>
      </c>
      <c r="J2154" s="13">
        <f t="shared" si="33"/>
        <v>6373.23</v>
      </c>
    </row>
    <row r="2155" spans="1:10" x14ac:dyDescent="0.25">
      <c r="A2155" s="19">
        <v>2147</v>
      </c>
      <c r="B2155" s="16" t="s">
        <v>24</v>
      </c>
      <c r="C2155" s="21" t="s">
        <v>25</v>
      </c>
      <c r="D2155" s="34">
        <v>201410000014066</v>
      </c>
      <c r="E2155" s="21" t="s">
        <v>5202</v>
      </c>
      <c r="F2155" s="36">
        <v>41523</v>
      </c>
      <c r="G2155" s="12">
        <v>50</v>
      </c>
      <c r="H2155" s="25">
        <v>2895.83</v>
      </c>
      <c r="I2155" s="13">
        <v>293.45</v>
      </c>
      <c r="J2155" s="13">
        <f t="shared" si="33"/>
        <v>2602.38</v>
      </c>
    </row>
    <row r="2156" spans="1:10" x14ac:dyDescent="0.25">
      <c r="A2156" s="19">
        <v>2148</v>
      </c>
      <c r="B2156" s="16" t="s">
        <v>24</v>
      </c>
      <c r="C2156" s="21" t="s">
        <v>25</v>
      </c>
      <c r="D2156" s="34">
        <v>201410000014548</v>
      </c>
      <c r="E2156" s="21" t="s">
        <v>5202</v>
      </c>
      <c r="F2156" s="36">
        <v>41380</v>
      </c>
      <c r="G2156" s="12">
        <v>50</v>
      </c>
      <c r="H2156" s="25">
        <v>2968.93</v>
      </c>
      <c r="I2156" s="13">
        <v>324.01</v>
      </c>
      <c r="J2156" s="13">
        <f t="shared" si="33"/>
        <v>2644.92</v>
      </c>
    </row>
    <row r="2157" spans="1:10" x14ac:dyDescent="0.25">
      <c r="A2157" s="19">
        <v>2149</v>
      </c>
      <c r="B2157" s="16" t="s">
        <v>24</v>
      </c>
      <c r="C2157" s="21" t="s">
        <v>25</v>
      </c>
      <c r="D2157" s="34">
        <v>201410000014165</v>
      </c>
      <c r="E2157" s="21" t="s">
        <v>5745</v>
      </c>
      <c r="F2157" s="36">
        <v>41548</v>
      </c>
      <c r="G2157" s="12">
        <v>50</v>
      </c>
      <c r="H2157" s="25">
        <v>2088.2800000000002</v>
      </c>
      <c r="I2157" s="13">
        <v>208.73</v>
      </c>
      <c r="J2157" s="13">
        <f t="shared" si="33"/>
        <v>1879.5500000000002</v>
      </c>
    </row>
    <row r="2158" spans="1:10" x14ac:dyDescent="0.25">
      <c r="A2158" s="19">
        <v>2150</v>
      </c>
      <c r="B2158" s="16" t="s">
        <v>24</v>
      </c>
      <c r="C2158" s="21" t="s">
        <v>25</v>
      </c>
      <c r="D2158" s="34">
        <v>201410000014251</v>
      </c>
      <c r="E2158" s="21" t="s">
        <v>4038</v>
      </c>
      <c r="F2158" s="36">
        <v>41367</v>
      </c>
      <c r="G2158" s="12">
        <v>50</v>
      </c>
      <c r="H2158" s="25">
        <v>5814</v>
      </c>
      <c r="I2158" s="13">
        <v>638.87</v>
      </c>
      <c r="J2158" s="13">
        <f t="shared" si="33"/>
        <v>5175.13</v>
      </c>
    </row>
    <row r="2159" spans="1:10" x14ac:dyDescent="0.25">
      <c r="A2159" s="19">
        <v>2151</v>
      </c>
      <c r="B2159" s="16" t="s">
        <v>24</v>
      </c>
      <c r="C2159" s="21" t="s">
        <v>25</v>
      </c>
      <c r="D2159" s="34">
        <v>201410000014221</v>
      </c>
      <c r="E2159" s="21" t="s">
        <v>3907</v>
      </c>
      <c r="F2159" s="36">
        <v>41310</v>
      </c>
      <c r="G2159" s="12">
        <v>50</v>
      </c>
      <c r="H2159" s="25">
        <v>6291</v>
      </c>
      <c r="I2159" s="13">
        <v>710.87</v>
      </c>
      <c r="J2159" s="13">
        <f t="shared" si="33"/>
        <v>5580.13</v>
      </c>
    </row>
    <row r="2160" spans="1:10" x14ac:dyDescent="0.25">
      <c r="A2160" s="19">
        <v>2152</v>
      </c>
      <c r="B2160" s="16" t="s">
        <v>24</v>
      </c>
      <c r="C2160" s="21" t="s">
        <v>25</v>
      </c>
      <c r="D2160" s="34">
        <v>201410000014164</v>
      </c>
      <c r="E2160" s="21" t="s">
        <v>4340</v>
      </c>
      <c r="F2160" s="36">
        <v>41548</v>
      </c>
      <c r="G2160" s="12">
        <v>50</v>
      </c>
      <c r="H2160" s="25">
        <v>4875</v>
      </c>
      <c r="I2160" s="13">
        <v>487.17</v>
      </c>
      <c r="J2160" s="13">
        <f t="shared" si="33"/>
        <v>4387.83</v>
      </c>
    </row>
    <row r="2161" spans="1:10" x14ac:dyDescent="0.25">
      <c r="A2161" s="19">
        <v>2153</v>
      </c>
      <c r="B2161" s="16" t="s">
        <v>24</v>
      </c>
      <c r="C2161" s="21" t="s">
        <v>25</v>
      </c>
      <c r="D2161" s="34">
        <v>201410000014547</v>
      </c>
      <c r="E2161" s="21" t="s">
        <v>3192</v>
      </c>
      <c r="F2161" s="36">
        <v>41380</v>
      </c>
      <c r="G2161" s="12">
        <v>50</v>
      </c>
      <c r="H2161" s="25">
        <v>10163.33</v>
      </c>
      <c r="I2161" s="13">
        <v>1109.31</v>
      </c>
      <c r="J2161" s="13">
        <f t="shared" si="33"/>
        <v>9054.02</v>
      </c>
    </row>
    <row r="2162" spans="1:10" x14ac:dyDescent="0.25">
      <c r="A2162" s="19">
        <v>2154</v>
      </c>
      <c r="B2162" s="16" t="s">
        <v>24</v>
      </c>
      <c r="C2162" s="21" t="s">
        <v>25</v>
      </c>
      <c r="D2162" s="34">
        <v>201410000014274</v>
      </c>
      <c r="E2162" s="21" t="s">
        <v>2735</v>
      </c>
      <c r="F2162" s="36">
        <v>41330</v>
      </c>
      <c r="G2162" s="12">
        <v>50</v>
      </c>
      <c r="H2162" s="25">
        <v>13698.75</v>
      </c>
      <c r="I2162" s="13">
        <v>1532.86</v>
      </c>
      <c r="J2162" s="13">
        <f t="shared" si="33"/>
        <v>12165.89</v>
      </c>
    </row>
    <row r="2163" spans="1:10" x14ac:dyDescent="0.25">
      <c r="A2163" s="19">
        <v>2155</v>
      </c>
      <c r="B2163" s="16" t="s">
        <v>24</v>
      </c>
      <c r="C2163" s="21" t="s">
        <v>25</v>
      </c>
      <c r="D2163" s="34">
        <v>201410000014718</v>
      </c>
      <c r="E2163" s="21" t="s">
        <v>2735</v>
      </c>
      <c r="F2163" s="36">
        <v>41319</v>
      </c>
      <c r="G2163" s="12">
        <v>50</v>
      </c>
      <c r="H2163" s="25">
        <v>14400</v>
      </c>
      <c r="I2163" s="13">
        <v>1619.86</v>
      </c>
      <c r="J2163" s="13">
        <f t="shared" si="33"/>
        <v>12780.14</v>
      </c>
    </row>
    <row r="2164" spans="1:10" x14ac:dyDescent="0.25">
      <c r="A2164" s="19">
        <v>2156</v>
      </c>
      <c r="B2164" s="16" t="s">
        <v>24</v>
      </c>
      <c r="C2164" s="21" t="s">
        <v>25</v>
      </c>
      <c r="D2164" s="34">
        <v>201410000014756</v>
      </c>
      <c r="E2164" s="21" t="s">
        <v>2735</v>
      </c>
      <c r="F2164" s="36">
        <v>41534</v>
      </c>
      <c r="G2164" s="12">
        <v>50</v>
      </c>
      <c r="H2164" s="25">
        <v>9100</v>
      </c>
      <c r="I2164" s="13">
        <v>916.59</v>
      </c>
      <c r="J2164" s="13">
        <f t="shared" si="33"/>
        <v>8183.41</v>
      </c>
    </row>
    <row r="2165" spans="1:10" x14ac:dyDescent="0.25">
      <c r="A2165" s="19">
        <v>2157</v>
      </c>
      <c r="B2165" s="16" t="s">
        <v>24</v>
      </c>
      <c r="C2165" s="21" t="s">
        <v>25</v>
      </c>
      <c r="D2165" s="34">
        <v>201410000014879</v>
      </c>
      <c r="E2165" s="21" t="s">
        <v>2735</v>
      </c>
      <c r="F2165" s="36">
        <v>41474</v>
      </c>
      <c r="G2165" s="12">
        <v>50</v>
      </c>
      <c r="H2165" s="25">
        <v>2500</v>
      </c>
      <c r="I2165" s="13">
        <v>260.06</v>
      </c>
      <c r="J2165" s="13">
        <f t="shared" si="33"/>
        <v>2239.94</v>
      </c>
    </row>
    <row r="2166" spans="1:10" x14ac:dyDescent="0.25">
      <c r="A2166" s="19">
        <v>2158</v>
      </c>
      <c r="B2166" s="16" t="s">
        <v>24</v>
      </c>
      <c r="C2166" s="21" t="s">
        <v>25</v>
      </c>
      <c r="D2166" s="34">
        <v>201410000014065</v>
      </c>
      <c r="E2166" s="21" t="s">
        <v>1541</v>
      </c>
      <c r="F2166" s="36">
        <v>41523</v>
      </c>
      <c r="G2166" s="12">
        <v>50</v>
      </c>
      <c r="H2166" s="25">
        <v>13600</v>
      </c>
      <c r="I2166" s="13">
        <v>1377.95</v>
      </c>
      <c r="J2166" s="13">
        <f t="shared" si="33"/>
        <v>12222.05</v>
      </c>
    </row>
    <row r="2167" spans="1:10" x14ac:dyDescent="0.25">
      <c r="A2167" s="19">
        <v>2159</v>
      </c>
      <c r="B2167" s="16" t="s">
        <v>24</v>
      </c>
      <c r="C2167" s="21" t="s">
        <v>25</v>
      </c>
      <c r="D2167" s="34">
        <v>201410000014129</v>
      </c>
      <c r="E2167" s="21" t="s">
        <v>1541</v>
      </c>
      <c r="F2167" s="36">
        <v>41416</v>
      </c>
      <c r="G2167" s="12">
        <v>50</v>
      </c>
      <c r="H2167" s="25">
        <v>32400</v>
      </c>
      <c r="I2167" s="13">
        <v>3472.67</v>
      </c>
      <c r="J2167" s="13">
        <f t="shared" si="33"/>
        <v>28927.33</v>
      </c>
    </row>
    <row r="2168" spans="1:10" x14ac:dyDescent="0.25">
      <c r="A2168" s="19">
        <v>2160</v>
      </c>
      <c r="B2168" s="16" t="s">
        <v>24</v>
      </c>
      <c r="C2168" s="21" t="s">
        <v>25</v>
      </c>
      <c r="D2168" s="34">
        <v>201410000014625</v>
      </c>
      <c r="E2168" s="21" t="s">
        <v>1541</v>
      </c>
      <c r="F2168" s="36">
        <v>41474</v>
      </c>
      <c r="G2168" s="12">
        <v>50</v>
      </c>
      <c r="H2168" s="25">
        <v>61600</v>
      </c>
      <c r="I2168" s="13">
        <v>6406.48</v>
      </c>
      <c r="J2168" s="13">
        <f t="shared" si="33"/>
        <v>55193.520000000004</v>
      </c>
    </row>
    <row r="2169" spans="1:10" x14ac:dyDescent="0.25">
      <c r="A2169" s="19">
        <v>2161</v>
      </c>
      <c r="B2169" s="16" t="s">
        <v>24</v>
      </c>
      <c r="C2169" s="21" t="s">
        <v>25</v>
      </c>
      <c r="D2169" s="34">
        <v>201410000014546</v>
      </c>
      <c r="E2169" s="21" t="s">
        <v>2803</v>
      </c>
      <c r="F2169" s="36">
        <v>41380</v>
      </c>
      <c r="G2169" s="12">
        <v>50</v>
      </c>
      <c r="H2169" s="25">
        <v>13638.93</v>
      </c>
      <c r="I2169" s="13">
        <v>1488.74</v>
      </c>
      <c r="J2169" s="13">
        <f t="shared" si="33"/>
        <v>12150.19</v>
      </c>
    </row>
    <row r="2170" spans="1:10" x14ac:dyDescent="0.25">
      <c r="A2170" s="19">
        <v>2162</v>
      </c>
      <c r="B2170" s="16" t="s">
        <v>24</v>
      </c>
      <c r="C2170" s="21" t="s">
        <v>25</v>
      </c>
      <c r="D2170" s="34">
        <v>201410000014151</v>
      </c>
      <c r="E2170" s="21" t="s">
        <v>3375</v>
      </c>
      <c r="F2170" s="36">
        <v>41477</v>
      </c>
      <c r="G2170" s="12">
        <v>50</v>
      </c>
      <c r="H2170" s="25">
        <v>8923.0499999999993</v>
      </c>
      <c r="I2170" s="13">
        <v>926.66</v>
      </c>
      <c r="J2170" s="13">
        <f t="shared" si="33"/>
        <v>7996.3899999999994</v>
      </c>
    </row>
    <row r="2171" spans="1:10" x14ac:dyDescent="0.25">
      <c r="A2171" s="19">
        <v>2163</v>
      </c>
      <c r="B2171" s="16" t="s">
        <v>24</v>
      </c>
      <c r="C2171" s="21" t="s">
        <v>25</v>
      </c>
      <c r="D2171" s="34">
        <v>201410000014167</v>
      </c>
      <c r="E2171" s="21" t="s">
        <v>3375</v>
      </c>
      <c r="F2171" s="36">
        <v>41548</v>
      </c>
      <c r="G2171" s="12">
        <v>50</v>
      </c>
      <c r="H2171" s="25">
        <v>3388.28</v>
      </c>
      <c r="I2171" s="13">
        <v>338.67</v>
      </c>
      <c r="J2171" s="13">
        <f t="shared" si="33"/>
        <v>3049.61</v>
      </c>
    </row>
    <row r="2172" spans="1:10" x14ac:dyDescent="0.25">
      <c r="A2172" s="19">
        <v>2164</v>
      </c>
      <c r="B2172" s="16" t="s">
        <v>24</v>
      </c>
      <c r="C2172" s="21" t="s">
        <v>25</v>
      </c>
      <c r="D2172" s="34">
        <v>201410000014549</v>
      </c>
      <c r="E2172" s="21" t="s">
        <v>2779</v>
      </c>
      <c r="F2172" s="36">
        <v>41380</v>
      </c>
      <c r="G2172" s="12">
        <v>50</v>
      </c>
      <c r="H2172" s="25">
        <v>13858.93</v>
      </c>
      <c r="I2172" s="13">
        <v>1512.67</v>
      </c>
      <c r="J2172" s="13">
        <f t="shared" si="33"/>
        <v>12346.26</v>
      </c>
    </row>
    <row r="2173" spans="1:10" x14ac:dyDescent="0.25">
      <c r="A2173" s="19">
        <v>2165</v>
      </c>
      <c r="B2173" s="16" t="s">
        <v>24</v>
      </c>
      <c r="C2173" s="21" t="s">
        <v>25</v>
      </c>
      <c r="D2173" s="34">
        <v>201410000014168</v>
      </c>
      <c r="E2173" s="21" t="s">
        <v>5190</v>
      </c>
      <c r="F2173" s="36">
        <v>41548</v>
      </c>
      <c r="G2173" s="12">
        <v>50</v>
      </c>
      <c r="H2173" s="25">
        <v>2958.28</v>
      </c>
      <c r="I2173" s="13">
        <v>295.69</v>
      </c>
      <c r="J2173" s="13">
        <f t="shared" si="33"/>
        <v>2662.59</v>
      </c>
    </row>
    <row r="2174" spans="1:10" x14ac:dyDescent="0.25">
      <c r="A2174" s="19">
        <v>2166</v>
      </c>
      <c r="B2174" s="16" t="s">
        <v>24</v>
      </c>
      <c r="C2174" s="21" t="s">
        <v>25</v>
      </c>
      <c r="D2174" s="34">
        <v>201410000014899</v>
      </c>
      <c r="E2174" s="21" t="s">
        <v>3546</v>
      </c>
      <c r="F2174" s="36">
        <v>41477</v>
      </c>
      <c r="G2174" s="12">
        <v>50</v>
      </c>
      <c r="H2174" s="25">
        <v>7899.52</v>
      </c>
      <c r="I2174" s="13">
        <v>820.34</v>
      </c>
      <c r="J2174" s="13">
        <f t="shared" si="33"/>
        <v>7079.18</v>
      </c>
    </row>
    <row r="2175" spans="1:10" x14ac:dyDescent="0.25">
      <c r="A2175" s="19">
        <v>2167</v>
      </c>
      <c r="B2175" s="16" t="s">
        <v>24</v>
      </c>
      <c r="C2175" s="21" t="s">
        <v>25</v>
      </c>
      <c r="D2175" s="34">
        <v>201410000014630</v>
      </c>
      <c r="E2175" s="21" t="s">
        <v>3230</v>
      </c>
      <c r="F2175" s="36">
        <v>41474</v>
      </c>
      <c r="G2175" s="12">
        <v>50</v>
      </c>
      <c r="H2175" s="25">
        <v>9874.5300000000007</v>
      </c>
      <c r="I2175" s="13">
        <v>1026.8800000000001</v>
      </c>
      <c r="J2175" s="13">
        <f t="shared" si="33"/>
        <v>8847.6500000000015</v>
      </c>
    </row>
    <row r="2176" spans="1:10" x14ac:dyDescent="0.25">
      <c r="A2176" s="19">
        <v>2168</v>
      </c>
      <c r="B2176" s="16" t="s">
        <v>24</v>
      </c>
      <c r="C2176" s="21" t="s">
        <v>25</v>
      </c>
      <c r="D2176" s="34">
        <v>201410000014390</v>
      </c>
      <c r="E2176" s="21" t="s">
        <v>3474</v>
      </c>
      <c r="F2176" s="36">
        <v>41369</v>
      </c>
      <c r="G2176" s="12">
        <v>50</v>
      </c>
      <c r="H2176" s="25">
        <v>8351.06</v>
      </c>
      <c r="I2176" s="13">
        <v>916.70000000000095</v>
      </c>
      <c r="J2176" s="13">
        <f t="shared" si="33"/>
        <v>7434.3599999999988</v>
      </c>
    </row>
    <row r="2177" spans="1:10" x14ac:dyDescent="0.25">
      <c r="A2177" s="19">
        <v>2169</v>
      </c>
      <c r="B2177" s="16" t="s">
        <v>24</v>
      </c>
      <c r="C2177" s="21" t="s">
        <v>25</v>
      </c>
      <c r="D2177" s="34">
        <v>201410000014545</v>
      </c>
      <c r="E2177" s="21" t="s">
        <v>3560</v>
      </c>
      <c r="F2177" s="36">
        <v>41380</v>
      </c>
      <c r="G2177" s="12">
        <v>50</v>
      </c>
      <c r="H2177" s="25">
        <v>7858.93</v>
      </c>
      <c r="I2177" s="13">
        <v>857.81</v>
      </c>
      <c r="J2177" s="13">
        <f t="shared" si="33"/>
        <v>7001.1200000000008</v>
      </c>
    </row>
    <row r="2178" spans="1:10" x14ac:dyDescent="0.25">
      <c r="A2178" s="19">
        <v>2170</v>
      </c>
      <c r="B2178" s="16" t="s">
        <v>24</v>
      </c>
      <c r="C2178" s="21" t="s">
        <v>25</v>
      </c>
      <c r="D2178" s="34">
        <v>201410000014216</v>
      </c>
      <c r="E2178" s="21" t="s">
        <v>5679</v>
      </c>
      <c r="F2178" s="36">
        <v>41310</v>
      </c>
      <c r="G2178" s="12">
        <v>50</v>
      </c>
      <c r="H2178" s="25">
        <v>2199.16</v>
      </c>
      <c r="I2178" s="13">
        <v>248.49</v>
      </c>
      <c r="J2178" s="13">
        <f t="shared" si="33"/>
        <v>1950.6699999999998</v>
      </c>
    </row>
    <row r="2179" spans="1:10" x14ac:dyDescent="0.25">
      <c r="A2179" s="19">
        <v>2171</v>
      </c>
      <c r="B2179" s="16" t="s">
        <v>24</v>
      </c>
      <c r="C2179" s="21" t="s">
        <v>25</v>
      </c>
      <c r="D2179" s="34">
        <v>201410000014902</v>
      </c>
      <c r="E2179" s="21" t="s">
        <v>3045</v>
      </c>
      <c r="F2179" s="36">
        <v>41477</v>
      </c>
      <c r="G2179" s="12">
        <v>50</v>
      </c>
      <c r="H2179" s="25">
        <v>11253.13</v>
      </c>
      <c r="I2179" s="13">
        <v>1168.3699999999999</v>
      </c>
      <c r="J2179" s="13">
        <f t="shared" si="33"/>
        <v>10084.759999999998</v>
      </c>
    </row>
    <row r="2180" spans="1:10" x14ac:dyDescent="0.25">
      <c r="A2180" s="19">
        <v>2172</v>
      </c>
      <c r="B2180" s="16" t="s">
        <v>24</v>
      </c>
      <c r="C2180" s="21" t="s">
        <v>25</v>
      </c>
      <c r="D2180" s="34">
        <v>201410000014163</v>
      </c>
      <c r="E2180" s="21" t="s">
        <v>6831</v>
      </c>
      <c r="F2180" s="36">
        <v>41548</v>
      </c>
      <c r="G2180" s="12">
        <v>50</v>
      </c>
      <c r="H2180" s="25">
        <v>683.28</v>
      </c>
      <c r="I2180" s="13">
        <v>68.249999999999901</v>
      </c>
      <c r="J2180" s="13">
        <f t="shared" si="33"/>
        <v>615.03000000000009</v>
      </c>
    </row>
    <row r="2181" spans="1:10" x14ac:dyDescent="0.25">
      <c r="A2181" s="19">
        <v>2173</v>
      </c>
      <c r="B2181" s="16" t="s">
        <v>24</v>
      </c>
      <c r="C2181" s="21" t="s">
        <v>25</v>
      </c>
      <c r="D2181" s="34">
        <v>201410000014542</v>
      </c>
      <c r="E2181" s="21" t="s">
        <v>5444</v>
      </c>
      <c r="F2181" s="36">
        <v>41380</v>
      </c>
      <c r="G2181" s="12">
        <v>50</v>
      </c>
      <c r="H2181" s="25">
        <v>2578.9299999999998</v>
      </c>
      <c r="I2181" s="13">
        <v>281.52</v>
      </c>
      <c r="J2181" s="13">
        <f t="shared" si="33"/>
        <v>2297.41</v>
      </c>
    </row>
    <row r="2182" spans="1:10" x14ac:dyDescent="0.25">
      <c r="A2182" s="19">
        <v>2174</v>
      </c>
      <c r="B2182" s="16" t="s">
        <v>24</v>
      </c>
      <c r="C2182" s="21" t="s">
        <v>25</v>
      </c>
      <c r="D2182" s="34">
        <v>201410000014740</v>
      </c>
      <c r="E2182" s="21" t="s">
        <v>3089</v>
      </c>
      <c r="F2182" s="36">
        <v>41407</v>
      </c>
      <c r="G2182" s="12">
        <v>50</v>
      </c>
      <c r="H2182" s="25">
        <v>10900</v>
      </c>
      <c r="I2182" s="13">
        <v>1173.72</v>
      </c>
      <c r="J2182" s="13">
        <f t="shared" si="33"/>
        <v>9726.2800000000007</v>
      </c>
    </row>
    <row r="2183" spans="1:10" x14ac:dyDescent="0.25">
      <c r="A2183" s="19">
        <v>2175</v>
      </c>
      <c r="B2183" s="16" t="s">
        <v>24</v>
      </c>
      <c r="C2183" s="21" t="s">
        <v>25</v>
      </c>
      <c r="D2183" s="34">
        <v>201410000014160</v>
      </c>
      <c r="E2183" s="21" t="s">
        <v>6675</v>
      </c>
      <c r="F2183" s="36">
        <v>41548</v>
      </c>
      <c r="G2183" s="12">
        <v>50</v>
      </c>
      <c r="H2183" s="25">
        <v>863.28</v>
      </c>
      <c r="I2183" s="13">
        <v>86.35</v>
      </c>
      <c r="J2183" s="13">
        <f t="shared" si="33"/>
        <v>776.93</v>
      </c>
    </row>
    <row r="2184" spans="1:10" x14ac:dyDescent="0.25">
      <c r="A2184" s="19">
        <v>2176</v>
      </c>
      <c r="B2184" s="16" t="s">
        <v>24</v>
      </c>
      <c r="C2184" s="21" t="s">
        <v>25</v>
      </c>
      <c r="D2184" s="34">
        <v>201410000014316</v>
      </c>
      <c r="E2184" s="21" t="s">
        <v>2805</v>
      </c>
      <c r="F2184" s="36">
        <v>41526</v>
      </c>
      <c r="G2184" s="12">
        <v>50</v>
      </c>
      <c r="H2184" s="25">
        <v>13501</v>
      </c>
      <c r="I2184" s="13">
        <v>1365.5</v>
      </c>
      <c r="J2184" s="13">
        <f t="shared" si="33"/>
        <v>12135.5</v>
      </c>
    </row>
    <row r="2185" spans="1:10" x14ac:dyDescent="0.25">
      <c r="A2185" s="19">
        <v>2177</v>
      </c>
      <c r="B2185" s="16" t="s">
        <v>24</v>
      </c>
      <c r="C2185" s="21" t="s">
        <v>25</v>
      </c>
      <c r="D2185" s="34">
        <v>201410000014536</v>
      </c>
      <c r="E2185" s="21" t="s">
        <v>4961</v>
      </c>
      <c r="F2185" s="36">
        <v>41380</v>
      </c>
      <c r="G2185" s="12">
        <v>50</v>
      </c>
      <c r="H2185" s="25">
        <v>3353.93</v>
      </c>
      <c r="I2185" s="13">
        <v>366.12</v>
      </c>
      <c r="J2185" s="13">
        <f t="shared" ref="J2185:J2248" si="34">SUM(H2185-I2185)</f>
        <v>2987.81</v>
      </c>
    </row>
    <row r="2186" spans="1:10" x14ac:dyDescent="0.25">
      <c r="A2186" s="19">
        <v>2178</v>
      </c>
      <c r="B2186" s="16" t="s">
        <v>24</v>
      </c>
      <c r="C2186" s="21" t="s">
        <v>25</v>
      </c>
      <c r="D2186" s="34">
        <v>201410000014162</v>
      </c>
      <c r="E2186" s="21" t="s">
        <v>6298</v>
      </c>
      <c r="F2186" s="36">
        <v>41548</v>
      </c>
      <c r="G2186" s="12">
        <v>50</v>
      </c>
      <c r="H2186" s="25">
        <v>1278.28</v>
      </c>
      <c r="I2186" s="13">
        <v>127.76</v>
      </c>
      <c r="J2186" s="13">
        <f t="shared" si="34"/>
        <v>1150.52</v>
      </c>
    </row>
    <row r="2187" spans="1:10" x14ac:dyDescent="0.25">
      <c r="A2187" s="19">
        <v>2179</v>
      </c>
      <c r="B2187" s="16" t="s">
        <v>24</v>
      </c>
      <c r="C2187" s="21" t="s">
        <v>25</v>
      </c>
      <c r="D2187" s="34">
        <v>201410000014541</v>
      </c>
      <c r="E2187" s="21" t="s">
        <v>4995</v>
      </c>
      <c r="F2187" s="36">
        <v>41380</v>
      </c>
      <c r="G2187" s="12">
        <v>50</v>
      </c>
      <c r="H2187" s="25">
        <v>3278.93</v>
      </c>
      <c r="I2187" s="13">
        <v>357.9</v>
      </c>
      <c r="J2187" s="13">
        <f t="shared" si="34"/>
        <v>2921.0299999999997</v>
      </c>
    </row>
    <row r="2188" spans="1:10" x14ac:dyDescent="0.25">
      <c r="A2188" s="19">
        <v>2180</v>
      </c>
      <c r="B2188" s="16" t="s">
        <v>24</v>
      </c>
      <c r="C2188" s="21" t="s">
        <v>25</v>
      </c>
      <c r="D2188" s="34">
        <v>201410000014161</v>
      </c>
      <c r="E2188" s="21" t="s">
        <v>4491</v>
      </c>
      <c r="F2188" s="36">
        <v>41548</v>
      </c>
      <c r="G2188" s="12">
        <v>50</v>
      </c>
      <c r="H2188" s="25">
        <v>1038.28</v>
      </c>
      <c r="I2188" s="13">
        <v>103.73</v>
      </c>
      <c r="J2188" s="13">
        <f t="shared" si="34"/>
        <v>934.55</v>
      </c>
    </row>
    <row r="2189" spans="1:10" x14ac:dyDescent="0.25">
      <c r="A2189" s="19">
        <v>2181</v>
      </c>
      <c r="B2189" s="16" t="s">
        <v>24</v>
      </c>
      <c r="C2189" s="21" t="s">
        <v>25</v>
      </c>
      <c r="D2189" s="34">
        <v>201410000014539</v>
      </c>
      <c r="E2189" s="21" t="s">
        <v>4491</v>
      </c>
      <c r="F2189" s="36">
        <v>41380</v>
      </c>
      <c r="G2189" s="12">
        <v>50</v>
      </c>
      <c r="H2189" s="25">
        <v>4478.93</v>
      </c>
      <c r="I2189" s="13">
        <v>488.89</v>
      </c>
      <c r="J2189" s="13">
        <f t="shared" si="34"/>
        <v>3990.0400000000004</v>
      </c>
    </row>
    <row r="2190" spans="1:10" x14ac:dyDescent="0.25">
      <c r="A2190" s="19">
        <v>2182</v>
      </c>
      <c r="B2190" s="16" t="s">
        <v>24</v>
      </c>
      <c r="C2190" s="21" t="s">
        <v>25</v>
      </c>
      <c r="D2190" s="34">
        <v>201410000014540</v>
      </c>
      <c r="E2190" s="21" t="s">
        <v>4822</v>
      </c>
      <c r="F2190" s="36">
        <v>41380</v>
      </c>
      <c r="G2190" s="12">
        <v>50</v>
      </c>
      <c r="H2190" s="25">
        <v>3638.93</v>
      </c>
      <c r="I2190" s="13">
        <v>397.12</v>
      </c>
      <c r="J2190" s="13">
        <f t="shared" si="34"/>
        <v>3241.81</v>
      </c>
    </row>
    <row r="2191" spans="1:10" x14ac:dyDescent="0.25">
      <c r="A2191" s="19">
        <v>2183</v>
      </c>
      <c r="B2191" s="16" t="s">
        <v>24</v>
      </c>
      <c r="C2191" s="21" t="s">
        <v>25</v>
      </c>
      <c r="D2191" s="34">
        <v>201410000014538</v>
      </c>
      <c r="E2191" s="21" t="s">
        <v>4996</v>
      </c>
      <c r="F2191" s="36">
        <v>41380</v>
      </c>
      <c r="G2191" s="12">
        <v>50</v>
      </c>
      <c r="H2191" s="25">
        <v>3278.93</v>
      </c>
      <c r="I2191" s="13">
        <v>357.9</v>
      </c>
      <c r="J2191" s="13">
        <f t="shared" si="34"/>
        <v>2921.0299999999997</v>
      </c>
    </row>
    <row r="2192" spans="1:10" x14ac:dyDescent="0.25">
      <c r="A2192" s="19">
        <v>2184</v>
      </c>
      <c r="B2192" s="16" t="s">
        <v>24</v>
      </c>
      <c r="C2192" s="21" t="s">
        <v>25</v>
      </c>
      <c r="D2192" s="34">
        <v>201410000014537</v>
      </c>
      <c r="E2192" s="21" t="s">
        <v>4923</v>
      </c>
      <c r="F2192" s="36">
        <v>41380</v>
      </c>
      <c r="G2192" s="12">
        <v>50</v>
      </c>
      <c r="H2192" s="25">
        <v>3423.93</v>
      </c>
      <c r="I2192" s="13">
        <v>373.82</v>
      </c>
      <c r="J2192" s="13">
        <f t="shared" si="34"/>
        <v>3050.1099999999997</v>
      </c>
    </row>
    <row r="2193" spans="1:10" x14ac:dyDescent="0.25">
      <c r="A2193" s="19">
        <v>2185</v>
      </c>
      <c r="B2193" s="16" t="s">
        <v>24</v>
      </c>
      <c r="C2193" s="21" t="s">
        <v>25</v>
      </c>
      <c r="D2193" s="34">
        <v>201410000014315</v>
      </c>
      <c r="E2193" s="21" t="s">
        <v>3028</v>
      </c>
      <c r="F2193" s="36">
        <v>41526</v>
      </c>
      <c r="G2193" s="12">
        <v>50</v>
      </c>
      <c r="H2193" s="25">
        <v>11394</v>
      </c>
      <c r="I2193" s="13">
        <v>1152.42</v>
      </c>
      <c r="J2193" s="13">
        <f t="shared" si="34"/>
        <v>10241.58</v>
      </c>
    </row>
    <row r="2194" spans="1:10" x14ac:dyDescent="0.25">
      <c r="A2194" s="19">
        <v>2186</v>
      </c>
      <c r="B2194" s="16" t="s">
        <v>24</v>
      </c>
      <c r="C2194" s="21" t="s">
        <v>25</v>
      </c>
      <c r="D2194" s="34">
        <v>201410000014004</v>
      </c>
      <c r="E2194" s="21" t="s">
        <v>4444</v>
      </c>
      <c r="F2194" s="36">
        <v>41438</v>
      </c>
      <c r="G2194" s="12">
        <v>50</v>
      </c>
      <c r="H2194" s="25">
        <v>4611.1000000000004</v>
      </c>
      <c r="I2194" s="13">
        <v>488.58</v>
      </c>
      <c r="J2194" s="13">
        <f t="shared" si="34"/>
        <v>4122.5200000000004</v>
      </c>
    </row>
    <row r="2195" spans="1:10" x14ac:dyDescent="0.25">
      <c r="A2195" s="19">
        <v>2187</v>
      </c>
      <c r="B2195" s="16" t="s">
        <v>24</v>
      </c>
      <c r="C2195" s="21" t="s">
        <v>25</v>
      </c>
      <c r="D2195" s="34">
        <v>201410000013625</v>
      </c>
      <c r="E2195" s="21" t="s">
        <v>2396</v>
      </c>
      <c r="F2195" s="36">
        <v>41339</v>
      </c>
      <c r="G2195" s="12">
        <v>50</v>
      </c>
      <c r="H2195" s="25">
        <v>20000</v>
      </c>
      <c r="I2195" s="13">
        <v>2227.9299999999998</v>
      </c>
      <c r="J2195" s="13">
        <f t="shared" si="34"/>
        <v>17772.07</v>
      </c>
    </row>
    <row r="2196" spans="1:10" x14ac:dyDescent="0.25">
      <c r="A2196" s="19">
        <v>2188</v>
      </c>
      <c r="B2196" s="16" t="s">
        <v>24</v>
      </c>
      <c r="C2196" s="21" t="s">
        <v>25</v>
      </c>
      <c r="D2196" s="34">
        <v>201410000013626</v>
      </c>
      <c r="E2196" s="21" t="s">
        <v>2396</v>
      </c>
      <c r="F2196" s="36">
        <v>41339</v>
      </c>
      <c r="G2196" s="12">
        <v>50</v>
      </c>
      <c r="H2196" s="25">
        <v>20000</v>
      </c>
      <c r="I2196" s="13">
        <v>2227.9299999999998</v>
      </c>
      <c r="J2196" s="13">
        <f t="shared" si="34"/>
        <v>17772.07</v>
      </c>
    </row>
    <row r="2197" spans="1:10" x14ac:dyDescent="0.25">
      <c r="A2197" s="19">
        <v>2189</v>
      </c>
      <c r="B2197" s="16" t="s">
        <v>24</v>
      </c>
      <c r="C2197" s="21" t="s">
        <v>25</v>
      </c>
      <c r="D2197" s="34">
        <v>201410000013628</v>
      </c>
      <c r="E2197" s="21" t="s">
        <v>2396</v>
      </c>
      <c r="F2197" s="36">
        <v>41339</v>
      </c>
      <c r="G2197" s="12">
        <v>50</v>
      </c>
      <c r="H2197" s="25">
        <v>20000</v>
      </c>
      <c r="I2197" s="13">
        <v>2227.9299999999998</v>
      </c>
      <c r="J2197" s="13">
        <f t="shared" si="34"/>
        <v>17772.07</v>
      </c>
    </row>
    <row r="2198" spans="1:10" x14ac:dyDescent="0.25">
      <c r="A2198" s="19">
        <v>2190</v>
      </c>
      <c r="B2198" s="16" t="s">
        <v>24</v>
      </c>
      <c r="C2198" s="21" t="s">
        <v>25</v>
      </c>
      <c r="D2198" s="34">
        <v>201410000014533</v>
      </c>
      <c r="E2198" s="21" t="s">
        <v>4759</v>
      </c>
      <c r="F2198" s="36">
        <v>41380</v>
      </c>
      <c r="G2198" s="12">
        <v>50</v>
      </c>
      <c r="H2198" s="25">
        <v>3778.93</v>
      </c>
      <c r="I2198" s="13">
        <v>412.49</v>
      </c>
      <c r="J2198" s="13">
        <f t="shared" si="34"/>
        <v>3366.4399999999996</v>
      </c>
    </row>
    <row r="2199" spans="1:10" x14ac:dyDescent="0.25">
      <c r="A2199" s="19">
        <v>2191</v>
      </c>
      <c r="B2199" s="16" t="s">
        <v>24</v>
      </c>
      <c r="C2199" s="21" t="s">
        <v>25</v>
      </c>
      <c r="D2199" s="34">
        <v>201410000014629</v>
      </c>
      <c r="E2199" s="21" t="s">
        <v>3323</v>
      </c>
      <c r="F2199" s="36">
        <v>41474</v>
      </c>
      <c r="G2199" s="12">
        <v>50</v>
      </c>
      <c r="H2199" s="25">
        <v>9230.5300000000007</v>
      </c>
      <c r="I2199" s="13">
        <v>959.95999999999901</v>
      </c>
      <c r="J2199" s="13">
        <f t="shared" si="34"/>
        <v>8270.5700000000015</v>
      </c>
    </row>
    <row r="2200" spans="1:10" x14ac:dyDescent="0.25">
      <c r="A2200" s="19">
        <v>2192</v>
      </c>
      <c r="B2200" s="16" t="s">
        <v>24</v>
      </c>
      <c r="C2200" s="21" t="s">
        <v>25</v>
      </c>
      <c r="D2200" s="34">
        <v>201410000014147</v>
      </c>
      <c r="E2200" s="21" t="s">
        <v>3651</v>
      </c>
      <c r="F2200" s="36">
        <v>41477</v>
      </c>
      <c r="G2200" s="12">
        <v>50</v>
      </c>
      <c r="H2200" s="25">
        <v>7274.55</v>
      </c>
      <c r="I2200" s="13">
        <v>755.45</v>
      </c>
      <c r="J2200" s="13">
        <f t="shared" si="34"/>
        <v>6519.1</v>
      </c>
    </row>
    <row r="2201" spans="1:10" x14ac:dyDescent="0.25">
      <c r="A2201" s="19">
        <v>2193</v>
      </c>
      <c r="B2201" s="16" t="s">
        <v>24</v>
      </c>
      <c r="C2201" s="21" t="s">
        <v>25</v>
      </c>
      <c r="D2201" s="34">
        <v>201410000014008</v>
      </c>
      <c r="E2201" s="21" t="s">
        <v>5785</v>
      </c>
      <c r="F2201" s="36">
        <v>41438</v>
      </c>
      <c r="G2201" s="12">
        <v>50</v>
      </c>
      <c r="H2201" s="25">
        <v>2061.11</v>
      </c>
      <c r="I2201" s="13">
        <v>218.41</v>
      </c>
      <c r="J2201" s="13">
        <f t="shared" si="34"/>
        <v>1842.7</v>
      </c>
    </row>
    <row r="2202" spans="1:10" x14ac:dyDescent="0.25">
      <c r="A2202" s="19">
        <v>2194</v>
      </c>
      <c r="B2202" s="16" t="s">
        <v>24</v>
      </c>
      <c r="C2202" s="21" t="s">
        <v>25</v>
      </c>
      <c r="D2202" s="34">
        <v>201410000014534</v>
      </c>
      <c r="E2202" s="21" t="s">
        <v>5206</v>
      </c>
      <c r="F2202" s="36">
        <v>41380</v>
      </c>
      <c r="G2202" s="12">
        <v>50</v>
      </c>
      <c r="H2202" s="25">
        <v>2958.93</v>
      </c>
      <c r="I2202" s="13">
        <v>322.98</v>
      </c>
      <c r="J2202" s="13">
        <f t="shared" si="34"/>
        <v>2635.95</v>
      </c>
    </row>
    <row r="2203" spans="1:10" x14ac:dyDescent="0.25">
      <c r="A2203" s="19">
        <v>2195</v>
      </c>
      <c r="B2203" s="16" t="s">
        <v>24</v>
      </c>
      <c r="C2203" s="21" t="s">
        <v>25</v>
      </c>
      <c r="D2203" s="34">
        <v>201410000014535</v>
      </c>
      <c r="E2203" s="21" t="s">
        <v>5577</v>
      </c>
      <c r="F2203" s="36">
        <v>41380</v>
      </c>
      <c r="G2203" s="12">
        <v>50</v>
      </c>
      <c r="H2203" s="25">
        <v>2338.9299999999998</v>
      </c>
      <c r="I2203" s="13">
        <v>255.14</v>
      </c>
      <c r="J2203" s="13">
        <f t="shared" si="34"/>
        <v>2083.79</v>
      </c>
    </row>
    <row r="2204" spans="1:10" x14ac:dyDescent="0.25">
      <c r="A2204" s="19">
        <v>2196</v>
      </c>
      <c r="B2204" s="16" t="s">
        <v>24</v>
      </c>
      <c r="C2204" s="21" t="s">
        <v>25</v>
      </c>
      <c r="D2204" s="34">
        <v>201410000014122</v>
      </c>
      <c r="E2204" s="21" t="s">
        <v>682</v>
      </c>
      <c r="F2204" s="36">
        <v>41416</v>
      </c>
      <c r="G2204" s="12">
        <v>50</v>
      </c>
      <c r="H2204" s="25">
        <v>289164</v>
      </c>
      <c r="I2204" s="13">
        <v>30992.01</v>
      </c>
      <c r="J2204" s="13">
        <f t="shared" si="34"/>
        <v>258171.99</v>
      </c>
    </row>
    <row r="2205" spans="1:10" x14ac:dyDescent="0.25">
      <c r="A2205" s="19">
        <v>2197</v>
      </c>
      <c r="B2205" s="16" t="s">
        <v>24</v>
      </c>
      <c r="C2205" s="21" t="s">
        <v>25</v>
      </c>
      <c r="D2205" s="34">
        <v>201410000014121</v>
      </c>
      <c r="E2205" s="21" t="s">
        <v>454</v>
      </c>
      <c r="F2205" s="36">
        <v>41416</v>
      </c>
      <c r="G2205" s="12">
        <v>50</v>
      </c>
      <c r="H2205" s="25">
        <v>548904</v>
      </c>
      <c r="I2205" s="13">
        <v>58830.3999999999</v>
      </c>
      <c r="J2205" s="13">
        <f t="shared" si="34"/>
        <v>490073.60000000009</v>
      </c>
    </row>
    <row r="2206" spans="1:10" x14ac:dyDescent="0.25">
      <c r="A2206" s="19">
        <v>2198</v>
      </c>
      <c r="B2206" s="16" t="s">
        <v>24</v>
      </c>
      <c r="C2206" s="21" t="s">
        <v>25</v>
      </c>
      <c r="D2206" s="34">
        <v>201410000014128</v>
      </c>
      <c r="E2206" s="21" t="s">
        <v>1617</v>
      </c>
      <c r="F2206" s="36">
        <v>41416</v>
      </c>
      <c r="G2206" s="12">
        <v>50</v>
      </c>
      <c r="H2206" s="25">
        <v>55000</v>
      </c>
      <c r="I2206" s="13">
        <v>5894.66</v>
      </c>
      <c r="J2206" s="13">
        <f t="shared" si="34"/>
        <v>49105.34</v>
      </c>
    </row>
    <row r="2207" spans="1:10" x14ac:dyDescent="0.25">
      <c r="A2207" s="19">
        <v>2199</v>
      </c>
      <c r="B2207" s="16" t="s">
        <v>24</v>
      </c>
      <c r="C2207" s="21" t="s">
        <v>25</v>
      </c>
      <c r="D2207" s="34">
        <v>201410000014059</v>
      </c>
      <c r="E2207" s="21" t="s">
        <v>1852</v>
      </c>
      <c r="F2207" s="36">
        <v>41523</v>
      </c>
      <c r="G2207" s="12">
        <v>50</v>
      </c>
      <c r="H2207" s="25">
        <v>38895.83</v>
      </c>
      <c r="I2207" s="13">
        <v>3940.77</v>
      </c>
      <c r="J2207" s="13">
        <f t="shared" si="34"/>
        <v>34955.060000000005</v>
      </c>
    </row>
    <row r="2208" spans="1:10" x14ac:dyDescent="0.25">
      <c r="A2208" s="19">
        <v>2200</v>
      </c>
      <c r="B2208" s="16" t="s">
        <v>24</v>
      </c>
      <c r="C2208" s="21" t="s">
        <v>25</v>
      </c>
      <c r="D2208" s="34">
        <v>201410000014050</v>
      </c>
      <c r="E2208" s="21" t="s">
        <v>2495</v>
      </c>
      <c r="F2208" s="36">
        <v>41297</v>
      </c>
      <c r="G2208" s="12">
        <v>50</v>
      </c>
      <c r="H2208" s="25">
        <v>18000</v>
      </c>
      <c r="I2208" s="13">
        <v>2046.69</v>
      </c>
      <c r="J2208" s="13">
        <f t="shared" si="34"/>
        <v>15953.31</v>
      </c>
    </row>
    <row r="2209" spans="1:10" x14ac:dyDescent="0.25">
      <c r="A2209" s="19">
        <v>2201</v>
      </c>
      <c r="B2209" s="16" t="s">
        <v>24</v>
      </c>
      <c r="C2209" s="21" t="s">
        <v>25</v>
      </c>
      <c r="D2209" s="34">
        <v>201410000013613</v>
      </c>
      <c r="E2209" s="21" t="s">
        <v>2397</v>
      </c>
      <c r="F2209" s="36">
        <v>41339</v>
      </c>
      <c r="G2209" s="12">
        <v>50</v>
      </c>
      <c r="H2209" s="25">
        <v>20000</v>
      </c>
      <c r="I2209" s="13">
        <v>2227.9299999999998</v>
      </c>
      <c r="J2209" s="13">
        <f t="shared" si="34"/>
        <v>17772.07</v>
      </c>
    </row>
    <row r="2210" spans="1:10" x14ac:dyDescent="0.25">
      <c r="A2210" s="19">
        <v>2202</v>
      </c>
      <c r="B2210" s="16" t="s">
        <v>24</v>
      </c>
      <c r="C2210" s="21" t="s">
        <v>25</v>
      </c>
      <c r="D2210" s="34">
        <v>201410000013614</v>
      </c>
      <c r="E2210" s="21" t="s">
        <v>2397</v>
      </c>
      <c r="F2210" s="36">
        <v>41339</v>
      </c>
      <c r="G2210" s="12">
        <v>50</v>
      </c>
      <c r="H2210" s="25">
        <v>20000</v>
      </c>
      <c r="I2210" s="13">
        <v>2227.9299999999998</v>
      </c>
      <c r="J2210" s="13">
        <f t="shared" si="34"/>
        <v>17772.07</v>
      </c>
    </row>
    <row r="2211" spans="1:10" x14ac:dyDescent="0.25">
      <c r="A2211" s="19">
        <v>2203</v>
      </c>
      <c r="B2211" s="16" t="s">
        <v>24</v>
      </c>
      <c r="C2211" s="21" t="s">
        <v>25</v>
      </c>
      <c r="D2211" s="34">
        <v>201410000013615</v>
      </c>
      <c r="E2211" s="21" t="s">
        <v>2397</v>
      </c>
      <c r="F2211" s="36">
        <v>41339</v>
      </c>
      <c r="G2211" s="12">
        <v>50</v>
      </c>
      <c r="H2211" s="25">
        <v>20000</v>
      </c>
      <c r="I2211" s="13">
        <v>2227.9299999999998</v>
      </c>
      <c r="J2211" s="13">
        <f t="shared" si="34"/>
        <v>17772.07</v>
      </c>
    </row>
    <row r="2212" spans="1:10" x14ac:dyDescent="0.25">
      <c r="A2212" s="19">
        <v>2204</v>
      </c>
      <c r="B2212" s="16" t="s">
        <v>24</v>
      </c>
      <c r="C2212" s="21" t="s">
        <v>25</v>
      </c>
      <c r="D2212" s="34">
        <v>201410000013616</v>
      </c>
      <c r="E2212" s="21" t="s">
        <v>2397</v>
      </c>
      <c r="F2212" s="36">
        <v>41339</v>
      </c>
      <c r="G2212" s="12">
        <v>50</v>
      </c>
      <c r="H2212" s="25">
        <v>20000</v>
      </c>
      <c r="I2212" s="13">
        <v>2227.9299999999998</v>
      </c>
      <c r="J2212" s="13">
        <f t="shared" si="34"/>
        <v>17772.07</v>
      </c>
    </row>
    <row r="2213" spans="1:10" x14ac:dyDescent="0.25">
      <c r="A2213" s="19">
        <v>2205</v>
      </c>
      <c r="B2213" s="16" t="s">
        <v>24</v>
      </c>
      <c r="C2213" s="21" t="s">
        <v>25</v>
      </c>
      <c r="D2213" s="34">
        <v>201410000013617</v>
      </c>
      <c r="E2213" s="21" t="s">
        <v>2397</v>
      </c>
      <c r="F2213" s="36">
        <v>41339</v>
      </c>
      <c r="G2213" s="12">
        <v>50</v>
      </c>
      <c r="H2213" s="25">
        <v>20000</v>
      </c>
      <c r="I2213" s="13">
        <v>2227.9299999999998</v>
      </c>
      <c r="J2213" s="13">
        <f t="shared" si="34"/>
        <v>17772.07</v>
      </c>
    </row>
    <row r="2214" spans="1:10" x14ac:dyDescent="0.25">
      <c r="A2214" s="19">
        <v>2206</v>
      </c>
      <c r="B2214" s="16" t="s">
        <v>24</v>
      </c>
      <c r="C2214" s="21" t="s">
        <v>25</v>
      </c>
      <c r="D2214" s="34">
        <v>201410000013618</v>
      </c>
      <c r="E2214" s="21" t="s">
        <v>2397</v>
      </c>
      <c r="F2214" s="36">
        <v>41339</v>
      </c>
      <c r="G2214" s="12">
        <v>50</v>
      </c>
      <c r="H2214" s="25">
        <v>20000</v>
      </c>
      <c r="I2214" s="13">
        <v>2227.9299999999998</v>
      </c>
      <c r="J2214" s="13">
        <f t="shared" si="34"/>
        <v>17772.07</v>
      </c>
    </row>
    <row r="2215" spans="1:10" x14ac:dyDescent="0.25">
      <c r="A2215" s="19">
        <v>2207</v>
      </c>
      <c r="B2215" s="16" t="s">
        <v>24</v>
      </c>
      <c r="C2215" s="21" t="s">
        <v>25</v>
      </c>
      <c r="D2215" s="34">
        <v>201410000014893</v>
      </c>
      <c r="E2215" s="21" t="s">
        <v>2040</v>
      </c>
      <c r="F2215" s="36">
        <v>41445</v>
      </c>
      <c r="G2215" s="12">
        <v>50</v>
      </c>
      <c r="H2215" s="25">
        <v>30120.67</v>
      </c>
      <c r="I2215" s="13">
        <v>3180.24</v>
      </c>
      <c r="J2215" s="13">
        <f t="shared" si="34"/>
        <v>26940.43</v>
      </c>
    </row>
    <row r="2216" spans="1:10" x14ac:dyDescent="0.25">
      <c r="A2216" s="19">
        <v>2208</v>
      </c>
      <c r="B2216" s="16" t="s">
        <v>24</v>
      </c>
      <c r="C2216" s="21" t="s">
        <v>25</v>
      </c>
      <c r="D2216" s="34">
        <v>201410000014127</v>
      </c>
      <c r="E2216" s="21" t="s">
        <v>2310</v>
      </c>
      <c r="F2216" s="36">
        <v>41416</v>
      </c>
      <c r="G2216" s="12">
        <v>50</v>
      </c>
      <c r="H2216" s="25">
        <v>22004</v>
      </c>
      <c r="I2216" s="13">
        <v>2358.37</v>
      </c>
      <c r="J2216" s="13">
        <f t="shared" si="34"/>
        <v>19645.63</v>
      </c>
    </row>
    <row r="2217" spans="1:10" x14ac:dyDescent="0.25">
      <c r="A2217" s="19">
        <v>2209</v>
      </c>
      <c r="B2217" s="16" t="s">
        <v>24</v>
      </c>
      <c r="C2217" s="21" t="s">
        <v>25</v>
      </c>
      <c r="D2217" s="34">
        <v>201410000013623</v>
      </c>
      <c r="E2217" s="21" t="s">
        <v>2072</v>
      </c>
      <c r="F2217" s="36">
        <v>41339</v>
      </c>
      <c r="G2217" s="12">
        <v>50</v>
      </c>
      <c r="H2217" s="25">
        <v>29000</v>
      </c>
      <c r="I2217" s="13">
        <v>3230.52</v>
      </c>
      <c r="J2217" s="13">
        <f t="shared" si="34"/>
        <v>25769.48</v>
      </c>
    </row>
    <row r="2218" spans="1:10" x14ac:dyDescent="0.25">
      <c r="A2218" s="19">
        <v>2210</v>
      </c>
      <c r="B2218" s="16" t="s">
        <v>24</v>
      </c>
      <c r="C2218" s="21" t="s">
        <v>25</v>
      </c>
      <c r="D2218" s="34">
        <v>201410000014393</v>
      </c>
      <c r="E2218" s="21" t="s">
        <v>2072</v>
      </c>
      <c r="F2218" s="36">
        <v>41467</v>
      </c>
      <c r="G2218" s="12">
        <v>50</v>
      </c>
      <c r="H2218" s="25">
        <v>24245.5</v>
      </c>
      <c r="I2218" s="13">
        <v>2530.81</v>
      </c>
      <c r="J2218" s="13">
        <f t="shared" si="34"/>
        <v>21714.69</v>
      </c>
    </row>
    <row r="2219" spans="1:10" x14ac:dyDescent="0.25">
      <c r="A2219" s="19">
        <v>2211</v>
      </c>
      <c r="B2219" s="16" t="s">
        <v>24</v>
      </c>
      <c r="C2219" s="21" t="s">
        <v>25</v>
      </c>
      <c r="D2219" s="34">
        <v>201410000014717</v>
      </c>
      <c r="E2219" s="21" t="s">
        <v>2072</v>
      </c>
      <c r="F2219" s="36">
        <v>41319</v>
      </c>
      <c r="G2219" s="12">
        <v>50</v>
      </c>
      <c r="H2219" s="25">
        <v>7800</v>
      </c>
      <c r="I2219" s="13">
        <v>877.43</v>
      </c>
      <c r="J2219" s="13">
        <f t="shared" si="34"/>
        <v>6922.57</v>
      </c>
    </row>
    <row r="2220" spans="1:10" x14ac:dyDescent="0.25">
      <c r="A2220" s="19">
        <v>2212</v>
      </c>
      <c r="B2220" s="16" t="s">
        <v>24</v>
      </c>
      <c r="C2220" s="21" t="s">
        <v>25</v>
      </c>
      <c r="D2220" s="34">
        <v>201410000014896</v>
      </c>
      <c r="E2220" s="21" t="s">
        <v>2405</v>
      </c>
      <c r="F2220" s="36">
        <v>41445</v>
      </c>
      <c r="G2220" s="12">
        <v>50</v>
      </c>
      <c r="H2220" s="25">
        <v>19785</v>
      </c>
      <c r="I2220" s="13">
        <v>2089.12</v>
      </c>
      <c r="J2220" s="13">
        <f t="shared" si="34"/>
        <v>17695.88</v>
      </c>
    </row>
    <row r="2221" spans="1:10" x14ac:dyDescent="0.25">
      <c r="A2221" s="19">
        <v>2213</v>
      </c>
      <c r="B2221" s="16" t="s">
        <v>24</v>
      </c>
      <c r="C2221" s="21" t="s">
        <v>25</v>
      </c>
      <c r="D2221" s="34">
        <v>201410000014784</v>
      </c>
      <c r="E2221" s="21" t="s">
        <v>5740</v>
      </c>
      <c r="F2221" s="36">
        <v>41328</v>
      </c>
      <c r="G2221" s="12">
        <v>50</v>
      </c>
      <c r="H2221" s="25">
        <v>2121.21</v>
      </c>
      <c r="I2221" s="13">
        <v>237.52</v>
      </c>
      <c r="J2221" s="13">
        <f t="shared" si="34"/>
        <v>1883.69</v>
      </c>
    </row>
    <row r="2222" spans="1:10" x14ac:dyDescent="0.25">
      <c r="A2222" s="19">
        <v>2214</v>
      </c>
      <c r="B2222" s="16" t="s">
        <v>24</v>
      </c>
      <c r="C2222" s="21" t="s">
        <v>25</v>
      </c>
      <c r="D2222" s="34">
        <v>201410000014263</v>
      </c>
      <c r="E2222" s="21" t="s">
        <v>3676</v>
      </c>
      <c r="F2222" s="36">
        <v>41449</v>
      </c>
      <c r="G2222" s="12">
        <v>50</v>
      </c>
      <c r="H2222" s="25">
        <v>6406</v>
      </c>
      <c r="I2222" s="13">
        <v>674.95</v>
      </c>
      <c r="J2222" s="13">
        <f t="shared" si="34"/>
        <v>5731.05</v>
      </c>
    </row>
    <row r="2223" spans="1:10" x14ac:dyDescent="0.25">
      <c r="A2223" s="19">
        <v>2215</v>
      </c>
      <c r="B2223" s="16" t="s">
        <v>24</v>
      </c>
      <c r="C2223" s="21" t="s">
        <v>25</v>
      </c>
      <c r="D2223" s="34">
        <v>201410000014568</v>
      </c>
      <c r="E2223" s="21" t="s">
        <v>3676</v>
      </c>
      <c r="F2223" s="36">
        <v>41380</v>
      </c>
      <c r="G2223" s="12">
        <v>50</v>
      </c>
      <c r="H2223" s="25">
        <v>3078.93</v>
      </c>
      <c r="I2223" s="13">
        <v>336.08</v>
      </c>
      <c r="J2223" s="13">
        <f t="shared" si="34"/>
        <v>2742.85</v>
      </c>
    </row>
    <row r="2224" spans="1:10" x14ac:dyDescent="0.25">
      <c r="A2224" s="19">
        <v>2216</v>
      </c>
      <c r="B2224" s="16" t="s">
        <v>24</v>
      </c>
      <c r="C2224" s="21" t="s">
        <v>25</v>
      </c>
      <c r="D2224" s="34">
        <v>201410000014628</v>
      </c>
      <c r="E2224" s="21" t="s">
        <v>3676</v>
      </c>
      <c r="F2224" s="36">
        <v>41474</v>
      </c>
      <c r="G2224" s="12">
        <v>50</v>
      </c>
      <c r="H2224" s="25">
        <v>7135.53</v>
      </c>
      <c r="I2224" s="13">
        <v>742.12000000000103</v>
      </c>
      <c r="J2224" s="13">
        <f t="shared" si="34"/>
        <v>6393.4099999999989</v>
      </c>
    </row>
    <row r="2225" spans="1:10" x14ac:dyDescent="0.25">
      <c r="A2225" s="19">
        <v>2217</v>
      </c>
      <c r="B2225" s="16" t="s">
        <v>24</v>
      </c>
      <c r="C2225" s="21" t="s">
        <v>25</v>
      </c>
      <c r="D2225" s="34">
        <v>201410000014704</v>
      </c>
      <c r="E2225" s="21" t="s">
        <v>3096</v>
      </c>
      <c r="F2225" s="36">
        <v>41449</v>
      </c>
      <c r="G2225" s="12">
        <v>50</v>
      </c>
      <c r="H2225" s="25">
        <v>10830</v>
      </c>
      <c r="I2225" s="13">
        <v>1141.22</v>
      </c>
      <c r="J2225" s="13">
        <f t="shared" si="34"/>
        <v>9688.7800000000007</v>
      </c>
    </row>
    <row r="2226" spans="1:10" x14ac:dyDescent="0.25">
      <c r="A2226" s="19">
        <v>2218</v>
      </c>
      <c r="B2226" s="16" t="s">
        <v>24</v>
      </c>
      <c r="C2226" s="21" t="s">
        <v>25</v>
      </c>
      <c r="D2226" s="34">
        <v>201410000014687</v>
      </c>
      <c r="E2226" s="21" t="s">
        <v>4397</v>
      </c>
      <c r="F2226" s="36">
        <v>41394</v>
      </c>
      <c r="G2226" s="12">
        <v>50</v>
      </c>
      <c r="H2226" s="25">
        <v>4762.58</v>
      </c>
      <c r="I2226" s="13">
        <v>516.24</v>
      </c>
      <c r="J2226" s="13">
        <f t="shared" si="34"/>
        <v>4246.34</v>
      </c>
    </row>
    <row r="2227" spans="1:10" x14ac:dyDescent="0.25">
      <c r="A2227" s="19">
        <v>2219</v>
      </c>
      <c r="B2227" s="16" t="s">
        <v>24</v>
      </c>
      <c r="C2227" s="21" t="s">
        <v>25</v>
      </c>
      <c r="D2227" s="34">
        <v>201410000014569</v>
      </c>
      <c r="E2227" s="21" t="s">
        <v>5429</v>
      </c>
      <c r="F2227" s="36">
        <v>41380</v>
      </c>
      <c r="G2227" s="12">
        <v>50</v>
      </c>
      <c r="H2227" s="25">
        <v>2598.9299999999998</v>
      </c>
      <c r="I2227" s="13">
        <v>283.52999999999997</v>
      </c>
      <c r="J2227" s="13">
        <f t="shared" si="34"/>
        <v>2315.3999999999996</v>
      </c>
    </row>
    <row r="2228" spans="1:10" x14ac:dyDescent="0.25">
      <c r="A2228" s="19">
        <v>2220</v>
      </c>
      <c r="B2228" s="16" t="s">
        <v>24</v>
      </c>
      <c r="C2228" s="21" t="s">
        <v>25</v>
      </c>
      <c r="D2228" s="34">
        <v>201410000014570</v>
      </c>
      <c r="E2228" s="21" t="s">
        <v>5393</v>
      </c>
      <c r="F2228" s="36">
        <v>41380</v>
      </c>
      <c r="G2228" s="12">
        <v>50</v>
      </c>
      <c r="H2228" s="25">
        <v>2653.93</v>
      </c>
      <c r="I2228" s="13">
        <v>289.70999999999998</v>
      </c>
      <c r="J2228" s="13">
        <f t="shared" si="34"/>
        <v>2364.2199999999998</v>
      </c>
    </row>
    <row r="2229" spans="1:10" x14ac:dyDescent="0.25">
      <c r="A2229" s="19">
        <v>2221</v>
      </c>
      <c r="B2229" s="16" t="s">
        <v>24</v>
      </c>
      <c r="C2229" s="21" t="s">
        <v>25</v>
      </c>
      <c r="D2229" s="34">
        <v>201410000014783</v>
      </c>
      <c r="E2229" s="21" t="s">
        <v>3950</v>
      </c>
      <c r="F2229" s="36">
        <v>41328</v>
      </c>
      <c r="G2229" s="12">
        <v>50</v>
      </c>
      <c r="H2229" s="25">
        <v>6153.21</v>
      </c>
      <c r="I2229" s="13">
        <v>689.12</v>
      </c>
      <c r="J2229" s="13">
        <f t="shared" si="34"/>
        <v>5464.09</v>
      </c>
    </row>
    <row r="2230" spans="1:10" x14ac:dyDescent="0.25">
      <c r="A2230" s="19">
        <v>2222</v>
      </c>
      <c r="B2230" s="16" t="s">
        <v>24</v>
      </c>
      <c r="C2230" s="21" t="s">
        <v>25</v>
      </c>
      <c r="D2230" s="34">
        <v>201410000014255</v>
      </c>
      <c r="E2230" s="21" t="s">
        <v>3476</v>
      </c>
      <c r="F2230" s="36">
        <v>41377</v>
      </c>
      <c r="G2230" s="12">
        <v>50</v>
      </c>
      <c r="H2230" s="25">
        <v>8335.2800000000007</v>
      </c>
      <c r="I2230" s="13">
        <v>911.17</v>
      </c>
      <c r="J2230" s="13">
        <f t="shared" si="34"/>
        <v>7424.1100000000006</v>
      </c>
    </row>
    <row r="2231" spans="1:10" x14ac:dyDescent="0.25">
      <c r="A2231" s="19">
        <v>2223</v>
      </c>
      <c r="B2231" s="16" t="s">
        <v>24</v>
      </c>
      <c r="C2231" s="21" t="s">
        <v>25</v>
      </c>
      <c r="D2231" s="34">
        <v>201410000014148</v>
      </c>
      <c r="E2231" s="21" t="s">
        <v>2998</v>
      </c>
      <c r="F2231" s="36">
        <v>41477</v>
      </c>
      <c r="G2231" s="12">
        <v>50</v>
      </c>
      <c r="H2231" s="25">
        <v>11752.05</v>
      </c>
      <c r="I2231" s="13">
        <v>1220.28</v>
      </c>
      <c r="J2231" s="13">
        <f t="shared" si="34"/>
        <v>10531.769999999999</v>
      </c>
    </row>
    <row r="2232" spans="1:10" x14ac:dyDescent="0.25">
      <c r="A2232" s="19">
        <v>2224</v>
      </c>
      <c r="B2232" s="16" t="s">
        <v>24</v>
      </c>
      <c r="C2232" s="21" t="s">
        <v>25</v>
      </c>
      <c r="D2232" s="34">
        <v>201410000014124</v>
      </c>
      <c r="E2232" s="21" t="s">
        <v>965</v>
      </c>
      <c r="F2232" s="36">
        <v>41416</v>
      </c>
      <c r="G2232" s="12">
        <v>50</v>
      </c>
      <c r="H2232" s="25">
        <v>161004</v>
      </c>
      <c r="I2232" s="13">
        <v>17256.13</v>
      </c>
      <c r="J2232" s="13">
        <f t="shared" si="34"/>
        <v>143747.87</v>
      </c>
    </row>
    <row r="2233" spans="1:10" x14ac:dyDescent="0.25">
      <c r="A2233" s="19">
        <v>2225</v>
      </c>
      <c r="B2233" s="16" t="s">
        <v>24</v>
      </c>
      <c r="C2233" s="21" t="s">
        <v>25</v>
      </c>
      <c r="D2233" s="34">
        <v>201410000014123</v>
      </c>
      <c r="E2233" s="21" t="s">
        <v>935</v>
      </c>
      <c r="F2233" s="36">
        <v>41416</v>
      </c>
      <c r="G2233" s="12">
        <v>50</v>
      </c>
      <c r="H2233" s="25">
        <v>170564</v>
      </c>
      <c r="I2233" s="13">
        <v>18280.810000000001</v>
      </c>
      <c r="J2233" s="13">
        <f t="shared" si="34"/>
        <v>152283.19</v>
      </c>
    </row>
    <row r="2234" spans="1:10" x14ac:dyDescent="0.25">
      <c r="A2234" s="19">
        <v>2226</v>
      </c>
      <c r="B2234" s="16" t="s">
        <v>24</v>
      </c>
      <c r="C2234" s="21" t="s">
        <v>25</v>
      </c>
      <c r="D2234" s="34">
        <v>200910000028377</v>
      </c>
      <c r="E2234" s="21" t="s">
        <v>485</v>
      </c>
      <c r="F2234" s="36">
        <v>40086</v>
      </c>
      <c r="G2234" s="12">
        <v>50</v>
      </c>
      <c r="H2234" s="25">
        <v>542715.38</v>
      </c>
      <c r="I2234" s="13">
        <v>97660.32</v>
      </c>
      <c r="J2234" s="13">
        <f t="shared" si="34"/>
        <v>445055.06</v>
      </c>
    </row>
    <row r="2235" spans="1:10" x14ac:dyDescent="0.25">
      <c r="A2235" s="19">
        <v>2227</v>
      </c>
      <c r="B2235" s="16" t="s">
        <v>24</v>
      </c>
      <c r="C2235" s="21" t="s">
        <v>25</v>
      </c>
      <c r="D2235" s="34">
        <v>201410000013630</v>
      </c>
      <c r="E2235" s="21" t="s">
        <v>1659</v>
      </c>
      <c r="F2235" s="36">
        <v>41339</v>
      </c>
      <c r="G2235" s="12">
        <v>50</v>
      </c>
      <c r="H2235" s="25">
        <v>52000</v>
      </c>
      <c r="I2235" s="13">
        <v>5792.72</v>
      </c>
      <c r="J2235" s="13">
        <f t="shared" si="34"/>
        <v>46207.28</v>
      </c>
    </row>
    <row r="2236" spans="1:10" x14ac:dyDescent="0.25">
      <c r="A2236" s="19">
        <v>2228</v>
      </c>
      <c r="B2236" s="16" t="s">
        <v>24</v>
      </c>
      <c r="C2236" s="21" t="s">
        <v>25</v>
      </c>
      <c r="D2236" s="34">
        <v>201410000013631</v>
      </c>
      <c r="E2236" s="21" t="s">
        <v>1659</v>
      </c>
      <c r="F2236" s="36">
        <v>41339</v>
      </c>
      <c r="G2236" s="12">
        <v>50</v>
      </c>
      <c r="H2236" s="25">
        <v>52000</v>
      </c>
      <c r="I2236" s="13">
        <v>5792.72</v>
      </c>
      <c r="J2236" s="13">
        <f t="shared" si="34"/>
        <v>46207.28</v>
      </c>
    </row>
    <row r="2237" spans="1:10" x14ac:dyDescent="0.25">
      <c r="A2237" s="19">
        <v>2229</v>
      </c>
      <c r="B2237" s="16" t="s">
        <v>24</v>
      </c>
      <c r="C2237" s="21" t="s">
        <v>25</v>
      </c>
      <c r="D2237" s="34">
        <v>201410000013632</v>
      </c>
      <c r="E2237" s="21" t="s">
        <v>1659</v>
      </c>
      <c r="F2237" s="36">
        <v>41339</v>
      </c>
      <c r="G2237" s="12">
        <v>50</v>
      </c>
      <c r="H2237" s="25">
        <v>52000</v>
      </c>
      <c r="I2237" s="13">
        <v>5792.72</v>
      </c>
      <c r="J2237" s="13">
        <f t="shared" si="34"/>
        <v>46207.28</v>
      </c>
    </row>
    <row r="2238" spans="1:10" x14ac:dyDescent="0.25">
      <c r="A2238" s="19">
        <v>2230</v>
      </c>
      <c r="B2238" s="16" t="s">
        <v>24</v>
      </c>
      <c r="C2238" s="21" t="s">
        <v>25</v>
      </c>
      <c r="D2238" s="34">
        <v>201410000013629</v>
      </c>
      <c r="E2238" s="21" t="s">
        <v>1729</v>
      </c>
      <c r="F2238" s="36">
        <v>41339</v>
      </c>
      <c r="G2238" s="12">
        <v>50</v>
      </c>
      <c r="H2238" s="25">
        <v>47000</v>
      </c>
      <c r="I2238" s="13">
        <v>5235.79</v>
      </c>
      <c r="J2238" s="13">
        <f t="shared" si="34"/>
        <v>41764.21</v>
      </c>
    </row>
    <row r="2239" spans="1:10" x14ac:dyDescent="0.25">
      <c r="A2239" s="19">
        <v>2231</v>
      </c>
      <c r="B2239" s="16" t="s">
        <v>24</v>
      </c>
      <c r="C2239" s="21" t="s">
        <v>25</v>
      </c>
      <c r="D2239" s="34">
        <v>201410000013619</v>
      </c>
      <c r="E2239" s="21" t="s">
        <v>1094</v>
      </c>
      <c r="F2239" s="36">
        <v>41339</v>
      </c>
      <c r="G2239" s="12">
        <v>50</v>
      </c>
      <c r="H2239" s="25">
        <v>110000</v>
      </c>
      <c r="I2239" s="13">
        <v>12253.72</v>
      </c>
      <c r="J2239" s="13">
        <f t="shared" si="34"/>
        <v>97746.28</v>
      </c>
    </row>
    <row r="2240" spans="1:10" x14ac:dyDescent="0.25">
      <c r="A2240" s="19">
        <v>2232</v>
      </c>
      <c r="B2240" s="16" t="s">
        <v>24</v>
      </c>
      <c r="C2240" s="21" t="s">
        <v>25</v>
      </c>
      <c r="D2240" s="34">
        <v>201410000013620</v>
      </c>
      <c r="E2240" s="21" t="s">
        <v>1094</v>
      </c>
      <c r="F2240" s="36">
        <v>41339</v>
      </c>
      <c r="G2240" s="12">
        <v>50</v>
      </c>
      <c r="H2240" s="25">
        <v>110000</v>
      </c>
      <c r="I2240" s="13">
        <v>12253.72</v>
      </c>
      <c r="J2240" s="13">
        <f t="shared" si="34"/>
        <v>97746.28</v>
      </c>
    </row>
    <row r="2241" spans="1:10" x14ac:dyDescent="0.25">
      <c r="A2241" s="19">
        <v>2233</v>
      </c>
      <c r="B2241" s="16" t="s">
        <v>24</v>
      </c>
      <c r="C2241" s="21" t="s">
        <v>25</v>
      </c>
      <c r="D2241" s="34">
        <v>201410000013621</v>
      </c>
      <c r="E2241" s="21" t="s">
        <v>1094</v>
      </c>
      <c r="F2241" s="36">
        <v>41339</v>
      </c>
      <c r="G2241" s="12">
        <v>50</v>
      </c>
      <c r="H2241" s="25">
        <v>124000</v>
      </c>
      <c r="I2241" s="13">
        <v>13813.3</v>
      </c>
      <c r="J2241" s="13">
        <f t="shared" si="34"/>
        <v>110186.7</v>
      </c>
    </row>
    <row r="2242" spans="1:10" x14ac:dyDescent="0.25">
      <c r="A2242" s="19">
        <v>2234</v>
      </c>
      <c r="B2242" s="16" t="s">
        <v>24</v>
      </c>
      <c r="C2242" s="21" t="s">
        <v>25</v>
      </c>
      <c r="D2242" s="34">
        <v>201410000013622</v>
      </c>
      <c r="E2242" s="21" t="s">
        <v>1094</v>
      </c>
      <c r="F2242" s="36">
        <v>41339</v>
      </c>
      <c r="G2242" s="12">
        <v>50</v>
      </c>
      <c r="H2242" s="25">
        <v>124000</v>
      </c>
      <c r="I2242" s="13">
        <v>13813.3</v>
      </c>
      <c r="J2242" s="13">
        <f t="shared" si="34"/>
        <v>110186.7</v>
      </c>
    </row>
    <row r="2243" spans="1:10" x14ac:dyDescent="0.25">
      <c r="A2243" s="19">
        <v>2235</v>
      </c>
      <c r="B2243" s="16" t="s">
        <v>24</v>
      </c>
      <c r="C2243" s="21" t="s">
        <v>25</v>
      </c>
      <c r="D2243" s="34">
        <v>201410000013624</v>
      </c>
      <c r="E2243" s="21" t="s">
        <v>1094</v>
      </c>
      <c r="F2243" s="36">
        <v>41339</v>
      </c>
      <c r="G2243" s="12">
        <v>50</v>
      </c>
      <c r="H2243" s="25">
        <v>124000</v>
      </c>
      <c r="I2243" s="13">
        <v>13813.3</v>
      </c>
      <c r="J2243" s="13">
        <f t="shared" si="34"/>
        <v>110186.7</v>
      </c>
    </row>
    <row r="2244" spans="1:10" x14ac:dyDescent="0.25">
      <c r="A2244" s="19">
        <v>2236</v>
      </c>
      <c r="B2244" s="16" t="s">
        <v>24</v>
      </c>
      <c r="C2244" s="21" t="s">
        <v>25</v>
      </c>
      <c r="D2244" s="34">
        <v>201410000013627</v>
      </c>
      <c r="E2244" s="21" t="s">
        <v>1094</v>
      </c>
      <c r="F2244" s="36">
        <v>41339</v>
      </c>
      <c r="G2244" s="12">
        <v>50</v>
      </c>
      <c r="H2244" s="25">
        <v>115000</v>
      </c>
      <c r="I2244" s="13">
        <v>12810.61</v>
      </c>
      <c r="J2244" s="13">
        <f t="shared" si="34"/>
        <v>102189.39</v>
      </c>
    </row>
    <row r="2245" spans="1:10" x14ac:dyDescent="0.25">
      <c r="A2245" s="19">
        <v>2237</v>
      </c>
      <c r="B2245" s="16" t="s">
        <v>24</v>
      </c>
      <c r="C2245" s="21" t="s">
        <v>25</v>
      </c>
      <c r="D2245" s="34">
        <v>201410000014532</v>
      </c>
      <c r="E2245" s="21" t="s">
        <v>2252</v>
      </c>
      <c r="F2245" s="36">
        <v>41380</v>
      </c>
      <c r="G2245" s="12">
        <v>50</v>
      </c>
      <c r="H2245" s="25">
        <v>23428.93</v>
      </c>
      <c r="I2245" s="13">
        <v>2557.34</v>
      </c>
      <c r="J2245" s="13">
        <f t="shared" si="34"/>
        <v>20871.59</v>
      </c>
    </row>
    <row r="2246" spans="1:10" x14ac:dyDescent="0.25">
      <c r="A2246" s="19">
        <v>2238</v>
      </c>
      <c r="B2246" s="16" t="s">
        <v>24</v>
      </c>
      <c r="C2246" s="21" t="s">
        <v>25</v>
      </c>
      <c r="D2246" s="34">
        <v>201410000014422</v>
      </c>
      <c r="E2246" s="21" t="s">
        <v>6532</v>
      </c>
      <c r="F2246" s="36">
        <v>41362</v>
      </c>
      <c r="G2246" s="12">
        <v>50</v>
      </c>
      <c r="H2246" s="25">
        <v>1000</v>
      </c>
      <c r="I2246" s="13">
        <v>110.07</v>
      </c>
      <c r="J2246" s="13">
        <f t="shared" si="34"/>
        <v>889.93000000000006</v>
      </c>
    </row>
    <row r="2247" spans="1:10" x14ac:dyDescent="0.25">
      <c r="A2247" s="19">
        <v>2239</v>
      </c>
      <c r="B2247" s="16" t="s">
        <v>24</v>
      </c>
      <c r="C2247" s="21" t="s">
        <v>25</v>
      </c>
      <c r="D2247" s="34">
        <v>201410000014635</v>
      </c>
      <c r="E2247" s="21" t="s">
        <v>4140</v>
      </c>
      <c r="F2247" s="36">
        <v>41474</v>
      </c>
      <c r="G2247" s="12">
        <v>50</v>
      </c>
      <c r="H2247" s="25">
        <v>5488.69</v>
      </c>
      <c r="I2247" s="13">
        <v>570.74</v>
      </c>
      <c r="J2247" s="13">
        <f t="shared" si="34"/>
        <v>4917.95</v>
      </c>
    </row>
    <row r="2248" spans="1:10" x14ac:dyDescent="0.25">
      <c r="A2248" s="19">
        <v>2240</v>
      </c>
      <c r="B2248" s="16" t="s">
        <v>24</v>
      </c>
      <c r="C2248" s="21" t="s">
        <v>25</v>
      </c>
      <c r="D2248" s="34">
        <v>201410000014217</v>
      </c>
      <c r="E2248" s="21" t="s">
        <v>4411</v>
      </c>
      <c r="F2248" s="36">
        <v>41310</v>
      </c>
      <c r="G2248" s="12">
        <v>50</v>
      </c>
      <c r="H2248" s="25">
        <v>4745.3999999999996</v>
      </c>
      <c r="I2248" s="13">
        <v>536.15</v>
      </c>
      <c r="J2248" s="13">
        <f t="shared" si="34"/>
        <v>4209.25</v>
      </c>
    </row>
    <row r="2249" spans="1:10" x14ac:dyDescent="0.25">
      <c r="A2249" s="19">
        <v>2241</v>
      </c>
      <c r="B2249" s="16" t="s">
        <v>24</v>
      </c>
      <c r="C2249" s="21" t="s">
        <v>25</v>
      </c>
      <c r="D2249" s="34">
        <v>201410000014270</v>
      </c>
      <c r="E2249" s="21" t="s">
        <v>1192</v>
      </c>
      <c r="F2249" s="36">
        <v>41330</v>
      </c>
      <c r="G2249" s="12">
        <v>50</v>
      </c>
      <c r="H2249" s="25">
        <v>105652.56</v>
      </c>
      <c r="I2249" s="13">
        <v>11821.45</v>
      </c>
      <c r="J2249" s="13">
        <f t="shared" ref="J2249:J2312" si="35">SUM(H2249-I2249)</f>
        <v>93831.11</v>
      </c>
    </row>
    <row r="2250" spans="1:10" x14ac:dyDescent="0.25">
      <c r="A2250" s="19">
        <v>2242</v>
      </c>
      <c r="B2250" s="16" t="s">
        <v>24</v>
      </c>
      <c r="C2250" s="21" t="s">
        <v>25</v>
      </c>
      <c r="D2250" s="34">
        <v>201410000014890</v>
      </c>
      <c r="E2250" s="21" t="s">
        <v>2558</v>
      </c>
      <c r="F2250" s="36">
        <v>41445</v>
      </c>
      <c r="G2250" s="12">
        <v>50</v>
      </c>
      <c r="H2250" s="25">
        <v>16770.669999999998</v>
      </c>
      <c r="I2250" s="13">
        <v>1770.88</v>
      </c>
      <c r="J2250" s="13">
        <f t="shared" si="35"/>
        <v>14999.789999999997</v>
      </c>
    </row>
    <row r="2251" spans="1:10" x14ac:dyDescent="0.25">
      <c r="A2251" s="19">
        <v>2243</v>
      </c>
      <c r="B2251" s="16" t="s">
        <v>24</v>
      </c>
      <c r="C2251" s="21" t="s">
        <v>25</v>
      </c>
      <c r="D2251" s="34">
        <v>201410000014280</v>
      </c>
      <c r="E2251" s="21" t="s">
        <v>2667</v>
      </c>
      <c r="F2251" s="36">
        <v>41330</v>
      </c>
      <c r="G2251" s="12">
        <v>50</v>
      </c>
      <c r="H2251" s="25">
        <v>15198.75</v>
      </c>
      <c r="I2251" s="13">
        <v>1700.66</v>
      </c>
      <c r="J2251" s="13">
        <f t="shared" si="35"/>
        <v>13498.09</v>
      </c>
    </row>
    <row r="2252" spans="1:10" x14ac:dyDescent="0.25">
      <c r="A2252" s="19">
        <v>2244</v>
      </c>
      <c r="B2252" s="16" t="s">
        <v>24</v>
      </c>
      <c r="C2252" s="21" t="s">
        <v>25</v>
      </c>
      <c r="D2252" s="34">
        <v>201410000014060</v>
      </c>
      <c r="E2252" s="21" t="s">
        <v>3377</v>
      </c>
      <c r="F2252" s="36">
        <v>41523</v>
      </c>
      <c r="G2252" s="12">
        <v>50</v>
      </c>
      <c r="H2252" s="25">
        <v>8895.82</v>
      </c>
      <c r="I2252" s="13">
        <v>901.22000000000105</v>
      </c>
      <c r="J2252" s="13">
        <f t="shared" si="35"/>
        <v>7994.5999999999985</v>
      </c>
    </row>
    <row r="2253" spans="1:10" x14ac:dyDescent="0.25">
      <c r="A2253" s="19">
        <v>2245</v>
      </c>
      <c r="B2253" s="16" t="s">
        <v>24</v>
      </c>
      <c r="C2253" s="21" t="s">
        <v>25</v>
      </c>
      <c r="D2253" s="34">
        <v>201410000014434</v>
      </c>
      <c r="E2253" s="21" t="s">
        <v>2931</v>
      </c>
      <c r="F2253" s="36">
        <v>41480</v>
      </c>
      <c r="G2253" s="12">
        <v>50</v>
      </c>
      <c r="H2253" s="25">
        <v>12330</v>
      </c>
      <c r="I2253" s="13">
        <v>1278.22</v>
      </c>
      <c r="J2253" s="13">
        <f t="shared" si="35"/>
        <v>11051.78</v>
      </c>
    </row>
    <row r="2254" spans="1:10" x14ac:dyDescent="0.25">
      <c r="A2254" s="19">
        <v>2246</v>
      </c>
      <c r="B2254" s="16" t="s">
        <v>24</v>
      </c>
      <c r="C2254" s="21" t="s">
        <v>25</v>
      </c>
      <c r="D2254" s="34">
        <v>201410000014145</v>
      </c>
      <c r="E2254" s="21" t="s">
        <v>1447</v>
      </c>
      <c r="F2254" s="36">
        <v>41477</v>
      </c>
      <c r="G2254" s="12">
        <v>50</v>
      </c>
      <c r="H2254" s="25">
        <v>70518</v>
      </c>
      <c r="I2254" s="13">
        <v>7322.2</v>
      </c>
      <c r="J2254" s="13">
        <f t="shared" si="35"/>
        <v>63195.8</v>
      </c>
    </row>
    <row r="2255" spans="1:10" x14ac:dyDescent="0.25">
      <c r="A2255" s="19">
        <v>2247</v>
      </c>
      <c r="B2255" s="16" t="s">
        <v>24</v>
      </c>
      <c r="C2255" s="21" t="s">
        <v>25</v>
      </c>
      <c r="D2255" s="34">
        <v>201410000014149</v>
      </c>
      <c r="E2255" s="21" t="s">
        <v>3270</v>
      </c>
      <c r="F2255" s="36">
        <v>41477</v>
      </c>
      <c r="G2255" s="12">
        <v>50</v>
      </c>
      <c r="H2255" s="25">
        <v>9584.15</v>
      </c>
      <c r="I2255" s="13">
        <v>995.12</v>
      </c>
      <c r="J2255" s="13">
        <f t="shared" si="35"/>
        <v>8589.0299999999988</v>
      </c>
    </row>
    <row r="2256" spans="1:10" x14ac:dyDescent="0.25">
      <c r="A2256" s="19">
        <v>2248</v>
      </c>
      <c r="B2256" s="16" t="s">
        <v>24</v>
      </c>
      <c r="C2256" s="21" t="s">
        <v>25</v>
      </c>
      <c r="D2256" s="34">
        <v>200910000028175</v>
      </c>
      <c r="E2256" s="21" t="s">
        <v>684</v>
      </c>
      <c r="F2256" s="36">
        <v>39903</v>
      </c>
      <c r="G2256" s="12">
        <v>50</v>
      </c>
      <c r="H2256" s="25">
        <v>315458.07</v>
      </c>
      <c r="I2256" s="13">
        <v>60057.870000000097</v>
      </c>
      <c r="J2256" s="13">
        <f t="shared" si="35"/>
        <v>255400.1999999999</v>
      </c>
    </row>
    <row r="2257" spans="1:10" x14ac:dyDescent="0.25">
      <c r="A2257" s="19">
        <v>2249</v>
      </c>
      <c r="B2257" s="16" t="s">
        <v>24</v>
      </c>
      <c r="C2257" s="21" t="s">
        <v>25</v>
      </c>
      <c r="D2257" s="34">
        <v>200910000028328</v>
      </c>
      <c r="E2257" s="21" t="s">
        <v>684</v>
      </c>
      <c r="F2257" s="36">
        <v>39903</v>
      </c>
      <c r="G2257" s="12">
        <v>50</v>
      </c>
      <c r="H2257" s="25">
        <v>14323.11</v>
      </c>
      <c r="I2257" s="13">
        <v>2721.67</v>
      </c>
      <c r="J2257" s="13">
        <f t="shared" si="35"/>
        <v>11601.44</v>
      </c>
    </row>
    <row r="2258" spans="1:10" x14ac:dyDescent="0.25">
      <c r="A2258" s="19">
        <v>2250</v>
      </c>
      <c r="B2258" s="16" t="s">
        <v>24</v>
      </c>
      <c r="C2258" s="21" t="s">
        <v>25</v>
      </c>
      <c r="D2258" s="34">
        <v>200910000028176</v>
      </c>
      <c r="E2258" s="21" t="s">
        <v>209</v>
      </c>
      <c r="F2258" s="36">
        <v>39903</v>
      </c>
      <c r="G2258" s="12">
        <v>50</v>
      </c>
      <c r="H2258" s="25">
        <v>918100.79</v>
      </c>
      <c r="I2258" s="13">
        <v>174464.12</v>
      </c>
      <c r="J2258" s="13">
        <f t="shared" si="35"/>
        <v>743636.67</v>
      </c>
    </row>
    <row r="2259" spans="1:10" x14ac:dyDescent="0.25">
      <c r="A2259" s="19">
        <v>2251</v>
      </c>
      <c r="B2259" s="16" t="s">
        <v>24</v>
      </c>
      <c r="C2259" s="21" t="s">
        <v>25</v>
      </c>
      <c r="D2259" s="34">
        <v>200910000028177</v>
      </c>
      <c r="E2259" s="21" t="s">
        <v>4087</v>
      </c>
      <c r="F2259" s="36">
        <v>39903</v>
      </c>
      <c r="G2259" s="12">
        <v>50</v>
      </c>
      <c r="H2259" s="25">
        <v>6196.33</v>
      </c>
      <c r="I2259" s="13">
        <v>1177.58</v>
      </c>
      <c r="J2259" s="13">
        <f t="shared" si="35"/>
        <v>5018.75</v>
      </c>
    </row>
    <row r="2260" spans="1:10" x14ac:dyDescent="0.25">
      <c r="A2260" s="19">
        <v>2252</v>
      </c>
      <c r="B2260" s="16" t="s">
        <v>24</v>
      </c>
      <c r="C2260" s="21" t="s">
        <v>25</v>
      </c>
      <c r="D2260" s="34">
        <v>200910000028178</v>
      </c>
      <c r="E2260" s="21" t="s">
        <v>176</v>
      </c>
      <c r="F2260" s="36">
        <v>39903</v>
      </c>
      <c r="G2260" s="12">
        <v>50</v>
      </c>
      <c r="H2260" s="25">
        <v>1967420.74</v>
      </c>
      <c r="I2260" s="13">
        <v>390943.78</v>
      </c>
      <c r="J2260" s="13">
        <f t="shared" si="35"/>
        <v>1576476.96</v>
      </c>
    </row>
    <row r="2261" spans="1:10" x14ac:dyDescent="0.25">
      <c r="A2261" s="19">
        <v>2253</v>
      </c>
      <c r="B2261" s="16" t="s">
        <v>24</v>
      </c>
      <c r="C2261" s="21" t="s">
        <v>25</v>
      </c>
      <c r="D2261" s="34">
        <v>200910000028330</v>
      </c>
      <c r="E2261" s="21" t="s">
        <v>176</v>
      </c>
      <c r="F2261" s="36">
        <v>39903</v>
      </c>
      <c r="G2261" s="12">
        <v>50</v>
      </c>
      <c r="H2261" s="25">
        <v>204885.13</v>
      </c>
      <c r="I2261" s="13">
        <v>38933.599999999999</v>
      </c>
      <c r="J2261" s="13">
        <f t="shared" si="35"/>
        <v>165951.53</v>
      </c>
    </row>
    <row r="2262" spans="1:10" x14ac:dyDescent="0.25">
      <c r="A2262" s="19">
        <v>2254</v>
      </c>
      <c r="B2262" s="16" t="s">
        <v>24</v>
      </c>
      <c r="C2262" s="21" t="s">
        <v>25</v>
      </c>
      <c r="D2262" s="34">
        <v>200910000028179</v>
      </c>
      <c r="E2262" s="21" t="s">
        <v>135</v>
      </c>
      <c r="F2262" s="36">
        <v>39903</v>
      </c>
      <c r="G2262" s="12">
        <v>50</v>
      </c>
      <c r="H2262" s="25">
        <v>2778248.46</v>
      </c>
      <c r="I2262" s="13">
        <v>533300.39</v>
      </c>
      <c r="J2262" s="13">
        <f t="shared" si="35"/>
        <v>2244948.0699999998</v>
      </c>
    </row>
    <row r="2263" spans="1:10" x14ac:dyDescent="0.25">
      <c r="A2263" s="19">
        <v>2255</v>
      </c>
      <c r="B2263" s="16" t="s">
        <v>24</v>
      </c>
      <c r="C2263" s="21" t="s">
        <v>25</v>
      </c>
      <c r="D2263" s="34">
        <v>200910000028331</v>
      </c>
      <c r="E2263" s="21" t="s">
        <v>135</v>
      </c>
      <c r="F2263" s="36">
        <v>39903</v>
      </c>
      <c r="G2263" s="12">
        <v>50</v>
      </c>
      <c r="H2263" s="25">
        <v>1182200.29</v>
      </c>
      <c r="I2263" s="13">
        <v>224650.23999999999</v>
      </c>
      <c r="J2263" s="13">
        <f t="shared" si="35"/>
        <v>957550.05</v>
      </c>
    </row>
    <row r="2264" spans="1:10" x14ac:dyDescent="0.25">
      <c r="A2264" s="19">
        <v>2256</v>
      </c>
      <c r="B2264" s="16" t="s">
        <v>24</v>
      </c>
      <c r="C2264" s="21" t="s">
        <v>25</v>
      </c>
      <c r="D2264" s="34">
        <v>201310000013719</v>
      </c>
      <c r="E2264" s="21" t="s">
        <v>135</v>
      </c>
      <c r="F2264" s="36">
        <v>40999</v>
      </c>
      <c r="G2264" s="12">
        <v>50</v>
      </c>
      <c r="H2264" s="25">
        <v>676294.44</v>
      </c>
      <c r="I2264" s="13">
        <v>87908.909999999902</v>
      </c>
      <c r="J2264" s="13">
        <f t="shared" si="35"/>
        <v>588385.53</v>
      </c>
    </row>
    <row r="2265" spans="1:10" x14ac:dyDescent="0.25">
      <c r="A2265" s="19">
        <v>2257</v>
      </c>
      <c r="B2265" s="16" t="s">
        <v>24</v>
      </c>
      <c r="C2265" s="21" t="s">
        <v>25</v>
      </c>
      <c r="D2265" s="34">
        <v>200910000028180</v>
      </c>
      <c r="E2265" s="21" t="s">
        <v>81</v>
      </c>
      <c r="F2265" s="36">
        <v>39903</v>
      </c>
      <c r="G2265" s="12">
        <v>50</v>
      </c>
      <c r="H2265" s="25">
        <v>1452484.77</v>
      </c>
      <c r="I2265" s="13">
        <v>276011.71999999997</v>
      </c>
      <c r="J2265" s="13">
        <f t="shared" si="35"/>
        <v>1176473.05</v>
      </c>
    </row>
    <row r="2266" spans="1:10" x14ac:dyDescent="0.25">
      <c r="A2266" s="19">
        <v>2258</v>
      </c>
      <c r="B2266" s="16" t="s">
        <v>24</v>
      </c>
      <c r="C2266" s="21" t="s">
        <v>25</v>
      </c>
      <c r="D2266" s="34">
        <v>200910000028332</v>
      </c>
      <c r="E2266" s="21" t="s">
        <v>81</v>
      </c>
      <c r="F2266" s="36">
        <v>39903</v>
      </c>
      <c r="G2266" s="12">
        <v>50</v>
      </c>
      <c r="H2266" s="25">
        <v>5286880.32</v>
      </c>
      <c r="I2266" s="13">
        <v>1188906.02</v>
      </c>
      <c r="J2266" s="13">
        <f t="shared" si="35"/>
        <v>4097974.3000000003</v>
      </c>
    </row>
    <row r="2267" spans="1:10" x14ac:dyDescent="0.25">
      <c r="A2267" s="19">
        <v>2259</v>
      </c>
      <c r="B2267" s="16" t="s">
        <v>24</v>
      </c>
      <c r="C2267" s="21" t="s">
        <v>25</v>
      </c>
      <c r="D2267" s="34">
        <v>201310000013720</v>
      </c>
      <c r="E2267" s="21" t="s">
        <v>81</v>
      </c>
      <c r="F2267" s="36">
        <v>40999</v>
      </c>
      <c r="G2267" s="12">
        <v>50</v>
      </c>
      <c r="H2267" s="25">
        <v>29128.1</v>
      </c>
      <c r="I2267" s="13">
        <v>3786.26</v>
      </c>
      <c r="J2267" s="13">
        <f t="shared" si="35"/>
        <v>25341.839999999997</v>
      </c>
    </row>
    <row r="2268" spans="1:10" x14ac:dyDescent="0.25">
      <c r="A2268" s="19">
        <v>2260</v>
      </c>
      <c r="B2268" s="16" t="s">
        <v>24</v>
      </c>
      <c r="C2268" s="21" t="s">
        <v>25</v>
      </c>
      <c r="D2268" s="34">
        <v>201310000013721</v>
      </c>
      <c r="E2268" s="21" t="s">
        <v>707</v>
      </c>
      <c r="F2268" s="36">
        <v>40999</v>
      </c>
      <c r="G2268" s="12">
        <v>50</v>
      </c>
      <c r="H2268" s="25">
        <v>29880.69</v>
      </c>
      <c r="I2268" s="13">
        <v>3884.19</v>
      </c>
      <c r="J2268" s="13">
        <f t="shared" si="35"/>
        <v>25996.5</v>
      </c>
    </row>
    <row r="2269" spans="1:10" x14ac:dyDescent="0.25">
      <c r="A2269" s="19">
        <v>2261</v>
      </c>
      <c r="B2269" s="16" t="s">
        <v>24</v>
      </c>
      <c r="C2269" s="21" t="s">
        <v>25</v>
      </c>
      <c r="D2269" s="34">
        <v>200910000028182</v>
      </c>
      <c r="E2269" s="21" t="s">
        <v>150</v>
      </c>
      <c r="F2269" s="36">
        <v>39903</v>
      </c>
      <c r="G2269" s="12">
        <v>50</v>
      </c>
      <c r="H2269" s="25">
        <v>2508546.02</v>
      </c>
      <c r="I2269" s="13">
        <v>476692.47000000102</v>
      </c>
      <c r="J2269" s="13">
        <f t="shared" si="35"/>
        <v>2031853.5499999989</v>
      </c>
    </row>
    <row r="2270" spans="1:10" x14ac:dyDescent="0.25">
      <c r="A2270" s="19">
        <v>2262</v>
      </c>
      <c r="B2270" s="16" t="s">
        <v>24</v>
      </c>
      <c r="C2270" s="21" t="s">
        <v>25</v>
      </c>
      <c r="D2270" s="34">
        <v>201310000013722</v>
      </c>
      <c r="E2270" s="21" t="s">
        <v>150</v>
      </c>
      <c r="F2270" s="36">
        <v>40999</v>
      </c>
      <c r="G2270" s="12">
        <v>50</v>
      </c>
      <c r="H2270" s="25">
        <v>344.99</v>
      </c>
      <c r="I2270" s="13">
        <v>45.02</v>
      </c>
      <c r="J2270" s="13">
        <f t="shared" si="35"/>
        <v>299.97000000000003</v>
      </c>
    </row>
    <row r="2271" spans="1:10" x14ac:dyDescent="0.25">
      <c r="A2271" s="19">
        <v>2263</v>
      </c>
      <c r="B2271" s="16" t="s">
        <v>24</v>
      </c>
      <c r="C2271" s="21" t="s">
        <v>25</v>
      </c>
      <c r="D2271" s="34">
        <v>200910000028184</v>
      </c>
      <c r="E2271" s="21" t="s">
        <v>5207</v>
      </c>
      <c r="F2271" s="36">
        <v>39903</v>
      </c>
      <c r="G2271" s="12">
        <v>50</v>
      </c>
      <c r="H2271" s="25">
        <v>3254.1</v>
      </c>
      <c r="I2271" s="13">
        <v>618.42999999999995</v>
      </c>
      <c r="J2271" s="13">
        <f t="shared" si="35"/>
        <v>2635.67</v>
      </c>
    </row>
    <row r="2272" spans="1:10" x14ac:dyDescent="0.25">
      <c r="A2272" s="19">
        <v>2264</v>
      </c>
      <c r="B2272" s="16" t="s">
        <v>24</v>
      </c>
      <c r="C2272" s="21" t="s">
        <v>25</v>
      </c>
      <c r="D2272" s="34">
        <v>200910000028185</v>
      </c>
      <c r="E2272" s="21" t="s">
        <v>5353</v>
      </c>
      <c r="F2272" s="36">
        <v>39903</v>
      </c>
      <c r="G2272" s="12">
        <v>50</v>
      </c>
      <c r="H2272" s="25">
        <v>2994.6</v>
      </c>
      <c r="I2272" s="13">
        <v>569.09</v>
      </c>
      <c r="J2272" s="13">
        <f t="shared" si="35"/>
        <v>2425.5099999999998</v>
      </c>
    </row>
    <row r="2273" spans="1:10" x14ac:dyDescent="0.25">
      <c r="A2273" s="19">
        <v>2265</v>
      </c>
      <c r="B2273" s="16" t="s">
        <v>24</v>
      </c>
      <c r="C2273" s="21" t="s">
        <v>25</v>
      </c>
      <c r="D2273" s="34">
        <v>200910000028186</v>
      </c>
      <c r="E2273" s="21" t="s">
        <v>2353</v>
      </c>
      <c r="F2273" s="36">
        <v>39903</v>
      </c>
      <c r="G2273" s="12">
        <v>50</v>
      </c>
      <c r="H2273" s="25">
        <v>23198.01</v>
      </c>
      <c r="I2273" s="13">
        <v>4408.0600000000104</v>
      </c>
      <c r="J2273" s="13">
        <f t="shared" si="35"/>
        <v>18789.94999999999</v>
      </c>
    </row>
    <row r="2274" spans="1:10" x14ac:dyDescent="0.25">
      <c r="A2274" s="19">
        <v>2266</v>
      </c>
      <c r="B2274" s="16" t="s">
        <v>24</v>
      </c>
      <c r="C2274" s="21" t="s">
        <v>25</v>
      </c>
      <c r="D2274" s="34">
        <v>200910000028187</v>
      </c>
      <c r="E2274" s="21" t="s">
        <v>1592</v>
      </c>
      <c r="F2274" s="36">
        <v>39903</v>
      </c>
      <c r="G2274" s="12">
        <v>50</v>
      </c>
      <c r="H2274" s="25">
        <v>62733.93</v>
      </c>
      <c r="I2274" s="13">
        <v>11920.93</v>
      </c>
      <c r="J2274" s="13">
        <f t="shared" si="35"/>
        <v>50813</v>
      </c>
    </row>
    <row r="2275" spans="1:10" x14ac:dyDescent="0.25">
      <c r="A2275" s="19">
        <v>2267</v>
      </c>
      <c r="B2275" s="16" t="s">
        <v>24</v>
      </c>
      <c r="C2275" s="21" t="s">
        <v>25</v>
      </c>
      <c r="D2275" s="34">
        <v>200910000028333</v>
      </c>
      <c r="E2275" s="21" t="s">
        <v>211</v>
      </c>
      <c r="F2275" s="36">
        <v>39903</v>
      </c>
      <c r="G2275" s="12">
        <v>50</v>
      </c>
      <c r="H2275" s="25">
        <v>137876.94</v>
      </c>
      <c r="I2275" s="13">
        <v>26200.39</v>
      </c>
      <c r="J2275" s="13">
        <f t="shared" si="35"/>
        <v>111676.55</v>
      </c>
    </row>
    <row r="2276" spans="1:10" x14ac:dyDescent="0.25">
      <c r="A2276" s="19">
        <v>2268</v>
      </c>
      <c r="B2276" s="16" t="s">
        <v>24</v>
      </c>
      <c r="C2276" s="21" t="s">
        <v>25</v>
      </c>
      <c r="D2276" s="34">
        <v>200910000028189</v>
      </c>
      <c r="E2276" s="21" t="s">
        <v>624</v>
      </c>
      <c r="F2276" s="36">
        <v>39903</v>
      </c>
      <c r="G2276" s="12">
        <v>50</v>
      </c>
      <c r="H2276" s="25">
        <v>363710.4</v>
      </c>
      <c r="I2276" s="13">
        <v>69114.959999999905</v>
      </c>
      <c r="J2276" s="13">
        <f t="shared" si="35"/>
        <v>294595.44000000012</v>
      </c>
    </row>
    <row r="2277" spans="1:10" x14ac:dyDescent="0.25">
      <c r="A2277" s="19">
        <v>2269</v>
      </c>
      <c r="B2277" s="16" t="s">
        <v>24</v>
      </c>
      <c r="C2277" s="21" t="s">
        <v>25</v>
      </c>
      <c r="D2277" s="34">
        <v>200910000028183</v>
      </c>
      <c r="E2277" s="21" t="s">
        <v>7455</v>
      </c>
      <c r="F2277" s="36">
        <v>39903</v>
      </c>
      <c r="G2277" s="12">
        <v>50</v>
      </c>
      <c r="H2277" s="25">
        <v>192.7</v>
      </c>
      <c r="I2277" s="13">
        <v>36.959999999999901</v>
      </c>
      <c r="J2277" s="13">
        <f t="shared" si="35"/>
        <v>155.74000000000009</v>
      </c>
    </row>
    <row r="2278" spans="1:10" x14ac:dyDescent="0.25">
      <c r="A2278" s="19">
        <v>2270</v>
      </c>
      <c r="B2278" s="16" t="s">
        <v>24</v>
      </c>
      <c r="C2278" s="21" t="s">
        <v>25</v>
      </c>
      <c r="D2278" s="34">
        <v>201310000013730</v>
      </c>
      <c r="E2278" s="21" t="s">
        <v>7289</v>
      </c>
      <c r="F2278" s="36">
        <v>40999</v>
      </c>
      <c r="G2278" s="12">
        <v>50</v>
      </c>
      <c r="H2278" s="25">
        <v>301.07</v>
      </c>
      <c r="I2278" s="13">
        <v>38.979999999999997</v>
      </c>
      <c r="J2278" s="13">
        <f t="shared" si="35"/>
        <v>262.08999999999997</v>
      </c>
    </row>
    <row r="2279" spans="1:10" x14ac:dyDescent="0.25">
      <c r="A2279" s="19">
        <v>2271</v>
      </c>
      <c r="B2279" s="16" t="s">
        <v>24</v>
      </c>
      <c r="C2279" s="21" t="s">
        <v>25</v>
      </c>
      <c r="D2279" s="34">
        <v>201310000013731</v>
      </c>
      <c r="E2279" s="21" t="s">
        <v>1072</v>
      </c>
      <c r="F2279" s="36">
        <v>40999</v>
      </c>
      <c r="G2279" s="12">
        <v>50</v>
      </c>
      <c r="H2279" s="25">
        <v>132933.47</v>
      </c>
      <c r="I2279" s="13">
        <v>17279.330000000002</v>
      </c>
      <c r="J2279" s="13">
        <f t="shared" si="35"/>
        <v>115654.14</v>
      </c>
    </row>
    <row r="2280" spans="1:10" x14ac:dyDescent="0.25">
      <c r="A2280" s="19">
        <v>2272</v>
      </c>
      <c r="B2280" s="16" t="s">
        <v>24</v>
      </c>
      <c r="C2280" s="21" t="s">
        <v>25</v>
      </c>
      <c r="D2280" s="34">
        <v>201410000015011</v>
      </c>
      <c r="E2280" s="21" t="s">
        <v>106</v>
      </c>
      <c r="F2280" s="36">
        <v>40471</v>
      </c>
      <c r="G2280" s="12">
        <v>50</v>
      </c>
      <c r="H2280" s="25">
        <v>3414299.75</v>
      </c>
      <c r="I2280" s="13">
        <v>558961.179999999</v>
      </c>
      <c r="J2280" s="13">
        <f t="shared" si="35"/>
        <v>2855338.5700000012</v>
      </c>
    </row>
    <row r="2281" spans="1:10" x14ac:dyDescent="0.25">
      <c r="A2281" s="19">
        <v>2273</v>
      </c>
      <c r="B2281" s="16" t="s">
        <v>24</v>
      </c>
      <c r="C2281" s="21" t="s">
        <v>25</v>
      </c>
      <c r="D2281" s="34">
        <v>201410000014271</v>
      </c>
      <c r="E2281" s="21" t="s">
        <v>1411</v>
      </c>
      <c r="F2281" s="36">
        <v>41330</v>
      </c>
      <c r="G2281" s="12">
        <v>50</v>
      </c>
      <c r="H2281" s="25">
        <v>74647.56</v>
      </c>
      <c r="I2281" s="13">
        <v>8352.3700000000008</v>
      </c>
      <c r="J2281" s="13">
        <f t="shared" si="35"/>
        <v>66295.19</v>
      </c>
    </row>
    <row r="2282" spans="1:10" x14ac:dyDescent="0.25">
      <c r="A2282" s="19">
        <v>2274</v>
      </c>
      <c r="B2282" s="16" t="s">
        <v>24</v>
      </c>
      <c r="C2282" s="21" t="s">
        <v>25</v>
      </c>
      <c r="D2282" s="34">
        <v>200910000028215</v>
      </c>
      <c r="E2282" s="21" t="s">
        <v>1215</v>
      </c>
      <c r="F2282" s="36">
        <v>39903</v>
      </c>
      <c r="G2282" s="12">
        <v>50</v>
      </c>
      <c r="H2282" s="25">
        <v>111632.83</v>
      </c>
      <c r="I2282" s="13">
        <v>21213.26</v>
      </c>
      <c r="J2282" s="13">
        <f t="shared" si="35"/>
        <v>90419.57</v>
      </c>
    </row>
    <row r="2283" spans="1:10" x14ac:dyDescent="0.25">
      <c r="A2283" s="19">
        <v>2275</v>
      </c>
      <c r="B2283" s="16" t="s">
        <v>24</v>
      </c>
      <c r="C2283" s="21" t="s">
        <v>25</v>
      </c>
      <c r="D2283" s="34">
        <v>201310000013752</v>
      </c>
      <c r="E2283" s="21" t="s">
        <v>1215</v>
      </c>
      <c r="F2283" s="36">
        <v>40999</v>
      </c>
      <c r="G2283" s="12">
        <v>50</v>
      </c>
      <c r="H2283" s="25">
        <v>11734.35</v>
      </c>
      <c r="I2283" s="13">
        <v>1525.26</v>
      </c>
      <c r="J2283" s="13">
        <f t="shared" si="35"/>
        <v>10209.09</v>
      </c>
    </row>
    <row r="2284" spans="1:10" x14ac:dyDescent="0.25">
      <c r="A2284" s="19">
        <v>2276</v>
      </c>
      <c r="B2284" s="16" t="s">
        <v>24</v>
      </c>
      <c r="C2284" s="21" t="s">
        <v>25</v>
      </c>
      <c r="D2284" s="34">
        <v>200910000028216</v>
      </c>
      <c r="E2284" s="21" t="s">
        <v>1200</v>
      </c>
      <c r="F2284" s="36">
        <v>39903</v>
      </c>
      <c r="G2284" s="12">
        <v>50</v>
      </c>
      <c r="H2284" s="25">
        <v>115176.73</v>
      </c>
      <c r="I2284" s="13">
        <v>21886.55</v>
      </c>
      <c r="J2284" s="13">
        <f t="shared" si="35"/>
        <v>93290.18</v>
      </c>
    </row>
    <row r="2285" spans="1:10" x14ac:dyDescent="0.25">
      <c r="A2285" s="19">
        <v>2277</v>
      </c>
      <c r="B2285" s="16" t="s">
        <v>24</v>
      </c>
      <c r="C2285" s="21" t="s">
        <v>25</v>
      </c>
      <c r="D2285" s="34">
        <v>201310000013753</v>
      </c>
      <c r="E2285" s="21" t="s">
        <v>1200</v>
      </c>
      <c r="F2285" s="36">
        <v>40999</v>
      </c>
      <c r="G2285" s="12">
        <v>50</v>
      </c>
      <c r="H2285" s="25">
        <v>27240.46</v>
      </c>
      <c r="I2285" s="13">
        <v>3540.9</v>
      </c>
      <c r="J2285" s="13">
        <f t="shared" si="35"/>
        <v>23699.559999999998</v>
      </c>
    </row>
    <row r="2286" spans="1:10" x14ac:dyDescent="0.25">
      <c r="A2286" s="19">
        <v>2278</v>
      </c>
      <c r="B2286" s="16" t="s">
        <v>24</v>
      </c>
      <c r="C2286" s="21" t="s">
        <v>25</v>
      </c>
      <c r="D2286" s="34">
        <v>200910000028225</v>
      </c>
      <c r="E2286" s="21" t="s">
        <v>5918</v>
      </c>
      <c r="F2286" s="36">
        <v>39903</v>
      </c>
      <c r="G2286" s="12">
        <v>50</v>
      </c>
      <c r="H2286" s="25">
        <v>1993.44</v>
      </c>
      <c r="I2286" s="13">
        <v>379.159999999999</v>
      </c>
      <c r="J2286" s="13">
        <f t="shared" si="35"/>
        <v>1614.2800000000011</v>
      </c>
    </row>
    <row r="2287" spans="1:10" x14ac:dyDescent="0.25">
      <c r="A2287" s="19">
        <v>2279</v>
      </c>
      <c r="B2287" s="16" t="s">
        <v>24</v>
      </c>
      <c r="C2287" s="21" t="s">
        <v>25</v>
      </c>
      <c r="D2287" s="34">
        <v>200910000028226</v>
      </c>
      <c r="E2287" s="21" t="s">
        <v>2172</v>
      </c>
      <c r="F2287" s="36">
        <v>39903</v>
      </c>
      <c r="G2287" s="12">
        <v>50</v>
      </c>
      <c r="H2287" s="25">
        <v>31359.919999999998</v>
      </c>
      <c r="I2287" s="13">
        <v>8230.9</v>
      </c>
      <c r="J2287" s="13">
        <f t="shared" si="35"/>
        <v>23129.019999999997</v>
      </c>
    </row>
    <row r="2288" spans="1:10" x14ac:dyDescent="0.25">
      <c r="A2288" s="19">
        <v>2280</v>
      </c>
      <c r="B2288" s="16" t="s">
        <v>24</v>
      </c>
      <c r="C2288" s="21" t="s">
        <v>25</v>
      </c>
      <c r="D2288" s="34">
        <v>200910000028339</v>
      </c>
      <c r="E2288" s="21" t="s">
        <v>4602</v>
      </c>
      <c r="F2288" s="36">
        <v>39903</v>
      </c>
      <c r="G2288" s="12">
        <v>50</v>
      </c>
      <c r="H2288" s="25">
        <v>4603.5600000000004</v>
      </c>
      <c r="I2288" s="13">
        <v>874.92000000000098</v>
      </c>
      <c r="J2288" s="13">
        <f t="shared" si="35"/>
        <v>3728.6399999999994</v>
      </c>
    </row>
    <row r="2289" spans="1:10" x14ac:dyDescent="0.25">
      <c r="A2289" s="19">
        <v>2281</v>
      </c>
      <c r="B2289" s="16" t="s">
        <v>24</v>
      </c>
      <c r="C2289" s="21" t="s">
        <v>25</v>
      </c>
      <c r="D2289" s="34">
        <v>200910000028227</v>
      </c>
      <c r="E2289" s="21" t="s">
        <v>1524</v>
      </c>
      <c r="F2289" s="36">
        <v>39903</v>
      </c>
      <c r="G2289" s="12">
        <v>50</v>
      </c>
      <c r="H2289" s="25">
        <v>69539.28</v>
      </c>
      <c r="I2289" s="13">
        <v>13214.29</v>
      </c>
      <c r="J2289" s="13">
        <f t="shared" si="35"/>
        <v>56324.99</v>
      </c>
    </row>
    <row r="2290" spans="1:10" x14ac:dyDescent="0.25">
      <c r="A2290" s="19">
        <v>2282</v>
      </c>
      <c r="B2290" s="16" t="s">
        <v>24</v>
      </c>
      <c r="C2290" s="21" t="s">
        <v>25</v>
      </c>
      <c r="D2290" s="34">
        <v>200910000028228</v>
      </c>
      <c r="E2290" s="21" t="s">
        <v>3023</v>
      </c>
      <c r="F2290" s="36">
        <v>39903</v>
      </c>
      <c r="G2290" s="12">
        <v>50</v>
      </c>
      <c r="H2290" s="25">
        <v>12772.83</v>
      </c>
      <c r="I2290" s="13">
        <v>2427.54</v>
      </c>
      <c r="J2290" s="13">
        <f t="shared" si="35"/>
        <v>10345.290000000001</v>
      </c>
    </row>
    <row r="2291" spans="1:10" x14ac:dyDescent="0.25">
      <c r="A2291" s="19">
        <v>2283</v>
      </c>
      <c r="B2291" s="16" t="s">
        <v>24</v>
      </c>
      <c r="C2291" s="21" t="s">
        <v>25</v>
      </c>
      <c r="D2291" s="34">
        <v>200910000028229</v>
      </c>
      <c r="E2291" s="21" t="s">
        <v>2220</v>
      </c>
      <c r="F2291" s="36">
        <v>39903</v>
      </c>
      <c r="G2291" s="12">
        <v>50</v>
      </c>
      <c r="H2291" s="25">
        <v>26928.32</v>
      </c>
      <c r="I2291" s="13">
        <v>5117.1899999999996</v>
      </c>
      <c r="J2291" s="13">
        <f t="shared" si="35"/>
        <v>21811.13</v>
      </c>
    </row>
    <row r="2292" spans="1:10" x14ac:dyDescent="0.25">
      <c r="A2292" s="19">
        <v>2284</v>
      </c>
      <c r="B2292" s="16" t="s">
        <v>24</v>
      </c>
      <c r="C2292" s="21" t="s">
        <v>25</v>
      </c>
      <c r="D2292" s="34">
        <v>200910000028231</v>
      </c>
      <c r="E2292" s="21" t="s">
        <v>5464</v>
      </c>
      <c r="F2292" s="36">
        <v>39903</v>
      </c>
      <c r="G2292" s="12">
        <v>50</v>
      </c>
      <c r="H2292" s="25">
        <v>1374.77</v>
      </c>
      <c r="I2292" s="13">
        <v>261.26</v>
      </c>
      <c r="J2292" s="13">
        <f t="shared" si="35"/>
        <v>1113.51</v>
      </c>
    </row>
    <row r="2293" spans="1:10" x14ac:dyDescent="0.25">
      <c r="A2293" s="19">
        <v>2285</v>
      </c>
      <c r="B2293" s="16" t="s">
        <v>24</v>
      </c>
      <c r="C2293" s="21" t="s">
        <v>25</v>
      </c>
      <c r="D2293" s="34">
        <v>200910000028232</v>
      </c>
      <c r="E2293" s="21" t="s">
        <v>1123</v>
      </c>
      <c r="F2293" s="36">
        <v>39903</v>
      </c>
      <c r="G2293" s="12">
        <v>50</v>
      </c>
      <c r="H2293" s="25">
        <v>25516.080000000002</v>
      </c>
      <c r="I2293" s="13">
        <v>4848.49</v>
      </c>
      <c r="J2293" s="13">
        <f t="shared" si="35"/>
        <v>20667.590000000004</v>
      </c>
    </row>
    <row r="2294" spans="1:10" x14ac:dyDescent="0.25">
      <c r="A2294" s="19">
        <v>2286</v>
      </c>
      <c r="B2294" s="16" t="s">
        <v>24</v>
      </c>
      <c r="C2294" s="21" t="s">
        <v>25</v>
      </c>
      <c r="D2294" s="34">
        <v>200910000028233</v>
      </c>
      <c r="E2294" s="21" t="s">
        <v>2714</v>
      </c>
      <c r="F2294" s="36">
        <v>39903</v>
      </c>
      <c r="G2294" s="12">
        <v>50</v>
      </c>
      <c r="H2294" s="25">
        <v>16085.76</v>
      </c>
      <c r="I2294" s="13">
        <v>3056.5</v>
      </c>
      <c r="J2294" s="13">
        <f t="shared" si="35"/>
        <v>13029.26</v>
      </c>
    </row>
    <row r="2295" spans="1:10" x14ac:dyDescent="0.25">
      <c r="A2295" s="19">
        <v>2287</v>
      </c>
      <c r="B2295" s="16" t="s">
        <v>24</v>
      </c>
      <c r="C2295" s="21" t="s">
        <v>25</v>
      </c>
      <c r="D2295" s="34">
        <v>200910000028234</v>
      </c>
      <c r="E2295" s="21" t="s">
        <v>1293</v>
      </c>
      <c r="F2295" s="36">
        <v>39903</v>
      </c>
      <c r="G2295" s="12">
        <v>50</v>
      </c>
      <c r="H2295" s="25">
        <v>98103.06</v>
      </c>
      <c r="I2295" s="13">
        <v>18772.05</v>
      </c>
      <c r="J2295" s="13">
        <f t="shared" si="35"/>
        <v>79331.009999999995</v>
      </c>
    </row>
    <row r="2296" spans="1:10" x14ac:dyDescent="0.25">
      <c r="A2296" s="19">
        <v>2288</v>
      </c>
      <c r="B2296" s="16" t="s">
        <v>24</v>
      </c>
      <c r="C2296" s="21" t="s">
        <v>25</v>
      </c>
      <c r="D2296" s="34">
        <v>200910000028235</v>
      </c>
      <c r="E2296" s="21" t="s">
        <v>832</v>
      </c>
      <c r="F2296" s="36">
        <v>39903</v>
      </c>
      <c r="G2296" s="12">
        <v>50</v>
      </c>
      <c r="H2296" s="25">
        <v>227961.48</v>
      </c>
      <c r="I2296" s="13">
        <v>43407.25</v>
      </c>
      <c r="J2296" s="13">
        <f t="shared" si="35"/>
        <v>184554.23</v>
      </c>
    </row>
    <row r="2297" spans="1:10" x14ac:dyDescent="0.25">
      <c r="A2297" s="19">
        <v>2289</v>
      </c>
      <c r="B2297" s="16" t="s">
        <v>24</v>
      </c>
      <c r="C2297" s="21" t="s">
        <v>25</v>
      </c>
      <c r="D2297" s="34">
        <v>200910000028236</v>
      </c>
      <c r="E2297" s="21" t="s">
        <v>851</v>
      </c>
      <c r="F2297" s="36">
        <v>39903</v>
      </c>
      <c r="G2297" s="12">
        <v>50</v>
      </c>
      <c r="H2297" s="25">
        <v>221189.15</v>
      </c>
      <c r="I2297" s="13">
        <v>44195.71</v>
      </c>
      <c r="J2297" s="13">
        <f t="shared" si="35"/>
        <v>176993.44</v>
      </c>
    </row>
    <row r="2298" spans="1:10" x14ac:dyDescent="0.25">
      <c r="A2298" s="19">
        <v>2290</v>
      </c>
      <c r="B2298" s="16" t="s">
        <v>24</v>
      </c>
      <c r="C2298" s="21" t="s">
        <v>25</v>
      </c>
      <c r="D2298" s="34">
        <v>200910000028237</v>
      </c>
      <c r="E2298" s="21" t="s">
        <v>772</v>
      </c>
      <c r="F2298" s="36">
        <v>39903</v>
      </c>
      <c r="G2298" s="12">
        <v>50</v>
      </c>
      <c r="H2298" s="25">
        <v>280353.90000000002</v>
      </c>
      <c r="I2298" s="13">
        <v>68594.399999999907</v>
      </c>
      <c r="J2298" s="13">
        <f t="shared" si="35"/>
        <v>211759.50000000012</v>
      </c>
    </row>
    <row r="2299" spans="1:10" x14ac:dyDescent="0.25">
      <c r="A2299" s="19">
        <v>2291</v>
      </c>
      <c r="B2299" s="16" t="s">
        <v>24</v>
      </c>
      <c r="C2299" s="21" t="s">
        <v>25</v>
      </c>
      <c r="D2299" s="34">
        <v>200910000028241</v>
      </c>
      <c r="E2299" s="21" t="s">
        <v>6949</v>
      </c>
      <c r="F2299" s="36">
        <v>39903</v>
      </c>
      <c r="G2299" s="12">
        <v>50</v>
      </c>
      <c r="H2299" s="25">
        <v>611.32000000000005</v>
      </c>
      <c r="I2299" s="13">
        <v>116.24</v>
      </c>
      <c r="J2299" s="13">
        <f t="shared" si="35"/>
        <v>495.08000000000004</v>
      </c>
    </row>
    <row r="2300" spans="1:10" x14ac:dyDescent="0.25">
      <c r="A2300" s="19">
        <v>2292</v>
      </c>
      <c r="B2300" s="16" t="s">
        <v>24</v>
      </c>
      <c r="C2300" s="21" t="s">
        <v>25</v>
      </c>
      <c r="D2300" s="34">
        <v>200910000028242</v>
      </c>
      <c r="E2300" s="21" t="s">
        <v>2777</v>
      </c>
      <c r="F2300" s="36">
        <v>39903</v>
      </c>
      <c r="G2300" s="12">
        <v>50</v>
      </c>
      <c r="H2300" s="25">
        <v>15331.9</v>
      </c>
      <c r="I2300" s="13">
        <v>2930.77</v>
      </c>
      <c r="J2300" s="13">
        <f t="shared" si="35"/>
        <v>12401.13</v>
      </c>
    </row>
    <row r="2301" spans="1:10" x14ac:dyDescent="0.25">
      <c r="A2301" s="19">
        <v>2293</v>
      </c>
      <c r="B2301" s="16" t="s">
        <v>24</v>
      </c>
      <c r="C2301" s="21" t="s">
        <v>25</v>
      </c>
      <c r="D2301" s="34">
        <v>200910000028243</v>
      </c>
      <c r="E2301" s="21" t="s">
        <v>879</v>
      </c>
      <c r="F2301" s="36">
        <v>39903</v>
      </c>
      <c r="G2301" s="12">
        <v>50</v>
      </c>
      <c r="H2301" s="25">
        <v>204261.5</v>
      </c>
      <c r="I2301" s="13">
        <v>38815.0799999999</v>
      </c>
      <c r="J2301" s="13">
        <f t="shared" si="35"/>
        <v>165446.4200000001</v>
      </c>
    </row>
    <row r="2302" spans="1:10" x14ac:dyDescent="0.25">
      <c r="A2302" s="19">
        <v>2294</v>
      </c>
      <c r="B2302" s="16" t="s">
        <v>24</v>
      </c>
      <c r="C2302" s="21" t="s">
        <v>25</v>
      </c>
      <c r="D2302" s="34">
        <v>200910000028340</v>
      </c>
      <c r="E2302" s="21" t="s">
        <v>879</v>
      </c>
      <c r="F2302" s="36">
        <v>39903</v>
      </c>
      <c r="G2302" s="12">
        <v>50</v>
      </c>
      <c r="H2302" s="25">
        <v>29095.59</v>
      </c>
      <c r="I2302" s="13">
        <v>5749.9</v>
      </c>
      <c r="J2302" s="13">
        <f t="shared" si="35"/>
        <v>23345.690000000002</v>
      </c>
    </row>
    <row r="2303" spans="1:10" x14ac:dyDescent="0.25">
      <c r="A2303" s="19">
        <v>2295</v>
      </c>
      <c r="B2303" s="16" t="s">
        <v>24</v>
      </c>
      <c r="C2303" s="21" t="s">
        <v>25</v>
      </c>
      <c r="D2303" s="34">
        <v>200910000028244</v>
      </c>
      <c r="E2303" s="21" t="s">
        <v>642</v>
      </c>
      <c r="F2303" s="36">
        <v>39903</v>
      </c>
      <c r="G2303" s="12">
        <v>50</v>
      </c>
      <c r="H2303" s="25">
        <v>345976.49</v>
      </c>
      <c r="I2303" s="13">
        <v>65850.3</v>
      </c>
      <c r="J2303" s="13">
        <f t="shared" si="35"/>
        <v>280126.19</v>
      </c>
    </row>
    <row r="2304" spans="1:10" x14ac:dyDescent="0.25">
      <c r="A2304" s="19">
        <v>2296</v>
      </c>
      <c r="B2304" s="16" t="s">
        <v>24</v>
      </c>
      <c r="C2304" s="21" t="s">
        <v>25</v>
      </c>
      <c r="D2304" s="34">
        <v>200910000028341</v>
      </c>
      <c r="E2304" s="21" t="s">
        <v>642</v>
      </c>
      <c r="F2304" s="36">
        <v>39903</v>
      </c>
      <c r="G2304" s="12">
        <v>50</v>
      </c>
      <c r="H2304" s="25">
        <v>19027.02</v>
      </c>
      <c r="I2304" s="13">
        <v>3615.6800000000098</v>
      </c>
      <c r="J2304" s="13">
        <f t="shared" si="35"/>
        <v>15411.339999999991</v>
      </c>
    </row>
    <row r="2305" spans="1:10" x14ac:dyDescent="0.25">
      <c r="A2305" s="19">
        <v>2297</v>
      </c>
      <c r="B2305" s="16" t="s">
        <v>24</v>
      </c>
      <c r="C2305" s="21" t="s">
        <v>25</v>
      </c>
      <c r="D2305" s="34">
        <v>200910000028245</v>
      </c>
      <c r="E2305" s="21" t="s">
        <v>621</v>
      </c>
      <c r="F2305" s="36">
        <v>39903</v>
      </c>
      <c r="G2305" s="12">
        <v>50</v>
      </c>
      <c r="H2305" s="25">
        <v>367687.9</v>
      </c>
      <c r="I2305" s="13">
        <v>70842.429999999993</v>
      </c>
      <c r="J2305" s="13">
        <f t="shared" si="35"/>
        <v>296845.47000000003</v>
      </c>
    </row>
    <row r="2306" spans="1:10" x14ac:dyDescent="0.25">
      <c r="A2306" s="19">
        <v>2298</v>
      </c>
      <c r="B2306" s="16" t="s">
        <v>24</v>
      </c>
      <c r="C2306" s="21" t="s">
        <v>25</v>
      </c>
      <c r="D2306" s="34">
        <v>201310000013776</v>
      </c>
      <c r="E2306" s="21" t="s">
        <v>419</v>
      </c>
      <c r="F2306" s="36">
        <v>40999</v>
      </c>
      <c r="G2306" s="12">
        <v>50</v>
      </c>
      <c r="H2306" s="25">
        <v>400493.23</v>
      </c>
      <c r="I2306" s="13">
        <v>53573.05</v>
      </c>
      <c r="J2306" s="13">
        <f t="shared" si="35"/>
        <v>346920.18</v>
      </c>
    </row>
    <row r="2307" spans="1:10" x14ac:dyDescent="0.25">
      <c r="A2307" s="19">
        <v>2299</v>
      </c>
      <c r="B2307" s="16" t="s">
        <v>24</v>
      </c>
      <c r="C2307" s="21" t="s">
        <v>25</v>
      </c>
      <c r="D2307" s="34">
        <v>201310000013777</v>
      </c>
      <c r="E2307" s="21" t="s">
        <v>1476</v>
      </c>
      <c r="F2307" s="36">
        <v>40999</v>
      </c>
      <c r="G2307" s="12">
        <v>50</v>
      </c>
      <c r="H2307" s="25">
        <v>42909.17</v>
      </c>
      <c r="I2307" s="13">
        <v>6398.06</v>
      </c>
      <c r="J2307" s="13">
        <f t="shared" si="35"/>
        <v>36511.11</v>
      </c>
    </row>
    <row r="2308" spans="1:10" x14ac:dyDescent="0.25">
      <c r="A2308" s="19">
        <v>2300</v>
      </c>
      <c r="B2308" s="16" t="s">
        <v>24</v>
      </c>
      <c r="C2308" s="21" t="s">
        <v>25</v>
      </c>
      <c r="D2308" s="34">
        <v>200910000028252</v>
      </c>
      <c r="E2308" s="21" t="s">
        <v>1217</v>
      </c>
      <c r="F2308" s="36">
        <v>39903</v>
      </c>
      <c r="G2308" s="12">
        <v>50</v>
      </c>
      <c r="H2308" s="25">
        <v>110746.86</v>
      </c>
      <c r="I2308" s="13">
        <v>21044.95</v>
      </c>
      <c r="J2308" s="13">
        <f t="shared" si="35"/>
        <v>89701.91</v>
      </c>
    </row>
    <row r="2309" spans="1:10" x14ac:dyDescent="0.25">
      <c r="A2309" s="19">
        <v>2301</v>
      </c>
      <c r="B2309" s="16" t="s">
        <v>24</v>
      </c>
      <c r="C2309" s="21" t="s">
        <v>25</v>
      </c>
      <c r="D2309" s="34">
        <v>201510000022386</v>
      </c>
      <c r="E2309" s="21" t="s">
        <v>2645</v>
      </c>
      <c r="F2309" s="36">
        <v>41627</v>
      </c>
      <c r="G2309" s="12">
        <v>50</v>
      </c>
      <c r="H2309" s="25">
        <v>554.16999999999996</v>
      </c>
      <c r="I2309" s="13">
        <v>52.97</v>
      </c>
      <c r="J2309" s="13">
        <f t="shared" si="35"/>
        <v>501.19999999999993</v>
      </c>
    </row>
    <row r="2310" spans="1:10" x14ac:dyDescent="0.25">
      <c r="A2310" s="19">
        <v>2302</v>
      </c>
      <c r="B2310" s="16" t="s">
        <v>24</v>
      </c>
      <c r="C2310" s="21" t="s">
        <v>25</v>
      </c>
      <c r="D2310" s="34">
        <v>201610000003712</v>
      </c>
      <c r="E2310" s="21" t="s">
        <v>6038</v>
      </c>
      <c r="F2310" s="36">
        <v>42153</v>
      </c>
      <c r="G2310" s="12">
        <v>50</v>
      </c>
      <c r="H2310" s="25">
        <v>1557.85</v>
      </c>
      <c r="I2310" s="13">
        <v>104.09</v>
      </c>
      <c r="J2310" s="13">
        <f t="shared" si="35"/>
        <v>1453.76</v>
      </c>
    </row>
    <row r="2311" spans="1:10" x14ac:dyDescent="0.25">
      <c r="A2311" s="19">
        <v>2303</v>
      </c>
      <c r="B2311" s="16" t="s">
        <v>24</v>
      </c>
      <c r="C2311" s="21" t="s">
        <v>25</v>
      </c>
      <c r="D2311" s="34">
        <v>201610000003721</v>
      </c>
      <c r="E2311" s="21" t="s">
        <v>5900</v>
      </c>
      <c r="F2311" s="36">
        <v>42153</v>
      </c>
      <c r="G2311" s="12">
        <v>50</v>
      </c>
      <c r="H2311" s="25">
        <v>1792.85</v>
      </c>
      <c r="I2311" s="13">
        <v>119.85</v>
      </c>
      <c r="J2311" s="13">
        <f t="shared" si="35"/>
        <v>1673</v>
      </c>
    </row>
    <row r="2312" spans="1:10" x14ac:dyDescent="0.25">
      <c r="A2312" s="19">
        <v>2304</v>
      </c>
      <c r="B2312" s="16" t="s">
        <v>24</v>
      </c>
      <c r="C2312" s="21" t="s">
        <v>25</v>
      </c>
      <c r="D2312" s="34">
        <v>201610000002780</v>
      </c>
      <c r="E2312" s="21" t="s">
        <v>5140</v>
      </c>
      <c r="F2312" s="36">
        <v>41941</v>
      </c>
      <c r="G2312" s="12">
        <v>50</v>
      </c>
      <c r="H2312" s="25">
        <v>2949.09</v>
      </c>
      <c r="I2312" s="13">
        <v>231.26</v>
      </c>
      <c r="J2312" s="13">
        <f t="shared" si="35"/>
        <v>2717.83</v>
      </c>
    </row>
    <row r="2313" spans="1:10" x14ac:dyDescent="0.25">
      <c r="A2313" s="19">
        <v>2305</v>
      </c>
      <c r="B2313" s="16" t="s">
        <v>24</v>
      </c>
      <c r="C2313" s="21" t="s">
        <v>25</v>
      </c>
      <c r="D2313" s="34">
        <v>201610000003719</v>
      </c>
      <c r="E2313" s="21" t="s">
        <v>3828</v>
      </c>
      <c r="F2313" s="36">
        <v>42153</v>
      </c>
      <c r="G2313" s="12">
        <v>50</v>
      </c>
      <c r="H2313" s="25">
        <v>6257.85</v>
      </c>
      <c r="I2313" s="13">
        <v>418.02</v>
      </c>
      <c r="J2313" s="13">
        <f t="shared" ref="J2313:J2376" si="36">SUM(H2313-I2313)</f>
        <v>5839.83</v>
      </c>
    </row>
    <row r="2314" spans="1:10" x14ac:dyDescent="0.25">
      <c r="A2314" s="19">
        <v>2306</v>
      </c>
      <c r="B2314" s="16" t="s">
        <v>24</v>
      </c>
      <c r="C2314" s="21" t="s">
        <v>25</v>
      </c>
      <c r="D2314" s="34">
        <v>201610000003823</v>
      </c>
      <c r="E2314" s="21" t="s">
        <v>6408</v>
      </c>
      <c r="F2314" s="36">
        <v>42032</v>
      </c>
      <c r="G2314" s="12">
        <v>50</v>
      </c>
      <c r="H2314" s="25">
        <v>1098.46</v>
      </c>
      <c r="I2314" s="13">
        <v>80.739999999999995</v>
      </c>
      <c r="J2314" s="13">
        <f t="shared" si="36"/>
        <v>1017.72</v>
      </c>
    </row>
    <row r="2315" spans="1:10" x14ac:dyDescent="0.25">
      <c r="A2315" s="19">
        <v>2307</v>
      </c>
      <c r="B2315" s="16" t="s">
        <v>24</v>
      </c>
      <c r="C2315" s="21" t="s">
        <v>25</v>
      </c>
      <c r="D2315" s="34">
        <v>201610000003714</v>
      </c>
      <c r="E2315" s="21" t="s">
        <v>5901</v>
      </c>
      <c r="F2315" s="36">
        <v>42153</v>
      </c>
      <c r="G2315" s="12">
        <v>50</v>
      </c>
      <c r="H2315" s="25">
        <v>1792.85</v>
      </c>
      <c r="I2315" s="13">
        <v>119.85</v>
      </c>
      <c r="J2315" s="13">
        <f t="shared" si="36"/>
        <v>1673</v>
      </c>
    </row>
    <row r="2316" spans="1:10" x14ac:dyDescent="0.25">
      <c r="A2316" s="19">
        <v>2308</v>
      </c>
      <c r="B2316" s="16" t="s">
        <v>24</v>
      </c>
      <c r="C2316" s="21" t="s">
        <v>25</v>
      </c>
      <c r="D2316" s="34">
        <v>201610000004389</v>
      </c>
      <c r="E2316" s="21" t="s">
        <v>5295</v>
      </c>
      <c r="F2316" s="36">
        <v>42265</v>
      </c>
      <c r="G2316" s="12">
        <v>50</v>
      </c>
      <c r="H2316" s="25">
        <v>2670</v>
      </c>
      <c r="I2316" s="13">
        <v>162.02000000000001</v>
      </c>
      <c r="J2316" s="13">
        <f t="shared" si="36"/>
        <v>2507.98</v>
      </c>
    </row>
    <row r="2317" spans="1:10" x14ac:dyDescent="0.25">
      <c r="A2317" s="19">
        <v>2309</v>
      </c>
      <c r="B2317" s="16" t="s">
        <v>24</v>
      </c>
      <c r="C2317" s="21" t="s">
        <v>25</v>
      </c>
      <c r="D2317" s="34">
        <v>201610000003828</v>
      </c>
      <c r="E2317" s="21" t="s">
        <v>4393</v>
      </c>
      <c r="F2317" s="36">
        <v>42032</v>
      </c>
      <c r="G2317" s="12">
        <v>50</v>
      </c>
      <c r="H2317" s="25">
        <v>4588.46</v>
      </c>
      <c r="I2317" s="13">
        <v>336.82</v>
      </c>
      <c r="J2317" s="13">
        <f t="shared" si="36"/>
        <v>4251.6400000000003</v>
      </c>
    </row>
    <row r="2318" spans="1:10" x14ac:dyDescent="0.25">
      <c r="A2318" s="19">
        <v>2310</v>
      </c>
      <c r="B2318" s="16" t="s">
        <v>24</v>
      </c>
      <c r="C2318" s="21" t="s">
        <v>25</v>
      </c>
      <c r="D2318" s="34">
        <v>201610000003036</v>
      </c>
      <c r="E2318" s="21" t="s">
        <v>6474</v>
      </c>
      <c r="F2318" s="36">
        <v>42082</v>
      </c>
      <c r="G2318" s="12">
        <v>50</v>
      </c>
      <c r="H2318" s="25">
        <v>1026.1099999999999</v>
      </c>
      <c r="I2318" s="13">
        <v>72.510000000000005</v>
      </c>
      <c r="J2318" s="13">
        <f t="shared" si="36"/>
        <v>953.59999999999991</v>
      </c>
    </row>
    <row r="2319" spans="1:10" x14ac:dyDescent="0.25">
      <c r="A2319" s="19">
        <v>2311</v>
      </c>
      <c r="B2319" s="16" t="s">
        <v>24</v>
      </c>
      <c r="C2319" s="21" t="s">
        <v>25</v>
      </c>
      <c r="D2319" s="34">
        <v>201610000003824</v>
      </c>
      <c r="E2319" s="21" t="s">
        <v>6945</v>
      </c>
      <c r="F2319" s="36">
        <v>42032</v>
      </c>
      <c r="G2319" s="12">
        <v>50</v>
      </c>
      <c r="H2319" s="25">
        <v>543.46</v>
      </c>
      <c r="I2319" s="13">
        <v>39.83</v>
      </c>
      <c r="J2319" s="13">
        <f t="shared" si="36"/>
        <v>503.63000000000005</v>
      </c>
    </row>
    <row r="2320" spans="1:10" x14ac:dyDescent="0.25">
      <c r="A2320" s="19">
        <v>2312</v>
      </c>
      <c r="B2320" s="16" t="s">
        <v>24</v>
      </c>
      <c r="C2320" s="21" t="s">
        <v>25</v>
      </c>
      <c r="D2320" s="34">
        <v>201610000003398</v>
      </c>
      <c r="E2320" s="21" t="s">
        <v>810</v>
      </c>
      <c r="F2320" s="36">
        <v>42016</v>
      </c>
      <c r="G2320" s="12">
        <v>50</v>
      </c>
      <c r="H2320" s="25">
        <v>209574.05</v>
      </c>
      <c r="I2320" s="13">
        <v>15571.7</v>
      </c>
      <c r="J2320" s="13">
        <f t="shared" si="36"/>
        <v>194002.34999999998</v>
      </c>
    </row>
    <row r="2321" spans="1:10" x14ac:dyDescent="0.25">
      <c r="A2321" s="19">
        <v>2313</v>
      </c>
      <c r="B2321" s="16" t="s">
        <v>24</v>
      </c>
      <c r="C2321" s="21" t="s">
        <v>25</v>
      </c>
      <c r="D2321" s="34">
        <v>201610000004467</v>
      </c>
      <c r="E2321" s="21" t="s">
        <v>962</v>
      </c>
      <c r="F2321" s="36">
        <v>42193</v>
      </c>
      <c r="G2321" s="12">
        <v>50</v>
      </c>
      <c r="H2321" s="25">
        <v>153841.43</v>
      </c>
      <c r="I2321" s="13">
        <v>9938.61</v>
      </c>
      <c r="J2321" s="13">
        <f t="shared" si="36"/>
        <v>143902.82</v>
      </c>
    </row>
    <row r="2322" spans="1:10" x14ac:dyDescent="0.25">
      <c r="A2322" s="19">
        <v>2314</v>
      </c>
      <c r="B2322" s="16" t="s">
        <v>24</v>
      </c>
      <c r="C2322" s="21" t="s">
        <v>25</v>
      </c>
      <c r="D2322" s="34">
        <v>201610000003711</v>
      </c>
      <c r="E2322" s="21" t="s">
        <v>672</v>
      </c>
      <c r="F2322" s="36">
        <v>42153</v>
      </c>
      <c r="G2322" s="12">
        <v>50</v>
      </c>
      <c r="H2322" s="25">
        <v>283653.34999999998</v>
      </c>
      <c r="I2322" s="13">
        <v>18946.5</v>
      </c>
      <c r="J2322" s="13">
        <f t="shared" si="36"/>
        <v>264706.84999999998</v>
      </c>
    </row>
    <row r="2323" spans="1:10" x14ac:dyDescent="0.25">
      <c r="A2323" s="19">
        <v>2315</v>
      </c>
      <c r="B2323" s="16" t="s">
        <v>24</v>
      </c>
      <c r="C2323" s="21" t="s">
        <v>25</v>
      </c>
      <c r="D2323" s="34">
        <v>201610000003713</v>
      </c>
      <c r="E2323" s="21" t="s">
        <v>1767</v>
      </c>
      <c r="F2323" s="36">
        <v>42153</v>
      </c>
      <c r="G2323" s="12">
        <v>50</v>
      </c>
      <c r="H2323" s="25">
        <v>42303.66</v>
      </c>
      <c r="I2323" s="13">
        <v>2825.65</v>
      </c>
      <c r="J2323" s="13">
        <f t="shared" si="36"/>
        <v>39478.01</v>
      </c>
    </row>
    <row r="2324" spans="1:10" x14ac:dyDescent="0.25">
      <c r="A2324" s="19">
        <v>2316</v>
      </c>
      <c r="B2324" s="16" t="s">
        <v>24</v>
      </c>
      <c r="C2324" s="21" t="s">
        <v>25</v>
      </c>
      <c r="D2324" s="34">
        <v>201610000003803</v>
      </c>
      <c r="E2324" s="21" t="s">
        <v>1773</v>
      </c>
      <c r="F2324" s="36">
        <v>42032</v>
      </c>
      <c r="G2324" s="12">
        <v>50</v>
      </c>
      <c r="H2324" s="25">
        <v>42163.46</v>
      </c>
      <c r="I2324" s="13">
        <v>3095.82</v>
      </c>
      <c r="J2324" s="13">
        <f t="shared" si="36"/>
        <v>39067.64</v>
      </c>
    </row>
    <row r="2325" spans="1:10" x14ac:dyDescent="0.25">
      <c r="A2325" s="19">
        <v>2317</v>
      </c>
      <c r="B2325" s="16" t="s">
        <v>24</v>
      </c>
      <c r="C2325" s="21" t="s">
        <v>25</v>
      </c>
      <c r="D2325" s="34">
        <v>201610000003804</v>
      </c>
      <c r="E2325" s="21" t="s">
        <v>4070</v>
      </c>
      <c r="F2325" s="36">
        <v>42032</v>
      </c>
      <c r="G2325" s="12">
        <v>50</v>
      </c>
      <c r="H2325" s="25">
        <v>5463.46</v>
      </c>
      <c r="I2325" s="13">
        <v>401.17</v>
      </c>
      <c r="J2325" s="13">
        <f t="shared" si="36"/>
        <v>5062.29</v>
      </c>
    </row>
    <row r="2326" spans="1:10" x14ac:dyDescent="0.25">
      <c r="A2326" s="19">
        <v>2318</v>
      </c>
      <c r="B2326" s="16" t="s">
        <v>24</v>
      </c>
      <c r="C2326" s="21" t="s">
        <v>25</v>
      </c>
      <c r="D2326" s="34">
        <v>201610000003805</v>
      </c>
      <c r="E2326" s="21" t="s">
        <v>3264</v>
      </c>
      <c r="F2326" s="36">
        <v>42032</v>
      </c>
      <c r="G2326" s="12">
        <v>50</v>
      </c>
      <c r="H2326" s="25">
        <v>9288.4599999999991</v>
      </c>
      <c r="I2326" s="13">
        <v>682.02</v>
      </c>
      <c r="J2326" s="13">
        <f t="shared" si="36"/>
        <v>8606.4399999999987</v>
      </c>
    </row>
    <row r="2327" spans="1:10" x14ac:dyDescent="0.25">
      <c r="A2327" s="19">
        <v>2319</v>
      </c>
      <c r="B2327" s="16" t="s">
        <v>24</v>
      </c>
      <c r="C2327" s="21" t="s">
        <v>25</v>
      </c>
      <c r="D2327" s="34">
        <v>201610000002438</v>
      </c>
      <c r="E2327" s="21" t="s">
        <v>1613</v>
      </c>
      <c r="F2327" s="36">
        <v>41918</v>
      </c>
      <c r="G2327" s="12">
        <v>50</v>
      </c>
      <c r="H2327" s="25">
        <v>53460</v>
      </c>
      <c r="I2327" s="13">
        <v>4259.24</v>
      </c>
      <c r="J2327" s="13">
        <f t="shared" si="36"/>
        <v>49200.76</v>
      </c>
    </row>
    <row r="2328" spans="1:10" x14ac:dyDescent="0.25">
      <c r="A2328" s="19">
        <v>2320</v>
      </c>
      <c r="B2328" s="16" t="s">
        <v>24</v>
      </c>
      <c r="C2328" s="21" t="s">
        <v>25</v>
      </c>
      <c r="D2328" s="34">
        <v>201610000002806</v>
      </c>
      <c r="E2328" s="21" t="s">
        <v>2416</v>
      </c>
      <c r="F2328" s="36">
        <v>41943</v>
      </c>
      <c r="G2328" s="12">
        <v>50</v>
      </c>
      <c r="H2328" s="25">
        <v>18878.14</v>
      </c>
      <c r="I2328" s="13">
        <v>1478.2</v>
      </c>
      <c r="J2328" s="13">
        <f t="shared" si="36"/>
        <v>17399.939999999999</v>
      </c>
    </row>
    <row r="2329" spans="1:10" x14ac:dyDescent="0.25">
      <c r="A2329" s="19">
        <v>2321</v>
      </c>
      <c r="B2329" s="16" t="s">
        <v>24</v>
      </c>
      <c r="C2329" s="21" t="s">
        <v>25</v>
      </c>
      <c r="D2329" s="34">
        <v>201610000004380</v>
      </c>
      <c r="E2329" s="21" t="s">
        <v>1819</v>
      </c>
      <c r="F2329" s="36">
        <v>42265</v>
      </c>
      <c r="G2329" s="12">
        <v>50</v>
      </c>
      <c r="H2329" s="25">
        <v>39016</v>
      </c>
      <c r="I2329" s="13">
        <v>2366.58</v>
      </c>
      <c r="J2329" s="13">
        <f t="shared" si="36"/>
        <v>36649.42</v>
      </c>
    </row>
    <row r="2330" spans="1:10" x14ac:dyDescent="0.25">
      <c r="A2330" s="19">
        <v>2322</v>
      </c>
      <c r="B2330" s="16" t="s">
        <v>24</v>
      </c>
      <c r="C2330" s="21" t="s">
        <v>25</v>
      </c>
      <c r="D2330" s="34">
        <v>201610000002520</v>
      </c>
      <c r="E2330" s="21" t="s">
        <v>2010</v>
      </c>
      <c r="F2330" s="36">
        <v>41934</v>
      </c>
      <c r="G2330" s="12">
        <v>50</v>
      </c>
      <c r="H2330" s="25">
        <v>31043.200000000001</v>
      </c>
      <c r="I2330" s="13">
        <v>2446.04</v>
      </c>
      <c r="J2330" s="13">
        <f t="shared" si="36"/>
        <v>28597.16</v>
      </c>
    </row>
    <row r="2331" spans="1:10" x14ac:dyDescent="0.25">
      <c r="A2331" s="19">
        <v>2323</v>
      </c>
      <c r="B2331" s="16" t="s">
        <v>24</v>
      </c>
      <c r="C2331" s="21" t="s">
        <v>25</v>
      </c>
      <c r="D2331" s="34">
        <v>201610000002775</v>
      </c>
      <c r="E2331" s="21" t="s">
        <v>3522</v>
      </c>
      <c r="F2331" s="36">
        <v>41941</v>
      </c>
      <c r="G2331" s="12">
        <v>50</v>
      </c>
      <c r="H2331" s="25">
        <v>7805.52</v>
      </c>
      <c r="I2331" s="13">
        <v>612.05999999999995</v>
      </c>
      <c r="J2331" s="13">
        <f t="shared" si="36"/>
        <v>7193.4600000000009</v>
      </c>
    </row>
    <row r="2332" spans="1:10" x14ac:dyDescent="0.25">
      <c r="A2332" s="19">
        <v>2324</v>
      </c>
      <c r="B2332" s="16" t="s">
        <v>24</v>
      </c>
      <c r="C2332" s="21" t="s">
        <v>25</v>
      </c>
      <c r="D2332" s="34">
        <v>201610000002776</v>
      </c>
      <c r="E2332" s="21" t="s">
        <v>3141</v>
      </c>
      <c r="F2332" s="36">
        <v>41941</v>
      </c>
      <c r="G2332" s="12">
        <v>50</v>
      </c>
      <c r="H2332" s="25">
        <v>10177.66</v>
      </c>
      <c r="I2332" s="13">
        <v>798.03</v>
      </c>
      <c r="J2332" s="13">
        <f t="shared" si="36"/>
        <v>9379.6299999999992</v>
      </c>
    </row>
    <row r="2333" spans="1:10" x14ac:dyDescent="0.25">
      <c r="A2333" s="19">
        <v>2325</v>
      </c>
      <c r="B2333" s="16" t="s">
        <v>24</v>
      </c>
      <c r="C2333" s="21" t="s">
        <v>25</v>
      </c>
      <c r="D2333" s="34">
        <v>201610000002419</v>
      </c>
      <c r="E2333" s="21" t="s">
        <v>757</v>
      </c>
      <c r="F2333" s="36">
        <v>41920</v>
      </c>
      <c r="G2333" s="12">
        <v>50</v>
      </c>
      <c r="H2333" s="25">
        <v>236667.5</v>
      </c>
      <c r="I2333" s="13">
        <v>18829.63</v>
      </c>
      <c r="J2333" s="13">
        <f t="shared" si="36"/>
        <v>217837.87</v>
      </c>
    </row>
    <row r="2334" spans="1:10" x14ac:dyDescent="0.25">
      <c r="A2334" s="19">
        <v>2326</v>
      </c>
      <c r="B2334" s="16" t="s">
        <v>24</v>
      </c>
      <c r="C2334" s="21" t="s">
        <v>25</v>
      </c>
      <c r="D2334" s="34">
        <v>201610000002418</v>
      </c>
      <c r="E2334" s="21" t="s">
        <v>1866</v>
      </c>
      <c r="F2334" s="36">
        <v>41920</v>
      </c>
      <c r="G2334" s="12">
        <v>50</v>
      </c>
      <c r="H2334" s="25">
        <v>37302.33</v>
      </c>
      <c r="I2334" s="13">
        <v>2967.81</v>
      </c>
      <c r="J2334" s="13">
        <f t="shared" si="36"/>
        <v>34334.520000000004</v>
      </c>
    </row>
    <row r="2335" spans="1:10" x14ac:dyDescent="0.25">
      <c r="A2335" s="19">
        <v>2327</v>
      </c>
      <c r="B2335" s="16" t="s">
        <v>24</v>
      </c>
      <c r="C2335" s="21" t="s">
        <v>25</v>
      </c>
      <c r="D2335" s="34">
        <v>201610000004317</v>
      </c>
      <c r="E2335" s="21" t="s">
        <v>2957</v>
      </c>
      <c r="F2335" s="36">
        <v>42180</v>
      </c>
      <c r="G2335" s="12">
        <v>50</v>
      </c>
      <c r="H2335" s="25">
        <v>11660</v>
      </c>
      <c r="I2335" s="13">
        <v>761.62</v>
      </c>
      <c r="J2335" s="13">
        <f t="shared" si="36"/>
        <v>10898.38</v>
      </c>
    </row>
    <row r="2336" spans="1:10" x14ac:dyDescent="0.25">
      <c r="A2336" s="19">
        <v>2328</v>
      </c>
      <c r="B2336" s="16" t="s">
        <v>24</v>
      </c>
      <c r="C2336" s="21" t="s">
        <v>25</v>
      </c>
      <c r="D2336" s="34">
        <v>201610000002990</v>
      </c>
      <c r="E2336" s="21" t="s">
        <v>2365</v>
      </c>
      <c r="F2336" s="36">
        <v>41983</v>
      </c>
      <c r="G2336" s="12">
        <v>50</v>
      </c>
      <c r="H2336" s="25">
        <v>20022.34</v>
      </c>
      <c r="I2336" s="13">
        <v>1523.87</v>
      </c>
      <c r="J2336" s="13">
        <f t="shared" si="36"/>
        <v>18498.47</v>
      </c>
    </row>
    <row r="2337" spans="1:10" x14ac:dyDescent="0.25">
      <c r="A2337" s="19">
        <v>2329</v>
      </c>
      <c r="B2337" s="16" t="s">
        <v>24</v>
      </c>
      <c r="C2337" s="21" t="s">
        <v>25</v>
      </c>
      <c r="D2337" s="34">
        <v>201610000003826</v>
      </c>
      <c r="E2337" s="21" t="s">
        <v>6714</v>
      </c>
      <c r="F2337" s="36">
        <v>42032</v>
      </c>
      <c r="G2337" s="12">
        <v>50</v>
      </c>
      <c r="H2337" s="25">
        <v>788.46</v>
      </c>
      <c r="I2337" s="13">
        <v>57.94</v>
      </c>
      <c r="J2337" s="13">
        <f t="shared" si="36"/>
        <v>730.52</v>
      </c>
    </row>
    <row r="2338" spans="1:10" x14ac:dyDescent="0.25">
      <c r="A2338" s="19">
        <v>2330</v>
      </c>
      <c r="B2338" s="16" t="s">
        <v>24</v>
      </c>
      <c r="C2338" s="21" t="s">
        <v>25</v>
      </c>
      <c r="D2338" s="34">
        <v>201610000003815</v>
      </c>
      <c r="E2338" s="21" t="s">
        <v>5568</v>
      </c>
      <c r="F2338" s="36">
        <v>42032</v>
      </c>
      <c r="G2338" s="12">
        <v>50</v>
      </c>
      <c r="H2338" s="25">
        <v>2278.46</v>
      </c>
      <c r="I2338" s="13">
        <v>167.35</v>
      </c>
      <c r="J2338" s="13">
        <f t="shared" si="36"/>
        <v>2111.11</v>
      </c>
    </row>
    <row r="2339" spans="1:10" x14ac:dyDescent="0.25">
      <c r="A2339" s="19">
        <v>2331</v>
      </c>
      <c r="B2339" s="16" t="s">
        <v>24</v>
      </c>
      <c r="C2339" s="21" t="s">
        <v>25</v>
      </c>
      <c r="D2339" s="34">
        <v>201610000003825</v>
      </c>
      <c r="E2339" s="21" t="s">
        <v>6156</v>
      </c>
      <c r="F2339" s="36">
        <v>42032</v>
      </c>
      <c r="G2339" s="12">
        <v>50</v>
      </c>
      <c r="H2339" s="25">
        <v>1438.46</v>
      </c>
      <c r="I2339" s="13">
        <v>105.57</v>
      </c>
      <c r="J2339" s="13">
        <f t="shared" si="36"/>
        <v>1332.89</v>
      </c>
    </row>
    <row r="2340" spans="1:10" x14ac:dyDescent="0.25">
      <c r="A2340" s="19">
        <v>2332</v>
      </c>
      <c r="B2340" s="16" t="s">
        <v>24</v>
      </c>
      <c r="C2340" s="21" t="s">
        <v>25</v>
      </c>
      <c r="D2340" s="34">
        <v>201610000003720</v>
      </c>
      <c r="E2340" s="21" t="s">
        <v>5197</v>
      </c>
      <c r="F2340" s="36">
        <v>42153</v>
      </c>
      <c r="G2340" s="12">
        <v>50</v>
      </c>
      <c r="H2340" s="25">
        <v>2842.85</v>
      </c>
      <c r="I2340" s="13">
        <v>189.9</v>
      </c>
      <c r="J2340" s="13">
        <f t="shared" si="36"/>
        <v>2652.95</v>
      </c>
    </row>
    <row r="2341" spans="1:10" x14ac:dyDescent="0.25">
      <c r="A2341" s="19">
        <v>2333</v>
      </c>
      <c r="B2341" s="16" t="s">
        <v>24</v>
      </c>
      <c r="C2341" s="21" t="s">
        <v>25</v>
      </c>
      <c r="D2341" s="34">
        <v>201610000002439</v>
      </c>
      <c r="E2341" s="21" t="s">
        <v>1751</v>
      </c>
      <c r="F2341" s="36">
        <v>41918</v>
      </c>
      <c r="G2341" s="12">
        <v>50</v>
      </c>
      <c r="H2341" s="25">
        <v>25470</v>
      </c>
      <c r="I2341" s="13">
        <v>2029.2</v>
      </c>
      <c r="J2341" s="13">
        <f t="shared" si="36"/>
        <v>23440.799999999999</v>
      </c>
    </row>
    <row r="2342" spans="1:10" x14ac:dyDescent="0.25">
      <c r="A2342" s="19">
        <v>2334</v>
      </c>
      <c r="B2342" s="16" t="s">
        <v>24</v>
      </c>
      <c r="C2342" s="21" t="s">
        <v>25</v>
      </c>
      <c r="D2342" s="34">
        <v>201610000003271</v>
      </c>
      <c r="E2342" s="21" t="s">
        <v>1751</v>
      </c>
      <c r="F2342" s="36">
        <v>42164</v>
      </c>
      <c r="G2342" s="12">
        <v>50</v>
      </c>
      <c r="H2342" s="25">
        <v>43044.12</v>
      </c>
      <c r="I2342" s="13">
        <v>2849.24</v>
      </c>
      <c r="J2342" s="13">
        <f t="shared" si="36"/>
        <v>40194.880000000005</v>
      </c>
    </row>
    <row r="2343" spans="1:10" x14ac:dyDescent="0.25">
      <c r="A2343" s="19">
        <v>2335</v>
      </c>
      <c r="B2343" s="16" t="s">
        <v>24</v>
      </c>
      <c r="C2343" s="21" t="s">
        <v>25</v>
      </c>
      <c r="D2343" s="34">
        <v>201610000003403</v>
      </c>
      <c r="E2343" s="21" t="s">
        <v>1751</v>
      </c>
      <c r="F2343" s="36">
        <v>42016</v>
      </c>
      <c r="G2343" s="12">
        <v>50</v>
      </c>
      <c r="H2343" s="25">
        <v>38624.050000000003</v>
      </c>
      <c r="I2343" s="13">
        <v>2869.85</v>
      </c>
      <c r="J2343" s="13">
        <f t="shared" si="36"/>
        <v>35754.200000000004</v>
      </c>
    </row>
    <row r="2344" spans="1:10" x14ac:dyDescent="0.25">
      <c r="A2344" s="19">
        <v>2336</v>
      </c>
      <c r="B2344" s="16" t="s">
        <v>24</v>
      </c>
      <c r="C2344" s="21" t="s">
        <v>25</v>
      </c>
      <c r="D2344" s="34">
        <v>201610000003725</v>
      </c>
      <c r="E2344" s="21" t="s">
        <v>1751</v>
      </c>
      <c r="F2344" s="36">
        <v>42153</v>
      </c>
      <c r="G2344" s="12">
        <v>50</v>
      </c>
      <c r="H2344" s="25">
        <v>32602.84</v>
      </c>
      <c r="I2344" s="13">
        <v>2177.6799999999998</v>
      </c>
      <c r="J2344" s="13">
        <f t="shared" si="36"/>
        <v>30425.16</v>
      </c>
    </row>
    <row r="2345" spans="1:10" x14ac:dyDescent="0.25">
      <c r="A2345" s="19">
        <v>2337</v>
      </c>
      <c r="B2345" s="16" t="s">
        <v>24</v>
      </c>
      <c r="C2345" s="21" t="s">
        <v>25</v>
      </c>
      <c r="D2345" s="34">
        <v>201510000021438</v>
      </c>
      <c r="E2345" s="21" t="s">
        <v>2178</v>
      </c>
      <c r="F2345" s="36">
        <v>41631</v>
      </c>
      <c r="G2345" s="12">
        <v>50</v>
      </c>
      <c r="H2345" s="25">
        <v>25410.9</v>
      </c>
      <c r="I2345" s="13">
        <v>2424.11</v>
      </c>
      <c r="J2345" s="13">
        <f t="shared" si="36"/>
        <v>22986.79</v>
      </c>
    </row>
    <row r="2346" spans="1:10" x14ac:dyDescent="0.25">
      <c r="A2346" s="19">
        <v>2338</v>
      </c>
      <c r="B2346" s="16" t="s">
        <v>24</v>
      </c>
      <c r="C2346" s="21" t="s">
        <v>25</v>
      </c>
      <c r="D2346" s="34">
        <v>201610000004323</v>
      </c>
      <c r="E2346" s="21" t="s">
        <v>3255</v>
      </c>
      <c r="F2346" s="36">
        <v>42180</v>
      </c>
      <c r="G2346" s="12">
        <v>50</v>
      </c>
      <c r="H2346" s="25">
        <v>9300</v>
      </c>
      <c r="I2346" s="13">
        <v>607.47</v>
      </c>
      <c r="J2346" s="13">
        <f t="shared" si="36"/>
        <v>8692.5300000000007</v>
      </c>
    </row>
    <row r="2347" spans="1:10" x14ac:dyDescent="0.25">
      <c r="A2347" s="19">
        <v>2339</v>
      </c>
      <c r="B2347" s="16" t="s">
        <v>24</v>
      </c>
      <c r="C2347" s="21" t="s">
        <v>25</v>
      </c>
      <c r="D2347" s="34">
        <v>201610000003814</v>
      </c>
      <c r="E2347" s="21" t="s">
        <v>2540</v>
      </c>
      <c r="F2347" s="36">
        <v>42032</v>
      </c>
      <c r="G2347" s="12">
        <v>50</v>
      </c>
      <c r="H2347" s="25">
        <v>16533.46</v>
      </c>
      <c r="I2347" s="13">
        <v>1213.93</v>
      </c>
      <c r="J2347" s="13">
        <f t="shared" si="36"/>
        <v>15319.529999999999</v>
      </c>
    </row>
    <row r="2348" spans="1:10" x14ac:dyDescent="0.25">
      <c r="A2348" s="19">
        <v>2340</v>
      </c>
      <c r="B2348" s="16" t="s">
        <v>24</v>
      </c>
      <c r="C2348" s="21" t="s">
        <v>25</v>
      </c>
      <c r="D2348" s="34">
        <v>201610000002781</v>
      </c>
      <c r="E2348" s="21" t="s">
        <v>3198</v>
      </c>
      <c r="F2348" s="36">
        <v>41941</v>
      </c>
      <c r="G2348" s="12">
        <v>50</v>
      </c>
      <c r="H2348" s="25">
        <v>7664.09</v>
      </c>
      <c r="I2348" s="13">
        <v>600.95000000000005</v>
      </c>
      <c r="J2348" s="13">
        <f t="shared" si="36"/>
        <v>7063.14</v>
      </c>
    </row>
    <row r="2349" spans="1:10" x14ac:dyDescent="0.25">
      <c r="A2349" s="19">
        <v>2341</v>
      </c>
      <c r="B2349" s="16" t="s">
        <v>24</v>
      </c>
      <c r="C2349" s="21" t="s">
        <v>25</v>
      </c>
      <c r="D2349" s="34">
        <v>201610000003222</v>
      </c>
      <c r="E2349" s="21" t="s">
        <v>3198</v>
      </c>
      <c r="F2349" s="36">
        <v>41984</v>
      </c>
      <c r="G2349" s="12">
        <v>50</v>
      </c>
      <c r="H2349" s="25">
        <v>9776.2900000000009</v>
      </c>
      <c r="I2349" s="13">
        <v>743.59</v>
      </c>
      <c r="J2349" s="13">
        <f t="shared" si="36"/>
        <v>9032.7000000000007</v>
      </c>
    </row>
    <row r="2350" spans="1:10" x14ac:dyDescent="0.25">
      <c r="A2350" s="19">
        <v>2342</v>
      </c>
      <c r="B2350" s="16" t="s">
        <v>24</v>
      </c>
      <c r="C2350" s="21" t="s">
        <v>25</v>
      </c>
      <c r="D2350" s="34">
        <v>201610000002420</v>
      </c>
      <c r="E2350" s="21" t="s">
        <v>2127</v>
      </c>
      <c r="F2350" s="36">
        <v>41920</v>
      </c>
      <c r="G2350" s="12">
        <v>50</v>
      </c>
      <c r="H2350" s="25">
        <v>26538.39</v>
      </c>
      <c r="I2350" s="13">
        <v>2111.46</v>
      </c>
      <c r="J2350" s="13">
        <f t="shared" si="36"/>
        <v>24426.93</v>
      </c>
    </row>
    <row r="2351" spans="1:10" x14ac:dyDescent="0.25">
      <c r="A2351" s="19">
        <v>2343</v>
      </c>
      <c r="B2351" s="16" t="s">
        <v>24</v>
      </c>
      <c r="C2351" s="21" t="s">
        <v>25</v>
      </c>
      <c r="D2351" s="34">
        <v>201610000002989</v>
      </c>
      <c r="E2351" s="21" t="s">
        <v>3423</v>
      </c>
      <c r="F2351" s="36">
        <v>41983</v>
      </c>
      <c r="G2351" s="12">
        <v>50</v>
      </c>
      <c r="H2351" s="25">
        <v>8374.34</v>
      </c>
      <c r="I2351" s="13">
        <v>637.46</v>
      </c>
      <c r="J2351" s="13">
        <f t="shared" si="36"/>
        <v>7736.88</v>
      </c>
    </row>
    <row r="2352" spans="1:10" x14ac:dyDescent="0.25">
      <c r="A2352" s="19">
        <v>2344</v>
      </c>
      <c r="B2352" s="16" t="s">
        <v>24</v>
      </c>
      <c r="C2352" s="21" t="s">
        <v>25</v>
      </c>
      <c r="D2352" s="34">
        <v>201610000003821</v>
      </c>
      <c r="E2352" s="21" t="s">
        <v>4882</v>
      </c>
      <c r="F2352" s="36">
        <v>42032</v>
      </c>
      <c r="G2352" s="12">
        <v>50</v>
      </c>
      <c r="H2352" s="25">
        <v>3388.46</v>
      </c>
      <c r="I2352" s="13">
        <v>248.84</v>
      </c>
      <c r="J2352" s="13">
        <f t="shared" si="36"/>
        <v>3139.62</v>
      </c>
    </row>
    <row r="2353" spans="1:10" x14ac:dyDescent="0.25">
      <c r="A2353" s="19">
        <v>2345</v>
      </c>
      <c r="B2353" s="16" t="s">
        <v>24</v>
      </c>
      <c r="C2353" s="21" t="s">
        <v>25</v>
      </c>
      <c r="D2353" s="34">
        <v>201610000003822</v>
      </c>
      <c r="E2353" s="21" t="s">
        <v>4146</v>
      </c>
      <c r="F2353" s="36">
        <v>42032</v>
      </c>
      <c r="G2353" s="12">
        <v>50</v>
      </c>
      <c r="H2353" s="25">
        <v>5288.46</v>
      </c>
      <c r="I2353" s="13">
        <v>388.24</v>
      </c>
      <c r="J2353" s="13">
        <f t="shared" si="36"/>
        <v>4900.22</v>
      </c>
    </row>
    <row r="2354" spans="1:10" x14ac:dyDescent="0.25">
      <c r="A2354" s="19">
        <v>2346</v>
      </c>
      <c r="B2354" s="16" t="s">
        <v>24</v>
      </c>
      <c r="C2354" s="21" t="s">
        <v>25</v>
      </c>
      <c r="D2354" s="34">
        <v>201610000004385</v>
      </c>
      <c r="E2354" s="21" t="s">
        <v>2324</v>
      </c>
      <c r="F2354" s="36">
        <v>42265</v>
      </c>
      <c r="G2354" s="12">
        <v>50</v>
      </c>
      <c r="H2354" s="25">
        <v>20620</v>
      </c>
      <c r="I2354" s="13">
        <v>1250.8399999999999</v>
      </c>
      <c r="J2354" s="13">
        <f t="shared" si="36"/>
        <v>19369.16</v>
      </c>
    </row>
    <row r="2355" spans="1:10" x14ac:dyDescent="0.25">
      <c r="A2355" s="19">
        <v>2347</v>
      </c>
      <c r="B2355" s="16" t="s">
        <v>24</v>
      </c>
      <c r="C2355" s="21" t="s">
        <v>25</v>
      </c>
      <c r="D2355" s="34">
        <v>201610000002836</v>
      </c>
      <c r="E2355" s="21" t="s">
        <v>4905</v>
      </c>
      <c r="F2355" s="36">
        <v>41953</v>
      </c>
      <c r="G2355" s="12">
        <v>50</v>
      </c>
      <c r="H2355" s="25">
        <v>3345.84</v>
      </c>
      <c r="I2355" s="13">
        <v>260.13</v>
      </c>
      <c r="J2355" s="13">
        <f t="shared" si="36"/>
        <v>3085.71</v>
      </c>
    </row>
    <row r="2356" spans="1:10" x14ac:dyDescent="0.25">
      <c r="A2356" s="19">
        <v>2348</v>
      </c>
      <c r="B2356" s="16" t="s">
        <v>24</v>
      </c>
      <c r="C2356" s="21" t="s">
        <v>25</v>
      </c>
      <c r="D2356" s="34">
        <v>201610000002691</v>
      </c>
      <c r="E2356" s="21" t="s">
        <v>4345</v>
      </c>
      <c r="F2356" s="36">
        <v>42073</v>
      </c>
      <c r="G2356" s="12">
        <v>50</v>
      </c>
      <c r="H2356" s="25">
        <v>511.4</v>
      </c>
      <c r="I2356" s="13">
        <v>36.43</v>
      </c>
      <c r="J2356" s="13">
        <f t="shared" si="36"/>
        <v>474.96999999999997</v>
      </c>
    </row>
    <row r="2357" spans="1:10" x14ac:dyDescent="0.25">
      <c r="A2357" s="19">
        <v>2349</v>
      </c>
      <c r="B2357" s="16" t="s">
        <v>24</v>
      </c>
      <c r="C2357" s="21" t="s">
        <v>25</v>
      </c>
      <c r="D2357" s="34">
        <v>201610000003827</v>
      </c>
      <c r="E2357" s="21" t="s">
        <v>4345</v>
      </c>
      <c r="F2357" s="36">
        <v>42032</v>
      </c>
      <c r="G2357" s="12">
        <v>50</v>
      </c>
      <c r="H2357" s="25">
        <v>4728.46</v>
      </c>
      <c r="I2357" s="13">
        <v>347.13</v>
      </c>
      <c r="J2357" s="13">
        <f t="shared" si="36"/>
        <v>4381.33</v>
      </c>
    </row>
    <row r="2358" spans="1:10" x14ac:dyDescent="0.25">
      <c r="A2358" s="19">
        <v>2350</v>
      </c>
      <c r="B2358" s="16" t="s">
        <v>24</v>
      </c>
      <c r="C2358" s="21" t="s">
        <v>25</v>
      </c>
      <c r="D2358" s="34">
        <v>201610000002782</v>
      </c>
      <c r="E2358" s="21" t="s">
        <v>4553</v>
      </c>
      <c r="F2358" s="36">
        <v>41941</v>
      </c>
      <c r="G2358" s="12">
        <v>50</v>
      </c>
      <c r="H2358" s="25">
        <v>4189.09</v>
      </c>
      <c r="I2358" s="13">
        <v>328.58</v>
      </c>
      <c r="J2358" s="13">
        <f t="shared" si="36"/>
        <v>3860.51</v>
      </c>
    </row>
    <row r="2359" spans="1:10" x14ac:dyDescent="0.25">
      <c r="A2359" s="19">
        <v>2351</v>
      </c>
      <c r="B2359" s="16" t="s">
        <v>24</v>
      </c>
      <c r="C2359" s="21" t="s">
        <v>25</v>
      </c>
      <c r="D2359" s="34">
        <v>201610000003052</v>
      </c>
      <c r="E2359" s="21" t="s">
        <v>1829</v>
      </c>
      <c r="F2359" s="36">
        <v>42096</v>
      </c>
      <c r="G2359" s="12">
        <v>50</v>
      </c>
      <c r="H2359" s="25">
        <v>5600</v>
      </c>
      <c r="I2359" s="13">
        <v>391.56</v>
      </c>
      <c r="J2359" s="13">
        <f t="shared" si="36"/>
        <v>5208.4399999999996</v>
      </c>
    </row>
    <row r="2360" spans="1:10" x14ac:dyDescent="0.25">
      <c r="A2360" s="19">
        <v>2352</v>
      </c>
      <c r="B2360" s="16" t="s">
        <v>24</v>
      </c>
      <c r="C2360" s="21" t="s">
        <v>25</v>
      </c>
      <c r="D2360" s="34">
        <v>201610000004463</v>
      </c>
      <c r="E2360" s="21" t="s">
        <v>1829</v>
      </c>
      <c r="F2360" s="36">
        <v>42193</v>
      </c>
      <c r="G2360" s="12">
        <v>50</v>
      </c>
      <c r="H2360" s="25">
        <v>38821.43</v>
      </c>
      <c r="I2360" s="13">
        <v>2507.94</v>
      </c>
      <c r="J2360" s="13">
        <f t="shared" si="36"/>
        <v>36313.49</v>
      </c>
    </row>
    <row r="2361" spans="1:10" x14ac:dyDescent="0.25">
      <c r="A2361" s="19">
        <v>2353</v>
      </c>
      <c r="B2361" s="16" t="s">
        <v>24</v>
      </c>
      <c r="C2361" s="21" t="s">
        <v>25</v>
      </c>
      <c r="D2361" s="34">
        <v>201610000002807</v>
      </c>
      <c r="E2361" s="21" t="s">
        <v>7090</v>
      </c>
      <c r="F2361" s="36">
        <v>41943</v>
      </c>
      <c r="G2361" s="12">
        <v>50</v>
      </c>
      <c r="H2361" s="25">
        <v>428.14</v>
      </c>
      <c r="I2361" s="13">
        <v>33.549999999999997</v>
      </c>
      <c r="J2361" s="13">
        <f t="shared" si="36"/>
        <v>394.59</v>
      </c>
    </row>
    <row r="2362" spans="1:10" x14ac:dyDescent="0.25">
      <c r="A2362" s="19">
        <v>2354</v>
      </c>
      <c r="B2362" s="16" t="s">
        <v>24</v>
      </c>
      <c r="C2362" s="21" t="s">
        <v>25</v>
      </c>
      <c r="D2362" s="34">
        <v>201610000004391</v>
      </c>
      <c r="E2362" s="21" t="s">
        <v>6331</v>
      </c>
      <c r="F2362" s="36">
        <v>42265</v>
      </c>
      <c r="G2362" s="12">
        <v>50</v>
      </c>
      <c r="H2362" s="25">
        <v>1170</v>
      </c>
      <c r="I2362" s="13">
        <v>70.98</v>
      </c>
      <c r="J2362" s="13">
        <f t="shared" si="36"/>
        <v>1099.02</v>
      </c>
    </row>
    <row r="2363" spans="1:10" x14ac:dyDescent="0.25">
      <c r="A2363" s="19">
        <v>2355</v>
      </c>
      <c r="B2363" s="16" t="s">
        <v>24</v>
      </c>
      <c r="C2363" s="21" t="s">
        <v>25</v>
      </c>
      <c r="D2363" s="34">
        <v>201610000002828</v>
      </c>
      <c r="E2363" s="21" t="s">
        <v>5067</v>
      </c>
      <c r="F2363" s="36">
        <v>41953</v>
      </c>
      <c r="G2363" s="12">
        <v>50</v>
      </c>
      <c r="H2363" s="25">
        <v>3060.83</v>
      </c>
      <c r="I2363" s="13">
        <v>238.03</v>
      </c>
      <c r="J2363" s="13">
        <f t="shared" si="36"/>
        <v>2822.7999999999997</v>
      </c>
    </row>
    <row r="2364" spans="1:10" x14ac:dyDescent="0.25">
      <c r="A2364" s="19">
        <v>2356</v>
      </c>
      <c r="B2364" s="16" t="s">
        <v>24</v>
      </c>
      <c r="C2364" s="21" t="s">
        <v>25</v>
      </c>
      <c r="D2364" s="34">
        <v>201610000002808</v>
      </c>
      <c r="E2364" s="21" t="s">
        <v>6045</v>
      </c>
      <c r="F2364" s="36">
        <v>41943</v>
      </c>
      <c r="G2364" s="12">
        <v>50</v>
      </c>
      <c r="H2364" s="25">
        <v>223.14</v>
      </c>
      <c r="I2364" s="13">
        <v>17.52</v>
      </c>
      <c r="J2364" s="13">
        <f t="shared" si="36"/>
        <v>205.61999999999998</v>
      </c>
    </row>
    <row r="2365" spans="1:10" x14ac:dyDescent="0.25">
      <c r="A2365" s="19">
        <v>2357</v>
      </c>
      <c r="B2365" s="16" t="s">
        <v>24</v>
      </c>
      <c r="C2365" s="21" t="s">
        <v>25</v>
      </c>
      <c r="D2365" s="34">
        <v>201610000003710</v>
      </c>
      <c r="E2365" s="21" t="s">
        <v>6045</v>
      </c>
      <c r="F2365" s="36">
        <v>42153</v>
      </c>
      <c r="G2365" s="12">
        <v>50</v>
      </c>
      <c r="H2365" s="25">
        <v>1542.85</v>
      </c>
      <c r="I2365" s="13">
        <v>103.06</v>
      </c>
      <c r="J2365" s="13">
        <f t="shared" si="36"/>
        <v>1439.79</v>
      </c>
    </row>
    <row r="2366" spans="1:10" x14ac:dyDescent="0.25">
      <c r="A2366" s="19">
        <v>2358</v>
      </c>
      <c r="B2366" s="16" t="s">
        <v>24</v>
      </c>
      <c r="C2366" s="21" t="s">
        <v>25</v>
      </c>
      <c r="D2366" s="34">
        <v>201610000002750</v>
      </c>
      <c r="E2366" s="21" t="s">
        <v>2325</v>
      </c>
      <c r="F2366" s="36">
        <v>41936</v>
      </c>
      <c r="G2366" s="12">
        <v>50</v>
      </c>
      <c r="H2366" s="25">
        <v>21010.5</v>
      </c>
      <c r="I2366" s="13">
        <v>1653.23</v>
      </c>
      <c r="J2366" s="13">
        <f t="shared" si="36"/>
        <v>19357.27</v>
      </c>
    </row>
    <row r="2367" spans="1:10" x14ac:dyDescent="0.25">
      <c r="A2367" s="19">
        <v>2359</v>
      </c>
      <c r="B2367" s="16" t="s">
        <v>24</v>
      </c>
      <c r="C2367" s="21" t="s">
        <v>25</v>
      </c>
      <c r="D2367" s="34">
        <v>201610000003308</v>
      </c>
      <c r="E2367" s="21" t="s">
        <v>2984</v>
      </c>
      <c r="F2367" s="36">
        <v>42243</v>
      </c>
      <c r="G2367" s="12">
        <v>50</v>
      </c>
      <c r="H2367" s="25">
        <v>11376.38</v>
      </c>
      <c r="I2367" s="13">
        <v>703.71</v>
      </c>
      <c r="J2367" s="13">
        <f t="shared" si="36"/>
        <v>10672.669999999998</v>
      </c>
    </row>
    <row r="2368" spans="1:10" x14ac:dyDescent="0.25">
      <c r="A2368" s="19">
        <v>2360</v>
      </c>
      <c r="B2368" s="16" t="s">
        <v>24</v>
      </c>
      <c r="C2368" s="21" t="s">
        <v>25</v>
      </c>
      <c r="D2368" s="34">
        <v>201610000003521</v>
      </c>
      <c r="E2368" s="21" t="s">
        <v>2984</v>
      </c>
      <c r="F2368" s="36">
        <v>42247</v>
      </c>
      <c r="G2368" s="12">
        <v>50</v>
      </c>
      <c r="H2368" s="25">
        <v>7425.76</v>
      </c>
      <c r="I2368" s="13">
        <v>457.72</v>
      </c>
      <c r="J2368" s="13">
        <f t="shared" si="36"/>
        <v>6968.04</v>
      </c>
    </row>
    <row r="2369" spans="1:10" x14ac:dyDescent="0.25">
      <c r="A2369" s="19">
        <v>2361</v>
      </c>
      <c r="B2369" s="16" t="s">
        <v>24</v>
      </c>
      <c r="C2369" s="21" t="s">
        <v>25</v>
      </c>
      <c r="D2369" s="34">
        <v>201610000004451</v>
      </c>
      <c r="E2369" s="21" t="s">
        <v>2268</v>
      </c>
      <c r="F2369" s="36">
        <v>42243</v>
      </c>
      <c r="G2369" s="12">
        <v>50</v>
      </c>
      <c r="H2369" s="25">
        <v>21717.48</v>
      </c>
      <c r="I2369" s="13">
        <v>1343.51</v>
      </c>
      <c r="J2369" s="13">
        <f t="shared" si="36"/>
        <v>20373.97</v>
      </c>
    </row>
    <row r="2370" spans="1:10" x14ac:dyDescent="0.25">
      <c r="A2370" s="19">
        <v>2362</v>
      </c>
      <c r="B2370" s="16" t="s">
        <v>24</v>
      </c>
      <c r="C2370" s="21" t="s">
        <v>25</v>
      </c>
      <c r="D2370" s="34">
        <v>201610000004484</v>
      </c>
      <c r="E2370" s="21" t="s">
        <v>2268</v>
      </c>
      <c r="F2370" s="36">
        <v>42090</v>
      </c>
      <c r="G2370" s="12">
        <v>50</v>
      </c>
      <c r="H2370" s="25">
        <v>5802.78</v>
      </c>
      <c r="I2370" s="13">
        <v>407.66</v>
      </c>
      <c r="J2370" s="13">
        <f t="shared" si="36"/>
        <v>5395.12</v>
      </c>
    </row>
    <row r="2371" spans="1:10" x14ac:dyDescent="0.25">
      <c r="A2371" s="19">
        <v>2363</v>
      </c>
      <c r="B2371" s="16" t="s">
        <v>24</v>
      </c>
      <c r="C2371" s="21" t="s">
        <v>25</v>
      </c>
      <c r="D2371" s="34">
        <v>201610000003867</v>
      </c>
      <c r="E2371" s="21" t="s">
        <v>5831</v>
      </c>
      <c r="F2371" s="36">
        <v>42010</v>
      </c>
      <c r="G2371" s="12">
        <v>50</v>
      </c>
      <c r="H2371" s="25">
        <v>1919.1</v>
      </c>
      <c r="I2371" s="13">
        <v>143.19</v>
      </c>
      <c r="J2371" s="13">
        <f t="shared" si="36"/>
        <v>1775.9099999999999</v>
      </c>
    </row>
    <row r="2372" spans="1:10" x14ac:dyDescent="0.25">
      <c r="A2372" s="19">
        <v>2364</v>
      </c>
      <c r="B2372" s="16" t="s">
        <v>24</v>
      </c>
      <c r="C2372" s="21" t="s">
        <v>25</v>
      </c>
      <c r="D2372" s="34">
        <v>201610000003819</v>
      </c>
      <c r="E2372" s="21" t="s">
        <v>5963</v>
      </c>
      <c r="F2372" s="36">
        <v>42032</v>
      </c>
      <c r="G2372" s="12">
        <v>50</v>
      </c>
      <c r="H2372" s="25">
        <v>1698.46</v>
      </c>
      <c r="I2372" s="13">
        <v>124.76</v>
      </c>
      <c r="J2372" s="13">
        <f t="shared" si="36"/>
        <v>1573.7</v>
      </c>
    </row>
    <row r="2373" spans="1:10" x14ac:dyDescent="0.25">
      <c r="A2373" s="19">
        <v>2365</v>
      </c>
      <c r="B2373" s="16" t="s">
        <v>24</v>
      </c>
      <c r="C2373" s="21" t="s">
        <v>25</v>
      </c>
      <c r="D2373" s="34">
        <v>201610000003820</v>
      </c>
      <c r="E2373" s="21" t="s">
        <v>4691</v>
      </c>
      <c r="F2373" s="36">
        <v>42032</v>
      </c>
      <c r="G2373" s="12">
        <v>50</v>
      </c>
      <c r="H2373" s="25">
        <v>3788.46</v>
      </c>
      <c r="I2373" s="13">
        <v>278.25</v>
      </c>
      <c r="J2373" s="13">
        <f t="shared" si="36"/>
        <v>3510.21</v>
      </c>
    </row>
    <row r="2374" spans="1:10" x14ac:dyDescent="0.25">
      <c r="A2374" s="19">
        <v>2366</v>
      </c>
      <c r="B2374" s="16" t="s">
        <v>24</v>
      </c>
      <c r="C2374" s="21" t="s">
        <v>25</v>
      </c>
      <c r="D2374" s="34">
        <v>201610000003051</v>
      </c>
      <c r="E2374" s="21" t="s">
        <v>5018</v>
      </c>
      <c r="F2374" s="36">
        <v>42096</v>
      </c>
      <c r="G2374" s="12">
        <v>50</v>
      </c>
      <c r="H2374" s="25">
        <v>3100</v>
      </c>
      <c r="I2374" s="13">
        <v>216.82</v>
      </c>
      <c r="J2374" s="13">
        <f t="shared" si="36"/>
        <v>2883.18</v>
      </c>
    </row>
    <row r="2375" spans="1:10" x14ac:dyDescent="0.25">
      <c r="A2375" s="19">
        <v>2367</v>
      </c>
      <c r="B2375" s="16" t="s">
        <v>24</v>
      </c>
      <c r="C2375" s="21" t="s">
        <v>25</v>
      </c>
      <c r="D2375" s="34">
        <v>201610000003717</v>
      </c>
      <c r="E2375" s="21" t="s">
        <v>6052</v>
      </c>
      <c r="F2375" s="36">
        <v>42153</v>
      </c>
      <c r="G2375" s="12">
        <v>50</v>
      </c>
      <c r="H2375" s="25">
        <v>1534.85</v>
      </c>
      <c r="I2375" s="13">
        <v>102.56</v>
      </c>
      <c r="J2375" s="13">
        <f t="shared" si="36"/>
        <v>1432.29</v>
      </c>
    </row>
    <row r="2376" spans="1:10" x14ac:dyDescent="0.25">
      <c r="A2376" s="19">
        <v>2368</v>
      </c>
      <c r="B2376" s="16" t="s">
        <v>24</v>
      </c>
      <c r="C2376" s="21" t="s">
        <v>25</v>
      </c>
      <c r="D2376" s="34">
        <v>201510000022142</v>
      </c>
      <c r="E2376" s="21" t="s">
        <v>2710</v>
      </c>
      <c r="F2376" s="36">
        <v>41575</v>
      </c>
      <c r="G2376" s="12">
        <v>50</v>
      </c>
      <c r="H2376" s="25">
        <v>14500</v>
      </c>
      <c r="I2376" s="13">
        <v>1427.78</v>
      </c>
      <c r="J2376" s="13">
        <f t="shared" si="36"/>
        <v>13072.22</v>
      </c>
    </row>
    <row r="2377" spans="1:10" x14ac:dyDescent="0.25">
      <c r="A2377" s="19">
        <v>2369</v>
      </c>
      <c r="B2377" s="16" t="s">
        <v>24</v>
      </c>
      <c r="C2377" s="21" t="s">
        <v>25</v>
      </c>
      <c r="D2377" s="34">
        <v>201510000021665</v>
      </c>
      <c r="E2377" s="21" t="s">
        <v>2614</v>
      </c>
      <c r="F2377" s="36">
        <v>41620</v>
      </c>
      <c r="G2377" s="12">
        <v>50</v>
      </c>
      <c r="H2377" s="25">
        <v>15624.93</v>
      </c>
      <c r="I2377" s="13">
        <v>1499.92</v>
      </c>
      <c r="J2377" s="13">
        <f t="shared" ref="J2377:J2440" si="37">SUM(H2377-I2377)</f>
        <v>14125.01</v>
      </c>
    </row>
    <row r="2378" spans="1:10" x14ac:dyDescent="0.25">
      <c r="A2378" s="19">
        <v>2370</v>
      </c>
      <c r="B2378" s="16" t="s">
        <v>24</v>
      </c>
      <c r="C2378" s="21" t="s">
        <v>25</v>
      </c>
      <c r="D2378" s="34">
        <v>201610000003282</v>
      </c>
      <c r="E2378" s="21" t="s">
        <v>3234</v>
      </c>
      <c r="F2378" s="36">
        <v>42164</v>
      </c>
      <c r="G2378" s="12">
        <v>50</v>
      </c>
      <c r="H2378" s="25">
        <v>9444.1200000000008</v>
      </c>
      <c r="I2378" s="13">
        <v>625.07000000000005</v>
      </c>
      <c r="J2378" s="13">
        <f t="shared" si="37"/>
        <v>8819.0500000000011</v>
      </c>
    </row>
    <row r="2379" spans="1:10" x14ac:dyDescent="0.25">
      <c r="A2379" s="19">
        <v>2371</v>
      </c>
      <c r="B2379" s="16" t="s">
        <v>24</v>
      </c>
      <c r="C2379" s="21" t="s">
        <v>25</v>
      </c>
      <c r="D2379" s="34">
        <v>201610000004392</v>
      </c>
      <c r="E2379" s="21" t="s">
        <v>3234</v>
      </c>
      <c r="F2379" s="36">
        <v>42265</v>
      </c>
      <c r="G2379" s="12">
        <v>50</v>
      </c>
      <c r="H2379" s="25">
        <v>2220</v>
      </c>
      <c r="I2379" s="13">
        <v>134.66</v>
      </c>
      <c r="J2379" s="13">
        <f t="shared" si="37"/>
        <v>2085.34</v>
      </c>
    </row>
    <row r="2380" spans="1:10" x14ac:dyDescent="0.25">
      <c r="A2380" s="19">
        <v>2372</v>
      </c>
      <c r="B2380" s="16" t="s">
        <v>24</v>
      </c>
      <c r="C2380" s="21" t="s">
        <v>25</v>
      </c>
      <c r="D2380" s="34">
        <v>201610000002778</v>
      </c>
      <c r="E2380" s="21" t="s">
        <v>5739</v>
      </c>
      <c r="F2380" s="36">
        <v>41941</v>
      </c>
      <c r="G2380" s="12">
        <v>50</v>
      </c>
      <c r="H2380" s="25">
        <v>2044.09</v>
      </c>
      <c r="I2380" s="13">
        <v>160.24</v>
      </c>
      <c r="J2380" s="13">
        <f t="shared" si="37"/>
        <v>1883.85</v>
      </c>
    </row>
    <row r="2381" spans="1:10" x14ac:dyDescent="0.25">
      <c r="A2381" s="19">
        <v>2373</v>
      </c>
      <c r="B2381" s="16" t="s">
        <v>24</v>
      </c>
      <c r="C2381" s="21" t="s">
        <v>25</v>
      </c>
      <c r="D2381" s="34">
        <v>201610000003281</v>
      </c>
      <c r="E2381" s="21" t="s">
        <v>3407</v>
      </c>
      <c r="F2381" s="36">
        <v>42164</v>
      </c>
      <c r="G2381" s="12">
        <v>50</v>
      </c>
      <c r="H2381" s="25">
        <v>8344.1200000000008</v>
      </c>
      <c r="I2381" s="13">
        <v>552.27</v>
      </c>
      <c r="J2381" s="13">
        <f t="shared" si="37"/>
        <v>7791.85</v>
      </c>
    </row>
    <row r="2382" spans="1:10" x14ac:dyDescent="0.25">
      <c r="A2382" s="19">
        <v>2374</v>
      </c>
      <c r="B2382" s="16" t="s">
        <v>24</v>
      </c>
      <c r="C2382" s="21" t="s">
        <v>25</v>
      </c>
      <c r="D2382" s="34">
        <v>201610000004388</v>
      </c>
      <c r="E2382" s="21" t="s">
        <v>3407</v>
      </c>
      <c r="F2382" s="36">
        <v>42265</v>
      </c>
      <c r="G2382" s="12">
        <v>50</v>
      </c>
      <c r="H2382" s="25">
        <v>2570</v>
      </c>
      <c r="I2382" s="13">
        <v>155.88</v>
      </c>
      <c r="J2382" s="13">
        <f t="shared" si="37"/>
        <v>2414.12</v>
      </c>
    </row>
    <row r="2383" spans="1:10" x14ac:dyDescent="0.25">
      <c r="A2383" s="19">
        <v>2375</v>
      </c>
      <c r="B2383" s="16" t="s">
        <v>24</v>
      </c>
      <c r="C2383" s="21" t="s">
        <v>25</v>
      </c>
      <c r="D2383" s="34">
        <v>201610000002779</v>
      </c>
      <c r="E2383" s="21" t="s">
        <v>4609</v>
      </c>
      <c r="F2383" s="36">
        <v>41941</v>
      </c>
      <c r="G2383" s="12">
        <v>50</v>
      </c>
      <c r="H2383" s="25">
        <v>4034.09</v>
      </c>
      <c r="I2383" s="13">
        <v>316.25</v>
      </c>
      <c r="J2383" s="13">
        <f t="shared" si="37"/>
        <v>3717.84</v>
      </c>
    </row>
    <row r="2384" spans="1:10" x14ac:dyDescent="0.25">
      <c r="A2384" s="19">
        <v>2376</v>
      </c>
      <c r="B2384" s="16" t="s">
        <v>24</v>
      </c>
      <c r="C2384" s="21" t="s">
        <v>25</v>
      </c>
      <c r="D2384" s="34">
        <v>201610000002786</v>
      </c>
      <c r="E2384" s="21" t="s">
        <v>4610</v>
      </c>
      <c r="F2384" s="36">
        <v>41941</v>
      </c>
      <c r="G2384" s="12">
        <v>50</v>
      </c>
      <c r="H2384" s="25">
        <v>4034.08</v>
      </c>
      <c r="I2384" s="13">
        <v>316.25</v>
      </c>
      <c r="J2384" s="13">
        <f t="shared" si="37"/>
        <v>3717.83</v>
      </c>
    </row>
    <row r="2385" spans="1:10" x14ac:dyDescent="0.25">
      <c r="A2385" s="19">
        <v>2377</v>
      </c>
      <c r="B2385" s="16" t="s">
        <v>24</v>
      </c>
      <c r="C2385" s="21" t="s">
        <v>25</v>
      </c>
      <c r="D2385" s="34">
        <v>201610000003818</v>
      </c>
      <c r="E2385" s="21" t="s">
        <v>5070</v>
      </c>
      <c r="F2385" s="36">
        <v>42032</v>
      </c>
      <c r="G2385" s="12">
        <v>50</v>
      </c>
      <c r="H2385" s="25">
        <v>3038.46</v>
      </c>
      <c r="I2385" s="13">
        <v>223.06</v>
      </c>
      <c r="J2385" s="13">
        <f t="shared" si="37"/>
        <v>2815.4</v>
      </c>
    </row>
    <row r="2386" spans="1:10" x14ac:dyDescent="0.25">
      <c r="A2386" s="19">
        <v>2378</v>
      </c>
      <c r="B2386" s="16" t="s">
        <v>24</v>
      </c>
      <c r="C2386" s="21" t="s">
        <v>25</v>
      </c>
      <c r="D2386" s="34">
        <v>201610000003950</v>
      </c>
      <c r="E2386" s="21" t="s">
        <v>2921</v>
      </c>
      <c r="F2386" s="36">
        <v>42059</v>
      </c>
      <c r="G2386" s="12">
        <v>50</v>
      </c>
      <c r="H2386" s="25">
        <v>12000</v>
      </c>
      <c r="I2386" s="13">
        <v>863.33</v>
      </c>
      <c r="J2386" s="13">
        <f t="shared" si="37"/>
        <v>11136.67</v>
      </c>
    </row>
    <row r="2387" spans="1:10" x14ac:dyDescent="0.25">
      <c r="A2387" s="19">
        <v>2379</v>
      </c>
      <c r="B2387" s="16" t="s">
        <v>24</v>
      </c>
      <c r="C2387" s="21" t="s">
        <v>25</v>
      </c>
      <c r="D2387" s="34">
        <v>201610000003817</v>
      </c>
      <c r="E2387" s="21" t="s">
        <v>6740</v>
      </c>
      <c r="F2387" s="36">
        <v>42032</v>
      </c>
      <c r="G2387" s="12">
        <v>50</v>
      </c>
      <c r="H2387" s="25">
        <v>758.46</v>
      </c>
      <c r="I2387" s="13">
        <v>55.69</v>
      </c>
      <c r="J2387" s="13">
        <f t="shared" si="37"/>
        <v>702.77</v>
      </c>
    </row>
    <row r="2388" spans="1:10" x14ac:dyDescent="0.25">
      <c r="A2388" s="19">
        <v>2380</v>
      </c>
      <c r="B2388" s="16" t="s">
        <v>24</v>
      </c>
      <c r="C2388" s="21" t="s">
        <v>25</v>
      </c>
      <c r="D2388" s="34">
        <v>201610000004587</v>
      </c>
      <c r="E2388" s="21" t="s">
        <v>4517</v>
      </c>
      <c r="F2388" s="36">
        <v>42213</v>
      </c>
      <c r="G2388" s="12">
        <v>50</v>
      </c>
      <c r="H2388" s="25">
        <v>4200</v>
      </c>
      <c r="I2388" s="13">
        <v>266.63</v>
      </c>
      <c r="J2388" s="13">
        <f t="shared" si="37"/>
        <v>3933.37</v>
      </c>
    </row>
    <row r="2389" spans="1:10" x14ac:dyDescent="0.25">
      <c r="A2389" s="19">
        <v>2381</v>
      </c>
      <c r="B2389" s="16" t="s">
        <v>24</v>
      </c>
      <c r="C2389" s="21" t="s">
        <v>25</v>
      </c>
      <c r="D2389" s="34">
        <v>201610000003816</v>
      </c>
      <c r="E2389" s="21" t="s">
        <v>6741</v>
      </c>
      <c r="F2389" s="36">
        <v>42032</v>
      </c>
      <c r="G2389" s="12">
        <v>50</v>
      </c>
      <c r="H2389" s="25">
        <v>758.46</v>
      </c>
      <c r="I2389" s="13">
        <v>55.69</v>
      </c>
      <c r="J2389" s="13">
        <f t="shared" si="37"/>
        <v>702.77</v>
      </c>
    </row>
    <row r="2390" spans="1:10" x14ac:dyDescent="0.25">
      <c r="A2390" s="19">
        <v>2382</v>
      </c>
      <c r="B2390" s="16" t="s">
        <v>24</v>
      </c>
      <c r="C2390" s="21" t="s">
        <v>25</v>
      </c>
      <c r="D2390" s="34">
        <v>201610000002955</v>
      </c>
      <c r="E2390" s="21" t="s">
        <v>3165</v>
      </c>
      <c r="F2390" s="36">
        <v>41975</v>
      </c>
      <c r="G2390" s="12">
        <v>50</v>
      </c>
      <c r="H2390" s="25">
        <v>10012.200000000001</v>
      </c>
      <c r="I2390" s="13">
        <v>766.44</v>
      </c>
      <c r="J2390" s="13">
        <f t="shared" si="37"/>
        <v>9245.76</v>
      </c>
    </row>
    <row r="2391" spans="1:10" x14ac:dyDescent="0.25">
      <c r="A2391" s="19">
        <v>2383</v>
      </c>
      <c r="B2391" s="16" t="s">
        <v>24</v>
      </c>
      <c r="C2391" s="21" t="s">
        <v>25</v>
      </c>
      <c r="D2391" s="34">
        <v>201610000004612</v>
      </c>
      <c r="E2391" s="21" t="s">
        <v>3216</v>
      </c>
      <c r="F2391" s="36">
        <v>42160</v>
      </c>
      <c r="G2391" s="12">
        <v>50</v>
      </c>
      <c r="H2391" s="25">
        <v>9580</v>
      </c>
      <c r="I2391" s="13">
        <v>636.19000000000005</v>
      </c>
      <c r="J2391" s="13">
        <f t="shared" si="37"/>
        <v>8943.81</v>
      </c>
    </row>
    <row r="2392" spans="1:10" x14ac:dyDescent="0.25">
      <c r="A2392" s="19">
        <v>2384</v>
      </c>
      <c r="B2392" s="16" t="s">
        <v>24</v>
      </c>
      <c r="C2392" s="21" t="s">
        <v>25</v>
      </c>
      <c r="D2392" s="34">
        <v>201610000003274</v>
      </c>
      <c r="E2392" s="21" t="s">
        <v>3307</v>
      </c>
      <c r="F2392" s="36">
        <v>42164</v>
      </c>
      <c r="G2392" s="12">
        <v>50</v>
      </c>
      <c r="H2392" s="25">
        <v>8919.1200000000008</v>
      </c>
      <c r="I2392" s="13">
        <v>590.35</v>
      </c>
      <c r="J2392" s="13">
        <f t="shared" si="37"/>
        <v>8328.77</v>
      </c>
    </row>
    <row r="2393" spans="1:10" x14ac:dyDescent="0.25">
      <c r="A2393" s="19">
        <v>2385</v>
      </c>
      <c r="B2393" s="16" t="s">
        <v>24</v>
      </c>
      <c r="C2393" s="21" t="s">
        <v>25</v>
      </c>
      <c r="D2393" s="34">
        <v>201610000004005</v>
      </c>
      <c r="E2393" s="21" t="s">
        <v>3307</v>
      </c>
      <c r="F2393" s="36">
        <v>42116</v>
      </c>
      <c r="G2393" s="12">
        <v>50</v>
      </c>
      <c r="H2393" s="25">
        <v>694</v>
      </c>
      <c r="I2393" s="13">
        <v>47.79</v>
      </c>
      <c r="J2393" s="13">
        <f t="shared" si="37"/>
        <v>646.21</v>
      </c>
    </row>
    <row r="2394" spans="1:10" x14ac:dyDescent="0.25">
      <c r="A2394" s="19">
        <v>2386</v>
      </c>
      <c r="B2394" s="16" t="s">
        <v>24</v>
      </c>
      <c r="C2394" s="21" t="s">
        <v>25</v>
      </c>
      <c r="D2394" s="34">
        <v>201610000002827</v>
      </c>
      <c r="E2394" s="21" t="s">
        <v>4973</v>
      </c>
      <c r="F2394" s="36">
        <v>41953</v>
      </c>
      <c r="G2394" s="12">
        <v>50</v>
      </c>
      <c r="H2394" s="25">
        <v>3210.83</v>
      </c>
      <c r="I2394" s="13">
        <v>249.62</v>
      </c>
      <c r="J2394" s="13">
        <f t="shared" si="37"/>
        <v>2961.21</v>
      </c>
    </row>
    <row r="2395" spans="1:10" x14ac:dyDescent="0.25">
      <c r="A2395" s="19">
        <v>2387</v>
      </c>
      <c r="B2395" s="16" t="s">
        <v>24</v>
      </c>
      <c r="C2395" s="21" t="s">
        <v>25</v>
      </c>
      <c r="D2395" s="34">
        <v>201510000022791</v>
      </c>
      <c r="E2395" s="21" t="s">
        <v>1301</v>
      </c>
      <c r="F2395" s="36">
        <v>41820</v>
      </c>
      <c r="G2395" s="12">
        <v>50</v>
      </c>
      <c r="H2395" s="25">
        <v>85489.79</v>
      </c>
      <c r="I2395" s="13">
        <v>7270.23</v>
      </c>
      <c r="J2395" s="13">
        <f t="shared" si="37"/>
        <v>78219.56</v>
      </c>
    </row>
    <row r="2396" spans="1:10" x14ac:dyDescent="0.25">
      <c r="A2396" s="19">
        <v>2388</v>
      </c>
      <c r="B2396" s="16" t="s">
        <v>24</v>
      </c>
      <c r="C2396" s="21" t="s">
        <v>25</v>
      </c>
      <c r="D2396" s="34">
        <v>201510000021434</v>
      </c>
      <c r="E2396" s="21" t="s">
        <v>929</v>
      </c>
      <c r="F2396" s="36">
        <v>41631</v>
      </c>
      <c r="G2396" s="12">
        <v>50</v>
      </c>
      <c r="H2396" s="25">
        <v>169760.9</v>
      </c>
      <c r="I2396" s="13">
        <v>16194.72</v>
      </c>
      <c r="J2396" s="13">
        <f t="shared" si="37"/>
        <v>153566.18</v>
      </c>
    </row>
    <row r="2397" spans="1:10" x14ac:dyDescent="0.25">
      <c r="A2397" s="19">
        <v>2389</v>
      </c>
      <c r="B2397" s="16" t="s">
        <v>24</v>
      </c>
      <c r="C2397" s="21" t="s">
        <v>25</v>
      </c>
      <c r="D2397" s="34">
        <v>201510000021435</v>
      </c>
      <c r="E2397" s="21" t="s">
        <v>929</v>
      </c>
      <c r="F2397" s="36">
        <v>41631</v>
      </c>
      <c r="G2397" s="12">
        <v>50</v>
      </c>
      <c r="H2397" s="25">
        <v>13835.9</v>
      </c>
      <c r="I2397" s="13">
        <v>1319.85</v>
      </c>
      <c r="J2397" s="13">
        <f t="shared" si="37"/>
        <v>12516.05</v>
      </c>
    </row>
    <row r="2398" spans="1:10" x14ac:dyDescent="0.25">
      <c r="A2398" s="19">
        <v>2390</v>
      </c>
      <c r="B2398" s="16" t="s">
        <v>24</v>
      </c>
      <c r="C2398" s="21" t="s">
        <v>25</v>
      </c>
      <c r="D2398" s="34">
        <v>201510000020646</v>
      </c>
      <c r="E2398" s="21" t="s">
        <v>2449</v>
      </c>
      <c r="F2398" s="36">
        <v>41775</v>
      </c>
      <c r="G2398" s="12">
        <v>50</v>
      </c>
      <c r="H2398" s="25">
        <v>18205.439999999999</v>
      </c>
      <c r="I2398" s="13">
        <v>1593.08</v>
      </c>
      <c r="J2398" s="13">
        <f t="shared" si="37"/>
        <v>16612.36</v>
      </c>
    </row>
    <row r="2399" spans="1:10" x14ac:dyDescent="0.25">
      <c r="A2399" s="19">
        <v>2391</v>
      </c>
      <c r="B2399" s="16" t="s">
        <v>24</v>
      </c>
      <c r="C2399" s="21" t="s">
        <v>25</v>
      </c>
      <c r="D2399" s="34">
        <v>201510000021828</v>
      </c>
      <c r="E2399" s="21" t="s">
        <v>1288</v>
      </c>
      <c r="F2399" s="36">
        <v>41575</v>
      </c>
      <c r="G2399" s="12">
        <v>50</v>
      </c>
      <c r="H2399" s="25">
        <v>88365.91</v>
      </c>
      <c r="I2399" s="13">
        <v>8701</v>
      </c>
      <c r="J2399" s="13">
        <f t="shared" si="37"/>
        <v>79664.91</v>
      </c>
    </row>
    <row r="2400" spans="1:10" x14ac:dyDescent="0.25">
      <c r="A2400" s="19">
        <v>2392</v>
      </c>
      <c r="B2400" s="16" t="s">
        <v>24</v>
      </c>
      <c r="C2400" s="21" t="s">
        <v>25</v>
      </c>
      <c r="D2400" s="34">
        <v>201510000021402</v>
      </c>
      <c r="E2400" s="21" t="s">
        <v>2094</v>
      </c>
      <c r="F2400" s="36">
        <v>41523</v>
      </c>
      <c r="G2400" s="12">
        <v>50</v>
      </c>
      <c r="H2400" s="25">
        <v>12810.94</v>
      </c>
      <c r="I2400" s="13">
        <v>1297.93</v>
      </c>
      <c r="J2400" s="13">
        <f t="shared" si="37"/>
        <v>11513.01</v>
      </c>
    </row>
    <row r="2401" spans="1:10" x14ac:dyDescent="0.25">
      <c r="A2401" s="19">
        <v>2393</v>
      </c>
      <c r="B2401" s="16" t="s">
        <v>24</v>
      </c>
      <c r="C2401" s="21" t="s">
        <v>25</v>
      </c>
      <c r="D2401" s="34">
        <v>201510000021420</v>
      </c>
      <c r="E2401" s="21" t="s">
        <v>2094</v>
      </c>
      <c r="F2401" s="36">
        <v>41523</v>
      </c>
      <c r="G2401" s="12">
        <v>50</v>
      </c>
      <c r="H2401" s="25">
        <v>28109.53</v>
      </c>
      <c r="I2401" s="13">
        <v>2848.01</v>
      </c>
      <c r="J2401" s="13">
        <f t="shared" si="37"/>
        <v>25261.519999999997</v>
      </c>
    </row>
    <row r="2402" spans="1:10" x14ac:dyDescent="0.25">
      <c r="A2402" s="19">
        <v>2394</v>
      </c>
      <c r="B2402" s="16" t="s">
        <v>24</v>
      </c>
      <c r="C2402" s="21" t="s">
        <v>25</v>
      </c>
      <c r="D2402" s="34">
        <v>201510000021038</v>
      </c>
      <c r="E2402" s="21" t="s">
        <v>5198</v>
      </c>
      <c r="F2402" s="36">
        <v>41548</v>
      </c>
      <c r="G2402" s="12">
        <v>50</v>
      </c>
      <c r="H2402" s="25">
        <v>2941.03</v>
      </c>
      <c r="I2402" s="13">
        <v>293.94</v>
      </c>
      <c r="J2402" s="13">
        <f t="shared" si="37"/>
        <v>2647.09</v>
      </c>
    </row>
    <row r="2403" spans="1:10" x14ac:dyDescent="0.25">
      <c r="A2403" s="19">
        <v>2395</v>
      </c>
      <c r="B2403" s="16" t="s">
        <v>24</v>
      </c>
      <c r="C2403" s="21" t="s">
        <v>25</v>
      </c>
      <c r="D2403" s="34">
        <v>201510000021036</v>
      </c>
      <c r="E2403" s="21" t="s">
        <v>1975</v>
      </c>
      <c r="F2403" s="36">
        <v>41548</v>
      </c>
      <c r="G2403" s="12">
        <v>50</v>
      </c>
      <c r="H2403" s="25">
        <v>33331.03</v>
      </c>
      <c r="I2403" s="13">
        <v>3331.3</v>
      </c>
      <c r="J2403" s="13">
        <f t="shared" si="37"/>
        <v>29999.73</v>
      </c>
    </row>
    <row r="2404" spans="1:10" x14ac:dyDescent="0.25">
      <c r="A2404" s="19">
        <v>2396</v>
      </c>
      <c r="B2404" s="16" t="s">
        <v>24</v>
      </c>
      <c r="C2404" s="21" t="s">
        <v>25</v>
      </c>
      <c r="D2404" s="34">
        <v>201510000021037</v>
      </c>
      <c r="E2404" s="21" t="s">
        <v>3265</v>
      </c>
      <c r="F2404" s="36">
        <v>41548</v>
      </c>
      <c r="G2404" s="12">
        <v>50</v>
      </c>
      <c r="H2404" s="25">
        <v>9561.0300000000007</v>
      </c>
      <c r="I2404" s="13">
        <v>955.61</v>
      </c>
      <c r="J2404" s="13">
        <f t="shared" si="37"/>
        <v>8605.42</v>
      </c>
    </row>
    <row r="2405" spans="1:10" x14ac:dyDescent="0.25">
      <c r="A2405" s="19">
        <v>2397</v>
      </c>
      <c r="B2405" s="16" t="s">
        <v>24</v>
      </c>
      <c r="C2405" s="21" t="s">
        <v>25</v>
      </c>
      <c r="D2405" s="34">
        <v>201510000020562</v>
      </c>
      <c r="E2405" s="21" t="s">
        <v>2146</v>
      </c>
      <c r="F2405" s="36">
        <v>41758</v>
      </c>
      <c r="G2405" s="12">
        <v>50</v>
      </c>
      <c r="H2405" s="25">
        <v>26119.37</v>
      </c>
      <c r="I2405" s="13">
        <v>2310.0700000000002</v>
      </c>
      <c r="J2405" s="13">
        <f t="shared" si="37"/>
        <v>23809.3</v>
      </c>
    </row>
    <row r="2406" spans="1:10" x14ac:dyDescent="0.25">
      <c r="A2406" s="19">
        <v>2398</v>
      </c>
      <c r="B2406" s="16" t="s">
        <v>24</v>
      </c>
      <c r="C2406" s="21" t="s">
        <v>25</v>
      </c>
      <c r="D2406" s="34">
        <v>201510000020649</v>
      </c>
      <c r="E2406" s="21" t="s">
        <v>2071</v>
      </c>
      <c r="F2406" s="36">
        <v>41775</v>
      </c>
      <c r="G2406" s="12">
        <v>50</v>
      </c>
      <c r="H2406" s="25">
        <v>17435.45</v>
      </c>
      <c r="I2406" s="13">
        <v>1525.79</v>
      </c>
      <c r="J2406" s="13">
        <f t="shared" si="37"/>
        <v>15909.66</v>
      </c>
    </row>
    <row r="2407" spans="1:10" x14ac:dyDescent="0.25">
      <c r="A2407" s="19">
        <v>2399</v>
      </c>
      <c r="B2407" s="16" t="s">
        <v>24</v>
      </c>
      <c r="C2407" s="21" t="s">
        <v>25</v>
      </c>
      <c r="D2407" s="34">
        <v>201510000021423</v>
      </c>
      <c r="E2407" s="21" t="s">
        <v>2071</v>
      </c>
      <c r="F2407" s="36">
        <v>41523</v>
      </c>
      <c r="G2407" s="12">
        <v>50</v>
      </c>
      <c r="H2407" s="25">
        <v>11519.88</v>
      </c>
      <c r="I2407" s="13">
        <v>1167.19</v>
      </c>
      <c r="J2407" s="13">
        <f t="shared" si="37"/>
        <v>10352.689999999999</v>
      </c>
    </row>
    <row r="2408" spans="1:10" x14ac:dyDescent="0.25">
      <c r="A2408" s="19">
        <v>2400</v>
      </c>
      <c r="B2408" s="16" t="s">
        <v>24</v>
      </c>
      <c r="C2408" s="21" t="s">
        <v>25</v>
      </c>
      <c r="D2408" s="34">
        <v>201510000021830</v>
      </c>
      <c r="E2408" s="21" t="s">
        <v>2071</v>
      </c>
      <c r="F2408" s="36">
        <v>41575</v>
      </c>
      <c r="G2408" s="12">
        <v>50</v>
      </c>
      <c r="H2408" s="25">
        <v>28590.91</v>
      </c>
      <c r="I2408" s="13">
        <v>2815.31</v>
      </c>
      <c r="J2408" s="13">
        <f t="shared" si="37"/>
        <v>25775.599999999999</v>
      </c>
    </row>
    <row r="2409" spans="1:10" x14ac:dyDescent="0.25">
      <c r="A2409" s="19">
        <v>2401</v>
      </c>
      <c r="B2409" s="16" t="s">
        <v>24</v>
      </c>
      <c r="C2409" s="21" t="s">
        <v>25</v>
      </c>
      <c r="D2409" s="34">
        <v>201510000022793</v>
      </c>
      <c r="E2409" s="21" t="s">
        <v>2071</v>
      </c>
      <c r="F2409" s="36">
        <v>41820</v>
      </c>
      <c r="G2409" s="12">
        <v>50</v>
      </c>
      <c r="H2409" s="25">
        <v>19149.79</v>
      </c>
      <c r="I2409" s="13">
        <v>1628.55</v>
      </c>
      <c r="J2409" s="13">
        <f t="shared" si="37"/>
        <v>17521.240000000002</v>
      </c>
    </row>
    <row r="2410" spans="1:10" x14ac:dyDescent="0.25">
      <c r="A2410" s="19">
        <v>2402</v>
      </c>
      <c r="B2410" s="16" t="s">
        <v>24</v>
      </c>
      <c r="C2410" s="21" t="s">
        <v>25</v>
      </c>
      <c r="D2410" s="34">
        <v>201510000021466</v>
      </c>
      <c r="E2410" s="21" t="s">
        <v>4556</v>
      </c>
      <c r="F2410" s="36">
        <v>41872</v>
      </c>
      <c r="G2410" s="12">
        <v>50</v>
      </c>
      <c r="H2410" s="25">
        <v>4200</v>
      </c>
      <c r="I2410" s="13">
        <v>345.08</v>
      </c>
      <c r="J2410" s="13">
        <f t="shared" si="37"/>
        <v>3854.92</v>
      </c>
    </row>
    <row r="2411" spans="1:10" x14ac:dyDescent="0.25">
      <c r="A2411" s="19">
        <v>2403</v>
      </c>
      <c r="B2411" s="16" t="s">
        <v>24</v>
      </c>
      <c r="C2411" s="21" t="s">
        <v>25</v>
      </c>
      <c r="D2411" s="34">
        <v>201510000021049</v>
      </c>
      <c r="E2411" s="21" t="s">
        <v>4270</v>
      </c>
      <c r="F2411" s="36">
        <v>41548</v>
      </c>
      <c r="G2411" s="12">
        <v>50</v>
      </c>
      <c r="H2411" s="25">
        <v>5056.03</v>
      </c>
      <c r="I2411" s="13">
        <v>505.31</v>
      </c>
      <c r="J2411" s="13">
        <f t="shared" si="37"/>
        <v>4550.7199999999993</v>
      </c>
    </row>
    <row r="2412" spans="1:10" x14ac:dyDescent="0.25">
      <c r="A2412" s="19">
        <v>2404</v>
      </c>
      <c r="B2412" s="16" t="s">
        <v>24</v>
      </c>
      <c r="C2412" s="21" t="s">
        <v>25</v>
      </c>
      <c r="D2412" s="34">
        <v>201510000020946</v>
      </c>
      <c r="E2412" s="21" t="s">
        <v>3552</v>
      </c>
      <c r="F2412" s="36">
        <v>41865</v>
      </c>
      <c r="G2412" s="12">
        <v>50</v>
      </c>
      <c r="H2412" s="25">
        <v>7671.49</v>
      </c>
      <c r="I2412" s="13">
        <v>633.5</v>
      </c>
      <c r="J2412" s="13">
        <f t="shared" si="37"/>
        <v>7037.99</v>
      </c>
    </row>
    <row r="2413" spans="1:10" x14ac:dyDescent="0.25">
      <c r="A2413" s="19">
        <v>2405</v>
      </c>
      <c r="B2413" s="16" t="s">
        <v>24</v>
      </c>
      <c r="C2413" s="21" t="s">
        <v>25</v>
      </c>
      <c r="D2413" s="34">
        <v>201510000021050</v>
      </c>
      <c r="E2413" s="21" t="s">
        <v>5664</v>
      </c>
      <c r="F2413" s="36">
        <v>41548</v>
      </c>
      <c r="G2413" s="12">
        <v>50</v>
      </c>
      <c r="H2413" s="25">
        <v>2181.0300000000002</v>
      </c>
      <c r="I2413" s="13">
        <v>217.95</v>
      </c>
      <c r="J2413" s="13">
        <f t="shared" si="37"/>
        <v>1963.0800000000002</v>
      </c>
    </row>
    <row r="2414" spans="1:10" x14ac:dyDescent="0.25">
      <c r="A2414" s="19">
        <v>2406</v>
      </c>
      <c r="B2414" s="16" t="s">
        <v>24</v>
      </c>
      <c r="C2414" s="21" t="s">
        <v>25</v>
      </c>
      <c r="D2414" s="34">
        <v>201510000021052</v>
      </c>
      <c r="E2414" s="21" t="s">
        <v>4888</v>
      </c>
      <c r="F2414" s="36">
        <v>41548</v>
      </c>
      <c r="G2414" s="12">
        <v>50</v>
      </c>
      <c r="H2414" s="25">
        <v>3481.03</v>
      </c>
      <c r="I2414" s="13">
        <v>347.88</v>
      </c>
      <c r="J2414" s="13">
        <f t="shared" si="37"/>
        <v>3133.15</v>
      </c>
    </row>
    <row r="2415" spans="1:10" x14ac:dyDescent="0.25">
      <c r="A2415" s="19">
        <v>2407</v>
      </c>
      <c r="B2415" s="16" t="s">
        <v>24</v>
      </c>
      <c r="C2415" s="21" t="s">
        <v>25</v>
      </c>
      <c r="D2415" s="34">
        <v>201510000022388</v>
      </c>
      <c r="E2415" s="21" t="s">
        <v>4888</v>
      </c>
      <c r="F2415" s="36">
        <v>41627</v>
      </c>
      <c r="G2415" s="12">
        <v>50</v>
      </c>
      <c r="H2415" s="25">
        <v>784.17</v>
      </c>
      <c r="I2415" s="13">
        <v>74.97</v>
      </c>
      <c r="J2415" s="13">
        <f t="shared" si="37"/>
        <v>709.19999999999993</v>
      </c>
    </row>
    <row r="2416" spans="1:10" x14ac:dyDescent="0.25">
      <c r="A2416" s="19">
        <v>2408</v>
      </c>
      <c r="B2416" s="16" t="s">
        <v>24</v>
      </c>
      <c r="C2416" s="21" t="s">
        <v>25</v>
      </c>
      <c r="D2416" s="34">
        <v>201510000022852</v>
      </c>
      <c r="E2416" s="21" t="s">
        <v>4888</v>
      </c>
      <c r="F2416" s="36">
        <v>41613</v>
      </c>
      <c r="G2416" s="12">
        <v>50</v>
      </c>
      <c r="H2416" s="25">
        <v>1720</v>
      </c>
      <c r="I2416" s="13">
        <v>165.76</v>
      </c>
      <c r="J2416" s="13">
        <f t="shared" si="37"/>
        <v>1554.24</v>
      </c>
    </row>
    <row r="2417" spans="1:10" x14ac:dyDescent="0.25">
      <c r="A2417" s="19">
        <v>2409</v>
      </c>
      <c r="B2417" s="16" t="s">
        <v>24</v>
      </c>
      <c r="C2417" s="21" t="s">
        <v>25</v>
      </c>
      <c r="D2417" s="34">
        <v>201510000023249</v>
      </c>
      <c r="E2417" s="21" t="s">
        <v>3972</v>
      </c>
      <c r="F2417" s="36">
        <v>41603</v>
      </c>
      <c r="G2417" s="12">
        <v>50</v>
      </c>
      <c r="H2417" s="25">
        <v>5977.78</v>
      </c>
      <c r="I2417" s="13">
        <v>579.42999999999995</v>
      </c>
      <c r="J2417" s="13">
        <f t="shared" si="37"/>
        <v>5398.3499999999995</v>
      </c>
    </row>
    <row r="2418" spans="1:10" x14ac:dyDescent="0.25">
      <c r="A2418" s="19">
        <v>2410</v>
      </c>
      <c r="B2418" s="16" t="s">
        <v>24</v>
      </c>
      <c r="C2418" s="21" t="s">
        <v>25</v>
      </c>
      <c r="D2418" s="34">
        <v>201510000021053</v>
      </c>
      <c r="E2418" s="21" t="s">
        <v>5121</v>
      </c>
      <c r="F2418" s="36">
        <v>41548</v>
      </c>
      <c r="G2418" s="12">
        <v>50</v>
      </c>
      <c r="H2418" s="25">
        <v>3051.03</v>
      </c>
      <c r="I2418" s="13">
        <v>304.94</v>
      </c>
      <c r="J2418" s="13">
        <f t="shared" si="37"/>
        <v>2746.09</v>
      </c>
    </row>
    <row r="2419" spans="1:10" x14ac:dyDescent="0.25">
      <c r="A2419" s="19">
        <v>2411</v>
      </c>
      <c r="B2419" s="16" t="s">
        <v>24</v>
      </c>
      <c r="C2419" s="21" t="s">
        <v>25</v>
      </c>
      <c r="D2419" s="34">
        <v>201510000021140</v>
      </c>
      <c r="E2419" s="21" t="s">
        <v>3877</v>
      </c>
      <c r="F2419" s="36">
        <v>41736</v>
      </c>
      <c r="G2419" s="12">
        <v>50</v>
      </c>
      <c r="H2419" s="25">
        <v>6240.35</v>
      </c>
      <c r="I2419" s="13">
        <v>559.41999999999996</v>
      </c>
      <c r="J2419" s="13">
        <f t="shared" si="37"/>
        <v>5680.93</v>
      </c>
    </row>
    <row r="2420" spans="1:10" x14ac:dyDescent="0.25">
      <c r="A2420" s="19">
        <v>2412</v>
      </c>
      <c r="B2420" s="16" t="s">
        <v>24</v>
      </c>
      <c r="C2420" s="21" t="s">
        <v>25</v>
      </c>
      <c r="D2420" s="34">
        <v>201510000021761</v>
      </c>
      <c r="E2420" s="21" t="s">
        <v>5490</v>
      </c>
      <c r="F2420" s="36">
        <v>41821</v>
      </c>
      <c r="G2420" s="12">
        <v>50</v>
      </c>
      <c r="H2420" s="25">
        <v>2424.7199999999998</v>
      </c>
      <c r="I2420" s="13">
        <v>206.12</v>
      </c>
      <c r="J2420" s="13">
        <f t="shared" si="37"/>
        <v>2218.6</v>
      </c>
    </row>
    <row r="2421" spans="1:10" x14ac:dyDescent="0.25">
      <c r="A2421" s="19">
        <v>2413</v>
      </c>
      <c r="B2421" s="16" t="s">
        <v>24</v>
      </c>
      <c r="C2421" s="21" t="s">
        <v>25</v>
      </c>
      <c r="D2421" s="34">
        <v>201510000020892</v>
      </c>
      <c r="E2421" s="21" t="s">
        <v>5929</v>
      </c>
      <c r="F2421" s="36">
        <v>41855</v>
      </c>
      <c r="G2421" s="12">
        <v>50</v>
      </c>
      <c r="H2421" s="25">
        <v>1772.86</v>
      </c>
      <c r="I2421" s="13">
        <v>147.30000000000001</v>
      </c>
      <c r="J2421" s="13">
        <f t="shared" si="37"/>
        <v>1625.56</v>
      </c>
    </row>
    <row r="2422" spans="1:10" x14ac:dyDescent="0.25">
      <c r="A2422" s="19">
        <v>2414</v>
      </c>
      <c r="B2422" s="16" t="s">
        <v>24</v>
      </c>
      <c r="C2422" s="21" t="s">
        <v>25</v>
      </c>
      <c r="D2422" s="34">
        <v>201510000023086</v>
      </c>
      <c r="E2422" s="21" t="s">
        <v>3490</v>
      </c>
      <c r="F2422" s="36">
        <v>41908</v>
      </c>
      <c r="G2422" s="12">
        <v>50</v>
      </c>
      <c r="H2422" s="25">
        <v>7960</v>
      </c>
      <c r="I2422" s="13">
        <v>638.44000000000005</v>
      </c>
      <c r="J2422" s="13">
        <f t="shared" si="37"/>
        <v>7321.5599999999995</v>
      </c>
    </row>
    <row r="2423" spans="1:10" x14ac:dyDescent="0.25">
      <c r="A2423" s="19">
        <v>2415</v>
      </c>
      <c r="B2423" s="16" t="s">
        <v>24</v>
      </c>
      <c r="C2423" s="21" t="s">
        <v>25</v>
      </c>
      <c r="D2423" s="34">
        <v>201510000021460</v>
      </c>
      <c r="E2423" s="21" t="s">
        <v>5574</v>
      </c>
      <c r="F2423" s="36">
        <v>41872</v>
      </c>
      <c r="G2423" s="12">
        <v>50</v>
      </c>
      <c r="H2423" s="25">
        <v>2280</v>
      </c>
      <c r="I2423" s="13">
        <v>187.37</v>
      </c>
      <c r="J2423" s="13">
        <f t="shared" si="37"/>
        <v>2092.63</v>
      </c>
    </row>
    <row r="2424" spans="1:10" x14ac:dyDescent="0.25">
      <c r="A2424" s="19">
        <v>2416</v>
      </c>
      <c r="B2424" s="16" t="s">
        <v>24</v>
      </c>
      <c r="C2424" s="21" t="s">
        <v>25</v>
      </c>
      <c r="D2424" s="34">
        <v>201510000021048</v>
      </c>
      <c r="E2424" s="21" t="s">
        <v>6747</v>
      </c>
      <c r="F2424" s="36">
        <v>41548</v>
      </c>
      <c r="G2424" s="12">
        <v>50</v>
      </c>
      <c r="H2424" s="25">
        <v>776.03</v>
      </c>
      <c r="I2424" s="13">
        <v>77.59</v>
      </c>
      <c r="J2424" s="13">
        <f t="shared" si="37"/>
        <v>698.43999999999994</v>
      </c>
    </row>
    <row r="2425" spans="1:10" x14ac:dyDescent="0.25">
      <c r="A2425" s="19">
        <v>2417</v>
      </c>
      <c r="B2425" s="16" t="s">
        <v>24</v>
      </c>
      <c r="C2425" s="21" t="s">
        <v>25</v>
      </c>
      <c r="D2425" s="34">
        <v>201510000021310</v>
      </c>
      <c r="E2425" s="21" t="s">
        <v>6646</v>
      </c>
      <c r="F2425" s="36">
        <v>41703</v>
      </c>
      <c r="G2425" s="12">
        <v>50</v>
      </c>
      <c r="H2425" s="25">
        <v>883.87</v>
      </c>
      <c r="I2425" s="13">
        <v>80.81</v>
      </c>
      <c r="J2425" s="13">
        <f t="shared" si="37"/>
        <v>803.06</v>
      </c>
    </row>
    <row r="2426" spans="1:10" x14ac:dyDescent="0.25">
      <c r="A2426" s="19">
        <v>2418</v>
      </c>
      <c r="B2426" s="16" t="s">
        <v>24</v>
      </c>
      <c r="C2426" s="21" t="s">
        <v>25</v>
      </c>
      <c r="D2426" s="34">
        <v>201510000021045</v>
      </c>
      <c r="E2426" s="21" t="s">
        <v>6590</v>
      </c>
      <c r="F2426" s="36">
        <v>41548</v>
      </c>
      <c r="G2426" s="12">
        <v>50</v>
      </c>
      <c r="H2426" s="25">
        <v>956.03</v>
      </c>
      <c r="I2426" s="13">
        <v>95.49</v>
      </c>
      <c r="J2426" s="13">
        <f t="shared" si="37"/>
        <v>860.54</v>
      </c>
    </row>
    <row r="2427" spans="1:10" x14ac:dyDescent="0.25">
      <c r="A2427" s="19">
        <v>2419</v>
      </c>
      <c r="B2427" s="16" t="s">
        <v>24</v>
      </c>
      <c r="C2427" s="21" t="s">
        <v>25</v>
      </c>
      <c r="D2427" s="34">
        <v>201510000022723</v>
      </c>
      <c r="E2427" s="21" t="s">
        <v>3340</v>
      </c>
      <c r="F2427" s="36">
        <v>41828</v>
      </c>
      <c r="G2427" s="12">
        <v>50</v>
      </c>
      <c r="H2427" s="25">
        <v>8935</v>
      </c>
      <c r="I2427" s="13">
        <v>756.04</v>
      </c>
      <c r="J2427" s="13">
        <f t="shared" si="37"/>
        <v>8178.96</v>
      </c>
    </row>
    <row r="2428" spans="1:10" x14ac:dyDescent="0.25">
      <c r="A2428" s="19">
        <v>2420</v>
      </c>
      <c r="B2428" s="16" t="s">
        <v>24</v>
      </c>
      <c r="C2428" s="21" t="s">
        <v>25</v>
      </c>
      <c r="D2428" s="34">
        <v>201510000021047</v>
      </c>
      <c r="E2428" s="21" t="s">
        <v>6233</v>
      </c>
      <c r="F2428" s="36">
        <v>41548</v>
      </c>
      <c r="G2428" s="12">
        <v>50</v>
      </c>
      <c r="H2428" s="25">
        <v>1371.03</v>
      </c>
      <c r="I2428" s="13">
        <v>136.99</v>
      </c>
      <c r="J2428" s="13">
        <f t="shared" si="37"/>
        <v>1234.04</v>
      </c>
    </row>
    <row r="2429" spans="1:10" x14ac:dyDescent="0.25">
      <c r="A2429" s="19">
        <v>2421</v>
      </c>
      <c r="B2429" s="16" t="s">
        <v>24</v>
      </c>
      <c r="C2429" s="21" t="s">
        <v>25</v>
      </c>
      <c r="D2429" s="34">
        <v>201510000022387</v>
      </c>
      <c r="E2429" s="21" t="s">
        <v>4202</v>
      </c>
      <c r="F2429" s="36">
        <v>41627</v>
      </c>
      <c r="G2429" s="12">
        <v>50</v>
      </c>
      <c r="H2429" s="25">
        <v>5254.17</v>
      </c>
      <c r="I2429" s="13">
        <v>502.32</v>
      </c>
      <c r="J2429" s="13">
        <f t="shared" si="37"/>
        <v>4751.8500000000004</v>
      </c>
    </row>
    <row r="2430" spans="1:10" x14ac:dyDescent="0.25">
      <c r="A2430" s="19">
        <v>2422</v>
      </c>
      <c r="B2430" s="16" t="s">
        <v>24</v>
      </c>
      <c r="C2430" s="21" t="s">
        <v>25</v>
      </c>
      <c r="D2430" s="34">
        <v>201510000021046</v>
      </c>
      <c r="E2430" s="21" t="s">
        <v>6407</v>
      </c>
      <c r="F2430" s="36">
        <v>41548</v>
      </c>
      <c r="G2430" s="12">
        <v>50</v>
      </c>
      <c r="H2430" s="25">
        <v>1131.03</v>
      </c>
      <c r="I2430" s="13">
        <v>113.05</v>
      </c>
      <c r="J2430" s="13">
        <f t="shared" si="37"/>
        <v>1017.98</v>
      </c>
    </row>
    <row r="2431" spans="1:10" x14ac:dyDescent="0.25">
      <c r="A2431" s="19">
        <v>2423</v>
      </c>
      <c r="B2431" s="16" t="s">
        <v>24</v>
      </c>
      <c r="C2431" s="21" t="s">
        <v>25</v>
      </c>
      <c r="D2431" s="34">
        <v>201510000021274</v>
      </c>
      <c r="E2431" s="21" t="s">
        <v>4773</v>
      </c>
      <c r="F2431" s="36">
        <v>41715</v>
      </c>
      <c r="G2431" s="12">
        <v>50</v>
      </c>
      <c r="H2431" s="25">
        <v>3670.5</v>
      </c>
      <c r="I2431" s="13">
        <v>333.17</v>
      </c>
      <c r="J2431" s="13">
        <f t="shared" si="37"/>
        <v>3337.33</v>
      </c>
    </row>
    <row r="2432" spans="1:10" x14ac:dyDescent="0.25">
      <c r="A2432" s="19">
        <v>2424</v>
      </c>
      <c r="B2432" s="16" t="s">
        <v>24</v>
      </c>
      <c r="C2432" s="21" t="s">
        <v>25</v>
      </c>
      <c r="D2432" s="34">
        <v>201510000020894</v>
      </c>
      <c r="E2432" s="21" t="s">
        <v>6357</v>
      </c>
      <c r="F2432" s="36">
        <v>41855</v>
      </c>
      <c r="G2432" s="12">
        <v>50</v>
      </c>
      <c r="H2432" s="25">
        <v>1162.8599999999999</v>
      </c>
      <c r="I2432" s="13">
        <v>96.73</v>
      </c>
      <c r="J2432" s="13">
        <f t="shared" si="37"/>
        <v>1066.1299999999999</v>
      </c>
    </row>
    <row r="2433" spans="1:10" x14ac:dyDescent="0.25">
      <c r="A2433" s="19">
        <v>2425</v>
      </c>
      <c r="B2433" s="16" t="s">
        <v>24</v>
      </c>
      <c r="C2433" s="21" t="s">
        <v>25</v>
      </c>
      <c r="D2433" s="34">
        <v>201510000020895</v>
      </c>
      <c r="E2433" s="21" t="s">
        <v>6321</v>
      </c>
      <c r="F2433" s="36">
        <v>41855</v>
      </c>
      <c r="G2433" s="12">
        <v>50</v>
      </c>
      <c r="H2433" s="25">
        <v>650.86</v>
      </c>
      <c r="I2433" s="13">
        <v>54.17</v>
      </c>
      <c r="J2433" s="13">
        <f t="shared" si="37"/>
        <v>596.69000000000005</v>
      </c>
    </row>
    <row r="2434" spans="1:10" x14ac:dyDescent="0.25">
      <c r="A2434" s="19">
        <v>2426</v>
      </c>
      <c r="B2434" s="16" t="s">
        <v>24</v>
      </c>
      <c r="C2434" s="21" t="s">
        <v>25</v>
      </c>
      <c r="D2434" s="34">
        <v>201510000021762</v>
      </c>
      <c r="E2434" s="21" t="s">
        <v>6321</v>
      </c>
      <c r="F2434" s="36">
        <v>41821</v>
      </c>
      <c r="G2434" s="12">
        <v>50</v>
      </c>
      <c r="H2434" s="25">
        <v>1214.72</v>
      </c>
      <c r="I2434" s="13">
        <v>103.21</v>
      </c>
      <c r="J2434" s="13">
        <f t="shared" si="37"/>
        <v>1111.51</v>
      </c>
    </row>
    <row r="2435" spans="1:10" x14ac:dyDescent="0.25">
      <c r="A2435" s="19">
        <v>2427</v>
      </c>
      <c r="B2435" s="16" t="s">
        <v>24</v>
      </c>
      <c r="C2435" s="21" t="s">
        <v>25</v>
      </c>
      <c r="D2435" s="34">
        <v>201510000021763</v>
      </c>
      <c r="E2435" s="21" t="s">
        <v>5898</v>
      </c>
      <c r="F2435" s="36">
        <v>41821</v>
      </c>
      <c r="G2435" s="12">
        <v>50</v>
      </c>
      <c r="H2435" s="25">
        <v>1829.72</v>
      </c>
      <c r="I2435" s="13">
        <v>155.56</v>
      </c>
      <c r="J2435" s="13">
        <f t="shared" si="37"/>
        <v>1674.16</v>
      </c>
    </row>
    <row r="2436" spans="1:10" x14ac:dyDescent="0.25">
      <c r="A2436" s="19">
        <v>2428</v>
      </c>
      <c r="B2436" s="16" t="s">
        <v>24</v>
      </c>
      <c r="C2436" s="21" t="s">
        <v>25</v>
      </c>
      <c r="D2436" s="34">
        <v>201510000022851</v>
      </c>
      <c r="E2436" s="21" t="s">
        <v>4532</v>
      </c>
      <c r="F2436" s="36">
        <v>41613</v>
      </c>
      <c r="G2436" s="12">
        <v>50</v>
      </c>
      <c r="H2436" s="25">
        <v>4320</v>
      </c>
      <c r="I2436" s="13">
        <v>416.41</v>
      </c>
      <c r="J2436" s="13">
        <f t="shared" si="37"/>
        <v>3903.59</v>
      </c>
    </row>
    <row r="2437" spans="1:10" x14ac:dyDescent="0.25">
      <c r="A2437" s="19">
        <v>2429</v>
      </c>
      <c r="B2437" s="16" t="s">
        <v>24</v>
      </c>
      <c r="C2437" s="21" t="s">
        <v>25</v>
      </c>
      <c r="D2437" s="34">
        <v>201510000021051</v>
      </c>
      <c r="E2437" s="21" t="s">
        <v>5665</v>
      </c>
      <c r="F2437" s="36">
        <v>41548</v>
      </c>
      <c r="G2437" s="12">
        <v>50</v>
      </c>
      <c r="H2437" s="25">
        <v>2181.0300000000002</v>
      </c>
      <c r="I2437" s="13">
        <v>217.95</v>
      </c>
      <c r="J2437" s="13">
        <f t="shared" si="37"/>
        <v>1963.0800000000002</v>
      </c>
    </row>
    <row r="2438" spans="1:10" x14ac:dyDescent="0.25">
      <c r="A2438" s="19">
        <v>2430</v>
      </c>
      <c r="B2438" s="16" t="s">
        <v>24</v>
      </c>
      <c r="C2438" s="21" t="s">
        <v>25</v>
      </c>
      <c r="D2438" s="34">
        <v>201510000020626</v>
      </c>
      <c r="E2438" s="21" t="s">
        <v>2529</v>
      </c>
      <c r="F2438" s="36">
        <v>41758</v>
      </c>
      <c r="G2438" s="12">
        <v>50</v>
      </c>
      <c r="H2438" s="25">
        <v>16980.759999999998</v>
      </c>
      <c r="I2438" s="13">
        <v>1501.68</v>
      </c>
      <c r="J2438" s="13">
        <f t="shared" si="37"/>
        <v>15479.079999999998</v>
      </c>
    </row>
    <row r="2439" spans="1:10" x14ac:dyDescent="0.25">
      <c r="A2439" s="19">
        <v>2431</v>
      </c>
      <c r="B2439" s="16" t="s">
        <v>24</v>
      </c>
      <c r="C2439" s="21" t="s">
        <v>25</v>
      </c>
      <c r="D2439" s="34">
        <v>201510000021428</v>
      </c>
      <c r="E2439" s="21" t="s">
        <v>6821</v>
      </c>
      <c r="F2439" s="36">
        <v>41523</v>
      </c>
      <c r="G2439" s="12">
        <v>50</v>
      </c>
      <c r="H2439" s="25">
        <v>696.7</v>
      </c>
      <c r="I2439" s="13">
        <v>70.53</v>
      </c>
      <c r="J2439" s="13">
        <f t="shared" si="37"/>
        <v>626.17000000000007</v>
      </c>
    </row>
    <row r="2440" spans="1:10" x14ac:dyDescent="0.25">
      <c r="A2440" s="19">
        <v>2432</v>
      </c>
      <c r="B2440" s="16" t="s">
        <v>24</v>
      </c>
      <c r="C2440" s="21" t="s">
        <v>25</v>
      </c>
      <c r="D2440" s="34">
        <v>201510000020943</v>
      </c>
      <c r="E2440" s="21" t="s">
        <v>1813</v>
      </c>
      <c r="F2440" s="36">
        <v>41865</v>
      </c>
      <c r="G2440" s="12">
        <v>50</v>
      </c>
      <c r="H2440" s="25">
        <v>40108.74</v>
      </c>
      <c r="I2440" s="13">
        <v>3311.94</v>
      </c>
      <c r="J2440" s="13">
        <f t="shared" si="37"/>
        <v>36796.799999999996</v>
      </c>
    </row>
    <row r="2441" spans="1:10" x14ac:dyDescent="0.25">
      <c r="A2441" s="19">
        <v>2433</v>
      </c>
      <c r="B2441" s="16" t="s">
        <v>24</v>
      </c>
      <c r="C2441" s="21" t="s">
        <v>25</v>
      </c>
      <c r="D2441" s="34">
        <v>201610000003270</v>
      </c>
      <c r="E2441" s="21" t="s">
        <v>1186</v>
      </c>
      <c r="F2441" s="36">
        <v>42164</v>
      </c>
      <c r="G2441" s="12">
        <v>50</v>
      </c>
      <c r="H2441" s="25">
        <v>76344.12</v>
      </c>
      <c r="I2441" s="13">
        <v>5053.37</v>
      </c>
      <c r="J2441" s="13">
        <f t="shared" ref="J2441:J2504" si="38">SUM(H2441-I2441)</f>
        <v>71290.75</v>
      </c>
    </row>
    <row r="2442" spans="1:10" x14ac:dyDescent="0.25">
      <c r="A2442" s="19">
        <v>2434</v>
      </c>
      <c r="B2442" s="16" t="s">
        <v>24</v>
      </c>
      <c r="C2442" s="21" t="s">
        <v>25</v>
      </c>
      <c r="D2442" s="34">
        <v>201610000003278</v>
      </c>
      <c r="E2442" s="21" t="s">
        <v>1186</v>
      </c>
      <c r="F2442" s="36">
        <v>42164</v>
      </c>
      <c r="G2442" s="12">
        <v>50</v>
      </c>
      <c r="H2442" s="25">
        <v>101274.12</v>
      </c>
      <c r="I2442" s="13">
        <v>6703.56</v>
      </c>
      <c r="J2442" s="13">
        <f t="shared" si="38"/>
        <v>94570.559999999998</v>
      </c>
    </row>
    <row r="2443" spans="1:10" x14ac:dyDescent="0.25">
      <c r="A2443" s="19">
        <v>2435</v>
      </c>
      <c r="B2443" s="16" t="s">
        <v>24</v>
      </c>
      <c r="C2443" s="21" t="s">
        <v>25</v>
      </c>
      <c r="D2443" s="34">
        <v>201610000003413</v>
      </c>
      <c r="E2443" s="21" t="s">
        <v>6762</v>
      </c>
      <c r="F2443" s="36">
        <v>42017</v>
      </c>
      <c r="G2443" s="12">
        <v>50</v>
      </c>
      <c r="H2443" s="25">
        <v>740</v>
      </c>
      <c r="I2443" s="13">
        <v>54.99</v>
      </c>
      <c r="J2443" s="13">
        <f t="shared" si="38"/>
        <v>685.01</v>
      </c>
    </row>
    <row r="2444" spans="1:10" x14ac:dyDescent="0.25">
      <c r="A2444" s="19">
        <v>2436</v>
      </c>
      <c r="B2444" s="16" t="s">
        <v>24</v>
      </c>
      <c r="C2444" s="21" t="s">
        <v>25</v>
      </c>
      <c r="D2444" s="34">
        <v>201610000004120</v>
      </c>
      <c r="E2444" s="21" t="s">
        <v>6605</v>
      </c>
      <c r="F2444" s="36">
        <v>42125</v>
      </c>
      <c r="G2444" s="12">
        <v>50</v>
      </c>
      <c r="H2444" s="25">
        <v>910.67</v>
      </c>
      <c r="I2444" s="13">
        <v>62.26</v>
      </c>
      <c r="J2444" s="13">
        <f t="shared" si="38"/>
        <v>848.41</v>
      </c>
    </row>
    <row r="2445" spans="1:10" x14ac:dyDescent="0.25">
      <c r="A2445" s="19">
        <v>2437</v>
      </c>
      <c r="B2445" s="16" t="s">
        <v>24</v>
      </c>
      <c r="C2445" s="21" t="s">
        <v>25</v>
      </c>
      <c r="D2445" s="34">
        <v>201610000003715</v>
      </c>
      <c r="E2445" s="21" t="s">
        <v>4558</v>
      </c>
      <c r="F2445" s="36">
        <v>42153</v>
      </c>
      <c r="G2445" s="12">
        <v>50</v>
      </c>
      <c r="H2445" s="25">
        <v>4122.8500000000004</v>
      </c>
      <c r="I2445" s="13">
        <v>275.36</v>
      </c>
      <c r="J2445" s="13">
        <f t="shared" si="38"/>
        <v>3847.4900000000002</v>
      </c>
    </row>
    <row r="2446" spans="1:10" x14ac:dyDescent="0.25">
      <c r="A2446" s="19">
        <v>2438</v>
      </c>
      <c r="B2446" s="16" t="s">
        <v>24</v>
      </c>
      <c r="C2446" s="21" t="s">
        <v>25</v>
      </c>
      <c r="D2446" s="34">
        <v>201510000022869</v>
      </c>
      <c r="E2446" s="21" t="s">
        <v>4268</v>
      </c>
      <c r="F2446" s="36">
        <v>41821</v>
      </c>
      <c r="G2446" s="12">
        <v>50</v>
      </c>
      <c r="H2446" s="25">
        <v>4973.75</v>
      </c>
      <c r="I2446" s="13">
        <v>422.78</v>
      </c>
      <c r="J2446" s="13">
        <f t="shared" si="38"/>
        <v>4550.97</v>
      </c>
    </row>
    <row r="2447" spans="1:10" x14ac:dyDescent="0.25">
      <c r="A2447" s="19">
        <v>2439</v>
      </c>
      <c r="B2447" s="16" t="s">
        <v>24</v>
      </c>
      <c r="C2447" s="21" t="s">
        <v>25</v>
      </c>
      <c r="D2447" s="34">
        <v>201610000003411</v>
      </c>
      <c r="E2447" s="21" t="s">
        <v>6700</v>
      </c>
      <c r="F2447" s="36">
        <v>42017</v>
      </c>
      <c r="G2447" s="12">
        <v>50</v>
      </c>
      <c r="H2447" s="25">
        <v>800</v>
      </c>
      <c r="I2447" s="13">
        <v>59.47</v>
      </c>
      <c r="J2447" s="13">
        <f t="shared" si="38"/>
        <v>740.53</v>
      </c>
    </row>
    <row r="2448" spans="1:10" x14ac:dyDescent="0.25">
      <c r="A2448" s="19">
        <v>2440</v>
      </c>
      <c r="B2448" s="16" t="s">
        <v>24</v>
      </c>
      <c r="C2448" s="21" t="s">
        <v>25</v>
      </c>
      <c r="D2448" s="34">
        <v>201610000004607</v>
      </c>
      <c r="E2448" s="21" t="s">
        <v>3420</v>
      </c>
      <c r="F2448" s="36">
        <v>42200</v>
      </c>
      <c r="G2448" s="12">
        <v>50</v>
      </c>
      <c r="H2448" s="25">
        <v>8278.2199999999993</v>
      </c>
      <c r="I2448" s="13">
        <v>531.59</v>
      </c>
      <c r="J2448" s="13">
        <f t="shared" si="38"/>
        <v>7746.6299999999992</v>
      </c>
    </row>
    <row r="2449" spans="1:10" x14ac:dyDescent="0.25">
      <c r="A2449" s="19">
        <v>2441</v>
      </c>
      <c r="B2449" s="16" t="s">
        <v>24</v>
      </c>
      <c r="C2449" s="21" t="s">
        <v>25</v>
      </c>
      <c r="D2449" s="34">
        <v>201510000021080</v>
      </c>
      <c r="E2449" s="21" t="s">
        <v>2197</v>
      </c>
      <c r="F2449" s="36">
        <v>41369</v>
      </c>
      <c r="G2449" s="12">
        <v>50</v>
      </c>
      <c r="H2449" s="25">
        <v>25150</v>
      </c>
      <c r="I2449" s="13">
        <v>2760.25</v>
      </c>
      <c r="J2449" s="13">
        <f t="shared" si="38"/>
        <v>22389.75</v>
      </c>
    </row>
    <row r="2450" spans="1:10" x14ac:dyDescent="0.25">
      <c r="A2450" s="19">
        <v>2442</v>
      </c>
      <c r="B2450" s="16" t="s">
        <v>24</v>
      </c>
      <c r="C2450" s="21" t="s">
        <v>25</v>
      </c>
      <c r="D2450" s="34">
        <v>201610000004661</v>
      </c>
      <c r="E2450" s="21" t="s">
        <v>7529</v>
      </c>
      <c r="F2450" s="36">
        <v>42192</v>
      </c>
      <c r="G2450" s="12">
        <v>50</v>
      </c>
      <c r="H2450" s="25">
        <v>125.91</v>
      </c>
      <c r="I2450" s="13">
        <v>8.11</v>
      </c>
      <c r="J2450" s="13">
        <f t="shared" si="38"/>
        <v>117.8</v>
      </c>
    </row>
    <row r="2451" spans="1:10" x14ac:dyDescent="0.25">
      <c r="A2451" s="19">
        <v>2443</v>
      </c>
      <c r="B2451" s="16" t="s">
        <v>24</v>
      </c>
      <c r="C2451" s="21" t="s">
        <v>25</v>
      </c>
      <c r="D2451" s="34">
        <v>201610000004650</v>
      </c>
      <c r="E2451" s="21" t="s">
        <v>7331</v>
      </c>
      <c r="F2451" s="36">
        <v>42192</v>
      </c>
      <c r="G2451" s="12">
        <v>50</v>
      </c>
      <c r="H2451" s="25">
        <v>256.68</v>
      </c>
      <c r="I2451" s="13">
        <v>16.59</v>
      </c>
      <c r="J2451" s="13">
        <f t="shared" si="38"/>
        <v>240.09</v>
      </c>
    </row>
    <row r="2452" spans="1:10" x14ac:dyDescent="0.25">
      <c r="A2452" s="19">
        <v>2444</v>
      </c>
      <c r="B2452" s="16" t="s">
        <v>24</v>
      </c>
      <c r="C2452" s="21" t="s">
        <v>25</v>
      </c>
      <c r="D2452" s="34">
        <v>201610000002631</v>
      </c>
      <c r="E2452" s="21" t="s">
        <v>5329</v>
      </c>
      <c r="F2452" s="36">
        <v>42067</v>
      </c>
      <c r="G2452" s="12">
        <v>50</v>
      </c>
      <c r="H2452" s="25">
        <v>2638.34</v>
      </c>
      <c r="I2452" s="13">
        <v>188.69</v>
      </c>
      <c r="J2452" s="13">
        <f t="shared" si="38"/>
        <v>2449.65</v>
      </c>
    </row>
    <row r="2453" spans="1:10" x14ac:dyDescent="0.25">
      <c r="A2453" s="19">
        <v>2445</v>
      </c>
      <c r="B2453" s="16" t="s">
        <v>24</v>
      </c>
      <c r="C2453" s="21" t="s">
        <v>25</v>
      </c>
      <c r="D2453" s="34">
        <v>201610000004318</v>
      </c>
      <c r="E2453" s="21" t="s">
        <v>3036</v>
      </c>
      <c r="F2453" s="36">
        <v>42180</v>
      </c>
      <c r="G2453" s="12">
        <v>50</v>
      </c>
      <c r="H2453" s="25">
        <v>10900</v>
      </c>
      <c r="I2453" s="13">
        <v>711.98</v>
      </c>
      <c r="J2453" s="13">
        <f t="shared" si="38"/>
        <v>10188.02</v>
      </c>
    </row>
    <row r="2454" spans="1:10" x14ac:dyDescent="0.25">
      <c r="A2454" s="19">
        <v>2446</v>
      </c>
      <c r="B2454" s="16" t="s">
        <v>24</v>
      </c>
      <c r="C2454" s="21" t="s">
        <v>25</v>
      </c>
      <c r="D2454" s="34">
        <v>201510000020619</v>
      </c>
      <c r="E2454" s="21" t="s">
        <v>2687</v>
      </c>
      <c r="F2454" s="36">
        <v>41758</v>
      </c>
      <c r="G2454" s="12">
        <v>50</v>
      </c>
      <c r="H2454" s="25">
        <v>14664.61</v>
      </c>
      <c r="I2454" s="13">
        <v>1296.94</v>
      </c>
      <c r="J2454" s="13">
        <f t="shared" si="38"/>
        <v>13367.67</v>
      </c>
    </row>
    <row r="2455" spans="1:10" x14ac:dyDescent="0.25">
      <c r="A2455" s="19">
        <v>2447</v>
      </c>
      <c r="B2455" s="16" t="s">
        <v>24</v>
      </c>
      <c r="C2455" s="21" t="s">
        <v>25</v>
      </c>
      <c r="D2455" s="34">
        <v>201510000023248</v>
      </c>
      <c r="E2455" s="21" t="s">
        <v>2703</v>
      </c>
      <c r="F2455" s="36">
        <v>41603</v>
      </c>
      <c r="G2455" s="12">
        <v>50</v>
      </c>
      <c r="H2455" s="25">
        <v>14557.78</v>
      </c>
      <c r="I2455" s="13">
        <v>1411.14</v>
      </c>
      <c r="J2455" s="13">
        <f t="shared" si="38"/>
        <v>13146.640000000001</v>
      </c>
    </row>
    <row r="2456" spans="1:10" x14ac:dyDescent="0.25">
      <c r="A2456" s="19">
        <v>2448</v>
      </c>
      <c r="B2456" s="16" t="s">
        <v>24</v>
      </c>
      <c r="C2456" s="21" t="s">
        <v>25</v>
      </c>
      <c r="D2456" s="34">
        <v>201510000023239</v>
      </c>
      <c r="E2456" s="21" t="s">
        <v>5655</v>
      </c>
      <c r="F2456" s="36">
        <v>41612</v>
      </c>
      <c r="G2456" s="12">
        <v>50</v>
      </c>
      <c r="H2456" s="25">
        <v>2184.7800000000002</v>
      </c>
      <c r="I2456" s="13">
        <v>210.65</v>
      </c>
      <c r="J2456" s="13">
        <f t="shared" si="38"/>
        <v>1974.13</v>
      </c>
    </row>
    <row r="2457" spans="1:10" x14ac:dyDescent="0.25">
      <c r="A2457" s="19">
        <v>2449</v>
      </c>
      <c r="B2457" s="16" t="s">
        <v>24</v>
      </c>
      <c r="C2457" s="21" t="s">
        <v>25</v>
      </c>
      <c r="D2457" s="34">
        <v>201610000004457</v>
      </c>
      <c r="E2457" s="21" t="s">
        <v>2379</v>
      </c>
      <c r="F2457" s="36">
        <v>42243</v>
      </c>
      <c r="G2457" s="12">
        <v>50</v>
      </c>
      <c r="H2457" s="25">
        <v>19488.52</v>
      </c>
      <c r="I2457" s="13">
        <v>1205.5899999999999</v>
      </c>
      <c r="J2457" s="13">
        <f t="shared" si="38"/>
        <v>18282.93</v>
      </c>
    </row>
    <row r="2458" spans="1:10" x14ac:dyDescent="0.25">
      <c r="A2458" s="19">
        <v>2450</v>
      </c>
      <c r="B2458" s="16" t="s">
        <v>24</v>
      </c>
      <c r="C2458" s="21" t="s">
        <v>25</v>
      </c>
      <c r="D2458" s="34">
        <v>201610000004620</v>
      </c>
      <c r="E2458" s="21" t="s">
        <v>4231</v>
      </c>
      <c r="F2458" s="36">
        <v>42256</v>
      </c>
      <c r="G2458" s="12">
        <v>50</v>
      </c>
      <c r="H2458" s="25">
        <v>4962.1400000000003</v>
      </c>
      <c r="I2458" s="13">
        <v>303.47000000000003</v>
      </c>
      <c r="J2458" s="13">
        <f t="shared" si="38"/>
        <v>4658.67</v>
      </c>
    </row>
    <row r="2459" spans="1:10" x14ac:dyDescent="0.25">
      <c r="A2459" s="19">
        <v>2451</v>
      </c>
      <c r="B2459" s="16" t="s">
        <v>24</v>
      </c>
      <c r="C2459" s="21" t="s">
        <v>25</v>
      </c>
      <c r="D2459" s="34">
        <v>201610000004455</v>
      </c>
      <c r="E2459" s="21" t="s">
        <v>1777</v>
      </c>
      <c r="F2459" s="36">
        <v>42243</v>
      </c>
      <c r="G2459" s="12">
        <v>50</v>
      </c>
      <c r="H2459" s="25">
        <v>41452.120000000003</v>
      </c>
      <c r="I2459" s="13">
        <v>2564.3200000000002</v>
      </c>
      <c r="J2459" s="13">
        <f t="shared" si="38"/>
        <v>38887.800000000003</v>
      </c>
    </row>
    <row r="2460" spans="1:10" x14ac:dyDescent="0.25">
      <c r="A2460" s="19">
        <v>2452</v>
      </c>
      <c r="B2460" s="16" t="s">
        <v>24</v>
      </c>
      <c r="C2460" s="21" t="s">
        <v>25</v>
      </c>
      <c r="D2460" s="34">
        <v>201610000004459</v>
      </c>
      <c r="E2460" s="21" t="s">
        <v>2428</v>
      </c>
      <c r="F2460" s="36">
        <v>42243</v>
      </c>
      <c r="G2460" s="12">
        <v>50</v>
      </c>
      <c r="H2460" s="25">
        <v>18158.41</v>
      </c>
      <c r="I2460" s="13">
        <v>1123.29</v>
      </c>
      <c r="J2460" s="13">
        <f t="shared" si="38"/>
        <v>17035.12</v>
      </c>
    </row>
    <row r="2461" spans="1:10" x14ac:dyDescent="0.25">
      <c r="A2461" s="19">
        <v>2453</v>
      </c>
      <c r="B2461" s="16" t="s">
        <v>24</v>
      </c>
      <c r="C2461" s="21" t="s">
        <v>25</v>
      </c>
      <c r="D2461" s="34">
        <v>201610000004458</v>
      </c>
      <c r="E2461" s="21" t="s">
        <v>2680</v>
      </c>
      <c r="F2461" s="36">
        <v>42243</v>
      </c>
      <c r="G2461" s="12">
        <v>50</v>
      </c>
      <c r="H2461" s="25">
        <v>14291.2</v>
      </c>
      <c r="I2461" s="13">
        <v>884.15</v>
      </c>
      <c r="J2461" s="13">
        <f t="shared" si="38"/>
        <v>13407.050000000001</v>
      </c>
    </row>
    <row r="2462" spans="1:10" x14ac:dyDescent="0.25">
      <c r="A2462" s="19">
        <v>2454</v>
      </c>
      <c r="B2462" s="16" t="s">
        <v>24</v>
      </c>
      <c r="C2462" s="21" t="s">
        <v>25</v>
      </c>
      <c r="D2462" s="34">
        <v>201610000004460</v>
      </c>
      <c r="E2462" s="21" t="s">
        <v>2649</v>
      </c>
      <c r="F2462" s="36">
        <v>42243</v>
      </c>
      <c r="G2462" s="12">
        <v>50</v>
      </c>
      <c r="H2462" s="25">
        <v>14560.82</v>
      </c>
      <c r="I2462" s="13">
        <v>900.79</v>
      </c>
      <c r="J2462" s="13">
        <f t="shared" si="38"/>
        <v>13660.029999999999</v>
      </c>
    </row>
    <row r="2463" spans="1:10" x14ac:dyDescent="0.25">
      <c r="A2463" s="19">
        <v>2455</v>
      </c>
      <c r="B2463" s="16" t="s">
        <v>24</v>
      </c>
      <c r="C2463" s="21" t="s">
        <v>25</v>
      </c>
      <c r="D2463" s="34">
        <v>201610000004456</v>
      </c>
      <c r="E2463" s="21" t="s">
        <v>2944</v>
      </c>
      <c r="F2463" s="36">
        <v>42243</v>
      </c>
      <c r="G2463" s="12">
        <v>50</v>
      </c>
      <c r="H2463" s="25">
        <v>11651.08</v>
      </c>
      <c r="I2463" s="13">
        <v>720.77</v>
      </c>
      <c r="J2463" s="13">
        <f t="shared" si="38"/>
        <v>10930.31</v>
      </c>
    </row>
    <row r="2464" spans="1:10" x14ac:dyDescent="0.25">
      <c r="A2464" s="19">
        <v>2456</v>
      </c>
      <c r="B2464" s="16" t="s">
        <v>24</v>
      </c>
      <c r="C2464" s="21" t="s">
        <v>25</v>
      </c>
      <c r="D2464" s="34">
        <v>201510000021688</v>
      </c>
      <c r="E2464" s="21" t="s">
        <v>5237</v>
      </c>
      <c r="F2464" s="36">
        <v>41843</v>
      </c>
      <c r="G2464" s="12">
        <v>50</v>
      </c>
      <c r="H2464" s="25">
        <v>2822.22</v>
      </c>
      <c r="I2464" s="13">
        <v>236.39</v>
      </c>
      <c r="J2464" s="13">
        <f t="shared" si="38"/>
        <v>2585.83</v>
      </c>
    </row>
    <row r="2465" spans="1:10" x14ac:dyDescent="0.25">
      <c r="A2465" s="19">
        <v>2457</v>
      </c>
      <c r="B2465" s="16" t="s">
        <v>24</v>
      </c>
      <c r="C2465" s="21" t="s">
        <v>25</v>
      </c>
      <c r="D2465" s="34">
        <v>201510000021675</v>
      </c>
      <c r="E2465" s="21" t="s">
        <v>5238</v>
      </c>
      <c r="F2465" s="36">
        <v>41843</v>
      </c>
      <c r="G2465" s="12">
        <v>50</v>
      </c>
      <c r="H2465" s="25">
        <v>2822.22</v>
      </c>
      <c r="I2465" s="13">
        <v>236.39</v>
      </c>
      <c r="J2465" s="13">
        <f t="shared" si="38"/>
        <v>2585.83</v>
      </c>
    </row>
    <row r="2466" spans="1:10" x14ac:dyDescent="0.25">
      <c r="A2466" s="19">
        <v>2458</v>
      </c>
      <c r="B2466" s="16" t="s">
        <v>24</v>
      </c>
      <c r="C2466" s="21" t="s">
        <v>25</v>
      </c>
      <c r="D2466" s="34">
        <v>201510000021678</v>
      </c>
      <c r="E2466" s="21" t="s">
        <v>5239</v>
      </c>
      <c r="F2466" s="36">
        <v>41843</v>
      </c>
      <c r="G2466" s="12">
        <v>50</v>
      </c>
      <c r="H2466" s="25">
        <v>2822.22</v>
      </c>
      <c r="I2466" s="13">
        <v>236.39</v>
      </c>
      <c r="J2466" s="13">
        <f t="shared" si="38"/>
        <v>2585.83</v>
      </c>
    </row>
    <row r="2467" spans="1:10" x14ac:dyDescent="0.25">
      <c r="A2467" s="19">
        <v>2459</v>
      </c>
      <c r="B2467" s="16" t="s">
        <v>24</v>
      </c>
      <c r="C2467" s="21" t="s">
        <v>25</v>
      </c>
      <c r="D2467" s="34">
        <v>201510000021676</v>
      </c>
      <c r="E2467" s="21" t="s">
        <v>5240</v>
      </c>
      <c r="F2467" s="36">
        <v>41843</v>
      </c>
      <c r="G2467" s="12">
        <v>50</v>
      </c>
      <c r="H2467" s="25">
        <v>2822.22</v>
      </c>
      <c r="I2467" s="13">
        <v>236.39</v>
      </c>
      <c r="J2467" s="13">
        <f t="shared" si="38"/>
        <v>2585.83</v>
      </c>
    </row>
    <row r="2468" spans="1:10" x14ac:dyDescent="0.25">
      <c r="A2468" s="19">
        <v>2460</v>
      </c>
      <c r="B2468" s="16" t="s">
        <v>24</v>
      </c>
      <c r="C2468" s="21" t="s">
        <v>25</v>
      </c>
      <c r="D2468" s="34">
        <v>201510000021343</v>
      </c>
      <c r="E2468" s="21" t="s">
        <v>3325</v>
      </c>
      <c r="F2468" s="36">
        <v>41773</v>
      </c>
      <c r="G2468" s="12">
        <v>50</v>
      </c>
      <c r="H2468" s="25">
        <v>9040</v>
      </c>
      <c r="I2468" s="13">
        <v>792.1</v>
      </c>
      <c r="J2468" s="13">
        <f t="shared" si="38"/>
        <v>8247.9</v>
      </c>
    </row>
    <row r="2469" spans="1:10" x14ac:dyDescent="0.25">
      <c r="A2469" s="19">
        <v>2461</v>
      </c>
      <c r="B2469" s="16" t="s">
        <v>24</v>
      </c>
      <c r="C2469" s="21" t="s">
        <v>25</v>
      </c>
      <c r="D2469" s="34">
        <v>201510000021308</v>
      </c>
      <c r="E2469" s="21" t="s">
        <v>6053</v>
      </c>
      <c r="F2469" s="36">
        <v>41703</v>
      </c>
      <c r="G2469" s="12">
        <v>50</v>
      </c>
      <c r="H2469" s="25">
        <v>1573.87</v>
      </c>
      <c r="I2469" s="13">
        <v>143.91999999999999</v>
      </c>
      <c r="J2469" s="13">
        <f t="shared" si="38"/>
        <v>1429.9499999999998</v>
      </c>
    </row>
    <row r="2470" spans="1:10" x14ac:dyDescent="0.25">
      <c r="A2470" s="19">
        <v>2462</v>
      </c>
      <c r="B2470" s="16" t="s">
        <v>24</v>
      </c>
      <c r="C2470" s="21" t="s">
        <v>25</v>
      </c>
      <c r="D2470" s="34">
        <v>201510000021309</v>
      </c>
      <c r="E2470" s="21" t="s">
        <v>7343</v>
      </c>
      <c r="F2470" s="36">
        <v>41703</v>
      </c>
      <c r="G2470" s="12">
        <v>50</v>
      </c>
      <c r="H2470" s="25">
        <v>253.87</v>
      </c>
      <c r="I2470" s="13">
        <v>23.24</v>
      </c>
      <c r="J2470" s="13">
        <f t="shared" si="38"/>
        <v>230.63</v>
      </c>
    </row>
    <row r="2471" spans="1:10" x14ac:dyDescent="0.25">
      <c r="A2471" s="19">
        <v>2463</v>
      </c>
      <c r="B2471" s="16" t="s">
        <v>24</v>
      </c>
      <c r="C2471" s="21" t="s">
        <v>25</v>
      </c>
      <c r="D2471" s="34">
        <v>201510000021677</v>
      </c>
      <c r="E2471" s="21" t="s">
        <v>5241</v>
      </c>
      <c r="F2471" s="36">
        <v>41843</v>
      </c>
      <c r="G2471" s="12">
        <v>50</v>
      </c>
      <c r="H2471" s="25">
        <v>2822.22</v>
      </c>
      <c r="I2471" s="13">
        <v>236.39</v>
      </c>
      <c r="J2471" s="13">
        <f t="shared" si="38"/>
        <v>2585.83</v>
      </c>
    </row>
    <row r="2472" spans="1:10" x14ac:dyDescent="0.25">
      <c r="A2472" s="19">
        <v>2464</v>
      </c>
      <c r="B2472" s="16" t="s">
        <v>24</v>
      </c>
      <c r="C2472" s="21" t="s">
        <v>25</v>
      </c>
      <c r="D2472" s="34">
        <v>201610000004286</v>
      </c>
      <c r="E2472" s="21" t="s">
        <v>1193</v>
      </c>
      <c r="F2472" s="36">
        <v>42181</v>
      </c>
      <c r="G2472" s="12">
        <v>50</v>
      </c>
      <c r="H2472" s="25">
        <v>100264.09</v>
      </c>
      <c r="I2472" s="13">
        <v>6543.28</v>
      </c>
      <c r="J2472" s="13">
        <f t="shared" si="38"/>
        <v>93720.81</v>
      </c>
    </row>
    <row r="2473" spans="1:10" x14ac:dyDescent="0.25">
      <c r="A2473" s="19">
        <v>2465</v>
      </c>
      <c r="B2473" s="16" t="s">
        <v>24</v>
      </c>
      <c r="C2473" s="21" t="s">
        <v>25</v>
      </c>
      <c r="D2473" s="34">
        <v>201610000004381</v>
      </c>
      <c r="E2473" s="21" t="s">
        <v>5844</v>
      </c>
      <c r="F2473" s="36">
        <v>42265</v>
      </c>
      <c r="G2473" s="12">
        <v>50</v>
      </c>
      <c r="H2473" s="25">
        <v>1870</v>
      </c>
      <c r="I2473" s="13">
        <v>113.47</v>
      </c>
      <c r="J2473" s="13">
        <f t="shared" si="38"/>
        <v>1756.53</v>
      </c>
    </row>
    <row r="2474" spans="1:10" x14ac:dyDescent="0.25">
      <c r="A2474" s="19">
        <v>2466</v>
      </c>
      <c r="B2474" s="16" t="s">
        <v>24</v>
      </c>
      <c r="C2474" s="21" t="s">
        <v>25</v>
      </c>
      <c r="D2474" s="34">
        <v>201610000003877</v>
      </c>
      <c r="E2474" s="21" t="s">
        <v>3753</v>
      </c>
      <c r="F2474" s="36">
        <v>42044</v>
      </c>
      <c r="G2474" s="12">
        <v>50</v>
      </c>
      <c r="H2474" s="25">
        <v>6575.36</v>
      </c>
      <c r="I2474" s="13">
        <v>478.51</v>
      </c>
      <c r="J2474" s="13">
        <f t="shared" si="38"/>
        <v>6096.8499999999995</v>
      </c>
    </row>
    <row r="2475" spans="1:10" x14ac:dyDescent="0.25">
      <c r="A2475" s="19">
        <v>2467</v>
      </c>
      <c r="B2475" s="16" t="s">
        <v>24</v>
      </c>
      <c r="C2475" s="21" t="s">
        <v>25</v>
      </c>
      <c r="D2475" s="34">
        <v>201610000002533</v>
      </c>
      <c r="E2475" s="21" t="s">
        <v>2748</v>
      </c>
      <c r="F2475" s="36">
        <v>42010</v>
      </c>
      <c r="G2475" s="12">
        <v>50</v>
      </c>
      <c r="H2475" s="25">
        <v>13686.48</v>
      </c>
      <c r="I2475" s="13">
        <v>1021.45</v>
      </c>
      <c r="J2475" s="13">
        <f t="shared" si="38"/>
        <v>12665.029999999999</v>
      </c>
    </row>
    <row r="2476" spans="1:10" x14ac:dyDescent="0.25">
      <c r="A2476" s="19">
        <v>2468</v>
      </c>
      <c r="B2476" s="16" t="s">
        <v>24</v>
      </c>
      <c r="C2476" s="21" t="s">
        <v>25</v>
      </c>
      <c r="D2476" s="34">
        <v>201610000002615</v>
      </c>
      <c r="E2476" s="21" t="s">
        <v>2878</v>
      </c>
      <c r="F2476" s="36">
        <v>42066</v>
      </c>
      <c r="G2476" s="12">
        <v>50</v>
      </c>
      <c r="H2476" s="25">
        <v>12424.7</v>
      </c>
      <c r="I2476" s="13">
        <v>889.08</v>
      </c>
      <c r="J2476" s="13">
        <f t="shared" si="38"/>
        <v>11535.62</v>
      </c>
    </row>
    <row r="2477" spans="1:10" x14ac:dyDescent="0.25">
      <c r="A2477" s="19">
        <v>2469</v>
      </c>
      <c r="B2477" s="16" t="s">
        <v>24</v>
      </c>
      <c r="C2477" s="21" t="s">
        <v>25</v>
      </c>
      <c r="D2477" s="34">
        <v>201610000004033</v>
      </c>
      <c r="E2477" s="21" t="s">
        <v>2600</v>
      </c>
      <c r="F2477" s="36">
        <v>42118</v>
      </c>
      <c r="G2477" s="12">
        <v>50</v>
      </c>
      <c r="H2477" s="25">
        <v>15414.62</v>
      </c>
      <c r="I2477" s="13">
        <v>1059.1199999999999</v>
      </c>
      <c r="J2477" s="13">
        <f t="shared" si="38"/>
        <v>14355.5</v>
      </c>
    </row>
    <row r="2478" spans="1:10" x14ac:dyDescent="0.25">
      <c r="A2478" s="19">
        <v>2470</v>
      </c>
      <c r="B2478" s="16" t="s">
        <v>24</v>
      </c>
      <c r="C2478" s="21" t="s">
        <v>25</v>
      </c>
      <c r="D2478" s="34">
        <v>201510000021211</v>
      </c>
      <c r="E2478" s="21" t="s">
        <v>7296</v>
      </c>
      <c r="F2478" s="36">
        <v>41576</v>
      </c>
      <c r="G2478" s="12">
        <v>50</v>
      </c>
      <c r="H2478" s="25">
        <v>282.79000000000002</v>
      </c>
      <c r="I2478" s="13">
        <v>27.87</v>
      </c>
      <c r="J2478" s="13">
        <f t="shared" si="38"/>
        <v>254.92000000000002</v>
      </c>
    </row>
    <row r="2479" spans="1:10" x14ac:dyDescent="0.25">
      <c r="A2479" s="19">
        <v>2471</v>
      </c>
      <c r="B2479" s="16" t="s">
        <v>24</v>
      </c>
      <c r="C2479" s="21" t="s">
        <v>25</v>
      </c>
      <c r="D2479" s="34">
        <v>201610000003906</v>
      </c>
      <c r="E2479" s="21" t="s">
        <v>2271</v>
      </c>
      <c r="F2479" s="36">
        <v>42046</v>
      </c>
      <c r="G2479" s="12">
        <v>50</v>
      </c>
      <c r="H2479" s="25">
        <v>21872.1</v>
      </c>
      <c r="I2479" s="13">
        <v>1589.12</v>
      </c>
      <c r="J2479" s="13">
        <f t="shared" si="38"/>
        <v>20282.98</v>
      </c>
    </row>
    <row r="2480" spans="1:10" x14ac:dyDescent="0.25">
      <c r="A2480" s="19">
        <v>2472</v>
      </c>
      <c r="B2480" s="16" t="s">
        <v>24</v>
      </c>
      <c r="C2480" s="21" t="s">
        <v>25</v>
      </c>
      <c r="D2480" s="34">
        <v>201510000022143</v>
      </c>
      <c r="E2480" s="21" t="s">
        <v>2049</v>
      </c>
      <c r="F2480" s="36">
        <v>41575</v>
      </c>
      <c r="G2480" s="12">
        <v>50</v>
      </c>
      <c r="H2480" s="25">
        <v>29465</v>
      </c>
      <c r="I2480" s="13">
        <v>2901.3</v>
      </c>
      <c r="J2480" s="13">
        <f t="shared" si="38"/>
        <v>26563.7</v>
      </c>
    </row>
    <row r="2481" spans="1:10" x14ac:dyDescent="0.25">
      <c r="A2481" s="19">
        <v>2473</v>
      </c>
      <c r="B2481" s="16" t="s">
        <v>24</v>
      </c>
      <c r="C2481" s="21" t="s">
        <v>25</v>
      </c>
      <c r="D2481" s="34">
        <v>201610000003286</v>
      </c>
      <c r="E2481" s="21" t="s">
        <v>2848</v>
      </c>
      <c r="F2481" s="36">
        <v>42164</v>
      </c>
      <c r="G2481" s="12">
        <v>50</v>
      </c>
      <c r="H2481" s="25">
        <v>12637.12</v>
      </c>
      <c r="I2481" s="13">
        <v>836.53</v>
      </c>
      <c r="J2481" s="13">
        <f t="shared" si="38"/>
        <v>11800.59</v>
      </c>
    </row>
    <row r="2482" spans="1:10" x14ac:dyDescent="0.25">
      <c r="A2482" s="19">
        <v>2474</v>
      </c>
      <c r="B2482" s="16" t="s">
        <v>24</v>
      </c>
      <c r="C2482" s="21" t="s">
        <v>25</v>
      </c>
      <c r="D2482" s="34">
        <v>201610000003996</v>
      </c>
      <c r="E2482" s="21" t="s">
        <v>2459</v>
      </c>
      <c r="F2482" s="36">
        <v>42116</v>
      </c>
      <c r="G2482" s="12">
        <v>50</v>
      </c>
      <c r="H2482" s="25">
        <v>17694</v>
      </c>
      <c r="I2482" s="13">
        <v>1217.82</v>
      </c>
      <c r="J2482" s="13">
        <f t="shared" si="38"/>
        <v>16476.18</v>
      </c>
    </row>
    <row r="2483" spans="1:10" x14ac:dyDescent="0.25">
      <c r="A2483" s="19">
        <v>2475</v>
      </c>
      <c r="B2483" s="16" t="s">
        <v>24</v>
      </c>
      <c r="C2483" s="21" t="s">
        <v>25</v>
      </c>
      <c r="D2483" s="34">
        <v>201610000004035</v>
      </c>
      <c r="E2483" s="21" t="s">
        <v>6402</v>
      </c>
      <c r="F2483" s="36">
        <v>42118</v>
      </c>
      <c r="G2483" s="12">
        <v>50</v>
      </c>
      <c r="H2483" s="25">
        <v>1103.42</v>
      </c>
      <c r="I2483" s="13">
        <v>75.739999999999995</v>
      </c>
      <c r="J2483" s="13">
        <f t="shared" si="38"/>
        <v>1027.68</v>
      </c>
    </row>
    <row r="2484" spans="1:10" x14ac:dyDescent="0.25">
      <c r="A2484" s="19">
        <v>2476</v>
      </c>
      <c r="B2484" s="16" t="s">
        <v>24</v>
      </c>
      <c r="C2484" s="21" t="s">
        <v>25</v>
      </c>
      <c r="D2484" s="34">
        <v>201610000003414</v>
      </c>
      <c r="E2484" s="21" t="s">
        <v>4551</v>
      </c>
      <c r="F2484" s="36">
        <v>42009</v>
      </c>
      <c r="G2484" s="12">
        <v>50</v>
      </c>
      <c r="H2484" s="25">
        <v>4174.67</v>
      </c>
      <c r="I2484" s="13">
        <v>311.72000000000003</v>
      </c>
      <c r="J2484" s="13">
        <f t="shared" si="38"/>
        <v>3862.95</v>
      </c>
    </row>
    <row r="2485" spans="1:10" x14ac:dyDescent="0.25">
      <c r="A2485" s="19">
        <v>2477</v>
      </c>
      <c r="B2485" s="16" t="s">
        <v>24</v>
      </c>
      <c r="C2485" s="21" t="s">
        <v>25</v>
      </c>
      <c r="D2485" s="34">
        <v>201610000004034</v>
      </c>
      <c r="E2485" s="21" t="s">
        <v>4551</v>
      </c>
      <c r="F2485" s="36">
        <v>42118</v>
      </c>
      <c r="G2485" s="12">
        <v>50</v>
      </c>
      <c r="H2485" s="25">
        <v>1721.42</v>
      </c>
      <c r="I2485" s="13">
        <v>118.25</v>
      </c>
      <c r="J2485" s="13">
        <f t="shared" si="38"/>
        <v>1603.17</v>
      </c>
    </row>
    <row r="2486" spans="1:10" x14ac:dyDescent="0.25">
      <c r="A2486" s="19">
        <v>2478</v>
      </c>
      <c r="B2486" s="16" t="s">
        <v>24</v>
      </c>
      <c r="C2486" s="21" t="s">
        <v>25</v>
      </c>
      <c r="D2486" s="34">
        <v>201510000021590</v>
      </c>
      <c r="E2486" s="21" t="s">
        <v>3945</v>
      </c>
      <c r="F2486" s="36">
        <v>41822</v>
      </c>
      <c r="G2486" s="12">
        <v>50</v>
      </c>
      <c r="H2486" s="25">
        <v>6000</v>
      </c>
      <c r="I2486" s="13">
        <v>509.53</v>
      </c>
      <c r="J2486" s="13">
        <f t="shared" si="38"/>
        <v>5490.47</v>
      </c>
    </row>
    <row r="2487" spans="1:10" x14ac:dyDescent="0.25">
      <c r="A2487" s="19">
        <v>2479</v>
      </c>
      <c r="B2487" s="16" t="s">
        <v>24</v>
      </c>
      <c r="C2487" s="21" t="s">
        <v>25</v>
      </c>
      <c r="D2487" s="34">
        <v>201610000003415</v>
      </c>
      <c r="E2487" s="21" t="s">
        <v>6022</v>
      </c>
      <c r="F2487" s="36">
        <v>42009</v>
      </c>
      <c r="G2487" s="12">
        <v>50</v>
      </c>
      <c r="H2487" s="25">
        <v>1594.67</v>
      </c>
      <c r="I2487" s="13">
        <v>119.09</v>
      </c>
      <c r="J2487" s="13">
        <f t="shared" si="38"/>
        <v>1475.5800000000002</v>
      </c>
    </row>
    <row r="2488" spans="1:10" x14ac:dyDescent="0.25">
      <c r="A2488" s="19">
        <v>2480</v>
      </c>
      <c r="B2488" s="16" t="s">
        <v>24</v>
      </c>
      <c r="C2488" s="21" t="s">
        <v>25</v>
      </c>
      <c r="D2488" s="34">
        <v>201610000004462</v>
      </c>
      <c r="E2488" s="21" t="s">
        <v>2823</v>
      </c>
      <c r="F2488" s="36">
        <v>42193</v>
      </c>
      <c r="G2488" s="12">
        <v>50</v>
      </c>
      <c r="H2488" s="25">
        <v>12821.43</v>
      </c>
      <c r="I2488" s="13">
        <v>828.34</v>
      </c>
      <c r="J2488" s="13">
        <f t="shared" si="38"/>
        <v>11993.09</v>
      </c>
    </row>
    <row r="2489" spans="1:10" x14ac:dyDescent="0.25">
      <c r="A2489" s="19">
        <v>2481</v>
      </c>
      <c r="B2489" s="16" t="s">
        <v>24</v>
      </c>
      <c r="C2489" s="21" t="s">
        <v>25</v>
      </c>
      <c r="D2489" s="34">
        <v>201610000003394</v>
      </c>
      <c r="E2489" s="21" t="s">
        <v>2415</v>
      </c>
      <c r="F2489" s="36">
        <v>42016</v>
      </c>
      <c r="G2489" s="12">
        <v>50</v>
      </c>
      <c r="H2489" s="25">
        <v>18874.05</v>
      </c>
      <c r="I2489" s="13">
        <v>1402.38</v>
      </c>
      <c r="J2489" s="13">
        <f t="shared" si="38"/>
        <v>17471.669999999998</v>
      </c>
    </row>
    <row r="2490" spans="1:10" x14ac:dyDescent="0.25">
      <c r="A2490" s="19">
        <v>2482</v>
      </c>
      <c r="B2490" s="16" t="s">
        <v>24</v>
      </c>
      <c r="C2490" s="21" t="s">
        <v>25</v>
      </c>
      <c r="D2490" s="34">
        <v>201610000004259</v>
      </c>
      <c r="E2490" s="21" t="s">
        <v>4824</v>
      </c>
      <c r="F2490" s="36">
        <v>42135</v>
      </c>
      <c r="G2490" s="12">
        <v>50</v>
      </c>
      <c r="H2490" s="25">
        <v>3475</v>
      </c>
      <c r="I2490" s="13">
        <v>235.51</v>
      </c>
      <c r="J2490" s="13">
        <f t="shared" si="38"/>
        <v>3239.49</v>
      </c>
    </row>
    <row r="2491" spans="1:10" x14ac:dyDescent="0.25">
      <c r="A2491" s="19">
        <v>2483</v>
      </c>
      <c r="B2491" s="16" t="s">
        <v>24</v>
      </c>
      <c r="C2491" s="21" t="s">
        <v>25</v>
      </c>
      <c r="D2491" s="34">
        <v>201510000020650</v>
      </c>
      <c r="E2491" s="21" t="s">
        <v>2167</v>
      </c>
      <c r="F2491" s="36">
        <v>41775</v>
      </c>
      <c r="G2491" s="12">
        <v>50</v>
      </c>
      <c r="H2491" s="25">
        <v>25435.45</v>
      </c>
      <c r="I2491" s="13">
        <v>2225.86</v>
      </c>
      <c r="J2491" s="13">
        <f t="shared" si="38"/>
        <v>23209.59</v>
      </c>
    </row>
    <row r="2492" spans="1:10" x14ac:dyDescent="0.25">
      <c r="A2492" s="19">
        <v>2484</v>
      </c>
      <c r="B2492" s="16" t="s">
        <v>24</v>
      </c>
      <c r="C2492" s="21" t="s">
        <v>25</v>
      </c>
      <c r="D2492" s="34">
        <v>201510000021596</v>
      </c>
      <c r="E2492" s="21" t="s">
        <v>2167</v>
      </c>
      <c r="F2492" s="36">
        <v>41822</v>
      </c>
      <c r="G2492" s="12">
        <v>50</v>
      </c>
      <c r="H2492" s="25">
        <v>17000</v>
      </c>
      <c r="I2492" s="13">
        <v>1443.95</v>
      </c>
      <c r="J2492" s="13">
        <f t="shared" si="38"/>
        <v>15556.05</v>
      </c>
    </row>
    <row r="2493" spans="1:10" x14ac:dyDescent="0.25">
      <c r="A2493" s="19">
        <v>2485</v>
      </c>
      <c r="B2493" s="16" t="s">
        <v>24</v>
      </c>
      <c r="C2493" s="21" t="s">
        <v>25</v>
      </c>
      <c r="D2493" s="34">
        <v>201510000020990</v>
      </c>
      <c r="E2493" s="21" t="s">
        <v>5502</v>
      </c>
      <c r="F2493" s="36">
        <v>41815</v>
      </c>
      <c r="G2493" s="12">
        <v>50</v>
      </c>
      <c r="H2493" s="25">
        <v>2420.0500000000002</v>
      </c>
      <c r="I2493" s="13">
        <v>206.47</v>
      </c>
      <c r="J2493" s="13">
        <f t="shared" si="38"/>
        <v>2213.5800000000004</v>
      </c>
    </row>
    <row r="2494" spans="1:10" x14ac:dyDescent="0.25">
      <c r="A2494" s="19">
        <v>2486</v>
      </c>
      <c r="B2494" s="16" t="s">
        <v>24</v>
      </c>
      <c r="C2494" s="21" t="s">
        <v>25</v>
      </c>
      <c r="D2494" s="34">
        <v>201510000020997</v>
      </c>
      <c r="E2494" s="21" t="s">
        <v>5818</v>
      </c>
      <c r="F2494" s="36">
        <v>41815</v>
      </c>
      <c r="G2494" s="12">
        <v>50</v>
      </c>
      <c r="H2494" s="25">
        <v>1965.05</v>
      </c>
      <c r="I2494" s="13">
        <v>167.67</v>
      </c>
      <c r="J2494" s="13">
        <f t="shared" si="38"/>
        <v>1797.3799999999999</v>
      </c>
    </row>
    <row r="2495" spans="1:10" x14ac:dyDescent="0.25">
      <c r="A2495" s="19">
        <v>2487</v>
      </c>
      <c r="B2495" s="16" t="s">
        <v>24</v>
      </c>
      <c r="C2495" s="21" t="s">
        <v>25</v>
      </c>
      <c r="D2495" s="34">
        <v>201510000020998</v>
      </c>
      <c r="E2495" s="21" t="s">
        <v>6248</v>
      </c>
      <c r="F2495" s="36">
        <v>41815</v>
      </c>
      <c r="G2495" s="12">
        <v>50</v>
      </c>
      <c r="H2495" s="25">
        <v>1334.05</v>
      </c>
      <c r="I2495" s="13">
        <v>113.86</v>
      </c>
      <c r="J2495" s="13">
        <f t="shared" si="38"/>
        <v>1220.19</v>
      </c>
    </row>
    <row r="2496" spans="1:10" x14ac:dyDescent="0.25">
      <c r="A2496" s="19">
        <v>2488</v>
      </c>
      <c r="B2496" s="16" t="s">
        <v>24</v>
      </c>
      <c r="C2496" s="21" t="s">
        <v>25</v>
      </c>
      <c r="D2496" s="34">
        <v>201610000004664</v>
      </c>
      <c r="E2496" s="21" t="s">
        <v>7313</v>
      </c>
      <c r="F2496" s="36">
        <v>42192</v>
      </c>
      <c r="G2496" s="12">
        <v>50</v>
      </c>
      <c r="H2496" s="25">
        <v>264.64</v>
      </c>
      <c r="I2496" s="13">
        <v>17.079999999999998</v>
      </c>
      <c r="J2496" s="13">
        <f t="shared" si="38"/>
        <v>247.56</v>
      </c>
    </row>
    <row r="2497" spans="1:10" x14ac:dyDescent="0.25">
      <c r="A2497" s="19">
        <v>2489</v>
      </c>
      <c r="B2497" s="16" t="s">
        <v>24</v>
      </c>
      <c r="C2497" s="21" t="s">
        <v>25</v>
      </c>
      <c r="D2497" s="34">
        <v>201510000021217</v>
      </c>
      <c r="E2497" s="21" t="s">
        <v>7431</v>
      </c>
      <c r="F2497" s="36">
        <v>41576</v>
      </c>
      <c r="G2497" s="12">
        <v>50</v>
      </c>
      <c r="H2497" s="25">
        <v>190.45</v>
      </c>
      <c r="I2497" s="13">
        <v>18.62</v>
      </c>
      <c r="J2497" s="13">
        <f t="shared" si="38"/>
        <v>171.82999999999998</v>
      </c>
    </row>
    <row r="2498" spans="1:10" x14ac:dyDescent="0.25">
      <c r="A2498" s="19">
        <v>2490</v>
      </c>
      <c r="B2498" s="16" t="s">
        <v>24</v>
      </c>
      <c r="C2498" s="21" t="s">
        <v>25</v>
      </c>
      <c r="D2498" s="34">
        <v>201610000003378</v>
      </c>
      <c r="E2498" s="21" t="s">
        <v>1732</v>
      </c>
      <c r="F2498" s="36">
        <v>42012</v>
      </c>
      <c r="G2498" s="12">
        <v>50</v>
      </c>
      <c r="H2498" s="25">
        <v>44977.83</v>
      </c>
      <c r="I2498" s="13">
        <v>3351.78</v>
      </c>
      <c r="J2498" s="13">
        <f t="shared" si="38"/>
        <v>41626.050000000003</v>
      </c>
    </row>
    <row r="2499" spans="1:10" x14ac:dyDescent="0.25">
      <c r="A2499" s="19">
        <v>2491</v>
      </c>
      <c r="B2499" s="16" t="s">
        <v>24</v>
      </c>
      <c r="C2499" s="21" t="s">
        <v>25</v>
      </c>
      <c r="D2499" s="34">
        <v>201610000003812</v>
      </c>
      <c r="E2499" s="21" t="s">
        <v>5400</v>
      </c>
      <c r="F2499" s="36">
        <v>42032</v>
      </c>
      <c r="G2499" s="12">
        <v>50</v>
      </c>
      <c r="H2499" s="25">
        <v>2538.46</v>
      </c>
      <c r="I2499" s="13">
        <v>186.33</v>
      </c>
      <c r="J2499" s="13">
        <f t="shared" si="38"/>
        <v>2352.13</v>
      </c>
    </row>
    <row r="2500" spans="1:10" x14ac:dyDescent="0.25">
      <c r="A2500" s="19">
        <v>2492</v>
      </c>
      <c r="B2500" s="16" t="s">
        <v>24</v>
      </c>
      <c r="C2500" s="21" t="s">
        <v>25</v>
      </c>
      <c r="D2500" s="34">
        <v>201610000003813</v>
      </c>
      <c r="E2500" s="21" t="s">
        <v>6899</v>
      </c>
      <c r="F2500" s="36">
        <v>42032</v>
      </c>
      <c r="G2500" s="12">
        <v>50</v>
      </c>
      <c r="H2500" s="25">
        <v>588.46</v>
      </c>
      <c r="I2500" s="13">
        <v>43.23</v>
      </c>
      <c r="J2500" s="13">
        <f t="shared" si="38"/>
        <v>545.23</v>
      </c>
    </row>
    <row r="2501" spans="1:10" x14ac:dyDescent="0.25">
      <c r="A2501" s="19">
        <v>2493</v>
      </c>
      <c r="B2501" s="16" t="s">
        <v>24</v>
      </c>
      <c r="C2501" s="21" t="s">
        <v>25</v>
      </c>
      <c r="D2501" s="34">
        <v>201510000022771</v>
      </c>
      <c r="E2501" s="21" t="s">
        <v>3174</v>
      </c>
      <c r="F2501" s="36">
        <v>41746</v>
      </c>
      <c r="G2501" s="12">
        <v>50</v>
      </c>
      <c r="H2501" s="25">
        <v>10080.9</v>
      </c>
      <c r="I2501" s="13">
        <v>898.14</v>
      </c>
      <c r="J2501" s="13">
        <f t="shared" si="38"/>
        <v>9182.76</v>
      </c>
    </row>
    <row r="2502" spans="1:10" x14ac:dyDescent="0.25">
      <c r="A2502" s="19">
        <v>2494</v>
      </c>
      <c r="B2502" s="16" t="s">
        <v>24</v>
      </c>
      <c r="C2502" s="21" t="s">
        <v>25</v>
      </c>
      <c r="D2502" s="34">
        <v>201110000041078</v>
      </c>
      <c r="E2502" s="21" t="s">
        <v>732</v>
      </c>
      <c r="F2502" s="36">
        <v>40816</v>
      </c>
      <c r="G2502" s="12">
        <v>50</v>
      </c>
      <c r="H2502" s="25">
        <v>268489.40999999997</v>
      </c>
      <c r="I2502" s="13">
        <v>35939.49</v>
      </c>
      <c r="J2502" s="13">
        <f t="shared" si="38"/>
        <v>232549.91999999998</v>
      </c>
    </row>
    <row r="2503" spans="1:10" x14ac:dyDescent="0.25">
      <c r="A2503" s="19">
        <v>2495</v>
      </c>
      <c r="B2503" s="16" t="s">
        <v>24</v>
      </c>
      <c r="C2503" s="21" t="s">
        <v>25</v>
      </c>
      <c r="D2503" s="34">
        <v>201610000004531</v>
      </c>
      <c r="E2503" s="21" t="s">
        <v>1651</v>
      </c>
      <c r="F2503" s="36">
        <v>42241</v>
      </c>
      <c r="G2503" s="12">
        <v>50</v>
      </c>
      <c r="H2503" s="25">
        <v>49521.07</v>
      </c>
      <c r="I2503" s="13">
        <v>3068.95</v>
      </c>
      <c r="J2503" s="13">
        <f t="shared" si="38"/>
        <v>46452.12</v>
      </c>
    </row>
    <row r="2504" spans="1:10" x14ac:dyDescent="0.25">
      <c r="A2504" s="19">
        <v>2496</v>
      </c>
      <c r="B2504" s="16" t="s">
        <v>24</v>
      </c>
      <c r="C2504" s="21" t="s">
        <v>25</v>
      </c>
      <c r="D2504" s="34">
        <v>201510000022822</v>
      </c>
      <c r="E2504" s="21" t="s">
        <v>6862</v>
      </c>
      <c r="F2504" s="36">
        <v>41624</v>
      </c>
      <c r="G2504" s="12">
        <v>50</v>
      </c>
      <c r="H2504" s="25">
        <v>650</v>
      </c>
      <c r="I2504" s="13">
        <v>62.22</v>
      </c>
      <c r="J2504" s="13">
        <f t="shared" si="38"/>
        <v>587.78</v>
      </c>
    </row>
    <row r="2505" spans="1:10" x14ac:dyDescent="0.25">
      <c r="A2505" s="19">
        <v>2497</v>
      </c>
      <c r="B2505" s="16" t="s">
        <v>24</v>
      </c>
      <c r="C2505" s="21" t="s">
        <v>25</v>
      </c>
      <c r="D2505" s="34">
        <v>201610000003408</v>
      </c>
      <c r="E2505" s="21" t="s">
        <v>3553</v>
      </c>
      <c r="F2505" s="36">
        <v>42016</v>
      </c>
      <c r="G2505" s="12">
        <v>50</v>
      </c>
      <c r="H2505" s="25">
        <v>7595.63</v>
      </c>
      <c r="I2505" s="13">
        <v>564.37</v>
      </c>
      <c r="J2505" s="13">
        <f t="shared" ref="J2505:J2568" si="39">SUM(H2505-I2505)</f>
        <v>7031.26</v>
      </c>
    </row>
    <row r="2506" spans="1:10" x14ac:dyDescent="0.25">
      <c r="A2506" s="19">
        <v>2498</v>
      </c>
      <c r="B2506" s="16" t="s">
        <v>24</v>
      </c>
      <c r="C2506" s="21" t="s">
        <v>25</v>
      </c>
      <c r="D2506" s="34">
        <v>201510000023223</v>
      </c>
      <c r="E2506" s="21" t="s">
        <v>1686</v>
      </c>
      <c r="F2506" s="36">
        <v>41879</v>
      </c>
      <c r="G2506" s="12">
        <v>50</v>
      </c>
      <c r="H2506" s="25">
        <v>48416.639999999999</v>
      </c>
      <c r="I2506" s="13">
        <v>3960.87</v>
      </c>
      <c r="J2506" s="13">
        <f t="shared" si="39"/>
        <v>44455.77</v>
      </c>
    </row>
    <row r="2507" spans="1:10" x14ac:dyDescent="0.25">
      <c r="A2507" s="19">
        <v>2499</v>
      </c>
      <c r="B2507" s="16" t="s">
        <v>24</v>
      </c>
      <c r="C2507" s="21" t="s">
        <v>25</v>
      </c>
      <c r="D2507" s="34">
        <v>199800000170040</v>
      </c>
      <c r="E2507" s="21" t="s">
        <v>240</v>
      </c>
      <c r="F2507" s="36">
        <v>36068</v>
      </c>
      <c r="G2507" s="12">
        <v>50</v>
      </c>
      <c r="H2507" s="25">
        <v>1243012.21</v>
      </c>
      <c r="I2507" s="13">
        <v>502694.90000000101</v>
      </c>
      <c r="J2507" s="13">
        <f t="shared" si="39"/>
        <v>740317.30999999889</v>
      </c>
    </row>
    <row r="2508" spans="1:10" x14ac:dyDescent="0.25">
      <c r="A2508" s="19">
        <v>2500</v>
      </c>
      <c r="B2508" s="16" t="s">
        <v>24</v>
      </c>
      <c r="C2508" s="21" t="s">
        <v>25</v>
      </c>
      <c r="D2508" s="34">
        <v>199800000170040</v>
      </c>
      <c r="E2508" s="21" t="s">
        <v>240</v>
      </c>
      <c r="F2508" s="36">
        <v>37530</v>
      </c>
      <c r="G2508" s="12">
        <v>50</v>
      </c>
      <c r="H2508" s="25">
        <v>1718168.5</v>
      </c>
      <c r="I2508" s="13">
        <v>558575.38999999897</v>
      </c>
      <c r="J2508" s="13">
        <f t="shared" si="39"/>
        <v>1159593.110000001</v>
      </c>
    </row>
    <row r="2509" spans="1:10" x14ac:dyDescent="0.25">
      <c r="A2509" s="19">
        <v>2501</v>
      </c>
      <c r="B2509" s="16" t="s">
        <v>24</v>
      </c>
      <c r="C2509" s="21" t="s">
        <v>25</v>
      </c>
      <c r="D2509" s="34">
        <v>200600010110010</v>
      </c>
      <c r="E2509" s="21" t="s">
        <v>6476</v>
      </c>
      <c r="F2509" s="36">
        <v>38649</v>
      </c>
      <c r="G2509" s="12">
        <v>25</v>
      </c>
      <c r="H2509" s="25">
        <v>1973</v>
      </c>
      <c r="I2509" s="13">
        <v>1020.68</v>
      </c>
      <c r="J2509" s="13">
        <f t="shared" si="39"/>
        <v>952.32</v>
      </c>
    </row>
    <row r="2510" spans="1:10" x14ac:dyDescent="0.25">
      <c r="A2510" s="19">
        <v>2502</v>
      </c>
      <c r="B2510" s="16" t="s">
        <v>24</v>
      </c>
      <c r="C2510" s="21" t="s">
        <v>25</v>
      </c>
      <c r="D2510" s="34">
        <v>200600010110020</v>
      </c>
      <c r="E2510" s="21" t="s">
        <v>6476</v>
      </c>
      <c r="F2510" s="36">
        <v>38649</v>
      </c>
      <c r="G2510" s="12">
        <v>25</v>
      </c>
      <c r="H2510" s="25">
        <v>1973</v>
      </c>
      <c r="I2510" s="13">
        <v>1020.68</v>
      </c>
      <c r="J2510" s="13">
        <f t="shared" si="39"/>
        <v>952.32</v>
      </c>
    </row>
    <row r="2511" spans="1:10" x14ac:dyDescent="0.25">
      <c r="A2511" s="19">
        <v>2503</v>
      </c>
      <c r="B2511" s="16" t="s">
        <v>24</v>
      </c>
      <c r="C2511" s="21" t="s">
        <v>25</v>
      </c>
      <c r="D2511" s="34">
        <v>200600010110030</v>
      </c>
      <c r="E2511" s="21" t="s">
        <v>6476</v>
      </c>
      <c r="F2511" s="36">
        <v>38649</v>
      </c>
      <c r="G2511" s="12">
        <v>25</v>
      </c>
      <c r="H2511" s="25">
        <v>1973</v>
      </c>
      <c r="I2511" s="13">
        <v>1020.68</v>
      </c>
      <c r="J2511" s="13">
        <f t="shared" si="39"/>
        <v>952.32</v>
      </c>
    </row>
    <row r="2512" spans="1:10" x14ac:dyDescent="0.25">
      <c r="A2512" s="19">
        <v>2504</v>
      </c>
      <c r="B2512" s="16" t="s">
        <v>24</v>
      </c>
      <c r="C2512" s="21" t="s">
        <v>25</v>
      </c>
      <c r="D2512" s="34">
        <v>200600010110040</v>
      </c>
      <c r="E2512" s="21" t="s">
        <v>6476</v>
      </c>
      <c r="F2512" s="36">
        <v>38649</v>
      </c>
      <c r="G2512" s="12">
        <v>25</v>
      </c>
      <c r="H2512" s="25">
        <v>1973</v>
      </c>
      <c r="I2512" s="13">
        <v>1020.68</v>
      </c>
      <c r="J2512" s="13">
        <f t="shared" si="39"/>
        <v>952.32</v>
      </c>
    </row>
    <row r="2513" spans="1:10" x14ac:dyDescent="0.25">
      <c r="A2513" s="19">
        <v>2505</v>
      </c>
      <c r="B2513" s="16" t="s">
        <v>24</v>
      </c>
      <c r="C2513" s="21" t="s">
        <v>25</v>
      </c>
      <c r="D2513" s="34">
        <v>200600010110050</v>
      </c>
      <c r="E2513" s="21" t="s">
        <v>6476</v>
      </c>
      <c r="F2513" s="36">
        <v>38649</v>
      </c>
      <c r="G2513" s="12">
        <v>25</v>
      </c>
      <c r="H2513" s="25">
        <v>1973</v>
      </c>
      <c r="I2513" s="13">
        <v>1020.68</v>
      </c>
      <c r="J2513" s="13">
        <f t="shared" si="39"/>
        <v>952.32</v>
      </c>
    </row>
    <row r="2514" spans="1:10" x14ac:dyDescent="0.25">
      <c r="A2514" s="19">
        <v>2506</v>
      </c>
      <c r="B2514" s="16" t="s">
        <v>24</v>
      </c>
      <c r="C2514" s="21" t="s">
        <v>25</v>
      </c>
      <c r="D2514" s="34">
        <v>200600010110060</v>
      </c>
      <c r="E2514" s="21" t="s">
        <v>6476</v>
      </c>
      <c r="F2514" s="36">
        <v>38649</v>
      </c>
      <c r="G2514" s="12">
        <v>25</v>
      </c>
      <c r="H2514" s="25">
        <v>1973</v>
      </c>
      <c r="I2514" s="13">
        <v>1020.68</v>
      </c>
      <c r="J2514" s="13">
        <f t="shared" si="39"/>
        <v>952.32</v>
      </c>
    </row>
    <row r="2515" spans="1:10" x14ac:dyDescent="0.25">
      <c r="A2515" s="19">
        <v>2507</v>
      </c>
      <c r="B2515" s="16" t="s">
        <v>24</v>
      </c>
      <c r="C2515" s="21" t="s">
        <v>25</v>
      </c>
      <c r="D2515" s="34">
        <v>200600010110070</v>
      </c>
      <c r="E2515" s="21" t="s">
        <v>6476</v>
      </c>
      <c r="F2515" s="36">
        <v>38649</v>
      </c>
      <c r="G2515" s="12">
        <v>25</v>
      </c>
      <c r="H2515" s="25">
        <v>1973</v>
      </c>
      <c r="I2515" s="13">
        <v>1020.68</v>
      </c>
      <c r="J2515" s="13">
        <f t="shared" si="39"/>
        <v>952.32</v>
      </c>
    </row>
    <row r="2516" spans="1:10" x14ac:dyDescent="0.25">
      <c r="A2516" s="19">
        <v>2508</v>
      </c>
      <c r="B2516" s="16" t="s">
        <v>24</v>
      </c>
      <c r="C2516" s="21" t="s">
        <v>25</v>
      </c>
      <c r="D2516" s="34">
        <v>200600010110080</v>
      </c>
      <c r="E2516" s="21" t="s">
        <v>6476</v>
      </c>
      <c r="F2516" s="36">
        <v>38649</v>
      </c>
      <c r="G2516" s="12">
        <v>25</v>
      </c>
      <c r="H2516" s="25">
        <v>1973</v>
      </c>
      <c r="I2516" s="13">
        <v>1020.68</v>
      </c>
      <c r="J2516" s="13">
        <f t="shared" si="39"/>
        <v>952.32</v>
      </c>
    </row>
    <row r="2517" spans="1:10" x14ac:dyDescent="0.25">
      <c r="A2517" s="19">
        <v>2509</v>
      </c>
      <c r="B2517" s="16" t="s">
        <v>24</v>
      </c>
      <c r="C2517" s="21" t="s">
        <v>25</v>
      </c>
      <c r="D2517" s="34">
        <v>200600010110090</v>
      </c>
      <c r="E2517" s="21" t="s">
        <v>6476</v>
      </c>
      <c r="F2517" s="36">
        <v>38649</v>
      </c>
      <c r="G2517" s="12">
        <v>25</v>
      </c>
      <c r="H2517" s="25">
        <v>1973</v>
      </c>
      <c r="I2517" s="13">
        <v>1020.68</v>
      </c>
      <c r="J2517" s="13">
        <f t="shared" si="39"/>
        <v>952.32</v>
      </c>
    </row>
    <row r="2518" spans="1:10" x14ac:dyDescent="0.25">
      <c r="A2518" s="19">
        <v>2510</v>
      </c>
      <c r="B2518" s="16" t="s">
        <v>24</v>
      </c>
      <c r="C2518" s="21" t="s">
        <v>25</v>
      </c>
      <c r="D2518" s="34">
        <v>199100000158610</v>
      </c>
      <c r="E2518" s="21" t="s">
        <v>13784</v>
      </c>
      <c r="F2518" s="36">
        <v>33512</v>
      </c>
      <c r="G2518" s="12">
        <v>25</v>
      </c>
      <c r="H2518" s="25">
        <v>797036.98</v>
      </c>
      <c r="I2518" s="13">
        <v>797036.97999999905</v>
      </c>
      <c r="J2518" s="13">
        <f t="shared" si="39"/>
        <v>9.3132257461547852E-10</v>
      </c>
    </row>
    <row r="2519" spans="1:10" x14ac:dyDescent="0.25">
      <c r="A2519" s="19">
        <v>2511</v>
      </c>
      <c r="B2519" s="16" t="s">
        <v>24</v>
      </c>
      <c r="C2519" s="21" t="s">
        <v>25</v>
      </c>
      <c r="D2519" s="34">
        <v>201610000003493</v>
      </c>
      <c r="E2519" s="21" t="s">
        <v>5853</v>
      </c>
      <c r="F2519" s="36">
        <v>42172</v>
      </c>
      <c r="G2519" s="12">
        <v>50</v>
      </c>
      <c r="H2519" s="25">
        <v>1872</v>
      </c>
      <c r="I2519" s="13">
        <v>123.11</v>
      </c>
      <c r="J2519" s="13">
        <f t="shared" si="39"/>
        <v>1748.89</v>
      </c>
    </row>
    <row r="2520" spans="1:10" x14ac:dyDescent="0.25">
      <c r="A2520" s="19">
        <v>2512</v>
      </c>
      <c r="B2520" s="16" t="s">
        <v>24</v>
      </c>
      <c r="C2520" s="21" t="s">
        <v>25</v>
      </c>
      <c r="D2520" s="34">
        <v>200810000018529</v>
      </c>
      <c r="E2520" s="21" t="s">
        <v>123</v>
      </c>
      <c r="F2520" s="36">
        <v>39191</v>
      </c>
      <c r="G2520" s="12">
        <v>50</v>
      </c>
      <c r="H2520" s="25">
        <v>3163848.26</v>
      </c>
      <c r="I2520" s="13">
        <v>724314.03000000201</v>
      </c>
      <c r="J2520" s="13">
        <f t="shared" si="39"/>
        <v>2439534.2299999977</v>
      </c>
    </row>
    <row r="2521" spans="1:10" x14ac:dyDescent="0.25">
      <c r="A2521" s="19">
        <v>2513</v>
      </c>
      <c r="B2521" s="16" t="s">
        <v>24</v>
      </c>
      <c r="C2521" s="21" t="s">
        <v>25</v>
      </c>
      <c r="D2521" s="34">
        <v>201010000035627</v>
      </c>
      <c r="E2521" s="21" t="s">
        <v>126</v>
      </c>
      <c r="F2521" s="36">
        <v>40087</v>
      </c>
      <c r="G2521" s="12">
        <v>25</v>
      </c>
      <c r="H2521" s="25">
        <v>3300318.41</v>
      </c>
      <c r="I2521" s="13">
        <v>914605.97</v>
      </c>
      <c r="J2521" s="13">
        <f t="shared" si="39"/>
        <v>2385712.4400000004</v>
      </c>
    </row>
    <row r="2522" spans="1:10" x14ac:dyDescent="0.25">
      <c r="A2522" s="19">
        <v>2514</v>
      </c>
      <c r="B2522" s="16" t="s">
        <v>24</v>
      </c>
      <c r="C2522" s="21" t="s">
        <v>25</v>
      </c>
      <c r="D2522" s="34">
        <v>201610000002434</v>
      </c>
      <c r="E2522" s="21" t="s">
        <v>3252</v>
      </c>
      <c r="F2522" s="36">
        <v>41920</v>
      </c>
      <c r="G2522" s="12">
        <v>50</v>
      </c>
      <c r="H2522" s="25">
        <v>9452.4699999999993</v>
      </c>
      <c r="I2522" s="13">
        <v>752.11</v>
      </c>
      <c r="J2522" s="13">
        <f t="shared" si="39"/>
        <v>8700.3599999999988</v>
      </c>
    </row>
    <row r="2523" spans="1:10" x14ac:dyDescent="0.25">
      <c r="A2523" s="19">
        <v>2515</v>
      </c>
      <c r="B2523" s="16" t="s">
        <v>24</v>
      </c>
      <c r="C2523" s="21" t="s">
        <v>25</v>
      </c>
      <c r="D2523" s="34">
        <v>201010000035645</v>
      </c>
      <c r="E2523" s="21" t="s">
        <v>350</v>
      </c>
      <c r="F2523" s="36">
        <v>40148</v>
      </c>
      <c r="G2523" s="12">
        <v>50</v>
      </c>
      <c r="H2523" s="25">
        <v>883747.96</v>
      </c>
      <c r="I2523" s="13">
        <v>156072.4</v>
      </c>
      <c r="J2523" s="13">
        <f t="shared" si="39"/>
        <v>727675.55999999994</v>
      </c>
    </row>
    <row r="2524" spans="1:10" x14ac:dyDescent="0.25">
      <c r="A2524" s="19">
        <v>2516</v>
      </c>
      <c r="B2524" s="16" t="s">
        <v>24</v>
      </c>
      <c r="C2524" s="21" t="s">
        <v>25</v>
      </c>
      <c r="D2524" s="34">
        <v>201310000013938</v>
      </c>
      <c r="E2524" s="21" t="s">
        <v>70</v>
      </c>
      <c r="F2524" s="36">
        <v>40999</v>
      </c>
      <c r="G2524" s="12">
        <v>50</v>
      </c>
      <c r="H2524" s="25">
        <v>5631313.4299999997</v>
      </c>
      <c r="I2524" s="13">
        <v>721602.69</v>
      </c>
      <c r="J2524" s="13">
        <f t="shared" si="39"/>
        <v>4909710.74</v>
      </c>
    </row>
    <row r="2525" spans="1:10" x14ac:dyDescent="0.25">
      <c r="A2525" s="19">
        <v>2517</v>
      </c>
      <c r="B2525" s="16" t="s">
        <v>24</v>
      </c>
      <c r="C2525" s="21" t="s">
        <v>25</v>
      </c>
      <c r="D2525" s="34">
        <v>201610000003810</v>
      </c>
      <c r="E2525" s="21" t="s">
        <v>1913</v>
      </c>
      <c r="F2525" s="36">
        <v>42032</v>
      </c>
      <c r="G2525" s="12">
        <v>50</v>
      </c>
      <c r="H2525" s="25">
        <v>34788.46</v>
      </c>
      <c r="I2525" s="13">
        <v>2554.31</v>
      </c>
      <c r="J2525" s="13">
        <f t="shared" si="39"/>
        <v>32234.149999999998</v>
      </c>
    </row>
    <row r="2526" spans="1:10" x14ac:dyDescent="0.25">
      <c r="A2526" s="19">
        <v>2518</v>
      </c>
      <c r="B2526" s="16" t="s">
        <v>24</v>
      </c>
      <c r="C2526" s="21" t="s">
        <v>25</v>
      </c>
      <c r="D2526" s="34">
        <v>201310000020559</v>
      </c>
      <c r="E2526" s="21" t="s">
        <v>183</v>
      </c>
      <c r="F2526" s="36">
        <v>41532</v>
      </c>
      <c r="G2526" s="12">
        <v>50</v>
      </c>
      <c r="H2526" s="25">
        <v>1699814.43</v>
      </c>
      <c r="I2526" s="13">
        <v>165421.46</v>
      </c>
      <c r="J2526" s="13">
        <f t="shared" si="39"/>
        <v>1534392.97</v>
      </c>
    </row>
    <row r="2527" spans="1:10" x14ac:dyDescent="0.25">
      <c r="A2527" s="19">
        <v>2519</v>
      </c>
      <c r="B2527" s="16" t="s">
        <v>24</v>
      </c>
      <c r="C2527" s="21" t="s">
        <v>25</v>
      </c>
      <c r="D2527" s="34">
        <v>201110000041068</v>
      </c>
      <c r="E2527" s="21" t="s">
        <v>2576</v>
      </c>
      <c r="F2527" s="36">
        <v>40452</v>
      </c>
      <c r="G2527" s="12">
        <v>50</v>
      </c>
      <c r="H2527" s="25">
        <v>17590</v>
      </c>
      <c r="I2527" s="13">
        <v>2813.6500000000101</v>
      </c>
      <c r="J2527" s="13">
        <f t="shared" si="39"/>
        <v>14776.349999999989</v>
      </c>
    </row>
    <row r="2528" spans="1:10" x14ac:dyDescent="0.25">
      <c r="A2528" s="19">
        <v>2520</v>
      </c>
      <c r="B2528" s="16" t="s">
        <v>24</v>
      </c>
      <c r="C2528" s="21" t="s">
        <v>25</v>
      </c>
      <c r="D2528" s="34" t="s">
        <v>6250</v>
      </c>
      <c r="E2528" s="21" t="s">
        <v>6251</v>
      </c>
      <c r="F2528" s="36">
        <v>38960</v>
      </c>
      <c r="G2528" s="12">
        <v>30</v>
      </c>
      <c r="H2528" s="25">
        <v>2037.35</v>
      </c>
      <c r="I2528" s="13">
        <v>820.74</v>
      </c>
      <c r="J2528" s="13">
        <f t="shared" si="39"/>
        <v>1216.6099999999999</v>
      </c>
    </row>
    <row r="2529" spans="1:10" x14ac:dyDescent="0.25">
      <c r="A2529" s="19">
        <v>2521</v>
      </c>
      <c r="B2529" s="16" t="s">
        <v>24</v>
      </c>
      <c r="C2529" s="21" t="s">
        <v>25</v>
      </c>
      <c r="D2529" s="34" t="s">
        <v>6252</v>
      </c>
      <c r="E2529" s="21" t="s">
        <v>6251</v>
      </c>
      <c r="F2529" s="36">
        <v>38960</v>
      </c>
      <c r="G2529" s="12">
        <v>30</v>
      </c>
      <c r="H2529" s="25">
        <v>2037.35</v>
      </c>
      <c r="I2529" s="13">
        <v>820.74</v>
      </c>
      <c r="J2529" s="13">
        <f t="shared" si="39"/>
        <v>1216.6099999999999</v>
      </c>
    </row>
    <row r="2530" spans="1:10" x14ac:dyDescent="0.25">
      <c r="A2530" s="19">
        <v>2522</v>
      </c>
      <c r="B2530" s="16" t="s">
        <v>24</v>
      </c>
      <c r="C2530" s="21" t="s">
        <v>25</v>
      </c>
      <c r="D2530" s="34">
        <v>201110000041097</v>
      </c>
      <c r="E2530" s="21" t="s">
        <v>2245</v>
      </c>
      <c r="F2530" s="36">
        <v>40694</v>
      </c>
      <c r="G2530" s="12">
        <v>50</v>
      </c>
      <c r="H2530" s="25">
        <v>24550</v>
      </c>
      <c r="I2530" s="13">
        <v>3601.23</v>
      </c>
      <c r="J2530" s="13">
        <f t="shared" si="39"/>
        <v>20948.77</v>
      </c>
    </row>
    <row r="2531" spans="1:10" x14ac:dyDescent="0.25">
      <c r="A2531" s="19">
        <v>2523</v>
      </c>
      <c r="B2531" s="16" t="s">
        <v>24</v>
      </c>
      <c r="C2531" s="21" t="s">
        <v>25</v>
      </c>
      <c r="D2531" s="34">
        <v>198400000164360</v>
      </c>
      <c r="E2531" s="21" t="s">
        <v>6364</v>
      </c>
      <c r="F2531" s="36">
        <v>30682</v>
      </c>
      <c r="G2531" s="12">
        <v>50</v>
      </c>
      <c r="H2531" s="25">
        <v>3405.62</v>
      </c>
      <c r="I2531" s="13">
        <v>2348.6</v>
      </c>
      <c r="J2531" s="13">
        <f t="shared" si="39"/>
        <v>1057.02</v>
      </c>
    </row>
    <row r="2532" spans="1:10" x14ac:dyDescent="0.25">
      <c r="A2532" s="19">
        <v>2524</v>
      </c>
      <c r="B2532" s="16" t="s">
        <v>24</v>
      </c>
      <c r="C2532" s="21" t="s">
        <v>25</v>
      </c>
      <c r="D2532" s="34">
        <v>198700000164370</v>
      </c>
      <c r="E2532" s="21" t="s">
        <v>1370</v>
      </c>
      <c r="F2532" s="36">
        <v>31778</v>
      </c>
      <c r="G2532" s="12">
        <v>50</v>
      </c>
      <c r="H2532" s="25">
        <v>9707.31</v>
      </c>
      <c r="I2532" s="13">
        <v>6332.4499999999798</v>
      </c>
      <c r="J2532" s="13">
        <f t="shared" si="39"/>
        <v>3374.8600000000197</v>
      </c>
    </row>
    <row r="2533" spans="1:10" x14ac:dyDescent="0.25">
      <c r="A2533" s="19">
        <v>2525</v>
      </c>
      <c r="B2533" s="16" t="s">
        <v>24</v>
      </c>
      <c r="C2533" s="21" t="s">
        <v>25</v>
      </c>
      <c r="D2533" s="34">
        <v>198300000164540</v>
      </c>
      <c r="E2533" s="21" t="s">
        <v>981</v>
      </c>
      <c r="F2533" s="36">
        <v>30529</v>
      </c>
      <c r="G2533" s="12">
        <v>50</v>
      </c>
      <c r="H2533" s="25">
        <v>137996.72</v>
      </c>
      <c r="I2533" s="13">
        <v>97020.02</v>
      </c>
      <c r="J2533" s="13">
        <f t="shared" si="39"/>
        <v>40976.699999999997</v>
      </c>
    </row>
    <row r="2534" spans="1:10" x14ac:dyDescent="0.25">
      <c r="A2534" s="19">
        <v>2526</v>
      </c>
      <c r="B2534" s="16" t="s">
        <v>24</v>
      </c>
      <c r="C2534" s="21" t="s">
        <v>25</v>
      </c>
      <c r="D2534" s="34">
        <v>198300000164630</v>
      </c>
      <c r="E2534" s="21" t="s">
        <v>2124</v>
      </c>
      <c r="F2534" s="36">
        <v>30529</v>
      </c>
      <c r="G2534" s="12">
        <v>50</v>
      </c>
      <c r="H2534" s="25">
        <v>82548.03</v>
      </c>
      <c r="I2534" s="13">
        <v>58036.330000000198</v>
      </c>
      <c r="J2534" s="13">
        <f t="shared" si="39"/>
        <v>24511.699999999801</v>
      </c>
    </row>
    <row r="2535" spans="1:10" x14ac:dyDescent="0.25">
      <c r="A2535" s="19">
        <v>2527</v>
      </c>
      <c r="B2535" s="16" t="s">
        <v>24</v>
      </c>
      <c r="C2535" s="21" t="s">
        <v>25</v>
      </c>
      <c r="D2535" s="34">
        <v>198300000164350</v>
      </c>
      <c r="E2535" s="21" t="s">
        <v>3831</v>
      </c>
      <c r="F2535" s="36">
        <v>30529</v>
      </c>
      <c r="G2535" s="12">
        <v>50</v>
      </c>
      <c r="H2535" s="25">
        <v>19654.29</v>
      </c>
      <c r="I2535" s="13">
        <v>13817.92</v>
      </c>
      <c r="J2535" s="13">
        <f t="shared" si="39"/>
        <v>5836.3700000000008</v>
      </c>
    </row>
    <row r="2536" spans="1:10" x14ac:dyDescent="0.25">
      <c r="A2536" s="19">
        <v>2528</v>
      </c>
      <c r="B2536" s="16" t="s">
        <v>24</v>
      </c>
      <c r="C2536" s="21" t="s">
        <v>25</v>
      </c>
      <c r="D2536" s="34">
        <v>198800000155520</v>
      </c>
      <c r="E2536" s="21" t="s">
        <v>13785</v>
      </c>
      <c r="F2536" s="36">
        <v>32387</v>
      </c>
      <c r="G2536" s="12">
        <v>25</v>
      </c>
      <c r="H2536" s="25">
        <v>1231000</v>
      </c>
      <c r="I2536" s="13">
        <v>1231000</v>
      </c>
      <c r="J2536" s="13">
        <f t="shared" si="39"/>
        <v>0</v>
      </c>
    </row>
    <row r="2537" spans="1:10" x14ac:dyDescent="0.25">
      <c r="A2537" s="19">
        <v>2529</v>
      </c>
      <c r="B2537" s="16" t="s">
        <v>24</v>
      </c>
      <c r="C2537" s="21" t="s">
        <v>25</v>
      </c>
      <c r="D2537" s="34">
        <v>199000000169380</v>
      </c>
      <c r="E2537" s="21" t="s">
        <v>4643</v>
      </c>
      <c r="F2537" s="36">
        <v>33147</v>
      </c>
      <c r="G2537" s="12">
        <v>50</v>
      </c>
      <c r="H2537" s="25">
        <v>4100.6000000000004</v>
      </c>
      <c r="I2537" s="13">
        <v>2274.9499999999998</v>
      </c>
      <c r="J2537" s="13">
        <f t="shared" si="39"/>
        <v>1825.6500000000005</v>
      </c>
    </row>
    <row r="2538" spans="1:10" x14ac:dyDescent="0.25">
      <c r="A2538" s="19">
        <v>2530</v>
      </c>
      <c r="B2538" s="16" t="s">
        <v>24</v>
      </c>
      <c r="C2538" s="21" t="s">
        <v>25</v>
      </c>
      <c r="D2538" s="34">
        <v>199300000169390</v>
      </c>
      <c r="E2538" s="21" t="s">
        <v>4643</v>
      </c>
      <c r="F2538" s="36">
        <v>34243</v>
      </c>
      <c r="G2538" s="12">
        <v>50</v>
      </c>
      <c r="H2538" s="25">
        <v>5895.88</v>
      </c>
      <c r="I2538" s="13">
        <v>2915.18</v>
      </c>
      <c r="J2538" s="13">
        <f t="shared" si="39"/>
        <v>2980.7000000000003</v>
      </c>
    </row>
    <row r="2539" spans="1:10" x14ac:dyDescent="0.25">
      <c r="A2539" s="19">
        <v>2531</v>
      </c>
      <c r="B2539" s="16" t="s">
        <v>24</v>
      </c>
      <c r="C2539" s="21" t="s">
        <v>25</v>
      </c>
      <c r="D2539" s="34">
        <v>199400000169400</v>
      </c>
      <c r="E2539" s="21" t="s">
        <v>4643</v>
      </c>
      <c r="F2539" s="36">
        <v>34608</v>
      </c>
      <c r="G2539" s="12">
        <v>50</v>
      </c>
      <c r="H2539" s="25">
        <v>6937.53</v>
      </c>
      <c r="I2539" s="13">
        <v>3290.71</v>
      </c>
      <c r="J2539" s="13">
        <f t="shared" si="39"/>
        <v>3646.8199999999997</v>
      </c>
    </row>
    <row r="2540" spans="1:10" x14ac:dyDescent="0.25">
      <c r="A2540" s="19">
        <v>2532</v>
      </c>
      <c r="B2540" s="16" t="s">
        <v>24</v>
      </c>
      <c r="C2540" s="21" t="s">
        <v>25</v>
      </c>
      <c r="D2540" s="34">
        <v>199300000169470</v>
      </c>
      <c r="E2540" s="21" t="s">
        <v>4356</v>
      </c>
      <c r="F2540" s="36">
        <v>34243</v>
      </c>
      <c r="G2540" s="12">
        <v>50</v>
      </c>
      <c r="H2540" s="25">
        <v>8607.99</v>
      </c>
      <c r="I2540" s="13">
        <v>4255.99</v>
      </c>
      <c r="J2540" s="13">
        <f t="shared" si="39"/>
        <v>4352</v>
      </c>
    </row>
    <row r="2541" spans="1:10" x14ac:dyDescent="0.25">
      <c r="A2541" s="19">
        <v>2533</v>
      </c>
      <c r="B2541" s="16" t="s">
        <v>24</v>
      </c>
      <c r="C2541" s="21" t="s">
        <v>25</v>
      </c>
      <c r="D2541" s="34">
        <v>199000000169360</v>
      </c>
      <c r="E2541" s="21" t="s">
        <v>3241</v>
      </c>
      <c r="F2541" s="36">
        <v>33147</v>
      </c>
      <c r="G2541" s="12">
        <v>50</v>
      </c>
      <c r="H2541" s="25">
        <v>9841.44</v>
      </c>
      <c r="I2541" s="13">
        <v>5459.5199999999804</v>
      </c>
      <c r="J2541" s="13">
        <f t="shared" si="39"/>
        <v>4381.9200000000201</v>
      </c>
    </row>
    <row r="2542" spans="1:10" x14ac:dyDescent="0.25">
      <c r="A2542" s="19">
        <v>2534</v>
      </c>
      <c r="B2542" s="16" t="s">
        <v>24</v>
      </c>
      <c r="C2542" s="21" t="s">
        <v>25</v>
      </c>
      <c r="D2542" s="34">
        <v>199400000169370</v>
      </c>
      <c r="E2542" s="21" t="s">
        <v>3241</v>
      </c>
      <c r="F2542" s="36">
        <v>34608</v>
      </c>
      <c r="G2542" s="12">
        <v>50</v>
      </c>
      <c r="H2542" s="25">
        <v>16650.07</v>
      </c>
      <c r="I2542" s="13">
        <v>7897.8000000000102</v>
      </c>
      <c r="J2542" s="13">
        <f t="shared" si="39"/>
        <v>8752.2699999999895</v>
      </c>
    </row>
    <row r="2543" spans="1:10" x14ac:dyDescent="0.25">
      <c r="A2543" s="19">
        <v>2535</v>
      </c>
      <c r="B2543" s="16" t="s">
        <v>24</v>
      </c>
      <c r="C2543" s="21" t="s">
        <v>25</v>
      </c>
      <c r="D2543" s="34">
        <v>199000000169890</v>
      </c>
      <c r="E2543" s="21" t="s">
        <v>1980</v>
      </c>
      <c r="F2543" s="36">
        <v>33147</v>
      </c>
      <c r="G2543" s="12">
        <v>50</v>
      </c>
      <c r="H2543" s="25">
        <v>56424.24</v>
      </c>
      <c r="I2543" s="13">
        <v>31302.660000000102</v>
      </c>
      <c r="J2543" s="13">
        <f t="shared" si="39"/>
        <v>25121.579999999896</v>
      </c>
    </row>
    <row r="2544" spans="1:10" x14ac:dyDescent="0.25">
      <c r="A2544" s="19">
        <v>2536</v>
      </c>
      <c r="B2544" s="16" t="s">
        <v>24</v>
      </c>
      <c r="C2544" s="21" t="s">
        <v>25</v>
      </c>
      <c r="D2544" s="34">
        <v>199500000169510</v>
      </c>
      <c r="E2544" s="21" t="s">
        <v>1980</v>
      </c>
      <c r="F2544" s="36">
        <v>34973</v>
      </c>
      <c r="G2544" s="12">
        <v>50</v>
      </c>
      <c r="H2544" s="25">
        <v>49536.54</v>
      </c>
      <c r="I2544" s="13">
        <v>22500.99</v>
      </c>
      <c r="J2544" s="13">
        <f t="shared" si="39"/>
        <v>27035.55</v>
      </c>
    </row>
    <row r="2545" spans="1:10" x14ac:dyDescent="0.25">
      <c r="A2545" s="19">
        <v>2537</v>
      </c>
      <c r="B2545" s="16" t="s">
        <v>24</v>
      </c>
      <c r="C2545" s="21" t="s">
        <v>25</v>
      </c>
      <c r="D2545" s="34">
        <v>199600000169520</v>
      </c>
      <c r="E2545" s="21" t="s">
        <v>1980</v>
      </c>
      <c r="F2545" s="36">
        <v>35339</v>
      </c>
      <c r="G2545" s="12">
        <v>50</v>
      </c>
      <c r="H2545" s="25">
        <v>52865.9</v>
      </c>
      <c r="I2545" s="13">
        <v>22951.61</v>
      </c>
      <c r="J2545" s="13">
        <f t="shared" si="39"/>
        <v>29914.29</v>
      </c>
    </row>
    <row r="2546" spans="1:10" x14ac:dyDescent="0.25">
      <c r="A2546" s="19">
        <v>2538</v>
      </c>
      <c r="B2546" s="16" t="s">
        <v>24</v>
      </c>
      <c r="C2546" s="21" t="s">
        <v>25</v>
      </c>
      <c r="D2546" s="34">
        <v>199000000169900</v>
      </c>
      <c r="E2546" s="21" t="s">
        <v>2941</v>
      </c>
      <c r="F2546" s="36">
        <v>33147</v>
      </c>
      <c r="G2546" s="12">
        <v>50</v>
      </c>
      <c r="H2546" s="25">
        <v>24603.59</v>
      </c>
      <c r="I2546" s="13">
        <v>13649.2</v>
      </c>
      <c r="J2546" s="13">
        <f t="shared" si="39"/>
        <v>10954.39</v>
      </c>
    </row>
    <row r="2547" spans="1:10" x14ac:dyDescent="0.25">
      <c r="A2547" s="19">
        <v>2539</v>
      </c>
      <c r="B2547" s="16" t="s">
        <v>24</v>
      </c>
      <c r="C2547" s="21" t="s">
        <v>25</v>
      </c>
      <c r="D2547" s="34">
        <v>198900000181270</v>
      </c>
      <c r="E2547" s="21" t="s">
        <v>2802</v>
      </c>
      <c r="F2547" s="36">
        <v>32782</v>
      </c>
      <c r="G2547" s="12">
        <v>50</v>
      </c>
      <c r="H2547" s="25">
        <v>28599.52</v>
      </c>
      <c r="I2547" s="13">
        <v>16441.560000000001</v>
      </c>
      <c r="J2547" s="13">
        <f t="shared" si="39"/>
        <v>12157.96</v>
      </c>
    </row>
    <row r="2548" spans="1:10" x14ac:dyDescent="0.25">
      <c r="A2548" s="19">
        <v>2540</v>
      </c>
      <c r="B2548" s="16" t="s">
        <v>24</v>
      </c>
      <c r="C2548" s="21" t="s">
        <v>25</v>
      </c>
      <c r="D2548" s="34">
        <v>201010000035650</v>
      </c>
      <c r="E2548" s="21" t="s">
        <v>976</v>
      </c>
      <c r="F2548" s="36">
        <v>40360</v>
      </c>
      <c r="G2548" s="12">
        <v>50</v>
      </c>
      <c r="H2548" s="25">
        <v>167885.16</v>
      </c>
      <c r="I2548" s="13">
        <v>26905.98</v>
      </c>
      <c r="J2548" s="13">
        <f t="shared" si="39"/>
        <v>140979.18</v>
      </c>
    </row>
    <row r="2549" spans="1:10" x14ac:dyDescent="0.25">
      <c r="A2549" s="19">
        <v>2541</v>
      </c>
      <c r="B2549" s="16" t="s">
        <v>24</v>
      </c>
      <c r="C2549" s="21" t="s">
        <v>25</v>
      </c>
      <c r="D2549" s="34">
        <v>198700000182310</v>
      </c>
      <c r="E2549" s="21" t="s">
        <v>7694</v>
      </c>
      <c r="F2549" s="36">
        <v>31778</v>
      </c>
      <c r="G2549" s="12">
        <v>50</v>
      </c>
      <c r="H2549" s="25">
        <v>52.2</v>
      </c>
      <c r="I2549" s="13">
        <v>33.31</v>
      </c>
      <c r="J2549" s="13">
        <f t="shared" si="39"/>
        <v>18.89</v>
      </c>
    </row>
    <row r="2550" spans="1:10" x14ac:dyDescent="0.25">
      <c r="A2550" s="19">
        <v>2542</v>
      </c>
      <c r="B2550" s="16" t="s">
        <v>24</v>
      </c>
      <c r="C2550" s="21" t="s">
        <v>25</v>
      </c>
      <c r="D2550" s="34">
        <v>199100000181300</v>
      </c>
      <c r="E2550" s="21" t="s">
        <v>1604</v>
      </c>
      <c r="F2550" s="36">
        <v>33512</v>
      </c>
      <c r="G2550" s="12">
        <v>50</v>
      </c>
      <c r="H2550" s="25">
        <v>3259.12</v>
      </c>
      <c r="I2550" s="13">
        <v>1742.39</v>
      </c>
      <c r="J2550" s="13">
        <f t="shared" si="39"/>
        <v>1516.7299999999998</v>
      </c>
    </row>
    <row r="2551" spans="1:10" x14ac:dyDescent="0.25">
      <c r="A2551" s="19">
        <v>2543</v>
      </c>
      <c r="B2551" s="16" t="s">
        <v>24</v>
      </c>
      <c r="C2551" s="21" t="s">
        <v>25</v>
      </c>
      <c r="D2551" s="34">
        <v>199200000181310</v>
      </c>
      <c r="E2551" s="21" t="s">
        <v>1604</v>
      </c>
      <c r="F2551" s="36">
        <v>33878</v>
      </c>
      <c r="G2551" s="12">
        <v>50</v>
      </c>
      <c r="H2551" s="25">
        <v>2497.14</v>
      </c>
      <c r="I2551" s="13">
        <v>1284.73</v>
      </c>
      <c r="J2551" s="13">
        <f t="shared" si="39"/>
        <v>1212.4099999999999</v>
      </c>
    </row>
    <row r="2552" spans="1:10" x14ac:dyDescent="0.25">
      <c r="A2552" s="19">
        <v>2544</v>
      </c>
      <c r="B2552" s="16" t="s">
        <v>24</v>
      </c>
      <c r="C2552" s="21" t="s">
        <v>25</v>
      </c>
      <c r="D2552" s="34">
        <v>199400000181320</v>
      </c>
      <c r="E2552" s="21" t="s">
        <v>1604</v>
      </c>
      <c r="F2552" s="36">
        <v>34608</v>
      </c>
      <c r="G2552" s="12">
        <v>50</v>
      </c>
      <c r="H2552" s="25">
        <v>5422.37</v>
      </c>
      <c r="I2552" s="13">
        <v>2571.9</v>
      </c>
      <c r="J2552" s="13">
        <f t="shared" si="39"/>
        <v>2850.47</v>
      </c>
    </row>
    <row r="2553" spans="1:10" x14ac:dyDescent="0.25">
      <c r="A2553" s="19">
        <v>2545</v>
      </c>
      <c r="B2553" s="16" t="s">
        <v>24</v>
      </c>
      <c r="C2553" s="21" t="s">
        <v>25</v>
      </c>
      <c r="D2553" s="34">
        <v>199600000181330</v>
      </c>
      <c r="E2553" s="21" t="s">
        <v>1604</v>
      </c>
      <c r="F2553" s="36">
        <v>35339</v>
      </c>
      <c r="G2553" s="12">
        <v>50</v>
      </c>
      <c r="H2553" s="25">
        <v>64533.02</v>
      </c>
      <c r="I2553" s="13">
        <v>28016.720000000001</v>
      </c>
      <c r="J2553" s="13">
        <f t="shared" si="39"/>
        <v>36516.299999999996</v>
      </c>
    </row>
    <row r="2554" spans="1:10" x14ac:dyDescent="0.25">
      <c r="A2554" s="19">
        <v>2546</v>
      </c>
      <c r="B2554" s="16" t="s">
        <v>24</v>
      </c>
      <c r="C2554" s="21" t="s">
        <v>25</v>
      </c>
      <c r="D2554" s="34">
        <v>201310000013779</v>
      </c>
      <c r="E2554" s="21" t="s">
        <v>4800</v>
      </c>
      <c r="F2554" s="36">
        <v>40999</v>
      </c>
      <c r="G2554" s="12">
        <v>50</v>
      </c>
      <c r="H2554" s="25">
        <v>3771.76</v>
      </c>
      <c r="I2554" s="13">
        <v>490.39</v>
      </c>
      <c r="J2554" s="13">
        <f t="shared" si="39"/>
        <v>3281.3700000000003</v>
      </c>
    </row>
    <row r="2555" spans="1:10" x14ac:dyDescent="0.25">
      <c r="A2555" s="19">
        <v>2547</v>
      </c>
      <c r="B2555" s="16" t="s">
        <v>24</v>
      </c>
      <c r="C2555" s="21" t="s">
        <v>25</v>
      </c>
      <c r="D2555" s="34">
        <v>200910000020027</v>
      </c>
      <c r="E2555" s="21" t="s">
        <v>3070</v>
      </c>
      <c r="F2555" s="36">
        <v>39538</v>
      </c>
      <c r="G2555" s="12">
        <v>50</v>
      </c>
      <c r="H2555" s="25">
        <v>12556.73</v>
      </c>
      <c r="I2555" s="13">
        <v>2636.72</v>
      </c>
      <c r="J2555" s="13">
        <f t="shared" si="39"/>
        <v>9920.01</v>
      </c>
    </row>
    <row r="2556" spans="1:10" x14ac:dyDescent="0.25">
      <c r="A2556" s="19">
        <v>2548</v>
      </c>
      <c r="B2556" s="16" t="s">
        <v>24</v>
      </c>
      <c r="C2556" s="21" t="s">
        <v>25</v>
      </c>
      <c r="D2556" s="34">
        <v>199400000181230</v>
      </c>
      <c r="E2556" s="21" t="s">
        <v>1587</v>
      </c>
      <c r="F2556" s="36">
        <v>34608</v>
      </c>
      <c r="G2556" s="12">
        <v>50</v>
      </c>
      <c r="H2556" s="25">
        <v>38850.17</v>
      </c>
      <c r="I2556" s="13">
        <v>18427.82</v>
      </c>
      <c r="J2556" s="13">
        <f t="shared" si="39"/>
        <v>20422.349999999999</v>
      </c>
    </row>
    <row r="2557" spans="1:10" x14ac:dyDescent="0.25">
      <c r="A2557" s="19">
        <v>2549</v>
      </c>
      <c r="B2557" s="16" t="s">
        <v>24</v>
      </c>
      <c r="C2557" s="21" t="s">
        <v>25</v>
      </c>
      <c r="D2557" s="34">
        <v>199500000181240</v>
      </c>
      <c r="E2557" s="21" t="s">
        <v>1587</v>
      </c>
      <c r="F2557" s="36">
        <v>34973</v>
      </c>
      <c r="G2557" s="12">
        <v>50</v>
      </c>
      <c r="H2557" s="25">
        <v>12636.87</v>
      </c>
      <c r="I2557" s="13">
        <v>5739.7299999999796</v>
      </c>
      <c r="J2557" s="13">
        <f t="shared" si="39"/>
        <v>6897.1400000000212</v>
      </c>
    </row>
    <row r="2558" spans="1:10" x14ac:dyDescent="0.25">
      <c r="A2558" s="19">
        <v>2550</v>
      </c>
      <c r="B2558" s="16" t="s">
        <v>24</v>
      </c>
      <c r="C2558" s="21" t="s">
        <v>25</v>
      </c>
      <c r="D2558" s="34">
        <v>199600000181250</v>
      </c>
      <c r="E2558" s="21" t="s">
        <v>1587</v>
      </c>
      <c r="F2558" s="36">
        <v>35339</v>
      </c>
      <c r="G2558" s="12">
        <v>50</v>
      </c>
      <c r="H2558" s="25">
        <v>17324.97</v>
      </c>
      <c r="I2558" s="13">
        <v>7521.1999999999798</v>
      </c>
      <c r="J2558" s="13">
        <f t="shared" si="39"/>
        <v>9803.7700000000223</v>
      </c>
    </row>
    <row r="2559" spans="1:10" x14ac:dyDescent="0.25">
      <c r="A2559" s="19">
        <v>2551</v>
      </c>
      <c r="B2559" s="16" t="s">
        <v>24</v>
      </c>
      <c r="C2559" s="21" t="s">
        <v>25</v>
      </c>
      <c r="D2559" s="34">
        <v>200910000020029</v>
      </c>
      <c r="E2559" s="21" t="s">
        <v>925</v>
      </c>
      <c r="F2559" s="36">
        <v>39538</v>
      </c>
      <c r="G2559" s="12">
        <v>50</v>
      </c>
      <c r="H2559" s="25">
        <v>195326.9</v>
      </c>
      <c r="I2559" s="13">
        <v>41016.080000000002</v>
      </c>
      <c r="J2559" s="13">
        <f t="shared" si="39"/>
        <v>154310.82</v>
      </c>
    </row>
    <row r="2560" spans="1:10" x14ac:dyDescent="0.25">
      <c r="A2560" s="19">
        <v>2552</v>
      </c>
      <c r="B2560" s="16" t="s">
        <v>24</v>
      </c>
      <c r="C2560" s="21" t="s">
        <v>25</v>
      </c>
      <c r="D2560" s="34">
        <v>201010000034960</v>
      </c>
      <c r="E2560" s="21" t="s">
        <v>925</v>
      </c>
      <c r="F2560" s="36">
        <v>40268</v>
      </c>
      <c r="G2560" s="12">
        <v>50</v>
      </c>
      <c r="H2560" s="25">
        <v>97549.81</v>
      </c>
      <c r="I2560" s="13">
        <v>16586.240000000002</v>
      </c>
      <c r="J2560" s="13">
        <f t="shared" si="39"/>
        <v>80963.569999999992</v>
      </c>
    </row>
    <row r="2561" spans="1:10" x14ac:dyDescent="0.25">
      <c r="A2561" s="19">
        <v>2553</v>
      </c>
      <c r="B2561" s="16" t="s">
        <v>24</v>
      </c>
      <c r="C2561" s="21" t="s">
        <v>25</v>
      </c>
      <c r="D2561" s="34">
        <v>199400000155580</v>
      </c>
      <c r="E2561" s="21" t="s">
        <v>2607</v>
      </c>
      <c r="F2561" s="36">
        <v>34608</v>
      </c>
      <c r="G2561" s="12">
        <v>25</v>
      </c>
      <c r="H2561" s="25">
        <v>347000</v>
      </c>
      <c r="I2561" s="13">
        <v>332764.19</v>
      </c>
      <c r="J2561" s="13">
        <f t="shared" si="39"/>
        <v>14235.809999999998</v>
      </c>
    </row>
    <row r="2562" spans="1:10" x14ac:dyDescent="0.25">
      <c r="A2562" s="19">
        <v>2554</v>
      </c>
      <c r="B2562" s="16" t="s">
        <v>24</v>
      </c>
      <c r="C2562" s="21" t="s">
        <v>25</v>
      </c>
      <c r="D2562" s="34">
        <v>201010000035638</v>
      </c>
      <c r="E2562" s="21" t="s">
        <v>1772</v>
      </c>
      <c r="F2562" s="36">
        <v>40087</v>
      </c>
      <c r="G2562" s="12">
        <v>25</v>
      </c>
      <c r="H2562" s="25">
        <v>61256</v>
      </c>
      <c r="I2562" s="13">
        <v>22045.279999999999</v>
      </c>
      <c r="J2562" s="13">
        <f t="shared" si="39"/>
        <v>39210.720000000001</v>
      </c>
    </row>
    <row r="2563" spans="1:10" x14ac:dyDescent="0.25">
      <c r="A2563" s="19">
        <v>2555</v>
      </c>
      <c r="B2563" s="16" t="s">
        <v>24</v>
      </c>
      <c r="C2563" s="21" t="s">
        <v>25</v>
      </c>
      <c r="D2563" s="34" t="s">
        <v>336</v>
      </c>
      <c r="E2563" s="21" t="s">
        <v>337</v>
      </c>
      <c r="F2563" s="36">
        <v>37530</v>
      </c>
      <c r="G2563" s="12">
        <v>50</v>
      </c>
      <c r="H2563" s="25">
        <v>1128848.4099999999</v>
      </c>
      <c r="I2563" s="13">
        <v>361061.06000000099</v>
      </c>
      <c r="J2563" s="13">
        <f t="shared" si="39"/>
        <v>767787.34999999893</v>
      </c>
    </row>
    <row r="2564" spans="1:10" x14ac:dyDescent="0.25">
      <c r="A2564" s="19">
        <v>2556</v>
      </c>
      <c r="B2564" s="16" t="s">
        <v>24</v>
      </c>
      <c r="C2564" s="21" t="s">
        <v>25</v>
      </c>
      <c r="D2564" s="34">
        <v>201510000020823</v>
      </c>
      <c r="E2564" s="21" t="s">
        <v>4636</v>
      </c>
      <c r="F2564" s="36">
        <v>41907</v>
      </c>
      <c r="G2564" s="12">
        <v>50</v>
      </c>
      <c r="H2564" s="25">
        <v>3981.25</v>
      </c>
      <c r="I2564" s="13">
        <v>319.49</v>
      </c>
      <c r="J2564" s="13">
        <f t="shared" si="39"/>
        <v>3661.76</v>
      </c>
    </row>
    <row r="2565" spans="1:10" x14ac:dyDescent="0.25">
      <c r="A2565" s="19">
        <v>2557</v>
      </c>
      <c r="B2565" s="16" t="s">
        <v>24</v>
      </c>
      <c r="C2565" s="21" t="s">
        <v>25</v>
      </c>
      <c r="D2565" s="34">
        <v>199800000170060</v>
      </c>
      <c r="E2565" s="21" t="s">
        <v>1915</v>
      </c>
      <c r="F2565" s="36">
        <v>36068</v>
      </c>
      <c r="G2565" s="12">
        <v>50</v>
      </c>
      <c r="H2565" s="25">
        <v>53600</v>
      </c>
      <c r="I2565" s="13">
        <v>21434.14</v>
      </c>
      <c r="J2565" s="13">
        <f t="shared" si="39"/>
        <v>32165.86</v>
      </c>
    </row>
    <row r="2566" spans="1:10" x14ac:dyDescent="0.25">
      <c r="A2566" s="19">
        <v>2558</v>
      </c>
      <c r="B2566" s="16" t="s">
        <v>24</v>
      </c>
      <c r="C2566" s="21" t="s">
        <v>25</v>
      </c>
      <c r="D2566" s="34">
        <v>199800000170050</v>
      </c>
      <c r="E2566" s="21" t="s">
        <v>505</v>
      </c>
      <c r="F2566" s="36">
        <v>36068</v>
      </c>
      <c r="G2566" s="12">
        <v>50</v>
      </c>
      <c r="H2566" s="25">
        <v>705309.25</v>
      </c>
      <c r="I2566" s="13">
        <v>283696.01999999903</v>
      </c>
      <c r="J2566" s="13">
        <f t="shared" si="39"/>
        <v>421613.23000000097</v>
      </c>
    </row>
    <row r="2567" spans="1:10" x14ac:dyDescent="0.25">
      <c r="A2567" s="19">
        <v>2559</v>
      </c>
      <c r="B2567" s="16" t="s">
        <v>24</v>
      </c>
      <c r="C2567" s="21" t="s">
        <v>25</v>
      </c>
      <c r="D2567" s="34">
        <v>199800000170050</v>
      </c>
      <c r="E2567" s="21" t="s">
        <v>505</v>
      </c>
      <c r="F2567" s="36">
        <v>37165</v>
      </c>
      <c r="G2567" s="12">
        <v>50</v>
      </c>
      <c r="H2567" s="25">
        <v>151714.75</v>
      </c>
      <c r="I2567" s="13">
        <v>52286.14</v>
      </c>
      <c r="J2567" s="13">
        <f t="shared" si="39"/>
        <v>99428.61</v>
      </c>
    </row>
    <row r="2568" spans="1:10" x14ac:dyDescent="0.25">
      <c r="A2568" s="19">
        <v>2560</v>
      </c>
      <c r="B2568" s="16" t="s">
        <v>24</v>
      </c>
      <c r="C2568" s="21" t="s">
        <v>25</v>
      </c>
      <c r="D2568" s="34">
        <v>201010000035647</v>
      </c>
      <c r="E2568" s="21" t="s">
        <v>2052</v>
      </c>
      <c r="F2568" s="36">
        <v>40148</v>
      </c>
      <c r="G2568" s="12">
        <v>50</v>
      </c>
      <c r="H2568" s="25">
        <v>32109.25</v>
      </c>
      <c r="I2568" s="13">
        <v>5670.4</v>
      </c>
      <c r="J2568" s="13">
        <f t="shared" si="39"/>
        <v>26438.85</v>
      </c>
    </row>
    <row r="2569" spans="1:10" x14ac:dyDescent="0.25">
      <c r="A2569" s="19">
        <v>2561</v>
      </c>
      <c r="B2569" s="16" t="s">
        <v>24</v>
      </c>
      <c r="C2569" s="21" t="s">
        <v>25</v>
      </c>
      <c r="D2569" s="34">
        <v>200810000018532</v>
      </c>
      <c r="E2569" s="21" t="s">
        <v>953</v>
      </c>
      <c r="F2569" s="36">
        <v>38233</v>
      </c>
      <c r="G2569" s="12">
        <v>50</v>
      </c>
      <c r="H2569" s="25">
        <v>204246.72</v>
      </c>
      <c r="I2569" s="13">
        <v>57487.63</v>
      </c>
      <c r="J2569" s="13">
        <f t="shared" ref="J2569:J2632" si="40">SUM(H2569-I2569)</f>
        <v>146759.09</v>
      </c>
    </row>
    <row r="2570" spans="1:10" x14ac:dyDescent="0.25">
      <c r="A2570" s="19">
        <v>2562</v>
      </c>
      <c r="B2570" s="16" t="s">
        <v>24</v>
      </c>
      <c r="C2570" s="21" t="s">
        <v>25</v>
      </c>
      <c r="D2570" s="34">
        <v>200810000018531</v>
      </c>
      <c r="E2570" s="21" t="s">
        <v>390</v>
      </c>
      <c r="F2570" s="36">
        <v>37963</v>
      </c>
      <c r="G2570" s="12">
        <v>50</v>
      </c>
      <c r="H2570" s="25">
        <v>878461.99</v>
      </c>
      <c r="I2570" s="13">
        <v>260217.33999999901</v>
      </c>
      <c r="J2570" s="13">
        <f t="shared" si="40"/>
        <v>618244.65000000095</v>
      </c>
    </row>
    <row r="2571" spans="1:10" x14ac:dyDescent="0.25">
      <c r="A2571" s="19">
        <v>2563</v>
      </c>
      <c r="B2571" s="16" t="s">
        <v>24</v>
      </c>
      <c r="C2571" s="21" t="s">
        <v>25</v>
      </c>
      <c r="D2571" s="34" t="s">
        <v>287</v>
      </c>
      <c r="E2571" s="21" t="s">
        <v>288</v>
      </c>
      <c r="F2571" s="36">
        <v>37530</v>
      </c>
      <c r="G2571" s="12">
        <v>50</v>
      </c>
      <c r="H2571" s="25">
        <v>1353068.96</v>
      </c>
      <c r="I2571" s="13">
        <v>432921.68</v>
      </c>
      <c r="J2571" s="13">
        <f t="shared" si="40"/>
        <v>920147.28</v>
      </c>
    </row>
    <row r="2572" spans="1:10" x14ac:dyDescent="0.25">
      <c r="A2572" s="19">
        <v>2564</v>
      </c>
      <c r="B2572" s="16" t="s">
        <v>24</v>
      </c>
      <c r="C2572" s="21" t="s">
        <v>25</v>
      </c>
      <c r="D2572" s="34" t="s">
        <v>287</v>
      </c>
      <c r="E2572" s="21" t="s">
        <v>288</v>
      </c>
      <c r="F2572" s="36">
        <v>37165</v>
      </c>
      <c r="G2572" s="12">
        <v>50</v>
      </c>
      <c r="H2572" s="25">
        <v>415866.86</v>
      </c>
      <c r="I2572" s="13">
        <v>138610.79999999999</v>
      </c>
      <c r="J2572" s="13">
        <f t="shared" si="40"/>
        <v>277256.06</v>
      </c>
    </row>
    <row r="2573" spans="1:10" x14ac:dyDescent="0.25">
      <c r="A2573" s="19">
        <v>2565</v>
      </c>
      <c r="B2573" s="16" t="s">
        <v>24</v>
      </c>
      <c r="C2573" s="21" t="s">
        <v>25</v>
      </c>
      <c r="D2573" s="34">
        <v>197600000180500</v>
      </c>
      <c r="E2573" s="21" t="s">
        <v>1497</v>
      </c>
      <c r="F2573" s="36">
        <v>27973</v>
      </c>
      <c r="G2573" s="12">
        <v>50</v>
      </c>
      <c r="H2573" s="25">
        <v>385565.15</v>
      </c>
      <c r="I2573" s="13">
        <v>327000.5</v>
      </c>
      <c r="J2573" s="13">
        <f t="shared" si="40"/>
        <v>58564.650000000023</v>
      </c>
    </row>
    <row r="2574" spans="1:10" x14ac:dyDescent="0.25">
      <c r="A2574" s="19">
        <v>2566</v>
      </c>
      <c r="B2574" s="16" t="s">
        <v>24</v>
      </c>
      <c r="C2574" s="21" t="s">
        <v>25</v>
      </c>
      <c r="D2574" s="34">
        <v>197600000169830</v>
      </c>
      <c r="E2574" s="21" t="s">
        <v>7522</v>
      </c>
      <c r="F2574" s="36">
        <v>27973</v>
      </c>
      <c r="G2574" s="12">
        <v>50</v>
      </c>
      <c r="H2574" s="25">
        <v>811.44</v>
      </c>
      <c r="I2574" s="13">
        <v>688.21000000000095</v>
      </c>
      <c r="J2574" s="13">
        <f t="shared" si="40"/>
        <v>123.22999999999911</v>
      </c>
    </row>
    <row r="2575" spans="1:10" x14ac:dyDescent="0.25">
      <c r="A2575" s="19">
        <v>2567</v>
      </c>
      <c r="B2575" s="16" t="s">
        <v>24</v>
      </c>
      <c r="C2575" s="21" t="s">
        <v>25</v>
      </c>
      <c r="D2575" s="34">
        <v>197600000164310</v>
      </c>
      <c r="E2575" s="21" t="s">
        <v>5845</v>
      </c>
      <c r="F2575" s="36">
        <v>27973</v>
      </c>
      <c r="G2575" s="12">
        <v>50</v>
      </c>
      <c r="H2575" s="25">
        <v>11557.74</v>
      </c>
      <c r="I2575" s="13">
        <v>9802.21000000001</v>
      </c>
      <c r="J2575" s="13">
        <f t="shared" si="40"/>
        <v>1755.5299999999897</v>
      </c>
    </row>
    <row r="2576" spans="1:10" x14ac:dyDescent="0.25">
      <c r="A2576" s="19">
        <v>2568</v>
      </c>
      <c r="B2576" s="16" t="s">
        <v>24</v>
      </c>
      <c r="C2576" s="21" t="s">
        <v>25</v>
      </c>
      <c r="D2576" s="34">
        <v>198100000164330</v>
      </c>
      <c r="E2576" s="21" t="s">
        <v>5845</v>
      </c>
      <c r="F2576" s="36">
        <v>29799</v>
      </c>
      <c r="G2576" s="12">
        <v>50</v>
      </c>
      <c r="H2576" s="25">
        <v>6057.06</v>
      </c>
      <c r="I2576" s="13">
        <v>4536.3</v>
      </c>
      <c r="J2576" s="13">
        <f t="shared" si="40"/>
        <v>1520.7600000000002</v>
      </c>
    </row>
    <row r="2577" spans="1:10" x14ac:dyDescent="0.25">
      <c r="A2577" s="19">
        <v>2569</v>
      </c>
      <c r="B2577" s="16" t="s">
        <v>24</v>
      </c>
      <c r="C2577" s="21" t="s">
        <v>25</v>
      </c>
      <c r="D2577" s="34">
        <v>197600000164650</v>
      </c>
      <c r="E2577" s="21" t="s">
        <v>3564</v>
      </c>
      <c r="F2577" s="36">
        <v>27973</v>
      </c>
      <c r="G2577" s="12">
        <v>50</v>
      </c>
      <c r="H2577" s="25">
        <v>45948.75</v>
      </c>
      <c r="I2577" s="13">
        <v>38969.469999999899</v>
      </c>
      <c r="J2577" s="13">
        <f t="shared" si="40"/>
        <v>6979.2800000001007</v>
      </c>
    </row>
    <row r="2578" spans="1:10" x14ac:dyDescent="0.25">
      <c r="A2578" s="19">
        <v>2570</v>
      </c>
      <c r="B2578" s="16" t="s">
        <v>24</v>
      </c>
      <c r="C2578" s="21" t="s">
        <v>25</v>
      </c>
      <c r="D2578" s="34">
        <v>198100000164530</v>
      </c>
      <c r="E2578" s="21" t="s">
        <v>2407</v>
      </c>
      <c r="F2578" s="36">
        <v>29799</v>
      </c>
      <c r="G2578" s="12">
        <v>50</v>
      </c>
      <c r="H2578" s="25">
        <v>70434.06</v>
      </c>
      <c r="I2578" s="13">
        <v>52751.060000000201</v>
      </c>
      <c r="J2578" s="13">
        <f t="shared" si="40"/>
        <v>17682.999999999796</v>
      </c>
    </row>
    <row r="2579" spans="1:10" x14ac:dyDescent="0.25">
      <c r="A2579" s="19">
        <v>2571</v>
      </c>
      <c r="B2579" s="16" t="s">
        <v>24</v>
      </c>
      <c r="C2579" s="21" t="s">
        <v>25</v>
      </c>
      <c r="D2579" s="34">
        <v>198000000164610</v>
      </c>
      <c r="E2579" s="21" t="s">
        <v>2887</v>
      </c>
      <c r="F2579" s="36">
        <v>29434</v>
      </c>
      <c r="G2579" s="12">
        <v>50</v>
      </c>
      <c r="H2579" s="25">
        <v>41409.97</v>
      </c>
      <c r="I2579" s="13">
        <v>31838.8299999999</v>
      </c>
      <c r="J2579" s="13">
        <f t="shared" si="40"/>
        <v>9571.1400000001013</v>
      </c>
    </row>
    <row r="2580" spans="1:10" x14ac:dyDescent="0.25">
      <c r="A2580" s="19">
        <v>2572</v>
      </c>
      <c r="B2580" s="16" t="s">
        <v>24</v>
      </c>
      <c r="C2580" s="21" t="s">
        <v>25</v>
      </c>
      <c r="D2580" s="34">
        <v>198100000164620</v>
      </c>
      <c r="E2580" s="21" t="s">
        <v>2887</v>
      </c>
      <c r="F2580" s="36">
        <v>29799</v>
      </c>
      <c r="G2580" s="12">
        <v>50</v>
      </c>
      <c r="H2580" s="25">
        <v>45829.35</v>
      </c>
      <c r="I2580" s="13">
        <v>34323.43</v>
      </c>
      <c r="J2580" s="13">
        <f t="shared" si="40"/>
        <v>11505.919999999998</v>
      </c>
    </row>
    <row r="2581" spans="1:10" x14ac:dyDescent="0.25">
      <c r="A2581" s="19">
        <v>2573</v>
      </c>
      <c r="B2581" s="16" t="s">
        <v>24</v>
      </c>
      <c r="C2581" s="21" t="s">
        <v>25</v>
      </c>
      <c r="D2581" s="34">
        <v>198100000163610</v>
      </c>
      <c r="E2581" s="21" t="s">
        <v>6509</v>
      </c>
      <c r="F2581" s="36">
        <v>29799</v>
      </c>
      <c r="G2581" s="12">
        <v>50</v>
      </c>
      <c r="H2581" s="25">
        <v>3634.23</v>
      </c>
      <c r="I2581" s="13">
        <v>2721.73</v>
      </c>
      <c r="J2581" s="13">
        <f t="shared" si="40"/>
        <v>912.5</v>
      </c>
    </row>
    <row r="2582" spans="1:10" x14ac:dyDescent="0.25">
      <c r="A2582" s="19">
        <v>2574</v>
      </c>
      <c r="B2582" s="16" t="s">
        <v>24</v>
      </c>
      <c r="C2582" s="21" t="s">
        <v>25</v>
      </c>
      <c r="D2582" s="34">
        <v>198100000181260</v>
      </c>
      <c r="E2582" s="21" t="s">
        <v>5381</v>
      </c>
      <c r="F2582" s="36">
        <v>29799</v>
      </c>
      <c r="G2582" s="12">
        <v>50</v>
      </c>
      <c r="H2582" s="25">
        <v>9522.1200000000008</v>
      </c>
      <c r="I2582" s="13">
        <v>7131.6600000000099</v>
      </c>
      <c r="J2582" s="13">
        <f t="shared" si="40"/>
        <v>2390.4599999999909</v>
      </c>
    </row>
    <row r="2583" spans="1:10" x14ac:dyDescent="0.25">
      <c r="A2583" s="19">
        <v>2575</v>
      </c>
      <c r="B2583" s="16" t="s">
        <v>24</v>
      </c>
      <c r="C2583" s="21" t="s">
        <v>25</v>
      </c>
      <c r="D2583" s="34">
        <v>198100000181280</v>
      </c>
      <c r="E2583" s="21" t="s">
        <v>1132</v>
      </c>
      <c r="F2583" s="36">
        <v>29799</v>
      </c>
      <c r="G2583" s="12">
        <v>50</v>
      </c>
      <c r="H2583" s="25">
        <v>414620.6</v>
      </c>
      <c r="I2583" s="13">
        <v>310526.90999999997</v>
      </c>
      <c r="J2583" s="13">
        <f t="shared" si="40"/>
        <v>104093.69</v>
      </c>
    </row>
    <row r="2584" spans="1:10" x14ac:dyDescent="0.25">
      <c r="A2584" s="19">
        <v>2576</v>
      </c>
      <c r="B2584" s="16" t="s">
        <v>24</v>
      </c>
      <c r="C2584" s="21" t="s">
        <v>25</v>
      </c>
      <c r="D2584" s="34">
        <v>198100000180120</v>
      </c>
      <c r="E2584" s="21" t="s">
        <v>6510</v>
      </c>
      <c r="F2584" s="36">
        <v>29799</v>
      </c>
      <c r="G2584" s="12">
        <v>50</v>
      </c>
      <c r="H2584" s="25">
        <v>3634.23</v>
      </c>
      <c r="I2584" s="13">
        <v>2721.73</v>
      </c>
      <c r="J2584" s="13">
        <f t="shared" si="40"/>
        <v>912.5</v>
      </c>
    </row>
    <row r="2585" spans="1:10" x14ac:dyDescent="0.25">
      <c r="A2585" s="19">
        <v>2577</v>
      </c>
      <c r="B2585" s="16" t="s">
        <v>24</v>
      </c>
      <c r="C2585" s="21" t="s">
        <v>25</v>
      </c>
      <c r="D2585" s="34">
        <v>198100000180880</v>
      </c>
      <c r="E2585" s="21" t="s">
        <v>559</v>
      </c>
      <c r="F2585" s="36">
        <v>29799</v>
      </c>
      <c r="G2585" s="12">
        <v>50</v>
      </c>
      <c r="H2585" s="25">
        <v>1419488.88</v>
      </c>
      <c r="I2585" s="13">
        <v>1063116.44</v>
      </c>
      <c r="J2585" s="13">
        <f t="shared" si="40"/>
        <v>356372.43999999994</v>
      </c>
    </row>
    <row r="2586" spans="1:10" x14ac:dyDescent="0.25">
      <c r="A2586" s="19">
        <v>2578</v>
      </c>
      <c r="B2586" s="16" t="s">
        <v>24</v>
      </c>
      <c r="C2586" s="21" t="s">
        <v>25</v>
      </c>
      <c r="D2586" s="34">
        <v>198000000180970</v>
      </c>
      <c r="E2586" s="21" t="s">
        <v>527</v>
      </c>
      <c r="F2586" s="36">
        <v>29434</v>
      </c>
      <c r="G2586" s="12">
        <v>50</v>
      </c>
      <c r="H2586" s="25">
        <v>724598.22</v>
      </c>
      <c r="I2586" s="13">
        <v>557122.44999999995</v>
      </c>
      <c r="J2586" s="13">
        <f t="shared" si="40"/>
        <v>167475.77000000002</v>
      </c>
    </row>
    <row r="2587" spans="1:10" x14ac:dyDescent="0.25">
      <c r="A2587" s="19">
        <v>2579</v>
      </c>
      <c r="B2587" s="16" t="s">
        <v>24</v>
      </c>
      <c r="C2587" s="21" t="s">
        <v>25</v>
      </c>
      <c r="D2587" s="34">
        <v>198100000180980</v>
      </c>
      <c r="E2587" s="21" t="s">
        <v>527</v>
      </c>
      <c r="F2587" s="36">
        <v>29799</v>
      </c>
      <c r="G2587" s="12">
        <v>50</v>
      </c>
      <c r="H2587" s="25">
        <v>1565951.66</v>
      </c>
      <c r="I2587" s="13">
        <v>1172808.6499999999</v>
      </c>
      <c r="J2587" s="13">
        <f t="shared" si="40"/>
        <v>393143.01</v>
      </c>
    </row>
    <row r="2588" spans="1:10" x14ac:dyDescent="0.25">
      <c r="A2588" s="19">
        <v>2580</v>
      </c>
      <c r="B2588" s="16" t="s">
        <v>24</v>
      </c>
      <c r="C2588" s="21" t="s">
        <v>25</v>
      </c>
      <c r="D2588" s="34">
        <v>201010000035648</v>
      </c>
      <c r="E2588" s="21" t="s">
        <v>655</v>
      </c>
      <c r="F2588" s="36">
        <v>40299</v>
      </c>
      <c r="G2588" s="12">
        <v>40</v>
      </c>
      <c r="H2588" s="25">
        <v>344436.39</v>
      </c>
      <c r="I2588" s="13">
        <v>72527.02</v>
      </c>
      <c r="J2588" s="13">
        <f t="shared" si="40"/>
        <v>271909.37</v>
      </c>
    </row>
    <row r="2589" spans="1:10" x14ac:dyDescent="0.25">
      <c r="A2589" s="19">
        <v>2581</v>
      </c>
      <c r="B2589" s="16" t="s">
        <v>24</v>
      </c>
      <c r="C2589" s="21" t="s">
        <v>25</v>
      </c>
      <c r="D2589" s="34" t="s">
        <v>1723</v>
      </c>
      <c r="E2589" s="21" t="s">
        <v>1724</v>
      </c>
      <c r="F2589" s="36">
        <v>37530</v>
      </c>
      <c r="G2589" s="12">
        <v>50</v>
      </c>
      <c r="H2589" s="25">
        <v>61668.639999999999</v>
      </c>
      <c r="I2589" s="13">
        <v>19733.419999999998</v>
      </c>
      <c r="J2589" s="13">
        <f t="shared" si="40"/>
        <v>41935.22</v>
      </c>
    </row>
    <row r="2590" spans="1:10" x14ac:dyDescent="0.25">
      <c r="A2590" s="19">
        <v>2582</v>
      </c>
      <c r="B2590" s="16" t="s">
        <v>24</v>
      </c>
      <c r="C2590" s="21" t="s">
        <v>25</v>
      </c>
      <c r="D2590" s="34" t="s">
        <v>238</v>
      </c>
      <c r="E2590" s="21" t="s">
        <v>239</v>
      </c>
      <c r="F2590" s="36">
        <v>37530</v>
      </c>
      <c r="G2590" s="12">
        <v>50</v>
      </c>
      <c r="H2590" s="25">
        <v>1710264</v>
      </c>
      <c r="I2590" s="13">
        <v>547260.03999999899</v>
      </c>
      <c r="J2590" s="13">
        <f t="shared" si="40"/>
        <v>1163003.9600000009</v>
      </c>
    </row>
    <row r="2591" spans="1:10" x14ac:dyDescent="0.25">
      <c r="A2591" s="19">
        <v>2583</v>
      </c>
      <c r="B2591" s="16" t="s">
        <v>24</v>
      </c>
      <c r="C2591" s="21" t="s">
        <v>25</v>
      </c>
      <c r="D2591" s="34" t="s">
        <v>203</v>
      </c>
      <c r="E2591" s="21" t="s">
        <v>204</v>
      </c>
      <c r="F2591" s="36">
        <v>37530</v>
      </c>
      <c r="G2591" s="12">
        <v>50</v>
      </c>
      <c r="H2591" s="25">
        <v>2000000</v>
      </c>
      <c r="I2591" s="13">
        <v>639971.53</v>
      </c>
      <c r="J2591" s="13">
        <f t="shared" si="40"/>
        <v>1360028.47</v>
      </c>
    </row>
    <row r="2592" spans="1:10" x14ac:dyDescent="0.25">
      <c r="A2592" s="19">
        <v>2584</v>
      </c>
      <c r="B2592" s="16" t="s">
        <v>24</v>
      </c>
      <c r="C2592" s="21" t="s">
        <v>25</v>
      </c>
      <c r="D2592" s="34" t="s">
        <v>353</v>
      </c>
      <c r="E2592" s="21" t="s">
        <v>354</v>
      </c>
      <c r="F2592" s="36">
        <v>37530</v>
      </c>
      <c r="G2592" s="12">
        <v>50</v>
      </c>
      <c r="H2592" s="25">
        <v>1036084.13</v>
      </c>
      <c r="I2592" s="13">
        <v>331532.13</v>
      </c>
      <c r="J2592" s="13">
        <f t="shared" si="40"/>
        <v>704552</v>
      </c>
    </row>
    <row r="2593" spans="1:10" x14ac:dyDescent="0.25">
      <c r="A2593" s="19">
        <v>2585</v>
      </c>
      <c r="B2593" s="16" t="s">
        <v>24</v>
      </c>
      <c r="C2593" s="21" t="s">
        <v>25</v>
      </c>
      <c r="D2593" s="34" t="s">
        <v>1225</v>
      </c>
      <c r="E2593" s="21" t="s">
        <v>1226</v>
      </c>
      <c r="F2593" s="36">
        <v>37530</v>
      </c>
      <c r="G2593" s="12">
        <v>50</v>
      </c>
      <c r="H2593" s="25">
        <v>129888.66</v>
      </c>
      <c r="I2593" s="13">
        <v>41562.5</v>
      </c>
      <c r="J2593" s="13">
        <f t="shared" si="40"/>
        <v>88326.16</v>
      </c>
    </row>
    <row r="2594" spans="1:10" x14ac:dyDescent="0.25">
      <c r="A2594" s="19">
        <v>2586</v>
      </c>
      <c r="B2594" s="16" t="s">
        <v>24</v>
      </c>
      <c r="C2594" s="21" t="s">
        <v>25</v>
      </c>
      <c r="D2594" s="34" t="s">
        <v>599</v>
      </c>
      <c r="E2594" s="21" t="s">
        <v>600</v>
      </c>
      <c r="F2594" s="36">
        <v>37530</v>
      </c>
      <c r="G2594" s="12">
        <v>50</v>
      </c>
      <c r="H2594" s="25">
        <v>458137</v>
      </c>
      <c r="I2594" s="13">
        <v>146597.38</v>
      </c>
      <c r="J2594" s="13">
        <f t="shared" si="40"/>
        <v>311539.62</v>
      </c>
    </row>
    <row r="2595" spans="1:10" x14ac:dyDescent="0.25">
      <c r="A2595" s="19">
        <v>2587</v>
      </c>
      <c r="B2595" s="16" t="s">
        <v>24</v>
      </c>
      <c r="C2595" s="21" t="s">
        <v>25</v>
      </c>
      <c r="D2595" s="34" t="s">
        <v>599</v>
      </c>
      <c r="E2595" s="21" t="s">
        <v>600</v>
      </c>
      <c r="F2595" s="36">
        <v>37530</v>
      </c>
      <c r="G2595" s="12">
        <v>50</v>
      </c>
      <c r="H2595" s="25">
        <v>30865.03</v>
      </c>
      <c r="I2595" s="13">
        <v>9876.3200000000106</v>
      </c>
      <c r="J2595" s="13">
        <f t="shared" si="40"/>
        <v>20988.709999999988</v>
      </c>
    </row>
    <row r="2596" spans="1:10" x14ac:dyDescent="0.25">
      <c r="A2596" s="19">
        <v>2588</v>
      </c>
      <c r="B2596" s="16" t="s">
        <v>24</v>
      </c>
      <c r="C2596" s="21" t="s">
        <v>25</v>
      </c>
      <c r="D2596" s="34" t="s">
        <v>847</v>
      </c>
      <c r="E2596" s="21" t="s">
        <v>848</v>
      </c>
      <c r="F2596" s="36">
        <v>37530</v>
      </c>
      <c r="G2596" s="12">
        <v>30</v>
      </c>
      <c r="H2596" s="25">
        <v>381047.37</v>
      </c>
      <c r="I2596" s="13">
        <v>203208.44</v>
      </c>
      <c r="J2596" s="13">
        <f t="shared" si="40"/>
        <v>177838.93</v>
      </c>
    </row>
    <row r="2597" spans="1:10" x14ac:dyDescent="0.25">
      <c r="A2597" s="19">
        <v>2589</v>
      </c>
      <c r="B2597" s="16" t="s">
        <v>24</v>
      </c>
      <c r="C2597" s="21" t="s">
        <v>25</v>
      </c>
      <c r="D2597" s="34">
        <v>201010000035635</v>
      </c>
      <c r="E2597" s="21" t="s">
        <v>869</v>
      </c>
      <c r="F2597" s="36">
        <v>40087</v>
      </c>
      <c r="G2597" s="12">
        <v>50</v>
      </c>
      <c r="H2597" s="25">
        <v>207351.32</v>
      </c>
      <c r="I2597" s="13">
        <v>37786.49</v>
      </c>
      <c r="J2597" s="13">
        <f t="shared" si="40"/>
        <v>169564.83000000002</v>
      </c>
    </row>
    <row r="2598" spans="1:10" x14ac:dyDescent="0.25">
      <c r="A2598" s="19">
        <v>2590</v>
      </c>
      <c r="B2598" s="16" t="s">
        <v>24</v>
      </c>
      <c r="C2598" s="21" t="s">
        <v>25</v>
      </c>
      <c r="D2598" s="34">
        <v>201010000035622</v>
      </c>
      <c r="E2598" s="21" t="s">
        <v>131</v>
      </c>
      <c r="F2598" s="36">
        <v>40299</v>
      </c>
      <c r="G2598" s="12">
        <v>50</v>
      </c>
      <c r="H2598" s="25">
        <v>2793841.59</v>
      </c>
      <c r="I2598" s="13">
        <v>467580.28</v>
      </c>
      <c r="J2598" s="13">
        <f t="shared" si="40"/>
        <v>2326261.3099999996</v>
      </c>
    </row>
    <row r="2599" spans="1:10" x14ac:dyDescent="0.25">
      <c r="A2599" s="19">
        <v>2591</v>
      </c>
      <c r="B2599" s="16" t="s">
        <v>24</v>
      </c>
      <c r="C2599" s="21" t="s">
        <v>25</v>
      </c>
      <c r="D2599" s="34">
        <v>201010000035622</v>
      </c>
      <c r="E2599" s="21" t="s">
        <v>131</v>
      </c>
      <c r="F2599" s="36">
        <v>40451</v>
      </c>
      <c r="G2599" s="12">
        <v>50</v>
      </c>
      <c r="H2599" s="25">
        <v>18987.66</v>
      </c>
      <c r="I2599" s="13">
        <v>3037.85</v>
      </c>
      <c r="J2599" s="13">
        <f t="shared" si="40"/>
        <v>15949.81</v>
      </c>
    </row>
    <row r="2600" spans="1:10" x14ac:dyDescent="0.25">
      <c r="A2600" s="19">
        <v>2592</v>
      </c>
      <c r="B2600" s="16" t="s">
        <v>24</v>
      </c>
      <c r="C2600" s="21" t="s">
        <v>25</v>
      </c>
      <c r="D2600" s="34">
        <v>201110000041101</v>
      </c>
      <c r="E2600" s="21" t="s">
        <v>999</v>
      </c>
      <c r="F2600" s="36">
        <v>40633</v>
      </c>
      <c r="G2600" s="12">
        <v>50</v>
      </c>
      <c r="H2600" s="25">
        <v>156236</v>
      </c>
      <c r="I2600" s="13">
        <v>23352.95</v>
      </c>
      <c r="J2600" s="13">
        <f t="shared" si="40"/>
        <v>132883.04999999999</v>
      </c>
    </row>
    <row r="2601" spans="1:10" x14ac:dyDescent="0.25">
      <c r="A2601" s="19">
        <v>2593</v>
      </c>
      <c r="B2601" s="16" t="s">
        <v>24</v>
      </c>
      <c r="C2601" s="21" t="s">
        <v>25</v>
      </c>
      <c r="D2601" s="34">
        <v>198400000154610</v>
      </c>
      <c r="E2601" s="21" t="s">
        <v>706</v>
      </c>
      <c r="F2601" s="36">
        <v>30926</v>
      </c>
      <c r="G2601" s="12">
        <v>50</v>
      </c>
      <c r="H2601" s="25">
        <v>768023.79</v>
      </c>
      <c r="I2601" s="13">
        <v>523781.97</v>
      </c>
      <c r="J2601" s="13">
        <f t="shared" si="40"/>
        <v>244241.82000000007</v>
      </c>
    </row>
    <row r="2602" spans="1:10" x14ac:dyDescent="0.25">
      <c r="A2602" s="19">
        <v>2594</v>
      </c>
      <c r="B2602" s="16" t="s">
        <v>24</v>
      </c>
      <c r="C2602" s="21" t="s">
        <v>25</v>
      </c>
      <c r="D2602" s="34">
        <v>200810000018530</v>
      </c>
      <c r="E2602" s="21" t="s">
        <v>283</v>
      </c>
      <c r="F2602" s="36">
        <v>38784</v>
      </c>
      <c r="G2602" s="12">
        <v>50</v>
      </c>
      <c r="H2602" s="25">
        <v>1262602.8500000001</v>
      </c>
      <c r="I2602" s="13">
        <v>317266.98</v>
      </c>
      <c r="J2602" s="13">
        <f t="shared" si="40"/>
        <v>945335.87000000011</v>
      </c>
    </row>
    <row r="2603" spans="1:10" x14ac:dyDescent="0.25">
      <c r="A2603" s="19">
        <v>2595</v>
      </c>
      <c r="B2603" s="16" t="s">
        <v>24</v>
      </c>
      <c r="C2603" s="21" t="s">
        <v>25</v>
      </c>
      <c r="D2603" s="34">
        <v>201510000020573</v>
      </c>
      <c r="E2603" s="21" t="s">
        <v>1437</v>
      </c>
      <c r="F2603" s="36">
        <v>41708</v>
      </c>
      <c r="G2603" s="12">
        <v>50</v>
      </c>
      <c r="H2603" s="25">
        <v>70109.33</v>
      </c>
      <c r="I2603" s="13">
        <v>6392.42</v>
      </c>
      <c r="J2603" s="13">
        <f t="shared" si="40"/>
        <v>63716.91</v>
      </c>
    </row>
    <row r="2604" spans="1:10" x14ac:dyDescent="0.25">
      <c r="A2604" s="19">
        <v>2596</v>
      </c>
      <c r="B2604" s="16" t="s">
        <v>24</v>
      </c>
      <c r="C2604" s="21" t="s">
        <v>25</v>
      </c>
      <c r="D2604" s="34">
        <v>201510000020726</v>
      </c>
      <c r="E2604" s="21" t="s">
        <v>1437</v>
      </c>
      <c r="F2604" s="36">
        <v>41708</v>
      </c>
      <c r="G2604" s="12">
        <v>50</v>
      </c>
      <c r="H2604" s="25">
        <v>35340.33</v>
      </c>
      <c r="I2604" s="13">
        <v>3222.27</v>
      </c>
      <c r="J2604" s="13">
        <f t="shared" si="40"/>
        <v>32118.06</v>
      </c>
    </row>
    <row r="2605" spans="1:10" x14ac:dyDescent="0.25">
      <c r="A2605" s="19">
        <v>2597</v>
      </c>
      <c r="B2605" s="16" t="s">
        <v>24</v>
      </c>
      <c r="C2605" s="21" t="s">
        <v>25</v>
      </c>
      <c r="D2605" s="34">
        <v>201610000002968</v>
      </c>
      <c r="E2605" s="21" t="s">
        <v>2818</v>
      </c>
      <c r="F2605" s="36">
        <v>41981</v>
      </c>
      <c r="G2605" s="12">
        <v>50</v>
      </c>
      <c r="H2605" s="25">
        <v>13010.8</v>
      </c>
      <c r="I2605" s="13">
        <v>991.69</v>
      </c>
      <c r="J2605" s="13">
        <f t="shared" si="40"/>
        <v>12019.109999999999</v>
      </c>
    </row>
    <row r="2606" spans="1:10" x14ac:dyDescent="0.25">
      <c r="A2606" s="19">
        <v>2598</v>
      </c>
      <c r="B2606" s="16" t="s">
        <v>24</v>
      </c>
      <c r="C2606" s="21" t="s">
        <v>25</v>
      </c>
      <c r="D2606" s="34">
        <v>198400000165410</v>
      </c>
      <c r="E2606" s="21" t="s">
        <v>5074</v>
      </c>
      <c r="F2606" s="36">
        <v>30682</v>
      </c>
      <c r="G2606" s="12">
        <v>50</v>
      </c>
      <c r="H2606" s="25">
        <v>9055</v>
      </c>
      <c r="I2606" s="13">
        <v>6244.9900000000298</v>
      </c>
      <c r="J2606" s="13">
        <f t="shared" si="40"/>
        <v>2810.0099999999702</v>
      </c>
    </row>
    <row r="2607" spans="1:10" x14ac:dyDescent="0.25">
      <c r="A2607" s="19">
        <v>2599</v>
      </c>
      <c r="B2607" s="16" t="s">
        <v>24</v>
      </c>
      <c r="C2607" s="21" t="s">
        <v>25</v>
      </c>
      <c r="D2607" s="34">
        <v>198700000165420</v>
      </c>
      <c r="E2607" s="21" t="s">
        <v>1443</v>
      </c>
      <c r="F2607" s="36">
        <v>32021</v>
      </c>
      <c r="G2607" s="12">
        <v>50</v>
      </c>
      <c r="H2607" s="25">
        <v>164069.43</v>
      </c>
      <c r="I2607" s="13">
        <v>100729.2</v>
      </c>
      <c r="J2607" s="13">
        <f t="shared" si="40"/>
        <v>63340.229999999996</v>
      </c>
    </row>
    <row r="2608" spans="1:10" x14ac:dyDescent="0.25">
      <c r="A2608" s="19">
        <v>2600</v>
      </c>
      <c r="B2608" s="16" t="s">
        <v>24</v>
      </c>
      <c r="C2608" s="21" t="s">
        <v>25</v>
      </c>
      <c r="D2608" s="34">
        <v>201010000035668</v>
      </c>
      <c r="E2608" s="21" t="s">
        <v>297</v>
      </c>
      <c r="F2608" s="36">
        <v>40451</v>
      </c>
      <c r="G2608" s="12">
        <v>50</v>
      </c>
      <c r="H2608" s="25">
        <v>1044803.22</v>
      </c>
      <c r="I2608" s="13">
        <v>162953.81</v>
      </c>
      <c r="J2608" s="13">
        <f t="shared" si="40"/>
        <v>881849.40999999992</v>
      </c>
    </row>
    <row r="2609" spans="1:10" x14ac:dyDescent="0.25">
      <c r="A2609" s="19">
        <v>2601</v>
      </c>
      <c r="B2609" s="16" t="s">
        <v>24</v>
      </c>
      <c r="C2609" s="21" t="s">
        <v>25</v>
      </c>
      <c r="D2609" s="34">
        <v>201010000035663</v>
      </c>
      <c r="E2609" s="21" t="s">
        <v>900</v>
      </c>
      <c r="F2609" s="36">
        <v>40330</v>
      </c>
      <c r="G2609" s="12">
        <v>25</v>
      </c>
      <c r="H2609" s="25">
        <v>236415.01</v>
      </c>
      <c r="I2609" s="13">
        <v>75826.820000000007</v>
      </c>
      <c r="J2609" s="13">
        <f t="shared" si="40"/>
        <v>160588.19</v>
      </c>
    </row>
    <row r="2610" spans="1:10" x14ac:dyDescent="0.25">
      <c r="A2610" s="19">
        <v>2602</v>
      </c>
      <c r="B2610" s="16" t="s">
        <v>24</v>
      </c>
      <c r="C2610" s="21" t="s">
        <v>25</v>
      </c>
      <c r="D2610" s="34">
        <v>201010000035664</v>
      </c>
      <c r="E2610" s="21" t="s">
        <v>512</v>
      </c>
      <c r="F2610" s="36">
        <v>40360</v>
      </c>
      <c r="G2610" s="12">
        <v>25</v>
      </c>
      <c r="H2610" s="25">
        <v>597904.34</v>
      </c>
      <c r="I2610" s="13">
        <v>180413.87</v>
      </c>
      <c r="J2610" s="13">
        <f t="shared" si="40"/>
        <v>417490.47</v>
      </c>
    </row>
    <row r="2611" spans="1:10" x14ac:dyDescent="0.25">
      <c r="A2611" s="19">
        <v>2603</v>
      </c>
      <c r="B2611" s="16" t="s">
        <v>24</v>
      </c>
      <c r="C2611" s="21" t="s">
        <v>25</v>
      </c>
      <c r="D2611" s="34">
        <v>199300000158920</v>
      </c>
      <c r="E2611" s="21" t="s">
        <v>7711</v>
      </c>
      <c r="F2611" s="36">
        <v>34243</v>
      </c>
      <c r="G2611" s="12">
        <v>25</v>
      </c>
      <c r="H2611" s="25">
        <v>103657.99</v>
      </c>
      <c r="I2611" s="13">
        <v>103646.61</v>
      </c>
      <c r="J2611" s="13">
        <f t="shared" si="40"/>
        <v>11.380000000004657</v>
      </c>
    </row>
    <row r="2612" spans="1:10" x14ac:dyDescent="0.25">
      <c r="A2612" s="19">
        <v>2604</v>
      </c>
      <c r="B2612" s="16" t="s">
        <v>24</v>
      </c>
      <c r="C2612" s="21" t="s">
        <v>25</v>
      </c>
      <c r="D2612" s="34">
        <v>199300000158910</v>
      </c>
      <c r="E2612" s="21" t="s">
        <v>7700</v>
      </c>
      <c r="F2612" s="36">
        <v>34243</v>
      </c>
      <c r="G2612" s="12">
        <v>25</v>
      </c>
      <c r="H2612" s="25">
        <v>145716.78</v>
      </c>
      <c r="I2612" s="13">
        <v>145700.79</v>
      </c>
      <c r="J2612" s="13">
        <f t="shared" si="40"/>
        <v>15.989999999990687</v>
      </c>
    </row>
    <row r="2613" spans="1:10" x14ac:dyDescent="0.25">
      <c r="A2613" s="19">
        <v>2605</v>
      </c>
      <c r="B2613" s="16" t="s">
        <v>24</v>
      </c>
      <c r="C2613" s="21" t="s">
        <v>25</v>
      </c>
      <c r="D2613" s="34">
        <v>201010000035646</v>
      </c>
      <c r="E2613" s="21" t="s">
        <v>233</v>
      </c>
      <c r="F2613" s="36">
        <v>40179</v>
      </c>
      <c r="G2613" s="12">
        <v>50</v>
      </c>
      <c r="H2613" s="25">
        <v>1437552.41</v>
      </c>
      <c r="I2613" s="13">
        <v>251433.84</v>
      </c>
      <c r="J2613" s="13">
        <f t="shared" si="40"/>
        <v>1186118.5699999998</v>
      </c>
    </row>
    <row r="2614" spans="1:10" x14ac:dyDescent="0.25">
      <c r="A2614" s="19">
        <v>2606</v>
      </c>
      <c r="B2614" s="16" t="s">
        <v>24</v>
      </c>
      <c r="C2614" s="21" t="s">
        <v>25</v>
      </c>
      <c r="D2614" s="34" t="s">
        <v>97</v>
      </c>
      <c r="E2614" s="21" t="s">
        <v>98</v>
      </c>
      <c r="F2614" s="36">
        <v>37895</v>
      </c>
      <c r="G2614" s="12">
        <v>50</v>
      </c>
      <c r="H2614" s="25">
        <v>4632433.0199999996</v>
      </c>
      <c r="I2614" s="13">
        <v>1389266.77</v>
      </c>
      <c r="J2614" s="13">
        <f t="shared" si="40"/>
        <v>3243166.2499999995</v>
      </c>
    </row>
    <row r="2615" spans="1:10" x14ac:dyDescent="0.25">
      <c r="A2615" s="19">
        <v>2607</v>
      </c>
      <c r="B2615" s="16" t="s">
        <v>24</v>
      </c>
      <c r="C2615" s="21" t="s">
        <v>25</v>
      </c>
      <c r="D2615" s="34" t="s">
        <v>97</v>
      </c>
      <c r="E2615" s="21" t="s">
        <v>98</v>
      </c>
      <c r="F2615" s="36">
        <v>37894</v>
      </c>
      <c r="G2615" s="12">
        <v>50</v>
      </c>
      <c r="H2615" s="25">
        <v>4637455.92</v>
      </c>
      <c r="I2615" s="13">
        <v>1390938.87</v>
      </c>
      <c r="J2615" s="13">
        <f t="shared" si="40"/>
        <v>3246517.05</v>
      </c>
    </row>
    <row r="2616" spans="1:10" x14ac:dyDescent="0.25">
      <c r="A2616" s="19">
        <v>2608</v>
      </c>
      <c r="B2616" s="16" t="s">
        <v>24</v>
      </c>
      <c r="C2616" s="21" t="s">
        <v>25</v>
      </c>
      <c r="D2616" s="34" t="s">
        <v>97</v>
      </c>
      <c r="E2616" s="21" t="s">
        <v>98</v>
      </c>
      <c r="F2616" s="36">
        <v>38261</v>
      </c>
      <c r="G2616" s="12">
        <v>50</v>
      </c>
      <c r="H2616" s="25">
        <v>17347.88</v>
      </c>
      <c r="I2616" s="13">
        <v>4866.0599999999904</v>
      </c>
      <c r="J2616" s="13">
        <f t="shared" si="40"/>
        <v>12481.820000000011</v>
      </c>
    </row>
    <row r="2617" spans="1:10" x14ac:dyDescent="0.25">
      <c r="A2617" s="19">
        <v>2609</v>
      </c>
      <c r="B2617" s="16" t="s">
        <v>24</v>
      </c>
      <c r="C2617" s="21" t="s">
        <v>25</v>
      </c>
      <c r="D2617" s="34" t="s">
        <v>97</v>
      </c>
      <c r="E2617" s="21" t="s">
        <v>98</v>
      </c>
      <c r="F2617" s="36">
        <v>37895</v>
      </c>
      <c r="G2617" s="12">
        <v>50</v>
      </c>
      <c r="H2617" s="25">
        <v>64210.2</v>
      </c>
      <c r="I2617" s="13">
        <v>19259.2</v>
      </c>
      <c r="J2617" s="13">
        <f t="shared" si="40"/>
        <v>44951</v>
      </c>
    </row>
    <row r="2618" spans="1:10" x14ac:dyDescent="0.25">
      <c r="A2618" s="19">
        <v>2610</v>
      </c>
      <c r="B2618" s="16" t="s">
        <v>24</v>
      </c>
      <c r="C2618" s="21" t="s">
        <v>25</v>
      </c>
      <c r="D2618" s="34">
        <v>200810000019236</v>
      </c>
      <c r="E2618" s="21" t="s">
        <v>168</v>
      </c>
      <c r="F2618" s="36">
        <v>39721</v>
      </c>
      <c r="G2618" s="12">
        <v>40</v>
      </c>
      <c r="H2618" s="25">
        <v>2211684.85</v>
      </c>
      <c r="I2618" s="13">
        <v>529861.92000000004</v>
      </c>
      <c r="J2618" s="13">
        <f t="shared" si="40"/>
        <v>1681822.9300000002</v>
      </c>
    </row>
    <row r="2619" spans="1:10" x14ac:dyDescent="0.25">
      <c r="A2619" s="19">
        <v>2611</v>
      </c>
      <c r="B2619" s="16" t="s">
        <v>24</v>
      </c>
      <c r="C2619" s="21" t="s">
        <v>25</v>
      </c>
      <c r="D2619" s="34">
        <v>201010000035626</v>
      </c>
      <c r="E2619" s="21" t="s">
        <v>1257</v>
      </c>
      <c r="F2619" s="36">
        <v>40087</v>
      </c>
      <c r="G2619" s="12">
        <v>25</v>
      </c>
      <c r="H2619" s="25">
        <v>130719.72</v>
      </c>
      <c r="I2619" s="13">
        <v>47059.64</v>
      </c>
      <c r="J2619" s="13">
        <f t="shared" si="40"/>
        <v>83660.08</v>
      </c>
    </row>
    <row r="2620" spans="1:10" x14ac:dyDescent="0.25">
      <c r="A2620" s="19">
        <v>2612</v>
      </c>
      <c r="B2620" s="16" t="s">
        <v>24</v>
      </c>
      <c r="C2620" s="21" t="s">
        <v>25</v>
      </c>
      <c r="D2620" s="34" t="s">
        <v>1137</v>
      </c>
      <c r="E2620" s="21" t="s">
        <v>1138</v>
      </c>
      <c r="F2620" s="36">
        <v>38261</v>
      </c>
      <c r="G2620" s="12">
        <v>50</v>
      </c>
      <c r="H2620" s="25">
        <v>143710.89000000001</v>
      </c>
      <c r="I2620" s="13">
        <v>40233.269999999997</v>
      </c>
      <c r="J2620" s="13">
        <f t="shared" si="40"/>
        <v>103477.62000000002</v>
      </c>
    </row>
    <row r="2621" spans="1:10" x14ac:dyDescent="0.25">
      <c r="A2621" s="19">
        <v>2613</v>
      </c>
      <c r="B2621" s="16" t="s">
        <v>24</v>
      </c>
      <c r="C2621" s="21" t="s">
        <v>25</v>
      </c>
      <c r="D2621" s="34" t="s">
        <v>1515</v>
      </c>
      <c r="E2621" s="21" t="s">
        <v>1516</v>
      </c>
      <c r="F2621" s="36">
        <v>38261</v>
      </c>
      <c r="G2621" s="12">
        <v>50</v>
      </c>
      <c r="H2621" s="25">
        <v>78976.899999999994</v>
      </c>
      <c r="I2621" s="13">
        <v>22110.52</v>
      </c>
      <c r="J2621" s="13">
        <f t="shared" si="40"/>
        <v>56866.37999999999</v>
      </c>
    </row>
    <row r="2622" spans="1:10" x14ac:dyDescent="0.25">
      <c r="A2622" s="19">
        <v>2614</v>
      </c>
      <c r="B2622" s="16" t="s">
        <v>24</v>
      </c>
      <c r="C2622" s="21" t="s">
        <v>25</v>
      </c>
      <c r="D2622" s="34" t="s">
        <v>612</v>
      </c>
      <c r="E2622" s="21" t="s">
        <v>613</v>
      </c>
      <c r="F2622" s="36">
        <v>38261</v>
      </c>
      <c r="G2622" s="12">
        <v>50</v>
      </c>
      <c r="H2622" s="25">
        <v>417052.9</v>
      </c>
      <c r="I2622" s="13">
        <v>116758.3</v>
      </c>
      <c r="J2622" s="13">
        <f t="shared" si="40"/>
        <v>300294.60000000003</v>
      </c>
    </row>
    <row r="2623" spans="1:10" x14ac:dyDescent="0.25">
      <c r="A2623" s="19">
        <v>2615</v>
      </c>
      <c r="B2623" s="16" t="s">
        <v>24</v>
      </c>
      <c r="C2623" s="21" t="s">
        <v>25</v>
      </c>
      <c r="D2623" s="34" t="s">
        <v>701</v>
      </c>
      <c r="E2623" s="21" t="s">
        <v>702</v>
      </c>
      <c r="F2623" s="36">
        <v>38261</v>
      </c>
      <c r="G2623" s="12">
        <v>50</v>
      </c>
      <c r="H2623" s="25">
        <v>342782.31</v>
      </c>
      <c r="I2623" s="13">
        <v>95965.730000000098</v>
      </c>
      <c r="J2623" s="13">
        <f t="shared" si="40"/>
        <v>246816.5799999999</v>
      </c>
    </row>
    <row r="2624" spans="1:10" x14ac:dyDescent="0.25">
      <c r="A2624" s="19">
        <v>2616</v>
      </c>
      <c r="B2624" s="16" t="s">
        <v>24</v>
      </c>
      <c r="C2624" s="21" t="s">
        <v>25</v>
      </c>
      <c r="D2624" s="34">
        <v>201510000021352</v>
      </c>
      <c r="E2624" s="21" t="s">
        <v>1358</v>
      </c>
      <c r="F2624" s="36">
        <v>41715</v>
      </c>
      <c r="G2624" s="12">
        <v>50</v>
      </c>
      <c r="H2624" s="25">
        <v>79519.09</v>
      </c>
      <c r="I2624" s="13">
        <v>7219.84</v>
      </c>
      <c r="J2624" s="13">
        <f t="shared" si="40"/>
        <v>72299.25</v>
      </c>
    </row>
    <row r="2625" spans="1:10" x14ac:dyDescent="0.25">
      <c r="A2625" s="19">
        <v>2617</v>
      </c>
      <c r="B2625" s="16" t="s">
        <v>24</v>
      </c>
      <c r="C2625" s="21" t="s">
        <v>25</v>
      </c>
      <c r="D2625" s="34">
        <v>199800000170010</v>
      </c>
      <c r="E2625" s="21" t="s">
        <v>107</v>
      </c>
      <c r="F2625" s="36">
        <v>36068</v>
      </c>
      <c r="G2625" s="12">
        <v>50</v>
      </c>
      <c r="H2625" s="25">
        <v>4718059.47</v>
      </c>
      <c r="I2625" s="13">
        <v>1869244.4299999899</v>
      </c>
      <c r="J2625" s="13">
        <f t="shared" si="40"/>
        <v>2848815.0400000098</v>
      </c>
    </row>
    <row r="2626" spans="1:10" x14ac:dyDescent="0.25">
      <c r="A2626" s="19">
        <v>2618</v>
      </c>
      <c r="B2626" s="16" t="s">
        <v>24</v>
      </c>
      <c r="C2626" s="21" t="s">
        <v>25</v>
      </c>
      <c r="D2626" s="34">
        <v>199800000170010</v>
      </c>
      <c r="E2626" s="21" t="s">
        <v>107</v>
      </c>
      <c r="F2626" s="36">
        <v>37894</v>
      </c>
      <c r="G2626" s="12">
        <v>50</v>
      </c>
      <c r="H2626" s="25">
        <v>3032556.82</v>
      </c>
      <c r="I2626" s="13">
        <v>924756.229999998</v>
      </c>
      <c r="J2626" s="13">
        <f t="shared" si="40"/>
        <v>2107800.5900000017</v>
      </c>
    </row>
    <row r="2627" spans="1:10" x14ac:dyDescent="0.25">
      <c r="A2627" s="19">
        <v>2619</v>
      </c>
      <c r="B2627" s="16" t="s">
        <v>24</v>
      </c>
      <c r="C2627" s="21" t="s">
        <v>25</v>
      </c>
      <c r="D2627" s="34">
        <v>199800000170010</v>
      </c>
      <c r="E2627" s="21" t="s">
        <v>107</v>
      </c>
      <c r="F2627" s="36">
        <v>37894</v>
      </c>
      <c r="G2627" s="12">
        <v>50</v>
      </c>
      <c r="H2627" s="25">
        <v>922578.72</v>
      </c>
      <c r="I2627" s="13">
        <v>281333.41999999899</v>
      </c>
      <c r="J2627" s="13">
        <f t="shared" si="40"/>
        <v>641245.30000000098</v>
      </c>
    </row>
    <row r="2628" spans="1:10" x14ac:dyDescent="0.25">
      <c r="A2628" s="19">
        <v>2620</v>
      </c>
      <c r="B2628" s="16" t="s">
        <v>24</v>
      </c>
      <c r="C2628" s="21" t="s">
        <v>25</v>
      </c>
      <c r="D2628" s="34">
        <v>199800000170010</v>
      </c>
      <c r="E2628" s="21" t="s">
        <v>107</v>
      </c>
      <c r="F2628" s="36">
        <v>37894</v>
      </c>
      <c r="G2628" s="12">
        <v>50</v>
      </c>
      <c r="H2628" s="25">
        <v>146574.34</v>
      </c>
      <c r="I2628" s="13">
        <v>44696.700000000099</v>
      </c>
      <c r="J2628" s="13">
        <f t="shared" si="40"/>
        <v>101877.6399999999</v>
      </c>
    </row>
    <row r="2629" spans="1:10" x14ac:dyDescent="0.25">
      <c r="A2629" s="19">
        <v>2621</v>
      </c>
      <c r="B2629" s="16" t="s">
        <v>24</v>
      </c>
      <c r="C2629" s="21" t="s">
        <v>25</v>
      </c>
      <c r="D2629" s="34">
        <v>199800000170010</v>
      </c>
      <c r="E2629" s="21" t="s">
        <v>107</v>
      </c>
      <c r="F2629" s="36">
        <v>38261</v>
      </c>
      <c r="G2629" s="12">
        <v>50</v>
      </c>
      <c r="H2629" s="25">
        <v>3563.28</v>
      </c>
      <c r="I2629" s="13">
        <v>1011.97</v>
      </c>
      <c r="J2629" s="13">
        <f t="shared" si="40"/>
        <v>2551.3100000000004</v>
      </c>
    </row>
    <row r="2630" spans="1:10" x14ac:dyDescent="0.25">
      <c r="A2630" s="19">
        <v>2622</v>
      </c>
      <c r="B2630" s="16" t="s">
        <v>24</v>
      </c>
      <c r="C2630" s="21" t="s">
        <v>25</v>
      </c>
      <c r="D2630" s="34">
        <v>199800000170010</v>
      </c>
      <c r="E2630" s="21" t="s">
        <v>107</v>
      </c>
      <c r="F2630" s="36">
        <v>37530</v>
      </c>
      <c r="G2630" s="12">
        <v>50</v>
      </c>
      <c r="H2630" s="25">
        <v>208423.83</v>
      </c>
      <c r="I2630" s="13">
        <v>67758.669999999795</v>
      </c>
      <c r="J2630" s="13">
        <f t="shared" si="40"/>
        <v>140665.16000000021</v>
      </c>
    </row>
    <row r="2631" spans="1:10" x14ac:dyDescent="0.25">
      <c r="A2631" s="19">
        <v>2623</v>
      </c>
      <c r="B2631" s="16" t="s">
        <v>24</v>
      </c>
      <c r="C2631" s="21" t="s">
        <v>25</v>
      </c>
      <c r="D2631" s="34">
        <v>201010000035667</v>
      </c>
      <c r="E2631" s="21" t="s">
        <v>314</v>
      </c>
      <c r="F2631" s="36">
        <v>40451</v>
      </c>
      <c r="G2631" s="12">
        <v>50</v>
      </c>
      <c r="H2631" s="25">
        <v>1006292.81</v>
      </c>
      <c r="I2631" s="13">
        <v>161006.88</v>
      </c>
      <c r="J2631" s="13">
        <f t="shared" si="40"/>
        <v>845285.93</v>
      </c>
    </row>
    <row r="2632" spans="1:10" x14ac:dyDescent="0.25">
      <c r="A2632" s="19">
        <v>2624</v>
      </c>
      <c r="B2632" s="16" t="s">
        <v>24</v>
      </c>
      <c r="C2632" s="21" t="s">
        <v>25</v>
      </c>
      <c r="D2632" s="34">
        <v>201010000035662</v>
      </c>
      <c r="E2632" s="21" t="s">
        <v>127</v>
      </c>
      <c r="F2632" s="36">
        <v>40360</v>
      </c>
      <c r="G2632" s="12">
        <v>25</v>
      </c>
      <c r="H2632" s="25">
        <v>3560204.58</v>
      </c>
      <c r="I2632" s="13">
        <v>1174665.8500000001</v>
      </c>
      <c r="J2632" s="13">
        <f t="shared" si="40"/>
        <v>2385538.73</v>
      </c>
    </row>
    <row r="2633" spans="1:10" x14ac:dyDescent="0.25">
      <c r="A2633" s="19">
        <v>2625</v>
      </c>
      <c r="B2633" s="16" t="s">
        <v>24</v>
      </c>
      <c r="C2633" s="21" t="s">
        <v>25</v>
      </c>
      <c r="D2633" s="34">
        <v>200810000015141</v>
      </c>
      <c r="E2633" s="21" t="s">
        <v>252</v>
      </c>
      <c r="F2633" s="36">
        <v>38990</v>
      </c>
      <c r="G2633" s="12">
        <v>50</v>
      </c>
      <c r="H2633" s="25">
        <v>1424863.07</v>
      </c>
      <c r="I2633" s="13">
        <v>318348.10000000102</v>
      </c>
      <c r="J2633" s="13">
        <f t="shared" ref="J2633:J2696" si="41">SUM(H2633-I2633)</f>
        <v>1106514.969999999</v>
      </c>
    </row>
    <row r="2634" spans="1:10" x14ac:dyDescent="0.25">
      <c r="A2634" s="19">
        <v>2626</v>
      </c>
      <c r="B2634" s="16" t="s">
        <v>24</v>
      </c>
      <c r="C2634" s="21" t="s">
        <v>25</v>
      </c>
      <c r="D2634" s="34">
        <v>197900000155380</v>
      </c>
      <c r="E2634" s="21" t="s">
        <v>13786</v>
      </c>
      <c r="F2634" s="36">
        <v>29068</v>
      </c>
      <c r="G2634" s="12">
        <v>25</v>
      </c>
      <c r="H2634" s="25">
        <v>1292.4100000000001</v>
      </c>
      <c r="I2634" s="13">
        <v>1292.4100000000001</v>
      </c>
      <c r="J2634" s="13">
        <f t="shared" si="41"/>
        <v>0</v>
      </c>
    </row>
    <row r="2635" spans="1:10" x14ac:dyDescent="0.25">
      <c r="A2635" s="19">
        <v>2627</v>
      </c>
      <c r="B2635" s="16" t="s">
        <v>24</v>
      </c>
      <c r="C2635" s="21" t="s">
        <v>25</v>
      </c>
      <c r="D2635" s="34">
        <v>198000000182390</v>
      </c>
      <c r="E2635" s="21" t="s">
        <v>4921</v>
      </c>
      <c r="F2635" s="36">
        <v>29434</v>
      </c>
      <c r="G2635" s="12">
        <v>50</v>
      </c>
      <c r="H2635" s="25">
        <v>13200.02</v>
      </c>
      <c r="I2635" s="13">
        <v>10149.040000000001</v>
      </c>
      <c r="J2635" s="13">
        <f t="shared" si="41"/>
        <v>3050.9799999999996</v>
      </c>
    </row>
    <row r="2636" spans="1:10" x14ac:dyDescent="0.25">
      <c r="A2636" s="19">
        <v>2628</v>
      </c>
      <c r="B2636" s="16" t="s">
        <v>24</v>
      </c>
      <c r="C2636" s="21" t="s">
        <v>25</v>
      </c>
      <c r="D2636" s="34">
        <v>197700000164320</v>
      </c>
      <c r="E2636" s="21" t="s">
        <v>4068</v>
      </c>
      <c r="F2636" s="36">
        <v>28338</v>
      </c>
      <c r="G2636" s="12">
        <v>50</v>
      </c>
      <c r="H2636" s="25">
        <v>848.58</v>
      </c>
      <c r="I2636" s="13">
        <v>702.91999999999905</v>
      </c>
      <c r="J2636" s="13">
        <f t="shared" si="41"/>
        <v>145.66000000000099</v>
      </c>
    </row>
    <row r="2637" spans="1:10" x14ac:dyDescent="0.25">
      <c r="A2637" s="19">
        <v>2629</v>
      </c>
      <c r="B2637" s="16" t="s">
        <v>24</v>
      </c>
      <c r="C2637" s="21" t="s">
        <v>25</v>
      </c>
      <c r="D2637" s="34">
        <v>198200000164340</v>
      </c>
      <c r="E2637" s="21" t="s">
        <v>4068</v>
      </c>
      <c r="F2637" s="36">
        <v>30164</v>
      </c>
      <c r="G2637" s="12">
        <v>50</v>
      </c>
      <c r="H2637" s="25">
        <v>18199.25</v>
      </c>
      <c r="I2637" s="13">
        <v>13266.49</v>
      </c>
      <c r="J2637" s="13">
        <f t="shared" si="41"/>
        <v>4932.76</v>
      </c>
    </row>
    <row r="2638" spans="1:10" x14ac:dyDescent="0.25">
      <c r="A2638" s="19">
        <v>2630</v>
      </c>
      <c r="B2638" s="16" t="s">
        <v>24</v>
      </c>
      <c r="C2638" s="21" t="s">
        <v>25</v>
      </c>
      <c r="D2638" s="34">
        <v>197800000164660</v>
      </c>
      <c r="E2638" s="21" t="s">
        <v>2963</v>
      </c>
      <c r="F2638" s="36">
        <v>28703</v>
      </c>
      <c r="G2638" s="12">
        <v>50</v>
      </c>
      <c r="H2638" s="25">
        <v>1369.49</v>
      </c>
      <c r="I2638" s="13">
        <v>1107.22</v>
      </c>
      <c r="J2638" s="13">
        <f t="shared" si="41"/>
        <v>262.27</v>
      </c>
    </row>
    <row r="2639" spans="1:10" x14ac:dyDescent="0.25">
      <c r="A2639" s="19">
        <v>2631</v>
      </c>
      <c r="B2639" s="16" t="s">
        <v>24</v>
      </c>
      <c r="C2639" s="21" t="s">
        <v>25</v>
      </c>
      <c r="D2639" s="34">
        <v>197900000164670</v>
      </c>
      <c r="E2639" s="21" t="s">
        <v>2963</v>
      </c>
      <c r="F2639" s="36">
        <v>29068</v>
      </c>
      <c r="G2639" s="12">
        <v>50</v>
      </c>
      <c r="H2639" s="25">
        <v>51275.92</v>
      </c>
      <c r="I2639" s="13">
        <v>40445.050000000097</v>
      </c>
      <c r="J2639" s="13">
        <f t="shared" si="41"/>
        <v>10830.869999999901</v>
      </c>
    </row>
    <row r="2640" spans="1:10" x14ac:dyDescent="0.25">
      <c r="A2640" s="19">
        <v>2632</v>
      </c>
      <c r="B2640" s="16" t="s">
        <v>24</v>
      </c>
      <c r="C2640" s="21" t="s">
        <v>25</v>
      </c>
      <c r="D2640" s="34">
        <v>198000000164680</v>
      </c>
      <c r="E2640" s="21" t="s">
        <v>2963</v>
      </c>
      <c r="F2640" s="36">
        <v>29434</v>
      </c>
      <c r="G2640" s="12">
        <v>50</v>
      </c>
      <c r="H2640" s="25">
        <v>46435.51</v>
      </c>
      <c r="I2640" s="13">
        <v>35702.8299999999</v>
      </c>
      <c r="J2640" s="13">
        <f t="shared" si="41"/>
        <v>10732.680000000102</v>
      </c>
    </row>
    <row r="2641" spans="1:10" x14ac:dyDescent="0.25">
      <c r="A2641" s="19">
        <v>2633</v>
      </c>
      <c r="B2641" s="16" t="s">
        <v>24</v>
      </c>
      <c r="C2641" s="21" t="s">
        <v>25</v>
      </c>
      <c r="D2641" s="34">
        <v>197700000164500</v>
      </c>
      <c r="E2641" s="21" t="s">
        <v>3064</v>
      </c>
      <c r="F2641" s="36">
        <v>28338</v>
      </c>
      <c r="G2641" s="12">
        <v>50</v>
      </c>
      <c r="H2641" s="25">
        <v>52594.66</v>
      </c>
      <c r="I2641" s="13">
        <v>43569.300000000097</v>
      </c>
      <c r="J2641" s="13">
        <f t="shared" si="41"/>
        <v>9025.359999999906</v>
      </c>
    </row>
    <row r="2642" spans="1:10" x14ac:dyDescent="0.25">
      <c r="A2642" s="19">
        <v>2634</v>
      </c>
      <c r="B2642" s="16" t="s">
        <v>24</v>
      </c>
      <c r="C2642" s="21" t="s">
        <v>25</v>
      </c>
      <c r="D2642" s="34">
        <v>197900000164520</v>
      </c>
      <c r="E2642" s="21" t="s">
        <v>3064</v>
      </c>
      <c r="F2642" s="36">
        <v>29068</v>
      </c>
      <c r="G2642" s="12">
        <v>50</v>
      </c>
      <c r="H2642" s="25">
        <v>47127.34</v>
      </c>
      <c r="I2642" s="13">
        <v>37172.819999999898</v>
      </c>
      <c r="J2642" s="13">
        <f t="shared" si="41"/>
        <v>9954.5200000000987</v>
      </c>
    </row>
    <row r="2643" spans="1:10" x14ac:dyDescent="0.25">
      <c r="A2643" s="19">
        <v>2635</v>
      </c>
      <c r="B2643" s="16" t="s">
        <v>24</v>
      </c>
      <c r="C2643" s="21" t="s">
        <v>25</v>
      </c>
      <c r="D2643" s="34">
        <v>198300000163950</v>
      </c>
      <c r="E2643" s="21" t="s">
        <v>1702</v>
      </c>
      <c r="F2643" s="36">
        <v>30529</v>
      </c>
      <c r="G2643" s="12">
        <v>50</v>
      </c>
      <c r="H2643" s="25">
        <v>146664.26</v>
      </c>
      <c r="I2643" s="13">
        <v>103113.8</v>
      </c>
      <c r="J2643" s="13">
        <f t="shared" si="41"/>
        <v>43550.460000000006</v>
      </c>
    </row>
    <row r="2644" spans="1:10" x14ac:dyDescent="0.25">
      <c r="A2644" s="19">
        <v>2636</v>
      </c>
      <c r="B2644" s="16" t="s">
        <v>24</v>
      </c>
      <c r="C2644" s="21" t="s">
        <v>25</v>
      </c>
      <c r="D2644" s="34">
        <v>198200000163830</v>
      </c>
      <c r="E2644" s="21" t="s">
        <v>3237</v>
      </c>
      <c r="F2644" s="36">
        <v>30164</v>
      </c>
      <c r="G2644" s="12">
        <v>50</v>
      </c>
      <c r="H2644" s="25">
        <v>32409.87</v>
      </c>
      <c r="I2644" s="13">
        <v>23625.4199999999</v>
      </c>
      <c r="J2644" s="13">
        <f t="shared" si="41"/>
        <v>8784.450000000099</v>
      </c>
    </row>
    <row r="2645" spans="1:10" x14ac:dyDescent="0.25">
      <c r="A2645" s="19">
        <v>2637</v>
      </c>
      <c r="B2645" s="16" t="s">
        <v>24</v>
      </c>
      <c r="C2645" s="21" t="s">
        <v>25</v>
      </c>
      <c r="D2645" s="34">
        <v>198300000179720</v>
      </c>
      <c r="E2645" s="21" t="s">
        <v>1550</v>
      </c>
      <c r="F2645" s="36">
        <v>30529</v>
      </c>
      <c r="G2645" s="12">
        <v>50</v>
      </c>
      <c r="H2645" s="25">
        <v>182981.46</v>
      </c>
      <c r="I2645" s="13">
        <v>128646.96</v>
      </c>
      <c r="J2645" s="13">
        <f t="shared" si="41"/>
        <v>54334.499999999985</v>
      </c>
    </row>
    <row r="2646" spans="1:10" x14ac:dyDescent="0.25">
      <c r="A2646" s="19">
        <v>2638</v>
      </c>
      <c r="B2646" s="16" t="s">
        <v>24</v>
      </c>
      <c r="C2646" s="21" t="s">
        <v>25</v>
      </c>
      <c r="D2646" s="34">
        <v>198300000180890</v>
      </c>
      <c r="E2646" s="21" t="s">
        <v>323</v>
      </c>
      <c r="F2646" s="36">
        <v>30529</v>
      </c>
      <c r="G2646" s="12">
        <v>50</v>
      </c>
      <c r="H2646" s="25">
        <v>2733404.09</v>
      </c>
      <c r="I2646" s="13">
        <v>1921747.01</v>
      </c>
      <c r="J2646" s="13">
        <f t="shared" si="41"/>
        <v>811657.07999999984</v>
      </c>
    </row>
    <row r="2647" spans="1:10" x14ac:dyDescent="0.25">
      <c r="A2647" s="19">
        <v>2639</v>
      </c>
      <c r="B2647" s="16" t="s">
        <v>24</v>
      </c>
      <c r="C2647" s="21" t="s">
        <v>25</v>
      </c>
      <c r="D2647" s="34">
        <v>198300000180990</v>
      </c>
      <c r="E2647" s="21" t="s">
        <v>481</v>
      </c>
      <c r="F2647" s="36">
        <v>30529</v>
      </c>
      <c r="G2647" s="12">
        <v>50</v>
      </c>
      <c r="H2647" s="25">
        <v>1473223.12</v>
      </c>
      <c r="I2647" s="13">
        <v>1021391.5</v>
      </c>
      <c r="J2647" s="13">
        <f t="shared" si="41"/>
        <v>451831.62000000011</v>
      </c>
    </row>
    <row r="2648" spans="1:10" x14ac:dyDescent="0.25">
      <c r="A2648" s="19">
        <v>2640</v>
      </c>
      <c r="B2648" s="16" t="s">
        <v>24</v>
      </c>
      <c r="C2648" s="21" t="s">
        <v>25</v>
      </c>
      <c r="D2648" s="34">
        <v>198200000179710</v>
      </c>
      <c r="E2648" s="21" t="s">
        <v>2261</v>
      </c>
      <c r="F2648" s="36">
        <v>30164</v>
      </c>
      <c r="G2648" s="12">
        <v>50</v>
      </c>
      <c r="H2648" s="25">
        <v>76076.19</v>
      </c>
      <c r="I2648" s="13">
        <v>55456.83</v>
      </c>
      <c r="J2648" s="13">
        <f t="shared" si="41"/>
        <v>20619.36</v>
      </c>
    </row>
    <row r="2649" spans="1:10" x14ac:dyDescent="0.25">
      <c r="A2649" s="19">
        <v>2641</v>
      </c>
      <c r="B2649" s="16" t="s">
        <v>24</v>
      </c>
      <c r="C2649" s="21" t="s">
        <v>25</v>
      </c>
      <c r="D2649" s="34">
        <v>198200000180130</v>
      </c>
      <c r="E2649" s="21" t="s">
        <v>1267</v>
      </c>
      <c r="F2649" s="36">
        <v>30164</v>
      </c>
      <c r="G2649" s="12">
        <v>50</v>
      </c>
      <c r="H2649" s="25">
        <v>304354.48</v>
      </c>
      <c r="I2649" s="13">
        <v>221864.18</v>
      </c>
      <c r="J2649" s="13">
        <f t="shared" si="41"/>
        <v>82490.299999999988</v>
      </c>
    </row>
    <row r="2650" spans="1:10" x14ac:dyDescent="0.25">
      <c r="A2650" s="19">
        <v>2642</v>
      </c>
      <c r="B2650" s="16" t="s">
        <v>24</v>
      </c>
      <c r="C2650" s="21" t="s">
        <v>25</v>
      </c>
      <c r="D2650" s="34">
        <v>197900000182300</v>
      </c>
      <c r="E2650" s="21" t="s">
        <v>4753</v>
      </c>
      <c r="F2650" s="36">
        <v>28856</v>
      </c>
      <c r="G2650" s="12">
        <v>50</v>
      </c>
      <c r="H2650" s="25">
        <v>16595.82</v>
      </c>
      <c r="I2650" s="13">
        <v>13216.51</v>
      </c>
      <c r="J2650" s="13">
        <f t="shared" si="41"/>
        <v>3379.3099999999995</v>
      </c>
    </row>
    <row r="2651" spans="1:10" x14ac:dyDescent="0.25">
      <c r="A2651" s="19">
        <v>2643</v>
      </c>
      <c r="B2651" s="16" t="s">
        <v>24</v>
      </c>
      <c r="C2651" s="21" t="s">
        <v>25</v>
      </c>
      <c r="D2651" s="34">
        <v>201010000035674</v>
      </c>
      <c r="E2651" s="21" t="s">
        <v>87</v>
      </c>
      <c r="F2651" s="36">
        <v>40269</v>
      </c>
      <c r="G2651" s="12">
        <v>50</v>
      </c>
      <c r="H2651" s="25">
        <v>162343.64000000001</v>
      </c>
      <c r="I2651" s="13">
        <v>27594.02</v>
      </c>
      <c r="J2651" s="13">
        <f t="shared" si="41"/>
        <v>134749.62000000002</v>
      </c>
    </row>
    <row r="2652" spans="1:10" x14ac:dyDescent="0.25">
      <c r="A2652" s="19">
        <v>2644</v>
      </c>
      <c r="B2652" s="16" t="s">
        <v>24</v>
      </c>
      <c r="C2652" s="21" t="s">
        <v>25</v>
      </c>
      <c r="D2652" s="34" t="s">
        <v>86</v>
      </c>
      <c r="E2652" s="21" t="s">
        <v>87</v>
      </c>
      <c r="F2652" s="36">
        <v>38261</v>
      </c>
      <c r="G2652" s="12">
        <v>50</v>
      </c>
      <c r="H2652" s="25">
        <v>5515990.4100000001</v>
      </c>
      <c r="I2652" s="13">
        <v>1543989.31</v>
      </c>
      <c r="J2652" s="13">
        <f t="shared" si="41"/>
        <v>3972001.1</v>
      </c>
    </row>
    <row r="2653" spans="1:10" x14ac:dyDescent="0.25">
      <c r="A2653" s="19">
        <v>2645</v>
      </c>
      <c r="B2653" s="16" t="s">
        <v>24</v>
      </c>
      <c r="C2653" s="21" t="s">
        <v>25</v>
      </c>
      <c r="D2653" s="34">
        <v>195000000163160</v>
      </c>
      <c r="E2653" s="21" t="s">
        <v>1661</v>
      </c>
      <c r="F2653" s="36">
        <v>18264</v>
      </c>
      <c r="G2653" s="12">
        <v>50</v>
      </c>
      <c r="H2653" s="25">
        <v>35567.5</v>
      </c>
      <c r="I2653" s="13">
        <v>35567.5</v>
      </c>
      <c r="J2653" s="13">
        <f t="shared" si="41"/>
        <v>0</v>
      </c>
    </row>
    <row r="2654" spans="1:10" x14ac:dyDescent="0.25">
      <c r="A2654" s="19">
        <v>2646</v>
      </c>
      <c r="B2654" s="16" t="s">
        <v>24</v>
      </c>
      <c r="C2654" s="21" t="s">
        <v>25</v>
      </c>
      <c r="D2654" s="34">
        <v>195100000163170</v>
      </c>
      <c r="E2654" s="21" t="s">
        <v>1661</v>
      </c>
      <c r="F2654" s="36">
        <v>18629</v>
      </c>
      <c r="G2654" s="12">
        <v>50</v>
      </c>
      <c r="H2654" s="25">
        <v>4763.88</v>
      </c>
      <c r="I2654" s="13">
        <v>4763.88</v>
      </c>
      <c r="J2654" s="13">
        <f t="shared" si="41"/>
        <v>0</v>
      </c>
    </row>
    <row r="2655" spans="1:10" x14ac:dyDescent="0.25">
      <c r="A2655" s="19">
        <v>2647</v>
      </c>
      <c r="B2655" s="16" t="s">
        <v>24</v>
      </c>
      <c r="C2655" s="21" t="s">
        <v>25</v>
      </c>
      <c r="D2655" s="34">
        <v>195200000163180</v>
      </c>
      <c r="E2655" s="21" t="s">
        <v>1661</v>
      </c>
      <c r="F2655" s="36">
        <v>18994</v>
      </c>
      <c r="G2655" s="12">
        <v>50</v>
      </c>
      <c r="H2655" s="25">
        <v>1995.58</v>
      </c>
      <c r="I2655" s="13">
        <v>1995.58</v>
      </c>
      <c r="J2655" s="13">
        <f t="shared" si="41"/>
        <v>0</v>
      </c>
    </row>
    <row r="2656" spans="1:10" x14ac:dyDescent="0.25">
      <c r="A2656" s="19">
        <v>2648</v>
      </c>
      <c r="B2656" s="16" t="s">
        <v>24</v>
      </c>
      <c r="C2656" s="21" t="s">
        <v>25</v>
      </c>
      <c r="D2656" s="34">
        <v>195400000163190</v>
      </c>
      <c r="E2656" s="21" t="s">
        <v>1661</v>
      </c>
      <c r="F2656" s="36">
        <v>19725</v>
      </c>
      <c r="G2656" s="12">
        <v>50</v>
      </c>
      <c r="H2656" s="25">
        <v>14046.55</v>
      </c>
      <c r="I2656" s="13">
        <v>14046.55</v>
      </c>
      <c r="J2656" s="13">
        <f t="shared" si="41"/>
        <v>0</v>
      </c>
    </row>
    <row r="2657" spans="1:10" x14ac:dyDescent="0.25">
      <c r="A2657" s="19">
        <v>2649</v>
      </c>
      <c r="B2657" s="16" t="s">
        <v>24</v>
      </c>
      <c r="C2657" s="21" t="s">
        <v>25</v>
      </c>
      <c r="D2657" s="34">
        <v>195500000163200</v>
      </c>
      <c r="E2657" s="21" t="s">
        <v>1661</v>
      </c>
      <c r="F2657" s="36">
        <v>20090</v>
      </c>
      <c r="G2657" s="12">
        <v>50</v>
      </c>
      <c r="H2657" s="25">
        <v>16309.21</v>
      </c>
      <c r="I2657" s="13">
        <v>16309.21</v>
      </c>
      <c r="J2657" s="13">
        <f t="shared" si="41"/>
        <v>0</v>
      </c>
    </row>
    <row r="2658" spans="1:10" x14ac:dyDescent="0.25">
      <c r="A2658" s="19">
        <v>2650</v>
      </c>
      <c r="B2658" s="16" t="s">
        <v>24</v>
      </c>
      <c r="C2658" s="21" t="s">
        <v>25</v>
      </c>
      <c r="D2658" s="34">
        <v>195600000163210</v>
      </c>
      <c r="E2658" s="21" t="s">
        <v>1661</v>
      </c>
      <c r="F2658" s="36">
        <v>20455</v>
      </c>
      <c r="G2658" s="12">
        <v>50</v>
      </c>
      <c r="H2658" s="25">
        <v>103875.94</v>
      </c>
      <c r="I2658" s="13">
        <v>103875.94</v>
      </c>
      <c r="J2658" s="13">
        <f t="shared" si="41"/>
        <v>0</v>
      </c>
    </row>
    <row r="2659" spans="1:10" x14ac:dyDescent="0.25">
      <c r="A2659" s="19">
        <v>2651</v>
      </c>
      <c r="B2659" s="16" t="s">
        <v>24</v>
      </c>
      <c r="C2659" s="21" t="s">
        <v>25</v>
      </c>
      <c r="D2659" s="34">
        <v>195700000163220</v>
      </c>
      <c r="E2659" s="21" t="s">
        <v>1661</v>
      </c>
      <c r="F2659" s="36">
        <v>20821</v>
      </c>
      <c r="G2659" s="12">
        <v>50</v>
      </c>
      <c r="H2659" s="25">
        <v>73091.7</v>
      </c>
      <c r="I2659" s="13">
        <v>73091.7</v>
      </c>
      <c r="J2659" s="13">
        <f t="shared" si="41"/>
        <v>0</v>
      </c>
    </row>
    <row r="2660" spans="1:10" x14ac:dyDescent="0.25">
      <c r="A2660" s="19">
        <v>2652</v>
      </c>
      <c r="B2660" s="16" t="s">
        <v>24</v>
      </c>
      <c r="C2660" s="21" t="s">
        <v>25</v>
      </c>
      <c r="D2660" s="34">
        <v>195800000163230</v>
      </c>
      <c r="E2660" s="21" t="s">
        <v>1661</v>
      </c>
      <c r="F2660" s="36">
        <v>21186</v>
      </c>
      <c r="G2660" s="12">
        <v>50</v>
      </c>
      <c r="H2660" s="25">
        <v>20011.900000000001</v>
      </c>
      <c r="I2660" s="13">
        <v>20011.900000000001</v>
      </c>
      <c r="J2660" s="13">
        <f t="shared" si="41"/>
        <v>0</v>
      </c>
    </row>
    <row r="2661" spans="1:10" x14ac:dyDescent="0.25">
      <c r="A2661" s="19">
        <v>2653</v>
      </c>
      <c r="B2661" s="16" t="s">
        <v>24</v>
      </c>
      <c r="C2661" s="21" t="s">
        <v>25</v>
      </c>
      <c r="D2661" s="34">
        <v>196000000163240</v>
      </c>
      <c r="E2661" s="21" t="s">
        <v>1661</v>
      </c>
      <c r="F2661" s="36">
        <v>21916</v>
      </c>
      <c r="G2661" s="12">
        <v>50</v>
      </c>
      <c r="H2661" s="25">
        <v>7128</v>
      </c>
      <c r="I2661" s="13">
        <v>7127.99999999999</v>
      </c>
      <c r="J2661" s="13">
        <f t="shared" si="41"/>
        <v>1.0004441719502211E-11</v>
      </c>
    </row>
    <row r="2662" spans="1:10" x14ac:dyDescent="0.25">
      <c r="A2662" s="19">
        <v>2654</v>
      </c>
      <c r="B2662" s="16" t="s">
        <v>24</v>
      </c>
      <c r="C2662" s="21" t="s">
        <v>25</v>
      </c>
      <c r="D2662" s="34">
        <v>196100000163250</v>
      </c>
      <c r="E2662" s="21" t="s">
        <v>1661</v>
      </c>
      <c r="F2662" s="36">
        <v>22282</v>
      </c>
      <c r="G2662" s="12">
        <v>50</v>
      </c>
      <c r="H2662" s="25">
        <v>10513.52</v>
      </c>
      <c r="I2662" s="13">
        <v>10513.52</v>
      </c>
      <c r="J2662" s="13">
        <f t="shared" si="41"/>
        <v>0</v>
      </c>
    </row>
    <row r="2663" spans="1:10" x14ac:dyDescent="0.25">
      <c r="A2663" s="19">
        <v>2655</v>
      </c>
      <c r="B2663" s="16" t="s">
        <v>24</v>
      </c>
      <c r="C2663" s="21" t="s">
        <v>25</v>
      </c>
      <c r="D2663" s="34">
        <v>196200000163260</v>
      </c>
      <c r="E2663" s="21" t="s">
        <v>1661</v>
      </c>
      <c r="F2663" s="36">
        <v>22647</v>
      </c>
      <c r="G2663" s="12">
        <v>50</v>
      </c>
      <c r="H2663" s="25">
        <v>1087.75</v>
      </c>
      <c r="I2663" s="13">
        <v>1087.75</v>
      </c>
      <c r="J2663" s="13">
        <f t="shared" si="41"/>
        <v>0</v>
      </c>
    </row>
    <row r="2664" spans="1:10" x14ac:dyDescent="0.25">
      <c r="A2664" s="19">
        <v>2656</v>
      </c>
      <c r="B2664" s="16" t="s">
        <v>24</v>
      </c>
      <c r="C2664" s="21" t="s">
        <v>25</v>
      </c>
      <c r="D2664" s="34">
        <v>196300000163270</v>
      </c>
      <c r="E2664" s="21" t="s">
        <v>1661</v>
      </c>
      <c r="F2664" s="36">
        <v>23012</v>
      </c>
      <c r="G2664" s="12">
        <v>50</v>
      </c>
      <c r="H2664" s="25">
        <v>2700.28</v>
      </c>
      <c r="I2664" s="13">
        <v>2700.28</v>
      </c>
      <c r="J2664" s="13">
        <f t="shared" si="41"/>
        <v>0</v>
      </c>
    </row>
    <row r="2665" spans="1:10" x14ac:dyDescent="0.25">
      <c r="A2665" s="19">
        <v>2657</v>
      </c>
      <c r="B2665" s="16" t="s">
        <v>24</v>
      </c>
      <c r="C2665" s="21" t="s">
        <v>25</v>
      </c>
      <c r="D2665" s="34">
        <v>196500000163280</v>
      </c>
      <c r="E2665" s="21" t="s">
        <v>1661</v>
      </c>
      <c r="F2665" s="36">
        <v>23743</v>
      </c>
      <c r="G2665" s="12">
        <v>50</v>
      </c>
      <c r="H2665" s="25">
        <v>10988.9</v>
      </c>
      <c r="I2665" s="13">
        <v>10988.9</v>
      </c>
      <c r="J2665" s="13">
        <f t="shared" si="41"/>
        <v>0</v>
      </c>
    </row>
    <row r="2666" spans="1:10" x14ac:dyDescent="0.25">
      <c r="A2666" s="19">
        <v>2658</v>
      </c>
      <c r="B2666" s="16" t="s">
        <v>24</v>
      </c>
      <c r="C2666" s="21" t="s">
        <v>25</v>
      </c>
      <c r="D2666" s="34">
        <v>196600000163290</v>
      </c>
      <c r="E2666" s="21" t="s">
        <v>1661</v>
      </c>
      <c r="F2666" s="36">
        <v>24108</v>
      </c>
      <c r="G2666" s="12">
        <v>50</v>
      </c>
      <c r="H2666" s="25">
        <v>15066.46</v>
      </c>
      <c r="I2666" s="13">
        <v>15066.46</v>
      </c>
      <c r="J2666" s="13">
        <f t="shared" si="41"/>
        <v>0</v>
      </c>
    </row>
    <row r="2667" spans="1:10" x14ac:dyDescent="0.25">
      <c r="A2667" s="19">
        <v>2659</v>
      </c>
      <c r="B2667" s="16" t="s">
        <v>24</v>
      </c>
      <c r="C2667" s="21" t="s">
        <v>25</v>
      </c>
      <c r="D2667" s="34">
        <v>196700000163300</v>
      </c>
      <c r="E2667" s="21" t="s">
        <v>1661</v>
      </c>
      <c r="F2667" s="36">
        <v>24473</v>
      </c>
      <c r="G2667" s="12">
        <v>50</v>
      </c>
      <c r="H2667" s="25">
        <v>10801.8</v>
      </c>
      <c r="I2667" s="13">
        <v>10801.8</v>
      </c>
      <c r="J2667" s="13">
        <f t="shared" si="41"/>
        <v>0</v>
      </c>
    </row>
    <row r="2668" spans="1:10" x14ac:dyDescent="0.25">
      <c r="A2668" s="19">
        <v>2660</v>
      </c>
      <c r="B2668" s="16" t="s">
        <v>24</v>
      </c>
      <c r="C2668" s="21" t="s">
        <v>25</v>
      </c>
      <c r="D2668" s="34">
        <v>196800000163310</v>
      </c>
      <c r="E2668" s="21" t="s">
        <v>1661</v>
      </c>
      <c r="F2668" s="36">
        <v>24838</v>
      </c>
      <c r="G2668" s="12">
        <v>50</v>
      </c>
      <c r="H2668" s="25">
        <v>363.96</v>
      </c>
      <c r="I2668" s="13">
        <v>363.960000000001</v>
      </c>
      <c r="J2668" s="13">
        <f t="shared" si="41"/>
        <v>-1.0231815394945443E-12</v>
      </c>
    </row>
    <row r="2669" spans="1:10" x14ac:dyDescent="0.25">
      <c r="A2669" s="19">
        <v>2661</v>
      </c>
      <c r="B2669" s="16" t="s">
        <v>24</v>
      </c>
      <c r="C2669" s="21" t="s">
        <v>25</v>
      </c>
      <c r="D2669" s="34">
        <v>197100000163320</v>
      </c>
      <c r="E2669" s="21" t="s">
        <v>1661</v>
      </c>
      <c r="F2669" s="36">
        <v>25934</v>
      </c>
      <c r="G2669" s="12">
        <v>50</v>
      </c>
      <c r="H2669" s="25">
        <v>17040.03</v>
      </c>
      <c r="I2669" s="13">
        <v>16285.66</v>
      </c>
      <c r="J2669" s="13">
        <f t="shared" si="41"/>
        <v>754.36999999999898</v>
      </c>
    </row>
    <row r="2670" spans="1:10" x14ac:dyDescent="0.25">
      <c r="A2670" s="19">
        <v>2662</v>
      </c>
      <c r="B2670" s="16" t="s">
        <v>24</v>
      </c>
      <c r="C2670" s="21" t="s">
        <v>25</v>
      </c>
      <c r="D2670" s="34">
        <v>197500000163330</v>
      </c>
      <c r="E2670" s="21" t="s">
        <v>1661</v>
      </c>
      <c r="F2670" s="36">
        <v>27395</v>
      </c>
      <c r="G2670" s="12">
        <v>50</v>
      </c>
      <c r="H2670" s="25">
        <v>40378.199999999997</v>
      </c>
      <c r="I2670" s="13">
        <v>35388.720000000001</v>
      </c>
      <c r="J2670" s="13">
        <f t="shared" si="41"/>
        <v>4989.4799999999959</v>
      </c>
    </row>
    <row r="2671" spans="1:10" x14ac:dyDescent="0.25">
      <c r="A2671" s="19">
        <v>2663</v>
      </c>
      <c r="B2671" s="16" t="s">
        <v>24</v>
      </c>
      <c r="C2671" s="21" t="s">
        <v>25</v>
      </c>
      <c r="D2671" s="34">
        <v>197700000163340</v>
      </c>
      <c r="E2671" s="21" t="s">
        <v>1661</v>
      </c>
      <c r="F2671" s="36">
        <v>28126</v>
      </c>
      <c r="G2671" s="12">
        <v>50</v>
      </c>
      <c r="H2671" s="25">
        <v>5732.5</v>
      </c>
      <c r="I2671" s="13">
        <v>4795.04</v>
      </c>
      <c r="J2671" s="13">
        <f t="shared" si="41"/>
        <v>937.46</v>
      </c>
    </row>
    <row r="2672" spans="1:10" x14ac:dyDescent="0.25">
      <c r="A2672" s="19">
        <v>2664</v>
      </c>
      <c r="B2672" s="16" t="s">
        <v>24</v>
      </c>
      <c r="C2672" s="21" t="s">
        <v>25</v>
      </c>
      <c r="D2672" s="34">
        <v>197800000163350</v>
      </c>
      <c r="E2672" s="21" t="s">
        <v>1661</v>
      </c>
      <c r="F2672" s="36">
        <v>28491</v>
      </c>
      <c r="G2672" s="12">
        <v>50</v>
      </c>
      <c r="H2672" s="25">
        <v>251212.55</v>
      </c>
      <c r="I2672" s="13">
        <v>205103.35999999999</v>
      </c>
      <c r="J2672" s="13">
        <f t="shared" si="41"/>
        <v>46109.19</v>
      </c>
    </row>
    <row r="2673" spans="1:10" x14ac:dyDescent="0.25">
      <c r="A2673" s="19">
        <v>2665</v>
      </c>
      <c r="B2673" s="16" t="s">
        <v>24</v>
      </c>
      <c r="C2673" s="21" t="s">
        <v>25</v>
      </c>
      <c r="D2673" s="34">
        <v>195200000163490</v>
      </c>
      <c r="E2673" s="21" t="s">
        <v>7234</v>
      </c>
      <c r="F2673" s="36">
        <v>18994</v>
      </c>
      <c r="G2673" s="12">
        <v>50</v>
      </c>
      <c r="H2673" s="25">
        <v>60253.8</v>
      </c>
      <c r="I2673" s="13">
        <v>60253.8</v>
      </c>
      <c r="J2673" s="13">
        <f t="shared" si="41"/>
        <v>0</v>
      </c>
    </row>
    <row r="2674" spans="1:10" x14ac:dyDescent="0.25">
      <c r="A2674" s="19">
        <v>2666</v>
      </c>
      <c r="B2674" s="16" t="s">
        <v>24</v>
      </c>
      <c r="C2674" s="21" t="s">
        <v>25</v>
      </c>
      <c r="D2674" s="34">
        <v>195300000163500</v>
      </c>
      <c r="E2674" s="21" t="s">
        <v>7234</v>
      </c>
      <c r="F2674" s="36">
        <v>19360</v>
      </c>
      <c r="G2674" s="12">
        <v>50</v>
      </c>
      <c r="H2674" s="25">
        <v>3768.96</v>
      </c>
      <c r="I2674" s="13">
        <v>3768.96</v>
      </c>
      <c r="J2674" s="13">
        <f t="shared" si="41"/>
        <v>0</v>
      </c>
    </row>
    <row r="2675" spans="1:10" x14ac:dyDescent="0.25">
      <c r="A2675" s="19">
        <v>2667</v>
      </c>
      <c r="B2675" s="16" t="s">
        <v>24</v>
      </c>
      <c r="C2675" s="21" t="s">
        <v>25</v>
      </c>
      <c r="D2675" s="34">
        <v>195400000163510</v>
      </c>
      <c r="E2675" s="21" t="s">
        <v>7234</v>
      </c>
      <c r="F2675" s="36">
        <v>19725</v>
      </c>
      <c r="G2675" s="12">
        <v>50</v>
      </c>
      <c r="H2675" s="25">
        <v>86578.44</v>
      </c>
      <c r="I2675" s="13">
        <v>86578.44</v>
      </c>
      <c r="J2675" s="13">
        <f t="shared" si="41"/>
        <v>0</v>
      </c>
    </row>
    <row r="2676" spans="1:10" x14ac:dyDescent="0.25">
      <c r="A2676" s="19">
        <v>2668</v>
      </c>
      <c r="B2676" s="16" t="s">
        <v>24</v>
      </c>
      <c r="C2676" s="21" t="s">
        <v>25</v>
      </c>
      <c r="D2676" s="34">
        <v>195600000163520</v>
      </c>
      <c r="E2676" s="21" t="s">
        <v>7234</v>
      </c>
      <c r="F2676" s="36">
        <v>20455</v>
      </c>
      <c r="G2676" s="12">
        <v>50</v>
      </c>
      <c r="H2676" s="25">
        <v>50562.6</v>
      </c>
      <c r="I2676" s="13">
        <v>50562.6</v>
      </c>
      <c r="J2676" s="13">
        <f t="shared" si="41"/>
        <v>0</v>
      </c>
    </row>
    <row r="2677" spans="1:10" x14ac:dyDescent="0.25">
      <c r="A2677" s="19">
        <v>2669</v>
      </c>
      <c r="B2677" s="16" t="s">
        <v>24</v>
      </c>
      <c r="C2677" s="21" t="s">
        <v>25</v>
      </c>
      <c r="D2677" s="34">
        <v>195700000163530</v>
      </c>
      <c r="E2677" s="21" t="s">
        <v>7234</v>
      </c>
      <c r="F2677" s="36">
        <v>20821</v>
      </c>
      <c r="G2677" s="12">
        <v>50</v>
      </c>
      <c r="H2677" s="25">
        <v>15898.84</v>
      </c>
      <c r="I2677" s="13">
        <v>15898.84</v>
      </c>
      <c r="J2677" s="13">
        <f t="shared" si="41"/>
        <v>0</v>
      </c>
    </row>
    <row r="2678" spans="1:10" x14ac:dyDescent="0.25">
      <c r="A2678" s="19">
        <v>2670</v>
      </c>
      <c r="B2678" s="16" t="s">
        <v>24</v>
      </c>
      <c r="C2678" s="21" t="s">
        <v>25</v>
      </c>
      <c r="D2678" s="34">
        <v>195800000163540</v>
      </c>
      <c r="E2678" s="21" t="s">
        <v>7234</v>
      </c>
      <c r="F2678" s="36">
        <v>21186</v>
      </c>
      <c r="G2678" s="12">
        <v>50</v>
      </c>
      <c r="H2678" s="25">
        <v>1835.39</v>
      </c>
      <c r="I2678" s="13">
        <v>1835.39</v>
      </c>
      <c r="J2678" s="13">
        <f t="shared" si="41"/>
        <v>0</v>
      </c>
    </row>
    <row r="2679" spans="1:10" x14ac:dyDescent="0.25">
      <c r="A2679" s="19">
        <v>2671</v>
      </c>
      <c r="B2679" s="16" t="s">
        <v>24</v>
      </c>
      <c r="C2679" s="21" t="s">
        <v>25</v>
      </c>
      <c r="D2679" s="34">
        <v>195900000163550</v>
      </c>
      <c r="E2679" s="21" t="s">
        <v>7234</v>
      </c>
      <c r="F2679" s="36">
        <v>21551</v>
      </c>
      <c r="G2679" s="12">
        <v>50</v>
      </c>
      <c r="H2679" s="25">
        <v>25996.080000000002</v>
      </c>
      <c r="I2679" s="13">
        <v>25996.080000000002</v>
      </c>
      <c r="J2679" s="13">
        <f t="shared" si="41"/>
        <v>0</v>
      </c>
    </row>
    <row r="2680" spans="1:10" x14ac:dyDescent="0.25">
      <c r="A2680" s="19">
        <v>2672</v>
      </c>
      <c r="B2680" s="16" t="s">
        <v>24</v>
      </c>
      <c r="C2680" s="21" t="s">
        <v>25</v>
      </c>
      <c r="D2680" s="34">
        <v>196300000163560</v>
      </c>
      <c r="E2680" s="21" t="s">
        <v>7234</v>
      </c>
      <c r="F2680" s="36">
        <v>23012</v>
      </c>
      <c r="G2680" s="12">
        <v>50</v>
      </c>
      <c r="H2680" s="25">
        <v>1939.08</v>
      </c>
      <c r="I2680" s="13">
        <v>1939.08</v>
      </c>
      <c r="J2680" s="13">
        <f t="shared" si="41"/>
        <v>0</v>
      </c>
    </row>
    <row r="2681" spans="1:10" x14ac:dyDescent="0.25">
      <c r="A2681" s="19">
        <v>2673</v>
      </c>
      <c r="B2681" s="16" t="s">
        <v>24</v>
      </c>
      <c r="C2681" s="21" t="s">
        <v>25</v>
      </c>
      <c r="D2681" s="34">
        <v>196500000163570</v>
      </c>
      <c r="E2681" s="21" t="s">
        <v>7234</v>
      </c>
      <c r="F2681" s="36">
        <v>23743</v>
      </c>
      <c r="G2681" s="12">
        <v>50</v>
      </c>
      <c r="H2681" s="25">
        <v>11972.61</v>
      </c>
      <c r="I2681" s="13">
        <v>11972.61</v>
      </c>
      <c r="J2681" s="13">
        <f t="shared" si="41"/>
        <v>0</v>
      </c>
    </row>
    <row r="2682" spans="1:10" x14ac:dyDescent="0.25">
      <c r="A2682" s="19">
        <v>2674</v>
      </c>
      <c r="B2682" s="16" t="s">
        <v>24</v>
      </c>
      <c r="C2682" s="21" t="s">
        <v>25</v>
      </c>
      <c r="D2682" s="34">
        <v>196700000163580</v>
      </c>
      <c r="E2682" s="21" t="s">
        <v>7234</v>
      </c>
      <c r="F2682" s="36">
        <v>24473</v>
      </c>
      <c r="G2682" s="12">
        <v>50</v>
      </c>
      <c r="H2682" s="25">
        <v>35804.339999999997</v>
      </c>
      <c r="I2682" s="13">
        <v>35804.339999999997</v>
      </c>
      <c r="J2682" s="13">
        <f t="shared" si="41"/>
        <v>0</v>
      </c>
    </row>
    <row r="2683" spans="1:10" x14ac:dyDescent="0.25">
      <c r="A2683" s="19">
        <v>2675</v>
      </c>
      <c r="B2683" s="16" t="s">
        <v>24</v>
      </c>
      <c r="C2683" s="21" t="s">
        <v>25</v>
      </c>
      <c r="D2683" s="34">
        <v>196800000163590</v>
      </c>
      <c r="E2683" s="21" t="s">
        <v>7234</v>
      </c>
      <c r="F2683" s="36">
        <v>24838</v>
      </c>
      <c r="G2683" s="12">
        <v>50</v>
      </c>
      <c r="H2683" s="25">
        <v>898.2</v>
      </c>
      <c r="I2683" s="13">
        <v>898.200000000003</v>
      </c>
      <c r="J2683" s="13">
        <f t="shared" si="41"/>
        <v>-2.9558577807620168E-12</v>
      </c>
    </row>
    <row r="2684" spans="1:10" x14ac:dyDescent="0.25">
      <c r="A2684" s="19">
        <v>2676</v>
      </c>
      <c r="B2684" s="16" t="s">
        <v>24</v>
      </c>
      <c r="C2684" s="21" t="s">
        <v>25</v>
      </c>
      <c r="D2684" s="34">
        <v>197500000163600</v>
      </c>
      <c r="E2684" s="21" t="s">
        <v>7234</v>
      </c>
      <c r="F2684" s="36">
        <v>27395</v>
      </c>
      <c r="G2684" s="12">
        <v>50</v>
      </c>
      <c r="H2684" s="25">
        <v>2373.96</v>
      </c>
      <c r="I2684" s="13">
        <v>2080.54</v>
      </c>
      <c r="J2684" s="13">
        <f t="shared" si="41"/>
        <v>293.42000000000007</v>
      </c>
    </row>
    <row r="2685" spans="1:10" x14ac:dyDescent="0.25">
      <c r="A2685" s="19">
        <v>2677</v>
      </c>
      <c r="B2685" s="16" t="s">
        <v>24</v>
      </c>
      <c r="C2685" s="21" t="s">
        <v>25</v>
      </c>
      <c r="D2685" s="34">
        <v>201010000035675</v>
      </c>
      <c r="E2685" s="21" t="s">
        <v>60</v>
      </c>
      <c r="F2685" s="36">
        <v>40269</v>
      </c>
      <c r="G2685" s="12">
        <v>50</v>
      </c>
      <c r="H2685" s="25">
        <v>294784.93</v>
      </c>
      <c r="I2685" s="13">
        <v>50105.3100000001</v>
      </c>
      <c r="J2685" s="13">
        <f t="shared" si="41"/>
        <v>244679.61999999988</v>
      </c>
    </row>
    <row r="2686" spans="1:10" x14ac:dyDescent="0.25">
      <c r="A2686" s="19">
        <v>2678</v>
      </c>
      <c r="B2686" s="16" t="s">
        <v>24</v>
      </c>
      <c r="C2686" s="21" t="s">
        <v>25</v>
      </c>
      <c r="D2686" s="34" t="s">
        <v>59</v>
      </c>
      <c r="E2686" s="21" t="s">
        <v>60</v>
      </c>
      <c r="F2686" s="36">
        <v>38261</v>
      </c>
      <c r="G2686" s="12">
        <v>50</v>
      </c>
      <c r="H2686" s="25">
        <v>7589475.9100000001</v>
      </c>
      <c r="I2686" s="13">
        <v>2124381.7599999998</v>
      </c>
      <c r="J2686" s="13">
        <f t="shared" si="41"/>
        <v>5465094.1500000004</v>
      </c>
    </row>
    <row r="2687" spans="1:10" x14ac:dyDescent="0.25">
      <c r="A2687" s="19">
        <v>2679</v>
      </c>
      <c r="B2687" s="16" t="s">
        <v>24</v>
      </c>
      <c r="C2687" s="21" t="s">
        <v>25</v>
      </c>
      <c r="D2687" s="34">
        <v>195200000163670</v>
      </c>
      <c r="E2687" s="21" t="s">
        <v>1916</v>
      </c>
      <c r="F2687" s="36">
        <v>18994</v>
      </c>
      <c r="G2687" s="12">
        <v>50</v>
      </c>
      <c r="H2687" s="25">
        <v>61021.37</v>
      </c>
      <c r="I2687" s="13">
        <v>61021.37</v>
      </c>
      <c r="J2687" s="13">
        <f t="shared" si="41"/>
        <v>0</v>
      </c>
    </row>
    <row r="2688" spans="1:10" x14ac:dyDescent="0.25">
      <c r="A2688" s="19">
        <v>2680</v>
      </c>
      <c r="B2688" s="16" t="s">
        <v>24</v>
      </c>
      <c r="C2688" s="21" t="s">
        <v>25</v>
      </c>
      <c r="D2688" s="34">
        <v>195300000163680</v>
      </c>
      <c r="E2688" s="21" t="s">
        <v>1916</v>
      </c>
      <c r="F2688" s="36">
        <v>19360</v>
      </c>
      <c r="G2688" s="12">
        <v>50</v>
      </c>
      <c r="H2688" s="25">
        <v>1593.17</v>
      </c>
      <c r="I2688" s="13">
        <v>1593.17</v>
      </c>
      <c r="J2688" s="13">
        <f t="shared" si="41"/>
        <v>0</v>
      </c>
    </row>
    <row r="2689" spans="1:10" x14ac:dyDescent="0.25">
      <c r="A2689" s="19">
        <v>2681</v>
      </c>
      <c r="B2689" s="16" t="s">
        <v>24</v>
      </c>
      <c r="C2689" s="21" t="s">
        <v>25</v>
      </c>
      <c r="D2689" s="34">
        <v>195400000163690</v>
      </c>
      <c r="E2689" s="21" t="s">
        <v>1916</v>
      </c>
      <c r="F2689" s="36">
        <v>19725</v>
      </c>
      <c r="G2689" s="12">
        <v>50</v>
      </c>
      <c r="H2689" s="25">
        <v>315100.95</v>
      </c>
      <c r="I2689" s="13">
        <v>315100.95</v>
      </c>
      <c r="J2689" s="13">
        <f t="shared" si="41"/>
        <v>0</v>
      </c>
    </row>
    <row r="2690" spans="1:10" x14ac:dyDescent="0.25">
      <c r="A2690" s="19">
        <v>2682</v>
      </c>
      <c r="B2690" s="16" t="s">
        <v>24</v>
      </c>
      <c r="C2690" s="21" t="s">
        <v>25</v>
      </c>
      <c r="D2690" s="34">
        <v>195600000163700</v>
      </c>
      <c r="E2690" s="21" t="s">
        <v>1916</v>
      </c>
      <c r="F2690" s="36">
        <v>20455</v>
      </c>
      <c r="G2690" s="12">
        <v>50</v>
      </c>
      <c r="H2690" s="25">
        <v>80062.559999999998</v>
      </c>
      <c r="I2690" s="13">
        <v>80062.559999999998</v>
      </c>
      <c r="J2690" s="13">
        <f t="shared" si="41"/>
        <v>0</v>
      </c>
    </row>
    <row r="2691" spans="1:10" x14ac:dyDescent="0.25">
      <c r="A2691" s="19">
        <v>2683</v>
      </c>
      <c r="B2691" s="16" t="s">
        <v>24</v>
      </c>
      <c r="C2691" s="21" t="s">
        <v>25</v>
      </c>
      <c r="D2691" s="34">
        <v>195700000163710</v>
      </c>
      <c r="E2691" s="21" t="s">
        <v>1916</v>
      </c>
      <c r="F2691" s="36">
        <v>20821</v>
      </c>
      <c r="G2691" s="12">
        <v>50</v>
      </c>
      <c r="H2691" s="25">
        <v>1876.5</v>
      </c>
      <c r="I2691" s="13">
        <v>1876.5</v>
      </c>
      <c r="J2691" s="13">
        <f t="shared" si="41"/>
        <v>0</v>
      </c>
    </row>
    <row r="2692" spans="1:10" x14ac:dyDescent="0.25">
      <c r="A2692" s="19">
        <v>2684</v>
      </c>
      <c r="B2692" s="16" t="s">
        <v>24</v>
      </c>
      <c r="C2692" s="21" t="s">
        <v>25</v>
      </c>
      <c r="D2692" s="34">
        <v>195800000163720</v>
      </c>
      <c r="E2692" s="21" t="s">
        <v>1916</v>
      </c>
      <c r="F2692" s="36">
        <v>21186</v>
      </c>
      <c r="G2692" s="12">
        <v>50</v>
      </c>
      <c r="H2692" s="25">
        <v>57848.28</v>
      </c>
      <c r="I2692" s="13">
        <v>57848.28</v>
      </c>
      <c r="J2692" s="13">
        <f t="shared" si="41"/>
        <v>0</v>
      </c>
    </row>
    <row r="2693" spans="1:10" x14ac:dyDescent="0.25">
      <c r="A2693" s="19">
        <v>2685</v>
      </c>
      <c r="B2693" s="16" t="s">
        <v>24</v>
      </c>
      <c r="C2693" s="21" t="s">
        <v>25</v>
      </c>
      <c r="D2693" s="34">
        <v>196000000163730</v>
      </c>
      <c r="E2693" s="21" t="s">
        <v>1916</v>
      </c>
      <c r="F2693" s="36">
        <v>21916</v>
      </c>
      <c r="G2693" s="12">
        <v>50</v>
      </c>
      <c r="H2693" s="25">
        <v>250.02</v>
      </c>
      <c r="I2693" s="13">
        <v>250.02</v>
      </c>
      <c r="J2693" s="13">
        <f t="shared" si="41"/>
        <v>0</v>
      </c>
    </row>
    <row r="2694" spans="1:10" x14ac:dyDescent="0.25">
      <c r="A2694" s="19">
        <v>2686</v>
      </c>
      <c r="B2694" s="16" t="s">
        <v>24</v>
      </c>
      <c r="C2694" s="21" t="s">
        <v>25</v>
      </c>
      <c r="D2694" s="34">
        <v>196100000163740</v>
      </c>
      <c r="E2694" s="21" t="s">
        <v>1916</v>
      </c>
      <c r="F2694" s="36">
        <v>22282</v>
      </c>
      <c r="G2694" s="12">
        <v>50</v>
      </c>
      <c r="H2694" s="25">
        <v>174.96</v>
      </c>
      <c r="I2694" s="13">
        <v>174.96</v>
      </c>
      <c r="J2694" s="13">
        <f t="shared" si="41"/>
        <v>0</v>
      </c>
    </row>
    <row r="2695" spans="1:10" x14ac:dyDescent="0.25">
      <c r="A2695" s="19">
        <v>2687</v>
      </c>
      <c r="B2695" s="16" t="s">
        <v>24</v>
      </c>
      <c r="C2695" s="21" t="s">
        <v>25</v>
      </c>
      <c r="D2695" s="34">
        <v>196200000163750</v>
      </c>
      <c r="E2695" s="21" t="s">
        <v>1916</v>
      </c>
      <c r="F2695" s="36">
        <v>22647</v>
      </c>
      <c r="G2695" s="12">
        <v>50</v>
      </c>
      <c r="H2695" s="25">
        <v>21701.759999999998</v>
      </c>
      <c r="I2695" s="13">
        <v>21701.759999999998</v>
      </c>
      <c r="J2695" s="13">
        <f t="shared" si="41"/>
        <v>0</v>
      </c>
    </row>
    <row r="2696" spans="1:10" x14ac:dyDescent="0.25">
      <c r="A2696" s="19">
        <v>2688</v>
      </c>
      <c r="B2696" s="16" t="s">
        <v>24</v>
      </c>
      <c r="C2696" s="21" t="s">
        <v>25</v>
      </c>
      <c r="D2696" s="34">
        <v>196300000163760</v>
      </c>
      <c r="E2696" s="21" t="s">
        <v>1916</v>
      </c>
      <c r="F2696" s="36">
        <v>23012</v>
      </c>
      <c r="G2696" s="12">
        <v>50</v>
      </c>
      <c r="H2696" s="25">
        <v>2542.48</v>
      </c>
      <c r="I2696" s="13">
        <v>2542.48</v>
      </c>
      <c r="J2696" s="13">
        <f t="shared" si="41"/>
        <v>0</v>
      </c>
    </row>
    <row r="2697" spans="1:10" x14ac:dyDescent="0.25">
      <c r="A2697" s="19">
        <v>2689</v>
      </c>
      <c r="B2697" s="16" t="s">
        <v>24</v>
      </c>
      <c r="C2697" s="21" t="s">
        <v>25</v>
      </c>
      <c r="D2697" s="34">
        <v>196700000163770</v>
      </c>
      <c r="E2697" s="21" t="s">
        <v>1916</v>
      </c>
      <c r="F2697" s="36">
        <v>24473</v>
      </c>
      <c r="G2697" s="12">
        <v>50</v>
      </c>
      <c r="H2697" s="25">
        <v>54379.27</v>
      </c>
      <c r="I2697" s="13">
        <v>54379.269999999902</v>
      </c>
      <c r="J2697" s="13">
        <f t="shared" ref="J2697:J2760" si="42">SUM(H2697-I2697)</f>
        <v>9.4587448984384537E-11</v>
      </c>
    </row>
    <row r="2698" spans="1:10" x14ac:dyDescent="0.25">
      <c r="A2698" s="19">
        <v>2690</v>
      </c>
      <c r="B2698" s="16" t="s">
        <v>24</v>
      </c>
      <c r="C2698" s="21" t="s">
        <v>25</v>
      </c>
      <c r="D2698" s="34">
        <v>196800000163780</v>
      </c>
      <c r="E2698" s="21" t="s">
        <v>1916</v>
      </c>
      <c r="F2698" s="36">
        <v>24838</v>
      </c>
      <c r="G2698" s="12">
        <v>50</v>
      </c>
      <c r="H2698" s="25">
        <v>8658.25</v>
      </c>
      <c r="I2698" s="13">
        <v>8658.24999999998</v>
      </c>
      <c r="J2698" s="13">
        <f t="shared" si="42"/>
        <v>2.0008883439004421E-11</v>
      </c>
    </row>
    <row r="2699" spans="1:10" x14ac:dyDescent="0.25">
      <c r="A2699" s="19">
        <v>2691</v>
      </c>
      <c r="B2699" s="16" t="s">
        <v>24</v>
      </c>
      <c r="C2699" s="21" t="s">
        <v>25</v>
      </c>
      <c r="D2699" s="34">
        <v>197500000163790</v>
      </c>
      <c r="E2699" s="21" t="s">
        <v>1916</v>
      </c>
      <c r="F2699" s="36">
        <v>27395</v>
      </c>
      <c r="G2699" s="12">
        <v>50</v>
      </c>
      <c r="H2699" s="25">
        <v>103.62</v>
      </c>
      <c r="I2699" s="13">
        <v>90.700000000000301</v>
      </c>
      <c r="J2699" s="13">
        <f t="shared" si="42"/>
        <v>12.919999999999703</v>
      </c>
    </row>
    <row r="2700" spans="1:10" x14ac:dyDescent="0.25">
      <c r="A2700" s="19">
        <v>2692</v>
      </c>
      <c r="B2700" s="16" t="s">
        <v>24</v>
      </c>
      <c r="C2700" s="21" t="s">
        <v>25</v>
      </c>
      <c r="D2700" s="34">
        <v>197700000163800</v>
      </c>
      <c r="E2700" s="21" t="s">
        <v>1916</v>
      </c>
      <c r="F2700" s="36">
        <v>28126</v>
      </c>
      <c r="G2700" s="12">
        <v>50</v>
      </c>
      <c r="H2700" s="25">
        <v>15652.56</v>
      </c>
      <c r="I2700" s="13">
        <v>13092.98</v>
      </c>
      <c r="J2700" s="13">
        <f t="shared" si="42"/>
        <v>2559.58</v>
      </c>
    </row>
    <row r="2701" spans="1:10" x14ac:dyDescent="0.25">
      <c r="A2701" s="19">
        <v>2693</v>
      </c>
      <c r="B2701" s="16" t="s">
        <v>24</v>
      </c>
      <c r="C2701" s="21" t="s">
        <v>25</v>
      </c>
      <c r="D2701" s="34">
        <v>197800000163810</v>
      </c>
      <c r="E2701" s="21" t="s">
        <v>1916</v>
      </c>
      <c r="F2701" s="36">
        <v>28491</v>
      </c>
      <c r="G2701" s="12">
        <v>50</v>
      </c>
      <c r="H2701" s="25">
        <v>3993.58</v>
      </c>
      <c r="I2701" s="13">
        <v>3260.6500000000101</v>
      </c>
      <c r="J2701" s="13">
        <f t="shared" si="42"/>
        <v>732.92999999998983</v>
      </c>
    </row>
    <row r="2702" spans="1:10" x14ac:dyDescent="0.25">
      <c r="A2702" s="19">
        <v>2694</v>
      </c>
      <c r="B2702" s="16" t="s">
        <v>24</v>
      </c>
      <c r="C2702" s="21" t="s">
        <v>25</v>
      </c>
      <c r="D2702" s="34">
        <v>198000000163820</v>
      </c>
      <c r="E2702" s="21" t="s">
        <v>1916</v>
      </c>
      <c r="F2702" s="36">
        <v>29221</v>
      </c>
      <c r="G2702" s="12">
        <v>50</v>
      </c>
      <c r="H2702" s="25">
        <v>143757.97</v>
      </c>
      <c r="I2702" s="13">
        <v>111594.33</v>
      </c>
      <c r="J2702" s="13">
        <f t="shared" si="42"/>
        <v>32163.64</v>
      </c>
    </row>
    <row r="2703" spans="1:10" x14ac:dyDescent="0.25">
      <c r="A2703" s="19">
        <v>2695</v>
      </c>
      <c r="B2703" s="16" t="s">
        <v>24</v>
      </c>
      <c r="C2703" s="21" t="s">
        <v>25</v>
      </c>
      <c r="D2703" s="34">
        <v>195400000163940</v>
      </c>
      <c r="E2703" s="21" t="s">
        <v>13787</v>
      </c>
      <c r="F2703" s="36">
        <v>19725</v>
      </c>
      <c r="G2703" s="12">
        <v>50</v>
      </c>
      <c r="H2703" s="25">
        <v>621.23</v>
      </c>
      <c r="I2703" s="13">
        <v>621.23</v>
      </c>
      <c r="J2703" s="13">
        <f t="shared" si="42"/>
        <v>0</v>
      </c>
    </row>
    <row r="2704" spans="1:10" x14ac:dyDescent="0.25">
      <c r="A2704" s="19">
        <v>2696</v>
      </c>
      <c r="B2704" s="16" t="s">
        <v>24</v>
      </c>
      <c r="C2704" s="21" t="s">
        <v>25</v>
      </c>
      <c r="D2704" s="34" t="s">
        <v>321</v>
      </c>
      <c r="E2704" s="21" t="s">
        <v>322</v>
      </c>
      <c r="F2704" s="36">
        <v>38261</v>
      </c>
      <c r="G2704" s="12">
        <v>50</v>
      </c>
      <c r="H2704" s="25">
        <v>1136609.73</v>
      </c>
      <c r="I2704" s="13">
        <v>318149.98000000097</v>
      </c>
      <c r="J2704" s="13">
        <f t="shared" si="42"/>
        <v>818459.74999999907</v>
      </c>
    </row>
    <row r="2705" spans="1:10" x14ac:dyDescent="0.25">
      <c r="A2705" s="19">
        <v>2697</v>
      </c>
      <c r="B2705" s="16" t="s">
        <v>24</v>
      </c>
      <c r="C2705" s="21" t="s">
        <v>25</v>
      </c>
      <c r="D2705" s="34">
        <v>201010000035676</v>
      </c>
      <c r="E2705" s="21" t="s">
        <v>173</v>
      </c>
      <c r="F2705" s="36">
        <v>40269</v>
      </c>
      <c r="G2705" s="12">
        <v>50</v>
      </c>
      <c r="H2705" s="25">
        <v>1941513.68</v>
      </c>
      <c r="I2705" s="13">
        <v>330003.96000000002</v>
      </c>
      <c r="J2705" s="13">
        <f t="shared" si="42"/>
        <v>1611509.72</v>
      </c>
    </row>
    <row r="2706" spans="1:10" x14ac:dyDescent="0.25">
      <c r="A2706" s="19">
        <v>2698</v>
      </c>
      <c r="B2706" s="16" t="s">
        <v>24</v>
      </c>
      <c r="C2706" s="21" t="s">
        <v>25</v>
      </c>
      <c r="D2706" s="34">
        <v>198900000163390</v>
      </c>
      <c r="E2706" s="21" t="s">
        <v>83</v>
      </c>
      <c r="F2706" s="36">
        <v>32782</v>
      </c>
      <c r="G2706" s="12">
        <v>50</v>
      </c>
      <c r="H2706" s="25">
        <v>180902.34</v>
      </c>
      <c r="I2706" s="13">
        <v>103998.81</v>
      </c>
      <c r="J2706" s="13">
        <f t="shared" si="42"/>
        <v>76903.53</v>
      </c>
    </row>
    <row r="2707" spans="1:10" x14ac:dyDescent="0.25">
      <c r="A2707" s="19">
        <v>2699</v>
      </c>
      <c r="B2707" s="16" t="s">
        <v>24</v>
      </c>
      <c r="C2707" s="21" t="s">
        <v>25</v>
      </c>
      <c r="D2707" s="34">
        <v>199000000163400</v>
      </c>
      <c r="E2707" s="21" t="s">
        <v>83</v>
      </c>
      <c r="F2707" s="36">
        <v>33147</v>
      </c>
      <c r="G2707" s="12">
        <v>50</v>
      </c>
      <c r="H2707" s="25">
        <v>380926.53</v>
      </c>
      <c r="I2707" s="13">
        <v>211328.53</v>
      </c>
      <c r="J2707" s="13">
        <f t="shared" si="42"/>
        <v>169598.00000000003</v>
      </c>
    </row>
    <row r="2708" spans="1:10" x14ac:dyDescent="0.25">
      <c r="A2708" s="19">
        <v>2700</v>
      </c>
      <c r="B2708" s="16" t="s">
        <v>24</v>
      </c>
      <c r="C2708" s="21" t="s">
        <v>25</v>
      </c>
      <c r="D2708" s="34">
        <v>199200000163410</v>
      </c>
      <c r="E2708" s="21" t="s">
        <v>83</v>
      </c>
      <c r="F2708" s="36">
        <v>33878</v>
      </c>
      <c r="G2708" s="12">
        <v>50</v>
      </c>
      <c r="H2708" s="25">
        <v>776752.48</v>
      </c>
      <c r="I2708" s="13">
        <v>456466.07</v>
      </c>
      <c r="J2708" s="13">
        <f t="shared" si="42"/>
        <v>320286.40999999997</v>
      </c>
    </row>
    <row r="2709" spans="1:10" x14ac:dyDescent="0.25">
      <c r="A2709" s="19">
        <v>2701</v>
      </c>
      <c r="B2709" s="16" t="s">
        <v>24</v>
      </c>
      <c r="C2709" s="21" t="s">
        <v>25</v>
      </c>
      <c r="D2709" s="34">
        <v>199300000163420</v>
      </c>
      <c r="E2709" s="21" t="s">
        <v>83</v>
      </c>
      <c r="F2709" s="36">
        <v>34243</v>
      </c>
      <c r="G2709" s="12">
        <v>50</v>
      </c>
      <c r="H2709" s="25">
        <v>104726.44</v>
      </c>
      <c r="I2709" s="13">
        <v>51781.54</v>
      </c>
      <c r="J2709" s="13">
        <f t="shared" si="42"/>
        <v>52944.9</v>
      </c>
    </row>
    <row r="2710" spans="1:10" x14ac:dyDescent="0.25">
      <c r="A2710" s="19">
        <v>2702</v>
      </c>
      <c r="B2710" s="16" t="s">
        <v>24</v>
      </c>
      <c r="C2710" s="21" t="s">
        <v>25</v>
      </c>
      <c r="D2710" s="34">
        <v>199400000163430</v>
      </c>
      <c r="E2710" s="21" t="s">
        <v>83</v>
      </c>
      <c r="F2710" s="36">
        <v>34608</v>
      </c>
      <c r="G2710" s="12">
        <v>50</v>
      </c>
      <c r="H2710" s="25">
        <v>1964502.29</v>
      </c>
      <c r="I2710" s="13">
        <v>946808.5</v>
      </c>
      <c r="J2710" s="13">
        <f t="shared" si="42"/>
        <v>1017693.79</v>
      </c>
    </row>
    <row r="2711" spans="1:10" x14ac:dyDescent="0.25">
      <c r="A2711" s="19">
        <v>2703</v>
      </c>
      <c r="B2711" s="16" t="s">
        <v>24</v>
      </c>
      <c r="C2711" s="21" t="s">
        <v>25</v>
      </c>
      <c r="D2711" s="34">
        <v>199500000163440</v>
      </c>
      <c r="E2711" s="21" t="s">
        <v>83</v>
      </c>
      <c r="F2711" s="36">
        <v>34973</v>
      </c>
      <c r="G2711" s="12">
        <v>50</v>
      </c>
      <c r="H2711" s="25">
        <v>208111.68</v>
      </c>
      <c r="I2711" s="13">
        <v>96365.49</v>
      </c>
      <c r="J2711" s="13">
        <f t="shared" si="42"/>
        <v>111746.18999999999</v>
      </c>
    </row>
    <row r="2712" spans="1:10" x14ac:dyDescent="0.25">
      <c r="A2712" s="19">
        <v>2704</v>
      </c>
      <c r="B2712" s="16" t="s">
        <v>24</v>
      </c>
      <c r="C2712" s="21" t="s">
        <v>25</v>
      </c>
      <c r="D2712" s="34">
        <v>199600000163450</v>
      </c>
      <c r="E2712" s="21" t="s">
        <v>83</v>
      </c>
      <c r="F2712" s="36">
        <v>35339</v>
      </c>
      <c r="G2712" s="12">
        <v>50</v>
      </c>
      <c r="H2712" s="25">
        <v>331331.65999999997</v>
      </c>
      <c r="I2712" s="13">
        <v>148497.07</v>
      </c>
      <c r="J2712" s="13">
        <f t="shared" si="42"/>
        <v>182834.58999999997</v>
      </c>
    </row>
    <row r="2713" spans="1:10" x14ac:dyDescent="0.25">
      <c r="A2713" s="19">
        <v>2705</v>
      </c>
      <c r="B2713" s="16" t="s">
        <v>24</v>
      </c>
      <c r="C2713" s="21" t="s">
        <v>25</v>
      </c>
      <c r="D2713" s="34">
        <v>200710000006696</v>
      </c>
      <c r="E2713" s="21" t="s">
        <v>83</v>
      </c>
      <c r="F2713" s="36">
        <v>38990</v>
      </c>
      <c r="G2713" s="12">
        <v>50</v>
      </c>
      <c r="H2713" s="25">
        <v>571776.97</v>
      </c>
      <c r="I2713" s="13">
        <v>212242.62</v>
      </c>
      <c r="J2713" s="13">
        <f t="shared" si="42"/>
        <v>359534.35</v>
      </c>
    </row>
    <row r="2714" spans="1:10" x14ac:dyDescent="0.25">
      <c r="A2714" s="19">
        <v>2706</v>
      </c>
      <c r="B2714" s="16" t="s">
        <v>24</v>
      </c>
      <c r="C2714" s="21" t="s">
        <v>25</v>
      </c>
      <c r="D2714" s="34">
        <v>200810000015183</v>
      </c>
      <c r="E2714" s="21" t="s">
        <v>83</v>
      </c>
      <c r="F2714" s="36">
        <v>39355</v>
      </c>
      <c r="G2714" s="12">
        <v>50</v>
      </c>
      <c r="H2714" s="25">
        <v>5248034.66</v>
      </c>
      <c r="I2714" s="13">
        <v>1207873.49</v>
      </c>
      <c r="J2714" s="13">
        <f t="shared" si="42"/>
        <v>4040161.17</v>
      </c>
    </row>
    <row r="2715" spans="1:10" x14ac:dyDescent="0.25">
      <c r="A2715" s="19">
        <v>2707</v>
      </c>
      <c r="B2715" s="16" t="s">
        <v>24</v>
      </c>
      <c r="C2715" s="21" t="s">
        <v>25</v>
      </c>
      <c r="D2715" s="34">
        <v>200810000015270</v>
      </c>
      <c r="E2715" s="21" t="s">
        <v>83</v>
      </c>
      <c r="F2715" s="36">
        <v>39355</v>
      </c>
      <c r="G2715" s="12">
        <v>50</v>
      </c>
      <c r="H2715" s="25">
        <v>792452</v>
      </c>
      <c r="I2715" s="13">
        <v>174339.36</v>
      </c>
      <c r="J2715" s="13">
        <f t="shared" si="42"/>
        <v>618112.64</v>
      </c>
    </row>
    <row r="2716" spans="1:10" x14ac:dyDescent="0.25">
      <c r="A2716" s="19">
        <v>2708</v>
      </c>
      <c r="B2716" s="16" t="s">
        <v>24</v>
      </c>
      <c r="C2716" s="21" t="s">
        <v>25</v>
      </c>
      <c r="D2716" s="34">
        <v>200910000019965</v>
      </c>
      <c r="E2716" s="21" t="s">
        <v>83</v>
      </c>
      <c r="F2716" s="36">
        <v>39538</v>
      </c>
      <c r="G2716" s="12">
        <v>50</v>
      </c>
      <c r="H2716" s="25">
        <v>1143406.99</v>
      </c>
      <c r="I2716" s="13">
        <v>240099.91</v>
      </c>
      <c r="J2716" s="13">
        <f t="shared" si="42"/>
        <v>903307.08</v>
      </c>
    </row>
    <row r="2717" spans="1:10" x14ac:dyDescent="0.25">
      <c r="A2717" s="19">
        <v>2709</v>
      </c>
      <c r="B2717" s="16" t="s">
        <v>24</v>
      </c>
      <c r="C2717" s="21" t="s">
        <v>25</v>
      </c>
      <c r="D2717" s="34">
        <v>200910000020050</v>
      </c>
      <c r="E2717" s="21" t="s">
        <v>83</v>
      </c>
      <c r="F2717" s="36">
        <v>39538</v>
      </c>
      <c r="G2717" s="12">
        <v>50</v>
      </c>
      <c r="H2717" s="25">
        <v>2614607.1</v>
      </c>
      <c r="I2717" s="13">
        <v>549031.36</v>
      </c>
      <c r="J2717" s="13">
        <f t="shared" si="42"/>
        <v>2065575.7400000002</v>
      </c>
    </row>
    <row r="2718" spans="1:10" x14ac:dyDescent="0.25">
      <c r="A2718" s="19">
        <v>2710</v>
      </c>
      <c r="B2718" s="16" t="s">
        <v>24</v>
      </c>
      <c r="C2718" s="21" t="s">
        <v>25</v>
      </c>
      <c r="D2718" s="34">
        <v>201010000034910</v>
      </c>
      <c r="E2718" s="21" t="s">
        <v>83</v>
      </c>
      <c r="F2718" s="36">
        <v>40268</v>
      </c>
      <c r="G2718" s="12">
        <v>50</v>
      </c>
      <c r="H2718" s="25">
        <v>935959.32</v>
      </c>
      <c r="I2718" s="13">
        <v>159138.74</v>
      </c>
      <c r="J2718" s="13">
        <f t="shared" si="42"/>
        <v>776820.58</v>
      </c>
    </row>
    <row r="2719" spans="1:10" x14ac:dyDescent="0.25">
      <c r="A2719" s="19">
        <v>2711</v>
      </c>
      <c r="B2719" s="16" t="s">
        <v>24</v>
      </c>
      <c r="C2719" s="21" t="s">
        <v>25</v>
      </c>
      <c r="D2719" s="34">
        <v>201110000040960</v>
      </c>
      <c r="E2719" s="21" t="s">
        <v>83</v>
      </c>
      <c r="F2719" s="36">
        <v>40633</v>
      </c>
      <c r="G2719" s="12">
        <v>50</v>
      </c>
      <c r="H2719" s="25">
        <v>1100227.04</v>
      </c>
      <c r="I2719" s="13">
        <v>165064.15</v>
      </c>
      <c r="J2719" s="13">
        <f t="shared" si="42"/>
        <v>935162.89</v>
      </c>
    </row>
    <row r="2720" spans="1:10" x14ac:dyDescent="0.25">
      <c r="A2720" s="19">
        <v>2712</v>
      </c>
      <c r="B2720" s="16" t="s">
        <v>24</v>
      </c>
      <c r="C2720" s="21" t="s">
        <v>25</v>
      </c>
      <c r="D2720" s="34">
        <v>201110000041028</v>
      </c>
      <c r="E2720" s="21" t="s">
        <v>83</v>
      </c>
      <c r="F2720" s="36">
        <v>40633</v>
      </c>
      <c r="G2720" s="12">
        <v>50</v>
      </c>
      <c r="H2720" s="25">
        <v>701391.59</v>
      </c>
      <c r="I2720" s="13">
        <v>200382.56</v>
      </c>
      <c r="J2720" s="13">
        <f t="shared" si="42"/>
        <v>501009.02999999997</v>
      </c>
    </row>
    <row r="2721" spans="1:10" x14ac:dyDescent="0.25">
      <c r="A2721" s="19">
        <v>2713</v>
      </c>
      <c r="B2721" s="16" t="s">
        <v>24</v>
      </c>
      <c r="C2721" s="21" t="s">
        <v>25</v>
      </c>
      <c r="D2721" s="34" t="s">
        <v>554</v>
      </c>
      <c r="E2721" s="21" t="s">
        <v>83</v>
      </c>
      <c r="F2721" s="36">
        <v>37530</v>
      </c>
      <c r="G2721" s="12">
        <v>50</v>
      </c>
      <c r="H2721" s="25">
        <v>529920.19999999995</v>
      </c>
      <c r="I2721" s="13">
        <v>166826.07999999999</v>
      </c>
      <c r="J2721" s="13">
        <f t="shared" si="42"/>
        <v>363094.12</v>
      </c>
    </row>
    <row r="2722" spans="1:10" x14ac:dyDescent="0.25">
      <c r="A2722" s="19">
        <v>2714</v>
      </c>
      <c r="B2722" s="16" t="s">
        <v>24</v>
      </c>
      <c r="C2722" s="21" t="s">
        <v>25</v>
      </c>
      <c r="D2722" s="34" t="s">
        <v>580</v>
      </c>
      <c r="E2722" s="21" t="s">
        <v>83</v>
      </c>
      <c r="F2722" s="36">
        <v>37894</v>
      </c>
      <c r="G2722" s="12">
        <v>50</v>
      </c>
      <c r="H2722" s="25">
        <v>670745.55000000005</v>
      </c>
      <c r="I2722" s="13">
        <v>340959.78</v>
      </c>
      <c r="J2722" s="13">
        <f t="shared" si="42"/>
        <v>329785.77</v>
      </c>
    </row>
    <row r="2723" spans="1:10" x14ac:dyDescent="0.25">
      <c r="A2723" s="19">
        <v>2715</v>
      </c>
      <c r="B2723" s="16" t="s">
        <v>24</v>
      </c>
      <c r="C2723" s="21" t="s">
        <v>25</v>
      </c>
      <c r="D2723" s="34" t="s">
        <v>5793</v>
      </c>
      <c r="E2723" s="21" t="s">
        <v>83</v>
      </c>
      <c r="F2723" s="36">
        <v>38626</v>
      </c>
      <c r="G2723" s="12">
        <v>50</v>
      </c>
      <c r="H2723" s="25">
        <v>2476.41</v>
      </c>
      <c r="I2723" s="13">
        <v>643.91999999999996</v>
      </c>
      <c r="J2723" s="13">
        <f t="shared" si="42"/>
        <v>1832.4899999999998</v>
      </c>
    </row>
    <row r="2724" spans="1:10" x14ac:dyDescent="0.25">
      <c r="A2724" s="19">
        <v>2716</v>
      </c>
      <c r="B2724" s="16" t="s">
        <v>24</v>
      </c>
      <c r="C2724" s="21" t="s">
        <v>25</v>
      </c>
      <c r="D2724" s="34">
        <v>199200000163620</v>
      </c>
      <c r="E2724" s="21" t="s">
        <v>587</v>
      </c>
      <c r="F2724" s="36">
        <v>33878</v>
      </c>
      <c r="G2724" s="12">
        <v>50</v>
      </c>
      <c r="H2724" s="25">
        <v>210308.83</v>
      </c>
      <c r="I2724" s="13">
        <v>123589.98</v>
      </c>
      <c r="J2724" s="13">
        <f t="shared" si="42"/>
        <v>86718.849999999991</v>
      </c>
    </row>
    <row r="2725" spans="1:10" x14ac:dyDescent="0.25">
      <c r="A2725" s="19">
        <v>2717</v>
      </c>
      <c r="B2725" s="16" t="s">
        <v>24</v>
      </c>
      <c r="C2725" s="21" t="s">
        <v>25</v>
      </c>
      <c r="D2725" s="34">
        <v>199400000163630</v>
      </c>
      <c r="E2725" s="21" t="s">
        <v>587</v>
      </c>
      <c r="F2725" s="36">
        <v>34608</v>
      </c>
      <c r="G2725" s="12">
        <v>50</v>
      </c>
      <c r="H2725" s="25">
        <v>84225.23</v>
      </c>
      <c r="I2725" s="13">
        <v>39951.279999999999</v>
      </c>
      <c r="J2725" s="13">
        <f t="shared" si="42"/>
        <v>44273.95</v>
      </c>
    </row>
    <row r="2726" spans="1:10" x14ac:dyDescent="0.25">
      <c r="A2726" s="19">
        <v>2718</v>
      </c>
      <c r="B2726" s="16" t="s">
        <v>24</v>
      </c>
      <c r="C2726" s="21" t="s">
        <v>25</v>
      </c>
      <c r="D2726" s="34">
        <v>199500000163640</v>
      </c>
      <c r="E2726" s="21" t="s">
        <v>587</v>
      </c>
      <c r="F2726" s="36">
        <v>34973</v>
      </c>
      <c r="G2726" s="12">
        <v>50</v>
      </c>
      <c r="H2726" s="25">
        <v>604676.15</v>
      </c>
      <c r="I2726" s="13">
        <v>284570.46999999898</v>
      </c>
      <c r="J2726" s="13">
        <f t="shared" si="42"/>
        <v>320105.68000000104</v>
      </c>
    </row>
    <row r="2727" spans="1:10" x14ac:dyDescent="0.25">
      <c r="A2727" s="19">
        <v>2719</v>
      </c>
      <c r="B2727" s="16" t="s">
        <v>24</v>
      </c>
      <c r="C2727" s="21" t="s">
        <v>25</v>
      </c>
      <c r="D2727" s="34">
        <v>200810000015184</v>
      </c>
      <c r="E2727" s="21" t="s">
        <v>587</v>
      </c>
      <c r="F2727" s="36">
        <v>39355</v>
      </c>
      <c r="G2727" s="12">
        <v>50</v>
      </c>
      <c r="H2727" s="25">
        <v>24324.6</v>
      </c>
      <c r="I2727" s="13">
        <v>5351.68</v>
      </c>
      <c r="J2727" s="13">
        <f t="shared" si="42"/>
        <v>18972.919999999998</v>
      </c>
    </row>
    <row r="2728" spans="1:10" x14ac:dyDescent="0.25">
      <c r="A2728" s="19">
        <v>2720</v>
      </c>
      <c r="B2728" s="16" t="s">
        <v>24</v>
      </c>
      <c r="C2728" s="21" t="s">
        <v>25</v>
      </c>
      <c r="D2728" s="34">
        <v>201110000040961</v>
      </c>
      <c r="E2728" s="21" t="s">
        <v>587</v>
      </c>
      <c r="F2728" s="36">
        <v>40633</v>
      </c>
      <c r="G2728" s="12">
        <v>50</v>
      </c>
      <c r="H2728" s="25">
        <v>8497.27</v>
      </c>
      <c r="I2728" s="13">
        <v>1274.7</v>
      </c>
      <c r="J2728" s="13">
        <f t="shared" si="42"/>
        <v>7222.5700000000006</v>
      </c>
    </row>
    <row r="2729" spans="1:10" x14ac:dyDescent="0.25">
      <c r="A2729" s="19">
        <v>2721</v>
      </c>
      <c r="B2729" s="16" t="s">
        <v>24</v>
      </c>
      <c r="C2729" s="21" t="s">
        <v>25</v>
      </c>
      <c r="D2729" s="34">
        <v>198900000163860</v>
      </c>
      <c r="E2729" s="21" t="s">
        <v>66</v>
      </c>
      <c r="F2729" s="36">
        <v>32782</v>
      </c>
      <c r="G2729" s="12">
        <v>50</v>
      </c>
      <c r="H2729" s="25">
        <v>1563450.29</v>
      </c>
      <c r="I2729" s="13">
        <v>898811.770000002</v>
      </c>
      <c r="J2729" s="13">
        <f t="shared" si="42"/>
        <v>664638.51999999804</v>
      </c>
    </row>
    <row r="2730" spans="1:10" x14ac:dyDescent="0.25">
      <c r="A2730" s="19">
        <v>2722</v>
      </c>
      <c r="B2730" s="16" t="s">
        <v>24</v>
      </c>
      <c r="C2730" s="21" t="s">
        <v>25</v>
      </c>
      <c r="D2730" s="34">
        <v>199000000163870</v>
      </c>
      <c r="E2730" s="21" t="s">
        <v>66</v>
      </c>
      <c r="F2730" s="36">
        <v>33147</v>
      </c>
      <c r="G2730" s="12">
        <v>50</v>
      </c>
      <c r="H2730" s="25">
        <v>898991.27</v>
      </c>
      <c r="I2730" s="13">
        <v>498737.63</v>
      </c>
      <c r="J2730" s="13">
        <f t="shared" si="42"/>
        <v>400253.64</v>
      </c>
    </row>
    <row r="2731" spans="1:10" x14ac:dyDescent="0.25">
      <c r="A2731" s="19">
        <v>2723</v>
      </c>
      <c r="B2731" s="16" t="s">
        <v>24</v>
      </c>
      <c r="C2731" s="21" t="s">
        <v>25</v>
      </c>
      <c r="D2731" s="34">
        <v>199200000163880</v>
      </c>
      <c r="E2731" s="21" t="s">
        <v>66</v>
      </c>
      <c r="F2731" s="36">
        <v>33878</v>
      </c>
      <c r="G2731" s="12">
        <v>50</v>
      </c>
      <c r="H2731" s="25">
        <v>2121.19</v>
      </c>
      <c r="I2731" s="13">
        <v>1091.18</v>
      </c>
      <c r="J2731" s="13">
        <f t="shared" si="42"/>
        <v>1030.01</v>
      </c>
    </row>
    <row r="2732" spans="1:10" x14ac:dyDescent="0.25">
      <c r="A2732" s="19">
        <v>2724</v>
      </c>
      <c r="B2732" s="16" t="s">
        <v>24</v>
      </c>
      <c r="C2732" s="21" t="s">
        <v>25</v>
      </c>
      <c r="D2732" s="34">
        <v>199300000163890</v>
      </c>
      <c r="E2732" s="21" t="s">
        <v>66</v>
      </c>
      <c r="F2732" s="36">
        <v>34243</v>
      </c>
      <c r="G2732" s="12">
        <v>50</v>
      </c>
      <c r="H2732" s="25">
        <v>165410.75</v>
      </c>
      <c r="I2732" s="13">
        <v>81786.289999999804</v>
      </c>
      <c r="J2732" s="13">
        <f t="shared" si="42"/>
        <v>83624.460000000196</v>
      </c>
    </row>
    <row r="2733" spans="1:10" x14ac:dyDescent="0.25">
      <c r="A2733" s="19">
        <v>2725</v>
      </c>
      <c r="B2733" s="16" t="s">
        <v>24</v>
      </c>
      <c r="C2733" s="21" t="s">
        <v>25</v>
      </c>
      <c r="D2733" s="34">
        <v>199400000163900</v>
      </c>
      <c r="E2733" s="21" t="s">
        <v>66</v>
      </c>
      <c r="F2733" s="36">
        <v>34608</v>
      </c>
      <c r="G2733" s="12">
        <v>50</v>
      </c>
      <c r="H2733" s="25">
        <v>2173549.7999999998</v>
      </c>
      <c r="I2733" s="13">
        <v>1392178.47</v>
      </c>
      <c r="J2733" s="13">
        <f t="shared" si="42"/>
        <v>781371.32999999984</v>
      </c>
    </row>
    <row r="2734" spans="1:10" x14ac:dyDescent="0.25">
      <c r="A2734" s="19">
        <v>2726</v>
      </c>
      <c r="B2734" s="16" t="s">
        <v>24</v>
      </c>
      <c r="C2734" s="21" t="s">
        <v>25</v>
      </c>
      <c r="D2734" s="34">
        <v>199500000163910</v>
      </c>
      <c r="E2734" s="21" t="s">
        <v>66</v>
      </c>
      <c r="F2734" s="36">
        <v>34973</v>
      </c>
      <c r="G2734" s="12">
        <v>50</v>
      </c>
      <c r="H2734" s="25">
        <v>2175531.5</v>
      </c>
      <c r="I2734" s="13">
        <v>1007375.62</v>
      </c>
      <c r="J2734" s="13">
        <f t="shared" si="42"/>
        <v>1168155.8799999999</v>
      </c>
    </row>
    <row r="2735" spans="1:10" x14ac:dyDescent="0.25">
      <c r="A2735" s="19">
        <v>2727</v>
      </c>
      <c r="B2735" s="16" t="s">
        <v>24</v>
      </c>
      <c r="C2735" s="21" t="s">
        <v>25</v>
      </c>
      <c r="D2735" s="34">
        <v>199600000163920</v>
      </c>
      <c r="E2735" s="21" t="s">
        <v>66</v>
      </c>
      <c r="F2735" s="36">
        <v>35339</v>
      </c>
      <c r="G2735" s="12">
        <v>50</v>
      </c>
      <c r="H2735" s="25">
        <v>2115149.69</v>
      </c>
      <c r="I2735" s="13">
        <v>947973.67000000097</v>
      </c>
      <c r="J2735" s="13">
        <f t="shared" si="42"/>
        <v>1167176.0199999991</v>
      </c>
    </row>
    <row r="2736" spans="1:10" x14ac:dyDescent="0.25">
      <c r="A2736" s="19">
        <v>2728</v>
      </c>
      <c r="B2736" s="16" t="s">
        <v>24</v>
      </c>
      <c r="C2736" s="21" t="s">
        <v>25</v>
      </c>
      <c r="D2736" s="34">
        <v>199800000163930</v>
      </c>
      <c r="E2736" s="21" t="s">
        <v>66</v>
      </c>
      <c r="F2736" s="36">
        <v>36068</v>
      </c>
      <c r="G2736" s="12">
        <v>50</v>
      </c>
      <c r="H2736" s="25">
        <v>92004.75</v>
      </c>
      <c r="I2736" s="13">
        <v>37658.120000000097</v>
      </c>
      <c r="J2736" s="13">
        <f t="shared" si="42"/>
        <v>54346.629999999903</v>
      </c>
    </row>
    <row r="2737" spans="1:10" x14ac:dyDescent="0.25">
      <c r="A2737" s="19">
        <v>2729</v>
      </c>
      <c r="B2737" s="16" t="s">
        <v>24</v>
      </c>
      <c r="C2737" s="21" t="s">
        <v>25</v>
      </c>
      <c r="D2737" s="34">
        <v>200000000163650</v>
      </c>
      <c r="E2737" s="21" t="s">
        <v>66</v>
      </c>
      <c r="F2737" s="36">
        <v>36799</v>
      </c>
      <c r="G2737" s="12">
        <v>50</v>
      </c>
      <c r="H2737" s="25">
        <v>121929.59</v>
      </c>
      <c r="I2737" s="13">
        <v>46281.63</v>
      </c>
      <c r="J2737" s="13">
        <f t="shared" si="42"/>
        <v>75647.959999999992</v>
      </c>
    </row>
    <row r="2738" spans="1:10" x14ac:dyDescent="0.25">
      <c r="A2738" s="19">
        <v>2730</v>
      </c>
      <c r="B2738" s="16" t="s">
        <v>24</v>
      </c>
      <c r="C2738" s="21" t="s">
        <v>25</v>
      </c>
      <c r="D2738" s="34">
        <v>200810000015185</v>
      </c>
      <c r="E2738" s="21" t="s">
        <v>66</v>
      </c>
      <c r="F2738" s="36">
        <v>39355</v>
      </c>
      <c r="G2738" s="12">
        <v>50</v>
      </c>
      <c r="H2738" s="25">
        <v>6860920.2400000002</v>
      </c>
      <c r="I2738" s="13">
        <v>1805160.49</v>
      </c>
      <c r="J2738" s="13">
        <f t="shared" si="42"/>
        <v>5055759.75</v>
      </c>
    </row>
    <row r="2739" spans="1:10" x14ac:dyDescent="0.25">
      <c r="A2739" s="19">
        <v>2731</v>
      </c>
      <c r="B2739" s="16" t="s">
        <v>24</v>
      </c>
      <c r="C2739" s="21" t="s">
        <v>25</v>
      </c>
      <c r="D2739" s="34">
        <v>200810000015271</v>
      </c>
      <c r="E2739" s="21" t="s">
        <v>66</v>
      </c>
      <c r="F2739" s="36">
        <v>39355</v>
      </c>
      <c r="G2739" s="12">
        <v>50</v>
      </c>
      <c r="H2739" s="25">
        <v>1963120.57</v>
      </c>
      <c r="I2739" s="13">
        <v>431886.75999999902</v>
      </c>
      <c r="J2739" s="13">
        <f t="shared" si="42"/>
        <v>1531233.810000001</v>
      </c>
    </row>
    <row r="2740" spans="1:10" x14ac:dyDescent="0.25">
      <c r="A2740" s="19">
        <v>2732</v>
      </c>
      <c r="B2740" s="16" t="s">
        <v>24</v>
      </c>
      <c r="C2740" s="21" t="s">
        <v>25</v>
      </c>
      <c r="D2740" s="34">
        <v>200910000019966</v>
      </c>
      <c r="E2740" s="21" t="s">
        <v>66</v>
      </c>
      <c r="F2740" s="36">
        <v>39538</v>
      </c>
      <c r="G2740" s="12">
        <v>50</v>
      </c>
      <c r="H2740" s="25">
        <v>8178.34</v>
      </c>
      <c r="I2740" s="13">
        <v>1717.1</v>
      </c>
      <c r="J2740" s="13">
        <f t="shared" si="42"/>
        <v>6461.24</v>
      </c>
    </row>
    <row r="2741" spans="1:10" x14ac:dyDescent="0.25">
      <c r="A2741" s="19">
        <v>2733</v>
      </c>
      <c r="B2741" s="16" t="s">
        <v>24</v>
      </c>
      <c r="C2741" s="21" t="s">
        <v>25</v>
      </c>
      <c r="D2741" s="34">
        <v>200910000020051</v>
      </c>
      <c r="E2741" s="21" t="s">
        <v>66</v>
      </c>
      <c r="F2741" s="36">
        <v>39538</v>
      </c>
      <c r="G2741" s="12">
        <v>50</v>
      </c>
      <c r="H2741" s="25">
        <v>1271278.21</v>
      </c>
      <c r="I2741" s="13">
        <v>266950.69</v>
      </c>
      <c r="J2741" s="13">
        <f t="shared" si="42"/>
        <v>1004327.52</v>
      </c>
    </row>
    <row r="2742" spans="1:10" x14ac:dyDescent="0.25">
      <c r="A2742" s="19">
        <v>2734</v>
      </c>
      <c r="B2742" s="16" t="s">
        <v>24</v>
      </c>
      <c r="C2742" s="21" t="s">
        <v>25</v>
      </c>
      <c r="D2742" s="34">
        <v>201110000040962</v>
      </c>
      <c r="E2742" s="21" t="s">
        <v>66</v>
      </c>
      <c r="F2742" s="36">
        <v>40633</v>
      </c>
      <c r="G2742" s="12">
        <v>50</v>
      </c>
      <c r="H2742" s="25">
        <v>286894.8</v>
      </c>
      <c r="I2742" s="13">
        <v>43042.25</v>
      </c>
      <c r="J2742" s="13">
        <f t="shared" si="42"/>
        <v>243852.55</v>
      </c>
    </row>
    <row r="2743" spans="1:10" x14ac:dyDescent="0.25">
      <c r="A2743" s="19">
        <v>2735</v>
      </c>
      <c r="B2743" s="16" t="s">
        <v>24</v>
      </c>
      <c r="C2743" s="21" t="s">
        <v>25</v>
      </c>
      <c r="D2743" s="34" t="s">
        <v>547</v>
      </c>
      <c r="E2743" s="21" t="s">
        <v>66</v>
      </c>
      <c r="F2743" s="36">
        <v>37530</v>
      </c>
      <c r="G2743" s="12">
        <v>50</v>
      </c>
      <c r="H2743" s="25">
        <v>547708.80000000005</v>
      </c>
      <c r="I2743" s="13">
        <v>175184.12</v>
      </c>
      <c r="J2743" s="13">
        <f t="shared" si="42"/>
        <v>372524.68000000005</v>
      </c>
    </row>
    <row r="2744" spans="1:10" x14ac:dyDescent="0.25">
      <c r="A2744" s="19">
        <v>2736</v>
      </c>
      <c r="B2744" s="16" t="s">
        <v>24</v>
      </c>
      <c r="C2744" s="21" t="s">
        <v>25</v>
      </c>
      <c r="D2744" s="34">
        <v>198900000163960</v>
      </c>
      <c r="E2744" s="21" t="s">
        <v>58</v>
      </c>
      <c r="F2744" s="36">
        <v>32782</v>
      </c>
      <c r="G2744" s="12">
        <v>50</v>
      </c>
      <c r="H2744" s="25">
        <v>89219.83</v>
      </c>
      <c r="I2744" s="13">
        <v>51291.719999999797</v>
      </c>
      <c r="J2744" s="13">
        <f t="shared" si="42"/>
        <v>37928.110000000204</v>
      </c>
    </row>
    <row r="2745" spans="1:10" x14ac:dyDescent="0.25">
      <c r="A2745" s="19">
        <v>2737</v>
      </c>
      <c r="B2745" s="16" t="s">
        <v>24</v>
      </c>
      <c r="C2745" s="21" t="s">
        <v>25</v>
      </c>
      <c r="D2745" s="34">
        <v>199300000163970</v>
      </c>
      <c r="E2745" s="21" t="s">
        <v>58</v>
      </c>
      <c r="F2745" s="36">
        <v>34243</v>
      </c>
      <c r="G2745" s="12">
        <v>50</v>
      </c>
      <c r="H2745" s="25">
        <v>306531.88</v>
      </c>
      <c r="I2745" s="13">
        <v>156052.29</v>
      </c>
      <c r="J2745" s="13">
        <f t="shared" si="42"/>
        <v>150479.59</v>
      </c>
    </row>
    <row r="2746" spans="1:10" x14ac:dyDescent="0.25">
      <c r="A2746" s="19">
        <v>2738</v>
      </c>
      <c r="B2746" s="16" t="s">
        <v>24</v>
      </c>
      <c r="C2746" s="21" t="s">
        <v>25</v>
      </c>
      <c r="D2746" s="34">
        <v>199400000163980</v>
      </c>
      <c r="E2746" s="21" t="s">
        <v>58</v>
      </c>
      <c r="F2746" s="36">
        <v>34608</v>
      </c>
      <c r="G2746" s="12">
        <v>50</v>
      </c>
      <c r="H2746" s="25">
        <v>13005.79</v>
      </c>
      <c r="I2746" s="13">
        <v>6169.04</v>
      </c>
      <c r="J2746" s="13">
        <f t="shared" si="42"/>
        <v>6836.7500000000009</v>
      </c>
    </row>
    <row r="2747" spans="1:10" x14ac:dyDescent="0.25">
      <c r="A2747" s="19">
        <v>2739</v>
      </c>
      <c r="B2747" s="16" t="s">
        <v>24</v>
      </c>
      <c r="C2747" s="21" t="s">
        <v>25</v>
      </c>
      <c r="D2747" s="34">
        <v>200810000015186</v>
      </c>
      <c r="E2747" s="21" t="s">
        <v>58</v>
      </c>
      <c r="F2747" s="36">
        <v>39355</v>
      </c>
      <c r="G2747" s="12">
        <v>50</v>
      </c>
      <c r="H2747" s="25">
        <v>7354465.1799999997</v>
      </c>
      <c r="I2747" s="13">
        <v>1709886.01</v>
      </c>
      <c r="J2747" s="13">
        <f t="shared" si="42"/>
        <v>5644579.1699999999</v>
      </c>
    </row>
    <row r="2748" spans="1:10" x14ac:dyDescent="0.25">
      <c r="A2748" s="19">
        <v>2740</v>
      </c>
      <c r="B2748" s="16" t="s">
        <v>24</v>
      </c>
      <c r="C2748" s="21" t="s">
        <v>25</v>
      </c>
      <c r="D2748" s="34">
        <v>200910000019967</v>
      </c>
      <c r="E2748" s="21" t="s">
        <v>58</v>
      </c>
      <c r="F2748" s="36">
        <v>39538</v>
      </c>
      <c r="G2748" s="12">
        <v>50</v>
      </c>
      <c r="H2748" s="25">
        <v>37191.17</v>
      </c>
      <c r="I2748" s="13">
        <v>7809.5200000000104</v>
      </c>
      <c r="J2748" s="13">
        <f t="shared" si="42"/>
        <v>29381.649999999987</v>
      </c>
    </row>
    <row r="2749" spans="1:10" x14ac:dyDescent="0.25">
      <c r="A2749" s="19">
        <v>2741</v>
      </c>
      <c r="B2749" s="16" t="s">
        <v>24</v>
      </c>
      <c r="C2749" s="21" t="s">
        <v>25</v>
      </c>
      <c r="D2749" s="34">
        <v>200910000020052</v>
      </c>
      <c r="E2749" s="21" t="s">
        <v>58</v>
      </c>
      <c r="F2749" s="36">
        <v>39538</v>
      </c>
      <c r="G2749" s="12">
        <v>50</v>
      </c>
      <c r="H2749" s="25">
        <v>2649928.23</v>
      </c>
      <c r="I2749" s="13">
        <v>556443.16</v>
      </c>
      <c r="J2749" s="13">
        <f t="shared" si="42"/>
        <v>2093485.0699999998</v>
      </c>
    </row>
    <row r="2750" spans="1:10" x14ac:dyDescent="0.25">
      <c r="A2750" s="19">
        <v>2742</v>
      </c>
      <c r="B2750" s="16" t="s">
        <v>24</v>
      </c>
      <c r="C2750" s="21" t="s">
        <v>25</v>
      </c>
      <c r="D2750" s="34">
        <v>199000000163990</v>
      </c>
      <c r="E2750" s="21" t="s">
        <v>88</v>
      </c>
      <c r="F2750" s="36">
        <v>33147</v>
      </c>
      <c r="G2750" s="12">
        <v>50</v>
      </c>
      <c r="H2750" s="25">
        <v>1603524.29</v>
      </c>
      <c r="I2750" s="13">
        <v>889594.39000000304</v>
      </c>
      <c r="J2750" s="13">
        <f t="shared" si="42"/>
        <v>713929.899999997</v>
      </c>
    </row>
    <row r="2751" spans="1:10" x14ac:dyDescent="0.25">
      <c r="A2751" s="19">
        <v>2743</v>
      </c>
      <c r="B2751" s="16" t="s">
        <v>24</v>
      </c>
      <c r="C2751" s="21" t="s">
        <v>25</v>
      </c>
      <c r="D2751" s="34">
        <v>199300000164000</v>
      </c>
      <c r="E2751" s="21" t="s">
        <v>88</v>
      </c>
      <c r="F2751" s="36">
        <v>34243</v>
      </c>
      <c r="G2751" s="12">
        <v>50</v>
      </c>
      <c r="H2751" s="25">
        <v>39186.39</v>
      </c>
      <c r="I2751" s="13">
        <v>19375.439999999999</v>
      </c>
      <c r="J2751" s="13">
        <f t="shared" si="42"/>
        <v>19810.95</v>
      </c>
    </row>
    <row r="2752" spans="1:10" x14ac:dyDescent="0.25">
      <c r="A2752" s="19">
        <v>2744</v>
      </c>
      <c r="B2752" s="16" t="s">
        <v>24</v>
      </c>
      <c r="C2752" s="21" t="s">
        <v>25</v>
      </c>
      <c r="D2752" s="34">
        <v>199400000164010</v>
      </c>
      <c r="E2752" s="21" t="s">
        <v>88</v>
      </c>
      <c r="F2752" s="36">
        <v>34608</v>
      </c>
      <c r="G2752" s="12">
        <v>50</v>
      </c>
      <c r="H2752" s="25">
        <v>2379696.59</v>
      </c>
      <c r="I2752" s="13">
        <v>1146915.1499999999</v>
      </c>
      <c r="J2752" s="13">
        <f t="shared" si="42"/>
        <v>1232781.44</v>
      </c>
    </row>
    <row r="2753" spans="1:10" x14ac:dyDescent="0.25">
      <c r="A2753" s="19">
        <v>2745</v>
      </c>
      <c r="B2753" s="16" t="s">
        <v>24</v>
      </c>
      <c r="C2753" s="21" t="s">
        <v>25</v>
      </c>
      <c r="D2753" s="34">
        <v>199500000164020</v>
      </c>
      <c r="E2753" s="21" t="s">
        <v>88</v>
      </c>
      <c r="F2753" s="36">
        <v>34973</v>
      </c>
      <c r="G2753" s="12">
        <v>50</v>
      </c>
      <c r="H2753" s="25">
        <v>52656.04</v>
      </c>
      <c r="I2753" s="13">
        <v>23918.07</v>
      </c>
      <c r="J2753" s="13">
        <f t="shared" si="42"/>
        <v>28737.97</v>
      </c>
    </row>
    <row r="2754" spans="1:10" x14ac:dyDescent="0.25">
      <c r="A2754" s="19">
        <v>2746</v>
      </c>
      <c r="B2754" s="16" t="s">
        <v>24</v>
      </c>
      <c r="C2754" s="21" t="s">
        <v>25</v>
      </c>
      <c r="D2754" s="34">
        <v>199600000164030</v>
      </c>
      <c r="E2754" s="21" t="s">
        <v>88</v>
      </c>
      <c r="F2754" s="36">
        <v>35339</v>
      </c>
      <c r="G2754" s="12">
        <v>50</v>
      </c>
      <c r="H2754" s="25">
        <v>719372.2</v>
      </c>
      <c r="I2754" s="13">
        <v>322410.13</v>
      </c>
      <c r="J2754" s="13">
        <f t="shared" si="42"/>
        <v>396962.06999999995</v>
      </c>
    </row>
    <row r="2755" spans="1:10" x14ac:dyDescent="0.25">
      <c r="A2755" s="19">
        <v>2747</v>
      </c>
      <c r="B2755" s="16" t="s">
        <v>24</v>
      </c>
      <c r="C2755" s="21" t="s">
        <v>25</v>
      </c>
      <c r="D2755" s="34">
        <v>199800000164040</v>
      </c>
      <c r="E2755" s="21" t="s">
        <v>88</v>
      </c>
      <c r="F2755" s="36">
        <v>36068</v>
      </c>
      <c r="G2755" s="12">
        <v>50</v>
      </c>
      <c r="H2755" s="25">
        <v>13033.29</v>
      </c>
      <c r="I2755" s="13">
        <v>5211.7700000000004</v>
      </c>
      <c r="J2755" s="13">
        <f t="shared" si="42"/>
        <v>7821.52</v>
      </c>
    </row>
    <row r="2756" spans="1:10" x14ac:dyDescent="0.25">
      <c r="A2756" s="19">
        <v>2748</v>
      </c>
      <c r="B2756" s="16" t="s">
        <v>24</v>
      </c>
      <c r="C2756" s="21" t="s">
        <v>25</v>
      </c>
      <c r="D2756" s="34">
        <v>200810000015187</v>
      </c>
      <c r="E2756" s="21" t="s">
        <v>88</v>
      </c>
      <c r="F2756" s="36">
        <v>39355</v>
      </c>
      <c r="G2756" s="12">
        <v>50</v>
      </c>
      <c r="H2756" s="25">
        <v>702890.57</v>
      </c>
      <c r="I2756" s="13">
        <v>211380.05</v>
      </c>
      <c r="J2756" s="13">
        <f t="shared" si="42"/>
        <v>491510.51999999996</v>
      </c>
    </row>
    <row r="2757" spans="1:10" x14ac:dyDescent="0.25">
      <c r="A2757" s="19">
        <v>2749</v>
      </c>
      <c r="B2757" s="16" t="s">
        <v>24</v>
      </c>
      <c r="C2757" s="21" t="s">
        <v>25</v>
      </c>
      <c r="D2757" s="34">
        <v>201110000041030</v>
      </c>
      <c r="E2757" s="21" t="s">
        <v>88</v>
      </c>
      <c r="F2757" s="36">
        <v>40633</v>
      </c>
      <c r="G2757" s="12">
        <v>50</v>
      </c>
      <c r="H2757" s="25">
        <v>4636949.38</v>
      </c>
      <c r="I2757" s="13">
        <v>695669.31</v>
      </c>
      <c r="J2757" s="13">
        <f t="shared" si="42"/>
        <v>3941280.07</v>
      </c>
    </row>
    <row r="2758" spans="1:10" x14ac:dyDescent="0.25">
      <c r="A2758" s="19">
        <v>2750</v>
      </c>
      <c r="B2758" s="16" t="s">
        <v>24</v>
      </c>
      <c r="C2758" s="21" t="s">
        <v>25</v>
      </c>
      <c r="D2758" s="34">
        <v>199300000164050</v>
      </c>
      <c r="E2758" s="21" t="s">
        <v>82</v>
      </c>
      <c r="F2758" s="36">
        <v>34243</v>
      </c>
      <c r="G2758" s="12">
        <v>50</v>
      </c>
      <c r="H2758" s="25">
        <v>41545.879999999997</v>
      </c>
      <c r="I2758" s="13">
        <v>20542.27</v>
      </c>
      <c r="J2758" s="13">
        <f t="shared" si="42"/>
        <v>21003.609999999997</v>
      </c>
    </row>
    <row r="2759" spans="1:10" x14ac:dyDescent="0.25">
      <c r="A2759" s="19">
        <v>2751</v>
      </c>
      <c r="B2759" s="16" t="s">
        <v>24</v>
      </c>
      <c r="C2759" s="21" t="s">
        <v>25</v>
      </c>
      <c r="D2759" s="34">
        <v>199400000164060</v>
      </c>
      <c r="E2759" s="21" t="s">
        <v>82</v>
      </c>
      <c r="F2759" s="36">
        <v>34608</v>
      </c>
      <c r="G2759" s="12">
        <v>50</v>
      </c>
      <c r="H2759" s="25">
        <v>4098615.56</v>
      </c>
      <c r="I2759" s="13">
        <v>1975362.83</v>
      </c>
      <c r="J2759" s="13">
        <f t="shared" si="42"/>
        <v>2123252.73</v>
      </c>
    </row>
    <row r="2760" spans="1:10" x14ac:dyDescent="0.25">
      <c r="A2760" s="19">
        <v>2752</v>
      </c>
      <c r="B2760" s="16" t="s">
        <v>24</v>
      </c>
      <c r="C2760" s="21" t="s">
        <v>25</v>
      </c>
      <c r="D2760" s="34">
        <v>199500000164070</v>
      </c>
      <c r="E2760" s="21" t="s">
        <v>82</v>
      </c>
      <c r="F2760" s="36">
        <v>34973</v>
      </c>
      <c r="G2760" s="12">
        <v>50</v>
      </c>
      <c r="H2760" s="25">
        <v>41610.69</v>
      </c>
      <c r="I2760" s="13">
        <v>18900.95</v>
      </c>
      <c r="J2760" s="13">
        <f t="shared" si="42"/>
        <v>22709.74</v>
      </c>
    </row>
    <row r="2761" spans="1:10" x14ac:dyDescent="0.25">
      <c r="A2761" s="19">
        <v>2753</v>
      </c>
      <c r="B2761" s="16" t="s">
        <v>24</v>
      </c>
      <c r="C2761" s="21" t="s">
        <v>25</v>
      </c>
      <c r="D2761" s="34">
        <v>199600000164080</v>
      </c>
      <c r="E2761" s="21" t="s">
        <v>82</v>
      </c>
      <c r="F2761" s="36">
        <v>35339</v>
      </c>
      <c r="G2761" s="12">
        <v>50</v>
      </c>
      <c r="H2761" s="25">
        <v>3150660.16</v>
      </c>
      <c r="I2761" s="13">
        <v>1412071.96</v>
      </c>
      <c r="J2761" s="13">
        <f t="shared" ref="J2761:J2824" si="43">SUM(H2761-I2761)</f>
        <v>1738588.2000000002</v>
      </c>
    </row>
    <row r="2762" spans="1:10" x14ac:dyDescent="0.25">
      <c r="A2762" s="19">
        <v>2754</v>
      </c>
      <c r="B2762" s="16" t="s">
        <v>24</v>
      </c>
      <c r="C2762" s="21" t="s">
        <v>25</v>
      </c>
      <c r="D2762" s="34">
        <v>199800000164090</v>
      </c>
      <c r="E2762" s="21" t="s">
        <v>82</v>
      </c>
      <c r="F2762" s="36">
        <v>36068</v>
      </c>
      <c r="G2762" s="12">
        <v>50</v>
      </c>
      <c r="H2762" s="25">
        <v>3131401.01</v>
      </c>
      <c r="I2762" s="13">
        <v>2769450.22</v>
      </c>
      <c r="J2762" s="13">
        <f t="shared" si="43"/>
        <v>361950.78999999957</v>
      </c>
    </row>
    <row r="2763" spans="1:10" x14ac:dyDescent="0.25">
      <c r="A2763" s="19">
        <v>2755</v>
      </c>
      <c r="B2763" s="16" t="s">
        <v>24</v>
      </c>
      <c r="C2763" s="21" t="s">
        <v>25</v>
      </c>
      <c r="D2763" s="34">
        <v>200810000015188</v>
      </c>
      <c r="E2763" s="21" t="s">
        <v>82</v>
      </c>
      <c r="F2763" s="36">
        <v>39355</v>
      </c>
      <c r="G2763" s="12">
        <v>50</v>
      </c>
      <c r="H2763" s="25">
        <v>250814.03</v>
      </c>
      <c r="I2763" s="13">
        <v>55179.210000000101</v>
      </c>
      <c r="J2763" s="13">
        <f t="shared" si="43"/>
        <v>195634.81999999989</v>
      </c>
    </row>
    <row r="2764" spans="1:10" x14ac:dyDescent="0.25">
      <c r="A2764" s="19">
        <v>2756</v>
      </c>
      <c r="B2764" s="16" t="s">
        <v>24</v>
      </c>
      <c r="C2764" s="21" t="s">
        <v>25</v>
      </c>
      <c r="D2764" s="34">
        <v>200910000020053</v>
      </c>
      <c r="E2764" s="21" t="s">
        <v>82</v>
      </c>
      <c r="F2764" s="36">
        <v>39538</v>
      </c>
      <c r="G2764" s="12">
        <v>50</v>
      </c>
      <c r="H2764" s="25">
        <v>215848.06</v>
      </c>
      <c r="I2764" s="13">
        <v>45325.279999999999</v>
      </c>
      <c r="J2764" s="13">
        <f t="shared" si="43"/>
        <v>170522.78</v>
      </c>
    </row>
    <row r="2765" spans="1:10" x14ac:dyDescent="0.25">
      <c r="A2765" s="19">
        <v>2757</v>
      </c>
      <c r="B2765" s="16" t="s">
        <v>24</v>
      </c>
      <c r="C2765" s="21" t="s">
        <v>25</v>
      </c>
      <c r="D2765" s="34">
        <v>201110000041031</v>
      </c>
      <c r="E2765" s="21" t="s">
        <v>82</v>
      </c>
      <c r="F2765" s="36">
        <v>40633</v>
      </c>
      <c r="G2765" s="12">
        <v>50</v>
      </c>
      <c r="H2765" s="25">
        <v>4766759.0199999996</v>
      </c>
      <c r="I2765" s="13">
        <v>717328.27</v>
      </c>
      <c r="J2765" s="13">
        <f t="shared" si="43"/>
        <v>4049430.7499999995</v>
      </c>
    </row>
    <row r="2766" spans="1:10" x14ac:dyDescent="0.25">
      <c r="A2766" s="19">
        <v>2758</v>
      </c>
      <c r="B2766" s="16" t="s">
        <v>24</v>
      </c>
      <c r="C2766" s="21" t="s">
        <v>25</v>
      </c>
      <c r="D2766" s="34">
        <v>195900000179580</v>
      </c>
      <c r="E2766" s="21" t="s">
        <v>2108</v>
      </c>
      <c r="F2766" s="36">
        <v>21551</v>
      </c>
      <c r="G2766" s="12">
        <v>50</v>
      </c>
      <c r="H2766" s="25">
        <v>17206.400000000001</v>
      </c>
      <c r="I2766" s="13">
        <v>17206.400000000001</v>
      </c>
      <c r="J2766" s="13">
        <f t="shared" si="43"/>
        <v>0</v>
      </c>
    </row>
    <row r="2767" spans="1:10" x14ac:dyDescent="0.25">
      <c r="A2767" s="19">
        <v>2759</v>
      </c>
      <c r="B2767" s="16" t="s">
        <v>24</v>
      </c>
      <c r="C2767" s="21" t="s">
        <v>25</v>
      </c>
      <c r="D2767" s="34">
        <v>196000000179590</v>
      </c>
      <c r="E2767" s="21" t="s">
        <v>2108</v>
      </c>
      <c r="F2767" s="36">
        <v>21916</v>
      </c>
      <c r="G2767" s="12">
        <v>50</v>
      </c>
      <c r="H2767" s="25">
        <v>106462.08</v>
      </c>
      <c r="I2767" s="13">
        <v>106462.08</v>
      </c>
      <c r="J2767" s="13">
        <f t="shared" si="43"/>
        <v>0</v>
      </c>
    </row>
    <row r="2768" spans="1:10" x14ac:dyDescent="0.25">
      <c r="A2768" s="19">
        <v>2760</v>
      </c>
      <c r="B2768" s="16" t="s">
        <v>24</v>
      </c>
      <c r="C2768" s="21" t="s">
        <v>25</v>
      </c>
      <c r="D2768" s="34">
        <v>196200000179600</v>
      </c>
      <c r="E2768" s="21" t="s">
        <v>2108</v>
      </c>
      <c r="F2768" s="36">
        <v>22647</v>
      </c>
      <c r="G2768" s="12">
        <v>50</v>
      </c>
      <c r="H2768" s="25">
        <v>17183.38</v>
      </c>
      <c r="I2768" s="13">
        <v>17183.38</v>
      </c>
      <c r="J2768" s="13">
        <f t="shared" si="43"/>
        <v>0</v>
      </c>
    </row>
    <row r="2769" spans="1:10" x14ac:dyDescent="0.25">
      <c r="A2769" s="19">
        <v>2761</v>
      </c>
      <c r="B2769" s="16" t="s">
        <v>24</v>
      </c>
      <c r="C2769" s="21" t="s">
        <v>25</v>
      </c>
      <c r="D2769" s="34">
        <v>196300000179610</v>
      </c>
      <c r="E2769" s="21" t="s">
        <v>2108</v>
      </c>
      <c r="F2769" s="36">
        <v>23012</v>
      </c>
      <c r="G2769" s="12">
        <v>50</v>
      </c>
      <c r="H2769" s="25">
        <v>47340.67</v>
      </c>
      <c r="I2769" s="13">
        <v>47340.67</v>
      </c>
      <c r="J2769" s="13">
        <f t="shared" si="43"/>
        <v>0</v>
      </c>
    </row>
    <row r="2770" spans="1:10" x14ac:dyDescent="0.25">
      <c r="A2770" s="19">
        <v>2762</v>
      </c>
      <c r="B2770" s="16" t="s">
        <v>24</v>
      </c>
      <c r="C2770" s="21" t="s">
        <v>25</v>
      </c>
      <c r="D2770" s="34">
        <v>196600000179620</v>
      </c>
      <c r="E2770" s="21" t="s">
        <v>2108</v>
      </c>
      <c r="F2770" s="36">
        <v>24108</v>
      </c>
      <c r="G2770" s="12">
        <v>50</v>
      </c>
      <c r="H2770" s="25">
        <v>45473.16</v>
      </c>
      <c r="I2770" s="13">
        <v>45473.1599999998</v>
      </c>
      <c r="J2770" s="13">
        <f t="shared" si="43"/>
        <v>2.0372681319713593E-10</v>
      </c>
    </row>
    <row r="2771" spans="1:10" x14ac:dyDescent="0.25">
      <c r="A2771" s="19">
        <v>2763</v>
      </c>
      <c r="B2771" s="16" t="s">
        <v>24</v>
      </c>
      <c r="C2771" s="21" t="s">
        <v>25</v>
      </c>
      <c r="D2771" s="34">
        <v>196700000179630</v>
      </c>
      <c r="E2771" s="21" t="s">
        <v>2108</v>
      </c>
      <c r="F2771" s="36">
        <v>24473</v>
      </c>
      <c r="G2771" s="12">
        <v>50</v>
      </c>
      <c r="H2771" s="25">
        <v>52180.44</v>
      </c>
      <c r="I2771" s="13">
        <v>52180.4399999999</v>
      </c>
      <c r="J2771" s="13">
        <f t="shared" si="43"/>
        <v>1.0186340659856796E-10</v>
      </c>
    </row>
    <row r="2772" spans="1:10" x14ac:dyDescent="0.25">
      <c r="A2772" s="19">
        <v>2764</v>
      </c>
      <c r="B2772" s="16" t="s">
        <v>24</v>
      </c>
      <c r="C2772" s="21" t="s">
        <v>25</v>
      </c>
      <c r="D2772" s="34">
        <v>196800000179640</v>
      </c>
      <c r="E2772" s="21" t="s">
        <v>2108</v>
      </c>
      <c r="F2772" s="36">
        <v>24838</v>
      </c>
      <c r="G2772" s="12">
        <v>50</v>
      </c>
      <c r="H2772" s="25">
        <v>54590.400000000001</v>
      </c>
      <c r="I2772" s="13">
        <v>54590.400000000198</v>
      </c>
      <c r="J2772" s="13">
        <f t="shared" si="43"/>
        <v>-1.964508555829525E-10</v>
      </c>
    </row>
    <row r="2773" spans="1:10" x14ac:dyDescent="0.25">
      <c r="A2773" s="19">
        <v>2765</v>
      </c>
      <c r="B2773" s="16" t="s">
        <v>24</v>
      </c>
      <c r="C2773" s="21" t="s">
        <v>25</v>
      </c>
      <c r="D2773" s="34">
        <v>196900000179650</v>
      </c>
      <c r="E2773" s="21" t="s">
        <v>2108</v>
      </c>
      <c r="F2773" s="36">
        <v>25204</v>
      </c>
      <c r="G2773" s="12">
        <v>50</v>
      </c>
      <c r="H2773" s="25">
        <v>186871.5</v>
      </c>
      <c r="I2773" s="13">
        <v>185939.84</v>
      </c>
      <c r="J2773" s="13">
        <f t="shared" si="43"/>
        <v>931.66000000000349</v>
      </c>
    </row>
    <row r="2774" spans="1:10" x14ac:dyDescent="0.25">
      <c r="A2774" s="19">
        <v>2766</v>
      </c>
      <c r="B2774" s="16" t="s">
        <v>24</v>
      </c>
      <c r="C2774" s="21" t="s">
        <v>25</v>
      </c>
      <c r="D2774" s="34">
        <v>197100000179660</v>
      </c>
      <c r="E2774" s="21" t="s">
        <v>2108</v>
      </c>
      <c r="F2774" s="36">
        <v>25934</v>
      </c>
      <c r="G2774" s="12">
        <v>50</v>
      </c>
      <c r="H2774" s="25">
        <v>82923.899999999994</v>
      </c>
      <c r="I2774" s="13">
        <v>79252.649999999994</v>
      </c>
      <c r="J2774" s="13">
        <f t="shared" si="43"/>
        <v>3671.25</v>
      </c>
    </row>
    <row r="2775" spans="1:10" x14ac:dyDescent="0.25">
      <c r="A2775" s="19">
        <v>2767</v>
      </c>
      <c r="B2775" s="16" t="s">
        <v>24</v>
      </c>
      <c r="C2775" s="21" t="s">
        <v>25</v>
      </c>
      <c r="D2775" s="34">
        <v>197700000179680</v>
      </c>
      <c r="E2775" s="21" t="s">
        <v>2108</v>
      </c>
      <c r="F2775" s="36">
        <v>28126</v>
      </c>
      <c r="G2775" s="12">
        <v>50</v>
      </c>
      <c r="H2775" s="25">
        <v>85322.44</v>
      </c>
      <c r="I2775" s="13">
        <v>71370.8</v>
      </c>
      <c r="J2775" s="13">
        <f t="shared" si="43"/>
        <v>13951.64</v>
      </c>
    </row>
    <row r="2776" spans="1:10" x14ac:dyDescent="0.25">
      <c r="A2776" s="19">
        <v>2768</v>
      </c>
      <c r="B2776" s="16" t="s">
        <v>24</v>
      </c>
      <c r="C2776" s="21" t="s">
        <v>25</v>
      </c>
      <c r="D2776" s="34">
        <v>198000000179700</v>
      </c>
      <c r="E2776" s="21" t="s">
        <v>2108</v>
      </c>
      <c r="F2776" s="36">
        <v>29221</v>
      </c>
      <c r="G2776" s="12">
        <v>50</v>
      </c>
      <c r="H2776" s="25">
        <v>111080.96000000001</v>
      </c>
      <c r="I2776" s="13">
        <v>86228.199999999706</v>
      </c>
      <c r="J2776" s="13">
        <f t="shared" si="43"/>
        <v>24852.7600000003</v>
      </c>
    </row>
    <row r="2777" spans="1:10" x14ac:dyDescent="0.25">
      <c r="A2777" s="19">
        <v>2769</v>
      </c>
      <c r="B2777" s="16" t="s">
        <v>24</v>
      </c>
      <c r="C2777" s="21" t="s">
        <v>25</v>
      </c>
      <c r="D2777" s="34">
        <v>195500000179800</v>
      </c>
      <c r="E2777" s="21" t="s">
        <v>5972</v>
      </c>
      <c r="F2777" s="36">
        <v>20090</v>
      </c>
      <c r="G2777" s="12">
        <v>50</v>
      </c>
      <c r="H2777" s="25">
        <v>12938.9</v>
      </c>
      <c r="I2777" s="13">
        <v>12938.9</v>
      </c>
      <c r="J2777" s="13">
        <f t="shared" si="43"/>
        <v>0</v>
      </c>
    </row>
    <row r="2778" spans="1:10" x14ac:dyDescent="0.25">
      <c r="A2778" s="19">
        <v>2770</v>
      </c>
      <c r="B2778" s="16" t="s">
        <v>24</v>
      </c>
      <c r="C2778" s="21" t="s">
        <v>25</v>
      </c>
      <c r="D2778" s="34">
        <v>195700000179810</v>
      </c>
      <c r="E2778" s="21" t="s">
        <v>5972</v>
      </c>
      <c r="F2778" s="36">
        <v>20821</v>
      </c>
      <c r="G2778" s="12">
        <v>50</v>
      </c>
      <c r="H2778" s="25">
        <v>78303.12</v>
      </c>
      <c r="I2778" s="13">
        <v>78303.12</v>
      </c>
      <c r="J2778" s="13">
        <f t="shared" si="43"/>
        <v>0</v>
      </c>
    </row>
    <row r="2779" spans="1:10" x14ac:dyDescent="0.25">
      <c r="A2779" s="19">
        <v>2771</v>
      </c>
      <c r="B2779" s="16" t="s">
        <v>24</v>
      </c>
      <c r="C2779" s="21" t="s">
        <v>25</v>
      </c>
      <c r="D2779" s="34">
        <v>195800000179820</v>
      </c>
      <c r="E2779" s="21" t="s">
        <v>5972</v>
      </c>
      <c r="F2779" s="36">
        <v>21186</v>
      </c>
      <c r="G2779" s="12">
        <v>50</v>
      </c>
      <c r="H2779" s="25">
        <v>19896.03</v>
      </c>
      <c r="I2779" s="13">
        <v>19896.03</v>
      </c>
      <c r="J2779" s="13">
        <f t="shared" si="43"/>
        <v>0</v>
      </c>
    </row>
    <row r="2780" spans="1:10" x14ac:dyDescent="0.25">
      <c r="A2780" s="19">
        <v>2772</v>
      </c>
      <c r="B2780" s="16" t="s">
        <v>24</v>
      </c>
      <c r="C2780" s="21" t="s">
        <v>25</v>
      </c>
      <c r="D2780" s="34">
        <v>196500000179830</v>
      </c>
      <c r="E2780" s="21" t="s">
        <v>5972</v>
      </c>
      <c r="F2780" s="36">
        <v>23743</v>
      </c>
      <c r="G2780" s="12">
        <v>50</v>
      </c>
      <c r="H2780" s="25">
        <v>36468.25</v>
      </c>
      <c r="I2780" s="13">
        <v>36468.250000000102</v>
      </c>
      <c r="J2780" s="13">
        <f t="shared" si="43"/>
        <v>-1.0186340659856796E-10</v>
      </c>
    </row>
    <row r="2781" spans="1:10" x14ac:dyDescent="0.25">
      <c r="A2781" s="19">
        <v>2773</v>
      </c>
      <c r="B2781" s="16" t="s">
        <v>24</v>
      </c>
      <c r="C2781" s="21" t="s">
        <v>25</v>
      </c>
      <c r="D2781" s="34">
        <v>196700000179840</v>
      </c>
      <c r="E2781" s="21" t="s">
        <v>5972</v>
      </c>
      <c r="F2781" s="36">
        <v>24473</v>
      </c>
      <c r="G2781" s="12">
        <v>50</v>
      </c>
      <c r="H2781" s="25">
        <v>211573.68</v>
      </c>
      <c r="I2781" s="13">
        <v>211573.68</v>
      </c>
      <c r="J2781" s="13">
        <f t="shared" si="43"/>
        <v>0</v>
      </c>
    </row>
    <row r="2782" spans="1:10" x14ac:dyDescent="0.25">
      <c r="A2782" s="19">
        <v>2774</v>
      </c>
      <c r="B2782" s="16" t="s">
        <v>24</v>
      </c>
      <c r="C2782" s="21" t="s">
        <v>25</v>
      </c>
      <c r="D2782" s="34">
        <v>197700000179850</v>
      </c>
      <c r="E2782" s="21" t="s">
        <v>5972</v>
      </c>
      <c r="F2782" s="36">
        <v>28126</v>
      </c>
      <c r="G2782" s="12">
        <v>50</v>
      </c>
      <c r="H2782" s="25">
        <v>9569</v>
      </c>
      <c r="I2782" s="13">
        <v>8004.29000000002</v>
      </c>
      <c r="J2782" s="13">
        <f t="shared" si="43"/>
        <v>1564.70999999998</v>
      </c>
    </row>
    <row r="2783" spans="1:10" x14ac:dyDescent="0.25">
      <c r="A2783" s="19">
        <v>2775</v>
      </c>
      <c r="B2783" s="16" t="s">
        <v>24</v>
      </c>
      <c r="C2783" s="21" t="s">
        <v>25</v>
      </c>
      <c r="D2783" s="34">
        <v>195300000179900</v>
      </c>
      <c r="E2783" s="21" t="s">
        <v>7060</v>
      </c>
      <c r="F2783" s="36">
        <v>19360</v>
      </c>
      <c r="G2783" s="12">
        <v>50</v>
      </c>
      <c r="H2783" s="25">
        <v>67414.990000000005</v>
      </c>
      <c r="I2783" s="13">
        <v>67414.990000000005</v>
      </c>
      <c r="J2783" s="13">
        <f t="shared" si="43"/>
        <v>0</v>
      </c>
    </row>
    <row r="2784" spans="1:10" x14ac:dyDescent="0.25">
      <c r="A2784" s="19">
        <v>2776</v>
      </c>
      <c r="B2784" s="16" t="s">
        <v>24</v>
      </c>
      <c r="C2784" s="21" t="s">
        <v>25</v>
      </c>
      <c r="D2784" s="34">
        <v>196000000179910</v>
      </c>
      <c r="E2784" s="21" t="s">
        <v>7060</v>
      </c>
      <c r="F2784" s="36">
        <v>21916</v>
      </c>
      <c r="G2784" s="12">
        <v>50</v>
      </c>
      <c r="H2784" s="25">
        <v>26824.75</v>
      </c>
      <c r="I2784" s="13">
        <v>26824.75</v>
      </c>
      <c r="J2784" s="13">
        <f t="shared" si="43"/>
        <v>0</v>
      </c>
    </row>
    <row r="2785" spans="1:10" x14ac:dyDescent="0.25">
      <c r="A2785" s="19">
        <v>2777</v>
      </c>
      <c r="B2785" s="16" t="s">
        <v>24</v>
      </c>
      <c r="C2785" s="21" t="s">
        <v>25</v>
      </c>
      <c r="D2785" s="34">
        <v>196300000179920</v>
      </c>
      <c r="E2785" s="21" t="s">
        <v>7060</v>
      </c>
      <c r="F2785" s="36">
        <v>23012</v>
      </c>
      <c r="G2785" s="12">
        <v>50</v>
      </c>
      <c r="H2785" s="25">
        <v>14488.32</v>
      </c>
      <c r="I2785" s="13">
        <v>14488.32</v>
      </c>
      <c r="J2785" s="13">
        <f t="shared" si="43"/>
        <v>0</v>
      </c>
    </row>
    <row r="2786" spans="1:10" x14ac:dyDescent="0.25">
      <c r="A2786" s="19">
        <v>2778</v>
      </c>
      <c r="B2786" s="16" t="s">
        <v>24</v>
      </c>
      <c r="C2786" s="21" t="s">
        <v>25</v>
      </c>
      <c r="D2786" s="34">
        <v>197400000179930</v>
      </c>
      <c r="E2786" s="21" t="s">
        <v>7060</v>
      </c>
      <c r="F2786" s="36">
        <v>27030</v>
      </c>
      <c r="G2786" s="12">
        <v>50</v>
      </c>
      <c r="H2786" s="25">
        <v>4021.68</v>
      </c>
      <c r="I2786" s="13">
        <v>3604.78999999999</v>
      </c>
      <c r="J2786" s="13">
        <f t="shared" si="43"/>
        <v>416.89000000000988</v>
      </c>
    </row>
    <row r="2787" spans="1:10" x14ac:dyDescent="0.25">
      <c r="A2787" s="19">
        <v>2779</v>
      </c>
      <c r="B2787" s="16" t="s">
        <v>24</v>
      </c>
      <c r="C2787" s="21" t="s">
        <v>25</v>
      </c>
      <c r="D2787" s="34">
        <v>195500000179950</v>
      </c>
      <c r="E2787" s="21" t="s">
        <v>683</v>
      </c>
      <c r="F2787" s="36">
        <v>20090</v>
      </c>
      <c r="G2787" s="12">
        <v>50</v>
      </c>
      <c r="H2787" s="25">
        <v>41208.269999999997</v>
      </c>
      <c r="I2787" s="13">
        <v>41208.269999999997</v>
      </c>
      <c r="J2787" s="13">
        <f t="shared" si="43"/>
        <v>0</v>
      </c>
    </row>
    <row r="2788" spans="1:10" x14ac:dyDescent="0.25">
      <c r="A2788" s="19">
        <v>2780</v>
      </c>
      <c r="B2788" s="16" t="s">
        <v>24</v>
      </c>
      <c r="C2788" s="21" t="s">
        <v>25</v>
      </c>
      <c r="D2788" s="34">
        <v>195600000179960</v>
      </c>
      <c r="E2788" s="21" t="s">
        <v>683</v>
      </c>
      <c r="F2788" s="36">
        <v>20455</v>
      </c>
      <c r="G2788" s="12">
        <v>50</v>
      </c>
      <c r="H2788" s="25">
        <v>199249.38</v>
      </c>
      <c r="I2788" s="13">
        <v>199249.38</v>
      </c>
      <c r="J2788" s="13">
        <f t="shared" si="43"/>
        <v>0</v>
      </c>
    </row>
    <row r="2789" spans="1:10" x14ac:dyDescent="0.25">
      <c r="A2789" s="19">
        <v>2781</v>
      </c>
      <c r="B2789" s="16" t="s">
        <v>24</v>
      </c>
      <c r="C2789" s="21" t="s">
        <v>25</v>
      </c>
      <c r="D2789" s="34">
        <v>195700000179970</v>
      </c>
      <c r="E2789" s="21" t="s">
        <v>683</v>
      </c>
      <c r="F2789" s="36">
        <v>20821</v>
      </c>
      <c r="G2789" s="12">
        <v>50</v>
      </c>
      <c r="H2789" s="25">
        <v>84042.559999999998</v>
      </c>
      <c r="I2789" s="13">
        <v>84042.559999999998</v>
      </c>
      <c r="J2789" s="13">
        <f t="shared" si="43"/>
        <v>0</v>
      </c>
    </row>
    <row r="2790" spans="1:10" x14ac:dyDescent="0.25">
      <c r="A2790" s="19">
        <v>2782</v>
      </c>
      <c r="B2790" s="16" t="s">
        <v>24</v>
      </c>
      <c r="C2790" s="21" t="s">
        <v>25</v>
      </c>
      <c r="D2790" s="34">
        <v>195800000179980</v>
      </c>
      <c r="E2790" s="21" t="s">
        <v>683</v>
      </c>
      <c r="F2790" s="36">
        <v>21186</v>
      </c>
      <c r="G2790" s="12">
        <v>50</v>
      </c>
      <c r="H2790" s="25">
        <v>511619.68</v>
      </c>
      <c r="I2790" s="13">
        <v>511619.68</v>
      </c>
      <c r="J2790" s="13">
        <f t="shared" si="43"/>
        <v>0</v>
      </c>
    </row>
    <row r="2791" spans="1:10" x14ac:dyDescent="0.25">
      <c r="A2791" s="19">
        <v>2783</v>
      </c>
      <c r="B2791" s="16" t="s">
        <v>24</v>
      </c>
      <c r="C2791" s="21" t="s">
        <v>25</v>
      </c>
      <c r="D2791" s="34">
        <v>196000000179990</v>
      </c>
      <c r="E2791" s="21" t="s">
        <v>683</v>
      </c>
      <c r="F2791" s="36">
        <v>21916</v>
      </c>
      <c r="G2791" s="12">
        <v>50</v>
      </c>
      <c r="H2791" s="25">
        <v>205055.76</v>
      </c>
      <c r="I2791" s="13">
        <v>205055.76</v>
      </c>
      <c r="J2791" s="13">
        <f t="shared" si="43"/>
        <v>0</v>
      </c>
    </row>
    <row r="2792" spans="1:10" x14ac:dyDescent="0.25">
      <c r="A2792" s="19">
        <v>2784</v>
      </c>
      <c r="B2792" s="16" t="s">
        <v>24</v>
      </c>
      <c r="C2792" s="21" t="s">
        <v>25</v>
      </c>
      <c r="D2792" s="34">
        <v>196100000180000</v>
      </c>
      <c r="E2792" s="21" t="s">
        <v>683</v>
      </c>
      <c r="F2792" s="36">
        <v>22282</v>
      </c>
      <c r="G2792" s="12">
        <v>50</v>
      </c>
      <c r="H2792" s="25">
        <v>60884.13</v>
      </c>
      <c r="I2792" s="13">
        <v>60884.13</v>
      </c>
      <c r="J2792" s="13">
        <f t="shared" si="43"/>
        <v>0</v>
      </c>
    </row>
    <row r="2793" spans="1:10" x14ac:dyDescent="0.25">
      <c r="A2793" s="19">
        <v>2785</v>
      </c>
      <c r="B2793" s="16" t="s">
        <v>24</v>
      </c>
      <c r="C2793" s="21" t="s">
        <v>25</v>
      </c>
      <c r="D2793" s="34">
        <v>196200000180010</v>
      </c>
      <c r="E2793" s="21" t="s">
        <v>683</v>
      </c>
      <c r="F2793" s="36">
        <v>22647</v>
      </c>
      <c r="G2793" s="12">
        <v>50</v>
      </c>
      <c r="H2793" s="25">
        <v>252073.60000000001</v>
      </c>
      <c r="I2793" s="13">
        <v>252073.59999999899</v>
      </c>
      <c r="J2793" s="13">
        <f t="shared" si="43"/>
        <v>1.0186340659856796E-9</v>
      </c>
    </row>
    <row r="2794" spans="1:10" x14ac:dyDescent="0.25">
      <c r="A2794" s="19">
        <v>2786</v>
      </c>
      <c r="B2794" s="16" t="s">
        <v>24</v>
      </c>
      <c r="C2794" s="21" t="s">
        <v>25</v>
      </c>
      <c r="D2794" s="34">
        <v>196300000180020</v>
      </c>
      <c r="E2794" s="21" t="s">
        <v>683</v>
      </c>
      <c r="F2794" s="36">
        <v>23012</v>
      </c>
      <c r="G2794" s="12">
        <v>50</v>
      </c>
      <c r="H2794" s="25">
        <v>574060.93999999994</v>
      </c>
      <c r="I2794" s="13">
        <v>574060.93999999901</v>
      </c>
      <c r="J2794" s="13">
        <f t="shared" si="43"/>
        <v>9.3132257461547852E-10</v>
      </c>
    </row>
    <row r="2795" spans="1:10" x14ac:dyDescent="0.25">
      <c r="A2795" s="19">
        <v>2787</v>
      </c>
      <c r="B2795" s="16" t="s">
        <v>24</v>
      </c>
      <c r="C2795" s="21" t="s">
        <v>25</v>
      </c>
      <c r="D2795" s="34">
        <v>196600000180030</v>
      </c>
      <c r="E2795" s="21" t="s">
        <v>683</v>
      </c>
      <c r="F2795" s="36">
        <v>24108</v>
      </c>
      <c r="G2795" s="12">
        <v>50</v>
      </c>
      <c r="H2795" s="25">
        <v>132816.65</v>
      </c>
      <c r="I2795" s="13">
        <v>132816.65</v>
      </c>
      <c r="J2795" s="13">
        <f t="shared" si="43"/>
        <v>0</v>
      </c>
    </row>
    <row r="2796" spans="1:10" x14ac:dyDescent="0.25">
      <c r="A2796" s="19">
        <v>2788</v>
      </c>
      <c r="B2796" s="16" t="s">
        <v>24</v>
      </c>
      <c r="C2796" s="21" t="s">
        <v>25</v>
      </c>
      <c r="D2796" s="34">
        <v>196700000180040</v>
      </c>
      <c r="E2796" s="21" t="s">
        <v>683</v>
      </c>
      <c r="F2796" s="36">
        <v>24473</v>
      </c>
      <c r="G2796" s="12">
        <v>50</v>
      </c>
      <c r="H2796" s="25">
        <v>90742.74</v>
      </c>
      <c r="I2796" s="13">
        <v>90742.739999999903</v>
      </c>
      <c r="J2796" s="13">
        <f t="shared" si="43"/>
        <v>1.0186340659856796E-10</v>
      </c>
    </row>
    <row r="2797" spans="1:10" x14ac:dyDescent="0.25">
      <c r="A2797" s="19">
        <v>2789</v>
      </c>
      <c r="B2797" s="16" t="s">
        <v>24</v>
      </c>
      <c r="C2797" s="21" t="s">
        <v>25</v>
      </c>
      <c r="D2797" s="34">
        <v>197100000180050</v>
      </c>
      <c r="E2797" s="21" t="s">
        <v>683</v>
      </c>
      <c r="F2797" s="36">
        <v>25934</v>
      </c>
      <c r="G2797" s="12">
        <v>50</v>
      </c>
      <c r="H2797" s="25">
        <v>201416.16</v>
      </c>
      <c r="I2797" s="13">
        <v>192499</v>
      </c>
      <c r="J2797" s="13">
        <f t="shared" si="43"/>
        <v>8917.1600000000035</v>
      </c>
    </row>
    <row r="2798" spans="1:10" x14ac:dyDescent="0.25">
      <c r="A2798" s="19">
        <v>2790</v>
      </c>
      <c r="B2798" s="16" t="s">
        <v>24</v>
      </c>
      <c r="C2798" s="21" t="s">
        <v>25</v>
      </c>
      <c r="D2798" s="34">
        <v>197500000180060</v>
      </c>
      <c r="E2798" s="21" t="s">
        <v>683</v>
      </c>
      <c r="F2798" s="36">
        <v>27395</v>
      </c>
      <c r="G2798" s="12">
        <v>50</v>
      </c>
      <c r="H2798" s="25">
        <v>557804.68000000005</v>
      </c>
      <c r="I2798" s="13">
        <v>488879.05999999802</v>
      </c>
      <c r="J2798" s="13">
        <f t="shared" si="43"/>
        <v>68925.620000002033</v>
      </c>
    </row>
    <row r="2799" spans="1:10" x14ac:dyDescent="0.25">
      <c r="A2799" s="19">
        <v>2791</v>
      </c>
      <c r="B2799" s="16" t="s">
        <v>24</v>
      </c>
      <c r="C2799" s="21" t="s">
        <v>25</v>
      </c>
      <c r="D2799" s="34">
        <v>197900000180100</v>
      </c>
      <c r="E2799" s="21" t="s">
        <v>683</v>
      </c>
      <c r="F2799" s="36">
        <v>28856</v>
      </c>
      <c r="G2799" s="12">
        <v>50</v>
      </c>
      <c r="H2799" s="25">
        <v>1265031.52</v>
      </c>
      <c r="I2799" s="13">
        <v>1007445.07</v>
      </c>
      <c r="J2799" s="13">
        <f t="shared" si="43"/>
        <v>257586.45000000007</v>
      </c>
    </row>
    <row r="2800" spans="1:10" x14ac:dyDescent="0.25">
      <c r="A2800" s="19">
        <v>2792</v>
      </c>
      <c r="B2800" s="16" t="s">
        <v>24</v>
      </c>
      <c r="C2800" s="21" t="s">
        <v>25</v>
      </c>
      <c r="D2800" s="34">
        <v>198000000180110</v>
      </c>
      <c r="E2800" s="21" t="s">
        <v>683</v>
      </c>
      <c r="F2800" s="36">
        <v>29221</v>
      </c>
      <c r="G2800" s="12">
        <v>50</v>
      </c>
      <c r="H2800" s="25">
        <v>439116.66</v>
      </c>
      <c r="I2800" s="13">
        <v>340871.14</v>
      </c>
      <c r="J2800" s="13">
        <f t="shared" si="43"/>
        <v>98245.51999999996</v>
      </c>
    </row>
    <row r="2801" spans="1:10" x14ac:dyDescent="0.25">
      <c r="A2801" s="19">
        <v>2793</v>
      </c>
      <c r="B2801" s="16" t="s">
        <v>24</v>
      </c>
      <c r="C2801" s="21" t="s">
        <v>25</v>
      </c>
      <c r="D2801" s="34">
        <v>195000000180250</v>
      </c>
      <c r="E2801" s="21" t="s">
        <v>1628</v>
      </c>
      <c r="F2801" s="36">
        <v>18264</v>
      </c>
      <c r="G2801" s="12">
        <v>50</v>
      </c>
      <c r="H2801" s="25">
        <v>104877.5</v>
      </c>
      <c r="I2801" s="13">
        <v>104877.5</v>
      </c>
      <c r="J2801" s="13">
        <f t="shared" si="43"/>
        <v>0</v>
      </c>
    </row>
    <row r="2802" spans="1:10" x14ac:dyDescent="0.25">
      <c r="A2802" s="19">
        <v>2794</v>
      </c>
      <c r="B2802" s="16" t="s">
        <v>24</v>
      </c>
      <c r="C2802" s="21" t="s">
        <v>25</v>
      </c>
      <c r="D2802" s="34">
        <v>195500000180260</v>
      </c>
      <c r="E2802" s="21" t="s">
        <v>1628</v>
      </c>
      <c r="F2802" s="36">
        <v>20090</v>
      </c>
      <c r="G2802" s="12">
        <v>50</v>
      </c>
      <c r="H2802" s="25">
        <v>68486.64</v>
      </c>
      <c r="I2802" s="13">
        <v>68486.64</v>
      </c>
      <c r="J2802" s="13">
        <f t="shared" si="43"/>
        <v>0</v>
      </c>
    </row>
    <row r="2803" spans="1:10" x14ac:dyDescent="0.25">
      <c r="A2803" s="19">
        <v>2795</v>
      </c>
      <c r="B2803" s="16" t="s">
        <v>24</v>
      </c>
      <c r="C2803" s="21" t="s">
        <v>25</v>
      </c>
      <c r="D2803" s="34">
        <v>195600000180270</v>
      </c>
      <c r="E2803" s="21" t="s">
        <v>1628</v>
      </c>
      <c r="F2803" s="36">
        <v>20455</v>
      </c>
      <c r="G2803" s="12">
        <v>50</v>
      </c>
      <c r="H2803" s="25">
        <v>10063.1</v>
      </c>
      <c r="I2803" s="13">
        <v>10063.1</v>
      </c>
      <c r="J2803" s="13">
        <f t="shared" si="43"/>
        <v>0</v>
      </c>
    </row>
    <row r="2804" spans="1:10" x14ac:dyDescent="0.25">
      <c r="A2804" s="19">
        <v>2796</v>
      </c>
      <c r="B2804" s="16" t="s">
        <v>24</v>
      </c>
      <c r="C2804" s="21" t="s">
        <v>25</v>
      </c>
      <c r="D2804" s="34">
        <v>195700000180280</v>
      </c>
      <c r="E2804" s="21" t="s">
        <v>1628</v>
      </c>
      <c r="F2804" s="36">
        <v>20821</v>
      </c>
      <c r="G2804" s="12">
        <v>50</v>
      </c>
      <c r="H2804" s="25">
        <v>27546.959999999999</v>
      </c>
      <c r="I2804" s="13">
        <v>27546.959999999999</v>
      </c>
      <c r="J2804" s="13">
        <f t="shared" si="43"/>
        <v>0</v>
      </c>
    </row>
    <row r="2805" spans="1:10" x14ac:dyDescent="0.25">
      <c r="A2805" s="19">
        <v>2797</v>
      </c>
      <c r="B2805" s="16" t="s">
        <v>24</v>
      </c>
      <c r="C2805" s="21" t="s">
        <v>25</v>
      </c>
      <c r="D2805" s="34">
        <v>195800000180290</v>
      </c>
      <c r="E2805" s="21" t="s">
        <v>1628</v>
      </c>
      <c r="F2805" s="36">
        <v>21186</v>
      </c>
      <c r="G2805" s="12">
        <v>50</v>
      </c>
      <c r="H2805" s="25">
        <v>81909</v>
      </c>
      <c r="I2805" s="13">
        <v>81909</v>
      </c>
      <c r="J2805" s="13">
        <f t="shared" si="43"/>
        <v>0</v>
      </c>
    </row>
    <row r="2806" spans="1:10" x14ac:dyDescent="0.25">
      <c r="A2806" s="19">
        <v>2798</v>
      </c>
      <c r="B2806" s="16" t="s">
        <v>24</v>
      </c>
      <c r="C2806" s="21" t="s">
        <v>25</v>
      </c>
      <c r="D2806" s="34">
        <v>195900000180300</v>
      </c>
      <c r="E2806" s="21" t="s">
        <v>1628</v>
      </c>
      <c r="F2806" s="36">
        <v>21551</v>
      </c>
      <c r="G2806" s="12">
        <v>50</v>
      </c>
      <c r="H2806" s="25">
        <v>60220.72</v>
      </c>
      <c r="I2806" s="13">
        <v>60220.72</v>
      </c>
      <c r="J2806" s="13">
        <f t="shared" si="43"/>
        <v>0</v>
      </c>
    </row>
    <row r="2807" spans="1:10" x14ac:dyDescent="0.25">
      <c r="A2807" s="19">
        <v>2799</v>
      </c>
      <c r="B2807" s="16" t="s">
        <v>24</v>
      </c>
      <c r="C2807" s="21" t="s">
        <v>25</v>
      </c>
      <c r="D2807" s="34">
        <v>196100000180310</v>
      </c>
      <c r="E2807" s="21" t="s">
        <v>1628</v>
      </c>
      <c r="F2807" s="36">
        <v>22282</v>
      </c>
      <c r="G2807" s="12">
        <v>50</v>
      </c>
      <c r="H2807" s="25">
        <v>189823.5</v>
      </c>
      <c r="I2807" s="13">
        <v>189823.5</v>
      </c>
      <c r="J2807" s="13">
        <f t="shared" si="43"/>
        <v>0</v>
      </c>
    </row>
    <row r="2808" spans="1:10" x14ac:dyDescent="0.25">
      <c r="A2808" s="19">
        <v>2800</v>
      </c>
      <c r="B2808" s="16" t="s">
        <v>24</v>
      </c>
      <c r="C2808" s="21" t="s">
        <v>25</v>
      </c>
      <c r="D2808" s="34">
        <v>196300000180320</v>
      </c>
      <c r="E2808" s="21" t="s">
        <v>1628</v>
      </c>
      <c r="F2808" s="36">
        <v>23012</v>
      </c>
      <c r="G2808" s="12">
        <v>50</v>
      </c>
      <c r="H2808" s="25">
        <v>119103.39</v>
      </c>
      <c r="I2808" s="13">
        <v>119103.39</v>
      </c>
      <c r="J2808" s="13">
        <f t="shared" si="43"/>
        <v>0</v>
      </c>
    </row>
    <row r="2809" spans="1:10" x14ac:dyDescent="0.25">
      <c r="A2809" s="19">
        <v>2801</v>
      </c>
      <c r="B2809" s="16" t="s">
        <v>24</v>
      </c>
      <c r="C2809" s="21" t="s">
        <v>25</v>
      </c>
      <c r="D2809" s="34">
        <v>196600000180330</v>
      </c>
      <c r="E2809" s="21" t="s">
        <v>1628</v>
      </c>
      <c r="F2809" s="36">
        <v>24108</v>
      </c>
      <c r="G2809" s="12">
        <v>50</v>
      </c>
      <c r="H2809" s="25">
        <v>94999.24</v>
      </c>
      <c r="I2809" s="13">
        <v>94999.24</v>
      </c>
      <c r="J2809" s="13">
        <f t="shared" si="43"/>
        <v>0</v>
      </c>
    </row>
    <row r="2810" spans="1:10" x14ac:dyDescent="0.25">
      <c r="A2810" s="19">
        <v>2802</v>
      </c>
      <c r="B2810" s="16" t="s">
        <v>24</v>
      </c>
      <c r="C2810" s="21" t="s">
        <v>25</v>
      </c>
      <c r="D2810" s="34">
        <v>196700000180340</v>
      </c>
      <c r="E2810" s="21" t="s">
        <v>1628</v>
      </c>
      <c r="F2810" s="36">
        <v>24473</v>
      </c>
      <c r="G2810" s="12">
        <v>50</v>
      </c>
      <c r="H2810" s="25">
        <v>225224.55</v>
      </c>
      <c r="I2810" s="13">
        <v>225224.55</v>
      </c>
      <c r="J2810" s="13">
        <f t="shared" si="43"/>
        <v>0</v>
      </c>
    </row>
    <row r="2811" spans="1:10" x14ac:dyDescent="0.25">
      <c r="A2811" s="19">
        <v>2803</v>
      </c>
      <c r="B2811" s="16" t="s">
        <v>24</v>
      </c>
      <c r="C2811" s="21" t="s">
        <v>25</v>
      </c>
      <c r="D2811" s="34">
        <v>196800000180350</v>
      </c>
      <c r="E2811" s="21" t="s">
        <v>1628</v>
      </c>
      <c r="F2811" s="36">
        <v>24838</v>
      </c>
      <c r="G2811" s="12">
        <v>50</v>
      </c>
      <c r="H2811" s="25">
        <v>223334.7</v>
      </c>
      <c r="I2811" s="13">
        <v>223334.7</v>
      </c>
      <c r="J2811" s="13">
        <f t="shared" si="43"/>
        <v>0</v>
      </c>
    </row>
    <row r="2812" spans="1:10" x14ac:dyDescent="0.25">
      <c r="A2812" s="19">
        <v>2804</v>
      </c>
      <c r="B2812" s="16" t="s">
        <v>24</v>
      </c>
      <c r="C2812" s="21" t="s">
        <v>25</v>
      </c>
      <c r="D2812" s="34">
        <v>197100000180360</v>
      </c>
      <c r="E2812" s="21" t="s">
        <v>1628</v>
      </c>
      <c r="F2812" s="36">
        <v>25934</v>
      </c>
      <c r="G2812" s="12">
        <v>50</v>
      </c>
      <c r="H2812" s="25">
        <v>179774.16</v>
      </c>
      <c r="I2812" s="13">
        <v>171815.08</v>
      </c>
      <c r="J2812" s="13">
        <f t="shared" si="43"/>
        <v>7959.0800000000163</v>
      </c>
    </row>
    <row r="2813" spans="1:10" x14ac:dyDescent="0.25">
      <c r="A2813" s="19">
        <v>2805</v>
      </c>
      <c r="B2813" s="16" t="s">
        <v>24</v>
      </c>
      <c r="C2813" s="21" t="s">
        <v>25</v>
      </c>
      <c r="D2813" s="34">
        <v>197900000180390</v>
      </c>
      <c r="E2813" s="21" t="s">
        <v>1628</v>
      </c>
      <c r="F2813" s="36">
        <v>28856</v>
      </c>
      <c r="G2813" s="12">
        <v>50</v>
      </c>
      <c r="H2813" s="25">
        <v>236553.22</v>
      </c>
      <c r="I2813" s="13">
        <v>188386.2</v>
      </c>
      <c r="J2813" s="13">
        <f t="shared" si="43"/>
        <v>48167.01999999999</v>
      </c>
    </row>
    <row r="2814" spans="1:10" x14ac:dyDescent="0.25">
      <c r="A2814" s="19">
        <v>2806</v>
      </c>
      <c r="B2814" s="16" t="s">
        <v>24</v>
      </c>
      <c r="C2814" s="21" t="s">
        <v>25</v>
      </c>
      <c r="D2814" s="34">
        <v>196000000180460</v>
      </c>
      <c r="E2814" s="21" t="s">
        <v>887</v>
      </c>
      <c r="F2814" s="36">
        <v>21916</v>
      </c>
      <c r="G2814" s="12">
        <v>50</v>
      </c>
      <c r="H2814" s="25">
        <v>14914.8</v>
      </c>
      <c r="I2814" s="13">
        <v>14914.8</v>
      </c>
      <c r="J2814" s="13">
        <f t="shared" si="43"/>
        <v>0</v>
      </c>
    </row>
    <row r="2815" spans="1:10" x14ac:dyDescent="0.25">
      <c r="A2815" s="19">
        <v>2807</v>
      </c>
      <c r="B2815" s="16" t="s">
        <v>24</v>
      </c>
      <c r="C2815" s="21" t="s">
        <v>25</v>
      </c>
      <c r="D2815" s="34">
        <v>196700000180470</v>
      </c>
      <c r="E2815" s="21" t="s">
        <v>887</v>
      </c>
      <c r="F2815" s="36">
        <v>24473</v>
      </c>
      <c r="G2815" s="12">
        <v>50</v>
      </c>
      <c r="H2815" s="25">
        <v>25125</v>
      </c>
      <c r="I2815" s="13">
        <v>25124.999999999902</v>
      </c>
      <c r="J2815" s="13">
        <f t="shared" si="43"/>
        <v>9.822542779147625E-11</v>
      </c>
    </row>
    <row r="2816" spans="1:10" x14ac:dyDescent="0.25">
      <c r="A2816" s="19">
        <v>2808</v>
      </c>
      <c r="B2816" s="16" t="s">
        <v>24</v>
      </c>
      <c r="C2816" s="21" t="s">
        <v>25</v>
      </c>
      <c r="D2816" s="34">
        <v>197100000180480</v>
      </c>
      <c r="E2816" s="21" t="s">
        <v>887</v>
      </c>
      <c r="F2816" s="36">
        <v>25934</v>
      </c>
      <c r="G2816" s="12">
        <v>50</v>
      </c>
      <c r="H2816" s="25">
        <v>42398.400000000001</v>
      </c>
      <c r="I2816" s="13">
        <v>40521.289999999899</v>
      </c>
      <c r="J2816" s="13">
        <f t="shared" si="43"/>
        <v>1877.1100000001024</v>
      </c>
    </row>
    <row r="2817" spans="1:10" x14ac:dyDescent="0.25">
      <c r="A2817" s="19">
        <v>2809</v>
      </c>
      <c r="B2817" s="16" t="s">
        <v>24</v>
      </c>
      <c r="C2817" s="21" t="s">
        <v>25</v>
      </c>
      <c r="D2817" s="34">
        <v>197500000180490</v>
      </c>
      <c r="E2817" s="21" t="s">
        <v>887</v>
      </c>
      <c r="F2817" s="36">
        <v>27395</v>
      </c>
      <c r="G2817" s="12">
        <v>50</v>
      </c>
      <c r="H2817" s="25">
        <v>244538.88</v>
      </c>
      <c r="I2817" s="13">
        <v>214322.25</v>
      </c>
      <c r="J2817" s="13">
        <f t="shared" si="43"/>
        <v>30216.630000000005</v>
      </c>
    </row>
    <row r="2818" spans="1:10" x14ac:dyDescent="0.25">
      <c r="A2818" s="19">
        <v>2810</v>
      </c>
      <c r="B2818" s="16" t="s">
        <v>24</v>
      </c>
      <c r="C2818" s="21" t="s">
        <v>25</v>
      </c>
      <c r="D2818" s="34">
        <v>197700000180510</v>
      </c>
      <c r="E2818" s="21" t="s">
        <v>887</v>
      </c>
      <c r="F2818" s="36">
        <v>28126</v>
      </c>
      <c r="G2818" s="12">
        <v>50</v>
      </c>
      <c r="H2818" s="25">
        <v>1002065.71</v>
      </c>
      <c r="I2818" s="13">
        <v>838213.90999999503</v>
      </c>
      <c r="J2818" s="13">
        <f t="shared" si="43"/>
        <v>163851.80000000494</v>
      </c>
    </row>
    <row r="2819" spans="1:10" x14ac:dyDescent="0.25">
      <c r="A2819" s="19">
        <v>2811</v>
      </c>
      <c r="B2819" s="16" t="s">
        <v>24</v>
      </c>
      <c r="C2819" s="21" t="s">
        <v>25</v>
      </c>
      <c r="D2819" s="34">
        <v>198500000180540</v>
      </c>
      <c r="E2819" s="21" t="s">
        <v>887</v>
      </c>
      <c r="F2819" s="36">
        <v>31048</v>
      </c>
      <c r="G2819" s="12">
        <v>50</v>
      </c>
      <c r="H2819" s="25">
        <v>193.13</v>
      </c>
      <c r="I2819" s="13">
        <v>128.97999999999999</v>
      </c>
      <c r="J2819" s="13">
        <f t="shared" si="43"/>
        <v>64.150000000000006</v>
      </c>
    </row>
    <row r="2820" spans="1:10" x14ac:dyDescent="0.25">
      <c r="A2820" s="19">
        <v>2812</v>
      </c>
      <c r="B2820" s="16" t="s">
        <v>24</v>
      </c>
      <c r="C2820" s="21" t="s">
        <v>25</v>
      </c>
      <c r="D2820" s="34">
        <v>195400000180620</v>
      </c>
      <c r="E2820" s="21" t="s">
        <v>546</v>
      </c>
      <c r="F2820" s="36">
        <v>19725</v>
      </c>
      <c r="G2820" s="12">
        <v>50</v>
      </c>
      <c r="H2820" s="25">
        <v>139977.42000000001</v>
      </c>
      <c r="I2820" s="13">
        <v>139977.42000000001</v>
      </c>
      <c r="J2820" s="13">
        <f t="shared" si="43"/>
        <v>0</v>
      </c>
    </row>
    <row r="2821" spans="1:10" x14ac:dyDescent="0.25">
      <c r="A2821" s="19">
        <v>2813</v>
      </c>
      <c r="B2821" s="16" t="s">
        <v>24</v>
      </c>
      <c r="C2821" s="21" t="s">
        <v>25</v>
      </c>
      <c r="D2821" s="34">
        <v>196000000180630</v>
      </c>
      <c r="E2821" s="21" t="s">
        <v>546</v>
      </c>
      <c r="F2821" s="36">
        <v>21916</v>
      </c>
      <c r="G2821" s="12">
        <v>50</v>
      </c>
      <c r="H2821" s="25">
        <v>185498.95</v>
      </c>
      <c r="I2821" s="13">
        <v>185498.95</v>
      </c>
      <c r="J2821" s="13">
        <f t="shared" si="43"/>
        <v>0</v>
      </c>
    </row>
    <row r="2822" spans="1:10" x14ac:dyDescent="0.25">
      <c r="A2822" s="19">
        <v>2814</v>
      </c>
      <c r="B2822" s="16" t="s">
        <v>24</v>
      </c>
      <c r="C2822" s="21" t="s">
        <v>25</v>
      </c>
      <c r="D2822" s="34">
        <v>196300000180640</v>
      </c>
      <c r="E2822" s="21" t="s">
        <v>546</v>
      </c>
      <c r="F2822" s="36">
        <v>23012</v>
      </c>
      <c r="G2822" s="12">
        <v>50</v>
      </c>
      <c r="H2822" s="25">
        <v>11433.18</v>
      </c>
      <c r="I2822" s="13">
        <v>11433.18</v>
      </c>
      <c r="J2822" s="13">
        <f t="shared" si="43"/>
        <v>0</v>
      </c>
    </row>
    <row r="2823" spans="1:10" x14ac:dyDescent="0.25">
      <c r="A2823" s="19">
        <v>2815</v>
      </c>
      <c r="B2823" s="16" t="s">
        <v>24</v>
      </c>
      <c r="C2823" s="21" t="s">
        <v>25</v>
      </c>
      <c r="D2823" s="34">
        <v>196700000180650</v>
      </c>
      <c r="E2823" s="21" t="s">
        <v>546</v>
      </c>
      <c r="F2823" s="36">
        <v>24473</v>
      </c>
      <c r="G2823" s="12">
        <v>50</v>
      </c>
      <c r="H2823" s="25">
        <v>44599.68</v>
      </c>
      <c r="I2823" s="13">
        <v>44599.679999999898</v>
      </c>
      <c r="J2823" s="13">
        <f t="shared" si="43"/>
        <v>1.0186340659856796E-10</v>
      </c>
    </row>
    <row r="2824" spans="1:10" x14ac:dyDescent="0.25">
      <c r="A2824" s="19">
        <v>2816</v>
      </c>
      <c r="B2824" s="16" t="s">
        <v>24</v>
      </c>
      <c r="C2824" s="21" t="s">
        <v>25</v>
      </c>
      <c r="D2824" s="34">
        <v>197500000180660</v>
      </c>
      <c r="E2824" s="21" t="s">
        <v>546</v>
      </c>
      <c r="F2824" s="36">
        <v>27395</v>
      </c>
      <c r="G2824" s="12">
        <v>50</v>
      </c>
      <c r="H2824" s="25">
        <v>378480.4</v>
      </c>
      <c r="I2824" s="13">
        <v>331713.13999999902</v>
      </c>
      <c r="J2824" s="13">
        <f t="shared" si="43"/>
        <v>46767.260000000999</v>
      </c>
    </row>
    <row r="2825" spans="1:10" x14ac:dyDescent="0.25">
      <c r="A2825" s="19">
        <v>2817</v>
      </c>
      <c r="B2825" s="16" t="s">
        <v>24</v>
      </c>
      <c r="C2825" s="21" t="s">
        <v>25</v>
      </c>
      <c r="D2825" s="34">
        <v>197700000180670</v>
      </c>
      <c r="E2825" s="21" t="s">
        <v>546</v>
      </c>
      <c r="F2825" s="36">
        <v>28126</v>
      </c>
      <c r="G2825" s="12">
        <v>50</v>
      </c>
      <c r="H2825" s="25">
        <v>519408.1</v>
      </c>
      <c r="I2825" s="13">
        <v>434477.58000000101</v>
      </c>
      <c r="J2825" s="13">
        <f t="shared" ref="J2825:J2888" si="44">SUM(H2825-I2825)</f>
        <v>84930.519999998971</v>
      </c>
    </row>
    <row r="2826" spans="1:10" x14ac:dyDescent="0.25">
      <c r="A2826" s="19">
        <v>2818</v>
      </c>
      <c r="B2826" s="16" t="s">
        <v>24</v>
      </c>
      <c r="C2826" s="21" t="s">
        <v>25</v>
      </c>
      <c r="D2826" s="34">
        <v>197900000180690</v>
      </c>
      <c r="E2826" s="21" t="s">
        <v>546</v>
      </c>
      <c r="F2826" s="36">
        <v>28856</v>
      </c>
      <c r="G2826" s="12">
        <v>50</v>
      </c>
      <c r="H2826" s="25">
        <v>855707.12</v>
      </c>
      <c r="I2826" s="13">
        <v>681467.43999999797</v>
      </c>
      <c r="J2826" s="13">
        <f t="shared" si="44"/>
        <v>174239.68000000203</v>
      </c>
    </row>
    <row r="2827" spans="1:10" x14ac:dyDescent="0.25">
      <c r="A2827" s="19">
        <v>2819</v>
      </c>
      <c r="B2827" s="16" t="s">
        <v>24</v>
      </c>
      <c r="C2827" s="21" t="s">
        <v>25</v>
      </c>
      <c r="D2827" s="34">
        <v>198000000180700</v>
      </c>
      <c r="E2827" s="21" t="s">
        <v>546</v>
      </c>
      <c r="F2827" s="36">
        <v>29221</v>
      </c>
      <c r="G2827" s="12">
        <v>50</v>
      </c>
      <c r="H2827" s="25">
        <v>1665404.8</v>
      </c>
      <c r="I2827" s="13">
        <v>1292796.1399999999</v>
      </c>
      <c r="J2827" s="13">
        <f t="shared" si="44"/>
        <v>372608.66000000015</v>
      </c>
    </row>
    <row r="2828" spans="1:10" x14ac:dyDescent="0.25">
      <c r="A2828" s="19">
        <v>2820</v>
      </c>
      <c r="B2828" s="16" t="s">
        <v>24</v>
      </c>
      <c r="C2828" s="21" t="s">
        <v>25</v>
      </c>
      <c r="D2828" s="34">
        <v>196100000180770</v>
      </c>
      <c r="E2828" s="21" t="s">
        <v>1062</v>
      </c>
      <c r="F2828" s="36">
        <v>22282</v>
      </c>
      <c r="G2828" s="12">
        <v>50</v>
      </c>
      <c r="H2828" s="25">
        <v>49512.69</v>
      </c>
      <c r="I2828" s="13">
        <v>49512.6899999999</v>
      </c>
      <c r="J2828" s="13">
        <f t="shared" si="44"/>
        <v>1.0186340659856796E-10</v>
      </c>
    </row>
    <row r="2829" spans="1:10" x14ac:dyDescent="0.25">
      <c r="A2829" s="19">
        <v>2821</v>
      </c>
      <c r="B2829" s="16" t="s">
        <v>24</v>
      </c>
      <c r="C2829" s="21" t="s">
        <v>25</v>
      </c>
      <c r="D2829" s="34">
        <v>196200000180780</v>
      </c>
      <c r="E2829" s="21" t="s">
        <v>1062</v>
      </c>
      <c r="F2829" s="36">
        <v>22647</v>
      </c>
      <c r="G2829" s="12">
        <v>50</v>
      </c>
      <c r="H2829" s="25">
        <v>3747.7</v>
      </c>
      <c r="I2829" s="13">
        <v>3747.7</v>
      </c>
      <c r="J2829" s="13">
        <f t="shared" si="44"/>
        <v>0</v>
      </c>
    </row>
    <row r="2830" spans="1:10" x14ac:dyDescent="0.25">
      <c r="A2830" s="19">
        <v>2822</v>
      </c>
      <c r="B2830" s="16" t="s">
        <v>24</v>
      </c>
      <c r="C2830" s="21" t="s">
        <v>25</v>
      </c>
      <c r="D2830" s="34">
        <v>196300000180790</v>
      </c>
      <c r="E2830" s="21" t="s">
        <v>1062</v>
      </c>
      <c r="F2830" s="36">
        <v>23012</v>
      </c>
      <c r="G2830" s="12">
        <v>50</v>
      </c>
      <c r="H2830" s="25">
        <v>249735.38</v>
      </c>
      <c r="I2830" s="13">
        <v>249735.38</v>
      </c>
      <c r="J2830" s="13">
        <f t="shared" si="44"/>
        <v>0</v>
      </c>
    </row>
    <row r="2831" spans="1:10" x14ac:dyDescent="0.25">
      <c r="A2831" s="19">
        <v>2823</v>
      </c>
      <c r="B2831" s="16" t="s">
        <v>24</v>
      </c>
      <c r="C2831" s="21" t="s">
        <v>25</v>
      </c>
      <c r="D2831" s="34">
        <v>196600000180800</v>
      </c>
      <c r="E2831" s="21" t="s">
        <v>1062</v>
      </c>
      <c r="F2831" s="36">
        <v>24108</v>
      </c>
      <c r="G2831" s="12">
        <v>50</v>
      </c>
      <c r="H2831" s="25">
        <v>410805.06</v>
      </c>
      <c r="I2831" s="13">
        <v>410805.06</v>
      </c>
      <c r="J2831" s="13">
        <f t="shared" si="44"/>
        <v>0</v>
      </c>
    </row>
    <row r="2832" spans="1:10" x14ac:dyDescent="0.25">
      <c r="A2832" s="19">
        <v>2824</v>
      </c>
      <c r="B2832" s="16" t="s">
        <v>24</v>
      </c>
      <c r="C2832" s="21" t="s">
        <v>25</v>
      </c>
      <c r="D2832" s="34">
        <v>196700000180810</v>
      </c>
      <c r="E2832" s="21" t="s">
        <v>1062</v>
      </c>
      <c r="F2832" s="36">
        <v>24473</v>
      </c>
      <c r="G2832" s="12">
        <v>50</v>
      </c>
      <c r="H2832" s="25">
        <v>487586.61</v>
      </c>
      <c r="I2832" s="13">
        <v>487586.609999999</v>
      </c>
      <c r="J2832" s="13">
        <f t="shared" si="44"/>
        <v>9.8953023552894592E-10</v>
      </c>
    </row>
    <row r="2833" spans="1:10" x14ac:dyDescent="0.25">
      <c r="A2833" s="19">
        <v>2825</v>
      </c>
      <c r="B2833" s="16" t="s">
        <v>24</v>
      </c>
      <c r="C2833" s="21" t="s">
        <v>25</v>
      </c>
      <c r="D2833" s="34">
        <v>197100000180820</v>
      </c>
      <c r="E2833" s="21" t="s">
        <v>1062</v>
      </c>
      <c r="F2833" s="36">
        <v>25934</v>
      </c>
      <c r="G2833" s="12">
        <v>50</v>
      </c>
      <c r="H2833" s="25">
        <v>646068.80000000005</v>
      </c>
      <c r="I2833" s="13">
        <v>617465.98</v>
      </c>
      <c r="J2833" s="13">
        <f t="shared" si="44"/>
        <v>28602.820000000065</v>
      </c>
    </row>
    <row r="2834" spans="1:10" x14ac:dyDescent="0.25">
      <c r="A2834" s="19">
        <v>2826</v>
      </c>
      <c r="B2834" s="16" t="s">
        <v>24</v>
      </c>
      <c r="C2834" s="21" t="s">
        <v>25</v>
      </c>
      <c r="D2834" s="34">
        <v>197500000180830</v>
      </c>
      <c r="E2834" s="21" t="s">
        <v>1062</v>
      </c>
      <c r="F2834" s="36">
        <v>27395</v>
      </c>
      <c r="G2834" s="12">
        <v>50</v>
      </c>
      <c r="H2834" s="25">
        <v>644632.35</v>
      </c>
      <c r="I2834" s="13">
        <v>564977.68999999901</v>
      </c>
      <c r="J2834" s="13">
        <f t="shared" si="44"/>
        <v>79654.660000000964</v>
      </c>
    </row>
    <row r="2835" spans="1:10" x14ac:dyDescent="0.25">
      <c r="A2835" s="19">
        <v>2827</v>
      </c>
      <c r="B2835" s="16" t="s">
        <v>24</v>
      </c>
      <c r="C2835" s="21" t="s">
        <v>25</v>
      </c>
      <c r="D2835" s="34">
        <v>196100000180950</v>
      </c>
      <c r="E2835" s="21" t="s">
        <v>13788</v>
      </c>
      <c r="F2835" s="36">
        <v>22282</v>
      </c>
      <c r="G2835" s="12">
        <v>50</v>
      </c>
      <c r="H2835" s="25">
        <v>372978.27</v>
      </c>
      <c r="I2835" s="13">
        <v>372978.27</v>
      </c>
      <c r="J2835" s="13">
        <f t="shared" si="44"/>
        <v>0</v>
      </c>
    </row>
    <row r="2836" spans="1:10" x14ac:dyDescent="0.25">
      <c r="A2836" s="19">
        <v>2828</v>
      </c>
      <c r="B2836" s="16" t="s">
        <v>24</v>
      </c>
      <c r="C2836" s="21" t="s">
        <v>25</v>
      </c>
      <c r="D2836" s="34">
        <v>196400000180960</v>
      </c>
      <c r="E2836" s="21" t="s">
        <v>13788</v>
      </c>
      <c r="F2836" s="36">
        <v>23377</v>
      </c>
      <c r="G2836" s="12">
        <v>50</v>
      </c>
      <c r="H2836" s="25">
        <v>319896.24</v>
      </c>
      <c r="I2836" s="13">
        <v>319896.24</v>
      </c>
      <c r="J2836" s="13">
        <f t="shared" si="44"/>
        <v>0</v>
      </c>
    </row>
    <row r="2837" spans="1:10" x14ac:dyDescent="0.25">
      <c r="A2837" s="19">
        <v>2829</v>
      </c>
      <c r="B2837" s="16" t="s">
        <v>24</v>
      </c>
      <c r="C2837" s="21" t="s">
        <v>25</v>
      </c>
      <c r="D2837" s="34">
        <v>197500000181030</v>
      </c>
      <c r="E2837" s="21" t="s">
        <v>1213</v>
      </c>
      <c r="F2837" s="36">
        <v>27395</v>
      </c>
      <c r="G2837" s="12">
        <v>50</v>
      </c>
      <c r="H2837" s="25">
        <v>740955.6</v>
      </c>
      <c r="I2837" s="13">
        <v>649398.81999999704</v>
      </c>
      <c r="J2837" s="13">
        <f t="shared" si="44"/>
        <v>91556.780000002938</v>
      </c>
    </row>
    <row r="2838" spans="1:10" x14ac:dyDescent="0.25">
      <c r="A2838" s="19">
        <v>2830</v>
      </c>
      <c r="B2838" s="16" t="s">
        <v>24</v>
      </c>
      <c r="C2838" s="21" t="s">
        <v>25</v>
      </c>
      <c r="D2838" s="34">
        <v>200000000180440</v>
      </c>
      <c r="E2838" s="21" t="s">
        <v>1254</v>
      </c>
      <c r="F2838" s="36">
        <v>36799</v>
      </c>
      <c r="G2838" s="12">
        <v>50</v>
      </c>
      <c r="H2838" s="25">
        <v>135859.49</v>
      </c>
      <c r="I2838" s="13">
        <v>51568.889999999898</v>
      </c>
      <c r="J2838" s="13">
        <f t="shared" si="44"/>
        <v>84290.600000000093</v>
      </c>
    </row>
    <row r="2839" spans="1:10" x14ac:dyDescent="0.25">
      <c r="A2839" s="19">
        <v>2831</v>
      </c>
      <c r="B2839" s="16" t="s">
        <v>24</v>
      </c>
      <c r="C2839" s="21" t="s">
        <v>25</v>
      </c>
      <c r="D2839" s="34">
        <v>198900000179730</v>
      </c>
      <c r="E2839" s="21" t="s">
        <v>643</v>
      </c>
      <c r="F2839" s="36">
        <v>32782</v>
      </c>
      <c r="G2839" s="12">
        <v>50</v>
      </c>
      <c r="H2839" s="25">
        <v>656466.71</v>
      </c>
      <c r="I2839" s="13">
        <v>377395.85</v>
      </c>
      <c r="J2839" s="13">
        <f t="shared" si="44"/>
        <v>279070.86</v>
      </c>
    </row>
    <row r="2840" spans="1:10" x14ac:dyDescent="0.25">
      <c r="A2840" s="19">
        <v>2832</v>
      </c>
      <c r="B2840" s="16" t="s">
        <v>24</v>
      </c>
      <c r="C2840" s="21" t="s">
        <v>25</v>
      </c>
      <c r="D2840" s="34">
        <v>199000000179740</v>
      </c>
      <c r="E2840" s="21" t="s">
        <v>643</v>
      </c>
      <c r="F2840" s="36">
        <v>33147</v>
      </c>
      <c r="G2840" s="12">
        <v>50</v>
      </c>
      <c r="H2840" s="25">
        <v>15744.66</v>
      </c>
      <c r="I2840" s="13">
        <v>8734.75</v>
      </c>
      <c r="J2840" s="13">
        <f t="shared" si="44"/>
        <v>7009.91</v>
      </c>
    </row>
    <row r="2841" spans="1:10" x14ac:dyDescent="0.25">
      <c r="A2841" s="19">
        <v>2833</v>
      </c>
      <c r="B2841" s="16" t="s">
        <v>24</v>
      </c>
      <c r="C2841" s="21" t="s">
        <v>25</v>
      </c>
      <c r="D2841" s="34">
        <v>199100000179750</v>
      </c>
      <c r="E2841" s="21" t="s">
        <v>643</v>
      </c>
      <c r="F2841" s="36">
        <v>33512</v>
      </c>
      <c r="G2841" s="12">
        <v>50</v>
      </c>
      <c r="H2841" s="25">
        <v>224169.81</v>
      </c>
      <c r="I2841" s="13">
        <v>122360.94</v>
      </c>
      <c r="J2841" s="13">
        <f t="shared" si="44"/>
        <v>101808.87</v>
      </c>
    </row>
    <row r="2842" spans="1:10" x14ac:dyDescent="0.25">
      <c r="A2842" s="19">
        <v>2834</v>
      </c>
      <c r="B2842" s="16" t="s">
        <v>24</v>
      </c>
      <c r="C2842" s="21" t="s">
        <v>25</v>
      </c>
      <c r="D2842" s="34">
        <v>199300000179760</v>
      </c>
      <c r="E2842" s="21" t="s">
        <v>643</v>
      </c>
      <c r="F2842" s="36">
        <v>34243</v>
      </c>
      <c r="G2842" s="12">
        <v>50</v>
      </c>
      <c r="H2842" s="25">
        <v>20878.78</v>
      </c>
      <c r="I2842" s="13">
        <v>10323.5</v>
      </c>
      <c r="J2842" s="13">
        <f t="shared" si="44"/>
        <v>10555.279999999999</v>
      </c>
    </row>
    <row r="2843" spans="1:10" x14ac:dyDescent="0.25">
      <c r="A2843" s="19">
        <v>2835</v>
      </c>
      <c r="B2843" s="16" t="s">
        <v>24</v>
      </c>
      <c r="C2843" s="21" t="s">
        <v>25</v>
      </c>
      <c r="D2843" s="34">
        <v>199400000179770</v>
      </c>
      <c r="E2843" s="21" t="s">
        <v>643</v>
      </c>
      <c r="F2843" s="36">
        <v>34608</v>
      </c>
      <c r="G2843" s="12">
        <v>50</v>
      </c>
      <c r="H2843" s="25">
        <v>66172.28</v>
      </c>
      <c r="I2843" s="13">
        <v>31387.8100000001</v>
      </c>
      <c r="J2843" s="13">
        <f t="shared" si="44"/>
        <v>34784.469999999899</v>
      </c>
    </row>
    <row r="2844" spans="1:10" x14ac:dyDescent="0.25">
      <c r="A2844" s="19">
        <v>2836</v>
      </c>
      <c r="B2844" s="16" t="s">
        <v>24</v>
      </c>
      <c r="C2844" s="21" t="s">
        <v>25</v>
      </c>
      <c r="D2844" s="34">
        <v>199800000179780</v>
      </c>
      <c r="E2844" s="21" t="s">
        <v>643</v>
      </c>
      <c r="F2844" s="36">
        <v>36068</v>
      </c>
      <c r="G2844" s="12">
        <v>50</v>
      </c>
      <c r="H2844" s="25">
        <v>21629.09</v>
      </c>
      <c r="I2844" s="13">
        <v>8648.83</v>
      </c>
      <c r="J2844" s="13">
        <f t="shared" si="44"/>
        <v>12980.26</v>
      </c>
    </row>
    <row r="2845" spans="1:10" x14ac:dyDescent="0.25">
      <c r="A2845" s="19">
        <v>2837</v>
      </c>
      <c r="B2845" s="16" t="s">
        <v>24</v>
      </c>
      <c r="C2845" s="21" t="s">
        <v>25</v>
      </c>
      <c r="D2845" s="34">
        <v>200910000020058</v>
      </c>
      <c r="E2845" s="21" t="s">
        <v>2494</v>
      </c>
      <c r="F2845" s="36">
        <v>39538</v>
      </c>
      <c r="G2845" s="12">
        <v>50</v>
      </c>
      <c r="H2845" s="25">
        <v>20203.150000000001</v>
      </c>
      <c r="I2845" s="13">
        <v>4242.47</v>
      </c>
      <c r="J2845" s="13">
        <f t="shared" si="44"/>
        <v>15960.68</v>
      </c>
    </row>
    <row r="2846" spans="1:10" x14ac:dyDescent="0.25">
      <c r="A2846" s="19">
        <v>2838</v>
      </c>
      <c r="B2846" s="16" t="s">
        <v>24</v>
      </c>
      <c r="C2846" s="21" t="s">
        <v>25</v>
      </c>
      <c r="D2846" s="34">
        <v>199200000179860</v>
      </c>
      <c r="E2846" s="21" t="s">
        <v>1021</v>
      </c>
      <c r="F2846" s="36">
        <v>33878</v>
      </c>
      <c r="G2846" s="12">
        <v>50</v>
      </c>
      <c r="H2846" s="25">
        <v>38859</v>
      </c>
      <c r="I2846" s="13">
        <v>22835.88</v>
      </c>
      <c r="J2846" s="13">
        <f t="shared" si="44"/>
        <v>16023.119999999999</v>
      </c>
    </row>
    <row r="2847" spans="1:10" x14ac:dyDescent="0.25">
      <c r="A2847" s="19">
        <v>2839</v>
      </c>
      <c r="B2847" s="16" t="s">
        <v>24</v>
      </c>
      <c r="C2847" s="21" t="s">
        <v>25</v>
      </c>
      <c r="D2847" s="34">
        <v>199300000179870</v>
      </c>
      <c r="E2847" s="21" t="s">
        <v>1021</v>
      </c>
      <c r="F2847" s="36">
        <v>34243</v>
      </c>
      <c r="G2847" s="12">
        <v>50</v>
      </c>
      <c r="H2847" s="25">
        <v>9486.24</v>
      </c>
      <c r="I2847" s="13">
        <v>4690.3900000000003</v>
      </c>
      <c r="J2847" s="13">
        <f t="shared" si="44"/>
        <v>4795.8499999999995</v>
      </c>
    </row>
    <row r="2848" spans="1:10" x14ac:dyDescent="0.25">
      <c r="A2848" s="19">
        <v>2840</v>
      </c>
      <c r="B2848" s="16" t="s">
        <v>24</v>
      </c>
      <c r="C2848" s="21" t="s">
        <v>25</v>
      </c>
      <c r="D2848" s="34">
        <v>199400000179880</v>
      </c>
      <c r="E2848" s="21" t="s">
        <v>1021</v>
      </c>
      <c r="F2848" s="36">
        <v>34608</v>
      </c>
      <c r="G2848" s="12">
        <v>50</v>
      </c>
      <c r="H2848" s="25">
        <v>158224.32999999999</v>
      </c>
      <c r="I2848" s="13">
        <v>75052.010000000097</v>
      </c>
      <c r="J2848" s="13">
        <f t="shared" si="44"/>
        <v>83172.319999999891</v>
      </c>
    </row>
    <row r="2849" spans="1:10" x14ac:dyDescent="0.25">
      <c r="A2849" s="19">
        <v>2841</v>
      </c>
      <c r="B2849" s="16" t="s">
        <v>24</v>
      </c>
      <c r="C2849" s="21" t="s">
        <v>25</v>
      </c>
      <c r="D2849" s="34">
        <v>199500000179890</v>
      </c>
      <c r="E2849" s="21" t="s">
        <v>1021</v>
      </c>
      <c r="F2849" s="36">
        <v>34973</v>
      </c>
      <c r="G2849" s="12">
        <v>50</v>
      </c>
      <c r="H2849" s="25">
        <v>33039.86</v>
      </c>
      <c r="I2849" s="13">
        <v>15008.109999999901</v>
      </c>
      <c r="J2849" s="13">
        <f t="shared" si="44"/>
        <v>18031.750000000102</v>
      </c>
    </row>
    <row r="2850" spans="1:10" x14ac:dyDescent="0.25">
      <c r="A2850" s="19">
        <v>2842</v>
      </c>
      <c r="B2850" s="16" t="s">
        <v>24</v>
      </c>
      <c r="C2850" s="21" t="s">
        <v>25</v>
      </c>
      <c r="D2850" s="34">
        <v>200000000179790</v>
      </c>
      <c r="E2850" s="21" t="s">
        <v>1021</v>
      </c>
      <c r="F2850" s="36">
        <v>36799</v>
      </c>
      <c r="G2850" s="12">
        <v>50</v>
      </c>
      <c r="H2850" s="25">
        <v>205224.53</v>
      </c>
      <c r="I2850" s="13">
        <v>77898.759999999893</v>
      </c>
      <c r="J2850" s="13">
        <f t="shared" si="44"/>
        <v>127325.77000000011</v>
      </c>
    </row>
    <row r="2851" spans="1:10" x14ac:dyDescent="0.25">
      <c r="A2851" s="19">
        <v>2843</v>
      </c>
      <c r="B2851" s="16" t="s">
        <v>24</v>
      </c>
      <c r="C2851" s="21" t="s">
        <v>25</v>
      </c>
      <c r="D2851" s="34">
        <v>198900000180160</v>
      </c>
      <c r="E2851" s="21" t="s">
        <v>449</v>
      </c>
      <c r="F2851" s="36">
        <v>32782</v>
      </c>
      <c r="G2851" s="12">
        <v>50</v>
      </c>
      <c r="H2851" s="25">
        <v>1174852.6000000001</v>
      </c>
      <c r="I2851" s="13">
        <v>675411.23000000103</v>
      </c>
      <c r="J2851" s="13">
        <f t="shared" si="44"/>
        <v>499441.36999999906</v>
      </c>
    </row>
    <row r="2852" spans="1:10" x14ac:dyDescent="0.25">
      <c r="A2852" s="19">
        <v>2844</v>
      </c>
      <c r="B2852" s="16" t="s">
        <v>24</v>
      </c>
      <c r="C2852" s="21" t="s">
        <v>25</v>
      </c>
      <c r="D2852" s="34">
        <v>199000000180170</v>
      </c>
      <c r="E2852" s="21" t="s">
        <v>449</v>
      </c>
      <c r="F2852" s="36">
        <v>33147</v>
      </c>
      <c r="G2852" s="12">
        <v>50</v>
      </c>
      <c r="H2852" s="25">
        <v>8037.17</v>
      </c>
      <c r="I2852" s="13">
        <v>4458.7299999999996</v>
      </c>
      <c r="J2852" s="13">
        <f t="shared" si="44"/>
        <v>3578.4400000000005</v>
      </c>
    </row>
    <row r="2853" spans="1:10" x14ac:dyDescent="0.25">
      <c r="A2853" s="19">
        <v>2845</v>
      </c>
      <c r="B2853" s="16" t="s">
        <v>24</v>
      </c>
      <c r="C2853" s="21" t="s">
        <v>25</v>
      </c>
      <c r="D2853" s="34">
        <v>199100000180180</v>
      </c>
      <c r="E2853" s="21" t="s">
        <v>449</v>
      </c>
      <c r="F2853" s="36">
        <v>33512</v>
      </c>
      <c r="G2853" s="12">
        <v>50</v>
      </c>
      <c r="H2853" s="25">
        <v>534152.55000000005</v>
      </c>
      <c r="I2853" s="13">
        <v>291562.19000000099</v>
      </c>
      <c r="J2853" s="13">
        <f t="shared" si="44"/>
        <v>242590.35999999905</v>
      </c>
    </row>
    <row r="2854" spans="1:10" x14ac:dyDescent="0.25">
      <c r="A2854" s="19">
        <v>2846</v>
      </c>
      <c r="B2854" s="16" t="s">
        <v>24</v>
      </c>
      <c r="C2854" s="21" t="s">
        <v>25</v>
      </c>
      <c r="D2854" s="34">
        <v>199200000180190</v>
      </c>
      <c r="E2854" s="21" t="s">
        <v>449</v>
      </c>
      <c r="F2854" s="36">
        <v>33878</v>
      </c>
      <c r="G2854" s="12">
        <v>50</v>
      </c>
      <c r="H2854" s="25">
        <v>71580.59</v>
      </c>
      <c r="I2854" s="13">
        <v>42065.150000000103</v>
      </c>
      <c r="J2854" s="13">
        <f t="shared" si="44"/>
        <v>29515.439999999893</v>
      </c>
    </row>
    <row r="2855" spans="1:10" x14ac:dyDescent="0.25">
      <c r="A2855" s="19">
        <v>2847</v>
      </c>
      <c r="B2855" s="16" t="s">
        <v>24</v>
      </c>
      <c r="C2855" s="21" t="s">
        <v>25</v>
      </c>
      <c r="D2855" s="34">
        <v>199300000180200</v>
      </c>
      <c r="E2855" s="21" t="s">
        <v>449</v>
      </c>
      <c r="F2855" s="36">
        <v>34243</v>
      </c>
      <c r="G2855" s="12">
        <v>50</v>
      </c>
      <c r="H2855" s="25">
        <v>101492.43</v>
      </c>
      <c r="I2855" s="13">
        <v>50182.18</v>
      </c>
      <c r="J2855" s="13">
        <f t="shared" si="44"/>
        <v>51310.249999999993</v>
      </c>
    </row>
    <row r="2856" spans="1:10" x14ac:dyDescent="0.25">
      <c r="A2856" s="19">
        <v>2848</v>
      </c>
      <c r="B2856" s="16" t="s">
        <v>24</v>
      </c>
      <c r="C2856" s="21" t="s">
        <v>25</v>
      </c>
      <c r="D2856" s="34">
        <v>199400000180210</v>
      </c>
      <c r="E2856" s="21" t="s">
        <v>449</v>
      </c>
      <c r="F2856" s="36">
        <v>34608</v>
      </c>
      <c r="G2856" s="12">
        <v>50</v>
      </c>
      <c r="H2856" s="25">
        <v>335038.24</v>
      </c>
      <c r="I2856" s="13">
        <v>161474.31</v>
      </c>
      <c r="J2856" s="13">
        <f t="shared" si="44"/>
        <v>173563.93</v>
      </c>
    </row>
    <row r="2857" spans="1:10" x14ac:dyDescent="0.25">
      <c r="A2857" s="19">
        <v>2849</v>
      </c>
      <c r="B2857" s="16" t="s">
        <v>24</v>
      </c>
      <c r="C2857" s="21" t="s">
        <v>25</v>
      </c>
      <c r="D2857" s="34">
        <v>199500000180220</v>
      </c>
      <c r="E2857" s="21" t="s">
        <v>449</v>
      </c>
      <c r="F2857" s="36">
        <v>34973</v>
      </c>
      <c r="G2857" s="12">
        <v>50</v>
      </c>
      <c r="H2857" s="25">
        <v>72733.33</v>
      </c>
      <c r="I2857" s="13">
        <v>33038.049999999901</v>
      </c>
      <c r="J2857" s="13">
        <f t="shared" si="44"/>
        <v>39695.280000000101</v>
      </c>
    </row>
    <row r="2858" spans="1:10" x14ac:dyDescent="0.25">
      <c r="A2858" s="19">
        <v>2850</v>
      </c>
      <c r="B2858" s="16" t="s">
        <v>24</v>
      </c>
      <c r="C2858" s="21" t="s">
        <v>25</v>
      </c>
      <c r="D2858" s="34">
        <v>199800000180240</v>
      </c>
      <c r="E2858" s="21" t="s">
        <v>449</v>
      </c>
      <c r="F2858" s="36">
        <v>36068</v>
      </c>
      <c r="G2858" s="12">
        <v>50</v>
      </c>
      <c r="H2858" s="25">
        <v>50571.26</v>
      </c>
      <c r="I2858" s="13">
        <v>20222.75</v>
      </c>
      <c r="J2858" s="13">
        <f t="shared" si="44"/>
        <v>30348.510000000002</v>
      </c>
    </row>
    <row r="2859" spans="1:10" x14ac:dyDescent="0.25">
      <c r="A2859" s="19">
        <v>2851</v>
      </c>
      <c r="B2859" s="16" t="s">
        <v>24</v>
      </c>
      <c r="C2859" s="21" t="s">
        <v>25</v>
      </c>
      <c r="D2859" s="34">
        <v>200000000179940</v>
      </c>
      <c r="E2859" s="21" t="s">
        <v>449</v>
      </c>
      <c r="F2859" s="36">
        <v>36799</v>
      </c>
      <c r="G2859" s="12">
        <v>50</v>
      </c>
      <c r="H2859" s="25">
        <v>198015.07</v>
      </c>
      <c r="I2859" s="13">
        <v>75162.109999999797</v>
      </c>
      <c r="J2859" s="13">
        <f t="shared" si="44"/>
        <v>122852.96000000021</v>
      </c>
    </row>
    <row r="2860" spans="1:10" x14ac:dyDescent="0.25">
      <c r="A2860" s="19">
        <v>2852</v>
      </c>
      <c r="B2860" s="16" t="s">
        <v>24</v>
      </c>
      <c r="C2860" s="21" t="s">
        <v>25</v>
      </c>
      <c r="D2860" s="34">
        <v>200910000020059</v>
      </c>
      <c r="E2860" s="21" t="s">
        <v>1664</v>
      </c>
      <c r="F2860" s="36">
        <v>39538</v>
      </c>
      <c r="G2860" s="12">
        <v>50</v>
      </c>
      <c r="H2860" s="25">
        <v>58101.41</v>
      </c>
      <c r="I2860" s="13">
        <v>12200.32</v>
      </c>
      <c r="J2860" s="13">
        <f t="shared" si="44"/>
        <v>45901.090000000004</v>
      </c>
    </row>
    <row r="2861" spans="1:10" x14ac:dyDescent="0.25">
      <c r="A2861" s="19">
        <v>2853</v>
      </c>
      <c r="B2861" s="16" t="s">
        <v>24</v>
      </c>
      <c r="C2861" s="21" t="s">
        <v>25</v>
      </c>
      <c r="D2861" s="34">
        <v>198900000180400</v>
      </c>
      <c r="E2861" s="21" t="s">
        <v>1710</v>
      </c>
      <c r="F2861" s="36">
        <v>32782</v>
      </c>
      <c r="G2861" s="12">
        <v>50</v>
      </c>
      <c r="H2861" s="25">
        <v>19608.3</v>
      </c>
      <c r="I2861" s="13">
        <v>11272.65</v>
      </c>
      <c r="J2861" s="13">
        <f t="shared" si="44"/>
        <v>8335.65</v>
      </c>
    </row>
    <row r="2862" spans="1:10" x14ac:dyDescent="0.25">
      <c r="A2862" s="19">
        <v>2854</v>
      </c>
      <c r="B2862" s="16" t="s">
        <v>24</v>
      </c>
      <c r="C2862" s="21" t="s">
        <v>25</v>
      </c>
      <c r="D2862" s="34">
        <v>199200000180410</v>
      </c>
      <c r="E2862" s="21" t="s">
        <v>1710</v>
      </c>
      <c r="F2862" s="36">
        <v>33878</v>
      </c>
      <c r="G2862" s="12">
        <v>50</v>
      </c>
      <c r="H2862" s="25">
        <v>65767.360000000001</v>
      </c>
      <c r="I2862" s="13">
        <v>38648.54</v>
      </c>
      <c r="J2862" s="13">
        <f t="shared" si="44"/>
        <v>27118.82</v>
      </c>
    </row>
    <row r="2863" spans="1:10" x14ac:dyDescent="0.25">
      <c r="A2863" s="19">
        <v>2855</v>
      </c>
      <c r="B2863" s="16" t="s">
        <v>24</v>
      </c>
      <c r="C2863" s="21" t="s">
        <v>25</v>
      </c>
      <c r="D2863" s="34">
        <v>199500000180420</v>
      </c>
      <c r="E2863" s="21" t="s">
        <v>1710</v>
      </c>
      <c r="F2863" s="36">
        <v>34973</v>
      </c>
      <c r="G2863" s="12">
        <v>50</v>
      </c>
      <c r="H2863" s="25">
        <v>78619.399999999994</v>
      </c>
      <c r="I2863" s="13">
        <v>35711.889999999898</v>
      </c>
      <c r="J2863" s="13">
        <f t="shared" si="44"/>
        <v>42907.510000000097</v>
      </c>
    </row>
    <row r="2864" spans="1:10" x14ac:dyDescent="0.25">
      <c r="A2864" s="19">
        <v>2856</v>
      </c>
      <c r="B2864" s="16" t="s">
        <v>24</v>
      </c>
      <c r="C2864" s="21" t="s">
        <v>25</v>
      </c>
      <c r="D2864" s="34">
        <v>199600000180430</v>
      </c>
      <c r="E2864" s="21" t="s">
        <v>1710</v>
      </c>
      <c r="F2864" s="36">
        <v>35339</v>
      </c>
      <c r="G2864" s="12">
        <v>50</v>
      </c>
      <c r="H2864" s="25">
        <v>34105.43</v>
      </c>
      <c r="I2864" s="13">
        <v>14806.5</v>
      </c>
      <c r="J2864" s="13">
        <f t="shared" si="44"/>
        <v>19298.93</v>
      </c>
    </row>
    <row r="2865" spans="1:10" x14ac:dyDescent="0.25">
      <c r="A2865" s="19">
        <v>2857</v>
      </c>
      <c r="B2865" s="16" t="s">
        <v>24</v>
      </c>
      <c r="C2865" s="21" t="s">
        <v>25</v>
      </c>
      <c r="D2865" s="34">
        <v>200910000019974</v>
      </c>
      <c r="E2865" s="21" t="s">
        <v>865</v>
      </c>
      <c r="F2865" s="36">
        <v>39538</v>
      </c>
      <c r="G2865" s="12">
        <v>50</v>
      </c>
      <c r="H2865" s="25">
        <v>9068.75</v>
      </c>
      <c r="I2865" s="13">
        <v>1904.11</v>
      </c>
      <c r="J2865" s="13">
        <f t="shared" si="44"/>
        <v>7164.64</v>
      </c>
    </row>
    <row r="2866" spans="1:10" x14ac:dyDescent="0.25">
      <c r="A2866" s="19">
        <v>2858</v>
      </c>
      <c r="B2866" s="16" t="s">
        <v>24</v>
      </c>
      <c r="C2866" s="21" t="s">
        <v>25</v>
      </c>
      <c r="D2866" s="34">
        <v>200910000020060</v>
      </c>
      <c r="E2866" s="21" t="s">
        <v>865</v>
      </c>
      <c r="F2866" s="36">
        <v>39538</v>
      </c>
      <c r="G2866" s="12">
        <v>50</v>
      </c>
      <c r="H2866" s="25">
        <v>217381.18</v>
      </c>
      <c r="I2866" s="13">
        <v>45647.06</v>
      </c>
      <c r="J2866" s="13">
        <f t="shared" si="44"/>
        <v>171734.12</v>
      </c>
    </row>
    <row r="2867" spans="1:10" x14ac:dyDescent="0.25">
      <c r="A2867" s="19">
        <v>2859</v>
      </c>
      <c r="B2867" s="16" t="s">
        <v>24</v>
      </c>
      <c r="C2867" s="21" t="s">
        <v>25</v>
      </c>
      <c r="D2867" s="34">
        <v>201110000040971</v>
      </c>
      <c r="E2867" s="21" t="s">
        <v>865</v>
      </c>
      <c r="F2867" s="36">
        <v>40633</v>
      </c>
      <c r="G2867" s="12">
        <v>50</v>
      </c>
      <c r="H2867" s="25">
        <v>11399.84</v>
      </c>
      <c r="I2867" s="13">
        <v>10437.93</v>
      </c>
      <c r="J2867" s="13">
        <f t="shared" si="44"/>
        <v>961.90999999999985</v>
      </c>
    </row>
    <row r="2868" spans="1:10" x14ac:dyDescent="0.25">
      <c r="A2868" s="19">
        <v>2860</v>
      </c>
      <c r="B2868" s="16" t="s">
        <v>24</v>
      </c>
      <c r="C2868" s="21" t="s">
        <v>25</v>
      </c>
      <c r="D2868" s="34">
        <v>198900000180560</v>
      </c>
      <c r="E2868" s="21" t="s">
        <v>162</v>
      </c>
      <c r="F2868" s="36">
        <v>32782</v>
      </c>
      <c r="G2868" s="12">
        <v>50</v>
      </c>
      <c r="H2868" s="25">
        <v>2485602.0699999998</v>
      </c>
      <c r="I2868" s="13">
        <v>1428947.56</v>
      </c>
      <c r="J2868" s="13">
        <f t="shared" si="44"/>
        <v>1056654.5099999998</v>
      </c>
    </row>
    <row r="2869" spans="1:10" x14ac:dyDescent="0.25">
      <c r="A2869" s="19">
        <v>2861</v>
      </c>
      <c r="B2869" s="16" t="s">
        <v>24</v>
      </c>
      <c r="C2869" s="21" t="s">
        <v>25</v>
      </c>
      <c r="D2869" s="34">
        <v>199000000180570</v>
      </c>
      <c r="E2869" s="21" t="s">
        <v>162</v>
      </c>
      <c r="F2869" s="36">
        <v>33147</v>
      </c>
      <c r="G2869" s="12">
        <v>50</v>
      </c>
      <c r="H2869" s="25">
        <v>1999520.99</v>
      </c>
      <c r="I2869" s="13">
        <v>1109283.43</v>
      </c>
      <c r="J2869" s="13">
        <f t="shared" si="44"/>
        <v>890237.56</v>
      </c>
    </row>
    <row r="2870" spans="1:10" x14ac:dyDescent="0.25">
      <c r="A2870" s="19">
        <v>2862</v>
      </c>
      <c r="B2870" s="16" t="s">
        <v>24</v>
      </c>
      <c r="C2870" s="21" t="s">
        <v>25</v>
      </c>
      <c r="D2870" s="34">
        <v>199300000180580</v>
      </c>
      <c r="E2870" s="21" t="s">
        <v>162</v>
      </c>
      <c r="F2870" s="36">
        <v>34243</v>
      </c>
      <c r="G2870" s="12">
        <v>50</v>
      </c>
      <c r="H2870" s="25">
        <v>3818815.15</v>
      </c>
      <c r="I2870" s="13">
        <v>1954064.6199999901</v>
      </c>
      <c r="J2870" s="13">
        <f t="shared" si="44"/>
        <v>1864750.5300000098</v>
      </c>
    </row>
    <row r="2871" spans="1:10" x14ac:dyDescent="0.25">
      <c r="A2871" s="19">
        <v>2863</v>
      </c>
      <c r="B2871" s="16" t="s">
        <v>24</v>
      </c>
      <c r="C2871" s="21" t="s">
        <v>25</v>
      </c>
      <c r="D2871" s="34">
        <v>199400000180590</v>
      </c>
      <c r="E2871" s="21" t="s">
        <v>162</v>
      </c>
      <c r="F2871" s="36">
        <v>34608</v>
      </c>
      <c r="G2871" s="12">
        <v>50</v>
      </c>
      <c r="H2871" s="25">
        <v>1599440.53</v>
      </c>
      <c r="I2871" s="13">
        <v>770864.05999999901</v>
      </c>
      <c r="J2871" s="13">
        <f t="shared" si="44"/>
        <v>828576.47000000102</v>
      </c>
    </row>
    <row r="2872" spans="1:10" x14ac:dyDescent="0.25">
      <c r="A2872" s="19">
        <v>2864</v>
      </c>
      <c r="B2872" s="16" t="s">
        <v>24</v>
      </c>
      <c r="C2872" s="21" t="s">
        <v>25</v>
      </c>
      <c r="D2872" s="34">
        <v>199500000180600</v>
      </c>
      <c r="E2872" s="21" t="s">
        <v>162</v>
      </c>
      <c r="F2872" s="36">
        <v>34973</v>
      </c>
      <c r="G2872" s="12">
        <v>50</v>
      </c>
      <c r="H2872" s="25">
        <v>184172.49</v>
      </c>
      <c r="I2872" s="13">
        <v>83657.789999999804</v>
      </c>
      <c r="J2872" s="13">
        <f t="shared" si="44"/>
        <v>100514.70000000019</v>
      </c>
    </row>
    <row r="2873" spans="1:10" x14ac:dyDescent="0.25">
      <c r="A2873" s="19">
        <v>2865</v>
      </c>
      <c r="B2873" s="16" t="s">
        <v>24</v>
      </c>
      <c r="C2873" s="21" t="s">
        <v>25</v>
      </c>
      <c r="D2873" s="34">
        <v>199800000180610</v>
      </c>
      <c r="E2873" s="21" t="s">
        <v>162</v>
      </c>
      <c r="F2873" s="36">
        <v>36068</v>
      </c>
      <c r="G2873" s="12">
        <v>50</v>
      </c>
      <c r="H2873" s="25">
        <v>37067.089999999997</v>
      </c>
      <c r="I2873" s="13">
        <v>14822.64</v>
      </c>
      <c r="J2873" s="13">
        <f t="shared" si="44"/>
        <v>22244.449999999997</v>
      </c>
    </row>
    <row r="2874" spans="1:10" x14ac:dyDescent="0.25">
      <c r="A2874" s="19">
        <v>2866</v>
      </c>
      <c r="B2874" s="16" t="s">
        <v>24</v>
      </c>
      <c r="C2874" s="21" t="s">
        <v>25</v>
      </c>
      <c r="D2874" s="34">
        <v>200910000020061</v>
      </c>
      <c r="E2874" s="21" t="s">
        <v>77</v>
      </c>
      <c r="F2874" s="36">
        <v>39538</v>
      </c>
      <c r="G2874" s="12">
        <v>50</v>
      </c>
      <c r="H2874" s="25">
        <v>36473.93</v>
      </c>
      <c r="I2874" s="13">
        <v>7659.17</v>
      </c>
      <c r="J2874" s="13">
        <f t="shared" si="44"/>
        <v>28814.760000000002</v>
      </c>
    </row>
    <row r="2875" spans="1:10" x14ac:dyDescent="0.25">
      <c r="A2875" s="19">
        <v>2867</v>
      </c>
      <c r="B2875" s="16" t="s">
        <v>24</v>
      </c>
      <c r="C2875" s="21" t="s">
        <v>25</v>
      </c>
      <c r="D2875" s="34">
        <v>201110000041033</v>
      </c>
      <c r="E2875" s="21" t="s">
        <v>77</v>
      </c>
      <c r="F2875" s="36">
        <v>40633</v>
      </c>
      <c r="G2875" s="12">
        <v>50</v>
      </c>
      <c r="H2875" s="25">
        <v>5254249.8499999996</v>
      </c>
      <c r="I2875" s="13">
        <v>789822.49</v>
      </c>
      <c r="J2875" s="13">
        <f t="shared" si="44"/>
        <v>4464427.3599999994</v>
      </c>
    </row>
    <row r="2876" spans="1:10" x14ac:dyDescent="0.25">
      <c r="A2876" s="19">
        <v>2868</v>
      </c>
      <c r="B2876" s="16" t="s">
        <v>24</v>
      </c>
      <c r="C2876" s="21" t="s">
        <v>25</v>
      </c>
      <c r="D2876" s="34">
        <v>198900000180720</v>
      </c>
      <c r="E2876" s="21" t="s">
        <v>625</v>
      </c>
      <c r="F2876" s="36">
        <v>32782</v>
      </c>
      <c r="G2876" s="12">
        <v>50</v>
      </c>
      <c r="H2876" s="25">
        <v>688594.16</v>
      </c>
      <c r="I2876" s="13">
        <v>395865.66</v>
      </c>
      <c r="J2876" s="13">
        <f t="shared" si="44"/>
        <v>292728.50000000006</v>
      </c>
    </row>
    <row r="2877" spans="1:10" x14ac:dyDescent="0.25">
      <c r="A2877" s="19">
        <v>2869</v>
      </c>
      <c r="B2877" s="16" t="s">
        <v>24</v>
      </c>
      <c r="C2877" s="21" t="s">
        <v>25</v>
      </c>
      <c r="D2877" s="34">
        <v>199000000180730</v>
      </c>
      <c r="E2877" s="21" t="s">
        <v>625</v>
      </c>
      <c r="F2877" s="36">
        <v>33147</v>
      </c>
      <c r="G2877" s="12">
        <v>50</v>
      </c>
      <c r="H2877" s="25">
        <v>3460.91</v>
      </c>
      <c r="I2877" s="13">
        <v>1920.1</v>
      </c>
      <c r="J2877" s="13">
        <f t="shared" si="44"/>
        <v>1540.81</v>
      </c>
    </row>
    <row r="2878" spans="1:10" x14ac:dyDescent="0.25">
      <c r="A2878" s="19">
        <v>2870</v>
      </c>
      <c r="B2878" s="16" t="s">
        <v>24</v>
      </c>
      <c r="C2878" s="21" t="s">
        <v>25</v>
      </c>
      <c r="D2878" s="34">
        <v>199300000180740</v>
      </c>
      <c r="E2878" s="21" t="s">
        <v>625</v>
      </c>
      <c r="F2878" s="36">
        <v>34243</v>
      </c>
      <c r="G2878" s="12">
        <v>50</v>
      </c>
      <c r="H2878" s="25">
        <v>47273.19</v>
      </c>
      <c r="I2878" s="13">
        <v>23373.66</v>
      </c>
      <c r="J2878" s="13">
        <f t="shared" si="44"/>
        <v>23899.530000000002</v>
      </c>
    </row>
    <row r="2879" spans="1:10" x14ac:dyDescent="0.25">
      <c r="A2879" s="19">
        <v>2871</v>
      </c>
      <c r="B2879" s="16" t="s">
        <v>24</v>
      </c>
      <c r="C2879" s="21" t="s">
        <v>25</v>
      </c>
      <c r="D2879" s="34">
        <v>199400000180750</v>
      </c>
      <c r="E2879" s="21" t="s">
        <v>625</v>
      </c>
      <c r="F2879" s="36">
        <v>34608</v>
      </c>
      <c r="G2879" s="12">
        <v>50</v>
      </c>
      <c r="H2879" s="25">
        <v>349267.22</v>
      </c>
      <c r="I2879" s="13">
        <v>168332.3</v>
      </c>
      <c r="J2879" s="13">
        <f t="shared" si="44"/>
        <v>180934.91999999998</v>
      </c>
    </row>
    <row r="2880" spans="1:10" x14ac:dyDescent="0.25">
      <c r="A2880" s="19">
        <v>2872</v>
      </c>
      <c r="B2880" s="16" t="s">
        <v>24</v>
      </c>
      <c r="C2880" s="21" t="s">
        <v>25</v>
      </c>
      <c r="D2880" s="34">
        <v>199500000180760</v>
      </c>
      <c r="E2880" s="21" t="s">
        <v>625</v>
      </c>
      <c r="F2880" s="36">
        <v>34973</v>
      </c>
      <c r="G2880" s="12">
        <v>50</v>
      </c>
      <c r="H2880" s="25">
        <v>11427.34</v>
      </c>
      <c r="I2880" s="13">
        <v>5190.6699999999901</v>
      </c>
      <c r="J2880" s="13">
        <f t="shared" si="44"/>
        <v>6236.6700000000101</v>
      </c>
    </row>
    <row r="2881" spans="1:10" x14ac:dyDescent="0.25">
      <c r="A2881" s="19">
        <v>2873</v>
      </c>
      <c r="B2881" s="16" t="s">
        <v>24</v>
      </c>
      <c r="C2881" s="21" t="s">
        <v>25</v>
      </c>
      <c r="D2881" s="34">
        <v>200910000020062</v>
      </c>
      <c r="E2881" s="21" t="s">
        <v>35</v>
      </c>
      <c r="F2881" s="36">
        <v>39538</v>
      </c>
      <c r="G2881" s="12">
        <v>50</v>
      </c>
      <c r="H2881" s="25">
        <v>430469.85</v>
      </c>
      <c r="I2881" s="13">
        <v>90392.770000000106</v>
      </c>
      <c r="J2881" s="13">
        <f t="shared" si="44"/>
        <v>340077.07999999984</v>
      </c>
    </row>
    <row r="2882" spans="1:10" x14ac:dyDescent="0.25">
      <c r="A2882" s="19">
        <v>2874</v>
      </c>
      <c r="B2882" s="16" t="s">
        <v>24</v>
      </c>
      <c r="C2882" s="21" t="s">
        <v>25</v>
      </c>
      <c r="D2882" s="34">
        <v>201110000041034</v>
      </c>
      <c r="E2882" s="21" t="s">
        <v>35</v>
      </c>
      <c r="F2882" s="36">
        <v>40633</v>
      </c>
      <c r="G2882" s="12">
        <v>50</v>
      </c>
      <c r="H2882" s="25">
        <v>13476915.119999999</v>
      </c>
      <c r="I2882" s="13">
        <v>2032626.72</v>
      </c>
      <c r="J2882" s="13">
        <f t="shared" si="44"/>
        <v>11444288.399999999</v>
      </c>
    </row>
    <row r="2883" spans="1:10" x14ac:dyDescent="0.25">
      <c r="A2883" s="19">
        <v>2875</v>
      </c>
      <c r="B2883" s="16" t="s">
        <v>24</v>
      </c>
      <c r="C2883" s="21" t="s">
        <v>25</v>
      </c>
      <c r="D2883" s="34">
        <v>198900000180900</v>
      </c>
      <c r="E2883" s="21" t="s">
        <v>53</v>
      </c>
      <c r="F2883" s="36">
        <v>32782</v>
      </c>
      <c r="G2883" s="12">
        <v>50</v>
      </c>
      <c r="H2883" s="25">
        <v>14528702.85</v>
      </c>
      <c r="I2883" s="13">
        <v>8352405.6500000004</v>
      </c>
      <c r="J2883" s="13">
        <f t="shared" si="44"/>
        <v>6176297.1999999993</v>
      </c>
    </row>
    <row r="2884" spans="1:10" x14ac:dyDescent="0.25">
      <c r="A2884" s="19">
        <v>2876</v>
      </c>
      <c r="B2884" s="16" t="s">
        <v>24</v>
      </c>
      <c r="C2884" s="21" t="s">
        <v>25</v>
      </c>
      <c r="D2884" s="34">
        <v>199000000180910</v>
      </c>
      <c r="E2884" s="21" t="s">
        <v>53</v>
      </c>
      <c r="F2884" s="36">
        <v>33147</v>
      </c>
      <c r="G2884" s="12">
        <v>50</v>
      </c>
      <c r="H2884" s="25">
        <v>2024849.58</v>
      </c>
      <c r="I2884" s="13">
        <v>1123346.8500000001</v>
      </c>
      <c r="J2884" s="13">
        <f t="shared" si="44"/>
        <v>901502.73</v>
      </c>
    </row>
    <row r="2885" spans="1:10" x14ac:dyDescent="0.25">
      <c r="A2885" s="19">
        <v>2877</v>
      </c>
      <c r="B2885" s="16" t="s">
        <v>24</v>
      </c>
      <c r="C2885" s="21" t="s">
        <v>25</v>
      </c>
      <c r="D2885" s="34">
        <v>199300000180920</v>
      </c>
      <c r="E2885" s="21" t="s">
        <v>53</v>
      </c>
      <c r="F2885" s="36">
        <v>34243</v>
      </c>
      <c r="G2885" s="12">
        <v>50</v>
      </c>
      <c r="H2885" s="25">
        <v>1246474.53</v>
      </c>
      <c r="I2885" s="13">
        <v>634568.71000000101</v>
      </c>
      <c r="J2885" s="13">
        <f t="shared" si="44"/>
        <v>611905.81999999902</v>
      </c>
    </row>
    <row r="2886" spans="1:10" x14ac:dyDescent="0.25">
      <c r="A2886" s="19">
        <v>2878</v>
      </c>
      <c r="B2886" s="16" t="s">
        <v>24</v>
      </c>
      <c r="C2886" s="21" t="s">
        <v>25</v>
      </c>
      <c r="D2886" s="34">
        <v>199400000180930</v>
      </c>
      <c r="E2886" s="21" t="s">
        <v>53</v>
      </c>
      <c r="F2886" s="36">
        <v>34608</v>
      </c>
      <c r="G2886" s="12">
        <v>50</v>
      </c>
      <c r="H2886" s="25">
        <v>9456108.5600000005</v>
      </c>
      <c r="I2886" s="13">
        <v>4557452.4799999902</v>
      </c>
      <c r="J2886" s="13">
        <f t="shared" si="44"/>
        <v>4898656.0800000103</v>
      </c>
    </row>
    <row r="2887" spans="1:10" x14ac:dyDescent="0.25">
      <c r="A2887" s="19">
        <v>2879</v>
      </c>
      <c r="B2887" s="16" t="s">
        <v>24</v>
      </c>
      <c r="C2887" s="21" t="s">
        <v>25</v>
      </c>
      <c r="D2887" s="34">
        <v>199800000180940</v>
      </c>
      <c r="E2887" s="21" t="s">
        <v>53</v>
      </c>
      <c r="F2887" s="36">
        <v>36068</v>
      </c>
      <c r="G2887" s="12">
        <v>50</v>
      </c>
      <c r="H2887" s="25">
        <v>2213639.89</v>
      </c>
      <c r="I2887" s="13">
        <v>906054.63999999897</v>
      </c>
      <c r="J2887" s="13">
        <f t="shared" si="44"/>
        <v>1307585.2500000012</v>
      </c>
    </row>
    <row r="2888" spans="1:10" x14ac:dyDescent="0.25">
      <c r="A2888" s="19">
        <v>2880</v>
      </c>
      <c r="B2888" s="16" t="s">
        <v>24</v>
      </c>
      <c r="C2888" s="21" t="s">
        <v>25</v>
      </c>
      <c r="D2888" s="34">
        <v>200910000020063</v>
      </c>
      <c r="E2888" s="21" t="s">
        <v>42</v>
      </c>
      <c r="F2888" s="36">
        <v>39538</v>
      </c>
      <c r="G2888" s="12">
        <v>50</v>
      </c>
      <c r="H2888" s="25">
        <v>4688.08</v>
      </c>
      <c r="I2888" s="13">
        <v>984.36000000000195</v>
      </c>
      <c r="J2888" s="13">
        <f t="shared" si="44"/>
        <v>3703.719999999998</v>
      </c>
    </row>
    <row r="2889" spans="1:10" x14ac:dyDescent="0.25">
      <c r="A2889" s="19">
        <v>2881</v>
      </c>
      <c r="B2889" s="16" t="s">
        <v>24</v>
      </c>
      <c r="C2889" s="21" t="s">
        <v>25</v>
      </c>
      <c r="D2889" s="34">
        <v>201110000041035</v>
      </c>
      <c r="E2889" s="21" t="s">
        <v>42</v>
      </c>
      <c r="F2889" s="36">
        <v>40633</v>
      </c>
      <c r="G2889" s="12">
        <v>50</v>
      </c>
      <c r="H2889" s="25">
        <v>9036643.4399999995</v>
      </c>
      <c r="I2889" s="13">
        <v>1357659.79</v>
      </c>
      <c r="J2889" s="13">
        <f t="shared" ref="J2889:J2952" si="45">SUM(H2889-I2889)</f>
        <v>7678983.6499999994</v>
      </c>
    </row>
    <row r="2890" spans="1:10" x14ac:dyDescent="0.25">
      <c r="A2890" s="19">
        <v>2882</v>
      </c>
      <c r="B2890" s="16" t="s">
        <v>24</v>
      </c>
      <c r="C2890" s="21" t="s">
        <v>25</v>
      </c>
      <c r="D2890" s="34">
        <v>198900000181000</v>
      </c>
      <c r="E2890" s="21" t="s">
        <v>831</v>
      </c>
      <c r="F2890" s="36">
        <v>32782</v>
      </c>
      <c r="G2890" s="12">
        <v>50</v>
      </c>
      <c r="H2890" s="25">
        <v>229031.22</v>
      </c>
      <c r="I2890" s="13">
        <v>131667.60999999999</v>
      </c>
      <c r="J2890" s="13">
        <f t="shared" si="45"/>
        <v>97363.610000000015</v>
      </c>
    </row>
    <row r="2891" spans="1:10" x14ac:dyDescent="0.25">
      <c r="A2891" s="19">
        <v>2883</v>
      </c>
      <c r="B2891" s="16" t="s">
        <v>24</v>
      </c>
      <c r="C2891" s="21" t="s">
        <v>25</v>
      </c>
      <c r="D2891" s="34">
        <v>199300000181010</v>
      </c>
      <c r="E2891" s="21" t="s">
        <v>831</v>
      </c>
      <c r="F2891" s="36">
        <v>34243</v>
      </c>
      <c r="G2891" s="12">
        <v>50</v>
      </c>
      <c r="H2891" s="25">
        <v>376345.97</v>
      </c>
      <c r="I2891" s="13">
        <v>191594.25999999899</v>
      </c>
      <c r="J2891" s="13">
        <f t="shared" si="45"/>
        <v>184751.71000000098</v>
      </c>
    </row>
    <row r="2892" spans="1:10" x14ac:dyDescent="0.25">
      <c r="A2892" s="19">
        <v>2884</v>
      </c>
      <c r="B2892" s="16" t="s">
        <v>24</v>
      </c>
      <c r="C2892" s="21" t="s">
        <v>25</v>
      </c>
      <c r="D2892" s="34">
        <v>199400000181020</v>
      </c>
      <c r="E2892" s="21" t="s">
        <v>831</v>
      </c>
      <c r="F2892" s="36">
        <v>34608</v>
      </c>
      <c r="G2892" s="12">
        <v>50</v>
      </c>
      <c r="H2892" s="25">
        <v>438.45</v>
      </c>
      <c r="I2892" s="13">
        <v>207.71</v>
      </c>
      <c r="J2892" s="13">
        <f t="shared" si="45"/>
        <v>230.73999999999998</v>
      </c>
    </row>
    <row r="2893" spans="1:10" x14ac:dyDescent="0.25">
      <c r="A2893" s="19">
        <v>2885</v>
      </c>
      <c r="B2893" s="16" t="s">
        <v>24</v>
      </c>
      <c r="C2893" s="21" t="s">
        <v>25</v>
      </c>
      <c r="D2893" s="34">
        <v>199000000181180</v>
      </c>
      <c r="E2893" s="21" t="s">
        <v>724</v>
      </c>
      <c r="F2893" s="36">
        <v>33147</v>
      </c>
      <c r="G2893" s="12">
        <v>50</v>
      </c>
      <c r="H2893" s="25">
        <v>527583.01</v>
      </c>
      <c r="I2893" s="13">
        <v>292689.50000000099</v>
      </c>
      <c r="J2893" s="13">
        <f t="shared" si="45"/>
        <v>234893.50999999902</v>
      </c>
    </row>
    <row r="2894" spans="1:10" x14ac:dyDescent="0.25">
      <c r="A2894" s="19">
        <v>2886</v>
      </c>
      <c r="B2894" s="16" t="s">
        <v>24</v>
      </c>
      <c r="C2894" s="21" t="s">
        <v>25</v>
      </c>
      <c r="D2894" s="34">
        <v>199200000181190</v>
      </c>
      <c r="E2894" s="21" t="s">
        <v>724</v>
      </c>
      <c r="F2894" s="36">
        <v>33878</v>
      </c>
      <c r="G2894" s="12">
        <v>50</v>
      </c>
      <c r="H2894" s="25">
        <v>86408.19</v>
      </c>
      <c r="I2894" s="13">
        <v>50778.39</v>
      </c>
      <c r="J2894" s="13">
        <f t="shared" si="45"/>
        <v>35629.800000000003</v>
      </c>
    </row>
    <row r="2895" spans="1:10" x14ac:dyDescent="0.25">
      <c r="A2895" s="19">
        <v>2887</v>
      </c>
      <c r="B2895" s="16" t="s">
        <v>24</v>
      </c>
      <c r="C2895" s="21" t="s">
        <v>25</v>
      </c>
      <c r="D2895" s="34">
        <v>199400000181200</v>
      </c>
      <c r="E2895" s="21" t="s">
        <v>724</v>
      </c>
      <c r="F2895" s="36">
        <v>34608</v>
      </c>
      <c r="G2895" s="12">
        <v>50</v>
      </c>
      <c r="H2895" s="25">
        <v>100524.82</v>
      </c>
      <c r="I2895" s="13">
        <v>47682.969999999899</v>
      </c>
      <c r="J2895" s="13">
        <f t="shared" si="45"/>
        <v>52841.850000000108</v>
      </c>
    </row>
    <row r="2896" spans="1:10" x14ac:dyDescent="0.25">
      <c r="A2896" s="19">
        <v>2888</v>
      </c>
      <c r="B2896" s="16" t="s">
        <v>24</v>
      </c>
      <c r="C2896" s="21" t="s">
        <v>25</v>
      </c>
      <c r="D2896" s="34">
        <v>199500000181210</v>
      </c>
      <c r="E2896" s="21" t="s">
        <v>724</v>
      </c>
      <c r="F2896" s="36">
        <v>34973</v>
      </c>
      <c r="G2896" s="12">
        <v>50</v>
      </c>
      <c r="H2896" s="25">
        <v>255896.68</v>
      </c>
      <c r="I2896" s="13">
        <v>118492.57</v>
      </c>
      <c r="J2896" s="13">
        <f t="shared" si="45"/>
        <v>137404.10999999999</v>
      </c>
    </row>
    <row r="2897" spans="1:10" x14ac:dyDescent="0.25">
      <c r="A2897" s="19">
        <v>2889</v>
      </c>
      <c r="B2897" s="16" t="s">
        <v>24</v>
      </c>
      <c r="C2897" s="21" t="s">
        <v>25</v>
      </c>
      <c r="D2897" s="34">
        <v>198900000181040</v>
      </c>
      <c r="E2897" s="21" t="s">
        <v>94</v>
      </c>
      <c r="F2897" s="36">
        <v>32782</v>
      </c>
      <c r="G2897" s="12">
        <v>50</v>
      </c>
      <c r="H2897" s="25">
        <v>429874.29</v>
      </c>
      <c r="I2897" s="13">
        <v>247130.4</v>
      </c>
      <c r="J2897" s="13">
        <f t="shared" si="45"/>
        <v>182743.88999999998</v>
      </c>
    </row>
    <row r="2898" spans="1:10" x14ac:dyDescent="0.25">
      <c r="A2898" s="19">
        <v>2890</v>
      </c>
      <c r="B2898" s="16" t="s">
        <v>24</v>
      </c>
      <c r="C2898" s="21" t="s">
        <v>25</v>
      </c>
      <c r="D2898" s="34">
        <v>199000000181050</v>
      </c>
      <c r="E2898" s="21" t="s">
        <v>94</v>
      </c>
      <c r="F2898" s="36">
        <v>33147</v>
      </c>
      <c r="G2898" s="12">
        <v>50</v>
      </c>
      <c r="H2898" s="25">
        <v>7848751.4400000004</v>
      </c>
      <c r="I2898" s="13">
        <v>4354287.74</v>
      </c>
      <c r="J2898" s="13">
        <f t="shared" si="45"/>
        <v>3494463.7</v>
      </c>
    </row>
    <row r="2899" spans="1:10" x14ac:dyDescent="0.25">
      <c r="A2899" s="19">
        <v>2891</v>
      </c>
      <c r="B2899" s="16" t="s">
        <v>24</v>
      </c>
      <c r="C2899" s="21" t="s">
        <v>25</v>
      </c>
      <c r="D2899" s="34">
        <v>199200000181060</v>
      </c>
      <c r="E2899" s="21" t="s">
        <v>94</v>
      </c>
      <c r="F2899" s="36">
        <v>33878</v>
      </c>
      <c r="G2899" s="12">
        <v>50</v>
      </c>
      <c r="H2899" s="25">
        <v>85868.29</v>
      </c>
      <c r="I2899" s="13">
        <v>50461.25</v>
      </c>
      <c r="J2899" s="13">
        <f t="shared" si="45"/>
        <v>35407.039999999994</v>
      </c>
    </row>
    <row r="2900" spans="1:10" x14ac:dyDescent="0.25">
      <c r="A2900" s="19">
        <v>2892</v>
      </c>
      <c r="B2900" s="16" t="s">
        <v>24</v>
      </c>
      <c r="C2900" s="21" t="s">
        <v>25</v>
      </c>
      <c r="D2900" s="34">
        <v>199400000181070</v>
      </c>
      <c r="E2900" s="21" t="s">
        <v>94</v>
      </c>
      <c r="F2900" s="36">
        <v>34608</v>
      </c>
      <c r="G2900" s="12">
        <v>50</v>
      </c>
      <c r="H2900" s="25">
        <v>120356.73</v>
      </c>
      <c r="I2900" s="13">
        <v>57090.120000000199</v>
      </c>
      <c r="J2900" s="13">
        <f t="shared" si="45"/>
        <v>63266.609999999797</v>
      </c>
    </row>
    <row r="2901" spans="1:10" x14ac:dyDescent="0.25">
      <c r="A2901" s="19">
        <v>2893</v>
      </c>
      <c r="B2901" s="16" t="s">
        <v>24</v>
      </c>
      <c r="C2901" s="21" t="s">
        <v>25</v>
      </c>
      <c r="D2901" s="34">
        <v>199500000181080</v>
      </c>
      <c r="E2901" s="21" t="s">
        <v>94</v>
      </c>
      <c r="F2901" s="36">
        <v>34973</v>
      </c>
      <c r="G2901" s="12">
        <v>50</v>
      </c>
      <c r="H2901" s="25">
        <v>4984114.07</v>
      </c>
      <c r="I2901" s="13">
        <v>2307884.5099999998</v>
      </c>
      <c r="J2901" s="13">
        <f t="shared" si="45"/>
        <v>2676229.5600000005</v>
      </c>
    </row>
    <row r="2902" spans="1:10" x14ac:dyDescent="0.25">
      <c r="A2902" s="19">
        <v>2894</v>
      </c>
      <c r="B2902" s="16" t="s">
        <v>24</v>
      </c>
      <c r="C2902" s="21" t="s">
        <v>25</v>
      </c>
      <c r="D2902" s="34">
        <v>199600000181090</v>
      </c>
      <c r="E2902" s="21" t="s">
        <v>94</v>
      </c>
      <c r="F2902" s="36">
        <v>35339</v>
      </c>
      <c r="G2902" s="12">
        <v>50</v>
      </c>
      <c r="H2902" s="25">
        <v>199638.06</v>
      </c>
      <c r="I2902" s="13">
        <v>89474.429999999702</v>
      </c>
      <c r="J2902" s="13">
        <f t="shared" si="45"/>
        <v>110163.6300000003</v>
      </c>
    </row>
    <row r="2903" spans="1:10" x14ac:dyDescent="0.25">
      <c r="A2903" s="19">
        <v>2895</v>
      </c>
      <c r="B2903" s="16" t="s">
        <v>24</v>
      </c>
      <c r="C2903" s="21" t="s">
        <v>25</v>
      </c>
      <c r="D2903" s="34">
        <v>199800000181100</v>
      </c>
      <c r="E2903" s="21" t="s">
        <v>94</v>
      </c>
      <c r="F2903" s="36">
        <v>36068</v>
      </c>
      <c r="G2903" s="12">
        <v>50</v>
      </c>
      <c r="H2903" s="25">
        <v>121241.12</v>
      </c>
      <c r="I2903" s="13">
        <v>49624.529999999897</v>
      </c>
      <c r="J2903" s="13">
        <f t="shared" si="45"/>
        <v>71616.590000000098</v>
      </c>
    </row>
    <row r="2904" spans="1:10" x14ac:dyDescent="0.25">
      <c r="A2904" s="19">
        <v>2896</v>
      </c>
      <c r="B2904" s="16" t="s">
        <v>24</v>
      </c>
      <c r="C2904" s="21" t="s">
        <v>25</v>
      </c>
      <c r="D2904" s="34">
        <v>198100000170240</v>
      </c>
      <c r="E2904" s="21" t="s">
        <v>7043</v>
      </c>
      <c r="F2904" s="36">
        <v>29799</v>
      </c>
      <c r="G2904" s="12">
        <v>50</v>
      </c>
      <c r="H2904" s="25">
        <v>924.97</v>
      </c>
      <c r="I2904" s="13">
        <v>692.91999999999803</v>
      </c>
      <c r="J2904" s="13">
        <f t="shared" si="45"/>
        <v>232.050000000002</v>
      </c>
    </row>
    <row r="2905" spans="1:10" x14ac:dyDescent="0.25">
      <c r="A2905" s="19">
        <v>2897</v>
      </c>
      <c r="B2905" s="16" t="s">
        <v>24</v>
      </c>
      <c r="C2905" s="21" t="s">
        <v>25</v>
      </c>
      <c r="D2905" s="34">
        <v>198600000179560</v>
      </c>
      <c r="E2905" s="21" t="s">
        <v>499</v>
      </c>
      <c r="F2905" s="36">
        <v>31413</v>
      </c>
      <c r="G2905" s="12">
        <v>50</v>
      </c>
      <c r="H2905" s="25">
        <v>186572.88</v>
      </c>
      <c r="I2905" s="13">
        <v>121110.99</v>
      </c>
      <c r="J2905" s="13">
        <f t="shared" si="45"/>
        <v>65461.89</v>
      </c>
    </row>
    <row r="2906" spans="1:10" x14ac:dyDescent="0.25">
      <c r="A2906" s="19">
        <v>2898</v>
      </c>
      <c r="B2906" s="16" t="s">
        <v>24</v>
      </c>
      <c r="C2906" s="21" t="s">
        <v>25</v>
      </c>
      <c r="D2906" s="34">
        <v>198700000163380</v>
      </c>
      <c r="E2906" s="21" t="s">
        <v>499</v>
      </c>
      <c r="F2906" s="36">
        <v>31778</v>
      </c>
      <c r="G2906" s="12">
        <v>50</v>
      </c>
      <c r="H2906" s="25">
        <v>3029.84</v>
      </c>
      <c r="I2906" s="13">
        <v>1893.25999999999</v>
      </c>
      <c r="J2906" s="13">
        <f t="shared" si="45"/>
        <v>1136.5800000000102</v>
      </c>
    </row>
    <row r="2907" spans="1:10" x14ac:dyDescent="0.25">
      <c r="A2907" s="19">
        <v>2899</v>
      </c>
      <c r="B2907" s="16" t="s">
        <v>24</v>
      </c>
      <c r="C2907" s="21" t="s">
        <v>25</v>
      </c>
      <c r="D2907" s="34">
        <v>198400000163840</v>
      </c>
      <c r="E2907" s="21" t="s">
        <v>2079</v>
      </c>
      <c r="F2907" s="36">
        <v>30682</v>
      </c>
      <c r="G2907" s="12">
        <v>50</v>
      </c>
      <c r="H2907" s="25">
        <v>82773.210000000006</v>
      </c>
      <c r="I2907" s="13">
        <v>57087.730000000098</v>
      </c>
      <c r="J2907" s="13">
        <f t="shared" si="45"/>
        <v>25685.479999999909</v>
      </c>
    </row>
    <row r="2908" spans="1:10" x14ac:dyDescent="0.25">
      <c r="A2908" s="19">
        <v>2900</v>
      </c>
      <c r="B2908" s="16" t="s">
        <v>24</v>
      </c>
      <c r="C2908" s="21" t="s">
        <v>25</v>
      </c>
      <c r="D2908" s="34">
        <v>198700000163850</v>
      </c>
      <c r="E2908" s="21" t="s">
        <v>274</v>
      </c>
      <c r="F2908" s="36">
        <v>31778</v>
      </c>
      <c r="G2908" s="12">
        <v>50</v>
      </c>
      <c r="H2908" s="25">
        <v>99380.19</v>
      </c>
      <c r="I2908" s="13">
        <v>61854.729999999799</v>
      </c>
      <c r="J2908" s="13">
        <f t="shared" si="45"/>
        <v>37525.460000000203</v>
      </c>
    </row>
    <row r="2909" spans="1:10" x14ac:dyDescent="0.25">
      <c r="A2909" s="19">
        <v>2901</v>
      </c>
      <c r="B2909" s="16" t="s">
        <v>24</v>
      </c>
      <c r="C2909" s="21" t="s">
        <v>25</v>
      </c>
      <c r="D2909" s="34">
        <v>198600000180140</v>
      </c>
      <c r="E2909" s="21" t="s">
        <v>2065</v>
      </c>
      <c r="F2909" s="36">
        <v>31413</v>
      </c>
      <c r="G2909" s="12">
        <v>50</v>
      </c>
      <c r="H2909" s="25">
        <v>73827.600000000006</v>
      </c>
      <c r="I2909" s="13">
        <v>47923.800000000097</v>
      </c>
      <c r="J2909" s="13">
        <f t="shared" si="45"/>
        <v>25903.799999999908</v>
      </c>
    </row>
    <row r="2910" spans="1:10" x14ac:dyDescent="0.25">
      <c r="A2910" s="19">
        <v>2902</v>
      </c>
      <c r="B2910" s="16" t="s">
        <v>24</v>
      </c>
      <c r="C2910" s="21" t="s">
        <v>25</v>
      </c>
      <c r="D2910" s="34">
        <v>198700000180150</v>
      </c>
      <c r="E2910" s="21" t="s">
        <v>2065</v>
      </c>
      <c r="F2910" s="36">
        <v>31778</v>
      </c>
      <c r="G2910" s="12">
        <v>50</v>
      </c>
      <c r="H2910" s="25">
        <v>28614.34</v>
      </c>
      <c r="I2910" s="13">
        <v>18223.259999999998</v>
      </c>
      <c r="J2910" s="13">
        <f t="shared" si="45"/>
        <v>10391.080000000002</v>
      </c>
    </row>
    <row r="2911" spans="1:10" x14ac:dyDescent="0.25">
      <c r="A2911" s="19">
        <v>2903</v>
      </c>
      <c r="B2911" s="16" t="s">
        <v>24</v>
      </c>
      <c r="C2911" s="21" t="s">
        <v>25</v>
      </c>
      <c r="D2911" s="34">
        <v>198700000180550</v>
      </c>
      <c r="E2911" s="21" t="s">
        <v>415</v>
      </c>
      <c r="F2911" s="36">
        <v>31778</v>
      </c>
      <c r="G2911" s="12">
        <v>50</v>
      </c>
      <c r="H2911" s="25">
        <v>1521112.95</v>
      </c>
      <c r="I2911" s="13">
        <v>968724.81</v>
      </c>
      <c r="J2911" s="13">
        <f t="shared" si="45"/>
        <v>552388.1399999999</v>
      </c>
    </row>
    <row r="2912" spans="1:10" x14ac:dyDescent="0.25">
      <c r="A2912" s="19">
        <v>2904</v>
      </c>
      <c r="B2912" s="16" t="s">
        <v>24</v>
      </c>
      <c r="C2912" s="21" t="s">
        <v>25</v>
      </c>
      <c r="D2912" s="34">
        <v>198800000180710</v>
      </c>
      <c r="E2912" s="21" t="s">
        <v>1470</v>
      </c>
      <c r="F2912" s="36">
        <v>32387</v>
      </c>
      <c r="G2912" s="12">
        <v>50</v>
      </c>
      <c r="H2912" s="25">
        <v>153526.99</v>
      </c>
      <c r="I2912" s="13">
        <v>92366.83</v>
      </c>
      <c r="J2912" s="13">
        <f t="shared" si="45"/>
        <v>61160.159999999989</v>
      </c>
    </row>
    <row r="2913" spans="1:10" x14ac:dyDescent="0.25">
      <c r="A2913" s="19">
        <v>2905</v>
      </c>
      <c r="B2913" s="16" t="s">
        <v>24</v>
      </c>
      <c r="C2913" s="21" t="s">
        <v>25</v>
      </c>
      <c r="D2913" s="34">
        <v>197900000163360</v>
      </c>
      <c r="E2913" s="21" t="s">
        <v>1316</v>
      </c>
      <c r="F2913" s="36">
        <v>28856</v>
      </c>
      <c r="G2913" s="12">
        <v>50</v>
      </c>
      <c r="H2913" s="25">
        <v>376672.09</v>
      </c>
      <c r="I2913" s="13">
        <v>299973.75999999902</v>
      </c>
      <c r="J2913" s="13">
        <f t="shared" si="45"/>
        <v>76698.330000001006</v>
      </c>
    </row>
    <row r="2914" spans="1:10" x14ac:dyDescent="0.25">
      <c r="A2914" s="19">
        <v>2906</v>
      </c>
      <c r="B2914" s="16" t="s">
        <v>24</v>
      </c>
      <c r="C2914" s="21" t="s">
        <v>25</v>
      </c>
      <c r="D2914" s="34">
        <v>198000000163370</v>
      </c>
      <c r="E2914" s="21" t="s">
        <v>1316</v>
      </c>
      <c r="F2914" s="36">
        <v>29221</v>
      </c>
      <c r="G2914" s="12">
        <v>50</v>
      </c>
      <c r="H2914" s="25">
        <v>214911.79</v>
      </c>
      <c r="I2914" s="13">
        <v>166828.46</v>
      </c>
      <c r="J2914" s="13">
        <f t="shared" si="45"/>
        <v>48083.330000000016</v>
      </c>
    </row>
    <row r="2915" spans="1:10" x14ac:dyDescent="0.25">
      <c r="A2915" s="19">
        <v>2907</v>
      </c>
      <c r="B2915" s="16" t="s">
        <v>24</v>
      </c>
      <c r="C2915" s="21" t="s">
        <v>25</v>
      </c>
      <c r="D2915" s="34">
        <v>197500000179670</v>
      </c>
      <c r="E2915" s="21" t="s">
        <v>1634</v>
      </c>
      <c r="F2915" s="36">
        <v>27395</v>
      </c>
      <c r="G2915" s="12">
        <v>50</v>
      </c>
      <c r="H2915" s="25">
        <v>132504.88</v>
      </c>
      <c r="I2915" s="13">
        <v>116131.73</v>
      </c>
      <c r="J2915" s="13">
        <f t="shared" si="45"/>
        <v>16373.150000000009</v>
      </c>
    </row>
    <row r="2916" spans="1:10" x14ac:dyDescent="0.25">
      <c r="A2916" s="19">
        <v>2908</v>
      </c>
      <c r="B2916" s="16" t="s">
        <v>24</v>
      </c>
      <c r="C2916" s="21" t="s">
        <v>25</v>
      </c>
      <c r="D2916" s="34">
        <v>197900000179690</v>
      </c>
      <c r="E2916" s="21" t="s">
        <v>1634</v>
      </c>
      <c r="F2916" s="36">
        <v>28856</v>
      </c>
      <c r="G2916" s="12">
        <v>50</v>
      </c>
      <c r="H2916" s="25">
        <v>235041.66</v>
      </c>
      <c r="I2916" s="13">
        <v>187182.24</v>
      </c>
      <c r="J2916" s="13">
        <f t="shared" si="45"/>
        <v>47859.420000000013</v>
      </c>
    </row>
    <row r="2917" spans="1:10" x14ac:dyDescent="0.25">
      <c r="A2917" s="19">
        <v>2909</v>
      </c>
      <c r="B2917" s="16" t="s">
        <v>24</v>
      </c>
      <c r="C2917" s="21" t="s">
        <v>25</v>
      </c>
      <c r="D2917" s="34">
        <v>197600000180070</v>
      </c>
      <c r="E2917" s="21" t="s">
        <v>656</v>
      </c>
      <c r="F2917" s="36">
        <v>27760</v>
      </c>
      <c r="G2917" s="12">
        <v>50</v>
      </c>
      <c r="H2917" s="25">
        <v>81781.41</v>
      </c>
      <c r="I2917" s="13">
        <v>70044.789999999994</v>
      </c>
      <c r="J2917" s="13">
        <f t="shared" si="45"/>
        <v>11736.62000000001</v>
      </c>
    </row>
    <row r="2918" spans="1:10" x14ac:dyDescent="0.25">
      <c r="A2918" s="19">
        <v>2910</v>
      </c>
      <c r="B2918" s="16" t="s">
        <v>24</v>
      </c>
      <c r="C2918" s="21" t="s">
        <v>25</v>
      </c>
      <c r="D2918" s="34">
        <v>197700000180080</v>
      </c>
      <c r="E2918" s="21" t="s">
        <v>656</v>
      </c>
      <c r="F2918" s="36">
        <v>28126</v>
      </c>
      <c r="G2918" s="12">
        <v>50</v>
      </c>
      <c r="H2918" s="25">
        <v>1662030.93</v>
      </c>
      <c r="I2918" s="13">
        <v>1390265.64</v>
      </c>
      <c r="J2918" s="13">
        <f t="shared" si="45"/>
        <v>271765.29000000004</v>
      </c>
    </row>
    <row r="2919" spans="1:10" x14ac:dyDescent="0.25">
      <c r="A2919" s="19">
        <v>2911</v>
      </c>
      <c r="B2919" s="16" t="s">
        <v>24</v>
      </c>
      <c r="C2919" s="21" t="s">
        <v>25</v>
      </c>
      <c r="D2919" s="34">
        <v>197500000180370</v>
      </c>
      <c r="E2919" s="21" t="s">
        <v>1584</v>
      </c>
      <c r="F2919" s="36">
        <v>27395</v>
      </c>
      <c r="G2919" s="12">
        <v>50</v>
      </c>
      <c r="H2919" s="25">
        <v>296940.69</v>
      </c>
      <c r="I2919" s="13">
        <v>260248.84</v>
      </c>
      <c r="J2919" s="13">
        <f t="shared" si="45"/>
        <v>36691.850000000006</v>
      </c>
    </row>
    <row r="2920" spans="1:10" x14ac:dyDescent="0.25">
      <c r="A2920" s="19">
        <v>2912</v>
      </c>
      <c r="B2920" s="16" t="s">
        <v>24</v>
      </c>
      <c r="C2920" s="21" t="s">
        <v>25</v>
      </c>
      <c r="D2920" s="34">
        <v>197800000180380</v>
      </c>
      <c r="E2920" s="21" t="s">
        <v>1584</v>
      </c>
      <c r="F2920" s="36">
        <v>28491</v>
      </c>
      <c r="G2920" s="12">
        <v>50</v>
      </c>
      <c r="H2920" s="25">
        <v>281030.48</v>
      </c>
      <c r="I2920" s="13">
        <v>229447.91</v>
      </c>
      <c r="J2920" s="13">
        <f t="shared" si="45"/>
        <v>51582.569999999978</v>
      </c>
    </row>
    <row r="2921" spans="1:10" x14ac:dyDescent="0.25">
      <c r="A2921" s="19">
        <v>2913</v>
      </c>
      <c r="B2921" s="16" t="s">
        <v>24</v>
      </c>
      <c r="C2921" s="21" t="s">
        <v>25</v>
      </c>
      <c r="D2921" s="34">
        <v>197900000180520</v>
      </c>
      <c r="E2921" s="21" t="s">
        <v>516</v>
      </c>
      <c r="F2921" s="36">
        <v>28856</v>
      </c>
      <c r="G2921" s="12">
        <v>50</v>
      </c>
      <c r="H2921" s="25">
        <v>822480.52</v>
      </c>
      <c r="I2921" s="13">
        <v>655006.86000000301</v>
      </c>
      <c r="J2921" s="13">
        <f t="shared" si="45"/>
        <v>167473.65999999701</v>
      </c>
    </row>
    <row r="2922" spans="1:10" x14ac:dyDescent="0.25">
      <c r="A2922" s="19">
        <v>2914</v>
      </c>
      <c r="B2922" s="16" t="s">
        <v>24</v>
      </c>
      <c r="C2922" s="21" t="s">
        <v>25</v>
      </c>
      <c r="D2922" s="34">
        <v>198000000180530</v>
      </c>
      <c r="E2922" s="21" t="s">
        <v>516</v>
      </c>
      <c r="F2922" s="36">
        <v>29221</v>
      </c>
      <c r="G2922" s="12">
        <v>50</v>
      </c>
      <c r="H2922" s="25">
        <v>1816824</v>
      </c>
      <c r="I2922" s="13">
        <v>1410337.48</v>
      </c>
      <c r="J2922" s="13">
        <f t="shared" si="45"/>
        <v>406486.52</v>
      </c>
    </row>
    <row r="2923" spans="1:10" x14ac:dyDescent="0.25">
      <c r="A2923" s="19">
        <v>2915</v>
      </c>
      <c r="B2923" s="16" t="s">
        <v>24</v>
      </c>
      <c r="C2923" s="21" t="s">
        <v>25</v>
      </c>
      <c r="D2923" s="34">
        <v>197700000180840</v>
      </c>
      <c r="E2923" s="21" t="s">
        <v>414</v>
      </c>
      <c r="F2923" s="36">
        <v>28126</v>
      </c>
      <c r="G2923" s="12">
        <v>50</v>
      </c>
      <c r="H2923" s="25">
        <v>2721670.99</v>
      </c>
      <c r="I2923" s="13">
        <v>2276639.7000000002</v>
      </c>
      <c r="J2923" s="13">
        <f t="shared" si="45"/>
        <v>445031.29000000004</v>
      </c>
    </row>
    <row r="2924" spans="1:10" x14ac:dyDescent="0.25">
      <c r="A2924" s="19">
        <v>2916</v>
      </c>
      <c r="B2924" s="16" t="s">
        <v>24</v>
      </c>
      <c r="C2924" s="21" t="s">
        <v>25</v>
      </c>
      <c r="D2924" s="34">
        <v>197900000180860</v>
      </c>
      <c r="E2924" s="21" t="s">
        <v>414</v>
      </c>
      <c r="F2924" s="36">
        <v>28856</v>
      </c>
      <c r="G2924" s="12">
        <v>50</v>
      </c>
      <c r="H2924" s="25">
        <v>1945183.41</v>
      </c>
      <c r="I2924" s="13">
        <v>1549104.3899999899</v>
      </c>
      <c r="J2924" s="13">
        <f t="shared" si="45"/>
        <v>396079.02000001003</v>
      </c>
    </row>
    <row r="2925" spans="1:10" x14ac:dyDescent="0.25">
      <c r="A2925" s="19">
        <v>2917</v>
      </c>
      <c r="B2925" s="16" t="s">
        <v>24</v>
      </c>
      <c r="C2925" s="21" t="s">
        <v>25</v>
      </c>
      <c r="D2925" s="34">
        <v>198000000180870</v>
      </c>
      <c r="E2925" s="21" t="s">
        <v>414</v>
      </c>
      <c r="F2925" s="36">
        <v>29221</v>
      </c>
      <c r="G2925" s="12">
        <v>50</v>
      </c>
      <c r="H2925" s="25">
        <v>2483477.33</v>
      </c>
      <c r="I2925" s="13">
        <v>1927837.43</v>
      </c>
      <c r="J2925" s="13">
        <f t="shared" si="45"/>
        <v>555639.90000000014</v>
      </c>
    </row>
    <row r="2926" spans="1:10" x14ac:dyDescent="0.25">
      <c r="A2926" s="19">
        <v>2918</v>
      </c>
      <c r="B2926" s="16" t="s">
        <v>24</v>
      </c>
      <c r="C2926" s="21" t="s">
        <v>25</v>
      </c>
      <c r="D2926" s="34">
        <v>199700000180230</v>
      </c>
      <c r="E2926" s="21" t="s">
        <v>829</v>
      </c>
      <c r="F2926" s="36">
        <v>35703</v>
      </c>
      <c r="G2926" s="12">
        <v>50</v>
      </c>
      <c r="H2926" s="25">
        <v>319508.42</v>
      </c>
      <c r="I2926" s="13">
        <v>134160.35</v>
      </c>
      <c r="J2926" s="13">
        <f t="shared" si="45"/>
        <v>185348.06999999998</v>
      </c>
    </row>
    <row r="2927" spans="1:10" x14ac:dyDescent="0.25">
      <c r="A2927" s="19">
        <v>2919</v>
      </c>
      <c r="B2927" s="16" t="s">
        <v>24</v>
      </c>
      <c r="C2927" s="21" t="s">
        <v>25</v>
      </c>
      <c r="D2927" s="34" t="s">
        <v>284</v>
      </c>
      <c r="E2927" s="21" t="s">
        <v>285</v>
      </c>
      <c r="F2927" s="36">
        <v>37530</v>
      </c>
      <c r="G2927" s="12">
        <v>50</v>
      </c>
      <c r="H2927" s="25">
        <v>1382779.93</v>
      </c>
      <c r="I2927" s="13">
        <v>442280.62999999902</v>
      </c>
      <c r="J2927" s="13">
        <f t="shared" si="45"/>
        <v>940499.30000000098</v>
      </c>
    </row>
    <row r="2928" spans="1:10" x14ac:dyDescent="0.25">
      <c r="A2928" s="19">
        <v>2920</v>
      </c>
      <c r="B2928" s="16" t="s">
        <v>24</v>
      </c>
      <c r="C2928" s="21" t="s">
        <v>25</v>
      </c>
      <c r="D2928" s="34" t="s">
        <v>284</v>
      </c>
      <c r="E2928" s="21" t="s">
        <v>285</v>
      </c>
      <c r="F2928" s="36">
        <v>37530</v>
      </c>
      <c r="G2928" s="12">
        <v>50</v>
      </c>
      <c r="H2928" s="25">
        <v>2340</v>
      </c>
      <c r="I2928" s="13">
        <v>748.61000000000195</v>
      </c>
      <c r="J2928" s="13">
        <f t="shared" si="45"/>
        <v>1591.3899999999981</v>
      </c>
    </row>
    <row r="2929" spans="1:10" x14ac:dyDescent="0.25">
      <c r="A2929" s="19">
        <v>2921</v>
      </c>
      <c r="B2929" s="16" t="s">
        <v>24</v>
      </c>
      <c r="C2929" s="21" t="s">
        <v>25</v>
      </c>
      <c r="D2929" s="34">
        <v>201110000041091</v>
      </c>
      <c r="E2929" s="21" t="s">
        <v>157</v>
      </c>
      <c r="F2929" s="36">
        <v>40543</v>
      </c>
      <c r="G2929" s="12">
        <v>50</v>
      </c>
      <c r="H2929" s="25">
        <v>2296816.67</v>
      </c>
      <c r="I2929" s="13">
        <v>354934.74</v>
      </c>
      <c r="J2929" s="13">
        <f t="shared" si="45"/>
        <v>1941881.93</v>
      </c>
    </row>
    <row r="2930" spans="1:10" x14ac:dyDescent="0.25">
      <c r="A2930" s="19">
        <v>2922</v>
      </c>
      <c r="B2930" s="16" t="s">
        <v>24</v>
      </c>
      <c r="C2930" s="21" t="s">
        <v>25</v>
      </c>
      <c r="D2930" s="34">
        <v>200910000028193</v>
      </c>
      <c r="E2930" s="21" t="s">
        <v>258</v>
      </c>
      <c r="F2930" s="36">
        <v>39903</v>
      </c>
      <c r="G2930" s="12">
        <v>50</v>
      </c>
      <c r="H2930" s="25">
        <v>17848.14</v>
      </c>
      <c r="I2930" s="13">
        <v>3391.6900000000101</v>
      </c>
      <c r="J2930" s="13">
        <f t="shared" si="45"/>
        <v>14456.44999999999</v>
      </c>
    </row>
    <row r="2931" spans="1:10" x14ac:dyDescent="0.25">
      <c r="A2931" s="19">
        <v>2923</v>
      </c>
      <c r="B2931" s="16" t="s">
        <v>24</v>
      </c>
      <c r="C2931" s="21" t="s">
        <v>25</v>
      </c>
      <c r="D2931" s="34">
        <v>199700000163460</v>
      </c>
      <c r="E2931" s="21" t="s">
        <v>844</v>
      </c>
      <c r="F2931" s="36">
        <v>35703</v>
      </c>
      <c r="G2931" s="12">
        <v>50</v>
      </c>
      <c r="H2931" s="25">
        <v>307251.17</v>
      </c>
      <c r="I2931" s="13">
        <v>129013.75</v>
      </c>
      <c r="J2931" s="13">
        <f t="shared" si="45"/>
        <v>178237.41999999998</v>
      </c>
    </row>
    <row r="2932" spans="1:10" x14ac:dyDescent="0.25">
      <c r="A2932" s="19">
        <v>2924</v>
      </c>
      <c r="B2932" s="16" t="s">
        <v>24</v>
      </c>
      <c r="C2932" s="21" t="s">
        <v>25</v>
      </c>
      <c r="D2932" s="34">
        <v>201010000035636</v>
      </c>
      <c r="E2932" s="21" t="s">
        <v>496</v>
      </c>
      <c r="F2932" s="36">
        <v>40087</v>
      </c>
      <c r="G2932" s="12">
        <v>50</v>
      </c>
      <c r="H2932" s="25">
        <v>532151.87</v>
      </c>
      <c r="I2932" s="13">
        <v>96380.31</v>
      </c>
      <c r="J2932" s="13">
        <f t="shared" si="45"/>
        <v>435771.56</v>
      </c>
    </row>
    <row r="2933" spans="1:10" x14ac:dyDescent="0.25">
      <c r="A2933" s="19">
        <v>2925</v>
      </c>
      <c r="B2933" s="16" t="s">
        <v>24</v>
      </c>
      <c r="C2933" s="21" t="s">
        <v>25</v>
      </c>
      <c r="D2933" s="34">
        <v>201610000002321</v>
      </c>
      <c r="E2933" s="21" t="s">
        <v>13789</v>
      </c>
      <c r="F2933" s="36">
        <v>42172</v>
      </c>
      <c r="G2933" s="12">
        <v>25</v>
      </c>
      <c r="H2933" s="25">
        <v>22658581.59</v>
      </c>
      <c r="I2933" s="13">
        <v>2898127.17</v>
      </c>
      <c r="J2933" s="13">
        <f t="shared" si="45"/>
        <v>19760454.420000002</v>
      </c>
    </row>
    <row r="2934" spans="1:10" x14ac:dyDescent="0.25">
      <c r="A2934" s="19">
        <v>2926</v>
      </c>
      <c r="B2934" s="16" t="s">
        <v>24</v>
      </c>
      <c r="C2934" s="21" t="s">
        <v>25</v>
      </c>
      <c r="D2934" s="34">
        <v>201610000004677</v>
      </c>
      <c r="E2934" s="21" t="s">
        <v>2651</v>
      </c>
      <c r="F2934" s="36">
        <v>42272</v>
      </c>
      <c r="G2934" s="12">
        <v>50</v>
      </c>
      <c r="H2934" s="25">
        <v>14523.67</v>
      </c>
      <c r="I2934" s="13">
        <v>875.34</v>
      </c>
      <c r="J2934" s="13">
        <f t="shared" si="45"/>
        <v>13648.33</v>
      </c>
    </row>
    <row r="2935" spans="1:10" x14ac:dyDescent="0.25">
      <c r="A2935" s="19">
        <v>2927</v>
      </c>
      <c r="B2935" s="16" t="s">
        <v>24</v>
      </c>
      <c r="C2935" s="21" t="s">
        <v>25</v>
      </c>
      <c r="D2935" s="34">
        <v>200810000015153</v>
      </c>
      <c r="E2935" s="21" t="s">
        <v>978</v>
      </c>
      <c r="F2935" s="36">
        <v>38990</v>
      </c>
      <c r="G2935" s="12">
        <v>40</v>
      </c>
      <c r="H2935" s="25">
        <v>201207.31</v>
      </c>
      <c r="I2935" s="13">
        <v>60362.120000000097</v>
      </c>
      <c r="J2935" s="13">
        <f t="shared" si="45"/>
        <v>140845.18999999989</v>
      </c>
    </row>
    <row r="2936" spans="1:10" x14ac:dyDescent="0.25">
      <c r="A2936" s="19">
        <v>2928</v>
      </c>
      <c r="B2936" s="16" t="s">
        <v>24</v>
      </c>
      <c r="C2936" s="21" t="s">
        <v>25</v>
      </c>
      <c r="D2936" s="34">
        <v>200810000015154</v>
      </c>
      <c r="E2936" s="21" t="s">
        <v>2283</v>
      </c>
      <c r="F2936" s="36">
        <v>38990</v>
      </c>
      <c r="G2936" s="12">
        <v>20</v>
      </c>
      <c r="H2936" s="25">
        <v>50226.99</v>
      </c>
      <c r="I2936" s="13">
        <v>30135.99</v>
      </c>
      <c r="J2936" s="13">
        <f t="shared" si="45"/>
        <v>20090.999999999996</v>
      </c>
    </row>
    <row r="2937" spans="1:10" x14ac:dyDescent="0.25">
      <c r="A2937" s="19">
        <v>2929</v>
      </c>
      <c r="B2937" s="16" t="s">
        <v>24</v>
      </c>
      <c r="C2937" s="21" t="s">
        <v>25</v>
      </c>
      <c r="D2937" s="34">
        <v>198700000154620</v>
      </c>
      <c r="E2937" s="21" t="s">
        <v>377</v>
      </c>
      <c r="F2937" s="36">
        <v>32021</v>
      </c>
      <c r="G2937" s="12">
        <v>50</v>
      </c>
      <c r="H2937" s="25">
        <v>1691113.56</v>
      </c>
      <c r="I2937" s="13">
        <v>1038247.36</v>
      </c>
      <c r="J2937" s="13">
        <f t="shared" si="45"/>
        <v>652866.20000000007</v>
      </c>
    </row>
    <row r="2938" spans="1:10" x14ac:dyDescent="0.25">
      <c r="A2938" s="19">
        <v>2930</v>
      </c>
      <c r="B2938" s="16" t="s">
        <v>24</v>
      </c>
      <c r="C2938" s="21" t="s">
        <v>25</v>
      </c>
      <c r="D2938" s="34">
        <v>201010000035644</v>
      </c>
      <c r="E2938" s="21" t="s">
        <v>1624</v>
      </c>
      <c r="F2938" s="36">
        <v>40210</v>
      </c>
      <c r="G2938" s="12">
        <v>50</v>
      </c>
      <c r="H2938" s="25">
        <v>58519</v>
      </c>
      <c r="I2938" s="13">
        <v>10135.790000000001</v>
      </c>
      <c r="J2938" s="13">
        <f t="shared" si="45"/>
        <v>48383.21</v>
      </c>
    </row>
    <row r="2939" spans="1:10" x14ac:dyDescent="0.25">
      <c r="A2939" s="19">
        <v>2931</v>
      </c>
      <c r="B2939" s="16" t="s">
        <v>24</v>
      </c>
      <c r="C2939" s="21" t="s">
        <v>25</v>
      </c>
      <c r="D2939" s="34">
        <v>201310000013937</v>
      </c>
      <c r="E2939" s="21" t="s">
        <v>1044</v>
      </c>
      <c r="F2939" s="36">
        <v>40999</v>
      </c>
      <c r="G2939" s="12">
        <v>50</v>
      </c>
      <c r="H2939" s="25">
        <v>139020.26</v>
      </c>
      <c r="I2939" s="13">
        <v>18070.650000000001</v>
      </c>
      <c r="J2939" s="13">
        <f t="shared" si="45"/>
        <v>120949.61000000002</v>
      </c>
    </row>
    <row r="2940" spans="1:10" x14ac:dyDescent="0.25">
      <c r="A2940" s="19">
        <v>2932</v>
      </c>
      <c r="B2940" s="16" t="s">
        <v>24</v>
      </c>
      <c r="C2940" s="21" t="s">
        <v>25</v>
      </c>
      <c r="D2940" s="34">
        <v>201010000035639</v>
      </c>
      <c r="E2940" s="21" t="s">
        <v>1725</v>
      </c>
      <c r="F2940" s="36">
        <v>40179</v>
      </c>
      <c r="G2940" s="12">
        <v>25</v>
      </c>
      <c r="H2940" s="25">
        <v>64475.26</v>
      </c>
      <c r="I2940" s="13">
        <v>22553.87</v>
      </c>
      <c r="J2940" s="13">
        <f t="shared" si="45"/>
        <v>41921.39</v>
      </c>
    </row>
    <row r="2941" spans="1:10" x14ac:dyDescent="0.25">
      <c r="A2941" s="19">
        <v>2933</v>
      </c>
      <c r="B2941" s="16" t="s">
        <v>24</v>
      </c>
      <c r="C2941" s="21" t="s">
        <v>25</v>
      </c>
      <c r="D2941" s="34">
        <v>201510000021436</v>
      </c>
      <c r="E2941" s="21" t="s">
        <v>1189</v>
      </c>
      <c r="F2941" s="36">
        <v>41631</v>
      </c>
      <c r="G2941" s="12">
        <v>50</v>
      </c>
      <c r="H2941" s="25">
        <v>103995.9</v>
      </c>
      <c r="I2941" s="13">
        <v>9920.94</v>
      </c>
      <c r="J2941" s="13">
        <f t="shared" si="45"/>
        <v>94074.959999999992</v>
      </c>
    </row>
    <row r="2942" spans="1:10" x14ac:dyDescent="0.25">
      <c r="A2942" s="19">
        <v>2934</v>
      </c>
      <c r="B2942" s="16" t="s">
        <v>24</v>
      </c>
      <c r="C2942" s="21" t="s">
        <v>25</v>
      </c>
      <c r="D2942" s="34">
        <v>201010000035637</v>
      </c>
      <c r="E2942" s="21" t="s">
        <v>403</v>
      </c>
      <c r="F2942" s="36">
        <v>40360</v>
      </c>
      <c r="G2942" s="12">
        <v>50</v>
      </c>
      <c r="H2942" s="25">
        <v>705934.01</v>
      </c>
      <c r="I2942" s="13">
        <v>116469.38</v>
      </c>
      <c r="J2942" s="13">
        <f t="shared" si="45"/>
        <v>589464.63</v>
      </c>
    </row>
    <row r="2943" spans="1:10" x14ac:dyDescent="0.25">
      <c r="A2943" s="19">
        <v>2935</v>
      </c>
      <c r="B2943" s="16" t="s">
        <v>24</v>
      </c>
      <c r="C2943" s="21" t="s">
        <v>25</v>
      </c>
      <c r="D2943" s="34">
        <v>198900000182320</v>
      </c>
      <c r="E2943" s="21" t="s">
        <v>914</v>
      </c>
      <c r="F2943" s="36">
        <v>32782</v>
      </c>
      <c r="G2943" s="12">
        <v>50</v>
      </c>
      <c r="H2943" s="25">
        <v>372185.53</v>
      </c>
      <c r="I2943" s="13">
        <v>213965.59</v>
      </c>
      <c r="J2943" s="13">
        <f t="shared" si="45"/>
        <v>158219.94000000003</v>
      </c>
    </row>
    <row r="2944" spans="1:10" x14ac:dyDescent="0.25">
      <c r="A2944" s="19">
        <v>2936</v>
      </c>
      <c r="B2944" s="16" t="s">
        <v>24</v>
      </c>
      <c r="C2944" s="21" t="s">
        <v>25</v>
      </c>
      <c r="D2944" s="34">
        <v>200910000028205</v>
      </c>
      <c r="E2944" s="21" t="s">
        <v>795</v>
      </c>
      <c r="F2944" s="36">
        <v>39903</v>
      </c>
      <c r="G2944" s="12">
        <v>50</v>
      </c>
      <c r="H2944" s="25">
        <v>246829.69</v>
      </c>
      <c r="I2944" s="13">
        <v>46913.83</v>
      </c>
      <c r="J2944" s="13">
        <f t="shared" si="45"/>
        <v>199915.86</v>
      </c>
    </row>
    <row r="2945" spans="1:10" x14ac:dyDescent="0.25">
      <c r="A2945" s="19">
        <v>2937</v>
      </c>
      <c r="B2945" s="16" t="s">
        <v>24</v>
      </c>
      <c r="C2945" s="21" t="s">
        <v>25</v>
      </c>
      <c r="D2945" s="34">
        <v>199000000179230</v>
      </c>
      <c r="E2945" s="21" t="s">
        <v>5515</v>
      </c>
      <c r="F2945" s="36">
        <v>33147</v>
      </c>
      <c r="G2945" s="12">
        <v>50</v>
      </c>
      <c r="H2945" s="25">
        <v>4921.21</v>
      </c>
      <c r="I2945" s="13">
        <v>2730.07</v>
      </c>
      <c r="J2945" s="13">
        <f t="shared" si="45"/>
        <v>2191.14</v>
      </c>
    </row>
    <row r="2946" spans="1:10" x14ac:dyDescent="0.25">
      <c r="A2946" s="19">
        <v>2938</v>
      </c>
      <c r="B2946" s="16" t="s">
        <v>24</v>
      </c>
      <c r="C2946" s="21" t="s">
        <v>25</v>
      </c>
      <c r="D2946" s="34">
        <v>199200000179240</v>
      </c>
      <c r="E2946" s="21" t="s">
        <v>301</v>
      </c>
      <c r="F2946" s="36">
        <v>33878</v>
      </c>
      <c r="G2946" s="12">
        <v>50</v>
      </c>
      <c r="H2946" s="25">
        <v>68029.75</v>
      </c>
      <c r="I2946" s="13">
        <v>39978.260000000097</v>
      </c>
      <c r="J2946" s="13">
        <f t="shared" si="45"/>
        <v>28051.489999999903</v>
      </c>
    </row>
    <row r="2947" spans="1:10" x14ac:dyDescent="0.25">
      <c r="A2947" s="19">
        <v>2939</v>
      </c>
      <c r="B2947" s="16" t="s">
        <v>24</v>
      </c>
      <c r="C2947" s="21" t="s">
        <v>25</v>
      </c>
      <c r="D2947" s="34">
        <v>199300000179250</v>
      </c>
      <c r="E2947" s="21" t="s">
        <v>301</v>
      </c>
      <c r="F2947" s="36">
        <v>34243</v>
      </c>
      <c r="G2947" s="12">
        <v>50</v>
      </c>
      <c r="H2947" s="25">
        <v>8620.49</v>
      </c>
      <c r="I2947" s="13">
        <v>4262.1400000000103</v>
      </c>
      <c r="J2947" s="13">
        <f t="shared" si="45"/>
        <v>4358.3499999999894</v>
      </c>
    </row>
    <row r="2948" spans="1:10" x14ac:dyDescent="0.25">
      <c r="A2948" s="19">
        <v>2940</v>
      </c>
      <c r="B2948" s="16" t="s">
        <v>24</v>
      </c>
      <c r="C2948" s="21" t="s">
        <v>25</v>
      </c>
      <c r="D2948" s="34">
        <v>199400000179260</v>
      </c>
      <c r="E2948" s="21" t="s">
        <v>301</v>
      </c>
      <c r="F2948" s="36">
        <v>34608</v>
      </c>
      <c r="G2948" s="12">
        <v>50</v>
      </c>
      <c r="H2948" s="25">
        <v>26695.4</v>
      </c>
      <c r="I2948" s="13">
        <v>12662.51</v>
      </c>
      <c r="J2948" s="13">
        <f t="shared" si="45"/>
        <v>14032.890000000001</v>
      </c>
    </row>
    <row r="2949" spans="1:10" x14ac:dyDescent="0.25">
      <c r="A2949" s="19">
        <v>2941</v>
      </c>
      <c r="B2949" s="16" t="s">
        <v>24</v>
      </c>
      <c r="C2949" s="21" t="s">
        <v>25</v>
      </c>
      <c r="D2949" s="34">
        <v>199900000179270</v>
      </c>
      <c r="E2949" s="21" t="s">
        <v>301</v>
      </c>
      <c r="F2949" s="36">
        <v>36433</v>
      </c>
      <c r="G2949" s="12">
        <v>50</v>
      </c>
      <c r="H2949" s="25">
        <v>1466227.22</v>
      </c>
      <c r="I2949" s="13">
        <v>590936.84</v>
      </c>
      <c r="J2949" s="13">
        <f t="shared" si="45"/>
        <v>875290.38</v>
      </c>
    </row>
    <row r="2950" spans="1:10" x14ac:dyDescent="0.25">
      <c r="A2950" s="19">
        <v>2942</v>
      </c>
      <c r="B2950" s="16" t="s">
        <v>24</v>
      </c>
      <c r="C2950" s="21" t="s">
        <v>25</v>
      </c>
      <c r="D2950" s="34">
        <v>199000000179300</v>
      </c>
      <c r="E2950" s="21" t="s">
        <v>101</v>
      </c>
      <c r="F2950" s="36">
        <v>33147</v>
      </c>
      <c r="G2950" s="12">
        <v>50</v>
      </c>
      <c r="H2950" s="25">
        <v>42646.22</v>
      </c>
      <c r="I2950" s="13">
        <v>23658.820000000102</v>
      </c>
      <c r="J2950" s="13">
        <f t="shared" si="45"/>
        <v>18987.3999999999</v>
      </c>
    </row>
    <row r="2951" spans="1:10" x14ac:dyDescent="0.25">
      <c r="A2951" s="19">
        <v>2943</v>
      </c>
      <c r="B2951" s="16" t="s">
        <v>24</v>
      </c>
      <c r="C2951" s="21" t="s">
        <v>25</v>
      </c>
      <c r="D2951" s="34">
        <v>199500000179310</v>
      </c>
      <c r="E2951" s="21" t="s">
        <v>101</v>
      </c>
      <c r="F2951" s="36">
        <v>34973</v>
      </c>
      <c r="G2951" s="12">
        <v>50</v>
      </c>
      <c r="H2951" s="25">
        <v>5616909.4500000002</v>
      </c>
      <c r="I2951" s="13">
        <v>2600899.4300000002</v>
      </c>
      <c r="J2951" s="13">
        <f t="shared" si="45"/>
        <v>3016010.02</v>
      </c>
    </row>
    <row r="2952" spans="1:10" x14ac:dyDescent="0.25">
      <c r="A2952" s="19">
        <v>2944</v>
      </c>
      <c r="B2952" s="16" t="s">
        <v>24</v>
      </c>
      <c r="C2952" s="21" t="s">
        <v>25</v>
      </c>
      <c r="D2952" s="34">
        <v>199000000179280</v>
      </c>
      <c r="E2952" s="21" t="s">
        <v>217</v>
      </c>
      <c r="F2952" s="36">
        <v>33147</v>
      </c>
      <c r="G2952" s="12">
        <v>50</v>
      </c>
      <c r="H2952" s="25">
        <v>2831931.29</v>
      </c>
      <c r="I2952" s="13">
        <v>1571083.6399999899</v>
      </c>
      <c r="J2952" s="13">
        <f t="shared" si="45"/>
        <v>1260847.6500000102</v>
      </c>
    </row>
    <row r="2953" spans="1:10" x14ac:dyDescent="0.25">
      <c r="A2953" s="19">
        <v>2945</v>
      </c>
      <c r="B2953" s="16" t="s">
        <v>24</v>
      </c>
      <c r="C2953" s="21" t="s">
        <v>25</v>
      </c>
      <c r="D2953" s="34">
        <v>199200000179290</v>
      </c>
      <c r="E2953" s="21" t="s">
        <v>217</v>
      </c>
      <c r="F2953" s="36">
        <v>33878</v>
      </c>
      <c r="G2953" s="12">
        <v>50</v>
      </c>
      <c r="H2953" s="25">
        <v>375.5</v>
      </c>
      <c r="I2953" s="13">
        <v>193.13</v>
      </c>
      <c r="J2953" s="13">
        <f t="shared" ref="J2953:J3016" si="46">SUM(H2953-I2953)</f>
        <v>182.37</v>
      </c>
    </row>
    <row r="2954" spans="1:10" x14ac:dyDescent="0.25">
      <c r="A2954" s="19">
        <v>2946</v>
      </c>
      <c r="B2954" s="16" t="s">
        <v>24</v>
      </c>
      <c r="C2954" s="21" t="s">
        <v>25</v>
      </c>
      <c r="D2954" s="34">
        <v>200910000028334</v>
      </c>
      <c r="E2954" s="21" t="s">
        <v>1547</v>
      </c>
      <c r="F2954" s="36">
        <v>39903</v>
      </c>
      <c r="G2954" s="12">
        <v>50</v>
      </c>
      <c r="H2954" s="25">
        <v>67531.59</v>
      </c>
      <c r="I2954" s="13">
        <v>12832.83</v>
      </c>
      <c r="J2954" s="13">
        <f t="shared" si="46"/>
        <v>54698.759999999995</v>
      </c>
    </row>
    <row r="2955" spans="1:10" x14ac:dyDescent="0.25">
      <c r="A2955" s="19">
        <v>2947</v>
      </c>
      <c r="B2955" s="16" t="s">
        <v>24</v>
      </c>
      <c r="C2955" s="21" t="s">
        <v>25</v>
      </c>
      <c r="D2955" s="34">
        <v>200910000019989</v>
      </c>
      <c r="E2955" s="21" t="s">
        <v>267</v>
      </c>
      <c r="F2955" s="36">
        <v>39538</v>
      </c>
      <c r="G2955" s="12">
        <v>50</v>
      </c>
      <c r="H2955" s="25">
        <v>223606.56</v>
      </c>
      <c r="I2955" s="13">
        <v>46954.14</v>
      </c>
      <c r="J2955" s="13">
        <f t="shared" si="46"/>
        <v>176652.41999999998</v>
      </c>
    </row>
    <row r="2956" spans="1:10" x14ac:dyDescent="0.25">
      <c r="A2956" s="19">
        <v>2948</v>
      </c>
      <c r="B2956" s="16" t="s">
        <v>24</v>
      </c>
      <c r="C2956" s="21" t="s">
        <v>25</v>
      </c>
      <c r="D2956" s="34">
        <v>200910000020067</v>
      </c>
      <c r="E2956" s="21" t="s">
        <v>267</v>
      </c>
      <c r="F2956" s="36">
        <v>39538</v>
      </c>
      <c r="G2956" s="12">
        <v>50</v>
      </c>
      <c r="H2956" s="25">
        <v>63779.92</v>
      </c>
      <c r="I2956" s="13">
        <v>13392.82</v>
      </c>
      <c r="J2956" s="13">
        <f t="shared" si="46"/>
        <v>50387.1</v>
      </c>
    </row>
    <row r="2957" spans="1:10" x14ac:dyDescent="0.25">
      <c r="A2957" s="19">
        <v>2949</v>
      </c>
      <c r="B2957" s="16" t="s">
        <v>24</v>
      </c>
      <c r="C2957" s="21" t="s">
        <v>25</v>
      </c>
      <c r="D2957" s="34">
        <v>200910000028206</v>
      </c>
      <c r="E2957" s="21" t="s">
        <v>267</v>
      </c>
      <c r="F2957" s="36">
        <v>39903</v>
      </c>
      <c r="G2957" s="12">
        <v>50</v>
      </c>
      <c r="H2957" s="25">
        <v>389176.33</v>
      </c>
      <c r="I2957" s="13">
        <v>148730.10999999999</v>
      </c>
      <c r="J2957" s="13">
        <f t="shared" si="46"/>
        <v>240446.22000000003</v>
      </c>
    </row>
    <row r="2958" spans="1:10" x14ac:dyDescent="0.25">
      <c r="A2958" s="19">
        <v>2950</v>
      </c>
      <c r="B2958" s="16" t="s">
        <v>24</v>
      </c>
      <c r="C2958" s="21" t="s">
        <v>25</v>
      </c>
      <c r="D2958" s="34">
        <v>195100000160200</v>
      </c>
      <c r="E2958" s="21" t="s">
        <v>13790</v>
      </c>
      <c r="F2958" s="36">
        <v>18719</v>
      </c>
      <c r="G2958" s="12">
        <v>25</v>
      </c>
      <c r="H2958" s="25">
        <v>848</v>
      </c>
      <c r="I2958" s="13">
        <v>848</v>
      </c>
      <c r="J2958" s="13">
        <f t="shared" si="46"/>
        <v>0</v>
      </c>
    </row>
    <row r="2959" spans="1:10" x14ac:dyDescent="0.25">
      <c r="A2959" s="19">
        <v>2951</v>
      </c>
      <c r="B2959" s="16" t="s">
        <v>24</v>
      </c>
      <c r="C2959" s="21" t="s">
        <v>25</v>
      </c>
      <c r="D2959" s="34">
        <v>195100000160190</v>
      </c>
      <c r="E2959" s="21" t="s">
        <v>13791</v>
      </c>
      <c r="F2959" s="36">
        <v>18719</v>
      </c>
      <c r="G2959" s="12">
        <v>25</v>
      </c>
      <c r="H2959" s="25">
        <v>3418</v>
      </c>
      <c r="I2959" s="13">
        <v>3418</v>
      </c>
      <c r="J2959" s="13">
        <f t="shared" si="46"/>
        <v>0</v>
      </c>
    </row>
    <row r="2960" spans="1:10" x14ac:dyDescent="0.25">
      <c r="A2960" s="19">
        <v>2952</v>
      </c>
      <c r="B2960" s="16" t="s">
        <v>24</v>
      </c>
      <c r="C2960" s="21" t="s">
        <v>25</v>
      </c>
      <c r="D2960" s="34">
        <v>195100000160180</v>
      </c>
      <c r="E2960" s="21" t="s">
        <v>13792</v>
      </c>
      <c r="F2960" s="36">
        <v>18719</v>
      </c>
      <c r="G2960" s="12">
        <v>25</v>
      </c>
      <c r="H2960" s="25">
        <v>12386.5</v>
      </c>
      <c r="I2960" s="13">
        <v>12386.5</v>
      </c>
      <c r="J2960" s="13">
        <f t="shared" si="46"/>
        <v>0</v>
      </c>
    </row>
    <row r="2961" spans="1:10" x14ac:dyDescent="0.25">
      <c r="A2961" s="19">
        <v>2953</v>
      </c>
      <c r="B2961" s="16" t="s">
        <v>24</v>
      </c>
      <c r="C2961" s="21" t="s">
        <v>25</v>
      </c>
      <c r="D2961" s="34">
        <v>195100000160170</v>
      </c>
      <c r="E2961" s="21" t="s">
        <v>13793</v>
      </c>
      <c r="F2961" s="36">
        <v>18719</v>
      </c>
      <c r="G2961" s="12">
        <v>25</v>
      </c>
      <c r="H2961" s="25">
        <v>57467</v>
      </c>
      <c r="I2961" s="13">
        <v>57467</v>
      </c>
      <c r="J2961" s="13">
        <f t="shared" si="46"/>
        <v>0</v>
      </c>
    </row>
    <row r="2962" spans="1:10" x14ac:dyDescent="0.25">
      <c r="A2962" s="19">
        <v>2954</v>
      </c>
      <c r="B2962" s="16" t="s">
        <v>24</v>
      </c>
      <c r="C2962" s="21" t="s">
        <v>25</v>
      </c>
      <c r="D2962" s="34">
        <v>195100000160160</v>
      </c>
      <c r="E2962" s="21" t="s">
        <v>13794</v>
      </c>
      <c r="F2962" s="36">
        <v>18719</v>
      </c>
      <c r="G2962" s="12">
        <v>25</v>
      </c>
      <c r="H2962" s="25">
        <v>2200</v>
      </c>
      <c r="I2962" s="13">
        <v>2200</v>
      </c>
      <c r="J2962" s="13">
        <f t="shared" si="46"/>
        <v>0</v>
      </c>
    </row>
    <row r="2963" spans="1:10" x14ac:dyDescent="0.25">
      <c r="A2963" s="19">
        <v>2955</v>
      </c>
      <c r="B2963" s="16" t="s">
        <v>24</v>
      </c>
      <c r="C2963" s="21" t="s">
        <v>25</v>
      </c>
      <c r="D2963" s="34">
        <v>195100000160150</v>
      </c>
      <c r="E2963" s="21" t="s">
        <v>13795</v>
      </c>
      <c r="F2963" s="36">
        <v>18719</v>
      </c>
      <c r="G2963" s="12">
        <v>25</v>
      </c>
      <c r="H2963" s="25">
        <v>33421.99</v>
      </c>
      <c r="I2963" s="13">
        <v>33421.99</v>
      </c>
      <c r="J2963" s="13">
        <f t="shared" si="46"/>
        <v>0</v>
      </c>
    </row>
    <row r="2964" spans="1:10" x14ac:dyDescent="0.25">
      <c r="A2964" s="19">
        <v>2956</v>
      </c>
      <c r="B2964" s="16" t="s">
        <v>24</v>
      </c>
      <c r="C2964" s="21" t="s">
        <v>25</v>
      </c>
      <c r="D2964" s="34">
        <v>201510000020570</v>
      </c>
      <c r="E2964" s="21" t="s">
        <v>551</v>
      </c>
      <c r="F2964" s="36">
        <v>41708</v>
      </c>
      <c r="G2964" s="12">
        <v>50</v>
      </c>
      <c r="H2964" s="25">
        <v>330098.33</v>
      </c>
      <c r="I2964" s="13">
        <v>30097.81</v>
      </c>
      <c r="J2964" s="13">
        <f t="shared" si="46"/>
        <v>300000.52</v>
      </c>
    </row>
    <row r="2965" spans="1:10" x14ac:dyDescent="0.25">
      <c r="A2965" s="19">
        <v>2957</v>
      </c>
      <c r="B2965" s="16" t="s">
        <v>24</v>
      </c>
      <c r="C2965" s="21" t="s">
        <v>25</v>
      </c>
      <c r="D2965" s="34">
        <v>201510000020722</v>
      </c>
      <c r="E2965" s="21" t="s">
        <v>551</v>
      </c>
      <c r="F2965" s="36">
        <v>41708</v>
      </c>
      <c r="G2965" s="12">
        <v>50</v>
      </c>
      <c r="H2965" s="25">
        <v>406830.33</v>
      </c>
      <c r="I2965" s="13">
        <v>37093.97</v>
      </c>
      <c r="J2965" s="13">
        <f t="shared" si="46"/>
        <v>369736.36</v>
      </c>
    </row>
    <row r="2966" spans="1:10" x14ac:dyDescent="0.25">
      <c r="A2966" s="19">
        <v>2958</v>
      </c>
      <c r="B2966" s="16" t="s">
        <v>24</v>
      </c>
      <c r="C2966" s="21" t="s">
        <v>25</v>
      </c>
      <c r="D2966" s="34">
        <v>201110000041081</v>
      </c>
      <c r="E2966" s="21" t="s">
        <v>174</v>
      </c>
      <c r="F2966" s="36">
        <v>40794</v>
      </c>
      <c r="G2966" s="12">
        <v>50</v>
      </c>
      <c r="H2966" s="25">
        <v>1866875.14</v>
      </c>
      <c r="I2966" s="13">
        <v>259509.12</v>
      </c>
      <c r="J2966" s="13">
        <f t="shared" si="46"/>
        <v>1607366.02</v>
      </c>
    </row>
    <row r="2967" spans="1:10" x14ac:dyDescent="0.25">
      <c r="A2967" s="19">
        <v>2959</v>
      </c>
      <c r="B2967" s="16" t="s">
        <v>24</v>
      </c>
      <c r="C2967" s="21" t="s">
        <v>25</v>
      </c>
      <c r="D2967" s="34">
        <v>201010000035643</v>
      </c>
      <c r="E2967" s="21" t="s">
        <v>339</v>
      </c>
      <c r="F2967" s="36">
        <v>40210</v>
      </c>
      <c r="G2967" s="12">
        <v>50</v>
      </c>
      <c r="H2967" s="25">
        <v>918426.05</v>
      </c>
      <c r="I2967" s="13">
        <v>159076.51999999999</v>
      </c>
      <c r="J2967" s="13">
        <f t="shared" si="46"/>
        <v>759349.53</v>
      </c>
    </row>
    <row r="2968" spans="1:10" x14ac:dyDescent="0.25">
      <c r="A2968" s="19">
        <v>2960</v>
      </c>
      <c r="B2968" s="16" t="s">
        <v>24</v>
      </c>
      <c r="C2968" s="21" t="s">
        <v>25</v>
      </c>
      <c r="D2968" s="34">
        <v>201710000002820</v>
      </c>
      <c r="E2968" s="21" t="s">
        <v>46</v>
      </c>
      <c r="F2968" s="36">
        <v>40086</v>
      </c>
      <c r="G2968" s="12">
        <v>40</v>
      </c>
      <c r="H2968" s="25">
        <v>3716409.4000000004</v>
      </c>
      <c r="I2968" s="13">
        <v>836192.12800000003</v>
      </c>
      <c r="J2968" s="13">
        <f t="shared" si="46"/>
        <v>2880217.2720000003</v>
      </c>
    </row>
    <row r="2969" spans="1:10" x14ac:dyDescent="0.25">
      <c r="A2969" s="19">
        <v>2961</v>
      </c>
      <c r="B2969" s="16" t="s">
        <v>24</v>
      </c>
      <c r="C2969" s="21" t="s">
        <v>25</v>
      </c>
      <c r="D2969" s="34">
        <v>199800000153620</v>
      </c>
      <c r="E2969" s="21" t="s">
        <v>195</v>
      </c>
      <c r="F2969" s="36">
        <v>36068</v>
      </c>
      <c r="G2969" s="12">
        <v>50</v>
      </c>
      <c r="H2969" s="25">
        <v>2418372.09</v>
      </c>
      <c r="I2969" s="13">
        <v>980681.81000000297</v>
      </c>
      <c r="J2969" s="13">
        <f t="shared" si="46"/>
        <v>1437690.279999997</v>
      </c>
    </row>
    <row r="2970" spans="1:10" x14ac:dyDescent="0.25">
      <c r="A2970" s="19">
        <v>2962</v>
      </c>
      <c r="B2970" s="16" t="s">
        <v>24</v>
      </c>
      <c r="C2970" s="21" t="s">
        <v>25</v>
      </c>
      <c r="D2970" s="34" t="s">
        <v>191</v>
      </c>
      <c r="E2970" s="21" t="s">
        <v>192</v>
      </c>
      <c r="F2970" s="36">
        <v>37895</v>
      </c>
      <c r="G2970" s="12">
        <v>50</v>
      </c>
      <c r="H2970" s="25">
        <v>2084871.27</v>
      </c>
      <c r="I2970" s="13">
        <v>625252.75</v>
      </c>
      <c r="J2970" s="13">
        <f t="shared" si="46"/>
        <v>1459618.52</v>
      </c>
    </row>
    <row r="2971" spans="1:10" x14ac:dyDescent="0.25">
      <c r="A2971" s="19">
        <v>2963</v>
      </c>
      <c r="B2971" s="16" t="s">
        <v>24</v>
      </c>
      <c r="C2971" s="21" t="s">
        <v>25</v>
      </c>
      <c r="D2971" s="34" t="s">
        <v>325</v>
      </c>
      <c r="E2971" s="21" t="s">
        <v>326</v>
      </c>
      <c r="F2971" s="36">
        <v>37895</v>
      </c>
      <c r="G2971" s="12">
        <v>50</v>
      </c>
      <c r="H2971" s="25">
        <v>1136895</v>
      </c>
      <c r="I2971" s="13">
        <v>338783.26</v>
      </c>
      <c r="J2971" s="13">
        <f t="shared" si="46"/>
        <v>798111.74</v>
      </c>
    </row>
    <row r="2972" spans="1:10" x14ac:dyDescent="0.25">
      <c r="A2972" s="19">
        <v>2964</v>
      </c>
      <c r="B2972" s="16" t="s">
        <v>24</v>
      </c>
      <c r="C2972" s="21" t="s">
        <v>25</v>
      </c>
      <c r="D2972" s="34">
        <v>200910000028335</v>
      </c>
      <c r="E2972" s="21" t="s">
        <v>429</v>
      </c>
      <c r="F2972" s="36">
        <v>39903</v>
      </c>
      <c r="G2972" s="12">
        <v>25</v>
      </c>
      <c r="H2972" s="25">
        <v>856.52</v>
      </c>
      <c r="I2972" s="13">
        <v>325.64</v>
      </c>
      <c r="J2972" s="13">
        <f t="shared" si="46"/>
        <v>530.88</v>
      </c>
    </row>
    <row r="2973" spans="1:10" x14ac:dyDescent="0.25">
      <c r="A2973" s="19">
        <v>2965</v>
      </c>
      <c r="B2973" s="16" t="s">
        <v>24</v>
      </c>
      <c r="C2973" s="21" t="s">
        <v>25</v>
      </c>
      <c r="D2973" s="34">
        <v>201510000020557</v>
      </c>
      <c r="E2973" s="21" t="s">
        <v>69</v>
      </c>
      <c r="F2973" s="36">
        <v>41912</v>
      </c>
      <c r="G2973" s="12">
        <v>25</v>
      </c>
      <c r="H2973" s="25">
        <v>5863339.1600000001</v>
      </c>
      <c r="I2973" s="13">
        <v>904987.69</v>
      </c>
      <c r="J2973" s="13">
        <f t="shared" si="46"/>
        <v>4958351.4700000007</v>
      </c>
    </row>
    <row r="2974" spans="1:10" x14ac:dyDescent="0.25">
      <c r="A2974" s="19">
        <v>2966</v>
      </c>
      <c r="B2974" s="16" t="s">
        <v>24</v>
      </c>
      <c r="C2974" s="21" t="s">
        <v>25</v>
      </c>
      <c r="D2974" s="34">
        <v>201110000041098</v>
      </c>
      <c r="E2974" s="21" t="s">
        <v>49</v>
      </c>
      <c r="F2974" s="36">
        <v>40816</v>
      </c>
      <c r="G2974" s="12">
        <v>50</v>
      </c>
      <c r="H2974" s="25">
        <v>8108829.6200000001</v>
      </c>
      <c r="I2974" s="13">
        <v>1113263.22</v>
      </c>
      <c r="J2974" s="13">
        <f t="shared" si="46"/>
        <v>6995566.4000000004</v>
      </c>
    </row>
    <row r="2975" spans="1:10" x14ac:dyDescent="0.25">
      <c r="A2975" s="19">
        <v>2967</v>
      </c>
      <c r="B2975" s="16" t="s">
        <v>24</v>
      </c>
      <c r="C2975" s="21" t="s">
        <v>25</v>
      </c>
      <c r="D2975" s="34">
        <v>199400000155000</v>
      </c>
      <c r="E2975" s="21" t="s">
        <v>5883</v>
      </c>
      <c r="F2975" s="36">
        <v>34608</v>
      </c>
      <c r="G2975" s="12">
        <v>50</v>
      </c>
      <c r="H2975" s="25">
        <v>3241</v>
      </c>
      <c r="I2975" s="13">
        <v>1537.17</v>
      </c>
      <c r="J2975" s="13">
        <f t="shared" si="46"/>
        <v>1703.83</v>
      </c>
    </row>
    <row r="2976" spans="1:10" x14ac:dyDescent="0.25">
      <c r="A2976" s="19">
        <v>2968</v>
      </c>
      <c r="B2976" s="16" t="s">
        <v>24</v>
      </c>
      <c r="C2976" s="21" t="s">
        <v>25</v>
      </c>
      <c r="D2976" s="34">
        <v>199400000158600</v>
      </c>
      <c r="E2976" s="21" t="s">
        <v>1779</v>
      </c>
      <c r="F2976" s="36">
        <v>34608</v>
      </c>
      <c r="G2976" s="12">
        <v>25</v>
      </c>
      <c r="H2976" s="25">
        <v>958046.46</v>
      </c>
      <c r="I2976" s="13">
        <v>919239.29999999795</v>
      </c>
      <c r="J2976" s="13">
        <f t="shared" si="46"/>
        <v>38807.160000002012</v>
      </c>
    </row>
    <row r="2977" spans="1:10" x14ac:dyDescent="0.25">
      <c r="A2977" s="19">
        <v>2969</v>
      </c>
      <c r="B2977" s="16" t="s">
        <v>24</v>
      </c>
      <c r="C2977" s="21" t="s">
        <v>25</v>
      </c>
      <c r="D2977" s="34" t="s">
        <v>3510</v>
      </c>
      <c r="E2977" s="21" t="s">
        <v>3511</v>
      </c>
      <c r="F2977" s="36">
        <v>37530</v>
      </c>
      <c r="G2977" s="12">
        <v>20</v>
      </c>
      <c r="H2977" s="25">
        <v>36255.910000000003</v>
      </c>
      <c r="I2977" s="13">
        <v>29001.08</v>
      </c>
      <c r="J2977" s="13">
        <f t="shared" si="46"/>
        <v>7254.8300000000017</v>
      </c>
    </row>
    <row r="2978" spans="1:10" x14ac:dyDescent="0.25">
      <c r="A2978" s="19">
        <v>2970</v>
      </c>
      <c r="B2978" s="16" t="s">
        <v>24</v>
      </c>
      <c r="C2978" s="21" t="s">
        <v>25</v>
      </c>
      <c r="D2978" s="34" t="s">
        <v>2744</v>
      </c>
      <c r="E2978" s="21" t="s">
        <v>2745</v>
      </c>
      <c r="F2978" s="36">
        <v>37530</v>
      </c>
      <c r="G2978" s="12">
        <v>20</v>
      </c>
      <c r="H2978" s="25">
        <v>63394.41</v>
      </c>
      <c r="I2978" s="13">
        <v>50708.9200000001</v>
      </c>
      <c r="J2978" s="13">
        <f t="shared" si="46"/>
        <v>12685.489999999903</v>
      </c>
    </row>
    <row r="2979" spans="1:10" x14ac:dyDescent="0.25">
      <c r="A2979" s="19">
        <v>2971</v>
      </c>
      <c r="B2979" s="16" t="s">
        <v>24</v>
      </c>
      <c r="C2979" s="21" t="s">
        <v>25</v>
      </c>
      <c r="D2979" s="34" t="s">
        <v>1885</v>
      </c>
      <c r="E2979" s="21" t="s">
        <v>1886</v>
      </c>
      <c r="F2979" s="36">
        <v>37530</v>
      </c>
      <c r="G2979" s="12">
        <v>20</v>
      </c>
      <c r="H2979" s="25">
        <v>167827.88</v>
      </c>
      <c r="I2979" s="13">
        <v>134245.07</v>
      </c>
      <c r="J2979" s="13">
        <f t="shared" si="46"/>
        <v>33582.81</v>
      </c>
    </row>
    <row r="2980" spans="1:10" x14ac:dyDescent="0.25">
      <c r="A2980" s="19">
        <v>2972</v>
      </c>
      <c r="B2980" s="16" t="s">
        <v>24</v>
      </c>
      <c r="C2980" s="21" t="s">
        <v>25</v>
      </c>
      <c r="D2980" s="34" t="s">
        <v>4081</v>
      </c>
      <c r="E2980" s="21" t="s">
        <v>4082</v>
      </c>
      <c r="F2980" s="36">
        <v>37530</v>
      </c>
      <c r="G2980" s="12">
        <v>20</v>
      </c>
      <c r="H2980" s="25">
        <v>25173.18</v>
      </c>
      <c r="I2980" s="13">
        <v>20135.900000000001</v>
      </c>
      <c r="J2980" s="13">
        <f t="shared" si="46"/>
        <v>5037.2799999999988</v>
      </c>
    </row>
    <row r="2981" spans="1:10" x14ac:dyDescent="0.25">
      <c r="A2981" s="19">
        <v>2973</v>
      </c>
      <c r="B2981" s="16" t="s">
        <v>24</v>
      </c>
      <c r="C2981" s="21" t="s">
        <v>25</v>
      </c>
      <c r="D2981" s="34" t="s">
        <v>1795</v>
      </c>
      <c r="E2981" s="21" t="s">
        <v>1796</v>
      </c>
      <c r="F2981" s="36">
        <v>37530</v>
      </c>
      <c r="G2981" s="12">
        <v>20</v>
      </c>
      <c r="H2981" s="25">
        <v>189574.63</v>
      </c>
      <c r="I2981" s="13">
        <v>151640.25</v>
      </c>
      <c r="J2981" s="13">
        <f t="shared" si="46"/>
        <v>37934.380000000005</v>
      </c>
    </row>
    <row r="2982" spans="1:10" x14ac:dyDescent="0.25">
      <c r="A2982" s="19">
        <v>2974</v>
      </c>
      <c r="B2982" s="16" t="s">
        <v>24</v>
      </c>
      <c r="C2982" s="21" t="s">
        <v>25</v>
      </c>
      <c r="D2982" s="34" t="s">
        <v>4054</v>
      </c>
      <c r="E2982" s="21" t="s">
        <v>4055</v>
      </c>
      <c r="F2982" s="36">
        <v>37530</v>
      </c>
      <c r="G2982" s="12">
        <v>20</v>
      </c>
      <c r="H2982" s="25">
        <v>25594.41</v>
      </c>
      <c r="I2982" s="13">
        <v>20472.88</v>
      </c>
      <c r="J2982" s="13">
        <f t="shared" si="46"/>
        <v>5121.5299999999988</v>
      </c>
    </row>
    <row r="2983" spans="1:10" x14ac:dyDescent="0.25">
      <c r="A2983" s="19">
        <v>2975</v>
      </c>
      <c r="B2983" s="16" t="s">
        <v>24</v>
      </c>
      <c r="C2983" s="21" t="s">
        <v>25</v>
      </c>
      <c r="D2983" s="34" t="s">
        <v>3272</v>
      </c>
      <c r="E2983" s="21" t="s">
        <v>3273</v>
      </c>
      <c r="F2983" s="36">
        <v>37530</v>
      </c>
      <c r="G2983" s="12">
        <v>20</v>
      </c>
      <c r="H2983" s="25">
        <v>42852.24</v>
      </c>
      <c r="I2983" s="13">
        <v>34277.360000000001</v>
      </c>
      <c r="J2983" s="13">
        <f t="shared" si="46"/>
        <v>8574.8799999999974</v>
      </c>
    </row>
    <row r="2984" spans="1:10" x14ac:dyDescent="0.25">
      <c r="A2984" s="19">
        <v>2976</v>
      </c>
      <c r="B2984" s="16" t="s">
        <v>24</v>
      </c>
      <c r="C2984" s="21" t="s">
        <v>25</v>
      </c>
      <c r="D2984" s="34" t="s">
        <v>1531</v>
      </c>
      <c r="E2984" s="21" t="s">
        <v>1532</v>
      </c>
      <c r="F2984" s="36">
        <v>37530</v>
      </c>
      <c r="G2984" s="12">
        <v>20</v>
      </c>
      <c r="H2984" s="25">
        <v>278113.3</v>
      </c>
      <c r="I2984" s="13">
        <v>222462.13</v>
      </c>
      <c r="J2984" s="13">
        <f t="shared" si="46"/>
        <v>55651.169999999984</v>
      </c>
    </row>
    <row r="2985" spans="1:10" x14ac:dyDescent="0.25">
      <c r="A2985" s="19">
        <v>2977</v>
      </c>
      <c r="B2985" s="16" t="s">
        <v>24</v>
      </c>
      <c r="C2985" s="21" t="s">
        <v>25</v>
      </c>
      <c r="D2985" s="34" t="s">
        <v>1981</v>
      </c>
      <c r="E2985" s="21" t="s">
        <v>1982</v>
      </c>
      <c r="F2985" s="36">
        <v>37530</v>
      </c>
      <c r="G2985" s="12">
        <v>20</v>
      </c>
      <c r="H2985" s="25">
        <v>149443.42000000001</v>
      </c>
      <c r="I2985" s="13">
        <v>119539.33</v>
      </c>
      <c r="J2985" s="13">
        <f t="shared" si="46"/>
        <v>29904.090000000011</v>
      </c>
    </row>
    <row r="2986" spans="1:10" x14ac:dyDescent="0.25">
      <c r="A2986" s="19">
        <v>2978</v>
      </c>
      <c r="B2986" s="16" t="s">
        <v>24</v>
      </c>
      <c r="C2986" s="21" t="s">
        <v>25</v>
      </c>
      <c r="D2986" s="34">
        <v>201010000035642</v>
      </c>
      <c r="E2986" s="21" t="s">
        <v>44</v>
      </c>
      <c r="F2986" s="36">
        <v>40299</v>
      </c>
      <c r="G2986" s="12">
        <v>50</v>
      </c>
      <c r="H2986" s="25">
        <v>8930639.1600000001</v>
      </c>
      <c r="I2986" s="13">
        <v>1502093.61</v>
      </c>
      <c r="J2986" s="13">
        <f t="shared" si="46"/>
        <v>7428545.5499999998</v>
      </c>
    </row>
    <row r="2987" spans="1:10" x14ac:dyDescent="0.25">
      <c r="A2987" s="19">
        <v>2979</v>
      </c>
      <c r="B2987" s="16" t="s">
        <v>24</v>
      </c>
      <c r="C2987" s="21" t="s">
        <v>25</v>
      </c>
      <c r="D2987" s="34">
        <v>200810000015173</v>
      </c>
      <c r="E2987" s="21" t="s">
        <v>78</v>
      </c>
      <c r="F2987" s="36">
        <v>38990</v>
      </c>
      <c r="G2987" s="12">
        <v>50</v>
      </c>
      <c r="H2987" s="25">
        <v>5847377.2300000004</v>
      </c>
      <c r="I2987" s="13">
        <v>1392281.04</v>
      </c>
      <c r="J2987" s="13">
        <f t="shared" si="46"/>
        <v>4455096.1900000004</v>
      </c>
    </row>
    <row r="2988" spans="1:10" x14ac:dyDescent="0.25">
      <c r="A2988" s="19">
        <v>2980</v>
      </c>
      <c r="B2988" s="16" t="s">
        <v>24</v>
      </c>
      <c r="C2988" s="21" t="s">
        <v>25</v>
      </c>
      <c r="D2988" s="34">
        <v>199400000167600</v>
      </c>
      <c r="E2988" s="21" t="s">
        <v>1455</v>
      </c>
      <c r="F2988" s="36">
        <v>34608</v>
      </c>
      <c r="G2988" s="12">
        <v>50</v>
      </c>
      <c r="H2988" s="25">
        <v>47175.21</v>
      </c>
      <c r="I2988" s="13">
        <v>22377.040000000001</v>
      </c>
      <c r="J2988" s="13">
        <f t="shared" si="46"/>
        <v>24798.17</v>
      </c>
    </row>
    <row r="2989" spans="1:10" x14ac:dyDescent="0.25">
      <c r="A2989" s="19">
        <v>2981</v>
      </c>
      <c r="B2989" s="16" t="s">
        <v>24</v>
      </c>
      <c r="C2989" s="21" t="s">
        <v>25</v>
      </c>
      <c r="D2989" s="34">
        <v>199500000167610</v>
      </c>
      <c r="E2989" s="21" t="s">
        <v>1455</v>
      </c>
      <c r="F2989" s="36">
        <v>34973</v>
      </c>
      <c r="G2989" s="12">
        <v>50</v>
      </c>
      <c r="H2989" s="25">
        <v>92068.65</v>
      </c>
      <c r="I2989" s="13">
        <v>41820.76</v>
      </c>
      <c r="J2989" s="13">
        <f t="shared" si="46"/>
        <v>50247.889999999992</v>
      </c>
    </row>
    <row r="2990" spans="1:10" x14ac:dyDescent="0.25">
      <c r="A2990" s="19">
        <v>2982</v>
      </c>
      <c r="B2990" s="16" t="s">
        <v>24</v>
      </c>
      <c r="C2990" s="21" t="s">
        <v>25</v>
      </c>
      <c r="D2990" s="34">
        <v>199900000167620</v>
      </c>
      <c r="E2990" s="21" t="s">
        <v>1455</v>
      </c>
      <c r="F2990" s="36">
        <v>36433</v>
      </c>
      <c r="G2990" s="12">
        <v>50</v>
      </c>
      <c r="H2990" s="25">
        <v>51328.31</v>
      </c>
      <c r="I2990" s="13">
        <v>20686.860000000099</v>
      </c>
      <c r="J2990" s="13">
        <f t="shared" si="46"/>
        <v>30641.449999999899</v>
      </c>
    </row>
    <row r="2991" spans="1:10" x14ac:dyDescent="0.25">
      <c r="A2991" s="19">
        <v>2983</v>
      </c>
      <c r="B2991" s="16" t="s">
        <v>24</v>
      </c>
      <c r="C2991" s="21" t="s">
        <v>25</v>
      </c>
      <c r="D2991" s="34">
        <v>200000000167590</v>
      </c>
      <c r="E2991" s="21" t="s">
        <v>1455</v>
      </c>
      <c r="F2991" s="36">
        <v>36799</v>
      </c>
      <c r="G2991" s="12">
        <v>50</v>
      </c>
      <c r="H2991" s="25">
        <v>70420.600000000006</v>
      </c>
      <c r="I2991" s="13">
        <v>26730.27</v>
      </c>
      <c r="J2991" s="13">
        <f t="shared" si="46"/>
        <v>43690.33</v>
      </c>
    </row>
    <row r="2992" spans="1:10" x14ac:dyDescent="0.25">
      <c r="A2992" s="19">
        <v>2984</v>
      </c>
      <c r="B2992" s="16" t="s">
        <v>24</v>
      </c>
      <c r="C2992" s="21" t="s">
        <v>25</v>
      </c>
      <c r="D2992" s="34">
        <v>200910000020028</v>
      </c>
      <c r="E2992" s="21" t="s">
        <v>1455</v>
      </c>
      <c r="F2992" s="36">
        <v>39538</v>
      </c>
      <c r="G2992" s="12">
        <v>50</v>
      </c>
      <c r="H2992" s="25">
        <v>79060.89</v>
      </c>
      <c r="I2992" s="13">
        <v>16601.810000000001</v>
      </c>
      <c r="J2992" s="13">
        <f t="shared" si="46"/>
        <v>62459.08</v>
      </c>
    </row>
    <row r="2993" spans="1:10" x14ac:dyDescent="0.25">
      <c r="A2993" s="19">
        <v>2985</v>
      </c>
      <c r="B2993" s="16" t="s">
        <v>24</v>
      </c>
      <c r="C2993" s="21" t="s">
        <v>25</v>
      </c>
      <c r="D2993" s="34" t="s">
        <v>2292</v>
      </c>
      <c r="E2993" s="21" t="s">
        <v>1455</v>
      </c>
      <c r="F2993" s="36">
        <v>37530</v>
      </c>
      <c r="G2993" s="12">
        <v>50</v>
      </c>
      <c r="H2993" s="25">
        <v>29345.47</v>
      </c>
      <c r="I2993" s="13">
        <v>9385.8500000000095</v>
      </c>
      <c r="J2993" s="13">
        <f t="shared" si="46"/>
        <v>19959.619999999992</v>
      </c>
    </row>
    <row r="2994" spans="1:10" x14ac:dyDescent="0.25">
      <c r="A2994" s="19">
        <v>2986</v>
      </c>
      <c r="B2994" s="16" t="s">
        <v>24</v>
      </c>
      <c r="C2994" s="21" t="s">
        <v>25</v>
      </c>
      <c r="D2994" s="34">
        <v>199400000167540</v>
      </c>
      <c r="E2994" s="21" t="s">
        <v>2113</v>
      </c>
      <c r="F2994" s="36">
        <v>34608</v>
      </c>
      <c r="G2994" s="12">
        <v>50</v>
      </c>
      <c r="H2994" s="25">
        <v>47175.21</v>
      </c>
      <c r="I2994" s="13">
        <v>22377.040000000001</v>
      </c>
      <c r="J2994" s="13">
        <f t="shared" si="46"/>
        <v>24798.17</v>
      </c>
    </row>
    <row r="2995" spans="1:10" x14ac:dyDescent="0.25">
      <c r="A2995" s="19">
        <v>2987</v>
      </c>
      <c r="B2995" s="16" t="s">
        <v>24</v>
      </c>
      <c r="C2995" s="21" t="s">
        <v>25</v>
      </c>
      <c r="D2995" s="34">
        <v>199400000167550</v>
      </c>
      <c r="E2995" s="21" t="s">
        <v>1168</v>
      </c>
      <c r="F2995" s="36">
        <v>34608</v>
      </c>
      <c r="G2995" s="12">
        <v>50</v>
      </c>
      <c r="H2995" s="25">
        <v>101010.45</v>
      </c>
      <c r="I2995" s="13">
        <v>47913.24</v>
      </c>
      <c r="J2995" s="13">
        <f t="shared" si="46"/>
        <v>53097.21</v>
      </c>
    </row>
    <row r="2996" spans="1:10" x14ac:dyDescent="0.25">
      <c r="A2996" s="19">
        <v>2988</v>
      </c>
      <c r="B2996" s="16" t="s">
        <v>24</v>
      </c>
      <c r="C2996" s="21" t="s">
        <v>25</v>
      </c>
      <c r="D2996" s="34">
        <v>199500000167560</v>
      </c>
      <c r="E2996" s="21" t="s">
        <v>1168</v>
      </c>
      <c r="F2996" s="36">
        <v>34973</v>
      </c>
      <c r="G2996" s="12">
        <v>50</v>
      </c>
      <c r="H2996" s="25">
        <v>131423.48000000001</v>
      </c>
      <c r="I2996" s="13">
        <v>59697.24</v>
      </c>
      <c r="J2996" s="13">
        <f t="shared" si="46"/>
        <v>71726.24000000002</v>
      </c>
    </row>
    <row r="2997" spans="1:10" x14ac:dyDescent="0.25">
      <c r="A2997" s="19">
        <v>2989</v>
      </c>
      <c r="B2997" s="16" t="s">
        <v>24</v>
      </c>
      <c r="C2997" s="21" t="s">
        <v>25</v>
      </c>
      <c r="D2997" s="34">
        <v>199600000167570</v>
      </c>
      <c r="E2997" s="21" t="s">
        <v>1168</v>
      </c>
      <c r="F2997" s="36">
        <v>35339</v>
      </c>
      <c r="G2997" s="12">
        <v>50</v>
      </c>
      <c r="H2997" s="25">
        <v>178199.65</v>
      </c>
      <c r="I2997" s="13">
        <v>79866.090000000098</v>
      </c>
      <c r="J2997" s="13">
        <f t="shared" si="46"/>
        <v>98333.559999999896</v>
      </c>
    </row>
    <row r="2998" spans="1:10" x14ac:dyDescent="0.25">
      <c r="A2998" s="19">
        <v>2990</v>
      </c>
      <c r="B2998" s="16" t="s">
        <v>24</v>
      </c>
      <c r="C2998" s="21" t="s">
        <v>25</v>
      </c>
      <c r="D2998" s="34">
        <v>199800000167580</v>
      </c>
      <c r="E2998" s="21" t="s">
        <v>1168</v>
      </c>
      <c r="F2998" s="36">
        <v>36068</v>
      </c>
      <c r="G2998" s="12">
        <v>50</v>
      </c>
      <c r="H2998" s="25">
        <v>63765.01</v>
      </c>
      <c r="I2998" s="13">
        <v>25498.47</v>
      </c>
      <c r="J2998" s="13">
        <f t="shared" si="46"/>
        <v>38266.54</v>
      </c>
    </row>
    <row r="2999" spans="1:10" x14ac:dyDescent="0.25">
      <c r="A2999" s="19">
        <v>2991</v>
      </c>
      <c r="B2999" s="16" t="s">
        <v>24</v>
      </c>
      <c r="C2999" s="21" t="s">
        <v>25</v>
      </c>
      <c r="D2999" s="34">
        <v>200910000020006</v>
      </c>
      <c r="E2999" s="21" t="s">
        <v>2375</v>
      </c>
      <c r="F2999" s="36">
        <v>39538</v>
      </c>
      <c r="G2999" s="12">
        <v>50</v>
      </c>
      <c r="H2999" s="25">
        <v>23253.200000000001</v>
      </c>
      <c r="I2999" s="13">
        <v>4882.8100000000004</v>
      </c>
      <c r="J2999" s="13">
        <f t="shared" si="46"/>
        <v>18370.39</v>
      </c>
    </row>
    <row r="3000" spans="1:10" x14ac:dyDescent="0.25">
      <c r="A3000" s="19">
        <v>2992</v>
      </c>
      <c r="B3000" s="16" t="s">
        <v>24</v>
      </c>
      <c r="C3000" s="21" t="s">
        <v>25</v>
      </c>
      <c r="D3000" s="34">
        <v>200910000028208</v>
      </c>
      <c r="E3000" s="21" t="s">
        <v>1682</v>
      </c>
      <c r="F3000" s="36">
        <v>39903</v>
      </c>
      <c r="G3000" s="12">
        <v>50</v>
      </c>
      <c r="H3000" s="25">
        <v>38761.4</v>
      </c>
      <c r="I3000" s="13">
        <v>7365.71</v>
      </c>
      <c r="J3000" s="13">
        <f t="shared" si="46"/>
        <v>31395.690000000002</v>
      </c>
    </row>
    <row r="3001" spans="1:10" x14ac:dyDescent="0.25">
      <c r="A3001" s="19">
        <v>2993</v>
      </c>
      <c r="B3001" s="16" t="s">
        <v>24</v>
      </c>
      <c r="C3001" s="21" t="s">
        <v>25</v>
      </c>
      <c r="D3001" s="34">
        <v>200910000028209</v>
      </c>
      <c r="E3001" s="21" t="s">
        <v>1683</v>
      </c>
      <c r="F3001" s="36">
        <v>39903</v>
      </c>
      <c r="G3001" s="12">
        <v>50</v>
      </c>
      <c r="H3001" s="25">
        <v>55373.43</v>
      </c>
      <c r="I3001" s="13">
        <v>10522.41</v>
      </c>
      <c r="J3001" s="13">
        <f t="shared" si="46"/>
        <v>44851.020000000004</v>
      </c>
    </row>
    <row r="3002" spans="1:10" x14ac:dyDescent="0.25">
      <c r="A3002" s="19">
        <v>2994</v>
      </c>
      <c r="B3002" s="16" t="s">
        <v>24</v>
      </c>
      <c r="C3002" s="21" t="s">
        <v>25</v>
      </c>
      <c r="D3002" s="34">
        <v>200910000028210</v>
      </c>
      <c r="E3002" s="21" t="s">
        <v>1060</v>
      </c>
      <c r="F3002" s="36">
        <v>39903</v>
      </c>
      <c r="G3002" s="12">
        <v>50</v>
      </c>
      <c r="H3002" s="25">
        <v>64233.18</v>
      </c>
      <c r="I3002" s="13">
        <v>12206.17</v>
      </c>
      <c r="J3002" s="13">
        <f t="shared" si="46"/>
        <v>52027.01</v>
      </c>
    </row>
    <row r="3003" spans="1:10" x14ac:dyDescent="0.25">
      <c r="A3003" s="19">
        <v>2995</v>
      </c>
      <c r="B3003" s="16" t="s">
        <v>24</v>
      </c>
      <c r="C3003" s="21" t="s">
        <v>25</v>
      </c>
      <c r="D3003" s="34" t="s">
        <v>716</v>
      </c>
      <c r="E3003" s="21" t="s">
        <v>717</v>
      </c>
      <c r="F3003" s="36">
        <v>38261</v>
      </c>
      <c r="G3003" s="12">
        <v>50</v>
      </c>
      <c r="H3003" s="25">
        <v>327470.15999999997</v>
      </c>
      <c r="I3003" s="13">
        <v>90846.56</v>
      </c>
      <c r="J3003" s="13">
        <f t="shared" si="46"/>
        <v>236623.59999999998</v>
      </c>
    </row>
    <row r="3004" spans="1:10" x14ac:dyDescent="0.25">
      <c r="A3004" s="19">
        <v>2996</v>
      </c>
      <c r="B3004" s="16" t="s">
        <v>24</v>
      </c>
      <c r="C3004" s="21" t="s">
        <v>25</v>
      </c>
      <c r="D3004" s="34" t="s">
        <v>971</v>
      </c>
      <c r="E3004" s="21" t="s">
        <v>972</v>
      </c>
      <c r="F3004" s="36">
        <v>38261</v>
      </c>
      <c r="G3004" s="12">
        <v>50</v>
      </c>
      <c r="H3004" s="25">
        <v>197284.01</v>
      </c>
      <c r="I3004" s="13">
        <v>55221.96</v>
      </c>
      <c r="J3004" s="13">
        <f t="shared" si="46"/>
        <v>142062.05000000002</v>
      </c>
    </row>
    <row r="3005" spans="1:10" x14ac:dyDescent="0.25">
      <c r="A3005" s="19">
        <v>2997</v>
      </c>
      <c r="B3005" s="16" t="s">
        <v>24</v>
      </c>
      <c r="C3005" s="21" t="s">
        <v>25</v>
      </c>
      <c r="D3005" s="34" t="s">
        <v>2695</v>
      </c>
      <c r="E3005" s="21" t="s">
        <v>2696</v>
      </c>
      <c r="F3005" s="36">
        <v>38626</v>
      </c>
      <c r="G3005" s="12">
        <v>50</v>
      </c>
      <c r="H3005" s="25">
        <v>17945.03</v>
      </c>
      <c r="I3005" s="13">
        <v>4665.3100000000004</v>
      </c>
      <c r="J3005" s="13">
        <f t="shared" si="46"/>
        <v>13279.719999999998</v>
      </c>
    </row>
    <row r="3006" spans="1:10" x14ac:dyDescent="0.25">
      <c r="A3006" s="19">
        <v>2998</v>
      </c>
      <c r="B3006" s="16" t="s">
        <v>24</v>
      </c>
      <c r="C3006" s="21" t="s">
        <v>25</v>
      </c>
      <c r="D3006" s="34">
        <v>199100000169130</v>
      </c>
      <c r="E3006" s="21" t="s">
        <v>1182</v>
      </c>
      <c r="F3006" s="36">
        <v>33512</v>
      </c>
      <c r="G3006" s="12">
        <v>50</v>
      </c>
      <c r="H3006" s="25">
        <v>10863.75</v>
      </c>
      <c r="I3006" s="13">
        <v>5808.3500000000104</v>
      </c>
      <c r="J3006" s="13">
        <f t="shared" si="46"/>
        <v>5055.3999999999896</v>
      </c>
    </row>
    <row r="3007" spans="1:10" x14ac:dyDescent="0.25">
      <c r="A3007" s="19">
        <v>2999</v>
      </c>
      <c r="B3007" s="16" t="s">
        <v>24</v>
      </c>
      <c r="C3007" s="21" t="s">
        <v>25</v>
      </c>
      <c r="D3007" s="34">
        <v>199200000169140</v>
      </c>
      <c r="E3007" s="21" t="s">
        <v>1182</v>
      </c>
      <c r="F3007" s="36">
        <v>33878</v>
      </c>
      <c r="G3007" s="12">
        <v>50</v>
      </c>
      <c r="H3007" s="25">
        <v>23498.9</v>
      </c>
      <c r="I3007" s="13">
        <v>12090.91</v>
      </c>
      <c r="J3007" s="13">
        <f t="shared" si="46"/>
        <v>11407.990000000002</v>
      </c>
    </row>
    <row r="3008" spans="1:10" x14ac:dyDescent="0.25">
      <c r="A3008" s="19">
        <v>3000</v>
      </c>
      <c r="B3008" s="16" t="s">
        <v>24</v>
      </c>
      <c r="C3008" s="21" t="s">
        <v>25</v>
      </c>
      <c r="D3008" s="34">
        <v>199300000169150</v>
      </c>
      <c r="E3008" s="21" t="s">
        <v>1182</v>
      </c>
      <c r="F3008" s="36">
        <v>34243</v>
      </c>
      <c r="G3008" s="12">
        <v>50</v>
      </c>
      <c r="H3008" s="25">
        <v>8843.82</v>
      </c>
      <c r="I3008" s="13">
        <v>4372.9799999999896</v>
      </c>
      <c r="J3008" s="13">
        <f t="shared" si="46"/>
        <v>4470.8400000000101</v>
      </c>
    </row>
    <row r="3009" spans="1:10" x14ac:dyDescent="0.25">
      <c r="A3009" s="19">
        <v>3001</v>
      </c>
      <c r="B3009" s="16" t="s">
        <v>24</v>
      </c>
      <c r="C3009" s="21" t="s">
        <v>25</v>
      </c>
      <c r="D3009" s="34">
        <v>199400000169160</v>
      </c>
      <c r="E3009" s="21" t="s">
        <v>1182</v>
      </c>
      <c r="F3009" s="36">
        <v>34608</v>
      </c>
      <c r="G3009" s="12">
        <v>50</v>
      </c>
      <c r="H3009" s="25">
        <v>64519.040000000001</v>
      </c>
      <c r="I3009" s="13">
        <v>30604.03</v>
      </c>
      <c r="J3009" s="13">
        <f t="shared" si="46"/>
        <v>33915.01</v>
      </c>
    </row>
    <row r="3010" spans="1:10" x14ac:dyDescent="0.25">
      <c r="A3010" s="19">
        <v>3002</v>
      </c>
      <c r="B3010" s="16" t="s">
        <v>24</v>
      </c>
      <c r="C3010" s="21" t="s">
        <v>25</v>
      </c>
      <c r="D3010" s="34">
        <v>199500000169170</v>
      </c>
      <c r="E3010" s="21" t="s">
        <v>1182</v>
      </c>
      <c r="F3010" s="36">
        <v>34973</v>
      </c>
      <c r="G3010" s="12">
        <v>50</v>
      </c>
      <c r="H3010" s="25">
        <v>16247.41</v>
      </c>
      <c r="I3010" s="13">
        <v>7379.9500000000198</v>
      </c>
      <c r="J3010" s="13">
        <f t="shared" si="46"/>
        <v>8867.4599999999809</v>
      </c>
    </row>
    <row r="3011" spans="1:10" x14ac:dyDescent="0.25">
      <c r="A3011" s="19">
        <v>3003</v>
      </c>
      <c r="B3011" s="16" t="s">
        <v>24</v>
      </c>
      <c r="C3011" s="21" t="s">
        <v>25</v>
      </c>
      <c r="D3011" s="34">
        <v>199600000169180</v>
      </c>
      <c r="E3011" s="21" t="s">
        <v>1182</v>
      </c>
      <c r="F3011" s="36">
        <v>35339</v>
      </c>
      <c r="G3011" s="12">
        <v>50</v>
      </c>
      <c r="H3011" s="25">
        <v>59399.88</v>
      </c>
      <c r="I3011" s="13">
        <v>25787.93</v>
      </c>
      <c r="J3011" s="13">
        <f t="shared" si="46"/>
        <v>33611.949999999997</v>
      </c>
    </row>
    <row r="3012" spans="1:10" x14ac:dyDescent="0.25">
      <c r="A3012" s="19">
        <v>3004</v>
      </c>
      <c r="B3012" s="16" t="s">
        <v>24</v>
      </c>
      <c r="C3012" s="21" t="s">
        <v>25</v>
      </c>
      <c r="D3012" s="34">
        <v>199800000169200</v>
      </c>
      <c r="E3012" s="21" t="s">
        <v>1182</v>
      </c>
      <c r="F3012" s="36">
        <v>36068</v>
      </c>
      <c r="G3012" s="12">
        <v>50</v>
      </c>
      <c r="H3012" s="25">
        <v>136639.32</v>
      </c>
      <c r="I3012" s="13">
        <v>55927.199999999903</v>
      </c>
      <c r="J3012" s="13">
        <f t="shared" si="46"/>
        <v>80712.120000000112</v>
      </c>
    </row>
    <row r="3013" spans="1:10" x14ac:dyDescent="0.25">
      <c r="A3013" s="19">
        <v>3005</v>
      </c>
      <c r="B3013" s="16" t="s">
        <v>24</v>
      </c>
      <c r="C3013" s="21" t="s">
        <v>25</v>
      </c>
      <c r="D3013" s="34">
        <v>199900000169210</v>
      </c>
      <c r="E3013" s="21" t="s">
        <v>1182</v>
      </c>
      <c r="F3013" s="36">
        <v>36433</v>
      </c>
      <c r="G3013" s="12">
        <v>50</v>
      </c>
      <c r="H3013" s="25">
        <v>159419.68</v>
      </c>
      <c r="I3013" s="13">
        <v>64251.169999999802</v>
      </c>
      <c r="J3013" s="13">
        <f t="shared" si="46"/>
        <v>95168.510000000184</v>
      </c>
    </row>
    <row r="3014" spans="1:10" x14ac:dyDescent="0.25">
      <c r="A3014" s="19">
        <v>3006</v>
      </c>
      <c r="B3014" s="16" t="s">
        <v>24</v>
      </c>
      <c r="C3014" s="21" t="s">
        <v>25</v>
      </c>
      <c r="D3014" s="34" t="s">
        <v>1435</v>
      </c>
      <c r="E3014" s="21" t="s">
        <v>1182</v>
      </c>
      <c r="F3014" s="36">
        <v>37530</v>
      </c>
      <c r="G3014" s="12">
        <v>50</v>
      </c>
      <c r="H3014" s="25">
        <v>93905.5</v>
      </c>
      <c r="I3014" s="13">
        <v>30035.389999999901</v>
      </c>
      <c r="J3014" s="13">
        <f t="shared" si="46"/>
        <v>63870.110000000102</v>
      </c>
    </row>
    <row r="3015" spans="1:10" x14ac:dyDescent="0.25">
      <c r="A3015" s="19">
        <v>3007</v>
      </c>
      <c r="B3015" s="16" t="s">
        <v>24</v>
      </c>
      <c r="C3015" s="21" t="s">
        <v>25</v>
      </c>
      <c r="D3015" s="34">
        <v>200710000006713</v>
      </c>
      <c r="E3015" s="21" t="s">
        <v>508</v>
      </c>
      <c r="F3015" s="36">
        <v>38990</v>
      </c>
      <c r="G3015" s="12">
        <v>50</v>
      </c>
      <c r="H3015" s="25">
        <v>396726.79</v>
      </c>
      <c r="I3015" s="13">
        <v>101026.91</v>
      </c>
      <c r="J3015" s="13">
        <f t="shared" si="46"/>
        <v>295699.88</v>
      </c>
    </row>
    <row r="3016" spans="1:10" x14ac:dyDescent="0.25">
      <c r="A3016" s="19">
        <v>3008</v>
      </c>
      <c r="B3016" s="16" t="s">
        <v>24</v>
      </c>
      <c r="C3016" s="21" t="s">
        <v>25</v>
      </c>
      <c r="D3016" s="34">
        <v>200810000015203</v>
      </c>
      <c r="E3016" s="21" t="s">
        <v>508</v>
      </c>
      <c r="F3016" s="36">
        <v>39355</v>
      </c>
      <c r="G3016" s="12">
        <v>50</v>
      </c>
      <c r="H3016" s="25">
        <v>429841.5</v>
      </c>
      <c r="I3016" s="13">
        <v>94565.129999999903</v>
      </c>
      <c r="J3016" s="13">
        <f t="shared" si="46"/>
        <v>335276.37000000011</v>
      </c>
    </row>
    <row r="3017" spans="1:10" x14ac:dyDescent="0.25">
      <c r="A3017" s="19">
        <v>3009</v>
      </c>
      <c r="B3017" s="16" t="s">
        <v>24</v>
      </c>
      <c r="C3017" s="21" t="s">
        <v>25</v>
      </c>
      <c r="D3017" s="34">
        <v>200810000015295</v>
      </c>
      <c r="E3017" s="21" t="s">
        <v>508</v>
      </c>
      <c r="F3017" s="36">
        <v>39355</v>
      </c>
      <c r="G3017" s="12">
        <v>50</v>
      </c>
      <c r="H3017" s="25">
        <v>52524.78</v>
      </c>
      <c r="I3017" s="13">
        <v>11555.51</v>
      </c>
      <c r="J3017" s="13">
        <f t="shared" ref="J3017:J3080" si="47">SUM(H3017-I3017)</f>
        <v>40969.269999999997</v>
      </c>
    </row>
    <row r="3018" spans="1:10" x14ac:dyDescent="0.25">
      <c r="A3018" s="19">
        <v>3010</v>
      </c>
      <c r="B3018" s="16" t="s">
        <v>24</v>
      </c>
      <c r="C3018" s="21" t="s">
        <v>25</v>
      </c>
      <c r="D3018" s="34">
        <v>200910000020004</v>
      </c>
      <c r="E3018" s="21" t="s">
        <v>508</v>
      </c>
      <c r="F3018" s="36">
        <v>39538</v>
      </c>
      <c r="G3018" s="12">
        <v>50</v>
      </c>
      <c r="H3018" s="25">
        <v>347867.91</v>
      </c>
      <c r="I3018" s="13">
        <v>73047.609999999899</v>
      </c>
      <c r="J3018" s="13">
        <f t="shared" si="47"/>
        <v>274820.30000000005</v>
      </c>
    </row>
    <row r="3019" spans="1:10" x14ac:dyDescent="0.25">
      <c r="A3019" s="19">
        <v>3011</v>
      </c>
      <c r="B3019" s="16" t="s">
        <v>24</v>
      </c>
      <c r="C3019" s="21" t="s">
        <v>25</v>
      </c>
      <c r="D3019" s="34">
        <v>200910000020075</v>
      </c>
      <c r="E3019" s="21" t="s">
        <v>508</v>
      </c>
      <c r="F3019" s="36">
        <v>39538</v>
      </c>
      <c r="G3019" s="12">
        <v>50</v>
      </c>
      <c r="H3019" s="25">
        <v>279321.38</v>
      </c>
      <c r="I3019" s="13">
        <v>58653.51</v>
      </c>
      <c r="J3019" s="13">
        <f t="shared" si="47"/>
        <v>220667.87</v>
      </c>
    </row>
    <row r="3020" spans="1:10" x14ac:dyDescent="0.25">
      <c r="A3020" s="19">
        <v>3012</v>
      </c>
      <c r="B3020" s="16" t="s">
        <v>24</v>
      </c>
      <c r="C3020" s="21" t="s">
        <v>25</v>
      </c>
      <c r="D3020" s="34">
        <v>201010000034942</v>
      </c>
      <c r="E3020" s="21" t="s">
        <v>508</v>
      </c>
      <c r="F3020" s="36">
        <v>40268</v>
      </c>
      <c r="G3020" s="12">
        <v>50</v>
      </c>
      <c r="H3020" s="25">
        <v>505400.9</v>
      </c>
      <c r="I3020" s="13">
        <v>85932.120000000097</v>
      </c>
      <c r="J3020" s="13">
        <f t="shared" si="47"/>
        <v>419468.77999999991</v>
      </c>
    </row>
    <row r="3021" spans="1:10" x14ac:dyDescent="0.25">
      <c r="A3021" s="19">
        <v>3013</v>
      </c>
      <c r="B3021" s="16" t="s">
        <v>24</v>
      </c>
      <c r="C3021" s="21" t="s">
        <v>25</v>
      </c>
      <c r="D3021" s="34">
        <v>201110000041001</v>
      </c>
      <c r="E3021" s="21" t="s">
        <v>508</v>
      </c>
      <c r="F3021" s="36">
        <v>40633</v>
      </c>
      <c r="G3021" s="12">
        <v>50</v>
      </c>
      <c r="H3021" s="25">
        <v>222480.88</v>
      </c>
      <c r="I3021" s="13">
        <v>33378.07</v>
      </c>
      <c r="J3021" s="13">
        <f t="shared" si="47"/>
        <v>189102.81</v>
      </c>
    </row>
    <row r="3022" spans="1:10" x14ac:dyDescent="0.25">
      <c r="A3022" s="19">
        <v>3014</v>
      </c>
      <c r="B3022" s="16" t="s">
        <v>24</v>
      </c>
      <c r="C3022" s="21" t="s">
        <v>25</v>
      </c>
      <c r="D3022" s="34">
        <v>199000000169220</v>
      </c>
      <c r="E3022" s="21" t="s">
        <v>3990</v>
      </c>
      <c r="F3022" s="36">
        <v>33147</v>
      </c>
      <c r="G3022" s="12">
        <v>50</v>
      </c>
      <c r="H3022" s="25">
        <v>11973.75</v>
      </c>
      <c r="I3022" s="13">
        <v>6642.6</v>
      </c>
      <c r="J3022" s="13">
        <f t="shared" si="47"/>
        <v>5331.15</v>
      </c>
    </row>
    <row r="3023" spans="1:10" x14ac:dyDescent="0.25">
      <c r="A3023" s="19">
        <v>3015</v>
      </c>
      <c r="B3023" s="16" t="s">
        <v>24</v>
      </c>
      <c r="C3023" s="21" t="s">
        <v>25</v>
      </c>
      <c r="D3023" s="34">
        <v>199200000169240</v>
      </c>
      <c r="E3023" s="21" t="s">
        <v>784</v>
      </c>
      <c r="F3023" s="36">
        <v>33878</v>
      </c>
      <c r="G3023" s="12">
        <v>50</v>
      </c>
      <c r="H3023" s="25">
        <v>4451.9399999999996</v>
      </c>
      <c r="I3023" s="13">
        <v>2290.8300000000099</v>
      </c>
      <c r="J3023" s="13">
        <f t="shared" si="47"/>
        <v>2161.1099999999897</v>
      </c>
    </row>
    <row r="3024" spans="1:10" x14ac:dyDescent="0.25">
      <c r="A3024" s="19">
        <v>3016</v>
      </c>
      <c r="B3024" s="16" t="s">
        <v>24</v>
      </c>
      <c r="C3024" s="21" t="s">
        <v>25</v>
      </c>
      <c r="D3024" s="34">
        <v>199300000169250</v>
      </c>
      <c r="E3024" s="21" t="s">
        <v>784</v>
      </c>
      <c r="F3024" s="36">
        <v>34243</v>
      </c>
      <c r="G3024" s="12">
        <v>50</v>
      </c>
      <c r="H3024" s="25">
        <v>28536.07</v>
      </c>
      <c r="I3024" s="13">
        <v>14109.45</v>
      </c>
      <c r="J3024" s="13">
        <f t="shared" si="47"/>
        <v>14426.619999999999</v>
      </c>
    </row>
    <row r="3025" spans="1:10" x14ac:dyDescent="0.25">
      <c r="A3025" s="19">
        <v>3017</v>
      </c>
      <c r="B3025" s="16" t="s">
        <v>24</v>
      </c>
      <c r="C3025" s="21" t="s">
        <v>25</v>
      </c>
      <c r="D3025" s="34">
        <v>199400000169260</v>
      </c>
      <c r="E3025" s="21" t="s">
        <v>784</v>
      </c>
      <c r="F3025" s="36">
        <v>34608</v>
      </c>
      <c r="G3025" s="12">
        <v>50</v>
      </c>
      <c r="H3025" s="25">
        <v>76312.84</v>
      </c>
      <c r="I3025" s="13">
        <v>36198.019999999902</v>
      </c>
      <c r="J3025" s="13">
        <f t="shared" si="47"/>
        <v>40114.820000000094</v>
      </c>
    </row>
    <row r="3026" spans="1:10" x14ac:dyDescent="0.25">
      <c r="A3026" s="19">
        <v>3018</v>
      </c>
      <c r="B3026" s="16" t="s">
        <v>24</v>
      </c>
      <c r="C3026" s="21" t="s">
        <v>25</v>
      </c>
      <c r="D3026" s="34">
        <v>199500000169270</v>
      </c>
      <c r="E3026" s="21" t="s">
        <v>784</v>
      </c>
      <c r="F3026" s="36">
        <v>34973</v>
      </c>
      <c r="G3026" s="12">
        <v>50</v>
      </c>
      <c r="H3026" s="25">
        <v>18774.78</v>
      </c>
      <c r="I3026" s="13">
        <v>8528.0699999999797</v>
      </c>
      <c r="J3026" s="13">
        <f t="shared" si="47"/>
        <v>10246.710000000019</v>
      </c>
    </row>
    <row r="3027" spans="1:10" x14ac:dyDescent="0.25">
      <c r="A3027" s="19">
        <v>3019</v>
      </c>
      <c r="B3027" s="16" t="s">
        <v>24</v>
      </c>
      <c r="C3027" s="21" t="s">
        <v>25</v>
      </c>
      <c r="D3027" s="34">
        <v>199600000169280</v>
      </c>
      <c r="E3027" s="21" t="s">
        <v>784</v>
      </c>
      <c r="F3027" s="36">
        <v>35339</v>
      </c>
      <c r="G3027" s="12">
        <v>50</v>
      </c>
      <c r="H3027" s="25">
        <v>16334.97</v>
      </c>
      <c r="I3027" s="13">
        <v>7091.5299999999897</v>
      </c>
      <c r="J3027" s="13">
        <f t="shared" si="47"/>
        <v>9243.4400000000096</v>
      </c>
    </row>
    <row r="3028" spans="1:10" x14ac:dyDescent="0.25">
      <c r="A3028" s="19">
        <v>3020</v>
      </c>
      <c r="B3028" s="16" t="s">
        <v>24</v>
      </c>
      <c r="C3028" s="21" t="s">
        <v>25</v>
      </c>
      <c r="D3028" s="34">
        <v>199800000169290</v>
      </c>
      <c r="E3028" s="21" t="s">
        <v>784</v>
      </c>
      <c r="F3028" s="36">
        <v>36068</v>
      </c>
      <c r="G3028" s="12">
        <v>50</v>
      </c>
      <c r="H3028" s="25">
        <v>90392.16</v>
      </c>
      <c r="I3028" s="13">
        <v>36997.93</v>
      </c>
      <c r="J3028" s="13">
        <f t="shared" si="47"/>
        <v>53394.23</v>
      </c>
    </row>
    <row r="3029" spans="1:10" x14ac:dyDescent="0.25">
      <c r="A3029" s="19">
        <v>3021</v>
      </c>
      <c r="B3029" s="16" t="s">
        <v>24</v>
      </c>
      <c r="C3029" s="21" t="s">
        <v>25</v>
      </c>
      <c r="D3029" s="34">
        <v>200100000169230</v>
      </c>
      <c r="E3029" s="21" t="s">
        <v>784</v>
      </c>
      <c r="F3029" s="36">
        <v>37164</v>
      </c>
      <c r="G3029" s="12">
        <v>50</v>
      </c>
      <c r="H3029" s="25">
        <v>35584.22</v>
      </c>
      <c r="I3029" s="13">
        <v>12363.57</v>
      </c>
      <c r="J3029" s="13">
        <f t="shared" si="47"/>
        <v>23220.65</v>
      </c>
    </row>
    <row r="3030" spans="1:10" x14ac:dyDescent="0.25">
      <c r="A3030" s="19">
        <v>3022</v>
      </c>
      <c r="B3030" s="16" t="s">
        <v>24</v>
      </c>
      <c r="C3030" s="21" t="s">
        <v>25</v>
      </c>
      <c r="D3030" s="34" t="s">
        <v>1077</v>
      </c>
      <c r="E3030" s="21" t="s">
        <v>784</v>
      </c>
      <c r="F3030" s="36">
        <v>37530</v>
      </c>
      <c r="G3030" s="12">
        <v>50</v>
      </c>
      <c r="H3030" s="25">
        <v>170508.54</v>
      </c>
      <c r="I3030" s="13">
        <v>56439.799999999901</v>
      </c>
      <c r="J3030" s="13">
        <f t="shared" si="47"/>
        <v>114068.74000000011</v>
      </c>
    </row>
    <row r="3031" spans="1:10" x14ac:dyDescent="0.25">
      <c r="A3031" s="19">
        <v>3023</v>
      </c>
      <c r="B3031" s="16" t="s">
        <v>24</v>
      </c>
      <c r="C3031" s="21" t="s">
        <v>25</v>
      </c>
      <c r="D3031" s="34">
        <v>200810000015204</v>
      </c>
      <c r="E3031" s="21" t="s">
        <v>366</v>
      </c>
      <c r="F3031" s="36">
        <v>39355</v>
      </c>
      <c r="G3031" s="12">
        <v>50</v>
      </c>
      <c r="H3031" s="25">
        <v>864739.95</v>
      </c>
      <c r="I3031" s="13">
        <v>190242.59</v>
      </c>
      <c r="J3031" s="13">
        <f t="shared" si="47"/>
        <v>674497.36</v>
      </c>
    </row>
    <row r="3032" spans="1:10" x14ac:dyDescent="0.25">
      <c r="A3032" s="19">
        <v>3024</v>
      </c>
      <c r="B3032" s="16" t="s">
        <v>24</v>
      </c>
      <c r="C3032" s="21" t="s">
        <v>25</v>
      </c>
      <c r="D3032" s="34">
        <v>200810000015296</v>
      </c>
      <c r="E3032" s="21" t="s">
        <v>366</v>
      </c>
      <c r="F3032" s="36">
        <v>39355</v>
      </c>
      <c r="G3032" s="12">
        <v>50</v>
      </c>
      <c r="H3032" s="25">
        <v>66042.19</v>
      </c>
      <c r="I3032" s="13">
        <v>14529.21</v>
      </c>
      <c r="J3032" s="13">
        <f t="shared" si="47"/>
        <v>51512.98</v>
      </c>
    </row>
    <row r="3033" spans="1:10" x14ac:dyDescent="0.25">
      <c r="A3033" s="19">
        <v>3025</v>
      </c>
      <c r="B3033" s="16" t="s">
        <v>24</v>
      </c>
      <c r="C3033" s="21" t="s">
        <v>25</v>
      </c>
      <c r="D3033" s="34">
        <v>200910000020005</v>
      </c>
      <c r="E3033" s="21" t="s">
        <v>366</v>
      </c>
      <c r="F3033" s="36">
        <v>39538</v>
      </c>
      <c r="G3033" s="12">
        <v>50</v>
      </c>
      <c r="H3033" s="25">
        <v>318103.81</v>
      </c>
      <c r="I3033" s="13">
        <v>66797.31</v>
      </c>
      <c r="J3033" s="13">
        <f t="shared" si="47"/>
        <v>251306.5</v>
      </c>
    </row>
    <row r="3034" spans="1:10" x14ac:dyDescent="0.25">
      <c r="A3034" s="19">
        <v>3026</v>
      </c>
      <c r="B3034" s="16" t="s">
        <v>24</v>
      </c>
      <c r="C3034" s="21" t="s">
        <v>25</v>
      </c>
      <c r="D3034" s="34">
        <v>200910000020076</v>
      </c>
      <c r="E3034" s="21" t="s">
        <v>366</v>
      </c>
      <c r="F3034" s="36">
        <v>39538</v>
      </c>
      <c r="G3034" s="12">
        <v>50</v>
      </c>
      <c r="H3034" s="25">
        <v>511446.52</v>
      </c>
      <c r="I3034" s="13">
        <v>106401.88</v>
      </c>
      <c r="J3034" s="13">
        <f t="shared" si="47"/>
        <v>405044.64</v>
      </c>
    </row>
    <row r="3035" spans="1:10" x14ac:dyDescent="0.25">
      <c r="A3035" s="19">
        <v>3027</v>
      </c>
      <c r="B3035" s="16" t="s">
        <v>24</v>
      </c>
      <c r="C3035" s="21" t="s">
        <v>25</v>
      </c>
      <c r="D3035" s="34">
        <v>201010000034943</v>
      </c>
      <c r="E3035" s="21" t="s">
        <v>366</v>
      </c>
      <c r="F3035" s="36">
        <v>40268</v>
      </c>
      <c r="G3035" s="12">
        <v>50</v>
      </c>
      <c r="H3035" s="25">
        <v>139356.87</v>
      </c>
      <c r="I3035" s="13">
        <v>23694.67</v>
      </c>
      <c r="J3035" s="13">
        <f t="shared" si="47"/>
        <v>115662.2</v>
      </c>
    </row>
    <row r="3036" spans="1:10" x14ac:dyDescent="0.25">
      <c r="A3036" s="19">
        <v>3028</v>
      </c>
      <c r="B3036" s="16" t="s">
        <v>24</v>
      </c>
      <c r="C3036" s="21" t="s">
        <v>25</v>
      </c>
      <c r="D3036" s="34">
        <v>201110000041002</v>
      </c>
      <c r="E3036" s="21" t="s">
        <v>366</v>
      </c>
      <c r="F3036" s="36">
        <v>40633</v>
      </c>
      <c r="G3036" s="12">
        <v>50</v>
      </c>
      <c r="H3036" s="25">
        <v>233698.41</v>
      </c>
      <c r="I3036" s="13">
        <v>35061.17</v>
      </c>
      <c r="J3036" s="13">
        <f t="shared" si="47"/>
        <v>198637.24</v>
      </c>
    </row>
    <row r="3037" spans="1:10" x14ac:dyDescent="0.25">
      <c r="A3037" s="19">
        <v>3029</v>
      </c>
      <c r="B3037" s="16" t="s">
        <v>24</v>
      </c>
      <c r="C3037" s="21" t="s">
        <v>25</v>
      </c>
      <c r="D3037" s="34">
        <v>198900000168840</v>
      </c>
      <c r="E3037" s="21" t="s">
        <v>2420</v>
      </c>
      <c r="F3037" s="36">
        <v>32782</v>
      </c>
      <c r="G3037" s="12">
        <v>50</v>
      </c>
      <c r="H3037" s="25">
        <v>40744.519999999997</v>
      </c>
      <c r="I3037" s="13">
        <v>23423.24</v>
      </c>
      <c r="J3037" s="13">
        <f t="shared" si="47"/>
        <v>17321.279999999995</v>
      </c>
    </row>
    <row r="3038" spans="1:10" x14ac:dyDescent="0.25">
      <c r="A3038" s="19">
        <v>3030</v>
      </c>
      <c r="B3038" s="16" t="s">
        <v>24</v>
      </c>
      <c r="C3038" s="21" t="s">
        <v>25</v>
      </c>
      <c r="D3038" s="34">
        <v>199000000168850</v>
      </c>
      <c r="E3038" s="21" t="s">
        <v>2420</v>
      </c>
      <c r="F3038" s="36">
        <v>33147</v>
      </c>
      <c r="G3038" s="12">
        <v>50</v>
      </c>
      <c r="H3038" s="25">
        <v>4264.62</v>
      </c>
      <c r="I3038" s="13">
        <v>2365.70999999999</v>
      </c>
      <c r="J3038" s="13">
        <f t="shared" si="47"/>
        <v>1898.9100000000099</v>
      </c>
    </row>
    <row r="3039" spans="1:10" x14ac:dyDescent="0.25">
      <c r="A3039" s="19">
        <v>3031</v>
      </c>
      <c r="B3039" s="16" t="s">
        <v>24</v>
      </c>
      <c r="C3039" s="21" t="s">
        <v>25</v>
      </c>
      <c r="D3039" s="34">
        <v>199300000168870</v>
      </c>
      <c r="E3039" s="21" t="s">
        <v>2238</v>
      </c>
      <c r="F3039" s="36">
        <v>34243</v>
      </c>
      <c r="G3039" s="12">
        <v>50</v>
      </c>
      <c r="H3039" s="25">
        <v>6829.96</v>
      </c>
      <c r="I3039" s="13">
        <v>3376.91</v>
      </c>
      <c r="J3039" s="13">
        <f t="shared" si="47"/>
        <v>3453.05</v>
      </c>
    </row>
    <row r="3040" spans="1:10" x14ac:dyDescent="0.25">
      <c r="A3040" s="19">
        <v>3032</v>
      </c>
      <c r="B3040" s="16" t="s">
        <v>24</v>
      </c>
      <c r="C3040" s="21" t="s">
        <v>25</v>
      </c>
      <c r="D3040" s="34">
        <v>199400000168880</v>
      </c>
      <c r="E3040" s="21" t="s">
        <v>2238</v>
      </c>
      <c r="F3040" s="36">
        <v>34608</v>
      </c>
      <c r="G3040" s="12">
        <v>50</v>
      </c>
      <c r="H3040" s="25">
        <v>40504.28</v>
      </c>
      <c r="I3040" s="13">
        <v>19212.45</v>
      </c>
      <c r="J3040" s="13">
        <f t="shared" si="47"/>
        <v>21291.829999999998</v>
      </c>
    </row>
    <row r="3041" spans="1:10" x14ac:dyDescent="0.25">
      <c r="A3041" s="19">
        <v>3033</v>
      </c>
      <c r="B3041" s="16" t="s">
        <v>24</v>
      </c>
      <c r="C3041" s="21" t="s">
        <v>25</v>
      </c>
      <c r="D3041" s="34">
        <v>199600000168890</v>
      </c>
      <c r="E3041" s="21" t="s">
        <v>2238</v>
      </c>
      <c r="F3041" s="36">
        <v>35339</v>
      </c>
      <c r="G3041" s="12">
        <v>50</v>
      </c>
      <c r="H3041" s="25">
        <v>14335.57</v>
      </c>
      <c r="I3041" s="13">
        <v>6223.5200000000204</v>
      </c>
      <c r="J3041" s="13">
        <f t="shared" si="47"/>
        <v>8112.0499999999793</v>
      </c>
    </row>
    <row r="3042" spans="1:10" x14ac:dyDescent="0.25">
      <c r="A3042" s="19">
        <v>3034</v>
      </c>
      <c r="B3042" s="16" t="s">
        <v>24</v>
      </c>
      <c r="C3042" s="21" t="s">
        <v>25</v>
      </c>
      <c r="D3042" s="34">
        <v>200710000006583</v>
      </c>
      <c r="E3042" s="21" t="s">
        <v>1509</v>
      </c>
      <c r="F3042" s="36">
        <v>38990</v>
      </c>
      <c r="G3042" s="12">
        <v>50</v>
      </c>
      <c r="H3042" s="25">
        <v>45164.27</v>
      </c>
      <c r="I3042" s="13">
        <v>10839.51</v>
      </c>
      <c r="J3042" s="13">
        <f t="shared" si="47"/>
        <v>34324.759999999995</v>
      </c>
    </row>
    <row r="3043" spans="1:10" x14ac:dyDescent="0.25">
      <c r="A3043" s="19">
        <v>3035</v>
      </c>
      <c r="B3043" s="16" t="s">
        <v>24</v>
      </c>
      <c r="C3043" s="21" t="s">
        <v>25</v>
      </c>
      <c r="D3043" s="34">
        <v>200810000015205</v>
      </c>
      <c r="E3043" s="21" t="s">
        <v>1509</v>
      </c>
      <c r="F3043" s="36">
        <v>39355</v>
      </c>
      <c r="G3043" s="12">
        <v>50</v>
      </c>
      <c r="H3043" s="25">
        <v>73226.53</v>
      </c>
      <c r="I3043" s="13">
        <v>16109.66</v>
      </c>
      <c r="J3043" s="13">
        <f t="shared" si="47"/>
        <v>57116.869999999995</v>
      </c>
    </row>
    <row r="3044" spans="1:10" x14ac:dyDescent="0.25">
      <c r="A3044" s="19">
        <v>3036</v>
      </c>
      <c r="B3044" s="16" t="s">
        <v>24</v>
      </c>
      <c r="C3044" s="21" t="s">
        <v>25</v>
      </c>
      <c r="D3044" s="34">
        <v>200910000020077</v>
      </c>
      <c r="E3044" s="21" t="s">
        <v>1509</v>
      </c>
      <c r="F3044" s="36">
        <v>39538</v>
      </c>
      <c r="G3044" s="12">
        <v>50</v>
      </c>
      <c r="H3044" s="25">
        <v>19826.82</v>
      </c>
      <c r="I3044" s="13">
        <v>4163.41</v>
      </c>
      <c r="J3044" s="13">
        <f t="shared" si="47"/>
        <v>15663.41</v>
      </c>
    </row>
    <row r="3045" spans="1:10" x14ac:dyDescent="0.25">
      <c r="A3045" s="19">
        <v>3037</v>
      </c>
      <c r="B3045" s="16" t="s">
        <v>24</v>
      </c>
      <c r="C3045" s="21" t="s">
        <v>25</v>
      </c>
      <c r="D3045" s="34">
        <v>198900000168860</v>
      </c>
      <c r="E3045" s="21" t="s">
        <v>2436</v>
      </c>
      <c r="F3045" s="36">
        <v>32782</v>
      </c>
      <c r="G3045" s="12">
        <v>50</v>
      </c>
      <c r="H3045" s="25">
        <v>39711.22</v>
      </c>
      <c r="I3045" s="13">
        <v>22829.410000000102</v>
      </c>
      <c r="J3045" s="13">
        <f t="shared" si="47"/>
        <v>16881.809999999899</v>
      </c>
    </row>
    <row r="3046" spans="1:10" x14ac:dyDescent="0.25">
      <c r="A3046" s="19">
        <v>3038</v>
      </c>
      <c r="B3046" s="16" t="s">
        <v>24</v>
      </c>
      <c r="C3046" s="21" t="s">
        <v>25</v>
      </c>
      <c r="D3046" s="34">
        <v>199000000168240</v>
      </c>
      <c r="E3046" s="21" t="s">
        <v>4009</v>
      </c>
      <c r="F3046" s="36">
        <v>33147</v>
      </c>
      <c r="G3046" s="12">
        <v>50</v>
      </c>
      <c r="H3046" s="25">
        <v>11809.72</v>
      </c>
      <c r="I3046" s="13">
        <v>6551.7300000000196</v>
      </c>
      <c r="J3046" s="13">
        <f t="shared" si="47"/>
        <v>5257.9899999999798</v>
      </c>
    </row>
    <row r="3047" spans="1:10" x14ac:dyDescent="0.25">
      <c r="A3047" s="19">
        <v>3039</v>
      </c>
      <c r="B3047" s="16" t="s">
        <v>24</v>
      </c>
      <c r="C3047" s="21" t="s">
        <v>25</v>
      </c>
      <c r="D3047" s="34">
        <v>199000000168950</v>
      </c>
      <c r="E3047" s="21" t="s">
        <v>4642</v>
      </c>
      <c r="F3047" s="36">
        <v>33147</v>
      </c>
      <c r="G3047" s="12">
        <v>50</v>
      </c>
      <c r="H3047" s="25">
        <v>8201.2000000000007</v>
      </c>
      <c r="I3047" s="13">
        <v>4549.74</v>
      </c>
      <c r="J3047" s="13">
        <f t="shared" si="47"/>
        <v>3651.4600000000009</v>
      </c>
    </row>
    <row r="3048" spans="1:10" x14ac:dyDescent="0.25">
      <c r="A3048" s="19">
        <v>3040</v>
      </c>
      <c r="B3048" s="16" t="s">
        <v>24</v>
      </c>
      <c r="C3048" s="21" t="s">
        <v>25</v>
      </c>
      <c r="D3048" s="34">
        <v>198900000168910</v>
      </c>
      <c r="E3048" s="21" t="s">
        <v>1971</v>
      </c>
      <c r="F3048" s="36">
        <v>32782</v>
      </c>
      <c r="G3048" s="12">
        <v>50</v>
      </c>
      <c r="H3048" s="25">
        <v>70519.360000000001</v>
      </c>
      <c r="I3048" s="13">
        <v>40541.110000000102</v>
      </c>
      <c r="J3048" s="13">
        <f t="shared" si="47"/>
        <v>29978.249999999898</v>
      </c>
    </row>
    <row r="3049" spans="1:10" x14ac:dyDescent="0.25">
      <c r="A3049" s="19">
        <v>3041</v>
      </c>
      <c r="B3049" s="16" t="s">
        <v>24</v>
      </c>
      <c r="C3049" s="21" t="s">
        <v>25</v>
      </c>
      <c r="D3049" s="34">
        <v>199400000168920</v>
      </c>
      <c r="E3049" s="21" t="s">
        <v>1971</v>
      </c>
      <c r="F3049" s="36">
        <v>34608</v>
      </c>
      <c r="G3049" s="12">
        <v>50</v>
      </c>
      <c r="H3049" s="25">
        <v>57165.26</v>
      </c>
      <c r="I3049" s="13">
        <v>27115.530000000101</v>
      </c>
      <c r="J3049" s="13">
        <f t="shared" si="47"/>
        <v>30049.729999999901</v>
      </c>
    </row>
    <row r="3050" spans="1:10" x14ac:dyDescent="0.25">
      <c r="A3050" s="19">
        <v>3042</v>
      </c>
      <c r="B3050" s="16" t="s">
        <v>24</v>
      </c>
      <c r="C3050" s="21" t="s">
        <v>25</v>
      </c>
      <c r="D3050" s="34">
        <v>200910000020078</v>
      </c>
      <c r="E3050" s="21" t="s">
        <v>1553</v>
      </c>
      <c r="F3050" s="36">
        <v>39538</v>
      </c>
      <c r="G3050" s="12">
        <v>50</v>
      </c>
      <c r="H3050" s="25">
        <v>68461.119999999995</v>
      </c>
      <c r="I3050" s="13">
        <v>14375.91</v>
      </c>
      <c r="J3050" s="13">
        <f t="shared" si="47"/>
        <v>54085.209999999992</v>
      </c>
    </row>
    <row r="3051" spans="1:10" x14ac:dyDescent="0.25">
      <c r="A3051" s="19">
        <v>3043</v>
      </c>
      <c r="B3051" s="16" t="s">
        <v>24</v>
      </c>
      <c r="C3051" s="21" t="s">
        <v>25</v>
      </c>
      <c r="D3051" s="34">
        <v>199000000164870</v>
      </c>
      <c r="E3051" s="21" t="s">
        <v>1890</v>
      </c>
      <c r="F3051" s="36">
        <v>33147</v>
      </c>
      <c r="G3051" s="12">
        <v>50</v>
      </c>
      <c r="H3051" s="25">
        <v>24603.59</v>
      </c>
      <c r="I3051" s="13">
        <v>13649.2</v>
      </c>
      <c r="J3051" s="13">
        <f t="shared" si="47"/>
        <v>10954.39</v>
      </c>
    </row>
    <row r="3052" spans="1:10" x14ac:dyDescent="0.25">
      <c r="A3052" s="19">
        <v>3044</v>
      </c>
      <c r="B3052" s="16" t="s">
        <v>24</v>
      </c>
      <c r="C3052" s="21" t="s">
        <v>25</v>
      </c>
      <c r="D3052" s="34">
        <v>199200000169590</v>
      </c>
      <c r="E3052" s="21" t="s">
        <v>1890</v>
      </c>
      <c r="F3052" s="36">
        <v>33878</v>
      </c>
      <c r="G3052" s="12">
        <v>50</v>
      </c>
      <c r="H3052" s="25">
        <v>10118.06</v>
      </c>
      <c r="I3052" s="13">
        <v>5206.04</v>
      </c>
      <c r="J3052" s="13">
        <f t="shared" si="47"/>
        <v>4912.0199999999995</v>
      </c>
    </row>
    <row r="3053" spans="1:10" x14ac:dyDescent="0.25">
      <c r="A3053" s="19">
        <v>3045</v>
      </c>
      <c r="B3053" s="16" t="s">
        <v>24</v>
      </c>
      <c r="C3053" s="21" t="s">
        <v>25</v>
      </c>
      <c r="D3053" s="34">
        <v>199400000169600</v>
      </c>
      <c r="E3053" s="21" t="s">
        <v>1890</v>
      </c>
      <c r="F3053" s="36">
        <v>34608</v>
      </c>
      <c r="G3053" s="12">
        <v>50</v>
      </c>
      <c r="H3053" s="25">
        <v>63270.28</v>
      </c>
      <c r="I3053" s="13">
        <v>30011.470000000099</v>
      </c>
      <c r="J3053" s="13">
        <f t="shared" si="47"/>
        <v>33258.809999999896</v>
      </c>
    </row>
    <row r="3054" spans="1:10" x14ac:dyDescent="0.25">
      <c r="A3054" s="19">
        <v>3046</v>
      </c>
      <c r="B3054" s="16" t="s">
        <v>24</v>
      </c>
      <c r="C3054" s="21" t="s">
        <v>25</v>
      </c>
      <c r="D3054" s="34">
        <v>199500000169610</v>
      </c>
      <c r="E3054" s="21" t="s">
        <v>1890</v>
      </c>
      <c r="F3054" s="36">
        <v>34973</v>
      </c>
      <c r="G3054" s="12">
        <v>50</v>
      </c>
      <c r="H3054" s="25">
        <v>36105.35</v>
      </c>
      <c r="I3054" s="13">
        <v>16400.379999999899</v>
      </c>
      <c r="J3054" s="13">
        <f t="shared" si="47"/>
        <v>19704.970000000099</v>
      </c>
    </row>
    <row r="3055" spans="1:10" x14ac:dyDescent="0.25">
      <c r="A3055" s="19">
        <v>3047</v>
      </c>
      <c r="B3055" s="16" t="s">
        <v>24</v>
      </c>
      <c r="C3055" s="21" t="s">
        <v>25</v>
      </c>
      <c r="D3055" s="34">
        <v>199000000169340</v>
      </c>
      <c r="E3055" s="21" t="s">
        <v>7158</v>
      </c>
      <c r="F3055" s="36">
        <v>33147</v>
      </c>
      <c r="G3055" s="12">
        <v>50</v>
      </c>
      <c r="H3055" s="25">
        <v>770.78</v>
      </c>
      <c r="I3055" s="13">
        <v>427.41999999999803</v>
      </c>
      <c r="J3055" s="13">
        <f t="shared" si="47"/>
        <v>343.36000000000195</v>
      </c>
    </row>
    <row r="3056" spans="1:10" x14ac:dyDescent="0.25">
      <c r="A3056" s="19">
        <v>3048</v>
      </c>
      <c r="B3056" s="16" t="s">
        <v>24</v>
      </c>
      <c r="C3056" s="21" t="s">
        <v>25</v>
      </c>
      <c r="D3056" s="34">
        <v>199100000169000</v>
      </c>
      <c r="E3056" s="21" t="s">
        <v>1362</v>
      </c>
      <c r="F3056" s="36">
        <v>33512</v>
      </c>
      <c r="G3056" s="12">
        <v>50</v>
      </c>
      <c r="H3056" s="25">
        <v>6192.34</v>
      </c>
      <c r="I3056" s="13">
        <v>3310.82</v>
      </c>
      <c r="J3056" s="13">
        <f t="shared" si="47"/>
        <v>2881.52</v>
      </c>
    </row>
    <row r="3057" spans="1:10" x14ac:dyDescent="0.25">
      <c r="A3057" s="19">
        <v>3049</v>
      </c>
      <c r="B3057" s="16" t="s">
        <v>24</v>
      </c>
      <c r="C3057" s="21" t="s">
        <v>25</v>
      </c>
      <c r="D3057" s="34">
        <v>199200000169010</v>
      </c>
      <c r="E3057" s="21" t="s">
        <v>1362</v>
      </c>
      <c r="F3057" s="36">
        <v>33878</v>
      </c>
      <c r="G3057" s="12">
        <v>50</v>
      </c>
      <c r="H3057" s="25">
        <v>24308.51</v>
      </c>
      <c r="I3057" s="13">
        <v>12507.59</v>
      </c>
      <c r="J3057" s="13">
        <f t="shared" si="47"/>
        <v>11800.919999999998</v>
      </c>
    </row>
    <row r="3058" spans="1:10" x14ac:dyDescent="0.25">
      <c r="A3058" s="19">
        <v>3050</v>
      </c>
      <c r="B3058" s="16" t="s">
        <v>24</v>
      </c>
      <c r="C3058" s="21" t="s">
        <v>25</v>
      </c>
      <c r="D3058" s="34">
        <v>199400000329130</v>
      </c>
      <c r="E3058" s="21" t="s">
        <v>1362</v>
      </c>
      <c r="F3058" s="36">
        <v>34608</v>
      </c>
      <c r="G3058" s="12">
        <v>25</v>
      </c>
      <c r="H3058" s="25">
        <v>4745.2700000000004</v>
      </c>
      <c r="I3058" s="13">
        <v>4507.6700000000101</v>
      </c>
      <c r="J3058" s="13">
        <f t="shared" si="47"/>
        <v>237.59999999999036</v>
      </c>
    </row>
    <row r="3059" spans="1:10" x14ac:dyDescent="0.25">
      <c r="A3059" s="19">
        <v>3051</v>
      </c>
      <c r="B3059" s="16" t="s">
        <v>24</v>
      </c>
      <c r="C3059" s="21" t="s">
        <v>25</v>
      </c>
      <c r="D3059" s="34">
        <v>199500000169030</v>
      </c>
      <c r="E3059" s="21" t="s">
        <v>1362</v>
      </c>
      <c r="F3059" s="36">
        <v>34973</v>
      </c>
      <c r="G3059" s="12">
        <v>50</v>
      </c>
      <c r="H3059" s="25">
        <v>12348.03</v>
      </c>
      <c r="I3059" s="13">
        <v>5609.02</v>
      </c>
      <c r="J3059" s="13">
        <f t="shared" si="47"/>
        <v>6739.01</v>
      </c>
    </row>
    <row r="3060" spans="1:10" x14ac:dyDescent="0.25">
      <c r="A3060" s="19">
        <v>3052</v>
      </c>
      <c r="B3060" s="16" t="s">
        <v>24</v>
      </c>
      <c r="C3060" s="21" t="s">
        <v>25</v>
      </c>
      <c r="D3060" s="34">
        <v>199900000169050</v>
      </c>
      <c r="E3060" s="21" t="s">
        <v>1362</v>
      </c>
      <c r="F3060" s="36">
        <v>36433</v>
      </c>
      <c r="G3060" s="12">
        <v>50</v>
      </c>
      <c r="H3060" s="25">
        <v>16908.150000000001</v>
      </c>
      <c r="I3060" s="13">
        <v>6814.1699999999801</v>
      </c>
      <c r="J3060" s="13">
        <f t="shared" si="47"/>
        <v>10093.980000000021</v>
      </c>
    </row>
    <row r="3061" spans="1:10" x14ac:dyDescent="0.25">
      <c r="A3061" s="19">
        <v>3053</v>
      </c>
      <c r="B3061" s="16" t="s">
        <v>24</v>
      </c>
      <c r="C3061" s="21" t="s">
        <v>25</v>
      </c>
      <c r="D3061" s="34">
        <v>200000000168980</v>
      </c>
      <c r="E3061" s="21" t="s">
        <v>1362</v>
      </c>
      <c r="F3061" s="36">
        <v>36799</v>
      </c>
      <c r="G3061" s="12">
        <v>50</v>
      </c>
      <c r="H3061" s="25">
        <v>11598.69</v>
      </c>
      <c r="I3061" s="13">
        <v>4402.45</v>
      </c>
      <c r="J3061" s="13">
        <f t="shared" si="47"/>
        <v>7196.2400000000007</v>
      </c>
    </row>
    <row r="3062" spans="1:10" x14ac:dyDescent="0.25">
      <c r="A3062" s="19">
        <v>3054</v>
      </c>
      <c r="B3062" s="16" t="s">
        <v>24</v>
      </c>
      <c r="C3062" s="21" t="s">
        <v>25</v>
      </c>
      <c r="D3062" s="34">
        <v>200910000019998</v>
      </c>
      <c r="E3062" s="21" t="s">
        <v>1362</v>
      </c>
      <c r="F3062" s="36">
        <v>39538</v>
      </c>
      <c r="G3062" s="12">
        <v>50</v>
      </c>
      <c r="H3062" s="25">
        <v>91152.55</v>
      </c>
      <c r="I3062" s="13">
        <v>19140.62</v>
      </c>
      <c r="J3062" s="13">
        <f t="shared" si="47"/>
        <v>72011.930000000008</v>
      </c>
    </row>
    <row r="3063" spans="1:10" x14ac:dyDescent="0.25">
      <c r="A3063" s="19">
        <v>3055</v>
      </c>
      <c r="B3063" s="16" t="s">
        <v>24</v>
      </c>
      <c r="C3063" s="21" t="s">
        <v>25</v>
      </c>
      <c r="D3063" s="34">
        <v>201010000034936</v>
      </c>
      <c r="E3063" s="21" t="s">
        <v>1362</v>
      </c>
      <c r="F3063" s="36">
        <v>40268</v>
      </c>
      <c r="G3063" s="12">
        <v>50</v>
      </c>
      <c r="H3063" s="25">
        <v>39019.919999999998</v>
      </c>
      <c r="I3063" s="13">
        <v>6634.43</v>
      </c>
      <c r="J3063" s="13">
        <f t="shared" si="47"/>
        <v>32385.489999999998</v>
      </c>
    </row>
    <row r="3064" spans="1:10" x14ac:dyDescent="0.25">
      <c r="A3064" s="19">
        <v>3056</v>
      </c>
      <c r="B3064" s="16" t="s">
        <v>24</v>
      </c>
      <c r="C3064" s="21" t="s">
        <v>25</v>
      </c>
      <c r="D3064" s="34">
        <v>201110000040996</v>
      </c>
      <c r="E3064" s="21" t="s">
        <v>1362</v>
      </c>
      <c r="F3064" s="36">
        <v>40633</v>
      </c>
      <c r="G3064" s="12">
        <v>50</v>
      </c>
      <c r="H3064" s="25">
        <v>65435.55</v>
      </c>
      <c r="I3064" s="13">
        <v>9817.20999999999</v>
      </c>
      <c r="J3064" s="13">
        <f t="shared" si="47"/>
        <v>55618.340000000011</v>
      </c>
    </row>
    <row r="3065" spans="1:10" x14ac:dyDescent="0.25">
      <c r="A3065" s="19">
        <v>3057</v>
      </c>
      <c r="B3065" s="16" t="s">
        <v>24</v>
      </c>
      <c r="C3065" s="21" t="s">
        <v>25</v>
      </c>
      <c r="D3065" s="34" t="s">
        <v>3639</v>
      </c>
      <c r="E3065" s="21" t="s">
        <v>1362</v>
      </c>
      <c r="F3065" s="36">
        <v>37530</v>
      </c>
      <c r="G3065" s="12">
        <v>50</v>
      </c>
      <c r="H3065" s="25">
        <v>9666.74</v>
      </c>
      <c r="I3065" s="13">
        <v>3091.51</v>
      </c>
      <c r="J3065" s="13">
        <f t="shared" si="47"/>
        <v>6575.23</v>
      </c>
    </row>
    <row r="3066" spans="1:10" x14ac:dyDescent="0.25">
      <c r="A3066" s="19">
        <v>3058</v>
      </c>
      <c r="B3066" s="16" t="s">
        <v>24</v>
      </c>
      <c r="C3066" s="21" t="s">
        <v>25</v>
      </c>
      <c r="D3066" s="34">
        <v>199000000168990</v>
      </c>
      <c r="E3066" s="21" t="s">
        <v>4994</v>
      </c>
      <c r="F3066" s="36">
        <v>33147</v>
      </c>
      <c r="G3066" s="12">
        <v>50</v>
      </c>
      <c r="H3066" s="25">
        <v>6560.96</v>
      </c>
      <c r="I3066" s="13">
        <v>3639.83</v>
      </c>
      <c r="J3066" s="13">
        <f t="shared" si="47"/>
        <v>2921.13</v>
      </c>
    </row>
    <row r="3067" spans="1:10" x14ac:dyDescent="0.25">
      <c r="A3067" s="19">
        <v>3059</v>
      </c>
      <c r="B3067" s="16" t="s">
        <v>24</v>
      </c>
      <c r="C3067" s="21" t="s">
        <v>25</v>
      </c>
      <c r="D3067" s="34">
        <v>199000000168250</v>
      </c>
      <c r="E3067" s="21" t="s">
        <v>5893</v>
      </c>
      <c r="F3067" s="36">
        <v>33147</v>
      </c>
      <c r="G3067" s="12">
        <v>50</v>
      </c>
      <c r="H3067" s="25">
        <v>3772.55</v>
      </c>
      <c r="I3067" s="13">
        <v>2092.7399999999998</v>
      </c>
      <c r="J3067" s="13">
        <f t="shared" si="47"/>
        <v>1679.8100000000004</v>
      </c>
    </row>
    <row r="3068" spans="1:10" x14ac:dyDescent="0.25">
      <c r="A3068" s="19">
        <v>3060</v>
      </c>
      <c r="B3068" s="16" t="s">
        <v>24</v>
      </c>
      <c r="C3068" s="21" t="s">
        <v>25</v>
      </c>
      <c r="D3068" s="34">
        <v>199000000169620</v>
      </c>
      <c r="E3068" s="21" t="s">
        <v>5097</v>
      </c>
      <c r="F3068" s="36">
        <v>33147</v>
      </c>
      <c r="G3068" s="12">
        <v>50</v>
      </c>
      <c r="H3068" s="25">
        <v>6232.91</v>
      </c>
      <c r="I3068" s="13">
        <v>3457.71</v>
      </c>
      <c r="J3068" s="13">
        <f t="shared" si="47"/>
        <v>2775.2</v>
      </c>
    </row>
    <row r="3069" spans="1:10" x14ac:dyDescent="0.25">
      <c r="A3069" s="19">
        <v>3061</v>
      </c>
      <c r="B3069" s="16" t="s">
        <v>24</v>
      </c>
      <c r="C3069" s="21" t="s">
        <v>25</v>
      </c>
      <c r="D3069" s="34">
        <v>199200000169440</v>
      </c>
      <c r="E3069" s="21" t="s">
        <v>1367</v>
      </c>
      <c r="F3069" s="36">
        <v>33878</v>
      </c>
      <c r="G3069" s="12">
        <v>50</v>
      </c>
      <c r="H3069" s="25">
        <v>13355.83</v>
      </c>
      <c r="I3069" s="13">
        <v>6871.9799999999796</v>
      </c>
      <c r="J3069" s="13">
        <f t="shared" si="47"/>
        <v>6483.8500000000204</v>
      </c>
    </row>
    <row r="3070" spans="1:10" x14ac:dyDescent="0.25">
      <c r="A3070" s="19">
        <v>3062</v>
      </c>
      <c r="B3070" s="16" t="s">
        <v>24</v>
      </c>
      <c r="C3070" s="21" t="s">
        <v>25</v>
      </c>
      <c r="D3070" s="34">
        <v>199400000169450</v>
      </c>
      <c r="E3070" s="21" t="s">
        <v>1367</v>
      </c>
      <c r="F3070" s="36">
        <v>34608</v>
      </c>
      <c r="G3070" s="12">
        <v>50</v>
      </c>
      <c r="H3070" s="25">
        <v>42735.19</v>
      </c>
      <c r="I3070" s="13">
        <v>20270.59</v>
      </c>
      <c r="J3070" s="13">
        <f t="shared" si="47"/>
        <v>22464.600000000002</v>
      </c>
    </row>
    <row r="3071" spans="1:10" x14ac:dyDescent="0.25">
      <c r="A3071" s="19">
        <v>3063</v>
      </c>
      <c r="B3071" s="16" t="s">
        <v>24</v>
      </c>
      <c r="C3071" s="21" t="s">
        <v>25</v>
      </c>
      <c r="D3071" s="34">
        <v>199500000169460</v>
      </c>
      <c r="E3071" s="21" t="s">
        <v>1367</v>
      </c>
      <c r="F3071" s="36">
        <v>34973</v>
      </c>
      <c r="G3071" s="12">
        <v>50</v>
      </c>
      <c r="H3071" s="25">
        <v>6410.14</v>
      </c>
      <c r="I3071" s="13">
        <v>2911.36</v>
      </c>
      <c r="J3071" s="13">
        <f t="shared" si="47"/>
        <v>3498.78</v>
      </c>
    </row>
    <row r="3072" spans="1:10" x14ac:dyDescent="0.25">
      <c r="A3072" s="19">
        <v>3064</v>
      </c>
      <c r="B3072" s="16" t="s">
        <v>24</v>
      </c>
      <c r="C3072" s="21" t="s">
        <v>25</v>
      </c>
      <c r="D3072" s="34">
        <v>200000000169420</v>
      </c>
      <c r="E3072" s="21" t="s">
        <v>1367</v>
      </c>
      <c r="F3072" s="36">
        <v>36799</v>
      </c>
      <c r="G3072" s="12">
        <v>50</v>
      </c>
      <c r="H3072" s="25">
        <v>26925.53</v>
      </c>
      <c r="I3072" s="13">
        <v>10220.540000000001</v>
      </c>
      <c r="J3072" s="13">
        <f t="shared" si="47"/>
        <v>16704.989999999998</v>
      </c>
    </row>
    <row r="3073" spans="1:10" x14ac:dyDescent="0.25">
      <c r="A3073" s="19">
        <v>3065</v>
      </c>
      <c r="B3073" s="16" t="s">
        <v>24</v>
      </c>
      <c r="C3073" s="21" t="s">
        <v>25</v>
      </c>
      <c r="D3073" s="34">
        <v>200910000019999</v>
      </c>
      <c r="E3073" s="21" t="s">
        <v>1367</v>
      </c>
      <c r="F3073" s="36">
        <v>39538</v>
      </c>
      <c r="G3073" s="12">
        <v>50</v>
      </c>
      <c r="H3073" s="25">
        <v>90687.49</v>
      </c>
      <c r="I3073" s="13">
        <v>19043.009999999998</v>
      </c>
      <c r="J3073" s="13">
        <f t="shared" si="47"/>
        <v>71644.48000000001</v>
      </c>
    </row>
    <row r="3074" spans="1:10" x14ac:dyDescent="0.25">
      <c r="A3074" s="19">
        <v>3066</v>
      </c>
      <c r="B3074" s="16" t="s">
        <v>24</v>
      </c>
      <c r="C3074" s="21" t="s">
        <v>25</v>
      </c>
      <c r="D3074" s="34">
        <v>200910000020070</v>
      </c>
      <c r="E3074" s="21" t="s">
        <v>1367</v>
      </c>
      <c r="F3074" s="36">
        <v>39538</v>
      </c>
      <c r="G3074" s="12">
        <v>50</v>
      </c>
      <c r="H3074" s="25">
        <v>5472.12</v>
      </c>
      <c r="I3074" s="13">
        <v>3329.71</v>
      </c>
      <c r="J3074" s="13">
        <f t="shared" si="47"/>
        <v>2142.41</v>
      </c>
    </row>
    <row r="3075" spans="1:10" x14ac:dyDescent="0.25">
      <c r="A3075" s="19">
        <v>3067</v>
      </c>
      <c r="B3075" s="16" t="s">
        <v>24</v>
      </c>
      <c r="C3075" s="21" t="s">
        <v>25</v>
      </c>
      <c r="D3075" s="34">
        <v>201010000034937</v>
      </c>
      <c r="E3075" s="21" t="s">
        <v>1367</v>
      </c>
      <c r="F3075" s="36">
        <v>40268</v>
      </c>
      <c r="G3075" s="12">
        <v>50</v>
      </c>
      <c r="H3075" s="25">
        <v>30193.99</v>
      </c>
      <c r="I3075" s="13">
        <v>5133.8500000000004</v>
      </c>
      <c r="J3075" s="13">
        <f t="shared" si="47"/>
        <v>25060.14</v>
      </c>
    </row>
    <row r="3076" spans="1:10" x14ac:dyDescent="0.25">
      <c r="A3076" s="19">
        <v>3068</v>
      </c>
      <c r="B3076" s="16" t="s">
        <v>24</v>
      </c>
      <c r="C3076" s="21" t="s">
        <v>25</v>
      </c>
      <c r="D3076" s="34" t="s">
        <v>2742</v>
      </c>
      <c r="E3076" s="21" t="s">
        <v>1367</v>
      </c>
      <c r="F3076" s="36">
        <v>38626</v>
      </c>
      <c r="G3076" s="12">
        <v>50</v>
      </c>
      <c r="H3076" s="25">
        <v>17153.34</v>
      </c>
      <c r="I3076" s="13">
        <v>4459.7399999999898</v>
      </c>
      <c r="J3076" s="13">
        <f t="shared" si="47"/>
        <v>12693.600000000009</v>
      </c>
    </row>
    <row r="3077" spans="1:10" x14ac:dyDescent="0.25">
      <c r="A3077" s="19">
        <v>3069</v>
      </c>
      <c r="B3077" s="16" t="s">
        <v>24</v>
      </c>
      <c r="C3077" s="21" t="s">
        <v>25</v>
      </c>
      <c r="D3077" s="34">
        <v>199000000169430</v>
      </c>
      <c r="E3077" s="21" t="s">
        <v>5848</v>
      </c>
      <c r="F3077" s="36">
        <v>33147</v>
      </c>
      <c r="G3077" s="12">
        <v>50</v>
      </c>
      <c r="H3077" s="25">
        <v>3936.57</v>
      </c>
      <c r="I3077" s="13">
        <v>2183.94</v>
      </c>
      <c r="J3077" s="13">
        <f t="shared" si="47"/>
        <v>1752.63</v>
      </c>
    </row>
    <row r="3078" spans="1:10" x14ac:dyDescent="0.25">
      <c r="A3078" s="19">
        <v>3070</v>
      </c>
      <c r="B3078" s="16" t="s">
        <v>24</v>
      </c>
      <c r="C3078" s="21" t="s">
        <v>25</v>
      </c>
      <c r="D3078" s="34">
        <v>199400000169300</v>
      </c>
      <c r="E3078" s="21" t="s">
        <v>3120</v>
      </c>
      <c r="F3078" s="36">
        <v>34608</v>
      </c>
      <c r="G3078" s="12">
        <v>50</v>
      </c>
      <c r="H3078" s="25">
        <v>4785.46</v>
      </c>
      <c r="I3078" s="13">
        <v>3082.59</v>
      </c>
      <c r="J3078" s="13">
        <f t="shared" si="47"/>
        <v>1702.87</v>
      </c>
    </row>
    <row r="3079" spans="1:10" x14ac:dyDescent="0.25">
      <c r="A3079" s="19">
        <v>3071</v>
      </c>
      <c r="B3079" s="16" t="s">
        <v>24</v>
      </c>
      <c r="C3079" s="21" t="s">
        <v>25</v>
      </c>
      <c r="D3079" s="34">
        <v>199800000169310</v>
      </c>
      <c r="E3079" s="21" t="s">
        <v>3120</v>
      </c>
      <c r="F3079" s="36">
        <v>36068</v>
      </c>
      <c r="G3079" s="12">
        <v>50</v>
      </c>
      <c r="H3079" s="25">
        <v>4204.29</v>
      </c>
      <c r="I3079" s="13">
        <v>1680.79000000001</v>
      </c>
      <c r="J3079" s="13">
        <f t="shared" si="47"/>
        <v>2523.49999999999</v>
      </c>
    </row>
    <row r="3080" spans="1:10" x14ac:dyDescent="0.25">
      <c r="A3080" s="19">
        <v>3072</v>
      </c>
      <c r="B3080" s="16" t="s">
        <v>24</v>
      </c>
      <c r="C3080" s="21" t="s">
        <v>25</v>
      </c>
      <c r="D3080" s="34">
        <v>200910000020000</v>
      </c>
      <c r="E3080" s="21" t="s">
        <v>3120</v>
      </c>
      <c r="F3080" s="36">
        <v>39538</v>
      </c>
      <c r="G3080" s="12">
        <v>50</v>
      </c>
      <c r="H3080" s="25">
        <v>5580.77</v>
      </c>
      <c r="I3080" s="13">
        <v>1171.71</v>
      </c>
      <c r="J3080" s="13">
        <f t="shared" si="47"/>
        <v>4409.0600000000004</v>
      </c>
    </row>
    <row r="3081" spans="1:10" x14ac:dyDescent="0.25">
      <c r="A3081" s="19">
        <v>3073</v>
      </c>
      <c r="B3081" s="16" t="s">
        <v>24</v>
      </c>
      <c r="C3081" s="21" t="s">
        <v>25</v>
      </c>
      <c r="D3081" s="34">
        <v>201110000040997</v>
      </c>
      <c r="E3081" s="21" t="s">
        <v>3120</v>
      </c>
      <c r="F3081" s="36">
        <v>40633</v>
      </c>
      <c r="G3081" s="12">
        <v>50</v>
      </c>
      <c r="H3081" s="25">
        <v>11217.52</v>
      </c>
      <c r="I3081" s="13">
        <v>1682.76</v>
      </c>
      <c r="J3081" s="13">
        <f t="shared" ref="J3081:J3144" si="48">SUM(H3081-I3081)</f>
        <v>9534.76</v>
      </c>
    </row>
    <row r="3082" spans="1:10" x14ac:dyDescent="0.25">
      <c r="A3082" s="19">
        <v>3074</v>
      </c>
      <c r="B3082" s="16" t="s">
        <v>24</v>
      </c>
      <c r="C3082" s="21" t="s">
        <v>25</v>
      </c>
      <c r="D3082" s="34">
        <v>199400000168960</v>
      </c>
      <c r="E3082" s="21" t="s">
        <v>2180</v>
      </c>
      <c r="F3082" s="36">
        <v>34608</v>
      </c>
      <c r="G3082" s="12">
        <v>50</v>
      </c>
      <c r="H3082" s="25">
        <v>8047.54</v>
      </c>
      <c r="I3082" s="13">
        <v>3817.3100000000099</v>
      </c>
      <c r="J3082" s="13">
        <f t="shared" si="48"/>
        <v>4230.2299999999905</v>
      </c>
    </row>
    <row r="3083" spans="1:10" x14ac:dyDescent="0.25">
      <c r="A3083" s="19">
        <v>3075</v>
      </c>
      <c r="B3083" s="16" t="s">
        <v>24</v>
      </c>
      <c r="C3083" s="21" t="s">
        <v>25</v>
      </c>
      <c r="D3083" s="34">
        <v>199500000168970</v>
      </c>
      <c r="E3083" s="21" t="s">
        <v>2180</v>
      </c>
      <c r="F3083" s="36">
        <v>34973</v>
      </c>
      <c r="G3083" s="12">
        <v>50</v>
      </c>
      <c r="H3083" s="25">
        <v>41882.21</v>
      </c>
      <c r="I3083" s="13">
        <v>19024.330000000002</v>
      </c>
      <c r="J3083" s="13">
        <f t="shared" si="48"/>
        <v>22857.879999999997</v>
      </c>
    </row>
    <row r="3084" spans="1:10" x14ac:dyDescent="0.25">
      <c r="A3084" s="19">
        <v>3076</v>
      </c>
      <c r="B3084" s="16" t="s">
        <v>24</v>
      </c>
      <c r="C3084" s="21" t="s">
        <v>25</v>
      </c>
      <c r="D3084" s="34">
        <v>200000000168940</v>
      </c>
      <c r="E3084" s="21" t="s">
        <v>2180</v>
      </c>
      <c r="F3084" s="36">
        <v>36799</v>
      </c>
      <c r="G3084" s="12">
        <v>50</v>
      </c>
      <c r="H3084" s="25">
        <v>6006.46</v>
      </c>
      <c r="I3084" s="13">
        <v>2279.66</v>
      </c>
      <c r="J3084" s="13">
        <f t="shared" si="48"/>
        <v>3726.8</v>
      </c>
    </row>
    <row r="3085" spans="1:10" x14ac:dyDescent="0.25">
      <c r="A3085" s="19">
        <v>3077</v>
      </c>
      <c r="B3085" s="16" t="s">
        <v>24</v>
      </c>
      <c r="C3085" s="21" t="s">
        <v>25</v>
      </c>
      <c r="D3085" s="34">
        <v>199000000168930</v>
      </c>
      <c r="E3085" s="21" t="s">
        <v>6715</v>
      </c>
      <c r="F3085" s="36">
        <v>33147</v>
      </c>
      <c r="G3085" s="12">
        <v>50</v>
      </c>
      <c r="H3085" s="25">
        <v>1640.24</v>
      </c>
      <c r="I3085" s="13">
        <v>909.930000000002</v>
      </c>
      <c r="J3085" s="13">
        <f t="shared" si="48"/>
        <v>730.30999999999801</v>
      </c>
    </row>
    <row r="3086" spans="1:10" x14ac:dyDescent="0.25">
      <c r="A3086" s="19">
        <v>3078</v>
      </c>
      <c r="B3086" s="16" t="s">
        <v>24</v>
      </c>
      <c r="C3086" s="21" t="s">
        <v>25</v>
      </c>
      <c r="D3086" s="34">
        <v>198900000168900</v>
      </c>
      <c r="E3086" s="21" t="s">
        <v>2505</v>
      </c>
      <c r="F3086" s="36">
        <v>32782</v>
      </c>
      <c r="G3086" s="12">
        <v>50</v>
      </c>
      <c r="H3086" s="25">
        <v>37218.550000000003</v>
      </c>
      <c r="I3086" s="13">
        <v>21396.5</v>
      </c>
      <c r="J3086" s="13">
        <f t="shared" si="48"/>
        <v>15822.050000000003</v>
      </c>
    </row>
    <row r="3087" spans="1:10" x14ac:dyDescent="0.25">
      <c r="A3087" s="19">
        <v>3079</v>
      </c>
      <c r="B3087" s="16" t="s">
        <v>24</v>
      </c>
      <c r="C3087" s="21" t="s">
        <v>25</v>
      </c>
      <c r="D3087" s="34">
        <v>199000000169320</v>
      </c>
      <c r="E3087" s="21" t="s">
        <v>4138</v>
      </c>
      <c r="F3087" s="36">
        <v>33147</v>
      </c>
      <c r="G3087" s="12">
        <v>50</v>
      </c>
      <c r="H3087" s="25">
        <v>5740.84</v>
      </c>
      <c r="I3087" s="13">
        <v>3184.97</v>
      </c>
      <c r="J3087" s="13">
        <f t="shared" si="48"/>
        <v>2555.8700000000003</v>
      </c>
    </row>
    <row r="3088" spans="1:10" x14ac:dyDescent="0.25">
      <c r="A3088" s="19">
        <v>3080</v>
      </c>
      <c r="B3088" s="16" t="s">
        <v>24</v>
      </c>
      <c r="C3088" s="21" t="s">
        <v>25</v>
      </c>
      <c r="D3088" s="34">
        <v>199500000169330</v>
      </c>
      <c r="E3088" s="21" t="s">
        <v>4138</v>
      </c>
      <c r="F3088" s="36">
        <v>34973</v>
      </c>
      <c r="G3088" s="12">
        <v>50</v>
      </c>
      <c r="H3088" s="25">
        <v>6318.44</v>
      </c>
      <c r="I3088" s="13">
        <v>2870.33</v>
      </c>
      <c r="J3088" s="13">
        <f t="shared" si="48"/>
        <v>3448.1099999999997</v>
      </c>
    </row>
    <row r="3089" spans="1:10" x14ac:dyDescent="0.25">
      <c r="A3089" s="19">
        <v>3081</v>
      </c>
      <c r="B3089" s="16" t="s">
        <v>24</v>
      </c>
      <c r="C3089" s="21" t="s">
        <v>25</v>
      </c>
      <c r="D3089" s="34">
        <v>201510000023113</v>
      </c>
      <c r="E3089" s="21" t="s">
        <v>5570</v>
      </c>
      <c r="F3089" s="36">
        <v>41775</v>
      </c>
      <c r="G3089" s="12">
        <v>50</v>
      </c>
      <c r="H3089" s="25">
        <v>2305.42</v>
      </c>
      <c r="I3089" s="13">
        <v>201.84</v>
      </c>
      <c r="J3089" s="13">
        <f t="shared" si="48"/>
        <v>2103.58</v>
      </c>
    </row>
    <row r="3090" spans="1:10" x14ac:dyDescent="0.25">
      <c r="A3090" s="19">
        <v>3082</v>
      </c>
      <c r="B3090" s="16" t="s">
        <v>24</v>
      </c>
      <c r="C3090" s="21" t="s">
        <v>25</v>
      </c>
      <c r="D3090" s="34">
        <v>201510000021044</v>
      </c>
      <c r="E3090" s="21" t="s">
        <v>6360</v>
      </c>
      <c r="F3090" s="36">
        <v>41548</v>
      </c>
      <c r="G3090" s="12">
        <v>50</v>
      </c>
      <c r="H3090" s="25">
        <v>1181.03</v>
      </c>
      <c r="I3090" s="13">
        <v>118.09</v>
      </c>
      <c r="J3090" s="13">
        <f t="shared" si="48"/>
        <v>1062.94</v>
      </c>
    </row>
    <row r="3091" spans="1:10" x14ac:dyDescent="0.25">
      <c r="A3091" s="19">
        <v>3083</v>
      </c>
      <c r="B3091" s="16" t="s">
        <v>24</v>
      </c>
      <c r="C3091" s="21" t="s">
        <v>25</v>
      </c>
      <c r="D3091" s="34">
        <v>201510000021795</v>
      </c>
      <c r="E3091" s="21" t="s">
        <v>5434</v>
      </c>
      <c r="F3091" s="36">
        <v>41718</v>
      </c>
      <c r="G3091" s="12">
        <v>50</v>
      </c>
      <c r="H3091" s="25">
        <v>2537.5</v>
      </c>
      <c r="I3091" s="13">
        <v>229.96</v>
      </c>
      <c r="J3091" s="13">
        <f t="shared" si="48"/>
        <v>2307.54</v>
      </c>
    </row>
    <row r="3092" spans="1:10" x14ac:dyDescent="0.25">
      <c r="A3092" s="19">
        <v>3084</v>
      </c>
      <c r="B3092" s="16" t="s">
        <v>24</v>
      </c>
      <c r="C3092" s="21" t="s">
        <v>25</v>
      </c>
      <c r="D3092" s="34">
        <v>199400000181220</v>
      </c>
      <c r="E3092" s="21" t="s">
        <v>6215</v>
      </c>
      <c r="F3092" s="36">
        <v>34608</v>
      </c>
      <c r="G3092" s="12">
        <v>50</v>
      </c>
      <c r="H3092" s="25">
        <v>971.25</v>
      </c>
      <c r="I3092" s="13">
        <v>460.52000000000203</v>
      </c>
      <c r="J3092" s="13">
        <f t="shared" si="48"/>
        <v>510.72999999999797</v>
      </c>
    </row>
    <row r="3093" spans="1:10" x14ac:dyDescent="0.25">
      <c r="A3093" s="19">
        <v>3085</v>
      </c>
      <c r="B3093" s="16" t="s">
        <v>24</v>
      </c>
      <c r="C3093" s="21" t="s">
        <v>25</v>
      </c>
      <c r="D3093" s="34">
        <v>199000000164230</v>
      </c>
      <c r="E3093" s="21" t="s">
        <v>330</v>
      </c>
      <c r="F3093" s="36">
        <v>33147</v>
      </c>
      <c r="G3093" s="12">
        <v>50</v>
      </c>
      <c r="H3093" s="25">
        <v>581300.85</v>
      </c>
      <c r="I3093" s="13">
        <v>322491</v>
      </c>
      <c r="J3093" s="13">
        <f t="shared" si="48"/>
        <v>258809.84999999998</v>
      </c>
    </row>
    <row r="3094" spans="1:10" x14ac:dyDescent="0.25">
      <c r="A3094" s="19">
        <v>3086</v>
      </c>
      <c r="B3094" s="16" t="s">
        <v>24</v>
      </c>
      <c r="C3094" s="21" t="s">
        <v>25</v>
      </c>
      <c r="D3094" s="34">
        <v>199000000164240</v>
      </c>
      <c r="E3094" s="21" t="s">
        <v>930</v>
      </c>
      <c r="F3094" s="36">
        <v>33147</v>
      </c>
      <c r="G3094" s="12">
        <v>50</v>
      </c>
      <c r="H3094" s="25">
        <v>344450.28</v>
      </c>
      <c r="I3094" s="13">
        <v>191092.1</v>
      </c>
      <c r="J3094" s="13">
        <f t="shared" si="48"/>
        <v>153358.18000000002</v>
      </c>
    </row>
    <row r="3095" spans="1:10" x14ac:dyDescent="0.25">
      <c r="A3095" s="19">
        <v>3087</v>
      </c>
      <c r="B3095" s="16" t="s">
        <v>24</v>
      </c>
      <c r="C3095" s="21" t="s">
        <v>25</v>
      </c>
      <c r="D3095" s="34">
        <v>201710000000637</v>
      </c>
      <c r="E3095" s="21" t="s">
        <v>207</v>
      </c>
      <c r="F3095" s="36">
        <v>42467</v>
      </c>
      <c r="G3095" s="12">
        <v>50</v>
      </c>
      <c r="H3095" s="25">
        <v>1407323.8</v>
      </c>
      <c r="I3095" s="13">
        <v>69503.899999999994</v>
      </c>
      <c r="J3095" s="13">
        <f t="shared" si="48"/>
        <v>1337819.9000000001</v>
      </c>
    </row>
    <row r="3096" spans="1:10" x14ac:dyDescent="0.25">
      <c r="A3096" s="19">
        <v>3088</v>
      </c>
      <c r="B3096" s="16" t="s">
        <v>24</v>
      </c>
      <c r="C3096" s="21" t="s">
        <v>25</v>
      </c>
      <c r="D3096" s="34">
        <v>201710000000653</v>
      </c>
      <c r="E3096" s="21" t="s">
        <v>193</v>
      </c>
      <c r="F3096" s="36">
        <v>42620</v>
      </c>
      <c r="G3096" s="12">
        <v>50</v>
      </c>
      <c r="H3096" s="25">
        <v>1505908.13</v>
      </c>
      <c r="I3096" s="13">
        <v>61439.86</v>
      </c>
      <c r="J3096" s="13">
        <f t="shared" si="48"/>
        <v>1444468.2699999998</v>
      </c>
    </row>
    <row r="3097" spans="1:10" x14ac:dyDescent="0.25">
      <c r="A3097" s="19">
        <v>3089</v>
      </c>
      <c r="B3097" s="16" t="s">
        <v>24</v>
      </c>
      <c r="C3097" s="21" t="s">
        <v>25</v>
      </c>
      <c r="D3097" s="34">
        <v>200000000170080</v>
      </c>
      <c r="E3097" s="21" t="s">
        <v>32</v>
      </c>
      <c r="F3097" s="36">
        <v>36799</v>
      </c>
      <c r="G3097" s="12">
        <v>50</v>
      </c>
      <c r="H3097" s="25">
        <v>21932615.02</v>
      </c>
      <c r="I3097" s="13">
        <v>8257694.6199999899</v>
      </c>
      <c r="J3097" s="13">
        <f t="shared" si="48"/>
        <v>13674920.40000001</v>
      </c>
    </row>
    <row r="3098" spans="1:10" x14ac:dyDescent="0.25">
      <c r="A3098" s="19">
        <v>3090</v>
      </c>
      <c r="B3098" s="16" t="s">
        <v>24</v>
      </c>
      <c r="C3098" s="21" t="s">
        <v>25</v>
      </c>
      <c r="D3098" s="34">
        <v>200000000170080</v>
      </c>
      <c r="E3098" s="21" t="s">
        <v>32</v>
      </c>
      <c r="F3098" s="36">
        <v>37894</v>
      </c>
      <c r="G3098" s="12">
        <v>50</v>
      </c>
      <c r="H3098" s="25">
        <v>1076739.05</v>
      </c>
      <c r="I3098" s="13">
        <v>326053.31999999902</v>
      </c>
      <c r="J3098" s="13">
        <f t="shared" si="48"/>
        <v>750685.73000000103</v>
      </c>
    </row>
    <row r="3099" spans="1:10" x14ac:dyDescent="0.25">
      <c r="A3099" s="19">
        <v>3091</v>
      </c>
      <c r="B3099" s="16" t="s">
        <v>24</v>
      </c>
      <c r="C3099" s="21" t="s">
        <v>25</v>
      </c>
      <c r="D3099" s="34">
        <v>200000000170080</v>
      </c>
      <c r="E3099" s="21" t="s">
        <v>32</v>
      </c>
      <c r="F3099" s="36">
        <v>37530</v>
      </c>
      <c r="G3099" s="12">
        <v>50</v>
      </c>
      <c r="H3099" s="25">
        <v>149999.98000000001</v>
      </c>
      <c r="I3099" s="13">
        <v>48361.430000000102</v>
      </c>
      <c r="J3099" s="13">
        <f t="shared" si="48"/>
        <v>101638.5499999999</v>
      </c>
    </row>
    <row r="3100" spans="1:10" x14ac:dyDescent="0.25">
      <c r="A3100" s="19">
        <v>3092</v>
      </c>
      <c r="B3100" s="16" t="s">
        <v>24</v>
      </c>
      <c r="C3100" s="21" t="s">
        <v>25</v>
      </c>
      <c r="D3100" s="34">
        <v>200000000170080</v>
      </c>
      <c r="E3100" s="21" t="s">
        <v>32</v>
      </c>
      <c r="F3100" s="36">
        <v>37895</v>
      </c>
      <c r="G3100" s="12">
        <v>50</v>
      </c>
      <c r="H3100" s="25">
        <v>38939.129999999997</v>
      </c>
      <c r="I3100" s="13">
        <v>11704.97</v>
      </c>
      <c r="J3100" s="13">
        <f t="shared" si="48"/>
        <v>27234.159999999996</v>
      </c>
    </row>
    <row r="3101" spans="1:10" x14ac:dyDescent="0.25">
      <c r="A3101" s="19">
        <v>3093</v>
      </c>
      <c r="B3101" s="16" t="s">
        <v>24</v>
      </c>
      <c r="C3101" s="21" t="s">
        <v>25</v>
      </c>
      <c r="D3101" s="34">
        <v>200810000015751</v>
      </c>
      <c r="E3101" s="21" t="s">
        <v>146</v>
      </c>
      <c r="F3101" s="36">
        <v>37895</v>
      </c>
      <c r="G3101" s="12">
        <v>50</v>
      </c>
      <c r="H3101" s="25">
        <v>2943264.69</v>
      </c>
      <c r="I3101" s="13">
        <v>882818.09</v>
      </c>
      <c r="J3101" s="13">
        <f t="shared" si="48"/>
        <v>2060446.6</v>
      </c>
    </row>
    <row r="3102" spans="1:10" x14ac:dyDescent="0.25">
      <c r="A3102" s="19">
        <v>3094</v>
      </c>
      <c r="B3102" s="16" t="s">
        <v>24</v>
      </c>
      <c r="C3102" s="21" t="s">
        <v>25</v>
      </c>
      <c r="D3102" s="34">
        <v>199600000158890</v>
      </c>
      <c r="E3102" s="21" t="s">
        <v>2230</v>
      </c>
      <c r="F3102" s="36">
        <v>35339</v>
      </c>
      <c r="G3102" s="12">
        <v>25</v>
      </c>
      <c r="H3102" s="25">
        <v>175125.2</v>
      </c>
      <c r="I3102" s="13">
        <v>153645.84</v>
      </c>
      <c r="J3102" s="13">
        <f t="shared" si="48"/>
        <v>21479.360000000015</v>
      </c>
    </row>
    <row r="3103" spans="1:10" x14ac:dyDescent="0.25">
      <c r="A3103" s="19">
        <v>3095</v>
      </c>
      <c r="B3103" s="16" t="s">
        <v>24</v>
      </c>
      <c r="C3103" s="21" t="s">
        <v>25</v>
      </c>
      <c r="D3103" s="34">
        <v>201410000017973</v>
      </c>
      <c r="E3103" s="21" t="s">
        <v>472</v>
      </c>
      <c r="F3103" s="36">
        <v>41759</v>
      </c>
      <c r="G3103" s="12">
        <v>30</v>
      </c>
      <c r="H3103" s="25">
        <v>482942.21</v>
      </c>
      <c r="I3103" s="13">
        <v>13641.85</v>
      </c>
      <c r="J3103" s="13">
        <f t="shared" si="48"/>
        <v>469300.36000000004</v>
      </c>
    </row>
    <row r="3104" spans="1:10" x14ac:dyDescent="0.25">
      <c r="A3104" s="19">
        <v>3096</v>
      </c>
      <c r="B3104" s="16" t="s">
        <v>24</v>
      </c>
      <c r="C3104" s="21" t="s">
        <v>25</v>
      </c>
      <c r="D3104" s="34" t="s">
        <v>2075</v>
      </c>
      <c r="E3104" s="21" t="s">
        <v>2076</v>
      </c>
      <c r="F3104" s="36">
        <v>38261</v>
      </c>
      <c r="G3104" s="12">
        <v>50</v>
      </c>
      <c r="H3104" s="25">
        <v>34884.400000000001</v>
      </c>
      <c r="I3104" s="13">
        <v>9125.5700000000106</v>
      </c>
      <c r="J3104" s="13">
        <f t="shared" si="48"/>
        <v>25758.829999999991</v>
      </c>
    </row>
    <row r="3105" spans="1:10" x14ac:dyDescent="0.25">
      <c r="A3105" s="19">
        <v>3097</v>
      </c>
      <c r="B3105" s="16" t="s">
        <v>24</v>
      </c>
      <c r="C3105" s="21" t="s">
        <v>25</v>
      </c>
      <c r="D3105" s="34" t="s">
        <v>1958</v>
      </c>
      <c r="E3105" s="21" t="s">
        <v>1959</v>
      </c>
      <c r="F3105" s="36">
        <v>38261</v>
      </c>
      <c r="G3105" s="12">
        <v>50</v>
      </c>
      <c r="H3105" s="25">
        <v>42302.61</v>
      </c>
      <c r="I3105" s="13">
        <v>11840.92</v>
      </c>
      <c r="J3105" s="13">
        <f t="shared" si="48"/>
        <v>30461.690000000002</v>
      </c>
    </row>
    <row r="3106" spans="1:10" x14ac:dyDescent="0.25">
      <c r="A3106" s="19">
        <v>3098</v>
      </c>
      <c r="B3106" s="16" t="s">
        <v>24</v>
      </c>
      <c r="C3106" s="21" t="s">
        <v>25</v>
      </c>
      <c r="D3106" s="34">
        <v>199200000164110</v>
      </c>
      <c r="E3106" s="21" t="s">
        <v>2633</v>
      </c>
      <c r="F3106" s="36">
        <v>33878</v>
      </c>
      <c r="G3106" s="12">
        <v>50</v>
      </c>
      <c r="H3106" s="25">
        <v>33672.89</v>
      </c>
      <c r="I3106" s="13">
        <v>19787.980000000101</v>
      </c>
      <c r="J3106" s="13">
        <f t="shared" si="48"/>
        <v>13884.909999999898</v>
      </c>
    </row>
    <row r="3107" spans="1:10" x14ac:dyDescent="0.25">
      <c r="A3107" s="19">
        <v>3099</v>
      </c>
      <c r="B3107" s="16" t="s">
        <v>24</v>
      </c>
      <c r="C3107" s="21" t="s">
        <v>25</v>
      </c>
      <c r="D3107" s="34">
        <v>199300000164120</v>
      </c>
      <c r="E3107" s="21" t="s">
        <v>2633</v>
      </c>
      <c r="F3107" s="36">
        <v>34243</v>
      </c>
      <c r="G3107" s="12">
        <v>50</v>
      </c>
      <c r="H3107" s="25">
        <v>5966.63</v>
      </c>
      <c r="I3107" s="13">
        <v>2950.35</v>
      </c>
      <c r="J3107" s="13">
        <f t="shared" si="48"/>
        <v>3016.28</v>
      </c>
    </row>
    <row r="3108" spans="1:10" x14ac:dyDescent="0.25">
      <c r="A3108" s="19">
        <v>3100</v>
      </c>
      <c r="B3108" s="16" t="s">
        <v>24</v>
      </c>
      <c r="C3108" s="21" t="s">
        <v>25</v>
      </c>
      <c r="D3108" s="34">
        <v>199400000164860</v>
      </c>
      <c r="E3108" s="21" t="s">
        <v>2633</v>
      </c>
      <c r="F3108" s="36">
        <v>34608</v>
      </c>
      <c r="G3108" s="12">
        <v>50</v>
      </c>
      <c r="H3108" s="25">
        <v>7659.03</v>
      </c>
      <c r="I3108" s="13">
        <v>3632.8300000000099</v>
      </c>
      <c r="J3108" s="13">
        <f t="shared" si="48"/>
        <v>4026.1999999999898</v>
      </c>
    </row>
    <row r="3109" spans="1:10" x14ac:dyDescent="0.25">
      <c r="A3109" s="19">
        <v>3101</v>
      </c>
      <c r="B3109" s="16" t="s">
        <v>24</v>
      </c>
      <c r="C3109" s="21" t="s">
        <v>25</v>
      </c>
      <c r="D3109" s="34">
        <v>198900000164390</v>
      </c>
      <c r="E3109" s="21" t="s">
        <v>1127</v>
      </c>
      <c r="F3109" s="36">
        <v>32782</v>
      </c>
      <c r="G3109" s="12">
        <v>50</v>
      </c>
      <c r="H3109" s="25">
        <v>246425.99</v>
      </c>
      <c r="I3109" s="13">
        <v>141667.57999999999</v>
      </c>
      <c r="J3109" s="13">
        <f t="shared" si="48"/>
        <v>104758.41</v>
      </c>
    </row>
    <row r="3110" spans="1:10" x14ac:dyDescent="0.25">
      <c r="A3110" s="19">
        <v>3102</v>
      </c>
      <c r="B3110" s="16" t="s">
        <v>24</v>
      </c>
      <c r="C3110" s="21" t="s">
        <v>25</v>
      </c>
      <c r="D3110" s="34">
        <v>199000000164400</v>
      </c>
      <c r="E3110" s="21" t="s">
        <v>1127</v>
      </c>
      <c r="F3110" s="36">
        <v>33147</v>
      </c>
      <c r="G3110" s="12">
        <v>50</v>
      </c>
      <c r="H3110" s="25">
        <v>46426.98</v>
      </c>
      <c r="I3110" s="13">
        <v>25756.5600000001</v>
      </c>
      <c r="J3110" s="13">
        <f t="shared" si="48"/>
        <v>20670.419999999904</v>
      </c>
    </row>
    <row r="3111" spans="1:10" x14ac:dyDescent="0.25">
      <c r="A3111" s="19">
        <v>3103</v>
      </c>
      <c r="B3111" s="16" t="s">
        <v>24</v>
      </c>
      <c r="C3111" s="21" t="s">
        <v>25</v>
      </c>
      <c r="D3111" s="34">
        <v>199100000164410</v>
      </c>
      <c r="E3111" s="21" t="s">
        <v>1127</v>
      </c>
      <c r="F3111" s="36">
        <v>33512</v>
      </c>
      <c r="G3111" s="12">
        <v>50</v>
      </c>
      <c r="H3111" s="25">
        <v>11388.83</v>
      </c>
      <c r="I3111" s="13">
        <v>6089.1499999999796</v>
      </c>
      <c r="J3111" s="13">
        <f t="shared" si="48"/>
        <v>5299.6800000000203</v>
      </c>
    </row>
    <row r="3112" spans="1:10" x14ac:dyDescent="0.25">
      <c r="A3112" s="19">
        <v>3104</v>
      </c>
      <c r="B3112" s="16" t="s">
        <v>24</v>
      </c>
      <c r="C3112" s="21" t="s">
        <v>25</v>
      </c>
      <c r="D3112" s="34">
        <v>199300000164420</v>
      </c>
      <c r="E3112" s="21" t="s">
        <v>1127</v>
      </c>
      <c r="F3112" s="36">
        <v>34243</v>
      </c>
      <c r="G3112" s="12">
        <v>50</v>
      </c>
      <c r="H3112" s="25">
        <v>22251.06</v>
      </c>
      <c r="I3112" s="13">
        <v>11001.69</v>
      </c>
      <c r="J3112" s="13">
        <f t="shared" si="48"/>
        <v>11249.37</v>
      </c>
    </row>
    <row r="3113" spans="1:10" x14ac:dyDescent="0.25">
      <c r="A3113" s="19">
        <v>3105</v>
      </c>
      <c r="B3113" s="16" t="s">
        <v>24</v>
      </c>
      <c r="C3113" s="21" t="s">
        <v>25</v>
      </c>
      <c r="D3113" s="34">
        <v>199400000164430</v>
      </c>
      <c r="E3113" s="21" t="s">
        <v>1127</v>
      </c>
      <c r="F3113" s="36">
        <v>34608</v>
      </c>
      <c r="G3113" s="12">
        <v>50</v>
      </c>
      <c r="H3113" s="25">
        <v>110867.3</v>
      </c>
      <c r="I3113" s="13">
        <v>52588.459999999897</v>
      </c>
      <c r="J3113" s="13">
        <f t="shared" si="48"/>
        <v>58278.840000000106</v>
      </c>
    </row>
    <row r="3114" spans="1:10" x14ac:dyDescent="0.25">
      <c r="A3114" s="19">
        <v>3106</v>
      </c>
      <c r="B3114" s="16" t="s">
        <v>24</v>
      </c>
      <c r="C3114" s="21" t="s">
        <v>25</v>
      </c>
      <c r="D3114" s="34">
        <v>199500000164440</v>
      </c>
      <c r="E3114" s="21" t="s">
        <v>1127</v>
      </c>
      <c r="F3114" s="36">
        <v>34973</v>
      </c>
      <c r="G3114" s="12">
        <v>50</v>
      </c>
      <c r="H3114" s="25">
        <v>136261.59</v>
      </c>
      <c r="I3114" s="13">
        <v>61894.83</v>
      </c>
      <c r="J3114" s="13">
        <f t="shared" si="48"/>
        <v>74366.759999999995</v>
      </c>
    </row>
    <row r="3115" spans="1:10" x14ac:dyDescent="0.25">
      <c r="A3115" s="19">
        <v>3107</v>
      </c>
      <c r="B3115" s="16" t="s">
        <v>24</v>
      </c>
      <c r="C3115" s="21" t="s">
        <v>25</v>
      </c>
      <c r="D3115" s="34">
        <v>199600000164450</v>
      </c>
      <c r="E3115" s="21" t="s">
        <v>1127</v>
      </c>
      <c r="F3115" s="36">
        <v>35339</v>
      </c>
      <c r="G3115" s="12">
        <v>50</v>
      </c>
      <c r="H3115" s="25">
        <v>46703.16</v>
      </c>
      <c r="I3115" s="13">
        <v>20275.88</v>
      </c>
      <c r="J3115" s="13">
        <f t="shared" si="48"/>
        <v>26427.280000000002</v>
      </c>
    </row>
    <row r="3116" spans="1:10" x14ac:dyDescent="0.25">
      <c r="A3116" s="19">
        <v>3108</v>
      </c>
      <c r="B3116" s="16" t="s">
        <v>24</v>
      </c>
      <c r="C3116" s="21" t="s">
        <v>25</v>
      </c>
      <c r="D3116" s="34">
        <v>199800000164460</v>
      </c>
      <c r="E3116" s="21" t="s">
        <v>1127</v>
      </c>
      <c r="F3116" s="36">
        <v>36068</v>
      </c>
      <c r="G3116" s="12">
        <v>50</v>
      </c>
      <c r="H3116" s="25">
        <v>11018.73</v>
      </c>
      <c r="I3116" s="13">
        <v>4406.2799999999897</v>
      </c>
      <c r="J3116" s="13">
        <f t="shared" si="48"/>
        <v>6612.4500000000098</v>
      </c>
    </row>
    <row r="3117" spans="1:10" x14ac:dyDescent="0.25">
      <c r="A3117" s="19">
        <v>3109</v>
      </c>
      <c r="B3117" s="16" t="s">
        <v>24</v>
      </c>
      <c r="C3117" s="21" t="s">
        <v>25</v>
      </c>
      <c r="D3117" s="34">
        <v>199200000164850</v>
      </c>
      <c r="E3117" s="21" t="s">
        <v>1781</v>
      </c>
      <c r="F3117" s="36">
        <v>33878</v>
      </c>
      <c r="G3117" s="12">
        <v>50</v>
      </c>
      <c r="H3117" s="25">
        <v>26306.94</v>
      </c>
      <c r="I3117" s="13">
        <v>13536.13</v>
      </c>
      <c r="J3117" s="13">
        <f t="shared" si="48"/>
        <v>12770.81</v>
      </c>
    </row>
    <row r="3118" spans="1:10" x14ac:dyDescent="0.25">
      <c r="A3118" s="19">
        <v>3110</v>
      </c>
      <c r="B3118" s="16" t="s">
        <v>24</v>
      </c>
      <c r="C3118" s="21" t="s">
        <v>25</v>
      </c>
      <c r="D3118" s="34">
        <v>198900000164690</v>
      </c>
      <c r="E3118" s="21" t="s">
        <v>1006</v>
      </c>
      <c r="F3118" s="36">
        <v>32782</v>
      </c>
      <c r="G3118" s="12">
        <v>50</v>
      </c>
      <c r="H3118" s="25">
        <v>83643.8</v>
      </c>
      <c r="I3118" s="13">
        <v>48085.8500000001</v>
      </c>
      <c r="J3118" s="13">
        <f t="shared" si="48"/>
        <v>35557.949999999903</v>
      </c>
    </row>
    <row r="3119" spans="1:10" x14ac:dyDescent="0.25">
      <c r="A3119" s="19">
        <v>3111</v>
      </c>
      <c r="B3119" s="16" t="s">
        <v>24</v>
      </c>
      <c r="C3119" s="21" t="s">
        <v>25</v>
      </c>
      <c r="D3119" s="34">
        <v>199000000164700</v>
      </c>
      <c r="E3119" s="21" t="s">
        <v>1006</v>
      </c>
      <c r="F3119" s="36">
        <v>33147</v>
      </c>
      <c r="G3119" s="12">
        <v>50</v>
      </c>
      <c r="H3119" s="25">
        <v>230125.59</v>
      </c>
      <c r="I3119" s="13">
        <v>127667.52</v>
      </c>
      <c r="J3119" s="13">
        <f t="shared" si="48"/>
        <v>102458.06999999999</v>
      </c>
    </row>
    <row r="3120" spans="1:10" x14ac:dyDescent="0.25">
      <c r="A3120" s="19">
        <v>3112</v>
      </c>
      <c r="B3120" s="16" t="s">
        <v>24</v>
      </c>
      <c r="C3120" s="21" t="s">
        <v>25</v>
      </c>
      <c r="D3120" s="34">
        <v>199200000164710</v>
      </c>
      <c r="E3120" s="21" t="s">
        <v>1006</v>
      </c>
      <c r="F3120" s="36">
        <v>33878</v>
      </c>
      <c r="G3120" s="12">
        <v>50</v>
      </c>
      <c r="H3120" s="25">
        <v>60028.4</v>
      </c>
      <c r="I3120" s="13">
        <v>35276.199999999997</v>
      </c>
      <c r="J3120" s="13">
        <f t="shared" si="48"/>
        <v>24752.200000000004</v>
      </c>
    </row>
    <row r="3121" spans="1:10" x14ac:dyDescent="0.25">
      <c r="A3121" s="19">
        <v>3113</v>
      </c>
      <c r="B3121" s="16" t="s">
        <v>24</v>
      </c>
      <c r="C3121" s="21" t="s">
        <v>25</v>
      </c>
      <c r="D3121" s="34">
        <v>199300000164720</v>
      </c>
      <c r="E3121" s="21" t="s">
        <v>1006</v>
      </c>
      <c r="F3121" s="36">
        <v>34243</v>
      </c>
      <c r="G3121" s="12">
        <v>50</v>
      </c>
      <c r="H3121" s="25">
        <v>152915.60999999999</v>
      </c>
      <c r="I3121" s="13">
        <v>75608.010000000097</v>
      </c>
      <c r="J3121" s="13">
        <f t="shared" si="48"/>
        <v>77307.599999999889</v>
      </c>
    </row>
    <row r="3122" spans="1:10" x14ac:dyDescent="0.25">
      <c r="A3122" s="19">
        <v>3114</v>
      </c>
      <c r="B3122" s="16" t="s">
        <v>24</v>
      </c>
      <c r="C3122" s="21" t="s">
        <v>25</v>
      </c>
      <c r="D3122" s="34">
        <v>199400000164730</v>
      </c>
      <c r="E3122" s="21" t="s">
        <v>1006</v>
      </c>
      <c r="F3122" s="36">
        <v>34608</v>
      </c>
      <c r="G3122" s="12">
        <v>50</v>
      </c>
      <c r="H3122" s="25">
        <v>247647.6</v>
      </c>
      <c r="I3122" s="13">
        <v>117469.34</v>
      </c>
      <c r="J3122" s="13">
        <f t="shared" si="48"/>
        <v>130178.26000000001</v>
      </c>
    </row>
    <row r="3123" spans="1:10" x14ac:dyDescent="0.25">
      <c r="A3123" s="19">
        <v>3115</v>
      </c>
      <c r="B3123" s="16" t="s">
        <v>24</v>
      </c>
      <c r="C3123" s="21" t="s">
        <v>25</v>
      </c>
      <c r="D3123" s="34">
        <v>199500000164740</v>
      </c>
      <c r="E3123" s="21" t="s">
        <v>1006</v>
      </c>
      <c r="F3123" s="36">
        <v>34973</v>
      </c>
      <c r="G3123" s="12">
        <v>50</v>
      </c>
      <c r="H3123" s="25">
        <v>22024.26</v>
      </c>
      <c r="I3123" s="13">
        <v>10004.33</v>
      </c>
      <c r="J3123" s="13">
        <f t="shared" si="48"/>
        <v>12019.929999999998</v>
      </c>
    </row>
    <row r="3124" spans="1:10" x14ac:dyDescent="0.25">
      <c r="A3124" s="19">
        <v>3116</v>
      </c>
      <c r="B3124" s="16" t="s">
        <v>24</v>
      </c>
      <c r="C3124" s="21" t="s">
        <v>25</v>
      </c>
      <c r="D3124" s="34">
        <v>199600000164750</v>
      </c>
      <c r="E3124" s="21" t="s">
        <v>1006</v>
      </c>
      <c r="F3124" s="36">
        <v>35339</v>
      </c>
      <c r="G3124" s="12">
        <v>50</v>
      </c>
      <c r="H3124" s="25">
        <v>30194.94</v>
      </c>
      <c r="I3124" s="13">
        <v>13109.02</v>
      </c>
      <c r="J3124" s="13">
        <f t="shared" si="48"/>
        <v>17085.919999999998</v>
      </c>
    </row>
    <row r="3125" spans="1:10" x14ac:dyDescent="0.25">
      <c r="A3125" s="19">
        <v>3117</v>
      </c>
      <c r="B3125" s="16" t="s">
        <v>24</v>
      </c>
      <c r="C3125" s="21" t="s">
        <v>25</v>
      </c>
      <c r="D3125" s="34">
        <v>198900000164480</v>
      </c>
      <c r="E3125" s="21" t="s">
        <v>2161</v>
      </c>
      <c r="F3125" s="36">
        <v>32782</v>
      </c>
      <c r="G3125" s="12">
        <v>50</v>
      </c>
      <c r="H3125" s="25">
        <v>16125.43</v>
      </c>
      <c r="I3125" s="13">
        <v>9270.3799999999901</v>
      </c>
      <c r="J3125" s="13">
        <f t="shared" si="48"/>
        <v>6855.0500000000102</v>
      </c>
    </row>
    <row r="3126" spans="1:10" x14ac:dyDescent="0.25">
      <c r="A3126" s="19">
        <v>3118</v>
      </c>
      <c r="B3126" s="16" t="s">
        <v>24</v>
      </c>
      <c r="C3126" s="21" t="s">
        <v>25</v>
      </c>
      <c r="D3126" s="34">
        <v>199000000164490</v>
      </c>
      <c r="E3126" s="21" t="s">
        <v>2161</v>
      </c>
      <c r="F3126" s="36">
        <v>33147</v>
      </c>
      <c r="G3126" s="12">
        <v>50</v>
      </c>
      <c r="H3126" s="25">
        <v>13502.45</v>
      </c>
      <c r="I3126" s="13">
        <v>7490.76</v>
      </c>
      <c r="J3126" s="13">
        <f t="shared" si="48"/>
        <v>6011.6900000000005</v>
      </c>
    </row>
    <row r="3127" spans="1:10" x14ac:dyDescent="0.25">
      <c r="A3127" s="19">
        <v>3119</v>
      </c>
      <c r="B3127" s="16" t="s">
        <v>24</v>
      </c>
      <c r="C3127" s="21" t="s">
        <v>25</v>
      </c>
      <c r="D3127" s="34">
        <v>198900000164550</v>
      </c>
      <c r="E3127" s="21" t="s">
        <v>726</v>
      </c>
      <c r="F3127" s="36">
        <v>32782</v>
      </c>
      <c r="G3127" s="12">
        <v>50</v>
      </c>
      <c r="H3127" s="25">
        <v>551506.46</v>
      </c>
      <c r="I3127" s="13">
        <v>317055.52</v>
      </c>
      <c r="J3127" s="13">
        <f t="shared" si="48"/>
        <v>234450.93999999994</v>
      </c>
    </row>
    <row r="3128" spans="1:10" x14ac:dyDescent="0.25">
      <c r="A3128" s="19">
        <v>3120</v>
      </c>
      <c r="B3128" s="16" t="s">
        <v>24</v>
      </c>
      <c r="C3128" s="21" t="s">
        <v>25</v>
      </c>
      <c r="D3128" s="34">
        <v>199000000164560</v>
      </c>
      <c r="E3128" s="21" t="s">
        <v>726</v>
      </c>
      <c r="F3128" s="36">
        <v>33147</v>
      </c>
      <c r="G3128" s="12">
        <v>50</v>
      </c>
      <c r="H3128" s="25">
        <v>36085.269999999997</v>
      </c>
      <c r="I3128" s="13">
        <v>20019.29</v>
      </c>
      <c r="J3128" s="13">
        <f t="shared" si="48"/>
        <v>16065.979999999996</v>
      </c>
    </row>
    <row r="3129" spans="1:10" x14ac:dyDescent="0.25">
      <c r="A3129" s="19">
        <v>3121</v>
      </c>
      <c r="B3129" s="16" t="s">
        <v>24</v>
      </c>
      <c r="C3129" s="21" t="s">
        <v>25</v>
      </c>
      <c r="D3129" s="34">
        <v>199300000164570</v>
      </c>
      <c r="E3129" s="21" t="s">
        <v>726</v>
      </c>
      <c r="F3129" s="36">
        <v>34243</v>
      </c>
      <c r="G3129" s="12">
        <v>50</v>
      </c>
      <c r="H3129" s="25">
        <v>51883.77</v>
      </c>
      <c r="I3129" s="13">
        <v>25653.639999999901</v>
      </c>
      <c r="J3129" s="13">
        <f t="shared" si="48"/>
        <v>26230.130000000096</v>
      </c>
    </row>
    <row r="3130" spans="1:10" x14ac:dyDescent="0.25">
      <c r="A3130" s="19">
        <v>3122</v>
      </c>
      <c r="B3130" s="16" t="s">
        <v>24</v>
      </c>
      <c r="C3130" s="21" t="s">
        <v>25</v>
      </c>
      <c r="D3130" s="34">
        <v>199400000164580</v>
      </c>
      <c r="E3130" s="21" t="s">
        <v>726</v>
      </c>
      <c r="F3130" s="36">
        <v>34608</v>
      </c>
      <c r="G3130" s="12">
        <v>50</v>
      </c>
      <c r="H3130" s="25">
        <v>322989.24</v>
      </c>
      <c r="I3130" s="13">
        <v>155667.46</v>
      </c>
      <c r="J3130" s="13">
        <f t="shared" si="48"/>
        <v>167321.78</v>
      </c>
    </row>
    <row r="3131" spans="1:10" x14ac:dyDescent="0.25">
      <c r="A3131" s="19">
        <v>3123</v>
      </c>
      <c r="B3131" s="16" t="s">
        <v>24</v>
      </c>
      <c r="C3131" s="21" t="s">
        <v>25</v>
      </c>
      <c r="D3131" s="34">
        <v>199500000164590</v>
      </c>
      <c r="E3131" s="21" t="s">
        <v>726</v>
      </c>
      <c r="F3131" s="36">
        <v>34973</v>
      </c>
      <c r="G3131" s="12">
        <v>50</v>
      </c>
      <c r="H3131" s="25">
        <v>39715.89</v>
      </c>
      <c r="I3131" s="13">
        <v>18040.66</v>
      </c>
      <c r="J3131" s="13">
        <f t="shared" si="48"/>
        <v>21675.23</v>
      </c>
    </row>
    <row r="3132" spans="1:10" x14ac:dyDescent="0.25">
      <c r="A3132" s="19">
        <v>3124</v>
      </c>
      <c r="B3132" s="16" t="s">
        <v>24</v>
      </c>
      <c r="C3132" s="21" t="s">
        <v>25</v>
      </c>
      <c r="D3132" s="34">
        <v>199800000164600</v>
      </c>
      <c r="E3132" s="21" t="s">
        <v>726</v>
      </c>
      <c r="F3132" s="36">
        <v>36068</v>
      </c>
      <c r="G3132" s="12">
        <v>50</v>
      </c>
      <c r="H3132" s="25">
        <v>385392.94</v>
      </c>
      <c r="I3132" s="13">
        <v>157743.51</v>
      </c>
      <c r="J3132" s="13">
        <f t="shared" si="48"/>
        <v>227649.43</v>
      </c>
    </row>
    <row r="3133" spans="1:10" x14ac:dyDescent="0.25">
      <c r="A3133" s="19">
        <v>3125</v>
      </c>
      <c r="B3133" s="16" t="s">
        <v>24</v>
      </c>
      <c r="C3133" s="21" t="s">
        <v>25</v>
      </c>
      <c r="D3133" s="34">
        <v>199500000164640</v>
      </c>
      <c r="E3133" s="21" t="s">
        <v>787</v>
      </c>
      <c r="F3133" s="36">
        <v>34973</v>
      </c>
      <c r="G3133" s="12">
        <v>50</v>
      </c>
      <c r="H3133" s="25">
        <v>376578.81</v>
      </c>
      <c r="I3133" s="13">
        <v>174374.05</v>
      </c>
      <c r="J3133" s="13">
        <f t="shared" si="48"/>
        <v>202204.76</v>
      </c>
    </row>
    <row r="3134" spans="1:10" x14ac:dyDescent="0.25">
      <c r="A3134" s="19">
        <v>3126</v>
      </c>
      <c r="B3134" s="16" t="s">
        <v>24</v>
      </c>
      <c r="C3134" s="21" t="s">
        <v>25</v>
      </c>
      <c r="D3134" s="34">
        <v>199000000164830</v>
      </c>
      <c r="E3134" s="21" t="s">
        <v>1804</v>
      </c>
      <c r="F3134" s="36">
        <v>33147</v>
      </c>
      <c r="G3134" s="12">
        <v>50</v>
      </c>
      <c r="H3134" s="25">
        <v>31164.55</v>
      </c>
      <c r="I3134" s="13">
        <v>17289.099999999999</v>
      </c>
      <c r="J3134" s="13">
        <f t="shared" si="48"/>
        <v>13875.45</v>
      </c>
    </row>
    <row r="3135" spans="1:10" x14ac:dyDescent="0.25">
      <c r="A3135" s="19">
        <v>3127</v>
      </c>
      <c r="B3135" s="16" t="s">
        <v>24</v>
      </c>
      <c r="C3135" s="21" t="s">
        <v>25</v>
      </c>
      <c r="D3135" s="34">
        <v>199500000164840</v>
      </c>
      <c r="E3135" s="21" t="s">
        <v>1804</v>
      </c>
      <c r="F3135" s="36">
        <v>34973</v>
      </c>
      <c r="G3135" s="12">
        <v>50</v>
      </c>
      <c r="H3135" s="25">
        <v>68600.17</v>
      </c>
      <c r="I3135" s="13">
        <v>31160.779999999901</v>
      </c>
      <c r="J3135" s="13">
        <f t="shared" si="48"/>
        <v>37439.390000000101</v>
      </c>
    </row>
    <row r="3136" spans="1:10" x14ac:dyDescent="0.25">
      <c r="A3136" s="19">
        <v>3128</v>
      </c>
      <c r="B3136" s="16" t="s">
        <v>24</v>
      </c>
      <c r="C3136" s="21" t="s">
        <v>25</v>
      </c>
      <c r="D3136" s="34">
        <v>198900000164790</v>
      </c>
      <c r="E3136" s="21" t="s">
        <v>710</v>
      </c>
      <c r="F3136" s="36">
        <v>32782</v>
      </c>
      <c r="G3136" s="12">
        <v>50</v>
      </c>
      <c r="H3136" s="25">
        <v>107737.92</v>
      </c>
      <c r="I3136" s="13">
        <v>61937.349999999897</v>
      </c>
      <c r="J3136" s="13">
        <f t="shared" si="48"/>
        <v>45800.570000000102</v>
      </c>
    </row>
    <row r="3137" spans="1:10" x14ac:dyDescent="0.25">
      <c r="A3137" s="19">
        <v>3129</v>
      </c>
      <c r="B3137" s="16" t="s">
        <v>24</v>
      </c>
      <c r="C3137" s="21" t="s">
        <v>25</v>
      </c>
      <c r="D3137" s="34">
        <v>199000000164800</v>
      </c>
      <c r="E3137" s="21" t="s">
        <v>710</v>
      </c>
      <c r="F3137" s="36">
        <v>33147</v>
      </c>
      <c r="G3137" s="12">
        <v>50</v>
      </c>
      <c r="H3137" s="25">
        <v>536850.35</v>
      </c>
      <c r="I3137" s="13">
        <v>297830.84999999998</v>
      </c>
      <c r="J3137" s="13">
        <f t="shared" si="48"/>
        <v>239019.5</v>
      </c>
    </row>
    <row r="3138" spans="1:10" x14ac:dyDescent="0.25">
      <c r="A3138" s="19">
        <v>3130</v>
      </c>
      <c r="B3138" s="16" t="s">
        <v>24</v>
      </c>
      <c r="C3138" s="21" t="s">
        <v>25</v>
      </c>
      <c r="D3138" s="34">
        <v>199400000164810</v>
      </c>
      <c r="E3138" s="21" t="s">
        <v>710</v>
      </c>
      <c r="F3138" s="36">
        <v>34608</v>
      </c>
      <c r="G3138" s="12">
        <v>50</v>
      </c>
      <c r="H3138" s="25">
        <v>75688.460000000006</v>
      </c>
      <c r="I3138" s="13">
        <v>35901.929999999898</v>
      </c>
      <c r="J3138" s="13">
        <f t="shared" si="48"/>
        <v>39786.530000000108</v>
      </c>
    </row>
    <row r="3139" spans="1:10" x14ac:dyDescent="0.25">
      <c r="A3139" s="19">
        <v>3131</v>
      </c>
      <c r="B3139" s="16" t="s">
        <v>24</v>
      </c>
      <c r="C3139" s="21" t="s">
        <v>25</v>
      </c>
      <c r="D3139" s="34">
        <v>199500000164820</v>
      </c>
      <c r="E3139" s="21" t="s">
        <v>710</v>
      </c>
      <c r="F3139" s="36">
        <v>34973</v>
      </c>
      <c r="G3139" s="12">
        <v>50</v>
      </c>
      <c r="H3139" s="25">
        <v>180526.75</v>
      </c>
      <c r="I3139" s="13">
        <v>82001.589999999895</v>
      </c>
      <c r="J3139" s="13">
        <f t="shared" si="48"/>
        <v>98525.160000000105</v>
      </c>
    </row>
    <row r="3140" spans="1:10" x14ac:dyDescent="0.25">
      <c r="A3140" s="19">
        <v>3132</v>
      </c>
      <c r="B3140" s="16" t="s">
        <v>24</v>
      </c>
      <c r="C3140" s="21" t="s">
        <v>25</v>
      </c>
      <c r="D3140" s="34" t="s">
        <v>762</v>
      </c>
      <c r="E3140" s="21" t="s">
        <v>763</v>
      </c>
      <c r="F3140" s="36">
        <v>38261</v>
      </c>
      <c r="G3140" s="12">
        <v>50</v>
      </c>
      <c r="H3140" s="25">
        <v>298656.46000000002</v>
      </c>
      <c r="I3140" s="13">
        <v>83597.4200000001</v>
      </c>
      <c r="J3140" s="13">
        <f t="shared" si="48"/>
        <v>215059.03999999992</v>
      </c>
    </row>
    <row r="3141" spans="1:10" x14ac:dyDescent="0.25">
      <c r="A3141" s="19">
        <v>3133</v>
      </c>
      <c r="B3141" s="16" t="s">
        <v>24</v>
      </c>
      <c r="C3141" s="21" t="s">
        <v>25</v>
      </c>
      <c r="D3141" s="34" t="s">
        <v>790</v>
      </c>
      <c r="E3141" s="21" t="s">
        <v>791</v>
      </c>
      <c r="F3141" s="36">
        <v>38261</v>
      </c>
      <c r="G3141" s="12">
        <v>50</v>
      </c>
      <c r="H3141" s="25">
        <v>279197.26</v>
      </c>
      <c r="I3141" s="13">
        <v>78150.77</v>
      </c>
      <c r="J3141" s="13">
        <f t="shared" si="48"/>
        <v>201046.49</v>
      </c>
    </row>
    <row r="3142" spans="1:10" x14ac:dyDescent="0.25">
      <c r="A3142" s="19">
        <v>3134</v>
      </c>
      <c r="B3142" s="16" t="s">
        <v>24</v>
      </c>
      <c r="C3142" s="21" t="s">
        <v>25</v>
      </c>
      <c r="D3142" s="34">
        <v>201010000034953</v>
      </c>
      <c r="E3142" s="21" t="s">
        <v>980</v>
      </c>
      <c r="F3142" s="36">
        <v>40268</v>
      </c>
      <c r="G3142" s="12">
        <v>50</v>
      </c>
      <c r="H3142" s="25">
        <v>144523.94</v>
      </c>
      <c r="I3142" s="13">
        <v>24572.799999999999</v>
      </c>
      <c r="J3142" s="13">
        <f t="shared" si="48"/>
        <v>119951.14</v>
      </c>
    </row>
    <row r="3143" spans="1:10" x14ac:dyDescent="0.25">
      <c r="A3143" s="19">
        <v>3135</v>
      </c>
      <c r="B3143" s="16" t="s">
        <v>24</v>
      </c>
      <c r="C3143" s="21" t="s">
        <v>25</v>
      </c>
      <c r="D3143" s="34">
        <v>201110000041010</v>
      </c>
      <c r="E3143" s="21" t="s">
        <v>980</v>
      </c>
      <c r="F3143" s="36">
        <v>40633</v>
      </c>
      <c r="G3143" s="12">
        <v>50</v>
      </c>
      <c r="H3143" s="25">
        <v>44456.639999999999</v>
      </c>
      <c r="I3143" s="13">
        <v>8896.5300000000007</v>
      </c>
      <c r="J3143" s="13">
        <f t="shared" si="48"/>
        <v>35560.11</v>
      </c>
    </row>
    <row r="3144" spans="1:10" x14ac:dyDescent="0.25">
      <c r="A3144" s="19">
        <v>3136</v>
      </c>
      <c r="B3144" s="16" t="s">
        <v>24</v>
      </c>
      <c r="C3144" s="21" t="s">
        <v>25</v>
      </c>
      <c r="D3144" s="34">
        <v>198900000165430</v>
      </c>
      <c r="E3144" s="21" t="s">
        <v>1687</v>
      </c>
      <c r="F3144" s="36">
        <v>32782</v>
      </c>
      <c r="G3144" s="12">
        <v>50</v>
      </c>
      <c r="H3144" s="25">
        <v>104477.18</v>
      </c>
      <c r="I3144" s="13">
        <v>60062.579999999798</v>
      </c>
      <c r="J3144" s="13">
        <f t="shared" si="48"/>
        <v>44414.600000000195</v>
      </c>
    </row>
    <row r="3145" spans="1:10" x14ac:dyDescent="0.25">
      <c r="A3145" s="19">
        <v>3137</v>
      </c>
      <c r="B3145" s="16" t="s">
        <v>24</v>
      </c>
      <c r="C3145" s="21" t="s">
        <v>25</v>
      </c>
      <c r="D3145" s="34">
        <v>200910000020090</v>
      </c>
      <c r="E3145" s="21" t="s">
        <v>37</v>
      </c>
      <c r="F3145" s="36">
        <v>39538</v>
      </c>
      <c r="G3145" s="12">
        <v>50</v>
      </c>
      <c r="H3145" s="25">
        <v>14210047.689999999</v>
      </c>
      <c r="I3145" s="13">
        <v>2983914.24</v>
      </c>
      <c r="J3145" s="13">
        <f t="shared" ref="J3145:J3208" si="49">SUM(H3145-I3145)</f>
        <v>11226133.449999999</v>
      </c>
    </row>
    <row r="3146" spans="1:10" x14ac:dyDescent="0.25">
      <c r="A3146" s="19">
        <v>3138</v>
      </c>
      <c r="B3146" s="16" t="s">
        <v>24</v>
      </c>
      <c r="C3146" s="21" t="s">
        <v>25</v>
      </c>
      <c r="D3146" s="34">
        <v>198900000165440</v>
      </c>
      <c r="E3146" s="21" t="s">
        <v>424</v>
      </c>
      <c r="F3146" s="36">
        <v>32782</v>
      </c>
      <c r="G3146" s="12">
        <v>50</v>
      </c>
      <c r="H3146" s="25">
        <v>86283.4</v>
      </c>
      <c r="I3146" s="13">
        <v>49603.300000000097</v>
      </c>
      <c r="J3146" s="13">
        <f t="shared" si="49"/>
        <v>36680.099999999897</v>
      </c>
    </row>
    <row r="3147" spans="1:10" x14ac:dyDescent="0.25">
      <c r="A3147" s="19">
        <v>3139</v>
      </c>
      <c r="B3147" s="16" t="s">
        <v>24</v>
      </c>
      <c r="C3147" s="21" t="s">
        <v>25</v>
      </c>
      <c r="D3147" s="34">
        <v>199000000165450</v>
      </c>
      <c r="E3147" s="21" t="s">
        <v>424</v>
      </c>
      <c r="F3147" s="36">
        <v>33147</v>
      </c>
      <c r="G3147" s="12">
        <v>50</v>
      </c>
      <c r="H3147" s="25">
        <v>12738.1</v>
      </c>
      <c r="I3147" s="13">
        <v>7066.6300000000101</v>
      </c>
      <c r="J3147" s="13">
        <f t="shared" si="49"/>
        <v>5671.4699999999903</v>
      </c>
    </row>
    <row r="3148" spans="1:10" x14ac:dyDescent="0.25">
      <c r="A3148" s="19">
        <v>3140</v>
      </c>
      <c r="B3148" s="16" t="s">
        <v>24</v>
      </c>
      <c r="C3148" s="21" t="s">
        <v>25</v>
      </c>
      <c r="D3148" s="34">
        <v>200810000015217</v>
      </c>
      <c r="E3148" s="21" t="s">
        <v>424</v>
      </c>
      <c r="F3148" s="36">
        <v>39355</v>
      </c>
      <c r="G3148" s="12">
        <v>50</v>
      </c>
      <c r="H3148" s="25">
        <v>687265.98</v>
      </c>
      <c r="I3148" s="13">
        <v>151198.47</v>
      </c>
      <c r="J3148" s="13">
        <f t="shared" si="49"/>
        <v>536067.51</v>
      </c>
    </row>
    <row r="3149" spans="1:10" x14ac:dyDescent="0.25">
      <c r="A3149" s="19">
        <v>3141</v>
      </c>
      <c r="B3149" s="16" t="s">
        <v>24</v>
      </c>
      <c r="C3149" s="21" t="s">
        <v>25</v>
      </c>
      <c r="D3149" s="34">
        <v>201110000041048</v>
      </c>
      <c r="E3149" s="21" t="s">
        <v>424</v>
      </c>
      <c r="F3149" s="36">
        <v>40633</v>
      </c>
      <c r="G3149" s="12">
        <v>50</v>
      </c>
      <c r="H3149" s="25">
        <v>62995.15</v>
      </c>
      <c r="I3149" s="13">
        <v>9451.0400000000009</v>
      </c>
      <c r="J3149" s="13">
        <f t="shared" si="49"/>
        <v>53544.11</v>
      </c>
    </row>
    <row r="3150" spans="1:10" x14ac:dyDescent="0.25">
      <c r="A3150" s="19">
        <v>3142</v>
      </c>
      <c r="B3150" s="16" t="s">
        <v>24</v>
      </c>
      <c r="C3150" s="21" t="s">
        <v>25</v>
      </c>
      <c r="D3150" s="34">
        <v>198900000165460</v>
      </c>
      <c r="E3150" s="21" t="s">
        <v>170</v>
      </c>
      <c r="F3150" s="36">
        <v>32782</v>
      </c>
      <c r="G3150" s="12">
        <v>50</v>
      </c>
      <c r="H3150" s="25">
        <v>70519.360000000001</v>
      </c>
      <c r="I3150" s="13">
        <v>40541.110000000102</v>
      </c>
      <c r="J3150" s="13">
        <f t="shared" si="49"/>
        <v>29978.249999999898</v>
      </c>
    </row>
    <row r="3151" spans="1:10" x14ac:dyDescent="0.25">
      <c r="A3151" s="19">
        <v>3143</v>
      </c>
      <c r="B3151" s="16" t="s">
        <v>24</v>
      </c>
      <c r="C3151" s="21" t="s">
        <v>25</v>
      </c>
      <c r="D3151" s="34">
        <v>199100000165470</v>
      </c>
      <c r="E3151" s="21" t="s">
        <v>170</v>
      </c>
      <c r="F3151" s="36">
        <v>33512</v>
      </c>
      <c r="G3151" s="12">
        <v>50</v>
      </c>
      <c r="H3151" s="25">
        <v>305035.93</v>
      </c>
      <c r="I3151" s="13">
        <v>166500.70000000001</v>
      </c>
      <c r="J3151" s="13">
        <f t="shared" si="49"/>
        <v>138535.22999999998</v>
      </c>
    </row>
    <row r="3152" spans="1:10" x14ac:dyDescent="0.25">
      <c r="A3152" s="19">
        <v>3144</v>
      </c>
      <c r="B3152" s="16" t="s">
        <v>24</v>
      </c>
      <c r="C3152" s="21" t="s">
        <v>25</v>
      </c>
      <c r="D3152" s="34">
        <v>199200000165480</v>
      </c>
      <c r="E3152" s="21" t="s">
        <v>170</v>
      </c>
      <c r="F3152" s="36">
        <v>33878</v>
      </c>
      <c r="G3152" s="12">
        <v>50</v>
      </c>
      <c r="H3152" s="25">
        <v>84068.9</v>
      </c>
      <c r="I3152" s="13">
        <v>49404.000000000102</v>
      </c>
      <c r="J3152" s="13">
        <f t="shared" si="49"/>
        <v>34664.899999999892</v>
      </c>
    </row>
    <row r="3153" spans="1:10" x14ac:dyDescent="0.25">
      <c r="A3153" s="19">
        <v>3145</v>
      </c>
      <c r="B3153" s="16" t="s">
        <v>24</v>
      </c>
      <c r="C3153" s="21" t="s">
        <v>25</v>
      </c>
      <c r="D3153" s="34">
        <v>199300000165490</v>
      </c>
      <c r="E3153" s="21" t="s">
        <v>170</v>
      </c>
      <c r="F3153" s="36">
        <v>34243</v>
      </c>
      <c r="G3153" s="12">
        <v>50</v>
      </c>
      <c r="H3153" s="25">
        <v>42450.36</v>
      </c>
      <c r="I3153" s="13">
        <v>20989.22</v>
      </c>
      <c r="J3153" s="13">
        <f t="shared" si="49"/>
        <v>21461.14</v>
      </c>
    </row>
    <row r="3154" spans="1:10" x14ac:dyDescent="0.25">
      <c r="A3154" s="19">
        <v>3146</v>
      </c>
      <c r="B3154" s="16" t="s">
        <v>24</v>
      </c>
      <c r="C3154" s="21" t="s">
        <v>25</v>
      </c>
      <c r="D3154" s="34">
        <v>199400000165500</v>
      </c>
      <c r="E3154" s="21" t="s">
        <v>170</v>
      </c>
      <c r="F3154" s="36">
        <v>34608</v>
      </c>
      <c r="G3154" s="12">
        <v>50</v>
      </c>
      <c r="H3154" s="25">
        <v>49950.22</v>
      </c>
      <c r="I3154" s="13">
        <v>23693.299999999901</v>
      </c>
      <c r="J3154" s="13">
        <f t="shared" si="49"/>
        <v>26256.9200000001</v>
      </c>
    </row>
    <row r="3155" spans="1:10" x14ac:dyDescent="0.25">
      <c r="A3155" s="19">
        <v>3147</v>
      </c>
      <c r="B3155" s="16" t="s">
        <v>24</v>
      </c>
      <c r="C3155" s="21" t="s">
        <v>25</v>
      </c>
      <c r="D3155" s="34">
        <v>199800000165510</v>
      </c>
      <c r="E3155" s="21" t="s">
        <v>170</v>
      </c>
      <c r="F3155" s="36">
        <v>36068</v>
      </c>
      <c r="G3155" s="12">
        <v>50</v>
      </c>
      <c r="H3155" s="25">
        <v>63064.3</v>
      </c>
      <c r="I3155" s="13">
        <v>25218.34</v>
      </c>
      <c r="J3155" s="13">
        <f t="shared" si="49"/>
        <v>37845.960000000006</v>
      </c>
    </row>
    <row r="3156" spans="1:10" x14ac:dyDescent="0.25">
      <c r="A3156" s="19">
        <v>3148</v>
      </c>
      <c r="B3156" s="16" t="s">
        <v>24</v>
      </c>
      <c r="C3156" s="21" t="s">
        <v>25</v>
      </c>
      <c r="D3156" s="34">
        <v>200810000015218</v>
      </c>
      <c r="E3156" s="21" t="s">
        <v>170</v>
      </c>
      <c r="F3156" s="36">
        <v>39355</v>
      </c>
      <c r="G3156" s="12">
        <v>50</v>
      </c>
      <c r="H3156" s="25">
        <v>2155257.4700000002</v>
      </c>
      <c r="I3156" s="13">
        <v>519208.71</v>
      </c>
      <c r="J3156" s="13">
        <f t="shared" si="49"/>
        <v>1636048.7600000002</v>
      </c>
    </row>
    <row r="3157" spans="1:10" x14ac:dyDescent="0.25">
      <c r="A3157" s="19">
        <v>3149</v>
      </c>
      <c r="B3157" s="16" t="s">
        <v>24</v>
      </c>
      <c r="C3157" s="21" t="s">
        <v>25</v>
      </c>
      <c r="D3157" s="34">
        <v>201110000041049</v>
      </c>
      <c r="E3157" s="21" t="s">
        <v>170</v>
      </c>
      <c r="F3157" s="36">
        <v>40633</v>
      </c>
      <c r="G3157" s="12">
        <v>50</v>
      </c>
      <c r="H3157" s="25">
        <v>152176.76</v>
      </c>
      <c r="I3157" s="13">
        <v>22554.98</v>
      </c>
      <c r="J3157" s="13">
        <f t="shared" si="49"/>
        <v>129621.78000000001</v>
      </c>
    </row>
    <row r="3158" spans="1:10" x14ac:dyDescent="0.25">
      <c r="A3158" s="19">
        <v>3150</v>
      </c>
      <c r="B3158" s="16" t="s">
        <v>24</v>
      </c>
      <c r="C3158" s="21" t="s">
        <v>25</v>
      </c>
      <c r="D3158" s="34">
        <v>198900000165520</v>
      </c>
      <c r="E3158" s="21" t="s">
        <v>549</v>
      </c>
      <c r="F3158" s="36">
        <v>32782</v>
      </c>
      <c r="G3158" s="12">
        <v>50</v>
      </c>
      <c r="H3158" s="25">
        <v>872187.4</v>
      </c>
      <c r="I3158" s="13">
        <v>501411.609999999</v>
      </c>
      <c r="J3158" s="13">
        <f t="shared" si="49"/>
        <v>370775.79000000103</v>
      </c>
    </row>
    <row r="3159" spans="1:10" x14ac:dyDescent="0.25">
      <c r="A3159" s="19">
        <v>3151</v>
      </c>
      <c r="B3159" s="16" t="s">
        <v>24</v>
      </c>
      <c r="C3159" s="21" t="s">
        <v>25</v>
      </c>
      <c r="D3159" s="34">
        <v>199500000165530</v>
      </c>
      <c r="E3159" s="21" t="s">
        <v>549</v>
      </c>
      <c r="F3159" s="36">
        <v>34973</v>
      </c>
      <c r="G3159" s="12">
        <v>50</v>
      </c>
      <c r="H3159" s="25">
        <v>247321.66</v>
      </c>
      <c r="I3159" s="13">
        <v>114521.51</v>
      </c>
      <c r="J3159" s="13">
        <f t="shared" si="49"/>
        <v>132800.15000000002</v>
      </c>
    </row>
    <row r="3160" spans="1:10" x14ac:dyDescent="0.25">
      <c r="A3160" s="19">
        <v>3152</v>
      </c>
      <c r="B3160" s="16" t="s">
        <v>24</v>
      </c>
      <c r="C3160" s="21" t="s">
        <v>25</v>
      </c>
      <c r="D3160" s="34">
        <v>198900000165540</v>
      </c>
      <c r="E3160" s="21" t="s">
        <v>1259</v>
      </c>
      <c r="F3160" s="36">
        <v>32782</v>
      </c>
      <c r="G3160" s="12">
        <v>50</v>
      </c>
      <c r="H3160" s="25">
        <v>195887.12</v>
      </c>
      <c r="I3160" s="13">
        <v>112613.250000001</v>
      </c>
      <c r="J3160" s="13">
        <f t="shared" si="49"/>
        <v>83273.869999998991</v>
      </c>
    </row>
    <row r="3161" spans="1:10" x14ac:dyDescent="0.25">
      <c r="A3161" s="19">
        <v>3153</v>
      </c>
      <c r="B3161" s="16" t="s">
        <v>24</v>
      </c>
      <c r="C3161" s="21" t="s">
        <v>25</v>
      </c>
      <c r="D3161" s="34">
        <v>200910000020096</v>
      </c>
      <c r="E3161" s="21" t="s">
        <v>208</v>
      </c>
      <c r="F3161" s="36">
        <v>39538</v>
      </c>
      <c r="G3161" s="12">
        <v>50</v>
      </c>
      <c r="H3161" s="25">
        <v>1675585.99</v>
      </c>
      <c r="I3161" s="13">
        <v>351849.91</v>
      </c>
      <c r="J3161" s="13">
        <f t="shared" si="49"/>
        <v>1323736.08</v>
      </c>
    </row>
    <row r="3162" spans="1:10" x14ac:dyDescent="0.25">
      <c r="A3162" s="19">
        <v>3154</v>
      </c>
      <c r="B3162" s="16" t="s">
        <v>24</v>
      </c>
      <c r="C3162" s="21" t="s">
        <v>25</v>
      </c>
      <c r="D3162" s="34">
        <v>201110000041016</v>
      </c>
      <c r="E3162" s="21" t="s">
        <v>208</v>
      </c>
      <c r="F3162" s="36">
        <v>40633</v>
      </c>
      <c r="G3162" s="12">
        <v>50</v>
      </c>
      <c r="H3162" s="25">
        <v>210440.11</v>
      </c>
      <c r="I3162" s="13">
        <v>43792.22</v>
      </c>
      <c r="J3162" s="13">
        <f t="shared" si="49"/>
        <v>166647.88999999998</v>
      </c>
    </row>
    <row r="3163" spans="1:10" x14ac:dyDescent="0.25">
      <c r="A3163" s="19">
        <v>3155</v>
      </c>
      <c r="B3163" s="16" t="s">
        <v>24</v>
      </c>
      <c r="C3163" s="21" t="s">
        <v>25</v>
      </c>
      <c r="D3163" s="34">
        <v>201110000041053</v>
      </c>
      <c r="E3163" s="21" t="s">
        <v>208</v>
      </c>
      <c r="F3163" s="36">
        <v>40633</v>
      </c>
      <c r="G3163" s="12">
        <v>50</v>
      </c>
      <c r="H3163" s="25">
        <v>133842.39000000001</v>
      </c>
      <c r="I3163" s="13">
        <v>20080.14</v>
      </c>
      <c r="J3163" s="13">
        <f t="shared" si="49"/>
        <v>113762.25000000001</v>
      </c>
    </row>
    <row r="3164" spans="1:10" x14ac:dyDescent="0.25">
      <c r="A3164" s="19">
        <v>3156</v>
      </c>
      <c r="B3164" s="16" t="s">
        <v>24</v>
      </c>
      <c r="C3164" s="21" t="s">
        <v>25</v>
      </c>
      <c r="D3164" s="34">
        <v>201710000006206</v>
      </c>
      <c r="E3164" s="21" t="s">
        <v>208</v>
      </c>
      <c r="F3164" s="36">
        <v>38261</v>
      </c>
      <c r="G3164" s="12">
        <v>50</v>
      </c>
      <c r="H3164" s="25">
        <v>24327.61</v>
      </c>
      <c r="I3164" s="13">
        <v>6810.01</v>
      </c>
      <c r="J3164" s="13">
        <f t="shared" si="49"/>
        <v>17517.599999999999</v>
      </c>
    </row>
    <row r="3165" spans="1:10" x14ac:dyDescent="0.25">
      <c r="A3165" s="19">
        <v>3157</v>
      </c>
      <c r="B3165" s="16" t="s">
        <v>24</v>
      </c>
      <c r="C3165" s="21" t="s">
        <v>25</v>
      </c>
      <c r="D3165" s="34">
        <v>199000000166230</v>
      </c>
      <c r="E3165" s="21" t="s">
        <v>387</v>
      </c>
      <c r="F3165" s="36">
        <v>33147</v>
      </c>
      <c r="G3165" s="12">
        <v>50</v>
      </c>
      <c r="H3165" s="25">
        <v>42646.22</v>
      </c>
      <c r="I3165" s="13">
        <v>23658.820000000102</v>
      </c>
      <c r="J3165" s="13">
        <f t="shared" si="49"/>
        <v>18987.3999999999</v>
      </c>
    </row>
    <row r="3166" spans="1:10" x14ac:dyDescent="0.25">
      <c r="A3166" s="19">
        <v>3158</v>
      </c>
      <c r="B3166" s="16" t="s">
        <v>24</v>
      </c>
      <c r="C3166" s="21" t="s">
        <v>25</v>
      </c>
      <c r="D3166" s="34">
        <v>199200000166240</v>
      </c>
      <c r="E3166" s="21" t="s">
        <v>387</v>
      </c>
      <c r="F3166" s="36">
        <v>33878</v>
      </c>
      <c r="G3166" s="12">
        <v>50</v>
      </c>
      <c r="H3166" s="25">
        <v>18969.330000000002</v>
      </c>
      <c r="I3166" s="13">
        <v>9760.2199999999993</v>
      </c>
      <c r="J3166" s="13">
        <f t="shared" si="49"/>
        <v>9209.1100000000024</v>
      </c>
    </row>
    <row r="3167" spans="1:10" x14ac:dyDescent="0.25">
      <c r="A3167" s="19">
        <v>3159</v>
      </c>
      <c r="B3167" s="16" t="s">
        <v>24</v>
      </c>
      <c r="C3167" s="21" t="s">
        <v>25</v>
      </c>
      <c r="D3167" s="34">
        <v>199400000166250</v>
      </c>
      <c r="E3167" s="21" t="s">
        <v>387</v>
      </c>
      <c r="F3167" s="36">
        <v>34608</v>
      </c>
      <c r="G3167" s="12">
        <v>50</v>
      </c>
      <c r="H3167" s="25">
        <v>675506.14</v>
      </c>
      <c r="I3167" s="13">
        <v>325565.58999999898</v>
      </c>
      <c r="J3167" s="13">
        <f t="shared" si="49"/>
        <v>349940.55000000104</v>
      </c>
    </row>
    <row r="3168" spans="1:10" x14ac:dyDescent="0.25">
      <c r="A3168" s="19">
        <v>3160</v>
      </c>
      <c r="B3168" s="16" t="s">
        <v>24</v>
      </c>
      <c r="C3168" s="21" t="s">
        <v>25</v>
      </c>
      <c r="D3168" s="34">
        <v>199500000166260</v>
      </c>
      <c r="E3168" s="21" t="s">
        <v>387</v>
      </c>
      <c r="F3168" s="36">
        <v>34973</v>
      </c>
      <c r="G3168" s="12">
        <v>50</v>
      </c>
      <c r="H3168" s="25">
        <v>190236.39</v>
      </c>
      <c r="I3168" s="13">
        <v>86412.349999999904</v>
      </c>
      <c r="J3168" s="13">
        <f t="shared" si="49"/>
        <v>103824.04000000011</v>
      </c>
    </row>
    <row r="3169" spans="1:10" x14ac:dyDescent="0.25">
      <c r="A3169" s="19">
        <v>3161</v>
      </c>
      <c r="B3169" s="16" t="s">
        <v>24</v>
      </c>
      <c r="C3169" s="21" t="s">
        <v>25</v>
      </c>
      <c r="D3169" s="34">
        <v>199600000166270</v>
      </c>
      <c r="E3169" s="21" t="s">
        <v>387</v>
      </c>
      <c r="F3169" s="36">
        <v>35339</v>
      </c>
      <c r="G3169" s="12">
        <v>50</v>
      </c>
      <c r="H3169" s="25">
        <v>390123.59</v>
      </c>
      <c r="I3169" s="13">
        <v>174846.47</v>
      </c>
      <c r="J3169" s="13">
        <f t="shared" si="49"/>
        <v>215277.12000000002</v>
      </c>
    </row>
    <row r="3170" spans="1:10" x14ac:dyDescent="0.25">
      <c r="A3170" s="19">
        <v>3162</v>
      </c>
      <c r="B3170" s="16" t="s">
        <v>24</v>
      </c>
      <c r="C3170" s="21" t="s">
        <v>25</v>
      </c>
      <c r="D3170" s="34">
        <v>199800000166280</v>
      </c>
      <c r="E3170" s="21" t="s">
        <v>387</v>
      </c>
      <c r="F3170" s="36">
        <v>36068</v>
      </c>
      <c r="G3170" s="12">
        <v>50</v>
      </c>
      <c r="H3170" s="25">
        <v>295351.14</v>
      </c>
      <c r="I3170" s="13">
        <v>120888.46</v>
      </c>
      <c r="J3170" s="13">
        <f t="shared" si="49"/>
        <v>174462.68</v>
      </c>
    </row>
    <row r="3171" spans="1:10" x14ac:dyDescent="0.25">
      <c r="A3171" s="19">
        <v>3163</v>
      </c>
      <c r="B3171" s="16" t="s">
        <v>24</v>
      </c>
      <c r="C3171" s="21" t="s">
        <v>25</v>
      </c>
      <c r="D3171" s="34">
        <v>200910000020024</v>
      </c>
      <c r="E3171" s="21" t="s">
        <v>387</v>
      </c>
      <c r="F3171" s="36">
        <v>39538</v>
      </c>
      <c r="G3171" s="12">
        <v>50</v>
      </c>
      <c r="H3171" s="25">
        <v>56272.75</v>
      </c>
      <c r="I3171" s="13">
        <v>11816.58</v>
      </c>
      <c r="J3171" s="13">
        <f t="shared" si="49"/>
        <v>44456.17</v>
      </c>
    </row>
    <row r="3172" spans="1:10" x14ac:dyDescent="0.25">
      <c r="A3172" s="19">
        <v>3164</v>
      </c>
      <c r="B3172" s="16" t="s">
        <v>24</v>
      </c>
      <c r="C3172" s="21" t="s">
        <v>25</v>
      </c>
      <c r="D3172" s="34">
        <v>200910000020097</v>
      </c>
      <c r="E3172" s="21" t="s">
        <v>387</v>
      </c>
      <c r="F3172" s="36">
        <v>39538</v>
      </c>
      <c r="G3172" s="12">
        <v>50</v>
      </c>
      <c r="H3172" s="25">
        <v>786960.61</v>
      </c>
      <c r="I3172" s="13">
        <v>165250.76999999999</v>
      </c>
      <c r="J3172" s="13">
        <f t="shared" si="49"/>
        <v>621709.84</v>
      </c>
    </row>
    <row r="3173" spans="1:10" x14ac:dyDescent="0.25">
      <c r="A3173" s="19">
        <v>3165</v>
      </c>
      <c r="B3173" s="16" t="s">
        <v>24</v>
      </c>
      <c r="C3173" s="21" t="s">
        <v>25</v>
      </c>
      <c r="D3173" s="34">
        <v>201110000041017</v>
      </c>
      <c r="E3173" s="21" t="s">
        <v>387</v>
      </c>
      <c r="F3173" s="36">
        <v>40633</v>
      </c>
      <c r="G3173" s="12">
        <v>50</v>
      </c>
      <c r="H3173" s="25">
        <v>169665.04</v>
      </c>
      <c r="I3173" s="13">
        <v>25454.45</v>
      </c>
      <c r="J3173" s="13">
        <f t="shared" si="49"/>
        <v>144210.59</v>
      </c>
    </row>
    <row r="3174" spans="1:10" x14ac:dyDescent="0.25">
      <c r="A3174" s="19">
        <v>3166</v>
      </c>
      <c r="B3174" s="16" t="s">
        <v>24</v>
      </c>
      <c r="C3174" s="21" t="s">
        <v>25</v>
      </c>
      <c r="D3174" s="34">
        <v>201110000041054</v>
      </c>
      <c r="E3174" s="21" t="s">
        <v>387</v>
      </c>
      <c r="F3174" s="36">
        <v>40633</v>
      </c>
      <c r="G3174" s="12">
        <v>50</v>
      </c>
      <c r="H3174" s="25">
        <v>78761.34</v>
      </c>
      <c r="I3174" s="13">
        <v>38701.129999999997</v>
      </c>
      <c r="J3174" s="13">
        <f t="shared" si="49"/>
        <v>40060.21</v>
      </c>
    </row>
    <row r="3175" spans="1:10" x14ac:dyDescent="0.25">
      <c r="A3175" s="19">
        <v>3167</v>
      </c>
      <c r="B3175" s="16" t="s">
        <v>24</v>
      </c>
      <c r="C3175" s="21" t="s">
        <v>25</v>
      </c>
      <c r="D3175" s="34" t="s">
        <v>1246</v>
      </c>
      <c r="E3175" s="21" t="s">
        <v>387</v>
      </c>
      <c r="F3175" s="36">
        <v>37530</v>
      </c>
      <c r="G3175" s="12">
        <v>50</v>
      </c>
      <c r="H3175" s="25">
        <v>125322.42</v>
      </c>
      <c r="I3175" s="13">
        <v>40084.3500000001</v>
      </c>
      <c r="J3175" s="13">
        <f t="shared" si="49"/>
        <v>85238.069999999891</v>
      </c>
    </row>
    <row r="3176" spans="1:10" x14ac:dyDescent="0.25">
      <c r="A3176" s="19">
        <v>3168</v>
      </c>
      <c r="B3176" s="16" t="s">
        <v>24</v>
      </c>
      <c r="C3176" s="21" t="s">
        <v>25</v>
      </c>
      <c r="D3176" s="34">
        <v>199400000167630</v>
      </c>
      <c r="E3176" s="21" t="s">
        <v>597</v>
      </c>
      <c r="F3176" s="36">
        <v>34608</v>
      </c>
      <c r="G3176" s="12">
        <v>50</v>
      </c>
      <c r="H3176" s="25">
        <v>601705.93999999994</v>
      </c>
      <c r="I3176" s="13">
        <v>289997.34999999998</v>
      </c>
      <c r="J3176" s="13">
        <f t="shared" si="49"/>
        <v>311708.58999999997</v>
      </c>
    </row>
    <row r="3177" spans="1:10" x14ac:dyDescent="0.25">
      <c r="A3177" s="19">
        <v>3169</v>
      </c>
      <c r="B3177" s="16" t="s">
        <v>24</v>
      </c>
      <c r="C3177" s="21" t="s">
        <v>25</v>
      </c>
      <c r="D3177" s="34">
        <v>199500000167640</v>
      </c>
      <c r="E3177" s="21" t="s">
        <v>597</v>
      </c>
      <c r="F3177" s="36">
        <v>34973</v>
      </c>
      <c r="G3177" s="12">
        <v>50</v>
      </c>
      <c r="H3177" s="25">
        <v>83930.53</v>
      </c>
      <c r="I3177" s="13">
        <v>38124.15</v>
      </c>
      <c r="J3177" s="13">
        <f t="shared" si="49"/>
        <v>45806.38</v>
      </c>
    </row>
    <row r="3178" spans="1:10" x14ac:dyDescent="0.25">
      <c r="A3178" s="19">
        <v>3170</v>
      </c>
      <c r="B3178" s="16" t="s">
        <v>24</v>
      </c>
      <c r="C3178" s="21" t="s">
        <v>25</v>
      </c>
      <c r="D3178" s="34">
        <v>199800000167650</v>
      </c>
      <c r="E3178" s="21" t="s">
        <v>597</v>
      </c>
      <c r="F3178" s="36">
        <v>36068</v>
      </c>
      <c r="G3178" s="12">
        <v>50</v>
      </c>
      <c r="H3178" s="25">
        <v>185584.22</v>
      </c>
      <c r="I3178" s="13">
        <v>75960.529999999897</v>
      </c>
      <c r="J3178" s="13">
        <f t="shared" si="49"/>
        <v>109623.6900000001</v>
      </c>
    </row>
    <row r="3179" spans="1:10" x14ac:dyDescent="0.25">
      <c r="A3179" s="19">
        <v>3171</v>
      </c>
      <c r="B3179" s="16" t="s">
        <v>24</v>
      </c>
      <c r="C3179" s="21" t="s">
        <v>25</v>
      </c>
      <c r="D3179" s="34">
        <v>199400000167660</v>
      </c>
      <c r="E3179" s="21" t="s">
        <v>974</v>
      </c>
      <c r="F3179" s="36">
        <v>34608</v>
      </c>
      <c r="G3179" s="12">
        <v>50</v>
      </c>
      <c r="H3179" s="25">
        <v>269731.21000000002</v>
      </c>
      <c r="I3179" s="13">
        <v>127944.11</v>
      </c>
      <c r="J3179" s="13">
        <f t="shared" si="49"/>
        <v>141787.10000000003</v>
      </c>
    </row>
    <row r="3180" spans="1:10" x14ac:dyDescent="0.25">
      <c r="A3180" s="19">
        <v>3172</v>
      </c>
      <c r="B3180" s="16" t="s">
        <v>24</v>
      </c>
      <c r="C3180" s="21" t="s">
        <v>25</v>
      </c>
      <c r="D3180" s="34">
        <v>199500000167670</v>
      </c>
      <c r="E3180" s="21" t="s">
        <v>974</v>
      </c>
      <c r="F3180" s="36">
        <v>34973</v>
      </c>
      <c r="G3180" s="12">
        <v>50</v>
      </c>
      <c r="H3180" s="25">
        <v>206562.14</v>
      </c>
      <c r="I3180" s="13">
        <v>95648.110000000102</v>
      </c>
      <c r="J3180" s="13">
        <f t="shared" si="49"/>
        <v>110914.02999999991</v>
      </c>
    </row>
    <row r="3181" spans="1:10" x14ac:dyDescent="0.25">
      <c r="A3181" s="19">
        <v>3173</v>
      </c>
      <c r="B3181" s="16" t="s">
        <v>24</v>
      </c>
      <c r="C3181" s="21" t="s">
        <v>25</v>
      </c>
      <c r="D3181" s="34">
        <v>200000000166220</v>
      </c>
      <c r="E3181" s="21" t="s">
        <v>1199</v>
      </c>
      <c r="F3181" s="36">
        <v>36799</v>
      </c>
      <c r="G3181" s="12">
        <v>50</v>
      </c>
      <c r="H3181" s="25">
        <v>150368.70000000001</v>
      </c>
      <c r="I3181" s="13">
        <v>57076.6</v>
      </c>
      <c r="J3181" s="13">
        <f t="shared" si="49"/>
        <v>93292.1</v>
      </c>
    </row>
    <row r="3182" spans="1:10" x14ac:dyDescent="0.25">
      <c r="A3182" s="19">
        <v>3174</v>
      </c>
      <c r="B3182" s="16" t="s">
        <v>24</v>
      </c>
      <c r="C3182" s="21" t="s">
        <v>25</v>
      </c>
      <c r="D3182" s="34">
        <v>200910000028248</v>
      </c>
      <c r="E3182" s="21" t="s">
        <v>1181</v>
      </c>
      <c r="F3182" s="36">
        <v>39903</v>
      </c>
      <c r="G3182" s="12">
        <v>50</v>
      </c>
      <c r="H3182" s="25">
        <v>106316.98</v>
      </c>
      <c r="I3182" s="13">
        <v>20203.07</v>
      </c>
      <c r="J3182" s="13">
        <f t="shared" si="49"/>
        <v>86113.91</v>
      </c>
    </row>
    <row r="3183" spans="1:10" x14ac:dyDescent="0.25">
      <c r="A3183" s="19">
        <v>3175</v>
      </c>
      <c r="B3183" s="16" t="s">
        <v>24</v>
      </c>
      <c r="C3183" s="21" t="s">
        <v>25</v>
      </c>
      <c r="D3183" s="34">
        <v>198700000169880</v>
      </c>
      <c r="E3183" s="21" t="s">
        <v>2153</v>
      </c>
      <c r="F3183" s="36">
        <v>32112</v>
      </c>
      <c r="G3183" s="12">
        <v>50</v>
      </c>
      <c r="H3183" s="25">
        <v>60872</v>
      </c>
      <c r="I3183" s="13">
        <v>37337.33</v>
      </c>
      <c r="J3183" s="13">
        <f t="shared" si="49"/>
        <v>23534.67</v>
      </c>
    </row>
    <row r="3184" spans="1:10" x14ac:dyDescent="0.25">
      <c r="A3184" s="19">
        <v>3176</v>
      </c>
      <c r="B3184" s="16" t="s">
        <v>24</v>
      </c>
      <c r="C3184" s="21" t="s">
        <v>25</v>
      </c>
      <c r="D3184" s="34">
        <v>198800000164380</v>
      </c>
      <c r="E3184" s="21" t="s">
        <v>5257</v>
      </c>
      <c r="F3184" s="36">
        <v>32387</v>
      </c>
      <c r="G3184" s="12">
        <v>50</v>
      </c>
      <c r="H3184" s="25">
        <v>6457.19</v>
      </c>
      <c r="I3184" s="13">
        <v>3884.8599999999901</v>
      </c>
      <c r="J3184" s="13">
        <f t="shared" si="49"/>
        <v>2572.3300000000095</v>
      </c>
    </row>
    <row r="3185" spans="1:10" x14ac:dyDescent="0.25">
      <c r="A3185" s="19">
        <v>3177</v>
      </c>
      <c r="B3185" s="16" t="s">
        <v>24</v>
      </c>
      <c r="C3185" s="21" t="s">
        <v>25</v>
      </c>
      <c r="D3185" s="34">
        <v>198800000164470</v>
      </c>
      <c r="E3185" s="21" t="s">
        <v>3468</v>
      </c>
      <c r="F3185" s="36">
        <v>32387</v>
      </c>
      <c r="G3185" s="12">
        <v>50</v>
      </c>
      <c r="H3185" s="25">
        <v>18756.59</v>
      </c>
      <c r="I3185" s="13">
        <v>11284.73</v>
      </c>
      <c r="J3185" s="13">
        <f t="shared" si="49"/>
        <v>7471.8600000000006</v>
      </c>
    </row>
    <row r="3186" spans="1:10" x14ac:dyDescent="0.25">
      <c r="A3186" s="19">
        <v>3178</v>
      </c>
      <c r="B3186" s="16" t="s">
        <v>24</v>
      </c>
      <c r="C3186" s="21" t="s">
        <v>25</v>
      </c>
      <c r="D3186" s="34">
        <v>201510000020727</v>
      </c>
      <c r="E3186" s="21" t="s">
        <v>1676</v>
      </c>
      <c r="F3186" s="36">
        <v>41708</v>
      </c>
      <c r="G3186" s="12">
        <v>50</v>
      </c>
      <c r="H3186" s="25">
        <v>49794.33</v>
      </c>
      <c r="I3186" s="13">
        <v>4540.08</v>
      </c>
      <c r="J3186" s="13">
        <f t="shared" si="49"/>
        <v>45254.25</v>
      </c>
    </row>
    <row r="3187" spans="1:10" x14ac:dyDescent="0.25">
      <c r="A3187" s="19">
        <v>3179</v>
      </c>
      <c r="B3187" s="16" t="s">
        <v>24</v>
      </c>
      <c r="C3187" s="21" t="s">
        <v>25</v>
      </c>
      <c r="D3187" s="34">
        <v>201010000035666</v>
      </c>
      <c r="E3187" s="21" t="s">
        <v>774</v>
      </c>
      <c r="F3187" s="36">
        <v>40087</v>
      </c>
      <c r="G3187" s="12">
        <v>25</v>
      </c>
      <c r="H3187" s="25">
        <v>328836.55</v>
      </c>
      <c r="I3187" s="13">
        <v>118345.01</v>
      </c>
      <c r="J3187" s="13">
        <f t="shared" si="49"/>
        <v>210491.53999999998</v>
      </c>
    </row>
    <row r="3188" spans="1:10" x14ac:dyDescent="0.25">
      <c r="A3188" s="19">
        <v>3180</v>
      </c>
      <c r="B3188" s="16" t="s">
        <v>24</v>
      </c>
      <c r="C3188" s="21" t="s">
        <v>25</v>
      </c>
      <c r="D3188" s="34">
        <v>201510000026650</v>
      </c>
      <c r="E3188" s="21" t="s">
        <v>26</v>
      </c>
      <c r="F3188" s="36">
        <v>41947</v>
      </c>
      <c r="G3188" s="12">
        <v>50</v>
      </c>
      <c r="H3188" s="25">
        <v>0</v>
      </c>
      <c r="I3188" s="13">
        <v>0</v>
      </c>
      <c r="J3188" s="13">
        <f t="shared" si="49"/>
        <v>0</v>
      </c>
    </row>
    <row r="3189" spans="1:10" x14ac:dyDescent="0.25">
      <c r="A3189" s="19">
        <v>3181</v>
      </c>
      <c r="B3189" s="16" t="s">
        <v>24</v>
      </c>
      <c r="C3189" s="21" t="s">
        <v>25</v>
      </c>
      <c r="D3189" s="34">
        <v>201510000026650</v>
      </c>
      <c r="E3189" s="21" t="s">
        <v>26</v>
      </c>
      <c r="F3189" s="36">
        <v>41947</v>
      </c>
      <c r="G3189" s="12">
        <v>50</v>
      </c>
      <c r="H3189" s="25">
        <v>115993203.19</v>
      </c>
      <c r="I3189" s="13">
        <v>8605879.7799999993</v>
      </c>
      <c r="J3189" s="13">
        <f t="shared" si="49"/>
        <v>107387323.41</v>
      </c>
    </row>
    <row r="3190" spans="1:10" x14ac:dyDescent="0.25">
      <c r="A3190" s="19">
        <v>3182</v>
      </c>
      <c r="B3190" s="16" t="s">
        <v>24</v>
      </c>
      <c r="C3190" s="21" t="s">
        <v>25</v>
      </c>
      <c r="D3190" s="34">
        <v>201110000041088</v>
      </c>
      <c r="E3190" s="21" t="s">
        <v>849</v>
      </c>
      <c r="F3190" s="36">
        <v>40452</v>
      </c>
      <c r="G3190" s="12">
        <v>50</v>
      </c>
      <c r="H3190" s="25">
        <v>211398.58</v>
      </c>
      <c r="I3190" s="13">
        <v>33652.54</v>
      </c>
      <c r="J3190" s="13">
        <f t="shared" si="49"/>
        <v>177746.03999999998</v>
      </c>
    </row>
    <row r="3191" spans="1:10" x14ac:dyDescent="0.25">
      <c r="A3191" s="19">
        <v>3183</v>
      </c>
      <c r="B3191" s="16" t="s">
        <v>24</v>
      </c>
      <c r="C3191" s="21" t="s">
        <v>25</v>
      </c>
      <c r="D3191" s="34">
        <v>198300000154580</v>
      </c>
      <c r="E3191" s="21" t="s">
        <v>1064</v>
      </c>
      <c r="F3191" s="36">
        <v>30529</v>
      </c>
      <c r="G3191" s="12">
        <v>50</v>
      </c>
      <c r="H3191" s="25">
        <v>397199.23</v>
      </c>
      <c r="I3191" s="13">
        <v>279254.68999999901</v>
      </c>
      <c r="J3191" s="13">
        <f t="shared" si="49"/>
        <v>117944.54000000097</v>
      </c>
    </row>
    <row r="3192" spans="1:10" x14ac:dyDescent="0.25">
      <c r="A3192" s="19">
        <v>3184</v>
      </c>
      <c r="B3192" s="16" t="s">
        <v>24</v>
      </c>
      <c r="C3192" s="21" t="s">
        <v>25</v>
      </c>
      <c r="D3192" s="34">
        <v>201110000041080</v>
      </c>
      <c r="E3192" s="21" t="s">
        <v>147</v>
      </c>
      <c r="F3192" s="36">
        <v>40661</v>
      </c>
      <c r="G3192" s="12">
        <v>50</v>
      </c>
      <c r="H3192" s="25">
        <v>2414472.39</v>
      </c>
      <c r="I3192" s="13">
        <v>358532.74</v>
      </c>
      <c r="J3192" s="13">
        <f t="shared" si="49"/>
        <v>2055939.6500000001</v>
      </c>
    </row>
    <row r="3193" spans="1:10" x14ac:dyDescent="0.25">
      <c r="A3193" s="19">
        <v>3185</v>
      </c>
      <c r="B3193" s="16" t="s">
        <v>24</v>
      </c>
      <c r="C3193" s="21" t="s">
        <v>25</v>
      </c>
      <c r="D3193" s="34">
        <v>199800000158760</v>
      </c>
      <c r="E3193" s="21" t="s">
        <v>3736</v>
      </c>
      <c r="F3193" s="36">
        <v>36068</v>
      </c>
      <c r="G3193" s="12">
        <v>25</v>
      </c>
      <c r="H3193" s="25">
        <v>30790.41</v>
      </c>
      <c r="I3193" s="13">
        <v>24628.550000000101</v>
      </c>
      <c r="J3193" s="13">
        <f t="shared" si="49"/>
        <v>6161.8599999998987</v>
      </c>
    </row>
    <row r="3194" spans="1:10" x14ac:dyDescent="0.25">
      <c r="A3194" s="19">
        <v>3186</v>
      </c>
      <c r="B3194" s="16" t="s">
        <v>24</v>
      </c>
      <c r="C3194" s="21" t="s">
        <v>25</v>
      </c>
      <c r="D3194" s="34">
        <v>199800000153610</v>
      </c>
      <c r="E3194" s="21" t="s">
        <v>589</v>
      </c>
      <c r="F3194" s="36">
        <v>36068</v>
      </c>
      <c r="G3194" s="12">
        <v>50</v>
      </c>
      <c r="H3194" s="25">
        <v>561807.06999999995</v>
      </c>
      <c r="I3194" s="13">
        <v>243333.519999999</v>
      </c>
      <c r="J3194" s="13">
        <f t="shared" si="49"/>
        <v>318473.55000000098</v>
      </c>
    </row>
    <row r="3195" spans="1:10" x14ac:dyDescent="0.25">
      <c r="A3195" s="19">
        <v>3187</v>
      </c>
      <c r="B3195" s="16" t="s">
        <v>24</v>
      </c>
      <c r="C3195" s="21" t="s">
        <v>25</v>
      </c>
      <c r="D3195" s="34">
        <v>199800000158770</v>
      </c>
      <c r="E3195" s="21" t="s">
        <v>1130</v>
      </c>
      <c r="F3195" s="36">
        <v>36068</v>
      </c>
      <c r="G3195" s="12">
        <v>25</v>
      </c>
      <c r="H3195" s="25">
        <v>552572.17000000004</v>
      </c>
      <c r="I3195" s="13">
        <v>448206.79000000202</v>
      </c>
      <c r="J3195" s="13">
        <f t="shared" si="49"/>
        <v>104365.37999999803</v>
      </c>
    </row>
    <row r="3196" spans="1:10" x14ac:dyDescent="0.25">
      <c r="A3196" s="19">
        <v>3188</v>
      </c>
      <c r="B3196" s="16" t="s">
        <v>24</v>
      </c>
      <c r="C3196" s="21" t="s">
        <v>25</v>
      </c>
      <c r="D3196" s="34">
        <v>199800000158750</v>
      </c>
      <c r="E3196" s="21" t="s">
        <v>3590</v>
      </c>
      <c r="F3196" s="36">
        <v>36068</v>
      </c>
      <c r="G3196" s="12">
        <v>25</v>
      </c>
      <c r="H3196" s="25">
        <v>34230.68</v>
      </c>
      <c r="I3196" s="13">
        <v>27380.33</v>
      </c>
      <c r="J3196" s="13">
        <f t="shared" si="49"/>
        <v>6850.3499999999985</v>
      </c>
    </row>
    <row r="3197" spans="1:10" x14ac:dyDescent="0.25">
      <c r="A3197" s="19">
        <v>3189</v>
      </c>
      <c r="B3197" s="16" t="s">
        <v>24</v>
      </c>
      <c r="C3197" s="21" t="s">
        <v>25</v>
      </c>
      <c r="D3197" s="34">
        <v>199800000158730</v>
      </c>
      <c r="E3197" s="21" t="s">
        <v>583</v>
      </c>
      <c r="F3197" s="36">
        <v>36068</v>
      </c>
      <c r="G3197" s="12">
        <v>25</v>
      </c>
      <c r="H3197" s="25">
        <v>1637758.91</v>
      </c>
      <c r="I3197" s="13">
        <v>1313049.1100000001</v>
      </c>
      <c r="J3197" s="13">
        <f t="shared" si="49"/>
        <v>324709.79999999981</v>
      </c>
    </row>
    <row r="3198" spans="1:10" x14ac:dyDescent="0.25">
      <c r="A3198" s="19">
        <v>3190</v>
      </c>
      <c r="B3198" s="16" t="s">
        <v>24</v>
      </c>
      <c r="C3198" s="21" t="s">
        <v>25</v>
      </c>
      <c r="D3198" s="34">
        <v>199800000158730</v>
      </c>
      <c r="E3198" s="21" t="s">
        <v>583</v>
      </c>
      <c r="F3198" s="36">
        <v>37530</v>
      </c>
      <c r="G3198" s="12">
        <v>25</v>
      </c>
      <c r="H3198" s="25">
        <v>136025.20000000001</v>
      </c>
      <c r="I3198" s="13">
        <v>88821.8100000001</v>
      </c>
      <c r="J3198" s="13">
        <f t="shared" si="49"/>
        <v>47203.389999999912</v>
      </c>
    </row>
    <row r="3199" spans="1:10" x14ac:dyDescent="0.25">
      <c r="A3199" s="19">
        <v>3191</v>
      </c>
      <c r="B3199" s="16" t="s">
        <v>24</v>
      </c>
      <c r="C3199" s="21" t="s">
        <v>25</v>
      </c>
      <c r="D3199" s="34">
        <v>199800000158740</v>
      </c>
      <c r="E3199" s="21" t="s">
        <v>583</v>
      </c>
      <c r="F3199" s="36">
        <v>36068</v>
      </c>
      <c r="G3199" s="12">
        <v>25</v>
      </c>
      <c r="H3199" s="25">
        <v>105960.28</v>
      </c>
      <c r="I3199" s="13">
        <v>85947.41</v>
      </c>
      <c r="J3199" s="13">
        <f t="shared" si="49"/>
        <v>20012.869999999995</v>
      </c>
    </row>
    <row r="3200" spans="1:10" x14ac:dyDescent="0.25">
      <c r="A3200" s="19">
        <v>3192</v>
      </c>
      <c r="B3200" s="16" t="s">
        <v>24</v>
      </c>
      <c r="C3200" s="21" t="s">
        <v>25</v>
      </c>
      <c r="D3200" s="34">
        <v>199800000158630</v>
      </c>
      <c r="E3200" s="21" t="s">
        <v>392</v>
      </c>
      <c r="F3200" s="36">
        <v>36068</v>
      </c>
      <c r="G3200" s="12">
        <v>25</v>
      </c>
      <c r="H3200" s="25">
        <v>3085879.89</v>
      </c>
      <c r="I3200" s="13">
        <v>2474058.6600000099</v>
      </c>
      <c r="J3200" s="13">
        <f t="shared" si="49"/>
        <v>611821.2299999902</v>
      </c>
    </row>
    <row r="3201" spans="1:10" x14ac:dyDescent="0.25">
      <c r="A3201" s="19">
        <v>3193</v>
      </c>
      <c r="B3201" s="16" t="s">
        <v>24</v>
      </c>
      <c r="C3201" s="21" t="s">
        <v>25</v>
      </c>
      <c r="D3201" s="34">
        <v>199800000158650</v>
      </c>
      <c r="E3201" s="21" t="s">
        <v>1965</v>
      </c>
      <c r="F3201" s="36">
        <v>36068</v>
      </c>
      <c r="G3201" s="12">
        <v>25</v>
      </c>
      <c r="H3201" s="25">
        <v>159886.49</v>
      </c>
      <c r="I3201" s="13">
        <v>129688.32000000001</v>
      </c>
      <c r="J3201" s="13">
        <f t="shared" si="49"/>
        <v>30198.169999999984</v>
      </c>
    </row>
    <row r="3202" spans="1:10" x14ac:dyDescent="0.25">
      <c r="A3202" s="19">
        <v>3194</v>
      </c>
      <c r="B3202" s="16" t="s">
        <v>24</v>
      </c>
      <c r="C3202" s="21" t="s">
        <v>25</v>
      </c>
      <c r="D3202" s="34">
        <v>199800000158640</v>
      </c>
      <c r="E3202" s="21" t="s">
        <v>1019</v>
      </c>
      <c r="F3202" s="36">
        <v>36068</v>
      </c>
      <c r="G3202" s="12">
        <v>25</v>
      </c>
      <c r="H3202" s="25">
        <v>643758.59</v>
      </c>
      <c r="I3202" s="13">
        <v>516123.85999999801</v>
      </c>
      <c r="J3202" s="13">
        <f t="shared" si="49"/>
        <v>127634.73000000196</v>
      </c>
    </row>
    <row r="3203" spans="1:10" x14ac:dyDescent="0.25">
      <c r="A3203" s="19">
        <v>3195</v>
      </c>
      <c r="B3203" s="16" t="s">
        <v>24</v>
      </c>
      <c r="C3203" s="21" t="s">
        <v>25</v>
      </c>
      <c r="D3203" s="34">
        <v>199800000158720</v>
      </c>
      <c r="E3203" s="21" t="s">
        <v>3032</v>
      </c>
      <c r="F3203" s="36">
        <v>36068</v>
      </c>
      <c r="G3203" s="12">
        <v>25</v>
      </c>
      <c r="H3203" s="25">
        <v>51087.99</v>
      </c>
      <c r="I3203" s="13">
        <v>40863.910000000003</v>
      </c>
      <c r="J3203" s="13">
        <f t="shared" si="49"/>
        <v>10224.079999999994</v>
      </c>
    </row>
    <row r="3204" spans="1:10" x14ac:dyDescent="0.25">
      <c r="A3204" s="19">
        <v>3196</v>
      </c>
      <c r="B3204" s="16" t="s">
        <v>24</v>
      </c>
      <c r="C3204" s="21" t="s">
        <v>25</v>
      </c>
      <c r="D3204" s="34">
        <v>199800000153600</v>
      </c>
      <c r="E3204" s="21" t="s">
        <v>705</v>
      </c>
      <c r="F3204" s="36">
        <v>36068</v>
      </c>
      <c r="G3204" s="12">
        <v>50</v>
      </c>
      <c r="H3204" s="25">
        <v>430871.05</v>
      </c>
      <c r="I3204" s="13">
        <v>186621.64</v>
      </c>
      <c r="J3204" s="13">
        <f t="shared" si="49"/>
        <v>244249.40999999997</v>
      </c>
    </row>
    <row r="3205" spans="1:10" x14ac:dyDescent="0.25">
      <c r="A3205" s="19">
        <v>3197</v>
      </c>
      <c r="B3205" s="16" t="s">
        <v>24</v>
      </c>
      <c r="C3205" s="21" t="s">
        <v>25</v>
      </c>
      <c r="D3205" s="34">
        <v>199800000158690</v>
      </c>
      <c r="E3205" s="21" t="s">
        <v>363</v>
      </c>
      <c r="F3205" s="36">
        <v>36068</v>
      </c>
      <c r="G3205" s="12">
        <v>25</v>
      </c>
      <c r="H3205" s="25">
        <v>3425861.02</v>
      </c>
      <c r="I3205" s="13">
        <v>2746633.43</v>
      </c>
      <c r="J3205" s="13">
        <f t="shared" si="49"/>
        <v>679227.58999999985</v>
      </c>
    </row>
    <row r="3206" spans="1:10" x14ac:dyDescent="0.25">
      <c r="A3206" s="19">
        <v>3198</v>
      </c>
      <c r="B3206" s="16" t="s">
        <v>24</v>
      </c>
      <c r="C3206" s="21" t="s">
        <v>25</v>
      </c>
      <c r="D3206" s="34">
        <v>199800000158710</v>
      </c>
      <c r="E3206" s="21" t="s">
        <v>6286</v>
      </c>
      <c r="F3206" s="36">
        <v>36068</v>
      </c>
      <c r="G3206" s="12">
        <v>25</v>
      </c>
      <c r="H3206" s="25">
        <v>5865.66</v>
      </c>
      <c r="I3206" s="13">
        <v>4691.78999999999</v>
      </c>
      <c r="J3206" s="13">
        <f t="shared" si="49"/>
        <v>1173.8700000000099</v>
      </c>
    </row>
    <row r="3207" spans="1:10" x14ac:dyDescent="0.25">
      <c r="A3207" s="19">
        <v>3199</v>
      </c>
      <c r="B3207" s="16" t="s">
        <v>24</v>
      </c>
      <c r="C3207" s="21" t="s">
        <v>25</v>
      </c>
      <c r="D3207" s="34">
        <v>199800000147200</v>
      </c>
      <c r="E3207" s="21" t="s">
        <v>185</v>
      </c>
      <c r="F3207" s="36">
        <v>36068</v>
      </c>
      <c r="G3207" s="12">
        <v>50</v>
      </c>
      <c r="H3207" s="25">
        <v>2568397.88</v>
      </c>
      <c r="I3207" s="13">
        <v>1041519.39</v>
      </c>
      <c r="J3207" s="13">
        <f t="shared" si="49"/>
        <v>1526878.4899999998</v>
      </c>
    </row>
    <row r="3208" spans="1:10" x14ac:dyDescent="0.25">
      <c r="A3208" s="19">
        <v>3200</v>
      </c>
      <c r="B3208" s="16" t="s">
        <v>24</v>
      </c>
      <c r="C3208" s="21" t="s">
        <v>25</v>
      </c>
      <c r="D3208" s="34">
        <v>199800000158700</v>
      </c>
      <c r="E3208" s="21" t="s">
        <v>1930</v>
      </c>
      <c r="F3208" s="36">
        <v>36068</v>
      </c>
      <c r="G3208" s="12">
        <v>25</v>
      </c>
      <c r="H3208" s="25">
        <v>166724.03</v>
      </c>
      <c r="I3208" s="13">
        <v>135234.54999999999</v>
      </c>
      <c r="J3208" s="13">
        <f t="shared" si="49"/>
        <v>31489.48000000001</v>
      </c>
    </row>
    <row r="3209" spans="1:10" x14ac:dyDescent="0.25">
      <c r="A3209" s="19">
        <v>3201</v>
      </c>
      <c r="B3209" s="16" t="s">
        <v>24</v>
      </c>
      <c r="C3209" s="21" t="s">
        <v>25</v>
      </c>
      <c r="D3209" s="34">
        <v>199800000153590</v>
      </c>
      <c r="E3209" s="21" t="s">
        <v>1036</v>
      </c>
      <c r="F3209" s="36">
        <v>36068</v>
      </c>
      <c r="G3209" s="12">
        <v>50</v>
      </c>
      <c r="H3209" s="25">
        <v>218457.07</v>
      </c>
      <c r="I3209" s="13">
        <v>94619.339999999895</v>
      </c>
      <c r="J3209" s="13">
        <f t="shared" ref="J3209:J3272" si="50">SUM(H3209-I3209)</f>
        <v>123837.73000000011</v>
      </c>
    </row>
    <row r="3210" spans="1:10" x14ac:dyDescent="0.25">
      <c r="A3210" s="19">
        <v>3202</v>
      </c>
      <c r="B3210" s="16" t="s">
        <v>24</v>
      </c>
      <c r="C3210" s="21" t="s">
        <v>25</v>
      </c>
      <c r="D3210" s="34">
        <v>199800000158660</v>
      </c>
      <c r="E3210" s="21" t="s">
        <v>388</v>
      </c>
      <c r="F3210" s="36">
        <v>36068</v>
      </c>
      <c r="G3210" s="12">
        <v>25</v>
      </c>
      <c r="H3210" s="25">
        <v>3132653.73</v>
      </c>
      <c r="I3210" s="13">
        <v>2511558.86</v>
      </c>
      <c r="J3210" s="13">
        <f t="shared" si="50"/>
        <v>621094.87000000011</v>
      </c>
    </row>
    <row r="3211" spans="1:10" x14ac:dyDescent="0.25">
      <c r="A3211" s="19">
        <v>3203</v>
      </c>
      <c r="B3211" s="16" t="s">
        <v>24</v>
      </c>
      <c r="C3211" s="21" t="s">
        <v>25</v>
      </c>
      <c r="D3211" s="34">
        <v>199800000158680</v>
      </c>
      <c r="E3211" s="21" t="s">
        <v>2503</v>
      </c>
      <c r="F3211" s="36">
        <v>36068</v>
      </c>
      <c r="G3211" s="12">
        <v>25</v>
      </c>
      <c r="H3211" s="25">
        <v>79126.179999999993</v>
      </c>
      <c r="I3211" s="13">
        <v>63291.180000000102</v>
      </c>
      <c r="J3211" s="13">
        <f t="shared" si="50"/>
        <v>15834.999999999891</v>
      </c>
    </row>
    <row r="3212" spans="1:10" x14ac:dyDescent="0.25">
      <c r="A3212" s="19">
        <v>3204</v>
      </c>
      <c r="B3212" s="16" t="s">
        <v>24</v>
      </c>
      <c r="C3212" s="21" t="s">
        <v>25</v>
      </c>
      <c r="D3212" s="34">
        <v>199800000147190</v>
      </c>
      <c r="E3212" s="21" t="s">
        <v>109</v>
      </c>
      <c r="F3212" s="36">
        <v>36068</v>
      </c>
      <c r="G3212" s="12">
        <v>50</v>
      </c>
      <c r="H3212" s="25">
        <v>4707087.63</v>
      </c>
      <c r="I3212" s="13">
        <v>1908786.37</v>
      </c>
      <c r="J3212" s="13">
        <f t="shared" si="50"/>
        <v>2798301.26</v>
      </c>
    </row>
    <row r="3213" spans="1:10" x14ac:dyDescent="0.25">
      <c r="A3213" s="19">
        <v>3205</v>
      </c>
      <c r="B3213" s="16" t="s">
        <v>24</v>
      </c>
      <c r="C3213" s="21" t="s">
        <v>25</v>
      </c>
      <c r="D3213" s="34">
        <v>199800000158670</v>
      </c>
      <c r="E3213" s="21" t="s">
        <v>2290</v>
      </c>
      <c r="F3213" s="36">
        <v>36068</v>
      </c>
      <c r="G3213" s="12">
        <v>25</v>
      </c>
      <c r="H3213" s="25">
        <v>105788.27</v>
      </c>
      <c r="I3213" s="13">
        <v>85807.77</v>
      </c>
      <c r="J3213" s="13">
        <f t="shared" si="50"/>
        <v>19980.5</v>
      </c>
    </row>
    <row r="3214" spans="1:10" x14ac:dyDescent="0.25">
      <c r="A3214" s="19">
        <v>3206</v>
      </c>
      <c r="B3214" s="16" t="s">
        <v>24</v>
      </c>
      <c r="C3214" s="21" t="s">
        <v>25</v>
      </c>
      <c r="D3214" s="34">
        <v>201010000035665</v>
      </c>
      <c r="E3214" s="21" t="s">
        <v>91</v>
      </c>
      <c r="F3214" s="36">
        <v>40330</v>
      </c>
      <c r="G3214" s="12">
        <v>25</v>
      </c>
      <c r="H3214" s="25">
        <v>5662111.75</v>
      </c>
      <c r="I3214" s="13">
        <v>1885084.7</v>
      </c>
      <c r="J3214" s="13">
        <f t="shared" si="50"/>
        <v>3777027.05</v>
      </c>
    </row>
    <row r="3215" spans="1:10" x14ac:dyDescent="0.25">
      <c r="A3215" s="19">
        <v>3207</v>
      </c>
      <c r="B3215" s="16" t="s">
        <v>24</v>
      </c>
      <c r="C3215" s="21" t="s">
        <v>25</v>
      </c>
      <c r="D3215" s="34">
        <v>201010000035640</v>
      </c>
      <c r="E3215" s="21" t="s">
        <v>493</v>
      </c>
      <c r="F3215" s="36">
        <v>40087</v>
      </c>
      <c r="G3215" s="12">
        <v>50</v>
      </c>
      <c r="H3215" s="25">
        <v>535928.11</v>
      </c>
      <c r="I3215" s="13">
        <v>96437.659999999902</v>
      </c>
      <c r="J3215" s="13">
        <f t="shared" si="50"/>
        <v>439490.45000000007</v>
      </c>
    </row>
    <row r="3216" spans="1:10" x14ac:dyDescent="0.25">
      <c r="A3216" s="19">
        <v>3208</v>
      </c>
      <c r="B3216" s="16" t="s">
        <v>24</v>
      </c>
      <c r="C3216" s="21" t="s">
        <v>25</v>
      </c>
      <c r="D3216" s="34">
        <v>200810000015739</v>
      </c>
      <c r="E3216" s="21" t="s">
        <v>466</v>
      </c>
      <c r="F3216" s="36">
        <v>37530</v>
      </c>
      <c r="G3216" s="12">
        <v>50</v>
      </c>
      <c r="H3216" s="25">
        <v>695952.42</v>
      </c>
      <c r="I3216" s="13">
        <v>222666.88</v>
      </c>
      <c r="J3216" s="13">
        <f t="shared" si="50"/>
        <v>473285.54000000004</v>
      </c>
    </row>
    <row r="3217" spans="1:10" x14ac:dyDescent="0.25">
      <c r="A3217" s="19">
        <v>3209</v>
      </c>
      <c r="B3217" s="16" t="s">
        <v>24</v>
      </c>
      <c r="C3217" s="21" t="s">
        <v>25</v>
      </c>
      <c r="D3217" s="34">
        <v>198300000172540</v>
      </c>
      <c r="E3217" s="21" t="s">
        <v>1370</v>
      </c>
      <c r="F3217" s="36">
        <v>30529</v>
      </c>
      <c r="G3217" s="12">
        <v>50</v>
      </c>
      <c r="H3217" s="25">
        <v>25485.91</v>
      </c>
      <c r="I3217" s="13">
        <v>17918.04</v>
      </c>
      <c r="J3217" s="13">
        <f t="shared" si="50"/>
        <v>7567.869999999999</v>
      </c>
    </row>
    <row r="3218" spans="1:10" x14ac:dyDescent="0.25">
      <c r="A3218" s="19">
        <v>3210</v>
      </c>
      <c r="B3218" s="16" t="s">
        <v>24</v>
      </c>
      <c r="C3218" s="21" t="s">
        <v>25</v>
      </c>
      <c r="D3218" s="34">
        <v>198500000172560</v>
      </c>
      <c r="E3218" s="21" t="s">
        <v>1370</v>
      </c>
      <c r="F3218" s="36">
        <v>31048</v>
      </c>
      <c r="G3218" s="12">
        <v>50</v>
      </c>
      <c r="H3218" s="25">
        <v>215648.82</v>
      </c>
      <c r="I3218" s="13">
        <v>144356.6</v>
      </c>
      <c r="J3218" s="13">
        <f t="shared" si="50"/>
        <v>71292.22</v>
      </c>
    </row>
    <row r="3219" spans="1:10" x14ac:dyDescent="0.25">
      <c r="A3219" s="19">
        <v>3211</v>
      </c>
      <c r="B3219" s="16" t="s">
        <v>24</v>
      </c>
      <c r="C3219" s="21" t="s">
        <v>25</v>
      </c>
      <c r="D3219" s="34">
        <v>198600000172570</v>
      </c>
      <c r="E3219" s="21" t="s">
        <v>1370</v>
      </c>
      <c r="F3219" s="36">
        <v>31413</v>
      </c>
      <c r="G3219" s="12">
        <v>50</v>
      </c>
      <c r="H3219" s="25">
        <v>112475.49</v>
      </c>
      <c r="I3219" s="13">
        <v>73011.700000000099</v>
      </c>
      <c r="J3219" s="13">
        <f t="shared" si="50"/>
        <v>39463.789999999906</v>
      </c>
    </row>
    <row r="3220" spans="1:10" x14ac:dyDescent="0.25">
      <c r="A3220" s="19">
        <v>3212</v>
      </c>
      <c r="B3220" s="16" t="s">
        <v>24</v>
      </c>
      <c r="C3220" s="21" t="s">
        <v>25</v>
      </c>
      <c r="D3220" s="34">
        <v>198700000172580</v>
      </c>
      <c r="E3220" s="21" t="s">
        <v>1370</v>
      </c>
      <c r="F3220" s="36">
        <v>31778</v>
      </c>
      <c r="G3220" s="12">
        <v>50</v>
      </c>
      <c r="H3220" s="25">
        <v>25634.959999999999</v>
      </c>
      <c r="I3220" s="13">
        <v>16120.84</v>
      </c>
      <c r="J3220" s="13">
        <f t="shared" si="50"/>
        <v>9514.119999999999</v>
      </c>
    </row>
    <row r="3221" spans="1:10" x14ac:dyDescent="0.25">
      <c r="A3221" s="19">
        <v>3213</v>
      </c>
      <c r="B3221" s="16" t="s">
        <v>24</v>
      </c>
      <c r="C3221" s="21" t="s">
        <v>25</v>
      </c>
      <c r="D3221" s="34">
        <v>198300000172760</v>
      </c>
      <c r="E3221" s="21" t="s">
        <v>1863</v>
      </c>
      <c r="F3221" s="36">
        <v>30529</v>
      </c>
      <c r="G3221" s="12">
        <v>50</v>
      </c>
      <c r="H3221" s="25">
        <v>12430.16</v>
      </c>
      <c r="I3221" s="13">
        <v>8738.8699999999899</v>
      </c>
      <c r="J3221" s="13">
        <f t="shared" si="50"/>
        <v>3691.29000000001</v>
      </c>
    </row>
    <row r="3222" spans="1:10" x14ac:dyDescent="0.25">
      <c r="A3222" s="19">
        <v>3214</v>
      </c>
      <c r="B3222" s="16" t="s">
        <v>24</v>
      </c>
      <c r="C3222" s="21" t="s">
        <v>25</v>
      </c>
      <c r="D3222" s="34">
        <v>198500000172770</v>
      </c>
      <c r="E3222" s="21" t="s">
        <v>1863</v>
      </c>
      <c r="F3222" s="36">
        <v>31048</v>
      </c>
      <c r="G3222" s="12">
        <v>50</v>
      </c>
      <c r="H3222" s="25">
        <v>38157.67</v>
      </c>
      <c r="I3222" s="13">
        <v>25542.77</v>
      </c>
      <c r="J3222" s="13">
        <f t="shared" si="50"/>
        <v>12614.899999999998</v>
      </c>
    </row>
    <row r="3223" spans="1:10" x14ac:dyDescent="0.25">
      <c r="A3223" s="19">
        <v>3215</v>
      </c>
      <c r="B3223" s="16" t="s">
        <v>24</v>
      </c>
      <c r="C3223" s="21" t="s">
        <v>25</v>
      </c>
      <c r="D3223" s="34">
        <v>198600000172780</v>
      </c>
      <c r="E3223" s="21" t="s">
        <v>1863</v>
      </c>
      <c r="F3223" s="36">
        <v>31413</v>
      </c>
      <c r="G3223" s="12">
        <v>50</v>
      </c>
      <c r="H3223" s="25">
        <v>57483.32</v>
      </c>
      <c r="I3223" s="13">
        <v>37314.3999999999</v>
      </c>
      <c r="J3223" s="13">
        <f t="shared" si="50"/>
        <v>20168.9200000001</v>
      </c>
    </row>
    <row r="3224" spans="1:10" x14ac:dyDescent="0.25">
      <c r="A3224" s="19">
        <v>3216</v>
      </c>
      <c r="B3224" s="16" t="s">
        <v>24</v>
      </c>
      <c r="C3224" s="21" t="s">
        <v>25</v>
      </c>
      <c r="D3224" s="34">
        <v>198700000172790</v>
      </c>
      <c r="E3224" s="21" t="s">
        <v>1863</v>
      </c>
      <c r="F3224" s="36">
        <v>31778</v>
      </c>
      <c r="G3224" s="12">
        <v>50</v>
      </c>
      <c r="H3224" s="25">
        <v>92887.94</v>
      </c>
      <c r="I3224" s="13">
        <v>58413.63</v>
      </c>
      <c r="J3224" s="13">
        <f t="shared" si="50"/>
        <v>34474.310000000005</v>
      </c>
    </row>
    <row r="3225" spans="1:10" x14ac:dyDescent="0.25">
      <c r="A3225" s="19">
        <v>3217</v>
      </c>
      <c r="B3225" s="16" t="s">
        <v>24</v>
      </c>
      <c r="C3225" s="21" t="s">
        <v>25</v>
      </c>
      <c r="D3225" s="34">
        <v>198600000172670</v>
      </c>
      <c r="E3225" s="21" t="s">
        <v>981</v>
      </c>
      <c r="F3225" s="36">
        <v>31413</v>
      </c>
      <c r="G3225" s="12">
        <v>50</v>
      </c>
      <c r="H3225" s="25">
        <v>61589.279999999999</v>
      </c>
      <c r="I3225" s="13">
        <v>39979.840000000098</v>
      </c>
      <c r="J3225" s="13">
        <f t="shared" si="50"/>
        <v>21609.4399999999</v>
      </c>
    </row>
    <row r="3226" spans="1:10" x14ac:dyDescent="0.25">
      <c r="A3226" s="19">
        <v>3218</v>
      </c>
      <c r="B3226" s="16" t="s">
        <v>24</v>
      </c>
      <c r="C3226" s="21" t="s">
        <v>25</v>
      </c>
      <c r="D3226" s="34">
        <v>198700000172680</v>
      </c>
      <c r="E3226" s="21" t="s">
        <v>981</v>
      </c>
      <c r="F3226" s="36">
        <v>31778</v>
      </c>
      <c r="G3226" s="12">
        <v>50</v>
      </c>
      <c r="H3226" s="25">
        <v>376467.73</v>
      </c>
      <c r="I3226" s="13">
        <v>236746.6</v>
      </c>
      <c r="J3226" s="13">
        <f t="shared" si="50"/>
        <v>139721.12999999998</v>
      </c>
    </row>
    <row r="3227" spans="1:10" x14ac:dyDescent="0.25">
      <c r="A3227" s="19">
        <v>3219</v>
      </c>
      <c r="B3227" s="16" t="s">
        <v>24</v>
      </c>
      <c r="C3227" s="21" t="s">
        <v>25</v>
      </c>
      <c r="D3227" s="34">
        <v>198800000172590</v>
      </c>
      <c r="E3227" s="21" t="s">
        <v>1823</v>
      </c>
      <c r="F3227" s="36">
        <v>32387</v>
      </c>
      <c r="G3227" s="12">
        <v>50</v>
      </c>
      <c r="H3227" s="25">
        <v>91767.14</v>
      </c>
      <c r="I3227" s="13">
        <v>55209.98</v>
      </c>
      <c r="J3227" s="13">
        <f t="shared" si="50"/>
        <v>36557.159999999996</v>
      </c>
    </row>
    <row r="3228" spans="1:10" x14ac:dyDescent="0.25">
      <c r="A3228" s="19">
        <v>3220</v>
      </c>
      <c r="B3228" s="16" t="s">
        <v>24</v>
      </c>
      <c r="C3228" s="21" t="s">
        <v>25</v>
      </c>
      <c r="D3228" s="34">
        <v>198800000172800</v>
      </c>
      <c r="E3228" s="21" t="s">
        <v>1828</v>
      </c>
      <c r="F3228" s="36">
        <v>32387</v>
      </c>
      <c r="G3228" s="12">
        <v>50</v>
      </c>
      <c r="H3228" s="25">
        <v>91229.94</v>
      </c>
      <c r="I3228" s="13">
        <v>54886.620000000097</v>
      </c>
      <c r="J3228" s="13">
        <f t="shared" si="50"/>
        <v>36343.319999999905</v>
      </c>
    </row>
    <row r="3229" spans="1:10" x14ac:dyDescent="0.25">
      <c r="A3229" s="19">
        <v>3221</v>
      </c>
      <c r="B3229" s="16" t="s">
        <v>24</v>
      </c>
      <c r="C3229" s="21" t="s">
        <v>25</v>
      </c>
      <c r="D3229" s="34">
        <v>198800000172640</v>
      </c>
      <c r="E3229" s="21" t="s">
        <v>3311</v>
      </c>
      <c r="F3229" s="36">
        <v>32387</v>
      </c>
      <c r="G3229" s="12">
        <v>50</v>
      </c>
      <c r="H3229" s="25">
        <v>20856.169999999998</v>
      </c>
      <c r="I3229" s="13">
        <v>12547.6</v>
      </c>
      <c r="J3229" s="13">
        <f t="shared" si="50"/>
        <v>8308.5699999999979</v>
      </c>
    </row>
    <row r="3230" spans="1:10" x14ac:dyDescent="0.25">
      <c r="A3230" s="19">
        <v>3222</v>
      </c>
      <c r="B3230" s="16" t="s">
        <v>24</v>
      </c>
      <c r="C3230" s="21" t="s">
        <v>25</v>
      </c>
      <c r="D3230" s="34">
        <v>198800000172690</v>
      </c>
      <c r="E3230" s="21" t="s">
        <v>571</v>
      </c>
      <c r="F3230" s="36">
        <v>32387</v>
      </c>
      <c r="G3230" s="12">
        <v>50</v>
      </c>
      <c r="H3230" s="25">
        <v>853295.4</v>
      </c>
      <c r="I3230" s="13">
        <v>513370.770000002</v>
      </c>
      <c r="J3230" s="13">
        <f t="shared" si="50"/>
        <v>339924.62999999803</v>
      </c>
    </row>
    <row r="3231" spans="1:10" x14ac:dyDescent="0.25">
      <c r="A3231" s="19">
        <v>3223</v>
      </c>
      <c r="B3231" s="16" t="s">
        <v>24</v>
      </c>
      <c r="C3231" s="21" t="s">
        <v>25</v>
      </c>
      <c r="D3231" s="34">
        <v>198400000172550</v>
      </c>
      <c r="E3231" s="21" t="s">
        <v>2700</v>
      </c>
      <c r="F3231" s="36">
        <v>30682</v>
      </c>
      <c r="G3231" s="12">
        <v>50</v>
      </c>
      <c r="H3231" s="25">
        <v>41642.43</v>
      </c>
      <c r="I3231" s="13">
        <v>28453.98</v>
      </c>
      <c r="J3231" s="13">
        <f t="shared" si="50"/>
        <v>13188.45</v>
      </c>
    </row>
    <row r="3232" spans="1:10" x14ac:dyDescent="0.25">
      <c r="A3232" s="19">
        <v>3224</v>
      </c>
      <c r="B3232" s="16" t="s">
        <v>24</v>
      </c>
      <c r="C3232" s="21" t="s">
        <v>25</v>
      </c>
      <c r="D3232" s="34">
        <v>199800000170120</v>
      </c>
      <c r="E3232" s="21" t="s">
        <v>942</v>
      </c>
      <c r="F3232" s="36">
        <v>36068</v>
      </c>
      <c r="G3232" s="12">
        <v>50</v>
      </c>
      <c r="H3232" s="25">
        <v>255504.25</v>
      </c>
      <c r="I3232" s="13">
        <v>105264.98</v>
      </c>
      <c r="J3232" s="13">
        <f t="shared" si="50"/>
        <v>150239.27000000002</v>
      </c>
    </row>
    <row r="3233" spans="1:10" x14ac:dyDescent="0.25">
      <c r="A3233" s="19">
        <v>3225</v>
      </c>
      <c r="B3233" s="16" t="s">
        <v>24</v>
      </c>
      <c r="C3233" s="21" t="s">
        <v>25</v>
      </c>
      <c r="D3233" s="34">
        <v>199800000170140</v>
      </c>
      <c r="E3233" s="21" t="s">
        <v>1688</v>
      </c>
      <c r="F3233" s="36">
        <v>36068</v>
      </c>
      <c r="G3233" s="12">
        <v>50</v>
      </c>
      <c r="H3233" s="25">
        <v>84588.11</v>
      </c>
      <c r="I3233" s="13">
        <v>40193.06</v>
      </c>
      <c r="J3233" s="13">
        <f t="shared" si="50"/>
        <v>44395.05</v>
      </c>
    </row>
    <row r="3234" spans="1:10" x14ac:dyDescent="0.25">
      <c r="A3234" s="19">
        <v>3226</v>
      </c>
      <c r="B3234" s="16" t="s">
        <v>24</v>
      </c>
      <c r="C3234" s="21" t="s">
        <v>25</v>
      </c>
      <c r="D3234" s="34" t="s">
        <v>2373</v>
      </c>
      <c r="E3234" s="21" t="s">
        <v>2374</v>
      </c>
      <c r="F3234" s="36">
        <v>38260</v>
      </c>
      <c r="G3234" s="12">
        <v>50</v>
      </c>
      <c r="H3234" s="25">
        <v>25520.82</v>
      </c>
      <c r="I3234" s="13">
        <v>7143.67</v>
      </c>
      <c r="J3234" s="13">
        <f t="shared" si="50"/>
        <v>18377.150000000001</v>
      </c>
    </row>
    <row r="3235" spans="1:10" x14ac:dyDescent="0.25">
      <c r="A3235" s="19">
        <v>3227</v>
      </c>
      <c r="B3235" s="16" t="s">
        <v>24</v>
      </c>
      <c r="C3235" s="21" t="s">
        <v>25</v>
      </c>
      <c r="D3235" s="34">
        <v>198300000182820</v>
      </c>
      <c r="E3235" s="21" t="s">
        <v>2258</v>
      </c>
      <c r="F3235" s="36">
        <v>30529</v>
      </c>
      <c r="G3235" s="12">
        <v>50</v>
      </c>
      <c r="H3235" s="25">
        <v>69771.83</v>
      </c>
      <c r="I3235" s="13">
        <v>49053.65</v>
      </c>
      <c r="J3235" s="13">
        <f t="shared" si="50"/>
        <v>20718.18</v>
      </c>
    </row>
    <row r="3236" spans="1:10" x14ac:dyDescent="0.25">
      <c r="A3236" s="19">
        <v>3228</v>
      </c>
      <c r="B3236" s="16" t="s">
        <v>24</v>
      </c>
      <c r="C3236" s="21" t="s">
        <v>25</v>
      </c>
      <c r="D3236" s="34">
        <v>199100000181890</v>
      </c>
      <c r="E3236" s="21" t="s">
        <v>1604</v>
      </c>
      <c r="F3236" s="36">
        <v>33512</v>
      </c>
      <c r="G3236" s="12">
        <v>50</v>
      </c>
      <c r="H3236" s="25">
        <v>2055.34</v>
      </c>
      <c r="I3236" s="13">
        <v>1098.74</v>
      </c>
      <c r="J3236" s="13">
        <f t="shared" si="50"/>
        <v>956.60000000000014</v>
      </c>
    </row>
    <row r="3237" spans="1:10" x14ac:dyDescent="0.25">
      <c r="A3237" s="19">
        <v>3229</v>
      </c>
      <c r="B3237" s="16" t="s">
        <v>24</v>
      </c>
      <c r="C3237" s="21" t="s">
        <v>25</v>
      </c>
      <c r="D3237" s="34">
        <v>199200000181900</v>
      </c>
      <c r="E3237" s="21" t="s">
        <v>1604</v>
      </c>
      <c r="F3237" s="36">
        <v>33878</v>
      </c>
      <c r="G3237" s="12">
        <v>50</v>
      </c>
      <c r="H3237" s="25">
        <v>7094.56</v>
      </c>
      <c r="I3237" s="13">
        <v>3650.3600000000101</v>
      </c>
      <c r="J3237" s="13">
        <f t="shared" si="50"/>
        <v>3444.1999999999903</v>
      </c>
    </row>
    <row r="3238" spans="1:10" x14ac:dyDescent="0.25">
      <c r="A3238" s="19">
        <v>3230</v>
      </c>
      <c r="B3238" s="16" t="s">
        <v>24</v>
      </c>
      <c r="C3238" s="21" t="s">
        <v>25</v>
      </c>
      <c r="D3238" s="34">
        <v>199300000181910</v>
      </c>
      <c r="E3238" s="21" t="s">
        <v>1604</v>
      </c>
      <c r="F3238" s="36">
        <v>34243</v>
      </c>
      <c r="G3238" s="12">
        <v>50</v>
      </c>
      <c r="H3238" s="25">
        <v>7553.18</v>
      </c>
      <c r="I3238" s="13">
        <v>3734.4099999999899</v>
      </c>
      <c r="J3238" s="13">
        <f t="shared" si="50"/>
        <v>3818.7700000000104</v>
      </c>
    </row>
    <row r="3239" spans="1:10" x14ac:dyDescent="0.25">
      <c r="A3239" s="19">
        <v>3231</v>
      </c>
      <c r="B3239" s="16" t="s">
        <v>24</v>
      </c>
      <c r="C3239" s="21" t="s">
        <v>25</v>
      </c>
      <c r="D3239" s="34">
        <v>199500000181920</v>
      </c>
      <c r="E3239" s="21" t="s">
        <v>1604</v>
      </c>
      <c r="F3239" s="36">
        <v>34973</v>
      </c>
      <c r="G3239" s="12">
        <v>50</v>
      </c>
      <c r="H3239" s="25">
        <v>3136.42</v>
      </c>
      <c r="I3239" s="13">
        <v>1424.31</v>
      </c>
      <c r="J3239" s="13">
        <f t="shared" si="50"/>
        <v>1712.1100000000001</v>
      </c>
    </row>
    <row r="3240" spans="1:10" x14ac:dyDescent="0.25">
      <c r="A3240" s="19">
        <v>3232</v>
      </c>
      <c r="B3240" s="16" t="s">
        <v>24</v>
      </c>
      <c r="C3240" s="21" t="s">
        <v>25</v>
      </c>
      <c r="D3240" s="34">
        <v>199600000181930</v>
      </c>
      <c r="E3240" s="21" t="s">
        <v>1604</v>
      </c>
      <c r="F3240" s="36">
        <v>35339</v>
      </c>
      <c r="G3240" s="12">
        <v>50</v>
      </c>
      <c r="H3240" s="25">
        <v>3305.02</v>
      </c>
      <c r="I3240" s="13">
        <v>1434.61</v>
      </c>
      <c r="J3240" s="13">
        <f t="shared" si="50"/>
        <v>1870.41</v>
      </c>
    </row>
    <row r="3241" spans="1:10" x14ac:dyDescent="0.25">
      <c r="A3241" s="19">
        <v>3233</v>
      </c>
      <c r="B3241" s="16" t="s">
        <v>24</v>
      </c>
      <c r="C3241" s="21" t="s">
        <v>25</v>
      </c>
      <c r="D3241" s="34">
        <v>200000000181870</v>
      </c>
      <c r="E3241" s="21" t="s">
        <v>1604</v>
      </c>
      <c r="F3241" s="36">
        <v>36799</v>
      </c>
      <c r="G3241" s="12">
        <v>50</v>
      </c>
      <c r="H3241" s="25">
        <v>51296.93</v>
      </c>
      <c r="I3241" s="13">
        <v>19589.84</v>
      </c>
      <c r="J3241" s="13">
        <f t="shared" si="50"/>
        <v>31707.09</v>
      </c>
    </row>
    <row r="3242" spans="1:10" x14ac:dyDescent="0.25">
      <c r="A3242" s="19">
        <v>3234</v>
      </c>
      <c r="B3242" s="16" t="s">
        <v>24</v>
      </c>
      <c r="C3242" s="21" t="s">
        <v>25</v>
      </c>
      <c r="D3242" s="34">
        <v>199400000175960</v>
      </c>
      <c r="E3242" s="21" t="s">
        <v>3921</v>
      </c>
      <c r="F3242" s="36">
        <v>34608</v>
      </c>
      <c r="G3242" s="12">
        <v>50</v>
      </c>
      <c r="H3242" s="25">
        <v>10526.3</v>
      </c>
      <c r="I3242" s="13">
        <v>4992.6299999999901</v>
      </c>
      <c r="J3242" s="13">
        <f t="shared" si="50"/>
        <v>5533.6700000000092</v>
      </c>
    </row>
    <row r="3243" spans="1:10" x14ac:dyDescent="0.25">
      <c r="A3243" s="19">
        <v>3235</v>
      </c>
      <c r="B3243" s="16" t="s">
        <v>24</v>
      </c>
      <c r="C3243" s="21" t="s">
        <v>25</v>
      </c>
      <c r="D3243" s="34">
        <v>200000000181790</v>
      </c>
      <c r="E3243" s="21" t="s">
        <v>1587</v>
      </c>
      <c r="F3243" s="36">
        <v>36799</v>
      </c>
      <c r="G3243" s="12">
        <v>50</v>
      </c>
      <c r="H3243" s="25">
        <v>73495.600000000006</v>
      </c>
      <c r="I3243" s="13">
        <v>28067.59</v>
      </c>
      <c r="J3243" s="13">
        <f t="shared" si="50"/>
        <v>45428.010000000009</v>
      </c>
    </row>
    <row r="3244" spans="1:10" x14ac:dyDescent="0.25">
      <c r="A3244" s="19">
        <v>3236</v>
      </c>
      <c r="B3244" s="16" t="s">
        <v>24</v>
      </c>
      <c r="C3244" s="21" t="s">
        <v>25</v>
      </c>
      <c r="D3244" s="34">
        <v>199800000170150</v>
      </c>
      <c r="E3244" s="21" t="s">
        <v>179</v>
      </c>
      <c r="F3244" s="36">
        <v>36068</v>
      </c>
      <c r="G3244" s="12">
        <v>50</v>
      </c>
      <c r="H3244" s="25">
        <v>3381365.34</v>
      </c>
      <c r="I3244" s="13">
        <v>1827777.92</v>
      </c>
      <c r="J3244" s="13">
        <f t="shared" si="50"/>
        <v>1553587.42</v>
      </c>
    </row>
    <row r="3245" spans="1:10" x14ac:dyDescent="0.25">
      <c r="A3245" s="19">
        <v>3237</v>
      </c>
      <c r="B3245" s="16" t="s">
        <v>24</v>
      </c>
      <c r="C3245" s="21" t="s">
        <v>25</v>
      </c>
      <c r="D3245" s="34">
        <v>201410000010292</v>
      </c>
      <c r="E3245" s="21" t="s">
        <v>90</v>
      </c>
      <c r="F3245" s="36">
        <v>41183</v>
      </c>
      <c r="G3245" s="12">
        <v>40</v>
      </c>
      <c r="H3245" s="25">
        <v>4430417.67</v>
      </c>
      <c r="I3245" s="13">
        <v>639785.61</v>
      </c>
      <c r="J3245" s="13">
        <f t="shared" si="50"/>
        <v>3790632.06</v>
      </c>
    </row>
    <row r="3246" spans="1:10" x14ac:dyDescent="0.25">
      <c r="A3246" s="19">
        <v>3238</v>
      </c>
      <c r="B3246" s="16" t="s">
        <v>24</v>
      </c>
      <c r="C3246" s="21" t="s">
        <v>25</v>
      </c>
      <c r="D3246" s="34">
        <v>198400000173710</v>
      </c>
      <c r="E3246" s="21" t="s">
        <v>1296</v>
      </c>
      <c r="F3246" s="36">
        <v>30682</v>
      </c>
      <c r="G3246" s="12">
        <v>50</v>
      </c>
      <c r="H3246" s="25">
        <v>60054.43</v>
      </c>
      <c r="I3246" s="13">
        <v>41034.49</v>
      </c>
      <c r="J3246" s="13">
        <f t="shared" si="50"/>
        <v>19019.940000000002</v>
      </c>
    </row>
    <row r="3247" spans="1:10" x14ac:dyDescent="0.25">
      <c r="A3247" s="19">
        <v>3239</v>
      </c>
      <c r="B3247" s="16" t="s">
        <v>24</v>
      </c>
      <c r="C3247" s="21" t="s">
        <v>25</v>
      </c>
      <c r="D3247" s="34">
        <v>198500000173720</v>
      </c>
      <c r="E3247" s="21" t="s">
        <v>1296</v>
      </c>
      <c r="F3247" s="36">
        <v>31048</v>
      </c>
      <c r="G3247" s="12">
        <v>50</v>
      </c>
      <c r="H3247" s="25">
        <v>135482.29999999999</v>
      </c>
      <c r="I3247" s="13">
        <v>90692.959999999905</v>
      </c>
      <c r="J3247" s="13">
        <f t="shared" si="50"/>
        <v>44789.340000000084</v>
      </c>
    </row>
    <row r="3248" spans="1:10" x14ac:dyDescent="0.25">
      <c r="A3248" s="19">
        <v>3240</v>
      </c>
      <c r="B3248" s="16" t="s">
        <v>24</v>
      </c>
      <c r="C3248" s="21" t="s">
        <v>25</v>
      </c>
      <c r="D3248" s="34">
        <v>198600000173730</v>
      </c>
      <c r="E3248" s="21" t="s">
        <v>1296</v>
      </c>
      <c r="F3248" s="36">
        <v>31413</v>
      </c>
      <c r="G3248" s="12">
        <v>50</v>
      </c>
      <c r="H3248" s="25">
        <v>225293.57</v>
      </c>
      <c r="I3248" s="13">
        <v>146246.03</v>
      </c>
      <c r="J3248" s="13">
        <f t="shared" si="50"/>
        <v>79047.540000000008</v>
      </c>
    </row>
    <row r="3249" spans="1:10" x14ac:dyDescent="0.25">
      <c r="A3249" s="19">
        <v>3241</v>
      </c>
      <c r="B3249" s="16" t="s">
        <v>24</v>
      </c>
      <c r="C3249" s="21" t="s">
        <v>25</v>
      </c>
      <c r="D3249" s="34">
        <v>198700000173740</v>
      </c>
      <c r="E3249" s="21" t="s">
        <v>2316</v>
      </c>
      <c r="F3249" s="36">
        <v>31778</v>
      </c>
      <c r="G3249" s="12">
        <v>50</v>
      </c>
      <c r="H3249" s="25">
        <v>52759.61</v>
      </c>
      <c r="I3249" s="13">
        <v>33178.1899999999</v>
      </c>
      <c r="J3249" s="13">
        <f t="shared" si="50"/>
        <v>19581.4200000001</v>
      </c>
    </row>
    <row r="3250" spans="1:10" x14ac:dyDescent="0.25">
      <c r="A3250" s="19">
        <v>3242</v>
      </c>
      <c r="B3250" s="16" t="s">
        <v>24</v>
      </c>
      <c r="C3250" s="21" t="s">
        <v>25</v>
      </c>
      <c r="D3250" s="34">
        <v>198100000172520</v>
      </c>
      <c r="E3250" s="21" t="s">
        <v>4068</v>
      </c>
      <c r="F3250" s="36">
        <v>29799</v>
      </c>
      <c r="G3250" s="12">
        <v>50</v>
      </c>
      <c r="H3250" s="25">
        <v>19049.939999999999</v>
      </c>
      <c r="I3250" s="13">
        <v>14267.36</v>
      </c>
      <c r="J3250" s="13">
        <f t="shared" si="50"/>
        <v>4782.5799999999981</v>
      </c>
    </row>
    <row r="3251" spans="1:10" x14ac:dyDescent="0.25">
      <c r="A3251" s="19">
        <v>3243</v>
      </c>
      <c r="B3251" s="16" t="s">
        <v>24</v>
      </c>
      <c r="C3251" s="21" t="s">
        <v>25</v>
      </c>
      <c r="D3251" s="34">
        <v>198200000172530</v>
      </c>
      <c r="E3251" s="21" t="s">
        <v>4068</v>
      </c>
      <c r="F3251" s="36">
        <v>30164</v>
      </c>
      <c r="G3251" s="12">
        <v>50</v>
      </c>
      <c r="H3251" s="25">
        <v>18733.5</v>
      </c>
      <c r="I3251" s="13">
        <v>13655.86</v>
      </c>
      <c r="J3251" s="13">
        <f t="shared" si="50"/>
        <v>5077.6399999999994</v>
      </c>
    </row>
    <row r="3252" spans="1:10" x14ac:dyDescent="0.25">
      <c r="A3252" s="19">
        <v>3244</v>
      </c>
      <c r="B3252" s="16" t="s">
        <v>24</v>
      </c>
      <c r="C3252" s="21" t="s">
        <v>25</v>
      </c>
      <c r="D3252" s="34">
        <v>197900000172740</v>
      </c>
      <c r="E3252" s="21" t="s">
        <v>2963</v>
      </c>
      <c r="F3252" s="36">
        <v>29068</v>
      </c>
      <c r="G3252" s="12">
        <v>50</v>
      </c>
      <c r="H3252" s="25">
        <v>24963.22</v>
      </c>
      <c r="I3252" s="13">
        <v>19690.480000000101</v>
      </c>
      <c r="J3252" s="13">
        <f t="shared" si="50"/>
        <v>5272.7399999998997</v>
      </c>
    </row>
    <row r="3253" spans="1:10" x14ac:dyDescent="0.25">
      <c r="A3253" s="19">
        <v>3245</v>
      </c>
      <c r="B3253" s="16" t="s">
        <v>24</v>
      </c>
      <c r="C3253" s="21" t="s">
        <v>25</v>
      </c>
      <c r="D3253" s="34">
        <v>198200000172750</v>
      </c>
      <c r="E3253" s="21" t="s">
        <v>2963</v>
      </c>
      <c r="F3253" s="36">
        <v>30164</v>
      </c>
      <c r="G3253" s="12">
        <v>50</v>
      </c>
      <c r="H3253" s="25">
        <v>31984.03</v>
      </c>
      <c r="I3253" s="13">
        <v>23315.119999999999</v>
      </c>
      <c r="J3253" s="13">
        <f t="shared" si="50"/>
        <v>8668.91</v>
      </c>
    </row>
    <row r="3254" spans="1:10" x14ac:dyDescent="0.25">
      <c r="A3254" s="19">
        <v>3246</v>
      </c>
      <c r="B3254" s="16" t="s">
        <v>24</v>
      </c>
      <c r="C3254" s="21" t="s">
        <v>25</v>
      </c>
      <c r="D3254" s="34">
        <v>198000000172730</v>
      </c>
      <c r="E3254" s="21" t="s">
        <v>4136</v>
      </c>
      <c r="F3254" s="36">
        <v>29434</v>
      </c>
      <c r="G3254" s="12">
        <v>50</v>
      </c>
      <c r="H3254" s="25">
        <v>21341.84</v>
      </c>
      <c r="I3254" s="13">
        <v>16408.93</v>
      </c>
      <c r="J3254" s="13">
        <f t="shared" si="50"/>
        <v>4932.91</v>
      </c>
    </row>
    <row r="3255" spans="1:10" x14ac:dyDescent="0.25">
      <c r="A3255" s="19">
        <v>3247</v>
      </c>
      <c r="B3255" s="16" t="s">
        <v>24</v>
      </c>
      <c r="C3255" s="21" t="s">
        <v>25</v>
      </c>
      <c r="D3255" s="34">
        <v>197800000171630</v>
      </c>
      <c r="E3255" s="21" t="s">
        <v>1375</v>
      </c>
      <c r="F3255" s="36">
        <v>28703</v>
      </c>
      <c r="G3255" s="12">
        <v>50</v>
      </c>
      <c r="H3255" s="25">
        <v>31816.58</v>
      </c>
      <c r="I3255" s="13">
        <v>25727.300000000101</v>
      </c>
      <c r="J3255" s="13">
        <f t="shared" si="50"/>
        <v>6089.2799999999006</v>
      </c>
    </row>
    <row r="3256" spans="1:10" x14ac:dyDescent="0.25">
      <c r="A3256" s="19">
        <v>3248</v>
      </c>
      <c r="B3256" s="16" t="s">
        <v>24</v>
      </c>
      <c r="C3256" s="21" t="s">
        <v>25</v>
      </c>
      <c r="D3256" s="34">
        <v>197900000171640</v>
      </c>
      <c r="E3256" s="21" t="s">
        <v>1375</v>
      </c>
      <c r="F3256" s="36">
        <v>29068</v>
      </c>
      <c r="G3256" s="12">
        <v>50</v>
      </c>
      <c r="H3256" s="25">
        <v>74047.009999999995</v>
      </c>
      <c r="I3256" s="13">
        <v>58406.289999999899</v>
      </c>
      <c r="J3256" s="13">
        <f t="shared" si="50"/>
        <v>15640.720000000096</v>
      </c>
    </row>
    <row r="3257" spans="1:10" x14ac:dyDescent="0.25">
      <c r="A3257" s="19">
        <v>3249</v>
      </c>
      <c r="B3257" s="16" t="s">
        <v>24</v>
      </c>
      <c r="C3257" s="21" t="s">
        <v>25</v>
      </c>
      <c r="D3257" s="34">
        <v>198000000171650</v>
      </c>
      <c r="E3257" s="21" t="s">
        <v>1375</v>
      </c>
      <c r="F3257" s="36">
        <v>29434</v>
      </c>
      <c r="G3257" s="12">
        <v>50</v>
      </c>
      <c r="H3257" s="25">
        <v>55615.92</v>
      </c>
      <c r="I3257" s="13">
        <v>42761.260000000198</v>
      </c>
      <c r="J3257" s="13">
        <f t="shared" si="50"/>
        <v>12854.6599999998</v>
      </c>
    </row>
    <row r="3258" spans="1:10" x14ac:dyDescent="0.25">
      <c r="A3258" s="19">
        <v>3250</v>
      </c>
      <c r="B3258" s="16" t="s">
        <v>24</v>
      </c>
      <c r="C3258" s="21" t="s">
        <v>25</v>
      </c>
      <c r="D3258" s="34">
        <v>198100000171660</v>
      </c>
      <c r="E3258" s="21" t="s">
        <v>1375</v>
      </c>
      <c r="F3258" s="36">
        <v>29799</v>
      </c>
      <c r="G3258" s="12">
        <v>50</v>
      </c>
      <c r="H3258" s="25">
        <v>268366.71999999997</v>
      </c>
      <c r="I3258" s="13">
        <v>200991.1</v>
      </c>
      <c r="J3258" s="13">
        <f t="shared" si="50"/>
        <v>67375.619999999966</v>
      </c>
    </row>
    <row r="3259" spans="1:10" x14ac:dyDescent="0.25">
      <c r="A3259" s="19">
        <v>3251</v>
      </c>
      <c r="B3259" s="16" t="s">
        <v>24</v>
      </c>
      <c r="C3259" s="21" t="s">
        <v>25</v>
      </c>
      <c r="D3259" s="34">
        <v>198200000171670</v>
      </c>
      <c r="E3259" s="21" t="s">
        <v>1375</v>
      </c>
      <c r="F3259" s="36">
        <v>30164</v>
      </c>
      <c r="G3259" s="12">
        <v>50</v>
      </c>
      <c r="H3259" s="25">
        <v>46360.85</v>
      </c>
      <c r="I3259" s="13">
        <v>33795.279999999999</v>
      </c>
      <c r="J3259" s="13">
        <f t="shared" si="50"/>
        <v>12565.57</v>
      </c>
    </row>
    <row r="3260" spans="1:10" x14ac:dyDescent="0.25">
      <c r="A3260" s="19">
        <v>3252</v>
      </c>
      <c r="B3260" s="16" t="s">
        <v>24</v>
      </c>
      <c r="C3260" s="21" t="s">
        <v>25</v>
      </c>
      <c r="D3260" s="34">
        <v>198300000171680</v>
      </c>
      <c r="E3260" s="21" t="s">
        <v>1375</v>
      </c>
      <c r="F3260" s="36">
        <v>30529</v>
      </c>
      <c r="G3260" s="12">
        <v>50</v>
      </c>
      <c r="H3260" s="25">
        <v>238835.59</v>
      </c>
      <c r="I3260" s="13">
        <v>167915.63</v>
      </c>
      <c r="J3260" s="13">
        <f t="shared" si="50"/>
        <v>70919.959999999992</v>
      </c>
    </row>
    <row r="3261" spans="1:10" x14ac:dyDescent="0.25">
      <c r="A3261" s="19">
        <v>3253</v>
      </c>
      <c r="B3261" s="16" t="s">
        <v>24</v>
      </c>
      <c r="C3261" s="21" t="s">
        <v>25</v>
      </c>
      <c r="D3261" s="34">
        <v>198100000171930</v>
      </c>
      <c r="E3261" s="21" t="s">
        <v>1160</v>
      </c>
      <c r="F3261" s="36">
        <v>29799</v>
      </c>
      <c r="G3261" s="12">
        <v>50</v>
      </c>
      <c r="H3261" s="25">
        <v>398195.06</v>
      </c>
      <c r="I3261" s="13">
        <v>298225.43999999901</v>
      </c>
      <c r="J3261" s="13">
        <f t="shared" si="50"/>
        <v>99969.620000000985</v>
      </c>
    </row>
    <row r="3262" spans="1:10" x14ac:dyDescent="0.25">
      <c r="A3262" s="19">
        <v>3254</v>
      </c>
      <c r="B3262" s="16" t="s">
        <v>24</v>
      </c>
      <c r="C3262" s="21" t="s">
        <v>25</v>
      </c>
      <c r="D3262" s="34">
        <v>198200000171940</v>
      </c>
      <c r="E3262" s="21" t="s">
        <v>1160</v>
      </c>
      <c r="F3262" s="36">
        <v>30164</v>
      </c>
      <c r="G3262" s="12">
        <v>50</v>
      </c>
      <c r="H3262" s="25">
        <v>107507.46</v>
      </c>
      <c r="I3262" s="13">
        <v>78369.47</v>
      </c>
      <c r="J3262" s="13">
        <f t="shared" si="50"/>
        <v>29137.990000000005</v>
      </c>
    </row>
    <row r="3263" spans="1:10" x14ac:dyDescent="0.25">
      <c r="A3263" s="19">
        <v>3255</v>
      </c>
      <c r="B3263" s="16" t="s">
        <v>24</v>
      </c>
      <c r="C3263" s="21" t="s">
        <v>25</v>
      </c>
      <c r="D3263" s="34">
        <v>198300000171950</v>
      </c>
      <c r="E3263" s="21" t="s">
        <v>1160</v>
      </c>
      <c r="F3263" s="36">
        <v>30529</v>
      </c>
      <c r="G3263" s="12">
        <v>50</v>
      </c>
      <c r="H3263" s="25">
        <v>225740.98</v>
      </c>
      <c r="I3263" s="13">
        <v>158709.44</v>
      </c>
      <c r="J3263" s="13">
        <f t="shared" si="50"/>
        <v>67031.540000000008</v>
      </c>
    </row>
    <row r="3264" spans="1:10" x14ac:dyDescent="0.25">
      <c r="A3264" s="19">
        <v>3256</v>
      </c>
      <c r="B3264" s="16" t="s">
        <v>24</v>
      </c>
      <c r="C3264" s="21" t="s">
        <v>25</v>
      </c>
      <c r="D3264" s="34">
        <v>198200000173700</v>
      </c>
      <c r="E3264" s="21" t="s">
        <v>6827</v>
      </c>
      <c r="F3264" s="36">
        <v>30164</v>
      </c>
      <c r="G3264" s="12">
        <v>50</v>
      </c>
      <c r="H3264" s="25">
        <v>2284.5700000000002</v>
      </c>
      <c r="I3264" s="13">
        <v>1665.25</v>
      </c>
      <c r="J3264" s="13">
        <f t="shared" si="50"/>
        <v>619.32000000000016</v>
      </c>
    </row>
    <row r="3265" spans="1:10" x14ac:dyDescent="0.25">
      <c r="A3265" s="19">
        <v>3257</v>
      </c>
      <c r="B3265" s="16" t="s">
        <v>24</v>
      </c>
      <c r="C3265" s="21" t="s">
        <v>25</v>
      </c>
      <c r="D3265" s="34">
        <v>198300000181460</v>
      </c>
      <c r="E3265" s="21" t="s">
        <v>1976</v>
      </c>
      <c r="F3265" s="36">
        <v>30529</v>
      </c>
      <c r="G3265" s="12">
        <v>50</v>
      </c>
      <c r="H3265" s="25">
        <v>100903.03999999999</v>
      </c>
      <c r="I3265" s="13">
        <v>70940.949999999895</v>
      </c>
      <c r="J3265" s="13">
        <f t="shared" si="50"/>
        <v>29962.090000000098</v>
      </c>
    </row>
    <row r="3266" spans="1:10" x14ac:dyDescent="0.25">
      <c r="A3266" s="19">
        <v>3258</v>
      </c>
      <c r="B3266" s="16" t="s">
        <v>24</v>
      </c>
      <c r="C3266" s="21" t="s">
        <v>25</v>
      </c>
      <c r="D3266" s="34">
        <v>197900000181530</v>
      </c>
      <c r="E3266" s="21" t="s">
        <v>1328</v>
      </c>
      <c r="F3266" s="36">
        <v>29068</v>
      </c>
      <c r="G3266" s="12">
        <v>50</v>
      </c>
      <c r="H3266" s="25">
        <v>354791.22</v>
      </c>
      <c r="I3266" s="13">
        <v>279850.28999999998</v>
      </c>
      <c r="J3266" s="13">
        <f t="shared" si="50"/>
        <v>74940.929999999993</v>
      </c>
    </row>
    <row r="3267" spans="1:10" x14ac:dyDescent="0.25">
      <c r="A3267" s="19">
        <v>3259</v>
      </c>
      <c r="B3267" s="16" t="s">
        <v>24</v>
      </c>
      <c r="C3267" s="21" t="s">
        <v>25</v>
      </c>
      <c r="D3267" s="34">
        <v>198000000181510</v>
      </c>
      <c r="E3267" s="21" t="s">
        <v>1328</v>
      </c>
      <c r="F3267" s="36">
        <v>29434</v>
      </c>
      <c r="G3267" s="12">
        <v>50</v>
      </c>
      <c r="H3267" s="25">
        <v>4778</v>
      </c>
      <c r="I3267" s="13">
        <v>3673.45</v>
      </c>
      <c r="J3267" s="13">
        <f t="shared" si="50"/>
        <v>1104.5500000000002</v>
      </c>
    </row>
    <row r="3268" spans="1:10" x14ac:dyDescent="0.25">
      <c r="A3268" s="19">
        <v>3260</v>
      </c>
      <c r="B3268" s="16" t="s">
        <v>24</v>
      </c>
      <c r="C3268" s="21" t="s">
        <v>25</v>
      </c>
      <c r="D3268" s="34">
        <v>198300000181550</v>
      </c>
      <c r="E3268" s="21" t="s">
        <v>1328</v>
      </c>
      <c r="F3268" s="36">
        <v>30529</v>
      </c>
      <c r="G3268" s="12">
        <v>50</v>
      </c>
      <c r="H3268" s="25">
        <v>118867.11</v>
      </c>
      <c r="I3268" s="13">
        <v>83570.700000000201</v>
      </c>
      <c r="J3268" s="13">
        <f t="shared" si="50"/>
        <v>35296.4099999998</v>
      </c>
    </row>
    <row r="3269" spans="1:10" x14ac:dyDescent="0.25">
      <c r="A3269" s="19">
        <v>3261</v>
      </c>
      <c r="B3269" s="16" t="s">
        <v>24</v>
      </c>
      <c r="C3269" s="21" t="s">
        <v>25</v>
      </c>
      <c r="D3269" s="34">
        <v>198000000181730</v>
      </c>
      <c r="E3269" s="21" t="s">
        <v>481</v>
      </c>
      <c r="F3269" s="36">
        <v>29434</v>
      </c>
      <c r="G3269" s="12">
        <v>50</v>
      </c>
      <c r="H3269" s="25">
        <v>228850.82</v>
      </c>
      <c r="I3269" s="13">
        <v>175956.69</v>
      </c>
      <c r="J3269" s="13">
        <f t="shared" si="50"/>
        <v>52894.130000000005</v>
      </c>
    </row>
    <row r="3270" spans="1:10" x14ac:dyDescent="0.25">
      <c r="A3270" s="19">
        <v>3262</v>
      </c>
      <c r="B3270" s="16" t="s">
        <v>24</v>
      </c>
      <c r="C3270" s="21" t="s">
        <v>25</v>
      </c>
      <c r="D3270" s="34">
        <v>198200000181450</v>
      </c>
      <c r="E3270" s="21" t="s">
        <v>992</v>
      </c>
      <c r="F3270" s="36">
        <v>30164</v>
      </c>
      <c r="G3270" s="12">
        <v>50</v>
      </c>
      <c r="H3270" s="25">
        <v>8995.51</v>
      </c>
      <c r="I3270" s="13">
        <v>6557.49</v>
      </c>
      <c r="J3270" s="13">
        <f t="shared" si="50"/>
        <v>2438.0200000000004</v>
      </c>
    </row>
    <row r="3271" spans="1:10" x14ac:dyDescent="0.25">
      <c r="A3271" s="19">
        <v>3263</v>
      </c>
      <c r="B3271" s="16" t="s">
        <v>24</v>
      </c>
      <c r="C3271" s="21" t="s">
        <v>25</v>
      </c>
      <c r="D3271" s="34">
        <v>198200000181540</v>
      </c>
      <c r="E3271" s="21" t="s">
        <v>992</v>
      </c>
      <c r="F3271" s="36">
        <v>30164</v>
      </c>
      <c r="G3271" s="12">
        <v>50</v>
      </c>
      <c r="H3271" s="25">
        <v>495760.44</v>
      </c>
      <c r="I3271" s="13">
        <v>361392.6</v>
      </c>
      <c r="J3271" s="13">
        <f t="shared" si="50"/>
        <v>134367.84000000003</v>
      </c>
    </row>
    <row r="3272" spans="1:10" x14ac:dyDescent="0.25">
      <c r="A3272" s="19">
        <v>3264</v>
      </c>
      <c r="B3272" s="16" t="s">
        <v>24</v>
      </c>
      <c r="C3272" s="21" t="s">
        <v>25</v>
      </c>
      <c r="D3272" s="34">
        <v>198200000181740</v>
      </c>
      <c r="E3272" s="21" t="s">
        <v>992</v>
      </c>
      <c r="F3272" s="36">
        <v>30164</v>
      </c>
      <c r="G3272" s="12">
        <v>50</v>
      </c>
      <c r="H3272" s="25">
        <v>9495.83</v>
      </c>
      <c r="I3272" s="13">
        <v>6922.21000000002</v>
      </c>
      <c r="J3272" s="13">
        <f t="shared" si="50"/>
        <v>2573.6199999999799</v>
      </c>
    </row>
    <row r="3273" spans="1:10" x14ac:dyDescent="0.25">
      <c r="A3273" s="19">
        <v>3265</v>
      </c>
      <c r="B3273" s="16" t="s">
        <v>24</v>
      </c>
      <c r="C3273" s="21" t="s">
        <v>25</v>
      </c>
      <c r="D3273" s="34">
        <v>199900000182800</v>
      </c>
      <c r="E3273" s="21" t="s">
        <v>7449</v>
      </c>
      <c r="F3273" s="36">
        <v>36433</v>
      </c>
      <c r="G3273" s="12">
        <v>50</v>
      </c>
      <c r="H3273" s="25">
        <v>257.58</v>
      </c>
      <c r="I3273" s="13">
        <v>97.779999999999902</v>
      </c>
      <c r="J3273" s="13">
        <f t="shared" ref="J3273:J3336" si="51">SUM(H3273-I3273)</f>
        <v>159.80000000000007</v>
      </c>
    </row>
    <row r="3274" spans="1:10" x14ac:dyDescent="0.25">
      <c r="A3274" s="19">
        <v>3266</v>
      </c>
      <c r="B3274" s="16" t="s">
        <v>24</v>
      </c>
      <c r="C3274" s="21" t="s">
        <v>25</v>
      </c>
      <c r="D3274" s="34" t="s">
        <v>595</v>
      </c>
      <c r="E3274" s="21" t="s">
        <v>596</v>
      </c>
      <c r="F3274" s="36">
        <v>38260</v>
      </c>
      <c r="G3274" s="12">
        <v>50</v>
      </c>
      <c r="H3274" s="25">
        <v>435375.32</v>
      </c>
      <c r="I3274" s="13">
        <v>121870.76</v>
      </c>
      <c r="J3274" s="13">
        <f t="shared" si="51"/>
        <v>313504.56</v>
      </c>
    </row>
    <row r="3275" spans="1:10" x14ac:dyDescent="0.25">
      <c r="A3275" s="19">
        <v>3267</v>
      </c>
      <c r="B3275" s="16" t="s">
        <v>24</v>
      </c>
      <c r="C3275" s="21" t="s">
        <v>25</v>
      </c>
      <c r="D3275" s="34" t="s">
        <v>2662</v>
      </c>
      <c r="E3275" s="21" t="s">
        <v>2663</v>
      </c>
      <c r="F3275" s="36">
        <v>38260</v>
      </c>
      <c r="G3275" s="12">
        <v>50</v>
      </c>
      <c r="H3275" s="25">
        <v>18795.02</v>
      </c>
      <c r="I3275" s="13">
        <v>5261.07</v>
      </c>
      <c r="J3275" s="13">
        <f t="shared" si="51"/>
        <v>13533.95</v>
      </c>
    </row>
    <row r="3276" spans="1:10" x14ac:dyDescent="0.25">
      <c r="A3276" s="19">
        <v>3268</v>
      </c>
      <c r="B3276" s="16" t="s">
        <v>24</v>
      </c>
      <c r="C3276" s="21" t="s">
        <v>25</v>
      </c>
      <c r="D3276" s="34" t="s">
        <v>212</v>
      </c>
      <c r="E3276" s="21" t="s">
        <v>213</v>
      </c>
      <c r="F3276" s="36">
        <v>38260</v>
      </c>
      <c r="G3276" s="12">
        <v>50</v>
      </c>
      <c r="H3276" s="25">
        <v>1806603.02</v>
      </c>
      <c r="I3276" s="13">
        <v>505706.73000000202</v>
      </c>
      <c r="J3276" s="13">
        <f t="shared" si="51"/>
        <v>1300896.2899999979</v>
      </c>
    </row>
    <row r="3277" spans="1:10" x14ac:dyDescent="0.25">
      <c r="A3277" s="19">
        <v>3269</v>
      </c>
      <c r="B3277" s="16" t="s">
        <v>24</v>
      </c>
      <c r="C3277" s="21" t="s">
        <v>25</v>
      </c>
      <c r="D3277" s="34">
        <v>198900000171730</v>
      </c>
      <c r="E3277" s="21" t="s">
        <v>83</v>
      </c>
      <c r="F3277" s="36">
        <v>32782</v>
      </c>
      <c r="G3277" s="12">
        <v>50</v>
      </c>
      <c r="H3277" s="25">
        <v>1516909.12</v>
      </c>
      <c r="I3277" s="13">
        <v>872055.82000000495</v>
      </c>
      <c r="J3277" s="13">
        <f t="shared" si="51"/>
        <v>644853.29999999516</v>
      </c>
    </row>
    <row r="3278" spans="1:10" x14ac:dyDescent="0.25">
      <c r="A3278" s="19">
        <v>3270</v>
      </c>
      <c r="B3278" s="16" t="s">
        <v>24</v>
      </c>
      <c r="C3278" s="21" t="s">
        <v>25</v>
      </c>
      <c r="D3278" s="34">
        <v>199000000171740</v>
      </c>
      <c r="E3278" s="21" t="s">
        <v>83</v>
      </c>
      <c r="F3278" s="36">
        <v>33147</v>
      </c>
      <c r="G3278" s="12">
        <v>50</v>
      </c>
      <c r="H3278" s="25">
        <v>208326.75</v>
      </c>
      <c r="I3278" s="13">
        <v>115574.36</v>
      </c>
      <c r="J3278" s="13">
        <f t="shared" si="51"/>
        <v>92752.39</v>
      </c>
    </row>
    <row r="3279" spans="1:10" x14ac:dyDescent="0.25">
      <c r="A3279" s="19">
        <v>3271</v>
      </c>
      <c r="B3279" s="16" t="s">
        <v>24</v>
      </c>
      <c r="C3279" s="21" t="s">
        <v>25</v>
      </c>
      <c r="D3279" s="34">
        <v>199100000171750</v>
      </c>
      <c r="E3279" s="21" t="s">
        <v>83</v>
      </c>
      <c r="F3279" s="36">
        <v>33512</v>
      </c>
      <c r="G3279" s="12">
        <v>50</v>
      </c>
      <c r="H3279" s="25">
        <v>1447349.09</v>
      </c>
      <c r="I3279" s="13">
        <v>773832.53000000305</v>
      </c>
      <c r="J3279" s="13">
        <f t="shared" si="51"/>
        <v>673516.55999999703</v>
      </c>
    </row>
    <row r="3280" spans="1:10" x14ac:dyDescent="0.25">
      <c r="A3280" s="19">
        <v>3272</v>
      </c>
      <c r="B3280" s="16" t="s">
        <v>24</v>
      </c>
      <c r="C3280" s="21" t="s">
        <v>25</v>
      </c>
      <c r="D3280" s="34">
        <v>199400000171760</v>
      </c>
      <c r="E3280" s="21" t="s">
        <v>83</v>
      </c>
      <c r="F3280" s="36">
        <v>34608</v>
      </c>
      <c r="G3280" s="12">
        <v>50</v>
      </c>
      <c r="H3280" s="25">
        <v>335282.44</v>
      </c>
      <c r="I3280" s="13">
        <v>159037.99</v>
      </c>
      <c r="J3280" s="13">
        <f t="shared" si="51"/>
        <v>176244.45</v>
      </c>
    </row>
    <row r="3281" spans="1:10" x14ac:dyDescent="0.25">
      <c r="A3281" s="19">
        <v>3273</v>
      </c>
      <c r="B3281" s="16" t="s">
        <v>24</v>
      </c>
      <c r="C3281" s="21" t="s">
        <v>25</v>
      </c>
      <c r="D3281" s="34">
        <v>199500000171770</v>
      </c>
      <c r="E3281" s="21" t="s">
        <v>83</v>
      </c>
      <c r="F3281" s="36">
        <v>34973</v>
      </c>
      <c r="G3281" s="12">
        <v>50</v>
      </c>
      <c r="H3281" s="25">
        <v>443375.74</v>
      </c>
      <c r="I3281" s="13">
        <v>201397.35</v>
      </c>
      <c r="J3281" s="13">
        <f t="shared" si="51"/>
        <v>241978.38999999998</v>
      </c>
    </row>
    <row r="3282" spans="1:10" x14ac:dyDescent="0.25">
      <c r="A3282" s="19">
        <v>3274</v>
      </c>
      <c r="B3282" s="16" t="s">
        <v>24</v>
      </c>
      <c r="C3282" s="21" t="s">
        <v>25</v>
      </c>
      <c r="D3282" s="34">
        <v>199900000171810</v>
      </c>
      <c r="E3282" s="21" t="s">
        <v>83</v>
      </c>
      <c r="F3282" s="36">
        <v>36433</v>
      </c>
      <c r="G3282" s="12">
        <v>50</v>
      </c>
      <c r="H3282" s="25">
        <v>1128531.98</v>
      </c>
      <c r="I3282" s="13">
        <v>428697.68000000098</v>
      </c>
      <c r="J3282" s="13">
        <f t="shared" si="51"/>
        <v>699834.299999999</v>
      </c>
    </row>
    <row r="3283" spans="1:10" x14ac:dyDescent="0.25">
      <c r="A3283" s="19">
        <v>3275</v>
      </c>
      <c r="B3283" s="16" t="s">
        <v>24</v>
      </c>
      <c r="C3283" s="21" t="s">
        <v>25</v>
      </c>
      <c r="D3283" s="34">
        <v>200100000171620</v>
      </c>
      <c r="E3283" s="21" t="s">
        <v>83</v>
      </c>
      <c r="F3283" s="36">
        <v>37165</v>
      </c>
      <c r="G3283" s="12">
        <v>50</v>
      </c>
      <c r="H3283" s="25">
        <v>1362334.14</v>
      </c>
      <c r="I3283" s="13">
        <v>493958.60000000102</v>
      </c>
      <c r="J3283" s="13">
        <f t="shared" si="51"/>
        <v>868375.53999999887</v>
      </c>
    </row>
    <row r="3284" spans="1:10" x14ac:dyDescent="0.25">
      <c r="A3284" s="19">
        <v>3276</v>
      </c>
      <c r="B3284" s="16" t="s">
        <v>24</v>
      </c>
      <c r="C3284" s="21" t="s">
        <v>25</v>
      </c>
      <c r="D3284" s="34">
        <v>200710000006629</v>
      </c>
      <c r="E3284" s="21" t="s">
        <v>83</v>
      </c>
      <c r="F3284" s="36">
        <v>38625</v>
      </c>
      <c r="G3284" s="12">
        <v>50</v>
      </c>
      <c r="H3284" s="25">
        <v>1837463.97</v>
      </c>
      <c r="I3284" s="13">
        <v>477740.53</v>
      </c>
      <c r="J3284" s="13">
        <f t="shared" si="51"/>
        <v>1359723.44</v>
      </c>
    </row>
    <row r="3285" spans="1:10" x14ac:dyDescent="0.25">
      <c r="A3285" s="19">
        <v>3277</v>
      </c>
      <c r="B3285" s="16" t="s">
        <v>24</v>
      </c>
      <c r="C3285" s="21" t="s">
        <v>25</v>
      </c>
      <c r="D3285" s="34" t="s">
        <v>194</v>
      </c>
      <c r="E3285" s="21" t="s">
        <v>83</v>
      </c>
      <c r="F3285" s="36">
        <v>37530</v>
      </c>
      <c r="G3285" s="12">
        <v>50</v>
      </c>
      <c r="H3285" s="25">
        <v>2114980.4300000002</v>
      </c>
      <c r="I3285" s="13">
        <v>676474.41</v>
      </c>
      <c r="J3285" s="13">
        <f t="shared" si="51"/>
        <v>1438506.02</v>
      </c>
    </row>
    <row r="3286" spans="1:10" x14ac:dyDescent="0.25">
      <c r="A3286" s="19">
        <v>3278</v>
      </c>
      <c r="B3286" s="16" t="s">
        <v>24</v>
      </c>
      <c r="C3286" s="21" t="s">
        <v>25</v>
      </c>
      <c r="D3286" s="34" t="s">
        <v>534</v>
      </c>
      <c r="E3286" s="21" t="s">
        <v>83</v>
      </c>
      <c r="F3286" s="36">
        <v>38261</v>
      </c>
      <c r="G3286" s="12">
        <v>50</v>
      </c>
      <c r="H3286" s="25">
        <v>616959.37</v>
      </c>
      <c r="I3286" s="13">
        <v>230698.46</v>
      </c>
      <c r="J3286" s="13">
        <f t="shared" si="51"/>
        <v>386260.91000000003</v>
      </c>
    </row>
    <row r="3287" spans="1:10" x14ac:dyDescent="0.25">
      <c r="A3287" s="19">
        <v>3279</v>
      </c>
      <c r="B3287" s="16" t="s">
        <v>24</v>
      </c>
      <c r="C3287" s="21" t="s">
        <v>25</v>
      </c>
      <c r="D3287" s="34">
        <v>198900000171880</v>
      </c>
      <c r="E3287" s="21" t="s">
        <v>587</v>
      </c>
      <c r="F3287" s="36">
        <v>32782</v>
      </c>
      <c r="G3287" s="12">
        <v>50</v>
      </c>
      <c r="H3287" s="25">
        <v>250280.48</v>
      </c>
      <c r="I3287" s="13">
        <v>143883.51999999999</v>
      </c>
      <c r="J3287" s="13">
        <f t="shared" si="51"/>
        <v>106396.96000000002</v>
      </c>
    </row>
    <row r="3288" spans="1:10" x14ac:dyDescent="0.25">
      <c r="A3288" s="19">
        <v>3280</v>
      </c>
      <c r="B3288" s="16" t="s">
        <v>24</v>
      </c>
      <c r="C3288" s="21" t="s">
        <v>25</v>
      </c>
      <c r="D3288" s="34">
        <v>199100000171890</v>
      </c>
      <c r="E3288" s="21" t="s">
        <v>587</v>
      </c>
      <c r="F3288" s="36">
        <v>33512</v>
      </c>
      <c r="G3288" s="12">
        <v>50</v>
      </c>
      <c r="H3288" s="25">
        <v>918.74</v>
      </c>
      <c r="I3288" s="13">
        <v>491.11999999999802</v>
      </c>
      <c r="J3288" s="13">
        <f t="shared" si="51"/>
        <v>427.62000000000199</v>
      </c>
    </row>
    <row r="3289" spans="1:10" x14ac:dyDescent="0.25">
      <c r="A3289" s="19">
        <v>3281</v>
      </c>
      <c r="B3289" s="16" t="s">
        <v>24</v>
      </c>
      <c r="C3289" s="21" t="s">
        <v>25</v>
      </c>
      <c r="D3289" s="34">
        <v>200100000171820</v>
      </c>
      <c r="E3289" s="21" t="s">
        <v>587</v>
      </c>
      <c r="F3289" s="36">
        <v>37164</v>
      </c>
      <c r="G3289" s="12">
        <v>50</v>
      </c>
      <c r="H3289" s="25">
        <v>167671.98000000001</v>
      </c>
      <c r="I3289" s="13">
        <v>58110.280000000101</v>
      </c>
      <c r="J3289" s="13">
        <f t="shared" si="51"/>
        <v>109561.69999999991</v>
      </c>
    </row>
    <row r="3290" spans="1:10" x14ac:dyDescent="0.25">
      <c r="A3290" s="19">
        <v>3282</v>
      </c>
      <c r="B3290" s="16" t="s">
        <v>24</v>
      </c>
      <c r="C3290" s="21" t="s">
        <v>25</v>
      </c>
      <c r="D3290" s="34">
        <v>200100000171830</v>
      </c>
      <c r="E3290" s="21" t="s">
        <v>587</v>
      </c>
      <c r="F3290" s="36">
        <v>37165</v>
      </c>
      <c r="G3290" s="12">
        <v>50</v>
      </c>
      <c r="H3290" s="25">
        <v>149276.57999999999</v>
      </c>
      <c r="I3290" s="13">
        <v>50732.499999999898</v>
      </c>
      <c r="J3290" s="13">
        <f t="shared" si="51"/>
        <v>98544.080000000089</v>
      </c>
    </row>
    <row r="3291" spans="1:10" x14ac:dyDescent="0.25">
      <c r="A3291" s="19">
        <v>3283</v>
      </c>
      <c r="B3291" s="16" t="s">
        <v>24</v>
      </c>
      <c r="C3291" s="21" t="s">
        <v>25</v>
      </c>
      <c r="D3291" s="34">
        <v>198900000172010</v>
      </c>
      <c r="E3291" s="21" t="s">
        <v>66</v>
      </c>
      <c r="F3291" s="36">
        <v>32782</v>
      </c>
      <c r="G3291" s="12">
        <v>50</v>
      </c>
      <c r="H3291" s="25">
        <v>1618647.93</v>
      </c>
      <c r="I3291" s="13">
        <v>930544.099999998</v>
      </c>
      <c r="J3291" s="13">
        <f t="shared" si="51"/>
        <v>688103.83000000194</v>
      </c>
    </row>
    <row r="3292" spans="1:10" x14ac:dyDescent="0.25">
      <c r="A3292" s="19">
        <v>3284</v>
      </c>
      <c r="B3292" s="16" t="s">
        <v>24</v>
      </c>
      <c r="C3292" s="21" t="s">
        <v>25</v>
      </c>
      <c r="D3292" s="34">
        <v>199000000172020</v>
      </c>
      <c r="E3292" s="21" t="s">
        <v>66</v>
      </c>
      <c r="F3292" s="36">
        <v>33147</v>
      </c>
      <c r="G3292" s="12">
        <v>50</v>
      </c>
      <c r="H3292" s="25">
        <v>140789.01</v>
      </c>
      <c r="I3292" s="13">
        <v>78105.980000000098</v>
      </c>
      <c r="J3292" s="13">
        <f t="shared" si="51"/>
        <v>62683.029999999912</v>
      </c>
    </row>
    <row r="3293" spans="1:10" x14ac:dyDescent="0.25">
      <c r="A3293" s="19">
        <v>3285</v>
      </c>
      <c r="B3293" s="16" t="s">
        <v>24</v>
      </c>
      <c r="C3293" s="21" t="s">
        <v>25</v>
      </c>
      <c r="D3293" s="34">
        <v>199100000172030</v>
      </c>
      <c r="E3293" s="21" t="s">
        <v>66</v>
      </c>
      <c r="F3293" s="36">
        <v>33512</v>
      </c>
      <c r="G3293" s="12">
        <v>50</v>
      </c>
      <c r="H3293" s="25">
        <v>177072.82</v>
      </c>
      <c r="I3293" s="13">
        <v>94672.980000000098</v>
      </c>
      <c r="J3293" s="13">
        <f t="shared" si="51"/>
        <v>82399.839999999909</v>
      </c>
    </row>
    <row r="3294" spans="1:10" x14ac:dyDescent="0.25">
      <c r="A3294" s="19">
        <v>3286</v>
      </c>
      <c r="B3294" s="16" t="s">
        <v>24</v>
      </c>
      <c r="C3294" s="21" t="s">
        <v>25</v>
      </c>
      <c r="D3294" s="34">
        <v>199200000172040</v>
      </c>
      <c r="E3294" s="21" t="s">
        <v>66</v>
      </c>
      <c r="F3294" s="36">
        <v>33878</v>
      </c>
      <c r="G3294" s="12">
        <v>50</v>
      </c>
      <c r="H3294" s="25">
        <v>2645.87</v>
      </c>
      <c r="I3294" s="13">
        <v>1361.33</v>
      </c>
      <c r="J3294" s="13">
        <f t="shared" si="51"/>
        <v>1284.54</v>
      </c>
    </row>
    <row r="3295" spans="1:10" x14ac:dyDescent="0.25">
      <c r="A3295" s="19">
        <v>3287</v>
      </c>
      <c r="B3295" s="16" t="s">
        <v>24</v>
      </c>
      <c r="C3295" s="21" t="s">
        <v>25</v>
      </c>
      <c r="D3295" s="34">
        <v>199300000172050</v>
      </c>
      <c r="E3295" s="21" t="s">
        <v>66</v>
      </c>
      <c r="F3295" s="36">
        <v>34243</v>
      </c>
      <c r="G3295" s="12">
        <v>50</v>
      </c>
      <c r="H3295" s="25">
        <v>94525.74</v>
      </c>
      <c r="I3295" s="13">
        <v>46737.55</v>
      </c>
      <c r="J3295" s="13">
        <f t="shared" si="51"/>
        <v>47788.19</v>
      </c>
    </row>
    <row r="3296" spans="1:10" x14ac:dyDescent="0.25">
      <c r="A3296" s="19">
        <v>3288</v>
      </c>
      <c r="B3296" s="16" t="s">
        <v>24</v>
      </c>
      <c r="C3296" s="21" t="s">
        <v>25</v>
      </c>
      <c r="D3296" s="34">
        <v>199500000172060</v>
      </c>
      <c r="E3296" s="21" t="s">
        <v>66</v>
      </c>
      <c r="F3296" s="36">
        <v>34973</v>
      </c>
      <c r="G3296" s="12">
        <v>50</v>
      </c>
      <c r="H3296" s="25">
        <v>130194.73</v>
      </c>
      <c r="I3296" s="13">
        <v>59139.039999999797</v>
      </c>
      <c r="J3296" s="13">
        <f t="shared" si="51"/>
        <v>71055.690000000206</v>
      </c>
    </row>
    <row r="3297" spans="1:10" x14ac:dyDescent="0.25">
      <c r="A3297" s="19">
        <v>3289</v>
      </c>
      <c r="B3297" s="16" t="s">
        <v>24</v>
      </c>
      <c r="C3297" s="21" t="s">
        <v>25</v>
      </c>
      <c r="D3297" s="34">
        <v>199600000172070</v>
      </c>
      <c r="E3297" s="21" t="s">
        <v>66</v>
      </c>
      <c r="F3297" s="36">
        <v>35339</v>
      </c>
      <c r="G3297" s="12">
        <v>50</v>
      </c>
      <c r="H3297" s="25">
        <v>2490.7399999999998</v>
      </c>
      <c r="I3297" s="13">
        <v>1081.19</v>
      </c>
      <c r="J3297" s="13">
        <f t="shared" si="51"/>
        <v>1409.5499999999997</v>
      </c>
    </row>
    <row r="3298" spans="1:10" x14ac:dyDescent="0.25">
      <c r="A3298" s="19">
        <v>3290</v>
      </c>
      <c r="B3298" s="16" t="s">
        <v>24</v>
      </c>
      <c r="C3298" s="21" t="s">
        <v>25</v>
      </c>
      <c r="D3298" s="34">
        <v>199800000172080</v>
      </c>
      <c r="E3298" s="21" t="s">
        <v>66</v>
      </c>
      <c r="F3298" s="36">
        <v>36068</v>
      </c>
      <c r="G3298" s="12">
        <v>50</v>
      </c>
      <c r="H3298" s="25">
        <v>2371.35</v>
      </c>
      <c r="I3298" s="13">
        <v>948.34999999999695</v>
      </c>
      <c r="J3298" s="13">
        <f t="shared" si="51"/>
        <v>1423.000000000003</v>
      </c>
    </row>
    <row r="3299" spans="1:10" x14ac:dyDescent="0.25">
      <c r="A3299" s="19">
        <v>3291</v>
      </c>
      <c r="B3299" s="16" t="s">
        <v>24</v>
      </c>
      <c r="C3299" s="21" t="s">
        <v>25</v>
      </c>
      <c r="D3299" s="34">
        <v>200000000171900</v>
      </c>
      <c r="E3299" s="21" t="s">
        <v>66</v>
      </c>
      <c r="F3299" s="36">
        <v>36799</v>
      </c>
      <c r="G3299" s="12">
        <v>50</v>
      </c>
      <c r="H3299" s="25">
        <v>984849.06</v>
      </c>
      <c r="I3299" s="13">
        <v>376109.25000000099</v>
      </c>
      <c r="J3299" s="13">
        <f t="shared" si="51"/>
        <v>608739.80999999912</v>
      </c>
    </row>
    <row r="3300" spans="1:10" x14ac:dyDescent="0.25">
      <c r="A3300" s="19">
        <v>3292</v>
      </c>
      <c r="B3300" s="16" t="s">
        <v>24</v>
      </c>
      <c r="C3300" s="21" t="s">
        <v>25</v>
      </c>
      <c r="D3300" s="34">
        <v>200100000171910</v>
      </c>
      <c r="E3300" s="21" t="s">
        <v>66</v>
      </c>
      <c r="F3300" s="36">
        <v>37164</v>
      </c>
      <c r="G3300" s="12">
        <v>50</v>
      </c>
      <c r="H3300" s="25">
        <v>826898.02</v>
      </c>
      <c r="I3300" s="13">
        <v>613134.76</v>
      </c>
      <c r="J3300" s="13">
        <f t="shared" si="51"/>
        <v>213763.26</v>
      </c>
    </row>
    <row r="3301" spans="1:10" x14ac:dyDescent="0.25">
      <c r="A3301" s="19">
        <v>3293</v>
      </c>
      <c r="B3301" s="16" t="s">
        <v>24</v>
      </c>
      <c r="C3301" s="21" t="s">
        <v>25</v>
      </c>
      <c r="D3301" s="34">
        <v>200100000171920</v>
      </c>
      <c r="E3301" s="21" t="s">
        <v>66</v>
      </c>
      <c r="F3301" s="36">
        <v>37165</v>
      </c>
      <c r="G3301" s="12">
        <v>50</v>
      </c>
      <c r="H3301" s="25">
        <v>1592935</v>
      </c>
      <c r="I3301" s="13">
        <v>709599.09</v>
      </c>
      <c r="J3301" s="13">
        <f t="shared" si="51"/>
        <v>883335.91</v>
      </c>
    </row>
    <row r="3302" spans="1:10" x14ac:dyDescent="0.25">
      <c r="A3302" s="19">
        <v>3294</v>
      </c>
      <c r="B3302" s="16" t="s">
        <v>24</v>
      </c>
      <c r="C3302" s="21" t="s">
        <v>25</v>
      </c>
      <c r="D3302" s="34" t="s">
        <v>872</v>
      </c>
      <c r="E3302" s="21" t="s">
        <v>66</v>
      </c>
      <c r="F3302" s="36">
        <v>37530</v>
      </c>
      <c r="G3302" s="12">
        <v>50</v>
      </c>
      <c r="H3302" s="25">
        <v>305142.45</v>
      </c>
      <c r="I3302" s="13">
        <v>136476.01999999999</v>
      </c>
      <c r="J3302" s="13">
        <f t="shared" si="51"/>
        <v>168666.43000000002</v>
      </c>
    </row>
    <row r="3303" spans="1:10" x14ac:dyDescent="0.25">
      <c r="A3303" s="19">
        <v>3295</v>
      </c>
      <c r="B3303" s="16" t="s">
        <v>24</v>
      </c>
      <c r="C3303" s="21" t="s">
        <v>25</v>
      </c>
      <c r="D3303" s="34" t="s">
        <v>5092</v>
      </c>
      <c r="E3303" s="21" t="s">
        <v>66</v>
      </c>
      <c r="F3303" s="36">
        <v>38261</v>
      </c>
      <c r="G3303" s="12">
        <v>50</v>
      </c>
      <c r="H3303" s="25">
        <v>3863.6</v>
      </c>
      <c r="I3303" s="13">
        <v>1081.33</v>
      </c>
      <c r="J3303" s="13">
        <f t="shared" si="51"/>
        <v>2782.27</v>
      </c>
    </row>
    <row r="3304" spans="1:10" x14ac:dyDescent="0.25">
      <c r="A3304" s="19">
        <v>3296</v>
      </c>
      <c r="B3304" s="16" t="s">
        <v>24</v>
      </c>
      <c r="C3304" s="21" t="s">
        <v>25</v>
      </c>
      <c r="D3304" s="34">
        <v>198900000172130</v>
      </c>
      <c r="E3304" s="21" t="s">
        <v>58</v>
      </c>
      <c r="F3304" s="36">
        <v>32782</v>
      </c>
      <c r="G3304" s="12">
        <v>50</v>
      </c>
      <c r="H3304" s="25">
        <v>287495.76</v>
      </c>
      <c r="I3304" s="13">
        <v>165278.54</v>
      </c>
      <c r="J3304" s="13">
        <f t="shared" si="51"/>
        <v>122217.22</v>
      </c>
    </row>
    <row r="3305" spans="1:10" x14ac:dyDescent="0.25">
      <c r="A3305" s="19">
        <v>3297</v>
      </c>
      <c r="B3305" s="16" t="s">
        <v>24</v>
      </c>
      <c r="C3305" s="21" t="s">
        <v>25</v>
      </c>
      <c r="D3305" s="34">
        <v>199100000172140</v>
      </c>
      <c r="E3305" s="21" t="s">
        <v>58</v>
      </c>
      <c r="F3305" s="36">
        <v>33512</v>
      </c>
      <c r="G3305" s="12">
        <v>50</v>
      </c>
      <c r="H3305" s="25">
        <v>650238.85</v>
      </c>
      <c r="I3305" s="13">
        <v>347653.71999999799</v>
      </c>
      <c r="J3305" s="13">
        <f t="shared" si="51"/>
        <v>302585.13000000198</v>
      </c>
    </row>
    <row r="3306" spans="1:10" x14ac:dyDescent="0.25">
      <c r="A3306" s="19">
        <v>3298</v>
      </c>
      <c r="B3306" s="16" t="s">
        <v>24</v>
      </c>
      <c r="C3306" s="21" t="s">
        <v>25</v>
      </c>
      <c r="D3306" s="34">
        <v>199800000172150</v>
      </c>
      <c r="E3306" s="21" t="s">
        <v>58</v>
      </c>
      <c r="F3306" s="36">
        <v>36068</v>
      </c>
      <c r="G3306" s="12">
        <v>50</v>
      </c>
      <c r="H3306" s="25">
        <v>313439.90000000002</v>
      </c>
      <c r="I3306" s="13">
        <v>125340.31</v>
      </c>
      <c r="J3306" s="13">
        <f t="shared" si="51"/>
        <v>188099.59000000003</v>
      </c>
    </row>
    <row r="3307" spans="1:10" x14ac:dyDescent="0.25">
      <c r="A3307" s="19">
        <v>3299</v>
      </c>
      <c r="B3307" s="16" t="s">
        <v>24</v>
      </c>
      <c r="C3307" s="21" t="s">
        <v>25</v>
      </c>
      <c r="D3307" s="34">
        <v>200100000172090</v>
      </c>
      <c r="E3307" s="21" t="s">
        <v>58</v>
      </c>
      <c r="F3307" s="36">
        <v>37164</v>
      </c>
      <c r="G3307" s="12">
        <v>50</v>
      </c>
      <c r="H3307" s="25">
        <v>344760.08</v>
      </c>
      <c r="I3307" s="13">
        <v>119483.79</v>
      </c>
      <c r="J3307" s="13">
        <f t="shared" si="51"/>
        <v>225276.29000000004</v>
      </c>
    </row>
    <row r="3308" spans="1:10" x14ac:dyDescent="0.25">
      <c r="A3308" s="19">
        <v>3300</v>
      </c>
      <c r="B3308" s="16" t="s">
        <v>24</v>
      </c>
      <c r="C3308" s="21" t="s">
        <v>25</v>
      </c>
      <c r="D3308" s="34">
        <v>198900000172170</v>
      </c>
      <c r="E3308" s="21" t="s">
        <v>88</v>
      </c>
      <c r="F3308" s="36">
        <v>32782</v>
      </c>
      <c r="G3308" s="12">
        <v>50</v>
      </c>
      <c r="H3308" s="25">
        <v>1363687.09</v>
      </c>
      <c r="I3308" s="13">
        <v>783970.20000000205</v>
      </c>
      <c r="J3308" s="13">
        <f t="shared" si="51"/>
        <v>579716.88999999803</v>
      </c>
    </row>
    <row r="3309" spans="1:10" x14ac:dyDescent="0.25">
      <c r="A3309" s="19">
        <v>3301</v>
      </c>
      <c r="B3309" s="16" t="s">
        <v>24</v>
      </c>
      <c r="C3309" s="21" t="s">
        <v>25</v>
      </c>
      <c r="D3309" s="34">
        <v>199000000172180</v>
      </c>
      <c r="E3309" s="21" t="s">
        <v>88</v>
      </c>
      <c r="F3309" s="36">
        <v>33147</v>
      </c>
      <c r="G3309" s="12">
        <v>50</v>
      </c>
      <c r="H3309" s="25">
        <v>396400.02</v>
      </c>
      <c r="I3309" s="13">
        <v>219912.53</v>
      </c>
      <c r="J3309" s="13">
        <f t="shared" si="51"/>
        <v>176487.49000000002</v>
      </c>
    </row>
    <row r="3310" spans="1:10" x14ac:dyDescent="0.25">
      <c r="A3310" s="19">
        <v>3302</v>
      </c>
      <c r="B3310" s="16" t="s">
        <v>24</v>
      </c>
      <c r="C3310" s="21" t="s">
        <v>25</v>
      </c>
      <c r="D3310" s="34">
        <v>199800000172190</v>
      </c>
      <c r="E3310" s="21" t="s">
        <v>88</v>
      </c>
      <c r="F3310" s="36">
        <v>36068</v>
      </c>
      <c r="G3310" s="12">
        <v>50</v>
      </c>
      <c r="H3310" s="25">
        <v>142739.71</v>
      </c>
      <c r="I3310" s="13">
        <v>57079.6</v>
      </c>
      <c r="J3310" s="13">
        <f t="shared" si="51"/>
        <v>85660.109999999986</v>
      </c>
    </row>
    <row r="3311" spans="1:10" x14ac:dyDescent="0.25">
      <c r="A3311" s="19">
        <v>3303</v>
      </c>
      <c r="B3311" s="16" t="s">
        <v>24</v>
      </c>
      <c r="C3311" s="21" t="s">
        <v>25</v>
      </c>
      <c r="D3311" s="34" t="s">
        <v>224</v>
      </c>
      <c r="E3311" s="21" t="s">
        <v>88</v>
      </c>
      <c r="F3311" s="36">
        <v>38261</v>
      </c>
      <c r="G3311" s="12">
        <v>50</v>
      </c>
      <c r="H3311" s="25">
        <v>1712712.29</v>
      </c>
      <c r="I3311" s="13">
        <v>479453.13</v>
      </c>
      <c r="J3311" s="13">
        <f t="shared" si="51"/>
        <v>1233259.1600000001</v>
      </c>
    </row>
    <row r="3312" spans="1:10" x14ac:dyDescent="0.25">
      <c r="A3312" s="19">
        <v>3304</v>
      </c>
      <c r="B3312" s="16" t="s">
        <v>24</v>
      </c>
      <c r="C3312" s="21" t="s">
        <v>25</v>
      </c>
      <c r="D3312" s="34">
        <v>199000000172250</v>
      </c>
      <c r="E3312" s="21" t="s">
        <v>334</v>
      </c>
      <c r="F3312" s="36">
        <v>33147</v>
      </c>
      <c r="G3312" s="12">
        <v>50</v>
      </c>
      <c r="H3312" s="25">
        <v>1746475.75</v>
      </c>
      <c r="I3312" s="13">
        <v>969586.62999999698</v>
      </c>
      <c r="J3312" s="13">
        <f t="shared" si="51"/>
        <v>776889.12000000302</v>
      </c>
    </row>
    <row r="3313" spans="1:10" x14ac:dyDescent="0.25">
      <c r="A3313" s="19">
        <v>3305</v>
      </c>
      <c r="B3313" s="16" t="s">
        <v>24</v>
      </c>
      <c r="C3313" s="21" t="s">
        <v>25</v>
      </c>
      <c r="D3313" s="34">
        <v>198900000172220</v>
      </c>
      <c r="E3313" s="21" t="s">
        <v>82</v>
      </c>
      <c r="F3313" s="36">
        <v>32782</v>
      </c>
      <c r="G3313" s="12">
        <v>50</v>
      </c>
      <c r="H3313" s="25">
        <v>772707.05</v>
      </c>
      <c r="I3313" s="13">
        <v>444221.450000001</v>
      </c>
      <c r="J3313" s="13">
        <f t="shared" si="51"/>
        <v>328485.59999999905</v>
      </c>
    </row>
    <row r="3314" spans="1:10" x14ac:dyDescent="0.25">
      <c r="A3314" s="19">
        <v>3306</v>
      </c>
      <c r="B3314" s="16" t="s">
        <v>24</v>
      </c>
      <c r="C3314" s="21" t="s">
        <v>25</v>
      </c>
      <c r="D3314" s="34">
        <v>199000000172230</v>
      </c>
      <c r="E3314" s="21" t="s">
        <v>82</v>
      </c>
      <c r="F3314" s="36">
        <v>33147</v>
      </c>
      <c r="G3314" s="12">
        <v>50</v>
      </c>
      <c r="H3314" s="25">
        <v>160.5</v>
      </c>
      <c r="I3314" s="13">
        <v>89.289999999999907</v>
      </c>
      <c r="J3314" s="13">
        <f t="shared" si="51"/>
        <v>71.210000000000093</v>
      </c>
    </row>
    <row r="3315" spans="1:10" x14ac:dyDescent="0.25">
      <c r="A3315" s="19">
        <v>3307</v>
      </c>
      <c r="B3315" s="16" t="s">
        <v>24</v>
      </c>
      <c r="C3315" s="21" t="s">
        <v>25</v>
      </c>
      <c r="D3315" s="34">
        <v>199200000172240</v>
      </c>
      <c r="E3315" s="21" t="s">
        <v>82</v>
      </c>
      <c r="F3315" s="36">
        <v>33878</v>
      </c>
      <c r="G3315" s="12">
        <v>50</v>
      </c>
      <c r="H3315" s="25">
        <v>2566158.33</v>
      </c>
      <c r="I3315" s="13">
        <v>1320408.28</v>
      </c>
      <c r="J3315" s="13">
        <f t="shared" si="51"/>
        <v>1245750.05</v>
      </c>
    </row>
    <row r="3316" spans="1:10" x14ac:dyDescent="0.25">
      <c r="A3316" s="19">
        <v>3308</v>
      </c>
      <c r="B3316" s="16" t="s">
        <v>24</v>
      </c>
      <c r="C3316" s="21" t="s">
        <v>25</v>
      </c>
      <c r="D3316" s="34">
        <v>200100000172200</v>
      </c>
      <c r="E3316" s="21" t="s">
        <v>82</v>
      </c>
      <c r="F3316" s="36">
        <v>37164</v>
      </c>
      <c r="G3316" s="12">
        <v>50</v>
      </c>
      <c r="H3316" s="25">
        <v>102913.39</v>
      </c>
      <c r="I3316" s="13">
        <v>35666.58</v>
      </c>
      <c r="J3316" s="13">
        <f t="shared" si="51"/>
        <v>67246.81</v>
      </c>
    </row>
    <row r="3317" spans="1:10" x14ac:dyDescent="0.25">
      <c r="A3317" s="19">
        <v>3309</v>
      </c>
      <c r="B3317" s="16" t="s">
        <v>24</v>
      </c>
      <c r="C3317" s="21" t="s">
        <v>25</v>
      </c>
      <c r="D3317" s="34">
        <v>198500000181360</v>
      </c>
      <c r="E3317" s="21" t="s">
        <v>1164</v>
      </c>
      <c r="F3317" s="36">
        <v>31048</v>
      </c>
      <c r="G3317" s="12">
        <v>50</v>
      </c>
      <c r="H3317" s="25">
        <v>300332.59000000003</v>
      </c>
      <c r="I3317" s="13">
        <v>201044.489999999</v>
      </c>
      <c r="J3317" s="13">
        <f t="shared" si="51"/>
        <v>99288.100000001024</v>
      </c>
    </row>
    <row r="3318" spans="1:10" x14ac:dyDescent="0.25">
      <c r="A3318" s="19">
        <v>3310</v>
      </c>
      <c r="B3318" s="16" t="s">
        <v>24</v>
      </c>
      <c r="C3318" s="21" t="s">
        <v>25</v>
      </c>
      <c r="D3318" s="34">
        <v>198500000181570</v>
      </c>
      <c r="E3318" s="21" t="s">
        <v>887</v>
      </c>
      <c r="F3318" s="36">
        <v>31048</v>
      </c>
      <c r="G3318" s="12">
        <v>50</v>
      </c>
      <c r="H3318" s="25">
        <v>443653.87</v>
      </c>
      <c r="I3318" s="13">
        <v>296984.77</v>
      </c>
      <c r="J3318" s="13">
        <f t="shared" si="51"/>
        <v>146669.09999999998</v>
      </c>
    </row>
    <row r="3319" spans="1:10" x14ac:dyDescent="0.25">
      <c r="A3319" s="19">
        <v>3311</v>
      </c>
      <c r="B3319" s="16" t="s">
        <v>24</v>
      </c>
      <c r="C3319" s="21" t="s">
        <v>25</v>
      </c>
      <c r="D3319" s="34">
        <v>198500000181630</v>
      </c>
      <c r="E3319" s="21" t="s">
        <v>546</v>
      </c>
      <c r="F3319" s="36">
        <v>31048</v>
      </c>
      <c r="G3319" s="12">
        <v>50</v>
      </c>
      <c r="H3319" s="25">
        <v>268625.77</v>
      </c>
      <c r="I3319" s="13">
        <v>179819.56000000099</v>
      </c>
      <c r="J3319" s="13">
        <f t="shared" si="51"/>
        <v>88806.209999999031</v>
      </c>
    </row>
    <row r="3320" spans="1:10" x14ac:dyDescent="0.25">
      <c r="A3320" s="19">
        <v>3312</v>
      </c>
      <c r="B3320" s="16" t="s">
        <v>24</v>
      </c>
      <c r="C3320" s="21" t="s">
        <v>25</v>
      </c>
      <c r="D3320" s="34">
        <v>198600000181640</v>
      </c>
      <c r="E3320" s="21" t="s">
        <v>546</v>
      </c>
      <c r="F3320" s="36">
        <v>31413</v>
      </c>
      <c r="G3320" s="12">
        <v>50</v>
      </c>
      <c r="H3320" s="25">
        <v>775751.11</v>
      </c>
      <c r="I3320" s="13">
        <v>503566.820000001</v>
      </c>
      <c r="J3320" s="13">
        <f t="shared" si="51"/>
        <v>272184.28999999899</v>
      </c>
    </row>
    <row r="3321" spans="1:10" x14ac:dyDescent="0.25">
      <c r="A3321" s="19">
        <v>3313</v>
      </c>
      <c r="B3321" s="16" t="s">
        <v>24</v>
      </c>
      <c r="C3321" s="21" t="s">
        <v>25</v>
      </c>
      <c r="D3321" s="34">
        <v>198500000181660</v>
      </c>
      <c r="E3321" s="21" t="s">
        <v>1062</v>
      </c>
      <c r="F3321" s="36">
        <v>31048</v>
      </c>
      <c r="G3321" s="12">
        <v>50</v>
      </c>
      <c r="H3321" s="25">
        <v>23619.18</v>
      </c>
      <c r="I3321" s="13">
        <v>15810.78</v>
      </c>
      <c r="J3321" s="13">
        <f t="shared" si="51"/>
        <v>7808.4</v>
      </c>
    </row>
    <row r="3322" spans="1:10" x14ac:dyDescent="0.25">
      <c r="A3322" s="19">
        <v>3314</v>
      </c>
      <c r="B3322" s="16" t="s">
        <v>24</v>
      </c>
      <c r="C3322" s="21" t="s">
        <v>25</v>
      </c>
      <c r="D3322" s="34">
        <v>198600000181670</v>
      </c>
      <c r="E3322" s="21" t="s">
        <v>1062</v>
      </c>
      <c r="F3322" s="36">
        <v>31413</v>
      </c>
      <c r="G3322" s="12">
        <v>50</v>
      </c>
      <c r="H3322" s="25">
        <v>336482.74</v>
      </c>
      <c r="I3322" s="13">
        <v>218422.58999999901</v>
      </c>
      <c r="J3322" s="13">
        <f t="shared" si="51"/>
        <v>118060.15000000098</v>
      </c>
    </row>
    <row r="3323" spans="1:10" x14ac:dyDescent="0.25">
      <c r="A3323" s="19">
        <v>3315</v>
      </c>
      <c r="B3323" s="16" t="s">
        <v>24</v>
      </c>
      <c r="C3323" s="21" t="s">
        <v>25</v>
      </c>
      <c r="D3323" s="34" t="s">
        <v>2905</v>
      </c>
      <c r="E3323" s="21" t="s">
        <v>2906</v>
      </c>
      <c r="F3323" s="36">
        <v>38260</v>
      </c>
      <c r="G3323" s="12">
        <v>50</v>
      </c>
      <c r="H3323" s="25">
        <v>15630.09</v>
      </c>
      <c r="I3323" s="13">
        <v>4375.1499999999996</v>
      </c>
      <c r="J3323" s="13">
        <f t="shared" si="51"/>
        <v>11254.94</v>
      </c>
    </row>
    <row r="3324" spans="1:10" x14ac:dyDescent="0.25">
      <c r="A3324" s="19">
        <v>3316</v>
      </c>
      <c r="B3324" s="16" t="s">
        <v>24</v>
      </c>
      <c r="C3324" s="21" t="s">
        <v>25</v>
      </c>
      <c r="D3324" s="34" t="s">
        <v>2457</v>
      </c>
      <c r="E3324" s="21" t="s">
        <v>2458</v>
      </c>
      <c r="F3324" s="36">
        <v>38260</v>
      </c>
      <c r="G3324" s="12">
        <v>50</v>
      </c>
      <c r="H3324" s="25">
        <v>22896.959999999999</v>
      </c>
      <c r="I3324" s="13">
        <v>6409.28</v>
      </c>
      <c r="J3324" s="13">
        <f t="shared" si="51"/>
        <v>16487.68</v>
      </c>
    </row>
    <row r="3325" spans="1:10" x14ac:dyDescent="0.25">
      <c r="A3325" s="19">
        <v>3317</v>
      </c>
      <c r="B3325" s="16" t="s">
        <v>24</v>
      </c>
      <c r="C3325" s="21" t="s">
        <v>25</v>
      </c>
      <c r="D3325" s="34" t="s">
        <v>1842</v>
      </c>
      <c r="E3325" s="21" t="s">
        <v>1843</v>
      </c>
      <c r="F3325" s="36">
        <v>38260</v>
      </c>
      <c r="G3325" s="12">
        <v>50</v>
      </c>
      <c r="H3325" s="25">
        <v>49286.66</v>
      </c>
      <c r="I3325" s="13">
        <v>13796.53</v>
      </c>
      <c r="J3325" s="13">
        <f t="shared" si="51"/>
        <v>35490.130000000005</v>
      </c>
    </row>
    <row r="3326" spans="1:10" x14ac:dyDescent="0.25">
      <c r="A3326" s="19">
        <v>3318</v>
      </c>
      <c r="B3326" s="16" t="s">
        <v>24</v>
      </c>
      <c r="C3326" s="21" t="s">
        <v>25</v>
      </c>
      <c r="D3326" s="34">
        <v>198900000181370</v>
      </c>
      <c r="E3326" s="21" t="s">
        <v>643</v>
      </c>
      <c r="F3326" s="36">
        <v>32782</v>
      </c>
      <c r="G3326" s="12">
        <v>50</v>
      </c>
      <c r="H3326" s="25">
        <v>163977</v>
      </c>
      <c r="I3326" s="13">
        <v>94268.81</v>
      </c>
      <c r="J3326" s="13">
        <f t="shared" si="51"/>
        <v>69708.19</v>
      </c>
    </row>
    <row r="3327" spans="1:10" x14ac:dyDescent="0.25">
      <c r="A3327" s="19">
        <v>3319</v>
      </c>
      <c r="B3327" s="16" t="s">
        <v>24</v>
      </c>
      <c r="C3327" s="21" t="s">
        <v>25</v>
      </c>
      <c r="D3327" s="34">
        <v>199400000181380</v>
      </c>
      <c r="E3327" s="21" t="s">
        <v>643</v>
      </c>
      <c r="F3327" s="36">
        <v>34608</v>
      </c>
      <c r="G3327" s="12">
        <v>50</v>
      </c>
      <c r="H3327" s="25">
        <v>15591.27</v>
      </c>
      <c r="I3327" s="13">
        <v>7395.7000000000198</v>
      </c>
      <c r="J3327" s="13">
        <f t="shared" si="51"/>
        <v>8195.5699999999815</v>
      </c>
    </row>
    <row r="3328" spans="1:10" x14ac:dyDescent="0.25">
      <c r="A3328" s="19">
        <v>3320</v>
      </c>
      <c r="B3328" s="16" t="s">
        <v>24</v>
      </c>
      <c r="C3328" s="21" t="s">
        <v>25</v>
      </c>
      <c r="D3328" s="34">
        <v>199800000181390</v>
      </c>
      <c r="E3328" s="21" t="s">
        <v>643</v>
      </c>
      <c r="F3328" s="36">
        <v>36068</v>
      </c>
      <c r="G3328" s="12">
        <v>50</v>
      </c>
      <c r="H3328" s="25">
        <v>19210.93</v>
      </c>
      <c r="I3328" s="13">
        <v>7682.2200000000103</v>
      </c>
      <c r="J3328" s="13">
        <f t="shared" si="51"/>
        <v>11528.70999999999</v>
      </c>
    </row>
    <row r="3329" spans="1:10" x14ac:dyDescent="0.25">
      <c r="A3329" s="19">
        <v>3321</v>
      </c>
      <c r="B3329" s="16" t="s">
        <v>24</v>
      </c>
      <c r="C3329" s="21" t="s">
        <v>25</v>
      </c>
      <c r="D3329" s="34">
        <v>200000000181350</v>
      </c>
      <c r="E3329" s="21" t="s">
        <v>643</v>
      </c>
      <c r="F3329" s="36">
        <v>36799</v>
      </c>
      <c r="G3329" s="12">
        <v>50</v>
      </c>
      <c r="H3329" s="25">
        <v>26456.02</v>
      </c>
      <c r="I3329" s="13">
        <v>10103.19</v>
      </c>
      <c r="J3329" s="13">
        <f t="shared" si="51"/>
        <v>16352.83</v>
      </c>
    </row>
    <row r="3330" spans="1:10" x14ac:dyDescent="0.25">
      <c r="A3330" s="19">
        <v>3322</v>
      </c>
      <c r="B3330" s="16" t="s">
        <v>24</v>
      </c>
      <c r="C3330" s="21" t="s">
        <v>25</v>
      </c>
      <c r="D3330" s="34">
        <v>199500000181420</v>
      </c>
      <c r="E3330" s="21" t="s">
        <v>1021</v>
      </c>
      <c r="F3330" s="36">
        <v>34973</v>
      </c>
      <c r="G3330" s="12">
        <v>50</v>
      </c>
      <c r="H3330" s="25">
        <v>129.16</v>
      </c>
      <c r="I3330" s="13">
        <v>58.489999999999903</v>
      </c>
      <c r="J3330" s="13">
        <f t="shared" si="51"/>
        <v>70.670000000000101</v>
      </c>
    </row>
    <row r="3331" spans="1:10" x14ac:dyDescent="0.25">
      <c r="A3331" s="19">
        <v>3323</v>
      </c>
      <c r="B3331" s="16" t="s">
        <v>24</v>
      </c>
      <c r="C3331" s="21" t="s">
        <v>25</v>
      </c>
      <c r="D3331" s="34">
        <v>200000000181400</v>
      </c>
      <c r="E3331" s="21" t="s">
        <v>1021</v>
      </c>
      <c r="F3331" s="36">
        <v>36799</v>
      </c>
      <c r="G3331" s="12">
        <v>50</v>
      </c>
      <c r="H3331" s="25">
        <v>11865.37</v>
      </c>
      <c r="I3331" s="13">
        <v>4531.3</v>
      </c>
      <c r="J3331" s="13">
        <f t="shared" si="51"/>
        <v>7334.0700000000006</v>
      </c>
    </row>
    <row r="3332" spans="1:10" x14ac:dyDescent="0.25">
      <c r="A3332" s="19">
        <v>3324</v>
      </c>
      <c r="B3332" s="16" t="s">
        <v>24</v>
      </c>
      <c r="C3332" s="21" t="s">
        <v>25</v>
      </c>
      <c r="D3332" s="34">
        <v>198900000181490</v>
      </c>
      <c r="E3332" s="21" t="s">
        <v>449</v>
      </c>
      <c r="F3332" s="36">
        <v>32782</v>
      </c>
      <c r="G3332" s="12">
        <v>50</v>
      </c>
      <c r="H3332" s="25">
        <v>123043.69</v>
      </c>
      <c r="I3332" s="13">
        <v>74360.91</v>
      </c>
      <c r="J3332" s="13">
        <f t="shared" si="51"/>
        <v>48682.78</v>
      </c>
    </row>
    <row r="3333" spans="1:10" x14ac:dyDescent="0.25">
      <c r="A3333" s="19">
        <v>3325</v>
      </c>
      <c r="B3333" s="16" t="s">
        <v>24</v>
      </c>
      <c r="C3333" s="21" t="s">
        <v>25</v>
      </c>
      <c r="D3333" s="34">
        <v>199100000181500</v>
      </c>
      <c r="E3333" s="21" t="s">
        <v>449</v>
      </c>
      <c r="F3333" s="36">
        <v>33512</v>
      </c>
      <c r="G3333" s="12">
        <v>50</v>
      </c>
      <c r="H3333" s="25">
        <v>555190.51</v>
      </c>
      <c r="I3333" s="13">
        <v>296835.55</v>
      </c>
      <c r="J3333" s="13">
        <f t="shared" si="51"/>
        <v>258354.96000000002</v>
      </c>
    </row>
    <row r="3334" spans="1:10" x14ac:dyDescent="0.25">
      <c r="A3334" s="19">
        <v>3326</v>
      </c>
      <c r="B3334" s="16" t="s">
        <v>24</v>
      </c>
      <c r="C3334" s="21" t="s">
        <v>25</v>
      </c>
      <c r="D3334" s="34">
        <v>200000000181440</v>
      </c>
      <c r="E3334" s="21" t="s">
        <v>449</v>
      </c>
      <c r="F3334" s="36">
        <v>36799</v>
      </c>
      <c r="G3334" s="12">
        <v>50</v>
      </c>
      <c r="H3334" s="25">
        <v>42765.440000000002</v>
      </c>
      <c r="I3334" s="13">
        <v>16331.85</v>
      </c>
      <c r="J3334" s="13">
        <f t="shared" si="51"/>
        <v>26433.590000000004</v>
      </c>
    </row>
    <row r="3335" spans="1:10" x14ac:dyDescent="0.25">
      <c r="A3335" s="19">
        <v>3327</v>
      </c>
      <c r="B3335" s="16" t="s">
        <v>24</v>
      </c>
      <c r="C3335" s="21" t="s">
        <v>25</v>
      </c>
      <c r="D3335" s="34">
        <v>198900000181610</v>
      </c>
      <c r="E3335" s="21" t="s">
        <v>162</v>
      </c>
      <c r="F3335" s="36">
        <v>32782</v>
      </c>
      <c r="G3335" s="12">
        <v>50</v>
      </c>
      <c r="H3335" s="25">
        <v>548027.65</v>
      </c>
      <c r="I3335" s="13">
        <v>315055.65000000002</v>
      </c>
      <c r="J3335" s="13">
        <f t="shared" si="51"/>
        <v>232972</v>
      </c>
    </row>
    <row r="3336" spans="1:10" x14ac:dyDescent="0.25">
      <c r="A3336" s="19">
        <v>3328</v>
      </c>
      <c r="B3336" s="16" t="s">
        <v>24</v>
      </c>
      <c r="C3336" s="21" t="s">
        <v>25</v>
      </c>
      <c r="D3336" s="34">
        <v>198900000181700</v>
      </c>
      <c r="E3336" s="21" t="s">
        <v>53</v>
      </c>
      <c r="F3336" s="36">
        <v>32782</v>
      </c>
      <c r="G3336" s="12">
        <v>50</v>
      </c>
      <c r="H3336" s="25">
        <v>3723817.14</v>
      </c>
      <c r="I3336" s="13">
        <v>2140784.85</v>
      </c>
      <c r="J3336" s="13">
        <f t="shared" si="51"/>
        <v>1583032.29</v>
      </c>
    </row>
    <row r="3337" spans="1:10" x14ac:dyDescent="0.25">
      <c r="A3337" s="19">
        <v>3329</v>
      </c>
      <c r="B3337" s="16" t="s">
        <v>24</v>
      </c>
      <c r="C3337" s="21" t="s">
        <v>25</v>
      </c>
      <c r="D3337" s="34">
        <v>199100000181710</v>
      </c>
      <c r="E3337" s="21" t="s">
        <v>53</v>
      </c>
      <c r="F3337" s="36">
        <v>33512</v>
      </c>
      <c r="G3337" s="12">
        <v>50</v>
      </c>
      <c r="H3337" s="25">
        <v>963972.69</v>
      </c>
      <c r="I3337" s="13">
        <v>515392.700000001</v>
      </c>
      <c r="J3337" s="13">
        <f t="shared" ref="J3337:J3400" si="52">SUM(H3337-I3337)</f>
        <v>448579.98999999894</v>
      </c>
    </row>
    <row r="3338" spans="1:10" x14ac:dyDescent="0.25">
      <c r="A3338" s="19">
        <v>3330</v>
      </c>
      <c r="B3338" s="16" t="s">
        <v>24</v>
      </c>
      <c r="C3338" s="21" t="s">
        <v>25</v>
      </c>
      <c r="D3338" s="34">
        <v>199200000181720</v>
      </c>
      <c r="E3338" s="21" t="s">
        <v>53</v>
      </c>
      <c r="F3338" s="36">
        <v>33878</v>
      </c>
      <c r="G3338" s="12">
        <v>50</v>
      </c>
      <c r="H3338" s="25">
        <v>3079482.14</v>
      </c>
      <c r="I3338" s="13">
        <v>1584537.34</v>
      </c>
      <c r="J3338" s="13">
        <f t="shared" si="52"/>
        <v>1494944.8</v>
      </c>
    </row>
    <row r="3339" spans="1:10" x14ac:dyDescent="0.25">
      <c r="A3339" s="19">
        <v>3331</v>
      </c>
      <c r="B3339" s="16" t="s">
        <v>24</v>
      </c>
      <c r="C3339" s="21" t="s">
        <v>25</v>
      </c>
      <c r="D3339" s="34">
        <v>200100000179320</v>
      </c>
      <c r="E3339" s="21" t="s">
        <v>53</v>
      </c>
      <c r="F3339" s="36">
        <v>37165</v>
      </c>
      <c r="G3339" s="12">
        <v>50</v>
      </c>
      <c r="H3339" s="25">
        <v>15858.94</v>
      </c>
      <c r="I3339" s="13">
        <v>5389.4099999999899</v>
      </c>
      <c r="J3339" s="13">
        <f t="shared" si="52"/>
        <v>10469.53000000001</v>
      </c>
    </row>
    <row r="3340" spans="1:10" x14ac:dyDescent="0.25">
      <c r="A3340" s="19">
        <v>3332</v>
      </c>
      <c r="B3340" s="16" t="s">
        <v>24</v>
      </c>
      <c r="C3340" s="21" t="s">
        <v>25</v>
      </c>
      <c r="D3340" s="34">
        <v>200100000181780</v>
      </c>
      <c r="E3340" s="21" t="s">
        <v>724</v>
      </c>
      <c r="F3340" s="36">
        <v>37164</v>
      </c>
      <c r="G3340" s="12">
        <v>50</v>
      </c>
      <c r="H3340" s="25">
        <v>473.55</v>
      </c>
      <c r="I3340" s="13">
        <v>164.06</v>
      </c>
      <c r="J3340" s="13">
        <f t="shared" si="52"/>
        <v>309.49</v>
      </c>
    </row>
    <row r="3341" spans="1:10" x14ac:dyDescent="0.25">
      <c r="A3341" s="19">
        <v>3333</v>
      </c>
      <c r="B3341" s="16" t="s">
        <v>24</v>
      </c>
      <c r="C3341" s="21" t="s">
        <v>25</v>
      </c>
      <c r="D3341" s="34">
        <v>198900000181750</v>
      </c>
      <c r="E3341" s="21" t="s">
        <v>94</v>
      </c>
      <c r="F3341" s="36">
        <v>32782</v>
      </c>
      <c r="G3341" s="12">
        <v>50</v>
      </c>
      <c r="H3341" s="25">
        <v>2488007.75</v>
      </c>
      <c r="I3341" s="13">
        <v>1430330.89</v>
      </c>
      <c r="J3341" s="13">
        <f t="shared" si="52"/>
        <v>1057676.8600000001</v>
      </c>
    </row>
    <row r="3342" spans="1:10" x14ac:dyDescent="0.25">
      <c r="A3342" s="19">
        <v>3334</v>
      </c>
      <c r="B3342" s="16" t="s">
        <v>24</v>
      </c>
      <c r="C3342" s="21" t="s">
        <v>25</v>
      </c>
      <c r="D3342" s="34">
        <v>198600000170300</v>
      </c>
      <c r="E3342" s="21" t="s">
        <v>1833</v>
      </c>
      <c r="F3342" s="36">
        <v>31413</v>
      </c>
      <c r="G3342" s="12">
        <v>50</v>
      </c>
      <c r="H3342" s="25">
        <v>102977.27</v>
      </c>
      <c r="I3342" s="13">
        <v>66845.989999999903</v>
      </c>
      <c r="J3342" s="13">
        <f t="shared" si="52"/>
        <v>36131.280000000101</v>
      </c>
    </row>
    <row r="3343" spans="1:10" x14ac:dyDescent="0.25">
      <c r="A3343" s="19">
        <v>3335</v>
      </c>
      <c r="B3343" s="16" t="s">
        <v>24</v>
      </c>
      <c r="C3343" s="21" t="s">
        <v>25</v>
      </c>
      <c r="D3343" s="34">
        <v>198600000170290</v>
      </c>
      <c r="E3343" s="21" t="s">
        <v>1394</v>
      </c>
      <c r="F3343" s="36">
        <v>31413</v>
      </c>
      <c r="G3343" s="12">
        <v>50</v>
      </c>
      <c r="H3343" s="25">
        <v>195936.02</v>
      </c>
      <c r="I3343" s="13">
        <v>127188.85</v>
      </c>
      <c r="J3343" s="13">
        <f t="shared" si="52"/>
        <v>68747.169999999984</v>
      </c>
    </row>
    <row r="3344" spans="1:10" x14ac:dyDescent="0.25">
      <c r="A3344" s="19">
        <v>3336</v>
      </c>
      <c r="B3344" s="16" t="s">
        <v>24</v>
      </c>
      <c r="C3344" s="21" t="s">
        <v>25</v>
      </c>
      <c r="D3344" s="34">
        <v>198700000182780</v>
      </c>
      <c r="E3344" s="21" t="s">
        <v>1394</v>
      </c>
      <c r="F3344" s="36">
        <v>31778</v>
      </c>
      <c r="G3344" s="12">
        <v>50</v>
      </c>
      <c r="H3344" s="25">
        <v>93440.37</v>
      </c>
      <c r="I3344" s="13">
        <v>58761.31</v>
      </c>
      <c r="J3344" s="13">
        <f t="shared" si="52"/>
        <v>34679.06</v>
      </c>
    </row>
    <row r="3345" spans="1:10" x14ac:dyDescent="0.25">
      <c r="A3345" s="19">
        <v>3337</v>
      </c>
      <c r="B3345" s="16" t="s">
        <v>24</v>
      </c>
      <c r="C3345" s="21" t="s">
        <v>25</v>
      </c>
      <c r="D3345" s="34">
        <v>198600000171980</v>
      </c>
      <c r="E3345" s="21" t="s">
        <v>342</v>
      </c>
      <c r="F3345" s="36">
        <v>31413</v>
      </c>
      <c r="G3345" s="12">
        <v>50</v>
      </c>
      <c r="H3345" s="25">
        <v>2139989.54</v>
      </c>
      <c r="I3345" s="13">
        <v>1389141.57</v>
      </c>
      <c r="J3345" s="13">
        <f t="shared" si="52"/>
        <v>750847.97</v>
      </c>
    </row>
    <row r="3346" spans="1:10" x14ac:dyDescent="0.25">
      <c r="A3346" s="19">
        <v>3338</v>
      </c>
      <c r="B3346" s="16" t="s">
        <v>24</v>
      </c>
      <c r="C3346" s="21" t="s">
        <v>25</v>
      </c>
      <c r="D3346" s="34">
        <v>199700000171790</v>
      </c>
      <c r="E3346" s="21" t="s">
        <v>539</v>
      </c>
      <c r="F3346" s="36">
        <v>35703</v>
      </c>
      <c r="G3346" s="12">
        <v>50</v>
      </c>
      <c r="H3346" s="25">
        <v>654932.06000000006</v>
      </c>
      <c r="I3346" s="13">
        <v>275004.05000000098</v>
      </c>
      <c r="J3346" s="13">
        <f t="shared" si="52"/>
        <v>379928.00999999908</v>
      </c>
    </row>
    <row r="3347" spans="1:10" x14ac:dyDescent="0.25">
      <c r="A3347" s="19">
        <v>3339</v>
      </c>
      <c r="B3347" s="16" t="s">
        <v>24</v>
      </c>
      <c r="C3347" s="21" t="s">
        <v>25</v>
      </c>
      <c r="D3347" s="34">
        <v>198400000171690</v>
      </c>
      <c r="E3347" s="21" t="s">
        <v>499</v>
      </c>
      <c r="F3347" s="36">
        <v>30682</v>
      </c>
      <c r="G3347" s="12">
        <v>50</v>
      </c>
      <c r="H3347" s="25">
        <v>808299.58</v>
      </c>
      <c r="I3347" s="13">
        <v>568197.70000000205</v>
      </c>
      <c r="J3347" s="13">
        <f t="shared" si="52"/>
        <v>240101.87999999791</v>
      </c>
    </row>
    <row r="3348" spans="1:10" x14ac:dyDescent="0.25">
      <c r="A3348" s="19">
        <v>3340</v>
      </c>
      <c r="B3348" s="16" t="s">
        <v>24</v>
      </c>
      <c r="C3348" s="21" t="s">
        <v>25</v>
      </c>
      <c r="D3348" s="34">
        <v>198500000171700</v>
      </c>
      <c r="E3348" s="21" t="s">
        <v>499</v>
      </c>
      <c r="F3348" s="36">
        <v>31048</v>
      </c>
      <c r="G3348" s="12">
        <v>50</v>
      </c>
      <c r="H3348" s="25">
        <v>957381.1</v>
      </c>
      <c r="I3348" s="13">
        <v>640877.11999999895</v>
      </c>
      <c r="J3348" s="13">
        <f t="shared" si="52"/>
        <v>316503.98000000103</v>
      </c>
    </row>
    <row r="3349" spans="1:10" x14ac:dyDescent="0.25">
      <c r="A3349" s="19">
        <v>3341</v>
      </c>
      <c r="B3349" s="16" t="s">
        <v>24</v>
      </c>
      <c r="C3349" s="21" t="s">
        <v>25</v>
      </c>
      <c r="D3349" s="34">
        <v>198600000171710</v>
      </c>
      <c r="E3349" s="21" t="s">
        <v>499</v>
      </c>
      <c r="F3349" s="36">
        <v>31413</v>
      </c>
      <c r="G3349" s="12">
        <v>50</v>
      </c>
      <c r="H3349" s="25">
        <v>1222558.94</v>
      </c>
      <c r="I3349" s="13">
        <v>793605.35000000102</v>
      </c>
      <c r="J3349" s="13">
        <f t="shared" si="52"/>
        <v>428953.58999999892</v>
      </c>
    </row>
    <row r="3350" spans="1:10" x14ac:dyDescent="0.25">
      <c r="A3350" s="19">
        <v>3342</v>
      </c>
      <c r="B3350" s="16" t="s">
        <v>24</v>
      </c>
      <c r="C3350" s="21" t="s">
        <v>25</v>
      </c>
      <c r="D3350" s="34">
        <v>198700000178960</v>
      </c>
      <c r="E3350" s="21" t="s">
        <v>499</v>
      </c>
      <c r="F3350" s="36">
        <v>31778</v>
      </c>
      <c r="G3350" s="12">
        <v>50</v>
      </c>
      <c r="H3350" s="25">
        <v>545982.49</v>
      </c>
      <c r="I3350" s="13">
        <v>343348.53</v>
      </c>
      <c r="J3350" s="13">
        <f t="shared" si="52"/>
        <v>202633.95999999996</v>
      </c>
    </row>
    <row r="3351" spans="1:10" x14ac:dyDescent="0.25">
      <c r="A3351" s="19">
        <v>3343</v>
      </c>
      <c r="B3351" s="16" t="s">
        <v>24</v>
      </c>
      <c r="C3351" s="21" t="s">
        <v>25</v>
      </c>
      <c r="D3351" s="34">
        <v>198500000171840</v>
      </c>
      <c r="E3351" s="21" t="s">
        <v>1034</v>
      </c>
      <c r="F3351" s="36">
        <v>31048</v>
      </c>
      <c r="G3351" s="12">
        <v>50</v>
      </c>
      <c r="H3351" s="25">
        <v>2979.99</v>
      </c>
      <c r="I3351" s="13">
        <v>1994.71000000001</v>
      </c>
      <c r="J3351" s="13">
        <f t="shared" si="52"/>
        <v>985.27999999998974</v>
      </c>
    </row>
    <row r="3352" spans="1:10" x14ac:dyDescent="0.25">
      <c r="A3352" s="19">
        <v>3344</v>
      </c>
      <c r="B3352" s="16" t="s">
        <v>24</v>
      </c>
      <c r="C3352" s="21" t="s">
        <v>25</v>
      </c>
      <c r="D3352" s="34">
        <v>198600000171850</v>
      </c>
      <c r="E3352" s="21" t="s">
        <v>1034</v>
      </c>
      <c r="F3352" s="36">
        <v>31413</v>
      </c>
      <c r="G3352" s="12">
        <v>50</v>
      </c>
      <c r="H3352" s="25">
        <v>353885.82</v>
      </c>
      <c r="I3352" s="13">
        <v>229719.6</v>
      </c>
      <c r="J3352" s="13">
        <f t="shared" si="52"/>
        <v>124166.22</v>
      </c>
    </row>
    <row r="3353" spans="1:10" x14ac:dyDescent="0.25">
      <c r="A3353" s="19">
        <v>3345</v>
      </c>
      <c r="B3353" s="16" t="s">
        <v>24</v>
      </c>
      <c r="C3353" s="21" t="s">
        <v>25</v>
      </c>
      <c r="D3353" s="34">
        <v>198700000171860</v>
      </c>
      <c r="E3353" s="21" t="s">
        <v>1034</v>
      </c>
      <c r="F3353" s="36">
        <v>31778</v>
      </c>
      <c r="G3353" s="12">
        <v>50</v>
      </c>
      <c r="H3353" s="25">
        <v>211808.1</v>
      </c>
      <c r="I3353" s="13">
        <v>133198.56</v>
      </c>
      <c r="J3353" s="13">
        <f t="shared" si="52"/>
        <v>78609.540000000008</v>
      </c>
    </row>
    <row r="3354" spans="1:10" x14ac:dyDescent="0.25">
      <c r="A3354" s="19">
        <v>3346</v>
      </c>
      <c r="B3354" s="16" t="s">
        <v>24</v>
      </c>
      <c r="C3354" s="21" t="s">
        <v>25</v>
      </c>
      <c r="D3354" s="34">
        <v>198400000171960</v>
      </c>
      <c r="E3354" s="21" t="s">
        <v>274</v>
      </c>
      <c r="F3354" s="36">
        <v>30682</v>
      </c>
      <c r="G3354" s="12">
        <v>50</v>
      </c>
      <c r="H3354" s="25">
        <v>365674.62</v>
      </c>
      <c r="I3354" s="13">
        <v>249862.47</v>
      </c>
      <c r="J3354" s="13">
        <f t="shared" si="52"/>
        <v>115812.15</v>
      </c>
    </row>
    <row r="3355" spans="1:10" x14ac:dyDescent="0.25">
      <c r="A3355" s="19">
        <v>3347</v>
      </c>
      <c r="B3355" s="16" t="s">
        <v>24</v>
      </c>
      <c r="C3355" s="21" t="s">
        <v>25</v>
      </c>
      <c r="D3355" s="34">
        <v>198500000171970</v>
      </c>
      <c r="E3355" s="21" t="s">
        <v>274</v>
      </c>
      <c r="F3355" s="36">
        <v>31048</v>
      </c>
      <c r="G3355" s="12">
        <v>50</v>
      </c>
      <c r="H3355" s="25">
        <v>3256500.22</v>
      </c>
      <c r="I3355" s="13">
        <v>2278476.75</v>
      </c>
      <c r="J3355" s="13">
        <f t="shared" si="52"/>
        <v>978023.4700000002</v>
      </c>
    </row>
    <row r="3356" spans="1:10" x14ac:dyDescent="0.25">
      <c r="A3356" s="19">
        <v>3348</v>
      </c>
      <c r="B3356" s="16" t="s">
        <v>24</v>
      </c>
      <c r="C3356" s="21" t="s">
        <v>25</v>
      </c>
      <c r="D3356" s="34">
        <v>198700000171990</v>
      </c>
      <c r="E3356" s="21" t="s">
        <v>274</v>
      </c>
      <c r="F3356" s="36">
        <v>31778</v>
      </c>
      <c r="G3356" s="12">
        <v>50</v>
      </c>
      <c r="H3356" s="25">
        <v>857516.8</v>
      </c>
      <c r="I3356" s="13">
        <v>539260.81000000006</v>
      </c>
      <c r="J3356" s="13">
        <f t="shared" si="52"/>
        <v>318255.99</v>
      </c>
    </row>
    <row r="3357" spans="1:10" x14ac:dyDescent="0.25">
      <c r="A3357" s="19">
        <v>3349</v>
      </c>
      <c r="B3357" s="16" t="s">
        <v>24</v>
      </c>
      <c r="C3357" s="21" t="s">
        <v>25</v>
      </c>
      <c r="D3357" s="34">
        <v>198500000172100</v>
      </c>
      <c r="E3357" s="21" t="s">
        <v>609</v>
      </c>
      <c r="F3357" s="36">
        <v>31048</v>
      </c>
      <c r="G3357" s="12">
        <v>50</v>
      </c>
      <c r="H3357" s="25">
        <v>22958.28</v>
      </c>
      <c r="I3357" s="13">
        <v>15368.53</v>
      </c>
      <c r="J3357" s="13">
        <f t="shared" si="52"/>
        <v>7589.7499999999982</v>
      </c>
    </row>
    <row r="3358" spans="1:10" x14ac:dyDescent="0.25">
      <c r="A3358" s="19">
        <v>3350</v>
      </c>
      <c r="B3358" s="16" t="s">
        <v>24</v>
      </c>
      <c r="C3358" s="21" t="s">
        <v>25</v>
      </c>
      <c r="D3358" s="34">
        <v>198600000172110</v>
      </c>
      <c r="E3358" s="21" t="s">
        <v>609</v>
      </c>
      <c r="F3358" s="36">
        <v>31413</v>
      </c>
      <c r="G3358" s="12">
        <v>50</v>
      </c>
      <c r="H3358" s="25">
        <v>872911.65</v>
      </c>
      <c r="I3358" s="13">
        <v>566637.02999999898</v>
      </c>
      <c r="J3358" s="13">
        <f t="shared" si="52"/>
        <v>306274.62000000104</v>
      </c>
    </row>
    <row r="3359" spans="1:10" x14ac:dyDescent="0.25">
      <c r="A3359" s="19">
        <v>3351</v>
      </c>
      <c r="B3359" s="16" t="s">
        <v>24</v>
      </c>
      <c r="C3359" s="21" t="s">
        <v>25</v>
      </c>
      <c r="D3359" s="34">
        <v>198700000172210</v>
      </c>
      <c r="E3359" s="21" t="s">
        <v>1502</v>
      </c>
      <c r="F3359" s="36">
        <v>31778</v>
      </c>
      <c r="G3359" s="12">
        <v>50</v>
      </c>
      <c r="H3359" s="25">
        <v>156615.34</v>
      </c>
      <c r="I3359" s="13">
        <v>98489.369999999893</v>
      </c>
      <c r="J3359" s="13">
        <f t="shared" si="52"/>
        <v>58125.970000000103</v>
      </c>
    </row>
    <row r="3360" spans="1:10" x14ac:dyDescent="0.25">
      <c r="A3360" s="19">
        <v>3352</v>
      </c>
      <c r="B3360" s="16" t="s">
        <v>24</v>
      </c>
      <c r="C3360" s="21" t="s">
        <v>25</v>
      </c>
      <c r="D3360" s="34">
        <v>198600000181580</v>
      </c>
      <c r="E3360" s="21" t="s">
        <v>1438</v>
      </c>
      <c r="F3360" s="36">
        <v>31413</v>
      </c>
      <c r="G3360" s="12">
        <v>50</v>
      </c>
      <c r="H3360" s="25">
        <v>181534.39</v>
      </c>
      <c r="I3360" s="13">
        <v>117840.3</v>
      </c>
      <c r="J3360" s="13">
        <f t="shared" si="52"/>
        <v>63694.090000000011</v>
      </c>
    </row>
    <row r="3361" spans="1:10" x14ac:dyDescent="0.25">
      <c r="A3361" s="19">
        <v>3353</v>
      </c>
      <c r="B3361" s="16" t="s">
        <v>24</v>
      </c>
      <c r="C3361" s="21" t="s">
        <v>25</v>
      </c>
      <c r="D3361" s="34">
        <v>198700000181430</v>
      </c>
      <c r="E3361" s="21" t="s">
        <v>6639</v>
      </c>
      <c r="F3361" s="36">
        <v>31778</v>
      </c>
      <c r="G3361" s="12">
        <v>50</v>
      </c>
      <c r="H3361" s="25">
        <v>2172.4499999999998</v>
      </c>
      <c r="I3361" s="13">
        <v>1365.94</v>
      </c>
      <c r="J3361" s="13">
        <f t="shared" si="52"/>
        <v>806.50999999999976</v>
      </c>
    </row>
    <row r="3362" spans="1:10" x14ac:dyDescent="0.25">
      <c r="A3362" s="19">
        <v>3354</v>
      </c>
      <c r="B3362" s="16" t="s">
        <v>24</v>
      </c>
      <c r="C3362" s="21" t="s">
        <v>25</v>
      </c>
      <c r="D3362" s="34">
        <v>198700000181590</v>
      </c>
      <c r="E3362" s="21" t="s">
        <v>415</v>
      </c>
      <c r="F3362" s="36">
        <v>31778</v>
      </c>
      <c r="G3362" s="12">
        <v>50</v>
      </c>
      <c r="H3362" s="25">
        <v>297415.21999999997</v>
      </c>
      <c r="I3362" s="13">
        <v>187033.53999999899</v>
      </c>
      <c r="J3362" s="13">
        <f t="shared" si="52"/>
        <v>110381.68000000098</v>
      </c>
    </row>
    <row r="3363" spans="1:10" x14ac:dyDescent="0.25">
      <c r="A3363" s="19">
        <v>3355</v>
      </c>
      <c r="B3363" s="16" t="s">
        <v>24</v>
      </c>
      <c r="C3363" s="21" t="s">
        <v>25</v>
      </c>
      <c r="D3363" s="34">
        <v>198800000181650</v>
      </c>
      <c r="E3363" s="21" t="s">
        <v>2725</v>
      </c>
      <c r="F3363" s="36">
        <v>32387</v>
      </c>
      <c r="G3363" s="12">
        <v>50</v>
      </c>
      <c r="H3363" s="25">
        <v>32327.06</v>
      </c>
      <c r="I3363" s="13">
        <v>19448.57</v>
      </c>
      <c r="J3363" s="13">
        <f t="shared" si="52"/>
        <v>12878.490000000002</v>
      </c>
    </row>
    <row r="3364" spans="1:10" x14ac:dyDescent="0.25">
      <c r="A3364" s="19">
        <v>3356</v>
      </c>
      <c r="B3364" s="16" t="s">
        <v>24</v>
      </c>
      <c r="C3364" s="21" t="s">
        <v>25</v>
      </c>
      <c r="D3364" s="34">
        <v>198700000181680</v>
      </c>
      <c r="E3364" s="21" t="s">
        <v>163</v>
      </c>
      <c r="F3364" s="36">
        <v>31778</v>
      </c>
      <c r="G3364" s="12">
        <v>50</v>
      </c>
      <c r="H3364" s="25">
        <v>4914428.9800000004</v>
      </c>
      <c r="I3364" s="13">
        <v>3090505.4100000099</v>
      </c>
      <c r="J3364" s="13">
        <f t="shared" si="52"/>
        <v>1823923.5699999905</v>
      </c>
    </row>
    <row r="3365" spans="1:10" x14ac:dyDescent="0.25">
      <c r="A3365" s="19">
        <v>3357</v>
      </c>
      <c r="B3365" s="16" t="s">
        <v>24</v>
      </c>
      <c r="C3365" s="21" t="s">
        <v>25</v>
      </c>
      <c r="D3365" s="34">
        <v>198400000181470</v>
      </c>
      <c r="E3365" s="21" t="s">
        <v>1281</v>
      </c>
      <c r="F3365" s="36">
        <v>30682</v>
      </c>
      <c r="G3365" s="12">
        <v>50</v>
      </c>
      <c r="H3365" s="25">
        <v>254023.15</v>
      </c>
      <c r="I3365" s="13">
        <v>173571.92</v>
      </c>
      <c r="J3365" s="13">
        <f t="shared" si="52"/>
        <v>80451.229999999981</v>
      </c>
    </row>
    <row r="3366" spans="1:10" x14ac:dyDescent="0.25">
      <c r="A3366" s="19">
        <v>3358</v>
      </c>
      <c r="B3366" s="16" t="s">
        <v>24</v>
      </c>
      <c r="C3366" s="21" t="s">
        <v>25</v>
      </c>
      <c r="D3366" s="34">
        <v>198400000181560</v>
      </c>
      <c r="E3366" s="21" t="s">
        <v>4989</v>
      </c>
      <c r="F3366" s="36">
        <v>30682</v>
      </c>
      <c r="G3366" s="12">
        <v>50</v>
      </c>
      <c r="H3366" s="25">
        <v>9247.86</v>
      </c>
      <c r="I3366" s="13">
        <v>6319.04000000001</v>
      </c>
      <c r="J3366" s="13">
        <f t="shared" si="52"/>
        <v>2928.8199999999906</v>
      </c>
    </row>
    <row r="3367" spans="1:10" x14ac:dyDescent="0.25">
      <c r="A3367" s="19">
        <v>3359</v>
      </c>
      <c r="B3367" s="16" t="s">
        <v>24</v>
      </c>
      <c r="C3367" s="21" t="s">
        <v>25</v>
      </c>
      <c r="D3367" s="34">
        <v>198400000181620</v>
      </c>
      <c r="E3367" s="21" t="s">
        <v>2254</v>
      </c>
      <c r="F3367" s="36">
        <v>30682</v>
      </c>
      <c r="G3367" s="12">
        <v>50</v>
      </c>
      <c r="H3367" s="25">
        <v>65708.509999999995</v>
      </c>
      <c r="I3367" s="13">
        <v>44897.99</v>
      </c>
      <c r="J3367" s="13">
        <f t="shared" si="52"/>
        <v>20810.519999999997</v>
      </c>
    </row>
    <row r="3368" spans="1:10" x14ac:dyDescent="0.25">
      <c r="A3368" s="19">
        <v>3360</v>
      </c>
      <c r="B3368" s="16" t="s">
        <v>24</v>
      </c>
      <c r="C3368" s="21" t="s">
        <v>25</v>
      </c>
      <c r="D3368" s="34">
        <v>198800000182790</v>
      </c>
      <c r="E3368" s="21" t="s">
        <v>3976</v>
      </c>
      <c r="F3368" s="36">
        <v>32387</v>
      </c>
      <c r="G3368" s="12">
        <v>50</v>
      </c>
      <c r="H3368" s="25">
        <v>13518.59</v>
      </c>
      <c r="I3368" s="13">
        <v>8133.25</v>
      </c>
      <c r="J3368" s="13">
        <f t="shared" si="52"/>
        <v>5385.34</v>
      </c>
    </row>
    <row r="3369" spans="1:10" x14ac:dyDescent="0.25">
      <c r="A3369" s="19">
        <v>3361</v>
      </c>
      <c r="B3369" s="16" t="s">
        <v>24</v>
      </c>
      <c r="C3369" s="21" t="s">
        <v>25</v>
      </c>
      <c r="D3369" s="34">
        <v>198800000171720</v>
      </c>
      <c r="E3369" s="21" t="s">
        <v>220</v>
      </c>
      <c r="F3369" s="36">
        <v>32387</v>
      </c>
      <c r="G3369" s="12">
        <v>50</v>
      </c>
      <c r="H3369" s="25">
        <v>3149266.54</v>
      </c>
      <c r="I3369" s="13">
        <v>1894702.73000001</v>
      </c>
      <c r="J3369" s="13">
        <f t="shared" si="52"/>
        <v>1254563.80999999</v>
      </c>
    </row>
    <row r="3370" spans="1:10" x14ac:dyDescent="0.25">
      <c r="A3370" s="19">
        <v>3362</v>
      </c>
      <c r="B3370" s="16" t="s">
        <v>24</v>
      </c>
      <c r="C3370" s="21" t="s">
        <v>25</v>
      </c>
      <c r="D3370" s="34">
        <v>198800000171870</v>
      </c>
      <c r="E3370" s="21" t="s">
        <v>1520</v>
      </c>
      <c r="F3370" s="36">
        <v>32387</v>
      </c>
      <c r="G3370" s="12">
        <v>50</v>
      </c>
      <c r="H3370" s="25">
        <v>142039.99</v>
      </c>
      <c r="I3370" s="13">
        <v>85456.030000000203</v>
      </c>
      <c r="J3370" s="13">
        <f t="shared" si="52"/>
        <v>56583.959999999788</v>
      </c>
    </row>
    <row r="3371" spans="1:10" x14ac:dyDescent="0.25">
      <c r="A3371" s="19">
        <v>3363</v>
      </c>
      <c r="B3371" s="16" t="s">
        <v>24</v>
      </c>
      <c r="C3371" s="21" t="s">
        <v>25</v>
      </c>
      <c r="D3371" s="34">
        <v>198800000172000</v>
      </c>
      <c r="E3371" s="21" t="s">
        <v>607</v>
      </c>
      <c r="F3371" s="36">
        <v>32387</v>
      </c>
      <c r="G3371" s="12">
        <v>50</v>
      </c>
      <c r="H3371" s="25">
        <v>772065.05</v>
      </c>
      <c r="I3371" s="13">
        <v>464499.71</v>
      </c>
      <c r="J3371" s="13">
        <f t="shared" si="52"/>
        <v>307565.34000000003</v>
      </c>
    </row>
    <row r="3372" spans="1:10" x14ac:dyDescent="0.25">
      <c r="A3372" s="19">
        <v>3364</v>
      </c>
      <c r="B3372" s="16" t="s">
        <v>24</v>
      </c>
      <c r="C3372" s="21" t="s">
        <v>25</v>
      </c>
      <c r="D3372" s="34">
        <v>198800000172120</v>
      </c>
      <c r="E3372" s="21" t="s">
        <v>966</v>
      </c>
      <c r="F3372" s="36">
        <v>32387</v>
      </c>
      <c r="G3372" s="12">
        <v>50</v>
      </c>
      <c r="H3372" s="25">
        <v>360599.37</v>
      </c>
      <c r="I3372" s="13">
        <v>216948.26</v>
      </c>
      <c r="J3372" s="13">
        <f t="shared" si="52"/>
        <v>143651.10999999999</v>
      </c>
    </row>
    <row r="3373" spans="1:10" x14ac:dyDescent="0.25">
      <c r="A3373" s="19">
        <v>3365</v>
      </c>
      <c r="B3373" s="16" t="s">
        <v>24</v>
      </c>
      <c r="C3373" s="21" t="s">
        <v>25</v>
      </c>
      <c r="D3373" s="34">
        <v>198800000172160</v>
      </c>
      <c r="E3373" s="21" t="s">
        <v>376</v>
      </c>
      <c r="F3373" s="36">
        <v>32387</v>
      </c>
      <c r="G3373" s="12">
        <v>50</v>
      </c>
      <c r="H3373" s="25">
        <v>1639547.7</v>
      </c>
      <c r="I3373" s="13">
        <v>986405.82</v>
      </c>
      <c r="J3373" s="13">
        <f t="shared" si="52"/>
        <v>653141.88</v>
      </c>
    </row>
    <row r="3374" spans="1:10" x14ac:dyDescent="0.25">
      <c r="A3374" s="19">
        <v>3366</v>
      </c>
      <c r="B3374" s="16" t="s">
        <v>24</v>
      </c>
      <c r="C3374" s="21" t="s">
        <v>25</v>
      </c>
      <c r="D3374" s="34">
        <v>198800000181410</v>
      </c>
      <c r="E3374" s="21" t="s">
        <v>470</v>
      </c>
      <c r="F3374" s="36">
        <v>32387</v>
      </c>
      <c r="G3374" s="12">
        <v>50</v>
      </c>
      <c r="H3374" s="25">
        <v>1185827.43</v>
      </c>
      <c r="I3374" s="13">
        <v>713432.93999999797</v>
      </c>
      <c r="J3374" s="13">
        <f t="shared" si="52"/>
        <v>472394.49000000197</v>
      </c>
    </row>
    <row r="3375" spans="1:10" x14ac:dyDescent="0.25">
      <c r="A3375" s="19">
        <v>3367</v>
      </c>
      <c r="B3375" s="16" t="s">
        <v>24</v>
      </c>
      <c r="C3375" s="21" t="s">
        <v>25</v>
      </c>
      <c r="D3375" s="34">
        <v>198800000181480</v>
      </c>
      <c r="E3375" s="21" t="s">
        <v>650</v>
      </c>
      <c r="F3375" s="36">
        <v>32387</v>
      </c>
      <c r="G3375" s="12">
        <v>50</v>
      </c>
      <c r="H3375" s="25">
        <v>686329.12</v>
      </c>
      <c r="I3375" s="13">
        <v>412918.22000000102</v>
      </c>
      <c r="J3375" s="13">
        <f t="shared" si="52"/>
        <v>273410.89999999898</v>
      </c>
    </row>
    <row r="3376" spans="1:10" x14ac:dyDescent="0.25">
      <c r="A3376" s="19">
        <v>3368</v>
      </c>
      <c r="B3376" s="16" t="s">
        <v>24</v>
      </c>
      <c r="C3376" s="21" t="s">
        <v>25</v>
      </c>
      <c r="D3376" s="34">
        <v>198800000181520</v>
      </c>
      <c r="E3376" s="21" t="s">
        <v>5717</v>
      </c>
      <c r="F3376" s="36">
        <v>32387</v>
      </c>
      <c r="G3376" s="12">
        <v>50</v>
      </c>
      <c r="H3376" s="25">
        <v>4803.24</v>
      </c>
      <c r="I3376" s="13">
        <v>2889.6899999999901</v>
      </c>
      <c r="J3376" s="13">
        <f t="shared" si="52"/>
        <v>1913.5500000000097</v>
      </c>
    </row>
    <row r="3377" spans="1:10" x14ac:dyDescent="0.25">
      <c r="A3377" s="19">
        <v>3369</v>
      </c>
      <c r="B3377" s="16" t="s">
        <v>24</v>
      </c>
      <c r="C3377" s="21" t="s">
        <v>25</v>
      </c>
      <c r="D3377" s="34">
        <v>198800000181600</v>
      </c>
      <c r="E3377" s="21" t="s">
        <v>1755</v>
      </c>
      <c r="F3377" s="36">
        <v>32387</v>
      </c>
      <c r="G3377" s="12">
        <v>50</v>
      </c>
      <c r="H3377" s="25">
        <v>100488.82</v>
      </c>
      <c r="I3377" s="13">
        <v>60457.35</v>
      </c>
      <c r="J3377" s="13">
        <f t="shared" si="52"/>
        <v>40031.470000000008</v>
      </c>
    </row>
    <row r="3378" spans="1:10" x14ac:dyDescent="0.25">
      <c r="A3378" s="19">
        <v>3370</v>
      </c>
      <c r="B3378" s="16" t="s">
        <v>24</v>
      </c>
      <c r="C3378" s="21" t="s">
        <v>25</v>
      </c>
      <c r="D3378" s="34">
        <v>198800000181690</v>
      </c>
      <c r="E3378" s="21" t="s">
        <v>75</v>
      </c>
      <c r="F3378" s="36">
        <v>32387</v>
      </c>
      <c r="G3378" s="12">
        <v>50</v>
      </c>
      <c r="H3378" s="25">
        <v>11304257.98</v>
      </c>
      <c r="I3378" s="13">
        <v>6801014.6499999799</v>
      </c>
      <c r="J3378" s="13">
        <f t="shared" si="52"/>
        <v>4503243.3300000206</v>
      </c>
    </row>
    <row r="3379" spans="1:10" x14ac:dyDescent="0.25">
      <c r="A3379" s="19">
        <v>3371</v>
      </c>
      <c r="B3379" s="16" t="s">
        <v>24</v>
      </c>
      <c r="C3379" s="21" t="s">
        <v>25</v>
      </c>
      <c r="D3379" s="34">
        <v>199200000155260</v>
      </c>
      <c r="E3379" s="21" t="s">
        <v>161</v>
      </c>
      <c r="F3379" s="36">
        <v>33878</v>
      </c>
      <c r="G3379" s="12">
        <v>50</v>
      </c>
      <c r="H3379" s="25">
        <v>3858628.92</v>
      </c>
      <c r="I3379" s="13">
        <v>1985444.5</v>
      </c>
      <c r="J3379" s="13">
        <f t="shared" si="52"/>
        <v>1873184.42</v>
      </c>
    </row>
    <row r="3380" spans="1:10" x14ac:dyDescent="0.25">
      <c r="A3380" s="19">
        <v>3372</v>
      </c>
      <c r="B3380" s="16" t="s">
        <v>24</v>
      </c>
      <c r="C3380" s="21" t="s">
        <v>25</v>
      </c>
      <c r="D3380" s="34">
        <v>199200000159240</v>
      </c>
      <c r="E3380" s="21" t="s">
        <v>13796</v>
      </c>
      <c r="F3380" s="36">
        <v>33878</v>
      </c>
      <c r="G3380" s="12">
        <v>25</v>
      </c>
      <c r="H3380" s="25">
        <v>677331.44</v>
      </c>
      <c r="I3380" s="13">
        <v>677331.43999999901</v>
      </c>
      <c r="J3380" s="13">
        <f t="shared" si="52"/>
        <v>9.3132257461547852E-10</v>
      </c>
    </row>
    <row r="3381" spans="1:10" x14ac:dyDescent="0.25">
      <c r="A3381" s="19">
        <v>3373</v>
      </c>
      <c r="B3381" s="16" t="s">
        <v>24</v>
      </c>
      <c r="C3381" s="21" t="s">
        <v>25</v>
      </c>
      <c r="D3381" s="34">
        <v>199200000159260</v>
      </c>
      <c r="E3381" s="21" t="s">
        <v>13797</v>
      </c>
      <c r="F3381" s="36">
        <v>33878</v>
      </c>
      <c r="G3381" s="12">
        <v>25</v>
      </c>
      <c r="H3381" s="25">
        <v>352739.93</v>
      </c>
      <c r="I3381" s="13">
        <v>352739.929999999</v>
      </c>
      <c r="J3381" s="13">
        <f t="shared" si="52"/>
        <v>9.8953023552894592E-10</v>
      </c>
    </row>
    <row r="3382" spans="1:10" x14ac:dyDescent="0.25">
      <c r="A3382" s="19">
        <v>3374</v>
      </c>
      <c r="B3382" s="16" t="s">
        <v>24</v>
      </c>
      <c r="C3382" s="21" t="s">
        <v>25</v>
      </c>
      <c r="D3382" s="34">
        <v>199200000159300</v>
      </c>
      <c r="E3382" s="21" t="s">
        <v>13798</v>
      </c>
      <c r="F3382" s="36">
        <v>33878</v>
      </c>
      <c r="G3382" s="12">
        <v>25</v>
      </c>
      <c r="H3382" s="25">
        <v>473315.52</v>
      </c>
      <c r="I3382" s="13">
        <v>473315.52</v>
      </c>
      <c r="J3382" s="13">
        <f t="shared" si="52"/>
        <v>0</v>
      </c>
    </row>
    <row r="3383" spans="1:10" x14ac:dyDescent="0.25">
      <c r="A3383" s="19">
        <v>3375</v>
      </c>
      <c r="B3383" s="16" t="s">
        <v>24</v>
      </c>
      <c r="C3383" s="21" t="s">
        <v>25</v>
      </c>
      <c r="D3383" s="34">
        <v>199200000159270</v>
      </c>
      <c r="E3383" s="21" t="s">
        <v>13799</v>
      </c>
      <c r="F3383" s="36">
        <v>33878</v>
      </c>
      <c r="G3383" s="12">
        <v>25</v>
      </c>
      <c r="H3383" s="25">
        <v>315006.23</v>
      </c>
      <c r="I3383" s="13">
        <v>315006.23000000097</v>
      </c>
      <c r="J3383" s="13">
        <f t="shared" si="52"/>
        <v>-9.8953023552894592E-10</v>
      </c>
    </row>
    <row r="3384" spans="1:10" x14ac:dyDescent="0.25">
      <c r="A3384" s="19">
        <v>3376</v>
      </c>
      <c r="B3384" s="16" t="s">
        <v>24</v>
      </c>
      <c r="C3384" s="21" t="s">
        <v>25</v>
      </c>
      <c r="D3384" s="34">
        <v>199200000159320</v>
      </c>
      <c r="E3384" s="21" t="s">
        <v>13800</v>
      </c>
      <c r="F3384" s="36">
        <v>33878</v>
      </c>
      <c r="G3384" s="12">
        <v>25</v>
      </c>
      <c r="H3384" s="25">
        <v>75822.45</v>
      </c>
      <c r="I3384" s="13">
        <v>75822.45</v>
      </c>
      <c r="J3384" s="13">
        <f t="shared" si="52"/>
        <v>0</v>
      </c>
    </row>
    <row r="3385" spans="1:10" x14ac:dyDescent="0.25">
      <c r="A3385" s="19">
        <v>3377</v>
      </c>
      <c r="B3385" s="16" t="s">
        <v>24</v>
      </c>
      <c r="C3385" s="21" t="s">
        <v>25</v>
      </c>
      <c r="D3385" s="34">
        <v>199200000159290</v>
      </c>
      <c r="E3385" s="21" t="s">
        <v>13801</v>
      </c>
      <c r="F3385" s="36">
        <v>33878</v>
      </c>
      <c r="G3385" s="12">
        <v>25</v>
      </c>
      <c r="H3385" s="25">
        <v>115016.59</v>
      </c>
      <c r="I3385" s="13">
        <v>115016.59</v>
      </c>
      <c r="J3385" s="13">
        <f t="shared" si="52"/>
        <v>0</v>
      </c>
    </row>
    <row r="3386" spans="1:10" x14ac:dyDescent="0.25">
      <c r="A3386" s="19">
        <v>3378</v>
      </c>
      <c r="B3386" s="16" t="s">
        <v>24</v>
      </c>
      <c r="C3386" s="21" t="s">
        <v>25</v>
      </c>
      <c r="D3386" s="34">
        <v>199200000159280</v>
      </c>
      <c r="E3386" s="21" t="s">
        <v>13802</v>
      </c>
      <c r="F3386" s="36">
        <v>33878</v>
      </c>
      <c r="G3386" s="12">
        <v>25</v>
      </c>
      <c r="H3386" s="25">
        <v>408391.39</v>
      </c>
      <c r="I3386" s="13">
        <v>408391.39</v>
      </c>
      <c r="J3386" s="13">
        <f t="shared" si="52"/>
        <v>0</v>
      </c>
    </row>
    <row r="3387" spans="1:10" x14ac:dyDescent="0.25">
      <c r="A3387" s="19">
        <v>3379</v>
      </c>
      <c r="B3387" s="16" t="s">
        <v>24</v>
      </c>
      <c r="C3387" s="21" t="s">
        <v>25</v>
      </c>
      <c r="D3387" s="34">
        <v>199200000159410</v>
      </c>
      <c r="E3387" s="21" t="s">
        <v>2616</v>
      </c>
      <c r="F3387" s="36">
        <v>33878</v>
      </c>
      <c r="G3387" s="12">
        <v>40</v>
      </c>
      <c r="H3387" s="25">
        <v>41041.620000000003</v>
      </c>
      <c r="I3387" s="13">
        <v>26958.45</v>
      </c>
      <c r="J3387" s="13">
        <f t="shared" si="52"/>
        <v>14083.170000000002</v>
      </c>
    </row>
    <row r="3388" spans="1:10" x14ac:dyDescent="0.25">
      <c r="A3388" s="19">
        <v>3380</v>
      </c>
      <c r="B3388" s="16" t="s">
        <v>24</v>
      </c>
      <c r="C3388" s="21" t="s">
        <v>25</v>
      </c>
      <c r="D3388" s="34">
        <v>199200000159430</v>
      </c>
      <c r="E3388" s="21" t="s">
        <v>2093</v>
      </c>
      <c r="F3388" s="36">
        <v>33878</v>
      </c>
      <c r="G3388" s="12">
        <v>40</v>
      </c>
      <c r="H3388" s="25">
        <v>73714.23</v>
      </c>
      <c r="I3388" s="13">
        <v>48419.820000000102</v>
      </c>
      <c r="J3388" s="13">
        <f t="shared" si="52"/>
        <v>25294.409999999894</v>
      </c>
    </row>
    <row r="3389" spans="1:10" x14ac:dyDescent="0.25">
      <c r="A3389" s="19">
        <v>3381</v>
      </c>
      <c r="B3389" s="16" t="s">
        <v>24</v>
      </c>
      <c r="C3389" s="21" t="s">
        <v>25</v>
      </c>
      <c r="D3389" s="34">
        <v>199200000159420</v>
      </c>
      <c r="E3389" s="21" t="s">
        <v>1998</v>
      </c>
      <c r="F3389" s="36">
        <v>33878</v>
      </c>
      <c r="G3389" s="12">
        <v>40</v>
      </c>
      <c r="H3389" s="25">
        <v>85093.25</v>
      </c>
      <c r="I3389" s="13">
        <v>55894.259999999798</v>
      </c>
      <c r="J3389" s="13">
        <f t="shared" si="52"/>
        <v>29198.990000000202</v>
      </c>
    </row>
    <row r="3390" spans="1:10" x14ac:dyDescent="0.25">
      <c r="A3390" s="19">
        <v>3382</v>
      </c>
      <c r="B3390" s="16" t="s">
        <v>24</v>
      </c>
      <c r="C3390" s="21" t="s">
        <v>25</v>
      </c>
      <c r="D3390" s="34">
        <v>199200000159310</v>
      </c>
      <c r="E3390" s="21" t="s">
        <v>13803</v>
      </c>
      <c r="F3390" s="36">
        <v>33878</v>
      </c>
      <c r="G3390" s="12">
        <v>25</v>
      </c>
      <c r="H3390" s="25">
        <v>485991.41</v>
      </c>
      <c r="I3390" s="13">
        <v>485991.41000000201</v>
      </c>
      <c r="J3390" s="13">
        <f t="shared" si="52"/>
        <v>-2.0372681319713593E-9</v>
      </c>
    </row>
    <row r="3391" spans="1:10" x14ac:dyDescent="0.25">
      <c r="A3391" s="19">
        <v>3383</v>
      </c>
      <c r="B3391" s="16" t="s">
        <v>24</v>
      </c>
      <c r="C3391" s="21" t="s">
        <v>25</v>
      </c>
      <c r="D3391" s="34">
        <v>199200000159390</v>
      </c>
      <c r="E3391" s="21" t="s">
        <v>13804</v>
      </c>
      <c r="F3391" s="36">
        <v>33878</v>
      </c>
      <c r="G3391" s="12">
        <v>25</v>
      </c>
      <c r="H3391" s="25">
        <v>435592.4</v>
      </c>
      <c r="I3391" s="13">
        <v>435592.39999999898</v>
      </c>
      <c r="J3391" s="13">
        <f t="shared" si="52"/>
        <v>1.0477378964424133E-9</v>
      </c>
    </row>
    <row r="3392" spans="1:10" x14ac:dyDescent="0.25">
      <c r="A3392" s="19">
        <v>3384</v>
      </c>
      <c r="B3392" s="16" t="s">
        <v>24</v>
      </c>
      <c r="C3392" s="21" t="s">
        <v>25</v>
      </c>
      <c r="D3392" s="34">
        <v>199200000159350</v>
      </c>
      <c r="E3392" s="21" t="s">
        <v>13805</v>
      </c>
      <c r="F3392" s="36">
        <v>33878</v>
      </c>
      <c r="G3392" s="12">
        <v>25</v>
      </c>
      <c r="H3392" s="25">
        <v>621755.61</v>
      </c>
      <c r="I3392" s="13">
        <v>621755.61</v>
      </c>
      <c r="J3392" s="13">
        <f t="shared" si="52"/>
        <v>0</v>
      </c>
    </row>
    <row r="3393" spans="1:10" x14ac:dyDescent="0.25">
      <c r="A3393" s="19">
        <v>3385</v>
      </c>
      <c r="B3393" s="16" t="s">
        <v>24</v>
      </c>
      <c r="C3393" s="21" t="s">
        <v>25</v>
      </c>
      <c r="D3393" s="34">
        <v>199200000159380</v>
      </c>
      <c r="E3393" s="21" t="s">
        <v>13806</v>
      </c>
      <c r="F3393" s="36">
        <v>33878</v>
      </c>
      <c r="G3393" s="12">
        <v>25</v>
      </c>
      <c r="H3393" s="25">
        <v>378805.69</v>
      </c>
      <c r="I3393" s="13">
        <v>378805.69000000099</v>
      </c>
      <c r="J3393" s="13">
        <f t="shared" si="52"/>
        <v>-9.8953023552894592E-10</v>
      </c>
    </row>
    <row r="3394" spans="1:10" x14ac:dyDescent="0.25">
      <c r="A3394" s="19">
        <v>3386</v>
      </c>
      <c r="B3394" s="16" t="s">
        <v>24</v>
      </c>
      <c r="C3394" s="21" t="s">
        <v>25</v>
      </c>
      <c r="D3394" s="34">
        <v>199200000159370</v>
      </c>
      <c r="E3394" s="21" t="s">
        <v>13807</v>
      </c>
      <c r="F3394" s="36">
        <v>33878</v>
      </c>
      <c r="G3394" s="12">
        <v>25</v>
      </c>
      <c r="H3394" s="25">
        <v>186806.16</v>
      </c>
      <c r="I3394" s="13">
        <v>186806.16</v>
      </c>
      <c r="J3394" s="13">
        <f t="shared" si="52"/>
        <v>0</v>
      </c>
    </row>
    <row r="3395" spans="1:10" x14ac:dyDescent="0.25">
      <c r="A3395" s="19">
        <v>3387</v>
      </c>
      <c r="B3395" s="16" t="s">
        <v>24</v>
      </c>
      <c r="C3395" s="21" t="s">
        <v>25</v>
      </c>
      <c r="D3395" s="34">
        <v>199200000159330</v>
      </c>
      <c r="E3395" s="21" t="s">
        <v>13808</v>
      </c>
      <c r="F3395" s="36">
        <v>33878</v>
      </c>
      <c r="G3395" s="12">
        <v>25</v>
      </c>
      <c r="H3395" s="25">
        <v>472071.42</v>
      </c>
      <c r="I3395" s="13">
        <v>472071.42</v>
      </c>
      <c r="J3395" s="13">
        <f t="shared" si="52"/>
        <v>0</v>
      </c>
    </row>
    <row r="3396" spans="1:10" x14ac:dyDescent="0.25">
      <c r="A3396" s="19">
        <v>3388</v>
      </c>
      <c r="B3396" s="16" t="s">
        <v>24</v>
      </c>
      <c r="C3396" s="21" t="s">
        <v>25</v>
      </c>
      <c r="D3396" s="34">
        <v>199200000159340</v>
      </c>
      <c r="E3396" s="21" t="s">
        <v>13809</v>
      </c>
      <c r="F3396" s="36">
        <v>33878</v>
      </c>
      <c r="G3396" s="12">
        <v>25</v>
      </c>
      <c r="H3396" s="25">
        <v>1144707.74</v>
      </c>
      <c r="I3396" s="13">
        <v>1144707.74</v>
      </c>
      <c r="J3396" s="13">
        <f t="shared" si="52"/>
        <v>0</v>
      </c>
    </row>
    <row r="3397" spans="1:10" x14ac:dyDescent="0.25">
      <c r="A3397" s="19">
        <v>3389</v>
      </c>
      <c r="B3397" s="16" t="s">
        <v>24</v>
      </c>
      <c r="C3397" s="21" t="s">
        <v>25</v>
      </c>
      <c r="D3397" s="34">
        <v>199200000159360</v>
      </c>
      <c r="E3397" s="21" t="s">
        <v>13810</v>
      </c>
      <c r="F3397" s="36">
        <v>33878</v>
      </c>
      <c r="G3397" s="12">
        <v>25</v>
      </c>
      <c r="H3397" s="25">
        <v>474872.14</v>
      </c>
      <c r="I3397" s="13">
        <v>474872.13999999902</v>
      </c>
      <c r="J3397" s="13">
        <f t="shared" si="52"/>
        <v>9.8953023552894592E-10</v>
      </c>
    </row>
    <row r="3398" spans="1:10" x14ac:dyDescent="0.25">
      <c r="A3398" s="19">
        <v>3390</v>
      </c>
      <c r="B3398" s="16" t="s">
        <v>24</v>
      </c>
      <c r="C3398" s="21" t="s">
        <v>25</v>
      </c>
      <c r="D3398" s="34">
        <v>199200000159450</v>
      </c>
      <c r="E3398" s="21" t="s">
        <v>1964</v>
      </c>
      <c r="F3398" s="36">
        <v>33878</v>
      </c>
      <c r="G3398" s="12">
        <v>40</v>
      </c>
      <c r="H3398" s="25">
        <v>88039.43</v>
      </c>
      <c r="I3398" s="13">
        <v>57829.500000000102</v>
      </c>
      <c r="J3398" s="13">
        <f t="shared" si="52"/>
        <v>30209.929999999891</v>
      </c>
    </row>
    <row r="3399" spans="1:10" x14ac:dyDescent="0.25">
      <c r="A3399" s="19">
        <v>3391</v>
      </c>
      <c r="B3399" s="16" t="s">
        <v>24</v>
      </c>
      <c r="C3399" s="21" t="s">
        <v>25</v>
      </c>
      <c r="D3399" s="34">
        <v>199200000159440</v>
      </c>
      <c r="E3399" s="21" t="s">
        <v>789</v>
      </c>
      <c r="F3399" s="36">
        <v>33878</v>
      </c>
      <c r="G3399" s="12">
        <v>40</v>
      </c>
      <c r="H3399" s="25">
        <v>588460.91</v>
      </c>
      <c r="I3399" s="13">
        <v>386537.32999999903</v>
      </c>
      <c r="J3399" s="13">
        <f t="shared" si="52"/>
        <v>201923.58000000101</v>
      </c>
    </row>
    <row r="3400" spans="1:10" x14ac:dyDescent="0.25">
      <c r="A3400" s="19">
        <v>3392</v>
      </c>
      <c r="B3400" s="16" t="s">
        <v>24</v>
      </c>
      <c r="C3400" s="21" t="s">
        <v>25</v>
      </c>
      <c r="D3400" s="34">
        <v>199200000159400</v>
      </c>
      <c r="E3400" s="21" t="s">
        <v>13811</v>
      </c>
      <c r="F3400" s="36">
        <v>33878</v>
      </c>
      <c r="G3400" s="12">
        <v>25</v>
      </c>
      <c r="H3400" s="25">
        <v>273522.94</v>
      </c>
      <c r="I3400" s="13">
        <v>273522.93999999901</v>
      </c>
      <c r="J3400" s="13">
        <f t="shared" si="52"/>
        <v>9.8953023552894592E-10</v>
      </c>
    </row>
    <row r="3401" spans="1:10" x14ac:dyDescent="0.25">
      <c r="A3401" s="19">
        <v>3393</v>
      </c>
      <c r="B3401" s="16" t="s">
        <v>24</v>
      </c>
      <c r="C3401" s="21" t="s">
        <v>25</v>
      </c>
      <c r="D3401" s="34">
        <v>199800000170170</v>
      </c>
      <c r="E3401" s="21" t="s">
        <v>416</v>
      </c>
      <c r="F3401" s="36">
        <v>36068</v>
      </c>
      <c r="G3401" s="12">
        <v>50</v>
      </c>
      <c r="H3401" s="25">
        <v>1431739.71</v>
      </c>
      <c r="I3401" s="13">
        <v>880258.57000000298</v>
      </c>
      <c r="J3401" s="13">
        <f t="shared" ref="J3401:J3464" si="53">SUM(H3401-I3401)</f>
        <v>551481.13999999699</v>
      </c>
    </row>
    <row r="3402" spans="1:10" x14ac:dyDescent="0.25">
      <c r="A3402" s="19">
        <v>3394</v>
      </c>
      <c r="B3402" s="16" t="s">
        <v>24</v>
      </c>
      <c r="C3402" s="21" t="s">
        <v>25</v>
      </c>
      <c r="D3402" s="34">
        <v>199000000181860</v>
      </c>
      <c r="E3402" s="21" t="s">
        <v>742</v>
      </c>
      <c r="F3402" s="36">
        <v>33147</v>
      </c>
      <c r="G3402" s="12">
        <v>50</v>
      </c>
      <c r="H3402" s="25">
        <v>511250.49</v>
      </c>
      <c r="I3402" s="13">
        <v>283628.73</v>
      </c>
      <c r="J3402" s="13">
        <f t="shared" si="53"/>
        <v>227621.76000000001</v>
      </c>
    </row>
    <row r="3403" spans="1:10" x14ac:dyDescent="0.25">
      <c r="A3403" s="19">
        <v>3395</v>
      </c>
      <c r="B3403" s="16" t="s">
        <v>24</v>
      </c>
      <c r="C3403" s="21" t="s">
        <v>25</v>
      </c>
      <c r="D3403" s="34">
        <v>198900000179520</v>
      </c>
      <c r="E3403" s="21" t="s">
        <v>1252</v>
      </c>
      <c r="F3403" s="36">
        <v>32782</v>
      </c>
      <c r="G3403" s="12">
        <v>50</v>
      </c>
      <c r="H3403" s="25">
        <v>199528.29</v>
      </c>
      <c r="I3403" s="13">
        <v>114706.58</v>
      </c>
      <c r="J3403" s="13">
        <f t="shared" si="53"/>
        <v>84821.71</v>
      </c>
    </row>
    <row r="3404" spans="1:10" x14ac:dyDescent="0.25">
      <c r="A3404" s="19">
        <v>3396</v>
      </c>
      <c r="B3404" s="16" t="s">
        <v>24</v>
      </c>
      <c r="C3404" s="21" t="s">
        <v>25</v>
      </c>
      <c r="D3404" s="34">
        <v>199900000179510</v>
      </c>
      <c r="E3404" s="21" t="s">
        <v>301</v>
      </c>
      <c r="F3404" s="36">
        <v>36433</v>
      </c>
      <c r="G3404" s="12">
        <v>50</v>
      </c>
      <c r="H3404" s="25">
        <v>274802.68</v>
      </c>
      <c r="I3404" s="13">
        <v>104389.46</v>
      </c>
      <c r="J3404" s="13">
        <f t="shared" si="53"/>
        <v>170413.21999999997</v>
      </c>
    </row>
    <row r="3405" spans="1:10" x14ac:dyDescent="0.25">
      <c r="A3405" s="19">
        <v>3397</v>
      </c>
      <c r="B3405" s="16" t="s">
        <v>24</v>
      </c>
      <c r="C3405" s="21" t="s">
        <v>25</v>
      </c>
      <c r="D3405" s="34">
        <v>200000000179500</v>
      </c>
      <c r="E3405" s="21" t="s">
        <v>301</v>
      </c>
      <c r="F3405" s="36">
        <v>36799</v>
      </c>
      <c r="G3405" s="12">
        <v>50</v>
      </c>
      <c r="H3405" s="25">
        <v>6723.2</v>
      </c>
      <c r="I3405" s="13">
        <v>2567.3400000000101</v>
      </c>
      <c r="J3405" s="13">
        <f t="shared" si="53"/>
        <v>4155.8599999999897</v>
      </c>
    </row>
    <row r="3406" spans="1:10" x14ac:dyDescent="0.25">
      <c r="A3406" s="19">
        <v>3398</v>
      </c>
      <c r="B3406" s="16" t="s">
        <v>24</v>
      </c>
      <c r="C3406" s="21" t="s">
        <v>25</v>
      </c>
      <c r="D3406" s="34">
        <v>198900000179530</v>
      </c>
      <c r="E3406" s="21" t="s">
        <v>101</v>
      </c>
      <c r="F3406" s="36">
        <v>32782</v>
      </c>
      <c r="G3406" s="12">
        <v>50</v>
      </c>
      <c r="H3406" s="25">
        <v>32504.61</v>
      </c>
      <c r="I3406" s="13">
        <v>18686.59</v>
      </c>
      <c r="J3406" s="13">
        <f t="shared" si="53"/>
        <v>13818.02</v>
      </c>
    </row>
    <row r="3407" spans="1:10" x14ac:dyDescent="0.25">
      <c r="A3407" s="19">
        <v>3399</v>
      </c>
      <c r="B3407" s="16" t="s">
        <v>24</v>
      </c>
      <c r="C3407" s="21" t="s">
        <v>25</v>
      </c>
      <c r="D3407" s="34">
        <v>199200000155240</v>
      </c>
      <c r="E3407" s="21" t="s">
        <v>1590</v>
      </c>
      <c r="F3407" s="36">
        <v>33878</v>
      </c>
      <c r="G3407" s="12">
        <v>50</v>
      </c>
      <c r="H3407" s="25">
        <v>105000</v>
      </c>
      <c r="I3407" s="13">
        <v>54027.390000000101</v>
      </c>
      <c r="J3407" s="13">
        <f t="shared" si="53"/>
        <v>50972.609999999899</v>
      </c>
    </row>
    <row r="3408" spans="1:10" x14ac:dyDescent="0.25">
      <c r="A3408" s="19">
        <v>3400</v>
      </c>
      <c r="B3408" s="16" t="s">
        <v>24</v>
      </c>
      <c r="C3408" s="21" t="s">
        <v>25</v>
      </c>
      <c r="D3408" s="34">
        <v>199200000159200</v>
      </c>
      <c r="E3408" s="21" t="s">
        <v>1590</v>
      </c>
      <c r="F3408" s="36">
        <v>33878</v>
      </c>
      <c r="G3408" s="12">
        <v>25</v>
      </c>
      <c r="H3408" s="25">
        <v>301189</v>
      </c>
      <c r="I3408" s="13">
        <v>301189</v>
      </c>
      <c r="J3408" s="13">
        <f t="shared" si="53"/>
        <v>0</v>
      </c>
    </row>
    <row r="3409" spans="1:10" x14ac:dyDescent="0.25">
      <c r="A3409" s="19">
        <v>3401</v>
      </c>
      <c r="B3409" s="16" t="s">
        <v>24</v>
      </c>
      <c r="C3409" s="21" t="s">
        <v>25</v>
      </c>
      <c r="D3409" s="34">
        <v>199300000159470</v>
      </c>
      <c r="E3409" s="21" t="s">
        <v>7681</v>
      </c>
      <c r="F3409" s="36">
        <v>34243</v>
      </c>
      <c r="G3409" s="12">
        <v>25</v>
      </c>
      <c r="H3409" s="25">
        <v>262170</v>
      </c>
      <c r="I3409" s="13">
        <v>262140.58</v>
      </c>
      <c r="J3409" s="13">
        <f t="shared" si="53"/>
        <v>29.420000000012806</v>
      </c>
    </row>
    <row r="3410" spans="1:10" x14ac:dyDescent="0.25">
      <c r="A3410" s="19">
        <v>3402</v>
      </c>
      <c r="B3410" s="16" t="s">
        <v>24</v>
      </c>
      <c r="C3410" s="21" t="s">
        <v>25</v>
      </c>
      <c r="D3410" s="34">
        <v>199800000170210</v>
      </c>
      <c r="E3410" s="21" t="s">
        <v>1633</v>
      </c>
      <c r="F3410" s="36">
        <v>36068</v>
      </c>
      <c r="G3410" s="12">
        <v>50</v>
      </c>
      <c r="H3410" s="25">
        <v>82560</v>
      </c>
      <c r="I3410" s="13">
        <v>34671.449999999997</v>
      </c>
      <c r="J3410" s="13">
        <f t="shared" si="53"/>
        <v>47888.55</v>
      </c>
    </row>
    <row r="3411" spans="1:10" x14ac:dyDescent="0.25">
      <c r="A3411" s="19">
        <v>3403</v>
      </c>
      <c r="B3411" s="16" t="s">
        <v>24</v>
      </c>
      <c r="C3411" s="21" t="s">
        <v>25</v>
      </c>
      <c r="D3411" s="34">
        <v>199500000175950</v>
      </c>
      <c r="E3411" s="21" t="s">
        <v>2392</v>
      </c>
      <c r="F3411" s="36">
        <v>34973</v>
      </c>
      <c r="G3411" s="12">
        <v>50</v>
      </c>
      <c r="H3411" s="25">
        <v>32751.279999999999</v>
      </c>
      <c r="I3411" s="13">
        <v>14876.89</v>
      </c>
      <c r="J3411" s="13">
        <f t="shared" si="53"/>
        <v>17874.39</v>
      </c>
    </row>
    <row r="3412" spans="1:10" x14ac:dyDescent="0.25">
      <c r="A3412" s="19">
        <v>3404</v>
      </c>
      <c r="B3412" s="16" t="s">
        <v>24</v>
      </c>
      <c r="C3412" s="21" t="s">
        <v>25</v>
      </c>
      <c r="D3412" s="34">
        <v>200100000175940</v>
      </c>
      <c r="E3412" s="21" t="s">
        <v>1455</v>
      </c>
      <c r="F3412" s="36">
        <v>37164</v>
      </c>
      <c r="G3412" s="12">
        <v>50</v>
      </c>
      <c r="H3412" s="25">
        <v>69002.48</v>
      </c>
      <c r="I3412" s="13">
        <v>23913.97</v>
      </c>
      <c r="J3412" s="13">
        <f t="shared" si="53"/>
        <v>45088.509999999995</v>
      </c>
    </row>
    <row r="3413" spans="1:10" x14ac:dyDescent="0.25">
      <c r="A3413" s="19">
        <v>3405</v>
      </c>
      <c r="B3413" s="16" t="s">
        <v>24</v>
      </c>
      <c r="C3413" s="21" t="s">
        <v>25</v>
      </c>
      <c r="D3413" s="34">
        <v>200100000175930</v>
      </c>
      <c r="E3413" s="21" t="s">
        <v>2113</v>
      </c>
      <c r="F3413" s="36">
        <v>37165</v>
      </c>
      <c r="G3413" s="12">
        <v>50</v>
      </c>
      <c r="H3413" s="25">
        <v>12592.8</v>
      </c>
      <c r="I3413" s="13">
        <v>4279.37</v>
      </c>
      <c r="J3413" s="13">
        <f t="shared" si="53"/>
        <v>8313.43</v>
      </c>
    </row>
    <row r="3414" spans="1:10" x14ac:dyDescent="0.25">
      <c r="A3414" s="19">
        <v>3406</v>
      </c>
      <c r="B3414" s="16" t="s">
        <v>24</v>
      </c>
      <c r="C3414" s="21" t="s">
        <v>25</v>
      </c>
      <c r="D3414" s="34" t="s">
        <v>1859</v>
      </c>
      <c r="E3414" s="21" t="s">
        <v>1860</v>
      </c>
      <c r="F3414" s="36">
        <v>38260</v>
      </c>
      <c r="G3414" s="12">
        <v>50</v>
      </c>
      <c r="H3414" s="25">
        <v>48206</v>
      </c>
      <c r="I3414" s="13">
        <v>13493.74</v>
      </c>
      <c r="J3414" s="13">
        <f t="shared" si="53"/>
        <v>34712.26</v>
      </c>
    </row>
    <row r="3415" spans="1:10" x14ac:dyDescent="0.25">
      <c r="A3415" s="19">
        <v>3407</v>
      </c>
      <c r="B3415" s="16" t="s">
        <v>24</v>
      </c>
      <c r="C3415" s="21" t="s">
        <v>25</v>
      </c>
      <c r="D3415" s="34">
        <v>200710000006655</v>
      </c>
      <c r="E3415" s="21" t="s">
        <v>717</v>
      </c>
      <c r="F3415" s="36">
        <v>38625</v>
      </c>
      <c r="G3415" s="12">
        <v>50</v>
      </c>
      <c r="H3415" s="25">
        <v>237469.78</v>
      </c>
      <c r="I3415" s="13">
        <v>61741.93</v>
      </c>
      <c r="J3415" s="13">
        <f t="shared" si="53"/>
        <v>175727.85</v>
      </c>
    </row>
    <row r="3416" spans="1:10" x14ac:dyDescent="0.25">
      <c r="A3416" s="19">
        <v>3408</v>
      </c>
      <c r="B3416" s="16" t="s">
        <v>24</v>
      </c>
      <c r="C3416" s="21" t="s">
        <v>25</v>
      </c>
      <c r="D3416" s="34" t="s">
        <v>1232</v>
      </c>
      <c r="E3416" s="21" t="s">
        <v>1233</v>
      </c>
      <c r="F3416" s="36">
        <v>38260</v>
      </c>
      <c r="G3416" s="12">
        <v>50</v>
      </c>
      <c r="H3416" s="25">
        <v>121223.9</v>
      </c>
      <c r="I3416" s="13">
        <v>33932.86</v>
      </c>
      <c r="J3416" s="13">
        <f t="shared" si="53"/>
        <v>87291.04</v>
      </c>
    </row>
    <row r="3417" spans="1:10" x14ac:dyDescent="0.25">
      <c r="A3417" s="19">
        <v>3409</v>
      </c>
      <c r="B3417" s="16" t="s">
        <v>24</v>
      </c>
      <c r="C3417" s="21" t="s">
        <v>25</v>
      </c>
      <c r="D3417" s="34">
        <v>200000000178630</v>
      </c>
      <c r="E3417" s="21" t="s">
        <v>3157</v>
      </c>
      <c r="F3417" s="36">
        <v>36799</v>
      </c>
      <c r="G3417" s="12">
        <v>50</v>
      </c>
      <c r="H3417" s="25">
        <v>14999.1</v>
      </c>
      <c r="I3417" s="13">
        <v>5728.14</v>
      </c>
      <c r="J3417" s="13">
        <f t="shared" si="53"/>
        <v>9270.9599999999991</v>
      </c>
    </row>
    <row r="3418" spans="1:10" x14ac:dyDescent="0.25">
      <c r="A3418" s="19">
        <v>3410</v>
      </c>
      <c r="B3418" s="16" t="s">
        <v>24</v>
      </c>
      <c r="C3418" s="21" t="s">
        <v>25</v>
      </c>
      <c r="D3418" s="34">
        <v>199100000178190</v>
      </c>
      <c r="E3418" s="21" t="s">
        <v>1182</v>
      </c>
      <c r="F3418" s="36">
        <v>33512</v>
      </c>
      <c r="G3418" s="12">
        <v>50</v>
      </c>
      <c r="H3418" s="25">
        <v>13702.24</v>
      </c>
      <c r="I3418" s="13">
        <v>7325.5799999999899</v>
      </c>
      <c r="J3418" s="13">
        <f t="shared" si="53"/>
        <v>6376.6600000000099</v>
      </c>
    </row>
    <row r="3419" spans="1:10" x14ac:dyDescent="0.25">
      <c r="A3419" s="19">
        <v>3411</v>
      </c>
      <c r="B3419" s="16" t="s">
        <v>24</v>
      </c>
      <c r="C3419" s="21" t="s">
        <v>25</v>
      </c>
      <c r="D3419" s="34">
        <v>199200000178200</v>
      </c>
      <c r="E3419" s="21" t="s">
        <v>1182</v>
      </c>
      <c r="F3419" s="36">
        <v>33878</v>
      </c>
      <c r="G3419" s="12">
        <v>50</v>
      </c>
      <c r="H3419" s="25">
        <v>2145.5300000000002</v>
      </c>
      <c r="I3419" s="13">
        <v>1104.1500000000001</v>
      </c>
      <c r="J3419" s="13">
        <f t="shared" si="53"/>
        <v>1041.3800000000001</v>
      </c>
    </row>
    <row r="3420" spans="1:10" x14ac:dyDescent="0.25">
      <c r="A3420" s="19">
        <v>3412</v>
      </c>
      <c r="B3420" s="16" t="s">
        <v>24</v>
      </c>
      <c r="C3420" s="21" t="s">
        <v>25</v>
      </c>
      <c r="D3420" s="34">
        <v>199300000178210</v>
      </c>
      <c r="E3420" s="21" t="s">
        <v>1182</v>
      </c>
      <c r="F3420" s="36">
        <v>34243</v>
      </c>
      <c r="G3420" s="12">
        <v>50</v>
      </c>
      <c r="H3420" s="25">
        <v>4196.21</v>
      </c>
      <c r="I3420" s="13">
        <v>2074.77</v>
      </c>
      <c r="J3420" s="13">
        <f t="shared" si="53"/>
        <v>2121.44</v>
      </c>
    </row>
    <row r="3421" spans="1:10" x14ac:dyDescent="0.25">
      <c r="A3421" s="19">
        <v>3413</v>
      </c>
      <c r="B3421" s="16" t="s">
        <v>24</v>
      </c>
      <c r="C3421" s="21" t="s">
        <v>25</v>
      </c>
      <c r="D3421" s="34">
        <v>199500000178230</v>
      </c>
      <c r="E3421" s="21" t="s">
        <v>1182</v>
      </c>
      <c r="F3421" s="36">
        <v>34973</v>
      </c>
      <c r="G3421" s="12">
        <v>50</v>
      </c>
      <c r="H3421" s="25">
        <v>47200.37</v>
      </c>
      <c r="I3421" s="13">
        <v>21439.78</v>
      </c>
      <c r="J3421" s="13">
        <f t="shared" si="53"/>
        <v>25760.590000000004</v>
      </c>
    </row>
    <row r="3422" spans="1:10" x14ac:dyDescent="0.25">
      <c r="A3422" s="19">
        <v>3414</v>
      </c>
      <c r="B3422" s="16" t="s">
        <v>24</v>
      </c>
      <c r="C3422" s="21" t="s">
        <v>25</v>
      </c>
      <c r="D3422" s="34">
        <v>199600000178240</v>
      </c>
      <c r="E3422" s="21" t="s">
        <v>1182</v>
      </c>
      <c r="F3422" s="36">
        <v>35339</v>
      </c>
      <c r="G3422" s="12">
        <v>50</v>
      </c>
      <c r="H3422" s="25">
        <v>24420.45</v>
      </c>
      <c r="I3422" s="13">
        <v>10602.03</v>
      </c>
      <c r="J3422" s="13">
        <f t="shared" si="53"/>
        <v>13818.42</v>
      </c>
    </row>
    <row r="3423" spans="1:10" x14ac:dyDescent="0.25">
      <c r="A3423" s="19">
        <v>3415</v>
      </c>
      <c r="B3423" s="16" t="s">
        <v>24</v>
      </c>
      <c r="C3423" s="21" t="s">
        <v>25</v>
      </c>
      <c r="D3423" s="34">
        <v>199900000178260</v>
      </c>
      <c r="E3423" s="21" t="s">
        <v>1182</v>
      </c>
      <c r="F3423" s="36">
        <v>36433</v>
      </c>
      <c r="G3423" s="12">
        <v>50</v>
      </c>
      <c r="H3423" s="25">
        <v>15271.69</v>
      </c>
      <c r="I3423" s="13">
        <v>5800.8899999999803</v>
      </c>
      <c r="J3423" s="13">
        <f t="shared" si="53"/>
        <v>9470.8000000000211</v>
      </c>
    </row>
    <row r="3424" spans="1:10" x14ac:dyDescent="0.25">
      <c r="A3424" s="19">
        <v>3416</v>
      </c>
      <c r="B3424" s="16" t="s">
        <v>24</v>
      </c>
      <c r="C3424" s="21" t="s">
        <v>25</v>
      </c>
      <c r="D3424" s="34">
        <v>200000000178150</v>
      </c>
      <c r="E3424" s="21" t="s">
        <v>1182</v>
      </c>
      <c r="F3424" s="36">
        <v>36799</v>
      </c>
      <c r="G3424" s="12">
        <v>50</v>
      </c>
      <c r="H3424" s="25">
        <v>40797.56</v>
      </c>
      <c r="I3424" s="13">
        <v>15580.34</v>
      </c>
      <c r="J3424" s="13">
        <f t="shared" si="53"/>
        <v>25217.219999999998</v>
      </c>
    </row>
    <row r="3425" spans="1:10" x14ac:dyDescent="0.25">
      <c r="A3425" s="19">
        <v>3417</v>
      </c>
      <c r="B3425" s="16" t="s">
        <v>24</v>
      </c>
      <c r="C3425" s="21" t="s">
        <v>25</v>
      </c>
      <c r="D3425" s="34">
        <v>200100000178160</v>
      </c>
      <c r="E3425" s="21" t="s">
        <v>1182</v>
      </c>
      <c r="F3425" s="36">
        <v>37164</v>
      </c>
      <c r="G3425" s="12">
        <v>50</v>
      </c>
      <c r="H3425" s="25">
        <v>54390.19</v>
      </c>
      <c r="I3425" s="13">
        <v>18850.04</v>
      </c>
      <c r="J3425" s="13">
        <f t="shared" si="53"/>
        <v>35540.15</v>
      </c>
    </row>
    <row r="3426" spans="1:10" x14ac:dyDescent="0.25">
      <c r="A3426" s="19">
        <v>3418</v>
      </c>
      <c r="B3426" s="16" t="s">
        <v>24</v>
      </c>
      <c r="C3426" s="21" t="s">
        <v>25</v>
      </c>
      <c r="D3426" s="34">
        <v>200100000178170</v>
      </c>
      <c r="E3426" s="21" t="s">
        <v>1182</v>
      </c>
      <c r="F3426" s="36">
        <v>37165</v>
      </c>
      <c r="G3426" s="12">
        <v>50</v>
      </c>
      <c r="H3426" s="25">
        <v>125638.56</v>
      </c>
      <c r="I3426" s="13">
        <v>42698.82</v>
      </c>
      <c r="J3426" s="13">
        <f t="shared" si="53"/>
        <v>82939.739999999991</v>
      </c>
    </row>
    <row r="3427" spans="1:10" x14ac:dyDescent="0.25">
      <c r="A3427" s="19">
        <v>3419</v>
      </c>
      <c r="B3427" s="16" t="s">
        <v>24</v>
      </c>
      <c r="C3427" s="21" t="s">
        <v>25</v>
      </c>
      <c r="D3427" s="34" t="s">
        <v>1439</v>
      </c>
      <c r="E3427" s="21" t="s">
        <v>1182</v>
      </c>
      <c r="F3427" s="36">
        <v>37530</v>
      </c>
      <c r="G3427" s="12">
        <v>50</v>
      </c>
      <c r="H3427" s="25">
        <v>139017.22</v>
      </c>
      <c r="I3427" s="13">
        <v>75394.459999999803</v>
      </c>
      <c r="J3427" s="13">
        <f t="shared" si="53"/>
        <v>63622.760000000198</v>
      </c>
    </row>
    <row r="3428" spans="1:10" x14ac:dyDescent="0.25">
      <c r="A3428" s="19">
        <v>3420</v>
      </c>
      <c r="B3428" s="16" t="s">
        <v>24</v>
      </c>
      <c r="C3428" s="21" t="s">
        <v>25</v>
      </c>
      <c r="D3428" s="34" t="s">
        <v>1969</v>
      </c>
      <c r="E3428" s="21" t="s">
        <v>1182</v>
      </c>
      <c r="F3428" s="36">
        <v>38261</v>
      </c>
      <c r="G3428" s="12">
        <v>50</v>
      </c>
      <c r="H3428" s="25">
        <v>41831.839999999997</v>
      </c>
      <c r="I3428" s="13">
        <v>11710.37</v>
      </c>
      <c r="J3428" s="13">
        <f t="shared" si="53"/>
        <v>30121.469999999994</v>
      </c>
    </row>
    <row r="3429" spans="1:10" x14ac:dyDescent="0.25">
      <c r="A3429" s="19">
        <v>3421</v>
      </c>
      <c r="B3429" s="16" t="s">
        <v>24</v>
      </c>
      <c r="C3429" s="21" t="s">
        <v>25</v>
      </c>
      <c r="D3429" s="34">
        <v>198900000178270</v>
      </c>
      <c r="E3429" s="21" t="s">
        <v>3990</v>
      </c>
      <c r="F3429" s="36">
        <v>32782</v>
      </c>
      <c r="G3429" s="12">
        <v>50</v>
      </c>
      <c r="H3429" s="25">
        <v>5000.71</v>
      </c>
      <c r="I3429" s="13">
        <v>2874.84</v>
      </c>
      <c r="J3429" s="13">
        <f t="shared" si="53"/>
        <v>2125.87</v>
      </c>
    </row>
    <row r="3430" spans="1:10" x14ac:dyDescent="0.25">
      <c r="A3430" s="19">
        <v>3422</v>
      </c>
      <c r="B3430" s="16" t="s">
        <v>24</v>
      </c>
      <c r="C3430" s="21" t="s">
        <v>25</v>
      </c>
      <c r="D3430" s="34">
        <v>198900000178180</v>
      </c>
      <c r="E3430" s="21" t="s">
        <v>7085</v>
      </c>
      <c r="F3430" s="36">
        <v>32782</v>
      </c>
      <c r="G3430" s="12">
        <v>50</v>
      </c>
      <c r="H3430" s="25">
        <v>937.63</v>
      </c>
      <c r="I3430" s="13">
        <v>538.84000000000106</v>
      </c>
      <c r="J3430" s="13">
        <f t="shared" si="53"/>
        <v>398.78999999999894</v>
      </c>
    </row>
    <row r="3431" spans="1:10" x14ac:dyDescent="0.25">
      <c r="A3431" s="19">
        <v>3423</v>
      </c>
      <c r="B3431" s="16" t="s">
        <v>24</v>
      </c>
      <c r="C3431" s="21" t="s">
        <v>25</v>
      </c>
      <c r="D3431" s="34">
        <v>198900000177940</v>
      </c>
      <c r="E3431" s="21" t="s">
        <v>5897</v>
      </c>
      <c r="F3431" s="36">
        <v>32782</v>
      </c>
      <c r="G3431" s="12">
        <v>50</v>
      </c>
      <c r="H3431" s="25">
        <v>3938.06</v>
      </c>
      <c r="I3431" s="13">
        <v>2263.7399999999998</v>
      </c>
      <c r="J3431" s="13">
        <f t="shared" si="53"/>
        <v>1674.3200000000002</v>
      </c>
    </row>
    <row r="3432" spans="1:10" x14ac:dyDescent="0.25">
      <c r="A3432" s="19">
        <v>3424</v>
      </c>
      <c r="B3432" s="16" t="s">
        <v>24</v>
      </c>
      <c r="C3432" s="21" t="s">
        <v>25</v>
      </c>
      <c r="D3432" s="34">
        <v>199100000178310</v>
      </c>
      <c r="E3432" s="21" t="s">
        <v>784</v>
      </c>
      <c r="F3432" s="36">
        <v>33512</v>
      </c>
      <c r="G3432" s="12">
        <v>50</v>
      </c>
      <c r="H3432" s="25">
        <v>7536.23</v>
      </c>
      <c r="I3432" s="13">
        <v>4029.1699999999901</v>
      </c>
      <c r="J3432" s="13">
        <f t="shared" si="53"/>
        <v>3507.0600000000095</v>
      </c>
    </row>
    <row r="3433" spans="1:10" x14ac:dyDescent="0.25">
      <c r="A3433" s="19">
        <v>3425</v>
      </c>
      <c r="B3433" s="16" t="s">
        <v>24</v>
      </c>
      <c r="C3433" s="21" t="s">
        <v>25</v>
      </c>
      <c r="D3433" s="34">
        <v>199300000178320</v>
      </c>
      <c r="E3433" s="21" t="s">
        <v>784</v>
      </c>
      <c r="F3433" s="36">
        <v>34243</v>
      </c>
      <c r="G3433" s="12">
        <v>50</v>
      </c>
      <c r="H3433" s="25">
        <v>12308.88</v>
      </c>
      <c r="I3433" s="13">
        <v>6086.1100000000097</v>
      </c>
      <c r="J3433" s="13">
        <f t="shared" si="53"/>
        <v>6222.7699999999895</v>
      </c>
    </row>
    <row r="3434" spans="1:10" x14ac:dyDescent="0.25">
      <c r="A3434" s="19">
        <v>3426</v>
      </c>
      <c r="B3434" s="16" t="s">
        <v>24</v>
      </c>
      <c r="C3434" s="21" t="s">
        <v>25</v>
      </c>
      <c r="D3434" s="34">
        <v>199400000178330</v>
      </c>
      <c r="E3434" s="21" t="s">
        <v>784</v>
      </c>
      <c r="F3434" s="36">
        <v>34608</v>
      </c>
      <c r="G3434" s="12">
        <v>50</v>
      </c>
      <c r="H3434" s="25">
        <v>27017.49</v>
      </c>
      <c r="I3434" s="13">
        <v>12815.47</v>
      </c>
      <c r="J3434" s="13">
        <f t="shared" si="53"/>
        <v>14202.020000000002</v>
      </c>
    </row>
    <row r="3435" spans="1:10" x14ac:dyDescent="0.25">
      <c r="A3435" s="19">
        <v>3427</v>
      </c>
      <c r="B3435" s="16" t="s">
        <v>24</v>
      </c>
      <c r="C3435" s="21" t="s">
        <v>25</v>
      </c>
      <c r="D3435" s="34">
        <v>199500000178340</v>
      </c>
      <c r="E3435" s="21" t="s">
        <v>784</v>
      </c>
      <c r="F3435" s="36">
        <v>34973</v>
      </c>
      <c r="G3435" s="12">
        <v>50</v>
      </c>
      <c r="H3435" s="25">
        <v>4238.3999999999996</v>
      </c>
      <c r="I3435" s="13">
        <v>1925.35</v>
      </c>
      <c r="J3435" s="13">
        <f t="shared" si="53"/>
        <v>2313.0499999999997</v>
      </c>
    </row>
    <row r="3436" spans="1:10" x14ac:dyDescent="0.25">
      <c r="A3436" s="19">
        <v>3428</v>
      </c>
      <c r="B3436" s="16" t="s">
        <v>24</v>
      </c>
      <c r="C3436" s="21" t="s">
        <v>25</v>
      </c>
      <c r="D3436" s="34">
        <v>199600000178350</v>
      </c>
      <c r="E3436" s="21" t="s">
        <v>784</v>
      </c>
      <c r="F3436" s="36">
        <v>35339</v>
      </c>
      <c r="G3436" s="12">
        <v>50</v>
      </c>
      <c r="H3436" s="25">
        <v>4039.47</v>
      </c>
      <c r="I3436" s="13">
        <v>1753.3900000000101</v>
      </c>
      <c r="J3436" s="13">
        <f t="shared" si="53"/>
        <v>2286.0799999999899</v>
      </c>
    </row>
    <row r="3437" spans="1:10" x14ac:dyDescent="0.25">
      <c r="A3437" s="19">
        <v>3429</v>
      </c>
      <c r="B3437" s="16" t="s">
        <v>24</v>
      </c>
      <c r="C3437" s="21" t="s">
        <v>25</v>
      </c>
      <c r="D3437" s="34">
        <v>199800000178360</v>
      </c>
      <c r="E3437" s="21" t="s">
        <v>784</v>
      </c>
      <c r="F3437" s="36">
        <v>36068</v>
      </c>
      <c r="G3437" s="12">
        <v>50</v>
      </c>
      <c r="H3437" s="25">
        <v>24410.12</v>
      </c>
      <c r="I3437" s="13">
        <v>9761.1400000000103</v>
      </c>
      <c r="J3437" s="13">
        <f t="shared" si="53"/>
        <v>14648.979999999989</v>
      </c>
    </row>
    <row r="3438" spans="1:10" x14ac:dyDescent="0.25">
      <c r="A3438" s="19">
        <v>3430</v>
      </c>
      <c r="B3438" s="16" t="s">
        <v>24</v>
      </c>
      <c r="C3438" s="21" t="s">
        <v>25</v>
      </c>
      <c r="D3438" s="34">
        <v>199900000178370</v>
      </c>
      <c r="E3438" s="21" t="s">
        <v>784</v>
      </c>
      <c r="F3438" s="36">
        <v>36433</v>
      </c>
      <c r="G3438" s="12">
        <v>50</v>
      </c>
      <c r="H3438" s="25">
        <v>326432.46000000002</v>
      </c>
      <c r="I3438" s="13">
        <v>124002.39</v>
      </c>
      <c r="J3438" s="13">
        <f t="shared" si="53"/>
        <v>202430.07</v>
      </c>
    </row>
    <row r="3439" spans="1:10" x14ac:dyDescent="0.25">
      <c r="A3439" s="19">
        <v>3431</v>
      </c>
      <c r="B3439" s="16" t="s">
        <v>24</v>
      </c>
      <c r="C3439" s="21" t="s">
        <v>25</v>
      </c>
      <c r="D3439" s="34">
        <v>200000000178280</v>
      </c>
      <c r="E3439" s="21" t="s">
        <v>784</v>
      </c>
      <c r="F3439" s="36">
        <v>36799</v>
      </c>
      <c r="G3439" s="12">
        <v>50</v>
      </c>
      <c r="H3439" s="25">
        <v>51296.93</v>
      </c>
      <c r="I3439" s="13">
        <v>19589.84</v>
      </c>
      <c r="J3439" s="13">
        <f t="shared" si="53"/>
        <v>31707.09</v>
      </c>
    </row>
    <row r="3440" spans="1:10" x14ac:dyDescent="0.25">
      <c r="A3440" s="19">
        <v>3432</v>
      </c>
      <c r="B3440" s="16" t="s">
        <v>24</v>
      </c>
      <c r="C3440" s="21" t="s">
        <v>25</v>
      </c>
      <c r="D3440" s="34">
        <v>200100000178290</v>
      </c>
      <c r="E3440" s="21" t="s">
        <v>784</v>
      </c>
      <c r="F3440" s="36">
        <v>37165</v>
      </c>
      <c r="G3440" s="12">
        <v>50</v>
      </c>
      <c r="H3440" s="25">
        <v>34339.949999999997</v>
      </c>
      <c r="I3440" s="13">
        <v>27622.93</v>
      </c>
      <c r="J3440" s="13">
        <f t="shared" si="53"/>
        <v>6717.0199999999968</v>
      </c>
    </row>
    <row r="3441" spans="1:10" x14ac:dyDescent="0.25">
      <c r="A3441" s="19">
        <v>3433</v>
      </c>
      <c r="B3441" s="16" t="s">
        <v>24</v>
      </c>
      <c r="C3441" s="21" t="s">
        <v>25</v>
      </c>
      <c r="D3441" s="34" t="s">
        <v>2606</v>
      </c>
      <c r="E3441" s="21" t="s">
        <v>784</v>
      </c>
      <c r="F3441" s="36">
        <v>37530</v>
      </c>
      <c r="G3441" s="12">
        <v>50</v>
      </c>
      <c r="H3441" s="25">
        <v>20997.33</v>
      </c>
      <c r="I3441" s="13">
        <v>6715.6400000000103</v>
      </c>
      <c r="J3441" s="13">
        <f t="shared" si="53"/>
        <v>14281.689999999991</v>
      </c>
    </row>
    <row r="3442" spans="1:10" x14ac:dyDescent="0.25">
      <c r="A3442" s="19">
        <v>3434</v>
      </c>
      <c r="B3442" s="16" t="s">
        <v>24</v>
      </c>
      <c r="C3442" s="21" t="s">
        <v>25</v>
      </c>
      <c r="D3442" s="34" t="s">
        <v>1798</v>
      </c>
      <c r="E3442" s="21" t="s">
        <v>784</v>
      </c>
      <c r="F3442" s="36">
        <v>38261</v>
      </c>
      <c r="G3442" s="12">
        <v>50</v>
      </c>
      <c r="H3442" s="25">
        <v>52597.38</v>
      </c>
      <c r="I3442" s="13">
        <v>14723.8</v>
      </c>
      <c r="J3442" s="13">
        <f t="shared" si="53"/>
        <v>37873.58</v>
      </c>
    </row>
    <row r="3443" spans="1:10" x14ac:dyDescent="0.25">
      <c r="A3443" s="19">
        <v>3435</v>
      </c>
      <c r="B3443" s="16" t="s">
        <v>24</v>
      </c>
      <c r="C3443" s="21" t="s">
        <v>25</v>
      </c>
      <c r="D3443" s="34">
        <v>198900000177870</v>
      </c>
      <c r="E3443" s="21" t="s">
        <v>4661</v>
      </c>
      <c r="F3443" s="36">
        <v>32782</v>
      </c>
      <c r="G3443" s="12">
        <v>50</v>
      </c>
      <c r="H3443" s="25">
        <v>8438.7000000000007</v>
      </c>
      <c r="I3443" s="13">
        <v>4851.4100000000099</v>
      </c>
      <c r="J3443" s="13">
        <f t="shared" si="53"/>
        <v>3587.2899999999909</v>
      </c>
    </row>
    <row r="3444" spans="1:10" x14ac:dyDescent="0.25">
      <c r="A3444" s="19">
        <v>3436</v>
      </c>
      <c r="B3444" s="16" t="s">
        <v>24</v>
      </c>
      <c r="C3444" s="21" t="s">
        <v>25</v>
      </c>
      <c r="D3444" s="34">
        <v>198900000177810</v>
      </c>
      <c r="E3444" s="21" t="s">
        <v>2420</v>
      </c>
      <c r="F3444" s="36">
        <v>32782</v>
      </c>
      <c r="G3444" s="12">
        <v>50</v>
      </c>
      <c r="H3444" s="25">
        <v>7876.12</v>
      </c>
      <c r="I3444" s="13">
        <v>4527.6400000000003</v>
      </c>
      <c r="J3444" s="13">
        <f t="shared" si="53"/>
        <v>3348.4799999999996</v>
      </c>
    </row>
    <row r="3445" spans="1:10" x14ac:dyDescent="0.25">
      <c r="A3445" s="19">
        <v>3437</v>
      </c>
      <c r="B3445" s="16" t="s">
        <v>24</v>
      </c>
      <c r="C3445" s="21" t="s">
        <v>25</v>
      </c>
      <c r="D3445" s="34">
        <v>198900000178300</v>
      </c>
      <c r="E3445" s="21" t="s">
        <v>5771</v>
      </c>
      <c r="F3445" s="36">
        <v>32782</v>
      </c>
      <c r="G3445" s="12">
        <v>50</v>
      </c>
      <c r="H3445" s="25">
        <v>4375.62</v>
      </c>
      <c r="I3445" s="13">
        <v>2515.23</v>
      </c>
      <c r="J3445" s="13">
        <f t="shared" si="53"/>
        <v>1860.3899999999999</v>
      </c>
    </row>
    <row r="3446" spans="1:10" x14ac:dyDescent="0.25">
      <c r="A3446" s="19">
        <v>3438</v>
      </c>
      <c r="B3446" s="16" t="s">
        <v>24</v>
      </c>
      <c r="C3446" s="21" t="s">
        <v>25</v>
      </c>
      <c r="D3446" s="34">
        <v>200100000177820</v>
      </c>
      <c r="E3446" s="21" t="s">
        <v>2238</v>
      </c>
      <c r="F3446" s="36">
        <v>37164</v>
      </c>
      <c r="G3446" s="12">
        <v>50</v>
      </c>
      <c r="H3446" s="25">
        <v>7836.71</v>
      </c>
      <c r="I3446" s="13">
        <v>2715.64</v>
      </c>
      <c r="J3446" s="13">
        <f t="shared" si="53"/>
        <v>5121.07</v>
      </c>
    </row>
    <row r="3447" spans="1:10" x14ac:dyDescent="0.25">
      <c r="A3447" s="19">
        <v>3439</v>
      </c>
      <c r="B3447" s="16" t="s">
        <v>24</v>
      </c>
      <c r="C3447" s="21" t="s">
        <v>25</v>
      </c>
      <c r="D3447" s="34">
        <v>200100000177830</v>
      </c>
      <c r="E3447" s="21" t="s">
        <v>2238</v>
      </c>
      <c r="F3447" s="36">
        <v>37165</v>
      </c>
      <c r="G3447" s="12">
        <v>50</v>
      </c>
      <c r="H3447" s="25">
        <v>16767.650000000001</v>
      </c>
      <c r="I3447" s="13">
        <v>5698.7799999999797</v>
      </c>
      <c r="J3447" s="13">
        <f t="shared" si="53"/>
        <v>11068.870000000021</v>
      </c>
    </row>
    <row r="3448" spans="1:10" x14ac:dyDescent="0.25">
      <c r="A3448" s="19">
        <v>3440</v>
      </c>
      <c r="B3448" s="16" t="s">
        <v>24</v>
      </c>
      <c r="C3448" s="21" t="s">
        <v>25</v>
      </c>
      <c r="D3448" s="34">
        <v>198900000177840</v>
      </c>
      <c r="E3448" s="21" t="s">
        <v>2436</v>
      </c>
      <c r="F3448" s="36">
        <v>32782</v>
      </c>
      <c r="G3448" s="12">
        <v>50</v>
      </c>
      <c r="H3448" s="25">
        <v>7907.37</v>
      </c>
      <c r="I3448" s="13">
        <v>4545.7700000000104</v>
      </c>
      <c r="J3448" s="13">
        <f t="shared" si="53"/>
        <v>3361.5999999999894</v>
      </c>
    </row>
    <row r="3449" spans="1:10" x14ac:dyDescent="0.25">
      <c r="A3449" s="19">
        <v>3441</v>
      </c>
      <c r="B3449" s="16" t="s">
        <v>24</v>
      </c>
      <c r="C3449" s="21" t="s">
        <v>25</v>
      </c>
      <c r="D3449" s="34">
        <v>199000000177850</v>
      </c>
      <c r="E3449" s="21" t="s">
        <v>2436</v>
      </c>
      <c r="F3449" s="36">
        <v>33147</v>
      </c>
      <c r="G3449" s="12">
        <v>50</v>
      </c>
      <c r="H3449" s="25">
        <v>6156.41</v>
      </c>
      <c r="I3449" s="13">
        <v>3415.26999999999</v>
      </c>
      <c r="J3449" s="13">
        <f t="shared" si="53"/>
        <v>2741.1400000000099</v>
      </c>
    </row>
    <row r="3450" spans="1:10" x14ac:dyDescent="0.25">
      <c r="A3450" s="19">
        <v>3442</v>
      </c>
      <c r="B3450" s="16" t="s">
        <v>24</v>
      </c>
      <c r="C3450" s="21" t="s">
        <v>25</v>
      </c>
      <c r="D3450" s="34">
        <v>198900000177900</v>
      </c>
      <c r="E3450" s="21" t="s">
        <v>4642</v>
      </c>
      <c r="F3450" s="36">
        <v>32782</v>
      </c>
      <c r="G3450" s="12">
        <v>50</v>
      </c>
      <c r="H3450" s="25">
        <v>6250.89</v>
      </c>
      <c r="I3450" s="13">
        <v>3593.73</v>
      </c>
      <c r="J3450" s="13">
        <f t="shared" si="53"/>
        <v>2657.1600000000003</v>
      </c>
    </row>
    <row r="3451" spans="1:10" x14ac:dyDescent="0.25">
      <c r="A3451" s="19">
        <v>3443</v>
      </c>
      <c r="B3451" s="16" t="s">
        <v>24</v>
      </c>
      <c r="C3451" s="21" t="s">
        <v>25</v>
      </c>
      <c r="D3451" s="34">
        <v>199300000178650</v>
      </c>
      <c r="E3451" s="21" t="s">
        <v>1890</v>
      </c>
      <c r="F3451" s="36">
        <v>34243</v>
      </c>
      <c r="G3451" s="12">
        <v>50</v>
      </c>
      <c r="H3451" s="25">
        <v>17344.34</v>
      </c>
      <c r="I3451" s="13">
        <v>8575.7799999999897</v>
      </c>
      <c r="J3451" s="13">
        <f t="shared" si="53"/>
        <v>8768.5600000000104</v>
      </c>
    </row>
    <row r="3452" spans="1:10" x14ac:dyDescent="0.25">
      <c r="A3452" s="19">
        <v>3444</v>
      </c>
      <c r="B3452" s="16" t="s">
        <v>24</v>
      </c>
      <c r="C3452" s="21" t="s">
        <v>25</v>
      </c>
      <c r="D3452" s="34">
        <v>199600000178660</v>
      </c>
      <c r="E3452" s="21" t="s">
        <v>1890</v>
      </c>
      <c r="F3452" s="36">
        <v>35339</v>
      </c>
      <c r="G3452" s="12">
        <v>50</v>
      </c>
      <c r="H3452" s="25">
        <v>27541.86</v>
      </c>
      <c r="I3452" s="13">
        <v>11957.28</v>
      </c>
      <c r="J3452" s="13">
        <f t="shared" si="53"/>
        <v>15584.58</v>
      </c>
    </row>
    <row r="3453" spans="1:10" x14ac:dyDescent="0.25">
      <c r="A3453" s="19">
        <v>3445</v>
      </c>
      <c r="B3453" s="16" t="s">
        <v>24</v>
      </c>
      <c r="C3453" s="21" t="s">
        <v>25</v>
      </c>
      <c r="D3453" s="34">
        <v>199800000178670</v>
      </c>
      <c r="E3453" s="21" t="s">
        <v>1890</v>
      </c>
      <c r="F3453" s="36">
        <v>36068</v>
      </c>
      <c r="G3453" s="12">
        <v>50</v>
      </c>
      <c r="H3453" s="25">
        <v>29096.74</v>
      </c>
      <c r="I3453" s="13">
        <v>11635.3</v>
      </c>
      <c r="J3453" s="13">
        <f t="shared" si="53"/>
        <v>17461.440000000002</v>
      </c>
    </row>
    <row r="3454" spans="1:10" x14ac:dyDescent="0.25">
      <c r="A3454" s="19">
        <v>3446</v>
      </c>
      <c r="B3454" s="16" t="s">
        <v>24</v>
      </c>
      <c r="C3454" s="21" t="s">
        <v>25</v>
      </c>
      <c r="D3454" s="34" t="s">
        <v>1599</v>
      </c>
      <c r="E3454" s="21" t="s">
        <v>1600</v>
      </c>
      <c r="F3454" s="36">
        <v>38260</v>
      </c>
      <c r="G3454" s="12">
        <v>50</v>
      </c>
      <c r="H3454" s="25">
        <v>69473.350000000006</v>
      </c>
      <c r="I3454" s="13">
        <v>19446.86</v>
      </c>
      <c r="J3454" s="13">
        <f t="shared" si="53"/>
        <v>50026.490000000005</v>
      </c>
    </row>
    <row r="3455" spans="1:10" x14ac:dyDescent="0.25">
      <c r="A3455" s="19">
        <v>3447</v>
      </c>
      <c r="B3455" s="16" t="s">
        <v>24</v>
      </c>
      <c r="C3455" s="21" t="s">
        <v>25</v>
      </c>
      <c r="D3455" s="34" t="s">
        <v>1894</v>
      </c>
      <c r="E3455" s="21" t="s">
        <v>1895</v>
      </c>
      <c r="F3455" s="36">
        <v>38260</v>
      </c>
      <c r="G3455" s="12">
        <v>50</v>
      </c>
      <c r="H3455" s="25">
        <v>46079.26</v>
      </c>
      <c r="I3455" s="13">
        <v>12898.38</v>
      </c>
      <c r="J3455" s="13">
        <f t="shared" si="53"/>
        <v>33180.880000000005</v>
      </c>
    </row>
    <row r="3456" spans="1:10" x14ac:dyDescent="0.25">
      <c r="A3456" s="19">
        <v>3448</v>
      </c>
      <c r="B3456" s="16" t="s">
        <v>24</v>
      </c>
      <c r="C3456" s="21" t="s">
        <v>25</v>
      </c>
      <c r="D3456" s="34" t="s">
        <v>3745</v>
      </c>
      <c r="E3456" s="21" t="s">
        <v>3746</v>
      </c>
      <c r="F3456" s="36">
        <v>38260</v>
      </c>
      <c r="G3456" s="12">
        <v>50</v>
      </c>
      <c r="H3456" s="25">
        <v>8506.94</v>
      </c>
      <c r="I3456" s="13">
        <v>2381.17</v>
      </c>
      <c r="J3456" s="13">
        <f t="shared" si="53"/>
        <v>6125.77</v>
      </c>
    </row>
    <row r="3457" spans="1:10" x14ac:dyDescent="0.25">
      <c r="A3457" s="19">
        <v>3449</v>
      </c>
      <c r="B3457" s="16" t="s">
        <v>24</v>
      </c>
      <c r="C3457" s="21" t="s">
        <v>25</v>
      </c>
      <c r="D3457" s="34" t="s">
        <v>4616</v>
      </c>
      <c r="E3457" s="21" t="s">
        <v>4617</v>
      </c>
      <c r="F3457" s="36">
        <v>38260</v>
      </c>
      <c r="G3457" s="12">
        <v>50</v>
      </c>
      <c r="H3457" s="25">
        <v>5139.6099999999997</v>
      </c>
      <c r="I3457" s="13">
        <v>1438.67</v>
      </c>
      <c r="J3457" s="13">
        <f t="shared" si="53"/>
        <v>3700.9399999999996</v>
      </c>
    </row>
    <row r="3458" spans="1:10" x14ac:dyDescent="0.25">
      <c r="A3458" s="19">
        <v>3450</v>
      </c>
      <c r="B3458" s="16" t="s">
        <v>24</v>
      </c>
      <c r="C3458" s="21" t="s">
        <v>25</v>
      </c>
      <c r="D3458" s="34">
        <v>199100000177960</v>
      </c>
      <c r="E3458" s="21" t="s">
        <v>1362</v>
      </c>
      <c r="F3458" s="36">
        <v>33512</v>
      </c>
      <c r="G3458" s="12">
        <v>50</v>
      </c>
      <c r="H3458" s="25">
        <v>3905.14</v>
      </c>
      <c r="I3458" s="13">
        <v>2087.64</v>
      </c>
      <c r="J3458" s="13">
        <f t="shared" si="53"/>
        <v>1817.5</v>
      </c>
    </row>
    <row r="3459" spans="1:10" x14ac:dyDescent="0.25">
      <c r="A3459" s="19">
        <v>3451</v>
      </c>
      <c r="B3459" s="16" t="s">
        <v>24</v>
      </c>
      <c r="C3459" s="21" t="s">
        <v>25</v>
      </c>
      <c r="D3459" s="34">
        <v>199400000177970</v>
      </c>
      <c r="E3459" s="21" t="s">
        <v>1362</v>
      </c>
      <c r="F3459" s="36">
        <v>34608</v>
      </c>
      <c r="G3459" s="12">
        <v>50</v>
      </c>
      <c r="H3459" s="25">
        <v>26753.56</v>
      </c>
      <c r="I3459" s="13">
        <v>12690.11</v>
      </c>
      <c r="J3459" s="13">
        <f t="shared" si="53"/>
        <v>14063.45</v>
      </c>
    </row>
    <row r="3460" spans="1:10" x14ac:dyDescent="0.25">
      <c r="A3460" s="19">
        <v>3452</v>
      </c>
      <c r="B3460" s="16" t="s">
        <v>24</v>
      </c>
      <c r="C3460" s="21" t="s">
        <v>25</v>
      </c>
      <c r="D3460" s="34">
        <v>199500000177980</v>
      </c>
      <c r="E3460" s="21" t="s">
        <v>1362</v>
      </c>
      <c r="F3460" s="36">
        <v>34973</v>
      </c>
      <c r="G3460" s="12">
        <v>50</v>
      </c>
      <c r="H3460" s="25">
        <v>5220.9399999999996</v>
      </c>
      <c r="I3460" s="13">
        <v>2371.23000000001</v>
      </c>
      <c r="J3460" s="13">
        <f t="shared" si="53"/>
        <v>2849.7099999999896</v>
      </c>
    </row>
    <row r="3461" spans="1:10" x14ac:dyDescent="0.25">
      <c r="A3461" s="19">
        <v>3453</v>
      </c>
      <c r="B3461" s="16" t="s">
        <v>24</v>
      </c>
      <c r="C3461" s="21" t="s">
        <v>25</v>
      </c>
      <c r="D3461" s="34">
        <v>199600000177990</v>
      </c>
      <c r="E3461" s="21" t="s">
        <v>1362</v>
      </c>
      <c r="F3461" s="36">
        <v>35339</v>
      </c>
      <c r="G3461" s="12">
        <v>50</v>
      </c>
      <c r="H3461" s="25">
        <v>6279.54</v>
      </c>
      <c r="I3461" s="13">
        <v>2726.34</v>
      </c>
      <c r="J3461" s="13">
        <f t="shared" si="53"/>
        <v>3553.2</v>
      </c>
    </row>
    <row r="3462" spans="1:10" x14ac:dyDescent="0.25">
      <c r="A3462" s="19">
        <v>3454</v>
      </c>
      <c r="B3462" s="16" t="s">
        <v>24</v>
      </c>
      <c r="C3462" s="21" t="s">
        <v>25</v>
      </c>
      <c r="D3462" s="34">
        <v>199900000178010</v>
      </c>
      <c r="E3462" s="21" t="s">
        <v>1362</v>
      </c>
      <c r="F3462" s="36">
        <v>36433</v>
      </c>
      <c r="G3462" s="12">
        <v>50</v>
      </c>
      <c r="H3462" s="25">
        <v>108308.13</v>
      </c>
      <c r="I3462" s="13">
        <v>41143.120000000003</v>
      </c>
      <c r="J3462" s="13">
        <f t="shared" si="53"/>
        <v>67165.010000000009</v>
      </c>
    </row>
    <row r="3463" spans="1:10" x14ac:dyDescent="0.25">
      <c r="A3463" s="19">
        <v>3455</v>
      </c>
      <c r="B3463" s="16" t="s">
        <v>24</v>
      </c>
      <c r="C3463" s="21" t="s">
        <v>25</v>
      </c>
      <c r="D3463" s="34">
        <v>200000000177910</v>
      </c>
      <c r="E3463" s="21" t="s">
        <v>1362</v>
      </c>
      <c r="F3463" s="36">
        <v>36799</v>
      </c>
      <c r="G3463" s="12">
        <v>50</v>
      </c>
      <c r="H3463" s="25">
        <v>54076.32</v>
      </c>
      <c r="I3463" s="13">
        <v>20651.389999999901</v>
      </c>
      <c r="J3463" s="13">
        <f t="shared" si="53"/>
        <v>33424.930000000095</v>
      </c>
    </row>
    <row r="3464" spans="1:10" x14ac:dyDescent="0.25">
      <c r="A3464" s="19">
        <v>3456</v>
      </c>
      <c r="B3464" s="16" t="s">
        <v>24</v>
      </c>
      <c r="C3464" s="21" t="s">
        <v>25</v>
      </c>
      <c r="D3464" s="34">
        <v>200100000177920</v>
      </c>
      <c r="E3464" s="21" t="s">
        <v>1362</v>
      </c>
      <c r="F3464" s="36">
        <v>37164</v>
      </c>
      <c r="G3464" s="12">
        <v>50</v>
      </c>
      <c r="H3464" s="25">
        <v>50060.62</v>
      </c>
      <c r="I3464" s="13">
        <v>17349.47</v>
      </c>
      <c r="J3464" s="13">
        <f t="shared" si="53"/>
        <v>32711.15</v>
      </c>
    </row>
    <row r="3465" spans="1:10" x14ac:dyDescent="0.25">
      <c r="A3465" s="19">
        <v>3457</v>
      </c>
      <c r="B3465" s="16" t="s">
        <v>24</v>
      </c>
      <c r="C3465" s="21" t="s">
        <v>25</v>
      </c>
      <c r="D3465" s="34">
        <v>200100000177930</v>
      </c>
      <c r="E3465" s="21" t="s">
        <v>1362</v>
      </c>
      <c r="F3465" s="36">
        <v>37165</v>
      </c>
      <c r="G3465" s="12">
        <v>50</v>
      </c>
      <c r="H3465" s="25">
        <v>6845.82</v>
      </c>
      <c r="I3465" s="13">
        <v>4938.5699999999897</v>
      </c>
      <c r="J3465" s="13">
        <f t="shared" ref="J3465:J3528" si="54">SUM(H3465-I3465)</f>
        <v>1907.25000000001</v>
      </c>
    </row>
    <row r="3466" spans="1:10" x14ac:dyDescent="0.25">
      <c r="A3466" s="19">
        <v>3458</v>
      </c>
      <c r="B3466" s="16" t="s">
        <v>24</v>
      </c>
      <c r="C3466" s="21" t="s">
        <v>25</v>
      </c>
      <c r="D3466" s="34">
        <v>200710000006650</v>
      </c>
      <c r="E3466" s="21" t="s">
        <v>1362</v>
      </c>
      <c r="F3466" s="36">
        <v>38625</v>
      </c>
      <c r="G3466" s="12">
        <v>50</v>
      </c>
      <c r="H3466" s="25">
        <v>10864.63</v>
      </c>
      <c r="I3466" s="13">
        <v>2824.71</v>
      </c>
      <c r="J3466" s="13">
        <f t="shared" si="54"/>
        <v>8039.9199999999992</v>
      </c>
    </row>
    <row r="3467" spans="1:10" x14ac:dyDescent="0.25">
      <c r="A3467" s="19">
        <v>3459</v>
      </c>
      <c r="B3467" s="16" t="s">
        <v>24</v>
      </c>
      <c r="C3467" s="21" t="s">
        <v>25</v>
      </c>
      <c r="D3467" s="34" t="s">
        <v>3764</v>
      </c>
      <c r="E3467" s="21" t="s">
        <v>1362</v>
      </c>
      <c r="F3467" s="36">
        <v>37530</v>
      </c>
      <c r="G3467" s="12">
        <v>50</v>
      </c>
      <c r="H3467" s="25">
        <v>8907.9599999999991</v>
      </c>
      <c r="I3467" s="13">
        <v>2849.0300000000102</v>
      </c>
      <c r="J3467" s="13">
        <f t="shared" si="54"/>
        <v>6058.9299999999894</v>
      </c>
    </row>
    <row r="3468" spans="1:10" x14ac:dyDescent="0.25">
      <c r="A3468" s="19">
        <v>3460</v>
      </c>
      <c r="B3468" s="16" t="s">
        <v>24</v>
      </c>
      <c r="C3468" s="21" t="s">
        <v>25</v>
      </c>
      <c r="D3468" s="34">
        <v>199000000177950</v>
      </c>
      <c r="E3468" s="21" t="s">
        <v>4994</v>
      </c>
      <c r="F3468" s="36">
        <v>33147</v>
      </c>
      <c r="G3468" s="12">
        <v>50</v>
      </c>
      <c r="H3468" s="25">
        <v>2566.46</v>
      </c>
      <c r="I3468" s="13">
        <v>1423.73</v>
      </c>
      <c r="J3468" s="13">
        <f t="shared" si="54"/>
        <v>1142.73</v>
      </c>
    </row>
    <row r="3469" spans="1:10" x14ac:dyDescent="0.25">
      <c r="A3469" s="19">
        <v>3461</v>
      </c>
      <c r="B3469" s="16" t="s">
        <v>24</v>
      </c>
      <c r="C3469" s="21" t="s">
        <v>25</v>
      </c>
      <c r="D3469" s="34">
        <v>199100000178470</v>
      </c>
      <c r="E3469" s="21" t="s">
        <v>1367</v>
      </c>
      <c r="F3469" s="36">
        <v>33512</v>
      </c>
      <c r="G3469" s="12">
        <v>50</v>
      </c>
      <c r="H3469" s="25">
        <v>7307.86</v>
      </c>
      <c r="I3469" s="13">
        <v>3907.2</v>
      </c>
      <c r="J3469" s="13">
        <f t="shared" si="54"/>
        <v>3400.66</v>
      </c>
    </row>
    <row r="3470" spans="1:10" x14ac:dyDescent="0.25">
      <c r="A3470" s="19">
        <v>3462</v>
      </c>
      <c r="B3470" s="16" t="s">
        <v>24</v>
      </c>
      <c r="C3470" s="21" t="s">
        <v>25</v>
      </c>
      <c r="D3470" s="34">
        <v>199300000178480</v>
      </c>
      <c r="E3470" s="21" t="s">
        <v>1367</v>
      </c>
      <c r="F3470" s="36">
        <v>34243</v>
      </c>
      <c r="G3470" s="12">
        <v>50</v>
      </c>
      <c r="H3470" s="25">
        <v>6154.44</v>
      </c>
      <c r="I3470" s="13">
        <v>3043.02000000001</v>
      </c>
      <c r="J3470" s="13">
        <f t="shared" si="54"/>
        <v>3111.4199999999896</v>
      </c>
    </row>
    <row r="3471" spans="1:10" x14ac:dyDescent="0.25">
      <c r="A3471" s="19">
        <v>3463</v>
      </c>
      <c r="B3471" s="16" t="s">
        <v>24</v>
      </c>
      <c r="C3471" s="21" t="s">
        <v>25</v>
      </c>
      <c r="D3471" s="34">
        <v>199400000178490</v>
      </c>
      <c r="E3471" s="21" t="s">
        <v>1367</v>
      </c>
      <c r="F3471" s="36">
        <v>34608</v>
      </c>
      <c r="G3471" s="12">
        <v>50</v>
      </c>
      <c r="H3471" s="25">
        <v>3859.64</v>
      </c>
      <c r="I3471" s="13">
        <v>1830.8300000000099</v>
      </c>
      <c r="J3471" s="13">
        <f t="shared" si="54"/>
        <v>2028.8099999999899</v>
      </c>
    </row>
    <row r="3472" spans="1:10" x14ac:dyDescent="0.25">
      <c r="A3472" s="19">
        <v>3464</v>
      </c>
      <c r="B3472" s="16" t="s">
        <v>24</v>
      </c>
      <c r="C3472" s="21" t="s">
        <v>25</v>
      </c>
      <c r="D3472" s="34">
        <v>200000000178430</v>
      </c>
      <c r="E3472" s="21" t="s">
        <v>1367</v>
      </c>
      <c r="F3472" s="36">
        <v>36799</v>
      </c>
      <c r="G3472" s="12">
        <v>50</v>
      </c>
      <c r="H3472" s="25">
        <v>34497.93</v>
      </c>
      <c r="I3472" s="13">
        <v>13174.41</v>
      </c>
      <c r="J3472" s="13">
        <f t="shared" si="54"/>
        <v>21323.52</v>
      </c>
    </row>
    <row r="3473" spans="1:10" x14ac:dyDescent="0.25">
      <c r="A3473" s="19">
        <v>3465</v>
      </c>
      <c r="B3473" s="16" t="s">
        <v>24</v>
      </c>
      <c r="C3473" s="21" t="s">
        <v>25</v>
      </c>
      <c r="D3473" s="34">
        <v>200100000178440</v>
      </c>
      <c r="E3473" s="21" t="s">
        <v>1367</v>
      </c>
      <c r="F3473" s="36">
        <v>37164</v>
      </c>
      <c r="G3473" s="12">
        <v>50</v>
      </c>
      <c r="H3473" s="25">
        <v>75768.78</v>
      </c>
      <c r="I3473" s="13">
        <v>28292.76</v>
      </c>
      <c r="J3473" s="13">
        <f t="shared" si="54"/>
        <v>47476.020000000004</v>
      </c>
    </row>
    <row r="3474" spans="1:10" x14ac:dyDescent="0.25">
      <c r="A3474" s="19">
        <v>3466</v>
      </c>
      <c r="B3474" s="16" t="s">
        <v>24</v>
      </c>
      <c r="C3474" s="21" t="s">
        <v>25</v>
      </c>
      <c r="D3474" s="34">
        <v>200100000178450</v>
      </c>
      <c r="E3474" s="21" t="s">
        <v>1367</v>
      </c>
      <c r="F3474" s="36">
        <v>37165</v>
      </c>
      <c r="G3474" s="12">
        <v>50</v>
      </c>
      <c r="H3474" s="25">
        <v>18816.830000000002</v>
      </c>
      <c r="I3474" s="13">
        <v>6395.08</v>
      </c>
      <c r="J3474" s="13">
        <f t="shared" si="54"/>
        <v>12421.750000000002</v>
      </c>
    </row>
    <row r="3475" spans="1:10" x14ac:dyDescent="0.25">
      <c r="A3475" s="19">
        <v>3467</v>
      </c>
      <c r="B3475" s="16" t="s">
        <v>24</v>
      </c>
      <c r="C3475" s="21" t="s">
        <v>25</v>
      </c>
      <c r="D3475" s="34">
        <v>199000000178460</v>
      </c>
      <c r="E3475" s="21" t="s">
        <v>5848</v>
      </c>
      <c r="F3475" s="36">
        <v>33147</v>
      </c>
      <c r="G3475" s="12">
        <v>50</v>
      </c>
      <c r="H3475" s="25">
        <v>2550.94</v>
      </c>
      <c r="I3475" s="13">
        <v>1414.98</v>
      </c>
      <c r="J3475" s="13">
        <f t="shared" si="54"/>
        <v>1135.96</v>
      </c>
    </row>
    <row r="3476" spans="1:10" x14ac:dyDescent="0.25">
      <c r="A3476" s="19">
        <v>3468</v>
      </c>
      <c r="B3476" s="16" t="s">
        <v>24</v>
      </c>
      <c r="C3476" s="21" t="s">
        <v>25</v>
      </c>
      <c r="D3476" s="34">
        <v>199100000178410</v>
      </c>
      <c r="E3476" s="21" t="s">
        <v>3120</v>
      </c>
      <c r="F3476" s="36">
        <v>33512</v>
      </c>
      <c r="G3476" s="12">
        <v>50</v>
      </c>
      <c r="H3476" s="25">
        <v>4567.41</v>
      </c>
      <c r="I3476" s="13">
        <v>2441.8499999999899</v>
      </c>
      <c r="J3476" s="13">
        <f t="shared" si="54"/>
        <v>2125.5600000000099</v>
      </c>
    </row>
    <row r="3477" spans="1:10" x14ac:dyDescent="0.25">
      <c r="A3477" s="19">
        <v>3469</v>
      </c>
      <c r="B3477" s="16" t="s">
        <v>24</v>
      </c>
      <c r="C3477" s="21" t="s">
        <v>25</v>
      </c>
      <c r="D3477" s="34">
        <v>200100000178390</v>
      </c>
      <c r="E3477" s="21" t="s">
        <v>3120</v>
      </c>
      <c r="F3477" s="36">
        <v>37164</v>
      </c>
      <c r="G3477" s="12">
        <v>50</v>
      </c>
      <c r="H3477" s="25">
        <v>1352.99</v>
      </c>
      <c r="I3477" s="13">
        <v>469.02999999999798</v>
      </c>
      <c r="J3477" s="13">
        <f t="shared" si="54"/>
        <v>883.96000000000208</v>
      </c>
    </row>
    <row r="3478" spans="1:10" x14ac:dyDescent="0.25">
      <c r="A3478" s="19">
        <v>3470</v>
      </c>
      <c r="B3478" s="16" t="s">
        <v>24</v>
      </c>
      <c r="C3478" s="21" t="s">
        <v>25</v>
      </c>
      <c r="D3478" s="34">
        <v>198900000178400</v>
      </c>
      <c r="E3478" s="21" t="s">
        <v>6160</v>
      </c>
      <c r="F3478" s="36">
        <v>32782</v>
      </c>
      <c r="G3478" s="12">
        <v>50</v>
      </c>
      <c r="H3478" s="25">
        <v>3125.44</v>
      </c>
      <c r="I3478" s="13">
        <v>1796.5599999999899</v>
      </c>
      <c r="J3478" s="13">
        <f t="shared" si="54"/>
        <v>1328.8800000000101</v>
      </c>
    </row>
    <row r="3479" spans="1:10" x14ac:dyDescent="0.25">
      <c r="A3479" s="19">
        <v>3471</v>
      </c>
      <c r="B3479" s="16" t="s">
        <v>24</v>
      </c>
      <c r="C3479" s="21" t="s">
        <v>25</v>
      </c>
      <c r="D3479" s="34">
        <v>200100000177880</v>
      </c>
      <c r="E3479" s="21" t="s">
        <v>2180</v>
      </c>
      <c r="F3479" s="36">
        <v>37164</v>
      </c>
      <c r="G3479" s="12">
        <v>50</v>
      </c>
      <c r="H3479" s="25">
        <v>3923.67</v>
      </c>
      <c r="I3479" s="13">
        <v>1359.91</v>
      </c>
      <c r="J3479" s="13">
        <f t="shared" si="54"/>
        <v>2563.7600000000002</v>
      </c>
    </row>
    <row r="3480" spans="1:10" x14ac:dyDescent="0.25">
      <c r="A3480" s="19">
        <v>3472</v>
      </c>
      <c r="B3480" s="16" t="s">
        <v>24</v>
      </c>
      <c r="C3480" s="21" t="s">
        <v>25</v>
      </c>
      <c r="D3480" s="34">
        <v>200100000177890</v>
      </c>
      <c r="E3480" s="21" t="s">
        <v>2180</v>
      </c>
      <c r="F3480" s="36">
        <v>37165</v>
      </c>
      <c r="G3480" s="12">
        <v>50</v>
      </c>
      <c r="H3480" s="25">
        <v>4197.6000000000004</v>
      </c>
      <c r="I3480" s="13">
        <v>1426.21</v>
      </c>
      <c r="J3480" s="13">
        <f t="shared" si="54"/>
        <v>2771.3900000000003</v>
      </c>
    </row>
    <row r="3481" spans="1:10" x14ac:dyDescent="0.25">
      <c r="A3481" s="19">
        <v>3473</v>
      </c>
      <c r="B3481" s="16" t="s">
        <v>24</v>
      </c>
      <c r="C3481" s="21" t="s">
        <v>25</v>
      </c>
      <c r="D3481" s="34">
        <v>199000000178640</v>
      </c>
      <c r="E3481" s="21" t="s">
        <v>6064</v>
      </c>
      <c r="F3481" s="36">
        <v>33147</v>
      </c>
      <c r="G3481" s="12">
        <v>50</v>
      </c>
      <c r="H3481" s="25">
        <v>3188.67</v>
      </c>
      <c r="I3481" s="13">
        <v>1768.81</v>
      </c>
      <c r="J3481" s="13">
        <f t="shared" si="54"/>
        <v>1419.8600000000001</v>
      </c>
    </row>
    <row r="3482" spans="1:10" x14ac:dyDescent="0.25">
      <c r="A3482" s="19">
        <v>3474</v>
      </c>
      <c r="B3482" s="16" t="s">
        <v>24</v>
      </c>
      <c r="C3482" s="21" t="s">
        <v>25</v>
      </c>
      <c r="D3482" s="34">
        <v>199500000177860</v>
      </c>
      <c r="E3482" s="21" t="s">
        <v>4761</v>
      </c>
      <c r="F3482" s="36">
        <v>34973</v>
      </c>
      <c r="G3482" s="12">
        <v>50</v>
      </c>
      <c r="H3482" s="25">
        <v>6164.95</v>
      </c>
      <c r="I3482" s="13">
        <v>2799.9399999999901</v>
      </c>
      <c r="J3482" s="13">
        <f t="shared" si="54"/>
        <v>3365.0100000000098</v>
      </c>
    </row>
    <row r="3483" spans="1:10" x14ac:dyDescent="0.25">
      <c r="A3483" s="19">
        <v>3475</v>
      </c>
      <c r="B3483" s="16" t="s">
        <v>24</v>
      </c>
      <c r="C3483" s="21" t="s">
        <v>25</v>
      </c>
      <c r="D3483" s="34">
        <v>199900000178420</v>
      </c>
      <c r="E3483" s="21" t="s">
        <v>4138</v>
      </c>
      <c r="F3483" s="36">
        <v>36433</v>
      </c>
      <c r="G3483" s="12">
        <v>50</v>
      </c>
      <c r="H3483" s="25">
        <v>7954.01</v>
      </c>
      <c r="I3483" s="13">
        <v>3021.38</v>
      </c>
      <c r="J3483" s="13">
        <f t="shared" si="54"/>
        <v>4932.63</v>
      </c>
    </row>
    <row r="3484" spans="1:10" x14ac:dyDescent="0.25">
      <c r="A3484" s="19">
        <v>3476</v>
      </c>
      <c r="B3484" s="16" t="s">
        <v>24</v>
      </c>
      <c r="C3484" s="21" t="s">
        <v>25</v>
      </c>
      <c r="D3484" s="34">
        <v>199700000178250</v>
      </c>
      <c r="E3484" s="21" t="s">
        <v>4013</v>
      </c>
      <c r="F3484" s="36">
        <v>35703</v>
      </c>
      <c r="G3484" s="12">
        <v>50</v>
      </c>
      <c r="H3484" s="25">
        <v>9033.44</v>
      </c>
      <c r="I3484" s="13">
        <v>3793.0699999999902</v>
      </c>
      <c r="J3484" s="13">
        <f t="shared" si="54"/>
        <v>5240.3700000000099</v>
      </c>
    </row>
    <row r="3485" spans="1:10" x14ac:dyDescent="0.25">
      <c r="A3485" s="19">
        <v>3477</v>
      </c>
      <c r="B3485" s="16" t="s">
        <v>24</v>
      </c>
      <c r="C3485" s="21" t="s">
        <v>25</v>
      </c>
      <c r="D3485" s="34">
        <v>198800000177390</v>
      </c>
      <c r="E3485" s="21" t="s">
        <v>5944</v>
      </c>
      <c r="F3485" s="36">
        <v>32387</v>
      </c>
      <c r="G3485" s="12">
        <v>50</v>
      </c>
      <c r="H3485" s="25">
        <v>4044.83</v>
      </c>
      <c r="I3485" s="13">
        <v>2433.44</v>
      </c>
      <c r="J3485" s="13">
        <f t="shared" si="54"/>
        <v>1611.3899999999999</v>
      </c>
    </row>
    <row r="3486" spans="1:10" x14ac:dyDescent="0.25">
      <c r="A3486" s="19">
        <v>3478</v>
      </c>
      <c r="B3486" s="16" t="s">
        <v>24</v>
      </c>
      <c r="C3486" s="21" t="s">
        <v>25</v>
      </c>
      <c r="D3486" s="34">
        <v>198300000177360</v>
      </c>
      <c r="E3486" s="21" t="s">
        <v>6397</v>
      </c>
      <c r="F3486" s="36">
        <v>30529</v>
      </c>
      <c r="G3486" s="12">
        <v>50</v>
      </c>
      <c r="H3486" s="25">
        <v>3480.45</v>
      </c>
      <c r="I3486" s="13">
        <v>2447.0800000000099</v>
      </c>
      <c r="J3486" s="13">
        <f t="shared" si="54"/>
        <v>1033.3699999999899</v>
      </c>
    </row>
    <row r="3487" spans="1:10" x14ac:dyDescent="0.25">
      <c r="A3487" s="19">
        <v>3479</v>
      </c>
      <c r="B3487" s="16" t="s">
        <v>24</v>
      </c>
      <c r="C3487" s="21" t="s">
        <v>25</v>
      </c>
      <c r="D3487" s="34">
        <v>198600000177380</v>
      </c>
      <c r="E3487" s="21" t="s">
        <v>6397</v>
      </c>
      <c r="F3487" s="36">
        <v>31413</v>
      </c>
      <c r="G3487" s="12">
        <v>50</v>
      </c>
      <c r="H3487" s="25">
        <v>2463.5700000000002</v>
      </c>
      <c r="I3487" s="13">
        <v>1599.1899999999901</v>
      </c>
      <c r="J3487" s="13">
        <f t="shared" si="54"/>
        <v>864.38000000001011</v>
      </c>
    </row>
    <row r="3488" spans="1:10" x14ac:dyDescent="0.25">
      <c r="A3488" s="19">
        <v>3480</v>
      </c>
      <c r="B3488" s="16" t="s">
        <v>24</v>
      </c>
      <c r="C3488" s="21" t="s">
        <v>25</v>
      </c>
      <c r="D3488" s="34">
        <v>198400000177370</v>
      </c>
      <c r="E3488" s="21" t="s">
        <v>5335</v>
      </c>
      <c r="F3488" s="36">
        <v>30682</v>
      </c>
      <c r="G3488" s="12">
        <v>50</v>
      </c>
      <c r="H3488" s="25">
        <v>7706.55</v>
      </c>
      <c r="I3488" s="13">
        <v>5265.7000000000098</v>
      </c>
      <c r="J3488" s="13">
        <f t="shared" si="54"/>
        <v>2440.8499999999904</v>
      </c>
    </row>
    <row r="3489" spans="1:10" x14ac:dyDescent="0.25">
      <c r="A3489" s="19">
        <v>3481</v>
      </c>
      <c r="B3489" s="16" t="s">
        <v>24</v>
      </c>
      <c r="C3489" s="21" t="s">
        <v>25</v>
      </c>
      <c r="D3489" s="34">
        <v>199400000178220</v>
      </c>
      <c r="E3489" s="21" t="s">
        <v>3922</v>
      </c>
      <c r="F3489" s="36">
        <v>34608</v>
      </c>
      <c r="G3489" s="12">
        <v>50</v>
      </c>
      <c r="H3489" s="25">
        <v>10526.3</v>
      </c>
      <c r="I3489" s="13">
        <v>4992.6299999999901</v>
      </c>
      <c r="J3489" s="13">
        <f t="shared" si="54"/>
        <v>5533.6700000000092</v>
      </c>
    </row>
    <row r="3490" spans="1:10" x14ac:dyDescent="0.25">
      <c r="A3490" s="19">
        <v>3482</v>
      </c>
      <c r="B3490" s="16" t="s">
        <v>24</v>
      </c>
      <c r="C3490" s="21" t="s">
        <v>25</v>
      </c>
      <c r="D3490" s="34">
        <v>199700000178000</v>
      </c>
      <c r="E3490" s="21" t="s">
        <v>3818</v>
      </c>
      <c r="F3490" s="36">
        <v>35703</v>
      </c>
      <c r="G3490" s="12">
        <v>50</v>
      </c>
      <c r="H3490" s="25">
        <v>10117.450000000001</v>
      </c>
      <c r="I3490" s="13">
        <v>4248.08</v>
      </c>
      <c r="J3490" s="13">
        <f t="shared" si="54"/>
        <v>5869.3700000000008</v>
      </c>
    </row>
    <row r="3491" spans="1:10" x14ac:dyDescent="0.25">
      <c r="A3491" s="19">
        <v>3483</v>
      </c>
      <c r="B3491" s="16" t="s">
        <v>24</v>
      </c>
      <c r="C3491" s="21" t="s">
        <v>25</v>
      </c>
      <c r="D3491" s="34">
        <v>198900000172430</v>
      </c>
      <c r="E3491" s="21" t="s">
        <v>330</v>
      </c>
      <c r="F3491" s="36">
        <v>32782</v>
      </c>
      <c r="G3491" s="12">
        <v>50</v>
      </c>
      <c r="H3491" s="25">
        <v>1866687.02</v>
      </c>
      <c r="I3491" s="13">
        <v>1073139.57</v>
      </c>
      <c r="J3491" s="13">
        <f t="shared" si="54"/>
        <v>793547.45</v>
      </c>
    </row>
    <row r="3492" spans="1:10" x14ac:dyDescent="0.25">
      <c r="A3492" s="19">
        <v>3484</v>
      </c>
      <c r="B3492" s="16" t="s">
        <v>24</v>
      </c>
      <c r="C3492" s="21" t="s">
        <v>25</v>
      </c>
      <c r="D3492" s="34">
        <v>199000000172610</v>
      </c>
      <c r="E3492" s="21" t="s">
        <v>2831</v>
      </c>
      <c r="F3492" s="36">
        <v>33147</v>
      </c>
      <c r="G3492" s="12">
        <v>50</v>
      </c>
      <c r="H3492" s="25">
        <v>26742.33</v>
      </c>
      <c r="I3492" s="13">
        <v>14835.9099999999</v>
      </c>
      <c r="J3492" s="13">
        <f t="shared" si="54"/>
        <v>11906.420000000102</v>
      </c>
    </row>
    <row r="3493" spans="1:10" x14ac:dyDescent="0.25">
      <c r="A3493" s="19">
        <v>3485</v>
      </c>
      <c r="B3493" s="16" t="s">
        <v>24</v>
      </c>
      <c r="C3493" s="21" t="s">
        <v>25</v>
      </c>
      <c r="D3493" s="34">
        <v>198900000172290</v>
      </c>
      <c r="E3493" s="21" t="s">
        <v>2633</v>
      </c>
      <c r="F3493" s="36">
        <v>32782</v>
      </c>
      <c r="G3493" s="12">
        <v>50</v>
      </c>
      <c r="H3493" s="25">
        <v>17252.45</v>
      </c>
      <c r="I3493" s="13">
        <v>9918.2200000000103</v>
      </c>
      <c r="J3493" s="13">
        <f t="shared" si="54"/>
        <v>7334.2299999999905</v>
      </c>
    </row>
    <row r="3494" spans="1:10" x14ac:dyDescent="0.25">
      <c r="A3494" s="19">
        <v>3486</v>
      </c>
      <c r="B3494" s="16" t="s">
        <v>24</v>
      </c>
      <c r="C3494" s="21" t="s">
        <v>25</v>
      </c>
      <c r="D3494" s="34">
        <v>198900000172600</v>
      </c>
      <c r="E3494" s="21" t="s">
        <v>1127</v>
      </c>
      <c r="F3494" s="36">
        <v>32782</v>
      </c>
      <c r="G3494" s="12">
        <v>50</v>
      </c>
      <c r="H3494" s="25">
        <v>149422.94</v>
      </c>
      <c r="I3494" s="13">
        <v>85901.579999999798</v>
      </c>
      <c r="J3494" s="13">
        <f t="shared" si="54"/>
        <v>63521.360000000204</v>
      </c>
    </row>
    <row r="3495" spans="1:10" x14ac:dyDescent="0.25">
      <c r="A3495" s="19">
        <v>3487</v>
      </c>
      <c r="B3495" s="16" t="s">
        <v>24</v>
      </c>
      <c r="C3495" s="21" t="s">
        <v>25</v>
      </c>
      <c r="D3495" s="34">
        <v>199100000172620</v>
      </c>
      <c r="E3495" s="21" t="s">
        <v>1127</v>
      </c>
      <c r="F3495" s="36">
        <v>33512</v>
      </c>
      <c r="G3495" s="12">
        <v>50</v>
      </c>
      <c r="H3495" s="25">
        <v>42762.41</v>
      </c>
      <c r="I3495" s="13">
        <v>22862.74</v>
      </c>
      <c r="J3495" s="13">
        <f t="shared" si="54"/>
        <v>19899.670000000002</v>
      </c>
    </row>
    <row r="3496" spans="1:10" x14ac:dyDescent="0.25">
      <c r="A3496" s="19">
        <v>3488</v>
      </c>
      <c r="B3496" s="16" t="s">
        <v>24</v>
      </c>
      <c r="C3496" s="21" t="s">
        <v>25</v>
      </c>
      <c r="D3496" s="34">
        <v>199100000172920</v>
      </c>
      <c r="E3496" s="21" t="s">
        <v>1781</v>
      </c>
      <c r="F3496" s="36">
        <v>33512</v>
      </c>
      <c r="G3496" s="12">
        <v>50</v>
      </c>
      <c r="H3496" s="25">
        <v>83126.929999999993</v>
      </c>
      <c r="I3496" s="13">
        <v>44444.390000000101</v>
      </c>
      <c r="J3496" s="13">
        <f t="shared" si="54"/>
        <v>38682.539999999892</v>
      </c>
    </row>
    <row r="3497" spans="1:10" x14ac:dyDescent="0.25">
      <c r="A3497" s="19">
        <v>3489</v>
      </c>
      <c r="B3497" s="16" t="s">
        <v>24</v>
      </c>
      <c r="C3497" s="21" t="s">
        <v>25</v>
      </c>
      <c r="D3497" s="34">
        <v>199800000172930</v>
      </c>
      <c r="E3497" s="21" t="s">
        <v>1781</v>
      </c>
      <c r="F3497" s="36">
        <v>36068</v>
      </c>
      <c r="G3497" s="12">
        <v>50</v>
      </c>
      <c r="H3497" s="25">
        <v>29450.720000000001</v>
      </c>
      <c r="I3497" s="13">
        <v>11776.83</v>
      </c>
      <c r="J3497" s="13">
        <f t="shared" si="54"/>
        <v>17673.89</v>
      </c>
    </row>
    <row r="3498" spans="1:10" x14ac:dyDescent="0.25">
      <c r="A3498" s="19">
        <v>3490</v>
      </c>
      <c r="B3498" s="16" t="s">
        <v>24</v>
      </c>
      <c r="C3498" s="21" t="s">
        <v>25</v>
      </c>
      <c r="D3498" s="34">
        <v>198900000172810</v>
      </c>
      <c r="E3498" s="21" t="s">
        <v>1006</v>
      </c>
      <c r="F3498" s="36">
        <v>32782</v>
      </c>
      <c r="G3498" s="12">
        <v>50</v>
      </c>
      <c r="H3498" s="25">
        <v>166758.92000000001</v>
      </c>
      <c r="I3498" s="13">
        <v>95867.839999999793</v>
      </c>
      <c r="J3498" s="13">
        <f t="shared" si="54"/>
        <v>70891.08000000022</v>
      </c>
    </row>
    <row r="3499" spans="1:10" x14ac:dyDescent="0.25">
      <c r="A3499" s="19">
        <v>3491</v>
      </c>
      <c r="B3499" s="16" t="s">
        <v>24</v>
      </c>
      <c r="C3499" s="21" t="s">
        <v>25</v>
      </c>
      <c r="D3499" s="34">
        <v>199000000172820</v>
      </c>
      <c r="E3499" s="21" t="s">
        <v>1006</v>
      </c>
      <c r="F3499" s="36">
        <v>33147</v>
      </c>
      <c r="G3499" s="12">
        <v>50</v>
      </c>
      <c r="H3499" s="25">
        <v>25934.54</v>
      </c>
      <c r="I3499" s="13">
        <v>14387.59</v>
      </c>
      <c r="J3499" s="13">
        <f t="shared" si="54"/>
        <v>11546.95</v>
      </c>
    </row>
    <row r="3500" spans="1:10" x14ac:dyDescent="0.25">
      <c r="A3500" s="19">
        <v>3492</v>
      </c>
      <c r="B3500" s="16" t="s">
        <v>24</v>
      </c>
      <c r="C3500" s="21" t="s">
        <v>25</v>
      </c>
      <c r="D3500" s="34">
        <v>199100000172830</v>
      </c>
      <c r="E3500" s="21" t="s">
        <v>1006</v>
      </c>
      <c r="F3500" s="36">
        <v>33512</v>
      </c>
      <c r="G3500" s="12">
        <v>50</v>
      </c>
      <c r="H3500" s="25">
        <v>463.62</v>
      </c>
      <c r="I3500" s="13">
        <v>247.810000000001</v>
      </c>
      <c r="J3500" s="13">
        <f t="shared" si="54"/>
        <v>215.80999999999901</v>
      </c>
    </row>
    <row r="3501" spans="1:10" x14ac:dyDescent="0.25">
      <c r="A3501" s="19">
        <v>3493</v>
      </c>
      <c r="B3501" s="16" t="s">
        <v>24</v>
      </c>
      <c r="C3501" s="21" t="s">
        <v>25</v>
      </c>
      <c r="D3501" s="34">
        <v>199000000172650</v>
      </c>
      <c r="E3501" s="21" t="s">
        <v>2161</v>
      </c>
      <c r="F3501" s="36">
        <v>33147</v>
      </c>
      <c r="G3501" s="12">
        <v>50</v>
      </c>
      <c r="H3501" s="25">
        <v>52498.3</v>
      </c>
      <c r="I3501" s="13">
        <v>29124.370000000101</v>
      </c>
      <c r="J3501" s="13">
        <f t="shared" si="54"/>
        <v>23373.929999999902</v>
      </c>
    </row>
    <row r="3502" spans="1:10" x14ac:dyDescent="0.25">
      <c r="A3502" s="19">
        <v>3494</v>
      </c>
      <c r="B3502" s="16" t="s">
        <v>24</v>
      </c>
      <c r="C3502" s="21" t="s">
        <v>25</v>
      </c>
      <c r="D3502" s="34">
        <v>199400000172660</v>
      </c>
      <c r="E3502" s="21" t="s">
        <v>2161</v>
      </c>
      <c r="F3502" s="36">
        <v>34608</v>
      </c>
      <c r="G3502" s="12">
        <v>50</v>
      </c>
      <c r="H3502" s="25">
        <v>28884.16</v>
      </c>
      <c r="I3502" s="13">
        <v>13700.59</v>
      </c>
      <c r="J3502" s="13">
        <f t="shared" si="54"/>
        <v>15183.57</v>
      </c>
    </row>
    <row r="3503" spans="1:10" x14ac:dyDescent="0.25">
      <c r="A3503" s="19">
        <v>3495</v>
      </c>
      <c r="B3503" s="16" t="s">
        <v>24</v>
      </c>
      <c r="C3503" s="21" t="s">
        <v>25</v>
      </c>
      <c r="D3503" s="34">
        <v>198900000172700</v>
      </c>
      <c r="E3503" s="21" t="s">
        <v>726</v>
      </c>
      <c r="F3503" s="36">
        <v>32782</v>
      </c>
      <c r="G3503" s="12">
        <v>50</v>
      </c>
      <c r="H3503" s="25">
        <v>172653.35</v>
      </c>
      <c r="I3503" s="13">
        <v>99256.440000000104</v>
      </c>
      <c r="J3503" s="13">
        <f t="shared" si="54"/>
        <v>73396.909999999902</v>
      </c>
    </row>
    <row r="3504" spans="1:10" x14ac:dyDescent="0.25">
      <c r="A3504" s="19">
        <v>3496</v>
      </c>
      <c r="B3504" s="16" t="s">
        <v>24</v>
      </c>
      <c r="C3504" s="21" t="s">
        <v>25</v>
      </c>
      <c r="D3504" s="34">
        <v>199100000172710</v>
      </c>
      <c r="E3504" s="21" t="s">
        <v>726</v>
      </c>
      <c r="F3504" s="36">
        <v>33512</v>
      </c>
      <c r="G3504" s="12">
        <v>50</v>
      </c>
      <c r="H3504" s="25">
        <v>111819.43</v>
      </c>
      <c r="I3504" s="13">
        <v>59784.610000000102</v>
      </c>
      <c r="J3504" s="13">
        <f t="shared" si="54"/>
        <v>52034.819999999891</v>
      </c>
    </row>
    <row r="3505" spans="1:10" x14ac:dyDescent="0.25">
      <c r="A3505" s="19">
        <v>3497</v>
      </c>
      <c r="B3505" s="16" t="s">
        <v>24</v>
      </c>
      <c r="C3505" s="21" t="s">
        <v>25</v>
      </c>
      <c r="D3505" s="34">
        <v>199200000172720</v>
      </c>
      <c r="E3505" s="21" t="s">
        <v>726</v>
      </c>
      <c r="F3505" s="36">
        <v>33878</v>
      </c>
      <c r="G3505" s="12">
        <v>50</v>
      </c>
      <c r="H3505" s="25">
        <v>409081.76</v>
      </c>
      <c r="I3505" s="13">
        <v>210491.40000000101</v>
      </c>
      <c r="J3505" s="13">
        <f t="shared" si="54"/>
        <v>198590.359999999</v>
      </c>
    </row>
    <row r="3506" spans="1:10" x14ac:dyDescent="0.25">
      <c r="A3506" s="19">
        <v>3498</v>
      </c>
      <c r="B3506" s="16" t="s">
        <v>24</v>
      </c>
      <c r="C3506" s="21" t="s">
        <v>25</v>
      </c>
      <c r="D3506" s="34" t="s">
        <v>563</v>
      </c>
      <c r="E3506" s="21" t="s">
        <v>564</v>
      </c>
      <c r="F3506" s="36">
        <v>38260</v>
      </c>
      <c r="G3506" s="12">
        <v>50</v>
      </c>
      <c r="H3506" s="25">
        <v>487376.79</v>
      </c>
      <c r="I3506" s="13">
        <v>136427.17000000001</v>
      </c>
      <c r="J3506" s="13">
        <f t="shared" si="54"/>
        <v>350949.62</v>
      </c>
    </row>
    <row r="3507" spans="1:10" x14ac:dyDescent="0.25">
      <c r="A3507" s="19">
        <v>3499</v>
      </c>
      <c r="B3507" s="16" t="s">
        <v>24</v>
      </c>
      <c r="C3507" s="21" t="s">
        <v>25</v>
      </c>
      <c r="D3507" s="34" t="s">
        <v>652</v>
      </c>
      <c r="E3507" s="21" t="s">
        <v>653</v>
      </c>
      <c r="F3507" s="36">
        <v>38260</v>
      </c>
      <c r="G3507" s="12">
        <v>50</v>
      </c>
      <c r="H3507" s="25">
        <v>447231.87</v>
      </c>
      <c r="I3507" s="13">
        <v>174234.32</v>
      </c>
      <c r="J3507" s="13">
        <f t="shared" si="54"/>
        <v>272997.55</v>
      </c>
    </row>
    <row r="3508" spans="1:10" x14ac:dyDescent="0.25">
      <c r="A3508" s="19">
        <v>3500</v>
      </c>
      <c r="B3508" s="16" t="s">
        <v>24</v>
      </c>
      <c r="C3508" s="21" t="s">
        <v>25</v>
      </c>
      <c r="D3508" s="34">
        <v>199000000174610</v>
      </c>
      <c r="E3508" s="21" t="s">
        <v>2208</v>
      </c>
      <c r="F3508" s="36">
        <v>33147</v>
      </c>
      <c r="G3508" s="12">
        <v>50</v>
      </c>
      <c r="H3508" s="25">
        <v>49530.71</v>
      </c>
      <c r="I3508" s="13">
        <v>27478.14</v>
      </c>
      <c r="J3508" s="13">
        <f t="shared" si="54"/>
        <v>22052.57</v>
      </c>
    </row>
    <row r="3509" spans="1:10" x14ac:dyDescent="0.25">
      <c r="A3509" s="19">
        <v>3501</v>
      </c>
      <c r="B3509" s="16" t="s">
        <v>24</v>
      </c>
      <c r="C3509" s="21" t="s">
        <v>25</v>
      </c>
      <c r="D3509" s="34">
        <v>198900000173760</v>
      </c>
      <c r="E3509" s="21" t="s">
        <v>231</v>
      </c>
      <c r="F3509" s="36">
        <v>32782</v>
      </c>
      <c r="G3509" s="12">
        <v>50</v>
      </c>
      <c r="H3509" s="25">
        <v>112611.37</v>
      </c>
      <c r="I3509" s="13">
        <v>64739.119999999697</v>
      </c>
      <c r="J3509" s="13">
        <f t="shared" si="54"/>
        <v>47872.250000000298</v>
      </c>
    </row>
    <row r="3510" spans="1:10" x14ac:dyDescent="0.25">
      <c r="A3510" s="19">
        <v>3502</v>
      </c>
      <c r="B3510" s="16" t="s">
        <v>24</v>
      </c>
      <c r="C3510" s="21" t="s">
        <v>25</v>
      </c>
      <c r="D3510" s="34">
        <v>198900000173780</v>
      </c>
      <c r="E3510" s="21" t="s">
        <v>170</v>
      </c>
      <c r="F3510" s="36">
        <v>32782</v>
      </c>
      <c r="G3510" s="12">
        <v>50</v>
      </c>
      <c r="H3510" s="25">
        <v>20002.84</v>
      </c>
      <c r="I3510" s="13">
        <v>11499.62</v>
      </c>
      <c r="J3510" s="13">
        <f t="shared" si="54"/>
        <v>8503.2199999999993</v>
      </c>
    </row>
    <row r="3511" spans="1:10" x14ac:dyDescent="0.25">
      <c r="A3511" s="19">
        <v>3503</v>
      </c>
      <c r="B3511" s="16" t="s">
        <v>24</v>
      </c>
      <c r="C3511" s="21" t="s">
        <v>25</v>
      </c>
      <c r="D3511" s="34">
        <v>199800000173790</v>
      </c>
      <c r="E3511" s="21" t="s">
        <v>170</v>
      </c>
      <c r="F3511" s="36">
        <v>36068</v>
      </c>
      <c r="G3511" s="12">
        <v>50</v>
      </c>
      <c r="H3511" s="25">
        <v>101944.8</v>
      </c>
      <c r="I3511" s="13">
        <v>40766.159999999902</v>
      </c>
      <c r="J3511" s="13">
        <f t="shared" si="54"/>
        <v>61178.640000000101</v>
      </c>
    </row>
    <row r="3512" spans="1:10" x14ac:dyDescent="0.25">
      <c r="A3512" s="19">
        <v>3504</v>
      </c>
      <c r="B3512" s="16" t="s">
        <v>24</v>
      </c>
      <c r="C3512" s="21" t="s">
        <v>25</v>
      </c>
      <c r="D3512" s="34" t="s">
        <v>351</v>
      </c>
      <c r="E3512" s="21" t="s">
        <v>170</v>
      </c>
      <c r="F3512" s="36">
        <v>38261</v>
      </c>
      <c r="G3512" s="12">
        <v>50</v>
      </c>
      <c r="H3512" s="25">
        <v>996582</v>
      </c>
      <c r="I3512" s="13">
        <v>278981.03999999998</v>
      </c>
      <c r="J3512" s="13">
        <f t="shared" si="54"/>
        <v>717600.96</v>
      </c>
    </row>
    <row r="3513" spans="1:10" x14ac:dyDescent="0.25">
      <c r="A3513" s="19">
        <v>3505</v>
      </c>
      <c r="B3513" s="16" t="s">
        <v>24</v>
      </c>
      <c r="C3513" s="21" t="s">
        <v>25</v>
      </c>
      <c r="D3513" s="34" t="s">
        <v>426</v>
      </c>
      <c r="E3513" s="21" t="s">
        <v>208</v>
      </c>
      <c r="F3513" s="36">
        <v>37530</v>
      </c>
      <c r="G3513" s="12">
        <v>50</v>
      </c>
      <c r="H3513" s="25">
        <v>783715.81</v>
      </c>
      <c r="I3513" s="13">
        <v>250670.3</v>
      </c>
      <c r="J3513" s="13">
        <f t="shared" si="54"/>
        <v>533045.51</v>
      </c>
    </row>
    <row r="3514" spans="1:10" x14ac:dyDescent="0.25">
      <c r="A3514" s="19">
        <v>3506</v>
      </c>
      <c r="B3514" s="16" t="s">
        <v>24</v>
      </c>
      <c r="C3514" s="21" t="s">
        <v>25</v>
      </c>
      <c r="D3514" s="34">
        <v>199200000174590</v>
      </c>
      <c r="E3514" s="21" t="s">
        <v>387</v>
      </c>
      <c r="F3514" s="36">
        <v>33878</v>
      </c>
      <c r="G3514" s="12">
        <v>50</v>
      </c>
      <c r="H3514" s="25">
        <v>50236.959999999999</v>
      </c>
      <c r="I3514" s="13">
        <v>25849.18</v>
      </c>
      <c r="J3514" s="13">
        <f t="shared" si="54"/>
        <v>24387.78</v>
      </c>
    </row>
    <row r="3515" spans="1:10" x14ac:dyDescent="0.25">
      <c r="A3515" s="19">
        <v>3507</v>
      </c>
      <c r="B3515" s="16" t="s">
        <v>24</v>
      </c>
      <c r="C3515" s="21" t="s">
        <v>25</v>
      </c>
      <c r="D3515" s="34">
        <v>199800000174600</v>
      </c>
      <c r="E3515" s="21" t="s">
        <v>387</v>
      </c>
      <c r="F3515" s="36">
        <v>36068</v>
      </c>
      <c r="G3515" s="12">
        <v>50</v>
      </c>
      <c r="H3515" s="25">
        <v>34264.78</v>
      </c>
      <c r="I3515" s="13">
        <v>13701.98</v>
      </c>
      <c r="J3515" s="13">
        <f t="shared" si="54"/>
        <v>20562.8</v>
      </c>
    </row>
    <row r="3516" spans="1:10" x14ac:dyDescent="0.25">
      <c r="A3516" s="19">
        <v>3508</v>
      </c>
      <c r="B3516" s="16" t="s">
        <v>24</v>
      </c>
      <c r="C3516" s="21" t="s">
        <v>25</v>
      </c>
      <c r="D3516" s="34">
        <v>200000000174560</v>
      </c>
      <c r="E3516" s="21" t="s">
        <v>387</v>
      </c>
      <c r="F3516" s="36">
        <v>36799</v>
      </c>
      <c r="G3516" s="12">
        <v>50</v>
      </c>
      <c r="H3516" s="25">
        <v>399276.1</v>
      </c>
      <c r="I3516" s="13">
        <v>152481.82999999999</v>
      </c>
      <c r="J3516" s="13">
        <f t="shared" si="54"/>
        <v>246794.27</v>
      </c>
    </row>
    <row r="3517" spans="1:10" x14ac:dyDescent="0.25">
      <c r="A3517" s="19">
        <v>3509</v>
      </c>
      <c r="B3517" s="16" t="s">
        <v>24</v>
      </c>
      <c r="C3517" s="21" t="s">
        <v>25</v>
      </c>
      <c r="D3517" s="34">
        <v>200100000174580</v>
      </c>
      <c r="E3517" s="21" t="s">
        <v>387</v>
      </c>
      <c r="F3517" s="36">
        <v>37165</v>
      </c>
      <c r="G3517" s="12">
        <v>50</v>
      </c>
      <c r="H3517" s="25">
        <v>7816.22</v>
      </c>
      <c r="I3517" s="13">
        <v>2656.26</v>
      </c>
      <c r="J3517" s="13">
        <f t="shared" si="54"/>
        <v>5159.96</v>
      </c>
    </row>
    <row r="3518" spans="1:10" x14ac:dyDescent="0.25">
      <c r="A3518" s="19">
        <v>3510</v>
      </c>
      <c r="B3518" s="16" t="s">
        <v>24</v>
      </c>
      <c r="C3518" s="21" t="s">
        <v>25</v>
      </c>
      <c r="D3518" s="34" t="s">
        <v>1356</v>
      </c>
      <c r="E3518" s="21" t="s">
        <v>387</v>
      </c>
      <c r="F3518" s="36">
        <v>37530</v>
      </c>
      <c r="G3518" s="12">
        <v>50</v>
      </c>
      <c r="H3518" s="25">
        <v>131975.53</v>
      </c>
      <c r="I3518" s="13">
        <v>59655.63</v>
      </c>
      <c r="J3518" s="13">
        <f t="shared" si="54"/>
        <v>72319.899999999994</v>
      </c>
    </row>
    <row r="3519" spans="1:10" x14ac:dyDescent="0.25">
      <c r="A3519" s="19">
        <v>3511</v>
      </c>
      <c r="B3519" s="16" t="s">
        <v>24</v>
      </c>
      <c r="C3519" s="21" t="s">
        <v>25</v>
      </c>
      <c r="D3519" s="34">
        <v>198800000173750</v>
      </c>
      <c r="E3519" s="21" t="s">
        <v>1145</v>
      </c>
      <c r="F3519" s="36">
        <v>32387</v>
      </c>
      <c r="G3519" s="12">
        <v>50</v>
      </c>
      <c r="H3519" s="25">
        <v>256141.57</v>
      </c>
      <c r="I3519" s="13">
        <v>154102.92000000001</v>
      </c>
      <c r="J3519" s="13">
        <f t="shared" si="54"/>
        <v>102038.65</v>
      </c>
    </row>
    <row r="3520" spans="1:10" x14ac:dyDescent="0.25">
      <c r="A3520" s="19">
        <v>3512</v>
      </c>
      <c r="B3520" s="16" t="s">
        <v>24</v>
      </c>
      <c r="C3520" s="21" t="s">
        <v>25</v>
      </c>
      <c r="D3520" s="34">
        <v>201710000000623</v>
      </c>
      <c r="E3520" s="21" t="s">
        <v>76</v>
      </c>
      <c r="F3520" s="36">
        <v>42304</v>
      </c>
      <c r="G3520" s="12">
        <v>50</v>
      </c>
      <c r="H3520" s="25">
        <v>4751711.1100000003</v>
      </c>
      <c r="I3520" s="13">
        <v>278072.73</v>
      </c>
      <c r="J3520" s="13">
        <f t="shared" si="54"/>
        <v>4473638.3800000008</v>
      </c>
    </row>
    <row r="3521" spans="1:10" x14ac:dyDescent="0.25">
      <c r="A3521" s="19">
        <v>3513</v>
      </c>
      <c r="B3521" s="16" t="s">
        <v>24</v>
      </c>
      <c r="C3521" s="21" t="s">
        <v>25</v>
      </c>
      <c r="D3521" s="34">
        <v>201710000000625</v>
      </c>
      <c r="E3521" s="21" t="s">
        <v>40</v>
      </c>
      <c r="F3521" s="36">
        <v>42544</v>
      </c>
      <c r="G3521" s="12">
        <v>50</v>
      </c>
      <c r="H3521" s="25">
        <v>9390273.9000000004</v>
      </c>
      <c r="I3521" s="13">
        <v>426281.47</v>
      </c>
      <c r="J3521" s="13">
        <f t="shared" si="54"/>
        <v>8963992.4299999997</v>
      </c>
    </row>
    <row r="3522" spans="1:10" x14ac:dyDescent="0.25">
      <c r="A3522" s="19">
        <v>3514</v>
      </c>
      <c r="B3522" s="16" t="s">
        <v>24</v>
      </c>
      <c r="C3522" s="21" t="s">
        <v>25</v>
      </c>
      <c r="D3522" s="34">
        <v>201410000014505</v>
      </c>
      <c r="E3522" s="21" t="s">
        <v>6437</v>
      </c>
      <c r="F3522" s="36">
        <v>41549</v>
      </c>
      <c r="G3522" s="12">
        <v>50</v>
      </c>
      <c r="H3522" s="25">
        <v>1108.28</v>
      </c>
      <c r="I3522" s="13">
        <v>110.66</v>
      </c>
      <c r="J3522" s="13">
        <f t="shared" si="54"/>
        <v>997.62</v>
      </c>
    </row>
    <row r="3523" spans="1:10" x14ac:dyDescent="0.25">
      <c r="A3523" s="19">
        <v>3515</v>
      </c>
      <c r="B3523" s="16" t="s">
        <v>24</v>
      </c>
      <c r="C3523" s="21" t="s">
        <v>25</v>
      </c>
      <c r="D3523" s="34">
        <v>201410000014219</v>
      </c>
      <c r="E3523" s="21" t="s">
        <v>6533</v>
      </c>
      <c r="F3523" s="36">
        <v>41310</v>
      </c>
      <c r="G3523" s="12">
        <v>50</v>
      </c>
      <c r="H3523" s="25">
        <v>1002.8</v>
      </c>
      <c r="I3523" s="13">
        <v>113.25</v>
      </c>
      <c r="J3523" s="13">
        <f t="shared" si="54"/>
        <v>889.55</v>
      </c>
    </row>
    <row r="3524" spans="1:10" x14ac:dyDescent="0.25">
      <c r="A3524" s="19">
        <v>3516</v>
      </c>
      <c r="B3524" s="16" t="s">
        <v>24</v>
      </c>
      <c r="C3524" s="21" t="s">
        <v>25</v>
      </c>
      <c r="D3524" s="34">
        <v>201410000014500</v>
      </c>
      <c r="E3524" s="21" t="s">
        <v>6491</v>
      </c>
      <c r="F3524" s="36">
        <v>41498</v>
      </c>
      <c r="G3524" s="12">
        <v>50</v>
      </c>
      <c r="H3524" s="25">
        <v>1041.3</v>
      </c>
      <c r="I3524" s="13">
        <v>106.92</v>
      </c>
      <c r="J3524" s="13">
        <f t="shared" si="54"/>
        <v>934.38</v>
      </c>
    </row>
    <row r="3525" spans="1:10" x14ac:dyDescent="0.25">
      <c r="A3525" s="19">
        <v>3517</v>
      </c>
      <c r="B3525" s="16" t="s">
        <v>24</v>
      </c>
      <c r="C3525" s="21" t="s">
        <v>25</v>
      </c>
      <c r="D3525" s="34">
        <v>201410000014506</v>
      </c>
      <c r="E3525" s="21" t="s">
        <v>6780</v>
      </c>
      <c r="F3525" s="36">
        <v>41549</v>
      </c>
      <c r="G3525" s="12">
        <v>50</v>
      </c>
      <c r="H3525" s="25">
        <v>734.83</v>
      </c>
      <c r="I3525" s="13">
        <v>73.489999999999995</v>
      </c>
      <c r="J3525" s="13">
        <f t="shared" si="54"/>
        <v>661.34</v>
      </c>
    </row>
    <row r="3526" spans="1:10" x14ac:dyDescent="0.25">
      <c r="A3526" s="19">
        <v>3518</v>
      </c>
      <c r="B3526" s="16" t="s">
        <v>24</v>
      </c>
      <c r="C3526" s="21" t="s">
        <v>25</v>
      </c>
      <c r="D3526" s="34">
        <v>201410000014795</v>
      </c>
      <c r="E3526" s="21" t="s">
        <v>6940</v>
      </c>
      <c r="F3526" s="36">
        <v>41326</v>
      </c>
      <c r="G3526" s="12">
        <v>50</v>
      </c>
      <c r="H3526" s="25">
        <v>576.33000000000004</v>
      </c>
      <c r="I3526" s="13">
        <v>64.709999999999994</v>
      </c>
      <c r="J3526" s="13">
        <f t="shared" si="54"/>
        <v>511.62000000000006</v>
      </c>
    </row>
    <row r="3527" spans="1:10" x14ac:dyDescent="0.25">
      <c r="A3527" s="19">
        <v>3519</v>
      </c>
      <c r="B3527" s="16" t="s">
        <v>24</v>
      </c>
      <c r="C3527" s="21" t="s">
        <v>25</v>
      </c>
      <c r="D3527" s="34">
        <v>201410000014748</v>
      </c>
      <c r="E3527" s="21" t="s">
        <v>7537</v>
      </c>
      <c r="F3527" s="36">
        <v>41486</v>
      </c>
      <c r="G3527" s="12">
        <v>50</v>
      </c>
      <c r="H3527" s="25">
        <v>127.18</v>
      </c>
      <c r="I3527" s="13">
        <v>13.26</v>
      </c>
      <c r="J3527" s="13">
        <f t="shared" si="54"/>
        <v>113.92</v>
      </c>
    </row>
    <row r="3528" spans="1:10" x14ac:dyDescent="0.25">
      <c r="A3528" s="19">
        <v>3520</v>
      </c>
      <c r="B3528" s="16" t="s">
        <v>24</v>
      </c>
      <c r="C3528" s="21" t="s">
        <v>25</v>
      </c>
      <c r="D3528" s="34">
        <v>201410000014406</v>
      </c>
      <c r="E3528" s="21" t="s">
        <v>6388</v>
      </c>
      <c r="F3528" s="36">
        <v>41514</v>
      </c>
      <c r="G3528" s="12">
        <v>50</v>
      </c>
      <c r="H3528" s="25">
        <v>900</v>
      </c>
      <c r="I3528" s="13">
        <v>91.65</v>
      </c>
      <c r="J3528" s="13">
        <f t="shared" si="54"/>
        <v>808.35</v>
      </c>
    </row>
    <row r="3529" spans="1:10" x14ac:dyDescent="0.25">
      <c r="A3529" s="19">
        <v>3521</v>
      </c>
      <c r="B3529" s="16" t="s">
        <v>24</v>
      </c>
      <c r="C3529" s="21" t="s">
        <v>25</v>
      </c>
      <c r="D3529" s="34">
        <v>201410000014841</v>
      </c>
      <c r="E3529" s="21" t="s">
        <v>6388</v>
      </c>
      <c r="F3529" s="36">
        <v>41436</v>
      </c>
      <c r="G3529" s="12">
        <v>50</v>
      </c>
      <c r="H3529" s="25">
        <v>1160</v>
      </c>
      <c r="I3529" s="13">
        <v>123.12</v>
      </c>
      <c r="J3529" s="13">
        <f t="shared" ref="J3529:J3592" si="55">SUM(H3529-I3529)</f>
        <v>1036.8800000000001</v>
      </c>
    </row>
    <row r="3530" spans="1:10" x14ac:dyDescent="0.25">
      <c r="A3530" s="19">
        <v>3522</v>
      </c>
      <c r="B3530" s="16" t="s">
        <v>24</v>
      </c>
      <c r="C3530" s="21" t="s">
        <v>25</v>
      </c>
      <c r="D3530" s="34">
        <v>201410000014862</v>
      </c>
      <c r="E3530" s="21" t="s">
        <v>6388</v>
      </c>
      <c r="F3530" s="36">
        <v>41362</v>
      </c>
      <c r="G3530" s="12">
        <v>50</v>
      </c>
      <c r="H3530" s="25">
        <v>800</v>
      </c>
      <c r="I3530" s="13">
        <v>88.24</v>
      </c>
      <c r="J3530" s="13">
        <f t="shared" si="55"/>
        <v>711.76</v>
      </c>
    </row>
    <row r="3531" spans="1:10" x14ac:dyDescent="0.25">
      <c r="A3531" s="19">
        <v>3523</v>
      </c>
      <c r="B3531" s="16" t="s">
        <v>24</v>
      </c>
      <c r="C3531" s="21" t="s">
        <v>25</v>
      </c>
      <c r="D3531" s="34">
        <v>201410000014745</v>
      </c>
      <c r="E3531" s="21" t="s">
        <v>6733</v>
      </c>
      <c r="F3531" s="36">
        <v>41486</v>
      </c>
      <c r="G3531" s="12">
        <v>50</v>
      </c>
      <c r="H3531" s="25">
        <v>794.87</v>
      </c>
      <c r="I3531" s="13">
        <v>82.2</v>
      </c>
      <c r="J3531" s="13">
        <f t="shared" si="55"/>
        <v>712.67</v>
      </c>
    </row>
    <row r="3532" spans="1:10" x14ac:dyDescent="0.25">
      <c r="A3532" s="19">
        <v>3524</v>
      </c>
      <c r="B3532" s="16" t="s">
        <v>24</v>
      </c>
      <c r="C3532" s="21" t="s">
        <v>25</v>
      </c>
      <c r="D3532" s="34">
        <v>201410000014377</v>
      </c>
      <c r="E3532" s="21" t="s">
        <v>6998</v>
      </c>
      <c r="F3532" s="36">
        <v>41355</v>
      </c>
      <c r="G3532" s="12">
        <v>50</v>
      </c>
      <c r="H3532" s="25">
        <v>525</v>
      </c>
      <c r="I3532" s="13">
        <v>57.96</v>
      </c>
      <c r="J3532" s="13">
        <f t="shared" si="55"/>
        <v>467.04</v>
      </c>
    </row>
    <row r="3533" spans="1:10" x14ac:dyDescent="0.25">
      <c r="A3533" s="19">
        <v>3525</v>
      </c>
      <c r="B3533" s="16" t="s">
        <v>24</v>
      </c>
      <c r="C3533" s="21" t="s">
        <v>25</v>
      </c>
      <c r="D3533" s="34">
        <v>201410000014159</v>
      </c>
      <c r="E3533" s="21" t="s">
        <v>7217</v>
      </c>
      <c r="F3533" s="36">
        <v>41548</v>
      </c>
      <c r="G3533" s="12">
        <v>50</v>
      </c>
      <c r="H3533" s="25">
        <v>338.28</v>
      </c>
      <c r="I3533" s="13">
        <v>33.729999999999997</v>
      </c>
      <c r="J3533" s="13">
        <f t="shared" si="55"/>
        <v>304.54999999999995</v>
      </c>
    </row>
    <row r="3534" spans="1:10" x14ac:dyDescent="0.25">
      <c r="A3534" s="19">
        <v>3526</v>
      </c>
      <c r="B3534" s="16" t="s">
        <v>24</v>
      </c>
      <c r="C3534" s="21" t="s">
        <v>25</v>
      </c>
      <c r="D3534" s="34">
        <v>201410000014483</v>
      </c>
      <c r="E3534" s="21" t="s">
        <v>1658</v>
      </c>
      <c r="F3534" s="36">
        <v>41498</v>
      </c>
      <c r="G3534" s="12">
        <v>50</v>
      </c>
      <c r="H3534" s="25">
        <v>51503.25</v>
      </c>
      <c r="I3534" s="13">
        <v>5288.5999999999904</v>
      </c>
      <c r="J3534" s="13">
        <f t="shared" si="55"/>
        <v>46214.650000000009</v>
      </c>
    </row>
    <row r="3535" spans="1:10" x14ac:dyDescent="0.25">
      <c r="A3535" s="19">
        <v>3527</v>
      </c>
      <c r="B3535" s="16" t="s">
        <v>24</v>
      </c>
      <c r="C3535" s="21" t="s">
        <v>25</v>
      </c>
      <c r="D3535" s="34">
        <v>201410000014467</v>
      </c>
      <c r="E3535" s="21" t="s">
        <v>7359</v>
      </c>
      <c r="F3535" s="36">
        <v>41317</v>
      </c>
      <c r="G3535" s="12">
        <v>50</v>
      </c>
      <c r="H3535" s="25">
        <v>251.38</v>
      </c>
      <c r="I3535" s="13">
        <v>28.37</v>
      </c>
      <c r="J3535" s="13">
        <f t="shared" si="55"/>
        <v>223.01</v>
      </c>
    </row>
    <row r="3536" spans="1:10" x14ac:dyDescent="0.25">
      <c r="A3536" s="19">
        <v>3528</v>
      </c>
      <c r="B3536" s="16" t="s">
        <v>24</v>
      </c>
      <c r="C3536" s="21" t="s">
        <v>25</v>
      </c>
      <c r="D3536" s="34">
        <v>201410000014301</v>
      </c>
      <c r="E3536" s="21" t="s">
        <v>1851</v>
      </c>
      <c r="F3536" s="36">
        <v>41330</v>
      </c>
      <c r="G3536" s="12">
        <v>50</v>
      </c>
      <c r="H3536" s="25">
        <v>39390</v>
      </c>
      <c r="I3536" s="13">
        <v>4407.37</v>
      </c>
      <c r="J3536" s="13">
        <f t="shared" si="55"/>
        <v>34982.629999999997</v>
      </c>
    </row>
    <row r="3537" spans="1:10" x14ac:dyDescent="0.25">
      <c r="A3537" s="19">
        <v>3529</v>
      </c>
      <c r="B3537" s="16" t="s">
        <v>24</v>
      </c>
      <c r="C3537" s="21" t="s">
        <v>25</v>
      </c>
      <c r="D3537" s="34">
        <v>201410000014728</v>
      </c>
      <c r="E3537" s="21" t="s">
        <v>5834</v>
      </c>
      <c r="F3537" s="36">
        <v>41299</v>
      </c>
      <c r="G3537" s="12">
        <v>50</v>
      </c>
      <c r="H3537" s="25">
        <v>2000</v>
      </c>
      <c r="I3537" s="13">
        <v>227.3</v>
      </c>
      <c r="J3537" s="13">
        <f t="shared" si="55"/>
        <v>1772.7</v>
      </c>
    </row>
    <row r="3538" spans="1:10" x14ac:dyDescent="0.25">
      <c r="A3538" s="19">
        <v>3530</v>
      </c>
      <c r="B3538" s="16" t="s">
        <v>24</v>
      </c>
      <c r="C3538" s="21" t="s">
        <v>25</v>
      </c>
      <c r="D3538" s="34">
        <v>201410000014747</v>
      </c>
      <c r="E3538" s="21" t="s">
        <v>5919</v>
      </c>
      <c r="F3538" s="36">
        <v>41486</v>
      </c>
      <c r="G3538" s="12">
        <v>50</v>
      </c>
      <c r="H3538" s="25">
        <v>709.66</v>
      </c>
      <c r="I3538" s="13">
        <v>73.45</v>
      </c>
      <c r="J3538" s="13">
        <f t="shared" si="55"/>
        <v>636.20999999999992</v>
      </c>
    </row>
    <row r="3539" spans="1:10" x14ac:dyDescent="0.25">
      <c r="A3539" s="19">
        <v>3531</v>
      </c>
      <c r="B3539" s="16" t="s">
        <v>24</v>
      </c>
      <c r="C3539" s="21" t="s">
        <v>25</v>
      </c>
      <c r="D3539" s="34">
        <v>201410000014855</v>
      </c>
      <c r="E3539" s="21" t="s">
        <v>5919</v>
      </c>
      <c r="F3539" s="36">
        <v>41379</v>
      </c>
      <c r="G3539" s="12">
        <v>50</v>
      </c>
      <c r="H3539" s="25">
        <v>1841.98</v>
      </c>
      <c r="I3539" s="13">
        <v>201.22</v>
      </c>
      <c r="J3539" s="13">
        <f t="shared" si="55"/>
        <v>1640.76</v>
      </c>
    </row>
    <row r="3540" spans="1:10" x14ac:dyDescent="0.25">
      <c r="A3540" s="19">
        <v>3532</v>
      </c>
      <c r="B3540" s="16" t="s">
        <v>24</v>
      </c>
      <c r="C3540" s="21" t="s">
        <v>25</v>
      </c>
      <c r="D3540" s="34">
        <v>201410000014849</v>
      </c>
      <c r="E3540" s="21" t="s">
        <v>4047</v>
      </c>
      <c r="F3540" s="36">
        <v>41417</v>
      </c>
      <c r="G3540" s="12">
        <v>50</v>
      </c>
      <c r="H3540" s="25">
        <v>5754.96</v>
      </c>
      <c r="I3540" s="13">
        <v>616.58000000000004</v>
      </c>
      <c r="J3540" s="13">
        <f t="shared" si="55"/>
        <v>5138.38</v>
      </c>
    </row>
    <row r="3541" spans="1:10" x14ac:dyDescent="0.25">
      <c r="A3541" s="19">
        <v>3533</v>
      </c>
      <c r="B3541" s="16" t="s">
        <v>24</v>
      </c>
      <c r="C3541" s="21" t="s">
        <v>25</v>
      </c>
      <c r="D3541" s="34">
        <v>201410000014863</v>
      </c>
      <c r="E3541" s="21" t="s">
        <v>6896</v>
      </c>
      <c r="F3541" s="36">
        <v>41362</v>
      </c>
      <c r="G3541" s="12">
        <v>50</v>
      </c>
      <c r="H3541" s="25">
        <v>615</v>
      </c>
      <c r="I3541" s="13">
        <v>67.599999999999994</v>
      </c>
      <c r="J3541" s="13">
        <f t="shared" si="55"/>
        <v>547.4</v>
      </c>
    </row>
    <row r="3542" spans="1:10" x14ac:dyDescent="0.25">
      <c r="A3542" s="19">
        <v>3534</v>
      </c>
      <c r="B3542" s="16" t="s">
        <v>24</v>
      </c>
      <c r="C3542" s="21" t="s">
        <v>25</v>
      </c>
      <c r="D3542" s="34">
        <v>201410000014566</v>
      </c>
      <c r="E3542" s="21" t="s">
        <v>5135</v>
      </c>
      <c r="F3542" s="36">
        <v>41380</v>
      </c>
      <c r="G3542" s="12">
        <v>50</v>
      </c>
      <c r="H3542" s="25">
        <v>3053.33</v>
      </c>
      <c r="I3542" s="13">
        <v>333.36</v>
      </c>
      <c r="J3542" s="13">
        <f t="shared" si="55"/>
        <v>2719.97</v>
      </c>
    </row>
    <row r="3543" spans="1:10" x14ac:dyDescent="0.25">
      <c r="A3543" s="19">
        <v>3535</v>
      </c>
      <c r="B3543" s="16" t="s">
        <v>24</v>
      </c>
      <c r="C3543" s="21" t="s">
        <v>25</v>
      </c>
      <c r="D3543" s="34">
        <v>201410000014530</v>
      </c>
      <c r="E3543" s="21" t="s">
        <v>5620</v>
      </c>
      <c r="F3543" s="36">
        <v>41380</v>
      </c>
      <c r="G3543" s="12">
        <v>50</v>
      </c>
      <c r="H3543" s="25">
        <v>2258.9299999999998</v>
      </c>
      <c r="I3543" s="13">
        <v>246.61</v>
      </c>
      <c r="J3543" s="13">
        <f t="shared" si="55"/>
        <v>2012.3199999999997</v>
      </c>
    </row>
    <row r="3544" spans="1:10" x14ac:dyDescent="0.25">
      <c r="A3544" s="19">
        <v>3536</v>
      </c>
      <c r="B3544" s="16" t="s">
        <v>24</v>
      </c>
      <c r="C3544" s="21" t="s">
        <v>25</v>
      </c>
      <c r="D3544" s="34">
        <v>201410000014531</v>
      </c>
      <c r="E3544" s="21" t="s">
        <v>5071</v>
      </c>
      <c r="F3544" s="36">
        <v>41380</v>
      </c>
      <c r="G3544" s="12">
        <v>50</v>
      </c>
      <c r="H3544" s="25">
        <v>3158.93</v>
      </c>
      <c r="I3544" s="13">
        <v>344.87</v>
      </c>
      <c r="J3544" s="13">
        <f t="shared" si="55"/>
        <v>2814.06</v>
      </c>
    </row>
    <row r="3545" spans="1:10" x14ac:dyDescent="0.25">
      <c r="A3545" s="19">
        <v>3537</v>
      </c>
      <c r="B3545" s="16" t="s">
        <v>24</v>
      </c>
      <c r="C3545" s="21" t="s">
        <v>25</v>
      </c>
      <c r="D3545" s="34">
        <v>201410000014092</v>
      </c>
      <c r="E3545" s="21" t="s">
        <v>7165</v>
      </c>
      <c r="F3545" s="36">
        <v>41326</v>
      </c>
      <c r="G3545" s="12">
        <v>50</v>
      </c>
      <c r="H3545" s="25">
        <v>377.3</v>
      </c>
      <c r="I3545" s="13">
        <v>42.3</v>
      </c>
      <c r="J3545" s="13">
        <f t="shared" si="55"/>
        <v>335</v>
      </c>
    </row>
    <row r="3546" spans="1:10" x14ac:dyDescent="0.25">
      <c r="A3546" s="19">
        <v>3538</v>
      </c>
      <c r="B3546" s="16" t="s">
        <v>24</v>
      </c>
      <c r="C3546" s="21" t="s">
        <v>25</v>
      </c>
      <c r="D3546" s="34">
        <v>201410000014464</v>
      </c>
      <c r="E3546" s="21" t="s">
        <v>6806</v>
      </c>
      <c r="F3546" s="36">
        <v>41317</v>
      </c>
      <c r="G3546" s="12">
        <v>50</v>
      </c>
      <c r="H3546" s="25">
        <v>728.04</v>
      </c>
      <c r="I3546" s="13">
        <v>82.06</v>
      </c>
      <c r="J3546" s="13">
        <f t="shared" si="55"/>
        <v>645.98</v>
      </c>
    </row>
    <row r="3547" spans="1:10" x14ac:dyDescent="0.25">
      <c r="A3547" s="19">
        <v>3539</v>
      </c>
      <c r="B3547" s="16" t="s">
        <v>24</v>
      </c>
      <c r="C3547" s="21" t="s">
        <v>25</v>
      </c>
      <c r="D3547" s="34">
        <v>201410000014675</v>
      </c>
      <c r="E3547" s="21" t="s">
        <v>7190</v>
      </c>
      <c r="F3547" s="36">
        <v>41394</v>
      </c>
      <c r="G3547" s="12">
        <v>50</v>
      </c>
      <c r="H3547" s="25">
        <v>358.93</v>
      </c>
      <c r="I3547" s="13">
        <v>38.93</v>
      </c>
      <c r="J3547" s="13">
        <f t="shared" si="55"/>
        <v>320</v>
      </c>
    </row>
    <row r="3548" spans="1:10" x14ac:dyDescent="0.25">
      <c r="A3548" s="19">
        <v>3540</v>
      </c>
      <c r="B3548" s="16" t="s">
        <v>24</v>
      </c>
      <c r="C3548" s="21" t="s">
        <v>25</v>
      </c>
      <c r="D3548" s="34">
        <v>201410000014871</v>
      </c>
      <c r="E3548" s="21" t="s">
        <v>4299</v>
      </c>
      <c r="F3548" s="36">
        <v>41556</v>
      </c>
      <c r="G3548" s="12">
        <v>50</v>
      </c>
      <c r="H3548" s="25">
        <v>5000</v>
      </c>
      <c r="I3548" s="13">
        <v>497.48</v>
      </c>
      <c r="J3548" s="13">
        <f t="shared" si="55"/>
        <v>4502.5200000000004</v>
      </c>
    </row>
    <row r="3549" spans="1:10" x14ac:dyDescent="0.25">
      <c r="A3549" s="19">
        <v>3541</v>
      </c>
      <c r="B3549" s="16" t="s">
        <v>24</v>
      </c>
      <c r="C3549" s="21" t="s">
        <v>25</v>
      </c>
      <c r="D3549" s="34">
        <v>201410000014571</v>
      </c>
      <c r="E3549" s="21" t="s">
        <v>5124</v>
      </c>
      <c r="F3549" s="36">
        <v>41380</v>
      </c>
      <c r="G3549" s="12">
        <v>50</v>
      </c>
      <c r="H3549" s="25">
        <v>3078.93</v>
      </c>
      <c r="I3549" s="13">
        <v>336.08</v>
      </c>
      <c r="J3549" s="13">
        <f t="shared" si="55"/>
        <v>2742.85</v>
      </c>
    </row>
    <row r="3550" spans="1:10" x14ac:dyDescent="0.25">
      <c r="A3550" s="19">
        <v>3542</v>
      </c>
      <c r="B3550" s="16" t="s">
        <v>24</v>
      </c>
      <c r="C3550" s="21" t="s">
        <v>25</v>
      </c>
      <c r="D3550" s="34">
        <v>201810000002426</v>
      </c>
      <c r="E3550" s="21" t="s">
        <v>4173</v>
      </c>
      <c r="F3550" s="36">
        <v>42822</v>
      </c>
      <c r="G3550" s="12">
        <v>50</v>
      </c>
      <c r="H3550" s="25">
        <v>5000</v>
      </c>
      <c r="I3550" s="13">
        <v>150.94999999999999</v>
      </c>
      <c r="J3550" s="13">
        <f t="shared" si="55"/>
        <v>4849.05</v>
      </c>
    </row>
    <row r="3551" spans="1:10" x14ac:dyDescent="0.25">
      <c r="A3551" s="19">
        <v>3543</v>
      </c>
      <c r="B3551" s="16" t="s">
        <v>24</v>
      </c>
      <c r="C3551" s="21" t="s">
        <v>25</v>
      </c>
      <c r="D3551" s="34">
        <v>201410000014856</v>
      </c>
      <c r="E3551" s="21" t="s">
        <v>7564</v>
      </c>
      <c r="F3551" s="36">
        <v>41379</v>
      </c>
      <c r="G3551" s="12">
        <v>50</v>
      </c>
      <c r="H3551" s="25">
        <v>109.09</v>
      </c>
      <c r="I3551" s="13">
        <v>12</v>
      </c>
      <c r="J3551" s="13">
        <f t="shared" si="55"/>
        <v>97.09</v>
      </c>
    </row>
    <row r="3552" spans="1:10" x14ac:dyDescent="0.25">
      <c r="A3552" s="19">
        <v>3544</v>
      </c>
      <c r="B3552" s="16" t="s">
        <v>24</v>
      </c>
      <c r="C3552" s="21" t="s">
        <v>25</v>
      </c>
      <c r="D3552" s="34">
        <v>201410000014070</v>
      </c>
      <c r="E3552" s="21" t="s">
        <v>5967</v>
      </c>
      <c r="F3552" s="36">
        <v>41523</v>
      </c>
      <c r="G3552" s="12">
        <v>50</v>
      </c>
      <c r="H3552" s="25">
        <v>1745.83</v>
      </c>
      <c r="I3552" s="13">
        <v>176.95</v>
      </c>
      <c r="J3552" s="13">
        <f t="shared" si="55"/>
        <v>1568.8799999999999</v>
      </c>
    </row>
    <row r="3553" spans="1:10" x14ac:dyDescent="0.25">
      <c r="A3553" s="19">
        <v>3545</v>
      </c>
      <c r="B3553" s="16" t="s">
        <v>24</v>
      </c>
      <c r="C3553" s="21" t="s">
        <v>25</v>
      </c>
      <c r="D3553" s="34">
        <v>201410000014078</v>
      </c>
      <c r="E3553" s="21" t="s">
        <v>5967</v>
      </c>
      <c r="F3553" s="36">
        <v>41523</v>
      </c>
      <c r="G3553" s="12">
        <v>50</v>
      </c>
      <c r="H3553" s="25">
        <v>1570.83</v>
      </c>
      <c r="I3553" s="13">
        <v>159.16999999999999</v>
      </c>
      <c r="J3553" s="13">
        <f t="shared" si="55"/>
        <v>1411.6599999999999</v>
      </c>
    </row>
    <row r="3554" spans="1:10" x14ac:dyDescent="0.25">
      <c r="A3554" s="19">
        <v>3546</v>
      </c>
      <c r="B3554" s="16" t="s">
        <v>24</v>
      </c>
      <c r="C3554" s="21" t="s">
        <v>25</v>
      </c>
      <c r="D3554" s="34">
        <v>201410000014403</v>
      </c>
      <c r="E3554" s="21" t="s">
        <v>5967</v>
      </c>
      <c r="F3554" s="36">
        <v>41543</v>
      </c>
      <c r="G3554" s="12">
        <v>50</v>
      </c>
      <c r="H3554" s="25">
        <v>312</v>
      </c>
      <c r="I3554" s="13">
        <v>31.23</v>
      </c>
      <c r="J3554" s="13">
        <f t="shared" si="55"/>
        <v>280.77</v>
      </c>
    </row>
    <row r="3555" spans="1:10" x14ac:dyDescent="0.25">
      <c r="A3555" s="19">
        <v>3547</v>
      </c>
      <c r="B3555" s="16" t="s">
        <v>24</v>
      </c>
      <c r="C3555" s="21" t="s">
        <v>25</v>
      </c>
      <c r="D3555" s="34">
        <v>201410000014091</v>
      </c>
      <c r="E3555" s="21" t="s">
        <v>3801</v>
      </c>
      <c r="F3555" s="36">
        <v>41326</v>
      </c>
      <c r="G3555" s="12">
        <v>50</v>
      </c>
      <c r="H3555" s="25">
        <v>6706.3</v>
      </c>
      <c r="I3555" s="13">
        <v>751.74</v>
      </c>
      <c r="J3555" s="13">
        <f t="shared" si="55"/>
        <v>5954.56</v>
      </c>
    </row>
    <row r="3556" spans="1:10" x14ac:dyDescent="0.25">
      <c r="A3556" s="19">
        <v>3548</v>
      </c>
      <c r="B3556" s="16" t="s">
        <v>24</v>
      </c>
      <c r="C3556" s="21" t="s">
        <v>25</v>
      </c>
      <c r="D3556" s="34">
        <v>201810000002578</v>
      </c>
      <c r="E3556" s="21" t="s">
        <v>3800</v>
      </c>
      <c r="F3556" s="36">
        <v>42872</v>
      </c>
      <c r="G3556" s="12">
        <v>50</v>
      </c>
      <c r="H3556" s="25">
        <v>6125</v>
      </c>
      <c r="I3556" s="13">
        <v>168.14</v>
      </c>
      <c r="J3556" s="13">
        <f t="shared" si="55"/>
        <v>5956.86</v>
      </c>
    </row>
    <row r="3557" spans="1:10" x14ac:dyDescent="0.25">
      <c r="A3557" s="19">
        <v>3549</v>
      </c>
      <c r="B3557" s="16" t="s">
        <v>24</v>
      </c>
      <c r="C3557" s="21" t="s">
        <v>25</v>
      </c>
      <c r="D3557" s="34">
        <v>201810000002450</v>
      </c>
      <c r="E3557" s="21" t="s">
        <v>4833</v>
      </c>
      <c r="F3557" s="36">
        <v>42828</v>
      </c>
      <c r="G3557" s="12">
        <v>50</v>
      </c>
      <c r="H3557" s="25">
        <v>3325</v>
      </c>
      <c r="I3557" s="13">
        <v>99.31</v>
      </c>
      <c r="J3557" s="13">
        <f t="shared" si="55"/>
        <v>3225.69</v>
      </c>
    </row>
    <row r="3558" spans="1:10" x14ac:dyDescent="0.25">
      <c r="A3558" s="19">
        <v>3550</v>
      </c>
      <c r="B3558" s="16" t="s">
        <v>24</v>
      </c>
      <c r="C3558" s="21" t="s">
        <v>25</v>
      </c>
      <c r="D3558" s="34">
        <v>201410000014444</v>
      </c>
      <c r="E3558" s="21" t="s">
        <v>6913</v>
      </c>
      <c r="F3558" s="36">
        <v>41565</v>
      </c>
      <c r="G3558" s="12">
        <v>50</v>
      </c>
      <c r="H3558" s="25">
        <v>595.55999999999995</v>
      </c>
      <c r="I3558" s="13">
        <v>58.949999999999903</v>
      </c>
      <c r="J3558" s="13">
        <f t="shared" si="55"/>
        <v>536.61</v>
      </c>
    </row>
    <row r="3559" spans="1:10" x14ac:dyDescent="0.25">
      <c r="A3559" s="19">
        <v>3551</v>
      </c>
      <c r="B3559" s="16" t="s">
        <v>24</v>
      </c>
      <c r="C3559" s="21" t="s">
        <v>25</v>
      </c>
      <c r="D3559" s="34">
        <v>201410000014443</v>
      </c>
      <c r="E3559" s="21" t="s">
        <v>6941</v>
      </c>
      <c r="F3559" s="36">
        <v>41565</v>
      </c>
      <c r="G3559" s="12">
        <v>50</v>
      </c>
      <c r="H3559" s="25">
        <v>565.54999999999995</v>
      </c>
      <c r="I3559" s="13">
        <v>56.02</v>
      </c>
      <c r="J3559" s="13">
        <f t="shared" si="55"/>
        <v>509.53</v>
      </c>
    </row>
    <row r="3560" spans="1:10" x14ac:dyDescent="0.25">
      <c r="A3560" s="19">
        <v>3552</v>
      </c>
      <c r="B3560" s="16" t="s">
        <v>24</v>
      </c>
      <c r="C3560" s="21" t="s">
        <v>25</v>
      </c>
      <c r="D3560" s="34">
        <v>201410000014657</v>
      </c>
      <c r="E3560" s="21" t="s">
        <v>7072</v>
      </c>
      <c r="F3560" s="36">
        <v>41394</v>
      </c>
      <c r="G3560" s="12">
        <v>50</v>
      </c>
      <c r="H3560" s="25">
        <v>458.93</v>
      </c>
      <c r="I3560" s="13">
        <v>49.69</v>
      </c>
      <c r="J3560" s="13">
        <f t="shared" si="55"/>
        <v>409.24</v>
      </c>
    </row>
    <row r="3561" spans="1:10" x14ac:dyDescent="0.25">
      <c r="A3561" s="19">
        <v>3553</v>
      </c>
      <c r="B3561" s="16" t="s">
        <v>24</v>
      </c>
      <c r="C3561" s="21" t="s">
        <v>25</v>
      </c>
      <c r="D3561" s="34">
        <v>201410000014171</v>
      </c>
      <c r="E3561" s="21" t="s">
        <v>6894</v>
      </c>
      <c r="F3561" s="36">
        <v>41548</v>
      </c>
      <c r="G3561" s="12">
        <v>50</v>
      </c>
      <c r="H3561" s="25">
        <v>618.28</v>
      </c>
      <c r="I3561" s="13">
        <v>61.85</v>
      </c>
      <c r="J3561" s="13">
        <f t="shared" si="55"/>
        <v>556.42999999999995</v>
      </c>
    </row>
    <row r="3562" spans="1:10" x14ac:dyDescent="0.25">
      <c r="A3562" s="19">
        <v>3554</v>
      </c>
      <c r="B3562" s="16" t="s">
        <v>24</v>
      </c>
      <c r="C3562" s="21" t="s">
        <v>25</v>
      </c>
      <c r="D3562" s="34">
        <v>201410000014442</v>
      </c>
      <c r="E3562" s="21" t="s">
        <v>6661</v>
      </c>
      <c r="F3562" s="36">
        <v>41565</v>
      </c>
      <c r="G3562" s="12">
        <v>50</v>
      </c>
      <c r="H3562" s="25">
        <v>875.55</v>
      </c>
      <c r="I3562" s="13">
        <v>86.75</v>
      </c>
      <c r="J3562" s="13">
        <f t="shared" si="55"/>
        <v>788.8</v>
      </c>
    </row>
    <row r="3563" spans="1:10" x14ac:dyDescent="0.25">
      <c r="A3563" s="19">
        <v>3555</v>
      </c>
      <c r="B3563" s="16" t="s">
        <v>24</v>
      </c>
      <c r="C3563" s="21" t="s">
        <v>25</v>
      </c>
      <c r="D3563" s="34">
        <v>201410000014198</v>
      </c>
      <c r="E3563" s="21" t="s">
        <v>6825</v>
      </c>
      <c r="F3563" s="36">
        <v>41529</v>
      </c>
      <c r="G3563" s="12">
        <v>50</v>
      </c>
      <c r="H3563" s="25">
        <v>691.67</v>
      </c>
      <c r="I3563" s="13">
        <v>69.780000000000101</v>
      </c>
      <c r="J3563" s="13">
        <f t="shared" si="55"/>
        <v>621.88999999999987</v>
      </c>
    </row>
    <row r="3564" spans="1:10" x14ac:dyDescent="0.25">
      <c r="A3564" s="19">
        <v>3556</v>
      </c>
      <c r="B3564" s="16" t="s">
        <v>24</v>
      </c>
      <c r="C3564" s="21" t="s">
        <v>25</v>
      </c>
      <c r="D3564" s="34">
        <v>201410000014223</v>
      </c>
      <c r="E3564" s="21" t="s">
        <v>2047</v>
      </c>
      <c r="F3564" s="36">
        <v>41439</v>
      </c>
      <c r="G3564" s="12">
        <v>50</v>
      </c>
      <c r="H3564" s="25">
        <v>29822</v>
      </c>
      <c r="I3564" s="13">
        <v>3158.73</v>
      </c>
      <c r="J3564" s="13">
        <f t="shared" si="55"/>
        <v>26663.27</v>
      </c>
    </row>
    <row r="3565" spans="1:10" x14ac:dyDescent="0.25">
      <c r="A3565" s="19">
        <v>3557</v>
      </c>
      <c r="B3565" s="16" t="s">
        <v>24</v>
      </c>
      <c r="C3565" s="21" t="s">
        <v>25</v>
      </c>
      <c r="D3565" s="34">
        <v>201410000014285</v>
      </c>
      <c r="E3565" s="21" t="s">
        <v>2047</v>
      </c>
      <c r="F3565" s="36">
        <v>41498</v>
      </c>
      <c r="G3565" s="12">
        <v>50</v>
      </c>
      <c r="H3565" s="25">
        <v>29074.2</v>
      </c>
      <c r="I3565" s="13">
        <v>2985.5</v>
      </c>
      <c r="J3565" s="13">
        <f t="shared" si="55"/>
        <v>26088.7</v>
      </c>
    </row>
    <row r="3566" spans="1:10" x14ac:dyDescent="0.25">
      <c r="A3566" s="19">
        <v>3558</v>
      </c>
      <c r="B3566" s="16" t="s">
        <v>24</v>
      </c>
      <c r="C3566" s="21" t="s">
        <v>25</v>
      </c>
      <c r="D3566" s="34">
        <v>201410000014554</v>
      </c>
      <c r="E3566" s="21" t="s">
        <v>5406</v>
      </c>
      <c r="F3566" s="36">
        <v>41380</v>
      </c>
      <c r="G3566" s="12">
        <v>50</v>
      </c>
      <c r="H3566" s="25">
        <v>2628.93</v>
      </c>
      <c r="I3566" s="13">
        <v>287</v>
      </c>
      <c r="J3566" s="13">
        <f t="shared" si="55"/>
        <v>2341.9299999999998</v>
      </c>
    </row>
    <row r="3567" spans="1:10" x14ac:dyDescent="0.25">
      <c r="A3567" s="19">
        <v>3559</v>
      </c>
      <c r="B3567" s="16" t="s">
        <v>24</v>
      </c>
      <c r="C3567" s="21" t="s">
        <v>25</v>
      </c>
      <c r="D3567" s="34">
        <v>201410000014318</v>
      </c>
      <c r="E3567" s="21" t="s">
        <v>2560</v>
      </c>
      <c r="F3567" s="36">
        <v>41526</v>
      </c>
      <c r="G3567" s="12">
        <v>50</v>
      </c>
      <c r="H3567" s="25">
        <v>16679.669999999998</v>
      </c>
      <c r="I3567" s="13">
        <v>1687.06</v>
      </c>
      <c r="J3567" s="13">
        <f t="shared" si="55"/>
        <v>14992.609999999999</v>
      </c>
    </row>
    <row r="3568" spans="1:10" x14ac:dyDescent="0.25">
      <c r="A3568" s="19">
        <v>3560</v>
      </c>
      <c r="B3568" s="16" t="s">
        <v>24</v>
      </c>
      <c r="C3568" s="21" t="s">
        <v>25</v>
      </c>
      <c r="D3568" s="34">
        <v>201410000014248</v>
      </c>
      <c r="E3568" s="21" t="s">
        <v>1444</v>
      </c>
      <c r="F3568" s="36">
        <v>41367</v>
      </c>
      <c r="G3568" s="12">
        <v>50</v>
      </c>
      <c r="H3568" s="25">
        <v>27778.34</v>
      </c>
      <c r="I3568" s="13">
        <v>3051.89</v>
      </c>
      <c r="J3568" s="13">
        <f t="shared" si="55"/>
        <v>24726.45</v>
      </c>
    </row>
    <row r="3569" spans="1:10" x14ac:dyDescent="0.25">
      <c r="A3569" s="19">
        <v>3561</v>
      </c>
      <c r="B3569" s="16" t="s">
        <v>24</v>
      </c>
      <c r="C3569" s="21" t="s">
        <v>25</v>
      </c>
      <c r="D3569" s="34">
        <v>201410000014258</v>
      </c>
      <c r="E3569" s="21" t="s">
        <v>1444</v>
      </c>
      <c r="F3569" s="36">
        <v>41449</v>
      </c>
      <c r="G3569" s="12">
        <v>50</v>
      </c>
      <c r="H3569" s="25">
        <v>70778.5</v>
      </c>
      <c r="I3569" s="13">
        <v>7458.0299999999897</v>
      </c>
      <c r="J3569" s="13">
        <f t="shared" si="55"/>
        <v>63320.470000000008</v>
      </c>
    </row>
    <row r="3570" spans="1:10" x14ac:dyDescent="0.25">
      <c r="A3570" s="19">
        <v>3562</v>
      </c>
      <c r="B3570" s="16" t="s">
        <v>24</v>
      </c>
      <c r="C3570" s="21" t="s">
        <v>25</v>
      </c>
      <c r="D3570" s="34">
        <v>201410000014232</v>
      </c>
      <c r="E3570" s="21" t="s">
        <v>1990</v>
      </c>
      <c r="F3570" s="36">
        <v>41387</v>
      </c>
      <c r="G3570" s="12">
        <v>50</v>
      </c>
      <c r="H3570" s="25">
        <v>33208</v>
      </c>
      <c r="I3570" s="13">
        <v>3611.97</v>
      </c>
      <c r="J3570" s="13">
        <f t="shared" si="55"/>
        <v>29596.03</v>
      </c>
    </row>
    <row r="3571" spans="1:10" x14ac:dyDescent="0.25">
      <c r="A3571" s="19">
        <v>3563</v>
      </c>
      <c r="B3571" s="16" t="s">
        <v>24</v>
      </c>
      <c r="C3571" s="21" t="s">
        <v>25</v>
      </c>
      <c r="D3571" s="34">
        <v>201410000014775</v>
      </c>
      <c r="E3571" s="21" t="s">
        <v>1680</v>
      </c>
      <c r="F3571" s="36">
        <v>41328</v>
      </c>
      <c r="G3571" s="12">
        <v>50</v>
      </c>
      <c r="H3571" s="25">
        <v>50841.51</v>
      </c>
      <c r="I3571" s="13">
        <v>5694.27</v>
      </c>
      <c r="J3571" s="13">
        <f t="shared" si="55"/>
        <v>45147.240000000005</v>
      </c>
    </row>
    <row r="3572" spans="1:10" x14ac:dyDescent="0.25">
      <c r="A3572" s="19">
        <v>3564</v>
      </c>
      <c r="B3572" s="16" t="s">
        <v>24</v>
      </c>
      <c r="C3572" s="21" t="s">
        <v>25</v>
      </c>
      <c r="D3572" s="34">
        <v>201410000014658</v>
      </c>
      <c r="E3572" s="21" t="s">
        <v>2551</v>
      </c>
      <c r="F3572" s="36">
        <v>41394</v>
      </c>
      <c r="G3572" s="12">
        <v>50</v>
      </c>
      <c r="H3572" s="25">
        <v>16958.93</v>
      </c>
      <c r="I3572" s="13">
        <v>1838.17</v>
      </c>
      <c r="J3572" s="13">
        <f t="shared" si="55"/>
        <v>15120.76</v>
      </c>
    </row>
    <row r="3573" spans="1:10" x14ac:dyDescent="0.25">
      <c r="A3573" s="19">
        <v>3565</v>
      </c>
      <c r="B3573" s="16" t="s">
        <v>24</v>
      </c>
      <c r="C3573" s="21" t="s">
        <v>25</v>
      </c>
      <c r="D3573" s="34">
        <v>201410000014755</v>
      </c>
      <c r="E3573" s="21" t="s">
        <v>985</v>
      </c>
      <c r="F3573" s="36">
        <v>41534</v>
      </c>
      <c r="G3573" s="12">
        <v>50</v>
      </c>
      <c r="H3573" s="25">
        <v>154117.5</v>
      </c>
      <c r="I3573" s="13">
        <v>15521.47</v>
      </c>
      <c r="J3573" s="13">
        <f t="shared" si="55"/>
        <v>138596.03</v>
      </c>
    </row>
    <row r="3574" spans="1:10" x14ac:dyDescent="0.25">
      <c r="A3574" s="19">
        <v>3566</v>
      </c>
      <c r="B3574" s="16" t="s">
        <v>24</v>
      </c>
      <c r="C3574" s="21" t="s">
        <v>25</v>
      </c>
      <c r="D3574" s="34">
        <v>201410000014894</v>
      </c>
      <c r="E3574" s="21" t="s">
        <v>3387</v>
      </c>
      <c r="F3574" s="36">
        <v>41445</v>
      </c>
      <c r="G3574" s="12">
        <v>50</v>
      </c>
      <c r="H3574" s="25">
        <v>8826.67</v>
      </c>
      <c r="I3574" s="13">
        <v>931.91</v>
      </c>
      <c r="J3574" s="13">
        <f t="shared" si="55"/>
        <v>7894.76</v>
      </c>
    </row>
    <row r="3575" spans="1:10" x14ac:dyDescent="0.25">
      <c r="A3575" s="19">
        <v>3567</v>
      </c>
      <c r="B3575" s="16" t="s">
        <v>24</v>
      </c>
      <c r="C3575" s="21" t="s">
        <v>25</v>
      </c>
      <c r="D3575" s="34">
        <v>201410000014700</v>
      </c>
      <c r="E3575" s="21" t="s">
        <v>1324</v>
      </c>
      <c r="F3575" s="36">
        <v>41449</v>
      </c>
      <c r="G3575" s="12">
        <v>50</v>
      </c>
      <c r="H3575" s="25">
        <v>84560</v>
      </c>
      <c r="I3575" s="13">
        <v>8910.09</v>
      </c>
      <c r="J3575" s="13">
        <f t="shared" si="55"/>
        <v>75649.91</v>
      </c>
    </row>
    <row r="3576" spans="1:10" x14ac:dyDescent="0.25">
      <c r="A3576" s="19">
        <v>3568</v>
      </c>
      <c r="B3576" s="16" t="s">
        <v>24</v>
      </c>
      <c r="C3576" s="21" t="s">
        <v>25</v>
      </c>
      <c r="D3576" s="34">
        <v>201410000014140</v>
      </c>
      <c r="E3576" s="21" t="s">
        <v>898</v>
      </c>
      <c r="F3576" s="36">
        <v>41477</v>
      </c>
      <c r="G3576" s="12">
        <v>50</v>
      </c>
      <c r="H3576" s="25">
        <v>179818.35</v>
      </c>
      <c r="I3576" s="13">
        <v>18671.64</v>
      </c>
      <c r="J3576" s="13">
        <f t="shared" si="55"/>
        <v>161146.71000000002</v>
      </c>
    </row>
    <row r="3577" spans="1:10" x14ac:dyDescent="0.25">
      <c r="A3577" s="19">
        <v>3569</v>
      </c>
      <c r="B3577" s="16" t="s">
        <v>24</v>
      </c>
      <c r="C3577" s="21" t="s">
        <v>25</v>
      </c>
      <c r="D3577" s="34">
        <v>201410000014195</v>
      </c>
      <c r="E3577" s="21" t="s">
        <v>5302</v>
      </c>
      <c r="F3577" s="36">
        <v>41529</v>
      </c>
      <c r="G3577" s="12">
        <v>50</v>
      </c>
      <c r="H3577" s="25">
        <v>2771.67</v>
      </c>
      <c r="I3577" s="13">
        <v>279.93</v>
      </c>
      <c r="J3577" s="13">
        <f t="shared" si="55"/>
        <v>2491.7400000000002</v>
      </c>
    </row>
    <row r="3578" spans="1:10" x14ac:dyDescent="0.25">
      <c r="A3578" s="19">
        <v>3570</v>
      </c>
      <c r="B3578" s="16" t="s">
        <v>24</v>
      </c>
      <c r="C3578" s="21" t="s">
        <v>25</v>
      </c>
      <c r="D3578" s="34">
        <v>201410000014190</v>
      </c>
      <c r="E3578" s="21" t="s">
        <v>3685</v>
      </c>
      <c r="F3578" s="36">
        <v>41529</v>
      </c>
      <c r="G3578" s="12">
        <v>50</v>
      </c>
      <c r="H3578" s="25">
        <v>7074.17</v>
      </c>
      <c r="I3578" s="13">
        <v>714.46</v>
      </c>
      <c r="J3578" s="13">
        <f t="shared" si="55"/>
        <v>6359.71</v>
      </c>
    </row>
    <row r="3579" spans="1:10" x14ac:dyDescent="0.25">
      <c r="A3579" s="19">
        <v>3571</v>
      </c>
      <c r="B3579" s="16" t="s">
        <v>24</v>
      </c>
      <c r="C3579" s="21" t="s">
        <v>25</v>
      </c>
      <c r="D3579" s="34">
        <v>201410000014155</v>
      </c>
      <c r="E3579" s="21" t="s">
        <v>4045</v>
      </c>
      <c r="F3579" s="36">
        <v>41548</v>
      </c>
      <c r="G3579" s="12">
        <v>50</v>
      </c>
      <c r="H3579" s="25">
        <v>1288.28</v>
      </c>
      <c r="I3579" s="13">
        <v>128.81</v>
      </c>
      <c r="J3579" s="13">
        <f t="shared" si="55"/>
        <v>1159.47</v>
      </c>
    </row>
    <row r="3580" spans="1:10" x14ac:dyDescent="0.25">
      <c r="A3580" s="19">
        <v>3572</v>
      </c>
      <c r="B3580" s="16" t="s">
        <v>24</v>
      </c>
      <c r="C3580" s="21" t="s">
        <v>25</v>
      </c>
      <c r="D3580" s="34">
        <v>201410000014191</v>
      </c>
      <c r="E3580" s="21" t="s">
        <v>4045</v>
      </c>
      <c r="F3580" s="36">
        <v>41529</v>
      </c>
      <c r="G3580" s="12">
        <v>50</v>
      </c>
      <c r="H3580" s="25">
        <v>5721.67</v>
      </c>
      <c r="I3580" s="13">
        <v>577.88</v>
      </c>
      <c r="J3580" s="13">
        <f t="shared" si="55"/>
        <v>5143.79</v>
      </c>
    </row>
    <row r="3581" spans="1:10" x14ac:dyDescent="0.25">
      <c r="A3581" s="19">
        <v>3573</v>
      </c>
      <c r="B3581" s="16" t="s">
        <v>24</v>
      </c>
      <c r="C3581" s="21" t="s">
        <v>25</v>
      </c>
      <c r="D3581" s="34">
        <v>201410000014192</v>
      </c>
      <c r="E3581" s="21" t="s">
        <v>3616</v>
      </c>
      <c r="F3581" s="36">
        <v>41529</v>
      </c>
      <c r="G3581" s="12">
        <v>50</v>
      </c>
      <c r="H3581" s="25">
        <v>7446.67</v>
      </c>
      <c r="I3581" s="13">
        <v>751.97</v>
      </c>
      <c r="J3581" s="13">
        <f t="shared" si="55"/>
        <v>6694.7</v>
      </c>
    </row>
    <row r="3582" spans="1:10" x14ac:dyDescent="0.25">
      <c r="A3582" s="19">
        <v>3574</v>
      </c>
      <c r="B3582" s="16" t="s">
        <v>24</v>
      </c>
      <c r="C3582" s="21" t="s">
        <v>25</v>
      </c>
      <c r="D3582" s="34">
        <v>201410000014205</v>
      </c>
      <c r="E3582" s="21" t="s">
        <v>4794</v>
      </c>
      <c r="F3582" s="36">
        <v>41529</v>
      </c>
      <c r="G3582" s="12">
        <v>50</v>
      </c>
      <c r="H3582" s="25">
        <v>3661.67</v>
      </c>
      <c r="I3582" s="13">
        <v>369.76</v>
      </c>
      <c r="J3582" s="13">
        <f t="shared" si="55"/>
        <v>3291.91</v>
      </c>
    </row>
    <row r="3583" spans="1:10" x14ac:dyDescent="0.25">
      <c r="A3583" s="19">
        <v>3575</v>
      </c>
      <c r="B3583" s="16" t="s">
        <v>24</v>
      </c>
      <c r="C3583" s="21" t="s">
        <v>25</v>
      </c>
      <c r="D3583" s="34">
        <v>201410000014524</v>
      </c>
      <c r="E3583" s="21" t="s">
        <v>4740</v>
      </c>
      <c r="F3583" s="36">
        <v>41380</v>
      </c>
      <c r="G3583" s="12">
        <v>50</v>
      </c>
      <c r="H3583" s="25">
        <v>3820.93</v>
      </c>
      <c r="I3583" s="13">
        <v>417</v>
      </c>
      <c r="J3583" s="13">
        <f t="shared" si="55"/>
        <v>3403.93</v>
      </c>
    </row>
    <row r="3584" spans="1:10" x14ac:dyDescent="0.25">
      <c r="A3584" s="19">
        <v>3576</v>
      </c>
      <c r="B3584" s="16" t="s">
        <v>24</v>
      </c>
      <c r="C3584" s="21" t="s">
        <v>25</v>
      </c>
      <c r="D3584" s="34">
        <v>201410000014678</v>
      </c>
      <c r="E3584" s="21" t="s">
        <v>1179</v>
      </c>
      <c r="F3584" s="36">
        <v>41394</v>
      </c>
      <c r="G3584" s="12">
        <v>50</v>
      </c>
      <c r="H3584" s="25">
        <v>107870.17</v>
      </c>
      <c r="I3584" s="13">
        <v>11691.31</v>
      </c>
      <c r="J3584" s="13">
        <f t="shared" si="55"/>
        <v>96178.86</v>
      </c>
    </row>
    <row r="3585" spans="1:10" x14ac:dyDescent="0.25">
      <c r="A3585" s="19">
        <v>3577</v>
      </c>
      <c r="B3585" s="16" t="s">
        <v>24</v>
      </c>
      <c r="C3585" s="21" t="s">
        <v>25</v>
      </c>
      <c r="D3585" s="34">
        <v>201410000014438</v>
      </c>
      <c r="E3585" s="21" t="s">
        <v>4788</v>
      </c>
      <c r="F3585" s="36">
        <v>41565</v>
      </c>
      <c r="G3585" s="12">
        <v>50</v>
      </c>
      <c r="H3585" s="25">
        <v>3670.16</v>
      </c>
      <c r="I3585" s="13">
        <v>363.29</v>
      </c>
      <c r="J3585" s="13">
        <f t="shared" si="55"/>
        <v>3306.87</v>
      </c>
    </row>
    <row r="3586" spans="1:10" x14ac:dyDescent="0.25">
      <c r="A3586" s="19">
        <v>3578</v>
      </c>
      <c r="B3586" s="16" t="s">
        <v>24</v>
      </c>
      <c r="C3586" s="21" t="s">
        <v>25</v>
      </c>
      <c r="D3586" s="34">
        <v>201410000014523</v>
      </c>
      <c r="E3586" s="21" t="s">
        <v>4788</v>
      </c>
      <c r="F3586" s="36">
        <v>41380</v>
      </c>
      <c r="G3586" s="12">
        <v>50</v>
      </c>
      <c r="H3586" s="25">
        <v>2732.18</v>
      </c>
      <c r="I3586" s="13">
        <v>298.19</v>
      </c>
      <c r="J3586" s="13">
        <f t="shared" si="55"/>
        <v>2433.9899999999998</v>
      </c>
    </row>
    <row r="3587" spans="1:10" x14ac:dyDescent="0.25">
      <c r="A3587" s="19">
        <v>3579</v>
      </c>
      <c r="B3587" s="16" t="s">
        <v>24</v>
      </c>
      <c r="C3587" s="21" t="s">
        <v>25</v>
      </c>
      <c r="D3587" s="34">
        <v>201410000014833</v>
      </c>
      <c r="E3587" s="21" t="s">
        <v>1605</v>
      </c>
      <c r="F3587" s="36">
        <v>41436</v>
      </c>
      <c r="G3587" s="12">
        <v>50</v>
      </c>
      <c r="H3587" s="25">
        <v>55745</v>
      </c>
      <c r="I3587" s="13">
        <v>5913.63</v>
      </c>
      <c r="J3587" s="13">
        <f t="shared" si="55"/>
        <v>49831.37</v>
      </c>
    </row>
    <row r="3588" spans="1:10" x14ac:dyDescent="0.25">
      <c r="A3588" s="19">
        <v>3580</v>
      </c>
      <c r="B3588" s="16" t="s">
        <v>24</v>
      </c>
      <c r="C3588" s="21" t="s">
        <v>25</v>
      </c>
      <c r="D3588" s="34">
        <v>201410000014028</v>
      </c>
      <c r="E3588" s="21" t="s">
        <v>4046</v>
      </c>
      <c r="F3588" s="36">
        <v>41479</v>
      </c>
      <c r="G3588" s="12">
        <v>50</v>
      </c>
      <c r="H3588" s="25">
        <v>5736.65</v>
      </c>
      <c r="I3588" s="13">
        <v>594.95000000000005</v>
      </c>
      <c r="J3588" s="13">
        <f t="shared" si="55"/>
        <v>5141.7</v>
      </c>
    </row>
    <row r="3589" spans="1:10" x14ac:dyDescent="0.25">
      <c r="A3589" s="19">
        <v>3581</v>
      </c>
      <c r="B3589" s="16" t="s">
        <v>24</v>
      </c>
      <c r="C3589" s="21" t="s">
        <v>25</v>
      </c>
      <c r="D3589" s="34">
        <v>201410000014374</v>
      </c>
      <c r="E3589" s="21" t="s">
        <v>5566</v>
      </c>
      <c r="F3589" s="36">
        <v>41355</v>
      </c>
      <c r="G3589" s="12">
        <v>50</v>
      </c>
      <c r="H3589" s="25">
        <v>2376</v>
      </c>
      <c r="I3589" s="13">
        <v>262.75</v>
      </c>
      <c r="J3589" s="13">
        <f t="shared" si="55"/>
        <v>2113.25</v>
      </c>
    </row>
    <row r="3590" spans="1:10" x14ac:dyDescent="0.25">
      <c r="A3590" s="19">
        <v>3582</v>
      </c>
      <c r="B3590" s="16" t="s">
        <v>24</v>
      </c>
      <c r="C3590" s="21" t="s">
        <v>25</v>
      </c>
      <c r="D3590" s="34">
        <v>201410000014360</v>
      </c>
      <c r="E3590" s="21" t="s">
        <v>1914</v>
      </c>
      <c r="F3590" s="36">
        <v>41409</v>
      </c>
      <c r="G3590" s="12">
        <v>50</v>
      </c>
      <c r="H3590" s="25">
        <v>36045.75</v>
      </c>
      <c r="I3590" s="13">
        <v>3877.11</v>
      </c>
      <c r="J3590" s="13">
        <f t="shared" si="55"/>
        <v>32168.639999999999</v>
      </c>
    </row>
    <row r="3591" spans="1:10" x14ac:dyDescent="0.25">
      <c r="A3591" s="19">
        <v>3583</v>
      </c>
      <c r="B3591" s="16" t="s">
        <v>24</v>
      </c>
      <c r="C3591" s="21" t="s">
        <v>25</v>
      </c>
      <c r="D3591" s="34">
        <v>201410000014741</v>
      </c>
      <c r="E3591" s="21" t="s">
        <v>4897</v>
      </c>
      <c r="F3591" s="36">
        <v>41407</v>
      </c>
      <c r="G3591" s="12">
        <v>50</v>
      </c>
      <c r="H3591" s="25">
        <v>3490.25</v>
      </c>
      <c r="I3591" s="13">
        <v>375.83</v>
      </c>
      <c r="J3591" s="13">
        <f t="shared" si="55"/>
        <v>3114.42</v>
      </c>
    </row>
    <row r="3592" spans="1:10" x14ac:dyDescent="0.25">
      <c r="A3592" s="19">
        <v>3584</v>
      </c>
      <c r="B3592" s="16" t="s">
        <v>24</v>
      </c>
      <c r="C3592" s="21" t="s">
        <v>25</v>
      </c>
      <c r="D3592" s="34">
        <v>201410000014335</v>
      </c>
      <c r="E3592" s="21" t="s">
        <v>1342</v>
      </c>
      <c r="F3592" s="36">
        <v>41556</v>
      </c>
      <c r="G3592" s="12">
        <v>50</v>
      </c>
      <c r="H3592" s="25">
        <v>81886.44</v>
      </c>
      <c r="I3592" s="13">
        <v>8148.15</v>
      </c>
      <c r="J3592" s="13">
        <f t="shared" si="55"/>
        <v>73738.290000000008</v>
      </c>
    </row>
    <row r="3593" spans="1:10" x14ac:dyDescent="0.25">
      <c r="A3593" s="19">
        <v>3585</v>
      </c>
      <c r="B3593" s="16" t="s">
        <v>24</v>
      </c>
      <c r="C3593" s="21" t="s">
        <v>25</v>
      </c>
      <c r="D3593" s="34">
        <v>201410000014356</v>
      </c>
      <c r="E3593" s="21" t="s">
        <v>1342</v>
      </c>
      <c r="F3593" s="36">
        <v>41460</v>
      </c>
      <c r="G3593" s="12">
        <v>50</v>
      </c>
      <c r="H3593" s="25">
        <v>51133.120000000003</v>
      </c>
      <c r="I3593" s="13">
        <v>5357.07</v>
      </c>
      <c r="J3593" s="13">
        <f t="shared" ref="J3593:J3656" si="56">SUM(H3593-I3593)</f>
        <v>45776.05</v>
      </c>
    </row>
    <row r="3594" spans="1:10" x14ac:dyDescent="0.25">
      <c r="A3594" s="19">
        <v>3586</v>
      </c>
      <c r="B3594" s="16" t="s">
        <v>24</v>
      </c>
      <c r="C3594" s="21" t="s">
        <v>25</v>
      </c>
      <c r="D3594" s="34">
        <v>201410000014047</v>
      </c>
      <c r="E3594" s="21" t="s">
        <v>4364</v>
      </c>
      <c r="F3594" s="36">
        <v>41451</v>
      </c>
      <c r="G3594" s="12">
        <v>50</v>
      </c>
      <c r="H3594" s="25">
        <v>4840.55</v>
      </c>
      <c r="I3594" s="13">
        <v>509.54</v>
      </c>
      <c r="J3594" s="13">
        <f t="shared" si="56"/>
        <v>4331.01</v>
      </c>
    </row>
    <row r="3595" spans="1:10" x14ac:dyDescent="0.25">
      <c r="A3595" s="19">
        <v>3587</v>
      </c>
      <c r="B3595" s="16" t="s">
        <v>24</v>
      </c>
      <c r="C3595" s="21" t="s">
        <v>25</v>
      </c>
      <c r="D3595" s="34">
        <v>201410000014061</v>
      </c>
      <c r="E3595" s="21" t="s">
        <v>5431</v>
      </c>
      <c r="F3595" s="36">
        <v>41523</v>
      </c>
      <c r="G3595" s="12">
        <v>50</v>
      </c>
      <c r="H3595" s="25">
        <v>1945.83</v>
      </c>
      <c r="I3595" s="13">
        <v>197.22</v>
      </c>
      <c r="J3595" s="13">
        <f t="shared" si="56"/>
        <v>1748.61</v>
      </c>
    </row>
    <row r="3596" spans="1:10" x14ac:dyDescent="0.25">
      <c r="A3596" s="19">
        <v>3588</v>
      </c>
      <c r="B3596" s="16" t="s">
        <v>24</v>
      </c>
      <c r="C3596" s="21" t="s">
        <v>25</v>
      </c>
      <c r="D3596" s="34">
        <v>201410000014200</v>
      </c>
      <c r="E3596" s="21" t="s">
        <v>5431</v>
      </c>
      <c r="F3596" s="36">
        <v>41529</v>
      </c>
      <c r="G3596" s="12">
        <v>50</v>
      </c>
      <c r="H3596" s="25">
        <v>846.67</v>
      </c>
      <c r="I3596" s="13">
        <v>85.49</v>
      </c>
      <c r="J3596" s="13">
        <f t="shared" si="56"/>
        <v>761.18</v>
      </c>
    </row>
    <row r="3597" spans="1:10" x14ac:dyDescent="0.25">
      <c r="A3597" s="19">
        <v>3589</v>
      </c>
      <c r="B3597" s="16" t="s">
        <v>24</v>
      </c>
      <c r="C3597" s="21" t="s">
        <v>25</v>
      </c>
      <c r="D3597" s="34">
        <v>201410000014552</v>
      </c>
      <c r="E3597" s="21" t="s">
        <v>5431</v>
      </c>
      <c r="F3597" s="36">
        <v>41380</v>
      </c>
      <c r="G3597" s="12">
        <v>50</v>
      </c>
      <c r="H3597" s="25">
        <v>2593.9299999999998</v>
      </c>
      <c r="I3597" s="13">
        <v>283.12</v>
      </c>
      <c r="J3597" s="13">
        <f t="shared" si="56"/>
        <v>2310.81</v>
      </c>
    </row>
    <row r="3598" spans="1:10" x14ac:dyDescent="0.25">
      <c r="A3598" s="19">
        <v>3590</v>
      </c>
      <c r="B3598" s="16" t="s">
        <v>24</v>
      </c>
      <c r="C3598" s="21" t="s">
        <v>25</v>
      </c>
      <c r="D3598" s="34">
        <v>201410000014682</v>
      </c>
      <c r="E3598" s="21" t="s">
        <v>2350</v>
      </c>
      <c r="F3598" s="36">
        <v>41394</v>
      </c>
      <c r="G3598" s="12">
        <v>50</v>
      </c>
      <c r="H3598" s="25">
        <v>21141.45</v>
      </c>
      <c r="I3598" s="13">
        <v>2291.3000000000002</v>
      </c>
      <c r="J3598" s="13">
        <f t="shared" si="56"/>
        <v>18850.150000000001</v>
      </c>
    </row>
    <row r="3599" spans="1:10" x14ac:dyDescent="0.25">
      <c r="A3599" s="19">
        <v>3591</v>
      </c>
      <c r="B3599" s="16" t="s">
        <v>24</v>
      </c>
      <c r="C3599" s="21" t="s">
        <v>25</v>
      </c>
      <c r="D3599" s="34">
        <v>201410000014220</v>
      </c>
      <c r="E3599" s="21" t="s">
        <v>4442</v>
      </c>
      <c r="F3599" s="36">
        <v>41310</v>
      </c>
      <c r="G3599" s="12">
        <v>50</v>
      </c>
      <c r="H3599" s="25">
        <v>4659.8</v>
      </c>
      <c r="I3599" s="13">
        <v>526.54</v>
      </c>
      <c r="J3599" s="13">
        <f t="shared" si="56"/>
        <v>4133.26</v>
      </c>
    </row>
    <row r="3600" spans="1:10" x14ac:dyDescent="0.25">
      <c r="A3600" s="19">
        <v>3592</v>
      </c>
      <c r="B3600" s="16" t="s">
        <v>24</v>
      </c>
      <c r="C3600" s="21" t="s">
        <v>25</v>
      </c>
      <c r="D3600" s="34">
        <v>201410000014196</v>
      </c>
      <c r="E3600" s="21" t="s">
        <v>3622</v>
      </c>
      <c r="F3600" s="36">
        <v>41529</v>
      </c>
      <c r="G3600" s="12">
        <v>50</v>
      </c>
      <c r="H3600" s="25">
        <v>7400</v>
      </c>
      <c r="I3600" s="13">
        <v>747.26</v>
      </c>
      <c r="J3600" s="13">
        <f t="shared" si="56"/>
        <v>6652.74</v>
      </c>
    </row>
    <row r="3601" spans="1:10" x14ac:dyDescent="0.25">
      <c r="A3601" s="19">
        <v>3593</v>
      </c>
      <c r="B3601" s="16" t="s">
        <v>24</v>
      </c>
      <c r="C3601" s="21" t="s">
        <v>25</v>
      </c>
      <c r="D3601" s="34">
        <v>201410000014551</v>
      </c>
      <c r="E3601" s="21" t="s">
        <v>3622</v>
      </c>
      <c r="F3601" s="36">
        <v>41380</v>
      </c>
      <c r="G3601" s="12">
        <v>50</v>
      </c>
      <c r="H3601" s="25">
        <v>5083.33</v>
      </c>
      <c r="I3601" s="13">
        <v>554.79</v>
      </c>
      <c r="J3601" s="13">
        <f t="shared" si="56"/>
        <v>4528.54</v>
      </c>
    </row>
    <row r="3602" spans="1:10" x14ac:dyDescent="0.25">
      <c r="A3602" s="19">
        <v>3594</v>
      </c>
      <c r="B3602" s="16" t="s">
        <v>24</v>
      </c>
      <c r="C3602" s="21" t="s">
        <v>25</v>
      </c>
      <c r="D3602" s="34">
        <v>201410000014048</v>
      </c>
      <c r="E3602" s="21" t="s">
        <v>2383</v>
      </c>
      <c r="F3602" s="36">
        <v>41451</v>
      </c>
      <c r="G3602" s="12">
        <v>50</v>
      </c>
      <c r="H3602" s="25">
        <v>2092.41</v>
      </c>
      <c r="I3602" s="13">
        <v>220.13</v>
      </c>
      <c r="J3602" s="13">
        <f t="shared" si="56"/>
        <v>1872.2799999999997</v>
      </c>
    </row>
    <row r="3603" spans="1:10" x14ac:dyDescent="0.25">
      <c r="A3603" s="19">
        <v>3595</v>
      </c>
      <c r="B3603" s="16" t="s">
        <v>24</v>
      </c>
      <c r="C3603" s="21" t="s">
        <v>25</v>
      </c>
      <c r="D3603" s="34">
        <v>201410000014062</v>
      </c>
      <c r="E3603" s="21" t="s">
        <v>2383</v>
      </c>
      <c r="F3603" s="36">
        <v>41523</v>
      </c>
      <c r="G3603" s="12">
        <v>50</v>
      </c>
      <c r="H3603" s="25">
        <v>3800</v>
      </c>
      <c r="I3603" s="13">
        <v>384.96</v>
      </c>
      <c r="J3603" s="13">
        <f t="shared" si="56"/>
        <v>3415.04</v>
      </c>
    </row>
    <row r="3604" spans="1:10" x14ac:dyDescent="0.25">
      <c r="A3604" s="19">
        <v>3596</v>
      </c>
      <c r="B3604" s="16" t="s">
        <v>24</v>
      </c>
      <c r="C3604" s="21" t="s">
        <v>25</v>
      </c>
      <c r="D3604" s="34">
        <v>201410000014072</v>
      </c>
      <c r="E3604" s="21" t="s">
        <v>2383</v>
      </c>
      <c r="F3604" s="36">
        <v>41523</v>
      </c>
      <c r="G3604" s="12">
        <v>50</v>
      </c>
      <c r="H3604" s="25">
        <v>3800</v>
      </c>
      <c r="I3604" s="13">
        <v>384.96</v>
      </c>
      <c r="J3604" s="13">
        <f t="shared" si="56"/>
        <v>3415.04</v>
      </c>
    </row>
    <row r="3605" spans="1:10" x14ac:dyDescent="0.25">
      <c r="A3605" s="19">
        <v>3597</v>
      </c>
      <c r="B3605" s="16" t="s">
        <v>24</v>
      </c>
      <c r="C3605" s="21" t="s">
        <v>25</v>
      </c>
      <c r="D3605" s="34">
        <v>201410000014236</v>
      </c>
      <c r="E3605" s="21" t="s">
        <v>2383</v>
      </c>
      <c r="F3605" s="36">
        <v>41387</v>
      </c>
      <c r="G3605" s="12">
        <v>50</v>
      </c>
      <c r="H3605" s="25">
        <v>5100</v>
      </c>
      <c r="I3605" s="13">
        <v>554.58000000000004</v>
      </c>
      <c r="J3605" s="13">
        <f t="shared" si="56"/>
        <v>4545.42</v>
      </c>
    </row>
    <row r="3606" spans="1:10" x14ac:dyDescent="0.25">
      <c r="A3606" s="19">
        <v>3598</v>
      </c>
      <c r="B3606" s="16" t="s">
        <v>24</v>
      </c>
      <c r="C3606" s="21" t="s">
        <v>25</v>
      </c>
      <c r="D3606" s="34">
        <v>201410000014250</v>
      </c>
      <c r="E3606" s="21" t="s">
        <v>2383</v>
      </c>
      <c r="F3606" s="36">
        <v>41367</v>
      </c>
      <c r="G3606" s="12">
        <v>50</v>
      </c>
      <c r="H3606" s="25">
        <v>6732</v>
      </c>
      <c r="I3606" s="13">
        <v>739.75</v>
      </c>
      <c r="J3606" s="13">
        <f t="shared" si="56"/>
        <v>5992.25</v>
      </c>
    </row>
    <row r="3607" spans="1:10" x14ac:dyDescent="0.25">
      <c r="A3607" s="19">
        <v>3599</v>
      </c>
      <c r="B3607" s="16" t="s">
        <v>24</v>
      </c>
      <c r="C3607" s="21" t="s">
        <v>25</v>
      </c>
      <c r="D3607" s="34">
        <v>201410000014261</v>
      </c>
      <c r="E3607" s="21" t="s">
        <v>2383</v>
      </c>
      <c r="F3607" s="36">
        <v>41449</v>
      </c>
      <c r="G3607" s="12">
        <v>50</v>
      </c>
      <c r="H3607" s="25">
        <v>20250</v>
      </c>
      <c r="I3607" s="13">
        <v>2133.83</v>
      </c>
      <c r="J3607" s="13">
        <f t="shared" si="56"/>
        <v>18116.169999999998</v>
      </c>
    </row>
    <row r="3608" spans="1:10" x14ac:dyDescent="0.25">
      <c r="A3608" s="19">
        <v>3600</v>
      </c>
      <c r="B3608" s="16" t="s">
        <v>24</v>
      </c>
      <c r="C3608" s="21" t="s">
        <v>25</v>
      </c>
      <c r="D3608" s="34">
        <v>201410000014295</v>
      </c>
      <c r="E3608" s="21" t="s">
        <v>2383</v>
      </c>
      <c r="F3608" s="36">
        <v>41498</v>
      </c>
      <c r="G3608" s="12">
        <v>50</v>
      </c>
      <c r="H3608" s="25">
        <v>5783.32</v>
      </c>
      <c r="I3608" s="13">
        <v>593.84</v>
      </c>
      <c r="J3608" s="13">
        <f t="shared" si="56"/>
        <v>5189.4799999999996</v>
      </c>
    </row>
    <row r="3609" spans="1:10" x14ac:dyDescent="0.25">
      <c r="A3609" s="19">
        <v>3601</v>
      </c>
      <c r="B3609" s="16" t="s">
        <v>24</v>
      </c>
      <c r="C3609" s="21" t="s">
        <v>25</v>
      </c>
      <c r="D3609" s="34">
        <v>201410000014340</v>
      </c>
      <c r="E3609" s="21" t="s">
        <v>2383</v>
      </c>
      <c r="F3609" s="36">
        <v>41556</v>
      </c>
      <c r="G3609" s="12">
        <v>50</v>
      </c>
      <c r="H3609" s="25">
        <v>7559.4</v>
      </c>
      <c r="I3609" s="13">
        <v>752.28</v>
      </c>
      <c r="J3609" s="13">
        <f t="shared" si="56"/>
        <v>6807.12</v>
      </c>
    </row>
    <row r="3610" spans="1:10" x14ac:dyDescent="0.25">
      <c r="A3610" s="19">
        <v>3602</v>
      </c>
      <c r="B3610" s="16" t="s">
        <v>24</v>
      </c>
      <c r="C3610" s="21" t="s">
        <v>25</v>
      </c>
      <c r="D3610" s="34">
        <v>201410000014358</v>
      </c>
      <c r="E3610" s="21" t="s">
        <v>2383</v>
      </c>
      <c r="F3610" s="36">
        <v>41460</v>
      </c>
      <c r="G3610" s="12">
        <v>50</v>
      </c>
      <c r="H3610" s="25">
        <v>2777.85</v>
      </c>
      <c r="I3610" s="13">
        <v>291.12</v>
      </c>
      <c r="J3610" s="13">
        <f t="shared" si="56"/>
        <v>2486.73</v>
      </c>
    </row>
    <row r="3611" spans="1:10" x14ac:dyDescent="0.25">
      <c r="A3611" s="19">
        <v>3603</v>
      </c>
      <c r="B3611" s="16" t="s">
        <v>24</v>
      </c>
      <c r="C3611" s="21" t="s">
        <v>25</v>
      </c>
      <c r="D3611" s="34">
        <v>201410000014366</v>
      </c>
      <c r="E3611" s="21" t="s">
        <v>2383</v>
      </c>
      <c r="F3611" s="36">
        <v>41409</v>
      </c>
      <c r="G3611" s="12">
        <v>50</v>
      </c>
      <c r="H3611" s="25">
        <v>4900</v>
      </c>
      <c r="I3611" s="13">
        <v>526.91</v>
      </c>
      <c r="J3611" s="13">
        <f t="shared" si="56"/>
        <v>4373.09</v>
      </c>
    </row>
    <row r="3612" spans="1:10" x14ac:dyDescent="0.25">
      <c r="A3612" s="19">
        <v>3604</v>
      </c>
      <c r="B3612" s="16" t="s">
        <v>24</v>
      </c>
      <c r="C3612" s="21" t="s">
        <v>25</v>
      </c>
      <c r="D3612" s="34">
        <v>201410000014388</v>
      </c>
      <c r="E3612" s="21" t="s">
        <v>2383</v>
      </c>
      <c r="F3612" s="36">
        <v>41369</v>
      </c>
      <c r="G3612" s="12">
        <v>50</v>
      </c>
      <c r="H3612" s="25">
        <v>2818.89</v>
      </c>
      <c r="I3612" s="13">
        <v>309.42</v>
      </c>
      <c r="J3612" s="13">
        <f t="shared" si="56"/>
        <v>2509.4699999999998</v>
      </c>
    </row>
    <row r="3613" spans="1:10" x14ac:dyDescent="0.25">
      <c r="A3613" s="19">
        <v>3605</v>
      </c>
      <c r="B3613" s="16" t="s">
        <v>24</v>
      </c>
      <c r="C3613" s="21" t="s">
        <v>25</v>
      </c>
      <c r="D3613" s="34">
        <v>201410000014721</v>
      </c>
      <c r="E3613" s="21" t="s">
        <v>2383</v>
      </c>
      <c r="F3613" s="36">
        <v>41319</v>
      </c>
      <c r="G3613" s="12">
        <v>50</v>
      </c>
      <c r="H3613" s="25">
        <v>4200</v>
      </c>
      <c r="I3613" s="13">
        <v>472.3</v>
      </c>
      <c r="J3613" s="13">
        <f t="shared" si="56"/>
        <v>3727.7</v>
      </c>
    </row>
    <row r="3614" spans="1:10" x14ac:dyDescent="0.25">
      <c r="A3614" s="19">
        <v>3606</v>
      </c>
      <c r="B3614" s="16" t="s">
        <v>24</v>
      </c>
      <c r="C3614" s="21" t="s">
        <v>25</v>
      </c>
      <c r="D3614" s="34">
        <v>201410000014757</v>
      </c>
      <c r="E3614" s="21" t="s">
        <v>2383</v>
      </c>
      <c r="F3614" s="36">
        <v>41534</v>
      </c>
      <c r="G3614" s="12">
        <v>50</v>
      </c>
      <c r="H3614" s="25">
        <v>9500</v>
      </c>
      <c r="I3614" s="13">
        <v>956.86</v>
      </c>
      <c r="J3614" s="13">
        <f t="shared" si="56"/>
        <v>8543.14</v>
      </c>
    </row>
    <row r="3615" spans="1:10" x14ac:dyDescent="0.25">
      <c r="A3615" s="19">
        <v>3607</v>
      </c>
      <c r="B3615" s="16" t="s">
        <v>24</v>
      </c>
      <c r="C3615" s="21" t="s">
        <v>25</v>
      </c>
      <c r="D3615" s="34">
        <v>201410000014778</v>
      </c>
      <c r="E3615" s="21" t="s">
        <v>2383</v>
      </c>
      <c r="F3615" s="36">
        <v>41328</v>
      </c>
      <c r="G3615" s="12">
        <v>50</v>
      </c>
      <c r="H3615" s="25">
        <v>14994</v>
      </c>
      <c r="I3615" s="13">
        <v>1679.36</v>
      </c>
      <c r="J3615" s="13">
        <f t="shared" si="56"/>
        <v>13314.64</v>
      </c>
    </row>
    <row r="3616" spans="1:10" x14ac:dyDescent="0.25">
      <c r="A3616" s="19">
        <v>3608</v>
      </c>
      <c r="B3616" s="16" t="s">
        <v>24</v>
      </c>
      <c r="C3616" s="21" t="s">
        <v>25</v>
      </c>
      <c r="D3616" s="34">
        <v>201410000014836</v>
      </c>
      <c r="E3616" s="21" t="s">
        <v>2383</v>
      </c>
      <c r="F3616" s="36">
        <v>41436</v>
      </c>
      <c r="G3616" s="12">
        <v>50</v>
      </c>
      <c r="H3616" s="25">
        <v>2300</v>
      </c>
      <c r="I3616" s="13">
        <v>244.07</v>
      </c>
      <c r="J3616" s="13">
        <f t="shared" si="56"/>
        <v>2055.9299999999998</v>
      </c>
    </row>
    <row r="3617" spans="1:10" x14ac:dyDescent="0.25">
      <c r="A3617" s="19">
        <v>3609</v>
      </c>
      <c r="B3617" s="16" t="s">
        <v>24</v>
      </c>
      <c r="C3617" s="21" t="s">
        <v>25</v>
      </c>
      <c r="D3617" s="34">
        <v>201410000014878</v>
      </c>
      <c r="E3617" s="21" t="s">
        <v>2383</v>
      </c>
      <c r="F3617" s="36">
        <v>41474</v>
      </c>
      <c r="G3617" s="12">
        <v>50</v>
      </c>
      <c r="H3617" s="25">
        <v>1925</v>
      </c>
      <c r="I3617" s="13">
        <v>200.14</v>
      </c>
      <c r="J3617" s="13">
        <f t="shared" si="56"/>
        <v>1724.8600000000001</v>
      </c>
    </row>
    <row r="3618" spans="1:10" x14ac:dyDescent="0.25">
      <c r="A3618" s="19">
        <v>3610</v>
      </c>
      <c r="B3618" s="16" t="s">
        <v>24</v>
      </c>
      <c r="C3618" s="21" t="s">
        <v>25</v>
      </c>
      <c r="D3618" s="34">
        <v>201410000014170</v>
      </c>
      <c r="E3618" s="21" t="s">
        <v>5938</v>
      </c>
      <c r="F3618" s="36">
        <v>41548</v>
      </c>
      <c r="G3618" s="12">
        <v>50</v>
      </c>
      <c r="H3618" s="25">
        <v>1795</v>
      </c>
      <c r="I3618" s="13">
        <v>179.38</v>
      </c>
      <c r="J3618" s="13">
        <f t="shared" si="56"/>
        <v>1615.62</v>
      </c>
    </row>
    <row r="3619" spans="1:10" x14ac:dyDescent="0.25">
      <c r="A3619" s="19">
        <v>3611</v>
      </c>
      <c r="B3619" s="16" t="s">
        <v>24</v>
      </c>
      <c r="C3619" s="21" t="s">
        <v>25</v>
      </c>
      <c r="D3619" s="34">
        <v>201410000014130</v>
      </c>
      <c r="E3619" s="21" t="s">
        <v>2556</v>
      </c>
      <c r="F3619" s="36">
        <v>41416</v>
      </c>
      <c r="G3619" s="12">
        <v>50</v>
      </c>
      <c r="H3619" s="25">
        <v>2000</v>
      </c>
      <c r="I3619" s="13">
        <v>214.47</v>
      </c>
      <c r="J3619" s="13">
        <f t="shared" si="56"/>
        <v>1785.53</v>
      </c>
    </row>
    <row r="3620" spans="1:10" x14ac:dyDescent="0.25">
      <c r="A3620" s="19">
        <v>3612</v>
      </c>
      <c r="B3620" s="16" t="s">
        <v>24</v>
      </c>
      <c r="C3620" s="21" t="s">
        <v>25</v>
      </c>
      <c r="D3620" s="34">
        <v>201410000014228</v>
      </c>
      <c r="E3620" s="21" t="s">
        <v>2556</v>
      </c>
      <c r="F3620" s="36">
        <v>41439</v>
      </c>
      <c r="G3620" s="12">
        <v>50</v>
      </c>
      <c r="H3620" s="25">
        <v>7216.67</v>
      </c>
      <c r="I3620" s="13">
        <v>764.32000000000096</v>
      </c>
      <c r="J3620" s="13">
        <f t="shared" si="56"/>
        <v>6452.3499999999995</v>
      </c>
    </row>
    <row r="3621" spans="1:10" x14ac:dyDescent="0.25">
      <c r="A3621" s="19">
        <v>3613</v>
      </c>
      <c r="B3621" s="16" t="s">
        <v>24</v>
      </c>
      <c r="C3621" s="21" t="s">
        <v>25</v>
      </c>
      <c r="D3621" s="34">
        <v>201410000014624</v>
      </c>
      <c r="E3621" s="21" t="s">
        <v>2556</v>
      </c>
      <c r="F3621" s="36">
        <v>41474</v>
      </c>
      <c r="G3621" s="12">
        <v>50</v>
      </c>
      <c r="H3621" s="25">
        <v>16800</v>
      </c>
      <c r="I3621" s="13">
        <v>1747.33</v>
      </c>
      <c r="J3621" s="13">
        <f t="shared" si="56"/>
        <v>15052.67</v>
      </c>
    </row>
    <row r="3622" spans="1:10" x14ac:dyDescent="0.25">
      <c r="A3622" s="19">
        <v>3614</v>
      </c>
      <c r="B3622" s="16" t="s">
        <v>24</v>
      </c>
      <c r="C3622" s="21" t="s">
        <v>25</v>
      </c>
      <c r="D3622" s="34">
        <v>201410000014665</v>
      </c>
      <c r="E3622" s="21" t="s">
        <v>2556</v>
      </c>
      <c r="F3622" s="36">
        <v>41394</v>
      </c>
      <c r="G3622" s="12">
        <v>50</v>
      </c>
      <c r="H3622" s="25">
        <v>2400</v>
      </c>
      <c r="I3622" s="13">
        <v>260.26</v>
      </c>
      <c r="J3622" s="13">
        <f t="shared" si="56"/>
        <v>2139.7399999999998</v>
      </c>
    </row>
    <row r="3623" spans="1:10" x14ac:dyDescent="0.25">
      <c r="A3623" s="19">
        <v>3615</v>
      </c>
      <c r="B3623" s="16" t="s">
        <v>24</v>
      </c>
      <c r="C3623" s="21" t="s">
        <v>25</v>
      </c>
      <c r="D3623" s="34">
        <v>201410000014199</v>
      </c>
      <c r="E3623" s="21" t="s">
        <v>6667</v>
      </c>
      <c r="F3623" s="36">
        <v>41529</v>
      </c>
      <c r="G3623" s="12">
        <v>50</v>
      </c>
      <c r="H3623" s="25">
        <v>871.67</v>
      </c>
      <c r="I3623" s="13">
        <v>88</v>
      </c>
      <c r="J3623" s="13">
        <f t="shared" si="56"/>
        <v>783.67</v>
      </c>
    </row>
    <row r="3624" spans="1:10" x14ac:dyDescent="0.25">
      <c r="A3624" s="19">
        <v>3616</v>
      </c>
      <c r="B3624" s="16" t="s">
        <v>24</v>
      </c>
      <c r="C3624" s="21" t="s">
        <v>25</v>
      </c>
      <c r="D3624" s="34">
        <v>201410000014172</v>
      </c>
      <c r="E3624" s="21" t="s">
        <v>6288</v>
      </c>
      <c r="F3624" s="36">
        <v>41548</v>
      </c>
      <c r="G3624" s="12">
        <v>50</v>
      </c>
      <c r="H3624" s="25">
        <v>1303.28</v>
      </c>
      <c r="I3624" s="13">
        <v>130.18</v>
      </c>
      <c r="J3624" s="13">
        <f t="shared" si="56"/>
        <v>1173.0999999999999</v>
      </c>
    </row>
    <row r="3625" spans="1:10" x14ac:dyDescent="0.25">
      <c r="A3625" s="19">
        <v>3617</v>
      </c>
      <c r="B3625" s="16" t="s">
        <v>24</v>
      </c>
      <c r="C3625" s="21" t="s">
        <v>25</v>
      </c>
      <c r="D3625" s="34">
        <v>201410000014445</v>
      </c>
      <c r="E3625" s="21" t="s">
        <v>5184</v>
      </c>
      <c r="F3625" s="36">
        <v>41565</v>
      </c>
      <c r="G3625" s="12">
        <v>50</v>
      </c>
      <c r="H3625" s="25">
        <v>1755.56</v>
      </c>
      <c r="I3625" s="13">
        <v>173.81</v>
      </c>
      <c r="J3625" s="13">
        <f t="shared" si="56"/>
        <v>1581.75</v>
      </c>
    </row>
    <row r="3626" spans="1:10" x14ac:dyDescent="0.25">
      <c r="A3626" s="19">
        <v>3618</v>
      </c>
      <c r="B3626" s="16" t="s">
        <v>24</v>
      </c>
      <c r="C3626" s="21" t="s">
        <v>25</v>
      </c>
      <c r="D3626" s="34">
        <v>201410000014553</v>
      </c>
      <c r="E3626" s="21" t="s">
        <v>5184</v>
      </c>
      <c r="F3626" s="36">
        <v>41380</v>
      </c>
      <c r="G3626" s="12">
        <v>50</v>
      </c>
      <c r="H3626" s="25">
        <v>3003.93</v>
      </c>
      <c r="I3626" s="13">
        <v>327.85</v>
      </c>
      <c r="J3626" s="13">
        <f t="shared" si="56"/>
        <v>2676.08</v>
      </c>
    </row>
    <row r="3627" spans="1:10" x14ac:dyDescent="0.25">
      <c r="A3627" s="19">
        <v>3619</v>
      </c>
      <c r="B3627" s="16" t="s">
        <v>24</v>
      </c>
      <c r="C3627" s="21" t="s">
        <v>25</v>
      </c>
      <c r="D3627" s="34">
        <v>201410000014707</v>
      </c>
      <c r="E3627" s="21" t="s">
        <v>4516</v>
      </c>
      <c r="F3627" s="36">
        <v>41449</v>
      </c>
      <c r="G3627" s="12">
        <v>50</v>
      </c>
      <c r="H3627" s="25">
        <v>4400</v>
      </c>
      <c r="I3627" s="13">
        <v>463.46</v>
      </c>
      <c r="J3627" s="13">
        <f t="shared" si="56"/>
        <v>3936.54</v>
      </c>
    </row>
    <row r="3628" spans="1:10" x14ac:dyDescent="0.25">
      <c r="A3628" s="19">
        <v>3620</v>
      </c>
      <c r="B3628" s="16" t="s">
        <v>24</v>
      </c>
      <c r="C3628" s="21" t="s">
        <v>25</v>
      </c>
      <c r="D3628" s="34">
        <v>201410000014897</v>
      </c>
      <c r="E3628" s="21" t="s">
        <v>4516</v>
      </c>
      <c r="F3628" s="36">
        <v>41445</v>
      </c>
      <c r="G3628" s="12">
        <v>50</v>
      </c>
      <c r="H3628" s="25">
        <v>2500</v>
      </c>
      <c r="I3628" s="13">
        <v>264.04000000000002</v>
      </c>
      <c r="J3628" s="13">
        <f t="shared" si="56"/>
        <v>2235.96</v>
      </c>
    </row>
    <row r="3629" spans="1:10" x14ac:dyDescent="0.25">
      <c r="A3629" s="19">
        <v>3621</v>
      </c>
      <c r="B3629" s="16" t="s">
        <v>24</v>
      </c>
      <c r="C3629" s="21" t="s">
        <v>25</v>
      </c>
      <c r="D3629" s="34">
        <v>201410000013641</v>
      </c>
      <c r="E3629" s="21" t="s">
        <v>7041</v>
      </c>
      <c r="F3629" s="36">
        <v>41339</v>
      </c>
      <c r="G3629" s="12">
        <v>45</v>
      </c>
      <c r="H3629" s="25">
        <v>500</v>
      </c>
      <c r="I3629" s="13">
        <v>61.739999999999903</v>
      </c>
      <c r="J3629" s="13">
        <f t="shared" si="56"/>
        <v>438.2600000000001</v>
      </c>
    </row>
    <row r="3630" spans="1:10" x14ac:dyDescent="0.25">
      <c r="A3630" s="19">
        <v>3622</v>
      </c>
      <c r="B3630" s="16" t="s">
        <v>24</v>
      </c>
      <c r="C3630" s="21" t="s">
        <v>25</v>
      </c>
      <c r="D3630" s="34">
        <v>201410000014874</v>
      </c>
      <c r="E3630" s="21" t="s">
        <v>4294</v>
      </c>
      <c r="F3630" s="36">
        <v>41474</v>
      </c>
      <c r="G3630" s="12">
        <v>50</v>
      </c>
      <c r="H3630" s="25">
        <v>5047.7</v>
      </c>
      <c r="I3630" s="13">
        <v>524.87</v>
      </c>
      <c r="J3630" s="13">
        <f t="shared" si="56"/>
        <v>4522.83</v>
      </c>
    </row>
    <row r="3631" spans="1:10" x14ac:dyDescent="0.25">
      <c r="A3631" s="19">
        <v>3623</v>
      </c>
      <c r="B3631" s="16" t="s">
        <v>24</v>
      </c>
      <c r="C3631" s="21" t="s">
        <v>25</v>
      </c>
      <c r="D3631" s="34">
        <v>201410000014620</v>
      </c>
      <c r="E3631" s="21" t="s">
        <v>1329</v>
      </c>
      <c r="F3631" s="36">
        <v>41474</v>
      </c>
      <c r="G3631" s="12">
        <v>50</v>
      </c>
      <c r="H3631" s="25">
        <v>83498.03</v>
      </c>
      <c r="I3631" s="13">
        <v>8683.76</v>
      </c>
      <c r="J3631" s="13">
        <f t="shared" si="56"/>
        <v>74814.27</v>
      </c>
    </row>
    <row r="3632" spans="1:10" x14ac:dyDescent="0.25">
      <c r="A3632" s="19">
        <v>3624</v>
      </c>
      <c r="B3632" s="16" t="s">
        <v>24</v>
      </c>
      <c r="C3632" s="21" t="s">
        <v>25</v>
      </c>
      <c r="D3632" s="34">
        <v>201410000014337</v>
      </c>
      <c r="E3632" s="21" t="s">
        <v>4576</v>
      </c>
      <c r="F3632" s="36">
        <v>41556</v>
      </c>
      <c r="G3632" s="12">
        <v>50</v>
      </c>
      <c r="H3632" s="25">
        <v>4236.43</v>
      </c>
      <c r="I3632" s="13">
        <v>421.63</v>
      </c>
      <c r="J3632" s="13">
        <f t="shared" si="56"/>
        <v>3814.8</v>
      </c>
    </row>
    <row r="3633" spans="1:10" x14ac:dyDescent="0.25">
      <c r="A3633" s="19">
        <v>3625</v>
      </c>
      <c r="B3633" s="16" t="s">
        <v>24</v>
      </c>
      <c r="C3633" s="21" t="s">
        <v>25</v>
      </c>
      <c r="D3633" s="34">
        <v>201410000014447</v>
      </c>
      <c r="E3633" s="21" t="s">
        <v>6361</v>
      </c>
      <c r="F3633" s="36">
        <v>41565</v>
      </c>
      <c r="G3633" s="12">
        <v>50</v>
      </c>
      <c r="H3633" s="25">
        <v>1179.56</v>
      </c>
      <c r="I3633" s="13">
        <v>116.73</v>
      </c>
      <c r="J3633" s="13">
        <f t="shared" si="56"/>
        <v>1062.83</v>
      </c>
    </row>
    <row r="3634" spans="1:10" x14ac:dyDescent="0.25">
      <c r="A3634" s="19">
        <v>3626</v>
      </c>
      <c r="B3634" s="16" t="s">
        <v>24</v>
      </c>
      <c r="C3634" s="21" t="s">
        <v>25</v>
      </c>
      <c r="D3634" s="34">
        <v>201410000014705</v>
      </c>
      <c r="E3634" s="21" t="s">
        <v>3815</v>
      </c>
      <c r="F3634" s="36">
        <v>41449</v>
      </c>
      <c r="G3634" s="12">
        <v>50</v>
      </c>
      <c r="H3634" s="25">
        <v>6600</v>
      </c>
      <c r="I3634" s="13">
        <v>695.44</v>
      </c>
      <c r="J3634" s="13">
        <f t="shared" si="56"/>
        <v>5904.5599999999995</v>
      </c>
    </row>
    <row r="3635" spans="1:10" x14ac:dyDescent="0.25">
      <c r="A3635" s="19">
        <v>3627</v>
      </c>
      <c r="B3635" s="16" t="s">
        <v>24</v>
      </c>
      <c r="C3635" s="21" t="s">
        <v>25</v>
      </c>
      <c r="D3635" s="34">
        <v>201410000014049</v>
      </c>
      <c r="E3635" s="21" t="s">
        <v>4541</v>
      </c>
      <c r="F3635" s="36">
        <v>41451</v>
      </c>
      <c r="G3635" s="12">
        <v>50</v>
      </c>
      <c r="H3635" s="25">
        <v>4344.9399999999996</v>
      </c>
      <c r="I3635" s="13">
        <v>457.31</v>
      </c>
      <c r="J3635" s="13">
        <f t="shared" si="56"/>
        <v>3887.6299999999997</v>
      </c>
    </row>
    <row r="3636" spans="1:10" x14ac:dyDescent="0.25">
      <c r="A3636" s="19">
        <v>3628</v>
      </c>
      <c r="B3636" s="16" t="s">
        <v>24</v>
      </c>
      <c r="C3636" s="21" t="s">
        <v>25</v>
      </c>
      <c r="D3636" s="34">
        <v>201410000014446</v>
      </c>
      <c r="E3636" s="21" t="s">
        <v>6502</v>
      </c>
      <c r="F3636" s="36">
        <v>41565</v>
      </c>
      <c r="G3636" s="12">
        <v>50</v>
      </c>
      <c r="H3636" s="25">
        <v>1020.56</v>
      </c>
      <c r="I3636" s="13">
        <v>101.01</v>
      </c>
      <c r="J3636" s="13">
        <f t="shared" si="56"/>
        <v>919.55</v>
      </c>
    </row>
    <row r="3637" spans="1:10" x14ac:dyDescent="0.25">
      <c r="A3637" s="19">
        <v>3629</v>
      </c>
      <c r="B3637" s="16" t="s">
        <v>24</v>
      </c>
      <c r="C3637" s="21" t="s">
        <v>25</v>
      </c>
      <c r="D3637" s="34">
        <v>201410000014354</v>
      </c>
      <c r="E3637" s="21" t="s">
        <v>5667</v>
      </c>
      <c r="F3637" s="36">
        <v>41394</v>
      </c>
      <c r="G3637" s="12">
        <v>50</v>
      </c>
      <c r="H3637" s="25">
        <v>2200</v>
      </c>
      <c r="I3637" s="13">
        <v>238.61</v>
      </c>
      <c r="J3637" s="13">
        <f t="shared" si="56"/>
        <v>1961.3899999999999</v>
      </c>
    </row>
    <row r="3638" spans="1:10" x14ac:dyDescent="0.25">
      <c r="A3638" s="19">
        <v>3630</v>
      </c>
      <c r="B3638" s="16" t="s">
        <v>24</v>
      </c>
      <c r="C3638" s="21" t="s">
        <v>25</v>
      </c>
      <c r="D3638" s="34">
        <v>201410000014215</v>
      </c>
      <c r="E3638" s="21" t="s">
        <v>2463</v>
      </c>
      <c r="F3638" s="36">
        <v>41310</v>
      </c>
      <c r="G3638" s="12">
        <v>50</v>
      </c>
      <c r="H3638" s="25">
        <v>18526.810000000001</v>
      </c>
      <c r="I3638" s="13">
        <v>2093.3000000000002</v>
      </c>
      <c r="J3638" s="13">
        <f t="shared" si="56"/>
        <v>16433.510000000002</v>
      </c>
    </row>
    <row r="3639" spans="1:10" x14ac:dyDescent="0.25">
      <c r="A3639" s="19">
        <v>3631</v>
      </c>
      <c r="B3639" s="16" t="s">
        <v>24</v>
      </c>
      <c r="C3639" s="21" t="s">
        <v>25</v>
      </c>
      <c r="D3639" s="34">
        <v>201410000015028</v>
      </c>
      <c r="E3639" s="21" t="s">
        <v>7154</v>
      </c>
      <c r="F3639" s="36">
        <v>41326</v>
      </c>
      <c r="G3639" s="12">
        <v>50</v>
      </c>
      <c r="H3639" s="25">
        <v>392.65</v>
      </c>
      <c r="I3639" s="13">
        <v>44.09</v>
      </c>
      <c r="J3639" s="13">
        <f t="shared" si="56"/>
        <v>348.55999999999995</v>
      </c>
    </row>
    <row r="3640" spans="1:10" x14ac:dyDescent="0.25">
      <c r="A3640" s="19">
        <v>3632</v>
      </c>
      <c r="B3640" s="16" t="s">
        <v>24</v>
      </c>
      <c r="C3640" s="21" t="s">
        <v>25</v>
      </c>
      <c r="D3640" s="34">
        <v>201410000014441</v>
      </c>
      <c r="E3640" s="21" t="s">
        <v>6461</v>
      </c>
      <c r="F3640" s="36">
        <v>41565</v>
      </c>
      <c r="G3640" s="12">
        <v>50</v>
      </c>
      <c r="H3640" s="25">
        <v>1075.56</v>
      </c>
      <c r="I3640" s="13">
        <v>106.56</v>
      </c>
      <c r="J3640" s="13">
        <f t="shared" si="56"/>
        <v>969</v>
      </c>
    </row>
    <row r="3641" spans="1:10" x14ac:dyDescent="0.25">
      <c r="A3641" s="19">
        <v>3633</v>
      </c>
      <c r="B3641" s="16" t="s">
        <v>24</v>
      </c>
      <c r="C3641" s="21" t="s">
        <v>25</v>
      </c>
      <c r="D3641" s="34">
        <v>201410000014209</v>
      </c>
      <c r="E3641" s="21" t="s">
        <v>6975</v>
      </c>
      <c r="F3641" s="36">
        <v>41529</v>
      </c>
      <c r="G3641" s="12">
        <v>50</v>
      </c>
      <c r="H3641" s="25">
        <v>541.66999999999996</v>
      </c>
      <c r="I3641" s="13">
        <v>54.71</v>
      </c>
      <c r="J3641" s="13">
        <f t="shared" si="56"/>
        <v>486.96</v>
      </c>
    </row>
    <row r="3642" spans="1:10" x14ac:dyDescent="0.25">
      <c r="A3642" s="19">
        <v>3634</v>
      </c>
      <c r="B3642" s="16" t="s">
        <v>24</v>
      </c>
      <c r="C3642" s="21" t="s">
        <v>25</v>
      </c>
      <c r="D3642" s="34">
        <v>201410000014208</v>
      </c>
      <c r="E3642" s="21" t="s">
        <v>6995</v>
      </c>
      <c r="F3642" s="36">
        <v>41529</v>
      </c>
      <c r="G3642" s="12">
        <v>50</v>
      </c>
      <c r="H3642" s="25">
        <v>521.66999999999996</v>
      </c>
      <c r="I3642" s="13">
        <v>52.75</v>
      </c>
      <c r="J3642" s="13">
        <f t="shared" si="56"/>
        <v>468.91999999999996</v>
      </c>
    </row>
    <row r="3643" spans="1:10" x14ac:dyDescent="0.25">
      <c r="A3643" s="19">
        <v>3635</v>
      </c>
      <c r="B3643" s="16" t="s">
        <v>24</v>
      </c>
      <c r="C3643" s="21" t="s">
        <v>25</v>
      </c>
      <c r="D3643" s="34">
        <v>201410000014197</v>
      </c>
      <c r="E3643" s="21" t="s">
        <v>6985</v>
      </c>
      <c r="F3643" s="36">
        <v>41529</v>
      </c>
      <c r="G3643" s="12">
        <v>50</v>
      </c>
      <c r="H3643" s="25">
        <v>531.66999999999996</v>
      </c>
      <c r="I3643" s="13">
        <v>53.56</v>
      </c>
      <c r="J3643" s="13">
        <f t="shared" si="56"/>
        <v>478.10999999999996</v>
      </c>
    </row>
    <row r="3644" spans="1:10" x14ac:dyDescent="0.25">
      <c r="A3644" s="19">
        <v>3636</v>
      </c>
      <c r="B3644" s="16" t="s">
        <v>24</v>
      </c>
      <c r="C3644" s="21" t="s">
        <v>25</v>
      </c>
      <c r="D3644" s="34">
        <v>201410000014660</v>
      </c>
      <c r="E3644" s="21" t="s">
        <v>6398</v>
      </c>
      <c r="F3644" s="36">
        <v>41394</v>
      </c>
      <c r="G3644" s="12">
        <v>50</v>
      </c>
      <c r="H3644" s="25">
        <v>1158.93</v>
      </c>
      <c r="I3644" s="13">
        <v>125.7</v>
      </c>
      <c r="J3644" s="13">
        <f t="shared" si="56"/>
        <v>1033.23</v>
      </c>
    </row>
    <row r="3645" spans="1:10" x14ac:dyDescent="0.25">
      <c r="A3645" s="19">
        <v>3637</v>
      </c>
      <c r="B3645" s="16" t="s">
        <v>24</v>
      </c>
      <c r="C3645" s="21" t="s">
        <v>25</v>
      </c>
      <c r="D3645" s="34">
        <v>201410000014659</v>
      </c>
      <c r="E3645" s="21" t="s">
        <v>5707</v>
      </c>
      <c r="F3645" s="36">
        <v>41394</v>
      </c>
      <c r="G3645" s="12">
        <v>50</v>
      </c>
      <c r="H3645" s="25">
        <v>2158.9299999999998</v>
      </c>
      <c r="I3645" s="13">
        <v>234.08</v>
      </c>
      <c r="J3645" s="13">
        <f t="shared" si="56"/>
        <v>1924.85</v>
      </c>
    </row>
    <row r="3646" spans="1:10" x14ac:dyDescent="0.25">
      <c r="A3646" s="19">
        <v>3638</v>
      </c>
      <c r="B3646" s="16" t="s">
        <v>24</v>
      </c>
      <c r="C3646" s="21" t="s">
        <v>25</v>
      </c>
      <c r="D3646" s="34">
        <v>201410000014440</v>
      </c>
      <c r="E3646" s="21" t="s">
        <v>5437</v>
      </c>
      <c r="F3646" s="36">
        <v>41565</v>
      </c>
      <c r="G3646" s="12">
        <v>50</v>
      </c>
      <c r="H3646" s="25">
        <v>645.55999999999995</v>
      </c>
      <c r="I3646" s="13">
        <v>63.950000000000102</v>
      </c>
      <c r="J3646" s="13">
        <f t="shared" si="56"/>
        <v>581.6099999999999</v>
      </c>
    </row>
    <row r="3647" spans="1:10" x14ac:dyDescent="0.25">
      <c r="A3647" s="19">
        <v>3639</v>
      </c>
      <c r="B3647" s="16" t="s">
        <v>24</v>
      </c>
      <c r="C3647" s="21" t="s">
        <v>25</v>
      </c>
      <c r="D3647" s="34">
        <v>201410000014550</v>
      </c>
      <c r="E3647" s="21" t="s">
        <v>5437</v>
      </c>
      <c r="F3647" s="36">
        <v>41380</v>
      </c>
      <c r="G3647" s="12">
        <v>50</v>
      </c>
      <c r="H3647" s="25">
        <v>2588.9299999999998</v>
      </c>
      <c r="I3647" s="13">
        <v>282.7</v>
      </c>
      <c r="J3647" s="13">
        <f t="shared" si="56"/>
        <v>2306.23</v>
      </c>
    </row>
    <row r="3648" spans="1:10" x14ac:dyDescent="0.25">
      <c r="A3648" s="19">
        <v>3640</v>
      </c>
      <c r="B3648" s="16" t="s">
        <v>24</v>
      </c>
      <c r="C3648" s="21" t="s">
        <v>25</v>
      </c>
      <c r="D3648" s="34">
        <v>201410000014656</v>
      </c>
      <c r="E3648" s="21" t="s">
        <v>5437</v>
      </c>
      <c r="F3648" s="36">
        <v>41394</v>
      </c>
      <c r="G3648" s="12">
        <v>50</v>
      </c>
      <c r="H3648" s="25">
        <v>308.93</v>
      </c>
      <c r="I3648" s="13">
        <v>33.39</v>
      </c>
      <c r="J3648" s="13">
        <f t="shared" si="56"/>
        <v>275.54000000000002</v>
      </c>
    </row>
    <row r="3649" spans="1:10" x14ac:dyDescent="0.25">
      <c r="A3649" s="19">
        <v>3641</v>
      </c>
      <c r="B3649" s="16" t="s">
        <v>24</v>
      </c>
      <c r="C3649" s="21" t="s">
        <v>25</v>
      </c>
      <c r="D3649" s="34">
        <v>201410000014850</v>
      </c>
      <c r="E3649" s="21" t="s">
        <v>7244</v>
      </c>
      <c r="F3649" s="36">
        <v>41417</v>
      </c>
      <c r="G3649" s="12">
        <v>50</v>
      </c>
      <c r="H3649" s="25">
        <v>318.05</v>
      </c>
      <c r="I3649" s="13">
        <v>34.03</v>
      </c>
      <c r="J3649" s="13">
        <f t="shared" si="56"/>
        <v>284.02</v>
      </c>
    </row>
    <row r="3650" spans="1:10" x14ac:dyDescent="0.25">
      <c r="A3650" s="19">
        <v>3642</v>
      </c>
      <c r="B3650" s="16" t="s">
        <v>24</v>
      </c>
      <c r="C3650" s="21" t="s">
        <v>25</v>
      </c>
      <c r="D3650" s="34">
        <v>201410000013998</v>
      </c>
      <c r="E3650" s="21" t="s">
        <v>7403</v>
      </c>
      <c r="F3650" s="36">
        <v>41332</v>
      </c>
      <c r="G3650" s="12">
        <v>50</v>
      </c>
      <c r="H3650" s="25">
        <v>210</v>
      </c>
      <c r="I3650" s="13">
        <v>23.62</v>
      </c>
      <c r="J3650" s="13">
        <f t="shared" si="56"/>
        <v>186.38</v>
      </c>
    </row>
    <row r="3651" spans="1:10" x14ac:dyDescent="0.25">
      <c r="A3651" s="19">
        <v>3643</v>
      </c>
      <c r="B3651" s="16" t="s">
        <v>24</v>
      </c>
      <c r="C3651" s="21" t="s">
        <v>25</v>
      </c>
      <c r="D3651" s="34">
        <v>201410000014876</v>
      </c>
      <c r="E3651" s="21" t="s">
        <v>635</v>
      </c>
      <c r="F3651" s="36">
        <v>41474</v>
      </c>
      <c r="G3651" s="12">
        <v>50</v>
      </c>
      <c r="H3651" s="25">
        <v>14703.24</v>
      </c>
      <c r="I3651" s="13">
        <v>1529.13</v>
      </c>
      <c r="J3651" s="13">
        <f t="shared" si="56"/>
        <v>13174.11</v>
      </c>
    </row>
    <row r="3652" spans="1:10" x14ac:dyDescent="0.25">
      <c r="A3652" s="19">
        <v>3644</v>
      </c>
      <c r="B3652" s="16" t="s">
        <v>24</v>
      </c>
      <c r="C3652" s="21" t="s">
        <v>25</v>
      </c>
      <c r="D3652" s="34">
        <v>201410000014368</v>
      </c>
      <c r="E3652" s="21" t="s">
        <v>5663</v>
      </c>
      <c r="F3652" s="36">
        <v>41409</v>
      </c>
      <c r="G3652" s="12">
        <v>50</v>
      </c>
      <c r="H3652" s="25">
        <v>2200</v>
      </c>
      <c r="I3652" s="13">
        <v>236.81</v>
      </c>
      <c r="J3652" s="13">
        <f t="shared" si="56"/>
        <v>1963.19</v>
      </c>
    </row>
    <row r="3653" spans="1:10" x14ac:dyDescent="0.25">
      <c r="A3653" s="19">
        <v>3645</v>
      </c>
      <c r="B3653" s="16" t="s">
        <v>24</v>
      </c>
      <c r="C3653" s="21" t="s">
        <v>25</v>
      </c>
      <c r="D3653" s="34">
        <v>201410000014188</v>
      </c>
      <c r="E3653" s="21" t="s">
        <v>5165</v>
      </c>
      <c r="F3653" s="36">
        <v>41548</v>
      </c>
      <c r="G3653" s="12">
        <v>50</v>
      </c>
      <c r="H3653" s="25">
        <v>3000</v>
      </c>
      <c r="I3653" s="13">
        <v>299.89</v>
      </c>
      <c r="J3653" s="13">
        <f t="shared" si="56"/>
        <v>2700.11</v>
      </c>
    </row>
    <row r="3654" spans="1:10" x14ac:dyDescent="0.25">
      <c r="A3654" s="19">
        <v>3646</v>
      </c>
      <c r="B3654" s="16" t="s">
        <v>24</v>
      </c>
      <c r="C3654" s="21" t="s">
        <v>25</v>
      </c>
      <c r="D3654" s="34">
        <v>201410000014462</v>
      </c>
      <c r="E3654" s="21" t="s">
        <v>7590</v>
      </c>
      <c r="F3654" s="36">
        <v>41492</v>
      </c>
      <c r="G3654" s="12">
        <v>50</v>
      </c>
      <c r="H3654" s="25">
        <v>90</v>
      </c>
      <c r="I3654" s="13">
        <v>9.2300000000000093</v>
      </c>
      <c r="J3654" s="13">
        <f t="shared" si="56"/>
        <v>80.77</v>
      </c>
    </row>
    <row r="3655" spans="1:10" x14ac:dyDescent="0.25">
      <c r="A3655" s="19">
        <v>3647</v>
      </c>
      <c r="B3655" s="16" t="s">
        <v>24</v>
      </c>
      <c r="C3655" s="21" t="s">
        <v>25</v>
      </c>
      <c r="D3655" s="34">
        <v>201410000014746</v>
      </c>
      <c r="E3655" s="21" t="s">
        <v>5895</v>
      </c>
      <c r="F3655" s="36">
        <v>41486</v>
      </c>
      <c r="G3655" s="12">
        <v>50</v>
      </c>
      <c r="H3655" s="25">
        <v>727.9</v>
      </c>
      <c r="I3655" s="13">
        <v>75.319999999999993</v>
      </c>
      <c r="J3655" s="13">
        <f t="shared" si="56"/>
        <v>652.57999999999993</v>
      </c>
    </row>
    <row r="3656" spans="1:10" x14ac:dyDescent="0.25">
      <c r="A3656" s="19">
        <v>3648</v>
      </c>
      <c r="B3656" s="16" t="s">
        <v>24</v>
      </c>
      <c r="C3656" s="21" t="s">
        <v>25</v>
      </c>
      <c r="D3656" s="34">
        <v>201410000014854</v>
      </c>
      <c r="E3656" s="21" t="s">
        <v>5895</v>
      </c>
      <c r="F3656" s="36">
        <v>41379</v>
      </c>
      <c r="G3656" s="12">
        <v>50</v>
      </c>
      <c r="H3656" s="25">
        <v>1884.48</v>
      </c>
      <c r="I3656" s="13">
        <v>205.79</v>
      </c>
      <c r="J3656" s="13">
        <f t="shared" si="56"/>
        <v>1678.69</v>
      </c>
    </row>
    <row r="3657" spans="1:10" x14ac:dyDescent="0.25">
      <c r="A3657" s="19">
        <v>3649</v>
      </c>
      <c r="B3657" s="16" t="s">
        <v>24</v>
      </c>
      <c r="C3657" s="21" t="s">
        <v>25</v>
      </c>
      <c r="D3657" s="34">
        <v>201410000014132</v>
      </c>
      <c r="E3657" s="21" t="s">
        <v>5484</v>
      </c>
      <c r="F3657" s="36">
        <v>41416</v>
      </c>
      <c r="G3657" s="12">
        <v>50</v>
      </c>
      <c r="H3657" s="25">
        <v>2500</v>
      </c>
      <c r="I3657" s="13">
        <v>268.01</v>
      </c>
      <c r="J3657" s="13">
        <f t="shared" ref="J3657:J3720" si="57">SUM(H3657-I3657)</f>
        <v>2231.9899999999998</v>
      </c>
    </row>
    <row r="3658" spans="1:10" x14ac:dyDescent="0.25">
      <c r="A3658" s="19">
        <v>3650</v>
      </c>
      <c r="B3658" s="16" t="s">
        <v>24</v>
      </c>
      <c r="C3658" s="21" t="s">
        <v>25</v>
      </c>
      <c r="D3658" s="34">
        <v>201410000014278</v>
      </c>
      <c r="E3658" s="21" t="s">
        <v>5010</v>
      </c>
      <c r="F3658" s="36">
        <v>41330</v>
      </c>
      <c r="G3658" s="12">
        <v>50</v>
      </c>
      <c r="H3658" s="25">
        <v>3270</v>
      </c>
      <c r="I3658" s="13">
        <v>365.86</v>
      </c>
      <c r="J3658" s="13">
        <f t="shared" si="57"/>
        <v>2904.14</v>
      </c>
    </row>
    <row r="3659" spans="1:10" x14ac:dyDescent="0.25">
      <c r="A3659" s="19">
        <v>3651</v>
      </c>
      <c r="B3659" s="16" t="s">
        <v>24</v>
      </c>
      <c r="C3659" s="21" t="s">
        <v>25</v>
      </c>
      <c r="D3659" s="34">
        <v>201410000014294</v>
      </c>
      <c r="E3659" s="21" t="s">
        <v>5010</v>
      </c>
      <c r="F3659" s="36">
        <v>41498</v>
      </c>
      <c r="G3659" s="12">
        <v>50</v>
      </c>
      <c r="H3659" s="25">
        <v>2500</v>
      </c>
      <c r="I3659" s="13">
        <v>256.77999999999997</v>
      </c>
      <c r="J3659" s="13">
        <f t="shared" si="57"/>
        <v>2243.2200000000003</v>
      </c>
    </row>
    <row r="3660" spans="1:10" x14ac:dyDescent="0.25">
      <c r="A3660" s="19">
        <v>3652</v>
      </c>
      <c r="B3660" s="16" t="s">
        <v>24</v>
      </c>
      <c r="C3660" s="21" t="s">
        <v>25</v>
      </c>
      <c r="D3660" s="34">
        <v>201410000014848</v>
      </c>
      <c r="E3660" s="21" t="s">
        <v>3803</v>
      </c>
      <c r="F3660" s="36">
        <v>41417</v>
      </c>
      <c r="G3660" s="12">
        <v>50</v>
      </c>
      <c r="H3660" s="25">
        <v>6666.6</v>
      </c>
      <c r="I3660" s="13">
        <v>714.06</v>
      </c>
      <c r="J3660" s="13">
        <f t="shared" si="57"/>
        <v>5952.5400000000009</v>
      </c>
    </row>
    <row r="3661" spans="1:10" x14ac:dyDescent="0.25">
      <c r="A3661" s="19">
        <v>3653</v>
      </c>
      <c r="B3661" s="16" t="s">
        <v>24</v>
      </c>
      <c r="C3661" s="21" t="s">
        <v>25</v>
      </c>
      <c r="D3661" s="34">
        <v>201410000014015</v>
      </c>
      <c r="E3661" s="21" t="s">
        <v>6290</v>
      </c>
      <c r="F3661" s="36">
        <v>41438</v>
      </c>
      <c r="G3661" s="12">
        <v>50</v>
      </c>
      <c r="H3661" s="25">
        <v>741.11</v>
      </c>
      <c r="I3661" s="13">
        <v>78.599999999999994</v>
      </c>
      <c r="J3661" s="13">
        <f t="shared" si="57"/>
        <v>662.51</v>
      </c>
    </row>
    <row r="3662" spans="1:10" x14ac:dyDescent="0.25">
      <c r="A3662" s="19">
        <v>3654</v>
      </c>
      <c r="B3662" s="16" t="s">
        <v>24</v>
      </c>
      <c r="C3662" s="21" t="s">
        <v>25</v>
      </c>
      <c r="D3662" s="34">
        <v>201410000014247</v>
      </c>
      <c r="E3662" s="21" t="s">
        <v>6290</v>
      </c>
      <c r="F3662" s="36">
        <v>41325</v>
      </c>
      <c r="G3662" s="12">
        <v>50</v>
      </c>
      <c r="H3662" s="25">
        <v>631</v>
      </c>
      <c r="I3662" s="13">
        <v>70.77</v>
      </c>
      <c r="J3662" s="13">
        <f t="shared" si="57"/>
        <v>560.23</v>
      </c>
    </row>
    <row r="3663" spans="1:10" x14ac:dyDescent="0.25">
      <c r="A3663" s="19">
        <v>3655</v>
      </c>
      <c r="B3663" s="16" t="s">
        <v>24</v>
      </c>
      <c r="C3663" s="21" t="s">
        <v>25</v>
      </c>
      <c r="D3663" s="34">
        <v>201410000014401</v>
      </c>
      <c r="E3663" s="21" t="s">
        <v>6290</v>
      </c>
      <c r="F3663" s="36">
        <v>41543</v>
      </c>
      <c r="G3663" s="12">
        <v>50</v>
      </c>
      <c r="H3663" s="25">
        <v>234</v>
      </c>
      <c r="I3663" s="13">
        <v>23.45</v>
      </c>
      <c r="J3663" s="13">
        <f t="shared" si="57"/>
        <v>210.55</v>
      </c>
    </row>
    <row r="3664" spans="1:10" x14ac:dyDescent="0.25">
      <c r="A3664" s="19">
        <v>3656</v>
      </c>
      <c r="B3664" s="16" t="s">
        <v>24</v>
      </c>
      <c r="C3664" s="21" t="s">
        <v>25</v>
      </c>
      <c r="D3664" s="34">
        <v>201410000014460</v>
      </c>
      <c r="E3664" s="21" t="s">
        <v>6290</v>
      </c>
      <c r="F3664" s="36">
        <v>41492</v>
      </c>
      <c r="G3664" s="12">
        <v>50</v>
      </c>
      <c r="H3664" s="25">
        <v>1300.8</v>
      </c>
      <c r="I3664" s="13">
        <v>134.01</v>
      </c>
      <c r="J3664" s="13">
        <f t="shared" si="57"/>
        <v>1166.79</v>
      </c>
    </row>
    <row r="3665" spans="1:10" x14ac:dyDescent="0.25">
      <c r="A3665" s="19">
        <v>3657</v>
      </c>
      <c r="B3665" s="16" t="s">
        <v>24</v>
      </c>
      <c r="C3665" s="21" t="s">
        <v>25</v>
      </c>
      <c r="D3665" s="34">
        <v>201410000014842</v>
      </c>
      <c r="E3665" s="21" t="s">
        <v>6290</v>
      </c>
      <c r="F3665" s="36">
        <v>41436</v>
      </c>
      <c r="G3665" s="12">
        <v>50</v>
      </c>
      <c r="H3665" s="25">
        <v>912</v>
      </c>
      <c r="I3665" s="13">
        <v>96.77</v>
      </c>
      <c r="J3665" s="13">
        <f t="shared" si="57"/>
        <v>815.23</v>
      </c>
    </row>
    <row r="3666" spans="1:10" x14ac:dyDescent="0.25">
      <c r="A3666" s="19">
        <v>3658</v>
      </c>
      <c r="B3666" s="16" t="s">
        <v>24</v>
      </c>
      <c r="C3666" s="21" t="s">
        <v>25</v>
      </c>
      <c r="D3666" s="34">
        <v>201410000014847</v>
      </c>
      <c r="E3666" s="21" t="s">
        <v>4012</v>
      </c>
      <c r="F3666" s="36">
        <v>41417</v>
      </c>
      <c r="G3666" s="12">
        <v>50</v>
      </c>
      <c r="H3666" s="25">
        <v>5877.56</v>
      </c>
      <c r="I3666" s="13">
        <v>629.55999999999995</v>
      </c>
      <c r="J3666" s="13">
        <f t="shared" si="57"/>
        <v>5248</v>
      </c>
    </row>
    <row r="3667" spans="1:10" x14ac:dyDescent="0.25">
      <c r="A3667" s="19">
        <v>3659</v>
      </c>
      <c r="B3667" s="16" t="s">
        <v>24</v>
      </c>
      <c r="C3667" s="21" t="s">
        <v>25</v>
      </c>
      <c r="D3667" s="34">
        <v>201410000014853</v>
      </c>
      <c r="E3667" s="21" t="s">
        <v>4012</v>
      </c>
      <c r="F3667" s="36">
        <v>41379</v>
      </c>
      <c r="G3667" s="12">
        <v>50</v>
      </c>
      <c r="H3667" s="25">
        <v>1950.79</v>
      </c>
      <c r="I3667" s="13">
        <v>212.97</v>
      </c>
      <c r="J3667" s="13">
        <f t="shared" si="57"/>
        <v>1737.82</v>
      </c>
    </row>
    <row r="3668" spans="1:10" x14ac:dyDescent="0.25">
      <c r="A3668" s="19">
        <v>3660</v>
      </c>
      <c r="B3668" s="16" t="s">
        <v>24</v>
      </c>
      <c r="C3668" s="21" t="s">
        <v>25</v>
      </c>
      <c r="D3668" s="34">
        <v>201410000014564</v>
      </c>
      <c r="E3668" s="21" t="s">
        <v>4784</v>
      </c>
      <c r="F3668" s="36">
        <v>41380</v>
      </c>
      <c r="G3668" s="12">
        <v>50</v>
      </c>
      <c r="H3668" s="25">
        <v>3723.33</v>
      </c>
      <c r="I3668" s="13">
        <v>406.3</v>
      </c>
      <c r="J3668" s="13">
        <f t="shared" si="57"/>
        <v>3317.0299999999997</v>
      </c>
    </row>
    <row r="3669" spans="1:10" x14ac:dyDescent="0.25">
      <c r="A3669" s="19">
        <v>3661</v>
      </c>
      <c r="B3669" s="16" t="s">
        <v>24</v>
      </c>
      <c r="C3669" s="21" t="s">
        <v>25</v>
      </c>
      <c r="D3669" s="34">
        <v>201410000014357</v>
      </c>
      <c r="E3669" s="21" t="s">
        <v>5189</v>
      </c>
      <c r="F3669" s="36">
        <v>41460</v>
      </c>
      <c r="G3669" s="12">
        <v>50</v>
      </c>
      <c r="H3669" s="25">
        <v>2975.92</v>
      </c>
      <c r="I3669" s="13">
        <v>311.88</v>
      </c>
      <c r="J3669" s="13">
        <f t="shared" si="57"/>
        <v>2664.04</v>
      </c>
    </row>
    <row r="3670" spans="1:10" x14ac:dyDescent="0.25">
      <c r="A3670" s="19">
        <v>3662</v>
      </c>
      <c r="B3670" s="16" t="s">
        <v>24</v>
      </c>
      <c r="C3670" s="21" t="s">
        <v>25</v>
      </c>
      <c r="D3670" s="34">
        <v>201410000014410</v>
      </c>
      <c r="E3670" s="21" t="s">
        <v>4701</v>
      </c>
      <c r="F3670" s="36">
        <v>41472</v>
      </c>
      <c r="G3670" s="12">
        <v>50</v>
      </c>
      <c r="H3670" s="25">
        <v>3894.7</v>
      </c>
      <c r="I3670" s="13">
        <v>405.55</v>
      </c>
      <c r="J3670" s="13">
        <f t="shared" si="57"/>
        <v>3489.1499999999996</v>
      </c>
    </row>
    <row r="3671" spans="1:10" x14ac:dyDescent="0.25">
      <c r="A3671" s="19">
        <v>3663</v>
      </c>
      <c r="B3671" s="16" t="s">
        <v>24</v>
      </c>
      <c r="C3671" s="21" t="s">
        <v>25</v>
      </c>
      <c r="D3671" s="34">
        <v>201410000014846</v>
      </c>
      <c r="E3671" s="21" t="s">
        <v>4023</v>
      </c>
      <c r="F3671" s="36">
        <v>41417</v>
      </c>
      <c r="G3671" s="12">
        <v>50</v>
      </c>
      <c r="H3671" s="25">
        <v>5843.48</v>
      </c>
      <c r="I3671" s="13">
        <v>626.15</v>
      </c>
      <c r="J3671" s="13">
        <f t="shared" si="57"/>
        <v>5217.33</v>
      </c>
    </row>
    <row r="3672" spans="1:10" x14ac:dyDescent="0.25">
      <c r="A3672" s="19">
        <v>3664</v>
      </c>
      <c r="B3672" s="16" t="s">
        <v>24</v>
      </c>
      <c r="C3672" s="21" t="s">
        <v>25</v>
      </c>
      <c r="D3672" s="34">
        <v>201410000014852</v>
      </c>
      <c r="E3672" s="21" t="s">
        <v>4023</v>
      </c>
      <c r="F3672" s="36">
        <v>41379</v>
      </c>
      <c r="G3672" s="12">
        <v>50</v>
      </c>
      <c r="H3672" s="25">
        <v>1953.13</v>
      </c>
      <c r="I3672" s="13">
        <v>213.34</v>
      </c>
      <c r="J3672" s="13">
        <f t="shared" si="57"/>
        <v>1739.7900000000002</v>
      </c>
    </row>
    <row r="3673" spans="1:10" x14ac:dyDescent="0.25">
      <c r="A3673" s="19">
        <v>3665</v>
      </c>
      <c r="B3673" s="16" t="s">
        <v>24</v>
      </c>
      <c r="C3673" s="21" t="s">
        <v>25</v>
      </c>
      <c r="D3673" s="34">
        <v>201410000014529</v>
      </c>
      <c r="E3673" s="21" t="s">
        <v>4291</v>
      </c>
      <c r="F3673" s="36">
        <v>41380</v>
      </c>
      <c r="G3673" s="12">
        <v>50</v>
      </c>
      <c r="H3673" s="25">
        <v>5078.93</v>
      </c>
      <c r="I3673" s="13">
        <v>554.42999999999995</v>
      </c>
      <c r="J3673" s="13">
        <f t="shared" si="57"/>
        <v>4524.5</v>
      </c>
    </row>
    <row r="3674" spans="1:10" x14ac:dyDescent="0.25">
      <c r="A3674" s="19">
        <v>3666</v>
      </c>
      <c r="B3674" s="16" t="s">
        <v>24</v>
      </c>
      <c r="C3674" s="21" t="s">
        <v>25</v>
      </c>
      <c r="D3674" s="34">
        <v>201410000014090</v>
      </c>
      <c r="E3674" s="21" t="s">
        <v>3009</v>
      </c>
      <c r="F3674" s="36">
        <v>41326</v>
      </c>
      <c r="G3674" s="12">
        <v>50</v>
      </c>
      <c r="H3674" s="25">
        <v>498.3</v>
      </c>
      <c r="I3674" s="13">
        <v>55.93</v>
      </c>
      <c r="J3674" s="13">
        <f t="shared" si="57"/>
        <v>442.37</v>
      </c>
    </row>
    <row r="3675" spans="1:10" x14ac:dyDescent="0.25">
      <c r="A3675" s="19">
        <v>3667</v>
      </c>
      <c r="B3675" s="16" t="s">
        <v>24</v>
      </c>
      <c r="C3675" s="21" t="s">
        <v>25</v>
      </c>
      <c r="D3675" s="34">
        <v>201410000014158</v>
      </c>
      <c r="E3675" s="21" t="s">
        <v>3009</v>
      </c>
      <c r="F3675" s="36">
        <v>41548</v>
      </c>
      <c r="G3675" s="12">
        <v>50</v>
      </c>
      <c r="H3675" s="25">
        <v>988.28</v>
      </c>
      <c r="I3675" s="13">
        <v>98.730000000000103</v>
      </c>
      <c r="J3675" s="13">
        <f t="shared" si="57"/>
        <v>889.54999999999984</v>
      </c>
    </row>
    <row r="3676" spans="1:10" x14ac:dyDescent="0.25">
      <c r="A3676" s="19">
        <v>3668</v>
      </c>
      <c r="B3676" s="16" t="s">
        <v>24</v>
      </c>
      <c r="C3676" s="21" t="s">
        <v>25</v>
      </c>
      <c r="D3676" s="34">
        <v>201410000014207</v>
      </c>
      <c r="E3676" s="21" t="s">
        <v>3009</v>
      </c>
      <c r="F3676" s="36">
        <v>41529</v>
      </c>
      <c r="G3676" s="12">
        <v>50</v>
      </c>
      <c r="H3676" s="25">
        <v>1041.67</v>
      </c>
      <c r="I3676" s="13">
        <v>105.15</v>
      </c>
      <c r="J3676" s="13">
        <f t="shared" si="57"/>
        <v>936.5200000000001</v>
      </c>
    </row>
    <row r="3677" spans="1:10" x14ac:dyDescent="0.25">
      <c r="A3677" s="19">
        <v>3669</v>
      </c>
      <c r="B3677" s="16" t="s">
        <v>24</v>
      </c>
      <c r="C3677" s="21" t="s">
        <v>25</v>
      </c>
      <c r="D3677" s="34">
        <v>201410000014439</v>
      </c>
      <c r="E3677" s="21" t="s">
        <v>3009</v>
      </c>
      <c r="F3677" s="36">
        <v>41565</v>
      </c>
      <c r="G3677" s="12">
        <v>50</v>
      </c>
      <c r="H3677" s="25">
        <v>259.87</v>
      </c>
      <c r="I3677" s="13">
        <v>25.76</v>
      </c>
      <c r="J3677" s="13">
        <f t="shared" si="57"/>
        <v>234.11</v>
      </c>
    </row>
    <row r="3678" spans="1:10" x14ac:dyDescent="0.25">
      <c r="A3678" s="19">
        <v>3670</v>
      </c>
      <c r="B3678" s="16" t="s">
        <v>24</v>
      </c>
      <c r="C3678" s="21" t="s">
        <v>25</v>
      </c>
      <c r="D3678" s="34">
        <v>201410000014703</v>
      </c>
      <c r="E3678" s="21" t="s">
        <v>3009</v>
      </c>
      <c r="F3678" s="36">
        <v>41449</v>
      </c>
      <c r="G3678" s="12">
        <v>50</v>
      </c>
      <c r="H3678" s="25">
        <v>11655</v>
      </c>
      <c r="I3678" s="13">
        <v>1228.1400000000001</v>
      </c>
      <c r="J3678" s="13">
        <f t="shared" si="57"/>
        <v>10426.86</v>
      </c>
    </row>
    <row r="3679" spans="1:10" x14ac:dyDescent="0.25">
      <c r="A3679" s="19">
        <v>3671</v>
      </c>
      <c r="B3679" s="16" t="s">
        <v>24</v>
      </c>
      <c r="C3679" s="21" t="s">
        <v>25</v>
      </c>
      <c r="D3679" s="34">
        <v>201410000014528</v>
      </c>
      <c r="E3679" s="21" t="s">
        <v>5290</v>
      </c>
      <c r="F3679" s="36">
        <v>41380</v>
      </c>
      <c r="G3679" s="12">
        <v>50</v>
      </c>
      <c r="H3679" s="25">
        <v>2828.93</v>
      </c>
      <c r="I3679" s="13">
        <v>308.87</v>
      </c>
      <c r="J3679" s="13">
        <f t="shared" si="57"/>
        <v>2520.06</v>
      </c>
    </row>
    <row r="3680" spans="1:10" x14ac:dyDescent="0.25">
      <c r="A3680" s="19">
        <v>3672</v>
      </c>
      <c r="B3680" s="16" t="s">
        <v>24</v>
      </c>
      <c r="C3680" s="21" t="s">
        <v>25</v>
      </c>
      <c r="D3680" s="34">
        <v>201410000014131</v>
      </c>
      <c r="E3680" s="21" t="s">
        <v>2488</v>
      </c>
      <c r="F3680" s="36">
        <v>41416</v>
      </c>
      <c r="G3680" s="12">
        <v>50</v>
      </c>
      <c r="H3680" s="25">
        <v>18000</v>
      </c>
      <c r="I3680" s="13">
        <v>1929.32</v>
      </c>
      <c r="J3680" s="13">
        <f t="shared" si="57"/>
        <v>16070.68</v>
      </c>
    </row>
    <row r="3681" spans="1:10" x14ac:dyDescent="0.25">
      <c r="A3681" s="19">
        <v>3673</v>
      </c>
      <c r="B3681" s="16" t="s">
        <v>24</v>
      </c>
      <c r="C3681" s="21" t="s">
        <v>25</v>
      </c>
      <c r="D3681" s="34">
        <v>201410000014599</v>
      </c>
      <c r="E3681" s="21" t="s">
        <v>5811</v>
      </c>
      <c r="F3681" s="36">
        <v>41424</v>
      </c>
      <c r="G3681" s="12">
        <v>50</v>
      </c>
      <c r="H3681" s="25">
        <v>2016.46</v>
      </c>
      <c r="I3681" s="13">
        <v>215.32</v>
      </c>
      <c r="J3681" s="13">
        <f t="shared" si="57"/>
        <v>1801.14</v>
      </c>
    </row>
    <row r="3682" spans="1:10" x14ac:dyDescent="0.25">
      <c r="A3682" s="19">
        <v>3674</v>
      </c>
      <c r="B3682" s="16" t="s">
        <v>24</v>
      </c>
      <c r="C3682" s="21" t="s">
        <v>25</v>
      </c>
      <c r="D3682" s="34">
        <v>201410000014211</v>
      </c>
      <c r="E3682" s="21" t="s">
        <v>7179</v>
      </c>
      <c r="F3682" s="36">
        <v>41529</v>
      </c>
      <c r="G3682" s="12">
        <v>50</v>
      </c>
      <c r="H3682" s="25">
        <v>361.67</v>
      </c>
      <c r="I3682" s="13">
        <v>36.409999999999997</v>
      </c>
      <c r="J3682" s="13">
        <f t="shared" si="57"/>
        <v>325.26</v>
      </c>
    </row>
    <row r="3683" spans="1:10" x14ac:dyDescent="0.25">
      <c r="A3683" s="19">
        <v>3675</v>
      </c>
      <c r="B3683" s="16" t="s">
        <v>24</v>
      </c>
      <c r="C3683" s="21" t="s">
        <v>25</v>
      </c>
      <c r="D3683" s="34">
        <v>201410000014825</v>
      </c>
      <c r="E3683" s="21" t="s">
        <v>5571</v>
      </c>
      <c r="F3683" s="36">
        <v>41450</v>
      </c>
      <c r="G3683" s="12">
        <v>50</v>
      </c>
      <c r="H3683" s="25">
        <v>2348</v>
      </c>
      <c r="I3683" s="13">
        <v>247.33</v>
      </c>
      <c r="J3683" s="13">
        <f t="shared" si="57"/>
        <v>2100.67</v>
      </c>
    </row>
    <row r="3684" spans="1:10" x14ac:dyDescent="0.25">
      <c r="A3684" s="19">
        <v>3676</v>
      </c>
      <c r="B3684" s="16" t="s">
        <v>24</v>
      </c>
      <c r="C3684" s="21" t="s">
        <v>25</v>
      </c>
      <c r="D3684" s="34">
        <v>201410000014052</v>
      </c>
      <c r="E3684" s="21" t="s">
        <v>4763</v>
      </c>
      <c r="F3684" s="36">
        <v>41297</v>
      </c>
      <c r="G3684" s="12">
        <v>50</v>
      </c>
      <c r="H3684" s="25">
        <v>3790</v>
      </c>
      <c r="I3684" s="13">
        <v>430.94</v>
      </c>
      <c r="J3684" s="13">
        <f t="shared" si="57"/>
        <v>3359.06</v>
      </c>
    </row>
    <row r="3685" spans="1:10" x14ac:dyDescent="0.25">
      <c r="A3685" s="19">
        <v>3677</v>
      </c>
      <c r="B3685" s="16" t="s">
        <v>24</v>
      </c>
      <c r="C3685" s="21" t="s">
        <v>25</v>
      </c>
      <c r="D3685" s="34">
        <v>201410000014264</v>
      </c>
      <c r="E3685" s="21" t="s">
        <v>4420</v>
      </c>
      <c r="F3685" s="36">
        <v>41449</v>
      </c>
      <c r="G3685" s="12">
        <v>50</v>
      </c>
      <c r="H3685" s="25">
        <v>4683.3</v>
      </c>
      <c r="I3685" s="13">
        <v>493.52</v>
      </c>
      <c r="J3685" s="13">
        <f t="shared" si="57"/>
        <v>4189.7800000000007</v>
      </c>
    </row>
    <row r="3686" spans="1:10" x14ac:dyDescent="0.25">
      <c r="A3686" s="19">
        <v>3678</v>
      </c>
      <c r="B3686" s="16" t="s">
        <v>24</v>
      </c>
      <c r="C3686" s="21" t="s">
        <v>25</v>
      </c>
      <c r="D3686" s="34">
        <v>201410000014206</v>
      </c>
      <c r="E3686" s="21" t="s">
        <v>6455</v>
      </c>
      <c r="F3686" s="36">
        <v>41529</v>
      </c>
      <c r="G3686" s="12">
        <v>50</v>
      </c>
      <c r="H3686" s="25">
        <v>1081.67</v>
      </c>
      <c r="I3686" s="13">
        <v>109.28</v>
      </c>
      <c r="J3686" s="13">
        <f t="shared" si="57"/>
        <v>972.3900000000001</v>
      </c>
    </row>
    <row r="3687" spans="1:10" x14ac:dyDescent="0.25">
      <c r="A3687" s="19">
        <v>3679</v>
      </c>
      <c r="B3687" s="16" t="s">
        <v>24</v>
      </c>
      <c r="C3687" s="21" t="s">
        <v>25</v>
      </c>
      <c r="D3687" s="34">
        <v>201410000014375</v>
      </c>
      <c r="E3687" s="21" t="s">
        <v>7125</v>
      </c>
      <c r="F3687" s="36">
        <v>41355</v>
      </c>
      <c r="G3687" s="12">
        <v>50</v>
      </c>
      <c r="H3687" s="25">
        <v>416</v>
      </c>
      <c r="I3687" s="13">
        <v>45.96</v>
      </c>
      <c r="J3687" s="13">
        <f t="shared" si="57"/>
        <v>370.04</v>
      </c>
    </row>
    <row r="3688" spans="1:10" x14ac:dyDescent="0.25">
      <c r="A3688" s="19">
        <v>3680</v>
      </c>
      <c r="B3688" s="16" t="s">
        <v>24</v>
      </c>
      <c r="C3688" s="21" t="s">
        <v>25</v>
      </c>
      <c r="D3688" s="34">
        <v>201410000014022</v>
      </c>
      <c r="E3688" s="21" t="s">
        <v>7078</v>
      </c>
      <c r="F3688" s="36">
        <v>41346</v>
      </c>
      <c r="G3688" s="12">
        <v>50</v>
      </c>
      <c r="H3688" s="25">
        <v>453</v>
      </c>
      <c r="I3688" s="13">
        <v>50.26</v>
      </c>
      <c r="J3688" s="13">
        <f t="shared" si="57"/>
        <v>402.74</v>
      </c>
    </row>
    <row r="3689" spans="1:10" x14ac:dyDescent="0.25">
      <c r="A3689" s="19">
        <v>3681</v>
      </c>
      <c r="B3689" s="16" t="s">
        <v>24</v>
      </c>
      <c r="C3689" s="21" t="s">
        <v>25</v>
      </c>
      <c r="D3689" s="34">
        <v>201410000014338</v>
      </c>
      <c r="E3689" s="21" t="s">
        <v>6581</v>
      </c>
      <c r="F3689" s="36">
        <v>41556</v>
      </c>
      <c r="G3689" s="12">
        <v>50</v>
      </c>
      <c r="H3689" s="25">
        <v>964.37</v>
      </c>
      <c r="I3689" s="13">
        <v>96.05</v>
      </c>
      <c r="J3689" s="13">
        <f t="shared" si="57"/>
        <v>868.32</v>
      </c>
    </row>
    <row r="3690" spans="1:10" x14ac:dyDescent="0.25">
      <c r="A3690" s="19">
        <v>3682</v>
      </c>
      <c r="B3690" s="16" t="s">
        <v>24</v>
      </c>
      <c r="C3690" s="21" t="s">
        <v>25</v>
      </c>
      <c r="D3690" s="34">
        <v>201410000014376</v>
      </c>
      <c r="E3690" s="21" t="s">
        <v>6581</v>
      </c>
      <c r="F3690" s="36">
        <v>41355</v>
      </c>
      <c r="G3690" s="12">
        <v>50</v>
      </c>
      <c r="H3690" s="25">
        <v>750</v>
      </c>
      <c r="I3690" s="13">
        <v>82.76</v>
      </c>
      <c r="J3690" s="13">
        <f t="shared" si="57"/>
        <v>667.24</v>
      </c>
    </row>
    <row r="3691" spans="1:10" x14ac:dyDescent="0.25">
      <c r="A3691" s="19">
        <v>3683</v>
      </c>
      <c r="B3691" s="16" t="s">
        <v>24</v>
      </c>
      <c r="C3691" s="21" t="s">
        <v>25</v>
      </c>
      <c r="D3691" s="34">
        <v>201410000014210</v>
      </c>
      <c r="E3691" s="21" t="s">
        <v>6173</v>
      </c>
      <c r="F3691" s="36">
        <v>41529</v>
      </c>
      <c r="G3691" s="12">
        <v>50</v>
      </c>
      <c r="H3691" s="25">
        <v>1450</v>
      </c>
      <c r="I3691" s="13">
        <v>146.34</v>
      </c>
      <c r="J3691" s="13">
        <f t="shared" si="57"/>
        <v>1303.6600000000001</v>
      </c>
    </row>
    <row r="3692" spans="1:10" x14ac:dyDescent="0.25">
      <c r="A3692" s="19">
        <v>3684</v>
      </c>
      <c r="B3692" s="16" t="s">
        <v>24</v>
      </c>
      <c r="C3692" s="21" t="s">
        <v>25</v>
      </c>
      <c r="D3692" s="34">
        <v>201410000014265</v>
      </c>
      <c r="E3692" s="21" t="s">
        <v>6173</v>
      </c>
      <c r="F3692" s="36">
        <v>41449</v>
      </c>
      <c r="G3692" s="12">
        <v>50</v>
      </c>
      <c r="H3692" s="25">
        <v>910</v>
      </c>
      <c r="I3692" s="13">
        <v>96.03</v>
      </c>
      <c r="J3692" s="13">
        <f t="shared" si="57"/>
        <v>813.97</v>
      </c>
    </row>
    <row r="3693" spans="1:10" x14ac:dyDescent="0.25">
      <c r="A3693" s="19">
        <v>3685</v>
      </c>
      <c r="B3693" s="16" t="s">
        <v>24</v>
      </c>
      <c r="C3693" s="21" t="s">
        <v>25</v>
      </c>
      <c r="D3693" s="34">
        <v>201410000014040</v>
      </c>
      <c r="E3693" s="21" t="s">
        <v>6051</v>
      </c>
      <c r="F3693" s="36">
        <v>41481</v>
      </c>
      <c r="G3693" s="12">
        <v>50</v>
      </c>
      <c r="H3693" s="25">
        <v>1600</v>
      </c>
      <c r="I3693" s="13">
        <v>165.81</v>
      </c>
      <c r="J3693" s="13">
        <f t="shared" si="57"/>
        <v>1434.19</v>
      </c>
    </row>
    <row r="3694" spans="1:10" x14ac:dyDescent="0.25">
      <c r="A3694" s="19">
        <v>3686</v>
      </c>
      <c r="B3694" s="16" t="s">
        <v>24</v>
      </c>
      <c r="C3694" s="21" t="s">
        <v>25</v>
      </c>
      <c r="D3694" s="34">
        <v>201410000014054</v>
      </c>
      <c r="E3694" s="21" t="s">
        <v>6051</v>
      </c>
      <c r="F3694" s="36">
        <v>41297</v>
      </c>
      <c r="G3694" s="12">
        <v>50</v>
      </c>
      <c r="H3694" s="25">
        <v>900</v>
      </c>
      <c r="I3694" s="13">
        <v>102.35</v>
      </c>
      <c r="J3694" s="13">
        <f t="shared" si="57"/>
        <v>797.65</v>
      </c>
    </row>
    <row r="3695" spans="1:10" x14ac:dyDescent="0.25">
      <c r="A3695" s="19">
        <v>3687</v>
      </c>
      <c r="B3695" s="16" t="s">
        <v>24</v>
      </c>
      <c r="C3695" s="21" t="s">
        <v>25</v>
      </c>
      <c r="D3695" s="34">
        <v>201410000014887</v>
      </c>
      <c r="E3695" s="21" t="s">
        <v>6051</v>
      </c>
      <c r="F3695" s="36">
        <v>41556</v>
      </c>
      <c r="G3695" s="12">
        <v>50</v>
      </c>
      <c r="H3695" s="25">
        <v>1116.06</v>
      </c>
      <c r="I3695" s="13">
        <v>111.07</v>
      </c>
      <c r="J3695" s="13">
        <f t="shared" si="57"/>
        <v>1004.99</v>
      </c>
    </row>
    <row r="3696" spans="1:10" x14ac:dyDescent="0.25">
      <c r="A3696" s="19">
        <v>3688</v>
      </c>
      <c r="B3696" s="16" t="s">
        <v>24</v>
      </c>
      <c r="C3696" s="21" t="s">
        <v>25</v>
      </c>
      <c r="D3696" s="34">
        <v>201410000014762</v>
      </c>
      <c r="E3696" s="21" t="s">
        <v>1579</v>
      </c>
      <c r="F3696" s="36">
        <v>41534</v>
      </c>
      <c r="G3696" s="12">
        <v>50</v>
      </c>
      <c r="H3696" s="25">
        <v>57564</v>
      </c>
      <c r="I3696" s="13">
        <v>5797.46</v>
      </c>
      <c r="J3696" s="13">
        <f t="shared" si="57"/>
        <v>51766.54</v>
      </c>
    </row>
    <row r="3697" spans="1:10" x14ac:dyDescent="0.25">
      <c r="A3697" s="19">
        <v>3689</v>
      </c>
      <c r="B3697" s="16" t="s">
        <v>24</v>
      </c>
      <c r="C3697" s="21" t="s">
        <v>25</v>
      </c>
      <c r="D3697" s="34">
        <v>201410000014186</v>
      </c>
      <c r="E3697" s="21" t="s">
        <v>7448</v>
      </c>
      <c r="F3697" s="36">
        <v>41548</v>
      </c>
      <c r="G3697" s="12">
        <v>50</v>
      </c>
      <c r="H3697" s="25">
        <v>178.28</v>
      </c>
      <c r="I3697" s="13">
        <v>17.68</v>
      </c>
      <c r="J3697" s="13">
        <f t="shared" si="57"/>
        <v>160.6</v>
      </c>
    </row>
    <row r="3698" spans="1:10" x14ac:dyDescent="0.25">
      <c r="A3698" s="19">
        <v>3690</v>
      </c>
      <c r="B3698" s="16" t="s">
        <v>24</v>
      </c>
      <c r="C3698" s="21" t="s">
        <v>25</v>
      </c>
      <c r="D3698" s="34">
        <v>201410000014018</v>
      </c>
      <c r="E3698" s="21" t="s">
        <v>7185</v>
      </c>
      <c r="F3698" s="36">
        <v>41346</v>
      </c>
      <c r="G3698" s="12">
        <v>50</v>
      </c>
      <c r="H3698" s="25">
        <v>362</v>
      </c>
      <c r="I3698" s="13">
        <v>40.119999999999997</v>
      </c>
      <c r="J3698" s="13">
        <f t="shared" si="57"/>
        <v>321.88</v>
      </c>
    </row>
    <row r="3699" spans="1:10" x14ac:dyDescent="0.25">
      <c r="A3699" s="19">
        <v>3691</v>
      </c>
      <c r="B3699" s="16" t="s">
        <v>24</v>
      </c>
      <c r="C3699" s="21" t="s">
        <v>25</v>
      </c>
      <c r="D3699" s="34">
        <v>201410000014827</v>
      </c>
      <c r="E3699" s="21" t="s">
        <v>6602</v>
      </c>
      <c r="F3699" s="36">
        <v>41450</v>
      </c>
      <c r="G3699" s="12">
        <v>50</v>
      </c>
      <c r="H3699" s="25">
        <v>950</v>
      </c>
      <c r="I3699" s="13">
        <v>99.97</v>
      </c>
      <c r="J3699" s="13">
        <f t="shared" si="57"/>
        <v>850.03</v>
      </c>
    </row>
    <row r="3700" spans="1:10" x14ac:dyDescent="0.25">
      <c r="A3700" s="19">
        <v>3692</v>
      </c>
      <c r="B3700" s="16" t="s">
        <v>24</v>
      </c>
      <c r="C3700" s="21" t="s">
        <v>25</v>
      </c>
      <c r="D3700" s="34">
        <v>201410000014336</v>
      </c>
      <c r="E3700" s="21" t="s">
        <v>4723</v>
      </c>
      <c r="F3700" s="36">
        <v>41556</v>
      </c>
      <c r="G3700" s="12">
        <v>50</v>
      </c>
      <c r="H3700" s="25">
        <v>3826.44</v>
      </c>
      <c r="I3700" s="13">
        <v>380.73</v>
      </c>
      <c r="J3700" s="13">
        <f t="shared" si="57"/>
        <v>3445.71</v>
      </c>
    </row>
    <row r="3701" spans="1:10" x14ac:dyDescent="0.25">
      <c r="A3701" s="19">
        <v>3693</v>
      </c>
      <c r="B3701" s="16" t="s">
        <v>24</v>
      </c>
      <c r="C3701" s="21" t="s">
        <v>25</v>
      </c>
      <c r="D3701" s="34">
        <v>201410000014046</v>
      </c>
      <c r="E3701" s="21" t="s">
        <v>6092</v>
      </c>
      <c r="F3701" s="36">
        <v>41481</v>
      </c>
      <c r="G3701" s="12">
        <v>50</v>
      </c>
      <c r="H3701" s="25">
        <v>1542.5</v>
      </c>
      <c r="I3701" s="13">
        <v>159.88</v>
      </c>
      <c r="J3701" s="13">
        <f t="shared" si="57"/>
        <v>1382.62</v>
      </c>
    </row>
    <row r="3702" spans="1:10" x14ac:dyDescent="0.25">
      <c r="A3702" s="19">
        <v>3694</v>
      </c>
      <c r="B3702" s="16" t="s">
        <v>24</v>
      </c>
      <c r="C3702" s="21" t="s">
        <v>25</v>
      </c>
      <c r="D3702" s="34">
        <v>201410000014900</v>
      </c>
      <c r="E3702" s="21" t="s">
        <v>3404</v>
      </c>
      <c r="F3702" s="36">
        <v>41477</v>
      </c>
      <c r="G3702" s="12">
        <v>50</v>
      </c>
      <c r="H3702" s="25">
        <v>8717.61</v>
      </c>
      <c r="I3702" s="13">
        <v>905.229999999999</v>
      </c>
      <c r="J3702" s="13">
        <f t="shared" si="57"/>
        <v>7812.3800000000019</v>
      </c>
    </row>
    <row r="3703" spans="1:10" x14ac:dyDescent="0.25">
      <c r="A3703" s="19">
        <v>3695</v>
      </c>
      <c r="B3703" s="16" t="s">
        <v>24</v>
      </c>
      <c r="C3703" s="21" t="s">
        <v>25</v>
      </c>
      <c r="D3703" s="34">
        <v>201410000014284</v>
      </c>
      <c r="E3703" s="21" t="s">
        <v>4353</v>
      </c>
      <c r="F3703" s="36">
        <v>41330</v>
      </c>
      <c r="G3703" s="12">
        <v>50</v>
      </c>
      <c r="H3703" s="25">
        <v>1814.56</v>
      </c>
      <c r="I3703" s="13">
        <v>202.89</v>
      </c>
      <c r="J3703" s="13">
        <f t="shared" si="57"/>
        <v>1611.67</v>
      </c>
    </row>
    <row r="3704" spans="1:10" x14ac:dyDescent="0.25">
      <c r="A3704" s="19">
        <v>3696</v>
      </c>
      <c r="B3704" s="16" t="s">
        <v>24</v>
      </c>
      <c r="C3704" s="21" t="s">
        <v>25</v>
      </c>
      <c r="D3704" s="34">
        <v>201410000014305</v>
      </c>
      <c r="E3704" s="21" t="s">
        <v>4353</v>
      </c>
      <c r="F3704" s="36">
        <v>41330</v>
      </c>
      <c r="G3704" s="12">
        <v>50</v>
      </c>
      <c r="H3704" s="25">
        <v>4308</v>
      </c>
      <c r="I3704" s="13">
        <v>482.06</v>
      </c>
      <c r="J3704" s="13">
        <f t="shared" si="57"/>
        <v>3825.94</v>
      </c>
    </row>
    <row r="3705" spans="1:10" x14ac:dyDescent="0.25">
      <c r="A3705" s="19">
        <v>3697</v>
      </c>
      <c r="B3705" s="16" t="s">
        <v>24</v>
      </c>
      <c r="C3705" s="21" t="s">
        <v>25</v>
      </c>
      <c r="D3705" s="34">
        <v>201410000014484</v>
      </c>
      <c r="E3705" s="21" t="s">
        <v>4353</v>
      </c>
      <c r="F3705" s="36">
        <v>41498</v>
      </c>
      <c r="G3705" s="12">
        <v>50</v>
      </c>
      <c r="H3705" s="25">
        <v>4862.25</v>
      </c>
      <c r="I3705" s="13">
        <v>499.29</v>
      </c>
      <c r="J3705" s="13">
        <f t="shared" si="57"/>
        <v>4362.96</v>
      </c>
    </row>
    <row r="3706" spans="1:10" x14ac:dyDescent="0.25">
      <c r="A3706" s="19">
        <v>3698</v>
      </c>
      <c r="B3706" s="16" t="s">
        <v>24</v>
      </c>
      <c r="C3706" s="21" t="s">
        <v>25</v>
      </c>
      <c r="D3706" s="34">
        <v>201410000014572</v>
      </c>
      <c r="E3706" s="21" t="s">
        <v>5195</v>
      </c>
      <c r="F3706" s="36">
        <v>41380</v>
      </c>
      <c r="G3706" s="12">
        <v>50</v>
      </c>
      <c r="H3706" s="25">
        <v>2978.93</v>
      </c>
      <c r="I3706" s="13">
        <v>325.20999999999998</v>
      </c>
      <c r="J3706" s="13">
        <f t="shared" si="57"/>
        <v>2653.72</v>
      </c>
    </row>
    <row r="3707" spans="1:10" x14ac:dyDescent="0.25">
      <c r="A3707" s="19">
        <v>3699</v>
      </c>
      <c r="B3707" s="16" t="s">
        <v>24</v>
      </c>
      <c r="C3707" s="21" t="s">
        <v>25</v>
      </c>
      <c r="D3707" s="34">
        <v>201410000014884</v>
      </c>
      <c r="E3707" s="21" t="s">
        <v>6668</v>
      </c>
      <c r="F3707" s="36">
        <v>41556</v>
      </c>
      <c r="G3707" s="12">
        <v>50</v>
      </c>
      <c r="H3707" s="25">
        <v>870.2</v>
      </c>
      <c r="I3707" s="13">
        <v>86.59</v>
      </c>
      <c r="J3707" s="13">
        <f t="shared" si="57"/>
        <v>783.61</v>
      </c>
    </row>
    <row r="3708" spans="1:10" x14ac:dyDescent="0.25">
      <c r="A3708" s="19">
        <v>3700</v>
      </c>
      <c r="B3708" s="16" t="s">
        <v>24</v>
      </c>
      <c r="C3708" s="21" t="s">
        <v>25</v>
      </c>
      <c r="D3708" s="34">
        <v>201410000014038</v>
      </c>
      <c r="E3708" s="21" t="s">
        <v>3355</v>
      </c>
      <c r="F3708" s="36">
        <v>41481</v>
      </c>
      <c r="G3708" s="12">
        <v>50</v>
      </c>
      <c r="H3708" s="25">
        <v>9036.5</v>
      </c>
      <c r="I3708" s="13">
        <v>936.26</v>
      </c>
      <c r="J3708" s="13">
        <f t="shared" si="57"/>
        <v>8100.24</v>
      </c>
    </row>
    <row r="3709" spans="1:10" x14ac:dyDescent="0.25">
      <c r="A3709" s="19">
        <v>3701</v>
      </c>
      <c r="B3709" s="16" t="s">
        <v>24</v>
      </c>
      <c r="C3709" s="21" t="s">
        <v>25</v>
      </c>
      <c r="D3709" s="34">
        <v>201810000002625</v>
      </c>
      <c r="E3709" s="21" t="s">
        <v>2285</v>
      </c>
      <c r="F3709" s="36">
        <v>42646</v>
      </c>
      <c r="G3709" s="12">
        <v>50</v>
      </c>
      <c r="H3709" s="25">
        <v>20863</v>
      </c>
      <c r="I3709" s="13">
        <v>830.83</v>
      </c>
      <c r="J3709" s="13">
        <f t="shared" si="57"/>
        <v>20032.169999999998</v>
      </c>
    </row>
    <row r="3710" spans="1:10" x14ac:dyDescent="0.25">
      <c r="A3710" s="19">
        <v>3702</v>
      </c>
      <c r="B3710" s="16" t="s">
        <v>24</v>
      </c>
      <c r="C3710" s="21" t="s">
        <v>25</v>
      </c>
      <c r="D3710" s="34">
        <v>201410000014510</v>
      </c>
      <c r="E3710" s="21" t="s">
        <v>4684</v>
      </c>
      <c r="F3710" s="36">
        <v>41340</v>
      </c>
      <c r="G3710" s="12">
        <v>50</v>
      </c>
      <c r="H3710" s="25">
        <v>3962</v>
      </c>
      <c r="I3710" s="13">
        <v>441.11</v>
      </c>
      <c r="J3710" s="13">
        <f t="shared" si="57"/>
        <v>3520.89</v>
      </c>
    </row>
    <row r="3711" spans="1:10" x14ac:dyDescent="0.25">
      <c r="A3711" s="19">
        <v>3703</v>
      </c>
      <c r="B3711" s="16" t="s">
        <v>24</v>
      </c>
      <c r="C3711" s="21" t="s">
        <v>25</v>
      </c>
      <c r="D3711" s="34">
        <v>201410000014025</v>
      </c>
      <c r="E3711" s="21" t="s">
        <v>5179</v>
      </c>
      <c r="F3711" s="36">
        <v>41484</v>
      </c>
      <c r="G3711" s="12">
        <v>50</v>
      </c>
      <c r="H3711" s="25">
        <v>2999.33</v>
      </c>
      <c r="I3711" s="13">
        <v>310.36</v>
      </c>
      <c r="J3711" s="13">
        <f t="shared" si="57"/>
        <v>2688.97</v>
      </c>
    </row>
    <row r="3712" spans="1:10" x14ac:dyDescent="0.25">
      <c r="A3712" s="19">
        <v>3704</v>
      </c>
      <c r="B3712" s="16" t="s">
        <v>24</v>
      </c>
      <c r="C3712" s="21" t="s">
        <v>25</v>
      </c>
      <c r="D3712" s="34">
        <v>201410000014107</v>
      </c>
      <c r="E3712" s="21" t="s">
        <v>7227</v>
      </c>
      <c r="F3712" s="36">
        <v>41326</v>
      </c>
      <c r="G3712" s="12">
        <v>50</v>
      </c>
      <c r="H3712" s="25">
        <v>336.3</v>
      </c>
      <c r="I3712" s="13">
        <v>37.65</v>
      </c>
      <c r="J3712" s="13">
        <f t="shared" si="57"/>
        <v>298.65000000000003</v>
      </c>
    </row>
    <row r="3713" spans="1:10" x14ac:dyDescent="0.25">
      <c r="A3713" s="19">
        <v>3705</v>
      </c>
      <c r="B3713" s="16" t="s">
        <v>24</v>
      </c>
      <c r="C3713" s="21" t="s">
        <v>25</v>
      </c>
      <c r="D3713" s="34">
        <v>201410000014106</v>
      </c>
      <c r="E3713" s="21" t="s">
        <v>5401</v>
      </c>
      <c r="F3713" s="36">
        <v>41326</v>
      </c>
      <c r="G3713" s="12">
        <v>50</v>
      </c>
      <c r="H3713" s="25">
        <v>341.3</v>
      </c>
      <c r="I3713" s="13">
        <v>38.26</v>
      </c>
      <c r="J3713" s="13">
        <f t="shared" si="57"/>
        <v>303.04000000000002</v>
      </c>
    </row>
    <row r="3714" spans="1:10" x14ac:dyDescent="0.25">
      <c r="A3714" s="19">
        <v>3706</v>
      </c>
      <c r="B3714" s="16" t="s">
        <v>24</v>
      </c>
      <c r="C3714" s="21" t="s">
        <v>25</v>
      </c>
      <c r="D3714" s="34">
        <v>201410000014559</v>
      </c>
      <c r="E3714" s="21" t="s">
        <v>5401</v>
      </c>
      <c r="F3714" s="36">
        <v>41380</v>
      </c>
      <c r="G3714" s="12">
        <v>50</v>
      </c>
      <c r="H3714" s="25">
        <v>2638.93</v>
      </c>
      <c r="I3714" s="13">
        <v>288.02999999999997</v>
      </c>
      <c r="J3714" s="13">
        <f t="shared" si="57"/>
        <v>2350.8999999999996</v>
      </c>
    </row>
    <row r="3715" spans="1:10" x14ac:dyDescent="0.25">
      <c r="A3715" s="19">
        <v>3707</v>
      </c>
      <c r="B3715" s="16" t="s">
        <v>24</v>
      </c>
      <c r="C3715" s="21" t="s">
        <v>25</v>
      </c>
      <c r="D3715" s="34">
        <v>201410000014668</v>
      </c>
      <c r="E3715" s="21" t="s">
        <v>6313</v>
      </c>
      <c r="F3715" s="36">
        <v>41394</v>
      </c>
      <c r="G3715" s="12">
        <v>50</v>
      </c>
      <c r="H3715" s="25">
        <v>1258.93</v>
      </c>
      <c r="I3715" s="13">
        <v>136.46</v>
      </c>
      <c r="J3715" s="13">
        <f t="shared" si="57"/>
        <v>1122.47</v>
      </c>
    </row>
    <row r="3716" spans="1:10" x14ac:dyDescent="0.25">
      <c r="A3716" s="19">
        <v>3708</v>
      </c>
      <c r="B3716" s="16" t="s">
        <v>24</v>
      </c>
      <c r="C3716" s="21" t="s">
        <v>25</v>
      </c>
      <c r="D3716" s="34">
        <v>201410000014331</v>
      </c>
      <c r="E3716" s="21" t="s">
        <v>7088</v>
      </c>
      <c r="F3716" s="36">
        <v>41539</v>
      </c>
      <c r="G3716" s="12">
        <v>50</v>
      </c>
      <c r="H3716" s="25">
        <v>440</v>
      </c>
      <c r="I3716" s="13">
        <v>44.25</v>
      </c>
      <c r="J3716" s="13">
        <f t="shared" si="57"/>
        <v>395.75</v>
      </c>
    </row>
    <row r="3717" spans="1:10" x14ac:dyDescent="0.25">
      <c r="A3717" s="19">
        <v>3709</v>
      </c>
      <c r="B3717" s="16" t="s">
        <v>24</v>
      </c>
      <c r="C3717" s="21" t="s">
        <v>25</v>
      </c>
      <c r="D3717" s="34">
        <v>201410000014011</v>
      </c>
      <c r="E3717" s="21" t="s">
        <v>6988</v>
      </c>
      <c r="F3717" s="36">
        <v>41438</v>
      </c>
      <c r="G3717" s="12">
        <v>50</v>
      </c>
      <c r="H3717" s="25">
        <v>531.11</v>
      </c>
      <c r="I3717" s="13">
        <v>56.17</v>
      </c>
      <c r="J3717" s="13">
        <f t="shared" si="57"/>
        <v>474.94</v>
      </c>
    </row>
    <row r="3718" spans="1:10" x14ac:dyDescent="0.25">
      <c r="A3718" s="19">
        <v>3710</v>
      </c>
      <c r="B3718" s="16" t="s">
        <v>24</v>
      </c>
      <c r="C3718" s="21" t="s">
        <v>25</v>
      </c>
      <c r="D3718" s="34">
        <v>201410000014511</v>
      </c>
      <c r="E3718" s="21" t="s">
        <v>2564</v>
      </c>
      <c r="F3718" s="36">
        <v>41520</v>
      </c>
      <c r="G3718" s="12">
        <v>50</v>
      </c>
      <c r="H3718" s="25">
        <v>16603.5</v>
      </c>
      <c r="I3718" s="13">
        <v>1684.81</v>
      </c>
      <c r="J3718" s="13">
        <f t="shared" si="57"/>
        <v>14918.69</v>
      </c>
    </row>
    <row r="3719" spans="1:10" x14ac:dyDescent="0.25">
      <c r="A3719" s="19">
        <v>3711</v>
      </c>
      <c r="B3719" s="16" t="s">
        <v>24</v>
      </c>
      <c r="C3719" s="21" t="s">
        <v>25</v>
      </c>
      <c r="D3719" s="34">
        <v>201410000014325</v>
      </c>
      <c r="E3719" s="21" t="s">
        <v>4560</v>
      </c>
      <c r="F3719" s="36">
        <v>41557</v>
      </c>
      <c r="G3719" s="12">
        <v>50</v>
      </c>
      <c r="H3719" s="25">
        <v>4270</v>
      </c>
      <c r="I3719" s="13">
        <v>424.58</v>
      </c>
      <c r="J3719" s="13">
        <f t="shared" si="57"/>
        <v>3845.42</v>
      </c>
    </row>
    <row r="3720" spans="1:10" x14ac:dyDescent="0.25">
      <c r="A3720" s="19">
        <v>3712</v>
      </c>
      <c r="B3720" s="16" t="s">
        <v>24</v>
      </c>
      <c r="C3720" s="21" t="s">
        <v>25</v>
      </c>
      <c r="D3720" s="34">
        <v>201410000014459</v>
      </c>
      <c r="E3720" s="21" t="s">
        <v>6477</v>
      </c>
      <c r="F3720" s="36">
        <v>41492</v>
      </c>
      <c r="G3720" s="12">
        <v>50</v>
      </c>
      <c r="H3720" s="25">
        <v>1061.2</v>
      </c>
      <c r="I3720" s="13">
        <v>109.22</v>
      </c>
      <c r="J3720" s="13">
        <f t="shared" si="57"/>
        <v>951.98</v>
      </c>
    </row>
    <row r="3721" spans="1:10" x14ac:dyDescent="0.25">
      <c r="A3721" s="19">
        <v>3713</v>
      </c>
      <c r="B3721" s="16" t="s">
        <v>24</v>
      </c>
      <c r="C3721" s="21" t="s">
        <v>25</v>
      </c>
      <c r="D3721" s="34">
        <v>201410000014234</v>
      </c>
      <c r="E3721" s="21" t="s">
        <v>2354</v>
      </c>
      <c r="F3721" s="36">
        <v>41387</v>
      </c>
      <c r="G3721" s="12">
        <v>50</v>
      </c>
      <c r="H3721" s="25">
        <v>21060</v>
      </c>
      <c r="I3721" s="13">
        <v>2290.58</v>
      </c>
      <c r="J3721" s="13">
        <f t="shared" ref="J3721:J3784" si="58">SUM(H3721-I3721)</f>
        <v>18769.419999999998</v>
      </c>
    </row>
    <row r="3722" spans="1:10" x14ac:dyDescent="0.25">
      <c r="A3722" s="19">
        <v>3714</v>
      </c>
      <c r="B3722" s="16" t="s">
        <v>24</v>
      </c>
      <c r="C3722" s="21" t="s">
        <v>25</v>
      </c>
      <c r="D3722" s="34">
        <v>201410000014669</v>
      </c>
      <c r="E3722" s="21" t="s">
        <v>5543</v>
      </c>
      <c r="F3722" s="36">
        <v>41394</v>
      </c>
      <c r="G3722" s="12">
        <v>50</v>
      </c>
      <c r="H3722" s="25">
        <v>2408.9299999999998</v>
      </c>
      <c r="I3722" s="13">
        <v>261.06</v>
      </c>
      <c r="J3722" s="13">
        <f t="shared" si="58"/>
        <v>2147.87</v>
      </c>
    </row>
    <row r="3723" spans="1:10" x14ac:dyDescent="0.25">
      <c r="A3723" s="19">
        <v>3715</v>
      </c>
      <c r="B3723" s="16" t="s">
        <v>24</v>
      </c>
      <c r="C3723" s="21" t="s">
        <v>25</v>
      </c>
      <c r="D3723" s="34">
        <v>201410000014135</v>
      </c>
      <c r="E3723" s="21" t="s">
        <v>3430</v>
      </c>
      <c r="F3723" s="36">
        <v>41416</v>
      </c>
      <c r="G3723" s="12">
        <v>50</v>
      </c>
      <c r="H3723" s="25">
        <v>8604</v>
      </c>
      <c r="I3723" s="13">
        <v>922.23</v>
      </c>
      <c r="J3723" s="13">
        <f t="shared" si="58"/>
        <v>7681.77</v>
      </c>
    </row>
    <row r="3724" spans="1:10" x14ac:dyDescent="0.25">
      <c r="A3724" s="19">
        <v>3716</v>
      </c>
      <c r="B3724" s="16" t="s">
        <v>24</v>
      </c>
      <c r="C3724" s="21" t="s">
        <v>25</v>
      </c>
      <c r="D3724" s="34">
        <v>201410000014291</v>
      </c>
      <c r="E3724" s="21" t="s">
        <v>3430</v>
      </c>
      <c r="F3724" s="36">
        <v>41498</v>
      </c>
      <c r="G3724" s="12">
        <v>50</v>
      </c>
      <c r="H3724" s="25">
        <v>5956.2</v>
      </c>
      <c r="I3724" s="13">
        <v>611.64</v>
      </c>
      <c r="J3724" s="13">
        <f t="shared" si="58"/>
        <v>5344.5599999999995</v>
      </c>
    </row>
    <row r="3725" spans="1:10" x14ac:dyDescent="0.25">
      <c r="A3725" s="19">
        <v>3717</v>
      </c>
      <c r="B3725" s="16" t="s">
        <v>24</v>
      </c>
      <c r="C3725" s="21" t="s">
        <v>25</v>
      </c>
      <c r="D3725" s="34">
        <v>201410000014516</v>
      </c>
      <c r="E3725" s="21" t="s">
        <v>6744</v>
      </c>
      <c r="F3725" s="36">
        <v>41520</v>
      </c>
      <c r="G3725" s="12">
        <v>50</v>
      </c>
      <c r="H3725" s="25">
        <v>778.8</v>
      </c>
      <c r="I3725" s="13">
        <v>79</v>
      </c>
      <c r="J3725" s="13">
        <f t="shared" si="58"/>
        <v>699.8</v>
      </c>
    </row>
    <row r="3726" spans="1:10" x14ac:dyDescent="0.25">
      <c r="A3726" s="19">
        <v>3718</v>
      </c>
      <c r="B3726" s="16" t="s">
        <v>24</v>
      </c>
      <c r="C3726" s="21" t="s">
        <v>25</v>
      </c>
      <c r="D3726" s="34">
        <v>201410000014702</v>
      </c>
      <c r="E3726" s="21" t="s">
        <v>2126</v>
      </c>
      <c r="F3726" s="36">
        <v>41449</v>
      </c>
      <c r="G3726" s="12">
        <v>50</v>
      </c>
      <c r="H3726" s="25">
        <v>27320</v>
      </c>
      <c r="I3726" s="13">
        <v>2878.81</v>
      </c>
      <c r="J3726" s="13">
        <f t="shared" si="58"/>
        <v>24441.19</v>
      </c>
    </row>
    <row r="3727" spans="1:10" x14ac:dyDescent="0.25">
      <c r="A3727" s="19">
        <v>3719</v>
      </c>
      <c r="B3727" s="16" t="s">
        <v>24</v>
      </c>
      <c r="C3727" s="21" t="s">
        <v>25</v>
      </c>
      <c r="D3727" s="34">
        <v>201410000014824</v>
      </c>
      <c r="E3727" s="21" t="s">
        <v>2126</v>
      </c>
      <c r="F3727" s="36">
        <v>41450</v>
      </c>
      <c r="G3727" s="12">
        <v>50</v>
      </c>
      <c r="H3727" s="25">
        <v>2368</v>
      </c>
      <c r="I3727" s="13">
        <v>249.27</v>
      </c>
      <c r="J3727" s="13">
        <f t="shared" si="58"/>
        <v>2118.73</v>
      </c>
    </row>
    <row r="3728" spans="1:10" x14ac:dyDescent="0.25">
      <c r="A3728" s="19">
        <v>3720</v>
      </c>
      <c r="B3728" s="16" t="s">
        <v>24</v>
      </c>
      <c r="C3728" s="21" t="s">
        <v>25</v>
      </c>
      <c r="D3728" s="34">
        <v>201410000014273</v>
      </c>
      <c r="E3728" s="21" t="s">
        <v>5287</v>
      </c>
      <c r="F3728" s="36">
        <v>41330</v>
      </c>
      <c r="G3728" s="12">
        <v>50</v>
      </c>
      <c r="H3728" s="25">
        <v>2848.55</v>
      </c>
      <c r="I3728" s="13">
        <v>318.75</v>
      </c>
      <c r="J3728" s="13">
        <f t="shared" si="58"/>
        <v>2529.8000000000002</v>
      </c>
    </row>
    <row r="3729" spans="1:10" x14ac:dyDescent="0.25">
      <c r="A3729" s="19">
        <v>3721</v>
      </c>
      <c r="B3729" s="16" t="s">
        <v>24</v>
      </c>
      <c r="C3729" s="21" t="s">
        <v>25</v>
      </c>
      <c r="D3729" s="34">
        <v>201410000014616</v>
      </c>
      <c r="E3729" s="21" t="s">
        <v>5287</v>
      </c>
      <c r="F3729" s="36">
        <v>41474</v>
      </c>
      <c r="G3729" s="12">
        <v>50</v>
      </c>
      <c r="H3729" s="25">
        <v>2449.5300000000002</v>
      </c>
      <c r="I3729" s="13">
        <v>254.8</v>
      </c>
      <c r="J3729" s="13">
        <f t="shared" si="58"/>
        <v>2194.73</v>
      </c>
    </row>
    <row r="3730" spans="1:10" x14ac:dyDescent="0.25">
      <c r="A3730" s="19">
        <v>3722</v>
      </c>
      <c r="B3730" s="16" t="s">
        <v>24</v>
      </c>
      <c r="C3730" s="21" t="s">
        <v>25</v>
      </c>
      <c r="D3730" s="34">
        <v>201410000014773</v>
      </c>
      <c r="E3730" s="21" t="s">
        <v>5519</v>
      </c>
      <c r="F3730" s="36">
        <v>41328</v>
      </c>
      <c r="G3730" s="12">
        <v>50</v>
      </c>
      <c r="H3730" s="25">
        <v>2461.89</v>
      </c>
      <c r="I3730" s="13">
        <v>275.76</v>
      </c>
      <c r="J3730" s="13">
        <f t="shared" si="58"/>
        <v>2186.13</v>
      </c>
    </row>
    <row r="3731" spans="1:10" x14ac:dyDescent="0.25">
      <c r="A3731" s="19">
        <v>3723</v>
      </c>
      <c r="B3731" s="16" t="s">
        <v>24</v>
      </c>
      <c r="C3731" s="21" t="s">
        <v>25</v>
      </c>
      <c r="D3731" s="34">
        <v>201410000014138</v>
      </c>
      <c r="E3731" s="21" t="s">
        <v>3150</v>
      </c>
      <c r="F3731" s="36">
        <v>41477</v>
      </c>
      <c r="G3731" s="12">
        <v>50</v>
      </c>
      <c r="H3731" s="25">
        <v>5822.7</v>
      </c>
      <c r="I3731" s="13">
        <v>604.54999999999995</v>
      </c>
      <c r="J3731" s="13">
        <f t="shared" si="58"/>
        <v>5218.1499999999996</v>
      </c>
    </row>
    <row r="3732" spans="1:10" x14ac:dyDescent="0.25">
      <c r="A3732" s="19">
        <v>3724</v>
      </c>
      <c r="B3732" s="16" t="s">
        <v>24</v>
      </c>
      <c r="C3732" s="21" t="s">
        <v>25</v>
      </c>
      <c r="D3732" s="34">
        <v>201410000014256</v>
      </c>
      <c r="E3732" s="21" t="s">
        <v>3150</v>
      </c>
      <c r="F3732" s="36">
        <v>41449</v>
      </c>
      <c r="G3732" s="12">
        <v>50</v>
      </c>
      <c r="H3732" s="25">
        <v>10397.5</v>
      </c>
      <c r="I3732" s="13">
        <v>1095.52</v>
      </c>
      <c r="J3732" s="13">
        <f t="shared" si="58"/>
        <v>9301.98</v>
      </c>
    </row>
    <row r="3733" spans="1:10" x14ac:dyDescent="0.25">
      <c r="A3733" s="19">
        <v>3725</v>
      </c>
      <c r="B3733" s="16" t="s">
        <v>24</v>
      </c>
      <c r="C3733" s="21" t="s">
        <v>25</v>
      </c>
      <c r="D3733" s="34">
        <v>201410000014157</v>
      </c>
      <c r="E3733" s="21" t="s">
        <v>5973</v>
      </c>
      <c r="F3733" s="36">
        <v>41548</v>
      </c>
      <c r="G3733" s="12">
        <v>50</v>
      </c>
      <c r="H3733" s="25">
        <v>1738.28</v>
      </c>
      <c r="I3733" s="13">
        <v>173.7</v>
      </c>
      <c r="J3733" s="13">
        <f t="shared" si="58"/>
        <v>1564.58</v>
      </c>
    </row>
    <row r="3734" spans="1:10" x14ac:dyDescent="0.25">
      <c r="A3734" s="19">
        <v>3726</v>
      </c>
      <c r="B3734" s="16" t="s">
        <v>24</v>
      </c>
      <c r="C3734" s="21" t="s">
        <v>25</v>
      </c>
      <c r="D3734" s="34">
        <v>201410000014193</v>
      </c>
      <c r="E3734" s="21" t="s">
        <v>6782</v>
      </c>
      <c r="F3734" s="36">
        <v>41529</v>
      </c>
      <c r="G3734" s="12">
        <v>50</v>
      </c>
      <c r="H3734" s="25">
        <v>734.16</v>
      </c>
      <c r="I3734" s="13">
        <v>74.209999999999994</v>
      </c>
      <c r="J3734" s="13">
        <f t="shared" si="58"/>
        <v>659.94999999999993</v>
      </c>
    </row>
    <row r="3735" spans="1:10" x14ac:dyDescent="0.25">
      <c r="A3735" s="19">
        <v>3727</v>
      </c>
      <c r="B3735" s="16" t="s">
        <v>24</v>
      </c>
      <c r="C3735" s="21" t="s">
        <v>25</v>
      </c>
      <c r="D3735" s="34">
        <v>201410000014194</v>
      </c>
      <c r="E3735" s="21" t="s">
        <v>6738</v>
      </c>
      <c r="F3735" s="36">
        <v>41529</v>
      </c>
      <c r="G3735" s="12">
        <v>50</v>
      </c>
      <c r="H3735" s="25">
        <v>784.17</v>
      </c>
      <c r="I3735" s="13">
        <v>79.17</v>
      </c>
      <c r="J3735" s="13">
        <f t="shared" si="58"/>
        <v>705</v>
      </c>
    </row>
    <row r="3736" spans="1:10" x14ac:dyDescent="0.25">
      <c r="A3736" s="19">
        <v>3728</v>
      </c>
      <c r="B3736" s="16" t="s">
        <v>24</v>
      </c>
      <c r="C3736" s="21" t="s">
        <v>25</v>
      </c>
      <c r="D3736" s="34">
        <v>201410000014299</v>
      </c>
      <c r="E3736" s="21" t="s">
        <v>4126</v>
      </c>
      <c r="F3736" s="36">
        <v>41330</v>
      </c>
      <c r="G3736" s="12">
        <v>50</v>
      </c>
      <c r="H3736" s="25">
        <v>1616</v>
      </c>
      <c r="I3736" s="13">
        <v>180.78</v>
      </c>
      <c r="J3736" s="13">
        <f t="shared" si="58"/>
        <v>1435.22</v>
      </c>
    </row>
    <row r="3737" spans="1:10" x14ac:dyDescent="0.25">
      <c r="A3737" s="19">
        <v>3729</v>
      </c>
      <c r="B3737" s="16" t="s">
        <v>24</v>
      </c>
      <c r="C3737" s="21" t="s">
        <v>25</v>
      </c>
      <c r="D3737" s="34">
        <v>201410000014525</v>
      </c>
      <c r="E3737" s="21" t="s">
        <v>4292</v>
      </c>
      <c r="F3737" s="36">
        <v>41380</v>
      </c>
      <c r="G3737" s="12">
        <v>50</v>
      </c>
      <c r="H3737" s="25">
        <v>5078.93</v>
      </c>
      <c r="I3737" s="13">
        <v>554.42999999999995</v>
      </c>
      <c r="J3737" s="13">
        <f t="shared" si="58"/>
        <v>4524.5</v>
      </c>
    </row>
    <row r="3738" spans="1:10" x14ac:dyDescent="0.25">
      <c r="A3738" s="19">
        <v>3730</v>
      </c>
      <c r="B3738" s="16" t="s">
        <v>24</v>
      </c>
      <c r="C3738" s="21" t="s">
        <v>25</v>
      </c>
      <c r="D3738" s="34">
        <v>201410000014024</v>
      </c>
      <c r="E3738" s="21" t="s">
        <v>4680</v>
      </c>
      <c r="F3738" s="36">
        <v>41484</v>
      </c>
      <c r="G3738" s="12">
        <v>50</v>
      </c>
      <c r="H3738" s="25">
        <v>3934.33</v>
      </c>
      <c r="I3738" s="13">
        <v>406.97</v>
      </c>
      <c r="J3738" s="13">
        <f t="shared" si="58"/>
        <v>3527.3599999999997</v>
      </c>
    </row>
    <row r="3739" spans="1:10" x14ac:dyDescent="0.25">
      <c r="A3739" s="19">
        <v>3731</v>
      </c>
      <c r="B3739" s="16" t="s">
        <v>24</v>
      </c>
      <c r="C3739" s="21" t="s">
        <v>25</v>
      </c>
      <c r="D3739" s="34">
        <v>201410000014681</v>
      </c>
      <c r="E3739" s="21" t="s">
        <v>3350</v>
      </c>
      <c r="F3739" s="36">
        <v>41394</v>
      </c>
      <c r="G3739" s="12">
        <v>50</v>
      </c>
      <c r="H3739" s="25">
        <v>9110.7800000000007</v>
      </c>
      <c r="I3739" s="13">
        <v>987.6</v>
      </c>
      <c r="J3739" s="13">
        <f t="shared" si="58"/>
        <v>8123.18</v>
      </c>
    </row>
    <row r="3740" spans="1:10" x14ac:dyDescent="0.25">
      <c r="A3740" s="19">
        <v>3732</v>
      </c>
      <c r="B3740" s="16" t="s">
        <v>24</v>
      </c>
      <c r="C3740" s="21" t="s">
        <v>25</v>
      </c>
      <c r="D3740" s="34">
        <v>201410000014032</v>
      </c>
      <c r="E3740" s="21" t="s">
        <v>3744</v>
      </c>
      <c r="F3740" s="36">
        <v>41479</v>
      </c>
      <c r="G3740" s="12">
        <v>50</v>
      </c>
      <c r="H3740" s="25">
        <v>6844.64</v>
      </c>
      <c r="I3740" s="13">
        <v>709.98</v>
      </c>
      <c r="J3740" s="13">
        <f t="shared" si="58"/>
        <v>6134.66</v>
      </c>
    </row>
    <row r="3741" spans="1:10" x14ac:dyDescent="0.25">
      <c r="A3741" s="19">
        <v>3733</v>
      </c>
      <c r="B3741" s="16" t="s">
        <v>24</v>
      </c>
      <c r="C3741" s="21" t="s">
        <v>25</v>
      </c>
      <c r="D3741" s="34">
        <v>201410000014805</v>
      </c>
      <c r="E3741" s="21" t="s">
        <v>5523</v>
      </c>
      <c r="F3741" s="36">
        <v>41480</v>
      </c>
      <c r="G3741" s="12">
        <v>50</v>
      </c>
      <c r="H3741" s="25">
        <v>2431.33</v>
      </c>
      <c r="I3741" s="13">
        <v>252.13</v>
      </c>
      <c r="J3741" s="13">
        <f t="shared" si="58"/>
        <v>2179.1999999999998</v>
      </c>
    </row>
    <row r="3742" spans="1:10" x14ac:dyDescent="0.25">
      <c r="A3742" s="19">
        <v>3734</v>
      </c>
      <c r="B3742" s="16" t="s">
        <v>24</v>
      </c>
      <c r="C3742" s="21" t="s">
        <v>25</v>
      </c>
      <c r="D3742" s="34">
        <v>201410000014642</v>
      </c>
      <c r="E3742" s="21" t="s">
        <v>5417</v>
      </c>
      <c r="F3742" s="36">
        <v>41445</v>
      </c>
      <c r="G3742" s="12">
        <v>50</v>
      </c>
      <c r="H3742" s="25">
        <v>2600</v>
      </c>
      <c r="I3742" s="13">
        <v>274.52</v>
      </c>
      <c r="J3742" s="13">
        <f t="shared" si="58"/>
        <v>2325.48</v>
      </c>
    </row>
    <row r="3743" spans="1:10" x14ac:dyDescent="0.25">
      <c r="A3743" s="19">
        <v>3735</v>
      </c>
      <c r="B3743" s="16" t="s">
        <v>24</v>
      </c>
      <c r="C3743" s="21" t="s">
        <v>25</v>
      </c>
      <c r="D3743" s="34">
        <v>201410000014454</v>
      </c>
      <c r="E3743" s="21" t="s">
        <v>7198</v>
      </c>
      <c r="F3743" s="36">
        <v>41477</v>
      </c>
      <c r="G3743" s="12">
        <v>50</v>
      </c>
      <c r="H3743" s="25">
        <v>350</v>
      </c>
      <c r="I3743" s="13">
        <v>36.28</v>
      </c>
      <c r="J3743" s="13">
        <f t="shared" si="58"/>
        <v>313.72000000000003</v>
      </c>
    </row>
    <row r="3744" spans="1:10" x14ac:dyDescent="0.25">
      <c r="A3744" s="19">
        <v>3736</v>
      </c>
      <c r="B3744" s="16" t="s">
        <v>24</v>
      </c>
      <c r="C3744" s="21" t="s">
        <v>25</v>
      </c>
      <c r="D3744" s="34">
        <v>201410000014009</v>
      </c>
      <c r="E3744" s="21" t="s">
        <v>5076</v>
      </c>
      <c r="F3744" s="36">
        <v>41438</v>
      </c>
      <c r="G3744" s="12">
        <v>50</v>
      </c>
      <c r="H3744" s="25">
        <v>867.11</v>
      </c>
      <c r="I3744" s="13">
        <v>91.89</v>
      </c>
      <c r="J3744" s="13">
        <f t="shared" si="58"/>
        <v>775.22</v>
      </c>
    </row>
    <row r="3745" spans="1:10" x14ac:dyDescent="0.25">
      <c r="A3745" s="19">
        <v>3737</v>
      </c>
      <c r="B3745" s="16" t="s">
        <v>24</v>
      </c>
      <c r="C3745" s="21" t="s">
        <v>25</v>
      </c>
      <c r="D3745" s="34">
        <v>201410000014330</v>
      </c>
      <c r="E3745" s="21" t="s">
        <v>5076</v>
      </c>
      <c r="F3745" s="36">
        <v>41539</v>
      </c>
      <c r="G3745" s="12">
        <v>50</v>
      </c>
      <c r="H3745" s="25">
        <v>1360</v>
      </c>
      <c r="I3745" s="13">
        <v>136.63999999999999</v>
      </c>
      <c r="J3745" s="13">
        <f t="shared" si="58"/>
        <v>1223.3600000000001</v>
      </c>
    </row>
    <row r="3746" spans="1:10" x14ac:dyDescent="0.25">
      <c r="A3746" s="19">
        <v>3738</v>
      </c>
      <c r="B3746" s="16" t="s">
        <v>24</v>
      </c>
      <c r="C3746" s="21" t="s">
        <v>25</v>
      </c>
      <c r="D3746" s="34">
        <v>201410000014399</v>
      </c>
      <c r="E3746" s="21" t="s">
        <v>5076</v>
      </c>
      <c r="F3746" s="36">
        <v>41543</v>
      </c>
      <c r="G3746" s="12">
        <v>50</v>
      </c>
      <c r="H3746" s="25">
        <v>322</v>
      </c>
      <c r="I3746" s="13">
        <v>32.369999999999997</v>
      </c>
      <c r="J3746" s="13">
        <f t="shared" si="58"/>
        <v>289.63</v>
      </c>
    </row>
    <row r="3747" spans="1:10" x14ac:dyDescent="0.25">
      <c r="A3747" s="19">
        <v>3739</v>
      </c>
      <c r="B3747" s="16" t="s">
        <v>24</v>
      </c>
      <c r="C3747" s="21" t="s">
        <v>25</v>
      </c>
      <c r="D3747" s="34">
        <v>201410000014835</v>
      </c>
      <c r="E3747" s="21" t="s">
        <v>5076</v>
      </c>
      <c r="F3747" s="36">
        <v>41436</v>
      </c>
      <c r="G3747" s="12">
        <v>50</v>
      </c>
      <c r="H3747" s="25">
        <v>3140</v>
      </c>
      <c r="I3747" s="13">
        <v>333.02</v>
      </c>
      <c r="J3747" s="13">
        <f t="shared" si="58"/>
        <v>2806.98</v>
      </c>
    </row>
    <row r="3748" spans="1:10" x14ac:dyDescent="0.25">
      <c r="A3748" s="19">
        <v>3740</v>
      </c>
      <c r="B3748" s="16" t="s">
        <v>24</v>
      </c>
      <c r="C3748" s="21" t="s">
        <v>25</v>
      </c>
      <c r="D3748" s="34">
        <v>201410000014470</v>
      </c>
      <c r="E3748" s="21" t="s">
        <v>5436</v>
      </c>
      <c r="F3748" s="36">
        <v>41492</v>
      </c>
      <c r="G3748" s="12">
        <v>50</v>
      </c>
      <c r="H3748" s="25">
        <v>2571.25</v>
      </c>
      <c r="I3748" s="13">
        <v>264.97000000000003</v>
      </c>
      <c r="J3748" s="13">
        <f t="shared" si="58"/>
        <v>2306.2799999999997</v>
      </c>
    </row>
    <row r="3749" spans="1:10" x14ac:dyDescent="0.25">
      <c r="A3749" s="19">
        <v>3741</v>
      </c>
      <c r="B3749" s="16" t="s">
        <v>24</v>
      </c>
      <c r="C3749" s="21" t="s">
        <v>25</v>
      </c>
      <c r="D3749" s="34">
        <v>201410000014418</v>
      </c>
      <c r="E3749" s="21" t="s">
        <v>6916</v>
      </c>
      <c r="F3749" s="36">
        <v>41362</v>
      </c>
      <c r="G3749" s="12">
        <v>50</v>
      </c>
      <c r="H3749" s="25">
        <v>600</v>
      </c>
      <c r="I3749" s="13">
        <v>66.160000000000096</v>
      </c>
      <c r="J3749" s="13">
        <f t="shared" si="58"/>
        <v>533.83999999999992</v>
      </c>
    </row>
    <row r="3750" spans="1:10" x14ac:dyDescent="0.25">
      <c r="A3750" s="19">
        <v>3742</v>
      </c>
      <c r="B3750" s="16" t="s">
        <v>24</v>
      </c>
      <c r="C3750" s="21" t="s">
        <v>25</v>
      </c>
      <c r="D3750" s="34">
        <v>201410000014323</v>
      </c>
      <c r="E3750" s="21" t="s">
        <v>3660</v>
      </c>
      <c r="F3750" s="36">
        <v>41557</v>
      </c>
      <c r="G3750" s="12">
        <v>50</v>
      </c>
      <c r="H3750" s="25">
        <v>7170</v>
      </c>
      <c r="I3750" s="13">
        <v>713.15</v>
      </c>
      <c r="J3750" s="13">
        <f t="shared" si="58"/>
        <v>6456.85</v>
      </c>
    </row>
    <row r="3751" spans="1:10" x14ac:dyDescent="0.25">
      <c r="A3751" s="19">
        <v>3743</v>
      </c>
      <c r="B3751" s="16" t="s">
        <v>24</v>
      </c>
      <c r="C3751" s="21" t="s">
        <v>25</v>
      </c>
      <c r="D3751" s="34">
        <v>201410000014875</v>
      </c>
      <c r="E3751" s="21" t="s">
        <v>5452</v>
      </c>
      <c r="F3751" s="36">
        <v>41474</v>
      </c>
      <c r="G3751" s="12">
        <v>50</v>
      </c>
      <c r="H3751" s="25">
        <v>2546.9</v>
      </c>
      <c r="I3751" s="13">
        <v>265.01</v>
      </c>
      <c r="J3751" s="13">
        <f t="shared" si="58"/>
        <v>2281.8900000000003</v>
      </c>
    </row>
    <row r="3752" spans="1:10" x14ac:dyDescent="0.25">
      <c r="A3752" s="19">
        <v>3744</v>
      </c>
      <c r="B3752" s="16" t="s">
        <v>24</v>
      </c>
      <c r="C3752" s="21" t="s">
        <v>25</v>
      </c>
      <c r="D3752" s="34">
        <v>201410000014670</v>
      </c>
      <c r="E3752" s="21" t="s">
        <v>6958</v>
      </c>
      <c r="F3752" s="36">
        <v>41394</v>
      </c>
      <c r="G3752" s="12">
        <v>50</v>
      </c>
      <c r="H3752" s="25">
        <v>558.92999999999995</v>
      </c>
      <c r="I3752" s="13">
        <v>60.660000000000103</v>
      </c>
      <c r="J3752" s="13">
        <f t="shared" si="58"/>
        <v>498.26999999999987</v>
      </c>
    </row>
    <row r="3753" spans="1:10" x14ac:dyDescent="0.25">
      <c r="A3753" s="19">
        <v>3745</v>
      </c>
      <c r="B3753" s="16" t="s">
        <v>24</v>
      </c>
      <c r="C3753" s="21" t="s">
        <v>25</v>
      </c>
      <c r="D3753" s="34">
        <v>201410000014527</v>
      </c>
      <c r="E3753" s="21" t="s">
        <v>4293</v>
      </c>
      <c r="F3753" s="36">
        <v>41380</v>
      </c>
      <c r="G3753" s="12">
        <v>50</v>
      </c>
      <c r="H3753" s="25">
        <v>5078.93</v>
      </c>
      <c r="I3753" s="13">
        <v>554.42999999999995</v>
      </c>
      <c r="J3753" s="13">
        <f t="shared" si="58"/>
        <v>4524.5</v>
      </c>
    </row>
    <row r="3754" spans="1:10" x14ac:dyDescent="0.25">
      <c r="A3754" s="19">
        <v>3746</v>
      </c>
      <c r="B3754" s="16" t="s">
        <v>24</v>
      </c>
      <c r="C3754" s="21" t="s">
        <v>25</v>
      </c>
      <c r="D3754" s="34">
        <v>201410000014089</v>
      </c>
      <c r="E3754" s="21" t="s">
        <v>5470</v>
      </c>
      <c r="F3754" s="36">
        <v>41326</v>
      </c>
      <c r="G3754" s="12">
        <v>50</v>
      </c>
      <c r="H3754" s="25">
        <v>2091.3000000000002</v>
      </c>
      <c r="I3754" s="13">
        <v>234.43</v>
      </c>
      <c r="J3754" s="13">
        <f t="shared" si="58"/>
        <v>1856.8700000000001</v>
      </c>
    </row>
    <row r="3755" spans="1:10" x14ac:dyDescent="0.25">
      <c r="A3755" s="19">
        <v>3747</v>
      </c>
      <c r="B3755" s="16" t="s">
        <v>24</v>
      </c>
      <c r="C3755" s="21" t="s">
        <v>25</v>
      </c>
      <c r="D3755" s="34">
        <v>201410000014526</v>
      </c>
      <c r="E3755" s="21" t="s">
        <v>5470</v>
      </c>
      <c r="F3755" s="36">
        <v>41380</v>
      </c>
      <c r="G3755" s="12">
        <v>50</v>
      </c>
      <c r="H3755" s="25">
        <v>2528.9299999999998</v>
      </c>
      <c r="I3755" s="13">
        <v>276.16000000000003</v>
      </c>
      <c r="J3755" s="13">
        <f t="shared" si="58"/>
        <v>2252.77</v>
      </c>
    </row>
    <row r="3756" spans="1:10" x14ac:dyDescent="0.25">
      <c r="A3756" s="19">
        <v>3748</v>
      </c>
      <c r="B3756" s="16" t="s">
        <v>24</v>
      </c>
      <c r="C3756" s="21" t="s">
        <v>25</v>
      </c>
      <c r="D3756" s="34">
        <v>201410000014328</v>
      </c>
      <c r="E3756" s="21" t="s">
        <v>3988</v>
      </c>
      <c r="F3756" s="36">
        <v>41557</v>
      </c>
      <c r="G3756" s="12">
        <v>50</v>
      </c>
      <c r="H3756" s="25">
        <v>5925</v>
      </c>
      <c r="I3756" s="13">
        <v>589.16999999999996</v>
      </c>
      <c r="J3756" s="13">
        <f t="shared" si="58"/>
        <v>5335.83</v>
      </c>
    </row>
    <row r="3757" spans="1:10" x14ac:dyDescent="0.25">
      <c r="A3757" s="19">
        <v>3749</v>
      </c>
      <c r="B3757" s="16" t="s">
        <v>24</v>
      </c>
      <c r="C3757" s="21" t="s">
        <v>25</v>
      </c>
      <c r="D3757" s="34">
        <v>201410000014626</v>
      </c>
      <c r="E3757" s="21" t="s">
        <v>2763</v>
      </c>
      <c r="F3757" s="36">
        <v>41474</v>
      </c>
      <c r="G3757" s="12">
        <v>50</v>
      </c>
      <c r="H3757" s="25">
        <v>14000</v>
      </c>
      <c r="I3757" s="13">
        <v>1455.96</v>
      </c>
      <c r="J3757" s="13">
        <f t="shared" si="58"/>
        <v>12544.04</v>
      </c>
    </row>
    <row r="3758" spans="1:10" x14ac:dyDescent="0.25">
      <c r="A3758" s="19">
        <v>3750</v>
      </c>
      <c r="B3758" s="16" t="s">
        <v>24</v>
      </c>
      <c r="C3758" s="21" t="s">
        <v>25</v>
      </c>
      <c r="D3758" s="34">
        <v>201410000013997</v>
      </c>
      <c r="E3758" s="21" t="s">
        <v>6001</v>
      </c>
      <c r="F3758" s="36">
        <v>41332</v>
      </c>
      <c r="G3758" s="12">
        <v>50</v>
      </c>
      <c r="H3758" s="25">
        <v>270</v>
      </c>
      <c r="I3758" s="13">
        <v>30.15</v>
      </c>
      <c r="J3758" s="13">
        <f t="shared" si="58"/>
        <v>239.85</v>
      </c>
    </row>
    <row r="3759" spans="1:10" x14ac:dyDescent="0.25">
      <c r="A3759" s="19">
        <v>3751</v>
      </c>
      <c r="B3759" s="16" t="s">
        <v>24</v>
      </c>
      <c r="C3759" s="21" t="s">
        <v>25</v>
      </c>
      <c r="D3759" s="34">
        <v>201410000014021</v>
      </c>
      <c r="E3759" s="21" t="s">
        <v>6001</v>
      </c>
      <c r="F3759" s="36">
        <v>41346</v>
      </c>
      <c r="G3759" s="12">
        <v>50</v>
      </c>
      <c r="H3759" s="25">
        <v>1692</v>
      </c>
      <c r="I3759" s="13">
        <v>187.75</v>
      </c>
      <c r="J3759" s="13">
        <f t="shared" si="58"/>
        <v>1504.25</v>
      </c>
    </row>
    <row r="3760" spans="1:10" x14ac:dyDescent="0.25">
      <c r="A3760" s="19">
        <v>3752</v>
      </c>
      <c r="B3760" s="16" t="s">
        <v>24</v>
      </c>
      <c r="C3760" s="21" t="s">
        <v>25</v>
      </c>
      <c r="D3760" s="34">
        <v>201410000014427</v>
      </c>
      <c r="E3760" s="21" t="s">
        <v>7071</v>
      </c>
      <c r="F3760" s="36">
        <v>41362</v>
      </c>
      <c r="G3760" s="12">
        <v>50</v>
      </c>
      <c r="H3760" s="25">
        <v>460</v>
      </c>
      <c r="I3760" s="13">
        <v>50.69</v>
      </c>
      <c r="J3760" s="13">
        <f t="shared" si="58"/>
        <v>409.31</v>
      </c>
    </row>
    <row r="3761" spans="1:10" x14ac:dyDescent="0.25">
      <c r="A3761" s="19">
        <v>3753</v>
      </c>
      <c r="B3761" s="16" t="s">
        <v>24</v>
      </c>
      <c r="C3761" s="21" t="s">
        <v>25</v>
      </c>
      <c r="D3761" s="34">
        <v>201410000014426</v>
      </c>
      <c r="E3761" s="21" t="s">
        <v>7414</v>
      </c>
      <c r="F3761" s="36">
        <v>41362</v>
      </c>
      <c r="G3761" s="12">
        <v>50</v>
      </c>
      <c r="H3761" s="25">
        <v>200</v>
      </c>
      <c r="I3761" s="13">
        <v>22.08</v>
      </c>
      <c r="J3761" s="13">
        <f t="shared" si="58"/>
        <v>177.92000000000002</v>
      </c>
    </row>
    <row r="3762" spans="1:10" x14ac:dyDescent="0.25">
      <c r="A3762" s="19">
        <v>3754</v>
      </c>
      <c r="B3762" s="16" t="s">
        <v>24</v>
      </c>
      <c r="C3762" s="21" t="s">
        <v>25</v>
      </c>
      <c r="D3762" s="34">
        <v>201410000014423</v>
      </c>
      <c r="E3762" s="21" t="s">
        <v>6059</v>
      </c>
      <c r="F3762" s="36">
        <v>41362</v>
      </c>
      <c r="G3762" s="12">
        <v>50</v>
      </c>
      <c r="H3762" s="25">
        <v>1600</v>
      </c>
      <c r="I3762" s="13">
        <v>176.24</v>
      </c>
      <c r="J3762" s="13">
        <f t="shared" si="58"/>
        <v>1423.76</v>
      </c>
    </row>
    <row r="3763" spans="1:10" x14ac:dyDescent="0.25">
      <c r="A3763" s="19">
        <v>3755</v>
      </c>
      <c r="B3763" s="16" t="s">
        <v>24</v>
      </c>
      <c r="C3763" s="21" t="s">
        <v>25</v>
      </c>
      <c r="D3763" s="34">
        <v>201410000014561</v>
      </c>
      <c r="E3763" s="21" t="s">
        <v>5458</v>
      </c>
      <c r="F3763" s="36">
        <v>41380</v>
      </c>
      <c r="G3763" s="12">
        <v>50</v>
      </c>
      <c r="H3763" s="25">
        <v>2548.9299999999998</v>
      </c>
      <c r="I3763" s="13">
        <v>278.25</v>
      </c>
      <c r="J3763" s="13">
        <f t="shared" si="58"/>
        <v>2270.6799999999998</v>
      </c>
    </row>
    <row r="3764" spans="1:10" x14ac:dyDescent="0.25">
      <c r="A3764" s="19">
        <v>3756</v>
      </c>
      <c r="B3764" s="16" t="s">
        <v>24</v>
      </c>
      <c r="C3764" s="21" t="s">
        <v>25</v>
      </c>
      <c r="D3764" s="34">
        <v>201410000014181</v>
      </c>
      <c r="E3764" s="21" t="s">
        <v>7151</v>
      </c>
      <c r="F3764" s="36">
        <v>41548</v>
      </c>
      <c r="G3764" s="12">
        <v>50</v>
      </c>
      <c r="H3764" s="25">
        <v>388.28</v>
      </c>
      <c r="I3764" s="13">
        <v>38.89</v>
      </c>
      <c r="J3764" s="13">
        <f t="shared" si="58"/>
        <v>349.39</v>
      </c>
    </row>
    <row r="3765" spans="1:10" x14ac:dyDescent="0.25">
      <c r="A3765" s="19">
        <v>3757</v>
      </c>
      <c r="B3765" s="16" t="s">
        <v>24</v>
      </c>
      <c r="C3765" s="21" t="s">
        <v>25</v>
      </c>
      <c r="D3765" s="34">
        <v>201410000014202</v>
      </c>
      <c r="E3765" s="21" t="s">
        <v>7151</v>
      </c>
      <c r="F3765" s="36">
        <v>41529</v>
      </c>
      <c r="G3765" s="12">
        <v>50</v>
      </c>
      <c r="H3765" s="25">
        <v>271.67</v>
      </c>
      <c r="I3765" s="13">
        <v>27.47</v>
      </c>
      <c r="J3765" s="13">
        <f t="shared" si="58"/>
        <v>244.20000000000002</v>
      </c>
    </row>
    <row r="3766" spans="1:10" x14ac:dyDescent="0.25">
      <c r="A3766" s="19">
        <v>3758</v>
      </c>
      <c r="B3766" s="16" t="s">
        <v>24</v>
      </c>
      <c r="C3766" s="21" t="s">
        <v>25</v>
      </c>
      <c r="D3766" s="34">
        <v>201410000014664</v>
      </c>
      <c r="E3766" s="21" t="s">
        <v>6055</v>
      </c>
      <c r="F3766" s="36">
        <v>41394</v>
      </c>
      <c r="G3766" s="12">
        <v>50</v>
      </c>
      <c r="H3766" s="25">
        <v>1600</v>
      </c>
      <c r="I3766" s="13">
        <v>173.44</v>
      </c>
      <c r="J3766" s="13">
        <f t="shared" si="58"/>
        <v>1426.56</v>
      </c>
    </row>
    <row r="3767" spans="1:10" x14ac:dyDescent="0.25">
      <c r="A3767" s="19">
        <v>3759</v>
      </c>
      <c r="B3767" s="16" t="s">
        <v>24</v>
      </c>
      <c r="C3767" s="21" t="s">
        <v>25</v>
      </c>
      <c r="D3767" s="34">
        <v>201410000014663</v>
      </c>
      <c r="E3767" s="21" t="s">
        <v>6647</v>
      </c>
      <c r="F3767" s="36">
        <v>41394</v>
      </c>
      <c r="G3767" s="12">
        <v>50</v>
      </c>
      <c r="H3767" s="25">
        <v>900</v>
      </c>
      <c r="I3767" s="13">
        <v>97.57</v>
      </c>
      <c r="J3767" s="13">
        <f t="shared" si="58"/>
        <v>802.43000000000006</v>
      </c>
    </row>
    <row r="3768" spans="1:10" x14ac:dyDescent="0.25">
      <c r="A3768" s="19">
        <v>3760</v>
      </c>
      <c r="B3768" s="16" t="s">
        <v>24</v>
      </c>
      <c r="C3768" s="21" t="s">
        <v>25</v>
      </c>
      <c r="D3768" s="34">
        <v>201410000014108</v>
      </c>
      <c r="E3768" s="21" t="s">
        <v>3288</v>
      </c>
      <c r="F3768" s="36">
        <v>41326</v>
      </c>
      <c r="G3768" s="12">
        <v>50</v>
      </c>
      <c r="H3768" s="25">
        <v>5005</v>
      </c>
      <c r="I3768" s="13">
        <v>561.1</v>
      </c>
      <c r="J3768" s="13">
        <f t="shared" si="58"/>
        <v>4443.8999999999996</v>
      </c>
    </row>
    <row r="3769" spans="1:10" x14ac:dyDescent="0.25">
      <c r="A3769" s="19">
        <v>3761</v>
      </c>
      <c r="B3769" s="16" t="s">
        <v>24</v>
      </c>
      <c r="C3769" s="21" t="s">
        <v>25</v>
      </c>
      <c r="D3769" s="34">
        <v>201410000014179</v>
      </c>
      <c r="E3769" s="21" t="s">
        <v>3288</v>
      </c>
      <c r="F3769" s="36">
        <v>41548</v>
      </c>
      <c r="G3769" s="12">
        <v>50</v>
      </c>
      <c r="H3769" s="25">
        <v>2625</v>
      </c>
      <c r="I3769" s="13">
        <v>262.47000000000003</v>
      </c>
      <c r="J3769" s="13">
        <f t="shared" si="58"/>
        <v>2362.5299999999997</v>
      </c>
    </row>
    <row r="3770" spans="1:10" x14ac:dyDescent="0.25">
      <c r="A3770" s="19">
        <v>3762</v>
      </c>
      <c r="B3770" s="16" t="s">
        <v>24</v>
      </c>
      <c r="C3770" s="21" t="s">
        <v>25</v>
      </c>
      <c r="D3770" s="34">
        <v>201410000014201</v>
      </c>
      <c r="E3770" s="21" t="s">
        <v>3288</v>
      </c>
      <c r="F3770" s="36">
        <v>41529</v>
      </c>
      <c r="G3770" s="12">
        <v>50</v>
      </c>
      <c r="H3770" s="25">
        <v>1670</v>
      </c>
      <c r="I3770" s="13">
        <v>168.8</v>
      </c>
      <c r="J3770" s="13">
        <f t="shared" si="58"/>
        <v>1501.2</v>
      </c>
    </row>
    <row r="3771" spans="1:10" x14ac:dyDescent="0.25">
      <c r="A3771" s="19">
        <v>3763</v>
      </c>
      <c r="B3771" s="16" t="s">
        <v>24</v>
      </c>
      <c r="C3771" s="21" t="s">
        <v>25</v>
      </c>
      <c r="D3771" s="34">
        <v>201410000014560</v>
      </c>
      <c r="E3771" s="21" t="s">
        <v>3288</v>
      </c>
      <c r="F3771" s="36">
        <v>41380</v>
      </c>
      <c r="G3771" s="12">
        <v>50</v>
      </c>
      <c r="H3771" s="25">
        <v>5328.33</v>
      </c>
      <c r="I3771" s="13">
        <v>581.65</v>
      </c>
      <c r="J3771" s="13">
        <f t="shared" si="58"/>
        <v>4746.68</v>
      </c>
    </row>
    <row r="3772" spans="1:10" x14ac:dyDescent="0.25">
      <c r="A3772" s="19">
        <v>3764</v>
      </c>
      <c r="B3772" s="16" t="s">
        <v>24</v>
      </c>
      <c r="C3772" s="21" t="s">
        <v>25</v>
      </c>
      <c r="D3772" s="34">
        <v>201410000014684</v>
      </c>
      <c r="E3772" s="21" t="s">
        <v>3288</v>
      </c>
      <c r="F3772" s="36">
        <v>41394</v>
      </c>
      <c r="G3772" s="12">
        <v>50</v>
      </c>
      <c r="H3772" s="25">
        <v>9486.32</v>
      </c>
      <c r="I3772" s="13">
        <v>1028.01</v>
      </c>
      <c r="J3772" s="13">
        <f t="shared" si="58"/>
        <v>8458.31</v>
      </c>
    </row>
    <row r="3773" spans="1:10" x14ac:dyDescent="0.25">
      <c r="A3773" s="19">
        <v>3765</v>
      </c>
      <c r="B3773" s="16" t="s">
        <v>24</v>
      </c>
      <c r="C3773" s="21" t="s">
        <v>25</v>
      </c>
      <c r="D3773" s="34">
        <v>201410000013633</v>
      </c>
      <c r="E3773" s="21" t="s">
        <v>2838</v>
      </c>
      <c r="F3773" s="36">
        <v>41339</v>
      </c>
      <c r="G3773" s="12">
        <v>50</v>
      </c>
      <c r="H3773" s="25">
        <v>3500</v>
      </c>
      <c r="I3773" s="13">
        <v>389.97</v>
      </c>
      <c r="J3773" s="13">
        <f t="shared" si="58"/>
        <v>3110.0299999999997</v>
      </c>
    </row>
    <row r="3774" spans="1:10" x14ac:dyDescent="0.25">
      <c r="A3774" s="19">
        <v>3766</v>
      </c>
      <c r="B3774" s="16" t="s">
        <v>24</v>
      </c>
      <c r="C3774" s="21" t="s">
        <v>25</v>
      </c>
      <c r="D3774" s="34">
        <v>201410000013634</v>
      </c>
      <c r="E3774" s="21" t="s">
        <v>2838</v>
      </c>
      <c r="F3774" s="36">
        <v>41339</v>
      </c>
      <c r="G3774" s="12">
        <v>50</v>
      </c>
      <c r="H3774" s="25">
        <v>3500</v>
      </c>
      <c r="I3774" s="13">
        <v>389.97</v>
      </c>
      <c r="J3774" s="13">
        <f t="shared" si="58"/>
        <v>3110.0299999999997</v>
      </c>
    </row>
    <row r="3775" spans="1:10" x14ac:dyDescent="0.25">
      <c r="A3775" s="19">
        <v>3767</v>
      </c>
      <c r="B3775" s="16" t="s">
        <v>24</v>
      </c>
      <c r="C3775" s="21" t="s">
        <v>25</v>
      </c>
      <c r="D3775" s="34">
        <v>201410000013635</v>
      </c>
      <c r="E3775" s="21" t="s">
        <v>2838</v>
      </c>
      <c r="F3775" s="36">
        <v>41339</v>
      </c>
      <c r="G3775" s="12">
        <v>50</v>
      </c>
      <c r="H3775" s="25">
        <v>3500</v>
      </c>
      <c r="I3775" s="13">
        <v>389.97</v>
      </c>
      <c r="J3775" s="13">
        <f t="shared" si="58"/>
        <v>3110.0299999999997</v>
      </c>
    </row>
    <row r="3776" spans="1:10" x14ac:dyDescent="0.25">
      <c r="A3776" s="19">
        <v>3768</v>
      </c>
      <c r="B3776" s="16" t="s">
        <v>24</v>
      </c>
      <c r="C3776" s="21" t="s">
        <v>25</v>
      </c>
      <c r="D3776" s="34">
        <v>201410000014012</v>
      </c>
      <c r="E3776" s="21" t="s">
        <v>2838</v>
      </c>
      <c r="F3776" s="36">
        <v>41438</v>
      </c>
      <c r="G3776" s="12">
        <v>50</v>
      </c>
      <c r="H3776" s="25">
        <v>1000</v>
      </c>
      <c r="I3776" s="13">
        <v>105.91</v>
      </c>
      <c r="J3776" s="13">
        <f t="shared" si="58"/>
        <v>894.09</v>
      </c>
    </row>
    <row r="3777" spans="1:10" x14ac:dyDescent="0.25">
      <c r="A3777" s="19">
        <v>3769</v>
      </c>
      <c r="B3777" s="16" t="s">
        <v>24</v>
      </c>
      <c r="C3777" s="21" t="s">
        <v>25</v>
      </c>
      <c r="D3777" s="34">
        <v>201410000014031</v>
      </c>
      <c r="E3777" s="21" t="s">
        <v>2838</v>
      </c>
      <c r="F3777" s="36">
        <v>41479</v>
      </c>
      <c r="G3777" s="12">
        <v>50</v>
      </c>
      <c r="H3777" s="25">
        <v>12720</v>
      </c>
      <c r="I3777" s="13">
        <v>1319.5</v>
      </c>
      <c r="J3777" s="13">
        <f t="shared" si="58"/>
        <v>11400.5</v>
      </c>
    </row>
    <row r="3778" spans="1:10" x14ac:dyDescent="0.25">
      <c r="A3778" s="19">
        <v>3770</v>
      </c>
      <c r="B3778" s="16" t="s">
        <v>24</v>
      </c>
      <c r="C3778" s="21" t="s">
        <v>25</v>
      </c>
      <c r="D3778" s="34">
        <v>201410000014137</v>
      </c>
      <c r="E3778" s="21" t="s">
        <v>2838</v>
      </c>
      <c r="F3778" s="36">
        <v>41416</v>
      </c>
      <c r="G3778" s="12">
        <v>50</v>
      </c>
      <c r="H3778" s="25">
        <v>7920</v>
      </c>
      <c r="I3778" s="13">
        <v>848.8</v>
      </c>
      <c r="J3778" s="13">
        <f t="shared" si="58"/>
        <v>7071.2</v>
      </c>
    </row>
    <row r="3779" spans="1:10" x14ac:dyDescent="0.25">
      <c r="A3779" s="19">
        <v>3771</v>
      </c>
      <c r="B3779" s="16" t="s">
        <v>24</v>
      </c>
      <c r="C3779" s="21" t="s">
        <v>25</v>
      </c>
      <c r="D3779" s="34">
        <v>201410000014230</v>
      </c>
      <c r="E3779" s="21" t="s">
        <v>2838</v>
      </c>
      <c r="F3779" s="36">
        <v>41439</v>
      </c>
      <c r="G3779" s="12">
        <v>50</v>
      </c>
      <c r="H3779" s="25">
        <v>5541.67</v>
      </c>
      <c r="I3779" s="13">
        <v>586.88</v>
      </c>
      <c r="J3779" s="13">
        <f t="shared" si="58"/>
        <v>4954.79</v>
      </c>
    </row>
    <row r="3780" spans="1:10" x14ac:dyDescent="0.25">
      <c r="A3780" s="19">
        <v>3772</v>
      </c>
      <c r="B3780" s="16" t="s">
        <v>24</v>
      </c>
      <c r="C3780" s="21" t="s">
        <v>25</v>
      </c>
      <c r="D3780" s="34">
        <v>201410000014238</v>
      </c>
      <c r="E3780" s="21" t="s">
        <v>2838</v>
      </c>
      <c r="F3780" s="36">
        <v>41387</v>
      </c>
      <c r="G3780" s="12">
        <v>50</v>
      </c>
      <c r="H3780" s="25">
        <v>13300</v>
      </c>
      <c r="I3780" s="13">
        <v>1446.52</v>
      </c>
      <c r="J3780" s="13">
        <f t="shared" si="58"/>
        <v>11853.48</v>
      </c>
    </row>
    <row r="3781" spans="1:10" x14ac:dyDescent="0.25">
      <c r="A3781" s="19">
        <v>3773</v>
      </c>
      <c r="B3781" s="16" t="s">
        <v>24</v>
      </c>
      <c r="C3781" s="21" t="s">
        <v>25</v>
      </c>
      <c r="D3781" s="34">
        <v>201410000014259</v>
      </c>
      <c r="E3781" s="21" t="s">
        <v>2838</v>
      </c>
      <c r="F3781" s="36">
        <v>41449</v>
      </c>
      <c r="G3781" s="12">
        <v>50</v>
      </c>
      <c r="H3781" s="25">
        <v>3852</v>
      </c>
      <c r="I3781" s="13">
        <v>405.8</v>
      </c>
      <c r="J3781" s="13">
        <f t="shared" si="58"/>
        <v>3446.2</v>
      </c>
    </row>
    <row r="3782" spans="1:10" x14ac:dyDescent="0.25">
      <c r="A3782" s="19">
        <v>3774</v>
      </c>
      <c r="B3782" s="16" t="s">
        <v>24</v>
      </c>
      <c r="C3782" s="21" t="s">
        <v>25</v>
      </c>
      <c r="D3782" s="34">
        <v>201410000014276</v>
      </c>
      <c r="E3782" s="21" t="s">
        <v>2838</v>
      </c>
      <c r="F3782" s="36">
        <v>41330</v>
      </c>
      <c r="G3782" s="12">
        <v>50</v>
      </c>
      <c r="H3782" s="25">
        <v>4223.75</v>
      </c>
      <c r="I3782" s="13">
        <v>472.59</v>
      </c>
      <c r="J3782" s="13">
        <f t="shared" si="58"/>
        <v>3751.16</v>
      </c>
    </row>
    <row r="3783" spans="1:10" x14ac:dyDescent="0.25">
      <c r="A3783" s="19">
        <v>3775</v>
      </c>
      <c r="B3783" s="16" t="s">
        <v>24</v>
      </c>
      <c r="C3783" s="21" t="s">
        <v>25</v>
      </c>
      <c r="D3783" s="34">
        <v>201410000014297</v>
      </c>
      <c r="E3783" s="21" t="s">
        <v>2838</v>
      </c>
      <c r="F3783" s="36">
        <v>41498</v>
      </c>
      <c r="G3783" s="12">
        <v>50</v>
      </c>
      <c r="H3783" s="25">
        <v>8983.33</v>
      </c>
      <c r="I3783" s="13">
        <v>922.54</v>
      </c>
      <c r="J3783" s="13">
        <f t="shared" si="58"/>
        <v>8060.79</v>
      </c>
    </row>
    <row r="3784" spans="1:10" x14ac:dyDescent="0.25">
      <c r="A3784" s="19">
        <v>3776</v>
      </c>
      <c r="B3784" s="16" t="s">
        <v>24</v>
      </c>
      <c r="C3784" s="21" t="s">
        <v>25</v>
      </c>
      <c r="D3784" s="34">
        <v>201410000014306</v>
      </c>
      <c r="E3784" s="21" t="s">
        <v>2838</v>
      </c>
      <c r="F3784" s="36">
        <v>41330</v>
      </c>
      <c r="G3784" s="12">
        <v>50</v>
      </c>
      <c r="H3784" s="25">
        <v>1700</v>
      </c>
      <c r="I3784" s="13">
        <v>190.22</v>
      </c>
      <c r="J3784" s="13">
        <f t="shared" si="58"/>
        <v>1509.78</v>
      </c>
    </row>
    <row r="3785" spans="1:10" x14ac:dyDescent="0.25">
      <c r="A3785" s="19">
        <v>3777</v>
      </c>
      <c r="B3785" s="16" t="s">
        <v>24</v>
      </c>
      <c r="C3785" s="21" t="s">
        <v>25</v>
      </c>
      <c r="D3785" s="34">
        <v>201410000014312</v>
      </c>
      <c r="E3785" s="21" t="s">
        <v>2838</v>
      </c>
      <c r="F3785" s="36">
        <v>41337</v>
      </c>
      <c r="G3785" s="12">
        <v>50</v>
      </c>
      <c r="H3785" s="25">
        <v>2680</v>
      </c>
      <c r="I3785" s="13">
        <v>298.83999999999997</v>
      </c>
      <c r="J3785" s="13">
        <f t="shared" ref="J3785:J3848" si="59">SUM(H3785-I3785)</f>
        <v>2381.16</v>
      </c>
    </row>
    <row r="3786" spans="1:10" x14ac:dyDescent="0.25">
      <c r="A3786" s="19">
        <v>3778</v>
      </c>
      <c r="B3786" s="16" t="s">
        <v>24</v>
      </c>
      <c r="C3786" s="21" t="s">
        <v>25</v>
      </c>
      <c r="D3786" s="34">
        <v>201410000014324</v>
      </c>
      <c r="E3786" s="21" t="s">
        <v>2838</v>
      </c>
      <c r="F3786" s="36">
        <v>41557</v>
      </c>
      <c r="G3786" s="12">
        <v>50</v>
      </c>
      <c r="H3786" s="25">
        <v>3400</v>
      </c>
      <c r="I3786" s="13">
        <v>338.25</v>
      </c>
      <c r="J3786" s="13">
        <f t="shared" si="59"/>
        <v>3061.75</v>
      </c>
    </row>
    <row r="3787" spans="1:10" x14ac:dyDescent="0.25">
      <c r="A3787" s="19">
        <v>3779</v>
      </c>
      <c r="B3787" s="16" t="s">
        <v>24</v>
      </c>
      <c r="C3787" s="21" t="s">
        <v>25</v>
      </c>
      <c r="D3787" s="34">
        <v>201410000014339</v>
      </c>
      <c r="E3787" s="21" t="s">
        <v>2838</v>
      </c>
      <c r="F3787" s="36">
        <v>41556</v>
      </c>
      <c r="G3787" s="12">
        <v>50</v>
      </c>
      <c r="H3787" s="25">
        <v>1179.03</v>
      </c>
      <c r="I3787" s="13">
        <v>117.3</v>
      </c>
      <c r="J3787" s="13">
        <f t="shared" si="59"/>
        <v>1061.73</v>
      </c>
    </row>
    <row r="3788" spans="1:10" x14ac:dyDescent="0.25">
      <c r="A3788" s="19">
        <v>3780</v>
      </c>
      <c r="B3788" s="16" t="s">
        <v>24</v>
      </c>
      <c r="C3788" s="21" t="s">
        <v>25</v>
      </c>
      <c r="D3788" s="34">
        <v>201410000014364</v>
      </c>
      <c r="E3788" s="21" t="s">
        <v>2838</v>
      </c>
      <c r="F3788" s="36">
        <v>41409</v>
      </c>
      <c r="G3788" s="12">
        <v>50</v>
      </c>
      <c r="H3788" s="25">
        <v>3060</v>
      </c>
      <c r="I3788" s="13">
        <v>329.16</v>
      </c>
      <c r="J3788" s="13">
        <f t="shared" si="59"/>
        <v>2730.84</v>
      </c>
    </row>
    <row r="3789" spans="1:10" x14ac:dyDescent="0.25">
      <c r="A3789" s="19">
        <v>3781</v>
      </c>
      <c r="B3789" s="16" t="s">
        <v>24</v>
      </c>
      <c r="C3789" s="21" t="s">
        <v>25</v>
      </c>
      <c r="D3789" s="34">
        <v>201410000014386</v>
      </c>
      <c r="E3789" s="21" t="s">
        <v>2838</v>
      </c>
      <c r="F3789" s="36">
        <v>41369</v>
      </c>
      <c r="G3789" s="12">
        <v>50</v>
      </c>
      <c r="H3789" s="25">
        <v>2571.94</v>
      </c>
      <c r="I3789" s="13">
        <v>282.39</v>
      </c>
      <c r="J3789" s="13">
        <f t="shared" si="59"/>
        <v>2289.5500000000002</v>
      </c>
    </row>
    <row r="3790" spans="1:10" x14ac:dyDescent="0.25">
      <c r="A3790" s="19">
        <v>3782</v>
      </c>
      <c r="B3790" s="16" t="s">
        <v>24</v>
      </c>
      <c r="C3790" s="21" t="s">
        <v>25</v>
      </c>
      <c r="D3790" s="34">
        <v>201410000014398</v>
      </c>
      <c r="E3790" s="21" t="s">
        <v>2838</v>
      </c>
      <c r="F3790" s="36">
        <v>41543</v>
      </c>
      <c r="G3790" s="12">
        <v>50</v>
      </c>
      <c r="H3790" s="25">
        <v>950</v>
      </c>
      <c r="I3790" s="13">
        <v>95.13</v>
      </c>
      <c r="J3790" s="13">
        <f t="shared" si="59"/>
        <v>854.87</v>
      </c>
    </row>
    <row r="3791" spans="1:10" x14ac:dyDescent="0.25">
      <c r="A3791" s="19">
        <v>3783</v>
      </c>
      <c r="B3791" s="16" t="s">
        <v>24</v>
      </c>
      <c r="C3791" s="21" t="s">
        <v>25</v>
      </c>
      <c r="D3791" s="34">
        <v>201410000014419</v>
      </c>
      <c r="E3791" s="21" t="s">
        <v>2838</v>
      </c>
      <c r="F3791" s="36">
        <v>41362</v>
      </c>
      <c r="G3791" s="12">
        <v>50</v>
      </c>
      <c r="H3791" s="25">
        <v>3200</v>
      </c>
      <c r="I3791" s="13">
        <v>352.54</v>
      </c>
      <c r="J3791" s="13">
        <f t="shared" si="59"/>
        <v>2847.46</v>
      </c>
    </row>
    <row r="3792" spans="1:10" x14ac:dyDescent="0.25">
      <c r="A3792" s="19">
        <v>3784</v>
      </c>
      <c r="B3792" s="16" t="s">
        <v>24</v>
      </c>
      <c r="C3792" s="21" t="s">
        <v>25</v>
      </c>
      <c r="D3792" s="34">
        <v>201410000014455</v>
      </c>
      <c r="E3792" s="21" t="s">
        <v>2838</v>
      </c>
      <c r="F3792" s="36">
        <v>41477</v>
      </c>
      <c r="G3792" s="12">
        <v>50</v>
      </c>
      <c r="H3792" s="25">
        <v>3200</v>
      </c>
      <c r="I3792" s="13">
        <v>332.38</v>
      </c>
      <c r="J3792" s="13">
        <f t="shared" si="59"/>
        <v>2867.62</v>
      </c>
    </row>
    <row r="3793" spans="1:10" x14ac:dyDescent="0.25">
      <c r="A3793" s="19">
        <v>3785</v>
      </c>
      <c r="B3793" s="16" t="s">
        <v>24</v>
      </c>
      <c r="C3793" s="21" t="s">
        <v>25</v>
      </c>
      <c r="D3793" s="34">
        <v>201410000014461</v>
      </c>
      <c r="E3793" s="21" t="s">
        <v>2838</v>
      </c>
      <c r="F3793" s="36">
        <v>41492</v>
      </c>
      <c r="G3793" s="12">
        <v>50</v>
      </c>
      <c r="H3793" s="25">
        <v>380.6</v>
      </c>
      <c r="I3793" s="13">
        <v>39.28</v>
      </c>
      <c r="J3793" s="13">
        <f t="shared" si="59"/>
        <v>341.32000000000005</v>
      </c>
    </row>
    <row r="3794" spans="1:10" x14ac:dyDescent="0.25">
      <c r="A3794" s="19">
        <v>3786</v>
      </c>
      <c r="B3794" s="16" t="s">
        <v>24</v>
      </c>
      <c r="C3794" s="21" t="s">
        <v>25</v>
      </c>
      <c r="D3794" s="34">
        <v>201410000014472</v>
      </c>
      <c r="E3794" s="21" t="s">
        <v>2838</v>
      </c>
      <c r="F3794" s="36">
        <v>41492</v>
      </c>
      <c r="G3794" s="12">
        <v>50</v>
      </c>
      <c r="H3794" s="25">
        <v>3725</v>
      </c>
      <c r="I3794" s="13">
        <v>383.76</v>
      </c>
      <c r="J3794" s="13">
        <f t="shared" si="59"/>
        <v>3341.24</v>
      </c>
    </row>
    <row r="3795" spans="1:10" x14ac:dyDescent="0.25">
      <c r="A3795" s="19">
        <v>3787</v>
      </c>
      <c r="B3795" s="16" t="s">
        <v>24</v>
      </c>
      <c r="C3795" s="21" t="s">
        <v>25</v>
      </c>
      <c r="D3795" s="34">
        <v>201410000014480</v>
      </c>
      <c r="E3795" s="21" t="s">
        <v>2838</v>
      </c>
      <c r="F3795" s="36">
        <v>41498</v>
      </c>
      <c r="G3795" s="12">
        <v>50</v>
      </c>
      <c r="H3795" s="25">
        <v>3092.5</v>
      </c>
      <c r="I3795" s="13">
        <v>317.43</v>
      </c>
      <c r="J3795" s="13">
        <f t="shared" si="59"/>
        <v>2775.07</v>
      </c>
    </row>
    <row r="3796" spans="1:10" x14ac:dyDescent="0.25">
      <c r="A3796" s="19">
        <v>3788</v>
      </c>
      <c r="B3796" s="16" t="s">
        <v>24</v>
      </c>
      <c r="C3796" s="21" t="s">
        <v>25</v>
      </c>
      <c r="D3796" s="34">
        <v>201410000014514</v>
      </c>
      <c r="E3796" s="21" t="s">
        <v>2838</v>
      </c>
      <c r="F3796" s="36">
        <v>41520</v>
      </c>
      <c r="G3796" s="12">
        <v>50</v>
      </c>
      <c r="H3796" s="25">
        <v>4885</v>
      </c>
      <c r="I3796" s="13">
        <v>495.8</v>
      </c>
      <c r="J3796" s="13">
        <f t="shared" si="59"/>
        <v>4389.2</v>
      </c>
    </row>
    <row r="3797" spans="1:10" x14ac:dyDescent="0.25">
      <c r="A3797" s="19">
        <v>3789</v>
      </c>
      <c r="B3797" s="16" t="s">
        <v>24</v>
      </c>
      <c r="C3797" s="21" t="s">
        <v>25</v>
      </c>
      <c r="D3797" s="34">
        <v>201410000014622</v>
      </c>
      <c r="E3797" s="21" t="s">
        <v>2838</v>
      </c>
      <c r="F3797" s="36">
        <v>41474</v>
      </c>
      <c r="G3797" s="12">
        <v>50</v>
      </c>
      <c r="H3797" s="25">
        <v>3850</v>
      </c>
      <c r="I3797" s="13">
        <v>400.41</v>
      </c>
      <c r="J3797" s="13">
        <f t="shared" si="59"/>
        <v>3449.59</v>
      </c>
    </row>
    <row r="3798" spans="1:10" x14ac:dyDescent="0.25">
      <c r="A3798" s="19">
        <v>3790</v>
      </c>
      <c r="B3798" s="16" t="s">
        <v>24</v>
      </c>
      <c r="C3798" s="21" t="s">
        <v>25</v>
      </c>
      <c r="D3798" s="34">
        <v>201410000014644</v>
      </c>
      <c r="E3798" s="21" t="s">
        <v>2838</v>
      </c>
      <c r="F3798" s="36">
        <v>41445</v>
      </c>
      <c r="G3798" s="12">
        <v>50</v>
      </c>
      <c r="H3798" s="25">
        <v>1000</v>
      </c>
      <c r="I3798" s="13">
        <v>105.52</v>
      </c>
      <c r="J3798" s="13">
        <f t="shared" si="59"/>
        <v>894.48</v>
      </c>
    </row>
    <row r="3799" spans="1:10" x14ac:dyDescent="0.25">
      <c r="A3799" s="19">
        <v>3791</v>
      </c>
      <c r="B3799" s="16" t="s">
        <v>24</v>
      </c>
      <c r="C3799" s="21" t="s">
        <v>25</v>
      </c>
      <c r="D3799" s="34">
        <v>201410000014720</v>
      </c>
      <c r="E3799" s="21" t="s">
        <v>2838</v>
      </c>
      <c r="F3799" s="36">
        <v>41319</v>
      </c>
      <c r="G3799" s="12">
        <v>50</v>
      </c>
      <c r="H3799" s="25">
        <v>3750</v>
      </c>
      <c r="I3799" s="13">
        <v>421.77</v>
      </c>
      <c r="J3799" s="13">
        <f t="shared" si="59"/>
        <v>3328.23</v>
      </c>
    </row>
    <row r="3800" spans="1:10" x14ac:dyDescent="0.25">
      <c r="A3800" s="19">
        <v>3792</v>
      </c>
      <c r="B3800" s="16" t="s">
        <v>24</v>
      </c>
      <c r="C3800" s="21" t="s">
        <v>25</v>
      </c>
      <c r="D3800" s="34">
        <v>201410000014758</v>
      </c>
      <c r="E3800" s="21" t="s">
        <v>2838</v>
      </c>
      <c r="F3800" s="36">
        <v>41534</v>
      </c>
      <c r="G3800" s="12">
        <v>50</v>
      </c>
      <c r="H3800" s="25">
        <v>5700</v>
      </c>
      <c r="I3800" s="13">
        <v>574.04</v>
      </c>
      <c r="J3800" s="13">
        <f t="shared" si="59"/>
        <v>5125.96</v>
      </c>
    </row>
    <row r="3801" spans="1:10" x14ac:dyDescent="0.25">
      <c r="A3801" s="19">
        <v>3793</v>
      </c>
      <c r="B3801" s="16" t="s">
        <v>24</v>
      </c>
      <c r="C3801" s="21" t="s">
        <v>25</v>
      </c>
      <c r="D3801" s="34">
        <v>201410000014776</v>
      </c>
      <c r="E3801" s="21" t="s">
        <v>2838</v>
      </c>
      <c r="F3801" s="36">
        <v>41328</v>
      </c>
      <c r="G3801" s="12">
        <v>50</v>
      </c>
      <c r="H3801" s="25">
        <v>2040</v>
      </c>
      <c r="I3801" s="13">
        <v>228.55</v>
      </c>
      <c r="J3801" s="13">
        <f t="shared" si="59"/>
        <v>1811.45</v>
      </c>
    </row>
    <row r="3802" spans="1:10" x14ac:dyDescent="0.25">
      <c r="A3802" s="19">
        <v>3794</v>
      </c>
      <c r="B3802" s="16" t="s">
        <v>24</v>
      </c>
      <c r="C3802" s="21" t="s">
        <v>25</v>
      </c>
      <c r="D3802" s="34">
        <v>201410000014808</v>
      </c>
      <c r="E3802" s="21" t="s">
        <v>2838</v>
      </c>
      <c r="F3802" s="36">
        <v>41480</v>
      </c>
      <c r="G3802" s="12">
        <v>50</v>
      </c>
      <c r="H3802" s="25">
        <v>5850</v>
      </c>
      <c r="I3802" s="13">
        <v>606.61</v>
      </c>
      <c r="J3802" s="13">
        <f t="shared" si="59"/>
        <v>5243.39</v>
      </c>
    </row>
    <row r="3803" spans="1:10" x14ac:dyDescent="0.25">
      <c r="A3803" s="19">
        <v>3795</v>
      </c>
      <c r="B3803" s="16" t="s">
        <v>24</v>
      </c>
      <c r="C3803" s="21" t="s">
        <v>25</v>
      </c>
      <c r="D3803" s="34">
        <v>201410000014837</v>
      </c>
      <c r="E3803" s="21" t="s">
        <v>2838</v>
      </c>
      <c r="F3803" s="36">
        <v>41436</v>
      </c>
      <c r="G3803" s="12">
        <v>50</v>
      </c>
      <c r="H3803" s="25">
        <v>3000</v>
      </c>
      <c r="I3803" s="13">
        <v>318.3</v>
      </c>
      <c r="J3803" s="13">
        <f t="shared" si="59"/>
        <v>2681.7</v>
      </c>
    </row>
    <row r="3804" spans="1:10" x14ac:dyDescent="0.25">
      <c r="A3804" s="19">
        <v>3796</v>
      </c>
      <c r="B3804" s="16" t="s">
        <v>24</v>
      </c>
      <c r="C3804" s="21" t="s">
        <v>25</v>
      </c>
      <c r="D3804" s="34">
        <v>201410000014877</v>
      </c>
      <c r="E3804" s="21" t="s">
        <v>2838</v>
      </c>
      <c r="F3804" s="36">
        <v>41474</v>
      </c>
      <c r="G3804" s="12">
        <v>50</v>
      </c>
      <c r="H3804" s="25">
        <v>704</v>
      </c>
      <c r="I3804" s="13">
        <v>73.319999999999993</v>
      </c>
      <c r="J3804" s="13">
        <f t="shared" si="59"/>
        <v>630.68000000000006</v>
      </c>
    </row>
    <row r="3805" spans="1:10" x14ac:dyDescent="0.25">
      <c r="A3805" s="19">
        <v>3797</v>
      </c>
      <c r="B3805" s="16" t="s">
        <v>24</v>
      </c>
      <c r="C3805" s="21" t="s">
        <v>25</v>
      </c>
      <c r="D3805" s="34">
        <v>201410000014109</v>
      </c>
      <c r="E3805" s="21" t="s">
        <v>4823</v>
      </c>
      <c r="F3805" s="36">
        <v>41326</v>
      </c>
      <c r="G3805" s="12">
        <v>50</v>
      </c>
      <c r="H3805" s="25">
        <v>2501.3000000000002</v>
      </c>
      <c r="I3805" s="13">
        <v>280.45</v>
      </c>
      <c r="J3805" s="13">
        <f t="shared" si="59"/>
        <v>2220.8500000000004</v>
      </c>
    </row>
    <row r="3806" spans="1:10" x14ac:dyDescent="0.25">
      <c r="A3806" s="19">
        <v>3798</v>
      </c>
      <c r="B3806" s="16" t="s">
        <v>24</v>
      </c>
      <c r="C3806" s="21" t="s">
        <v>25</v>
      </c>
      <c r="D3806" s="34">
        <v>201410000014182</v>
      </c>
      <c r="E3806" s="21" t="s">
        <v>4823</v>
      </c>
      <c r="F3806" s="36">
        <v>41548</v>
      </c>
      <c r="G3806" s="12">
        <v>50</v>
      </c>
      <c r="H3806" s="25">
        <v>803.28</v>
      </c>
      <c r="I3806" s="13">
        <v>80.180000000000007</v>
      </c>
      <c r="J3806" s="13">
        <f t="shared" si="59"/>
        <v>723.09999999999991</v>
      </c>
    </row>
    <row r="3807" spans="1:10" x14ac:dyDescent="0.25">
      <c r="A3807" s="19">
        <v>3799</v>
      </c>
      <c r="B3807" s="16" t="s">
        <v>24</v>
      </c>
      <c r="C3807" s="21" t="s">
        <v>25</v>
      </c>
      <c r="D3807" s="34">
        <v>201410000014562</v>
      </c>
      <c r="E3807" s="21" t="s">
        <v>4823</v>
      </c>
      <c r="F3807" s="36">
        <v>41380</v>
      </c>
      <c r="G3807" s="12">
        <v>50</v>
      </c>
      <c r="H3807" s="25">
        <v>3638.93</v>
      </c>
      <c r="I3807" s="13">
        <v>397.12</v>
      </c>
      <c r="J3807" s="13">
        <f t="shared" si="59"/>
        <v>3241.81</v>
      </c>
    </row>
    <row r="3808" spans="1:10" x14ac:dyDescent="0.25">
      <c r="A3808" s="19">
        <v>3800</v>
      </c>
      <c r="B3808" s="16" t="s">
        <v>24</v>
      </c>
      <c r="C3808" s="21" t="s">
        <v>25</v>
      </c>
      <c r="D3808" s="34">
        <v>201410000014417</v>
      </c>
      <c r="E3808" s="21" t="s">
        <v>7481</v>
      </c>
      <c r="F3808" s="36">
        <v>41362</v>
      </c>
      <c r="G3808" s="12">
        <v>50</v>
      </c>
      <c r="H3808" s="25">
        <v>160</v>
      </c>
      <c r="I3808" s="13">
        <v>17.53</v>
      </c>
      <c r="J3808" s="13">
        <f t="shared" si="59"/>
        <v>142.47</v>
      </c>
    </row>
    <row r="3809" spans="1:10" x14ac:dyDescent="0.25">
      <c r="A3809" s="19">
        <v>3801</v>
      </c>
      <c r="B3809" s="16" t="s">
        <v>24</v>
      </c>
      <c r="C3809" s="21" t="s">
        <v>25</v>
      </c>
      <c r="D3809" s="34">
        <v>201410000014708</v>
      </c>
      <c r="E3809" s="21" t="s">
        <v>3392</v>
      </c>
      <c r="F3809" s="36">
        <v>41449</v>
      </c>
      <c r="G3809" s="12">
        <v>50</v>
      </c>
      <c r="H3809" s="25">
        <v>8800</v>
      </c>
      <c r="I3809" s="13">
        <v>927.4</v>
      </c>
      <c r="J3809" s="13">
        <f t="shared" si="59"/>
        <v>7872.6</v>
      </c>
    </row>
    <row r="3810" spans="1:10" x14ac:dyDescent="0.25">
      <c r="A3810" s="19">
        <v>3802</v>
      </c>
      <c r="B3810" s="16" t="s">
        <v>24</v>
      </c>
      <c r="C3810" s="21" t="s">
        <v>25</v>
      </c>
      <c r="D3810" s="34">
        <v>201410000014826</v>
      </c>
      <c r="E3810" s="21" t="s">
        <v>3392</v>
      </c>
      <c r="F3810" s="36">
        <v>41450</v>
      </c>
      <c r="G3810" s="12">
        <v>50</v>
      </c>
      <c r="H3810" s="25">
        <v>1100</v>
      </c>
      <c r="I3810" s="13">
        <v>115.87</v>
      </c>
      <c r="J3810" s="13">
        <f t="shared" si="59"/>
        <v>984.13</v>
      </c>
    </row>
    <row r="3811" spans="1:10" x14ac:dyDescent="0.25">
      <c r="A3811" s="19">
        <v>3803</v>
      </c>
      <c r="B3811" s="16" t="s">
        <v>24</v>
      </c>
      <c r="C3811" s="21" t="s">
        <v>25</v>
      </c>
      <c r="D3811" s="34">
        <v>201410000014016</v>
      </c>
      <c r="E3811" s="21" t="s">
        <v>7341</v>
      </c>
      <c r="F3811" s="36">
        <v>41346</v>
      </c>
      <c r="G3811" s="12">
        <v>50</v>
      </c>
      <c r="H3811" s="25">
        <v>262</v>
      </c>
      <c r="I3811" s="13">
        <v>29.16</v>
      </c>
      <c r="J3811" s="13">
        <f t="shared" si="59"/>
        <v>232.84</v>
      </c>
    </row>
    <row r="3812" spans="1:10" x14ac:dyDescent="0.25">
      <c r="A3812" s="19">
        <v>3804</v>
      </c>
      <c r="B3812" s="16" t="s">
        <v>24</v>
      </c>
      <c r="C3812" s="21" t="s">
        <v>25</v>
      </c>
      <c r="D3812" s="34">
        <v>201410000014416</v>
      </c>
      <c r="E3812" s="21" t="s">
        <v>5441</v>
      </c>
      <c r="F3812" s="36">
        <v>41362</v>
      </c>
      <c r="G3812" s="12">
        <v>50</v>
      </c>
      <c r="H3812" s="25">
        <v>2585</v>
      </c>
      <c r="I3812" s="13">
        <v>284.72000000000003</v>
      </c>
      <c r="J3812" s="13">
        <f t="shared" si="59"/>
        <v>2300.2799999999997</v>
      </c>
    </row>
    <row r="3813" spans="1:10" x14ac:dyDescent="0.25">
      <c r="A3813" s="19">
        <v>3805</v>
      </c>
      <c r="B3813" s="16" t="s">
        <v>24</v>
      </c>
      <c r="C3813" s="21" t="s">
        <v>25</v>
      </c>
      <c r="D3813" s="34">
        <v>201410000014420</v>
      </c>
      <c r="E3813" s="21" t="s">
        <v>5441</v>
      </c>
      <c r="F3813" s="36">
        <v>41362</v>
      </c>
      <c r="G3813" s="12">
        <v>50</v>
      </c>
      <c r="H3813" s="25">
        <v>495</v>
      </c>
      <c r="I3813" s="13">
        <v>54.450000000000102</v>
      </c>
      <c r="J3813" s="13">
        <f t="shared" si="59"/>
        <v>440.5499999999999</v>
      </c>
    </row>
    <row r="3814" spans="1:10" x14ac:dyDescent="0.25">
      <c r="A3814" s="19">
        <v>3806</v>
      </c>
      <c r="B3814" s="16" t="s">
        <v>24</v>
      </c>
      <c r="C3814" s="21" t="s">
        <v>25</v>
      </c>
      <c r="D3814" s="34">
        <v>201410000014617</v>
      </c>
      <c r="E3814" s="21" t="s">
        <v>5554</v>
      </c>
      <c r="F3814" s="36">
        <v>41474</v>
      </c>
      <c r="G3814" s="12">
        <v>50</v>
      </c>
      <c r="H3814" s="25">
        <v>2376.5300000000002</v>
      </c>
      <c r="I3814" s="13">
        <v>247.34</v>
      </c>
      <c r="J3814" s="13">
        <f t="shared" si="59"/>
        <v>2129.19</v>
      </c>
    </row>
    <row r="3815" spans="1:10" x14ac:dyDescent="0.25">
      <c r="A3815" s="19">
        <v>3807</v>
      </c>
      <c r="B3815" s="16" t="s">
        <v>24</v>
      </c>
      <c r="C3815" s="21" t="s">
        <v>25</v>
      </c>
      <c r="D3815" s="34">
        <v>201410000014751</v>
      </c>
      <c r="E3815" s="21" t="s">
        <v>6501</v>
      </c>
      <c r="F3815" s="36">
        <v>41486</v>
      </c>
      <c r="G3815" s="12">
        <v>50</v>
      </c>
      <c r="H3815" s="25">
        <v>1027.8900000000001</v>
      </c>
      <c r="I3815" s="13">
        <v>106.34</v>
      </c>
      <c r="J3815" s="13">
        <f t="shared" si="59"/>
        <v>921.55000000000007</v>
      </c>
    </row>
    <row r="3816" spans="1:10" x14ac:dyDescent="0.25">
      <c r="A3816" s="19">
        <v>3808</v>
      </c>
      <c r="B3816" s="16" t="s">
        <v>24</v>
      </c>
      <c r="C3816" s="21" t="s">
        <v>25</v>
      </c>
      <c r="D3816" s="34">
        <v>201410000014425</v>
      </c>
      <c r="E3816" s="21" t="s">
        <v>6356</v>
      </c>
      <c r="F3816" s="36">
        <v>41362</v>
      </c>
      <c r="G3816" s="12">
        <v>50</v>
      </c>
      <c r="H3816" s="25">
        <v>1200</v>
      </c>
      <c r="I3816" s="13">
        <v>132.15</v>
      </c>
      <c r="J3816" s="13">
        <f t="shared" si="59"/>
        <v>1067.8499999999999</v>
      </c>
    </row>
    <row r="3817" spans="1:10" x14ac:dyDescent="0.25">
      <c r="A3817" s="19">
        <v>3809</v>
      </c>
      <c r="B3817" s="16" t="s">
        <v>24</v>
      </c>
      <c r="C3817" s="21" t="s">
        <v>25</v>
      </c>
      <c r="D3817" s="34">
        <v>201410000014706</v>
      </c>
      <c r="E3817" s="21" t="s">
        <v>4666</v>
      </c>
      <c r="F3817" s="36">
        <v>41449</v>
      </c>
      <c r="G3817" s="12">
        <v>50</v>
      </c>
      <c r="H3817" s="25">
        <v>4000</v>
      </c>
      <c r="I3817" s="13">
        <v>421.49</v>
      </c>
      <c r="J3817" s="13">
        <f t="shared" si="59"/>
        <v>3578.51</v>
      </c>
    </row>
    <row r="3818" spans="1:10" x14ac:dyDescent="0.25">
      <c r="A3818" s="19">
        <v>3810</v>
      </c>
      <c r="B3818" s="16" t="s">
        <v>24</v>
      </c>
      <c r="C3818" s="21" t="s">
        <v>25</v>
      </c>
      <c r="D3818" s="34">
        <v>201410000014214</v>
      </c>
      <c r="E3818" s="21" t="s">
        <v>6489</v>
      </c>
      <c r="F3818" s="36">
        <v>41310</v>
      </c>
      <c r="G3818" s="12">
        <v>50</v>
      </c>
      <c r="H3818" s="25">
        <v>1057.01</v>
      </c>
      <c r="I3818" s="13">
        <v>119.55</v>
      </c>
      <c r="J3818" s="13">
        <f t="shared" si="59"/>
        <v>937.46</v>
      </c>
    </row>
    <row r="3819" spans="1:10" x14ac:dyDescent="0.25">
      <c r="A3819" s="19">
        <v>3811</v>
      </c>
      <c r="B3819" s="16" t="s">
        <v>24</v>
      </c>
      <c r="C3819" s="21" t="s">
        <v>25</v>
      </c>
      <c r="D3819" s="34">
        <v>201410000014105</v>
      </c>
      <c r="E3819" s="21" t="s">
        <v>4339</v>
      </c>
      <c r="F3819" s="36">
        <v>41326</v>
      </c>
      <c r="G3819" s="12">
        <v>50</v>
      </c>
      <c r="H3819" s="25">
        <v>4950.3</v>
      </c>
      <c r="I3819" s="13">
        <v>555.04999999999995</v>
      </c>
      <c r="J3819" s="13">
        <f t="shared" si="59"/>
        <v>4395.25</v>
      </c>
    </row>
    <row r="3820" spans="1:10" x14ac:dyDescent="0.25">
      <c r="A3820" s="19">
        <v>3812</v>
      </c>
      <c r="B3820" s="16" t="s">
        <v>24</v>
      </c>
      <c r="C3820" s="21" t="s">
        <v>25</v>
      </c>
      <c r="D3820" s="34">
        <v>201410000014463</v>
      </c>
      <c r="E3820" s="21" t="s">
        <v>6591</v>
      </c>
      <c r="F3820" s="36">
        <v>41492</v>
      </c>
      <c r="G3820" s="12">
        <v>50</v>
      </c>
      <c r="H3820" s="25">
        <v>958</v>
      </c>
      <c r="I3820" s="13">
        <v>98.66</v>
      </c>
      <c r="J3820" s="13">
        <f t="shared" si="59"/>
        <v>859.34</v>
      </c>
    </row>
    <row r="3821" spans="1:10" x14ac:dyDescent="0.25">
      <c r="A3821" s="19">
        <v>3813</v>
      </c>
      <c r="B3821" s="16" t="s">
        <v>24</v>
      </c>
      <c r="C3821" s="21" t="s">
        <v>25</v>
      </c>
      <c r="D3821" s="34">
        <v>201410000014104</v>
      </c>
      <c r="E3821" s="21" t="s">
        <v>6531</v>
      </c>
      <c r="F3821" s="36">
        <v>41326</v>
      </c>
      <c r="G3821" s="12">
        <v>50</v>
      </c>
      <c r="H3821" s="25">
        <v>1006.3</v>
      </c>
      <c r="I3821" s="13">
        <v>112.74</v>
      </c>
      <c r="J3821" s="13">
        <f t="shared" si="59"/>
        <v>893.56</v>
      </c>
    </row>
    <row r="3822" spans="1:10" x14ac:dyDescent="0.25">
      <c r="A3822" s="19">
        <v>3814</v>
      </c>
      <c r="B3822" s="16" t="s">
        <v>24</v>
      </c>
      <c r="C3822" s="21" t="s">
        <v>25</v>
      </c>
      <c r="D3822" s="34">
        <v>201410000014017</v>
      </c>
      <c r="E3822" s="21" t="s">
        <v>7157</v>
      </c>
      <c r="F3822" s="36">
        <v>41346</v>
      </c>
      <c r="G3822" s="12">
        <v>50</v>
      </c>
      <c r="H3822" s="25">
        <v>387</v>
      </c>
      <c r="I3822" s="13">
        <v>43.07</v>
      </c>
      <c r="J3822" s="13">
        <f t="shared" si="59"/>
        <v>343.93</v>
      </c>
    </row>
    <row r="3823" spans="1:10" x14ac:dyDescent="0.25">
      <c r="A3823" s="19">
        <v>3815</v>
      </c>
      <c r="B3823" s="16" t="s">
        <v>24</v>
      </c>
      <c r="C3823" s="21" t="s">
        <v>25</v>
      </c>
      <c r="D3823" s="34">
        <v>201410000014180</v>
      </c>
      <c r="E3823" s="21" t="s">
        <v>6959</v>
      </c>
      <c r="F3823" s="36">
        <v>41548</v>
      </c>
      <c r="G3823" s="12">
        <v>50</v>
      </c>
      <c r="H3823" s="25">
        <v>388.27</v>
      </c>
      <c r="I3823" s="13">
        <v>38.880000000000003</v>
      </c>
      <c r="J3823" s="13">
        <f t="shared" si="59"/>
        <v>349.39</v>
      </c>
    </row>
    <row r="3824" spans="1:10" x14ac:dyDescent="0.25">
      <c r="A3824" s="19">
        <v>3816</v>
      </c>
      <c r="B3824" s="16" t="s">
        <v>24</v>
      </c>
      <c r="C3824" s="21" t="s">
        <v>25</v>
      </c>
      <c r="D3824" s="34">
        <v>201410000014667</v>
      </c>
      <c r="E3824" s="21" t="s">
        <v>6959</v>
      </c>
      <c r="F3824" s="36">
        <v>41394</v>
      </c>
      <c r="G3824" s="12">
        <v>50</v>
      </c>
      <c r="H3824" s="25">
        <v>558.92999999999995</v>
      </c>
      <c r="I3824" s="13">
        <v>60.660000000000103</v>
      </c>
      <c r="J3824" s="13">
        <f t="shared" si="59"/>
        <v>498.26999999999987</v>
      </c>
    </row>
    <row r="3825" spans="1:10" x14ac:dyDescent="0.25">
      <c r="A3825" s="19">
        <v>3817</v>
      </c>
      <c r="B3825" s="16" t="s">
        <v>24</v>
      </c>
      <c r="C3825" s="21" t="s">
        <v>25</v>
      </c>
      <c r="D3825" s="34">
        <v>201410000014103</v>
      </c>
      <c r="E3825" s="21" t="s">
        <v>5171</v>
      </c>
      <c r="F3825" s="36">
        <v>41326</v>
      </c>
      <c r="G3825" s="12">
        <v>50</v>
      </c>
      <c r="H3825" s="25">
        <v>3036.3</v>
      </c>
      <c r="I3825" s="13">
        <v>340.43</v>
      </c>
      <c r="J3825" s="13">
        <f t="shared" si="59"/>
        <v>2695.8700000000003</v>
      </c>
    </row>
    <row r="3826" spans="1:10" x14ac:dyDescent="0.25">
      <c r="A3826" s="19">
        <v>3818</v>
      </c>
      <c r="B3826" s="16" t="s">
        <v>24</v>
      </c>
      <c r="C3826" s="21" t="s">
        <v>25</v>
      </c>
      <c r="D3826" s="34">
        <v>201810000002728</v>
      </c>
      <c r="E3826" s="21" t="s">
        <v>1701</v>
      </c>
      <c r="F3826" s="36">
        <v>42711</v>
      </c>
      <c r="G3826" s="12">
        <v>50</v>
      </c>
      <c r="H3826" s="25">
        <v>45200</v>
      </c>
      <c r="I3826" s="13">
        <v>1639.42</v>
      </c>
      <c r="J3826" s="13">
        <f t="shared" si="59"/>
        <v>43560.58</v>
      </c>
    </row>
    <row r="3827" spans="1:10" x14ac:dyDescent="0.25">
      <c r="A3827" s="19">
        <v>3819</v>
      </c>
      <c r="B3827" s="16" t="s">
        <v>24</v>
      </c>
      <c r="C3827" s="21" t="s">
        <v>25</v>
      </c>
      <c r="D3827" s="34">
        <v>201810000002194</v>
      </c>
      <c r="E3827" s="21" t="s">
        <v>2925</v>
      </c>
      <c r="F3827" s="36">
        <v>42739</v>
      </c>
      <c r="G3827" s="12">
        <v>50</v>
      </c>
      <c r="H3827" s="25">
        <v>11475</v>
      </c>
      <c r="I3827" s="13">
        <v>398.62</v>
      </c>
      <c r="J3827" s="13">
        <f t="shared" si="59"/>
        <v>11076.38</v>
      </c>
    </row>
    <row r="3828" spans="1:10" x14ac:dyDescent="0.25">
      <c r="A3828" s="19">
        <v>3820</v>
      </c>
      <c r="B3828" s="16" t="s">
        <v>24</v>
      </c>
      <c r="C3828" s="21" t="s">
        <v>25</v>
      </c>
      <c r="D3828" s="34">
        <v>201410000014098</v>
      </c>
      <c r="E3828" s="21" t="s">
        <v>7056</v>
      </c>
      <c r="F3828" s="36">
        <v>41326</v>
      </c>
      <c r="G3828" s="12">
        <v>50</v>
      </c>
      <c r="H3828" s="25">
        <v>476.3</v>
      </c>
      <c r="I3828" s="13">
        <v>53.4</v>
      </c>
      <c r="J3828" s="13">
        <f t="shared" si="59"/>
        <v>422.90000000000003</v>
      </c>
    </row>
    <row r="3829" spans="1:10" x14ac:dyDescent="0.25">
      <c r="A3829" s="19">
        <v>3821</v>
      </c>
      <c r="B3829" s="16" t="s">
        <v>24</v>
      </c>
      <c r="C3829" s="21" t="s">
        <v>25</v>
      </c>
      <c r="D3829" s="34">
        <v>201410000014097</v>
      </c>
      <c r="E3829" s="21" t="s">
        <v>7022</v>
      </c>
      <c r="F3829" s="36">
        <v>41326</v>
      </c>
      <c r="G3829" s="12">
        <v>50</v>
      </c>
      <c r="H3829" s="25">
        <v>506.3</v>
      </c>
      <c r="I3829" s="13">
        <v>56.76</v>
      </c>
      <c r="J3829" s="13">
        <f t="shared" si="59"/>
        <v>449.54</v>
      </c>
    </row>
    <row r="3830" spans="1:10" x14ac:dyDescent="0.25">
      <c r="A3830" s="19">
        <v>3822</v>
      </c>
      <c r="B3830" s="16" t="s">
        <v>24</v>
      </c>
      <c r="C3830" s="21" t="s">
        <v>25</v>
      </c>
      <c r="D3830" s="34">
        <v>201410000014096</v>
      </c>
      <c r="E3830" s="21" t="s">
        <v>6117</v>
      </c>
      <c r="F3830" s="36">
        <v>41326</v>
      </c>
      <c r="G3830" s="12">
        <v>50</v>
      </c>
      <c r="H3830" s="25">
        <v>1546.3</v>
      </c>
      <c r="I3830" s="13">
        <v>173.43</v>
      </c>
      <c r="J3830" s="13">
        <f t="shared" si="59"/>
        <v>1372.87</v>
      </c>
    </row>
    <row r="3831" spans="1:10" x14ac:dyDescent="0.25">
      <c r="A3831" s="19">
        <v>3823</v>
      </c>
      <c r="B3831" s="16" t="s">
        <v>24</v>
      </c>
      <c r="C3831" s="21" t="s">
        <v>25</v>
      </c>
      <c r="D3831" s="34">
        <v>201410000013993</v>
      </c>
      <c r="E3831" s="21" t="s">
        <v>5947</v>
      </c>
      <c r="F3831" s="36">
        <v>41332</v>
      </c>
      <c r="G3831" s="12">
        <v>50</v>
      </c>
      <c r="H3831" s="25">
        <v>1800</v>
      </c>
      <c r="I3831" s="13">
        <v>201.27</v>
      </c>
      <c r="J3831" s="13">
        <f t="shared" si="59"/>
        <v>1598.73</v>
      </c>
    </row>
    <row r="3832" spans="1:10" x14ac:dyDescent="0.25">
      <c r="A3832" s="19">
        <v>3824</v>
      </c>
      <c r="B3832" s="16" t="s">
        <v>24</v>
      </c>
      <c r="C3832" s="21" t="s">
        <v>25</v>
      </c>
      <c r="D3832" s="34">
        <v>201410000014007</v>
      </c>
      <c r="E3832" s="21" t="s">
        <v>5947</v>
      </c>
      <c r="F3832" s="36">
        <v>41438</v>
      </c>
      <c r="G3832" s="12">
        <v>50</v>
      </c>
      <c r="H3832" s="25">
        <v>1311.11</v>
      </c>
      <c r="I3832" s="13">
        <v>139.06</v>
      </c>
      <c r="J3832" s="13">
        <f t="shared" si="59"/>
        <v>1172.05</v>
      </c>
    </row>
    <row r="3833" spans="1:10" x14ac:dyDescent="0.25">
      <c r="A3833" s="19">
        <v>3825</v>
      </c>
      <c r="B3833" s="16" t="s">
        <v>24</v>
      </c>
      <c r="C3833" s="21" t="s">
        <v>25</v>
      </c>
      <c r="D3833" s="34">
        <v>201410000014512</v>
      </c>
      <c r="E3833" s="21" t="s">
        <v>2068</v>
      </c>
      <c r="F3833" s="36">
        <v>41520</v>
      </c>
      <c r="G3833" s="12">
        <v>50</v>
      </c>
      <c r="H3833" s="25">
        <v>28732.799999999999</v>
      </c>
      <c r="I3833" s="13">
        <v>2915.8</v>
      </c>
      <c r="J3833" s="13">
        <f t="shared" si="59"/>
        <v>25817</v>
      </c>
    </row>
    <row r="3834" spans="1:10" x14ac:dyDescent="0.25">
      <c r="A3834" s="19">
        <v>3826</v>
      </c>
      <c r="B3834" s="16" t="s">
        <v>24</v>
      </c>
      <c r="C3834" s="21" t="s">
        <v>25</v>
      </c>
      <c r="D3834" s="34">
        <v>201410000014224</v>
      </c>
      <c r="E3834" s="21" t="s">
        <v>1392</v>
      </c>
      <c r="F3834" s="36">
        <v>41439</v>
      </c>
      <c r="G3834" s="12">
        <v>50</v>
      </c>
      <c r="H3834" s="25">
        <v>18250</v>
      </c>
      <c r="I3834" s="13">
        <v>1933.04</v>
      </c>
      <c r="J3834" s="13">
        <f t="shared" si="59"/>
        <v>16316.96</v>
      </c>
    </row>
    <row r="3835" spans="1:10" x14ac:dyDescent="0.25">
      <c r="A3835" s="19">
        <v>3827</v>
      </c>
      <c r="B3835" s="16" t="s">
        <v>24</v>
      </c>
      <c r="C3835" s="21" t="s">
        <v>25</v>
      </c>
      <c r="D3835" s="34">
        <v>201410000014286</v>
      </c>
      <c r="E3835" s="21" t="s">
        <v>1392</v>
      </c>
      <c r="F3835" s="36">
        <v>41498</v>
      </c>
      <c r="G3835" s="12">
        <v>50</v>
      </c>
      <c r="H3835" s="25">
        <v>76948.2</v>
      </c>
      <c r="I3835" s="13">
        <v>7901.48</v>
      </c>
      <c r="J3835" s="13">
        <f t="shared" si="59"/>
        <v>69046.720000000001</v>
      </c>
    </row>
    <row r="3836" spans="1:10" x14ac:dyDescent="0.25">
      <c r="A3836" s="19">
        <v>3828</v>
      </c>
      <c r="B3836" s="16" t="s">
        <v>24</v>
      </c>
      <c r="C3836" s="21" t="s">
        <v>25</v>
      </c>
      <c r="D3836" s="34">
        <v>201410000014257</v>
      </c>
      <c r="E3836" s="21" t="s">
        <v>1486</v>
      </c>
      <c r="F3836" s="36">
        <v>41449</v>
      </c>
      <c r="G3836" s="12">
        <v>50</v>
      </c>
      <c r="H3836" s="25">
        <v>7294.5</v>
      </c>
      <c r="I3836" s="13">
        <v>768.62</v>
      </c>
      <c r="J3836" s="13">
        <f t="shared" si="59"/>
        <v>6525.88</v>
      </c>
    </row>
    <row r="3837" spans="1:10" x14ac:dyDescent="0.25">
      <c r="A3837" s="19">
        <v>3829</v>
      </c>
      <c r="B3837" s="16" t="s">
        <v>24</v>
      </c>
      <c r="C3837" s="21" t="s">
        <v>25</v>
      </c>
      <c r="D3837" s="34">
        <v>201410000014272</v>
      </c>
      <c r="E3837" s="21" t="s">
        <v>1486</v>
      </c>
      <c r="F3837" s="36">
        <v>41330</v>
      </c>
      <c r="G3837" s="12">
        <v>50</v>
      </c>
      <c r="H3837" s="25">
        <v>33172.559999999998</v>
      </c>
      <c r="I3837" s="13">
        <v>3711.69</v>
      </c>
      <c r="J3837" s="13">
        <f t="shared" si="59"/>
        <v>29460.87</v>
      </c>
    </row>
    <row r="3838" spans="1:10" x14ac:dyDescent="0.25">
      <c r="A3838" s="19">
        <v>3830</v>
      </c>
      <c r="B3838" s="16" t="s">
        <v>24</v>
      </c>
      <c r="C3838" s="21" t="s">
        <v>25</v>
      </c>
      <c r="D3838" s="34">
        <v>201410000014298</v>
      </c>
      <c r="E3838" s="21" t="s">
        <v>1486</v>
      </c>
      <c r="F3838" s="36">
        <v>41330</v>
      </c>
      <c r="G3838" s="12">
        <v>50</v>
      </c>
      <c r="H3838" s="25">
        <v>41626</v>
      </c>
      <c r="I3838" s="13">
        <v>4657.62</v>
      </c>
      <c r="J3838" s="13">
        <f t="shared" si="59"/>
        <v>36968.379999999997</v>
      </c>
    </row>
    <row r="3839" spans="1:10" x14ac:dyDescent="0.25">
      <c r="A3839" s="19">
        <v>3831</v>
      </c>
      <c r="B3839" s="16" t="s">
        <v>24</v>
      </c>
      <c r="C3839" s="21" t="s">
        <v>25</v>
      </c>
      <c r="D3839" s="34">
        <v>201410000014317</v>
      </c>
      <c r="E3839" s="21" t="s">
        <v>1486</v>
      </c>
      <c r="F3839" s="36">
        <v>41526</v>
      </c>
      <c r="G3839" s="12">
        <v>50</v>
      </c>
      <c r="H3839" s="25">
        <v>9239.67</v>
      </c>
      <c r="I3839" s="13">
        <v>934.53</v>
      </c>
      <c r="J3839" s="13">
        <f t="shared" si="59"/>
        <v>8305.14</v>
      </c>
    </row>
    <row r="3840" spans="1:10" x14ac:dyDescent="0.25">
      <c r="A3840" s="19">
        <v>3832</v>
      </c>
      <c r="B3840" s="16" t="s">
        <v>24</v>
      </c>
      <c r="C3840" s="21" t="s">
        <v>25</v>
      </c>
      <c r="D3840" s="34">
        <v>201410000014345</v>
      </c>
      <c r="E3840" s="21" t="s">
        <v>1486</v>
      </c>
      <c r="F3840" s="36">
        <v>41416</v>
      </c>
      <c r="G3840" s="12">
        <v>50</v>
      </c>
      <c r="H3840" s="25">
        <v>62818</v>
      </c>
      <c r="I3840" s="13">
        <v>6732.56</v>
      </c>
      <c r="J3840" s="13">
        <f t="shared" si="59"/>
        <v>56085.440000000002</v>
      </c>
    </row>
    <row r="3841" spans="1:10" x14ac:dyDescent="0.25">
      <c r="A3841" s="19">
        <v>3833</v>
      </c>
      <c r="B3841" s="16" t="s">
        <v>24</v>
      </c>
      <c r="C3841" s="21" t="s">
        <v>25</v>
      </c>
      <c r="D3841" s="34">
        <v>201410000014383</v>
      </c>
      <c r="E3841" s="21" t="s">
        <v>1486</v>
      </c>
      <c r="F3841" s="36">
        <v>41369</v>
      </c>
      <c r="G3841" s="12">
        <v>50</v>
      </c>
      <c r="H3841" s="25">
        <v>24447.91</v>
      </c>
      <c r="I3841" s="13">
        <v>2683.29</v>
      </c>
      <c r="J3841" s="13">
        <f t="shared" si="59"/>
        <v>21764.62</v>
      </c>
    </row>
    <row r="3842" spans="1:10" x14ac:dyDescent="0.25">
      <c r="A3842" s="19">
        <v>3834</v>
      </c>
      <c r="B3842" s="16" t="s">
        <v>24</v>
      </c>
      <c r="C3842" s="21" t="s">
        <v>25</v>
      </c>
      <c r="D3842" s="34">
        <v>201410000014469</v>
      </c>
      <c r="E3842" s="21" t="s">
        <v>1486</v>
      </c>
      <c r="F3842" s="36">
        <v>41492</v>
      </c>
      <c r="G3842" s="12">
        <v>50</v>
      </c>
      <c r="H3842" s="25">
        <v>50211.25</v>
      </c>
      <c r="I3842" s="13">
        <v>5172.47</v>
      </c>
      <c r="J3842" s="13">
        <f t="shared" si="59"/>
        <v>45038.78</v>
      </c>
    </row>
    <row r="3843" spans="1:10" x14ac:dyDescent="0.25">
      <c r="A3843" s="19">
        <v>3835</v>
      </c>
      <c r="B3843" s="16" t="s">
        <v>24</v>
      </c>
      <c r="C3843" s="21" t="s">
        <v>25</v>
      </c>
      <c r="D3843" s="34">
        <v>201410000014476</v>
      </c>
      <c r="E3843" s="21" t="s">
        <v>1486</v>
      </c>
      <c r="F3843" s="36">
        <v>41498</v>
      </c>
      <c r="G3843" s="12">
        <v>50</v>
      </c>
      <c r="H3843" s="25">
        <v>66334.25</v>
      </c>
      <c r="I3843" s="13">
        <v>6811.54</v>
      </c>
      <c r="J3843" s="13">
        <f t="shared" si="59"/>
        <v>59522.71</v>
      </c>
    </row>
    <row r="3844" spans="1:10" x14ac:dyDescent="0.25">
      <c r="A3844" s="19">
        <v>3836</v>
      </c>
      <c r="B3844" s="16" t="s">
        <v>24</v>
      </c>
      <c r="C3844" s="21" t="s">
        <v>25</v>
      </c>
      <c r="D3844" s="34">
        <v>201410000014233</v>
      </c>
      <c r="E3844" s="21" t="s">
        <v>1441</v>
      </c>
      <c r="F3844" s="36">
        <v>41387</v>
      </c>
      <c r="G3844" s="12">
        <v>50</v>
      </c>
      <c r="H3844" s="25">
        <v>45515</v>
      </c>
      <c r="I3844" s="13">
        <v>4950.4399999999996</v>
      </c>
      <c r="J3844" s="13">
        <f t="shared" si="59"/>
        <v>40564.559999999998</v>
      </c>
    </row>
    <row r="3845" spans="1:10" x14ac:dyDescent="0.25">
      <c r="A3845" s="19">
        <v>3837</v>
      </c>
      <c r="B3845" s="16" t="s">
        <v>24</v>
      </c>
      <c r="C3845" s="21" t="s">
        <v>25</v>
      </c>
      <c r="D3845" s="34">
        <v>201410000014803</v>
      </c>
      <c r="E3845" s="21" t="s">
        <v>1441</v>
      </c>
      <c r="F3845" s="36">
        <v>41480</v>
      </c>
      <c r="G3845" s="12">
        <v>50</v>
      </c>
      <c r="H3845" s="25">
        <v>70789.83</v>
      </c>
      <c r="I3845" s="13">
        <v>7339.04</v>
      </c>
      <c r="J3845" s="13">
        <f t="shared" si="59"/>
        <v>63450.79</v>
      </c>
    </row>
    <row r="3846" spans="1:10" x14ac:dyDescent="0.25">
      <c r="A3846" s="19">
        <v>3838</v>
      </c>
      <c r="B3846" s="16" t="s">
        <v>24</v>
      </c>
      <c r="C3846" s="21" t="s">
        <v>25</v>
      </c>
      <c r="D3846" s="34">
        <v>201410000014068</v>
      </c>
      <c r="E3846" s="21" t="s">
        <v>2533</v>
      </c>
      <c r="F3846" s="36">
        <v>41523</v>
      </c>
      <c r="G3846" s="12">
        <v>50</v>
      </c>
      <c r="H3846" s="25">
        <v>17150.82</v>
      </c>
      <c r="I3846" s="13">
        <v>1737.51</v>
      </c>
      <c r="J3846" s="13">
        <f t="shared" si="59"/>
        <v>15413.31</v>
      </c>
    </row>
    <row r="3847" spans="1:10" x14ac:dyDescent="0.25">
      <c r="A3847" s="19">
        <v>3839</v>
      </c>
      <c r="B3847" s="16" t="s">
        <v>24</v>
      </c>
      <c r="C3847" s="21" t="s">
        <v>25</v>
      </c>
      <c r="D3847" s="34">
        <v>201410000014080</v>
      </c>
      <c r="E3847" s="21" t="s">
        <v>3268</v>
      </c>
      <c r="F3847" s="36">
        <v>41425</v>
      </c>
      <c r="G3847" s="12">
        <v>50</v>
      </c>
      <c r="H3847" s="25">
        <v>9620</v>
      </c>
      <c r="I3847" s="13">
        <v>1026.26</v>
      </c>
      <c r="J3847" s="13">
        <f t="shared" si="59"/>
        <v>8593.74</v>
      </c>
    </row>
    <row r="3848" spans="1:10" x14ac:dyDescent="0.25">
      <c r="A3848" s="19">
        <v>3840</v>
      </c>
      <c r="B3848" s="16" t="s">
        <v>24</v>
      </c>
      <c r="C3848" s="21" t="s">
        <v>25</v>
      </c>
      <c r="D3848" s="34">
        <v>201410000014244</v>
      </c>
      <c r="E3848" s="21" t="s">
        <v>6768</v>
      </c>
      <c r="F3848" s="36">
        <v>41325</v>
      </c>
      <c r="G3848" s="12">
        <v>50</v>
      </c>
      <c r="H3848" s="25">
        <v>755</v>
      </c>
      <c r="I3848" s="13">
        <v>84.64</v>
      </c>
      <c r="J3848" s="13">
        <f t="shared" si="59"/>
        <v>670.36</v>
      </c>
    </row>
    <row r="3849" spans="1:10" x14ac:dyDescent="0.25">
      <c r="A3849" s="19">
        <v>3841</v>
      </c>
      <c r="B3849" s="16" t="s">
        <v>24</v>
      </c>
      <c r="C3849" s="21" t="s">
        <v>25</v>
      </c>
      <c r="D3849" s="34">
        <v>201410000014116</v>
      </c>
      <c r="E3849" s="21" t="s">
        <v>1398</v>
      </c>
      <c r="F3849" s="36">
        <v>41474</v>
      </c>
      <c r="G3849" s="12">
        <v>50</v>
      </c>
      <c r="H3849" s="25">
        <v>75420.41</v>
      </c>
      <c r="I3849" s="13">
        <v>7843.69</v>
      </c>
      <c r="J3849" s="13">
        <f t="shared" ref="J3849:J3912" si="60">SUM(H3849-I3849)</f>
        <v>67576.72</v>
      </c>
    </row>
    <row r="3850" spans="1:10" x14ac:dyDescent="0.25">
      <c r="A3850" s="19">
        <v>3842</v>
      </c>
      <c r="B3850" s="16" t="s">
        <v>24</v>
      </c>
      <c r="C3850" s="21" t="s">
        <v>25</v>
      </c>
      <c r="D3850" s="34">
        <v>201410000014774</v>
      </c>
      <c r="E3850" s="21" t="s">
        <v>1950</v>
      </c>
      <c r="F3850" s="36">
        <v>41328</v>
      </c>
      <c r="G3850" s="12">
        <v>50</v>
      </c>
      <c r="H3850" s="25">
        <v>34689.81</v>
      </c>
      <c r="I3850" s="13">
        <v>3885.28</v>
      </c>
      <c r="J3850" s="13">
        <f t="shared" si="60"/>
        <v>30804.53</v>
      </c>
    </row>
    <row r="3851" spans="1:10" x14ac:dyDescent="0.25">
      <c r="A3851" s="19">
        <v>3843</v>
      </c>
      <c r="B3851" s="16" t="s">
        <v>24</v>
      </c>
      <c r="C3851" s="21" t="s">
        <v>25</v>
      </c>
      <c r="D3851" s="34">
        <v>201410000014641</v>
      </c>
      <c r="E3851" s="21" t="s">
        <v>2634</v>
      </c>
      <c r="F3851" s="36">
        <v>41445</v>
      </c>
      <c r="G3851" s="12">
        <v>50</v>
      </c>
      <c r="H3851" s="25">
        <v>15520</v>
      </c>
      <c r="I3851" s="13">
        <v>1638.62</v>
      </c>
      <c r="J3851" s="13">
        <f t="shared" si="60"/>
        <v>13881.380000000001</v>
      </c>
    </row>
    <row r="3852" spans="1:10" x14ac:dyDescent="0.25">
      <c r="A3852" s="19">
        <v>3844</v>
      </c>
      <c r="B3852" s="16" t="s">
        <v>24</v>
      </c>
      <c r="C3852" s="21" t="s">
        <v>25</v>
      </c>
      <c r="D3852" s="34">
        <v>201410000014027</v>
      </c>
      <c r="E3852" s="21" t="s">
        <v>852</v>
      </c>
      <c r="F3852" s="36">
        <v>41479</v>
      </c>
      <c r="G3852" s="12">
        <v>50</v>
      </c>
      <c r="H3852" s="25">
        <v>197428.65</v>
      </c>
      <c r="I3852" s="13">
        <v>20478.48</v>
      </c>
      <c r="J3852" s="13">
        <f t="shared" si="60"/>
        <v>176950.16999999998</v>
      </c>
    </row>
    <row r="3853" spans="1:10" x14ac:dyDescent="0.25">
      <c r="A3853" s="19">
        <v>3845</v>
      </c>
      <c r="B3853" s="16" t="s">
        <v>24</v>
      </c>
      <c r="C3853" s="21" t="s">
        <v>25</v>
      </c>
      <c r="D3853" s="34">
        <v>201410000014701</v>
      </c>
      <c r="E3853" s="21" t="s">
        <v>2892</v>
      </c>
      <c r="F3853" s="36">
        <v>41449</v>
      </c>
      <c r="G3853" s="12">
        <v>50</v>
      </c>
      <c r="H3853" s="25">
        <v>12816</v>
      </c>
      <c r="I3853" s="13">
        <v>1350.46</v>
      </c>
      <c r="J3853" s="13">
        <f t="shared" si="60"/>
        <v>11465.54</v>
      </c>
    </row>
    <row r="3854" spans="1:10" x14ac:dyDescent="0.25">
      <c r="A3854" s="19">
        <v>3846</v>
      </c>
      <c r="B3854" s="16" t="s">
        <v>24</v>
      </c>
      <c r="C3854" s="21" t="s">
        <v>25</v>
      </c>
      <c r="D3854" s="34">
        <v>201410000014823</v>
      </c>
      <c r="E3854" s="21" t="s">
        <v>2892</v>
      </c>
      <c r="F3854" s="36">
        <v>41450</v>
      </c>
      <c r="G3854" s="12">
        <v>50</v>
      </c>
      <c r="H3854" s="25">
        <v>3400</v>
      </c>
      <c r="I3854" s="13">
        <v>358.19</v>
      </c>
      <c r="J3854" s="13">
        <f t="shared" si="60"/>
        <v>3041.81</v>
      </c>
    </row>
    <row r="3855" spans="1:10" x14ac:dyDescent="0.25">
      <c r="A3855" s="19">
        <v>3847</v>
      </c>
      <c r="B3855" s="16" t="s">
        <v>24</v>
      </c>
      <c r="C3855" s="21" t="s">
        <v>25</v>
      </c>
      <c r="D3855" s="34">
        <v>201410000014051</v>
      </c>
      <c r="E3855" s="21" t="s">
        <v>2899</v>
      </c>
      <c r="F3855" s="36">
        <v>41297</v>
      </c>
      <c r="G3855" s="12">
        <v>50</v>
      </c>
      <c r="H3855" s="25">
        <v>12830</v>
      </c>
      <c r="I3855" s="13">
        <v>1458.62</v>
      </c>
      <c r="J3855" s="13">
        <f t="shared" si="60"/>
        <v>11371.380000000001</v>
      </c>
    </row>
    <row r="3856" spans="1:10" x14ac:dyDescent="0.25">
      <c r="A3856" s="19">
        <v>3848</v>
      </c>
      <c r="B3856" s="16" t="s">
        <v>24</v>
      </c>
      <c r="C3856" s="21" t="s">
        <v>25</v>
      </c>
      <c r="D3856" s="34">
        <v>201410000014785</v>
      </c>
      <c r="E3856" s="21" t="s">
        <v>3051</v>
      </c>
      <c r="F3856" s="36">
        <v>41328</v>
      </c>
      <c r="G3856" s="12">
        <v>50</v>
      </c>
      <c r="H3856" s="25">
        <v>11308.71</v>
      </c>
      <c r="I3856" s="13">
        <v>1266.6099999999999</v>
      </c>
      <c r="J3856" s="13">
        <f t="shared" si="60"/>
        <v>10042.099999999999</v>
      </c>
    </row>
    <row r="3857" spans="1:10" x14ac:dyDescent="0.25">
      <c r="A3857" s="19">
        <v>3849</v>
      </c>
      <c r="B3857" s="16" t="s">
        <v>24</v>
      </c>
      <c r="C3857" s="21" t="s">
        <v>25</v>
      </c>
      <c r="D3857" s="34">
        <v>201410000014618</v>
      </c>
      <c r="E3857" s="21" t="s">
        <v>3456</v>
      </c>
      <c r="F3857" s="36">
        <v>41474</v>
      </c>
      <c r="G3857" s="12">
        <v>50</v>
      </c>
      <c r="H3857" s="25">
        <v>8386.5300000000007</v>
      </c>
      <c r="I3857" s="13">
        <v>872.39</v>
      </c>
      <c r="J3857" s="13">
        <f t="shared" si="60"/>
        <v>7514.14</v>
      </c>
    </row>
    <row r="3858" spans="1:10" x14ac:dyDescent="0.25">
      <c r="A3858" s="19">
        <v>3850</v>
      </c>
      <c r="B3858" s="16" t="s">
        <v>24</v>
      </c>
      <c r="C3858" s="21" t="s">
        <v>25</v>
      </c>
      <c r="D3858" s="34">
        <v>201410000014895</v>
      </c>
      <c r="E3858" s="21" t="s">
        <v>3809</v>
      </c>
      <c r="F3858" s="36">
        <v>41445</v>
      </c>
      <c r="G3858" s="12">
        <v>50</v>
      </c>
      <c r="H3858" s="25">
        <v>6626.67</v>
      </c>
      <c r="I3858" s="13">
        <v>699.76</v>
      </c>
      <c r="J3858" s="13">
        <f t="shared" si="60"/>
        <v>5926.91</v>
      </c>
    </row>
    <row r="3859" spans="1:10" x14ac:dyDescent="0.25">
      <c r="A3859" s="19">
        <v>3851</v>
      </c>
      <c r="B3859" s="16" t="s">
        <v>24</v>
      </c>
      <c r="C3859" s="21" t="s">
        <v>25</v>
      </c>
      <c r="D3859" s="34">
        <v>201410000014139</v>
      </c>
      <c r="E3859" s="21" t="s">
        <v>2187</v>
      </c>
      <c r="F3859" s="36">
        <v>41477</v>
      </c>
      <c r="G3859" s="12">
        <v>50</v>
      </c>
      <c r="H3859" s="25">
        <v>25319.84</v>
      </c>
      <c r="I3859" s="13">
        <v>2629.1</v>
      </c>
      <c r="J3859" s="13">
        <f t="shared" si="60"/>
        <v>22690.74</v>
      </c>
    </row>
    <row r="3860" spans="1:10" x14ac:dyDescent="0.25">
      <c r="A3860" s="19">
        <v>3852</v>
      </c>
      <c r="B3860" s="16" t="s">
        <v>24</v>
      </c>
      <c r="C3860" s="21" t="s">
        <v>25</v>
      </c>
      <c r="D3860" s="34">
        <v>201410000014266</v>
      </c>
      <c r="E3860" s="21" t="s">
        <v>2187</v>
      </c>
      <c r="F3860" s="36">
        <v>41449</v>
      </c>
      <c r="G3860" s="12">
        <v>50</v>
      </c>
      <c r="H3860" s="25">
        <v>6539.5</v>
      </c>
      <c r="I3860" s="13">
        <v>689.11</v>
      </c>
      <c r="J3860" s="13">
        <f t="shared" si="60"/>
        <v>5850.39</v>
      </c>
    </row>
    <row r="3861" spans="1:10" x14ac:dyDescent="0.25">
      <c r="A3861" s="19">
        <v>3853</v>
      </c>
      <c r="B3861" s="16" t="s">
        <v>24</v>
      </c>
      <c r="C3861" s="21" t="s">
        <v>25</v>
      </c>
      <c r="D3861" s="34">
        <v>201410000014173</v>
      </c>
      <c r="E3861" s="21" t="s">
        <v>5414</v>
      </c>
      <c r="F3861" s="36">
        <v>41548</v>
      </c>
      <c r="G3861" s="12">
        <v>50</v>
      </c>
      <c r="H3861" s="25">
        <v>2588.2800000000002</v>
      </c>
      <c r="I3861" s="13">
        <v>258.72000000000003</v>
      </c>
      <c r="J3861" s="13">
        <f t="shared" si="60"/>
        <v>2329.5600000000004</v>
      </c>
    </row>
    <row r="3862" spans="1:10" x14ac:dyDescent="0.25">
      <c r="A3862" s="19">
        <v>3854</v>
      </c>
      <c r="B3862" s="16" t="s">
        <v>24</v>
      </c>
      <c r="C3862" s="21" t="s">
        <v>25</v>
      </c>
      <c r="D3862" s="34">
        <v>201410000014640</v>
      </c>
      <c r="E3862" s="21" t="s">
        <v>3631</v>
      </c>
      <c r="F3862" s="36">
        <v>41445</v>
      </c>
      <c r="G3862" s="12">
        <v>50</v>
      </c>
      <c r="H3862" s="25">
        <v>7400</v>
      </c>
      <c r="I3862" s="13">
        <v>781.32</v>
      </c>
      <c r="J3862" s="13">
        <f t="shared" si="60"/>
        <v>6618.68</v>
      </c>
    </row>
    <row r="3863" spans="1:10" x14ac:dyDescent="0.25">
      <c r="A3863" s="19">
        <v>3855</v>
      </c>
      <c r="B3863" s="16" t="s">
        <v>24</v>
      </c>
      <c r="C3863" s="21" t="s">
        <v>25</v>
      </c>
      <c r="D3863" s="34">
        <v>201410000014671</v>
      </c>
      <c r="E3863" s="21" t="s">
        <v>4431</v>
      </c>
      <c r="F3863" s="36">
        <v>41394</v>
      </c>
      <c r="G3863" s="12">
        <v>50</v>
      </c>
      <c r="H3863" s="25">
        <v>4658.93</v>
      </c>
      <c r="I3863" s="13">
        <v>504.89</v>
      </c>
      <c r="J3863" s="13">
        <f t="shared" si="60"/>
        <v>4154.04</v>
      </c>
    </row>
    <row r="3864" spans="1:10" x14ac:dyDescent="0.25">
      <c r="A3864" s="19">
        <v>3856</v>
      </c>
      <c r="B3864" s="16" t="s">
        <v>24</v>
      </c>
      <c r="C3864" s="21" t="s">
        <v>25</v>
      </c>
      <c r="D3864" s="34">
        <v>201410000014081</v>
      </c>
      <c r="E3864" s="21" t="s">
        <v>6044</v>
      </c>
      <c r="F3864" s="36">
        <v>41425</v>
      </c>
      <c r="G3864" s="12">
        <v>50</v>
      </c>
      <c r="H3864" s="25">
        <v>1615</v>
      </c>
      <c r="I3864" s="13">
        <v>172.2</v>
      </c>
      <c r="J3864" s="13">
        <f t="shared" si="60"/>
        <v>1442.8</v>
      </c>
    </row>
    <row r="3865" spans="1:10" x14ac:dyDescent="0.25">
      <c r="A3865" s="19">
        <v>3857</v>
      </c>
      <c r="B3865" s="16" t="s">
        <v>24</v>
      </c>
      <c r="C3865" s="21" t="s">
        <v>25</v>
      </c>
      <c r="D3865" s="34">
        <v>201410000014156</v>
      </c>
      <c r="E3865" s="21" t="s">
        <v>7089</v>
      </c>
      <c r="F3865" s="36">
        <v>41548</v>
      </c>
      <c r="G3865" s="12">
        <v>50</v>
      </c>
      <c r="H3865" s="25">
        <v>438.28</v>
      </c>
      <c r="I3865" s="13">
        <v>43.68</v>
      </c>
      <c r="J3865" s="13">
        <f t="shared" si="60"/>
        <v>394.59999999999997</v>
      </c>
    </row>
    <row r="3866" spans="1:10" x14ac:dyDescent="0.25">
      <c r="A3866" s="19">
        <v>3858</v>
      </c>
      <c r="B3866" s="16" t="s">
        <v>24</v>
      </c>
      <c r="C3866" s="21" t="s">
        <v>25</v>
      </c>
      <c r="D3866" s="34">
        <v>201410000014023</v>
      </c>
      <c r="E3866" s="21" t="s">
        <v>4036</v>
      </c>
      <c r="F3866" s="36">
        <v>41484</v>
      </c>
      <c r="G3866" s="12">
        <v>50</v>
      </c>
      <c r="H3866" s="25">
        <v>5779.32</v>
      </c>
      <c r="I3866" s="13">
        <v>597.94000000000005</v>
      </c>
      <c r="J3866" s="13">
        <f t="shared" si="60"/>
        <v>5181.3799999999992</v>
      </c>
    </row>
    <row r="3867" spans="1:10" x14ac:dyDescent="0.25">
      <c r="A3867" s="19">
        <v>3859</v>
      </c>
      <c r="B3867" s="16" t="s">
        <v>24</v>
      </c>
      <c r="C3867" s="21" t="s">
        <v>25</v>
      </c>
      <c r="D3867" s="34">
        <v>201410000014679</v>
      </c>
      <c r="E3867" s="21" t="s">
        <v>3275</v>
      </c>
      <c r="F3867" s="36">
        <v>41394</v>
      </c>
      <c r="G3867" s="12">
        <v>50</v>
      </c>
      <c r="H3867" s="25">
        <v>9590</v>
      </c>
      <c r="I3867" s="13">
        <v>1039.3599999999999</v>
      </c>
      <c r="J3867" s="13">
        <f t="shared" si="60"/>
        <v>8550.64</v>
      </c>
    </row>
    <row r="3868" spans="1:10" x14ac:dyDescent="0.25">
      <c r="A3868" s="19">
        <v>3860</v>
      </c>
      <c r="B3868" s="16" t="s">
        <v>24</v>
      </c>
      <c r="C3868" s="21" t="s">
        <v>25</v>
      </c>
      <c r="D3868" s="34">
        <v>201410000014088</v>
      </c>
      <c r="E3868" s="21" t="s">
        <v>2358</v>
      </c>
      <c r="F3868" s="36">
        <v>41326</v>
      </c>
      <c r="G3868" s="12">
        <v>50</v>
      </c>
      <c r="H3868" s="25">
        <v>20983.8</v>
      </c>
      <c r="I3868" s="13">
        <v>2352.37</v>
      </c>
      <c r="J3868" s="13">
        <f t="shared" si="60"/>
        <v>18631.43</v>
      </c>
    </row>
    <row r="3869" spans="1:10" x14ac:dyDescent="0.25">
      <c r="A3869" s="19">
        <v>3861</v>
      </c>
      <c r="B3869" s="16" t="s">
        <v>24</v>
      </c>
      <c r="C3869" s="21" t="s">
        <v>25</v>
      </c>
      <c r="D3869" s="34">
        <v>201410000014006</v>
      </c>
      <c r="E3869" s="21" t="s">
        <v>4033</v>
      </c>
      <c r="F3869" s="36">
        <v>41438</v>
      </c>
      <c r="G3869" s="12">
        <v>50</v>
      </c>
      <c r="H3869" s="25">
        <v>5806.11</v>
      </c>
      <c r="I3869" s="13">
        <v>615.22</v>
      </c>
      <c r="J3869" s="13">
        <f t="shared" si="60"/>
        <v>5190.8899999999994</v>
      </c>
    </row>
    <row r="3870" spans="1:10" x14ac:dyDescent="0.25">
      <c r="A3870" s="19">
        <v>3862</v>
      </c>
      <c r="B3870" s="16" t="s">
        <v>24</v>
      </c>
      <c r="C3870" s="21" t="s">
        <v>25</v>
      </c>
      <c r="D3870" s="34">
        <v>201410000014075</v>
      </c>
      <c r="E3870" s="21" t="s">
        <v>2592</v>
      </c>
      <c r="F3870" s="36">
        <v>41523</v>
      </c>
      <c r="G3870" s="12">
        <v>50</v>
      </c>
      <c r="H3870" s="25">
        <v>16120.83</v>
      </c>
      <c r="I3870" s="13">
        <v>1633.23</v>
      </c>
      <c r="J3870" s="13">
        <f t="shared" si="60"/>
        <v>14487.6</v>
      </c>
    </row>
    <row r="3871" spans="1:10" x14ac:dyDescent="0.25">
      <c r="A3871" s="19">
        <v>3863</v>
      </c>
      <c r="B3871" s="16" t="s">
        <v>24</v>
      </c>
      <c r="C3871" s="21" t="s">
        <v>25</v>
      </c>
      <c r="D3871" s="34">
        <v>201410000014433</v>
      </c>
      <c r="E3871" s="21" t="s">
        <v>2141</v>
      </c>
      <c r="F3871" s="36">
        <v>41480</v>
      </c>
      <c r="G3871" s="12">
        <v>50</v>
      </c>
      <c r="H3871" s="25">
        <v>26730</v>
      </c>
      <c r="I3871" s="13">
        <v>2771.04</v>
      </c>
      <c r="J3871" s="13">
        <f t="shared" si="60"/>
        <v>23958.959999999999</v>
      </c>
    </row>
    <row r="3872" spans="1:10" x14ac:dyDescent="0.25">
      <c r="A3872" s="19">
        <v>3864</v>
      </c>
      <c r="B3872" s="16" t="s">
        <v>24</v>
      </c>
      <c r="C3872" s="21" t="s">
        <v>25</v>
      </c>
      <c r="D3872" s="34">
        <v>201410000014493</v>
      </c>
      <c r="E3872" s="21" t="s">
        <v>2141</v>
      </c>
      <c r="F3872" s="36">
        <v>41534</v>
      </c>
      <c r="G3872" s="12">
        <v>50</v>
      </c>
      <c r="H3872" s="25">
        <v>11981</v>
      </c>
      <c r="I3872" s="13">
        <v>1206.56</v>
      </c>
      <c r="J3872" s="13">
        <f t="shared" si="60"/>
        <v>10774.44</v>
      </c>
    </row>
    <row r="3873" spans="1:10" x14ac:dyDescent="0.25">
      <c r="A3873" s="19">
        <v>3865</v>
      </c>
      <c r="B3873" s="16" t="s">
        <v>24</v>
      </c>
      <c r="C3873" s="21" t="s">
        <v>25</v>
      </c>
      <c r="D3873" s="34">
        <v>201410000014352</v>
      </c>
      <c r="E3873" s="21" t="s">
        <v>2121</v>
      </c>
      <c r="F3873" s="36">
        <v>41394</v>
      </c>
      <c r="G3873" s="12">
        <v>50</v>
      </c>
      <c r="H3873" s="25">
        <v>27510</v>
      </c>
      <c r="I3873" s="13">
        <v>2981.63</v>
      </c>
      <c r="J3873" s="13">
        <f t="shared" si="60"/>
        <v>24528.37</v>
      </c>
    </row>
    <row r="3874" spans="1:10" x14ac:dyDescent="0.25">
      <c r="A3874" s="19">
        <v>3866</v>
      </c>
      <c r="B3874" s="16" t="s">
        <v>24</v>
      </c>
      <c r="C3874" s="21" t="s">
        <v>25</v>
      </c>
      <c r="D3874" s="34">
        <v>201410000013991</v>
      </c>
      <c r="E3874" s="21" t="s">
        <v>3582</v>
      </c>
      <c r="F3874" s="36">
        <v>41332</v>
      </c>
      <c r="G3874" s="12">
        <v>50</v>
      </c>
      <c r="H3874" s="25">
        <v>7755</v>
      </c>
      <c r="I3874" s="13">
        <v>866.84</v>
      </c>
      <c r="J3874" s="13">
        <f t="shared" si="60"/>
        <v>6888.16</v>
      </c>
    </row>
    <row r="3875" spans="1:10" x14ac:dyDescent="0.25">
      <c r="A3875" s="19">
        <v>3867</v>
      </c>
      <c r="B3875" s="16" t="s">
        <v>24</v>
      </c>
      <c r="C3875" s="21" t="s">
        <v>25</v>
      </c>
      <c r="D3875" s="34">
        <v>201410000014361</v>
      </c>
      <c r="E3875" s="21" t="s">
        <v>2051</v>
      </c>
      <c r="F3875" s="36">
        <v>41409</v>
      </c>
      <c r="G3875" s="12">
        <v>50</v>
      </c>
      <c r="H3875" s="25">
        <v>29627.75</v>
      </c>
      <c r="I3875" s="13">
        <v>3186.86</v>
      </c>
      <c r="J3875" s="13">
        <f t="shared" si="60"/>
        <v>26440.89</v>
      </c>
    </row>
    <row r="3876" spans="1:10" x14ac:dyDescent="0.25">
      <c r="A3876" s="19">
        <v>3868</v>
      </c>
      <c r="B3876" s="16" t="s">
        <v>24</v>
      </c>
      <c r="C3876" s="21" t="s">
        <v>25</v>
      </c>
      <c r="D3876" s="34">
        <v>201410000014384</v>
      </c>
      <c r="E3876" s="21" t="s">
        <v>2847</v>
      </c>
      <c r="F3876" s="36">
        <v>41369</v>
      </c>
      <c r="G3876" s="12">
        <v>50</v>
      </c>
      <c r="H3876" s="25">
        <v>6294.42</v>
      </c>
      <c r="I3876" s="13">
        <v>690.83000000000095</v>
      </c>
      <c r="J3876" s="13">
        <f t="shared" si="60"/>
        <v>5603.5899999999992</v>
      </c>
    </row>
    <row r="3877" spans="1:10" x14ac:dyDescent="0.25">
      <c r="A3877" s="19">
        <v>3869</v>
      </c>
      <c r="B3877" s="16" t="s">
        <v>24</v>
      </c>
      <c r="C3877" s="21" t="s">
        <v>25</v>
      </c>
      <c r="D3877" s="34">
        <v>201410000014392</v>
      </c>
      <c r="E3877" s="21" t="s">
        <v>2847</v>
      </c>
      <c r="F3877" s="36">
        <v>41467</v>
      </c>
      <c r="G3877" s="12">
        <v>50</v>
      </c>
      <c r="H3877" s="25">
        <v>13182.5</v>
      </c>
      <c r="I3877" s="13">
        <v>1375.99</v>
      </c>
      <c r="J3877" s="13">
        <f t="shared" si="60"/>
        <v>11806.51</v>
      </c>
    </row>
    <row r="3878" spans="1:10" x14ac:dyDescent="0.25">
      <c r="A3878" s="19">
        <v>3870</v>
      </c>
      <c r="B3878" s="16" t="s">
        <v>24</v>
      </c>
      <c r="C3878" s="21" t="s">
        <v>25</v>
      </c>
      <c r="D3878" s="34">
        <v>201410000014726</v>
      </c>
      <c r="E3878" s="21" t="s">
        <v>1078</v>
      </c>
      <c r="F3878" s="36">
        <v>41299</v>
      </c>
      <c r="G3878" s="12">
        <v>50</v>
      </c>
      <c r="H3878" s="25">
        <v>128376</v>
      </c>
      <c r="I3878" s="13">
        <v>14582.06</v>
      </c>
      <c r="J3878" s="13">
        <f t="shared" si="60"/>
        <v>113793.94</v>
      </c>
    </row>
    <row r="3879" spans="1:10" x14ac:dyDescent="0.25">
      <c r="A3879" s="19">
        <v>3871</v>
      </c>
      <c r="B3879" s="16" t="s">
        <v>24</v>
      </c>
      <c r="C3879" s="21" t="s">
        <v>25</v>
      </c>
      <c r="D3879" s="34">
        <v>201410000014003</v>
      </c>
      <c r="E3879" s="21" t="s">
        <v>7577</v>
      </c>
      <c r="F3879" s="36">
        <v>41332</v>
      </c>
      <c r="G3879" s="12">
        <v>50</v>
      </c>
      <c r="H3879" s="25">
        <v>100</v>
      </c>
      <c r="I3879" s="13">
        <v>11.1</v>
      </c>
      <c r="J3879" s="13">
        <f t="shared" si="60"/>
        <v>88.9</v>
      </c>
    </row>
    <row r="3880" spans="1:10" x14ac:dyDescent="0.25">
      <c r="A3880" s="19">
        <v>3872</v>
      </c>
      <c r="B3880" s="16" t="s">
        <v>24</v>
      </c>
      <c r="C3880" s="21" t="s">
        <v>25</v>
      </c>
      <c r="D3880" s="34">
        <v>201410000014074</v>
      </c>
      <c r="E3880" s="21" t="s">
        <v>5741</v>
      </c>
      <c r="F3880" s="36">
        <v>41523</v>
      </c>
      <c r="G3880" s="12">
        <v>50</v>
      </c>
      <c r="H3880" s="25">
        <v>2095.83</v>
      </c>
      <c r="I3880" s="13">
        <v>212.41</v>
      </c>
      <c r="J3880" s="13">
        <f t="shared" si="60"/>
        <v>1883.4199999999998</v>
      </c>
    </row>
    <row r="3881" spans="1:10" x14ac:dyDescent="0.25">
      <c r="A3881" s="19">
        <v>3873</v>
      </c>
      <c r="B3881" s="16" t="s">
        <v>24</v>
      </c>
      <c r="C3881" s="21" t="s">
        <v>25</v>
      </c>
      <c r="D3881" s="34">
        <v>201410000014487</v>
      </c>
      <c r="E3881" s="21" t="s">
        <v>3559</v>
      </c>
      <c r="F3881" s="36">
        <v>41506</v>
      </c>
      <c r="G3881" s="12">
        <v>50</v>
      </c>
      <c r="H3881" s="25">
        <v>7800</v>
      </c>
      <c r="I3881" s="13">
        <v>797.51</v>
      </c>
      <c r="J3881" s="13">
        <f t="shared" si="60"/>
        <v>7002.49</v>
      </c>
    </row>
    <row r="3882" spans="1:10" x14ac:dyDescent="0.25">
      <c r="A3882" s="19">
        <v>3874</v>
      </c>
      <c r="B3882" s="16" t="s">
        <v>24</v>
      </c>
      <c r="C3882" s="21" t="s">
        <v>25</v>
      </c>
      <c r="D3882" s="34">
        <v>201410000014683</v>
      </c>
      <c r="E3882" s="21" t="s">
        <v>3160</v>
      </c>
      <c r="F3882" s="36">
        <v>41394</v>
      </c>
      <c r="G3882" s="12">
        <v>50</v>
      </c>
      <c r="H3882" s="25">
        <v>10392.48</v>
      </c>
      <c r="I3882" s="13">
        <v>1126.23</v>
      </c>
      <c r="J3882" s="13">
        <f t="shared" si="60"/>
        <v>9266.25</v>
      </c>
    </row>
    <row r="3883" spans="1:10" x14ac:dyDescent="0.25">
      <c r="A3883" s="19">
        <v>3875</v>
      </c>
      <c r="B3883" s="16" t="s">
        <v>24</v>
      </c>
      <c r="C3883" s="21" t="s">
        <v>25</v>
      </c>
      <c r="D3883" s="34">
        <v>201410000014661</v>
      </c>
      <c r="E3883" s="21" t="s">
        <v>5276</v>
      </c>
      <c r="F3883" s="36">
        <v>41394</v>
      </c>
      <c r="G3883" s="12">
        <v>50</v>
      </c>
      <c r="H3883" s="25">
        <v>2850</v>
      </c>
      <c r="I3883" s="13">
        <v>308.8</v>
      </c>
      <c r="J3883" s="13">
        <f t="shared" si="60"/>
        <v>2541.1999999999998</v>
      </c>
    </row>
    <row r="3884" spans="1:10" x14ac:dyDescent="0.25">
      <c r="A3884" s="19">
        <v>3876</v>
      </c>
      <c r="B3884" s="16" t="s">
        <v>24</v>
      </c>
      <c r="C3884" s="21" t="s">
        <v>25</v>
      </c>
      <c r="D3884" s="34">
        <v>201410000014557</v>
      </c>
      <c r="E3884" s="21" t="s">
        <v>4747</v>
      </c>
      <c r="F3884" s="36">
        <v>41380</v>
      </c>
      <c r="G3884" s="12">
        <v>50</v>
      </c>
      <c r="H3884" s="25">
        <v>3803.33</v>
      </c>
      <c r="I3884" s="13">
        <v>415.12</v>
      </c>
      <c r="J3884" s="13">
        <f t="shared" si="60"/>
        <v>3388.21</v>
      </c>
    </row>
    <row r="3885" spans="1:10" x14ac:dyDescent="0.25">
      <c r="A3885" s="19">
        <v>3877</v>
      </c>
      <c r="B3885" s="16" t="s">
        <v>24</v>
      </c>
      <c r="C3885" s="21" t="s">
        <v>25</v>
      </c>
      <c r="D3885" s="34">
        <v>201410000014101</v>
      </c>
      <c r="E3885" s="21" t="s">
        <v>4543</v>
      </c>
      <c r="F3885" s="36">
        <v>41326</v>
      </c>
      <c r="G3885" s="12">
        <v>50</v>
      </c>
      <c r="H3885" s="25">
        <v>4376</v>
      </c>
      <c r="I3885" s="13">
        <v>490.42</v>
      </c>
      <c r="J3885" s="13">
        <f t="shared" si="60"/>
        <v>3885.58</v>
      </c>
    </row>
    <row r="3886" spans="1:10" x14ac:dyDescent="0.25">
      <c r="A3886" s="19">
        <v>3878</v>
      </c>
      <c r="B3886" s="16" t="s">
        <v>24</v>
      </c>
      <c r="C3886" s="21" t="s">
        <v>25</v>
      </c>
      <c r="D3886" s="34">
        <v>201410000014177</v>
      </c>
      <c r="E3886" s="21" t="s">
        <v>4543</v>
      </c>
      <c r="F3886" s="36">
        <v>41548</v>
      </c>
      <c r="G3886" s="12">
        <v>50</v>
      </c>
      <c r="H3886" s="25">
        <v>1150</v>
      </c>
      <c r="I3886" s="13">
        <v>114.87</v>
      </c>
      <c r="J3886" s="13">
        <f t="shared" si="60"/>
        <v>1035.1300000000001</v>
      </c>
    </row>
    <row r="3887" spans="1:10" x14ac:dyDescent="0.25">
      <c r="A3887" s="19">
        <v>3879</v>
      </c>
      <c r="B3887" s="16" t="s">
        <v>24</v>
      </c>
      <c r="C3887" s="21" t="s">
        <v>25</v>
      </c>
      <c r="D3887" s="34">
        <v>201410000014039</v>
      </c>
      <c r="E3887" s="21" t="s">
        <v>2765</v>
      </c>
      <c r="F3887" s="36">
        <v>41481</v>
      </c>
      <c r="G3887" s="12">
        <v>50</v>
      </c>
      <c r="H3887" s="25">
        <v>5700</v>
      </c>
      <c r="I3887" s="13">
        <v>590.59</v>
      </c>
      <c r="J3887" s="13">
        <f t="shared" si="60"/>
        <v>5109.41</v>
      </c>
    </row>
    <row r="3888" spans="1:10" x14ac:dyDescent="0.25">
      <c r="A3888" s="19">
        <v>3880</v>
      </c>
      <c r="B3888" s="16" t="s">
        <v>24</v>
      </c>
      <c r="C3888" s="21" t="s">
        <v>25</v>
      </c>
      <c r="D3888" s="34">
        <v>201410000014067</v>
      </c>
      <c r="E3888" s="21" t="s">
        <v>2765</v>
      </c>
      <c r="F3888" s="36">
        <v>41523</v>
      </c>
      <c r="G3888" s="12">
        <v>50</v>
      </c>
      <c r="H3888" s="25">
        <v>1800</v>
      </c>
      <c r="I3888" s="13">
        <v>182.43</v>
      </c>
      <c r="J3888" s="13">
        <f t="shared" si="60"/>
        <v>1617.57</v>
      </c>
    </row>
    <row r="3889" spans="1:10" x14ac:dyDescent="0.25">
      <c r="A3889" s="19">
        <v>3881</v>
      </c>
      <c r="B3889" s="16" t="s">
        <v>24</v>
      </c>
      <c r="C3889" s="21" t="s">
        <v>25</v>
      </c>
      <c r="D3889" s="34">
        <v>201410000014073</v>
      </c>
      <c r="E3889" s="21" t="s">
        <v>2765</v>
      </c>
      <c r="F3889" s="36">
        <v>41523</v>
      </c>
      <c r="G3889" s="12">
        <v>50</v>
      </c>
      <c r="H3889" s="25">
        <v>5400</v>
      </c>
      <c r="I3889" s="13">
        <v>547.09</v>
      </c>
      <c r="J3889" s="13">
        <f t="shared" si="60"/>
        <v>4852.91</v>
      </c>
    </row>
    <row r="3890" spans="1:10" x14ac:dyDescent="0.25">
      <c r="A3890" s="19">
        <v>3882</v>
      </c>
      <c r="B3890" s="16" t="s">
        <v>24</v>
      </c>
      <c r="C3890" s="21" t="s">
        <v>25</v>
      </c>
      <c r="D3890" s="34">
        <v>201410000014079</v>
      </c>
      <c r="E3890" s="21" t="s">
        <v>2765</v>
      </c>
      <c r="F3890" s="36">
        <v>41425</v>
      </c>
      <c r="G3890" s="12">
        <v>50</v>
      </c>
      <c r="H3890" s="25">
        <v>1150</v>
      </c>
      <c r="I3890" s="13">
        <v>122.62</v>
      </c>
      <c r="J3890" s="13">
        <f t="shared" si="60"/>
        <v>1027.3800000000001</v>
      </c>
    </row>
    <row r="3891" spans="1:10" x14ac:dyDescent="0.25">
      <c r="A3891" s="19">
        <v>3883</v>
      </c>
      <c r="B3891" s="16" t="s">
        <v>24</v>
      </c>
      <c r="C3891" s="21" t="s">
        <v>25</v>
      </c>
      <c r="D3891" s="34">
        <v>201410000014237</v>
      </c>
      <c r="E3891" s="21" t="s">
        <v>2765</v>
      </c>
      <c r="F3891" s="36">
        <v>41387</v>
      </c>
      <c r="G3891" s="12">
        <v>50</v>
      </c>
      <c r="H3891" s="25">
        <v>12000</v>
      </c>
      <c r="I3891" s="13">
        <v>1305.19</v>
      </c>
      <c r="J3891" s="13">
        <f t="shared" si="60"/>
        <v>10694.81</v>
      </c>
    </row>
    <row r="3892" spans="1:10" x14ac:dyDescent="0.25">
      <c r="A3892" s="19">
        <v>3884</v>
      </c>
      <c r="B3892" s="16" t="s">
        <v>24</v>
      </c>
      <c r="C3892" s="21" t="s">
        <v>25</v>
      </c>
      <c r="D3892" s="34">
        <v>201410000014260</v>
      </c>
      <c r="E3892" s="21" t="s">
        <v>2765</v>
      </c>
      <c r="F3892" s="36">
        <v>41449</v>
      </c>
      <c r="G3892" s="12">
        <v>50</v>
      </c>
      <c r="H3892" s="25">
        <v>5750</v>
      </c>
      <c r="I3892" s="13">
        <v>605.91999999999996</v>
      </c>
      <c r="J3892" s="13">
        <f t="shared" si="60"/>
        <v>5144.08</v>
      </c>
    </row>
    <row r="3893" spans="1:10" x14ac:dyDescent="0.25">
      <c r="A3893" s="19">
        <v>3885</v>
      </c>
      <c r="B3893" s="16" t="s">
        <v>24</v>
      </c>
      <c r="C3893" s="21" t="s">
        <v>25</v>
      </c>
      <c r="D3893" s="34">
        <v>201410000014275</v>
      </c>
      <c r="E3893" s="21" t="s">
        <v>2765</v>
      </c>
      <c r="F3893" s="36">
        <v>41330</v>
      </c>
      <c r="G3893" s="12">
        <v>50</v>
      </c>
      <c r="H3893" s="25">
        <v>2988.75</v>
      </c>
      <c r="I3893" s="13">
        <v>334.45</v>
      </c>
      <c r="J3893" s="13">
        <f t="shared" si="60"/>
        <v>2654.3</v>
      </c>
    </row>
    <row r="3894" spans="1:10" x14ac:dyDescent="0.25">
      <c r="A3894" s="19">
        <v>3886</v>
      </c>
      <c r="B3894" s="16" t="s">
        <v>24</v>
      </c>
      <c r="C3894" s="21" t="s">
        <v>25</v>
      </c>
      <c r="D3894" s="34">
        <v>201410000014296</v>
      </c>
      <c r="E3894" s="21" t="s">
        <v>2765</v>
      </c>
      <c r="F3894" s="36">
        <v>41498</v>
      </c>
      <c r="G3894" s="12">
        <v>50</v>
      </c>
      <c r="H3894" s="25">
        <v>11933.33</v>
      </c>
      <c r="I3894" s="13">
        <v>1225.45</v>
      </c>
      <c r="J3894" s="13">
        <f t="shared" si="60"/>
        <v>10707.88</v>
      </c>
    </row>
    <row r="3895" spans="1:10" x14ac:dyDescent="0.25">
      <c r="A3895" s="19">
        <v>3887</v>
      </c>
      <c r="B3895" s="16" t="s">
        <v>24</v>
      </c>
      <c r="C3895" s="21" t="s">
        <v>25</v>
      </c>
      <c r="D3895" s="34">
        <v>201410000014307</v>
      </c>
      <c r="E3895" s="21" t="s">
        <v>2765</v>
      </c>
      <c r="F3895" s="36">
        <v>41330</v>
      </c>
      <c r="G3895" s="12">
        <v>50</v>
      </c>
      <c r="H3895" s="25">
        <v>6500</v>
      </c>
      <c r="I3895" s="13">
        <v>727.2</v>
      </c>
      <c r="J3895" s="13">
        <f t="shared" si="60"/>
        <v>5772.8</v>
      </c>
    </row>
    <row r="3896" spans="1:10" x14ac:dyDescent="0.25">
      <c r="A3896" s="19">
        <v>3888</v>
      </c>
      <c r="B3896" s="16" t="s">
        <v>24</v>
      </c>
      <c r="C3896" s="21" t="s">
        <v>25</v>
      </c>
      <c r="D3896" s="34">
        <v>201410000014311</v>
      </c>
      <c r="E3896" s="21" t="s">
        <v>2765</v>
      </c>
      <c r="F3896" s="36">
        <v>41337</v>
      </c>
      <c r="G3896" s="12">
        <v>50</v>
      </c>
      <c r="H3896" s="25">
        <v>2360</v>
      </c>
      <c r="I3896" s="13">
        <v>263.20999999999998</v>
      </c>
      <c r="J3896" s="13">
        <f t="shared" si="60"/>
        <v>2096.79</v>
      </c>
    </row>
    <row r="3897" spans="1:10" x14ac:dyDescent="0.25">
      <c r="A3897" s="19">
        <v>3889</v>
      </c>
      <c r="B3897" s="16" t="s">
        <v>24</v>
      </c>
      <c r="C3897" s="21" t="s">
        <v>25</v>
      </c>
      <c r="D3897" s="34">
        <v>201410000014347</v>
      </c>
      <c r="E3897" s="21" t="s">
        <v>2765</v>
      </c>
      <c r="F3897" s="36">
        <v>41416</v>
      </c>
      <c r="G3897" s="12">
        <v>50</v>
      </c>
      <c r="H3897" s="25">
        <v>14025</v>
      </c>
      <c r="I3897" s="13">
        <v>1503.05</v>
      </c>
      <c r="J3897" s="13">
        <f t="shared" si="60"/>
        <v>12521.95</v>
      </c>
    </row>
    <row r="3898" spans="1:10" x14ac:dyDescent="0.25">
      <c r="A3898" s="19">
        <v>3890</v>
      </c>
      <c r="B3898" s="16" t="s">
        <v>24</v>
      </c>
      <c r="C3898" s="21" t="s">
        <v>25</v>
      </c>
      <c r="D3898" s="34">
        <v>201410000014365</v>
      </c>
      <c r="E3898" s="21" t="s">
        <v>2765</v>
      </c>
      <c r="F3898" s="36">
        <v>41409</v>
      </c>
      <c r="G3898" s="12">
        <v>50</v>
      </c>
      <c r="H3898" s="25">
        <v>4980</v>
      </c>
      <c r="I3898" s="13">
        <v>535.74</v>
      </c>
      <c r="J3898" s="13">
        <f t="shared" si="60"/>
        <v>4444.26</v>
      </c>
    </row>
    <row r="3899" spans="1:10" x14ac:dyDescent="0.25">
      <c r="A3899" s="19">
        <v>3891</v>
      </c>
      <c r="B3899" s="16" t="s">
        <v>24</v>
      </c>
      <c r="C3899" s="21" t="s">
        <v>25</v>
      </c>
      <c r="D3899" s="34">
        <v>201410000014387</v>
      </c>
      <c r="E3899" s="21" t="s">
        <v>2765</v>
      </c>
      <c r="F3899" s="36">
        <v>41369</v>
      </c>
      <c r="G3899" s="12">
        <v>50</v>
      </c>
      <c r="H3899" s="25">
        <v>9441.3799999999992</v>
      </c>
      <c r="I3899" s="13">
        <v>1036.28</v>
      </c>
      <c r="J3899" s="13">
        <f t="shared" si="60"/>
        <v>8405.0999999999985</v>
      </c>
    </row>
    <row r="3900" spans="1:10" x14ac:dyDescent="0.25">
      <c r="A3900" s="19">
        <v>3892</v>
      </c>
      <c r="B3900" s="16" t="s">
        <v>24</v>
      </c>
      <c r="C3900" s="21" t="s">
        <v>25</v>
      </c>
      <c r="D3900" s="34">
        <v>201410000014394</v>
      </c>
      <c r="E3900" s="21" t="s">
        <v>2765</v>
      </c>
      <c r="F3900" s="36">
        <v>41467</v>
      </c>
      <c r="G3900" s="12">
        <v>50</v>
      </c>
      <c r="H3900" s="25">
        <v>1831.5</v>
      </c>
      <c r="I3900" s="13">
        <v>191.12</v>
      </c>
      <c r="J3900" s="13">
        <f t="shared" si="60"/>
        <v>1640.38</v>
      </c>
    </row>
    <row r="3901" spans="1:10" x14ac:dyDescent="0.25">
      <c r="A3901" s="19">
        <v>3893</v>
      </c>
      <c r="B3901" s="16" t="s">
        <v>24</v>
      </c>
      <c r="C3901" s="21" t="s">
        <v>25</v>
      </c>
      <c r="D3901" s="34">
        <v>201410000014431</v>
      </c>
      <c r="E3901" s="21" t="s">
        <v>2765</v>
      </c>
      <c r="F3901" s="36">
        <v>41480</v>
      </c>
      <c r="G3901" s="12">
        <v>50</v>
      </c>
      <c r="H3901" s="25">
        <v>2600</v>
      </c>
      <c r="I3901" s="13">
        <v>269.52999999999997</v>
      </c>
      <c r="J3901" s="13">
        <f t="shared" si="60"/>
        <v>2330.4700000000003</v>
      </c>
    </row>
    <row r="3902" spans="1:10" x14ac:dyDescent="0.25">
      <c r="A3902" s="19">
        <v>3894</v>
      </c>
      <c r="B3902" s="16" t="s">
        <v>24</v>
      </c>
      <c r="C3902" s="21" t="s">
        <v>25</v>
      </c>
      <c r="D3902" s="34">
        <v>201410000014471</v>
      </c>
      <c r="E3902" s="21" t="s">
        <v>2765</v>
      </c>
      <c r="F3902" s="36">
        <v>41492</v>
      </c>
      <c r="G3902" s="12">
        <v>50</v>
      </c>
      <c r="H3902" s="25">
        <v>5675</v>
      </c>
      <c r="I3902" s="13">
        <v>584.6</v>
      </c>
      <c r="J3902" s="13">
        <f t="shared" si="60"/>
        <v>5090.3999999999996</v>
      </c>
    </row>
    <row r="3903" spans="1:10" x14ac:dyDescent="0.25">
      <c r="A3903" s="19">
        <v>3895</v>
      </c>
      <c r="B3903" s="16" t="s">
        <v>24</v>
      </c>
      <c r="C3903" s="21" t="s">
        <v>25</v>
      </c>
      <c r="D3903" s="34">
        <v>201410000014479</v>
      </c>
      <c r="E3903" s="21" t="s">
        <v>2765</v>
      </c>
      <c r="F3903" s="36">
        <v>41498</v>
      </c>
      <c r="G3903" s="12">
        <v>50</v>
      </c>
      <c r="H3903" s="25">
        <v>5742.5</v>
      </c>
      <c r="I3903" s="13">
        <v>589.57000000000005</v>
      </c>
      <c r="J3903" s="13">
        <f t="shared" si="60"/>
        <v>5152.93</v>
      </c>
    </row>
    <row r="3904" spans="1:10" x14ac:dyDescent="0.25">
      <c r="A3904" s="19">
        <v>3896</v>
      </c>
      <c r="B3904" s="16" t="s">
        <v>24</v>
      </c>
      <c r="C3904" s="21" t="s">
        <v>25</v>
      </c>
      <c r="D3904" s="34">
        <v>201410000014513</v>
      </c>
      <c r="E3904" s="21" t="s">
        <v>2765</v>
      </c>
      <c r="F3904" s="36">
        <v>41520</v>
      </c>
      <c r="G3904" s="12">
        <v>50</v>
      </c>
      <c r="H3904" s="25">
        <v>1750</v>
      </c>
      <c r="I3904" s="13">
        <v>177.53</v>
      </c>
      <c r="J3904" s="13">
        <f t="shared" si="60"/>
        <v>1572.47</v>
      </c>
    </row>
    <row r="3905" spans="1:10" x14ac:dyDescent="0.25">
      <c r="A3905" s="19">
        <v>3897</v>
      </c>
      <c r="B3905" s="16" t="s">
        <v>24</v>
      </c>
      <c r="C3905" s="21" t="s">
        <v>25</v>
      </c>
      <c r="D3905" s="34">
        <v>201410000014643</v>
      </c>
      <c r="E3905" s="21" t="s">
        <v>2765</v>
      </c>
      <c r="F3905" s="36">
        <v>41445</v>
      </c>
      <c r="G3905" s="12">
        <v>50</v>
      </c>
      <c r="H3905" s="25">
        <v>1500</v>
      </c>
      <c r="I3905" s="13">
        <v>158.47999999999999</v>
      </c>
      <c r="J3905" s="13">
        <f t="shared" si="60"/>
        <v>1341.52</v>
      </c>
    </row>
    <row r="3906" spans="1:10" x14ac:dyDescent="0.25">
      <c r="A3906" s="19">
        <v>3898</v>
      </c>
      <c r="B3906" s="16" t="s">
        <v>24</v>
      </c>
      <c r="C3906" s="21" t="s">
        <v>25</v>
      </c>
      <c r="D3906" s="34">
        <v>201410000014662</v>
      </c>
      <c r="E3906" s="21" t="s">
        <v>2765</v>
      </c>
      <c r="F3906" s="36">
        <v>41394</v>
      </c>
      <c r="G3906" s="12">
        <v>50</v>
      </c>
      <c r="H3906" s="25">
        <v>1800</v>
      </c>
      <c r="I3906" s="13">
        <v>195.16</v>
      </c>
      <c r="J3906" s="13">
        <f t="shared" si="60"/>
        <v>1604.84</v>
      </c>
    </row>
    <row r="3907" spans="1:10" x14ac:dyDescent="0.25">
      <c r="A3907" s="19">
        <v>3899</v>
      </c>
      <c r="B3907" s="16" t="s">
        <v>24</v>
      </c>
      <c r="C3907" s="21" t="s">
        <v>25</v>
      </c>
      <c r="D3907" s="34">
        <v>201410000014727</v>
      </c>
      <c r="E3907" s="21" t="s">
        <v>2765</v>
      </c>
      <c r="F3907" s="36">
        <v>41299</v>
      </c>
      <c r="G3907" s="12">
        <v>50</v>
      </c>
      <c r="H3907" s="25">
        <v>6800</v>
      </c>
      <c r="I3907" s="13">
        <v>772.42999999999904</v>
      </c>
      <c r="J3907" s="13">
        <f t="shared" si="60"/>
        <v>6027.5700000000006</v>
      </c>
    </row>
    <row r="3908" spans="1:10" x14ac:dyDescent="0.25">
      <c r="A3908" s="19">
        <v>3900</v>
      </c>
      <c r="B3908" s="16" t="s">
        <v>24</v>
      </c>
      <c r="C3908" s="21" t="s">
        <v>25</v>
      </c>
      <c r="D3908" s="34">
        <v>201410000014777</v>
      </c>
      <c r="E3908" s="21" t="s">
        <v>2765</v>
      </c>
      <c r="F3908" s="36">
        <v>41328</v>
      </c>
      <c r="G3908" s="12">
        <v>50</v>
      </c>
      <c r="H3908" s="25">
        <v>6120</v>
      </c>
      <c r="I3908" s="13">
        <v>685.53999999999905</v>
      </c>
      <c r="J3908" s="13">
        <f t="shared" si="60"/>
        <v>5434.4600000000009</v>
      </c>
    </row>
    <row r="3909" spans="1:10" x14ac:dyDescent="0.25">
      <c r="A3909" s="19">
        <v>3901</v>
      </c>
      <c r="B3909" s="16" t="s">
        <v>24</v>
      </c>
      <c r="C3909" s="21" t="s">
        <v>25</v>
      </c>
      <c r="D3909" s="34">
        <v>201410000014807</v>
      </c>
      <c r="E3909" s="21" t="s">
        <v>2765</v>
      </c>
      <c r="F3909" s="36">
        <v>41480</v>
      </c>
      <c r="G3909" s="12">
        <v>50</v>
      </c>
      <c r="H3909" s="25">
        <v>13200</v>
      </c>
      <c r="I3909" s="13">
        <v>1368.43</v>
      </c>
      <c r="J3909" s="13">
        <f t="shared" si="60"/>
        <v>11831.57</v>
      </c>
    </row>
    <row r="3910" spans="1:10" x14ac:dyDescent="0.25">
      <c r="A3910" s="19">
        <v>3902</v>
      </c>
      <c r="B3910" s="16" t="s">
        <v>24</v>
      </c>
      <c r="C3910" s="21" t="s">
        <v>25</v>
      </c>
      <c r="D3910" s="34">
        <v>201410000014886</v>
      </c>
      <c r="E3910" s="21" t="s">
        <v>2765</v>
      </c>
      <c r="F3910" s="36">
        <v>41556</v>
      </c>
      <c r="G3910" s="12">
        <v>50</v>
      </c>
      <c r="H3910" s="25">
        <v>4657.9799999999996</v>
      </c>
      <c r="I3910" s="13">
        <v>463.52</v>
      </c>
      <c r="J3910" s="13">
        <f t="shared" si="60"/>
        <v>4194.4599999999991</v>
      </c>
    </row>
    <row r="3911" spans="1:10" x14ac:dyDescent="0.25">
      <c r="A3911" s="19">
        <v>3903</v>
      </c>
      <c r="B3911" s="16" t="s">
        <v>24</v>
      </c>
      <c r="C3911" s="21" t="s">
        <v>25</v>
      </c>
      <c r="D3911" s="34">
        <v>201410000013992</v>
      </c>
      <c r="E3911" s="21" t="s">
        <v>2173</v>
      </c>
      <c r="F3911" s="36">
        <v>41332</v>
      </c>
      <c r="G3911" s="12">
        <v>50</v>
      </c>
      <c r="H3911" s="25">
        <v>4000</v>
      </c>
      <c r="I3911" s="13">
        <v>447.14</v>
      </c>
      <c r="J3911" s="13">
        <f t="shared" si="60"/>
        <v>3552.86</v>
      </c>
    </row>
    <row r="3912" spans="1:10" x14ac:dyDescent="0.25">
      <c r="A3912" s="19">
        <v>3904</v>
      </c>
      <c r="B3912" s="16" t="s">
        <v>24</v>
      </c>
      <c r="C3912" s="21" t="s">
        <v>25</v>
      </c>
      <c r="D3912" s="34">
        <v>201410000014005</v>
      </c>
      <c r="E3912" s="21" t="s">
        <v>2173</v>
      </c>
      <c r="F3912" s="36">
        <v>41438</v>
      </c>
      <c r="G3912" s="12">
        <v>50</v>
      </c>
      <c r="H3912" s="25">
        <v>1200</v>
      </c>
      <c r="I3912" s="13">
        <v>127.15</v>
      </c>
      <c r="J3912" s="13">
        <f t="shared" si="60"/>
        <v>1072.8499999999999</v>
      </c>
    </row>
    <row r="3913" spans="1:10" x14ac:dyDescent="0.25">
      <c r="A3913" s="19">
        <v>3905</v>
      </c>
      <c r="B3913" s="16" t="s">
        <v>24</v>
      </c>
      <c r="C3913" s="21" t="s">
        <v>25</v>
      </c>
      <c r="D3913" s="34">
        <v>201410000014029</v>
      </c>
      <c r="E3913" s="21" t="s">
        <v>2173</v>
      </c>
      <c r="F3913" s="36">
        <v>41479</v>
      </c>
      <c r="G3913" s="12">
        <v>50</v>
      </c>
      <c r="H3913" s="25">
        <v>25800</v>
      </c>
      <c r="I3913" s="13">
        <v>2675.99</v>
      </c>
      <c r="J3913" s="13">
        <f t="shared" ref="J3913:J3976" si="61">SUM(H3913-I3913)</f>
        <v>23124.010000000002</v>
      </c>
    </row>
    <row r="3914" spans="1:10" x14ac:dyDescent="0.25">
      <c r="A3914" s="19">
        <v>3906</v>
      </c>
      <c r="B3914" s="16" t="s">
        <v>24</v>
      </c>
      <c r="C3914" s="21" t="s">
        <v>25</v>
      </c>
      <c r="D3914" s="34">
        <v>201410000014117</v>
      </c>
      <c r="E3914" s="21" t="s">
        <v>2173</v>
      </c>
      <c r="F3914" s="36">
        <v>41474</v>
      </c>
      <c r="G3914" s="12">
        <v>50</v>
      </c>
      <c r="H3914" s="25">
        <v>13975</v>
      </c>
      <c r="I3914" s="13">
        <v>1453.38</v>
      </c>
      <c r="J3914" s="13">
        <f t="shared" si="61"/>
        <v>12521.619999999999</v>
      </c>
    </row>
    <row r="3915" spans="1:10" x14ac:dyDescent="0.25">
      <c r="A3915" s="19">
        <v>3907</v>
      </c>
      <c r="B3915" s="16" t="s">
        <v>24</v>
      </c>
      <c r="C3915" s="21" t="s">
        <v>25</v>
      </c>
      <c r="D3915" s="34">
        <v>201410000014229</v>
      </c>
      <c r="E3915" s="21" t="s">
        <v>2173</v>
      </c>
      <c r="F3915" s="36">
        <v>41439</v>
      </c>
      <c r="G3915" s="12">
        <v>50</v>
      </c>
      <c r="H3915" s="25">
        <v>4366.67</v>
      </c>
      <c r="I3915" s="13">
        <v>462.62</v>
      </c>
      <c r="J3915" s="13">
        <f t="shared" si="61"/>
        <v>3904.05</v>
      </c>
    </row>
    <row r="3916" spans="1:10" x14ac:dyDescent="0.25">
      <c r="A3916" s="19">
        <v>3908</v>
      </c>
      <c r="B3916" s="16" t="s">
        <v>24</v>
      </c>
      <c r="C3916" s="21" t="s">
        <v>25</v>
      </c>
      <c r="D3916" s="34">
        <v>201410000014591</v>
      </c>
      <c r="E3916" s="21" t="s">
        <v>2173</v>
      </c>
      <c r="F3916" s="36">
        <v>41424</v>
      </c>
      <c r="G3916" s="12">
        <v>50</v>
      </c>
      <c r="H3916" s="25">
        <v>2808.92</v>
      </c>
      <c r="I3916" s="13">
        <v>299.83</v>
      </c>
      <c r="J3916" s="13">
        <f t="shared" si="61"/>
        <v>2509.09</v>
      </c>
    </row>
    <row r="3917" spans="1:10" x14ac:dyDescent="0.25">
      <c r="A3917" s="19">
        <v>3909</v>
      </c>
      <c r="B3917" s="16" t="s">
        <v>24</v>
      </c>
      <c r="C3917" s="21" t="s">
        <v>25</v>
      </c>
      <c r="D3917" s="34">
        <v>201410000014623</v>
      </c>
      <c r="E3917" s="21" t="s">
        <v>2173</v>
      </c>
      <c r="F3917" s="36">
        <v>41474</v>
      </c>
      <c r="G3917" s="12">
        <v>50</v>
      </c>
      <c r="H3917" s="25">
        <v>18080</v>
      </c>
      <c r="I3917" s="13">
        <v>1880.31</v>
      </c>
      <c r="J3917" s="13">
        <f t="shared" si="61"/>
        <v>16199.69</v>
      </c>
    </row>
    <row r="3918" spans="1:10" x14ac:dyDescent="0.25">
      <c r="A3918" s="19">
        <v>3910</v>
      </c>
      <c r="B3918" s="16" t="s">
        <v>24</v>
      </c>
      <c r="C3918" s="21" t="s">
        <v>25</v>
      </c>
      <c r="D3918" s="34">
        <v>201410000014655</v>
      </c>
      <c r="E3918" s="21" t="s">
        <v>2173</v>
      </c>
      <c r="F3918" s="36">
        <v>41394</v>
      </c>
      <c r="G3918" s="12">
        <v>50</v>
      </c>
      <c r="H3918" s="25">
        <v>900</v>
      </c>
      <c r="I3918" s="13">
        <v>97.57</v>
      </c>
      <c r="J3918" s="13">
        <f t="shared" si="61"/>
        <v>802.43000000000006</v>
      </c>
    </row>
    <row r="3919" spans="1:10" x14ac:dyDescent="0.25">
      <c r="A3919" s="19">
        <v>3911</v>
      </c>
      <c r="B3919" s="16" t="s">
        <v>24</v>
      </c>
      <c r="C3919" s="21" t="s">
        <v>25</v>
      </c>
      <c r="D3919" s="34">
        <v>201410000014100</v>
      </c>
      <c r="E3919" s="21" t="s">
        <v>5412</v>
      </c>
      <c r="F3919" s="36">
        <v>41326</v>
      </c>
      <c r="G3919" s="12">
        <v>50</v>
      </c>
      <c r="H3919" s="25">
        <v>2626.3</v>
      </c>
      <c r="I3919" s="13">
        <v>294.48</v>
      </c>
      <c r="J3919" s="13">
        <f t="shared" si="61"/>
        <v>2331.8200000000002</v>
      </c>
    </row>
    <row r="3920" spans="1:10" x14ac:dyDescent="0.25">
      <c r="A3920" s="19">
        <v>3912</v>
      </c>
      <c r="B3920" s="16" t="s">
        <v>24</v>
      </c>
      <c r="C3920" s="21" t="s">
        <v>25</v>
      </c>
      <c r="D3920" s="34">
        <v>201410000014102</v>
      </c>
      <c r="E3920" s="21" t="s">
        <v>4659</v>
      </c>
      <c r="F3920" s="36">
        <v>41326</v>
      </c>
      <c r="G3920" s="12">
        <v>50</v>
      </c>
      <c r="H3920" s="25">
        <v>4046.3</v>
      </c>
      <c r="I3920" s="13">
        <v>453.5</v>
      </c>
      <c r="J3920" s="13">
        <f t="shared" si="61"/>
        <v>3592.8</v>
      </c>
    </row>
    <row r="3921" spans="1:10" x14ac:dyDescent="0.25">
      <c r="A3921" s="19">
        <v>3913</v>
      </c>
      <c r="B3921" s="16" t="s">
        <v>24</v>
      </c>
      <c r="C3921" s="21" t="s">
        <v>25</v>
      </c>
      <c r="D3921" s="34">
        <v>201410000014178</v>
      </c>
      <c r="E3921" s="21" t="s">
        <v>4659</v>
      </c>
      <c r="F3921" s="36">
        <v>41548</v>
      </c>
      <c r="G3921" s="12">
        <v>50</v>
      </c>
      <c r="H3921" s="25">
        <v>838.28</v>
      </c>
      <c r="I3921" s="13">
        <v>83.72</v>
      </c>
      <c r="J3921" s="13">
        <f t="shared" si="61"/>
        <v>754.56</v>
      </c>
    </row>
    <row r="3922" spans="1:10" x14ac:dyDescent="0.25">
      <c r="A3922" s="19">
        <v>3914</v>
      </c>
      <c r="B3922" s="16" t="s">
        <v>24</v>
      </c>
      <c r="C3922" s="21" t="s">
        <v>25</v>
      </c>
      <c r="D3922" s="34">
        <v>201410000014450</v>
      </c>
      <c r="E3922" s="21" t="s">
        <v>4659</v>
      </c>
      <c r="F3922" s="36">
        <v>41565</v>
      </c>
      <c r="G3922" s="12">
        <v>50</v>
      </c>
      <c r="H3922" s="25">
        <v>675.56</v>
      </c>
      <c r="I3922" s="13">
        <v>66.930000000000007</v>
      </c>
      <c r="J3922" s="13">
        <f t="shared" si="61"/>
        <v>608.62999999999988</v>
      </c>
    </row>
    <row r="3923" spans="1:10" x14ac:dyDescent="0.25">
      <c r="A3923" s="19">
        <v>3915</v>
      </c>
      <c r="B3923" s="16" t="s">
        <v>24</v>
      </c>
      <c r="C3923" s="21" t="s">
        <v>25</v>
      </c>
      <c r="D3923" s="34">
        <v>201410000014558</v>
      </c>
      <c r="E3923" s="21" t="s">
        <v>4659</v>
      </c>
      <c r="F3923" s="36">
        <v>41380</v>
      </c>
      <c r="G3923" s="12">
        <v>50</v>
      </c>
      <c r="H3923" s="25">
        <v>2478.9299999999998</v>
      </c>
      <c r="I3923" s="13">
        <v>270.61</v>
      </c>
      <c r="J3923" s="13">
        <f t="shared" si="61"/>
        <v>2208.3199999999997</v>
      </c>
    </row>
    <row r="3924" spans="1:10" x14ac:dyDescent="0.25">
      <c r="A3924" s="19">
        <v>3916</v>
      </c>
      <c r="B3924" s="16" t="s">
        <v>24</v>
      </c>
      <c r="C3924" s="21" t="s">
        <v>25</v>
      </c>
      <c r="D3924" s="34">
        <v>201410000014898</v>
      </c>
      <c r="E3924" s="21" t="s">
        <v>5885</v>
      </c>
      <c r="F3924" s="36">
        <v>41445</v>
      </c>
      <c r="G3924" s="12">
        <v>50</v>
      </c>
      <c r="H3924" s="25">
        <v>1900</v>
      </c>
      <c r="I3924" s="13">
        <v>200.64</v>
      </c>
      <c r="J3924" s="13">
        <f t="shared" si="61"/>
        <v>1699.3600000000001</v>
      </c>
    </row>
    <row r="3925" spans="1:10" x14ac:dyDescent="0.25">
      <c r="A3925" s="19">
        <v>3917</v>
      </c>
      <c r="B3925" s="16" t="s">
        <v>24</v>
      </c>
      <c r="C3925" s="21" t="s">
        <v>25</v>
      </c>
      <c r="D3925" s="34">
        <v>201410000014619</v>
      </c>
      <c r="E3925" s="21" t="s">
        <v>1241</v>
      </c>
      <c r="F3925" s="36">
        <v>41474</v>
      </c>
      <c r="G3925" s="12">
        <v>50</v>
      </c>
      <c r="H3925" s="25">
        <v>96388.53</v>
      </c>
      <c r="I3925" s="13">
        <v>10024.450000000001</v>
      </c>
      <c r="J3925" s="13">
        <f t="shared" si="61"/>
        <v>86364.08</v>
      </c>
    </row>
    <row r="3926" spans="1:10" x14ac:dyDescent="0.25">
      <c r="A3926" s="19">
        <v>3918</v>
      </c>
      <c r="B3926" s="16" t="s">
        <v>24</v>
      </c>
      <c r="C3926" s="21" t="s">
        <v>25</v>
      </c>
      <c r="D3926" s="34">
        <v>201410000014308</v>
      </c>
      <c r="E3926" s="21" t="s">
        <v>1879</v>
      </c>
      <c r="F3926" s="36">
        <v>41337</v>
      </c>
      <c r="G3926" s="12">
        <v>50</v>
      </c>
      <c r="H3926" s="25">
        <v>38167</v>
      </c>
      <c r="I3926" s="13">
        <v>4255.82</v>
      </c>
      <c r="J3926" s="13">
        <f t="shared" si="61"/>
        <v>33911.18</v>
      </c>
    </row>
    <row r="3927" spans="1:10" x14ac:dyDescent="0.25">
      <c r="A3927" s="19">
        <v>3919</v>
      </c>
      <c r="B3927" s="16" t="s">
        <v>24</v>
      </c>
      <c r="C3927" s="21" t="s">
        <v>25</v>
      </c>
      <c r="D3927" s="34">
        <v>201410000014590</v>
      </c>
      <c r="E3927" s="21" t="s">
        <v>2766</v>
      </c>
      <c r="F3927" s="36">
        <v>41424</v>
      </c>
      <c r="G3927" s="12">
        <v>50</v>
      </c>
      <c r="H3927" s="25">
        <v>14016.31</v>
      </c>
      <c r="I3927" s="13">
        <v>1496.1</v>
      </c>
      <c r="J3927" s="13">
        <f t="shared" si="61"/>
        <v>12520.21</v>
      </c>
    </row>
    <row r="3928" spans="1:10" x14ac:dyDescent="0.25">
      <c r="A3928" s="19">
        <v>3920</v>
      </c>
      <c r="B3928" s="16" t="s">
        <v>24</v>
      </c>
      <c r="C3928" s="21" t="s">
        <v>25</v>
      </c>
      <c r="D3928" s="34">
        <v>201410000014589</v>
      </c>
      <c r="E3928" s="21" t="s">
        <v>2767</v>
      </c>
      <c r="F3928" s="36">
        <v>41424</v>
      </c>
      <c r="G3928" s="12">
        <v>50</v>
      </c>
      <c r="H3928" s="25">
        <v>14016.31</v>
      </c>
      <c r="I3928" s="13">
        <v>1496.1</v>
      </c>
      <c r="J3928" s="13">
        <f t="shared" si="61"/>
        <v>12520.21</v>
      </c>
    </row>
    <row r="3929" spans="1:10" x14ac:dyDescent="0.25">
      <c r="A3929" s="19">
        <v>3921</v>
      </c>
      <c r="B3929" s="16" t="s">
        <v>24</v>
      </c>
      <c r="C3929" s="21" t="s">
        <v>25</v>
      </c>
      <c r="D3929" s="34">
        <v>201410000014466</v>
      </c>
      <c r="E3929" s="21" t="s">
        <v>6526</v>
      </c>
      <c r="F3929" s="36">
        <v>41317</v>
      </c>
      <c r="G3929" s="12">
        <v>50</v>
      </c>
      <c r="H3929" s="25">
        <v>1009.74</v>
      </c>
      <c r="I3929" s="13">
        <v>113.69</v>
      </c>
      <c r="J3929" s="13">
        <f t="shared" si="61"/>
        <v>896.05</v>
      </c>
    </row>
    <row r="3930" spans="1:10" x14ac:dyDescent="0.25">
      <c r="A3930" s="19">
        <v>3922</v>
      </c>
      <c r="B3930" s="16" t="s">
        <v>24</v>
      </c>
      <c r="C3930" s="21" t="s">
        <v>25</v>
      </c>
      <c r="D3930" s="34">
        <v>201410000014719</v>
      </c>
      <c r="E3930" s="21" t="s">
        <v>4754</v>
      </c>
      <c r="F3930" s="36">
        <v>41319</v>
      </c>
      <c r="G3930" s="12">
        <v>50</v>
      </c>
      <c r="H3930" s="25">
        <v>3800</v>
      </c>
      <c r="I3930" s="13">
        <v>427.44</v>
      </c>
      <c r="J3930" s="13">
        <f t="shared" si="61"/>
        <v>3372.56</v>
      </c>
    </row>
    <row r="3931" spans="1:10" x14ac:dyDescent="0.25">
      <c r="A3931" s="19">
        <v>3923</v>
      </c>
      <c r="B3931" s="16" t="s">
        <v>24</v>
      </c>
      <c r="C3931" s="21" t="s">
        <v>25</v>
      </c>
      <c r="D3931" s="34">
        <v>201410000014353</v>
      </c>
      <c r="E3931" s="21" t="s">
        <v>6150</v>
      </c>
      <c r="F3931" s="36">
        <v>41394</v>
      </c>
      <c r="G3931" s="12">
        <v>50</v>
      </c>
      <c r="H3931" s="25">
        <v>1500</v>
      </c>
      <c r="I3931" s="13">
        <v>162.68</v>
      </c>
      <c r="J3931" s="13">
        <f t="shared" si="61"/>
        <v>1337.32</v>
      </c>
    </row>
    <row r="3932" spans="1:10" x14ac:dyDescent="0.25">
      <c r="A3932" s="19">
        <v>3924</v>
      </c>
      <c r="B3932" s="16" t="s">
        <v>24</v>
      </c>
      <c r="C3932" s="21" t="s">
        <v>25</v>
      </c>
      <c r="D3932" s="34">
        <v>201410000014099</v>
      </c>
      <c r="E3932" s="21" t="s">
        <v>6003</v>
      </c>
      <c r="F3932" s="36">
        <v>41326</v>
      </c>
      <c r="G3932" s="12">
        <v>50</v>
      </c>
      <c r="H3932" s="25">
        <v>1691.3</v>
      </c>
      <c r="I3932" s="13">
        <v>189.59</v>
      </c>
      <c r="J3932" s="13">
        <f t="shared" si="61"/>
        <v>1501.71</v>
      </c>
    </row>
    <row r="3933" spans="1:10" x14ac:dyDescent="0.25">
      <c r="A3933" s="19">
        <v>3925</v>
      </c>
      <c r="B3933" s="16" t="s">
        <v>24</v>
      </c>
      <c r="C3933" s="21" t="s">
        <v>25</v>
      </c>
      <c r="D3933" s="34">
        <v>201410000014883</v>
      </c>
      <c r="E3933" s="21" t="s">
        <v>5957</v>
      </c>
      <c r="F3933" s="36">
        <v>41556</v>
      </c>
      <c r="G3933" s="12">
        <v>50</v>
      </c>
      <c r="H3933" s="25">
        <v>1755.1</v>
      </c>
      <c r="I3933" s="13">
        <v>174.52</v>
      </c>
      <c r="J3933" s="13">
        <f t="shared" si="61"/>
        <v>1580.58</v>
      </c>
    </row>
    <row r="3934" spans="1:10" x14ac:dyDescent="0.25">
      <c r="A3934" s="19">
        <v>3926</v>
      </c>
      <c r="B3934" s="16" t="s">
        <v>24</v>
      </c>
      <c r="C3934" s="21" t="s">
        <v>25</v>
      </c>
      <c r="D3934" s="34">
        <v>201410000014409</v>
      </c>
      <c r="E3934" s="21" t="s">
        <v>3337</v>
      </c>
      <c r="F3934" s="36">
        <v>41472</v>
      </c>
      <c r="G3934" s="12">
        <v>50</v>
      </c>
      <c r="H3934" s="25">
        <v>9154.84</v>
      </c>
      <c r="I3934" s="13">
        <v>953.13999999999896</v>
      </c>
      <c r="J3934" s="13">
        <f t="shared" si="61"/>
        <v>8201.7000000000007</v>
      </c>
    </row>
    <row r="3935" spans="1:10" x14ac:dyDescent="0.25">
      <c r="A3935" s="19">
        <v>3927</v>
      </c>
      <c r="B3935" s="16" t="s">
        <v>24</v>
      </c>
      <c r="C3935" s="21" t="s">
        <v>25</v>
      </c>
      <c r="D3935" s="34">
        <v>201410000014037</v>
      </c>
      <c r="E3935" s="21" t="s">
        <v>1425</v>
      </c>
      <c r="F3935" s="36">
        <v>41481</v>
      </c>
      <c r="G3935" s="12">
        <v>50</v>
      </c>
      <c r="H3935" s="25">
        <v>72345</v>
      </c>
      <c r="I3935" s="13">
        <v>7496.1600000000099</v>
      </c>
      <c r="J3935" s="13">
        <f t="shared" si="61"/>
        <v>64848.839999999989</v>
      </c>
    </row>
    <row r="3936" spans="1:10" x14ac:dyDescent="0.25">
      <c r="A3936" s="19">
        <v>3928</v>
      </c>
      <c r="B3936" s="16" t="s">
        <v>24</v>
      </c>
      <c r="C3936" s="21" t="s">
        <v>25</v>
      </c>
      <c r="D3936" s="34">
        <v>201410000014486</v>
      </c>
      <c r="E3936" s="21" t="s">
        <v>1667</v>
      </c>
      <c r="F3936" s="36">
        <v>41506</v>
      </c>
      <c r="G3936" s="12">
        <v>50</v>
      </c>
      <c r="H3936" s="25">
        <v>50959.33</v>
      </c>
      <c r="I3936" s="13">
        <v>5210.37</v>
      </c>
      <c r="J3936" s="13">
        <f t="shared" si="61"/>
        <v>45748.959999999999</v>
      </c>
    </row>
    <row r="3937" spans="1:10" x14ac:dyDescent="0.25">
      <c r="A3937" s="19">
        <v>3929</v>
      </c>
      <c r="B3937" s="16" t="s">
        <v>24</v>
      </c>
      <c r="C3937" s="21" t="s">
        <v>25</v>
      </c>
      <c r="D3937" s="34">
        <v>201410000014674</v>
      </c>
      <c r="E3937" s="21" t="s">
        <v>6680</v>
      </c>
      <c r="F3937" s="36">
        <v>41394</v>
      </c>
      <c r="G3937" s="12">
        <v>50</v>
      </c>
      <c r="H3937" s="25">
        <v>858.93</v>
      </c>
      <c r="I3937" s="13">
        <v>93.139999999999901</v>
      </c>
      <c r="J3937" s="13">
        <f t="shared" si="61"/>
        <v>765.79000000000008</v>
      </c>
    </row>
    <row r="3938" spans="1:10" x14ac:dyDescent="0.25">
      <c r="A3938" s="19">
        <v>3930</v>
      </c>
      <c r="B3938" s="16" t="s">
        <v>24</v>
      </c>
      <c r="C3938" s="21" t="s">
        <v>25</v>
      </c>
      <c r="D3938" s="34">
        <v>201410000014095</v>
      </c>
      <c r="E3938" s="21" t="s">
        <v>3655</v>
      </c>
      <c r="F3938" s="36">
        <v>41326</v>
      </c>
      <c r="G3938" s="12">
        <v>50</v>
      </c>
      <c r="H3938" s="25">
        <v>7306.3</v>
      </c>
      <c r="I3938" s="13">
        <v>819.13</v>
      </c>
      <c r="J3938" s="13">
        <f t="shared" si="61"/>
        <v>6487.17</v>
      </c>
    </row>
    <row r="3939" spans="1:10" x14ac:dyDescent="0.25">
      <c r="A3939" s="19">
        <v>3931</v>
      </c>
      <c r="B3939" s="16" t="s">
        <v>24</v>
      </c>
      <c r="C3939" s="21" t="s">
        <v>25</v>
      </c>
      <c r="D3939" s="34">
        <v>201410000014002</v>
      </c>
      <c r="E3939" s="21" t="s">
        <v>6534</v>
      </c>
      <c r="F3939" s="36">
        <v>41332</v>
      </c>
      <c r="G3939" s="12">
        <v>50</v>
      </c>
      <c r="H3939" s="25">
        <v>1000</v>
      </c>
      <c r="I3939" s="13">
        <v>111.71</v>
      </c>
      <c r="J3939" s="13">
        <f t="shared" si="61"/>
        <v>888.29</v>
      </c>
    </row>
    <row r="3940" spans="1:10" x14ac:dyDescent="0.25">
      <c r="A3940" s="19">
        <v>3932</v>
      </c>
      <c r="B3940" s="16" t="s">
        <v>24</v>
      </c>
      <c r="C3940" s="21" t="s">
        <v>25</v>
      </c>
      <c r="D3940" s="34">
        <v>201410000014176</v>
      </c>
      <c r="E3940" s="21" t="s">
        <v>7334</v>
      </c>
      <c r="F3940" s="36">
        <v>41548</v>
      </c>
      <c r="G3940" s="12">
        <v>50</v>
      </c>
      <c r="H3940" s="25">
        <v>263.27999999999997</v>
      </c>
      <c r="I3940" s="13">
        <v>26.35</v>
      </c>
      <c r="J3940" s="13">
        <f t="shared" si="61"/>
        <v>236.92999999999998</v>
      </c>
    </row>
    <row r="3941" spans="1:10" x14ac:dyDescent="0.25">
      <c r="A3941" s="19">
        <v>3933</v>
      </c>
      <c r="B3941" s="16" t="s">
        <v>24</v>
      </c>
      <c r="C3941" s="21" t="s">
        <v>25</v>
      </c>
      <c r="D3941" s="34">
        <v>201410000014093</v>
      </c>
      <c r="E3941" s="21" t="s">
        <v>6616</v>
      </c>
      <c r="F3941" s="36">
        <v>41326</v>
      </c>
      <c r="G3941" s="12">
        <v>50</v>
      </c>
      <c r="H3941" s="25">
        <v>936.3</v>
      </c>
      <c r="I3941" s="13">
        <v>105.03</v>
      </c>
      <c r="J3941" s="13">
        <f t="shared" si="61"/>
        <v>831.27</v>
      </c>
    </row>
    <row r="3942" spans="1:10" x14ac:dyDescent="0.25">
      <c r="A3942" s="19">
        <v>3934</v>
      </c>
      <c r="B3942" s="16" t="s">
        <v>24</v>
      </c>
      <c r="C3942" s="21" t="s">
        <v>25</v>
      </c>
      <c r="D3942" s="34">
        <v>201410000014174</v>
      </c>
      <c r="E3942" s="21" t="s">
        <v>5264</v>
      </c>
      <c r="F3942" s="36">
        <v>41548</v>
      </c>
      <c r="G3942" s="12">
        <v>50</v>
      </c>
      <c r="H3942" s="25">
        <v>2838.28</v>
      </c>
      <c r="I3942" s="13">
        <v>283.7</v>
      </c>
      <c r="J3942" s="13">
        <f t="shared" si="61"/>
        <v>2554.5800000000004</v>
      </c>
    </row>
    <row r="3943" spans="1:10" x14ac:dyDescent="0.25">
      <c r="A3943" s="19">
        <v>3935</v>
      </c>
      <c r="B3943" s="16" t="s">
        <v>24</v>
      </c>
      <c r="C3943" s="21" t="s">
        <v>25</v>
      </c>
      <c r="D3943" s="34">
        <v>201410000014094</v>
      </c>
      <c r="E3943" s="21" t="s">
        <v>7097</v>
      </c>
      <c r="F3943" s="36">
        <v>41326</v>
      </c>
      <c r="G3943" s="12">
        <v>50</v>
      </c>
      <c r="H3943" s="25">
        <v>436.3</v>
      </c>
      <c r="I3943" s="13">
        <v>48.96</v>
      </c>
      <c r="J3943" s="13">
        <f t="shared" si="61"/>
        <v>387.34000000000003</v>
      </c>
    </row>
    <row r="3944" spans="1:10" x14ac:dyDescent="0.25">
      <c r="A3944" s="19">
        <v>3936</v>
      </c>
      <c r="B3944" s="16" t="s">
        <v>24</v>
      </c>
      <c r="C3944" s="21" t="s">
        <v>25</v>
      </c>
      <c r="D3944" s="34">
        <v>201410000014175</v>
      </c>
      <c r="E3944" s="21" t="s">
        <v>7097</v>
      </c>
      <c r="F3944" s="36">
        <v>41548</v>
      </c>
      <c r="G3944" s="12">
        <v>50</v>
      </c>
      <c r="H3944" s="25">
        <v>238.28</v>
      </c>
      <c r="I3944" s="13">
        <v>23.84</v>
      </c>
      <c r="J3944" s="13">
        <f t="shared" si="61"/>
        <v>214.44</v>
      </c>
    </row>
    <row r="3945" spans="1:10" x14ac:dyDescent="0.25">
      <c r="A3945" s="19">
        <v>3937</v>
      </c>
      <c r="B3945" s="16" t="s">
        <v>24</v>
      </c>
      <c r="C3945" s="21" t="s">
        <v>25</v>
      </c>
      <c r="D3945" s="34">
        <v>201410000014672</v>
      </c>
      <c r="E3945" s="21" t="s">
        <v>6486</v>
      </c>
      <c r="F3945" s="36">
        <v>41394</v>
      </c>
      <c r="G3945" s="12">
        <v>50</v>
      </c>
      <c r="H3945" s="25">
        <v>1058.93</v>
      </c>
      <c r="I3945" s="13">
        <v>114.77</v>
      </c>
      <c r="J3945" s="13">
        <f t="shared" si="61"/>
        <v>944.16000000000008</v>
      </c>
    </row>
    <row r="3946" spans="1:10" x14ac:dyDescent="0.25">
      <c r="A3946" s="19">
        <v>3938</v>
      </c>
      <c r="B3946" s="16" t="s">
        <v>24</v>
      </c>
      <c r="C3946" s="21" t="s">
        <v>25</v>
      </c>
      <c r="D3946" s="34">
        <v>201410000014329</v>
      </c>
      <c r="E3946" s="21" t="s">
        <v>4876</v>
      </c>
      <c r="F3946" s="36">
        <v>41539</v>
      </c>
      <c r="G3946" s="12">
        <v>50</v>
      </c>
      <c r="H3946" s="25">
        <v>3500</v>
      </c>
      <c r="I3946" s="13">
        <v>351.61</v>
      </c>
      <c r="J3946" s="13">
        <f t="shared" si="61"/>
        <v>3148.39</v>
      </c>
    </row>
    <row r="3947" spans="1:10" x14ac:dyDescent="0.25">
      <c r="A3947" s="19">
        <v>3939</v>
      </c>
      <c r="B3947" s="16" t="s">
        <v>24</v>
      </c>
      <c r="C3947" s="21" t="s">
        <v>25</v>
      </c>
      <c r="D3947" s="34">
        <v>201410000014010</v>
      </c>
      <c r="E3947" s="21" t="s">
        <v>7010</v>
      </c>
      <c r="F3947" s="36">
        <v>41438</v>
      </c>
      <c r="G3947" s="12">
        <v>50</v>
      </c>
      <c r="H3947" s="25">
        <v>511.11</v>
      </c>
      <c r="I3947" s="13">
        <v>54.22</v>
      </c>
      <c r="J3947" s="13">
        <f t="shared" si="61"/>
        <v>456.89</v>
      </c>
    </row>
    <row r="3948" spans="1:10" x14ac:dyDescent="0.25">
      <c r="A3948" s="19">
        <v>3940</v>
      </c>
      <c r="B3948" s="16" t="s">
        <v>24</v>
      </c>
      <c r="C3948" s="21" t="s">
        <v>25</v>
      </c>
      <c r="D3948" s="34">
        <v>201410000014654</v>
      </c>
      <c r="E3948" s="21" t="s">
        <v>6399</v>
      </c>
      <c r="F3948" s="36">
        <v>41394</v>
      </c>
      <c r="G3948" s="12">
        <v>50</v>
      </c>
      <c r="H3948" s="25">
        <v>1158.93</v>
      </c>
      <c r="I3948" s="13">
        <v>125.7</v>
      </c>
      <c r="J3948" s="13">
        <f t="shared" si="61"/>
        <v>1033.23</v>
      </c>
    </row>
    <row r="3949" spans="1:10" x14ac:dyDescent="0.25">
      <c r="A3949" s="19">
        <v>3941</v>
      </c>
      <c r="B3949" s="16" t="s">
        <v>24</v>
      </c>
      <c r="C3949" s="21" t="s">
        <v>25</v>
      </c>
      <c r="D3949" s="34">
        <v>201410000013996</v>
      </c>
      <c r="E3949" s="21" t="s">
        <v>7504</v>
      </c>
      <c r="F3949" s="36">
        <v>41332</v>
      </c>
      <c r="G3949" s="12">
        <v>50</v>
      </c>
      <c r="H3949" s="25">
        <v>150</v>
      </c>
      <c r="I3949" s="13">
        <v>16.7</v>
      </c>
      <c r="J3949" s="13">
        <f t="shared" si="61"/>
        <v>133.30000000000001</v>
      </c>
    </row>
    <row r="3950" spans="1:10" x14ac:dyDescent="0.25">
      <c r="A3950" s="19">
        <v>3942</v>
      </c>
      <c r="B3950" s="16" t="s">
        <v>24</v>
      </c>
      <c r="C3950" s="21" t="s">
        <v>25</v>
      </c>
      <c r="D3950" s="34">
        <v>201410000013994</v>
      </c>
      <c r="E3950" s="21" t="s">
        <v>7456</v>
      </c>
      <c r="F3950" s="36">
        <v>41332</v>
      </c>
      <c r="G3950" s="12">
        <v>50</v>
      </c>
      <c r="H3950" s="25">
        <v>175</v>
      </c>
      <c r="I3950" s="13">
        <v>19.7</v>
      </c>
      <c r="J3950" s="13">
        <f t="shared" si="61"/>
        <v>155.30000000000001</v>
      </c>
    </row>
    <row r="3951" spans="1:10" x14ac:dyDescent="0.25">
      <c r="A3951" s="19">
        <v>3943</v>
      </c>
      <c r="B3951" s="16" t="s">
        <v>24</v>
      </c>
      <c r="C3951" s="21" t="s">
        <v>25</v>
      </c>
      <c r="D3951" s="34">
        <v>201410000014636</v>
      </c>
      <c r="E3951" s="21" t="s">
        <v>5743</v>
      </c>
      <c r="F3951" s="36">
        <v>41474</v>
      </c>
      <c r="G3951" s="12">
        <v>50</v>
      </c>
      <c r="H3951" s="25">
        <v>2100</v>
      </c>
      <c r="I3951" s="13">
        <v>218.44</v>
      </c>
      <c r="J3951" s="13">
        <f t="shared" si="61"/>
        <v>1881.56</v>
      </c>
    </row>
    <row r="3952" spans="1:10" x14ac:dyDescent="0.25">
      <c r="A3952" s="19">
        <v>3944</v>
      </c>
      <c r="B3952" s="16" t="s">
        <v>24</v>
      </c>
      <c r="C3952" s="21" t="s">
        <v>25</v>
      </c>
      <c r="D3952" s="34">
        <v>201410000014634</v>
      </c>
      <c r="E3952" s="21" t="s">
        <v>4620</v>
      </c>
      <c r="F3952" s="36">
        <v>41474</v>
      </c>
      <c r="G3952" s="12">
        <v>50</v>
      </c>
      <c r="H3952" s="25">
        <v>4120.53</v>
      </c>
      <c r="I3952" s="13">
        <v>428.48</v>
      </c>
      <c r="J3952" s="13">
        <f t="shared" si="61"/>
        <v>3692.0499999999997</v>
      </c>
    </row>
    <row r="3953" spans="1:10" x14ac:dyDescent="0.25">
      <c r="A3953" s="19">
        <v>3945</v>
      </c>
      <c r="B3953" s="16" t="s">
        <v>24</v>
      </c>
      <c r="C3953" s="21" t="s">
        <v>25</v>
      </c>
      <c r="D3953" s="34">
        <v>201410000014633</v>
      </c>
      <c r="E3953" s="21" t="s">
        <v>5278</v>
      </c>
      <c r="F3953" s="36">
        <v>41474</v>
      </c>
      <c r="G3953" s="12">
        <v>50</v>
      </c>
      <c r="H3953" s="25">
        <v>2835.53</v>
      </c>
      <c r="I3953" s="13">
        <v>294.93</v>
      </c>
      <c r="J3953" s="13">
        <f t="shared" si="61"/>
        <v>2540.6000000000004</v>
      </c>
    </row>
    <row r="3954" spans="1:10" x14ac:dyDescent="0.25">
      <c r="A3954" s="19">
        <v>3946</v>
      </c>
      <c r="B3954" s="16" t="s">
        <v>24</v>
      </c>
      <c r="C3954" s="21" t="s">
        <v>25</v>
      </c>
      <c r="D3954" s="34">
        <v>201410000014885</v>
      </c>
      <c r="E3954" s="21" t="s">
        <v>3871</v>
      </c>
      <c r="F3954" s="36">
        <v>41556</v>
      </c>
      <c r="G3954" s="12">
        <v>50</v>
      </c>
      <c r="H3954" s="25">
        <v>6329.06</v>
      </c>
      <c r="I3954" s="13">
        <v>629.72</v>
      </c>
      <c r="J3954" s="13">
        <f t="shared" si="61"/>
        <v>5699.34</v>
      </c>
    </row>
    <row r="3955" spans="1:10" x14ac:dyDescent="0.25">
      <c r="A3955" s="19">
        <v>3947</v>
      </c>
      <c r="B3955" s="16" t="s">
        <v>24</v>
      </c>
      <c r="C3955" s="21" t="s">
        <v>25</v>
      </c>
      <c r="D3955" s="34">
        <v>201410000014639</v>
      </c>
      <c r="E3955" s="21" t="s">
        <v>5611</v>
      </c>
      <c r="F3955" s="36">
        <v>41474</v>
      </c>
      <c r="G3955" s="12">
        <v>50</v>
      </c>
      <c r="H3955" s="25">
        <v>2260</v>
      </c>
      <c r="I3955" s="13">
        <v>235.13</v>
      </c>
      <c r="J3955" s="13">
        <f t="shared" si="61"/>
        <v>2024.87</v>
      </c>
    </row>
    <row r="3956" spans="1:10" x14ac:dyDescent="0.25">
      <c r="A3956" s="19">
        <v>3948</v>
      </c>
      <c r="B3956" s="16" t="s">
        <v>24</v>
      </c>
      <c r="C3956" s="21" t="s">
        <v>25</v>
      </c>
      <c r="D3956" s="34">
        <v>201410000014638</v>
      </c>
      <c r="E3956" s="21" t="s">
        <v>5708</v>
      </c>
      <c r="F3956" s="36">
        <v>41474</v>
      </c>
      <c r="G3956" s="12">
        <v>50</v>
      </c>
      <c r="H3956" s="25">
        <v>2146.5300000000002</v>
      </c>
      <c r="I3956" s="13">
        <v>223.36</v>
      </c>
      <c r="J3956" s="13">
        <f t="shared" si="61"/>
        <v>1923.17</v>
      </c>
    </row>
    <row r="3957" spans="1:10" x14ac:dyDescent="0.25">
      <c r="A3957" s="19">
        <v>3949</v>
      </c>
      <c r="B3957" s="16" t="s">
        <v>24</v>
      </c>
      <c r="C3957" s="21" t="s">
        <v>25</v>
      </c>
      <c r="D3957" s="34">
        <v>201410000014465</v>
      </c>
      <c r="E3957" s="21" t="s">
        <v>7547</v>
      </c>
      <c r="F3957" s="36">
        <v>41317</v>
      </c>
      <c r="G3957" s="12">
        <v>50</v>
      </c>
      <c r="H3957" s="25">
        <v>119.09</v>
      </c>
      <c r="I3957" s="13">
        <v>13.42</v>
      </c>
      <c r="J3957" s="13">
        <f t="shared" si="61"/>
        <v>105.67</v>
      </c>
    </row>
    <row r="3958" spans="1:10" x14ac:dyDescent="0.25">
      <c r="A3958" s="19">
        <v>3950</v>
      </c>
      <c r="B3958" s="16" t="s">
        <v>24</v>
      </c>
      <c r="C3958" s="21" t="s">
        <v>25</v>
      </c>
      <c r="D3958" s="34">
        <v>201310000013780</v>
      </c>
      <c r="E3958" s="21" t="s">
        <v>1789</v>
      </c>
      <c r="F3958" s="36">
        <v>40999</v>
      </c>
      <c r="G3958" s="12">
        <v>50</v>
      </c>
      <c r="H3958" s="25">
        <v>44003.83</v>
      </c>
      <c r="I3958" s="13">
        <v>5719.97</v>
      </c>
      <c r="J3958" s="13">
        <f t="shared" si="61"/>
        <v>38283.86</v>
      </c>
    </row>
    <row r="3959" spans="1:10" x14ac:dyDescent="0.25">
      <c r="A3959" s="19">
        <v>3951</v>
      </c>
      <c r="B3959" s="16" t="s">
        <v>24</v>
      </c>
      <c r="C3959" s="21" t="s">
        <v>25</v>
      </c>
      <c r="D3959" s="34">
        <v>200910000028251</v>
      </c>
      <c r="E3959" s="21" t="s">
        <v>940</v>
      </c>
      <c r="F3959" s="36">
        <v>39903</v>
      </c>
      <c r="G3959" s="12">
        <v>50</v>
      </c>
      <c r="H3959" s="25">
        <v>186054.72</v>
      </c>
      <c r="I3959" s="13">
        <v>35355.46</v>
      </c>
      <c r="J3959" s="13">
        <f t="shared" si="61"/>
        <v>150699.26</v>
      </c>
    </row>
    <row r="3960" spans="1:10" x14ac:dyDescent="0.25">
      <c r="A3960" s="19">
        <v>3952</v>
      </c>
      <c r="B3960" s="16" t="s">
        <v>24</v>
      </c>
      <c r="C3960" s="21" t="s">
        <v>25</v>
      </c>
      <c r="D3960" s="34">
        <v>201410000014891</v>
      </c>
      <c r="E3960" s="21" t="s">
        <v>3752</v>
      </c>
      <c r="F3960" s="36">
        <v>41445</v>
      </c>
      <c r="G3960" s="12">
        <v>50</v>
      </c>
      <c r="H3960" s="25">
        <v>6820.67</v>
      </c>
      <c r="I3960" s="13">
        <v>720.2</v>
      </c>
      <c r="J3960" s="13">
        <f t="shared" si="61"/>
        <v>6100.47</v>
      </c>
    </row>
    <row r="3961" spans="1:10" x14ac:dyDescent="0.25">
      <c r="A3961" s="19">
        <v>3953</v>
      </c>
      <c r="B3961" s="16" t="s">
        <v>24</v>
      </c>
      <c r="C3961" s="21" t="s">
        <v>25</v>
      </c>
      <c r="D3961" s="34">
        <v>201410000014567</v>
      </c>
      <c r="E3961" s="21" t="s">
        <v>5291</v>
      </c>
      <c r="F3961" s="36">
        <v>41380</v>
      </c>
      <c r="G3961" s="12">
        <v>50</v>
      </c>
      <c r="H3961" s="25">
        <v>2828.93</v>
      </c>
      <c r="I3961" s="13">
        <v>308.87</v>
      </c>
      <c r="J3961" s="13">
        <f t="shared" si="61"/>
        <v>2520.06</v>
      </c>
    </row>
    <row r="3962" spans="1:10" x14ac:dyDescent="0.25">
      <c r="A3962" s="19">
        <v>3954</v>
      </c>
      <c r="B3962" s="16" t="s">
        <v>24</v>
      </c>
      <c r="C3962" s="21" t="s">
        <v>25</v>
      </c>
      <c r="D3962" s="34">
        <v>201410000014892</v>
      </c>
      <c r="E3962" s="21" t="s">
        <v>3898</v>
      </c>
      <c r="F3962" s="36">
        <v>41445</v>
      </c>
      <c r="G3962" s="12">
        <v>50</v>
      </c>
      <c r="H3962" s="25">
        <v>6270.67</v>
      </c>
      <c r="I3962" s="13">
        <v>662.08999999999901</v>
      </c>
      <c r="J3962" s="13">
        <f t="shared" si="61"/>
        <v>5608.5800000000008</v>
      </c>
    </row>
    <row r="3963" spans="1:10" x14ac:dyDescent="0.25">
      <c r="A3963" s="19">
        <v>3955</v>
      </c>
      <c r="B3963" s="16" t="s">
        <v>24</v>
      </c>
      <c r="C3963" s="21" t="s">
        <v>25</v>
      </c>
      <c r="D3963" s="34">
        <v>201410000014397</v>
      </c>
      <c r="E3963" s="21" t="s">
        <v>5933</v>
      </c>
      <c r="F3963" s="36">
        <v>41543</v>
      </c>
      <c r="G3963" s="12">
        <v>50</v>
      </c>
      <c r="H3963" s="25">
        <v>1800</v>
      </c>
      <c r="I3963" s="13">
        <v>180.46</v>
      </c>
      <c r="J3963" s="13">
        <f t="shared" si="61"/>
        <v>1619.54</v>
      </c>
    </row>
    <row r="3964" spans="1:10" x14ac:dyDescent="0.25">
      <c r="A3964" s="19">
        <v>3956</v>
      </c>
      <c r="B3964" s="16" t="s">
        <v>24</v>
      </c>
      <c r="C3964" s="21" t="s">
        <v>25</v>
      </c>
      <c r="D3964" s="34">
        <v>201410000014071</v>
      </c>
      <c r="E3964" s="21" t="s">
        <v>2670</v>
      </c>
      <c r="F3964" s="36">
        <v>41523</v>
      </c>
      <c r="G3964" s="12">
        <v>50</v>
      </c>
      <c r="H3964" s="25">
        <v>14995.83</v>
      </c>
      <c r="I3964" s="13">
        <v>1519.22</v>
      </c>
      <c r="J3964" s="13">
        <f t="shared" si="61"/>
        <v>13476.61</v>
      </c>
    </row>
    <row r="3965" spans="1:10" x14ac:dyDescent="0.25">
      <c r="A3965" s="19">
        <v>3957</v>
      </c>
      <c r="B3965" s="16" t="s">
        <v>24</v>
      </c>
      <c r="C3965" s="21" t="s">
        <v>25</v>
      </c>
      <c r="D3965" s="34">
        <v>201410000014646</v>
      </c>
      <c r="E3965" s="21" t="s">
        <v>3101</v>
      </c>
      <c r="F3965" s="36">
        <v>41445</v>
      </c>
      <c r="G3965" s="12">
        <v>50</v>
      </c>
      <c r="H3965" s="25">
        <v>10800</v>
      </c>
      <c r="I3965" s="13">
        <v>1140.43</v>
      </c>
      <c r="J3965" s="13">
        <f t="shared" si="61"/>
        <v>9659.57</v>
      </c>
    </row>
    <row r="3966" spans="1:10" x14ac:dyDescent="0.25">
      <c r="A3966" s="19">
        <v>3958</v>
      </c>
      <c r="B3966" s="16" t="s">
        <v>24</v>
      </c>
      <c r="C3966" s="21" t="s">
        <v>25</v>
      </c>
      <c r="D3966" s="34">
        <v>200910000028370</v>
      </c>
      <c r="E3966" s="21" t="s">
        <v>2653</v>
      </c>
      <c r="F3966" s="36">
        <v>39722</v>
      </c>
      <c r="G3966" s="12">
        <v>50</v>
      </c>
      <c r="H3966" s="25">
        <v>17026.23</v>
      </c>
      <c r="I3966" s="13">
        <v>3404</v>
      </c>
      <c r="J3966" s="13">
        <f t="shared" si="61"/>
        <v>13622.23</v>
      </c>
    </row>
    <row r="3967" spans="1:10" x14ac:dyDescent="0.25">
      <c r="A3967" s="19">
        <v>3959</v>
      </c>
      <c r="B3967" s="16" t="s">
        <v>24</v>
      </c>
      <c r="C3967" s="21" t="s">
        <v>25</v>
      </c>
      <c r="D3967" s="34">
        <v>201410000014144</v>
      </c>
      <c r="E3967" s="21" t="s">
        <v>1376</v>
      </c>
      <c r="F3967" s="36">
        <v>41477</v>
      </c>
      <c r="G3967" s="12">
        <v>50</v>
      </c>
      <c r="H3967" s="25">
        <v>79050</v>
      </c>
      <c r="I3967" s="13">
        <v>8208.34</v>
      </c>
      <c r="J3967" s="13">
        <f t="shared" si="61"/>
        <v>70841.66</v>
      </c>
    </row>
    <row r="3968" spans="1:10" x14ac:dyDescent="0.25">
      <c r="A3968" s="19">
        <v>3960</v>
      </c>
      <c r="B3968" s="16" t="s">
        <v>24</v>
      </c>
      <c r="C3968" s="21" t="s">
        <v>25</v>
      </c>
      <c r="D3968" s="34">
        <v>201410000014142</v>
      </c>
      <c r="E3968" s="21" t="s">
        <v>6572</v>
      </c>
      <c r="F3968" s="36">
        <v>41477</v>
      </c>
      <c r="G3968" s="12">
        <v>50</v>
      </c>
      <c r="H3968" s="25">
        <v>981.5</v>
      </c>
      <c r="I3968" s="13">
        <v>101.93</v>
      </c>
      <c r="J3968" s="13">
        <f t="shared" si="61"/>
        <v>879.56999999999994</v>
      </c>
    </row>
    <row r="3969" spans="1:10" x14ac:dyDescent="0.25">
      <c r="A3969" s="19">
        <v>3961</v>
      </c>
      <c r="B3969" s="16" t="s">
        <v>24</v>
      </c>
      <c r="C3969" s="21" t="s">
        <v>25</v>
      </c>
      <c r="D3969" s="34">
        <v>201410000014143</v>
      </c>
      <c r="E3969" s="21" t="s">
        <v>2642</v>
      </c>
      <c r="F3969" s="36">
        <v>41477</v>
      </c>
      <c r="G3969" s="12">
        <v>50</v>
      </c>
      <c r="H3969" s="25">
        <v>15422</v>
      </c>
      <c r="I3969" s="13">
        <v>1601.37</v>
      </c>
      <c r="J3969" s="13">
        <f t="shared" si="61"/>
        <v>13820.630000000001</v>
      </c>
    </row>
    <row r="3970" spans="1:10" x14ac:dyDescent="0.25">
      <c r="A3970" s="19">
        <v>3962</v>
      </c>
      <c r="B3970" s="16" t="s">
        <v>24</v>
      </c>
      <c r="C3970" s="21" t="s">
        <v>25</v>
      </c>
      <c r="D3970" s="34">
        <v>200910000028172</v>
      </c>
      <c r="E3970" s="21" t="s">
        <v>6923</v>
      </c>
      <c r="F3970" s="36">
        <v>39903</v>
      </c>
      <c r="G3970" s="12">
        <v>50</v>
      </c>
      <c r="H3970" s="25">
        <v>649.6</v>
      </c>
      <c r="I3970" s="13">
        <v>123.31</v>
      </c>
      <c r="J3970" s="13">
        <f t="shared" si="61"/>
        <v>526.29</v>
      </c>
    </row>
    <row r="3971" spans="1:10" x14ac:dyDescent="0.25">
      <c r="A3971" s="19">
        <v>3963</v>
      </c>
      <c r="B3971" s="16" t="s">
        <v>24</v>
      </c>
      <c r="C3971" s="21" t="s">
        <v>25</v>
      </c>
      <c r="D3971" s="34">
        <v>200910000028173</v>
      </c>
      <c r="E3971" s="21" t="s">
        <v>1424</v>
      </c>
      <c r="F3971" s="36">
        <v>39903</v>
      </c>
      <c r="G3971" s="12">
        <v>50</v>
      </c>
      <c r="H3971" s="25">
        <v>80136.429999999993</v>
      </c>
      <c r="I3971" s="13">
        <v>15227.97</v>
      </c>
      <c r="J3971" s="13">
        <f t="shared" si="61"/>
        <v>64908.459999999992</v>
      </c>
    </row>
    <row r="3972" spans="1:10" x14ac:dyDescent="0.25">
      <c r="A3972" s="19">
        <v>3964</v>
      </c>
      <c r="B3972" s="16" t="s">
        <v>24</v>
      </c>
      <c r="C3972" s="21" t="s">
        <v>25</v>
      </c>
      <c r="D3972" s="34">
        <v>200910000028174</v>
      </c>
      <c r="E3972" s="21" t="s">
        <v>2853</v>
      </c>
      <c r="F3972" s="36">
        <v>39903</v>
      </c>
      <c r="G3972" s="12">
        <v>50</v>
      </c>
      <c r="H3972" s="25">
        <v>14435.76</v>
      </c>
      <c r="I3972" s="13">
        <v>2743.14</v>
      </c>
      <c r="J3972" s="13">
        <f t="shared" si="61"/>
        <v>11692.62</v>
      </c>
    </row>
    <row r="3973" spans="1:10" x14ac:dyDescent="0.25">
      <c r="A3973" s="19">
        <v>3965</v>
      </c>
      <c r="B3973" s="16" t="s">
        <v>24</v>
      </c>
      <c r="C3973" s="21" t="s">
        <v>25</v>
      </c>
      <c r="D3973" s="34">
        <v>201310000013715</v>
      </c>
      <c r="E3973" s="21" t="s">
        <v>2853</v>
      </c>
      <c r="F3973" s="36">
        <v>40999</v>
      </c>
      <c r="G3973" s="12">
        <v>50</v>
      </c>
      <c r="H3973" s="25">
        <v>6648.35</v>
      </c>
      <c r="I3973" s="13">
        <v>864.099999999999</v>
      </c>
      <c r="J3973" s="13">
        <f t="shared" si="61"/>
        <v>5784.2500000000018</v>
      </c>
    </row>
    <row r="3974" spans="1:10" x14ac:dyDescent="0.25">
      <c r="A3974" s="19">
        <v>3966</v>
      </c>
      <c r="B3974" s="16" t="s">
        <v>24</v>
      </c>
      <c r="C3974" s="21" t="s">
        <v>25</v>
      </c>
      <c r="D3974" s="34">
        <v>201310000013716</v>
      </c>
      <c r="E3974" s="21" t="s">
        <v>684</v>
      </c>
      <c r="F3974" s="36">
        <v>40999</v>
      </c>
      <c r="G3974" s="12">
        <v>50</v>
      </c>
      <c r="H3974" s="25">
        <v>55173.26</v>
      </c>
      <c r="I3974" s="13">
        <v>7171.86</v>
      </c>
      <c r="J3974" s="13">
        <f t="shared" si="61"/>
        <v>48001.4</v>
      </c>
    </row>
    <row r="3975" spans="1:10" x14ac:dyDescent="0.25">
      <c r="A3975" s="19">
        <v>3967</v>
      </c>
      <c r="B3975" s="16" t="s">
        <v>24</v>
      </c>
      <c r="C3975" s="21" t="s">
        <v>25</v>
      </c>
      <c r="D3975" s="34">
        <v>200910000028329</v>
      </c>
      <c r="E3975" s="21" t="s">
        <v>209</v>
      </c>
      <c r="F3975" s="36">
        <v>39903</v>
      </c>
      <c r="G3975" s="12">
        <v>50</v>
      </c>
      <c r="H3975" s="25">
        <v>1618543.49</v>
      </c>
      <c r="I3975" s="13">
        <v>307617.14</v>
      </c>
      <c r="J3975" s="13">
        <f t="shared" si="61"/>
        <v>1310926.3500000001</v>
      </c>
    </row>
    <row r="3976" spans="1:10" x14ac:dyDescent="0.25">
      <c r="A3976" s="19">
        <v>3968</v>
      </c>
      <c r="B3976" s="16" t="s">
        <v>24</v>
      </c>
      <c r="C3976" s="21" t="s">
        <v>25</v>
      </c>
      <c r="D3976" s="34">
        <v>201310000013717</v>
      </c>
      <c r="E3976" s="21" t="s">
        <v>209</v>
      </c>
      <c r="F3976" s="36">
        <v>40999</v>
      </c>
      <c r="G3976" s="12">
        <v>50</v>
      </c>
      <c r="H3976" s="25">
        <v>309498.53000000003</v>
      </c>
      <c r="I3976" s="13">
        <v>40230.35</v>
      </c>
      <c r="J3976" s="13">
        <f t="shared" si="61"/>
        <v>269268.18000000005</v>
      </c>
    </row>
    <row r="3977" spans="1:10" x14ac:dyDescent="0.25">
      <c r="A3977" s="19">
        <v>3969</v>
      </c>
      <c r="B3977" s="16" t="s">
        <v>24</v>
      </c>
      <c r="C3977" s="21" t="s">
        <v>25</v>
      </c>
      <c r="D3977" s="34">
        <v>201310000013718</v>
      </c>
      <c r="E3977" s="21" t="s">
        <v>176</v>
      </c>
      <c r="F3977" s="36">
        <v>40999</v>
      </c>
      <c r="G3977" s="12">
        <v>50</v>
      </c>
      <c r="H3977" s="25">
        <v>388352.47</v>
      </c>
      <c r="I3977" s="13">
        <v>50480.55</v>
      </c>
      <c r="J3977" s="13">
        <f t="shared" ref="J3977:J4040" si="62">SUM(H3977-I3977)</f>
        <v>337871.92</v>
      </c>
    </row>
    <row r="3978" spans="1:10" x14ac:dyDescent="0.25">
      <c r="A3978" s="19">
        <v>3970</v>
      </c>
      <c r="B3978" s="16" t="s">
        <v>24</v>
      </c>
      <c r="C3978" s="21" t="s">
        <v>25</v>
      </c>
      <c r="D3978" s="34">
        <v>200910000028181</v>
      </c>
      <c r="E3978" s="21" t="s">
        <v>707</v>
      </c>
      <c r="F3978" s="36">
        <v>39903</v>
      </c>
      <c r="G3978" s="12">
        <v>50</v>
      </c>
      <c r="H3978" s="25">
        <v>301293.46999999997</v>
      </c>
      <c r="I3978" s="13">
        <v>57254.3</v>
      </c>
      <c r="J3978" s="13">
        <f t="shared" si="62"/>
        <v>244039.16999999998</v>
      </c>
    </row>
    <row r="3979" spans="1:10" x14ac:dyDescent="0.25">
      <c r="A3979" s="19">
        <v>3971</v>
      </c>
      <c r="B3979" s="16" t="s">
        <v>24</v>
      </c>
      <c r="C3979" s="21" t="s">
        <v>25</v>
      </c>
      <c r="D3979" s="34">
        <v>201310000013724</v>
      </c>
      <c r="E3979" s="21" t="s">
        <v>5207</v>
      </c>
      <c r="F3979" s="36">
        <v>40999</v>
      </c>
      <c r="G3979" s="12">
        <v>50</v>
      </c>
      <c r="H3979" s="25">
        <v>806.28</v>
      </c>
      <c r="I3979" s="13">
        <v>104.83</v>
      </c>
      <c r="J3979" s="13">
        <f t="shared" si="62"/>
        <v>701.44999999999993</v>
      </c>
    </row>
    <row r="3980" spans="1:10" x14ac:dyDescent="0.25">
      <c r="A3980" s="19">
        <v>3972</v>
      </c>
      <c r="B3980" s="16" t="s">
        <v>24</v>
      </c>
      <c r="C3980" s="21" t="s">
        <v>25</v>
      </c>
      <c r="D3980" s="34">
        <v>201310000013725</v>
      </c>
      <c r="E3980" s="21" t="s">
        <v>5353</v>
      </c>
      <c r="F3980" s="36">
        <v>40999</v>
      </c>
      <c r="G3980" s="12">
        <v>50</v>
      </c>
      <c r="H3980" s="25">
        <v>58.67</v>
      </c>
      <c r="I3980" s="13">
        <v>7.71999999999999</v>
      </c>
      <c r="J3980" s="13">
        <f t="shared" si="62"/>
        <v>50.95000000000001</v>
      </c>
    </row>
    <row r="3981" spans="1:10" x14ac:dyDescent="0.25">
      <c r="A3981" s="19">
        <v>3973</v>
      </c>
      <c r="B3981" s="16" t="s">
        <v>24</v>
      </c>
      <c r="C3981" s="21" t="s">
        <v>25</v>
      </c>
      <c r="D3981" s="34">
        <v>201310000013726</v>
      </c>
      <c r="E3981" s="21" t="s">
        <v>2353</v>
      </c>
      <c r="F3981" s="36">
        <v>40999</v>
      </c>
      <c r="G3981" s="12">
        <v>50</v>
      </c>
      <c r="H3981" s="25">
        <v>4795.83</v>
      </c>
      <c r="I3981" s="13">
        <v>623.41</v>
      </c>
      <c r="J3981" s="13">
        <f t="shared" si="62"/>
        <v>4172.42</v>
      </c>
    </row>
    <row r="3982" spans="1:10" x14ac:dyDescent="0.25">
      <c r="A3982" s="19">
        <v>3974</v>
      </c>
      <c r="B3982" s="16" t="s">
        <v>24</v>
      </c>
      <c r="C3982" s="21" t="s">
        <v>25</v>
      </c>
      <c r="D3982" s="34">
        <v>201310000013727</v>
      </c>
      <c r="E3982" s="21" t="s">
        <v>1592</v>
      </c>
      <c r="F3982" s="36">
        <v>40999</v>
      </c>
      <c r="G3982" s="12">
        <v>50</v>
      </c>
      <c r="H3982" s="25">
        <v>12738.81</v>
      </c>
      <c r="I3982" s="13">
        <v>1655.88</v>
      </c>
      <c r="J3982" s="13">
        <f t="shared" si="62"/>
        <v>11082.93</v>
      </c>
    </row>
    <row r="3983" spans="1:10" x14ac:dyDescent="0.25">
      <c r="A3983" s="19">
        <v>3975</v>
      </c>
      <c r="B3983" s="16" t="s">
        <v>24</v>
      </c>
      <c r="C3983" s="21" t="s">
        <v>25</v>
      </c>
      <c r="D3983" s="34">
        <v>200910000028188</v>
      </c>
      <c r="E3983" s="21" t="s">
        <v>211</v>
      </c>
      <c r="F3983" s="36">
        <v>39903</v>
      </c>
      <c r="G3983" s="12">
        <v>50</v>
      </c>
      <c r="H3983" s="25">
        <v>1608124.11</v>
      </c>
      <c r="I3983" s="13">
        <v>305587.63</v>
      </c>
      <c r="J3983" s="13">
        <f t="shared" si="62"/>
        <v>1302536.48</v>
      </c>
    </row>
    <row r="3984" spans="1:10" x14ac:dyDescent="0.25">
      <c r="A3984" s="19">
        <v>3976</v>
      </c>
      <c r="B3984" s="16" t="s">
        <v>24</v>
      </c>
      <c r="C3984" s="21" t="s">
        <v>25</v>
      </c>
      <c r="D3984" s="34">
        <v>201310000013728</v>
      </c>
      <c r="E3984" s="21" t="s">
        <v>211</v>
      </c>
      <c r="F3984" s="36">
        <v>40999</v>
      </c>
      <c r="G3984" s="12">
        <v>50</v>
      </c>
      <c r="H3984" s="25">
        <v>551481.11</v>
      </c>
      <c r="I3984" s="13">
        <v>71684.78</v>
      </c>
      <c r="J3984" s="13">
        <f t="shared" si="62"/>
        <v>479796.32999999996</v>
      </c>
    </row>
    <row r="3985" spans="1:10" x14ac:dyDescent="0.25">
      <c r="A3985" s="19">
        <v>3977</v>
      </c>
      <c r="B3985" s="16" t="s">
        <v>24</v>
      </c>
      <c r="C3985" s="21" t="s">
        <v>25</v>
      </c>
      <c r="D3985" s="34">
        <v>201310000013729</v>
      </c>
      <c r="E3985" s="21" t="s">
        <v>624</v>
      </c>
      <c r="F3985" s="36">
        <v>40999</v>
      </c>
      <c r="G3985" s="12">
        <v>50</v>
      </c>
      <c r="H3985" s="25">
        <v>301690.23999999999</v>
      </c>
      <c r="I3985" s="13">
        <v>39215.58</v>
      </c>
      <c r="J3985" s="13">
        <f t="shared" si="62"/>
        <v>262474.65999999997</v>
      </c>
    </row>
    <row r="3986" spans="1:10" x14ac:dyDescent="0.25">
      <c r="A3986" s="19">
        <v>3978</v>
      </c>
      <c r="B3986" s="16" t="s">
        <v>24</v>
      </c>
      <c r="C3986" s="21" t="s">
        <v>25</v>
      </c>
      <c r="D3986" s="34">
        <v>201310000013723</v>
      </c>
      <c r="E3986" s="21" t="s">
        <v>7695</v>
      </c>
      <c r="F3986" s="36">
        <v>40999</v>
      </c>
      <c r="G3986" s="12">
        <v>50</v>
      </c>
      <c r="H3986" s="25">
        <v>21.88</v>
      </c>
      <c r="I3986" s="13">
        <v>3.04</v>
      </c>
      <c r="J3986" s="13">
        <f t="shared" si="62"/>
        <v>18.84</v>
      </c>
    </row>
    <row r="3987" spans="1:10" x14ac:dyDescent="0.25">
      <c r="A3987" s="19">
        <v>3979</v>
      </c>
      <c r="B3987" s="16" t="s">
        <v>24</v>
      </c>
      <c r="C3987" s="21" t="s">
        <v>25</v>
      </c>
      <c r="D3987" s="34">
        <v>200910000028190</v>
      </c>
      <c r="E3987" s="21" t="s">
        <v>2547</v>
      </c>
      <c r="F3987" s="36">
        <v>39903</v>
      </c>
      <c r="G3987" s="12">
        <v>50</v>
      </c>
      <c r="H3987" s="25">
        <v>18782.669999999998</v>
      </c>
      <c r="I3987" s="13">
        <v>3569.1600000000099</v>
      </c>
      <c r="J3987" s="13">
        <f t="shared" si="62"/>
        <v>15213.509999999987</v>
      </c>
    </row>
    <row r="3988" spans="1:10" x14ac:dyDescent="0.25">
      <c r="A3988" s="19">
        <v>3980</v>
      </c>
      <c r="B3988" s="16" t="s">
        <v>24</v>
      </c>
      <c r="C3988" s="21" t="s">
        <v>25</v>
      </c>
      <c r="D3988" s="34">
        <v>200910000028191</v>
      </c>
      <c r="E3988" s="21" t="s">
        <v>2438</v>
      </c>
      <c r="F3988" s="36">
        <v>39903</v>
      </c>
      <c r="G3988" s="12">
        <v>50</v>
      </c>
      <c r="H3988" s="25">
        <v>20788.509999999998</v>
      </c>
      <c r="I3988" s="13">
        <v>3950.23</v>
      </c>
      <c r="J3988" s="13">
        <f t="shared" si="62"/>
        <v>16838.28</v>
      </c>
    </row>
    <row r="3989" spans="1:10" x14ac:dyDescent="0.25">
      <c r="A3989" s="19">
        <v>3981</v>
      </c>
      <c r="B3989" s="16" t="s">
        <v>24</v>
      </c>
      <c r="C3989" s="21" t="s">
        <v>25</v>
      </c>
      <c r="D3989" s="34">
        <v>200910000028192</v>
      </c>
      <c r="E3989" s="21" t="s">
        <v>2095</v>
      </c>
      <c r="F3989" s="36">
        <v>39903</v>
      </c>
      <c r="G3989" s="12">
        <v>50</v>
      </c>
      <c r="H3989" s="25">
        <v>31133.200000000001</v>
      </c>
      <c r="I3989" s="13">
        <v>5916.09</v>
      </c>
      <c r="J3989" s="13">
        <f t="shared" si="62"/>
        <v>25217.11</v>
      </c>
    </row>
    <row r="3990" spans="1:10" x14ac:dyDescent="0.25">
      <c r="A3990" s="19">
        <v>3982</v>
      </c>
      <c r="B3990" s="16" t="s">
        <v>24</v>
      </c>
      <c r="C3990" s="21" t="s">
        <v>25</v>
      </c>
      <c r="D3990" s="34">
        <v>201810000002530</v>
      </c>
      <c r="E3990" s="21" t="s">
        <v>2222</v>
      </c>
      <c r="F3990" s="36">
        <v>42856</v>
      </c>
      <c r="G3990" s="12">
        <v>50</v>
      </c>
      <c r="H3990" s="25">
        <v>22377</v>
      </c>
      <c r="I3990" s="13">
        <v>633.9</v>
      </c>
      <c r="J3990" s="13">
        <f t="shared" si="62"/>
        <v>21743.1</v>
      </c>
    </row>
    <row r="3991" spans="1:10" x14ac:dyDescent="0.25">
      <c r="A3991" s="19">
        <v>3983</v>
      </c>
      <c r="B3991" s="16" t="s">
        <v>24</v>
      </c>
      <c r="C3991" s="21" t="s">
        <v>25</v>
      </c>
      <c r="D3991" s="34">
        <v>201410000014647</v>
      </c>
      <c r="E3991" s="21" t="s">
        <v>4308</v>
      </c>
      <c r="F3991" s="36">
        <v>41445</v>
      </c>
      <c r="G3991" s="12">
        <v>50</v>
      </c>
      <c r="H3991" s="25">
        <v>5000</v>
      </c>
      <c r="I3991" s="13">
        <v>527.89</v>
      </c>
      <c r="J3991" s="13">
        <f t="shared" si="62"/>
        <v>4472.1099999999997</v>
      </c>
    </row>
    <row r="3992" spans="1:10" x14ac:dyDescent="0.25">
      <c r="A3992" s="19">
        <v>3984</v>
      </c>
      <c r="B3992" s="16" t="s">
        <v>24</v>
      </c>
      <c r="C3992" s="21" t="s">
        <v>25</v>
      </c>
      <c r="D3992" s="34">
        <v>201310000013778</v>
      </c>
      <c r="E3992" s="21" t="s">
        <v>3242</v>
      </c>
      <c r="F3992" s="36">
        <v>40999</v>
      </c>
      <c r="G3992" s="12">
        <v>50</v>
      </c>
      <c r="H3992" s="25">
        <v>10058.02</v>
      </c>
      <c r="I3992" s="13">
        <v>1307.2</v>
      </c>
      <c r="J3992" s="13">
        <f t="shared" si="62"/>
        <v>8750.82</v>
      </c>
    </row>
    <row r="3993" spans="1:10" x14ac:dyDescent="0.25">
      <c r="A3993" s="19">
        <v>3985</v>
      </c>
      <c r="B3993" s="16" t="s">
        <v>24</v>
      </c>
      <c r="C3993" s="21" t="s">
        <v>25</v>
      </c>
      <c r="D3993" s="34">
        <v>200910000028249</v>
      </c>
      <c r="E3993" s="21" t="s">
        <v>3977</v>
      </c>
      <c r="F3993" s="36">
        <v>39903</v>
      </c>
      <c r="G3993" s="12">
        <v>50</v>
      </c>
      <c r="H3993" s="25">
        <v>6644.81</v>
      </c>
      <c r="I3993" s="13">
        <v>1262.77</v>
      </c>
      <c r="J3993" s="13">
        <f t="shared" si="62"/>
        <v>5382.0400000000009</v>
      </c>
    </row>
    <row r="3994" spans="1:10" x14ac:dyDescent="0.25">
      <c r="A3994" s="19">
        <v>3986</v>
      </c>
      <c r="B3994" s="16" t="s">
        <v>24</v>
      </c>
      <c r="C3994" s="21" t="s">
        <v>25</v>
      </c>
      <c r="D3994" s="34">
        <v>200910000028217</v>
      </c>
      <c r="E3994" s="21" t="s">
        <v>3224</v>
      </c>
      <c r="F3994" s="36">
        <v>39903</v>
      </c>
      <c r="G3994" s="12">
        <v>50</v>
      </c>
      <c r="H3994" s="25">
        <v>11060.52</v>
      </c>
      <c r="I3994" s="13">
        <v>2156.1</v>
      </c>
      <c r="J3994" s="13">
        <f t="shared" si="62"/>
        <v>8904.42</v>
      </c>
    </row>
    <row r="3995" spans="1:10" x14ac:dyDescent="0.25">
      <c r="A3995" s="19">
        <v>3987</v>
      </c>
      <c r="B3995" s="16" t="s">
        <v>24</v>
      </c>
      <c r="C3995" s="21" t="s">
        <v>25</v>
      </c>
      <c r="D3995" s="34">
        <v>201310000013754</v>
      </c>
      <c r="E3995" s="21" t="s">
        <v>3224</v>
      </c>
      <c r="F3995" s="36">
        <v>40999</v>
      </c>
      <c r="G3995" s="12">
        <v>50</v>
      </c>
      <c r="H3995" s="25">
        <v>5389.42</v>
      </c>
      <c r="I3995" s="13">
        <v>700.44</v>
      </c>
      <c r="J3995" s="13">
        <f t="shared" si="62"/>
        <v>4688.9799999999996</v>
      </c>
    </row>
    <row r="3996" spans="1:10" x14ac:dyDescent="0.25">
      <c r="A3996" s="19">
        <v>3988</v>
      </c>
      <c r="B3996" s="16" t="s">
        <v>24</v>
      </c>
      <c r="C3996" s="21" t="s">
        <v>25</v>
      </c>
      <c r="D3996" s="34">
        <v>200910000028336</v>
      </c>
      <c r="E3996" s="21" t="s">
        <v>4492</v>
      </c>
      <c r="F3996" s="36">
        <v>39903</v>
      </c>
      <c r="G3996" s="12">
        <v>50</v>
      </c>
      <c r="H3996" s="25">
        <v>4925.2700000000004</v>
      </c>
      <c r="I3996" s="13">
        <v>936.16000000000099</v>
      </c>
      <c r="J3996" s="13">
        <f t="shared" si="62"/>
        <v>3989.1099999999997</v>
      </c>
    </row>
    <row r="3997" spans="1:10" x14ac:dyDescent="0.25">
      <c r="A3997" s="19">
        <v>3989</v>
      </c>
      <c r="B3997" s="16" t="s">
        <v>24</v>
      </c>
      <c r="C3997" s="21" t="s">
        <v>25</v>
      </c>
      <c r="D3997" s="34">
        <v>200910000028218</v>
      </c>
      <c r="E3997" s="21" t="s">
        <v>1228</v>
      </c>
      <c r="F3997" s="36">
        <v>39903</v>
      </c>
      <c r="G3997" s="12">
        <v>50</v>
      </c>
      <c r="H3997" s="25">
        <v>108531.92</v>
      </c>
      <c r="I3997" s="13">
        <v>20624.18</v>
      </c>
      <c r="J3997" s="13">
        <f t="shared" si="62"/>
        <v>87907.739999999991</v>
      </c>
    </row>
    <row r="3998" spans="1:10" x14ac:dyDescent="0.25">
      <c r="A3998" s="19">
        <v>3990</v>
      </c>
      <c r="B3998" s="16" t="s">
        <v>24</v>
      </c>
      <c r="C3998" s="21" t="s">
        <v>25</v>
      </c>
      <c r="D3998" s="34">
        <v>201310000013755</v>
      </c>
      <c r="E3998" s="21" t="s">
        <v>1228</v>
      </c>
      <c r="F3998" s="36">
        <v>40999</v>
      </c>
      <c r="G3998" s="12">
        <v>50</v>
      </c>
      <c r="H3998" s="25">
        <v>29335.89</v>
      </c>
      <c r="I3998" s="13">
        <v>3813.13</v>
      </c>
      <c r="J3998" s="13">
        <f t="shared" si="62"/>
        <v>25522.76</v>
      </c>
    </row>
    <row r="3999" spans="1:10" x14ac:dyDescent="0.25">
      <c r="A3999" s="19">
        <v>3991</v>
      </c>
      <c r="B3999" s="16" t="s">
        <v>24</v>
      </c>
      <c r="C3999" s="21" t="s">
        <v>25</v>
      </c>
      <c r="D3999" s="34">
        <v>200910000028337</v>
      </c>
      <c r="E3999" s="21" t="s">
        <v>3959</v>
      </c>
      <c r="F3999" s="36">
        <v>39903</v>
      </c>
      <c r="G3999" s="12">
        <v>50</v>
      </c>
      <c r="H3999" s="25">
        <v>6702.35</v>
      </c>
      <c r="I3999" s="13">
        <v>1273.71</v>
      </c>
      <c r="J3999" s="13">
        <f t="shared" si="62"/>
        <v>5428.64</v>
      </c>
    </row>
    <row r="4000" spans="1:10" x14ac:dyDescent="0.25">
      <c r="A4000" s="19">
        <v>3992</v>
      </c>
      <c r="B4000" s="16" t="s">
        <v>24</v>
      </c>
      <c r="C4000" s="21" t="s">
        <v>25</v>
      </c>
      <c r="D4000" s="34">
        <v>200910000028219</v>
      </c>
      <c r="E4000" s="21" t="s">
        <v>451</v>
      </c>
      <c r="F4000" s="36">
        <v>39903</v>
      </c>
      <c r="G4000" s="12">
        <v>50</v>
      </c>
      <c r="H4000" s="25">
        <v>615699.09</v>
      </c>
      <c r="I4000" s="13">
        <v>117732.34</v>
      </c>
      <c r="J4000" s="13">
        <f t="shared" si="62"/>
        <v>497966.75</v>
      </c>
    </row>
    <row r="4001" spans="1:10" x14ac:dyDescent="0.25">
      <c r="A4001" s="19">
        <v>3993</v>
      </c>
      <c r="B4001" s="16" t="s">
        <v>24</v>
      </c>
      <c r="C4001" s="21" t="s">
        <v>25</v>
      </c>
      <c r="D4001" s="34">
        <v>201310000013756</v>
      </c>
      <c r="E4001" s="21" t="s">
        <v>451</v>
      </c>
      <c r="F4001" s="36">
        <v>40999</v>
      </c>
      <c r="G4001" s="12">
        <v>50</v>
      </c>
      <c r="H4001" s="25">
        <v>116686.67</v>
      </c>
      <c r="I4001" s="13">
        <v>15567.26</v>
      </c>
      <c r="J4001" s="13">
        <f t="shared" si="62"/>
        <v>101119.41</v>
      </c>
    </row>
    <row r="4002" spans="1:10" x14ac:dyDescent="0.25">
      <c r="A4002" s="19">
        <v>3994</v>
      </c>
      <c r="B4002" s="16" t="s">
        <v>24</v>
      </c>
      <c r="C4002" s="21" t="s">
        <v>25</v>
      </c>
      <c r="D4002" s="34">
        <v>200910000028338</v>
      </c>
      <c r="E4002" s="21" t="s">
        <v>1945</v>
      </c>
      <c r="F4002" s="36">
        <v>39903</v>
      </c>
      <c r="G4002" s="12">
        <v>50</v>
      </c>
      <c r="H4002" s="25">
        <v>38299.15</v>
      </c>
      <c r="I4002" s="13">
        <v>7278.2000000000098</v>
      </c>
      <c r="J4002" s="13">
        <f t="shared" si="62"/>
        <v>31020.94999999999</v>
      </c>
    </row>
    <row r="4003" spans="1:10" x14ac:dyDescent="0.25">
      <c r="A4003" s="19">
        <v>3995</v>
      </c>
      <c r="B4003" s="16" t="s">
        <v>24</v>
      </c>
      <c r="C4003" s="21" t="s">
        <v>25</v>
      </c>
      <c r="D4003" s="34">
        <v>200910000028220</v>
      </c>
      <c r="E4003" s="21" t="s">
        <v>590</v>
      </c>
      <c r="F4003" s="36">
        <v>39903</v>
      </c>
      <c r="G4003" s="12">
        <v>50</v>
      </c>
      <c r="H4003" s="25">
        <v>404180.18</v>
      </c>
      <c r="I4003" s="13">
        <v>86332.640000000101</v>
      </c>
      <c r="J4003" s="13">
        <f t="shared" si="62"/>
        <v>317847.53999999992</v>
      </c>
    </row>
    <row r="4004" spans="1:10" x14ac:dyDescent="0.25">
      <c r="A4004" s="19">
        <v>3996</v>
      </c>
      <c r="B4004" s="16" t="s">
        <v>24</v>
      </c>
      <c r="C4004" s="21" t="s">
        <v>25</v>
      </c>
      <c r="D4004" s="34">
        <v>201310000013757</v>
      </c>
      <c r="E4004" s="21" t="s">
        <v>590</v>
      </c>
      <c r="F4004" s="36">
        <v>40999</v>
      </c>
      <c r="G4004" s="12">
        <v>50</v>
      </c>
      <c r="H4004" s="25">
        <v>170148.13</v>
      </c>
      <c r="I4004" s="13">
        <v>22117.040000000001</v>
      </c>
      <c r="J4004" s="13">
        <f t="shared" si="62"/>
        <v>148031.09</v>
      </c>
    </row>
    <row r="4005" spans="1:10" x14ac:dyDescent="0.25">
      <c r="A4005" s="19">
        <v>3997</v>
      </c>
      <c r="B4005" s="16" t="s">
        <v>24</v>
      </c>
      <c r="C4005" s="21" t="s">
        <v>25</v>
      </c>
      <c r="D4005" s="34">
        <v>200910000028221</v>
      </c>
      <c r="E4005" s="21" t="s">
        <v>584</v>
      </c>
      <c r="F4005" s="36">
        <v>39903</v>
      </c>
      <c r="G4005" s="12">
        <v>50</v>
      </c>
      <c r="H4005" s="25">
        <v>301231.45</v>
      </c>
      <c r="I4005" s="13">
        <v>57242.21</v>
      </c>
      <c r="J4005" s="13">
        <f t="shared" si="62"/>
        <v>243989.24000000002</v>
      </c>
    </row>
    <row r="4006" spans="1:10" x14ac:dyDescent="0.25">
      <c r="A4006" s="19">
        <v>3998</v>
      </c>
      <c r="B4006" s="16" t="s">
        <v>24</v>
      </c>
      <c r="C4006" s="21" t="s">
        <v>25</v>
      </c>
      <c r="D4006" s="34">
        <v>201310000013758</v>
      </c>
      <c r="E4006" s="21" t="s">
        <v>584</v>
      </c>
      <c r="F4006" s="36">
        <v>40999</v>
      </c>
      <c r="G4006" s="12">
        <v>50</v>
      </c>
      <c r="H4006" s="25">
        <v>370470.32</v>
      </c>
      <c r="I4006" s="13">
        <v>48155.89</v>
      </c>
      <c r="J4006" s="13">
        <f t="shared" si="62"/>
        <v>322314.43</v>
      </c>
    </row>
    <row r="4007" spans="1:10" x14ac:dyDescent="0.25">
      <c r="A4007" s="19">
        <v>3999</v>
      </c>
      <c r="B4007" s="16" t="s">
        <v>24</v>
      </c>
      <c r="C4007" s="21" t="s">
        <v>25</v>
      </c>
      <c r="D4007" s="34">
        <v>200910000028222</v>
      </c>
      <c r="E4007" s="21" t="s">
        <v>745</v>
      </c>
      <c r="F4007" s="36">
        <v>39903</v>
      </c>
      <c r="G4007" s="12">
        <v>50</v>
      </c>
      <c r="H4007" s="25">
        <v>296355.76</v>
      </c>
      <c r="I4007" s="13">
        <v>69781.530000000101</v>
      </c>
      <c r="J4007" s="13">
        <f t="shared" si="62"/>
        <v>226574.22999999992</v>
      </c>
    </row>
    <row r="4008" spans="1:10" x14ac:dyDescent="0.25">
      <c r="A4008" s="19">
        <v>4000</v>
      </c>
      <c r="B4008" s="16" t="s">
        <v>24</v>
      </c>
      <c r="C4008" s="21" t="s">
        <v>25</v>
      </c>
      <c r="D4008" s="34">
        <v>201310000013759</v>
      </c>
      <c r="E4008" s="21" t="s">
        <v>745</v>
      </c>
      <c r="F4008" s="36">
        <v>40999</v>
      </c>
      <c r="G4008" s="12">
        <v>50</v>
      </c>
      <c r="H4008" s="25">
        <v>83816.81</v>
      </c>
      <c r="I4008" s="13">
        <v>10894.93</v>
      </c>
      <c r="J4008" s="13">
        <f t="shared" si="62"/>
        <v>72921.88</v>
      </c>
    </row>
    <row r="4009" spans="1:10" x14ac:dyDescent="0.25">
      <c r="A4009" s="19">
        <v>4001</v>
      </c>
      <c r="B4009" s="16" t="s">
        <v>24</v>
      </c>
      <c r="C4009" s="21" t="s">
        <v>25</v>
      </c>
      <c r="D4009" s="34">
        <v>200910000028223</v>
      </c>
      <c r="E4009" s="21" t="s">
        <v>2256</v>
      </c>
      <c r="F4009" s="36">
        <v>39903</v>
      </c>
      <c r="G4009" s="12">
        <v>50</v>
      </c>
      <c r="H4009" s="25">
        <v>25658.45</v>
      </c>
      <c r="I4009" s="13">
        <v>4875.72</v>
      </c>
      <c r="J4009" s="13">
        <f t="shared" si="62"/>
        <v>20782.73</v>
      </c>
    </row>
    <row r="4010" spans="1:10" x14ac:dyDescent="0.25">
      <c r="A4010" s="19">
        <v>4002</v>
      </c>
      <c r="B4010" s="16" t="s">
        <v>24</v>
      </c>
      <c r="C4010" s="21" t="s">
        <v>25</v>
      </c>
      <c r="D4010" s="34">
        <v>201310000013760</v>
      </c>
      <c r="E4010" s="21" t="s">
        <v>2256</v>
      </c>
      <c r="F4010" s="36">
        <v>40999</v>
      </c>
      <c r="G4010" s="12">
        <v>50</v>
      </c>
      <c r="H4010" s="25">
        <v>12136.97</v>
      </c>
      <c r="I4010" s="13">
        <v>1577.75</v>
      </c>
      <c r="J4010" s="13">
        <f t="shared" si="62"/>
        <v>10559.22</v>
      </c>
    </row>
    <row r="4011" spans="1:10" x14ac:dyDescent="0.25">
      <c r="A4011" s="19">
        <v>4003</v>
      </c>
      <c r="B4011" s="16" t="s">
        <v>24</v>
      </c>
      <c r="C4011" s="21" t="s">
        <v>25</v>
      </c>
      <c r="D4011" s="34">
        <v>201310000013761</v>
      </c>
      <c r="E4011" s="21" t="s">
        <v>2381</v>
      </c>
      <c r="F4011" s="36">
        <v>40999</v>
      </c>
      <c r="G4011" s="12">
        <v>50</v>
      </c>
      <c r="H4011" s="25">
        <v>20954.2</v>
      </c>
      <c r="I4011" s="13">
        <v>2723.71</v>
      </c>
      <c r="J4011" s="13">
        <f t="shared" si="62"/>
        <v>18230.490000000002</v>
      </c>
    </row>
    <row r="4012" spans="1:10" x14ac:dyDescent="0.25">
      <c r="A4012" s="19">
        <v>4004</v>
      </c>
      <c r="B4012" s="16" t="s">
        <v>24</v>
      </c>
      <c r="C4012" s="21" t="s">
        <v>25</v>
      </c>
      <c r="D4012" s="34">
        <v>200910000028211</v>
      </c>
      <c r="E4012" s="21" t="s">
        <v>4017</v>
      </c>
      <c r="F4012" s="36">
        <v>39903</v>
      </c>
      <c r="G4012" s="12">
        <v>50</v>
      </c>
      <c r="H4012" s="25">
        <v>6489.39</v>
      </c>
      <c r="I4012" s="13">
        <v>1258.6500000000001</v>
      </c>
      <c r="J4012" s="13">
        <f t="shared" si="62"/>
        <v>5230.74</v>
      </c>
    </row>
    <row r="4013" spans="1:10" x14ac:dyDescent="0.25">
      <c r="A4013" s="19">
        <v>4005</v>
      </c>
      <c r="B4013" s="16" t="s">
        <v>24</v>
      </c>
      <c r="C4013" s="21" t="s">
        <v>25</v>
      </c>
      <c r="D4013" s="34">
        <v>201310000013748</v>
      </c>
      <c r="E4013" s="21" t="s">
        <v>4017</v>
      </c>
      <c r="F4013" s="36">
        <v>40999</v>
      </c>
      <c r="G4013" s="12">
        <v>50</v>
      </c>
      <c r="H4013" s="25">
        <v>2514.5</v>
      </c>
      <c r="I4013" s="13">
        <v>326.74</v>
      </c>
      <c r="J4013" s="13">
        <f t="shared" si="62"/>
        <v>2187.7600000000002</v>
      </c>
    </row>
    <row r="4014" spans="1:10" x14ac:dyDescent="0.25">
      <c r="A4014" s="19">
        <v>4006</v>
      </c>
      <c r="B4014" s="16" t="s">
        <v>24</v>
      </c>
      <c r="C4014" s="21" t="s">
        <v>25</v>
      </c>
      <c r="D4014" s="34">
        <v>200910000028212</v>
      </c>
      <c r="E4014" s="21" t="s">
        <v>3024</v>
      </c>
      <c r="F4014" s="36">
        <v>39903</v>
      </c>
      <c r="G4014" s="12">
        <v>50</v>
      </c>
      <c r="H4014" s="25">
        <v>12758.04</v>
      </c>
      <c r="I4014" s="13">
        <v>2424.17</v>
      </c>
      <c r="J4014" s="13">
        <f t="shared" si="62"/>
        <v>10333.870000000001</v>
      </c>
    </row>
    <row r="4015" spans="1:10" x14ac:dyDescent="0.25">
      <c r="A4015" s="19">
        <v>4007</v>
      </c>
      <c r="B4015" s="16" t="s">
        <v>24</v>
      </c>
      <c r="C4015" s="21" t="s">
        <v>25</v>
      </c>
      <c r="D4015" s="34">
        <v>201310000013749</v>
      </c>
      <c r="E4015" s="21" t="s">
        <v>3024</v>
      </c>
      <c r="F4015" s="36">
        <v>40999</v>
      </c>
      <c r="G4015" s="12">
        <v>50</v>
      </c>
      <c r="H4015" s="25">
        <v>9052.2199999999993</v>
      </c>
      <c r="I4015" s="13">
        <v>1176.74</v>
      </c>
      <c r="J4015" s="13">
        <f t="shared" si="62"/>
        <v>7875.48</v>
      </c>
    </row>
    <row r="4016" spans="1:10" x14ac:dyDescent="0.25">
      <c r="A4016" s="19">
        <v>4008</v>
      </c>
      <c r="B4016" s="16" t="s">
        <v>24</v>
      </c>
      <c r="C4016" s="21" t="s">
        <v>25</v>
      </c>
      <c r="D4016" s="34">
        <v>200910000028213</v>
      </c>
      <c r="E4016" s="21" t="s">
        <v>1870</v>
      </c>
      <c r="F4016" s="36">
        <v>39903</v>
      </c>
      <c r="G4016" s="12">
        <v>50</v>
      </c>
      <c r="H4016" s="25">
        <v>42083.81</v>
      </c>
      <c r="I4016" s="13">
        <v>7997.1299999999901</v>
      </c>
      <c r="J4016" s="13">
        <f t="shared" si="62"/>
        <v>34086.680000000008</v>
      </c>
    </row>
    <row r="4017" spans="1:10" x14ac:dyDescent="0.25">
      <c r="A4017" s="19">
        <v>4009</v>
      </c>
      <c r="B4017" s="16" t="s">
        <v>24</v>
      </c>
      <c r="C4017" s="21" t="s">
        <v>25</v>
      </c>
      <c r="D4017" s="34">
        <v>201310000013750</v>
      </c>
      <c r="E4017" s="21" t="s">
        <v>1870</v>
      </c>
      <c r="F4017" s="36">
        <v>40999</v>
      </c>
      <c r="G4017" s="12">
        <v>50</v>
      </c>
      <c r="H4017" s="25">
        <v>9953.25</v>
      </c>
      <c r="I4017" s="13">
        <v>1293.8599999999999</v>
      </c>
      <c r="J4017" s="13">
        <f t="shared" si="62"/>
        <v>8659.39</v>
      </c>
    </row>
    <row r="4018" spans="1:10" x14ac:dyDescent="0.25">
      <c r="A4018" s="19">
        <v>4010</v>
      </c>
      <c r="B4018" s="16" t="s">
        <v>24</v>
      </c>
      <c r="C4018" s="21" t="s">
        <v>25</v>
      </c>
      <c r="D4018" s="34">
        <v>200910000028214</v>
      </c>
      <c r="E4018" s="21" t="s">
        <v>1603</v>
      </c>
      <c r="F4018" s="36">
        <v>39903</v>
      </c>
      <c r="G4018" s="12">
        <v>50</v>
      </c>
      <c r="H4018" s="25">
        <v>61663.85</v>
      </c>
      <c r="I4018" s="13">
        <v>11717.82</v>
      </c>
      <c r="J4018" s="13">
        <f t="shared" si="62"/>
        <v>49946.03</v>
      </c>
    </row>
    <row r="4019" spans="1:10" x14ac:dyDescent="0.25">
      <c r="A4019" s="19">
        <v>4011</v>
      </c>
      <c r="B4019" s="16" t="s">
        <v>24</v>
      </c>
      <c r="C4019" s="21" t="s">
        <v>25</v>
      </c>
      <c r="D4019" s="34">
        <v>201310000013751</v>
      </c>
      <c r="E4019" s="21" t="s">
        <v>1603</v>
      </c>
      <c r="F4019" s="36">
        <v>40999</v>
      </c>
      <c r="G4019" s="12">
        <v>50</v>
      </c>
      <c r="H4019" s="25">
        <v>24306.880000000001</v>
      </c>
      <c r="I4019" s="13">
        <v>3159.71</v>
      </c>
      <c r="J4019" s="13">
        <f t="shared" si="62"/>
        <v>21147.170000000002</v>
      </c>
    </row>
    <row r="4020" spans="1:10" x14ac:dyDescent="0.25">
      <c r="A4020" s="19">
        <v>4012</v>
      </c>
      <c r="B4020" s="16" t="s">
        <v>24</v>
      </c>
      <c r="C4020" s="21" t="s">
        <v>25</v>
      </c>
      <c r="D4020" s="34">
        <v>201410000014169</v>
      </c>
      <c r="E4020" s="21" t="s">
        <v>5746</v>
      </c>
      <c r="F4020" s="36">
        <v>41548</v>
      </c>
      <c r="G4020" s="12">
        <v>50</v>
      </c>
      <c r="H4020" s="25">
        <v>2088.2800000000002</v>
      </c>
      <c r="I4020" s="13">
        <v>208.73</v>
      </c>
      <c r="J4020" s="13">
        <f t="shared" si="62"/>
        <v>1879.5500000000002</v>
      </c>
    </row>
    <row r="4021" spans="1:10" x14ac:dyDescent="0.25">
      <c r="A4021" s="19">
        <v>4013</v>
      </c>
      <c r="B4021" s="16" t="s">
        <v>24</v>
      </c>
      <c r="C4021" s="21" t="s">
        <v>25</v>
      </c>
      <c r="D4021" s="34">
        <v>201310000013762</v>
      </c>
      <c r="E4021" s="21" t="s">
        <v>5918</v>
      </c>
      <c r="F4021" s="36">
        <v>40999</v>
      </c>
      <c r="G4021" s="12">
        <v>50</v>
      </c>
      <c r="H4021" s="25">
        <v>1885.88</v>
      </c>
      <c r="I4021" s="13">
        <v>244.96</v>
      </c>
      <c r="J4021" s="13">
        <f t="shared" si="62"/>
        <v>1640.92</v>
      </c>
    </row>
    <row r="4022" spans="1:10" x14ac:dyDescent="0.25">
      <c r="A4022" s="19">
        <v>4014</v>
      </c>
      <c r="B4022" s="16" t="s">
        <v>24</v>
      </c>
      <c r="C4022" s="21" t="s">
        <v>25</v>
      </c>
      <c r="D4022" s="34">
        <v>201310000013763</v>
      </c>
      <c r="E4022" s="21" t="s">
        <v>2172</v>
      </c>
      <c r="F4022" s="36">
        <v>40999</v>
      </c>
      <c r="G4022" s="12">
        <v>50</v>
      </c>
      <c r="H4022" s="25">
        <v>20149.560000000001</v>
      </c>
      <c r="I4022" s="13">
        <v>2619.16</v>
      </c>
      <c r="J4022" s="13">
        <f t="shared" si="62"/>
        <v>17530.400000000001</v>
      </c>
    </row>
    <row r="4023" spans="1:10" x14ac:dyDescent="0.25">
      <c r="A4023" s="19">
        <v>4015</v>
      </c>
      <c r="B4023" s="16" t="s">
        <v>24</v>
      </c>
      <c r="C4023" s="21" t="s">
        <v>25</v>
      </c>
      <c r="D4023" s="34">
        <v>201310000013764</v>
      </c>
      <c r="E4023" s="21" t="s">
        <v>1524</v>
      </c>
      <c r="F4023" s="36">
        <v>40999</v>
      </c>
      <c r="G4023" s="12">
        <v>50</v>
      </c>
      <c r="H4023" s="25">
        <v>21928.99</v>
      </c>
      <c r="I4023" s="13">
        <v>2850.54</v>
      </c>
      <c r="J4023" s="13">
        <f t="shared" si="62"/>
        <v>19078.45</v>
      </c>
    </row>
    <row r="4024" spans="1:10" x14ac:dyDescent="0.25">
      <c r="A4024" s="19">
        <v>4016</v>
      </c>
      <c r="B4024" s="16" t="s">
        <v>24</v>
      </c>
      <c r="C4024" s="21" t="s">
        <v>25</v>
      </c>
      <c r="D4024" s="34">
        <v>201310000013765</v>
      </c>
      <c r="E4024" s="21" t="s">
        <v>5464</v>
      </c>
      <c r="F4024" s="36">
        <v>40999</v>
      </c>
      <c r="G4024" s="12">
        <v>50</v>
      </c>
      <c r="H4024" s="25">
        <v>2601.17</v>
      </c>
      <c r="I4024" s="13">
        <v>338.25</v>
      </c>
      <c r="J4024" s="13">
        <f t="shared" si="62"/>
        <v>2262.92</v>
      </c>
    </row>
    <row r="4025" spans="1:10" x14ac:dyDescent="0.25">
      <c r="A4025" s="19">
        <v>4017</v>
      </c>
      <c r="B4025" s="16" t="s">
        <v>24</v>
      </c>
      <c r="C4025" s="21" t="s">
        <v>25</v>
      </c>
      <c r="D4025" s="34">
        <v>201310000013766</v>
      </c>
      <c r="E4025" s="21" t="s">
        <v>1123</v>
      </c>
      <c r="F4025" s="36">
        <v>40999</v>
      </c>
      <c r="G4025" s="12">
        <v>50</v>
      </c>
      <c r="H4025" s="25">
        <v>120696.21</v>
      </c>
      <c r="I4025" s="13">
        <v>15688.83</v>
      </c>
      <c r="J4025" s="13">
        <f t="shared" si="62"/>
        <v>105007.38</v>
      </c>
    </row>
    <row r="4026" spans="1:10" x14ac:dyDescent="0.25">
      <c r="A4026" s="19">
        <v>4018</v>
      </c>
      <c r="B4026" s="16" t="s">
        <v>24</v>
      </c>
      <c r="C4026" s="21" t="s">
        <v>25</v>
      </c>
      <c r="D4026" s="34">
        <v>201310000013767</v>
      </c>
      <c r="E4026" s="21" t="s">
        <v>6677</v>
      </c>
      <c r="F4026" s="36">
        <v>40999</v>
      </c>
      <c r="G4026" s="12">
        <v>50</v>
      </c>
      <c r="H4026" s="25">
        <v>887.7</v>
      </c>
      <c r="I4026" s="13">
        <v>115.4</v>
      </c>
      <c r="J4026" s="13">
        <f t="shared" si="62"/>
        <v>772.30000000000007</v>
      </c>
    </row>
    <row r="4027" spans="1:10" x14ac:dyDescent="0.25">
      <c r="A4027" s="19">
        <v>4019</v>
      </c>
      <c r="B4027" s="16" t="s">
        <v>24</v>
      </c>
      <c r="C4027" s="21" t="s">
        <v>25</v>
      </c>
      <c r="D4027" s="34">
        <v>201310000013768</v>
      </c>
      <c r="E4027" s="21" t="s">
        <v>1293</v>
      </c>
      <c r="F4027" s="36">
        <v>40999</v>
      </c>
      <c r="G4027" s="12">
        <v>50</v>
      </c>
      <c r="H4027" s="25">
        <v>2478.46</v>
      </c>
      <c r="I4027" s="13">
        <v>322.07</v>
      </c>
      <c r="J4027" s="13">
        <f t="shared" si="62"/>
        <v>2156.39</v>
      </c>
    </row>
    <row r="4028" spans="1:10" x14ac:dyDescent="0.25">
      <c r="A4028" s="19">
        <v>4020</v>
      </c>
      <c r="B4028" s="16" t="s">
        <v>24</v>
      </c>
      <c r="C4028" s="21" t="s">
        <v>25</v>
      </c>
      <c r="D4028" s="34">
        <v>201310000013769</v>
      </c>
      <c r="E4028" s="21" t="s">
        <v>832</v>
      </c>
      <c r="F4028" s="36">
        <v>40999</v>
      </c>
      <c r="G4028" s="12">
        <v>50</v>
      </c>
      <c r="H4028" s="25">
        <v>3792.5</v>
      </c>
      <c r="I4028" s="13">
        <v>492.8</v>
      </c>
      <c r="J4028" s="13">
        <f t="shared" si="62"/>
        <v>3299.7</v>
      </c>
    </row>
    <row r="4029" spans="1:10" x14ac:dyDescent="0.25">
      <c r="A4029" s="19">
        <v>4021</v>
      </c>
      <c r="B4029" s="16" t="s">
        <v>24</v>
      </c>
      <c r="C4029" s="21" t="s">
        <v>25</v>
      </c>
      <c r="D4029" s="34">
        <v>201310000013770</v>
      </c>
      <c r="E4029" s="21" t="s">
        <v>851</v>
      </c>
      <c r="F4029" s="36">
        <v>40999</v>
      </c>
      <c r="G4029" s="12">
        <v>50</v>
      </c>
      <c r="H4029" s="25">
        <v>11315.27</v>
      </c>
      <c r="I4029" s="13">
        <v>1470.82</v>
      </c>
      <c r="J4029" s="13">
        <f t="shared" si="62"/>
        <v>9844.4500000000007</v>
      </c>
    </row>
    <row r="4030" spans="1:10" x14ac:dyDescent="0.25">
      <c r="A4030" s="19">
        <v>4022</v>
      </c>
      <c r="B4030" s="16" t="s">
        <v>24</v>
      </c>
      <c r="C4030" s="21" t="s">
        <v>25</v>
      </c>
      <c r="D4030" s="34">
        <v>200910000028238</v>
      </c>
      <c r="E4030" s="21" t="s">
        <v>1660</v>
      </c>
      <c r="F4030" s="36">
        <v>39903</v>
      </c>
      <c r="G4030" s="12">
        <v>50</v>
      </c>
      <c r="H4030" s="25">
        <v>99404.1</v>
      </c>
      <c r="I4030" s="13">
        <v>53244.13</v>
      </c>
      <c r="J4030" s="13">
        <f t="shared" si="62"/>
        <v>46159.970000000008</v>
      </c>
    </row>
    <row r="4031" spans="1:10" x14ac:dyDescent="0.25">
      <c r="A4031" s="19">
        <v>4023</v>
      </c>
      <c r="B4031" s="16" t="s">
        <v>24</v>
      </c>
      <c r="C4031" s="21" t="s">
        <v>25</v>
      </c>
      <c r="D4031" s="34">
        <v>200910000028239</v>
      </c>
      <c r="E4031" s="21" t="s">
        <v>812</v>
      </c>
      <c r="F4031" s="36">
        <v>39903</v>
      </c>
      <c r="G4031" s="12">
        <v>50</v>
      </c>
      <c r="H4031" s="25">
        <v>239213.21</v>
      </c>
      <c r="I4031" s="13">
        <v>45457.030000000101</v>
      </c>
      <c r="J4031" s="13">
        <f t="shared" si="62"/>
        <v>193756.17999999988</v>
      </c>
    </row>
    <row r="4032" spans="1:10" x14ac:dyDescent="0.25">
      <c r="A4032" s="19">
        <v>4024</v>
      </c>
      <c r="B4032" s="16" t="s">
        <v>24</v>
      </c>
      <c r="C4032" s="21" t="s">
        <v>25</v>
      </c>
      <c r="D4032" s="34">
        <v>201310000013771</v>
      </c>
      <c r="E4032" s="21" t="s">
        <v>6949</v>
      </c>
      <c r="F4032" s="36">
        <v>40999</v>
      </c>
      <c r="G4032" s="12">
        <v>50</v>
      </c>
      <c r="H4032" s="25">
        <v>578.34</v>
      </c>
      <c r="I4032" s="13">
        <v>75.11</v>
      </c>
      <c r="J4032" s="13">
        <f t="shared" si="62"/>
        <v>503.23</v>
      </c>
    </row>
    <row r="4033" spans="1:10" x14ac:dyDescent="0.25">
      <c r="A4033" s="19">
        <v>4025</v>
      </c>
      <c r="B4033" s="16" t="s">
        <v>24</v>
      </c>
      <c r="C4033" s="21" t="s">
        <v>25</v>
      </c>
      <c r="D4033" s="34">
        <v>201310000013772</v>
      </c>
      <c r="E4033" s="21" t="s">
        <v>2777</v>
      </c>
      <c r="F4033" s="36">
        <v>40999</v>
      </c>
      <c r="G4033" s="12">
        <v>50</v>
      </c>
      <c r="H4033" s="25">
        <v>9450.35</v>
      </c>
      <c r="I4033" s="13">
        <v>1228.43</v>
      </c>
      <c r="J4033" s="13">
        <f t="shared" si="62"/>
        <v>8221.92</v>
      </c>
    </row>
    <row r="4034" spans="1:10" x14ac:dyDescent="0.25">
      <c r="A4034" s="19">
        <v>4026</v>
      </c>
      <c r="B4034" s="16" t="s">
        <v>24</v>
      </c>
      <c r="C4034" s="21" t="s">
        <v>25</v>
      </c>
      <c r="D4034" s="34">
        <v>201310000013773</v>
      </c>
      <c r="E4034" s="21" t="s">
        <v>879</v>
      </c>
      <c r="F4034" s="36">
        <v>40999</v>
      </c>
      <c r="G4034" s="12">
        <v>50</v>
      </c>
      <c r="H4034" s="25">
        <v>122855.3</v>
      </c>
      <c r="I4034" s="13">
        <v>16364.06</v>
      </c>
      <c r="J4034" s="13">
        <f t="shared" si="62"/>
        <v>106491.24</v>
      </c>
    </row>
    <row r="4035" spans="1:10" x14ac:dyDescent="0.25">
      <c r="A4035" s="19">
        <v>4027</v>
      </c>
      <c r="B4035" s="16" t="s">
        <v>24</v>
      </c>
      <c r="C4035" s="21" t="s">
        <v>25</v>
      </c>
      <c r="D4035" s="34">
        <v>201310000013774</v>
      </c>
      <c r="E4035" s="21" t="s">
        <v>642</v>
      </c>
      <c r="F4035" s="36">
        <v>40999</v>
      </c>
      <c r="G4035" s="12">
        <v>50</v>
      </c>
      <c r="H4035" s="25">
        <v>216876.01</v>
      </c>
      <c r="I4035" s="13">
        <v>28190.86</v>
      </c>
      <c r="J4035" s="13">
        <f t="shared" si="62"/>
        <v>188685.15000000002</v>
      </c>
    </row>
    <row r="4036" spans="1:10" x14ac:dyDescent="0.25">
      <c r="A4036" s="19">
        <v>4028</v>
      </c>
      <c r="B4036" s="16" t="s">
        <v>24</v>
      </c>
      <c r="C4036" s="21" t="s">
        <v>25</v>
      </c>
      <c r="D4036" s="34">
        <v>201310000013775</v>
      </c>
      <c r="E4036" s="21" t="s">
        <v>621</v>
      </c>
      <c r="F4036" s="36">
        <v>40999</v>
      </c>
      <c r="G4036" s="12">
        <v>50</v>
      </c>
      <c r="H4036" s="25">
        <v>107959.47</v>
      </c>
      <c r="I4036" s="13">
        <v>14475.03</v>
      </c>
      <c r="J4036" s="13">
        <f t="shared" si="62"/>
        <v>93484.44</v>
      </c>
    </row>
    <row r="4037" spans="1:10" x14ac:dyDescent="0.25">
      <c r="A4037" s="19">
        <v>4029</v>
      </c>
      <c r="B4037" s="16" t="s">
        <v>24</v>
      </c>
      <c r="C4037" s="21" t="s">
        <v>25</v>
      </c>
      <c r="D4037" s="34">
        <v>200910000028246</v>
      </c>
      <c r="E4037" s="21" t="s">
        <v>419</v>
      </c>
      <c r="F4037" s="36">
        <v>39903</v>
      </c>
      <c r="G4037" s="12">
        <v>50</v>
      </c>
      <c r="H4037" s="25">
        <v>688466.57</v>
      </c>
      <c r="I4037" s="13">
        <v>189529.27</v>
      </c>
      <c r="J4037" s="13">
        <f t="shared" si="62"/>
        <v>498937.29999999993</v>
      </c>
    </row>
    <row r="4038" spans="1:10" x14ac:dyDescent="0.25">
      <c r="A4038" s="19">
        <v>4030</v>
      </c>
      <c r="B4038" s="16" t="s">
        <v>24</v>
      </c>
      <c r="C4038" s="21" t="s">
        <v>25</v>
      </c>
      <c r="D4038" s="34">
        <v>200910000028342</v>
      </c>
      <c r="E4038" s="21" t="s">
        <v>419</v>
      </c>
      <c r="F4038" s="36">
        <v>39903</v>
      </c>
      <c r="G4038" s="12">
        <v>50</v>
      </c>
      <c r="H4038" s="25">
        <v>674065.02</v>
      </c>
      <c r="I4038" s="13">
        <v>128090.87</v>
      </c>
      <c r="J4038" s="13">
        <f t="shared" si="62"/>
        <v>545974.15</v>
      </c>
    </row>
    <row r="4039" spans="1:10" x14ac:dyDescent="0.25">
      <c r="A4039" s="19">
        <v>4031</v>
      </c>
      <c r="B4039" s="16" t="s">
        <v>24</v>
      </c>
      <c r="C4039" s="21" t="s">
        <v>25</v>
      </c>
      <c r="D4039" s="34">
        <v>200910000028247</v>
      </c>
      <c r="E4039" s="21" t="s">
        <v>1476</v>
      </c>
      <c r="F4039" s="36">
        <v>39903</v>
      </c>
      <c r="G4039" s="12">
        <v>50</v>
      </c>
      <c r="H4039" s="25">
        <v>116293.33</v>
      </c>
      <c r="I4039" s="13">
        <v>55652.14</v>
      </c>
      <c r="J4039" s="13">
        <f t="shared" si="62"/>
        <v>60641.19</v>
      </c>
    </row>
    <row r="4040" spans="1:10" x14ac:dyDescent="0.25">
      <c r="A4040" s="19">
        <v>4032</v>
      </c>
      <c r="B4040" s="16" t="s">
        <v>24</v>
      </c>
      <c r="C4040" s="21" t="s">
        <v>25</v>
      </c>
      <c r="D4040" s="34">
        <v>201410000014845</v>
      </c>
      <c r="E4040" s="21" t="s">
        <v>6718</v>
      </c>
      <c r="F4040" s="36">
        <v>41320</v>
      </c>
      <c r="G4040" s="12">
        <v>50</v>
      </c>
      <c r="H4040" s="25">
        <v>821</v>
      </c>
      <c r="I4040" s="13">
        <v>92.23</v>
      </c>
      <c r="J4040" s="13">
        <f t="shared" si="62"/>
        <v>728.77</v>
      </c>
    </row>
    <row r="4041" spans="1:10" x14ac:dyDescent="0.25">
      <c r="A4041" s="19">
        <v>4033</v>
      </c>
      <c r="B4041" s="16" t="s">
        <v>24</v>
      </c>
      <c r="C4041" s="21" t="s">
        <v>25</v>
      </c>
      <c r="D4041" s="34">
        <v>201410000014519</v>
      </c>
      <c r="E4041" s="21" t="s">
        <v>6865</v>
      </c>
      <c r="F4041" s="36">
        <v>41444</v>
      </c>
      <c r="G4041" s="12">
        <v>50</v>
      </c>
      <c r="H4041" s="25">
        <v>652.25</v>
      </c>
      <c r="I4041" s="13">
        <v>68.91</v>
      </c>
      <c r="J4041" s="13">
        <f t="shared" ref="J4041:J4104" si="63">SUM(H4041-I4041)</f>
        <v>583.34</v>
      </c>
    </row>
    <row r="4042" spans="1:10" x14ac:dyDescent="0.25">
      <c r="A4042" s="19">
        <v>4034</v>
      </c>
      <c r="B4042" s="16" t="s">
        <v>24</v>
      </c>
      <c r="C4042" s="21" t="s">
        <v>25</v>
      </c>
      <c r="D4042" s="34">
        <v>201610000004623</v>
      </c>
      <c r="E4042" s="21" t="s">
        <v>6625</v>
      </c>
      <c r="F4042" s="36">
        <v>42256</v>
      </c>
      <c r="G4042" s="12">
        <v>50</v>
      </c>
      <c r="H4042" s="25">
        <v>877.14</v>
      </c>
      <c r="I4042" s="13">
        <v>53.66</v>
      </c>
      <c r="J4042" s="13">
        <f t="shared" si="63"/>
        <v>823.48</v>
      </c>
    </row>
    <row r="4043" spans="1:10" x14ac:dyDescent="0.25">
      <c r="A4043" s="19">
        <v>4035</v>
      </c>
      <c r="B4043" s="16" t="s">
        <v>24</v>
      </c>
      <c r="C4043" s="21" t="s">
        <v>25</v>
      </c>
      <c r="D4043" s="34">
        <v>201510000021195</v>
      </c>
      <c r="E4043" s="21" t="s">
        <v>7170</v>
      </c>
      <c r="F4043" s="36">
        <v>41576</v>
      </c>
      <c r="G4043" s="12">
        <v>50</v>
      </c>
      <c r="H4043" s="25">
        <v>367.5</v>
      </c>
      <c r="I4043" s="13">
        <v>36.020000000000003</v>
      </c>
      <c r="J4043" s="13">
        <f t="shared" si="63"/>
        <v>331.48</v>
      </c>
    </row>
    <row r="4044" spans="1:10" x14ac:dyDescent="0.25">
      <c r="A4044" s="19">
        <v>4036</v>
      </c>
      <c r="B4044" s="16" t="s">
        <v>24</v>
      </c>
      <c r="C4044" s="21" t="s">
        <v>25</v>
      </c>
      <c r="D4044" s="34">
        <v>201510000021191</v>
      </c>
      <c r="E4044" s="21" t="s">
        <v>7316</v>
      </c>
      <c r="F4044" s="36">
        <v>41576</v>
      </c>
      <c r="G4044" s="12">
        <v>50</v>
      </c>
      <c r="H4044" s="25">
        <v>274.07</v>
      </c>
      <c r="I4044" s="13">
        <v>27</v>
      </c>
      <c r="J4044" s="13">
        <f t="shared" si="63"/>
        <v>247.07</v>
      </c>
    </row>
    <row r="4045" spans="1:10" x14ac:dyDescent="0.25">
      <c r="A4045" s="19">
        <v>4037</v>
      </c>
      <c r="B4045" s="16" t="s">
        <v>24</v>
      </c>
      <c r="C4045" s="21" t="s">
        <v>25</v>
      </c>
      <c r="D4045" s="34">
        <v>201510000021187</v>
      </c>
      <c r="E4045" s="21" t="s">
        <v>7382</v>
      </c>
      <c r="F4045" s="36">
        <v>41576</v>
      </c>
      <c r="G4045" s="12">
        <v>50</v>
      </c>
      <c r="H4045" s="25">
        <v>232.66</v>
      </c>
      <c r="I4045" s="13">
        <v>22.81</v>
      </c>
      <c r="J4045" s="13">
        <f t="shared" si="63"/>
        <v>209.85</v>
      </c>
    </row>
    <row r="4046" spans="1:10" x14ac:dyDescent="0.25">
      <c r="A4046" s="19">
        <v>4038</v>
      </c>
      <c r="B4046" s="16" t="s">
        <v>24</v>
      </c>
      <c r="C4046" s="21" t="s">
        <v>25</v>
      </c>
      <c r="D4046" s="34">
        <v>201510000022915</v>
      </c>
      <c r="E4046" s="21" t="s">
        <v>6860</v>
      </c>
      <c r="F4046" s="36">
        <v>41823</v>
      </c>
      <c r="G4046" s="12">
        <v>50</v>
      </c>
      <c r="H4046" s="25">
        <v>643.27</v>
      </c>
      <c r="I4046" s="13">
        <v>54.58</v>
      </c>
      <c r="J4046" s="13">
        <f t="shared" si="63"/>
        <v>588.68999999999994</v>
      </c>
    </row>
    <row r="4047" spans="1:10" x14ac:dyDescent="0.25">
      <c r="A4047" s="19">
        <v>4039</v>
      </c>
      <c r="B4047" s="16" t="s">
        <v>24</v>
      </c>
      <c r="C4047" s="21" t="s">
        <v>25</v>
      </c>
      <c r="D4047" s="34">
        <v>201510000022919</v>
      </c>
      <c r="E4047" s="21" t="s">
        <v>6861</v>
      </c>
      <c r="F4047" s="36">
        <v>41823</v>
      </c>
      <c r="G4047" s="12">
        <v>50</v>
      </c>
      <c r="H4047" s="25">
        <v>643.26</v>
      </c>
      <c r="I4047" s="13">
        <v>54.58</v>
      </c>
      <c r="J4047" s="13">
        <f t="shared" si="63"/>
        <v>588.67999999999995</v>
      </c>
    </row>
    <row r="4048" spans="1:10" x14ac:dyDescent="0.25">
      <c r="A4048" s="19">
        <v>4040</v>
      </c>
      <c r="B4048" s="16" t="s">
        <v>24</v>
      </c>
      <c r="C4048" s="21" t="s">
        <v>25</v>
      </c>
      <c r="D4048" s="34">
        <v>201610000003175</v>
      </c>
      <c r="E4048" s="21" t="s">
        <v>6083</v>
      </c>
      <c r="F4048" s="36">
        <v>41985</v>
      </c>
      <c r="G4048" s="12">
        <v>50</v>
      </c>
      <c r="H4048" s="25">
        <v>1504.82</v>
      </c>
      <c r="I4048" s="13">
        <v>114.41</v>
      </c>
      <c r="J4048" s="13">
        <f t="shared" si="63"/>
        <v>1390.4099999999999</v>
      </c>
    </row>
    <row r="4049" spans="1:10" x14ac:dyDescent="0.25">
      <c r="A4049" s="19">
        <v>4041</v>
      </c>
      <c r="B4049" s="16" t="s">
        <v>24</v>
      </c>
      <c r="C4049" s="21" t="s">
        <v>25</v>
      </c>
      <c r="D4049" s="34">
        <v>201610000003608</v>
      </c>
      <c r="E4049" s="21" t="s">
        <v>6083</v>
      </c>
      <c r="F4049" s="36">
        <v>42198</v>
      </c>
      <c r="G4049" s="12">
        <v>50</v>
      </c>
      <c r="H4049" s="25">
        <v>943.5</v>
      </c>
      <c r="I4049" s="13">
        <v>60.68</v>
      </c>
      <c r="J4049" s="13">
        <f t="shared" si="63"/>
        <v>882.82</v>
      </c>
    </row>
    <row r="4050" spans="1:10" x14ac:dyDescent="0.25">
      <c r="A4050" s="19">
        <v>4042</v>
      </c>
      <c r="B4050" s="16" t="s">
        <v>24</v>
      </c>
      <c r="C4050" s="21" t="s">
        <v>25</v>
      </c>
      <c r="D4050" s="34">
        <v>201510000022783</v>
      </c>
      <c r="E4050" s="21" t="s">
        <v>4865</v>
      </c>
      <c r="F4050" s="36">
        <v>41660</v>
      </c>
      <c r="G4050" s="12">
        <v>50</v>
      </c>
      <c r="H4050" s="25">
        <v>3495.73</v>
      </c>
      <c r="I4050" s="13">
        <v>327.97</v>
      </c>
      <c r="J4050" s="13">
        <f t="shared" si="63"/>
        <v>3167.76</v>
      </c>
    </row>
    <row r="4051" spans="1:10" x14ac:dyDescent="0.25">
      <c r="A4051" s="19">
        <v>4043</v>
      </c>
      <c r="B4051" s="16" t="s">
        <v>24</v>
      </c>
      <c r="C4051" s="21" t="s">
        <v>25</v>
      </c>
      <c r="D4051" s="34">
        <v>201410000014499</v>
      </c>
      <c r="E4051" s="21" t="s">
        <v>5234</v>
      </c>
      <c r="F4051" s="36">
        <v>41498</v>
      </c>
      <c r="G4051" s="12">
        <v>50</v>
      </c>
      <c r="H4051" s="25">
        <v>2883.3</v>
      </c>
      <c r="I4051" s="13">
        <v>296.10000000000002</v>
      </c>
      <c r="J4051" s="13">
        <f t="shared" si="63"/>
        <v>2587.2000000000003</v>
      </c>
    </row>
    <row r="4052" spans="1:10" x14ac:dyDescent="0.25">
      <c r="A4052" s="19">
        <v>4044</v>
      </c>
      <c r="B4052" s="16" t="s">
        <v>24</v>
      </c>
      <c r="C4052" s="21" t="s">
        <v>25</v>
      </c>
      <c r="D4052" s="34">
        <v>201610000004245</v>
      </c>
      <c r="E4052" s="21" t="s">
        <v>5234</v>
      </c>
      <c r="F4052" s="36">
        <v>42150</v>
      </c>
      <c r="G4052" s="12">
        <v>50</v>
      </c>
      <c r="H4052" s="25">
        <v>2262.75</v>
      </c>
      <c r="I4052" s="13">
        <v>151.46</v>
      </c>
      <c r="J4052" s="13">
        <f t="shared" si="63"/>
        <v>2111.29</v>
      </c>
    </row>
    <row r="4053" spans="1:10" x14ac:dyDescent="0.25">
      <c r="A4053" s="19">
        <v>4045</v>
      </c>
      <c r="B4053" s="16" t="s">
        <v>24</v>
      </c>
      <c r="C4053" s="21" t="s">
        <v>25</v>
      </c>
      <c r="D4053" s="34">
        <v>201610000004693</v>
      </c>
      <c r="E4053" s="21" t="s">
        <v>5234</v>
      </c>
      <c r="F4053" s="36">
        <v>42272</v>
      </c>
      <c r="G4053" s="12">
        <v>50</v>
      </c>
      <c r="H4053" s="25">
        <v>1207.32</v>
      </c>
      <c r="I4053" s="13">
        <v>72.75</v>
      </c>
      <c r="J4053" s="13">
        <f t="shared" si="63"/>
        <v>1134.57</v>
      </c>
    </row>
    <row r="4054" spans="1:10" x14ac:dyDescent="0.25">
      <c r="A4054" s="19">
        <v>4046</v>
      </c>
      <c r="B4054" s="16" t="s">
        <v>24</v>
      </c>
      <c r="C4054" s="21" t="s">
        <v>25</v>
      </c>
      <c r="D4054" s="34">
        <v>201510000022947</v>
      </c>
      <c r="E4054" s="21" t="s">
        <v>6623</v>
      </c>
      <c r="F4054" s="36">
        <v>41761</v>
      </c>
      <c r="G4054" s="12">
        <v>50</v>
      </c>
      <c r="H4054" s="25">
        <v>904.4</v>
      </c>
      <c r="I4054" s="13">
        <v>79.91</v>
      </c>
      <c r="J4054" s="13">
        <f t="shared" si="63"/>
        <v>824.49</v>
      </c>
    </row>
    <row r="4055" spans="1:10" x14ac:dyDescent="0.25">
      <c r="A4055" s="19">
        <v>4047</v>
      </c>
      <c r="B4055" s="16" t="s">
        <v>24</v>
      </c>
      <c r="C4055" s="21" t="s">
        <v>25</v>
      </c>
      <c r="D4055" s="34">
        <v>201510000021811</v>
      </c>
      <c r="E4055" s="21" t="s">
        <v>6451</v>
      </c>
      <c r="F4055" s="36">
        <v>41549</v>
      </c>
      <c r="G4055" s="12">
        <v>50</v>
      </c>
      <c r="H4055" s="25">
        <v>1082.8399999999999</v>
      </c>
      <c r="I4055" s="13">
        <v>108.17</v>
      </c>
      <c r="J4055" s="13">
        <f t="shared" si="63"/>
        <v>974.67</v>
      </c>
    </row>
    <row r="4056" spans="1:10" x14ac:dyDescent="0.25">
      <c r="A4056" s="19">
        <v>4048</v>
      </c>
      <c r="B4056" s="16" t="s">
        <v>24</v>
      </c>
      <c r="C4056" s="21" t="s">
        <v>25</v>
      </c>
      <c r="D4056" s="34">
        <v>201510000021917</v>
      </c>
      <c r="E4056" s="21" t="s">
        <v>6451</v>
      </c>
      <c r="F4056" s="36">
        <v>41747</v>
      </c>
      <c r="G4056" s="12">
        <v>50</v>
      </c>
      <c r="H4056" s="25">
        <v>685.42</v>
      </c>
      <c r="I4056" s="13">
        <v>60.979999999999897</v>
      </c>
      <c r="J4056" s="13">
        <f t="shared" si="63"/>
        <v>624.44000000000005</v>
      </c>
    </row>
    <row r="4057" spans="1:10" x14ac:dyDescent="0.25">
      <c r="A4057" s="19">
        <v>4049</v>
      </c>
      <c r="B4057" s="16" t="s">
        <v>24</v>
      </c>
      <c r="C4057" s="21" t="s">
        <v>25</v>
      </c>
      <c r="D4057" s="34">
        <v>201510000022511</v>
      </c>
      <c r="E4057" s="21" t="s">
        <v>6451</v>
      </c>
      <c r="F4057" s="36">
        <v>41844</v>
      </c>
      <c r="G4057" s="12">
        <v>50</v>
      </c>
      <c r="H4057" s="25">
        <v>990.95</v>
      </c>
      <c r="I4057" s="13">
        <v>82.92</v>
      </c>
      <c r="J4057" s="13">
        <f t="shared" si="63"/>
        <v>908.03000000000009</v>
      </c>
    </row>
    <row r="4058" spans="1:10" x14ac:dyDescent="0.25">
      <c r="A4058" s="19">
        <v>4050</v>
      </c>
      <c r="B4058" s="16" t="s">
        <v>24</v>
      </c>
      <c r="C4058" s="21" t="s">
        <v>25</v>
      </c>
      <c r="D4058" s="34">
        <v>201610000002457</v>
      </c>
      <c r="E4058" s="21" t="s">
        <v>5935</v>
      </c>
      <c r="F4058" s="36">
        <v>41915</v>
      </c>
      <c r="G4058" s="12">
        <v>50</v>
      </c>
      <c r="H4058" s="25">
        <v>1758.71</v>
      </c>
      <c r="I4058" s="13">
        <v>140.41999999999999</v>
      </c>
      <c r="J4058" s="13">
        <f t="shared" si="63"/>
        <v>1618.29</v>
      </c>
    </row>
    <row r="4059" spans="1:10" x14ac:dyDescent="0.25">
      <c r="A4059" s="19">
        <v>4051</v>
      </c>
      <c r="B4059" s="16" t="s">
        <v>24</v>
      </c>
      <c r="C4059" s="21" t="s">
        <v>25</v>
      </c>
      <c r="D4059" s="34">
        <v>201610000003176</v>
      </c>
      <c r="E4059" s="21" t="s">
        <v>5935</v>
      </c>
      <c r="F4059" s="36">
        <v>41985</v>
      </c>
      <c r="G4059" s="12">
        <v>50</v>
      </c>
      <c r="H4059" s="25">
        <v>1412.24</v>
      </c>
      <c r="I4059" s="13">
        <v>107.33</v>
      </c>
      <c r="J4059" s="13">
        <f t="shared" si="63"/>
        <v>1304.9100000000001</v>
      </c>
    </row>
    <row r="4060" spans="1:10" x14ac:dyDescent="0.25">
      <c r="A4060" s="19">
        <v>4052</v>
      </c>
      <c r="B4060" s="16" t="s">
        <v>24</v>
      </c>
      <c r="C4060" s="21" t="s">
        <v>25</v>
      </c>
      <c r="D4060" s="34">
        <v>201610000002596</v>
      </c>
      <c r="E4060" s="21" t="s">
        <v>5323</v>
      </c>
      <c r="F4060" s="36">
        <v>42034</v>
      </c>
      <c r="G4060" s="12">
        <v>50</v>
      </c>
      <c r="H4060" s="25">
        <v>2651.05</v>
      </c>
      <c r="I4060" s="13">
        <v>194.35</v>
      </c>
      <c r="J4060" s="13">
        <f t="shared" si="63"/>
        <v>2456.7000000000003</v>
      </c>
    </row>
    <row r="4061" spans="1:10" x14ac:dyDescent="0.25">
      <c r="A4061" s="19">
        <v>4053</v>
      </c>
      <c r="B4061" s="16" t="s">
        <v>24</v>
      </c>
      <c r="C4061" s="21" t="s">
        <v>25</v>
      </c>
      <c r="D4061" s="34">
        <v>201510000023114</v>
      </c>
      <c r="E4061" s="21" t="s">
        <v>6198</v>
      </c>
      <c r="F4061" s="36">
        <v>41775</v>
      </c>
      <c r="G4061" s="12">
        <v>50</v>
      </c>
      <c r="H4061" s="25">
        <v>1399.17</v>
      </c>
      <c r="I4061" s="13">
        <v>122.48</v>
      </c>
      <c r="J4061" s="13">
        <f t="shared" si="63"/>
        <v>1276.69</v>
      </c>
    </row>
    <row r="4062" spans="1:10" x14ac:dyDescent="0.25">
      <c r="A4062" s="19">
        <v>4054</v>
      </c>
      <c r="B4062" s="16" t="s">
        <v>24</v>
      </c>
      <c r="C4062" s="21" t="s">
        <v>25</v>
      </c>
      <c r="D4062" s="34">
        <v>201510000022512</v>
      </c>
      <c r="E4062" s="21" t="s">
        <v>6666</v>
      </c>
      <c r="F4062" s="36">
        <v>41844</v>
      </c>
      <c r="G4062" s="12">
        <v>50</v>
      </c>
      <c r="H4062" s="25">
        <v>855.35</v>
      </c>
      <c r="I4062" s="13">
        <v>71.61</v>
      </c>
      <c r="J4062" s="13">
        <f t="shared" si="63"/>
        <v>783.74</v>
      </c>
    </row>
    <row r="4063" spans="1:10" x14ac:dyDescent="0.25">
      <c r="A4063" s="19">
        <v>4055</v>
      </c>
      <c r="B4063" s="16" t="s">
        <v>24</v>
      </c>
      <c r="C4063" s="21" t="s">
        <v>25</v>
      </c>
      <c r="D4063" s="34">
        <v>201510000021918</v>
      </c>
      <c r="E4063" s="21" t="s">
        <v>6883</v>
      </c>
      <c r="F4063" s="36">
        <v>41747</v>
      </c>
      <c r="G4063" s="12">
        <v>50</v>
      </c>
      <c r="H4063" s="25">
        <v>618.66999999999996</v>
      </c>
      <c r="I4063" s="13">
        <v>55.1</v>
      </c>
      <c r="J4063" s="13">
        <f t="shared" si="63"/>
        <v>563.56999999999994</v>
      </c>
    </row>
    <row r="4064" spans="1:10" x14ac:dyDescent="0.25">
      <c r="A4064" s="19">
        <v>4056</v>
      </c>
      <c r="B4064" s="16" t="s">
        <v>24</v>
      </c>
      <c r="C4064" s="21" t="s">
        <v>25</v>
      </c>
      <c r="D4064" s="34">
        <v>201510000021924</v>
      </c>
      <c r="E4064" s="21" t="s">
        <v>6170</v>
      </c>
      <c r="F4064" s="36">
        <v>41747</v>
      </c>
      <c r="G4064" s="12">
        <v>50</v>
      </c>
      <c r="H4064" s="25">
        <v>1435.42</v>
      </c>
      <c r="I4064" s="13">
        <v>127.81</v>
      </c>
      <c r="J4064" s="13">
        <f t="shared" si="63"/>
        <v>1307.6100000000001</v>
      </c>
    </row>
    <row r="4065" spans="1:10" x14ac:dyDescent="0.25">
      <c r="A4065" s="19">
        <v>4057</v>
      </c>
      <c r="B4065" s="16" t="s">
        <v>24</v>
      </c>
      <c r="C4065" s="21" t="s">
        <v>25</v>
      </c>
      <c r="D4065" s="34">
        <v>201510000022884</v>
      </c>
      <c r="E4065" s="21" t="s">
        <v>5272</v>
      </c>
      <c r="F4065" s="36">
        <v>41836</v>
      </c>
      <c r="G4065" s="12">
        <v>50</v>
      </c>
      <c r="H4065" s="25">
        <v>2782.85</v>
      </c>
      <c r="I4065" s="13">
        <v>234.19</v>
      </c>
      <c r="J4065" s="13">
        <f t="shared" si="63"/>
        <v>2548.66</v>
      </c>
    </row>
    <row r="4066" spans="1:10" x14ac:dyDescent="0.25">
      <c r="A4066" s="19">
        <v>4058</v>
      </c>
      <c r="B4066" s="16" t="s">
        <v>24</v>
      </c>
      <c r="C4066" s="21" t="s">
        <v>25</v>
      </c>
      <c r="D4066" s="34">
        <v>201510000021919</v>
      </c>
      <c r="E4066" s="21" t="s">
        <v>6424</v>
      </c>
      <c r="F4066" s="36">
        <v>41747</v>
      </c>
      <c r="G4066" s="12">
        <v>50</v>
      </c>
      <c r="H4066" s="25">
        <v>1102.22</v>
      </c>
      <c r="I4066" s="13">
        <v>98.12</v>
      </c>
      <c r="J4066" s="13">
        <f t="shared" si="63"/>
        <v>1004.1</v>
      </c>
    </row>
    <row r="4067" spans="1:10" x14ac:dyDescent="0.25">
      <c r="A4067" s="19">
        <v>4059</v>
      </c>
      <c r="B4067" s="16" t="s">
        <v>24</v>
      </c>
      <c r="C4067" s="21" t="s">
        <v>25</v>
      </c>
      <c r="D4067" s="34">
        <v>201510000022457</v>
      </c>
      <c r="E4067" s="21" t="s">
        <v>4059</v>
      </c>
      <c r="F4067" s="36">
        <v>41708</v>
      </c>
      <c r="G4067" s="12">
        <v>50</v>
      </c>
      <c r="H4067" s="25">
        <v>5628.31</v>
      </c>
      <c r="I4067" s="13">
        <v>513.15</v>
      </c>
      <c r="J4067" s="13">
        <f t="shared" si="63"/>
        <v>5115.1600000000008</v>
      </c>
    </row>
    <row r="4068" spans="1:10" x14ac:dyDescent="0.25">
      <c r="A4068" s="19">
        <v>4060</v>
      </c>
      <c r="B4068" s="16" t="s">
        <v>24</v>
      </c>
      <c r="C4068" s="21" t="s">
        <v>25</v>
      </c>
      <c r="D4068" s="34">
        <v>201610000002436</v>
      </c>
      <c r="E4068" s="21" t="s">
        <v>5926</v>
      </c>
      <c r="F4068" s="36">
        <v>41919</v>
      </c>
      <c r="G4068" s="12">
        <v>50</v>
      </c>
      <c r="H4068" s="25">
        <v>1769.4</v>
      </c>
      <c r="I4068" s="13">
        <v>140.94</v>
      </c>
      <c r="J4068" s="13">
        <f t="shared" si="63"/>
        <v>1628.46</v>
      </c>
    </row>
    <row r="4069" spans="1:10" x14ac:dyDescent="0.25">
      <c r="A4069" s="19">
        <v>4061</v>
      </c>
      <c r="B4069" s="16" t="s">
        <v>24</v>
      </c>
      <c r="C4069" s="21" t="s">
        <v>25</v>
      </c>
      <c r="D4069" s="34">
        <v>201610000004180</v>
      </c>
      <c r="E4069" s="21" t="s">
        <v>5926</v>
      </c>
      <c r="F4069" s="36">
        <v>42129</v>
      </c>
      <c r="G4069" s="12">
        <v>50</v>
      </c>
      <c r="H4069" s="25">
        <v>1144.5</v>
      </c>
      <c r="I4069" s="13">
        <v>77.92</v>
      </c>
      <c r="J4069" s="13">
        <f t="shared" si="63"/>
        <v>1066.58</v>
      </c>
    </row>
    <row r="4070" spans="1:10" x14ac:dyDescent="0.25">
      <c r="A4070" s="19">
        <v>4062</v>
      </c>
      <c r="B4070" s="16" t="s">
        <v>24</v>
      </c>
      <c r="C4070" s="21" t="s">
        <v>25</v>
      </c>
      <c r="D4070" s="34">
        <v>201510000022454</v>
      </c>
      <c r="E4070" s="21" t="s">
        <v>3811</v>
      </c>
      <c r="F4070" s="36">
        <v>41708</v>
      </c>
      <c r="G4070" s="12">
        <v>50</v>
      </c>
      <c r="H4070" s="25">
        <v>6514.36</v>
      </c>
      <c r="I4070" s="13">
        <v>594.07000000000005</v>
      </c>
      <c r="J4070" s="13">
        <f t="shared" si="63"/>
        <v>5920.29</v>
      </c>
    </row>
    <row r="4071" spans="1:10" x14ac:dyDescent="0.25">
      <c r="A4071" s="19">
        <v>4063</v>
      </c>
      <c r="B4071" s="16" t="s">
        <v>24</v>
      </c>
      <c r="C4071" s="21" t="s">
        <v>25</v>
      </c>
      <c r="D4071" s="34">
        <v>201510000020676</v>
      </c>
      <c r="E4071" s="21" t="s">
        <v>3484</v>
      </c>
      <c r="F4071" s="36">
        <v>41710</v>
      </c>
      <c r="G4071" s="12">
        <v>50</v>
      </c>
      <c r="H4071" s="25">
        <v>8122.93</v>
      </c>
      <c r="I4071" s="13">
        <v>739.76</v>
      </c>
      <c r="J4071" s="13">
        <f t="shared" si="63"/>
        <v>7383.17</v>
      </c>
    </row>
    <row r="4072" spans="1:10" x14ac:dyDescent="0.25">
      <c r="A4072" s="19">
        <v>4064</v>
      </c>
      <c r="B4072" s="16" t="s">
        <v>24</v>
      </c>
      <c r="C4072" s="21" t="s">
        <v>25</v>
      </c>
      <c r="D4072" s="34">
        <v>201510000021925</v>
      </c>
      <c r="E4072" s="21" t="s">
        <v>6027</v>
      </c>
      <c r="F4072" s="36">
        <v>41747</v>
      </c>
      <c r="G4072" s="12">
        <v>50</v>
      </c>
      <c r="H4072" s="25">
        <v>1606.02</v>
      </c>
      <c r="I4072" s="13">
        <v>143.01</v>
      </c>
      <c r="J4072" s="13">
        <f t="shared" si="63"/>
        <v>1463.01</v>
      </c>
    </row>
    <row r="4073" spans="1:10" x14ac:dyDescent="0.25">
      <c r="A4073" s="19">
        <v>4065</v>
      </c>
      <c r="B4073" s="16" t="s">
        <v>24</v>
      </c>
      <c r="C4073" s="21" t="s">
        <v>25</v>
      </c>
      <c r="D4073" s="34">
        <v>201510000023120</v>
      </c>
      <c r="E4073" s="21" t="s">
        <v>6463</v>
      </c>
      <c r="F4073" s="36">
        <v>41838</v>
      </c>
      <c r="G4073" s="12">
        <v>50</v>
      </c>
      <c r="H4073" s="25">
        <v>1055.7</v>
      </c>
      <c r="I4073" s="13">
        <v>88.73</v>
      </c>
      <c r="J4073" s="13">
        <f t="shared" si="63"/>
        <v>966.97</v>
      </c>
    </row>
    <row r="4074" spans="1:10" x14ac:dyDescent="0.25">
      <c r="A4074" s="19">
        <v>4066</v>
      </c>
      <c r="B4074" s="16" t="s">
        <v>24</v>
      </c>
      <c r="C4074" s="21" t="s">
        <v>25</v>
      </c>
      <c r="D4074" s="34">
        <v>201510000022885</v>
      </c>
      <c r="E4074" s="21" t="s">
        <v>5562</v>
      </c>
      <c r="F4074" s="36">
        <v>41836</v>
      </c>
      <c r="G4074" s="12">
        <v>50</v>
      </c>
      <c r="H4074" s="25">
        <v>2315.13</v>
      </c>
      <c r="I4074" s="13">
        <v>194.85</v>
      </c>
      <c r="J4074" s="13">
        <f t="shared" si="63"/>
        <v>2120.2800000000002</v>
      </c>
    </row>
    <row r="4075" spans="1:10" x14ac:dyDescent="0.25">
      <c r="A4075" s="19">
        <v>4067</v>
      </c>
      <c r="B4075" s="16" t="s">
        <v>24</v>
      </c>
      <c r="C4075" s="21" t="s">
        <v>25</v>
      </c>
      <c r="D4075" s="34">
        <v>201510000023121</v>
      </c>
      <c r="E4075" s="21" t="s">
        <v>5906</v>
      </c>
      <c r="F4075" s="36">
        <v>41838</v>
      </c>
      <c r="G4075" s="12">
        <v>50</v>
      </c>
      <c r="H4075" s="25">
        <v>1817.05</v>
      </c>
      <c r="I4075" s="13">
        <v>152.84</v>
      </c>
      <c r="J4075" s="13">
        <f t="shared" si="63"/>
        <v>1664.21</v>
      </c>
    </row>
    <row r="4076" spans="1:10" x14ac:dyDescent="0.25">
      <c r="A4076" s="19">
        <v>4068</v>
      </c>
      <c r="B4076" s="16" t="s">
        <v>24</v>
      </c>
      <c r="C4076" s="21" t="s">
        <v>25</v>
      </c>
      <c r="D4076" s="34">
        <v>201510000021920</v>
      </c>
      <c r="E4076" s="21" t="s">
        <v>6595</v>
      </c>
      <c r="F4076" s="36">
        <v>41747</v>
      </c>
      <c r="G4076" s="12">
        <v>50</v>
      </c>
      <c r="H4076" s="25">
        <v>939.02</v>
      </c>
      <c r="I4076" s="13">
        <v>83.65</v>
      </c>
      <c r="J4076" s="13">
        <f t="shared" si="63"/>
        <v>855.37</v>
      </c>
    </row>
    <row r="4077" spans="1:10" x14ac:dyDescent="0.25">
      <c r="A4077" s="19">
        <v>4069</v>
      </c>
      <c r="B4077" s="16" t="s">
        <v>24</v>
      </c>
      <c r="C4077" s="21" t="s">
        <v>25</v>
      </c>
      <c r="D4077" s="34">
        <v>201510000021812</v>
      </c>
      <c r="E4077" s="21" t="s">
        <v>6811</v>
      </c>
      <c r="F4077" s="36">
        <v>41549</v>
      </c>
      <c r="G4077" s="12">
        <v>50</v>
      </c>
      <c r="H4077" s="25">
        <v>709.39</v>
      </c>
      <c r="I4077" s="13">
        <v>70.959999999999994</v>
      </c>
      <c r="J4077" s="13">
        <f t="shared" si="63"/>
        <v>638.42999999999995</v>
      </c>
    </row>
    <row r="4078" spans="1:10" x14ac:dyDescent="0.25">
      <c r="A4078" s="19">
        <v>4070</v>
      </c>
      <c r="B4078" s="16" t="s">
        <v>24</v>
      </c>
      <c r="C4078" s="21" t="s">
        <v>25</v>
      </c>
      <c r="D4078" s="34">
        <v>201510000022458</v>
      </c>
      <c r="E4078" s="21" t="s">
        <v>3952</v>
      </c>
      <c r="F4078" s="36">
        <v>41708</v>
      </c>
      <c r="G4078" s="12">
        <v>50</v>
      </c>
      <c r="H4078" s="25">
        <v>6003.95</v>
      </c>
      <c r="I4078" s="13">
        <v>547.44000000000005</v>
      </c>
      <c r="J4078" s="13">
        <f t="shared" si="63"/>
        <v>5456.51</v>
      </c>
    </row>
    <row r="4079" spans="1:10" x14ac:dyDescent="0.25">
      <c r="A4079" s="19">
        <v>4071</v>
      </c>
      <c r="B4079" s="16" t="s">
        <v>24</v>
      </c>
      <c r="C4079" s="21" t="s">
        <v>25</v>
      </c>
      <c r="D4079" s="34">
        <v>201510000022455</v>
      </c>
      <c r="E4079" s="21" t="s">
        <v>3304</v>
      </c>
      <c r="F4079" s="36">
        <v>41708</v>
      </c>
      <c r="G4079" s="12">
        <v>50</v>
      </c>
      <c r="H4079" s="25">
        <v>9173.61</v>
      </c>
      <c r="I4079" s="13">
        <v>836.39</v>
      </c>
      <c r="J4079" s="13">
        <f t="shared" si="63"/>
        <v>8337.2200000000012</v>
      </c>
    </row>
    <row r="4080" spans="1:10" x14ac:dyDescent="0.25">
      <c r="A4080" s="19">
        <v>4072</v>
      </c>
      <c r="B4080" s="16" t="s">
        <v>24</v>
      </c>
      <c r="C4080" s="21" t="s">
        <v>25</v>
      </c>
      <c r="D4080" s="34">
        <v>201510000020677</v>
      </c>
      <c r="E4080" s="21" t="s">
        <v>3947</v>
      </c>
      <c r="F4080" s="36">
        <v>41710</v>
      </c>
      <c r="G4080" s="12">
        <v>50</v>
      </c>
      <c r="H4080" s="25">
        <v>6031.06</v>
      </c>
      <c r="I4080" s="13">
        <v>549.16</v>
      </c>
      <c r="J4080" s="13">
        <f t="shared" si="63"/>
        <v>5481.9000000000005</v>
      </c>
    </row>
    <row r="4081" spans="1:10" x14ac:dyDescent="0.25">
      <c r="A4081" s="19">
        <v>4073</v>
      </c>
      <c r="B4081" s="16" t="s">
        <v>24</v>
      </c>
      <c r="C4081" s="21" t="s">
        <v>25</v>
      </c>
      <c r="D4081" s="34">
        <v>201510000022514</v>
      </c>
      <c r="E4081" s="21" t="s">
        <v>5685</v>
      </c>
      <c r="F4081" s="36">
        <v>41844</v>
      </c>
      <c r="G4081" s="12">
        <v>50</v>
      </c>
      <c r="H4081" s="25">
        <v>2117.85</v>
      </c>
      <c r="I4081" s="13">
        <v>177.36</v>
      </c>
      <c r="J4081" s="13">
        <f t="shared" si="63"/>
        <v>1940.4899999999998</v>
      </c>
    </row>
    <row r="4082" spans="1:10" x14ac:dyDescent="0.25">
      <c r="A4082" s="19">
        <v>4074</v>
      </c>
      <c r="B4082" s="16" t="s">
        <v>24</v>
      </c>
      <c r="C4082" s="21" t="s">
        <v>25</v>
      </c>
      <c r="D4082" s="34">
        <v>201510000023115</v>
      </c>
      <c r="E4082" s="21" t="s">
        <v>5999</v>
      </c>
      <c r="F4082" s="36">
        <v>41775</v>
      </c>
      <c r="G4082" s="12">
        <v>50</v>
      </c>
      <c r="H4082" s="25">
        <v>1653.97</v>
      </c>
      <c r="I4082" s="13">
        <v>144.74</v>
      </c>
      <c r="J4082" s="13">
        <f t="shared" si="63"/>
        <v>1509.23</v>
      </c>
    </row>
    <row r="4083" spans="1:10" x14ac:dyDescent="0.25">
      <c r="A4083" s="19">
        <v>4075</v>
      </c>
      <c r="B4083" s="16" t="s">
        <v>24</v>
      </c>
      <c r="C4083" s="21" t="s">
        <v>25</v>
      </c>
      <c r="D4083" s="34">
        <v>201510000023116</v>
      </c>
      <c r="E4083" s="21" t="s">
        <v>5411</v>
      </c>
      <c r="F4083" s="36">
        <v>41775</v>
      </c>
      <c r="G4083" s="12">
        <v>50</v>
      </c>
      <c r="H4083" s="25">
        <v>2559.7199999999998</v>
      </c>
      <c r="I4083" s="13">
        <v>224.09</v>
      </c>
      <c r="J4083" s="13">
        <f t="shared" si="63"/>
        <v>2335.6299999999997</v>
      </c>
    </row>
    <row r="4084" spans="1:10" x14ac:dyDescent="0.25">
      <c r="A4084" s="19">
        <v>4076</v>
      </c>
      <c r="B4084" s="16" t="s">
        <v>24</v>
      </c>
      <c r="C4084" s="21" t="s">
        <v>25</v>
      </c>
      <c r="D4084" s="34">
        <v>201510000022513</v>
      </c>
      <c r="E4084" s="21" t="s">
        <v>5498</v>
      </c>
      <c r="F4084" s="36">
        <v>41844</v>
      </c>
      <c r="G4084" s="12">
        <v>50</v>
      </c>
      <c r="H4084" s="25">
        <v>2419.75</v>
      </c>
      <c r="I4084" s="13">
        <v>202.63</v>
      </c>
      <c r="J4084" s="13">
        <f t="shared" si="63"/>
        <v>2217.12</v>
      </c>
    </row>
    <row r="4085" spans="1:10" x14ac:dyDescent="0.25">
      <c r="A4085" s="19">
        <v>4077</v>
      </c>
      <c r="B4085" s="16" t="s">
        <v>24</v>
      </c>
      <c r="C4085" s="21" t="s">
        <v>25</v>
      </c>
      <c r="D4085" s="34">
        <v>201510000022197</v>
      </c>
      <c r="E4085" s="21" t="s">
        <v>7101</v>
      </c>
      <c r="F4085" s="36">
        <v>41704</v>
      </c>
      <c r="G4085" s="12">
        <v>50</v>
      </c>
      <c r="H4085" s="25">
        <v>423.14</v>
      </c>
      <c r="I4085" s="13">
        <v>38.74</v>
      </c>
      <c r="J4085" s="13">
        <f t="shared" si="63"/>
        <v>384.4</v>
      </c>
    </row>
    <row r="4086" spans="1:10" x14ac:dyDescent="0.25">
      <c r="A4086" s="19">
        <v>4078</v>
      </c>
      <c r="B4086" s="16" t="s">
        <v>24</v>
      </c>
      <c r="C4086" s="21" t="s">
        <v>25</v>
      </c>
      <c r="D4086" s="34">
        <v>201410000014796</v>
      </c>
      <c r="E4086" s="21" t="s">
        <v>7417</v>
      </c>
      <c r="F4086" s="36">
        <v>41326</v>
      </c>
      <c r="G4086" s="12">
        <v>50</v>
      </c>
      <c r="H4086" s="25">
        <v>199.6</v>
      </c>
      <c r="I4086" s="13">
        <v>22.46</v>
      </c>
      <c r="J4086" s="13">
        <f t="shared" si="63"/>
        <v>177.14</v>
      </c>
    </row>
    <row r="4087" spans="1:10" x14ac:dyDescent="0.25">
      <c r="A4087" s="19">
        <v>4079</v>
      </c>
      <c r="B4087" s="16" t="s">
        <v>24</v>
      </c>
      <c r="C4087" s="21" t="s">
        <v>25</v>
      </c>
      <c r="D4087" s="34">
        <v>201410000014794</v>
      </c>
      <c r="E4087" s="21" t="s">
        <v>6963</v>
      </c>
      <c r="F4087" s="36">
        <v>41326</v>
      </c>
      <c r="G4087" s="12">
        <v>50</v>
      </c>
      <c r="H4087" s="25">
        <v>556.9</v>
      </c>
      <c r="I4087" s="13">
        <v>62.54</v>
      </c>
      <c r="J4087" s="13">
        <f t="shared" si="63"/>
        <v>494.35999999999996</v>
      </c>
    </row>
    <row r="4088" spans="1:10" x14ac:dyDescent="0.25">
      <c r="A4088" s="19">
        <v>4080</v>
      </c>
      <c r="B4088" s="16" t="s">
        <v>24</v>
      </c>
      <c r="C4088" s="21" t="s">
        <v>25</v>
      </c>
      <c r="D4088" s="34">
        <v>201410000014793</v>
      </c>
      <c r="E4088" s="21" t="s">
        <v>7269</v>
      </c>
      <c r="F4088" s="36">
        <v>41326</v>
      </c>
      <c r="G4088" s="12">
        <v>50</v>
      </c>
      <c r="H4088" s="25">
        <v>311.33999999999997</v>
      </c>
      <c r="I4088" s="13">
        <v>34.93</v>
      </c>
      <c r="J4088" s="13">
        <f t="shared" si="63"/>
        <v>276.40999999999997</v>
      </c>
    </row>
    <row r="4089" spans="1:10" x14ac:dyDescent="0.25">
      <c r="A4089" s="19">
        <v>4081</v>
      </c>
      <c r="B4089" s="16" t="s">
        <v>24</v>
      </c>
      <c r="C4089" s="21" t="s">
        <v>25</v>
      </c>
      <c r="D4089" s="34">
        <v>201510000022132</v>
      </c>
      <c r="E4089" s="21" t="s">
        <v>6907</v>
      </c>
      <c r="F4089" s="36">
        <v>41773</v>
      </c>
      <c r="G4089" s="12">
        <v>50</v>
      </c>
      <c r="H4089" s="25">
        <v>592.85</v>
      </c>
      <c r="I4089" s="13">
        <v>51.91</v>
      </c>
      <c r="J4089" s="13">
        <f t="shared" si="63"/>
        <v>540.94000000000005</v>
      </c>
    </row>
    <row r="4090" spans="1:10" x14ac:dyDescent="0.25">
      <c r="A4090" s="19">
        <v>4082</v>
      </c>
      <c r="B4090" s="16" t="s">
        <v>24</v>
      </c>
      <c r="C4090" s="21" t="s">
        <v>25</v>
      </c>
      <c r="D4090" s="34">
        <v>201510000022738</v>
      </c>
      <c r="E4090" s="21" t="s">
        <v>6184</v>
      </c>
      <c r="F4090" s="36">
        <v>41654</v>
      </c>
      <c r="G4090" s="12">
        <v>50</v>
      </c>
      <c r="H4090" s="25">
        <v>1420</v>
      </c>
      <c r="I4090" s="13">
        <v>133.63999999999999</v>
      </c>
      <c r="J4090" s="13">
        <f t="shared" si="63"/>
        <v>1286.3600000000001</v>
      </c>
    </row>
    <row r="4091" spans="1:10" x14ac:dyDescent="0.25">
      <c r="A4091" s="19">
        <v>4083</v>
      </c>
      <c r="B4091" s="16" t="s">
        <v>24</v>
      </c>
      <c r="C4091" s="21" t="s">
        <v>25</v>
      </c>
      <c r="D4091" s="34">
        <v>201410000014334</v>
      </c>
      <c r="E4091" s="21" t="s">
        <v>4182</v>
      </c>
      <c r="F4091" s="36">
        <v>41539</v>
      </c>
      <c r="G4091" s="12">
        <v>50</v>
      </c>
      <c r="H4091" s="25">
        <v>1064</v>
      </c>
      <c r="I4091" s="13">
        <v>106.9</v>
      </c>
      <c r="J4091" s="13">
        <f t="shared" si="63"/>
        <v>957.1</v>
      </c>
    </row>
    <row r="4092" spans="1:10" x14ac:dyDescent="0.25">
      <c r="A4092" s="19">
        <v>4084</v>
      </c>
      <c r="B4092" s="16" t="s">
        <v>24</v>
      </c>
      <c r="C4092" s="21" t="s">
        <v>25</v>
      </c>
      <c r="D4092" s="34">
        <v>201410000014867</v>
      </c>
      <c r="E4092" s="21" t="s">
        <v>4182</v>
      </c>
      <c r="F4092" s="36">
        <v>41310</v>
      </c>
      <c r="G4092" s="12">
        <v>50</v>
      </c>
      <c r="H4092" s="25">
        <v>1100</v>
      </c>
      <c r="I4092" s="13">
        <v>124.31</v>
      </c>
      <c r="J4092" s="13">
        <f t="shared" si="63"/>
        <v>975.69</v>
      </c>
    </row>
    <row r="4093" spans="1:10" x14ac:dyDescent="0.25">
      <c r="A4093" s="19">
        <v>4085</v>
      </c>
      <c r="B4093" s="16" t="s">
        <v>24</v>
      </c>
      <c r="C4093" s="21" t="s">
        <v>25</v>
      </c>
      <c r="D4093" s="34">
        <v>201610000002361</v>
      </c>
      <c r="E4093" s="21" t="s">
        <v>4182</v>
      </c>
      <c r="F4093" s="36">
        <v>41913</v>
      </c>
      <c r="G4093" s="12">
        <v>50</v>
      </c>
      <c r="H4093" s="25">
        <v>5250</v>
      </c>
      <c r="I4093" s="13">
        <v>419.72</v>
      </c>
      <c r="J4093" s="13">
        <f t="shared" si="63"/>
        <v>4830.28</v>
      </c>
    </row>
    <row r="4094" spans="1:10" x14ac:dyDescent="0.25">
      <c r="A4094" s="19">
        <v>4086</v>
      </c>
      <c r="B4094" s="16" t="s">
        <v>24</v>
      </c>
      <c r="C4094" s="21" t="s">
        <v>25</v>
      </c>
      <c r="D4094" s="34">
        <v>201610000002373</v>
      </c>
      <c r="E4094" s="21" t="s">
        <v>4182</v>
      </c>
      <c r="F4094" s="36">
        <v>41913</v>
      </c>
      <c r="G4094" s="12">
        <v>50</v>
      </c>
      <c r="H4094" s="25">
        <v>1171.45</v>
      </c>
      <c r="I4094" s="13">
        <v>93.67</v>
      </c>
      <c r="J4094" s="13">
        <f t="shared" si="63"/>
        <v>1077.78</v>
      </c>
    </row>
    <row r="4095" spans="1:10" x14ac:dyDescent="0.25">
      <c r="A4095" s="19">
        <v>4087</v>
      </c>
      <c r="B4095" s="16" t="s">
        <v>24</v>
      </c>
      <c r="C4095" s="21" t="s">
        <v>25</v>
      </c>
      <c r="D4095" s="34">
        <v>201610000002451</v>
      </c>
      <c r="E4095" s="21" t="s">
        <v>4182</v>
      </c>
      <c r="F4095" s="36">
        <v>41915</v>
      </c>
      <c r="G4095" s="12">
        <v>50</v>
      </c>
      <c r="H4095" s="25">
        <v>4700</v>
      </c>
      <c r="I4095" s="13">
        <v>375.19</v>
      </c>
      <c r="J4095" s="13">
        <f t="shared" si="63"/>
        <v>4324.8100000000004</v>
      </c>
    </row>
    <row r="4096" spans="1:10" x14ac:dyDescent="0.25">
      <c r="A4096" s="19">
        <v>4088</v>
      </c>
      <c r="B4096" s="16" t="s">
        <v>24</v>
      </c>
      <c r="C4096" s="21" t="s">
        <v>25</v>
      </c>
      <c r="D4096" s="34">
        <v>201610000002641</v>
      </c>
      <c r="E4096" s="21" t="s">
        <v>4182</v>
      </c>
      <c r="F4096" s="36">
        <v>42073</v>
      </c>
      <c r="G4096" s="12">
        <v>50</v>
      </c>
      <c r="H4096" s="25">
        <v>800</v>
      </c>
      <c r="I4096" s="13">
        <v>57.01</v>
      </c>
      <c r="J4096" s="13">
        <f t="shared" si="63"/>
        <v>742.99</v>
      </c>
    </row>
    <row r="4097" spans="1:10" x14ac:dyDescent="0.25">
      <c r="A4097" s="19">
        <v>4089</v>
      </c>
      <c r="B4097" s="16" t="s">
        <v>24</v>
      </c>
      <c r="C4097" s="21" t="s">
        <v>25</v>
      </c>
      <c r="D4097" s="34">
        <v>201610000003128</v>
      </c>
      <c r="E4097" s="21" t="s">
        <v>4182</v>
      </c>
      <c r="F4097" s="36">
        <v>42100</v>
      </c>
      <c r="G4097" s="12">
        <v>50</v>
      </c>
      <c r="H4097" s="25">
        <v>1625</v>
      </c>
      <c r="I4097" s="13">
        <v>113.22</v>
      </c>
      <c r="J4097" s="13">
        <f t="shared" si="63"/>
        <v>1511.78</v>
      </c>
    </row>
    <row r="4098" spans="1:10" x14ac:dyDescent="0.25">
      <c r="A4098" s="19">
        <v>4090</v>
      </c>
      <c r="B4098" s="16" t="s">
        <v>24</v>
      </c>
      <c r="C4098" s="21" t="s">
        <v>25</v>
      </c>
      <c r="D4098" s="34">
        <v>201610000003692</v>
      </c>
      <c r="E4098" s="21" t="s">
        <v>4182</v>
      </c>
      <c r="F4098" s="36">
        <v>42151</v>
      </c>
      <c r="G4098" s="12">
        <v>50</v>
      </c>
      <c r="H4098" s="25">
        <v>2400</v>
      </c>
      <c r="I4098" s="13">
        <v>160.65</v>
      </c>
      <c r="J4098" s="13">
        <f t="shared" si="63"/>
        <v>2239.35</v>
      </c>
    </row>
    <row r="4099" spans="1:10" x14ac:dyDescent="0.25">
      <c r="A4099" s="19">
        <v>4091</v>
      </c>
      <c r="B4099" s="16" t="s">
        <v>24</v>
      </c>
      <c r="C4099" s="21" t="s">
        <v>25</v>
      </c>
      <c r="D4099" s="34">
        <v>201610000004203</v>
      </c>
      <c r="E4099" s="21" t="s">
        <v>4182</v>
      </c>
      <c r="F4099" s="36">
        <v>42135</v>
      </c>
      <c r="G4099" s="12">
        <v>50</v>
      </c>
      <c r="H4099" s="25">
        <v>600</v>
      </c>
      <c r="I4099" s="13">
        <v>40.71</v>
      </c>
      <c r="J4099" s="13">
        <f t="shared" si="63"/>
        <v>559.29</v>
      </c>
    </row>
    <row r="4100" spans="1:10" x14ac:dyDescent="0.25">
      <c r="A4100" s="19">
        <v>4092</v>
      </c>
      <c r="B4100" s="16" t="s">
        <v>24</v>
      </c>
      <c r="C4100" s="21" t="s">
        <v>25</v>
      </c>
      <c r="D4100" s="34">
        <v>201610000004379</v>
      </c>
      <c r="E4100" s="21" t="s">
        <v>4182</v>
      </c>
      <c r="F4100" s="36">
        <v>42241</v>
      </c>
      <c r="G4100" s="12">
        <v>50</v>
      </c>
      <c r="H4100" s="25">
        <v>2891.66</v>
      </c>
      <c r="I4100" s="13">
        <v>179.17</v>
      </c>
      <c r="J4100" s="13">
        <f t="shared" si="63"/>
        <v>2712.49</v>
      </c>
    </row>
    <row r="4101" spans="1:10" x14ac:dyDescent="0.25">
      <c r="A4101" s="19">
        <v>4093</v>
      </c>
      <c r="B4101" s="16" t="s">
        <v>24</v>
      </c>
      <c r="C4101" s="21" t="s">
        <v>25</v>
      </c>
      <c r="D4101" s="34">
        <v>201610000004401</v>
      </c>
      <c r="E4101" s="21" t="s">
        <v>4182</v>
      </c>
      <c r="F4101" s="36">
        <v>42265</v>
      </c>
      <c r="G4101" s="12">
        <v>50</v>
      </c>
      <c r="H4101" s="25">
        <v>3220</v>
      </c>
      <c r="I4101" s="13">
        <v>195.28</v>
      </c>
      <c r="J4101" s="13">
        <f t="shared" si="63"/>
        <v>3024.72</v>
      </c>
    </row>
    <row r="4102" spans="1:10" x14ac:dyDescent="0.25">
      <c r="A4102" s="19">
        <v>4094</v>
      </c>
      <c r="B4102" s="16" t="s">
        <v>24</v>
      </c>
      <c r="C4102" s="21" t="s">
        <v>25</v>
      </c>
      <c r="D4102" s="34">
        <v>201510000022736</v>
      </c>
      <c r="E4102" s="21" t="s">
        <v>6185</v>
      </c>
      <c r="F4102" s="36">
        <v>41654</v>
      </c>
      <c r="G4102" s="12">
        <v>50</v>
      </c>
      <c r="H4102" s="25">
        <v>1420</v>
      </c>
      <c r="I4102" s="13">
        <v>133.63999999999999</v>
      </c>
      <c r="J4102" s="13">
        <f t="shared" si="63"/>
        <v>1286.3600000000001</v>
      </c>
    </row>
    <row r="4103" spans="1:10" x14ac:dyDescent="0.25">
      <c r="A4103" s="19">
        <v>4095</v>
      </c>
      <c r="B4103" s="16" t="s">
        <v>24</v>
      </c>
      <c r="C4103" s="21" t="s">
        <v>25</v>
      </c>
      <c r="D4103" s="34">
        <v>201610000004140</v>
      </c>
      <c r="E4103" s="21" t="s">
        <v>4675</v>
      </c>
      <c r="F4103" s="36">
        <v>42132</v>
      </c>
      <c r="G4103" s="12">
        <v>50</v>
      </c>
      <c r="H4103" s="25">
        <v>3800</v>
      </c>
      <c r="I4103" s="13">
        <v>258.17</v>
      </c>
      <c r="J4103" s="13">
        <f t="shared" si="63"/>
        <v>3541.83</v>
      </c>
    </row>
    <row r="4104" spans="1:10" x14ac:dyDescent="0.25">
      <c r="A4104" s="19">
        <v>4096</v>
      </c>
      <c r="B4104" s="16" t="s">
        <v>24</v>
      </c>
      <c r="C4104" s="21" t="s">
        <v>25</v>
      </c>
      <c r="D4104" s="34">
        <v>201610000004151</v>
      </c>
      <c r="E4104" s="21" t="s">
        <v>6873</v>
      </c>
      <c r="F4104" s="36">
        <v>42130</v>
      </c>
      <c r="G4104" s="12">
        <v>50</v>
      </c>
      <c r="H4104" s="25">
        <v>619.44000000000005</v>
      </c>
      <c r="I4104" s="13">
        <v>42.16</v>
      </c>
      <c r="J4104" s="13">
        <f t="shared" si="63"/>
        <v>577.28000000000009</v>
      </c>
    </row>
    <row r="4105" spans="1:10" x14ac:dyDescent="0.25">
      <c r="A4105" s="19">
        <v>4097</v>
      </c>
      <c r="B4105" s="16" t="s">
        <v>24</v>
      </c>
      <c r="C4105" s="21" t="s">
        <v>25</v>
      </c>
      <c r="D4105" s="34">
        <v>201610000002404</v>
      </c>
      <c r="E4105" s="21" t="s">
        <v>6304</v>
      </c>
      <c r="F4105" s="36">
        <v>41914</v>
      </c>
      <c r="G4105" s="12">
        <v>50</v>
      </c>
      <c r="H4105" s="25">
        <v>1240</v>
      </c>
      <c r="I4105" s="13">
        <v>99.1</v>
      </c>
      <c r="J4105" s="13">
        <f t="shared" ref="J4105:J4168" si="64">SUM(H4105-I4105)</f>
        <v>1140.9000000000001</v>
      </c>
    </row>
    <row r="4106" spans="1:10" x14ac:dyDescent="0.25">
      <c r="A4106" s="19">
        <v>4098</v>
      </c>
      <c r="B4106" s="16" t="s">
        <v>24</v>
      </c>
      <c r="C4106" s="21" t="s">
        <v>25</v>
      </c>
      <c r="D4106" s="34">
        <v>201610000004072</v>
      </c>
      <c r="E4106" s="21" t="s">
        <v>4374</v>
      </c>
      <c r="F4106" s="36">
        <v>42121</v>
      </c>
      <c r="G4106" s="12">
        <v>50</v>
      </c>
      <c r="H4106" s="25">
        <v>4620</v>
      </c>
      <c r="I4106" s="13">
        <v>316.7</v>
      </c>
      <c r="J4106" s="13">
        <f t="shared" si="64"/>
        <v>4303.3</v>
      </c>
    </row>
    <row r="4107" spans="1:10" x14ac:dyDescent="0.25">
      <c r="A4107" s="19">
        <v>4099</v>
      </c>
      <c r="B4107" s="16" t="s">
        <v>24</v>
      </c>
      <c r="C4107" s="21" t="s">
        <v>25</v>
      </c>
      <c r="D4107" s="34">
        <v>201610000002640</v>
      </c>
      <c r="E4107" s="21" t="s">
        <v>6892</v>
      </c>
      <c r="F4107" s="36">
        <v>42073</v>
      </c>
      <c r="G4107" s="12">
        <v>50</v>
      </c>
      <c r="H4107" s="25">
        <v>600</v>
      </c>
      <c r="I4107" s="13">
        <v>42.75</v>
      </c>
      <c r="J4107" s="13">
        <f t="shared" si="64"/>
        <v>557.25</v>
      </c>
    </row>
    <row r="4108" spans="1:10" x14ac:dyDescent="0.25">
      <c r="A4108" s="19">
        <v>4100</v>
      </c>
      <c r="B4108" s="16" t="s">
        <v>24</v>
      </c>
      <c r="C4108" s="21" t="s">
        <v>25</v>
      </c>
      <c r="D4108" s="34">
        <v>201610000003675</v>
      </c>
      <c r="E4108" s="21" t="s">
        <v>6892</v>
      </c>
      <c r="F4108" s="36">
        <v>42275</v>
      </c>
      <c r="G4108" s="12">
        <v>50</v>
      </c>
      <c r="H4108" s="25">
        <v>490</v>
      </c>
      <c r="I4108" s="13">
        <v>29.44</v>
      </c>
      <c r="J4108" s="13">
        <f t="shared" si="64"/>
        <v>460.56</v>
      </c>
    </row>
    <row r="4109" spans="1:10" x14ac:dyDescent="0.25">
      <c r="A4109" s="19">
        <v>4101</v>
      </c>
      <c r="B4109" s="16" t="s">
        <v>24</v>
      </c>
      <c r="C4109" s="21" t="s">
        <v>25</v>
      </c>
      <c r="D4109" s="34">
        <v>201610000004202</v>
      </c>
      <c r="E4109" s="21" t="s">
        <v>6892</v>
      </c>
      <c r="F4109" s="36">
        <v>42135</v>
      </c>
      <c r="G4109" s="12">
        <v>50</v>
      </c>
      <c r="H4109" s="25">
        <v>500</v>
      </c>
      <c r="I4109" s="13">
        <v>33.909999999999997</v>
      </c>
      <c r="J4109" s="13">
        <f t="shared" si="64"/>
        <v>466.09000000000003</v>
      </c>
    </row>
    <row r="4110" spans="1:10" x14ac:dyDescent="0.25">
      <c r="A4110" s="19">
        <v>4102</v>
      </c>
      <c r="B4110" s="16" t="s">
        <v>24</v>
      </c>
      <c r="C4110" s="21" t="s">
        <v>25</v>
      </c>
      <c r="D4110" s="34">
        <v>201610000002813</v>
      </c>
      <c r="E4110" s="21" t="s">
        <v>5408</v>
      </c>
      <c r="F4110" s="36">
        <v>41943</v>
      </c>
      <c r="G4110" s="12">
        <v>50</v>
      </c>
      <c r="H4110" s="25">
        <v>1545</v>
      </c>
      <c r="I4110" s="13">
        <v>120.93</v>
      </c>
      <c r="J4110" s="13">
        <f t="shared" si="64"/>
        <v>1424.07</v>
      </c>
    </row>
    <row r="4111" spans="1:10" x14ac:dyDescent="0.25">
      <c r="A4111" s="19">
        <v>4103</v>
      </c>
      <c r="B4111" s="16" t="s">
        <v>24</v>
      </c>
      <c r="C4111" s="21" t="s">
        <v>25</v>
      </c>
      <c r="D4111" s="34">
        <v>201610000004331</v>
      </c>
      <c r="E4111" s="21" t="s">
        <v>5408</v>
      </c>
      <c r="F4111" s="36">
        <v>42180</v>
      </c>
      <c r="G4111" s="12">
        <v>50</v>
      </c>
      <c r="H4111" s="25">
        <v>2500</v>
      </c>
      <c r="I4111" s="13">
        <v>163.32</v>
      </c>
      <c r="J4111" s="13">
        <f t="shared" si="64"/>
        <v>2336.6799999999998</v>
      </c>
    </row>
    <row r="4112" spans="1:10" x14ac:dyDescent="0.25">
      <c r="A4112" s="19">
        <v>4104</v>
      </c>
      <c r="B4112" s="16" t="s">
        <v>24</v>
      </c>
      <c r="C4112" s="21" t="s">
        <v>25</v>
      </c>
      <c r="D4112" s="34">
        <v>201510000022133</v>
      </c>
      <c r="E4112" s="21" t="s">
        <v>6908</v>
      </c>
      <c r="F4112" s="36">
        <v>41773</v>
      </c>
      <c r="G4112" s="12">
        <v>50</v>
      </c>
      <c r="H4112" s="25">
        <v>592.85</v>
      </c>
      <c r="I4112" s="13">
        <v>51.91</v>
      </c>
      <c r="J4112" s="13">
        <f t="shared" si="64"/>
        <v>540.94000000000005</v>
      </c>
    </row>
    <row r="4113" spans="1:10" x14ac:dyDescent="0.25">
      <c r="A4113" s="19">
        <v>4105</v>
      </c>
      <c r="B4113" s="16" t="s">
        <v>24</v>
      </c>
      <c r="C4113" s="21" t="s">
        <v>25</v>
      </c>
      <c r="D4113" s="34">
        <v>201510000022737</v>
      </c>
      <c r="E4113" s="21" t="s">
        <v>6186</v>
      </c>
      <c r="F4113" s="36">
        <v>41654</v>
      </c>
      <c r="G4113" s="12">
        <v>50</v>
      </c>
      <c r="H4113" s="25">
        <v>1420</v>
      </c>
      <c r="I4113" s="13">
        <v>133.63999999999999</v>
      </c>
      <c r="J4113" s="13">
        <f t="shared" si="64"/>
        <v>1286.3600000000001</v>
      </c>
    </row>
    <row r="4114" spans="1:10" x14ac:dyDescent="0.25">
      <c r="A4114" s="19">
        <v>4106</v>
      </c>
      <c r="B4114" s="16" t="s">
        <v>24</v>
      </c>
      <c r="C4114" s="21" t="s">
        <v>25</v>
      </c>
      <c r="D4114" s="34">
        <v>201610000002665</v>
      </c>
      <c r="E4114" s="21" t="s">
        <v>4572</v>
      </c>
      <c r="F4114" s="36">
        <v>42075</v>
      </c>
      <c r="G4114" s="12">
        <v>50</v>
      </c>
      <c r="H4114" s="25">
        <v>4112.5</v>
      </c>
      <c r="I4114" s="13">
        <v>292.33</v>
      </c>
      <c r="J4114" s="13">
        <f t="shared" si="64"/>
        <v>3820.17</v>
      </c>
    </row>
    <row r="4115" spans="1:10" x14ac:dyDescent="0.25">
      <c r="A4115" s="19">
        <v>4107</v>
      </c>
      <c r="B4115" s="16" t="s">
        <v>24</v>
      </c>
      <c r="C4115" s="21" t="s">
        <v>25</v>
      </c>
      <c r="D4115" s="34">
        <v>201610000003099</v>
      </c>
      <c r="E4115" s="21" t="s">
        <v>4572</v>
      </c>
      <c r="F4115" s="36">
        <v>42103</v>
      </c>
      <c r="G4115" s="12">
        <v>50</v>
      </c>
      <c r="H4115" s="25">
        <v>203.75</v>
      </c>
      <c r="I4115" s="13">
        <v>14.18</v>
      </c>
      <c r="J4115" s="13">
        <f t="shared" si="64"/>
        <v>189.57</v>
      </c>
    </row>
    <row r="4116" spans="1:10" x14ac:dyDescent="0.25">
      <c r="A4116" s="19">
        <v>4108</v>
      </c>
      <c r="B4116" s="16" t="s">
        <v>24</v>
      </c>
      <c r="C4116" s="21" t="s">
        <v>25</v>
      </c>
      <c r="D4116" s="34">
        <v>201610000003808</v>
      </c>
      <c r="E4116" s="21" t="s">
        <v>4572</v>
      </c>
      <c r="F4116" s="36">
        <v>42032</v>
      </c>
      <c r="G4116" s="12">
        <v>50</v>
      </c>
      <c r="H4116" s="25">
        <v>788.46</v>
      </c>
      <c r="I4116" s="13">
        <v>57.94</v>
      </c>
      <c r="J4116" s="13">
        <f t="shared" si="64"/>
        <v>730.52</v>
      </c>
    </row>
    <row r="4117" spans="1:10" x14ac:dyDescent="0.25">
      <c r="A4117" s="19">
        <v>4109</v>
      </c>
      <c r="B4117" s="16" t="s">
        <v>24</v>
      </c>
      <c r="C4117" s="21" t="s">
        <v>25</v>
      </c>
      <c r="D4117" s="34">
        <v>201510000022003</v>
      </c>
      <c r="E4117" s="21" t="s">
        <v>4275</v>
      </c>
      <c r="F4117" s="36">
        <v>41690</v>
      </c>
      <c r="G4117" s="12">
        <v>50</v>
      </c>
      <c r="H4117" s="25">
        <v>5000</v>
      </c>
      <c r="I4117" s="13">
        <v>460.79</v>
      </c>
      <c r="J4117" s="13">
        <f t="shared" si="64"/>
        <v>4539.21</v>
      </c>
    </row>
    <row r="4118" spans="1:10" x14ac:dyDescent="0.25">
      <c r="A4118" s="19">
        <v>4110</v>
      </c>
      <c r="B4118" s="16" t="s">
        <v>24</v>
      </c>
      <c r="C4118" s="21" t="s">
        <v>25</v>
      </c>
      <c r="D4118" s="34">
        <v>201510000022739</v>
      </c>
      <c r="E4118" s="21" t="s">
        <v>6187</v>
      </c>
      <c r="F4118" s="36">
        <v>41654</v>
      </c>
      <c r="G4118" s="12">
        <v>50</v>
      </c>
      <c r="H4118" s="25">
        <v>1420</v>
      </c>
      <c r="I4118" s="13">
        <v>133.63999999999999</v>
      </c>
      <c r="J4118" s="13">
        <f t="shared" si="64"/>
        <v>1286.3600000000001</v>
      </c>
    </row>
    <row r="4119" spans="1:10" x14ac:dyDescent="0.25">
      <c r="A4119" s="19">
        <v>4111</v>
      </c>
      <c r="B4119" s="16" t="s">
        <v>24</v>
      </c>
      <c r="C4119" s="21" t="s">
        <v>25</v>
      </c>
      <c r="D4119" s="34">
        <v>201510000022208</v>
      </c>
      <c r="E4119" s="21" t="s">
        <v>7194</v>
      </c>
      <c r="F4119" s="36">
        <v>41704</v>
      </c>
      <c r="G4119" s="12">
        <v>50</v>
      </c>
      <c r="H4119" s="25">
        <v>347.46</v>
      </c>
      <c r="I4119" s="13">
        <v>31.75</v>
      </c>
      <c r="J4119" s="13">
        <f t="shared" si="64"/>
        <v>315.70999999999998</v>
      </c>
    </row>
    <row r="4120" spans="1:10" x14ac:dyDescent="0.25">
      <c r="A4120" s="19">
        <v>4112</v>
      </c>
      <c r="B4120" s="16" t="s">
        <v>24</v>
      </c>
      <c r="C4120" s="21" t="s">
        <v>25</v>
      </c>
      <c r="D4120" s="34">
        <v>201510000020830</v>
      </c>
      <c r="E4120" s="21" t="s">
        <v>6124</v>
      </c>
      <c r="F4120" s="36">
        <v>41907</v>
      </c>
      <c r="G4120" s="12">
        <v>50</v>
      </c>
      <c r="H4120" s="25">
        <v>677.25</v>
      </c>
      <c r="I4120" s="13">
        <v>54.35</v>
      </c>
      <c r="J4120" s="13">
        <f t="shared" si="64"/>
        <v>622.9</v>
      </c>
    </row>
    <row r="4121" spans="1:10" x14ac:dyDescent="0.25">
      <c r="A4121" s="19">
        <v>4113</v>
      </c>
      <c r="B4121" s="16" t="s">
        <v>24</v>
      </c>
      <c r="C4121" s="21" t="s">
        <v>25</v>
      </c>
      <c r="D4121" s="34">
        <v>201510000022681</v>
      </c>
      <c r="E4121" s="21" t="s">
        <v>6124</v>
      </c>
      <c r="F4121" s="36">
        <v>41873</v>
      </c>
      <c r="G4121" s="12">
        <v>50</v>
      </c>
      <c r="H4121" s="25">
        <v>500</v>
      </c>
      <c r="I4121" s="13">
        <v>41.09</v>
      </c>
      <c r="J4121" s="13">
        <f t="shared" si="64"/>
        <v>458.90999999999997</v>
      </c>
    </row>
    <row r="4122" spans="1:10" x14ac:dyDescent="0.25">
      <c r="A4122" s="19">
        <v>4114</v>
      </c>
      <c r="B4122" s="16" t="s">
        <v>24</v>
      </c>
      <c r="C4122" s="21" t="s">
        <v>25</v>
      </c>
      <c r="D4122" s="34">
        <v>201510000022942</v>
      </c>
      <c r="E4122" s="21" t="s">
        <v>6124</v>
      </c>
      <c r="F4122" s="36">
        <v>41747</v>
      </c>
      <c r="G4122" s="12">
        <v>50</v>
      </c>
      <c r="H4122" s="25">
        <v>1500</v>
      </c>
      <c r="I4122" s="13">
        <v>133.63</v>
      </c>
      <c r="J4122" s="13">
        <f t="shared" si="64"/>
        <v>1366.37</v>
      </c>
    </row>
    <row r="4123" spans="1:10" x14ac:dyDescent="0.25">
      <c r="A4123" s="19">
        <v>4115</v>
      </c>
      <c r="B4123" s="16" t="s">
        <v>24</v>
      </c>
      <c r="C4123" s="21" t="s">
        <v>25</v>
      </c>
      <c r="D4123" s="34">
        <v>201510000023164</v>
      </c>
      <c r="E4123" s="21" t="s">
        <v>6124</v>
      </c>
      <c r="F4123" s="36">
        <v>41886</v>
      </c>
      <c r="G4123" s="12">
        <v>50</v>
      </c>
      <c r="H4123" s="25">
        <v>1080</v>
      </c>
      <c r="I4123" s="13">
        <v>87.92</v>
      </c>
      <c r="J4123" s="13">
        <f t="shared" si="64"/>
        <v>992.08</v>
      </c>
    </row>
    <row r="4124" spans="1:10" x14ac:dyDescent="0.25">
      <c r="A4124" s="19">
        <v>4116</v>
      </c>
      <c r="B4124" s="16" t="s">
        <v>24</v>
      </c>
      <c r="C4124" s="21" t="s">
        <v>25</v>
      </c>
      <c r="D4124" s="34">
        <v>201510000022763</v>
      </c>
      <c r="E4124" s="21" t="s">
        <v>4878</v>
      </c>
      <c r="F4124" s="36">
        <v>41831</v>
      </c>
      <c r="G4124" s="12">
        <v>50</v>
      </c>
      <c r="H4124" s="25">
        <v>3436.28</v>
      </c>
      <c r="I4124" s="13">
        <v>290.2</v>
      </c>
      <c r="J4124" s="13">
        <f t="shared" si="64"/>
        <v>3146.0800000000004</v>
      </c>
    </row>
    <row r="4125" spans="1:10" x14ac:dyDescent="0.25">
      <c r="A4125" s="19">
        <v>4117</v>
      </c>
      <c r="B4125" s="16" t="s">
        <v>24</v>
      </c>
      <c r="C4125" s="21" t="s">
        <v>25</v>
      </c>
      <c r="D4125" s="34">
        <v>201510000022129</v>
      </c>
      <c r="E4125" s="21" t="s">
        <v>6902</v>
      </c>
      <c r="F4125" s="36">
        <v>41773</v>
      </c>
      <c r="G4125" s="12">
        <v>50</v>
      </c>
      <c r="H4125" s="25">
        <v>592.86</v>
      </c>
      <c r="I4125" s="13">
        <v>51.91</v>
      </c>
      <c r="J4125" s="13">
        <f t="shared" si="64"/>
        <v>540.95000000000005</v>
      </c>
    </row>
    <row r="4126" spans="1:10" x14ac:dyDescent="0.25">
      <c r="A4126" s="19">
        <v>4118</v>
      </c>
      <c r="B4126" s="16" t="s">
        <v>24</v>
      </c>
      <c r="C4126" s="21" t="s">
        <v>25</v>
      </c>
      <c r="D4126" s="34">
        <v>201510000022363</v>
      </c>
      <c r="E4126" s="21" t="s">
        <v>4586</v>
      </c>
      <c r="F4126" s="36">
        <v>41743</v>
      </c>
      <c r="G4126" s="12">
        <v>50</v>
      </c>
      <c r="H4126" s="25">
        <v>4166.67</v>
      </c>
      <c r="I4126" s="13">
        <v>371.96</v>
      </c>
      <c r="J4126" s="13">
        <f t="shared" si="64"/>
        <v>3794.71</v>
      </c>
    </row>
    <row r="4127" spans="1:10" x14ac:dyDescent="0.25">
      <c r="A4127" s="19">
        <v>4119</v>
      </c>
      <c r="B4127" s="16" t="s">
        <v>24</v>
      </c>
      <c r="C4127" s="21" t="s">
        <v>25</v>
      </c>
      <c r="D4127" s="34">
        <v>201510000022941</v>
      </c>
      <c r="E4127" s="21" t="s">
        <v>4586</v>
      </c>
      <c r="F4127" s="36">
        <v>41747</v>
      </c>
      <c r="G4127" s="12">
        <v>50</v>
      </c>
      <c r="H4127" s="25">
        <v>250</v>
      </c>
      <c r="I4127" s="13">
        <v>22.15</v>
      </c>
      <c r="J4127" s="13">
        <f t="shared" si="64"/>
        <v>227.85</v>
      </c>
    </row>
    <row r="4128" spans="1:10" x14ac:dyDescent="0.25">
      <c r="A4128" s="19">
        <v>4120</v>
      </c>
      <c r="B4128" s="16" t="s">
        <v>24</v>
      </c>
      <c r="C4128" s="21" t="s">
        <v>25</v>
      </c>
      <c r="D4128" s="34">
        <v>201510000023163</v>
      </c>
      <c r="E4128" s="21" t="s">
        <v>4586</v>
      </c>
      <c r="F4128" s="36">
        <v>41886</v>
      </c>
      <c r="G4128" s="12">
        <v>50</v>
      </c>
      <c r="H4128" s="25">
        <v>270</v>
      </c>
      <c r="I4128" s="13">
        <v>21.97</v>
      </c>
      <c r="J4128" s="13">
        <f t="shared" si="64"/>
        <v>248.03</v>
      </c>
    </row>
    <row r="4129" spans="1:10" x14ac:dyDescent="0.25">
      <c r="A4129" s="19">
        <v>4121</v>
      </c>
      <c r="B4129" s="16" t="s">
        <v>24</v>
      </c>
      <c r="C4129" s="21" t="s">
        <v>25</v>
      </c>
      <c r="D4129" s="34">
        <v>201510000021284</v>
      </c>
      <c r="E4129" s="21" t="s">
        <v>7193</v>
      </c>
      <c r="F4129" s="36">
        <v>41715</v>
      </c>
      <c r="G4129" s="12">
        <v>50</v>
      </c>
      <c r="H4129" s="25">
        <v>350.5</v>
      </c>
      <c r="I4129" s="13">
        <v>31.9</v>
      </c>
      <c r="J4129" s="13">
        <f t="shared" si="64"/>
        <v>318.60000000000002</v>
      </c>
    </row>
    <row r="4130" spans="1:10" x14ac:dyDescent="0.25">
      <c r="A4130" s="19">
        <v>4122</v>
      </c>
      <c r="B4130" s="16" t="s">
        <v>24</v>
      </c>
      <c r="C4130" s="21" t="s">
        <v>25</v>
      </c>
      <c r="D4130" s="34">
        <v>201510000023001</v>
      </c>
      <c r="E4130" s="21" t="s">
        <v>7193</v>
      </c>
      <c r="F4130" s="36">
        <v>41850</v>
      </c>
      <c r="G4130" s="12">
        <v>50</v>
      </c>
      <c r="H4130" s="25">
        <v>207.91</v>
      </c>
      <c r="I4130" s="13">
        <v>17.260000000000002</v>
      </c>
      <c r="J4130" s="13">
        <f t="shared" si="64"/>
        <v>190.65</v>
      </c>
    </row>
    <row r="4131" spans="1:10" x14ac:dyDescent="0.25">
      <c r="A4131" s="19">
        <v>4123</v>
      </c>
      <c r="B4131" s="16" t="s">
        <v>24</v>
      </c>
      <c r="C4131" s="21" t="s">
        <v>25</v>
      </c>
      <c r="D4131" s="34">
        <v>201510000021102</v>
      </c>
      <c r="E4131" s="21" t="s">
        <v>6508</v>
      </c>
      <c r="F4131" s="36">
        <v>41807</v>
      </c>
      <c r="G4131" s="12">
        <v>50</v>
      </c>
      <c r="H4131" s="25">
        <v>1000</v>
      </c>
      <c r="I4131" s="13">
        <v>85.7</v>
      </c>
      <c r="J4131" s="13">
        <f t="shared" si="64"/>
        <v>914.3</v>
      </c>
    </row>
    <row r="4132" spans="1:10" x14ac:dyDescent="0.25">
      <c r="A4132" s="19">
        <v>4124</v>
      </c>
      <c r="B4132" s="16" t="s">
        <v>24</v>
      </c>
      <c r="C4132" s="21" t="s">
        <v>25</v>
      </c>
      <c r="D4132" s="34">
        <v>201510000022364</v>
      </c>
      <c r="E4132" s="21" t="s">
        <v>4588</v>
      </c>
      <c r="F4132" s="36">
        <v>41743</v>
      </c>
      <c r="G4132" s="12">
        <v>50</v>
      </c>
      <c r="H4132" s="25">
        <v>4166.66</v>
      </c>
      <c r="I4132" s="13">
        <v>371.96</v>
      </c>
      <c r="J4132" s="13">
        <f t="shared" si="64"/>
        <v>3794.7</v>
      </c>
    </row>
    <row r="4133" spans="1:10" x14ac:dyDescent="0.25">
      <c r="A4133" s="19">
        <v>4125</v>
      </c>
      <c r="B4133" s="16" t="s">
        <v>24</v>
      </c>
      <c r="C4133" s="21" t="s">
        <v>25</v>
      </c>
      <c r="D4133" s="34">
        <v>201510000021043</v>
      </c>
      <c r="E4133" s="21" t="s">
        <v>2645</v>
      </c>
      <c r="F4133" s="36">
        <v>41548</v>
      </c>
      <c r="G4133" s="12">
        <v>50</v>
      </c>
      <c r="H4133" s="25">
        <v>431.03</v>
      </c>
      <c r="I4133" s="13">
        <v>43.07</v>
      </c>
      <c r="J4133" s="13">
        <f t="shared" si="64"/>
        <v>387.96</v>
      </c>
    </row>
    <row r="4134" spans="1:10" x14ac:dyDescent="0.25">
      <c r="A4134" s="19">
        <v>4126</v>
      </c>
      <c r="B4134" s="16" t="s">
        <v>24</v>
      </c>
      <c r="C4134" s="21" t="s">
        <v>25</v>
      </c>
      <c r="D4134" s="34">
        <v>201510000021103</v>
      </c>
      <c r="E4134" s="21" t="s">
        <v>2645</v>
      </c>
      <c r="F4134" s="36">
        <v>41807</v>
      </c>
      <c r="G4134" s="12">
        <v>50</v>
      </c>
      <c r="H4134" s="25">
        <v>175</v>
      </c>
      <c r="I4134" s="13">
        <v>15.12</v>
      </c>
      <c r="J4134" s="13">
        <f t="shared" si="64"/>
        <v>159.88</v>
      </c>
    </row>
    <row r="4135" spans="1:10" x14ac:dyDescent="0.25">
      <c r="A4135" s="19">
        <v>4127</v>
      </c>
      <c r="B4135" s="16" t="s">
        <v>24</v>
      </c>
      <c r="C4135" s="21" t="s">
        <v>25</v>
      </c>
      <c r="D4135" s="34">
        <v>201510000021793</v>
      </c>
      <c r="E4135" s="21" t="s">
        <v>2645</v>
      </c>
      <c r="F4135" s="36">
        <v>41757</v>
      </c>
      <c r="G4135" s="12">
        <v>50</v>
      </c>
      <c r="H4135" s="25">
        <v>1166.31</v>
      </c>
      <c r="I4135" s="13">
        <v>103.25</v>
      </c>
      <c r="J4135" s="13">
        <f t="shared" si="64"/>
        <v>1063.06</v>
      </c>
    </row>
    <row r="4136" spans="1:10" x14ac:dyDescent="0.25">
      <c r="A4136" s="19">
        <v>4128</v>
      </c>
      <c r="B4136" s="16" t="s">
        <v>24</v>
      </c>
      <c r="C4136" s="21" t="s">
        <v>25</v>
      </c>
      <c r="D4136" s="34">
        <v>201510000022932</v>
      </c>
      <c r="E4136" s="21" t="s">
        <v>2645</v>
      </c>
      <c r="F4136" s="36">
        <v>41885</v>
      </c>
      <c r="G4136" s="12">
        <v>50</v>
      </c>
      <c r="H4136" s="25">
        <v>15000</v>
      </c>
      <c r="I4136" s="13">
        <v>1222.22</v>
      </c>
      <c r="J4136" s="13">
        <f t="shared" si="64"/>
        <v>13777.78</v>
      </c>
    </row>
    <row r="4137" spans="1:10" x14ac:dyDescent="0.25">
      <c r="A4137" s="19">
        <v>4129</v>
      </c>
      <c r="B4137" s="16" t="s">
        <v>24</v>
      </c>
      <c r="C4137" s="21" t="s">
        <v>25</v>
      </c>
      <c r="D4137" s="34">
        <v>201510000023127</v>
      </c>
      <c r="E4137" s="21" t="s">
        <v>2645</v>
      </c>
      <c r="F4137" s="36">
        <v>41870</v>
      </c>
      <c r="G4137" s="12">
        <v>50</v>
      </c>
      <c r="H4137" s="25">
        <v>691.11</v>
      </c>
      <c r="I4137" s="13">
        <v>56.84</v>
      </c>
      <c r="J4137" s="13">
        <f t="shared" si="64"/>
        <v>634.27</v>
      </c>
    </row>
    <row r="4138" spans="1:10" x14ac:dyDescent="0.25">
      <c r="A4138" s="19">
        <v>4130</v>
      </c>
      <c r="B4138" s="16" t="s">
        <v>24</v>
      </c>
      <c r="C4138" s="21" t="s">
        <v>25</v>
      </c>
      <c r="D4138" s="34">
        <v>201510000023005</v>
      </c>
      <c r="E4138" s="21" t="s">
        <v>7494</v>
      </c>
      <c r="F4138" s="36">
        <v>41848</v>
      </c>
      <c r="G4138" s="12">
        <v>50</v>
      </c>
      <c r="H4138" s="25">
        <v>150</v>
      </c>
      <c r="I4138" s="13">
        <v>12.47</v>
      </c>
      <c r="J4138" s="13">
        <f t="shared" si="64"/>
        <v>137.53</v>
      </c>
    </row>
    <row r="4139" spans="1:10" x14ac:dyDescent="0.25">
      <c r="A4139" s="19">
        <v>4131</v>
      </c>
      <c r="B4139" s="16" t="s">
        <v>24</v>
      </c>
      <c r="C4139" s="21" t="s">
        <v>25</v>
      </c>
      <c r="D4139" s="34">
        <v>201510000023004</v>
      </c>
      <c r="E4139" s="21" t="s">
        <v>7495</v>
      </c>
      <c r="F4139" s="36">
        <v>41848</v>
      </c>
      <c r="G4139" s="12">
        <v>50</v>
      </c>
      <c r="H4139" s="25">
        <v>150</v>
      </c>
      <c r="I4139" s="13">
        <v>12.47</v>
      </c>
      <c r="J4139" s="13">
        <f t="shared" si="64"/>
        <v>137.53</v>
      </c>
    </row>
    <row r="4140" spans="1:10" x14ac:dyDescent="0.25">
      <c r="A4140" s="19">
        <v>4132</v>
      </c>
      <c r="B4140" s="16" t="s">
        <v>24</v>
      </c>
      <c r="C4140" s="21" t="s">
        <v>25</v>
      </c>
      <c r="D4140" s="34">
        <v>201610000003882</v>
      </c>
      <c r="E4140" s="21" t="s">
        <v>5517</v>
      </c>
      <c r="F4140" s="36">
        <v>42044</v>
      </c>
      <c r="G4140" s="12">
        <v>50</v>
      </c>
      <c r="H4140" s="25">
        <v>2360.35</v>
      </c>
      <c r="I4140" s="13">
        <v>171.77</v>
      </c>
      <c r="J4140" s="13">
        <f t="shared" si="64"/>
        <v>2188.58</v>
      </c>
    </row>
    <row r="4141" spans="1:10" x14ac:dyDescent="0.25">
      <c r="A4141" s="19">
        <v>4133</v>
      </c>
      <c r="B4141" s="16" t="s">
        <v>24</v>
      </c>
      <c r="C4141" s="21" t="s">
        <v>25</v>
      </c>
      <c r="D4141" s="34">
        <v>201610000003676</v>
      </c>
      <c r="E4141" s="21" t="s">
        <v>5066</v>
      </c>
      <c r="F4141" s="36">
        <v>42275</v>
      </c>
      <c r="G4141" s="12">
        <v>50</v>
      </c>
      <c r="H4141" s="25">
        <v>3010</v>
      </c>
      <c r="I4141" s="13">
        <v>180.91</v>
      </c>
      <c r="J4141" s="13">
        <f t="shared" si="64"/>
        <v>2829.09</v>
      </c>
    </row>
    <row r="4142" spans="1:10" x14ac:dyDescent="0.25">
      <c r="A4142" s="19">
        <v>4134</v>
      </c>
      <c r="B4142" s="16" t="s">
        <v>24</v>
      </c>
      <c r="C4142" s="21" t="s">
        <v>25</v>
      </c>
      <c r="D4142" s="34">
        <v>201610000002638</v>
      </c>
      <c r="E4142" s="21" t="s">
        <v>4793</v>
      </c>
      <c r="F4142" s="36">
        <v>42062</v>
      </c>
      <c r="G4142" s="12">
        <v>50</v>
      </c>
      <c r="H4142" s="25">
        <v>3550</v>
      </c>
      <c r="I4142" s="13">
        <v>254.84</v>
      </c>
      <c r="J4142" s="13">
        <f t="shared" si="64"/>
        <v>3295.16</v>
      </c>
    </row>
    <row r="4143" spans="1:10" x14ac:dyDescent="0.25">
      <c r="A4143" s="19">
        <v>4135</v>
      </c>
      <c r="B4143" s="16" t="s">
        <v>24</v>
      </c>
      <c r="C4143" s="21" t="s">
        <v>25</v>
      </c>
      <c r="D4143" s="34">
        <v>201610000003684</v>
      </c>
      <c r="E4143" s="21" t="s">
        <v>6637</v>
      </c>
      <c r="F4143" s="36">
        <v>42265</v>
      </c>
      <c r="G4143" s="12">
        <v>50</v>
      </c>
      <c r="H4143" s="25">
        <v>862.5</v>
      </c>
      <c r="I4143" s="13">
        <v>52.37</v>
      </c>
      <c r="J4143" s="13">
        <f t="shared" si="64"/>
        <v>810.13</v>
      </c>
    </row>
    <row r="4144" spans="1:10" x14ac:dyDescent="0.25">
      <c r="A4144" s="19">
        <v>4136</v>
      </c>
      <c r="B4144" s="16" t="s">
        <v>24</v>
      </c>
      <c r="C4144" s="21" t="s">
        <v>25</v>
      </c>
      <c r="D4144" s="34">
        <v>201510000022150</v>
      </c>
      <c r="E4144" s="21" t="s">
        <v>5703</v>
      </c>
      <c r="F4144" s="36">
        <v>41654</v>
      </c>
      <c r="G4144" s="12">
        <v>50</v>
      </c>
      <c r="H4144" s="25">
        <v>2125</v>
      </c>
      <c r="I4144" s="13">
        <v>200.01</v>
      </c>
      <c r="J4144" s="13">
        <f t="shared" si="64"/>
        <v>1924.99</v>
      </c>
    </row>
    <row r="4145" spans="1:10" x14ac:dyDescent="0.25">
      <c r="A4145" s="19">
        <v>4137</v>
      </c>
      <c r="B4145" s="16" t="s">
        <v>24</v>
      </c>
      <c r="C4145" s="21" t="s">
        <v>25</v>
      </c>
      <c r="D4145" s="34">
        <v>201610000002362</v>
      </c>
      <c r="E4145" s="21" t="s">
        <v>4814</v>
      </c>
      <c r="F4145" s="36">
        <v>41913</v>
      </c>
      <c r="G4145" s="12">
        <v>50</v>
      </c>
      <c r="H4145" s="25">
        <v>1750</v>
      </c>
      <c r="I4145" s="13">
        <v>139.87</v>
      </c>
      <c r="J4145" s="13">
        <f t="shared" si="64"/>
        <v>1610.13</v>
      </c>
    </row>
    <row r="4146" spans="1:10" x14ac:dyDescent="0.25">
      <c r="A4146" s="19">
        <v>4138</v>
      </c>
      <c r="B4146" s="16" t="s">
        <v>24</v>
      </c>
      <c r="C4146" s="21" t="s">
        <v>25</v>
      </c>
      <c r="D4146" s="34">
        <v>201610000003129</v>
      </c>
      <c r="E4146" s="21" t="s">
        <v>4814</v>
      </c>
      <c r="F4146" s="36">
        <v>42100</v>
      </c>
      <c r="G4146" s="12">
        <v>50</v>
      </c>
      <c r="H4146" s="25">
        <v>120</v>
      </c>
      <c r="I4146" s="13">
        <v>8.32</v>
      </c>
      <c r="J4146" s="13">
        <f t="shared" si="64"/>
        <v>111.68</v>
      </c>
    </row>
    <row r="4147" spans="1:10" x14ac:dyDescent="0.25">
      <c r="A4147" s="19">
        <v>4139</v>
      </c>
      <c r="B4147" s="16" t="s">
        <v>24</v>
      </c>
      <c r="C4147" s="21" t="s">
        <v>25</v>
      </c>
      <c r="D4147" s="34">
        <v>201610000004564</v>
      </c>
      <c r="E4147" s="21" t="s">
        <v>4814</v>
      </c>
      <c r="F4147" s="36">
        <v>42235</v>
      </c>
      <c r="G4147" s="12">
        <v>50</v>
      </c>
      <c r="H4147" s="25">
        <v>3476.17</v>
      </c>
      <c r="I4147" s="13">
        <v>216.49</v>
      </c>
      <c r="J4147" s="13">
        <f t="shared" si="64"/>
        <v>3259.6800000000003</v>
      </c>
    </row>
    <row r="4148" spans="1:10" x14ac:dyDescent="0.25">
      <c r="A4148" s="19">
        <v>4140</v>
      </c>
      <c r="B4148" s="16" t="s">
        <v>24</v>
      </c>
      <c r="C4148" s="21" t="s">
        <v>25</v>
      </c>
      <c r="D4148" s="34">
        <v>201510000022152</v>
      </c>
      <c r="E4148" s="21" t="s">
        <v>5704</v>
      </c>
      <c r="F4148" s="36">
        <v>41654</v>
      </c>
      <c r="G4148" s="12">
        <v>50</v>
      </c>
      <c r="H4148" s="25">
        <v>2125</v>
      </c>
      <c r="I4148" s="13">
        <v>200.01</v>
      </c>
      <c r="J4148" s="13">
        <f t="shared" si="64"/>
        <v>1924.99</v>
      </c>
    </row>
    <row r="4149" spans="1:10" x14ac:dyDescent="0.25">
      <c r="A4149" s="19">
        <v>4141</v>
      </c>
      <c r="B4149" s="16" t="s">
        <v>24</v>
      </c>
      <c r="C4149" s="21" t="s">
        <v>25</v>
      </c>
      <c r="D4149" s="34">
        <v>201610000003029</v>
      </c>
      <c r="E4149" s="21" t="s">
        <v>6752</v>
      </c>
      <c r="F4149" s="36">
        <v>42076</v>
      </c>
      <c r="G4149" s="12">
        <v>50</v>
      </c>
      <c r="H4149" s="25">
        <v>743.34</v>
      </c>
      <c r="I4149" s="13">
        <v>52.75</v>
      </c>
      <c r="J4149" s="13">
        <f t="shared" si="64"/>
        <v>690.59</v>
      </c>
    </row>
    <row r="4150" spans="1:10" x14ac:dyDescent="0.25">
      <c r="A4150" s="19">
        <v>4142</v>
      </c>
      <c r="B4150" s="16" t="s">
        <v>24</v>
      </c>
      <c r="C4150" s="21" t="s">
        <v>25</v>
      </c>
      <c r="D4150" s="34">
        <v>201610000004073</v>
      </c>
      <c r="E4150" s="21" t="s">
        <v>4404</v>
      </c>
      <c r="F4150" s="36">
        <v>42121</v>
      </c>
      <c r="G4150" s="12">
        <v>50</v>
      </c>
      <c r="H4150" s="25">
        <v>4535</v>
      </c>
      <c r="I4150" s="13">
        <v>310.77</v>
      </c>
      <c r="J4150" s="13">
        <f t="shared" si="64"/>
        <v>4224.2299999999996</v>
      </c>
    </row>
    <row r="4151" spans="1:10" x14ac:dyDescent="0.25">
      <c r="A4151" s="19">
        <v>4143</v>
      </c>
      <c r="B4151" s="16" t="s">
        <v>24</v>
      </c>
      <c r="C4151" s="21" t="s">
        <v>25</v>
      </c>
      <c r="D4151" s="34">
        <v>201610000002488</v>
      </c>
      <c r="E4151" s="21" t="s">
        <v>6318</v>
      </c>
      <c r="F4151" s="36">
        <v>41928</v>
      </c>
      <c r="G4151" s="12">
        <v>50</v>
      </c>
      <c r="H4151" s="25">
        <v>1207.42</v>
      </c>
      <c r="I4151" s="13">
        <v>95.51</v>
      </c>
      <c r="J4151" s="13">
        <f t="shared" si="64"/>
        <v>1111.9100000000001</v>
      </c>
    </row>
    <row r="4152" spans="1:10" x14ac:dyDescent="0.25">
      <c r="A4152" s="19">
        <v>4144</v>
      </c>
      <c r="B4152" s="16" t="s">
        <v>24</v>
      </c>
      <c r="C4152" s="21" t="s">
        <v>25</v>
      </c>
      <c r="D4152" s="34">
        <v>201610000002814</v>
      </c>
      <c r="E4152" s="21" t="s">
        <v>6650</v>
      </c>
      <c r="F4152" s="36">
        <v>41943</v>
      </c>
      <c r="G4152" s="12">
        <v>50</v>
      </c>
      <c r="H4152" s="25">
        <v>868</v>
      </c>
      <c r="I4152" s="13">
        <v>67.92</v>
      </c>
      <c r="J4152" s="13">
        <f t="shared" si="64"/>
        <v>800.08</v>
      </c>
    </row>
    <row r="4153" spans="1:10" x14ac:dyDescent="0.25">
      <c r="A4153" s="19">
        <v>4145</v>
      </c>
      <c r="B4153" s="16" t="s">
        <v>24</v>
      </c>
      <c r="C4153" s="21" t="s">
        <v>25</v>
      </c>
      <c r="D4153" s="34">
        <v>201610000004241</v>
      </c>
      <c r="E4153" s="21" t="s">
        <v>4427</v>
      </c>
      <c r="F4153" s="36">
        <v>42123</v>
      </c>
      <c r="G4153" s="12">
        <v>50</v>
      </c>
      <c r="H4153" s="25">
        <v>4475</v>
      </c>
      <c r="I4153" s="13">
        <v>306.29000000000002</v>
      </c>
      <c r="J4153" s="13">
        <f t="shared" si="64"/>
        <v>4168.71</v>
      </c>
    </row>
    <row r="4154" spans="1:10" x14ac:dyDescent="0.25">
      <c r="A4154" s="19">
        <v>4146</v>
      </c>
      <c r="B4154" s="16" t="s">
        <v>24</v>
      </c>
      <c r="C4154" s="21" t="s">
        <v>25</v>
      </c>
      <c r="D4154" s="34">
        <v>201610000003088</v>
      </c>
      <c r="E4154" s="21" t="s">
        <v>7161</v>
      </c>
      <c r="F4154" s="36">
        <v>42095</v>
      </c>
      <c r="G4154" s="12">
        <v>50</v>
      </c>
      <c r="H4154" s="25">
        <v>365.91</v>
      </c>
      <c r="I4154" s="13">
        <v>25.58</v>
      </c>
      <c r="J4154" s="13">
        <f t="shared" si="64"/>
        <v>340.33000000000004</v>
      </c>
    </row>
    <row r="4155" spans="1:10" x14ac:dyDescent="0.25">
      <c r="A4155" s="19">
        <v>4147</v>
      </c>
      <c r="B4155" s="16" t="s">
        <v>24</v>
      </c>
      <c r="C4155" s="21" t="s">
        <v>25</v>
      </c>
      <c r="D4155" s="34">
        <v>201610000003087</v>
      </c>
      <c r="E4155" s="21" t="s">
        <v>7186</v>
      </c>
      <c r="F4155" s="36">
        <v>42095</v>
      </c>
      <c r="G4155" s="12">
        <v>50</v>
      </c>
      <c r="H4155" s="25">
        <v>346.01</v>
      </c>
      <c r="I4155" s="13">
        <v>24.27</v>
      </c>
      <c r="J4155" s="13">
        <f t="shared" si="64"/>
        <v>321.74</v>
      </c>
    </row>
    <row r="4156" spans="1:10" x14ac:dyDescent="0.25">
      <c r="A4156" s="19">
        <v>4148</v>
      </c>
      <c r="B4156" s="16" t="s">
        <v>24</v>
      </c>
      <c r="C4156" s="21" t="s">
        <v>25</v>
      </c>
      <c r="D4156" s="34">
        <v>201510000022106</v>
      </c>
      <c r="E4156" s="21" t="s">
        <v>7308</v>
      </c>
      <c r="F4156" s="36">
        <v>41611</v>
      </c>
      <c r="G4156" s="12">
        <v>50</v>
      </c>
      <c r="H4156" s="25">
        <v>276.16000000000003</v>
      </c>
      <c r="I4156" s="13">
        <v>26.62</v>
      </c>
      <c r="J4156" s="13">
        <f t="shared" si="64"/>
        <v>249.54000000000002</v>
      </c>
    </row>
    <row r="4157" spans="1:10" x14ac:dyDescent="0.25">
      <c r="A4157" s="19">
        <v>4149</v>
      </c>
      <c r="B4157" s="16" t="s">
        <v>24</v>
      </c>
      <c r="C4157" s="21" t="s">
        <v>25</v>
      </c>
      <c r="D4157" s="34">
        <v>201510000022541</v>
      </c>
      <c r="E4157" s="21" t="s">
        <v>7375</v>
      </c>
      <c r="F4157" s="36">
        <v>41752</v>
      </c>
      <c r="G4157" s="12">
        <v>50</v>
      </c>
      <c r="H4157" s="25">
        <v>236.16</v>
      </c>
      <c r="I4157" s="13">
        <v>20.96</v>
      </c>
      <c r="J4157" s="13">
        <f t="shared" si="64"/>
        <v>215.2</v>
      </c>
    </row>
    <row r="4158" spans="1:10" x14ac:dyDescent="0.25">
      <c r="A4158" s="19">
        <v>4150</v>
      </c>
      <c r="B4158" s="16" t="s">
        <v>24</v>
      </c>
      <c r="C4158" s="21" t="s">
        <v>25</v>
      </c>
      <c r="D4158" s="34">
        <v>201510000021124</v>
      </c>
      <c r="E4158" s="21" t="s">
        <v>6790</v>
      </c>
      <c r="F4158" s="36">
        <v>41908</v>
      </c>
      <c r="G4158" s="12">
        <v>50</v>
      </c>
      <c r="H4158" s="25">
        <v>710.16</v>
      </c>
      <c r="I4158" s="13">
        <v>57.02</v>
      </c>
      <c r="J4158" s="13">
        <f t="shared" si="64"/>
        <v>653.14</v>
      </c>
    </row>
    <row r="4159" spans="1:10" x14ac:dyDescent="0.25">
      <c r="A4159" s="19">
        <v>4151</v>
      </c>
      <c r="B4159" s="16" t="s">
        <v>24</v>
      </c>
      <c r="C4159" s="21" t="s">
        <v>25</v>
      </c>
      <c r="D4159" s="34">
        <v>201510000021797</v>
      </c>
      <c r="E4159" s="21" t="s">
        <v>6730</v>
      </c>
      <c r="F4159" s="36">
        <v>41718</v>
      </c>
      <c r="G4159" s="12">
        <v>50</v>
      </c>
      <c r="H4159" s="25">
        <v>787.5</v>
      </c>
      <c r="I4159" s="13">
        <v>71.34</v>
      </c>
      <c r="J4159" s="13">
        <f t="shared" si="64"/>
        <v>716.16</v>
      </c>
    </row>
    <row r="4160" spans="1:10" x14ac:dyDescent="0.25">
      <c r="A4160" s="19">
        <v>4152</v>
      </c>
      <c r="B4160" s="16" t="s">
        <v>24</v>
      </c>
      <c r="C4160" s="21" t="s">
        <v>25</v>
      </c>
      <c r="D4160" s="34">
        <v>201510000021127</v>
      </c>
      <c r="E4160" s="21" t="s">
        <v>7324</v>
      </c>
      <c r="F4160" s="36">
        <v>41908</v>
      </c>
      <c r="G4160" s="12">
        <v>50</v>
      </c>
      <c r="H4160" s="25">
        <v>265</v>
      </c>
      <c r="I4160" s="13">
        <v>21.3</v>
      </c>
      <c r="J4160" s="13">
        <f t="shared" si="64"/>
        <v>243.7</v>
      </c>
    </row>
    <row r="4161" spans="1:10" x14ac:dyDescent="0.25">
      <c r="A4161" s="19">
        <v>4153</v>
      </c>
      <c r="B4161" s="16" t="s">
        <v>24</v>
      </c>
      <c r="C4161" s="21" t="s">
        <v>25</v>
      </c>
      <c r="D4161" s="34">
        <v>201510000021123</v>
      </c>
      <c r="E4161" s="21" t="s">
        <v>6931</v>
      </c>
      <c r="F4161" s="36">
        <v>41908</v>
      </c>
      <c r="G4161" s="12">
        <v>50</v>
      </c>
      <c r="H4161" s="25">
        <v>566.64</v>
      </c>
      <c r="I4161" s="13">
        <v>45.41</v>
      </c>
      <c r="J4161" s="13">
        <f t="shared" si="64"/>
        <v>521.23</v>
      </c>
    </row>
    <row r="4162" spans="1:10" x14ac:dyDescent="0.25">
      <c r="A4162" s="19">
        <v>4154</v>
      </c>
      <c r="B4162" s="16" t="s">
        <v>24</v>
      </c>
      <c r="C4162" s="21" t="s">
        <v>25</v>
      </c>
      <c r="D4162" s="34">
        <v>201510000020979</v>
      </c>
      <c r="E4162" s="21" t="s">
        <v>5115</v>
      </c>
      <c r="F4162" s="36">
        <v>41667</v>
      </c>
      <c r="G4162" s="12">
        <v>50</v>
      </c>
      <c r="H4162" s="25">
        <v>3042.51</v>
      </c>
      <c r="I4162" s="13">
        <v>284.25</v>
      </c>
      <c r="J4162" s="13">
        <f t="shared" si="64"/>
        <v>2758.26</v>
      </c>
    </row>
    <row r="4163" spans="1:10" x14ac:dyDescent="0.25">
      <c r="A4163" s="19">
        <v>4155</v>
      </c>
      <c r="B4163" s="16" t="s">
        <v>24</v>
      </c>
      <c r="C4163" s="21" t="s">
        <v>25</v>
      </c>
      <c r="D4163" s="34">
        <v>201610000003100</v>
      </c>
      <c r="E4163" s="21" t="s">
        <v>7479</v>
      </c>
      <c r="F4163" s="36">
        <v>42103</v>
      </c>
      <c r="G4163" s="12">
        <v>50</v>
      </c>
      <c r="H4163" s="25">
        <v>153.75</v>
      </c>
      <c r="I4163" s="13">
        <v>10.66</v>
      </c>
      <c r="J4163" s="13">
        <f t="shared" si="64"/>
        <v>143.09</v>
      </c>
    </row>
    <row r="4164" spans="1:10" x14ac:dyDescent="0.25">
      <c r="A4164" s="19">
        <v>4156</v>
      </c>
      <c r="B4164" s="16" t="s">
        <v>24</v>
      </c>
      <c r="C4164" s="21" t="s">
        <v>25</v>
      </c>
      <c r="D4164" s="34">
        <v>201610000004175</v>
      </c>
      <c r="E4164" s="21" t="s">
        <v>7479</v>
      </c>
      <c r="F4164" s="36">
        <v>42130</v>
      </c>
      <c r="G4164" s="12">
        <v>50</v>
      </c>
      <c r="H4164" s="25">
        <v>90</v>
      </c>
      <c r="I4164" s="13">
        <v>6.1</v>
      </c>
      <c r="J4164" s="13">
        <f t="shared" si="64"/>
        <v>83.9</v>
      </c>
    </row>
    <row r="4165" spans="1:10" x14ac:dyDescent="0.25">
      <c r="A4165" s="19">
        <v>4157</v>
      </c>
      <c r="B4165" s="16" t="s">
        <v>24</v>
      </c>
      <c r="C4165" s="21" t="s">
        <v>25</v>
      </c>
      <c r="D4165" s="34">
        <v>201610000004658</v>
      </c>
      <c r="E4165" s="21" t="s">
        <v>7080</v>
      </c>
      <c r="F4165" s="36">
        <v>42192</v>
      </c>
      <c r="G4165" s="12">
        <v>50</v>
      </c>
      <c r="H4165" s="25">
        <v>428.28</v>
      </c>
      <c r="I4165" s="13">
        <v>27.72</v>
      </c>
      <c r="J4165" s="13">
        <f t="shared" si="64"/>
        <v>400.55999999999995</v>
      </c>
    </row>
    <row r="4166" spans="1:10" x14ac:dyDescent="0.25">
      <c r="A4166" s="19">
        <v>4158</v>
      </c>
      <c r="B4166" s="16" t="s">
        <v>24</v>
      </c>
      <c r="C4166" s="21" t="s">
        <v>25</v>
      </c>
      <c r="D4166" s="34">
        <v>201610000003084</v>
      </c>
      <c r="E4166" s="21" t="s">
        <v>7204</v>
      </c>
      <c r="F4166" s="36">
        <v>42095</v>
      </c>
      <c r="G4166" s="12">
        <v>50</v>
      </c>
      <c r="H4166" s="25">
        <v>333.61</v>
      </c>
      <c r="I4166" s="13">
        <v>23.37</v>
      </c>
      <c r="J4166" s="13">
        <f t="shared" si="64"/>
        <v>310.24</v>
      </c>
    </row>
    <row r="4167" spans="1:10" x14ac:dyDescent="0.25">
      <c r="A4167" s="19">
        <v>4159</v>
      </c>
      <c r="B4167" s="16" t="s">
        <v>24</v>
      </c>
      <c r="C4167" s="21" t="s">
        <v>25</v>
      </c>
      <c r="D4167" s="34">
        <v>201510000022111</v>
      </c>
      <c r="E4167" s="21" t="s">
        <v>7044</v>
      </c>
      <c r="F4167" s="36">
        <v>41611</v>
      </c>
      <c r="G4167" s="12">
        <v>50</v>
      </c>
      <c r="H4167" s="25">
        <v>482.5</v>
      </c>
      <c r="I4167" s="13">
        <v>46.54</v>
      </c>
      <c r="J4167" s="13">
        <f t="shared" si="64"/>
        <v>435.96</v>
      </c>
    </row>
    <row r="4168" spans="1:10" x14ac:dyDescent="0.25">
      <c r="A4168" s="19">
        <v>4160</v>
      </c>
      <c r="B4168" s="16" t="s">
        <v>24</v>
      </c>
      <c r="C4168" s="21" t="s">
        <v>25</v>
      </c>
      <c r="D4168" s="34">
        <v>201510000020973</v>
      </c>
      <c r="E4168" s="21" t="s">
        <v>5119</v>
      </c>
      <c r="F4168" s="36">
        <v>41667</v>
      </c>
      <c r="G4168" s="12">
        <v>50</v>
      </c>
      <c r="H4168" s="25">
        <v>3030.69</v>
      </c>
      <c r="I4168" s="13">
        <v>283.12</v>
      </c>
      <c r="J4168" s="13">
        <f t="shared" si="64"/>
        <v>2747.57</v>
      </c>
    </row>
    <row r="4169" spans="1:10" x14ac:dyDescent="0.25">
      <c r="A4169" s="19">
        <v>4161</v>
      </c>
      <c r="B4169" s="16" t="s">
        <v>24</v>
      </c>
      <c r="C4169" s="21" t="s">
        <v>25</v>
      </c>
      <c r="D4169" s="34">
        <v>201510000022706</v>
      </c>
      <c r="E4169" s="21" t="s">
        <v>6188</v>
      </c>
      <c r="F4169" s="36">
        <v>41822</v>
      </c>
      <c r="G4169" s="12">
        <v>50</v>
      </c>
      <c r="H4169" s="25">
        <v>498.66</v>
      </c>
      <c r="I4169" s="13">
        <v>42.37</v>
      </c>
      <c r="J4169" s="13">
        <f t="shared" ref="J4169:J4232" si="65">SUM(H4169-I4169)</f>
        <v>456.29</v>
      </c>
    </row>
    <row r="4170" spans="1:10" x14ac:dyDescent="0.25">
      <c r="A4170" s="19">
        <v>4162</v>
      </c>
      <c r="B4170" s="16" t="s">
        <v>24</v>
      </c>
      <c r="C4170" s="21" t="s">
        <v>25</v>
      </c>
      <c r="D4170" s="34">
        <v>201510000022742</v>
      </c>
      <c r="E4170" s="21" t="s">
        <v>6188</v>
      </c>
      <c r="F4170" s="36">
        <v>41654</v>
      </c>
      <c r="G4170" s="12">
        <v>50</v>
      </c>
      <c r="H4170" s="25">
        <v>1420</v>
      </c>
      <c r="I4170" s="13">
        <v>133.63999999999999</v>
      </c>
      <c r="J4170" s="13">
        <f t="shared" si="65"/>
        <v>1286.3600000000001</v>
      </c>
    </row>
    <row r="4171" spans="1:10" x14ac:dyDescent="0.25">
      <c r="A4171" s="19">
        <v>4163</v>
      </c>
      <c r="B4171" s="16" t="s">
        <v>24</v>
      </c>
      <c r="C4171" s="21" t="s">
        <v>25</v>
      </c>
      <c r="D4171" s="34">
        <v>201510000023008</v>
      </c>
      <c r="E4171" s="21" t="s">
        <v>6188</v>
      </c>
      <c r="F4171" s="36">
        <v>41848</v>
      </c>
      <c r="G4171" s="12">
        <v>50</v>
      </c>
      <c r="H4171" s="25">
        <v>150</v>
      </c>
      <c r="I4171" s="13">
        <v>12.47</v>
      </c>
      <c r="J4171" s="13">
        <f t="shared" si="65"/>
        <v>137.53</v>
      </c>
    </row>
    <row r="4172" spans="1:10" x14ac:dyDescent="0.25">
      <c r="A4172" s="19">
        <v>4164</v>
      </c>
      <c r="B4172" s="16" t="s">
        <v>24</v>
      </c>
      <c r="C4172" s="21" t="s">
        <v>25</v>
      </c>
      <c r="D4172" s="34">
        <v>201510000020980</v>
      </c>
      <c r="E4172" s="21" t="s">
        <v>5079</v>
      </c>
      <c r="F4172" s="36">
        <v>41667</v>
      </c>
      <c r="G4172" s="12">
        <v>50</v>
      </c>
      <c r="H4172" s="25">
        <v>3089.08</v>
      </c>
      <c r="I4172" s="13">
        <v>288.63</v>
      </c>
      <c r="J4172" s="13">
        <f t="shared" si="65"/>
        <v>2800.45</v>
      </c>
    </row>
    <row r="4173" spans="1:10" x14ac:dyDescent="0.25">
      <c r="A4173" s="19">
        <v>4165</v>
      </c>
      <c r="B4173" s="16" t="s">
        <v>24</v>
      </c>
      <c r="C4173" s="21" t="s">
        <v>25</v>
      </c>
      <c r="D4173" s="34">
        <v>201510000022985</v>
      </c>
      <c r="E4173" s="21" t="s">
        <v>7246</v>
      </c>
      <c r="F4173" s="36">
        <v>41709</v>
      </c>
      <c r="G4173" s="12">
        <v>50</v>
      </c>
      <c r="H4173" s="25">
        <v>311.12</v>
      </c>
      <c r="I4173" s="13">
        <v>28.38</v>
      </c>
      <c r="J4173" s="13">
        <f t="shared" si="65"/>
        <v>282.74</v>
      </c>
    </row>
    <row r="4174" spans="1:10" x14ac:dyDescent="0.25">
      <c r="A4174" s="19">
        <v>4166</v>
      </c>
      <c r="B4174" s="16" t="s">
        <v>24</v>
      </c>
      <c r="C4174" s="21" t="s">
        <v>25</v>
      </c>
      <c r="D4174" s="34">
        <v>201510000020746</v>
      </c>
      <c r="E4174" s="21" t="s">
        <v>5597</v>
      </c>
      <c r="F4174" s="36">
        <v>41250</v>
      </c>
      <c r="G4174" s="12">
        <v>50</v>
      </c>
      <c r="H4174" s="25">
        <v>2319.66</v>
      </c>
      <c r="I4174" s="13">
        <v>269.66000000000003</v>
      </c>
      <c r="J4174" s="13">
        <f t="shared" si="65"/>
        <v>2050</v>
      </c>
    </row>
    <row r="4175" spans="1:10" x14ac:dyDescent="0.25">
      <c r="A4175" s="19">
        <v>4167</v>
      </c>
      <c r="B4175" s="16" t="s">
        <v>24</v>
      </c>
      <c r="C4175" s="21" t="s">
        <v>25</v>
      </c>
      <c r="D4175" s="34">
        <v>201510000022103</v>
      </c>
      <c r="E4175" s="21" t="s">
        <v>7335</v>
      </c>
      <c r="F4175" s="36">
        <v>41611</v>
      </c>
      <c r="G4175" s="12">
        <v>50</v>
      </c>
      <c r="H4175" s="25">
        <v>260.3</v>
      </c>
      <c r="I4175" s="13">
        <v>25.12</v>
      </c>
      <c r="J4175" s="13">
        <f t="shared" si="65"/>
        <v>235.18</v>
      </c>
    </row>
    <row r="4176" spans="1:10" x14ac:dyDescent="0.25">
      <c r="A4176" s="19">
        <v>4168</v>
      </c>
      <c r="B4176" s="16" t="s">
        <v>24</v>
      </c>
      <c r="C4176" s="21" t="s">
        <v>25</v>
      </c>
      <c r="D4176" s="34">
        <v>201510000021758</v>
      </c>
      <c r="E4176" s="21" t="s">
        <v>6523</v>
      </c>
      <c r="F4176" s="36">
        <v>41821</v>
      </c>
      <c r="G4176" s="12">
        <v>50</v>
      </c>
      <c r="H4176" s="25">
        <v>984.72</v>
      </c>
      <c r="I4176" s="13">
        <v>83.65</v>
      </c>
      <c r="J4176" s="13">
        <f t="shared" si="65"/>
        <v>901.07</v>
      </c>
    </row>
    <row r="4177" spans="1:10" x14ac:dyDescent="0.25">
      <c r="A4177" s="19">
        <v>4169</v>
      </c>
      <c r="B4177" s="16" t="s">
        <v>24</v>
      </c>
      <c r="C4177" s="21" t="s">
        <v>25</v>
      </c>
      <c r="D4177" s="34">
        <v>201510000021692</v>
      </c>
      <c r="E4177" s="21" t="s">
        <v>4889</v>
      </c>
      <c r="F4177" s="36">
        <v>41843</v>
      </c>
      <c r="G4177" s="12">
        <v>50</v>
      </c>
      <c r="H4177" s="25">
        <v>2822.24</v>
      </c>
      <c r="I4177" s="13">
        <v>236.39</v>
      </c>
      <c r="J4177" s="13">
        <f t="shared" si="65"/>
        <v>2585.85</v>
      </c>
    </row>
    <row r="4178" spans="1:10" x14ac:dyDescent="0.25">
      <c r="A4178" s="19">
        <v>4170</v>
      </c>
      <c r="B4178" s="16" t="s">
        <v>24</v>
      </c>
      <c r="C4178" s="21" t="s">
        <v>25</v>
      </c>
      <c r="D4178" s="34">
        <v>201510000021713</v>
      </c>
      <c r="E4178" s="21" t="s">
        <v>4889</v>
      </c>
      <c r="F4178" s="36">
        <v>41830</v>
      </c>
      <c r="G4178" s="12">
        <v>50</v>
      </c>
      <c r="H4178" s="25">
        <v>3415.62</v>
      </c>
      <c r="I4178" s="13">
        <v>288.54000000000002</v>
      </c>
      <c r="J4178" s="13">
        <f t="shared" si="65"/>
        <v>3127.08</v>
      </c>
    </row>
    <row r="4179" spans="1:10" x14ac:dyDescent="0.25">
      <c r="A4179" s="19">
        <v>4171</v>
      </c>
      <c r="B4179" s="16" t="s">
        <v>24</v>
      </c>
      <c r="C4179" s="21" t="s">
        <v>25</v>
      </c>
      <c r="D4179" s="34">
        <v>201510000022682</v>
      </c>
      <c r="E4179" s="21" t="s">
        <v>4889</v>
      </c>
      <c r="F4179" s="36">
        <v>41873</v>
      </c>
      <c r="G4179" s="12">
        <v>50</v>
      </c>
      <c r="H4179" s="25">
        <v>240</v>
      </c>
      <c r="I4179" s="13">
        <v>19.72</v>
      </c>
      <c r="J4179" s="13">
        <f t="shared" si="65"/>
        <v>220.28</v>
      </c>
    </row>
    <row r="4180" spans="1:10" x14ac:dyDescent="0.25">
      <c r="A4180" s="19">
        <v>4172</v>
      </c>
      <c r="B4180" s="16" t="s">
        <v>24</v>
      </c>
      <c r="C4180" s="21" t="s">
        <v>25</v>
      </c>
      <c r="D4180" s="34">
        <v>201510000022741</v>
      </c>
      <c r="E4180" s="21" t="s">
        <v>4889</v>
      </c>
      <c r="F4180" s="36">
        <v>41654</v>
      </c>
      <c r="G4180" s="12">
        <v>50</v>
      </c>
      <c r="H4180" s="25">
        <v>1420</v>
      </c>
      <c r="I4180" s="13">
        <v>133.63999999999999</v>
      </c>
      <c r="J4180" s="13">
        <f t="shared" si="65"/>
        <v>1286.3600000000001</v>
      </c>
    </row>
    <row r="4181" spans="1:10" x14ac:dyDescent="0.25">
      <c r="A4181" s="19">
        <v>4173</v>
      </c>
      <c r="B4181" s="16" t="s">
        <v>24</v>
      </c>
      <c r="C4181" s="21" t="s">
        <v>25</v>
      </c>
      <c r="D4181" s="34">
        <v>201510000022984</v>
      </c>
      <c r="E4181" s="21" t="s">
        <v>4889</v>
      </c>
      <c r="F4181" s="36">
        <v>41709</v>
      </c>
      <c r="G4181" s="12">
        <v>50</v>
      </c>
      <c r="H4181" s="25">
        <v>311.11</v>
      </c>
      <c r="I4181" s="13">
        <v>28.38</v>
      </c>
      <c r="J4181" s="13">
        <f t="shared" si="65"/>
        <v>282.73</v>
      </c>
    </row>
    <row r="4182" spans="1:10" x14ac:dyDescent="0.25">
      <c r="A4182" s="19">
        <v>4174</v>
      </c>
      <c r="B4182" s="16" t="s">
        <v>24</v>
      </c>
      <c r="C4182" s="21" t="s">
        <v>25</v>
      </c>
      <c r="D4182" s="34">
        <v>201510000023007</v>
      </c>
      <c r="E4182" s="21" t="s">
        <v>4889</v>
      </c>
      <c r="F4182" s="36">
        <v>41848</v>
      </c>
      <c r="G4182" s="12">
        <v>50</v>
      </c>
      <c r="H4182" s="25">
        <v>150</v>
      </c>
      <c r="I4182" s="13">
        <v>12.47</v>
      </c>
      <c r="J4182" s="13">
        <f t="shared" si="65"/>
        <v>137.53</v>
      </c>
    </row>
    <row r="4183" spans="1:10" x14ac:dyDescent="0.25">
      <c r="A4183" s="19">
        <v>4175</v>
      </c>
      <c r="B4183" s="16" t="s">
        <v>24</v>
      </c>
      <c r="C4183" s="21" t="s">
        <v>25</v>
      </c>
      <c r="D4183" s="34">
        <v>201510000023178</v>
      </c>
      <c r="E4183" s="21" t="s">
        <v>4889</v>
      </c>
      <c r="F4183" s="36">
        <v>41901</v>
      </c>
      <c r="G4183" s="12">
        <v>50</v>
      </c>
      <c r="H4183" s="25">
        <v>300</v>
      </c>
      <c r="I4183" s="13">
        <v>24.17</v>
      </c>
      <c r="J4183" s="13">
        <f t="shared" si="65"/>
        <v>275.83</v>
      </c>
    </row>
    <row r="4184" spans="1:10" x14ac:dyDescent="0.25">
      <c r="A4184" s="19">
        <v>4176</v>
      </c>
      <c r="B4184" s="16" t="s">
        <v>24</v>
      </c>
      <c r="C4184" s="21" t="s">
        <v>25</v>
      </c>
      <c r="D4184" s="34">
        <v>201510000023056</v>
      </c>
      <c r="E4184" s="21" t="s">
        <v>5552</v>
      </c>
      <c r="F4184" s="36">
        <v>41866</v>
      </c>
      <c r="G4184" s="12">
        <v>50</v>
      </c>
      <c r="H4184" s="25">
        <v>2326</v>
      </c>
      <c r="I4184" s="13">
        <v>191.88</v>
      </c>
      <c r="J4184" s="13">
        <f t="shared" si="65"/>
        <v>2134.12</v>
      </c>
    </row>
    <row r="4185" spans="1:10" x14ac:dyDescent="0.25">
      <c r="A4185" s="19">
        <v>4177</v>
      </c>
      <c r="B4185" s="16" t="s">
        <v>24</v>
      </c>
      <c r="C4185" s="21" t="s">
        <v>25</v>
      </c>
      <c r="D4185" s="34">
        <v>201510000022101</v>
      </c>
      <c r="E4185" s="21" t="s">
        <v>7156</v>
      </c>
      <c r="F4185" s="36">
        <v>41611</v>
      </c>
      <c r="G4185" s="12">
        <v>50</v>
      </c>
      <c r="H4185" s="25">
        <v>382.2</v>
      </c>
      <c r="I4185" s="13">
        <v>36.950000000000003</v>
      </c>
      <c r="J4185" s="13">
        <f t="shared" si="65"/>
        <v>345.25</v>
      </c>
    </row>
    <row r="4186" spans="1:10" x14ac:dyDescent="0.25">
      <c r="A4186" s="19">
        <v>4178</v>
      </c>
      <c r="B4186" s="16" t="s">
        <v>24</v>
      </c>
      <c r="C4186" s="21" t="s">
        <v>25</v>
      </c>
      <c r="D4186" s="34">
        <v>201510000021347</v>
      </c>
      <c r="E4186" s="21" t="s">
        <v>4309</v>
      </c>
      <c r="F4186" s="36">
        <v>41773</v>
      </c>
      <c r="G4186" s="12">
        <v>50</v>
      </c>
      <c r="H4186" s="25">
        <v>4900</v>
      </c>
      <c r="I4186" s="13">
        <v>429.21</v>
      </c>
      <c r="J4186" s="13">
        <f t="shared" si="65"/>
        <v>4470.79</v>
      </c>
    </row>
    <row r="4187" spans="1:10" x14ac:dyDescent="0.25">
      <c r="A4187" s="19">
        <v>4179</v>
      </c>
      <c r="B4187" s="16" t="s">
        <v>24</v>
      </c>
      <c r="C4187" s="21" t="s">
        <v>25</v>
      </c>
      <c r="D4187" s="34">
        <v>201510000022198</v>
      </c>
      <c r="E4187" s="21" t="s">
        <v>7617</v>
      </c>
      <c r="F4187" s="36">
        <v>41704</v>
      </c>
      <c r="G4187" s="12">
        <v>50</v>
      </c>
      <c r="H4187" s="25">
        <v>72.25</v>
      </c>
      <c r="I4187" s="13">
        <v>6.56</v>
      </c>
      <c r="J4187" s="13">
        <f t="shared" si="65"/>
        <v>65.69</v>
      </c>
    </row>
    <row r="4188" spans="1:10" x14ac:dyDescent="0.25">
      <c r="A4188" s="19">
        <v>4180</v>
      </c>
      <c r="B4188" s="16" t="s">
        <v>24</v>
      </c>
      <c r="C4188" s="21" t="s">
        <v>25</v>
      </c>
      <c r="D4188" s="34">
        <v>201510000020838</v>
      </c>
      <c r="E4188" s="21" t="s">
        <v>5127</v>
      </c>
      <c r="F4188" s="36">
        <v>41738</v>
      </c>
      <c r="G4188" s="12">
        <v>50</v>
      </c>
      <c r="H4188" s="25">
        <v>3000</v>
      </c>
      <c r="I4188" s="13">
        <v>268.64</v>
      </c>
      <c r="J4188" s="13">
        <f t="shared" si="65"/>
        <v>2731.36</v>
      </c>
    </row>
    <row r="4189" spans="1:10" x14ac:dyDescent="0.25">
      <c r="A4189" s="19">
        <v>4181</v>
      </c>
      <c r="B4189" s="16" t="s">
        <v>24</v>
      </c>
      <c r="C4189" s="21" t="s">
        <v>25</v>
      </c>
      <c r="D4189" s="34">
        <v>201510000022983</v>
      </c>
      <c r="E4189" s="21" t="s">
        <v>7248</v>
      </c>
      <c r="F4189" s="36">
        <v>41709</v>
      </c>
      <c r="G4189" s="12">
        <v>50</v>
      </c>
      <c r="H4189" s="25">
        <v>311.11</v>
      </c>
      <c r="I4189" s="13">
        <v>28.38</v>
      </c>
      <c r="J4189" s="13">
        <f t="shared" si="65"/>
        <v>282.73</v>
      </c>
    </row>
    <row r="4190" spans="1:10" x14ac:dyDescent="0.25">
      <c r="A4190" s="19">
        <v>4182</v>
      </c>
      <c r="B4190" s="16" t="s">
        <v>24</v>
      </c>
      <c r="C4190" s="21" t="s">
        <v>25</v>
      </c>
      <c r="D4190" s="34">
        <v>201510000022740</v>
      </c>
      <c r="E4190" s="21" t="s">
        <v>6189</v>
      </c>
      <c r="F4190" s="36">
        <v>41654</v>
      </c>
      <c r="G4190" s="12">
        <v>50</v>
      </c>
      <c r="H4190" s="25">
        <v>1420</v>
      </c>
      <c r="I4190" s="13">
        <v>133.63999999999999</v>
      </c>
      <c r="J4190" s="13">
        <f t="shared" si="65"/>
        <v>1286.3600000000001</v>
      </c>
    </row>
    <row r="4191" spans="1:10" x14ac:dyDescent="0.25">
      <c r="A4191" s="19">
        <v>4183</v>
      </c>
      <c r="B4191" s="16" t="s">
        <v>24</v>
      </c>
      <c r="C4191" s="21" t="s">
        <v>25</v>
      </c>
      <c r="D4191" s="34">
        <v>201510000023006</v>
      </c>
      <c r="E4191" s="21" t="s">
        <v>6189</v>
      </c>
      <c r="F4191" s="36">
        <v>41848</v>
      </c>
      <c r="G4191" s="12">
        <v>50</v>
      </c>
      <c r="H4191" s="25">
        <v>150</v>
      </c>
      <c r="I4191" s="13">
        <v>12.47</v>
      </c>
      <c r="J4191" s="13">
        <f t="shared" si="65"/>
        <v>137.53</v>
      </c>
    </row>
    <row r="4192" spans="1:10" x14ac:dyDescent="0.25">
      <c r="A4192" s="19">
        <v>4184</v>
      </c>
      <c r="B4192" s="16" t="s">
        <v>24</v>
      </c>
      <c r="C4192" s="21" t="s">
        <v>25</v>
      </c>
      <c r="D4192" s="34">
        <v>201510000022196</v>
      </c>
      <c r="E4192" s="21" t="s">
        <v>7657</v>
      </c>
      <c r="F4192" s="36">
        <v>41704</v>
      </c>
      <c r="G4192" s="12">
        <v>50</v>
      </c>
      <c r="H4192" s="25">
        <v>47.11</v>
      </c>
      <c r="I4192" s="13">
        <v>4.33</v>
      </c>
      <c r="J4192" s="13">
        <f t="shared" si="65"/>
        <v>42.78</v>
      </c>
    </row>
    <row r="4193" spans="1:10" x14ac:dyDescent="0.25">
      <c r="A4193" s="19">
        <v>4185</v>
      </c>
      <c r="B4193" s="16" t="s">
        <v>24</v>
      </c>
      <c r="C4193" s="21" t="s">
        <v>25</v>
      </c>
      <c r="D4193" s="34">
        <v>201510000022815</v>
      </c>
      <c r="E4193" s="21" t="s">
        <v>7009</v>
      </c>
      <c r="F4193" s="36">
        <v>41803</v>
      </c>
      <c r="G4193" s="12">
        <v>50</v>
      </c>
      <c r="H4193" s="25">
        <v>500</v>
      </c>
      <c r="I4193" s="13">
        <v>43</v>
      </c>
      <c r="J4193" s="13">
        <f t="shared" si="65"/>
        <v>457</v>
      </c>
    </row>
    <row r="4194" spans="1:10" x14ac:dyDescent="0.25">
      <c r="A4194" s="19">
        <v>4186</v>
      </c>
      <c r="B4194" s="16" t="s">
        <v>24</v>
      </c>
      <c r="C4194" s="21" t="s">
        <v>25</v>
      </c>
      <c r="D4194" s="34">
        <v>201510000020912</v>
      </c>
      <c r="E4194" s="21" t="s">
        <v>5020</v>
      </c>
      <c r="F4194" s="36">
        <v>41855</v>
      </c>
      <c r="G4194" s="12">
        <v>50</v>
      </c>
      <c r="H4194" s="25">
        <v>1230.76</v>
      </c>
      <c r="I4194" s="13">
        <v>102.29</v>
      </c>
      <c r="J4194" s="13">
        <f t="shared" si="65"/>
        <v>1128.47</v>
      </c>
    </row>
    <row r="4195" spans="1:10" x14ac:dyDescent="0.25">
      <c r="A4195" s="19">
        <v>4187</v>
      </c>
      <c r="B4195" s="16" t="s">
        <v>24</v>
      </c>
      <c r="C4195" s="21" t="s">
        <v>25</v>
      </c>
      <c r="D4195" s="34">
        <v>201510000021794</v>
      </c>
      <c r="E4195" s="21" t="s">
        <v>5020</v>
      </c>
      <c r="F4195" s="36">
        <v>41757</v>
      </c>
      <c r="G4195" s="12">
        <v>50</v>
      </c>
      <c r="H4195" s="25">
        <v>366.31</v>
      </c>
      <c r="I4195" s="13">
        <v>32.35</v>
      </c>
      <c r="J4195" s="13">
        <f t="shared" si="65"/>
        <v>333.96</v>
      </c>
    </row>
    <row r="4196" spans="1:10" x14ac:dyDescent="0.25">
      <c r="A4196" s="19">
        <v>4188</v>
      </c>
      <c r="B4196" s="16" t="s">
        <v>24</v>
      </c>
      <c r="C4196" s="21" t="s">
        <v>25</v>
      </c>
      <c r="D4196" s="34">
        <v>201510000022409</v>
      </c>
      <c r="E4196" s="21" t="s">
        <v>5020</v>
      </c>
      <c r="F4196" s="36">
        <v>41911</v>
      </c>
      <c r="G4196" s="12">
        <v>50</v>
      </c>
      <c r="H4196" s="25">
        <v>510</v>
      </c>
      <c r="I4196" s="13">
        <v>40.89</v>
      </c>
      <c r="J4196" s="13">
        <f t="shared" si="65"/>
        <v>469.11</v>
      </c>
    </row>
    <row r="4197" spans="1:10" x14ac:dyDescent="0.25">
      <c r="A4197" s="19">
        <v>4189</v>
      </c>
      <c r="B4197" s="16" t="s">
        <v>24</v>
      </c>
      <c r="C4197" s="21" t="s">
        <v>25</v>
      </c>
      <c r="D4197" s="34">
        <v>201510000022587</v>
      </c>
      <c r="E4197" s="21" t="s">
        <v>5020</v>
      </c>
      <c r="F4197" s="36">
        <v>41701</v>
      </c>
      <c r="G4197" s="12">
        <v>50</v>
      </c>
      <c r="H4197" s="25">
        <v>3172.5</v>
      </c>
      <c r="I4197" s="13">
        <v>290.52</v>
      </c>
      <c r="J4197" s="13">
        <f t="shared" si="65"/>
        <v>2881.98</v>
      </c>
    </row>
    <row r="4198" spans="1:10" x14ac:dyDescent="0.25">
      <c r="A4198" s="19">
        <v>4190</v>
      </c>
      <c r="B4198" s="16" t="s">
        <v>24</v>
      </c>
      <c r="C4198" s="21" t="s">
        <v>25</v>
      </c>
      <c r="D4198" s="34">
        <v>201510000022933</v>
      </c>
      <c r="E4198" s="21" t="s">
        <v>5020</v>
      </c>
      <c r="F4198" s="36">
        <v>41885</v>
      </c>
      <c r="G4198" s="12">
        <v>50</v>
      </c>
      <c r="H4198" s="25">
        <v>200</v>
      </c>
      <c r="I4198" s="13">
        <v>16.34</v>
      </c>
      <c r="J4198" s="13">
        <f t="shared" si="65"/>
        <v>183.66</v>
      </c>
    </row>
    <row r="4199" spans="1:10" x14ac:dyDescent="0.25">
      <c r="A4199" s="19">
        <v>4191</v>
      </c>
      <c r="B4199" s="16" t="s">
        <v>24</v>
      </c>
      <c r="C4199" s="21" t="s">
        <v>25</v>
      </c>
      <c r="D4199" s="34">
        <v>201510000021896</v>
      </c>
      <c r="E4199" s="21" t="s">
        <v>4645</v>
      </c>
      <c r="F4199" s="36">
        <v>41781</v>
      </c>
      <c r="G4199" s="12">
        <v>50</v>
      </c>
      <c r="H4199" s="25">
        <v>3985.47</v>
      </c>
      <c r="I4199" s="13">
        <v>347.41</v>
      </c>
      <c r="J4199" s="13">
        <f t="shared" si="65"/>
        <v>3638.06</v>
      </c>
    </row>
    <row r="4200" spans="1:10" x14ac:dyDescent="0.25">
      <c r="A4200" s="19">
        <v>4192</v>
      </c>
      <c r="B4200" s="16" t="s">
        <v>24</v>
      </c>
      <c r="C4200" s="21" t="s">
        <v>25</v>
      </c>
      <c r="D4200" s="34">
        <v>201510000022329</v>
      </c>
      <c r="E4200" s="21" t="s">
        <v>5866</v>
      </c>
      <c r="F4200" s="36">
        <v>41621</v>
      </c>
      <c r="G4200" s="12">
        <v>50</v>
      </c>
      <c r="H4200" s="25">
        <v>1910</v>
      </c>
      <c r="I4200" s="13">
        <v>183.22</v>
      </c>
      <c r="J4200" s="13">
        <f t="shared" si="65"/>
        <v>1726.78</v>
      </c>
    </row>
    <row r="4201" spans="1:10" x14ac:dyDescent="0.25">
      <c r="A4201" s="19">
        <v>4193</v>
      </c>
      <c r="B4201" s="16" t="s">
        <v>24</v>
      </c>
      <c r="C4201" s="21" t="s">
        <v>25</v>
      </c>
      <c r="D4201" s="34">
        <v>201510000022104</v>
      </c>
      <c r="E4201" s="21" t="s">
        <v>7298</v>
      </c>
      <c r="F4201" s="36">
        <v>41611</v>
      </c>
      <c r="G4201" s="12">
        <v>50</v>
      </c>
      <c r="H4201" s="25">
        <v>281.06</v>
      </c>
      <c r="I4201" s="13">
        <v>27.17</v>
      </c>
      <c r="J4201" s="13">
        <f t="shared" si="65"/>
        <v>253.89</v>
      </c>
    </row>
    <row r="4202" spans="1:10" x14ac:dyDescent="0.25">
      <c r="A4202" s="19">
        <v>4194</v>
      </c>
      <c r="B4202" s="16" t="s">
        <v>24</v>
      </c>
      <c r="C4202" s="21" t="s">
        <v>25</v>
      </c>
      <c r="D4202" s="34">
        <v>201510000021262</v>
      </c>
      <c r="E4202" s="21" t="s">
        <v>7427</v>
      </c>
      <c r="F4202" s="36">
        <v>41801</v>
      </c>
      <c r="G4202" s="12">
        <v>50</v>
      </c>
      <c r="H4202" s="25">
        <v>189.26</v>
      </c>
      <c r="I4202" s="13">
        <v>16.260000000000002</v>
      </c>
      <c r="J4202" s="13">
        <f t="shared" si="65"/>
        <v>173</v>
      </c>
    </row>
    <row r="4203" spans="1:10" x14ac:dyDescent="0.25">
      <c r="A4203" s="19">
        <v>4195</v>
      </c>
      <c r="B4203" s="16" t="s">
        <v>24</v>
      </c>
      <c r="C4203" s="21" t="s">
        <v>25</v>
      </c>
      <c r="D4203" s="34">
        <v>201510000021759</v>
      </c>
      <c r="E4203" s="21" t="s">
        <v>6575</v>
      </c>
      <c r="F4203" s="36">
        <v>41821</v>
      </c>
      <c r="G4203" s="12">
        <v>50</v>
      </c>
      <c r="H4203" s="25">
        <v>954.72</v>
      </c>
      <c r="I4203" s="13">
        <v>81.11</v>
      </c>
      <c r="J4203" s="13">
        <f t="shared" si="65"/>
        <v>873.61</v>
      </c>
    </row>
    <row r="4204" spans="1:10" x14ac:dyDescent="0.25">
      <c r="A4204" s="19">
        <v>4196</v>
      </c>
      <c r="B4204" s="16" t="s">
        <v>24</v>
      </c>
      <c r="C4204" s="21" t="s">
        <v>25</v>
      </c>
      <c r="D4204" s="34">
        <v>201510000022809</v>
      </c>
      <c r="E4204" s="21" t="s">
        <v>4931</v>
      </c>
      <c r="F4204" s="36">
        <v>41661</v>
      </c>
      <c r="G4204" s="12">
        <v>50</v>
      </c>
      <c r="H4204" s="25">
        <v>3350</v>
      </c>
      <c r="I4204" s="13">
        <v>314.06</v>
      </c>
      <c r="J4204" s="13">
        <f t="shared" si="65"/>
        <v>3035.94</v>
      </c>
    </row>
    <row r="4205" spans="1:10" x14ac:dyDescent="0.25">
      <c r="A4205" s="19">
        <v>4197</v>
      </c>
      <c r="B4205" s="16" t="s">
        <v>24</v>
      </c>
      <c r="C4205" s="21" t="s">
        <v>25</v>
      </c>
      <c r="D4205" s="34">
        <v>201610000003183</v>
      </c>
      <c r="E4205" s="21" t="s">
        <v>6632</v>
      </c>
      <c r="F4205" s="36">
        <v>41988</v>
      </c>
      <c r="G4205" s="12">
        <v>50</v>
      </c>
      <c r="H4205" s="25">
        <v>881.46</v>
      </c>
      <c r="I4205" s="13">
        <v>66.88</v>
      </c>
      <c r="J4205" s="13">
        <f t="shared" si="65"/>
        <v>814.58</v>
      </c>
    </row>
    <row r="4206" spans="1:10" x14ac:dyDescent="0.25">
      <c r="A4206" s="19">
        <v>4198</v>
      </c>
      <c r="B4206" s="16" t="s">
        <v>24</v>
      </c>
      <c r="C4206" s="21" t="s">
        <v>25</v>
      </c>
      <c r="D4206" s="34">
        <v>201610000004277</v>
      </c>
      <c r="E4206" s="21" t="s">
        <v>5645</v>
      </c>
      <c r="F4206" s="36">
        <v>42177</v>
      </c>
      <c r="G4206" s="12">
        <v>50</v>
      </c>
      <c r="H4206" s="25">
        <v>2125</v>
      </c>
      <c r="I4206" s="13">
        <v>139.12</v>
      </c>
      <c r="J4206" s="13">
        <f t="shared" si="65"/>
        <v>1985.88</v>
      </c>
    </row>
    <row r="4207" spans="1:10" x14ac:dyDescent="0.25">
      <c r="A4207" s="19">
        <v>4199</v>
      </c>
      <c r="B4207" s="16" t="s">
        <v>24</v>
      </c>
      <c r="C4207" s="21" t="s">
        <v>25</v>
      </c>
      <c r="D4207" s="34">
        <v>201610000003182</v>
      </c>
      <c r="E4207" s="21" t="s">
        <v>6694</v>
      </c>
      <c r="F4207" s="36">
        <v>41988</v>
      </c>
      <c r="G4207" s="12">
        <v>50</v>
      </c>
      <c r="H4207" s="25">
        <v>818.46</v>
      </c>
      <c r="I4207" s="13">
        <v>62.12</v>
      </c>
      <c r="J4207" s="13">
        <f t="shared" si="65"/>
        <v>756.34</v>
      </c>
    </row>
    <row r="4208" spans="1:10" x14ac:dyDescent="0.25">
      <c r="A4208" s="19">
        <v>4200</v>
      </c>
      <c r="B4208" s="16" t="s">
        <v>24</v>
      </c>
      <c r="C4208" s="21" t="s">
        <v>25</v>
      </c>
      <c r="D4208" s="34">
        <v>201510000021121</v>
      </c>
      <c r="E4208" s="21" t="s">
        <v>6867</v>
      </c>
      <c r="F4208" s="36">
        <v>41908</v>
      </c>
      <c r="G4208" s="12">
        <v>50</v>
      </c>
      <c r="H4208" s="25">
        <v>631.79999999999995</v>
      </c>
      <c r="I4208" s="13">
        <v>50.66</v>
      </c>
      <c r="J4208" s="13">
        <f t="shared" si="65"/>
        <v>581.14</v>
      </c>
    </row>
    <row r="4209" spans="1:10" x14ac:dyDescent="0.25">
      <c r="A4209" s="19">
        <v>4201</v>
      </c>
      <c r="B4209" s="16" t="s">
        <v>24</v>
      </c>
      <c r="C4209" s="21" t="s">
        <v>25</v>
      </c>
      <c r="D4209" s="34">
        <v>201510000021798</v>
      </c>
      <c r="E4209" s="21" t="s">
        <v>6638</v>
      </c>
      <c r="F4209" s="36">
        <v>41718</v>
      </c>
      <c r="G4209" s="12">
        <v>50</v>
      </c>
      <c r="H4209" s="25">
        <v>887.5</v>
      </c>
      <c r="I4209" s="13">
        <v>80.44</v>
      </c>
      <c r="J4209" s="13">
        <f t="shared" si="65"/>
        <v>807.06</v>
      </c>
    </row>
    <row r="4210" spans="1:10" x14ac:dyDescent="0.25">
      <c r="A4210" s="19">
        <v>4202</v>
      </c>
      <c r="B4210" s="16" t="s">
        <v>24</v>
      </c>
      <c r="C4210" s="21" t="s">
        <v>25</v>
      </c>
      <c r="D4210" s="34">
        <v>201510000021122</v>
      </c>
      <c r="E4210" s="21" t="s">
        <v>6679</v>
      </c>
      <c r="F4210" s="36">
        <v>41908</v>
      </c>
      <c r="G4210" s="12">
        <v>50</v>
      </c>
      <c r="H4210" s="25">
        <v>834.09</v>
      </c>
      <c r="I4210" s="13">
        <v>66.94</v>
      </c>
      <c r="J4210" s="13">
        <f t="shared" si="65"/>
        <v>767.15000000000009</v>
      </c>
    </row>
    <row r="4211" spans="1:10" x14ac:dyDescent="0.25">
      <c r="A4211" s="19">
        <v>4203</v>
      </c>
      <c r="B4211" s="16" t="s">
        <v>24</v>
      </c>
      <c r="C4211" s="21" t="s">
        <v>25</v>
      </c>
      <c r="D4211" s="34">
        <v>201510000021125</v>
      </c>
      <c r="E4211" s="21" t="s">
        <v>7232</v>
      </c>
      <c r="F4211" s="36">
        <v>41908</v>
      </c>
      <c r="G4211" s="12">
        <v>50</v>
      </c>
      <c r="H4211" s="25">
        <v>319.74</v>
      </c>
      <c r="I4211" s="13">
        <v>25.61</v>
      </c>
      <c r="J4211" s="13">
        <f t="shared" si="65"/>
        <v>294.13</v>
      </c>
    </row>
    <row r="4212" spans="1:10" x14ac:dyDescent="0.25">
      <c r="A4212" s="19">
        <v>4204</v>
      </c>
      <c r="B4212" s="16" t="s">
        <v>24</v>
      </c>
      <c r="C4212" s="21" t="s">
        <v>25</v>
      </c>
      <c r="D4212" s="34">
        <v>201610000004251</v>
      </c>
      <c r="E4212" s="21" t="s">
        <v>6688</v>
      </c>
      <c r="F4212" s="36">
        <v>42123</v>
      </c>
      <c r="G4212" s="12">
        <v>50</v>
      </c>
      <c r="H4212" s="25">
        <v>813.33</v>
      </c>
      <c r="I4212" s="13">
        <v>55.67</v>
      </c>
      <c r="J4212" s="13">
        <f t="shared" si="65"/>
        <v>757.66000000000008</v>
      </c>
    </row>
    <row r="4213" spans="1:10" x14ac:dyDescent="0.25">
      <c r="A4213" s="19">
        <v>4205</v>
      </c>
      <c r="B4213" s="16" t="s">
        <v>24</v>
      </c>
      <c r="C4213" s="21" t="s">
        <v>25</v>
      </c>
      <c r="D4213" s="34">
        <v>201610000002447</v>
      </c>
      <c r="E4213" s="21" t="s">
        <v>6893</v>
      </c>
      <c r="F4213" s="36">
        <v>41918</v>
      </c>
      <c r="G4213" s="12">
        <v>50</v>
      </c>
      <c r="H4213" s="25">
        <v>604.83000000000004</v>
      </c>
      <c r="I4213" s="13">
        <v>48.17</v>
      </c>
      <c r="J4213" s="13">
        <f t="shared" si="65"/>
        <v>556.66000000000008</v>
      </c>
    </row>
    <row r="4214" spans="1:10" x14ac:dyDescent="0.25">
      <c r="A4214" s="19">
        <v>4206</v>
      </c>
      <c r="B4214" s="16" t="s">
        <v>24</v>
      </c>
      <c r="C4214" s="21" t="s">
        <v>25</v>
      </c>
      <c r="D4214" s="34">
        <v>201610000002486</v>
      </c>
      <c r="E4214" s="21" t="s">
        <v>5341</v>
      </c>
      <c r="F4214" s="36">
        <v>41928</v>
      </c>
      <c r="G4214" s="12">
        <v>50</v>
      </c>
      <c r="H4214" s="25">
        <v>2057.42</v>
      </c>
      <c r="I4214" s="13">
        <v>162.74</v>
      </c>
      <c r="J4214" s="13">
        <f t="shared" si="65"/>
        <v>1894.68</v>
      </c>
    </row>
    <row r="4215" spans="1:10" x14ac:dyDescent="0.25">
      <c r="A4215" s="19">
        <v>4207</v>
      </c>
      <c r="B4215" s="16" t="s">
        <v>24</v>
      </c>
      <c r="C4215" s="21" t="s">
        <v>25</v>
      </c>
      <c r="D4215" s="34">
        <v>201610000003108</v>
      </c>
      <c r="E4215" s="21" t="s">
        <v>5341</v>
      </c>
      <c r="F4215" s="36">
        <v>42109</v>
      </c>
      <c r="G4215" s="12">
        <v>50</v>
      </c>
      <c r="H4215" s="25">
        <v>865.82</v>
      </c>
      <c r="I4215" s="13">
        <v>59.91</v>
      </c>
      <c r="J4215" s="13">
        <f t="shared" si="65"/>
        <v>805.91000000000008</v>
      </c>
    </row>
    <row r="4216" spans="1:10" x14ac:dyDescent="0.25">
      <c r="A4216" s="19">
        <v>4208</v>
      </c>
      <c r="B4216" s="16" t="s">
        <v>24</v>
      </c>
      <c r="C4216" s="21" t="s">
        <v>25</v>
      </c>
      <c r="D4216" s="34">
        <v>201610000003482</v>
      </c>
      <c r="E4216" s="21" t="s">
        <v>5341</v>
      </c>
      <c r="F4216" s="36">
        <v>42025</v>
      </c>
      <c r="G4216" s="12">
        <v>50</v>
      </c>
      <c r="H4216" s="25">
        <v>1881.4</v>
      </c>
      <c r="I4216" s="13">
        <v>138.91</v>
      </c>
      <c r="J4216" s="13">
        <f t="shared" si="65"/>
        <v>1742.49</v>
      </c>
    </row>
    <row r="4217" spans="1:10" x14ac:dyDescent="0.25">
      <c r="A4217" s="19">
        <v>4209</v>
      </c>
      <c r="B4217" s="16" t="s">
        <v>24</v>
      </c>
      <c r="C4217" s="21" t="s">
        <v>25</v>
      </c>
      <c r="D4217" s="34">
        <v>201610000003516</v>
      </c>
      <c r="E4217" s="21" t="s">
        <v>5341</v>
      </c>
      <c r="F4217" s="36">
        <v>42247</v>
      </c>
      <c r="G4217" s="12">
        <v>50</v>
      </c>
      <c r="H4217" s="25">
        <v>2595.5</v>
      </c>
      <c r="I4217" s="13">
        <v>160.03</v>
      </c>
      <c r="J4217" s="13">
        <f t="shared" si="65"/>
        <v>2435.4699999999998</v>
      </c>
    </row>
    <row r="4218" spans="1:10" x14ac:dyDescent="0.25">
      <c r="A4218" s="19">
        <v>4210</v>
      </c>
      <c r="B4218" s="16" t="s">
        <v>24</v>
      </c>
      <c r="C4218" s="21" t="s">
        <v>25</v>
      </c>
      <c r="D4218" s="34">
        <v>201610000003731</v>
      </c>
      <c r="E4218" s="21" t="s">
        <v>5341</v>
      </c>
      <c r="F4218" s="36">
        <v>42144</v>
      </c>
      <c r="G4218" s="12">
        <v>50</v>
      </c>
      <c r="H4218" s="25">
        <v>1800</v>
      </c>
      <c r="I4218" s="13">
        <v>121.15</v>
      </c>
      <c r="J4218" s="13">
        <f t="shared" si="65"/>
        <v>1678.85</v>
      </c>
    </row>
    <row r="4219" spans="1:10" x14ac:dyDescent="0.25">
      <c r="A4219" s="19">
        <v>4211</v>
      </c>
      <c r="B4219" s="16" t="s">
        <v>24</v>
      </c>
      <c r="C4219" s="21" t="s">
        <v>25</v>
      </c>
      <c r="D4219" s="34">
        <v>201610000004032</v>
      </c>
      <c r="E4219" s="21" t="s">
        <v>5341</v>
      </c>
      <c r="F4219" s="36">
        <v>42118</v>
      </c>
      <c r="G4219" s="12">
        <v>50</v>
      </c>
      <c r="H4219" s="25">
        <v>1024.81</v>
      </c>
      <c r="I4219" s="13">
        <v>70.39</v>
      </c>
      <c r="J4219" s="13">
        <f t="shared" si="65"/>
        <v>954.42</v>
      </c>
    </row>
    <row r="4220" spans="1:10" x14ac:dyDescent="0.25">
      <c r="A4220" s="19">
        <v>4212</v>
      </c>
      <c r="B4220" s="16" t="s">
        <v>24</v>
      </c>
      <c r="C4220" s="21" t="s">
        <v>25</v>
      </c>
      <c r="D4220" s="34">
        <v>201610000003784</v>
      </c>
      <c r="E4220" s="21" t="s">
        <v>6626</v>
      </c>
      <c r="F4220" s="36">
        <v>42025</v>
      </c>
      <c r="G4220" s="12">
        <v>50</v>
      </c>
      <c r="H4220" s="25">
        <v>307.39999999999998</v>
      </c>
      <c r="I4220" s="13">
        <v>22.68</v>
      </c>
      <c r="J4220" s="13">
        <f t="shared" si="65"/>
        <v>284.71999999999997</v>
      </c>
    </row>
    <row r="4221" spans="1:10" x14ac:dyDescent="0.25">
      <c r="A4221" s="19">
        <v>4213</v>
      </c>
      <c r="B4221" s="16" t="s">
        <v>24</v>
      </c>
      <c r="C4221" s="21" t="s">
        <v>25</v>
      </c>
      <c r="D4221" s="34">
        <v>201610000004060</v>
      </c>
      <c r="E4221" s="21" t="s">
        <v>6626</v>
      </c>
      <c r="F4221" s="36">
        <v>42118</v>
      </c>
      <c r="G4221" s="12">
        <v>50</v>
      </c>
      <c r="H4221" s="25">
        <v>881.41</v>
      </c>
      <c r="I4221" s="13">
        <v>60.6</v>
      </c>
      <c r="J4221" s="13">
        <f t="shared" si="65"/>
        <v>820.81</v>
      </c>
    </row>
    <row r="4222" spans="1:10" x14ac:dyDescent="0.25">
      <c r="A4222" s="19">
        <v>4214</v>
      </c>
      <c r="B4222" s="16" t="s">
        <v>24</v>
      </c>
      <c r="C4222" s="21" t="s">
        <v>25</v>
      </c>
      <c r="D4222" s="34">
        <v>201510000021728</v>
      </c>
      <c r="E4222" s="21" t="s">
        <v>6659</v>
      </c>
      <c r="F4222" s="36">
        <v>41821</v>
      </c>
      <c r="G4222" s="12">
        <v>50</v>
      </c>
      <c r="H4222" s="25">
        <v>864.71</v>
      </c>
      <c r="I4222" s="13">
        <v>73.47</v>
      </c>
      <c r="J4222" s="13">
        <f t="shared" si="65"/>
        <v>791.24</v>
      </c>
    </row>
    <row r="4223" spans="1:10" x14ac:dyDescent="0.25">
      <c r="A4223" s="19">
        <v>4215</v>
      </c>
      <c r="B4223" s="16" t="s">
        <v>24</v>
      </c>
      <c r="C4223" s="21" t="s">
        <v>25</v>
      </c>
      <c r="D4223" s="34">
        <v>201510000022701</v>
      </c>
      <c r="E4223" s="21" t="s">
        <v>6918</v>
      </c>
      <c r="F4223" s="36">
        <v>41822</v>
      </c>
      <c r="G4223" s="12">
        <v>50</v>
      </c>
      <c r="H4223" s="25">
        <v>581.99</v>
      </c>
      <c r="I4223" s="13">
        <v>49.49</v>
      </c>
      <c r="J4223" s="13">
        <f t="shared" si="65"/>
        <v>532.5</v>
      </c>
    </row>
    <row r="4224" spans="1:10" x14ac:dyDescent="0.25">
      <c r="A4224" s="19">
        <v>4216</v>
      </c>
      <c r="B4224" s="16" t="s">
        <v>24</v>
      </c>
      <c r="C4224" s="21" t="s">
        <v>25</v>
      </c>
      <c r="D4224" s="34">
        <v>201510000021256</v>
      </c>
      <c r="E4224" s="21" t="s">
        <v>7404</v>
      </c>
      <c r="F4224" s="36">
        <v>41801</v>
      </c>
      <c r="G4224" s="12">
        <v>50</v>
      </c>
      <c r="H4224" s="25">
        <v>203.54</v>
      </c>
      <c r="I4224" s="13">
        <v>17.489999999999998</v>
      </c>
      <c r="J4224" s="13">
        <f t="shared" si="65"/>
        <v>186.04999999999998</v>
      </c>
    </row>
    <row r="4225" spans="1:10" x14ac:dyDescent="0.25">
      <c r="A4225" s="19">
        <v>4217</v>
      </c>
      <c r="B4225" s="16" t="s">
        <v>24</v>
      </c>
      <c r="C4225" s="21" t="s">
        <v>25</v>
      </c>
      <c r="D4225" s="34">
        <v>201510000022700</v>
      </c>
      <c r="E4225" s="21" t="s">
        <v>6919</v>
      </c>
      <c r="F4225" s="36">
        <v>41822</v>
      </c>
      <c r="G4225" s="12">
        <v>50</v>
      </c>
      <c r="H4225" s="25">
        <v>581.99</v>
      </c>
      <c r="I4225" s="13">
        <v>49.49</v>
      </c>
      <c r="J4225" s="13">
        <f t="shared" si="65"/>
        <v>532.5</v>
      </c>
    </row>
    <row r="4226" spans="1:10" x14ac:dyDescent="0.25">
      <c r="A4226" s="19">
        <v>4218</v>
      </c>
      <c r="B4226" s="16" t="s">
        <v>24</v>
      </c>
      <c r="C4226" s="21" t="s">
        <v>25</v>
      </c>
      <c r="D4226" s="34">
        <v>201510000022704</v>
      </c>
      <c r="E4226" s="21" t="s">
        <v>6919</v>
      </c>
      <c r="F4226" s="36">
        <v>41822</v>
      </c>
      <c r="G4226" s="12">
        <v>50</v>
      </c>
      <c r="H4226" s="25">
        <v>498.66</v>
      </c>
      <c r="I4226" s="13">
        <v>42.37</v>
      </c>
      <c r="J4226" s="13">
        <f t="shared" si="65"/>
        <v>456.29</v>
      </c>
    </row>
    <row r="4227" spans="1:10" x14ac:dyDescent="0.25">
      <c r="A4227" s="19">
        <v>4219</v>
      </c>
      <c r="B4227" s="16" t="s">
        <v>24</v>
      </c>
      <c r="C4227" s="21" t="s">
        <v>25</v>
      </c>
      <c r="D4227" s="34">
        <v>201510000021756</v>
      </c>
      <c r="E4227" s="21" t="s">
        <v>6365</v>
      </c>
      <c r="F4227" s="36">
        <v>41821</v>
      </c>
      <c r="G4227" s="12">
        <v>50</v>
      </c>
      <c r="H4227" s="25">
        <v>1154.72</v>
      </c>
      <c r="I4227" s="13">
        <v>98.14</v>
      </c>
      <c r="J4227" s="13">
        <f t="shared" si="65"/>
        <v>1056.58</v>
      </c>
    </row>
    <row r="4228" spans="1:10" x14ac:dyDescent="0.25">
      <c r="A4228" s="19">
        <v>4220</v>
      </c>
      <c r="B4228" s="16" t="s">
        <v>24</v>
      </c>
      <c r="C4228" s="21" t="s">
        <v>25</v>
      </c>
      <c r="D4228" s="34">
        <v>201510000021755</v>
      </c>
      <c r="E4228" s="21" t="s">
        <v>6604</v>
      </c>
      <c r="F4228" s="36">
        <v>41821</v>
      </c>
      <c r="G4228" s="12">
        <v>50</v>
      </c>
      <c r="H4228" s="25">
        <v>928.72</v>
      </c>
      <c r="I4228" s="13">
        <v>78.95</v>
      </c>
      <c r="J4228" s="13">
        <f t="shared" si="65"/>
        <v>849.77</v>
      </c>
    </row>
    <row r="4229" spans="1:10" x14ac:dyDescent="0.25">
      <c r="A4229" s="19">
        <v>4221</v>
      </c>
      <c r="B4229" s="16" t="s">
        <v>24</v>
      </c>
      <c r="C4229" s="21" t="s">
        <v>25</v>
      </c>
      <c r="D4229" s="34">
        <v>201510000020837</v>
      </c>
      <c r="E4229" s="21" t="s">
        <v>5087</v>
      </c>
      <c r="F4229" s="36">
        <v>41738</v>
      </c>
      <c r="G4229" s="12">
        <v>50</v>
      </c>
      <c r="H4229" s="25">
        <v>756</v>
      </c>
      <c r="I4229" s="13">
        <v>67.59</v>
      </c>
      <c r="J4229" s="13">
        <f t="shared" si="65"/>
        <v>688.41</v>
      </c>
    </row>
    <row r="4230" spans="1:10" x14ac:dyDescent="0.25">
      <c r="A4230" s="19">
        <v>4222</v>
      </c>
      <c r="B4230" s="16" t="s">
        <v>24</v>
      </c>
      <c r="C4230" s="21" t="s">
        <v>25</v>
      </c>
      <c r="D4230" s="34">
        <v>201510000021691</v>
      </c>
      <c r="E4230" s="21" t="s">
        <v>5087</v>
      </c>
      <c r="F4230" s="36">
        <v>41843</v>
      </c>
      <c r="G4230" s="12">
        <v>50</v>
      </c>
      <c r="H4230" s="25">
        <v>2822.24</v>
      </c>
      <c r="I4230" s="13">
        <v>236.39</v>
      </c>
      <c r="J4230" s="13">
        <f t="shared" si="65"/>
        <v>2585.85</v>
      </c>
    </row>
    <row r="4231" spans="1:10" x14ac:dyDescent="0.25">
      <c r="A4231" s="19">
        <v>4223</v>
      </c>
      <c r="B4231" s="16" t="s">
        <v>24</v>
      </c>
      <c r="C4231" s="21" t="s">
        <v>25</v>
      </c>
      <c r="D4231" s="34">
        <v>201510000022855</v>
      </c>
      <c r="E4231" s="21" t="s">
        <v>5087</v>
      </c>
      <c r="F4231" s="36">
        <v>41788</v>
      </c>
      <c r="G4231" s="12">
        <v>50</v>
      </c>
      <c r="H4231" s="25">
        <v>3053.67</v>
      </c>
      <c r="I4231" s="13">
        <v>265.07</v>
      </c>
      <c r="J4231" s="13">
        <f t="shared" si="65"/>
        <v>2788.6</v>
      </c>
    </row>
    <row r="4232" spans="1:10" x14ac:dyDescent="0.25">
      <c r="A4232" s="19">
        <v>4224</v>
      </c>
      <c r="B4232" s="16" t="s">
        <v>24</v>
      </c>
      <c r="C4232" s="21" t="s">
        <v>25</v>
      </c>
      <c r="D4232" s="34">
        <v>201510000022702</v>
      </c>
      <c r="E4232" s="21" t="s">
        <v>6917</v>
      </c>
      <c r="F4232" s="36">
        <v>41822</v>
      </c>
      <c r="G4232" s="12">
        <v>50</v>
      </c>
      <c r="H4232" s="25">
        <v>582</v>
      </c>
      <c r="I4232" s="13">
        <v>49.49</v>
      </c>
      <c r="J4232" s="13">
        <f t="shared" si="65"/>
        <v>532.51</v>
      </c>
    </row>
    <row r="4233" spans="1:10" x14ac:dyDescent="0.25">
      <c r="A4233" s="19">
        <v>4225</v>
      </c>
      <c r="B4233" s="16" t="s">
        <v>24</v>
      </c>
      <c r="C4233" s="21" t="s">
        <v>25</v>
      </c>
      <c r="D4233" s="34">
        <v>201510000022705</v>
      </c>
      <c r="E4233" s="21" t="s">
        <v>6917</v>
      </c>
      <c r="F4233" s="36">
        <v>41822</v>
      </c>
      <c r="G4233" s="12">
        <v>50</v>
      </c>
      <c r="H4233" s="25">
        <v>498.66</v>
      </c>
      <c r="I4233" s="13">
        <v>42.37</v>
      </c>
      <c r="J4233" s="13">
        <f t="shared" ref="J4233:J4296" si="66">SUM(H4233-I4233)</f>
        <v>456.29</v>
      </c>
    </row>
    <row r="4234" spans="1:10" x14ac:dyDescent="0.25">
      <c r="A4234" s="19">
        <v>4226</v>
      </c>
      <c r="B4234" s="16" t="s">
        <v>24</v>
      </c>
      <c r="C4234" s="21" t="s">
        <v>25</v>
      </c>
      <c r="D4234" s="34">
        <v>201510000023055</v>
      </c>
      <c r="E4234" s="21" t="s">
        <v>5125</v>
      </c>
      <c r="F4234" s="36">
        <v>41866</v>
      </c>
      <c r="G4234" s="12">
        <v>50</v>
      </c>
      <c r="H4234" s="25">
        <v>2986</v>
      </c>
      <c r="I4234" s="13">
        <v>246.42</v>
      </c>
      <c r="J4234" s="13">
        <f t="shared" si="66"/>
        <v>2739.58</v>
      </c>
    </row>
    <row r="4235" spans="1:10" x14ac:dyDescent="0.25">
      <c r="A4235" s="19">
        <v>4227</v>
      </c>
      <c r="B4235" s="16" t="s">
        <v>24</v>
      </c>
      <c r="C4235" s="21" t="s">
        <v>25</v>
      </c>
      <c r="D4235" s="34">
        <v>201510000022341</v>
      </c>
      <c r="E4235" s="21" t="s">
        <v>7220</v>
      </c>
      <c r="F4235" s="36">
        <v>41703</v>
      </c>
      <c r="G4235" s="12">
        <v>50</v>
      </c>
      <c r="H4235" s="25">
        <v>333.23</v>
      </c>
      <c r="I4235" s="13">
        <v>30.54</v>
      </c>
      <c r="J4235" s="13">
        <f t="shared" si="66"/>
        <v>302.69</v>
      </c>
    </row>
    <row r="4236" spans="1:10" x14ac:dyDescent="0.25">
      <c r="A4236" s="19">
        <v>4228</v>
      </c>
      <c r="B4236" s="16" t="s">
        <v>24</v>
      </c>
      <c r="C4236" s="21" t="s">
        <v>25</v>
      </c>
      <c r="D4236" s="34">
        <v>201510000021391</v>
      </c>
      <c r="E4236" s="21" t="s">
        <v>6779</v>
      </c>
      <c r="F4236" s="36">
        <v>41498</v>
      </c>
      <c r="G4236" s="12">
        <v>50</v>
      </c>
      <c r="H4236" s="25">
        <v>725</v>
      </c>
      <c r="I4236" s="13">
        <v>74.42</v>
      </c>
      <c r="J4236" s="13">
        <f t="shared" si="66"/>
        <v>650.58000000000004</v>
      </c>
    </row>
    <row r="4237" spans="1:10" x14ac:dyDescent="0.25">
      <c r="A4237" s="19">
        <v>4229</v>
      </c>
      <c r="B4237" s="16" t="s">
        <v>24</v>
      </c>
      <c r="C4237" s="21" t="s">
        <v>25</v>
      </c>
      <c r="D4237" s="34">
        <v>201510000023243</v>
      </c>
      <c r="E4237" s="21" t="s">
        <v>6779</v>
      </c>
      <c r="F4237" s="36">
        <v>41612</v>
      </c>
      <c r="G4237" s="12">
        <v>50</v>
      </c>
      <c r="H4237" s="25">
        <v>734.77</v>
      </c>
      <c r="I4237" s="13">
        <v>70.92</v>
      </c>
      <c r="J4237" s="13">
        <f t="shared" si="66"/>
        <v>663.85</v>
      </c>
    </row>
    <row r="4238" spans="1:10" x14ac:dyDescent="0.25">
      <c r="A4238" s="19">
        <v>4230</v>
      </c>
      <c r="B4238" s="16" t="s">
        <v>24</v>
      </c>
      <c r="C4238" s="21" t="s">
        <v>25</v>
      </c>
      <c r="D4238" s="34">
        <v>201510000021727</v>
      </c>
      <c r="E4238" s="21" t="s">
        <v>5540</v>
      </c>
      <c r="F4238" s="36">
        <v>41821</v>
      </c>
      <c r="G4238" s="12">
        <v>50</v>
      </c>
      <c r="H4238" s="25">
        <v>2349.71</v>
      </c>
      <c r="I4238" s="13">
        <v>199.63</v>
      </c>
      <c r="J4238" s="13">
        <f t="shared" si="66"/>
        <v>2150.08</v>
      </c>
    </row>
    <row r="4239" spans="1:10" x14ac:dyDescent="0.25">
      <c r="A4239" s="19">
        <v>4231</v>
      </c>
      <c r="B4239" s="16" t="s">
        <v>24</v>
      </c>
      <c r="C4239" s="21" t="s">
        <v>25</v>
      </c>
      <c r="D4239" s="34">
        <v>201510000020643</v>
      </c>
      <c r="E4239" s="21" t="s">
        <v>5600</v>
      </c>
      <c r="F4239" s="36">
        <v>41592</v>
      </c>
      <c r="G4239" s="12">
        <v>50</v>
      </c>
      <c r="H4239" s="25">
        <v>2268.25</v>
      </c>
      <c r="I4239" s="13">
        <v>221.19</v>
      </c>
      <c r="J4239" s="13">
        <f t="shared" si="66"/>
        <v>2047.06</v>
      </c>
    </row>
    <row r="4240" spans="1:10" x14ac:dyDescent="0.25">
      <c r="A4240" s="19">
        <v>4232</v>
      </c>
      <c r="B4240" s="16" t="s">
        <v>24</v>
      </c>
      <c r="C4240" s="21" t="s">
        <v>25</v>
      </c>
      <c r="D4240" s="34">
        <v>201510000022856</v>
      </c>
      <c r="E4240" s="21" t="s">
        <v>4021</v>
      </c>
      <c r="F4240" s="36">
        <v>41788</v>
      </c>
      <c r="G4240" s="12">
        <v>50</v>
      </c>
      <c r="H4240" s="25">
        <v>5715.66</v>
      </c>
      <c r="I4240" s="13">
        <v>496.14</v>
      </c>
      <c r="J4240" s="13">
        <f t="shared" si="66"/>
        <v>5219.5199999999995</v>
      </c>
    </row>
    <row r="4241" spans="1:10" x14ac:dyDescent="0.25">
      <c r="A4241" s="19">
        <v>4233</v>
      </c>
      <c r="B4241" s="16" t="s">
        <v>24</v>
      </c>
      <c r="C4241" s="21" t="s">
        <v>25</v>
      </c>
      <c r="D4241" s="34">
        <v>201510000021671</v>
      </c>
      <c r="E4241" s="21" t="s">
        <v>3108</v>
      </c>
      <c r="F4241" s="36">
        <v>41556</v>
      </c>
      <c r="G4241" s="12">
        <v>50</v>
      </c>
      <c r="H4241" s="25">
        <v>10675</v>
      </c>
      <c r="I4241" s="13">
        <v>1062.19</v>
      </c>
      <c r="J4241" s="13">
        <f t="shared" si="66"/>
        <v>9612.81</v>
      </c>
    </row>
    <row r="4242" spans="1:10" x14ac:dyDescent="0.25">
      <c r="A4242" s="19">
        <v>4234</v>
      </c>
      <c r="B4242" s="16" t="s">
        <v>24</v>
      </c>
      <c r="C4242" s="21" t="s">
        <v>25</v>
      </c>
      <c r="D4242" s="34">
        <v>201510000021260</v>
      </c>
      <c r="E4242" s="21" t="s">
        <v>7491</v>
      </c>
      <c r="F4242" s="36">
        <v>41801</v>
      </c>
      <c r="G4242" s="12">
        <v>50</v>
      </c>
      <c r="H4242" s="25">
        <v>151.79</v>
      </c>
      <c r="I4242" s="13">
        <v>13.13</v>
      </c>
      <c r="J4242" s="13">
        <f t="shared" si="66"/>
        <v>138.66</v>
      </c>
    </row>
    <row r="4243" spans="1:10" x14ac:dyDescent="0.25">
      <c r="A4243" s="19">
        <v>4235</v>
      </c>
      <c r="B4243" s="16" t="s">
        <v>24</v>
      </c>
      <c r="C4243" s="21" t="s">
        <v>25</v>
      </c>
      <c r="D4243" s="34">
        <v>201510000021258</v>
      </c>
      <c r="E4243" s="21" t="s">
        <v>7503</v>
      </c>
      <c r="F4243" s="36">
        <v>41801</v>
      </c>
      <c r="G4243" s="12">
        <v>50</v>
      </c>
      <c r="H4243" s="25">
        <v>146.37</v>
      </c>
      <c r="I4243" s="13">
        <v>12.62</v>
      </c>
      <c r="J4243" s="13">
        <f t="shared" si="66"/>
        <v>133.75</v>
      </c>
    </row>
    <row r="4244" spans="1:10" x14ac:dyDescent="0.25">
      <c r="A4244" s="19">
        <v>4236</v>
      </c>
      <c r="B4244" s="16" t="s">
        <v>24</v>
      </c>
      <c r="C4244" s="21" t="s">
        <v>25</v>
      </c>
      <c r="D4244" s="34">
        <v>201510000021307</v>
      </c>
      <c r="E4244" s="21" t="s">
        <v>5151</v>
      </c>
      <c r="F4244" s="36">
        <v>41703</v>
      </c>
      <c r="G4244" s="12">
        <v>50</v>
      </c>
      <c r="H4244" s="25">
        <v>558.87</v>
      </c>
      <c r="I4244" s="13">
        <v>51.18</v>
      </c>
      <c r="J4244" s="13">
        <f t="shared" si="66"/>
        <v>507.69</v>
      </c>
    </row>
    <row r="4245" spans="1:10" x14ac:dyDescent="0.25">
      <c r="A4245" s="19">
        <v>4237</v>
      </c>
      <c r="B4245" s="16" t="s">
        <v>24</v>
      </c>
      <c r="C4245" s="21" t="s">
        <v>25</v>
      </c>
      <c r="D4245" s="34">
        <v>201510000021719</v>
      </c>
      <c r="E4245" s="21" t="s">
        <v>5151</v>
      </c>
      <c r="F4245" s="36">
        <v>41821</v>
      </c>
      <c r="G4245" s="12">
        <v>50</v>
      </c>
      <c r="H4245" s="25">
        <v>1240.76</v>
      </c>
      <c r="I4245" s="13">
        <v>105.46</v>
      </c>
      <c r="J4245" s="13">
        <f t="shared" si="66"/>
        <v>1135.3</v>
      </c>
    </row>
    <row r="4246" spans="1:10" x14ac:dyDescent="0.25">
      <c r="A4246" s="19">
        <v>4238</v>
      </c>
      <c r="B4246" s="16" t="s">
        <v>24</v>
      </c>
      <c r="C4246" s="21" t="s">
        <v>25</v>
      </c>
      <c r="D4246" s="34">
        <v>201510000023032</v>
      </c>
      <c r="E4246" s="21" t="s">
        <v>5151</v>
      </c>
      <c r="F4246" s="36">
        <v>41894</v>
      </c>
      <c r="G4246" s="12">
        <v>50</v>
      </c>
      <c r="H4246" s="25">
        <v>2944.23</v>
      </c>
      <c r="I4246" s="13">
        <v>238.46</v>
      </c>
      <c r="J4246" s="13">
        <f t="shared" si="66"/>
        <v>2705.77</v>
      </c>
    </row>
    <row r="4247" spans="1:10" x14ac:dyDescent="0.25">
      <c r="A4247" s="19">
        <v>4239</v>
      </c>
      <c r="B4247" s="16" t="s">
        <v>24</v>
      </c>
      <c r="C4247" s="21" t="s">
        <v>25</v>
      </c>
      <c r="D4247" s="34">
        <v>201510000021737</v>
      </c>
      <c r="E4247" s="21" t="s">
        <v>5512</v>
      </c>
      <c r="F4247" s="36">
        <v>41821</v>
      </c>
      <c r="G4247" s="12">
        <v>50</v>
      </c>
      <c r="H4247" s="25">
        <v>2399.5500000000002</v>
      </c>
      <c r="I4247" s="13">
        <v>203.89</v>
      </c>
      <c r="J4247" s="13">
        <f t="shared" si="66"/>
        <v>2195.6600000000003</v>
      </c>
    </row>
    <row r="4248" spans="1:10" x14ac:dyDescent="0.25">
      <c r="A4248" s="19">
        <v>4240</v>
      </c>
      <c r="B4248" s="16" t="s">
        <v>24</v>
      </c>
      <c r="C4248" s="21" t="s">
        <v>25</v>
      </c>
      <c r="D4248" s="34">
        <v>201510000020737</v>
      </c>
      <c r="E4248" s="21" t="s">
        <v>7554</v>
      </c>
      <c r="F4248" s="36">
        <v>41646</v>
      </c>
      <c r="G4248" s="12">
        <v>50</v>
      </c>
      <c r="H4248" s="25">
        <v>115.1</v>
      </c>
      <c r="I4248" s="13">
        <v>10.94</v>
      </c>
      <c r="J4248" s="13">
        <f t="shared" si="66"/>
        <v>104.16</v>
      </c>
    </row>
    <row r="4249" spans="1:10" x14ac:dyDescent="0.25">
      <c r="A4249" s="19">
        <v>4241</v>
      </c>
      <c r="B4249" s="16" t="s">
        <v>24</v>
      </c>
      <c r="C4249" s="21" t="s">
        <v>25</v>
      </c>
      <c r="D4249" s="34">
        <v>201510000021757</v>
      </c>
      <c r="E4249" s="21" t="s">
        <v>6684</v>
      </c>
      <c r="F4249" s="36">
        <v>41821</v>
      </c>
      <c r="G4249" s="12">
        <v>50</v>
      </c>
      <c r="H4249" s="25">
        <v>834.72</v>
      </c>
      <c r="I4249" s="13">
        <v>70.92</v>
      </c>
      <c r="J4249" s="13">
        <f t="shared" si="66"/>
        <v>763.80000000000007</v>
      </c>
    </row>
    <row r="4250" spans="1:10" x14ac:dyDescent="0.25">
      <c r="A4250" s="19">
        <v>4242</v>
      </c>
      <c r="B4250" s="16" t="s">
        <v>24</v>
      </c>
      <c r="C4250" s="21" t="s">
        <v>25</v>
      </c>
      <c r="D4250" s="34">
        <v>201610000003855</v>
      </c>
      <c r="E4250" s="21" t="s">
        <v>7030</v>
      </c>
      <c r="F4250" s="36">
        <v>42031</v>
      </c>
      <c r="G4250" s="12">
        <v>50</v>
      </c>
      <c r="H4250" s="25">
        <v>480</v>
      </c>
      <c r="I4250" s="13">
        <v>35.33</v>
      </c>
      <c r="J4250" s="13">
        <f t="shared" si="66"/>
        <v>444.67</v>
      </c>
    </row>
    <row r="4251" spans="1:10" x14ac:dyDescent="0.25">
      <c r="A4251" s="19">
        <v>4243</v>
      </c>
      <c r="B4251" s="16" t="s">
        <v>24</v>
      </c>
      <c r="C4251" s="21" t="s">
        <v>25</v>
      </c>
      <c r="D4251" s="34">
        <v>201610000002942</v>
      </c>
      <c r="E4251" s="21" t="s">
        <v>5558</v>
      </c>
      <c r="F4251" s="36">
        <v>41975</v>
      </c>
      <c r="G4251" s="12">
        <v>50</v>
      </c>
      <c r="H4251" s="25">
        <v>2300</v>
      </c>
      <c r="I4251" s="13">
        <v>176.11</v>
      </c>
      <c r="J4251" s="13">
        <f t="shared" si="66"/>
        <v>2123.89</v>
      </c>
    </row>
    <row r="4252" spans="1:10" x14ac:dyDescent="0.25">
      <c r="A4252" s="19">
        <v>4244</v>
      </c>
      <c r="B4252" s="16" t="s">
        <v>24</v>
      </c>
      <c r="C4252" s="21" t="s">
        <v>25</v>
      </c>
      <c r="D4252" s="34">
        <v>201410000014556</v>
      </c>
      <c r="E4252" s="21" t="s">
        <v>3381</v>
      </c>
      <c r="F4252" s="36">
        <v>41380</v>
      </c>
      <c r="G4252" s="12">
        <v>50</v>
      </c>
      <c r="H4252" s="25">
        <v>8950</v>
      </c>
      <c r="I4252" s="13">
        <v>976.78</v>
      </c>
      <c r="J4252" s="13">
        <f t="shared" si="66"/>
        <v>7973.22</v>
      </c>
    </row>
    <row r="4253" spans="1:10" x14ac:dyDescent="0.25">
      <c r="A4253" s="19">
        <v>4245</v>
      </c>
      <c r="B4253" s="16" t="s">
        <v>24</v>
      </c>
      <c r="C4253" s="21" t="s">
        <v>25</v>
      </c>
      <c r="D4253" s="34">
        <v>201610000003579</v>
      </c>
      <c r="E4253" s="21" t="s">
        <v>3115</v>
      </c>
      <c r="F4253" s="36">
        <v>42268</v>
      </c>
      <c r="G4253" s="12">
        <v>50</v>
      </c>
      <c r="H4253" s="25">
        <v>10175</v>
      </c>
      <c r="I4253" s="13">
        <v>615.52</v>
      </c>
      <c r="J4253" s="13">
        <f t="shared" si="66"/>
        <v>9559.48</v>
      </c>
    </row>
    <row r="4254" spans="1:10" x14ac:dyDescent="0.25">
      <c r="A4254" s="19">
        <v>4246</v>
      </c>
      <c r="B4254" s="16" t="s">
        <v>24</v>
      </c>
      <c r="C4254" s="21" t="s">
        <v>25</v>
      </c>
      <c r="D4254" s="34">
        <v>201510000022438</v>
      </c>
      <c r="E4254" s="21" t="s">
        <v>7171</v>
      </c>
      <c r="F4254" s="36">
        <v>41778</v>
      </c>
      <c r="G4254" s="12">
        <v>50</v>
      </c>
      <c r="H4254" s="25">
        <v>362.96</v>
      </c>
      <c r="I4254" s="13">
        <v>31.79</v>
      </c>
      <c r="J4254" s="13">
        <f t="shared" si="66"/>
        <v>331.16999999999996</v>
      </c>
    </row>
    <row r="4255" spans="1:10" x14ac:dyDescent="0.25">
      <c r="A4255" s="19">
        <v>4247</v>
      </c>
      <c r="B4255" s="16" t="s">
        <v>24</v>
      </c>
      <c r="C4255" s="21" t="s">
        <v>25</v>
      </c>
      <c r="D4255" s="34">
        <v>201510000022430</v>
      </c>
      <c r="E4255" s="21" t="s">
        <v>5949</v>
      </c>
      <c r="F4255" s="36">
        <v>41778</v>
      </c>
      <c r="G4255" s="12">
        <v>50</v>
      </c>
      <c r="H4255" s="25">
        <v>1748.85</v>
      </c>
      <c r="I4255" s="13">
        <v>152.78</v>
      </c>
      <c r="J4255" s="13">
        <f t="shared" si="66"/>
        <v>1596.07</v>
      </c>
    </row>
    <row r="4256" spans="1:10" x14ac:dyDescent="0.25">
      <c r="A4256" s="19">
        <v>4248</v>
      </c>
      <c r="B4256" s="16" t="s">
        <v>24</v>
      </c>
      <c r="C4256" s="21" t="s">
        <v>25</v>
      </c>
      <c r="D4256" s="34">
        <v>201510000021303</v>
      </c>
      <c r="E4256" s="21" t="s">
        <v>7243</v>
      </c>
      <c r="F4256" s="36">
        <v>41703</v>
      </c>
      <c r="G4256" s="12">
        <v>50</v>
      </c>
      <c r="H4256" s="25">
        <v>313.87</v>
      </c>
      <c r="I4256" s="13">
        <v>28.67</v>
      </c>
      <c r="J4256" s="13">
        <f t="shared" si="66"/>
        <v>285.2</v>
      </c>
    </row>
    <row r="4257" spans="1:10" x14ac:dyDescent="0.25">
      <c r="A4257" s="19">
        <v>4249</v>
      </c>
      <c r="B4257" s="16" t="s">
        <v>24</v>
      </c>
      <c r="C4257" s="21" t="s">
        <v>25</v>
      </c>
      <c r="D4257" s="34">
        <v>201510000021321</v>
      </c>
      <c r="E4257" s="21" t="s">
        <v>5690</v>
      </c>
      <c r="F4257" s="36">
        <v>41703</v>
      </c>
      <c r="G4257" s="12">
        <v>50</v>
      </c>
      <c r="H4257" s="25">
        <v>2133.87</v>
      </c>
      <c r="I4257" s="13">
        <v>195.06</v>
      </c>
      <c r="J4257" s="13">
        <f t="shared" si="66"/>
        <v>1938.81</v>
      </c>
    </row>
    <row r="4258" spans="1:10" x14ac:dyDescent="0.25">
      <c r="A4258" s="19">
        <v>4250</v>
      </c>
      <c r="B4258" s="16" t="s">
        <v>24</v>
      </c>
      <c r="C4258" s="21" t="s">
        <v>25</v>
      </c>
      <c r="D4258" s="34">
        <v>201510000021322</v>
      </c>
      <c r="E4258" s="21" t="s">
        <v>6786</v>
      </c>
      <c r="F4258" s="36">
        <v>41703</v>
      </c>
      <c r="G4258" s="12">
        <v>50</v>
      </c>
      <c r="H4258" s="25">
        <v>483.87</v>
      </c>
      <c r="I4258" s="13">
        <v>44.26</v>
      </c>
      <c r="J4258" s="13">
        <f t="shared" si="66"/>
        <v>439.61</v>
      </c>
    </row>
    <row r="4259" spans="1:10" x14ac:dyDescent="0.25">
      <c r="A4259" s="19">
        <v>4251</v>
      </c>
      <c r="B4259" s="16" t="s">
        <v>24</v>
      </c>
      <c r="C4259" s="21" t="s">
        <v>25</v>
      </c>
      <c r="D4259" s="34">
        <v>201510000022439</v>
      </c>
      <c r="E4259" s="21" t="s">
        <v>6786</v>
      </c>
      <c r="F4259" s="36">
        <v>41778</v>
      </c>
      <c r="G4259" s="12">
        <v>50</v>
      </c>
      <c r="H4259" s="25">
        <v>717.96</v>
      </c>
      <c r="I4259" s="13">
        <v>62.75</v>
      </c>
      <c r="J4259" s="13">
        <f t="shared" si="66"/>
        <v>655.21</v>
      </c>
    </row>
    <row r="4260" spans="1:10" x14ac:dyDescent="0.25">
      <c r="A4260" s="19">
        <v>4252</v>
      </c>
      <c r="B4260" s="16" t="s">
        <v>24</v>
      </c>
      <c r="C4260" s="21" t="s">
        <v>25</v>
      </c>
      <c r="D4260" s="34">
        <v>201610000003027</v>
      </c>
      <c r="E4260" s="21" t="s">
        <v>7192</v>
      </c>
      <c r="F4260" s="36">
        <v>42076</v>
      </c>
      <c r="G4260" s="12">
        <v>50</v>
      </c>
      <c r="H4260" s="25">
        <v>343.33</v>
      </c>
      <c r="I4260" s="13">
        <v>24.31</v>
      </c>
      <c r="J4260" s="13">
        <f t="shared" si="66"/>
        <v>319.02</v>
      </c>
    </row>
    <row r="4261" spans="1:10" x14ac:dyDescent="0.25">
      <c r="A4261" s="19">
        <v>4253</v>
      </c>
      <c r="B4261" s="16" t="s">
        <v>24</v>
      </c>
      <c r="C4261" s="21" t="s">
        <v>25</v>
      </c>
      <c r="D4261" s="34">
        <v>201510000020972</v>
      </c>
      <c r="E4261" s="21" t="s">
        <v>4902</v>
      </c>
      <c r="F4261" s="36">
        <v>41667</v>
      </c>
      <c r="G4261" s="12">
        <v>50</v>
      </c>
      <c r="H4261" s="25">
        <v>3412.68</v>
      </c>
      <c r="I4261" s="13">
        <v>318.86</v>
      </c>
      <c r="J4261" s="13">
        <f t="shared" si="66"/>
        <v>3093.8199999999997</v>
      </c>
    </row>
    <row r="4262" spans="1:10" x14ac:dyDescent="0.25">
      <c r="A4262" s="19">
        <v>4254</v>
      </c>
      <c r="B4262" s="16" t="s">
        <v>24</v>
      </c>
      <c r="C4262" s="21" t="s">
        <v>25</v>
      </c>
      <c r="D4262" s="34">
        <v>201610000003646</v>
      </c>
      <c r="E4262" s="21" t="s">
        <v>6652</v>
      </c>
      <c r="F4262" s="36">
        <v>42248</v>
      </c>
      <c r="G4262" s="12">
        <v>50</v>
      </c>
      <c r="H4262" s="25">
        <v>850</v>
      </c>
      <c r="I4262" s="13">
        <v>52.31</v>
      </c>
      <c r="J4262" s="13">
        <f t="shared" si="66"/>
        <v>797.69</v>
      </c>
    </row>
    <row r="4263" spans="1:10" x14ac:dyDescent="0.25">
      <c r="A4263" s="19">
        <v>4255</v>
      </c>
      <c r="B4263" s="16" t="s">
        <v>24</v>
      </c>
      <c r="C4263" s="21" t="s">
        <v>25</v>
      </c>
      <c r="D4263" s="34">
        <v>201510000020976</v>
      </c>
      <c r="E4263" s="21" t="s">
        <v>4987</v>
      </c>
      <c r="F4263" s="36">
        <v>41667</v>
      </c>
      <c r="G4263" s="12">
        <v>50</v>
      </c>
      <c r="H4263" s="25">
        <v>3231.9</v>
      </c>
      <c r="I4263" s="13">
        <v>301.89</v>
      </c>
      <c r="J4263" s="13">
        <f t="shared" si="66"/>
        <v>2930.01</v>
      </c>
    </row>
    <row r="4264" spans="1:10" x14ac:dyDescent="0.25">
      <c r="A4264" s="19">
        <v>4256</v>
      </c>
      <c r="B4264" s="16" t="s">
        <v>24</v>
      </c>
      <c r="C4264" s="21" t="s">
        <v>25</v>
      </c>
      <c r="D4264" s="34">
        <v>201610000003933</v>
      </c>
      <c r="E4264" s="21" t="s">
        <v>6877</v>
      </c>
      <c r="F4264" s="36">
        <v>42039</v>
      </c>
      <c r="G4264" s="12">
        <v>50</v>
      </c>
      <c r="H4264" s="25">
        <v>616.66</v>
      </c>
      <c r="I4264" s="13">
        <v>45.02</v>
      </c>
      <c r="J4264" s="13">
        <f t="shared" si="66"/>
        <v>571.64</v>
      </c>
    </row>
    <row r="4265" spans="1:10" x14ac:dyDescent="0.25">
      <c r="A4265" s="19">
        <v>4257</v>
      </c>
      <c r="B4265" s="16" t="s">
        <v>24</v>
      </c>
      <c r="C4265" s="21" t="s">
        <v>25</v>
      </c>
      <c r="D4265" s="34">
        <v>201510000022151</v>
      </c>
      <c r="E4265" s="21" t="s">
        <v>5705</v>
      </c>
      <c r="F4265" s="36">
        <v>41654</v>
      </c>
      <c r="G4265" s="12">
        <v>50</v>
      </c>
      <c r="H4265" s="25">
        <v>2125</v>
      </c>
      <c r="I4265" s="13">
        <v>200.01</v>
      </c>
      <c r="J4265" s="13">
        <f t="shared" si="66"/>
        <v>1924.99</v>
      </c>
    </row>
    <row r="4266" spans="1:10" x14ac:dyDescent="0.25">
      <c r="A4266" s="19">
        <v>4258</v>
      </c>
      <c r="B4266" s="16" t="s">
        <v>24</v>
      </c>
      <c r="C4266" s="21" t="s">
        <v>25</v>
      </c>
      <c r="D4266" s="34">
        <v>201610000003028</v>
      </c>
      <c r="E4266" s="21" t="s">
        <v>5934</v>
      </c>
      <c r="F4266" s="36">
        <v>42076</v>
      </c>
      <c r="G4266" s="12">
        <v>50</v>
      </c>
      <c r="H4266" s="25">
        <v>1743.33</v>
      </c>
      <c r="I4266" s="13">
        <v>123.8</v>
      </c>
      <c r="J4266" s="13">
        <f t="shared" si="66"/>
        <v>1619.53</v>
      </c>
    </row>
    <row r="4267" spans="1:10" x14ac:dyDescent="0.25">
      <c r="A4267" s="19">
        <v>4259</v>
      </c>
      <c r="B4267" s="16" t="s">
        <v>24</v>
      </c>
      <c r="C4267" s="21" t="s">
        <v>25</v>
      </c>
      <c r="D4267" s="34">
        <v>201510000021613</v>
      </c>
      <c r="E4267" s="21" t="s">
        <v>7002</v>
      </c>
      <c r="F4267" s="36">
        <v>41800</v>
      </c>
      <c r="G4267" s="12">
        <v>50</v>
      </c>
      <c r="H4267" s="25">
        <v>506.28</v>
      </c>
      <c r="I4267" s="13">
        <v>43.61</v>
      </c>
      <c r="J4267" s="13">
        <f t="shared" si="66"/>
        <v>462.66999999999996</v>
      </c>
    </row>
    <row r="4268" spans="1:10" x14ac:dyDescent="0.25">
      <c r="A4268" s="19">
        <v>4260</v>
      </c>
      <c r="B4268" s="16" t="s">
        <v>24</v>
      </c>
      <c r="C4268" s="21" t="s">
        <v>25</v>
      </c>
      <c r="D4268" s="34">
        <v>201610000003026</v>
      </c>
      <c r="E4268" s="21" t="s">
        <v>7160</v>
      </c>
      <c r="F4268" s="36">
        <v>42076</v>
      </c>
      <c r="G4268" s="12">
        <v>50</v>
      </c>
      <c r="H4268" s="25">
        <v>368.33</v>
      </c>
      <c r="I4268" s="13">
        <v>26.22</v>
      </c>
      <c r="J4268" s="13">
        <f t="shared" si="66"/>
        <v>342.11</v>
      </c>
    </row>
    <row r="4269" spans="1:10" x14ac:dyDescent="0.25">
      <c r="A4269" s="19">
        <v>4261</v>
      </c>
      <c r="B4269" s="16" t="s">
        <v>24</v>
      </c>
      <c r="C4269" s="21" t="s">
        <v>25</v>
      </c>
      <c r="D4269" s="34">
        <v>201510000022149</v>
      </c>
      <c r="E4269" s="21" t="s">
        <v>5706</v>
      </c>
      <c r="F4269" s="36">
        <v>41654</v>
      </c>
      <c r="G4269" s="12">
        <v>50</v>
      </c>
      <c r="H4269" s="25">
        <v>2125</v>
      </c>
      <c r="I4269" s="13">
        <v>200.01</v>
      </c>
      <c r="J4269" s="13">
        <f t="shared" si="66"/>
        <v>1924.99</v>
      </c>
    </row>
    <row r="4270" spans="1:10" x14ac:dyDescent="0.25">
      <c r="A4270" s="19">
        <v>4262</v>
      </c>
      <c r="B4270" s="16" t="s">
        <v>24</v>
      </c>
      <c r="C4270" s="21" t="s">
        <v>25</v>
      </c>
      <c r="D4270" s="34">
        <v>201610000003931</v>
      </c>
      <c r="E4270" s="21" t="s">
        <v>7070</v>
      </c>
      <c r="F4270" s="36">
        <v>42039</v>
      </c>
      <c r="G4270" s="12">
        <v>50</v>
      </c>
      <c r="H4270" s="25">
        <v>441.66</v>
      </c>
      <c r="I4270" s="13">
        <v>32.28</v>
      </c>
      <c r="J4270" s="13">
        <f t="shared" si="66"/>
        <v>409.38</v>
      </c>
    </row>
    <row r="4271" spans="1:10" x14ac:dyDescent="0.25">
      <c r="A4271" s="19">
        <v>4263</v>
      </c>
      <c r="B4271" s="16" t="s">
        <v>24</v>
      </c>
      <c r="C4271" s="21" t="s">
        <v>25</v>
      </c>
      <c r="D4271" s="34">
        <v>201510000020975</v>
      </c>
      <c r="E4271" s="21" t="s">
        <v>5037</v>
      </c>
      <c r="F4271" s="36">
        <v>41667</v>
      </c>
      <c r="G4271" s="12">
        <v>50</v>
      </c>
      <c r="H4271" s="25">
        <v>3164.69</v>
      </c>
      <c r="I4271" s="13">
        <v>295.70999999999998</v>
      </c>
      <c r="J4271" s="13">
        <f t="shared" si="66"/>
        <v>2868.98</v>
      </c>
    </row>
    <row r="4272" spans="1:10" x14ac:dyDescent="0.25">
      <c r="A4272" s="19">
        <v>4264</v>
      </c>
      <c r="B4272" s="16" t="s">
        <v>24</v>
      </c>
      <c r="C4272" s="21" t="s">
        <v>25</v>
      </c>
      <c r="D4272" s="34">
        <v>201610000002396</v>
      </c>
      <c r="E4272" s="21" t="s">
        <v>7270</v>
      </c>
      <c r="F4272" s="36">
        <v>41914</v>
      </c>
      <c r="G4272" s="12">
        <v>50</v>
      </c>
      <c r="H4272" s="25">
        <v>300</v>
      </c>
      <c r="I4272" s="13">
        <v>23.95</v>
      </c>
      <c r="J4272" s="13">
        <f t="shared" si="66"/>
        <v>276.05</v>
      </c>
    </row>
    <row r="4273" spans="1:10" x14ac:dyDescent="0.25">
      <c r="A4273" s="19">
        <v>4265</v>
      </c>
      <c r="B4273" s="16" t="s">
        <v>24</v>
      </c>
      <c r="C4273" s="21" t="s">
        <v>25</v>
      </c>
      <c r="D4273" s="34">
        <v>201510000022194</v>
      </c>
      <c r="E4273" s="21" t="s">
        <v>7499</v>
      </c>
      <c r="F4273" s="36">
        <v>41704</v>
      </c>
      <c r="G4273" s="12">
        <v>50</v>
      </c>
      <c r="H4273" s="25">
        <v>148.65</v>
      </c>
      <c r="I4273" s="13">
        <v>13.48</v>
      </c>
      <c r="J4273" s="13">
        <f t="shared" si="66"/>
        <v>135.17000000000002</v>
      </c>
    </row>
    <row r="4274" spans="1:10" x14ac:dyDescent="0.25">
      <c r="A4274" s="19">
        <v>4266</v>
      </c>
      <c r="B4274" s="16" t="s">
        <v>24</v>
      </c>
      <c r="C4274" s="21" t="s">
        <v>25</v>
      </c>
      <c r="D4274" s="34">
        <v>201610000003085</v>
      </c>
      <c r="E4274" s="21" t="s">
        <v>7000</v>
      </c>
      <c r="F4274" s="36">
        <v>42095</v>
      </c>
      <c r="G4274" s="12">
        <v>50</v>
      </c>
      <c r="H4274" s="25">
        <v>500.65</v>
      </c>
      <c r="I4274" s="13">
        <v>35.01</v>
      </c>
      <c r="J4274" s="13">
        <f t="shared" si="66"/>
        <v>465.64</v>
      </c>
    </row>
    <row r="4275" spans="1:10" x14ac:dyDescent="0.25">
      <c r="A4275" s="19">
        <v>4267</v>
      </c>
      <c r="B4275" s="16" t="s">
        <v>24</v>
      </c>
      <c r="C4275" s="21" t="s">
        <v>25</v>
      </c>
      <c r="D4275" s="34">
        <v>201610000004214</v>
      </c>
      <c r="E4275" s="21" t="s">
        <v>7428</v>
      </c>
      <c r="F4275" s="36">
        <v>42136</v>
      </c>
      <c r="G4275" s="12">
        <v>50</v>
      </c>
      <c r="H4275" s="25">
        <v>185.52</v>
      </c>
      <c r="I4275" s="13">
        <v>12.54</v>
      </c>
      <c r="J4275" s="13">
        <f t="shared" si="66"/>
        <v>172.98000000000002</v>
      </c>
    </row>
    <row r="4276" spans="1:10" x14ac:dyDescent="0.25">
      <c r="A4276" s="19">
        <v>4268</v>
      </c>
      <c r="B4276" s="16" t="s">
        <v>24</v>
      </c>
      <c r="C4276" s="21" t="s">
        <v>25</v>
      </c>
      <c r="D4276" s="34">
        <v>201610000004216</v>
      </c>
      <c r="E4276" s="21" t="s">
        <v>7388</v>
      </c>
      <c r="F4276" s="36">
        <v>42136</v>
      </c>
      <c r="G4276" s="12">
        <v>50</v>
      </c>
      <c r="H4276" s="25">
        <v>214.4</v>
      </c>
      <c r="I4276" s="13">
        <v>14.44</v>
      </c>
      <c r="J4276" s="13">
        <f t="shared" si="66"/>
        <v>199.96</v>
      </c>
    </row>
    <row r="4277" spans="1:10" x14ac:dyDescent="0.25">
      <c r="A4277" s="19">
        <v>4269</v>
      </c>
      <c r="B4277" s="16" t="s">
        <v>24</v>
      </c>
      <c r="C4277" s="21" t="s">
        <v>25</v>
      </c>
      <c r="D4277" s="34">
        <v>201510000022105</v>
      </c>
      <c r="E4277" s="21" t="s">
        <v>7239</v>
      </c>
      <c r="F4277" s="36">
        <v>41611</v>
      </c>
      <c r="G4277" s="12">
        <v>50</v>
      </c>
      <c r="H4277" s="25">
        <v>321.92</v>
      </c>
      <c r="I4277" s="13">
        <v>31.16</v>
      </c>
      <c r="J4277" s="13">
        <f t="shared" si="66"/>
        <v>290.76</v>
      </c>
    </row>
    <row r="4278" spans="1:10" x14ac:dyDescent="0.25">
      <c r="A4278" s="19">
        <v>4270</v>
      </c>
      <c r="B4278" s="16" t="s">
        <v>24</v>
      </c>
      <c r="C4278" s="21" t="s">
        <v>25</v>
      </c>
      <c r="D4278" s="34">
        <v>201610000003082</v>
      </c>
      <c r="E4278" s="21" t="s">
        <v>7107</v>
      </c>
      <c r="F4278" s="36">
        <v>42095</v>
      </c>
      <c r="G4278" s="12">
        <v>50</v>
      </c>
      <c r="H4278" s="25">
        <v>410.85</v>
      </c>
      <c r="I4278" s="13">
        <v>28.82</v>
      </c>
      <c r="J4278" s="13">
        <f t="shared" si="66"/>
        <v>382.03000000000003</v>
      </c>
    </row>
    <row r="4279" spans="1:10" x14ac:dyDescent="0.25">
      <c r="A4279" s="19">
        <v>4271</v>
      </c>
      <c r="B4279" s="16" t="s">
        <v>24</v>
      </c>
      <c r="C4279" s="21" t="s">
        <v>25</v>
      </c>
      <c r="D4279" s="34">
        <v>201610000004215</v>
      </c>
      <c r="E4279" s="21" t="s">
        <v>7555</v>
      </c>
      <c r="F4279" s="36">
        <v>42136</v>
      </c>
      <c r="G4279" s="12">
        <v>50</v>
      </c>
      <c r="H4279" s="25">
        <v>110.57</v>
      </c>
      <c r="I4279" s="13">
        <v>7.51</v>
      </c>
      <c r="J4279" s="13">
        <f t="shared" si="66"/>
        <v>103.05999999999999</v>
      </c>
    </row>
    <row r="4280" spans="1:10" x14ac:dyDescent="0.25">
      <c r="A4280" s="19">
        <v>4272</v>
      </c>
      <c r="B4280" s="16" t="s">
        <v>24</v>
      </c>
      <c r="C4280" s="21" t="s">
        <v>25</v>
      </c>
      <c r="D4280" s="34">
        <v>201610000003081</v>
      </c>
      <c r="E4280" s="21" t="s">
        <v>7054</v>
      </c>
      <c r="F4280" s="36">
        <v>42095</v>
      </c>
      <c r="G4280" s="12">
        <v>50</v>
      </c>
      <c r="H4280" s="25">
        <v>458.45</v>
      </c>
      <c r="I4280" s="13">
        <v>32.08</v>
      </c>
      <c r="J4280" s="13">
        <f t="shared" si="66"/>
        <v>426.37</v>
      </c>
    </row>
    <row r="4281" spans="1:10" x14ac:dyDescent="0.25">
      <c r="A4281" s="19">
        <v>4273</v>
      </c>
      <c r="B4281" s="16" t="s">
        <v>24</v>
      </c>
      <c r="C4281" s="21" t="s">
        <v>25</v>
      </c>
      <c r="D4281" s="34">
        <v>201610000004213</v>
      </c>
      <c r="E4281" s="21" t="s">
        <v>7464</v>
      </c>
      <c r="F4281" s="36">
        <v>42136</v>
      </c>
      <c r="G4281" s="12">
        <v>50</v>
      </c>
      <c r="H4281" s="25">
        <v>162.09</v>
      </c>
      <c r="I4281" s="13">
        <v>11.05</v>
      </c>
      <c r="J4281" s="13">
        <f t="shared" si="66"/>
        <v>151.04</v>
      </c>
    </row>
    <row r="4282" spans="1:10" x14ac:dyDescent="0.25">
      <c r="A4282" s="19">
        <v>4274</v>
      </c>
      <c r="B4282" s="16" t="s">
        <v>24</v>
      </c>
      <c r="C4282" s="21" t="s">
        <v>25</v>
      </c>
      <c r="D4282" s="34">
        <v>201510000021207</v>
      </c>
      <c r="E4282" s="21" t="s">
        <v>7563</v>
      </c>
      <c r="F4282" s="36">
        <v>41576</v>
      </c>
      <c r="G4282" s="12">
        <v>50</v>
      </c>
      <c r="H4282" s="25">
        <v>107.91</v>
      </c>
      <c r="I4282" s="13">
        <v>10.6</v>
      </c>
      <c r="J4282" s="13">
        <f t="shared" si="66"/>
        <v>97.31</v>
      </c>
    </row>
    <row r="4283" spans="1:10" x14ac:dyDescent="0.25">
      <c r="A4283" s="19">
        <v>4275</v>
      </c>
      <c r="B4283" s="16" t="s">
        <v>24</v>
      </c>
      <c r="C4283" s="21" t="s">
        <v>25</v>
      </c>
      <c r="D4283" s="34">
        <v>201510000020978</v>
      </c>
      <c r="E4283" s="21" t="s">
        <v>5086</v>
      </c>
      <c r="F4283" s="36">
        <v>41667</v>
      </c>
      <c r="G4283" s="12">
        <v>50</v>
      </c>
      <c r="H4283" s="25">
        <v>3076.37</v>
      </c>
      <c r="I4283" s="13">
        <v>287.49</v>
      </c>
      <c r="J4283" s="13">
        <f t="shared" si="66"/>
        <v>2788.88</v>
      </c>
    </row>
    <row r="4284" spans="1:10" x14ac:dyDescent="0.25">
      <c r="A4284" s="19">
        <v>4276</v>
      </c>
      <c r="B4284" s="16" t="s">
        <v>24</v>
      </c>
      <c r="C4284" s="21" t="s">
        <v>25</v>
      </c>
      <c r="D4284" s="34">
        <v>201510000021192</v>
      </c>
      <c r="E4284" s="21" t="s">
        <v>7498</v>
      </c>
      <c r="F4284" s="36">
        <v>41576</v>
      </c>
      <c r="G4284" s="12">
        <v>50</v>
      </c>
      <c r="H4284" s="25">
        <v>151.68</v>
      </c>
      <c r="I4284" s="13">
        <v>14.99</v>
      </c>
      <c r="J4284" s="13">
        <f t="shared" si="66"/>
        <v>136.69</v>
      </c>
    </row>
    <row r="4285" spans="1:10" x14ac:dyDescent="0.25">
      <c r="A4285" s="19">
        <v>4277</v>
      </c>
      <c r="B4285" s="16" t="s">
        <v>24</v>
      </c>
      <c r="C4285" s="21" t="s">
        <v>25</v>
      </c>
      <c r="D4285" s="34">
        <v>201510000022939</v>
      </c>
      <c r="E4285" s="21" t="s">
        <v>6600</v>
      </c>
      <c r="F4285" s="36">
        <v>41684</v>
      </c>
      <c r="G4285" s="12">
        <v>50</v>
      </c>
      <c r="H4285" s="25">
        <v>937.7</v>
      </c>
      <c r="I4285" s="13">
        <v>86.700000000000102</v>
      </c>
      <c r="J4285" s="13">
        <f t="shared" si="66"/>
        <v>851</v>
      </c>
    </row>
    <row r="4286" spans="1:10" x14ac:dyDescent="0.25">
      <c r="A4286" s="19">
        <v>4278</v>
      </c>
      <c r="B4286" s="16" t="s">
        <v>24</v>
      </c>
      <c r="C4286" s="21" t="s">
        <v>25</v>
      </c>
      <c r="D4286" s="34">
        <v>201510000022453</v>
      </c>
      <c r="E4286" s="21" t="s">
        <v>4373</v>
      </c>
      <c r="F4286" s="36">
        <v>41708</v>
      </c>
      <c r="G4286" s="12">
        <v>50</v>
      </c>
      <c r="H4286" s="25">
        <v>4744.21</v>
      </c>
      <c r="I4286" s="13">
        <v>432.64</v>
      </c>
      <c r="J4286" s="13">
        <f t="shared" si="66"/>
        <v>4311.57</v>
      </c>
    </row>
    <row r="4287" spans="1:10" x14ac:dyDescent="0.25">
      <c r="A4287" s="19">
        <v>4279</v>
      </c>
      <c r="B4287" s="16" t="s">
        <v>24</v>
      </c>
      <c r="C4287" s="21" t="s">
        <v>25</v>
      </c>
      <c r="D4287" s="34">
        <v>201610000003086</v>
      </c>
      <c r="E4287" s="21" t="s">
        <v>7231</v>
      </c>
      <c r="F4287" s="36">
        <v>42095</v>
      </c>
      <c r="G4287" s="12">
        <v>50</v>
      </c>
      <c r="H4287" s="25">
        <v>316.37</v>
      </c>
      <c r="I4287" s="13">
        <v>22.2</v>
      </c>
      <c r="J4287" s="13">
        <f t="shared" si="66"/>
        <v>294.17</v>
      </c>
    </row>
    <row r="4288" spans="1:10" x14ac:dyDescent="0.25">
      <c r="A4288" s="19">
        <v>4280</v>
      </c>
      <c r="B4288" s="16" t="s">
        <v>24</v>
      </c>
      <c r="C4288" s="21" t="s">
        <v>25</v>
      </c>
      <c r="D4288" s="34">
        <v>201510000020977</v>
      </c>
      <c r="E4288" s="21" t="s">
        <v>5118</v>
      </c>
      <c r="F4288" s="36">
        <v>41667</v>
      </c>
      <c r="G4288" s="12">
        <v>50</v>
      </c>
      <c r="H4288" s="25">
        <v>3035</v>
      </c>
      <c r="I4288" s="13">
        <v>283.64999999999998</v>
      </c>
      <c r="J4288" s="13">
        <f t="shared" si="66"/>
        <v>2751.35</v>
      </c>
    </row>
    <row r="4289" spans="1:10" x14ac:dyDescent="0.25">
      <c r="A4289" s="19">
        <v>4281</v>
      </c>
      <c r="B4289" s="16" t="s">
        <v>24</v>
      </c>
      <c r="C4289" s="21" t="s">
        <v>25</v>
      </c>
      <c r="D4289" s="34">
        <v>201510000021188</v>
      </c>
      <c r="E4289" s="21" t="s">
        <v>6597</v>
      </c>
      <c r="F4289" s="36">
        <v>41576</v>
      </c>
      <c r="G4289" s="12">
        <v>50</v>
      </c>
      <c r="H4289" s="25">
        <v>947.69</v>
      </c>
      <c r="I4289" s="13">
        <v>93.29</v>
      </c>
      <c r="J4289" s="13">
        <f t="shared" si="66"/>
        <v>854.40000000000009</v>
      </c>
    </row>
    <row r="4290" spans="1:10" x14ac:dyDescent="0.25">
      <c r="A4290" s="19">
        <v>4282</v>
      </c>
      <c r="B4290" s="16" t="s">
        <v>24</v>
      </c>
      <c r="C4290" s="21" t="s">
        <v>25</v>
      </c>
      <c r="D4290" s="34">
        <v>201510000021206</v>
      </c>
      <c r="E4290" s="21" t="s">
        <v>7513</v>
      </c>
      <c r="F4290" s="36">
        <v>41576</v>
      </c>
      <c r="G4290" s="12">
        <v>50</v>
      </c>
      <c r="H4290" s="25">
        <v>143.28</v>
      </c>
      <c r="I4290" s="13">
        <v>14.1</v>
      </c>
      <c r="J4290" s="13">
        <f t="shared" si="66"/>
        <v>129.18</v>
      </c>
    </row>
    <row r="4291" spans="1:10" x14ac:dyDescent="0.25">
      <c r="A4291" s="19">
        <v>4283</v>
      </c>
      <c r="B4291" s="16" t="s">
        <v>24</v>
      </c>
      <c r="C4291" s="21" t="s">
        <v>25</v>
      </c>
      <c r="D4291" s="34">
        <v>201510000021208</v>
      </c>
      <c r="E4291" s="21" t="s">
        <v>7511</v>
      </c>
      <c r="F4291" s="36">
        <v>41576</v>
      </c>
      <c r="G4291" s="12">
        <v>50</v>
      </c>
      <c r="H4291" s="25">
        <v>144.06</v>
      </c>
      <c r="I4291" s="13">
        <v>14.12</v>
      </c>
      <c r="J4291" s="13">
        <f t="shared" si="66"/>
        <v>129.94</v>
      </c>
    </row>
    <row r="4292" spans="1:10" x14ac:dyDescent="0.25">
      <c r="A4292" s="19">
        <v>4284</v>
      </c>
      <c r="B4292" s="16" t="s">
        <v>24</v>
      </c>
      <c r="C4292" s="21" t="s">
        <v>25</v>
      </c>
      <c r="D4292" s="34">
        <v>201610000003083</v>
      </c>
      <c r="E4292" s="21" t="s">
        <v>7143</v>
      </c>
      <c r="F4292" s="36">
        <v>42095</v>
      </c>
      <c r="G4292" s="12">
        <v>50</v>
      </c>
      <c r="H4292" s="25">
        <v>382.6</v>
      </c>
      <c r="I4292" s="13">
        <v>26.8</v>
      </c>
      <c r="J4292" s="13">
        <f t="shared" si="66"/>
        <v>355.8</v>
      </c>
    </row>
    <row r="4293" spans="1:10" x14ac:dyDescent="0.25">
      <c r="A4293" s="19">
        <v>4285</v>
      </c>
      <c r="B4293" s="16" t="s">
        <v>24</v>
      </c>
      <c r="C4293" s="21" t="s">
        <v>25</v>
      </c>
      <c r="D4293" s="34">
        <v>201510000021193</v>
      </c>
      <c r="E4293" s="21" t="s">
        <v>7488</v>
      </c>
      <c r="F4293" s="36">
        <v>41576</v>
      </c>
      <c r="G4293" s="12">
        <v>50</v>
      </c>
      <c r="H4293" s="25">
        <v>155.06</v>
      </c>
      <c r="I4293" s="13">
        <v>15.13</v>
      </c>
      <c r="J4293" s="13">
        <f t="shared" si="66"/>
        <v>139.93</v>
      </c>
    </row>
    <row r="4294" spans="1:10" x14ac:dyDescent="0.25">
      <c r="A4294" s="19">
        <v>4286</v>
      </c>
      <c r="B4294" s="16" t="s">
        <v>24</v>
      </c>
      <c r="C4294" s="21" t="s">
        <v>25</v>
      </c>
      <c r="D4294" s="34">
        <v>201510000021205</v>
      </c>
      <c r="E4294" s="21" t="s">
        <v>7544</v>
      </c>
      <c r="F4294" s="36">
        <v>41576</v>
      </c>
      <c r="G4294" s="12">
        <v>50</v>
      </c>
      <c r="H4294" s="25">
        <v>118.34</v>
      </c>
      <c r="I4294" s="13">
        <v>11.57</v>
      </c>
      <c r="J4294" s="13">
        <f t="shared" si="66"/>
        <v>106.77000000000001</v>
      </c>
    </row>
    <row r="4295" spans="1:10" x14ac:dyDescent="0.25">
      <c r="A4295" s="19">
        <v>4287</v>
      </c>
      <c r="B4295" s="16" t="s">
        <v>24</v>
      </c>
      <c r="C4295" s="21" t="s">
        <v>25</v>
      </c>
      <c r="D4295" s="34">
        <v>201510000022980</v>
      </c>
      <c r="E4295" s="21" t="s">
        <v>7249</v>
      </c>
      <c r="F4295" s="36">
        <v>41709</v>
      </c>
      <c r="G4295" s="12">
        <v>50</v>
      </c>
      <c r="H4295" s="25">
        <v>311.11</v>
      </c>
      <c r="I4295" s="13">
        <v>28.38</v>
      </c>
      <c r="J4295" s="13">
        <f t="shared" si="66"/>
        <v>282.73</v>
      </c>
    </row>
    <row r="4296" spans="1:10" x14ac:dyDescent="0.25">
      <c r="A4296" s="19">
        <v>4288</v>
      </c>
      <c r="B4296" s="16" t="s">
        <v>24</v>
      </c>
      <c r="C4296" s="21" t="s">
        <v>25</v>
      </c>
      <c r="D4296" s="34">
        <v>201510000020699</v>
      </c>
      <c r="E4296" s="21" t="s">
        <v>7507</v>
      </c>
      <c r="F4296" s="36">
        <v>41614</v>
      </c>
      <c r="G4296" s="12">
        <v>50</v>
      </c>
      <c r="H4296" s="25">
        <v>146.41999999999999</v>
      </c>
      <c r="I4296" s="13">
        <v>14.12</v>
      </c>
      <c r="J4296" s="13">
        <f t="shared" si="66"/>
        <v>132.29999999999998</v>
      </c>
    </row>
    <row r="4297" spans="1:10" x14ac:dyDescent="0.25">
      <c r="A4297" s="19">
        <v>4289</v>
      </c>
      <c r="B4297" s="16" t="s">
        <v>24</v>
      </c>
      <c r="C4297" s="21" t="s">
        <v>25</v>
      </c>
      <c r="D4297" s="34">
        <v>201510000022975</v>
      </c>
      <c r="E4297" s="21" t="s">
        <v>7250</v>
      </c>
      <c r="F4297" s="36">
        <v>41709</v>
      </c>
      <c r="G4297" s="12">
        <v>50</v>
      </c>
      <c r="H4297" s="25">
        <v>311.11</v>
      </c>
      <c r="I4297" s="13">
        <v>28.38</v>
      </c>
      <c r="J4297" s="13">
        <f t="shared" ref="J4297:J4360" si="67">SUM(H4297-I4297)</f>
        <v>282.73</v>
      </c>
    </row>
    <row r="4298" spans="1:10" x14ac:dyDescent="0.25">
      <c r="A4298" s="19">
        <v>4290</v>
      </c>
      <c r="B4298" s="16" t="s">
        <v>24</v>
      </c>
      <c r="C4298" s="21" t="s">
        <v>25</v>
      </c>
      <c r="D4298" s="34">
        <v>201510000021957</v>
      </c>
      <c r="E4298" s="21" t="s">
        <v>2328</v>
      </c>
      <c r="F4298" s="36">
        <v>41596</v>
      </c>
      <c r="G4298" s="12">
        <v>50</v>
      </c>
      <c r="H4298" s="25">
        <v>21310</v>
      </c>
      <c r="I4298" s="13">
        <v>2073.8000000000002</v>
      </c>
      <c r="J4298" s="13">
        <f t="shared" si="67"/>
        <v>19236.2</v>
      </c>
    </row>
    <row r="4299" spans="1:10" x14ac:dyDescent="0.25">
      <c r="A4299" s="19">
        <v>4291</v>
      </c>
      <c r="B4299" s="16" t="s">
        <v>24</v>
      </c>
      <c r="C4299" s="21" t="s">
        <v>25</v>
      </c>
      <c r="D4299" s="34">
        <v>201510000022977</v>
      </c>
      <c r="E4299" s="21" t="s">
        <v>7251</v>
      </c>
      <c r="F4299" s="36">
        <v>41709</v>
      </c>
      <c r="G4299" s="12">
        <v>50</v>
      </c>
      <c r="H4299" s="25">
        <v>311.11</v>
      </c>
      <c r="I4299" s="13">
        <v>28.38</v>
      </c>
      <c r="J4299" s="13">
        <f t="shared" si="67"/>
        <v>282.73</v>
      </c>
    </row>
    <row r="4300" spans="1:10" x14ac:dyDescent="0.25">
      <c r="A4300" s="19">
        <v>4292</v>
      </c>
      <c r="B4300" s="16" t="s">
        <v>24</v>
      </c>
      <c r="C4300" s="21" t="s">
        <v>25</v>
      </c>
      <c r="D4300" s="34">
        <v>201510000023067</v>
      </c>
      <c r="E4300" s="21" t="s">
        <v>4603</v>
      </c>
      <c r="F4300" s="36">
        <v>41809</v>
      </c>
      <c r="G4300" s="12">
        <v>50</v>
      </c>
      <c r="H4300" s="25">
        <v>4077</v>
      </c>
      <c r="I4300" s="13">
        <v>349.25</v>
      </c>
      <c r="J4300" s="13">
        <f t="shared" si="67"/>
        <v>3727.75</v>
      </c>
    </row>
    <row r="4301" spans="1:10" x14ac:dyDescent="0.25">
      <c r="A4301" s="19">
        <v>4293</v>
      </c>
      <c r="B4301" s="16" t="s">
        <v>24</v>
      </c>
      <c r="C4301" s="21" t="s">
        <v>25</v>
      </c>
      <c r="D4301" s="34">
        <v>201510000022114</v>
      </c>
      <c r="E4301" s="21" t="s">
        <v>7240</v>
      </c>
      <c r="F4301" s="36">
        <v>41611</v>
      </c>
      <c r="G4301" s="12">
        <v>50</v>
      </c>
      <c r="H4301" s="25">
        <v>321.92</v>
      </c>
      <c r="I4301" s="13">
        <v>31.16</v>
      </c>
      <c r="J4301" s="13">
        <f t="shared" si="67"/>
        <v>290.76</v>
      </c>
    </row>
    <row r="4302" spans="1:10" x14ac:dyDescent="0.25">
      <c r="A4302" s="19">
        <v>4294</v>
      </c>
      <c r="B4302" s="16" t="s">
        <v>24</v>
      </c>
      <c r="C4302" s="21" t="s">
        <v>25</v>
      </c>
      <c r="D4302" s="34">
        <v>201510000020873</v>
      </c>
      <c r="E4302" s="21" t="s">
        <v>7312</v>
      </c>
      <c r="F4302" s="36">
        <v>41857</v>
      </c>
      <c r="G4302" s="12">
        <v>50</v>
      </c>
      <c r="H4302" s="25">
        <v>270</v>
      </c>
      <c r="I4302" s="13">
        <v>22.4</v>
      </c>
      <c r="J4302" s="13">
        <f t="shared" si="67"/>
        <v>247.6</v>
      </c>
    </row>
    <row r="4303" spans="1:10" x14ac:dyDescent="0.25">
      <c r="A4303" s="19">
        <v>4295</v>
      </c>
      <c r="B4303" s="16" t="s">
        <v>24</v>
      </c>
      <c r="C4303" s="21" t="s">
        <v>25</v>
      </c>
      <c r="D4303" s="34">
        <v>201510000022978</v>
      </c>
      <c r="E4303" s="21" t="s">
        <v>7252</v>
      </c>
      <c r="F4303" s="36">
        <v>41709</v>
      </c>
      <c r="G4303" s="12">
        <v>50</v>
      </c>
      <c r="H4303" s="25">
        <v>311.11</v>
      </c>
      <c r="I4303" s="13">
        <v>28.38</v>
      </c>
      <c r="J4303" s="13">
        <f t="shared" si="67"/>
        <v>282.73</v>
      </c>
    </row>
    <row r="4304" spans="1:10" x14ac:dyDescent="0.25">
      <c r="A4304" s="19">
        <v>4296</v>
      </c>
      <c r="B4304" s="16" t="s">
        <v>24</v>
      </c>
      <c r="C4304" s="21" t="s">
        <v>25</v>
      </c>
      <c r="D4304" s="34">
        <v>201510000022193</v>
      </c>
      <c r="E4304" s="21" t="s">
        <v>7624</v>
      </c>
      <c r="F4304" s="36">
        <v>41704</v>
      </c>
      <c r="G4304" s="12">
        <v>50</v>
      </c>
      <c r="H4304" s="25">
        <v>65.42</v>
      </c>
      <c r="I4304" s="13">
        <v>5.99</v>
      </c>
      <c r="J4304" s="13">
        <f t="shared" si="67"/>
        <v>59.43</v>
      </c>
    </row>
    <row r="4305" spans="1:10" x14ac:dyDescent="0.25">
      <c r="A4305" s="19">
        <v>4297</v>
      </c>
      <c r="B4305" s="16" t="s">
        <v>24</v>
      </c>
      <c r="C4305" s="21" t="s">
        <v>25</v>
      </c>
      <c r="D4305" s="34">
        <v>201510000022191</v>
      </c>
      <c r="E4305" s="21" t="s">
        <v>7539</v>
      </c>
      <c r="F4305" s="36">
        <v>41704</v>
      </c>
      <c r="G4305" s="12">
        <v>50</v>
      </c>
      <c r="H4305" s="25">
        <v>124.3</v>
      </c>
      <c r="I4305" s="13">
        <v>11.29</v>
      </c>
      <c r="J4305" s="13">
        <f t="shared" si="67"/>
        <v>113.00999999999999</v>
      </c>
    </row>
    <row r="4306" spans="1:10" x14ac:dyDescent="0.25">
      <c r="A4306" s="19">
        <v>4298</v>
      </c>
      <c r="B4306" s="16" t="s">
        <v>24</v>
      </c>
      <c r="C4306" s="21" t="s">
        <v>25</v>
      </c>
      <c r="D4306" s="34">
        <v>201510000020996</v>
      </c>
      <c r="E4306" s="21" t="s">
        <v>2724</v>
      </c>
      <c r="F4306" s="36">
        <v>41815</v>
      </c>
      <c r="G4306" s="12">
        <v>50</v>
      </c>
      <c r="H4306" s="25">
        <v>14092.3</v>
      </c>
      <c r="I4306" s="13">
        <v>1202.33</v>
      </c>
      <c r="J4306" s="13">
        <f t="shared" si="67"/>
        <v>12889.97</v>
      </c>
    </row>
    <row r="4307" spans="1:10" x14ac:dyDescent="0.25">
      <c r="A4307" s="19">
        <v>4299</v>
      </c>
      <c r="B4307" s="16" t="s">
        <v>24</v>
      </c>
      <c r="C4307" s="21" t="s">
        <v>25</v>
      </c>
      <c r="D4307" s="34">
        <v>201510000022318</v>
      </c>
      <c r="E4307" s="21" t="s">
        <v>5450</v>
      </c>
      <c r="F4307" s="36">
        <v>41894</v>
      </c>
      <c r="G4307" s="12">
        <v>50</v>
      </c>
      <c r="H4307" s="25">
        <v>2493.64</v>
      </c>
      <c r="I4307" s="13">
        <v>202.01</v>
      </c>
      <c r="J4307" s="13">
        <f t="shared" si="67"/>
        <v>2291.63</v>
      </c>
    </row>
    <row r="4308" spans="1:10" x14ac:dyDescent="0.25">
      <c r="A4308" s="19">
        <v>4300</v>
      </c>
      <c r="B4308" s="16" t="s">
        <v>24</v>
      </c>
      <c r="C4308" s="21" t="s">
        <v>25</v>
      </c>
      <c r="D4308" s="34">
        <v>201510000022321</v>
      </c>
      <c r="E4308" s="21" t="s">
        <v>5805</v>
      </c>
      <c r="F4308" s="36">
        <v>41894</v>
      </c>
      <c r="G4308" s="12">
        <v>50</v>
      </c>
      <c r="H4308" s="25">
        <v>1967.83</v>
      </c>
      <c r="I4308" s="13">
        <v>159.38</v>
      </c>
      <c r="J4308" s="13">
        <f t="shared" si="67"/>
        <v>1808.4499999999998</v>
      </c>
    </row>
    <row r="4309" spans="1:10" x14ac:dyDescent="0.25">
      <c r="A4309" s="19">
        <v>4301</v>
      </c>
      <c r="B4309" s="16" t="s">
        <v>24</v>
      </c>
      <c r="C4309" s="21" t="s">
        <v>25</v>
      </c>
      <c r="D4309" s="34">
        <v>201510000022981</v>
      </c>
      <c r="E4309" s="21" t="s">
        <v>7253</v>
      </c>
      <c r="F4309" s="36">
        <v>41709</v>
      </c>
      <c r="G4309" s="12">
        <v>50</v>
      </c>
      <c r="H4309" s="25">
        <v>311.11</v>
      </c>
      <c r="I4309" s="13">
        <v>28.38</v>
      </c>
      <c r="J4309" s="13">
        <f t="shared" si="67"/>
        <v>282.73</v>
      </c>
    </row>
    <row r="4310" spans="1:10" x14ac:dyDescent="0.25">
      <c r="A4310" s="19">
        <v>4302</v>
      </c>
      <c r="B4310" s="16" t="s">
        <v>24</v>
      </c>
      <c r="C4310" s="21" t="s">
        <v>25</v>
      </c>
      <c r="D4310" s="34">
        <v>201510000021017</v>
      </c>
      <c r="E4310" s="21" t="s">
        <v>6394</v>
      </c>
      <c r="F4310" s="36">
        <v>41815</v>
      </c>
      <c r="G4310" s="12">
        <v>50</v>
      </c>
      <c r="H4310" s="25">
        <v>1130.05</v>
      </c>
      <c r="I4310" s="13">
        <v>96.39</v>
      </c>
      <c r="J4310" s="13">
        <f t="shared" si="67"/>
        <v>1033.6599999999999</v>
      </c>
    </row>
    <row r="4311" spans="1:10" x14ac:dyDescent="0.25">
      <c r="A4311" s="19">
        <v>4303</v>
      </c>
      <c r="B4311" s="16" t="s">
        <v>24</v>
      </c>
      <c r="C4311" s="21" t="s">
        <v>25</v>
      </c>
      <c r="D4311" s="34">
        <v>201510000022982</v>
      </c>
      <c r="E4311" s="21" t="s">
        <v>7254</v>
      </c>
      <c r="F4311" s="36">
        <v>41709</v>
      </c>
      <c r="G4311" s="12">
        <v>50</v>
      </c>
      <c r="H4311" s="25">
        <v>311.11</v>
      </c>
      <c r="I4311" s="13">
        <v>28.38</v>
      </c>
      <c r="J4311" s="13">
        <f t="shared" si="67"/>
        <v>282.73</v>
      </c>
    </row>
    <row r="4312" spans="1:10" x14ac:dyDescent="0.25">
      <c r="A4312" s="19">
        <v>4304</v>
      </c>
      <c r="B4312" s="16" t="s">
        <v>24</v>
      </c>
      <c r="C4312" s="21" t="s">
        <v>25</v>
      </c>
      <c r="D4312" s="34">
        <v>201510000022195</v>
      </c>
      <c r="E4312" s="21" t="s">
        <v>7674</v>
      </c>
      <c r="F4312" s="36">
        <v>41704</v>
      </c>
      <c r="G4312" s="12">
        <v>50</v>
      </c>
      <c r="H4312" s="25">
        <v>36.53</v>
      </c>
      <c r="I4312" s="13">
        <v>3.3</v>
      </c>
      <c r="J4312" s="13">
        <f t="shared" si="67"/>
        <v>33.230000000000004</v>
      </c>
    </row>
    <row r="4313" spans="1:10" x14ac:dyDescent="0.25">
      <c r="A4313" s="19">
        <v>4305</v>
      </c>
      <c r="B4313" s="16" t="s">
        <v>24</v>
      </c>
      <c r="C4313" s="21" t="s">
        <v>25</v>
      </c>
      <c r="D4313" s="34">
        <v>201510000021018</v>
      </c>
      <c r="E4313" s="21" t="s">
        <v>6395</v>
      </c>
      <c r="F4313" s="36">
        <v>41815</v>
      </c>
      <c r="G4313" s="12">
        <v>50</v>
      </c>
      <c r="H4313" s="25">
        <v>1130.05</v>
      </c>
      <c r="I4313" s="13">
        <v>96.39</v>
      </c>
      <c r="J4313" s="13">
        <f t="shared" si="67"/>
        <v>1033.6599999999999</v>
      </c>
    </row>
    <row r="4314" spans="1:10" x14ac:dyDescent="0.25">
      <c r="A4314" s="19">
        <v>4306</v>
      </c>
      <c r="B4314" s="16" t="s">
        <v>24</v>
      </c>
      <c r="C4314" s="21" t="s">
        <v>25</v>
      </c>
      <c r="D4314" s="34">
        <v>201510000021019</v>
      </c>
      <c r="E4314" s="21" t="s">
        <v>6345</v>
      </c>
      <c r="F4314" s="36">
        <v>41815</v>
      </c>
      <c r="G4314" s="12">
        <v>50</v>
      </c>
      <c r="H4314" s="25">
        <v>1180.05</v>
      </c>
      <c r="I4314" s="13">
        <v>100.59</v>
      </c>
      <c r="J4314" s="13">
        <f t="shared" si="67"/>
        <v>1079.46</v>
      </c>
    </row>
    <row r="4315" spans="1:10" x14ac:dyDescent="0.25">
      <c r="A4315" s="19">
        <v>4307</v>
      </c>
      <c r="B4315" s="16" t="s">
        <v>24</v>
      </c>
      <c r="C4315" s="21" t="s">
        <v>25</v>
      </c>
      <c r="D4315" s="34">
        <v>201510000021020</v>
      </c>
      <c r="E4315" s="21" t="s">
        <v>6396</v>
      </c>
      <c r="F4315" s="36">
        <v>41815</v>
      </c>
      <c r="G4315" s="12">
        <v>50</v>
      </c>
      <c r="H4315" s="25">
        <v>1130.05</v>
      </c>
      <c r="I4315" s="13">
        <v>96.39</v>
      </c>
      <c r="J4315" s="13">
        <f t="shared" si="67"/>
        <v>1033.6599999999999</v>
      </c>
    </row>
    <row r="4316" spans="1:10" x14ac:dyDescent="0.25">
      <c r="A4316" s="19">
        <v>4308</v>
      </c>
      <c r="B4316" s="16" t="s">
        <v>24</v>
      </c>
      <c r="C4316" s="21" t="s">
        <v>25</v>
      </c>
      <c r="D4316" s="34">
        <v>201510000022113</v>
      </c>
      <c r="E4316" s="21" t="s">
        <v>6269</v>
      </c>
      <c r="F4316" s="36">
        <v>41611</v>
      </c>
      <c r="G4316" s="12">
        <v>50</v>
      </c>
      <c r="H4316" s="25">
        <v>1325.5</v>
      </c>
      <c r="I4316" s="13">
        <v>127.9</v>
      </c>
      <c r="J4316" s="13">
        <f t="shared" si="67"/>
        <v>1197.5999999999999</v>
      </c>
    </row>
    <row r="4317" spans="1:10" x14ac:dyDescent="0.25">
      <c r="A4317" s="19">
        <v>4309</v>
      </c>
      <c r="B4317" s="16" t="s">
        <v>24</v>
      </c>
      <c r="C4317" s="21" t="s">
        <v>25</v>
      </c>
      <c r="D4317" s="34">
        <v>201510000022192</v>
      </c>
      <c r="E4317" s="21" t="s">
        <v>6802</v>
      </c>
      <c r="F4317" s="36">
        <v>41704</v>
      </c>
      <c r="G4317" s="12">
        <v>50</v>
      </c>
      <c r="H4317" s="25">
        <v>714.74</v>
      </c>
      <c r="I4317" s="13">
        <v>65.290000000000006</v>
      </c>
      <c r="J4317" s="13">
        <f t="shared" si="67"/>
        <v>649.45000000000005</v>
      </c>
    </row>
    <row r="4318" spans="1:10" x14ac:dyDescent="0.25">
      <c r="A4318" s="19">
        <v>4310</v>
      </c>
      <c r="B4318" s="16" t="s">
        <v>24</v>
      </c>
      <c r="C4318" s="21" t="s">
        <v>25</v>
      </c>
      <c r="D4318" s="34">
        <v>201510000022979</v>
      </c>
      <c r="E4318" s="21" t="s">
        <v>7255</v>
      </c>
      <c r="F4318" s="36">
        <v>41709</v>
      </c>
      <c r="G4318" s="12">
        <v>50</v>
      </c>
      <c r="H4318" s="25">
        <v>311.11</v>
      </c>
      <c r="I4318" s="13">
        <v>28.38</v>
      </c>
      <c r="J4318" s="13">
        <f t="shared" si="67"/>
        <v>282.73</v>
      </c>
    </row>
    <row r="4319" spans="1:10" x14ac:dyDescent="0.25">
      <c r="A4319" s="19">
        <v>4311</v>
      </c>
      <c r="B4319" s="16" t="s">
        <v>24</v>
      </c>
      <c r="C4319" s="21" t="s">
        <v>25</v>
      </c>
      <c r="D4319" s="34">
        <v>201510000022539</v>
      </c>
      <c r="E4319" s="21" t="s">
        <v>7236</v>
      </c>
      <c r="F4319" s="36">
        <v>41752</v>
      </c>
      <c r="G4319" s="12">
        <v>50</v>
      </c>
      <c r="H4319" s="25">
        <v>320.38</v>
      </c>
      <c r="I4319" s="13">
        <v>28.41</v>
      </c>
      <c r="J4319" s="13">
        <f t="shared" si="67"/>
        <v>291.96999999999997</v>
      </c>
    </row>
    <row r="4320" spans="1:10" x14ac:dyDescent="0.25">
      <c r="A4320" s="19">
        <v>4312</v>
      </c>
      <c r="B4320" s="16" t="s">
        <v>24</v>
      </c>
      <c r="C4320" s="21" t="s">
        <v>25</v>
      </c>
      <c r="D4320" s="34">
        <v>201610000004212</v>
      </c>
      <c r="E4320" s="21" t="s">
        <v>7260</v>
      </c>
      <c r="F4320" s="36">
        <v>42136</v>
      </c>
      <c r="G4320" s="12">
        <v>50</v>
      </c>
      <c r="H4320" s="25">
        <v>302.97000000000003</v>
      </c>
      <c r="I4320" s="13">
        <v>20.46</v>
      </c>
      <c r="J4320" s="13">
        <f t="shared" si="67"/>
        <v>282.51000000000005</v>
      </c>
    </row>
    <row r="4321" spans="1:10" x14ac:dyDescent="0.25">
      <c r="A4321" s="19">
        <v>4313</v>
      </c>
      <c r="B4321" s="16" t="s">
        <v>24</v>
      </c>
      <c r="C4321" s="21" t="s">
        <v>25</v>
      </c>
      <c r="D4321" s="34">
        <v>201510000022116</v>
      </c>
      <c r="E4321" s="21" t="s">
        <v>7050</v>
      </c>
      <c r="F4321" s="36">
        <v>41611</v>
      </c>
      <c r="G4321" s="12">
        <v>50</v>
      </c>
      <c r="H4321" s="25">
        <v>477.86</v>
      </c>
      <c r="I4321" s="13">
        <v>46.12</v>
      </c>
      <c r="J4321" s="13">
        <f t="shared" si="67"/>
        <v>431.74</v>
      </c>
    </row>
    <row r="4322" spans="1:10" x14ac:dyDescent="0.25">
      <c r="A4322" s="19">
        <v>4314</v>
      </c>
      <c r="B4322" s="16" t="s">
        <v>24</v>
      </c>
      <c r="C4322" s="21" t="s">
        <v>25</v>
      </c>
      <c r="D4322" s="34">
        <v>201610000004655</v>
      </c>
      <c r="E4322" s="21" t="s">
        <v>6644</v>
      </c>
      <c r="F4322" s="36">
        <v>42192</v>
      </c>
      <c r="G4322" s="12">
        <v>50</v>
      </c>
      <c r="H4322" s="25">
        <v>858.57</v>
      </c>
      <c r="I4322" s="13">
        <v>55.51</v>
      </c>
      <c r="J4322" s="13">
        <f t="shared" si="67"/>
        <v>803.06000000000006</v>
      </c>
    </row>
    <row r="4323" spans="1:10" x14ac:dyDescent="0.25">
      <c r="A4323" s="19">
        <v>4315</v>
      </c>
      <c r="B4323" s="16" t="s">
        <v>24</v>
      </c>
      <c r="C4323" s="21" t="s">
        <v>25</v>
      </c>
      <c r="D4323" s="34">
        <v>201510000022828</v>
      </c>
      <c r="E4323" s="21" t="s">
        <v>4879</v>
      </c>
      <c r="F4323" s="36">
        <v>41604</v>
      </c>
      <c r="G4323" s="12">
        <v>50</v>
      </c>
      <c r="H4323" s="25">
        <v>3483.22</v>
      </c>
      <c r="I4323" s="13">
        <v>337.52</v>
      </c>
      <c r="J4323" s="13">
        <f t="shared" si="67"/>
        <v>3145.7</v>
      </c>
    </row>
    <row r="4324" spans="1:10" x14ac:dyDescent="0.25">
      <c r="A4324" s="19">
        <v>4316</v>
      </c>
      <c r="B4324" s="16" t="s">
        <v>24</v>
      </c>
      <c r="C4324" s="21" t="s">
        <v>25</v>
      </c>
      <c r="D4324" s="34">
        <v>201610000004002</v>
      </c>
      <c r="E4324" s="21" t="s">
        <v>6218</v>
      </c>
      <c r="F4324" s="36">
        <v>42116</v>
      </c>
      <c r="G4324" s="12">
        <v>50</v>
      </c>
      <c r="H4324" s="25">
        <v>1344</v>
      </c>
      <c r="I4324" s="13">
        <v>92.47</v>
      </c>
      <c r="J4324" s="13">
        <f t="shared" si="67"/>
        <v>1251.53</v>
      </c>
    </row>
    <row r="4325" spans="1:10" x14ac:dyDescent="0.25">
      <c r="A4325" s="19">
        <v>4317</v>
      </c>
      <c r="B4325" s="16" t="s">
        <v>24</v>
      </c>
      <c r="C4325" s="21" t="s">
        <v>25</v>
      </c>
      <c r="D4325" s="34">
        <v>201610000003995</v>
      </c>
      <c r="E4325" s="21" t="s">
        <v>2246</v>
      </c>
      <c r="F4325" s="36">
        <v>42116</v>
      </c>
      <c r="G4325" s="12">
        <v>50</v>
      </c>
      <c r="H4325" s="25">
        <v>22494</v>
      </c>
      <c r="I4325" s="13">
        <v>1548.11</v>
      </c>
      <c r="J4325" s="13">
        <f t="shared" si="67"/>
        <v>20945.89</v>
      </c>
    </row>
    <row r="4326" spans="1:10" x14ac:dyDescent="0.25">
      <c r="A4326" s="19">
        <v>4318</v>
      </c>
      <c r="B4326" s="16" t="s">
        <v>24</v>
      </c>
      <c r="C4326" s="21" t="s">
        <v>25</v>
      </c>
      <c r="D4326" s="34">
        <v>201610000003624</v>
      </c>
      <c r="E4326" s="21" t="s">
        <v>6731</v>
      </c>
      <c r="F4326" s="36">
        <v>42271</v>
      </c>
      <c r="G4326" s="12">
        <v>50</v>
      </c>
      <c r="H4326" s="25">
        <v>759.5</v>
      </c>
      <c r="I4326" s="13">
        <v>45.87</v>
      </c>
      <c r="J4326" s="13">
        <f t="shared" si="67"/>
        <v>713.63</v>
      </c>
    </row>
    <row r="4327" spans="1:10" x14ac:dyDescent="0.25">
      <c r="A4327" s="19">
        <v>4319</v>
      </c>
      <c r="B4327" s="16" t="s">
        <v>24</v>
      </c>
      <c r="C4327" s="21" t="s">
        <v>25</v>
      </c>
      <c r="D4327" s="34">
        <v>201610000004094</v>
      </c>
      <c r="E4327" s="21" t="s">
        <v>5051</v>
      </c>
      <c r="F4327" s="36">
        <v>42124</v>
      </c>
      <c r="G4327" s="12">
        <v>50</v>
      </c>
      <c r="H4327" s="25">
        <v>3067.5</v>
      </c>
      <c r="I4327" s="13">
        <v>209.77</v>
      </c>
      <c r="J4327" s="13">
        <f t="shared" si="67"/>
        <v>2857.73</v>
      </c>
    </row>
    <row r="4328" spans="1:10" x14ac:dyDescent="0.25">
      <c r="A4328" s="19">
        <v>4320</v>
      </c>
      <c r="B4328" s="16" t="s">
        <v>24</v>
      </c>
      <c r="C4328" s="21" t="s">
        <v>25</v>
      </c>
      <c r="D4328" s="34">
        <v>201610000002697</v>
      </c>
      <c r="E4328" s="21" t="s">
        <v>6296</v>
      </c>
      <c r="F4328" s="36">
        <v>42073</v>
      </c>
      <c r="G4328" s="12">
        <v>50</v>
      </c>
      <c r="H4328" s="25">
        <v>1241.4000000000001</v>
      </c>
      <c r="I4328" s="13">
        <v>88.36</v>
      </c>
      <c r="J4328" s="13">
        <f t="shared" si="67"/>
        <v>1153.0400000000002</v>
      </c>
    </row>
    <row r="4329" spans="1:10" x14ac:dyDescent="0.25">
      <c r="A4329" s="19">
        <v>4321</v>
      </c>
      <c r="B4329" s="16" t="s">
        <v>24</v>
      </c>
      <c r="C4329" s="21" t="s">
        <v>25</v>
      </c>
      <c r="D4329" s="34">
        <v>201610000002832</v>
      </c>
      <c r="E4329" s="21" t="s">
        <v>3879</v>
      </c>
      <c r="F4329" s="36">
        <v>41953</v>
      </c>
      <c r="G4329" s="12">
        <v>50</v>
      </c>
      <c r="H4329" s="25">
        <v>6155.83</v>
      </c>
      <c r="I4329" s="13">
        <v>478.69</v>
      </c>
      <c r="J4329" s="13">
        <f t="shared" si="67"/>
        <v>5677.14</v>
      </c>
    </row>
    <row r="4330" spans="1:10" x14ac:dyDescent="0.25">
      <c r="A4330" s="19">
        <v>4322</v>
      </c>
      <c r="B4330" s="16" t="s">
        <v>24</v>
      </c>
      <c r="C4330" s="21" t="s">
        <v>25</v>
      </c>
      <c r="D4330" s="34">
        <v>201610000002540</v>
      </c>
      <c r="E4330" s="21" t="s">
        <v>4922</v>
      </c>
      <c r="F4330" s="36">
        <v>42010</v>
      </c>
      <c r="G4330" s="12">
        <v>50</v>
      </c>
      <c r="H4330" s="25">
        <v>3296.48</v>
      </c>
      <c r="I4330" s="13">
        <v>246</v>
      </c>
      <c r="J4330" s="13">
        <f t="shared" si="67"/>
        <v>3050.48</v>
      </c>
    </row>
    <row r="4331" spans="1:10" x14ac:dyDescent="0.25">
      <c r="A4331" s="19">
        <v>4323</v>
      </c>
      <c r="B4331" s="16" t="s">
        <v>24</v>
      </c>
      <c r="C4331" s="21" t="s">
        <v>25</v>
      </c>
      <c r="D4331" s="34">
        <v>201610000004042</v>
      </c>
      <c r="E4331" s="21" t="s">
        <v>4922</v>
      </c>
      <c r="F4331" s="36">
        <v>42118</v>
      </c>
      <c r="G4331" s="12">
        <v>50</v>
      </c>
      <c r="H4331" s="25">
        <v>1079.42</v>
      </c>
      <c r="I4331" s="13">
        <v>74.11</v>
      </c>
      <c r="J4331" s="13">
        <f t="shared" si="67"/>
        <v>1005.3100000000001</v>
      </c>
    </row>
    <row r="4332" spans="1:10" x14ac:dyDescent="0.25">
      <c r="A4332" s="19">
        <v>4324</v>
      </c>
      <c r="B4332" s="16" t="s">
        <v>24</v>
      </c>
      <c r="C4332" s="21" t="s">
        <v>25</v>
      </c>
      <c r="D4332" s="34">
        <v>201610000004156</v>
      </c>
      <c r="E4332" s="21" t="s">
        <v>6413</v>
      </c>
      <c r="F4332" s="36">
        <v>42130</v>
      </c>
      <c r="G4332" s="12">
        <v>50</v>
      </c>
      <c r="H4332" s="25">
        <v>1089.45</v>
      </c>
      <c r="I4332" s="13">
        <v>74.16</v>
      </c>
      <c r="J4332" s="13">
        <f t="shared" si="67"/>
        <v>1015.2900000000001</v>
      </c>
    </row>
    <row r="4333" spans="1:10" x14ac:dyDescent="0.25">
      <c r="A4333" s="19">
        <v>4325</v>
      </c>
      <c r="B4333" s="16" t="s">
        <v>24</v>
      </c>
      <c r="C4333" s="21" t="s">
        <v>25</v>
      </c>
      <c r="D4333" s="34">
        <v>201610000002508</v>
      </c>
      <c r="E4333" s="21" t="s">
        <v>5062</v>
      </c>
      <c r="F4333" s="36">
        <v>41928</v>
      </c>
      <c r="G4333" s="12">
        <v>50</v>
      </c>
      <c r="H4333" s="25">
        <v>1060</v>
      </c>
      <c r="I4333" s="13">
        <v>83.88</v>
      </c>
      <c r="J4333" s="13">
        <f t="shared" si="67"/>
        <v>976.12</v>
      </c>
    </row>
    <row r="4334" spans="1:10" x14ac:dyDescent="0.25">
      <c r="A4334" s="19">
        <v>4326</v>
      </c>
      <c r="B4334" s="16" t="s">
        <v>24</v>
      </c>
      <c r="C4334" s="21" t="s">
        <v>25</v>
      </c>
      <c r="D4334" s="34">
        <v>201610000003144</v>
      </c>
      <c r="E4334" s="21" t="s">
        <v>5062</v>
      </c>
      <c r="F4334" s="36">
        <v>42097</v>
      </c>
      <c r="G4334" s="12">
        <v>50</v>
      </c>
      <c r="H4334" s="25">
        <v>1046.17</v>
      </c>
      <c r="I4334" s="13">
        <v>73.09</v>
      </c>
      <c r="J4334" s="13">
        <f t="shared" si="67"/>
        <v>973.08</v>
      </c>
    </row>
    <row r="4335" spans="1:10" x14ac:dyDescent="0.25">
      <c r="A4335" s="19">
        <v>4327</v>
      </c>
      <c r="B4335" s="16" t="s">
        <v>24</v>
      </c>
      <c r="C4335" s="21" t="s">
        <v>25</v>
      </c>
      <c r="D4335" s="34">
        <v>201610000003239</v>
      </c>
      <c r="E4335" s="21" t="s">
        <v>5062</v>
      </c>
      <c r="F4335" s="36">
        <v>41985</v>
      </c>
      <c r="G4335" s="12">
        <v>50</v>
      </c>
      <c r="H4335" s="25">
        <v>3072.5</v>
      </c>
      <c r="I4335" s="13">
        <v>233.49</v>
      </c>
      <c r="J4335" s="13">
        <f t="shared" si="67"/>
        <v>2839.01</v>
      </c>
    </row>
    <row r="4336" spans="1:10" x14ac:dyDescent="0.25">
      <c r="A4336" s="19">
        <v>4328</v>
      </c>
      <c r="B4336" s="16" t="s">
        <v>24</v>
      </c>
      <c r="C4336" s="21" t="s">
        <v>25</v>
      </c>
      <c r="D4336" s="34">
        <v>201610000004545</v>
      </c>
      <c r="E4336" s="21" t="s">
        <v>5062</v>
      </c>
      <c r="F4336" s="36">
        <v>42264</v>
      </c>
      <c r="G4336" s="12">
        <v>50</v>
      </c>
      <c r="H4336" s="25">
        <v>1080</v>
      </c>
      <c r="I4336" s="13">
        <v>65.55</v>
      </c>
      <c r="J4336" s="13">
        <f t="shared" si="67"/>
        <v>1014.45</v>
      </c>
    </row>
    <row r="4337" spans="1:10" x14ac:dyDescent="0.25">
      <c r="A4337" s="19">
        <v>4329</v>
      </c>
      <c r="B4337" s="16" t="s">
        <v>24</v>
      </c>
      <c r="C4337" s="21" t="s">
        <v>25</v>
      </c>
      <c r="D4337" s="34">
        <v>201510000022259</v>
      </c>
      <c r="E4337" s="21" t="s">
        <v>4585</v>
      </c>
      <c r="F4337" s="36">
        <v>41612</v>
      </c>
      <c r="G4337" s="12">
        <v>50</v>
      </c>
      <c r="H4337" s="25">
        <v>4200</v>
      </c>
      <c r="I4337" s="13">
        <v>404.91</v>
      </c>
      <c r="J4337" s="13">
        <f t="shared" si="67"/>
        <v>3795.09</v>
      </c>
    </row>
    <row r="4338" spans="1:10" x14ac:dyDescent="0.25">
      <c r="A4338" s="19">
        <v>4330</v>
      </c>
      <c r="B4338" s="16" t="s">
        <v>24</v>
      </c>
      <c r="C4338" s="21" t="s">
        <v>25</v>
      </c>
      <c r="D4338" s="34">
        <v>201610000002696</v>
      </c>
      <c r="E4338" s="21" t="s">
        <v>6389</v>
      </c>
      <c r="F4338" s="36">
        <v>42073</v>
      </c>
      <c r="G4338" s="12">
        <v>50</v>
      </c>
      <c r="H4338" s="25">
        <v>1116.4000000000001</v>
      </c>
      <c r="I4338" s="13">
        <v>79.53</v>
      </c>
      <c r="J4338" s="13">
        <f t="shared" si="67"/>
        <v>1036.8700000000001</v>
      </c>
    </row>
    <row r="4339" spans="1:10" x14ac:dyDescent="0.25">
      <c r="A4339" s="19">
        <v>4331</v>
      </c>
      <c r="B4339" s="16" t="s">
        <v>24</v>
      </c>
      <c r="C4339" s="21" t="s">
        <v>25</v>
      </c>
      <c r="D4339" s="34">
        <v>201610000004397</v>
      </c>
      <c r="E4339" s="21" t="s">
        <v>5777</v>
      </c>
      <c r="F4339" s="36">
        <v>42265</v>
      </c>
      <c r="G4339" s="12">
        <v>50</v>
      </c>
      <c r="H4339" s="25">
        <v>1970</v>
      </c>
      <c r="I4339" s="13">
        <v>119.56</v>
      </c>
      <c r="J4339" s="13">
        <f t="shared" si="67"/>
        <v>1850.44</v>
      </c>
    </row>
    <row r="4340" spans="1:10" x14ac:dyDescent="0.25">
      <c r="A4340" s="19">
        <v>4332</v>
      </c>
      <c r="B4340" s="16" t="s">
        <v>24</v>
      </c>
      <c r="C4340" s="21" t="s">
        <v>25</v>
      </c>
      <c r="D4340" s="34">
        <v>201610000002918</v>
      </c>
      <c r="E4340" s="21" t="s">
        <v>4598</v>
      </c>
      <c r="F4340" s="36">
        <v>41967</v>
      </c>
      <c r="G4340" s="12">
        <v>50</v>
      </c>
      <c r="H4340" s="25">
        <v>4051.59</v>
      </c>
      <c r="I4340" s="13">
        <v>311.87</v>
      </c>
      <c r="J4340" s="13">
        <f t="shared" si="67"/>
        <v>3739.7200000000003</v>
      </c>
    </row>
    <row r="4341" spans="1:10" x14ac:dyDescent="0.25">
      <c r="A4341" s="19">
        <v>4333</v>
      </c>
      <c r="B4341" s="16" t="s">
        <v>24</v>
      </c>
      <c r="C4341" s="21" t="s">
        <v>25</v>
      </c>
      <c r="D4341" s="34">
        <v>201610000003046</v>
      </c>
      <c r="E4341" s="21" t="s">
        <v>5823</v>
      </c>
      <c r="F4341" s="36">
        <v>42082</v>
      </c>
      <c r="G4341" s="12">
        <v>50</v>
      </c>
      <c r="H4341" s="25">
        <v>1926.11</v>
      </c>
      <c r="I4341" s="13">
        <v>136.13</v>
      </c>
      <c r="J4341" s="13">
        <f t="shared" si="67"/>
        <v>1789.98</v>
      </c>
    </row>
    <row r="4342" spans="1:10" x14ac:dyDescent="0.25">
      <c r="A4342" s="19">
        <v>4334</v>
      </c>
      <c r="B4342" s="16" t="s">
        <v>24</v>
      </c>
      <c r="C4342" s="21" t="s">
        <v>25</v>
      </c>
      <c r="D4342" s="34">
        <v>201610000003955</v>
      </c>
      <c r="E4342" s="21" t="s">
        <v>1348</v>
      </c>
      <c r="F4342" s="36">
        <v>42060</v>
      </c>
      <c r="G4342" s="12">
        <v>50</v>
      </c>
      <c r="H4342" s="25">
        <v>78617</v>
      </c>
      <c r="I4342" s="13">
        <v>5651.79</v>
      </c>
      <c r="J4342" s="13">
        <f t="shared" si="67"/>
        <v>72965.210000000006</v>
      </c>
    </row>
    <row r="4343" spans="1:10" x14ac:dyDescent="0.25">
      <c r="A4343" s="19">
        <v>4335</v>
      </c>
      <c r="B4343" s="16" t="s">
        <v>24</v>
      </c>
      <c r="C4343" s="21" t="s">
        <v>25</v>
      </c>
      <c r="D4343" s="34">
        <v>201610000003150</v>
      </c>
      <c r="E4343" s="21" t="s">
        <v>3845</v>
      </c>
      <c r="F4343" s="36">
        <v>42097</v>
      </c>
      <c r="G4343" s="12">
        <v>50</v>
      </c>
      <c r="H4343" s="25">
        <v>3638.27</v>
      </c>
      <c r="I4343" s="13">
        <v>254.15</v>
      </c>
      <c r="J4343" s="13">
        <f t="shared" si="67"/>
        <v>3384.12</v>
      </c>
    </row>
    <row r="4344" spans="1:10" x14ac:dyDescent="0.25">
      <c r="A4344" s="19">
        <v>4336</v>
      </c>
      <c r="B4344" s="16" t="s">
        <v>24</v>
      </c>
      <c r="C4344" s="21" t="s">
        <v>25</v>
      </c>
      <c r="D4344" s="34">
        <v>201610000003243</v>
      </c>
      <c r="E4344" s="21" t="s">
        <v>3845</v>
      </c>
      <c r="F4344" s="36">
        <v>41985</v>
      </c>
      <c r="G4344" s="12">
        <v>50</v>
      </c>
      <c r="H4344" s="25">
        <v>6252.5</v>
      </c>
      <c r="I4344" s="13">
        <v>475.18</v>
      </c>
      <c r="J4344" s="13">
        <f t="shared" si="67"/>
        <v>5777.32</v>
      </c>
    </row>
    <row r="4345" spans="1:10" x14ac:dyDescent="0.25">
      <c r="A4345" s="19">
        <v>4337</v>
      </c>
      <c r="B4345" s="16" t="s">
        <v>24</v>
      </c>
      <c r="C4345" s="21" t="s">
        <v>25</v>
      </c>
      <c r="D4345" s="34">
        <v>201610000004573</v>
      </c>
      <c r="E4345" s="21" t="s">
        <v>3845</v>
      </c>
      <c r="F4345" s="36">
        <v>42235</v>
      </c>
      <c r="G4345" s="12">
        <v>50</v>
      </c>
      <c r="H4345" s="25">
        <v>3890.16</v>
      </c>
      <c r="I4345" s="13">
        <v>242.36</v>
      </c>
      <c r="J4345" s="13">
        <f t="shared" si="67"/>
        <v>3647.7999999999997</v>
      </c>
    </row>
    <row r="4346" spans="1:10" x14ac:dyDescent="0.25">
      <c r="A4346" s="19">
        <v>4338</v>
      </c>
      <c r="B4346" s="16" t="s">
        <v>24</v>
      </c>
      <c r="C4346" s="21" t="s">
        <v>25</v>
      </c>
      <c r="D4346" s="34">
        <v>201610000002835</v>
      </c>
      <c r="E4346" s="21" t="s">
        <v>4566</v>
      </c>
      <c r="F4346" s="36">
        <v>41953</v>
      </c>
      <c r="G4346" s="12">
        <v>50</v>
      </c>
      <c r="H4346" s="25">
        <v>4155.84</v>
      </c>
      <c r="I4346" s="13">
        <v>323.13</v>
      </c>
      <c r="J4346" s="13">
        <f t="shared" si="67"/>
        <v>3832.71</v>
      </c>
    </row>
    <row r="4347" spans="1:10" x14ac:dyDescent="0.25">
      <c r="A4347" s="19">
        <v>4339</v>
      </c>
      <c r="B4347" s="16" t="s">
        <v>24</v>
      </c>
      <c r="C4347" s="21" t="s">
        <v>25</v>
      </c>
      <c r="D4347" s="34">
        <v>201610000003397</v>
      </c>
      <c r="E4347" s="21" t="s">
        <v>1562</v>
      </c>
      <c r="F4347" s="36">
        <v>42016</v>
      </c>
      <c r="G4347" s="12">
        <v>50</v>
      </c>
      <c r="H4347" s="25">
        <v>57672.05</v>
      </c>
      <c r="I4347" s="13">
        <v>4285.05</v>
      </c>
      <c r="J4347" s="13">
        <f t="shared" si="67"/>
        <v>53387</v>
      </c>
    </row>
    <row r="4348" spans="1:10" x14ac:dyDescent="0.25">
      <c r="A4348" s="19">
        <v>4340</v>
      </c>
      <c r="B4348" s="16" t="s">
        <v>24</v>
      </c>
      <c r="C4348" s="21" t="s">
        <v>25</v>
      </c>
      <c r="D4348" s="34">
        <v>201610000003133</v>
      </c>
      <c r="E4348" s="21" t="s">
        <v>1382</v>
      </c>
      <c r="F4348" s="36">
        <v>42097</v>
      </c>
      <c r="G4348" s="12">
        <v>50</v>
      </c>
      <c r="H4348" s="25">
        <v>75302.27</v>
      </c>
      <c r="I4348" s="13">
        <v>5260.81</v>
      </c>
      <c r="J4348" s="13">
        <f t="shared" si="67"/>
        <v>70041.460000000006</v>
      </c>
    </row>
    <row r="4349" spans="1:10" x14ac:dyDescent="0.25">
      <c r="A4349" s="19">
        <v>4341</v>
      </c>
      <c r="B4349" s="16" t="s">
        <v>24</v>
      </c>
      <c r="C4349" s="21" t="s">
        <v>25</v>
      </c>
      <c r="D4349" s="34">
        <v>201610000002609</v>
      </c>
      <c r="E4349" s="21" t="s">
        <v>2877</v>
      </c>
      <c r="F4349" s="36">
        <v>42066</v>
      </c>
      <c r="G4349" s="12">
        <v>50</v>
      </c>
      <c r="H4349" s="25">
        <v>12424.7</v>
      </c>
      <c r="I4349" s="13">
        <v>889.08</v>
      </c>
      <c r="J4349" s="13">
        <f t="shared" si="67"/>
        <v>11535.62</v>
      </c>
    </row>
    <row r="4350" spans="1:10" x14ac:dyDescent="0.25">
      <c r="A4350" s="19">
        <v>4342</v>
      </c>
      <c r="B4350" s="16" t="s">
        <v>24</v>
      </c>
      <c r="C4350" s="21" t="s">
        <v>25</v>
      </c>
      <c r="D4350" s="34">
        <v>201610000003981</v>
      </c>
      <c r="E4350" s="21" t="s">
        <v>5425</v>
      </c>
      <c r="F4350" s="36">
        <v>42081</v>
      </c>
      <c r="G4350" s="12">
        <v>50</v>
      </c>
      <c r="H4350" s="25">
        <v>2493.38</v>
      </c>
      <c r="I4350" s="13">
        <v>176.45</v>
      </c>
      <c r="J4350" s="13">
        <f t="shared" si="67"/>
        <v>2316.9300000000003</v>
      </c>
    </row>
    <row r="4351" spans="1:10" x14ac:dyDescent="0.25">
      <c r="A4351" s="19">
        <v>4343</v>
      </c>
      <c r="B4351" s="16" t="s">
        <v>24</v>
      </c>
      <c r="C4351" s="21" t="s">
        <v>25</v>
      </c>
      <c r="D4351" s="34">
        <v>201610000002833</v>
      </c>
      <c r="E4351" s="21" t="s">
        <v>5102</v>
      </c>
      <c r="F4351" s="36">
        <v>41953</v>
      </c>
      <c r="G4351" s="12">
        <v>50</v>
      </c>
      <c r="H4351" s="25">
        <v>3005.84</v>
      </c>
      <c r="I4351" s="13">
        <v>233.76</v>
      </c>
      <c r="J4351" s="13">
        <f t="shared" si="67"/>
        <v>2772.08</v>
      </c>
    </row>
    <row r="4352" spans="1:10" x14ac:dyDescent="0.25">
      <c r="A4352" s="19">
        <v>4344</v>
      </c>
      <c r="B4352" s="16" t="s">
        <v>24</v>
      </c>
      <c r="C4352" s="21" t="s">
        <v>25</v>
      </c>
      <c r="D4352" s="34">
        <v>201610000003009</v>
      </c>
      <c r="E4352" s="21" t="s">
        <v>3060</v>
      </c>
      <c r="F4352" s="36">
        <v>42081</v>
      </c>
      <c r="G4352" s="12">
        <v>50</v>
      </c>
      <c r="H4352" s="25">
        <v>10758.22</v>
      </c>
      <c r="I4352" s="13">
        <v>761</v>
      </c>
      <c r="J4352" s="13">
        <f t="shared" si="67"/>
        <v>9997.2199999999993</v>
      </c>
    </row>
    <row r="4353" spans="1:10" x14ac:dyDescent="0.25">
      <c r="A4353" s="19">
        <v>4345</v>
      </c>
      <c r="B4353" s="16" t="s">
        <v>24</v>
      </c>
      <c r="C4353" s="21" t="s">
        <v>25</v>
      </c>
      <c r="D4353" s="34">
        <v>201610000003057</v>
      </c>
      <c r="E4353" s="21" t="s">
        <v>1637</v>
      </c>
      <c r="F4353" s="36">
        <v>42096</v>
      </c>
      <c r="G4353" s="12">
        <v>50</v>
      </c>
      <c r="H4353" s="25">
        <v>30460</v>
      </c>
      <c r="I4353" s="13">
        <v>2129.67</v>
      </c>
      <c r="J4353" s="13">
        <f t="shared" si="67"/>
        <v>28330.33</v>
      </c>
    </row>
    <row r="4354" spans="1:10" x14ac:dyDescent="0.25">
      <c r="A4354" s="19">
        <v>4346</v>
      </c>
      <c r="B4354" s="16" t="s">
        <v>24</v>
      </c>
      <c r="C4354" s="21" t="s">
        <v>25</v>
      </c>
      <c r="D4354" s="34">
        <v>201610000003874</v>
      </c>
      <c r="E4354" s="21" t="s">
        <v>1637</v>
      </c>
      <c r="F4354" s="36">
        <v>42044</v>
      </c>
      <c r="G4354" s="12">
        <v>50</v>
      </c>
      <c r="H4354" s="25">
        <v>51035.360000000001</v>
      </c>
      <c r="I4354" s="13">
        <v>3713.64</v>
      </c>
      <c r="J4354" s="13">
        <f t="shared" si="67"/>
        <v>47321.72</v>
      </c>
    </row>
    <row r="4355" spans="1:10" x14ac:dyDescent="0.25">
      <c r="A4355" s="19">
        <v>4347</v>
      </c>
      <c r="B4355" s="16" t="s">
        <v>24</v>
      </c>
      <c r="C4355" s="21" t="s">
        <v>25</v>
      </c>
      <c r="D4355" s="34">
        <v>201610000004237</v>
      </c>
      <c r="E4355" s="21" t="s">
        <v>1637</v>
      </c>
      <c r="F4355" s="36">
        <v>42123</v>
      </c>
      <c r="G4355" s="12">
        <v>50</v>
      </c>
      <c r="H4355" s="25">
        <v>17855</v>
      </c>
      <c r="I4355" s="13">
        <v>1221.98</v>
      </c>
      <c r="J4355" s="13">
        <f t="shared" si="67"/>
        <v>16633.02</v>
      </c>
    </row>
    <row r="4356" spans="1:10" x14ac:dyDescent="0.25">
      <c r="A4356" s="19">
        <v>4348</v>
      </c>
      <c r="B4356" s="16" t="s">
        <v>24</v>
      </c>
      <c r="C4356" s="21" t="s">
        <v>25</v>
      </c>
      <c r="D4356" s="34">
        <v>201510000021212</v>
      </c>
      <c r="E4356" s="21" t="s">
        <v>6149</v>
      </c>
      <c r="F4356" s="36">
        <v>41576</v>
      </c>
      <c r="G4356" s="12">
        <v>50</v>
      </c>
      <c r="H4356" s="25">
        <v>1485.35</v>
      </c>
      <c r="I4356" s="13">
        <v>146.16</v>
      </c>
      <c r="J4356" s="13">
        <f t="shared" si="67"/>
        <v>1339.1899999999998</v>
      </c>
    </row>
    <row r="4357" spans="1:10" x14ac:dyDescent="0.25">
      <c r="A4357" s="19">
        <v>4349</v>
      </c>
      <c r="B4357" s="16" t="s">
        <v>24</v>
      </c>
      <c r="C4357" s="21" t="s">
        <v>25</v>
      </c>
      <c r="D4357" s="34">
        <v>201610000002472</v>
      </c>
      <c r="E4357" s="21" t="s">
        <v>4206</v>
      </c>
      <c r="F4357" s="36">
        <v>41928</v>
      </c>
      <c r="G4357" s="12">
        <v>50</v>
      </c>
      <c r="H4357" s="25">
        <v>5157.41</v>
      </c>
      <c r="I4357" s="13">
        <v>408.08</v>
      </c>
      <c r="J4357" s="13">
        <f t="shared" si="67"/>
        <v>4749.33</v>
      </c>
    </row>
    <row r="4358" spans="1:10" x14ac:dyDescent="0.25">
      <c r="A4358" s="19">
        <v>4350</v>
      </c>
      <c r="B4358" s="16" t="s">
        <v>24</v>
      </c>
      <c r="C4358" s="21" t="s">
        <v>25</v>
      </c>
      <c r="D4358" s="34">
        <v>201610000004382</v>
      </c>
      <c r="E4358" s="21" t="s">
        <v>3269</v>
      </c>
      <c r="F4358" s="36">
        <v>42265</v>
      </c>
      <c r="G4358" s="12">
        <v>50</v>
      </c>
      <c r="H4358" s="25">
        <v>9145</v>
      </c>
      <c r="I4358" s="13">
        <v>554.63</v>
      </c>
      <c r="J4358" s="13">
        <f t="shared" si="67"/>
        <v>8590.3700000000008</v>
      </c>
    </row>
    <row r="4359" spans="1:10" x14ac:dyDescent="0.25">
      <c r="A4359" s="19">
        <v>4351</v>
      </c>
      <c r="B4359" s="16" t="s">
        <v>24</v>
      </c>
      <c r="C4359" s="21" t="s">
        <v>25</v>
      </c>
      <c r="D4359" s="34">
        <v>201510000022476</v>
      </c>
      <c r="E4359" s="21" t="s">
        <v>3654</v>
      </c>
      <c r="F4359" s="36">
        <v>41695</v>
      </c>
      <c r="G4359" s="12">
        <v>50</v>
      </c>
      <c r="H4359" s="25">
        <v>7145.36</v>
      </c>
      <c r="I4359" s="13">
        <v>656.63</v>
      </c>
      <c r="J4359" s="13">
        <f t="shared" si="67"/>
        <v>6488.73</v>
      </c>
    </row>
    <row r="4360" spans="1:10" x14ac:dyDescent="0.25">
      <c r="A4360" s="19">
        <v>4352</v>
      </c>
      <c r="B4360" s="16" t="s">
        <v>24</v>
      </c>
      <c r="C4360" s="21" t="s">
        <v>25</v>
      </c>
      <c r="D4360" s="34">
        <v>201610000003318</v>
      </c>
      <c r="E4360" s="21" t="s">
        <v>2413</v>
      </c>
      <c r="F4360" s="36">
        <v>42010</v>
      </c>
      <c r="G4360" s="12">
        <v>50</v>
      </c>
      <c r="H4360" s="25">
        <v>18909.580000000002</v>
      </c>
      <c r="I4360" s="13">
        <v>1411.17</v>
      </c>
      <c r="J4360" s="13">
        <f t="shared" si="67"/>
        <v>17498.410000000003</v>
      </c>
    </row>
    <row r="4361" spans="1:10" x14ac:dyDescent="0.25">
      <c r="A4361" s="19">
        <v>4353</v>
      </c>
      <c r="B4361" s="16" t="s">
        <v>24</v>
      </c>
      <c r="C4361" s="21" t="s">
        <v>25</v>
      </c>
      <c r="D4361" s="34">
        <v>201610000003319</v>
      </c>
      <c r="E4361" s="21" t="s">
        <v>2107</v>
      </c>
      <c r="F4361" s="36">
        <v>42010</v>
      </c>
      <c r="G4361" s="12">
        <v>50</v>
      </c>
      <c r="H4361" s="25">
        <v>26866.03</v>
      </c>
      <c r="I4361" s="13">
        <v>2005.04</v>
      </c>
      <c r="J4361" s="13">
        <f t="shared" ref="J4361:J4424" si="68">SUM(H4361-I4361)</f>
        <v>24860.989999999998</v>
      </c>
    </row>
    <row r="4362" spans="1:10" x14ac:dyDescent="0.25">
      <c r="A4362" s="19">
        <v>4354</v>
      </c>
      <c r="B4362" s="16" t="s">
        <v>24</v>
      </c>
      <c r="C4362" s="21" t="s">
        <v>25</v>
      </c>
      <c r="D4362" s="34">
        <v>201610000003229</v>
      </c>
      <c r="E4362" s="21" t="s">
        <v>1339</v>
      </c>
      <c r="F4362" s="36">
        <v>41985</v>
      </c>
      <c r="G4362" s="12">
        <v>50</v>
      </c>
      <c r="H4362" s="25">
        <v>80057.5</v>
      </c>
      <c r="I4362" s="13">
        <v>6084.4</v>
      </c>
      <c r="J4362" s="13">
        <f t="shared" si="68"/>
        <v>73973.100000000006</v>
      </c>
    </row>
    <row r="4363" spans="1:10" x14ac:dyDescent="0.25">
      <c r="A4363" s="19">
        <v>4355</v>
      </c>
      <c r="B4363" s="16" t="s">
        <v>24</v>
      </c>
      <c r="C4363" s="21" t="s">
        <v>25</v>
      </c>
      <c r="D4363" s="34">
        <v>201610000003581</v>
      </c>
      <c r="E4363" s="21" t="s">
        <v>1339</v>
      </c>
      <c r="F4363" s="36">
        <v>42220</v>
      </c>
      <c r="G4363" s="12">
        <v>50</v>
      </c>
      <c r="H4363" s="25">
        <v>2890.45</v>
      </c>
      <c r="I4363" s="13">
        <v>182.46</v>
      </c>
      <c r="J4363" s="13">
        <f t="shared" si="68"/>
        <v>2707.99</v>
      </c>
    </row>
    <row r="4364" spans="1:10" x14ac:dyDescent="0.25">
      <c r="A4364" s="19">
        <v>4356</v>
      </c>
      <c r="B4364" s="16" t="s">
        <v>24</v>
      </c>
      <c r="C4364" s="21" t="s">
        <v>25</v>
      </c>
      <c r="D4364" s="34">
        <v>201510000021215</v>
      </c>
      <c r="E4364" s="21" t="s">
        <v>6492</v>
      </c>
      <c r="F4364" s="36">
        <v>41576</v>
      </c>
      <c r="G4364" s="12">
        <v>50</v>
      </c>
      <c r="H4364" s="25">
        <v>1034.6600000000001</v>
      </c>
      <c r="I4364" s="13">
        <v>101.85</v>
      </c>
      <c r="J4364" s="13">
        <f t="shared" si="68"/>
        <v>932.81000000000006</v>
      </c>
    </row>
    <row r="4365" spans="1:10" x14ac:dyDescent="0.25">
      <c r="A4365" s="19">
        <v>4357</v>
      </c>
      <c r="B4365" s="16" t="s">
        <v>24</v>
      </c>
      <c r="C4365" s="21" t="s">
        <v>25</v>
      </c>
      <c r="D4365" s="34">
        <v>201610000004374</v>
      </c>
      <c r="E4365" s="21" t="s">
        <v>1978</v>
      </c>
      <c r="F4365" s="36">
        <v>42241</v>
      </c>
      <c r="G4365" s="12">
        <v>50</v>
      </c>
      <c r="H4365" s="25">
        <v>31896.67</v>
      </c>
      <c r="I4365" s="13">
        <v>1976.68</v>
      </c>
      <c r="J4365" s="13">
        <f t="shared" si="68"/>
        <v>29919.989999999998</v>
      </c>
    </row>
    <row r="4366" spans="1:10" x14ac:dyDescent="0.25">
      <c r="A4366" s="19">
        <v>4358</v>
      </c>
      <c r="B4366" s="16" t="s">
        <v>24</v>
      </c>
      <c r="C4366" s="21" t="s">
        <v>25</v>
      </c>
      <c r="D4366" s="34">
        <v>201610000003575</v>
      </c>
      <c r="E4366" s="21" t="s">
        <v>5911</v>
      </c>
      <c r="F4366" s="36">
        <v>42268</v>
      </c>
      <c r="G4366" s="12">
        <v>50</v>
      </c>
      <c r="H4366" s="25">
        <v>1764.8</v>
      </c>
      <c r="I4366" s="13">
        <v>106.78</v>
      </c>
      <c r="J4366" s="13">
        <f t="shared" si="68"/>
        <v>1658.02</v>
      </c>
    </row>
    <row r="4367" spans="1:10" x14ac:dyDescent="0.25">
      <c r="A4367" s="19">
        <v>4359</v>
      </c>
      <c r="B4367" s="16" t="s">
        <v>24</v>
      </c>
      <c r="C4367" s="21" t="s">
        <v>25</v>
      </c>
      <c r="D4367" s="34">
        <v>201510000022258</v>
      </c>
      <c r="E4367" s="21" t="s">
        <v>3434</v>
      </c>
      <c r="F4367" s="36">
        <v>41612</v>
      </c>
      <c r="G4367" s="12">
        <v>50</v>
      </c>
      <c r="H4367" s="25">
        <v>8475</v>
      </c>
      <c r="I4367" s="13">
        <v>817.37</v>
      </c>
      <c r="J4367" s="13">
        <f t="shared" si="68"/>
        <v>7657.63</v>
      </c>
    </row>
    <row r="4368" spans="1:10" x14ac:dyDescent="0.25">
      <c r="A4368" s="19">
        <v>4360</v>
      </c>
      <c r="B4368" s="16" t="s">
        <v>24</v>
      </c>
      <c r="C4368" s="21" t="s">
        <v>25</v>
      </c>
      <c r="D4368" s="34">
        <v>201610000004320</v>
      </c>
      <c r="E4368" s="21" t="s">
        <v>840</v>
      </c>
      <c r="F4368" s="36">
        <v>42180</v>
      </c>
      <c r="G4368" s="12">
        <v>50</v>
      </c>
      <c r="H4368" s="25">
        <v>194080</v>
      </c>
      <c r="I4368" s="13">
        <v>12676.38</v>
      </c>
      <c r="J4368" s="13">
        <f t="shared" si="68"/>
        <v>181403.62</v>
      </c>
    </row>
    <row r="4369" spans="1:10" x14ac:dyDescent="0.25">
      <c r="A4369" s="19">
        <v>4361</v>
      </c>
      <c r="B4369" s="16" t="s">
        <v>24</v>
      </c>
      <c r="C4369" s="21" t="s">
        <v>25</v>
      </c>
      <c r="D4369" s="34">
        <v>201610000004544</v>
      </c>
      <c r="E4369" s="21" t="s">
        <v>840</v>
      </c>
      <c r="F4369" s="36">
        <v>42264</v>
      </c>
      <c r="G4369" s="12">
        <v>50</v>
      </c>
      <c r="H4369" s="25">
        <v>8120</v>
      </c>
      <c r="I4369" s="13">
        <v>492.99</v>
      </c>
      <c r="J4369" s="13">
        <f t="shared" si="68"/>
        <v>7627.01</v>
      </c>
    </row>
    <row r="4370" spans="1:10" x14ac:dyDescent="0.25">
      <c r="A4370" s="19">
        <v>4362</v>
      </c>
      <c r="B4370" s="16" t="s">
        <v>24</v>
      </c>
      <c r="C4370" s="21" t="s">
        <v>25</v>
      </c>
      <c r="D4370" s="34">
        <v>201610000004319</v>
      </c>
      <c r="E4370" s="21" t="s">
        <v>2924</v>
      </c>
      <c r="F4370" s="36">
        <v>42180</v>
      </c>
      <c r="G4370" s="12">
        <v>50</v>
      </c>
      <c r="H4370" s="25">
        <v>11860</v>
      </c>
      <c r="I4370" s="13">
        <v>774.71</v>
      </c>
      <c r="J4370" s="13">
        <f t="shared" si="68"/>
        <v>11085.29</v>
      </c>
    </row>
    <row r="4371" spans="1:10" x14ac:dyDescent="0.25">
      <c r="A4371" s="19">
        <v>4363</v>
      </c>
      <c r="B4371" s="16" t="s">
        <v>24</v>
      </c>
      <c r="C4371" s="21" t="s">
        <v>25</v>
      </c>
      <c r="D4371" s="34">
        <v>201610000002388</v>
      </c>
      <c r="E4371" s="21" t="s">
        <v>5587</v>
      </c>
      <c r="F4371" s="36">
        <v>41914</v>
      </c>
      <c r="G4371" s="12">
        <v>50</v>
      </c>
      <c r="H4371" s="25">
        <v>2250</v>
      </c>
      <c r="I4371" s="13">
        <v>179.73</v>
      </c>
      <c r="J4371" s="13">
        <f t="shared" si="68"/>
        <v>2070.27</v>
      </c>
    </row>
    <row r="4372" spans="1:10" x14ac:dyDescent="0.25">
      <c r="A4372" s="19">
        <v>4364</v>
      </c>
      <c r="B4372" s="16" t="s">
        <v>24</v>
      </c>
      <c r="C4372" s="21" t="s">
        <v>25</v>
      </c>
      <c r="D4372" s="34">
        <v>201610000002736</v>
      </c>
      <c r="E4372" s="21" t="s">
        <v>2307</v>
      </c>
      <c r="F4372" s="36">
        <v>42081</v>
      </c>
      <c r="G4372" s="12">
        <v>50</v>
      </c>
      <c r="H4372" s="25">
        <v>21201.38</v>
      </c>
      <c r="I4372" s="13">
        <v>1499.77</v>
      </c>
      <c r="J4372" s="13">
        <f t="shared" si="68"/>
        <v>19701.61</v>
      </c>
    </row>
    <row r="4373" spans="1:10" x14ac:dyDescent="0.25">
      <c r="A4373" s="19">
        <v>4365</v>
      </c>
      <c r="B4373" s="16" t="s">
        <v>24</v>
      </c>
      <c r="C4373" s="21" t="s">
        <v>25</v>
      </c>
      <c r="D4373" s="34">
        <v>201610000002687</v>
      </c>
      <c r="E4373" s="21" t="s">
        <v>1665</v>
      </c>
      <c r="F4373" s="36">
        <v>42073</v>
      </c>
      <c r="G4373" s="12">
        <v>50</v>
      </c>
      <c r="H4373" s="25">
        <v>49316.4</v>
      </c>
      <c r="I4373" s="13">
        <v>3510.25</v>
      </c>
      <c r="J4373" s="13">
        <f t="shared" si="68"/>
        <v>45806.15</v>
      </c>
    </row>
    <row r="4374" spans="1:10" x14ac:dyDescent="0.25">
      <c r="A4374" s="19">
        <v>4366</v>
      </c>
      <c r="B4374" s="16" t="s">
        <v>24</v>
      </c>
      <c r="C4374" s="21" t="s">
        <v>25</v>
      </c>
      <c r="D4374" s="34">
        <v>201610000002688</v>
      </c>
      <c r="E4374" s="21" t="s">
        <v>1997</v>
      </c>
      <c r="F4374" s="36">
        <v>42073</v>
      </c>
      <c r="G4374" s="12">
        <v>50</v>
      </c>
      <c r="H4374" s="25">
        <v>31516.400000000001</v>
      </c>
      <c r="I4374" s="13">
        <v>2243.25</v>
      </c>
      <c r="J4374" s="13">
        <f t="shared" si="68"/>
        <v>29273.15</v>
      </c>
    </row>
    <row r="4375" spans="1:10" x14ac:dyDescent="0.25">
      <c r="A4375" s="19">
        <v>4367</v>
      </c>
      <c r="B4375" s="16" t="s">
        <v>24</v>
      </c>
      <c r="C4375" s="21" t="s">
        <v>25</v>
      </c>
      <c r="D4375" s="34">
        <v>201610000004086</v>
      </c>
      <c r="E4375" s="21" t="s">
        <v>2011</v>
      </c>
      <c r="F4375" s="36">
        <v>42124</v>
      </c>
      <c r="G4375" s="12">
        <v>50</v>
      </c>
      <c r="H4375" s="25">
        <v>30553.7</v>
      </c>
      <c r="I4375" s="13">
        <v>2089.36</v>
      </c>
      <c r="J4375" s="13">
        <f t="shared" si="68"/>
        <v>28464.34</v>
      </c>
    </row>
    <row r="4376" spans="1:10" x14ac:dyDescent="0.25">
      <c r="A4376" s="19">
        <v>4368</v>
      </c>
      <c r="B4376" s="16" t="s">
        <v>24</v>
      </c>
      <c r="C4376" s="21" t="s">
        <v>25</v>
      </c>
      <c r="D4376" s="34">
        <v>201610000003729</v>
      </c>
      <c r="E4376" s="21" t="s">
        <v>5971</v>
      </c>
      <c r="F4376" s="36">
        <v>42144</v>
      </c>
      <c r="G4376" s="12">
        <v>50</v>
      </c>
      <c r="H4376" s="25">
        <v>1680</v>
      </c>
      <c r="I4376" s="13">
        <v>113</v>
      </c>
      <c r="J4376" s="13">
        <f t="shared" si="68"/>
        <v>1567</v>
      </c>
    </row>
    <row r="4377" spans="1:10" x14ac:dyDescent="0.25">
      <c r="A4377" s="19">
        <v>4369</v>
      </c>
      <c r="B4377" s="16" t="s">
        <v>24</v>
      </c>
      <c r="C4377" s="21" t="s">
        <v>25</v>
      </c>
      <c r="D4377" s="34">
        <v>201610000004025</v>
      </c>
      <c r="E4377" s="21" t="s">
        <v>2087</v>
      </c>
      <c r="F4377" s="36">
        <v>42118</v>
      </c>
      <c r="G4377" s="12">
        <v>50</v>
      </c>
      <c r="H4377" s="25">
        <v>27318.560000000001</v>
      </c>
      <c r="I4377" s="13">
        <v>1877.08</v>
      </c>
      <c r="J4377" s="13">
        <f t="shared" si="68"/>
        <v>25441.480000000003</v>
      </c>
    </row>
    <row r="4378" spans="1:10" x14ac:dyDescent="0.25">
      <c r="A4378" s="19">
        <v>4370</v>
      </c>
      <c r="B4378" s="16" t="s">
        <v>24</v>
      </c>
      <c r="C4378" s="21" t="s">
        <v>25</v>
      </c>
      <c r="D4378" s="34">
        <v>201610000004022</v>
      </c>
      <c r="E4378" s="21" t="s">
        <v>2919</v>
      </c>
      <c r="F4378" s="36">
        <v>42118</v>
      </c>
      <c r="G4378" s="12">
        <v>50</v>
      </c>
      <c r="H4378" s="25">
        <v>11965.15</v>
      </c>
      <c r="I4378" s="13">
        <v>822.1</v>
      </c>
      <c r="J4378" s="13">
        <f t="shared" si="68"/>
        <v>11143.05</v>
      </c>
    </row>
    <row r="4379" spans="1:10" x14ac:dyDescent="0.25">
      <c r="A4379" s="19">
        <v>4371</v>
      </c>
      <c r="B4379" s="16" t="s">
        <v>24</v>
      </c>
      <c r="C4379" s="21" t="s">
        <v>25</v>
      </c>
      <c r="D4379" s="34">
        <v>201610000003416</v>
      </c>
      <c r="E4379" s="21" t="s">
        <v>4418</v>
      </c>
      <c r="F4379" s="36">
        <v>42009</v>
      </c>
      <c r="G4379" s="12">
        <v>50</v>
      </c>
      <c r="H4379" s="25">
        <v>4531.47</v>
      </c>
      <c r="I4379" s="13">
        <v>338.49</v>
      </c>
      <c r="J4379" s="13">
        <f t="shared" si="68"/>
        <v>4192.9800000000005</v>
      </c>
    </row>
    <row r="4380" spans="1:10" x14ac:dyDescent="0.25">
      <c r="A4380" s="19">
        <v>4372</v>
      </c>
      <c r="B4380" s="16" t="s">
        <v>24</v>
      </c>
      <c r="C4380" s="21" t="s">
        <v>25</v>
      </c>
      <c r="D4380" s="34">
        <v>201610000004026</v>
      </c>
      <c r="E4380" s="21" t="s">
        <v>3391</v>
      </c>
      <c r="F4380" s="36">
        <v>42118</v>
      </c>
      <c r="G4380" s="12">
        <v>50</v>
      </c>
      <c r="H4380" s="25">
        <v>8455.5</v>
      </c>
      <c r="I4380" s="13">
        <v>580.94000000000005</v>
      </c>
      <c r="J4380" s="13">
        <f t="shared" si="68"/>
        <v>7874.5599999999995</v>
      </c>
    </row>
    <row r="4381" spans="1:10" x14ac:dyDescent="0.25">
      <c r="A4381" s="19">
        <v>4373</v>
      </c>
      <c r="B4381" s="16" t="s">
        <v>24</v>
      </c>
      <c r="C4381" s="21" t="s">
        <v>25</v>
      </c>
      <c r="D4381" s="34">
        <v>201610000003418</v>
      </c>
      <c r="E4381" s="21" t="s">
        <v>1149</v>
      </c>
      <c r="F4381" s="36">
        <v>42009</v>
      </c>
      <c r="G4381" s="12">
        <v>50</v>
      </c>
      <c r="H4381" s="25">
        <v>109390.67</v>
      </c>
      <c r="I4381" s="13">
        <v>8169.79</v>
      </c>
      <c r="J4381" s="13">
        <f t="shared" si="68"/>
        <v>101220.88</v>
      </c>
    </row>
    <row r="4382" spans="1:10" x14ac:dyDescent="0.25">
      <c r="A4382" s="19">
        <v>4374</v>
      </c>
      <c r="B4382" s="16" t="s">
        <v>24</v>
      </c>
      <c r="C4382" s="21" t="s">
        <v>25</v>
      </c>
      <c r="D4382" s="34">
        <v>201610000004023</v>
      </c>
      <c r="E4382" s="21" t="s">
        <v>5641</v>
      </c>
      <c r="F4382" s="36">
        <v>42118</v>
      </c>
      <c r="G4382" s="12">
        <v>50</v>
      </c>
      <c r="H4382" s="25">
        <v>2141.27</v>
      </c>
      <c r="I4382" s="13">
        <v>147.18</v>
      </c>
      <c r="J4382" s="13">
        <f t="shared" si="68"/>
        <v>1994.09</v>
      </c>
    </row>
    <row r="4383" spans="1:10" x14ac:dyDescent="0.25">
      <c r="A4383" s="19">
        <v>4375</v>
      </c>
      <c r="B4383" s="16" t="s">
        <v>24</v>
      </c>
      <c r="C4383" s="21" t="s">
        <v>25</v>
      </c>
      <c r="D4383" s="34">
        <v>201610000004024</v>
      </c>
      <c r="E4383" s="21" t="s">
        <v>4838</v>
      </c>
      <c r="F4383" s="36">
        <v>42118</v>
      </c>
      <c r="G4383" s="12">
        <v>50</v>
      </c>
      <c r="H4383" s="25">
        <v>3451.12</v>
      </c>
      <c r="I4383" s="13">
        <v>237.1</v>
      </c>
      <c r="J4383" s="13">
        <f t="shared" si="68"/>
        <v>3214.02</v>
      </c>
    </row>
    <row r="4384" spans="1:10" x14ac:dyDescent="0.25">
      <c r="A4384" s="19">
        <v>4376</v>
      </c>
      <c r="B4384" s="16" t="s">
        <v>24</v>
      </c>
      <c r="C4384" s="21" t="s">
        <v>25</v>
      </c>
      <c r="D4384" s="34">
        <v>201610000003417</v>
      </c>
      <c r="E4384" s="21" t="s">
        <v>3425</v>
      </c>
      <c r="F4384" s="36">
        <v>42009</v>
      </c>
      <c r="G4384" s="12">
        <v>50</v>
      </c>
      <c r="H4384" s="25">
        <v>8341.84</v>
      </c>
      <c r="I4384" s="13">
        <v>623.01</v>
      </c>
      <c r="J4384" s="13">
        <f t="shared" si="68"/>
        <v>7718.83</v>
      </c>
    </row>
    <row r="4385" spans="1:10" x14ac:dyDescent="0.25">
      <c r="A4385" s="19">
        <v>4377</v>
      </c>
      <c r="B4385" s="16" t="s">
        <v>24</v>
      </c>
      <c r="C4385" s="21" t="s">
        <v>25</v>
      </c>
      <c r="D4385" s="34">
        <v>201610000002468</v>
      </c>
      <c r="E4385" s="21" t="s">
        <v>3104</v>
      </c>
      <c r="F4385" s="36">
        <v>41928</v>
      </c>
      <c r="G4385" s="12">
        <v>50</v>
      </c>
      <c r="H4385" s="25">
        <v>10456.91</v>
      </c>
      <c r="I4385" s="13">
        <v>827.33</v>
      </c>
      <c r="J4385" s="13">
        <f t="shared" si="68"/>
        <v>9629.58</v>
      </c>
    </row>
    <row r="4386" spans="1:10" x14ac:dyDescent="0.25">
      <c r="A4386" s="19">
        <v>4378</v>
      </c>
      <c r="B4386" s="16" t="s">
        <v>24</v>
      </c>
      <c r="C4386" s="21" t="s">
        <v>25</v>
      </c>
      <c r="D4386" s="34">
        <v>201610000004561</v>
      </c>
      <c r="E4386" s="21" t="s">
        <v>2967</v>
      </c>
      <c r="F4386" s="36">
        <v>42235</v>
      </c>
      <c r="G4386" s="12">
        <v>50</v>
      </c>
      <c r="H4386" s="25">
        <v>11495.17</v>
      </c>
      <c r="I4386" s="13">
        <v>716.22</v>
      </c>
      <c r="J4386" s="13">
        <f t="shared" si="68"/>
        <v>10778.95</v>
      </c>
    </row>
    <row r="4387" spans="1:10" x14ac:dyDescent="0.25">
      <c r="A4387" s="19">
        <v>4379</v>
      </c>
      <c r="B4387" s="16" t="s">
        <v>24</v>
      </c>
      <c r="C4387" s="21" t="s">
        <v>25</v>
      </c>
      <c r="D4387" s="34">
        <v>201610000002663</v>
      </c>
      <c r="E4387" s="21" t="s">
        <v>1713</v>
      </c>
      <c r="F4387" s="36">
        <v>42075</v>
      </c>
      <c r="G4387" s="12">
        <v>50</v>
      </c>
      <c r="H4387" s="25">
        <v>45937.5</v>
      </c>
      <c r="I4387" s="13">
        <v>3264.69</v>
      </c>
      <c r="J4387" s="13">
        <f t="shared" si="68"/>
        <v>42672.81</v>
      </c>
    </row>
    <row r="4388" spans="1:10" x14ac:dyDescent="0.25">
      <c r="A4388" s="19">
        <v>4380</v>
      </c>
      <c r="B4388" s="16" t="s">
        <v>24</v>
      </c>
      <c r="C4388" s="21" t="s">
        <v>25</v>
      </c>
      <c r="D4388" s="34">
        <v>201610000003753</v>
      </c>
      <c r="E4388" s="21" t="s">
        <v>1713</v>
      </c>
      <c r="F4388" s="36">
        <v>42159</v>
      </c>
      <c r="G4388" s="12">
        <v>50</v>
      </c>
      <c r="H4388" s="25">
        <v>4800</v>
      </c>
      <c r="I4388" s="13">
        <v>318.98</v>
      </c>
      <c r="J4388" s="13">
        <f t="shared" si="68"/>
        <v>4481.0200000000004</v>
      </c>
    </row>
    <row r="4389" spans="1:10" x14ac:dyDescent="0.25">
      <c r="A4389" s="19">
        <v>4381</v>
      </c>
      <c r="B4389" s="16" t="s">
        <v>24</v>
      </c>
      <c r="C4389" s="21" t="s">
        <v>25</v>
      </c>
      <c r="D4389" s="34">
        <v>201510000021910</v>
      </c>
      <c r="E4389" s="21" t="s">
        <v>5660</v>
      </c>
      <c r="F4389" s="36">
        <v>41611</v>
      </c>
      <c r="G4389" s="12">
        <v>50</v>
      </c>
      <c r="H4389" s="25">
        <v>2175</v>
      </c>
      <c r="I4389" s="13">
        <v>209.84</v>
      </c>
      <c r="J4389" s="13">
        <f t="shared" si="68"/>
        <v>1965.16</v>
      </c>
    </row>
    <row r="4390" spans="1:10" x14ac:dyDescent="0.25">
      <c r="A4390" s="19">
        <v>4382</v>
      </c>
      <c r="B4390" s="16" t="s">
        <v>24</v>
      </c>
      <c r="C4390" s="21" t="s">
        <v>25</v>
      </c>
      <c r="D4390" s="34">
        <v>201610000002507</v>
      </c>
      <c r="E4390" s="21" t="s">
        <v>5129</v>
      </c>
      <c r="F4390" s="36">
        <v>41928</v>
      </c>
      <c r="G4390" s="12">
        <v>50</v>
      </c>
      <c r="H4390" s="25">
        <v>2961</v>
      </c>
      <c r="I4390" s="13">
        <v>234.31</v>
      </c>
      <c r="J4390" s="13">
        <f t="shared" si="68"/>
        <v>2726.69</v>
      </c>
    </row>
    <row r="4391" spans="1:10" x14ac:dyDescent="0.25">
      <c r="A4391" s="19">
        <v>4383</v>
      </c>
      <c r="B4391" s="16" t="s">
        <v>24</v>
      </c>
      <c r="C4391" s="21" t="s">
        <v>25</v>
      </c>
      <c r="D4391" s="34">
        <v>201610000002817</v>
      </c>
      <c r="E4391" s="21" t="s">
        <v>1498</v>
      </c>
      <c r="F4391" s="36">
        <v>41953</v>
      </c>
      <c r="G4391" s="12">
        <v>50</v>
      </c>
      <c r="H4391" s="25">
        <v>63221.83</v>
      </c>
      <c r="I4391" s="13">
        <v>4915.75</v>
      </c>
      <c r="J4391" s="13">
        <f t="shared" si="68"/>
        <v>58306.080000000002</v>
      </c>
    </row>
    <row r="4392" spans="1:10" x14ac:dyDescent="0.25">
      <c r="A4392" s="19">
        <v>4384</v>
      </c>
      <c r="B4392" s="16" t="s">
        <v>24</v>
      </c>
      <c r="C4392" s="21" t="s">
        <v>25</v>
      </c>
      <c r="D4392" s="34">
        <v>201610000003033</v>
      </c>
      <c r="E4392" s="21" t="s">
        <v>2632</v>
      </c>
      <c r="F4392" s="36">
        <v>42082</v>
      </c>
      <c r="G4392" s="12">
        <v>50</v>
      </c>
      <c r="H4392" s="25">
        <v>14952.11</v>
      </c>
      <c r="I4392" s="13">
        <v>1056.92</v>
      </c>
      <c r="J4392" s="13">
        <f t="shared" si="68"/>
        <v>13895.19</v>
      </c>
    </row>
    <row r="4393" spans="1:10" x14ac:dyDescent="0.25">
      <c r="A4393" s="19">
        <v>4385</v>
      </c>
      <c r="B4393" s="16" t="s">
        <v>24</v>
      </c>
      <c r="C4393" s="21" t="s">
        <v>25</v>
      </c>
      <c r="D4393" s="34">
        <v>201610000004149</v>
      </c>
      <c r="E4393" s="21" t="s">
        <v>2632</v>
      </c>
      <c r="F4393" s="36">
        <v>42130</v>
      </c>
      <c r="G4393" s="12">
        <v>50</v>
      </c>
      <c r="H4393" s="25">
        <v>3123.44</v>
      </c>
      <c r="I4393" s="13">
        <v>212.58</v>
      </c>
      <c r="J4393" s="13">
        <f t="shared" si="68"/>
        <v>2910.86</v>
      </c>
    </row>
    <row r="4394" spans="1:10" x14ac:dyDescent="0.25">
      <c r="A4394" s="19">
        <v>4386</v>
      </c>
      <c r="B4394" s="16" t="s">
        <v>24</v>
      </c>
      <c r="C4394" s="21" t="s">
        <v>25</v>
      </c>
      <c r="D4394" s="34">
        <v>201610000003034</v>
      </c>
      <c r="E4394" s="21" t="s">
        <v>5227</v>
      </c>
      <c r="F4394" s="36">
        <v>42082</v>
      </c>
      <c r="G4394" s="12">
        <v>50</v>
      </c>
      <c r="H4394" s="25">
        <v>2791.11</v>
      </c>
      <c r="I4394" s="13">
        <v>197.31</v>
      </c>
      <c r="J4394" s="13">
        <f t="shared" si="68"/>
        <v>2593.8000000000002</v>
      </c>
    </row>
    <row r="4395" spans="1:10" x14ac:dyDescent="0.25">
      <c r="A4395" s="19">
        <v>4387</v>
      </c>
      <c r="B4395" s="16" t="s">
        <v>24</v>
      </c>
      <c r="C4395" s="21" t="s">
        <v>25</v>
      </c>
      <c r="D4395" s="34">
        <v>201510000022144</v>
      </c>
      <c r="E4395" s="21" t="s">
        <v>2593</v>
      </c>
      <c r="F4395" s="36">
        <v>41575</v>
      </c>
      <c r="G4395" s="12">
        <v>50</v>
      </c>
      <c r="H4395" s="25">
        <v>16020</v>
      </c>
      <c r="I4395" s="13">
        <v>1577.36</v>
      </c>
      <c r="J4395" s="13">
        <f t="shared" si="68"/>
        <v>14442.64</v>
      </c>
    </row>
    <row r="4396" spans="1:10" x14ac:dyDescent="0.25">
      <c r="A4396" s="19">
        <v>4388</v>
      </c>
      <c r="B4396" s="16" t="s">
        <v>24</v>
      </c>
      <c r="C4396" s="21" t="s">
        <v>25</v>
      </c>
      <c r="D4396" s="34">
        <v>201610000003279</v>
      </c>
      <c r="E4396" s="21" t="s">
        <v>3449</v>
      </c>
      <c r="F4396" s="36">
        <v>42164</v>
      </c>
      <c r="G4396" s="12">
        <v>50</v>
      </c>
      <c r="H4396" s="25">
        <v>8094.12</v>
      </c>
      <c r="I4396" s="13">
        <v>535.80999999999995</v>
      </c>
      <c r="J4396" s="13">
        <f t="shared" si="68"/>
        <v>7558.3099999999995</v>
      </c>
    </row>
    <row r="4397" spans="1:10" x14ac:dyDescent="0.25">
      <c r="A4397" s="19">
        <v>4389</v>
      </c>
      <c r="B4397" s="16" t="s">
        <v>24</v>
      </c>
      <c r="C4397" s="21" t="s">
        <v>25</v>
      </c>
      <c r="D4397" s="34">
        <v>201610000004124</v>
      </c>
      <c r="E4397" s="21" t="s">
        <v>6024</v>
      </c>
      <c r="F4397" s="36">
        <v>42125</v>
      </c>
      <c r="G4397" s="12">
        <v>50</v>
      </c>
      <c r="H4397" s="25">
        <v>1576.66</v>
      </c>
      <c r="I4397" s="13">
        <v>107.72</v>
      </c>
      <c r="J4397" s="13">
        <f t="shared" si="68"/>
        <v>1468.94</v>
      </c>
    </row>
    <row r="4398" spans="1:10" x14ac:dyDescent="0.25">
      <c r="A4398" s="19">
        <v>4390</v>
      </c>
      <c r="B4398" s="16" t="s">
        <v>24</v>
      </c>
      <c r="C4398" s="21" t="s">
        <v>25</v>
      </c>
      <c r="D4398" s="34">
        <v>201610000004011</v>
      </c>
      <c r="E4398" s="21" t="s">
        <v>4209</v>
      </c>
      <c r="F4398" s="36">
        <v>42116</v>
      </c>
      <c r="G4398" s="12">
        <v>50</v>
      </c>
      <c r="H4398" s="25">
        <v>5094</v>
      </c>
      <c r="I4398" s="13">
        <v>350.53</v>
      </c>
      <c r="J4398" s="13">
        <f t="shared" si="68"/>
        <v>4743.47</v>
      </c>
    </row>
    <row r="4399" spans="1:10" x14ac:dyDescent="0.25">
      <c r="A4399" s="19">
        <v>4391</v>
      </c>
      <c r="B4399" s="16" t="s">
        <v>24</v>
      </c>
      <c r="C4399" s="21" t="s">
        <v>25</v>
      </c>
      <c r="D4399" s="34">
        <v>201610000002699</v>
      </c>
      <c r="E4399" s="21" t="s">
        <v>5217</v>
      </c>
      <c r="F4399" s="36">
        <v>42073</v>
      </c>
      <c r="G4399" s="12">
        <v>50</v>
      </c>
      <c r="H4399" s="25">
        <v>2816.4</v>
      </c>
      <c r="I4399" s="13">
        <v>200.42</v>
      </c>
      <c r="J4399" s="13">
        <f t="shared" si="68"/>
        <v>2615.98</v>
      </c>
    </row>
    <row r="4400" spans="1:10" x14ac:dyDescent="0.25">
      <c r="A4400" s="19">
        <v>4392</v>
      </c>
      <c r="B4400" s="16" t="s">
        <v>24</v>
      </c>
      <c r="C4400" s="21" t="s">
        <v>25</v>
      </c>
      <c r="D4400" s="34">
        <v>201610000002651</v>
      </c>
      <c r="E4400" s="21" t="s">
        <v>4497</v>
      </c>
      <c r="F4400" s="36">
        <v>42075</v>
      </c>
      <c r="G4400" s="12">
        <v>50</v>
      </c>
      <c r="H4400" s="25">
        <v>4287.5</v>
      </c>
      <c r="I4400" s="13">
        <v>304.68</v>
      </c>
      <c r="J4400" s="13">
        <f t="shared" si="68"/>
        <v>3982.82</v>
      </c>
    </row>
    <row r="4401" spans="1:10" x14ac:dyDescent="0.25">
      <c r="A4401" s="19">
        <v>4393</v>
      </c>
      <c r="B4401" s="16" t="s">
        <v>24</v>
      </c>
      <c r="C4401" s="21" t="s">
        <v>25</v>
      </c>
      <c r="D4401" s="34">
        <v>201610000003147</v>
      </c>
      <c r="E4401" s="21" t="s">
        <v>4497</v>
      </c>
      <c r="F4401" s="36">
        <v>42097</v>
      </c>
      <c r="G4401" s="12">
        <v>50</v>
      </c>
      <c r="H4401" s="25">
        <v>2217.27</v>
      </c>
      <c r="I4401" s="13">
        <v>154.94</v>
      </c>
      <c r="J4401" s="13">
        <f t="shared" si="68"/>
        <v>2062.33</v>
      </c>
    </row>
    <row r="4402" spans="1:10" x14ac:dyDescent="0.25">
      <c r="A4402" s="19">
        <v>4394</v>
      </c>
      <c r="B4402" s="16" t="s">
        <v>24</v>
      </c>
      <c r="C4402" s="21" t="s">
        <v>25</v>
      </c>
      <c r="D4402" s="34">
        <v>201610000004046</v>
      </c>
      <c r="E4402" s="21" t="s">
        <v>4497</v>
      </c>
      <c r="F4402" s="36">
        <v>42118</v>
      </c>
      <c r="G4402" s="12">
        <v>50</v>
      </c>
      <c r="H4402" s="25">
        <v>1637.42</v>
      </c>
      <c r="I4402" s="13">
        <v>112.45</v>
      </c>
      <c r="J4402" s="13">
        <f t="shared" si="68"/>
        <v>1524.97</v>
      </c>
    </row>
    <row r="4403" spans="1:10" x14ac:dyDescent="0.25">
      <c r="A4403" s="19">
        <v>4395</v>
      </c>
      <c r="B4403" s="16" t="s">
        <v>24</v>
      </c>
      <c r="C4403" s="21" t="s">
        <v>25</v>
      </c>
      <c r="D4403" s="34">
        <v>201610000003718</v>
      </c>
      <c r="E4403" s="21" t="s">
        <v>6144</v>
      </c>
      <c r="F4403" s="36">
        <v>42153</v>
      </c>
      <c r="G4403" s="12">
        <v>50</v>
      </c>
      <c r="H4403" s="25">
        <v>1442.85</v>
      </c>
      <c r="I4403" s="13">
        <v>96.34</v>
      </c>
      <c r="J4403" s="13">
        <f t="shared" si="68"/>
        <v>1346.51</v>
      </c>
    </row>
    <row r="4404" spans="1:10" x14ac:dyDescent="0.25">
      <c r="A4404" s="19">
        <v>4396</v>
      </c>
      <c r="B4404" s="16" t="s">
        <v>24</v>
      </c>
      <c r="C4404" s="21" t="s">
        <v>25</v>
      </c>
      <c r="D4404" s="34">
        <v>201610000002824</v>
      </c>
      <c r="E4404" s="21" t="s">
        <v>2119</v>
      </c>
      <c r="F4404" s="36">
        <v>41953</v>
      </c>
      <c r="G4404" s="12">
        <v>50</v>
      </c>
      <c r="H4404" s="25">
        <v>4255.83</v>
      </c>
      <c r="I4404" s="13">
        <v>330.96</v>
      </c>
      <c r="J4404" s="13">
        <f t="shared" si="68"/>
        <v>3924.87</v>
      </c>
    </row>
    <row r="4405" spans="1:10" x14ac:dyDescent="0.25">
      <c r="A4405" s="19">
        <v>4397</v>
      </c>
      <c r="B4405" s="16" t="s">
        <v>24</v>
      </c>
      <c r="C4405" s="21" t="s">
        <v>25</v>
      </c>
      <c r="D4405" s="34">
        <v>201610000003045</v>
      </c>
      <c r="E4405" s="21" t="s">
        <v>2119</v>
      </c>
      <c r="F4405" s="36">
        <v>42082</v>
      </c>
      <c r="G4405" s="12">
        <v>50</v>
      </c>
      <c r="H4405" s="25">
        <v>2526.11</v>
      </c>
      <c r="I4405" s="13">
        <v>178.54</v>
      </c>
      <c r="J4405" s="13">
        <f t="shared" si="68"/>
        <v>2347.5700000000002</v>
      </c>
    </row>
    <row r="4406" spans="1:10" x14ac:dyDescent="0.25">
      <c r="A4406" s="19">
        <v>4398</v>
      </c>
      <c r="B4406" s="16" t="s">
        <v>24</v>
      </c>
      <c r="C4406" s="21" t="s">
        <v>25</v>
      </c>
      <c r="D4406" s="34">
        <v>201610000003272</v>
      </c>
      <c r="E4406" s="21" t="s">
        <v>2119</v>
      </c>
      <c r="F4406" s="36">
        <v>42164</v>
      </c>
      <c r="G4406" s="12">
        <v>50</v>
      </c>
      <c r="H4406" s="25">
        <v>11594.12</v>
      </c>
      <c r="I4406" s="13">
        <v>767.4</v>
      </c>
      <c r="J4406" s="13">
        <f t="shared" si="68"/>
        <v>10826.720000000001</v>
      </c>
    </row>
    <row r="4407" spans="1:10" x14ac:dyDescent="0.25">
      <c r="A4407" s="19">
        <v>4399</v>
      </c>
      <c r="B4407" s="16" t="s">
        <v>24</v>
      </c>
      <c r="C4407" s="21" t="s">
        <v>25</v>
      </c>
      <c r="D4407" s="34">
        <v>201610000003402</v>
      </c>
      <c r="E4407" s="21" t="s">
        <v>2119</v>
      </c>
      <c r="F4407" s="36">
        <v>42016</v>
      </c>
      <c r="G4407" s="12">
        <v>50</v>
      </c>
      <c r="H4407" s="25">
        <v>11124.05</v>
      </c>
      <c r="I4407" s="13">
        <v>826.61</v>
      </c>
      <c r="J4407" s="13">
        <f t="shared" si="68"/>
        <v>10297.439999999999</v>
      </c>
    </row>
    <row r="4408" spans="1:10" x14ac:dyDescent="0.25">
      <c r="A4408" s="19">
        <v>4400</v>
      </c>
      <c r="B4408" s="16" t="s">
        <v>24</v>
      </c>
      <c r="C4408" s="21" t="s">
        <v>25</v>
      </c>
      <c r="D4408" s="34">
        <v>201610000003726</v>
      </c>
      <c r="E4408" s="21" t="s">
        <v>2119</v>
      </c>
      <c r="F4408" s="36">
        <v>42153</v>
      </c>
      <c r="G4408" s="12">
        <v>50</v>
      </c>
      <c r="H4408" s="25">
        <v>3347.84</v>
      </c>
      <c r="I4408" s="13">
        <v>223.64</v>
      </c>
      <c r="J4408" s="13">
        <f t="shared" si="68"/>
        <v>3124.2000000000003</v>
      </c>
    </row>
    <row r="4409" spans="1:10" x14ac:dyDescent="0.25">
      <c r="A4409" s="19">
        <v>4401</v>
      </c>
      <c r="B4409" s="16" t="s">
        <v>24</v>
      </c>
      <c r="C4409" s="21" t="s">
        <v>25</v>
      </c>
      <c r="D4409" s="34">
        <v>201610000003958</v>
      </c>
      <c r="E4409" s="21" t="s">
        <v>2119</v>
      </c>
      <c r="F4409" s="36">
        <v>42060</v>
      </c>
      <c r="G4409" s="12">
        <v>50</v>
      </c>
      <c r="H4409" s="25">
        <v>18277</v>
      </c>
      <c r="I4409" s="13">
        <v>1313.95</v>
      </c>
      <c r="J4409" s="13">
        <f t="shared" si="68"/>
        <v>16963.05</v>
      </c>
    </row>
    <row r="4410" spans="1:10" x14ac:dyDescent="0.25">
      <c r="A4410" s="19">
        <v>4402</v>
      </c>
      <c r="B4410" s="16" t="s">
        <v>24</v>
      </c>
      <c r="C4410" s="21" t="s">
        <v>25</v>
      </c>
      <c r="D4410" s="34">
        <v>201610000004292</v>
      </c>
      <c r="E4410" s="21" t="s">
        <v>2119</v>
      </c>
      <c r="F4410" s="36">
        <v>42181</v>
      </c>
      <c r="G4410" s="12">
        <v>50</v>
      </c>
      <c r="H4410" s="25">
        <v>26324.09</v>
      </c>
      <c r="I4410" s="13">
        <v>1717.82</v>
      </c>
      <c r="J4410" s="13">
        <f t="shared" si="68"/>
        <v>24606.27</v>
      </c>
    </row>
    <row r="4411" spans="1:10" x14ac:dyDescent="0.25">
      <c r="A4411" s="19">
        <v>4403</v>
      </c>
      <c r="B4411" s="16" t="s">
        <v>24</v>
      </c>
      <c r="C4411" s="21" t="s">
        <v>25</v>
      </c>
      <c r="D4411" s="34">
        <v>201610000004377</v>
      </c>
      <c r="E4411" s="21" t="s">
        <v>2119</v>
      </c>
      <c r="F4411" s="36">
        <v>42241</v>
      </c>
      <c r="G4411" s="12">
        <v>50</v>
      </c>
      <c r="H4411" s="25">
        <v>8291.67</v>
      </c>
      <c r="I4411" s="13">
        <v>513.80999999999995</v>
      </c>
      <c r="J4411" s="13">
        <f t="shared" si="68"/>
        <v>7777.8600000000006</v>
      </c>
    </row>
    <row r="4412" spans="1:10" x14ac:dyDescent="0.25">
      <c r="A4412" s="19">
        <v>4404</v>
      </c>
      <c r="B4412" s="16" t="s">
        <v>24</v>
      </c>
      <c r="C4412" s="21" t="s">
        <v>25</v>
      </c>
      <c r="D4412" s="34">
        <v>201610000004566</v>
      </c>
      <c r="E4412" s="21" t="s">
        <v>2119</v>
      </c>
      <c r="F4412" s="36">
        <v>42235</v>
      </c>
      <c r="G4412" s="12">
        <v>50</v>
      </c>
      <c r="H4412" s="25">
        <v>4720.17</v>
      </c>
      <c r="I4412" s="13">
        <v>294.13</v>
      </c>
      <c r="J4412" s="13">
        <f t="shared" si="68"/>
        <v>4426.04</v>
      </c>
    </row>
    <row r="4413" spans="1:10" x14ac:dyDescent="0.25">
      <c r="A4413" s="19">
        <v>4405</v>
      </c>
      <c r="B4413" s="16" t="s">
        <v>24</v>
      </c>
      <c r="C4413" s="21" t="s">
        <v>25</v>
      </c>
      <c r="D4413" s="34">
        <v>201510000020684</v>
      </c>
      <c r="E4413" s="21" t="s">
        <v>3228</v>
      </c>
      <c r="F4413" s="36">
        <v>41710</v>
      </c>
      <c r="G4413" s="12">
        <v>50</v>
      </c>
      <c r="H4413" s="25">
        <v>7095.38</v>
      </c>
      <c r="I4413" s="13">
        <v>646.09</v>
      </c>
      <c r="J4413" s="13">
        <f t="shared" si="68"/>
        <v>6449.29</v>
      </c>
    </row>
    <row r="4414" spans="1:10" x14ac:dyDescent="0.25">
      <c r="A4414" s="19">
        <v>4406</v>
      </c>
      <c r="B4414" s="16" t="s">
        <v>24</v>
      </c>
      <c r="C4414" s="21" t="s">
        <v>25</v>
      </c>
      <c r="D4414" s="34">
        <v>201510000022480</v>
      </c>
      <c r="E4414" s="21" t="s">
        <v>3228</v>
      </c>
      <c r="F4414" s="36">
        <v>41695</v>
      </c>
      <c r="G4414" s="12">
        <v>50</v>
      </c>
      <c r="H4414" s="25">
        <v>9781.36</v>
      </c>
      <c r="I4414" s="13">
        <v>898.91</v>
      </c>
      <c r="J4414" s="13">
        <f t="shared" si="68"/>
        <v>8882.4500000000007</v>
      </c>
    </row>
    <row r="4415" spans="1:10" x14ac:dyDescent="0.25">
      <c r="A4415" s="19">
        <v>4407</v>
      </c>
      <c r="B4415" s="16" t="s">
        <v>24</v>
      </c>
      <c r="C4415" s="21" t="s">
        <v>25</v>
      </c>
      <c r="D4415" s="34">
        <v>201610000002389</v>
      </c>
      <c r="E4415" s="21" t="s">
        <v>1556</v>
      </c>
      <c r="F4415" s="36">
        <v>41914</v>
      </c>
      <c r="G4415" s="12">
        <v>50</v>
      </c>
      <c r="H4415" s="25">
        <v>3200</v>
      </c>
      <c r="I4415" s="13">
        <v>255.71</v>
      </c>
      <c r="J4415" s="13">
        <f t="shared" si="68"/>
        <v>2944.29</v>
      </c>
    </row>
    <row r="4416" spans="1:10" x14ac:dyDescent="0.25">
      <c r="A4416" s="19">
        <v>4408</v>
      </c>
      <c r="B4416" s="16" t="s">
        <v>24</v>
      </c>
      <c r="C4416" s="21" t="s">
        <v>25</v>
      </c>
      <c r="D4416" s="34">
        <v>201610000004324</v>
      </c>
      <c r="E4416" s="21" t="s">
        <v>1556</v>
      </c>
      <c r="F4416" s="36">
        <v>42180</v>
      </c>
      <c r="G4416" s="12">
        <v>50</v>
      </c>
      <c r="H4416" s="25">
        <v>57550</v>
      </c>
      <c r="I4416" s="13">
        <v>3758.91</v>
      </c>
      <c r="J4416" s="13">
        <f t="shared" si="68"/>
        <v>53791.09</v>
      </c>
    </row>
    <row r="4417" spans="1:10" x14ac:dyDescent="0.25">
      <c r="A4417" s="19">
        <v>4409</v>
      </c>
      <c r="B4417" s="16" t="s">
        <v>24</v>
      </c>
      <c r="C4417" s="21" t="s">
        <v>25</v>
      </c>
      <c r="D4417" s="34">
        <v>201610000004543</v>
      </c>
      <c r="E4417" s="21" t="s">
        <v>1556</v>
      </c>
      <c r="F4417" s="36">
        <v>42264</v>
      </c>
      <c r="G4417" s="12">
        <v>50</v>
      </c>
      <c r="H4417" s="25">
        <v>2700</v>
      </c>
      <c r="I4417" s="13">
        <v>163.97</v>
      </c>
      <c r="J4417" s="13">
        <f t="shared" si="68"/>
        <v>2536.0300000000002</v>
      </c>
    </row>
    <row r="4418" spans="1:10" x14ac:dyDescent="0.25">
      <c r="A4418" s="19">
        <v>4410</v>
      </c>
      <c r="B4418" s="16" t="s">
        <v>24</v>
      </c>
      <c r="C4418" s="21" t="s">
        <v>25</v>
      </c>
      <c r="D4418" s="34">
        <v>201610000004007</v>
      </c>
      <c r="E4418" s="21" t="s">
        <v>4297</v>
      </c>
      <c r="F4418" s="36">
        <v>42116</v>
      </c>
      <c r="G4418" s="12">
        <v>50</v>
      </c>
      <c r="H4418" s="25">
        <v>4844</v>
      </c>
      <c r="I4418" s="13">
        <v>333.39</v>
      </c>
      <c r="J4418" s="13">
        <f t="shared" si="68"/>
        <v>4510.6099999999997</v>
      </c>
    </row>
    <row r="4419" spans="1:10" x14ac:dyDescent="0.25">
      <c r="A4419" s="19">
        <v>4411</v>
      </c>
      <c r="B4419" s="16" t="s">
        <v>24</v>
      </c>
      <c r="C4419" s="21" t="s">
        <v>25</v>
      </c>
      <c r="D4419" s="34">
        <v>201610000003699</v>
      </c>
      <c r="E4419" s="21" t="s">
        <v>2297</v>
      </c>
      <c r="F4419" s="36">
        <v>42139</v>
      </c>
      <c r="G4419" s="12">
        <v>50</v>
      </c>
      <c r="H4419" s="25">
        <v>21355.14</v>
      </c>
      <c r="I4419" s="13">
        <v>1442.72</v>
      </c>
      <c r="J4419" s="13">
        <f t="shared" si="68"/>
        <v>19912.419999999998</v>
      </c>
    </row>
    <row r="4420" spans="1:10" x14ac:dyDescent="0.25">
      <c r="A4420" s="19">
        <v>4412</v>
      </c>
      <c r="B4420" s="16" t="s">
        <v>24</v>
      </c>
      <c r="C4420" s="21" t="s">
        <v>25</v>
      </c>
      <c r="D4420" s="34">
        <v>201610000002473</v>
      </c>
      <c r="E4420" s="21" t="s">
        <v>2530</v>
      </c>
      <c r="F4420" s="36">
        <v>41928</v>
      </c>
      <c r="G4420" s="12">
        <v>50</v>
      </c>
      <c r="H4420" s="25">
        <v>3707.41</v>
      </c>
      <c r="I4420" s="13">
        <v>293.35000000000002</v>
      </c>
      <c r="J4420" s="13">
        <f t="shared" si="68"/>
        <v>3414.06</v>
      </c>
    </row>
    <row r="4421" spans="1:10" x14ac:dyDescent="0.25">
      <c r="A4421" s="19">
        <v>4413</v>
      </c>
      <c r="B4421" s="16" t="s">
        <v>24</v>
      </c>
      <c r="C4421" s="21" t="s">
        <v>25</v>
      </c>
      <c r="D4421" s="34">
        <v>201610000002538</v>
      </c>
      <c r="E4421" s="21" t="s">
        <v>2530</v>
      </c>
      <c r="F4421" s="36">
        <v>42010</v>
      </c>
      <c r="G4421" s="12">
        <v>50</v>
      </c>
      <c r="H4421" s="25">
        <v>8176.48</v>
      </c>
      <c r="I4421" s="13">
        <v>610.20000000000005</v>
      </c>
      <c r="J4421" s="13">
        <f t="shared" si="68"/>
        <v>7566.28</v>
      </c>
    </row>
    <row r="4422" spans="1:10" x14ac:dyDescent="0.25">
      <c r="A4422" s="19">
        <v>4414</v>
      </c>
      <c r="B4422" s="16" t="s">
        <v>24</v>
      </c>
      <c r="C4422" s="21" t="s">
        <v>25</v>
      </c>
      <c r="D4422" s="34">
        <v>201610000002610</v>
      </c>
      <c r="E4422" s="21" t="s">
        <v>2530</v>
      </c>
      <c r="F4422" s="36">
        <v>42066</v>
      </c>
      <c r="G4422" s="12">
        <v>50</v>
      </c>
      <c r="H4422" s="25">
        <v>12424.7</v>
      </c>
      <c r="I4422" s="13">
        <v>889.08</v>
      </c>
      <c r="J4422" s="13">
        <f t="shared" si="68"/>
        <v>11535.62</v>
      </c>
    </row>
    <row r="4423" spans="1:10" x14ac:dyDescent="0.25">
      <c r="A4423" s="19">
        <v>4415</v>
      </c>
      <c r="B4423" s="16" t="s">
        <v>24</v>
      </c>
      <c r="C4423" s="21" t="s">
        <v>25</v>
      </c>
      <c r="D4423" s="34">
        <v>201610000002692</v>
      </c>
      <c r="E4423" s="21" t="s">
        <v>2530</v>
      </c>
      <c r="F4423" s="36">
        <v>42073</v>
      </c>
      <c r="G4423" s="12">
        <v>50</v>
      </c>
      <c r="H4423" s="25">
        <v>4266.3999999999996</v>
      </c>
      <c r="I4423" s="13">
        <v>303.7</v>
      </c>
      <c r="J4423" s="13">
        <f t="shared" si="68"/>
        <v>3962.7</v>
      </c>
    </row>
    <row r="4424" spans="1:10" x14ac:dyDescent="0.25">
      <c r="A4424" s="19">
        <v>4416</v>
      </c>
      <c r="B4424" s="16" t="s">
        <v>24</v>
      </c>
      <c r="C4424" s="21" t="s">
        <v>25</v>
      </c>
      <c r="D4424" s="34">
        <v>201610000003146</v>
      </c>
      <c r="E4424" s="21" t="s">
        <v>2530</v>
      </c>
      <c r="F4424" s="36">
        <v>42097</v>
      </c>
      <c r="G4424" s="12">
        <v>50</v>
      </c>
      <c r="H4424" s="25">
        <v>15594.27</v>
      </c>
      <c r="I4424" s="13">
        <v>1089.46</v>
      </c>
      <c r="J4424" s="13">
        <f t="shared" si="68"/>
        <v>14504.810000000001</v>
      </c>
    </row>
    <row r="4425" spans="1:10" x14ac:dyDescent="0.25">
      <c r="A4425" s="19">
        <v>4417</v>
      </c>
      <c r="B4425" s="16" t="s">
        <v>24</v>
      </c>
      <c r="C4425" s="21" t="s">
        <v>25</v>
      </c>
      <c r="D4425" s="34">
        <v>201610000003240</v>
      </c>
      <c r="E4425" s="21" t="s">
        <v>2530</v>
      </c>
      <c r="F4425" s="36">
        <v>41985</v>
      </c>
      <c r="G4425" s="12">
        <v>50</v>
      </c>
      <c r="H4425" s="25">
        <v>13652.5</v>
      </c>
      <c r="I4425" s="13">
        <v>1037.58</v>
      </c>
      <c r="J4425" s="13">
        <f t="shared" ref="J4425:J4488" si="69">SUM(H4425-I4425)</f>
        <v>12614.92</v>
      </c>
    </row>
    <row r="4426" spans="1:10" x14ac:dyDescent="0.25">
      <c r="A4426" s="19">
        <v>4418</v>
      </c>
      <c r="B4426" s="16" t="s">
        <v>24</v>
      </c>
      <c r="C4426" s="21" t="s">
        <v>25</v>
      </c>
      <c r="D4426" s="34">
        <v>201610000003427</v>
      </c>
      <c r="E4426" s="21" t="s">
        <v>2530</v>
      </c>
      <c r="F4426" s="36">
        <v>42009</v>
      </c>
      <c r="G4426" s="12">
        <v>50</v>
      </c>
      <c r="H4426" s="25">
        <v>16716.810000000001</v>
      </c>
      <c r="I4426" s="13">
        <v>1248.55</v>
      </c>
      <c r="J4426" s="13">
        <f t="shared" si="69"/>
        <v>15468.260000000002</v>
      </c>
    </row>
    <row r="4427" spans="1:10" x14ac:dyDescent="0.25">
      <c r="A4427" s="19">
        <v>4419</v>
      </c>
      <c r="B4427" s="16" t="s">
        <v>24</v>
      </c>
      <c r="C4427" s="21" t="s">
        <v>25</v>
      </c>
      <c r="D4427" s="34">
        <v>201610000004043</v>
      </c>
      <c r="E4427" s="21" t="s">
        <v>2530</v>
      </c>
      <c r="F4427" s="36">
        <v>42118</v>
      </c>
      <c r="G4427" s="12">
        <v>50</v>
      </c>
      <c r="H4427" s="25">
        <v>6882.42</v>
      </c>
      <c r="I4427" s="13">
        <v>472.88</v>
      </c>
      <c r="J4427" s="13">
        <f t="shared" si="69"/>
        <v>6409.54</v>
      </c>
    </row>
    <row r="4428" spans="1:10" x14ac:dyDescent="0.25">
      <c r="A4428" s="19">
        <v>4420</v>
      </c>
      <c r="B4428" s="16" t="s">
        <v>24</v>
      </c>
      <c r="C4428" s="21" t="s">
        <v>25</v>
      </c>
      <c r="D4428" s="34">
        <v>201610000004093</v>
      </c>
      <c r="E4428" s="21" t="s">
        <v>2530</v>
      </c>
      <c r="F4428" s="36">
        <v>42124</v>
      </c>
      <c r="G4428" s="12">
        <v>50</v>
      </c>
      <c r="H4428" s="25">
        <v>6869.5</v>
      </c>
      <c r="I4428" s="13">
        <v>469.77</v>
      </c>
      <c r="J4428" s="13">
        <f t="shared" si="69"/>
        <v>6399.73</v>
      </c>
    </row>
    <row r="4429" spans="1:10" x14ac:dyDescent="0.25">
      <c r="A4429" s="19">
        <v>4421</v>
      </c>
      <c r="B4429" s="16" t="s">
        <v>24</v>
      </c>
      <c r="C4429" s="21" t="s">
        <v>25</v>
      </c>
      <c r="D4429" s="34">
        <v>201610000002431</v>
      </c>
      <c r="E4429" s="21" t="s">
        <v>4518</v>
      </c>
      <c r="F4429" s="36">
        <v>41920</v>
      </c>
      <c r="G4429" s="12">
        <v>50</v>
      </c>
      <c r="H4429" s="25">
        <v>4269.13</v>
      </c>
      <c r="I4429" s="13">
        <v>339.65</v>
      </c>
      <c r="J4429" s="13">
        <f t="shared" si="69"/>
        <v>3929.48</v>
      </c>
    </row>
    <row r="4430" spans="1:10" x14ac:dyDescent="0.25">
      <c r="A4430" s="19">
        <v>4422</v>
      </c>
      <c r="B4430" s="16" t="s">
        <v>24</v>
      </c>
      <c r="C4430" s="21" t="s">
        <v>25</v>
      </c>
      <c r="D4430" s="34">
        <v>201610000004386</v>
      </c>
      <c r="E4430" s="21" t="s">
        <v>4722</v>
      </c>
      <c r="F4430" s="36">
        <v>42265</v>
      </c>
      <c r="G4430" s="12">
        <v>50</v>
      </c>
      <c r="H4430" s="25">
        <v>3670</v>
      </c>
      <c r="I4430" s="13">
        <v>222.57</v>
      </c>
      <c r="J4430" s="13">
        <f t="shared" si="69"/>
        <v>3447.43</v>
      </c>
    </row>
    <row r="4431" spans="1:10" x14ac:dyDescent="0.25">
      <c r="A4431" s="19">
        <v>4423</v>
      </c>
      <c r="B4431" s="16" t="s">
        <v>24</v>
      </c>
      <c r="C4431" s="21" t="s">
        <v>25</v>
      </c>
      <c r="D4431" s="34">
        <v>201610000003584</v>
      </c>
      <c r="E4431" s="21" t="s">
        <v>5320</v>
      </c>
      <c r="F4431" s="36">
        <v>42220</v>
      </c>
      <c r="G4431" s="12">
        <v>50</v>
      </c>
      <c r="H4431" s="25">
        <v>2545.4499999999998</v>
      </c>
      <c r="I4431" s="13">
        <v>160.59</v>
      </c>
      <c r="J4431" s="13">
        <f t="shared" si="69"/>
        <v>2384.8599999999997</v>
      </c>
    </row>
    <row r="4432" spans="1:10" x14ac:dyDescent="0.25">
      <c r="A4432" s="19">
        <v>4424</v>
      </c>
      <c r="B4432" s="16" t="s">
        <v>24</v>
      </c>
      <c r="C4432" s="21" t="s">
        <v>25</v>
      </c>
      <c r="D4432" s="34">
        <v>201610000004041</v>
      </c>
      <c r="E4432" s="21" t="s">
        <v>5320</v>
      </c>
      <c r="F4432" s="36">
        <v>42118</v>
      </c>
      <c r="G4432" s="12">
        <v>50</v>
      </c>
      <c r="H4432" s="25">
        <v>2646.42</v>
      </c>
      <c r="I4432" s="13">
        <v>181.89</v>
      </c>
      <c r="J4432" s="13">
        <f t="shared" si="69"/>
        <v>2464.5300000000002</v>
      </c>
    </row>
    <row r="4433" spans="1:10" x14ac:dyDescent="0.25">
      <c r="A4433" s="19">
        <v>4425</v>
      </c>
      <c r="B4433" s="16" t="s">
        <v>24</v>
      </c>
      <c r="C4433" s="21" t="s">
        <v>25</v>
      </c>
      <c r="D4433" s="34">
        <v>201610000003145</v>
      </c>
      <c r="E4433" s="21" t="s">
        <v>3413</v>
      </c>
      <c r="F4433" s="36">
        <v>42097</v>
      </c>
      <c r="G4433" s="12">
        <v>50</v>
      </c>
      <c r="H4433" s="25">
        <v>8342.27</v>
      </c>
      <c r="I4433" s="13">
        <v>582.79999999999995</v>
      </c>
      <c r="J4433" s="13">
        <f t="shared" si="69"/>
        <v>7759.47</v>
      </c>
    </row>
    <row r="4434" spans="1:10" x14ac:dyDescent="0.25">
      <c r="A4434" s="19">
        <v>4426</v>
      </c>
      <c r="B4434" s="16" t="s">
        <v>24</v>
      </c>
      <c r="C4434" s="21" t="s">
        <v>25</v>
      </c>
      <c r="D4434" s="34">
        <v>201610000003375</v>
      </c>
      <c r="E4434" s="21" t="s">
        <v>1797</v>
      </c>
      <c r="F4434" s="36">
        <v>42012</v>
      </c>
      <c r="G4434" s="12">
        <v>50</v>
      </c>
      <c r="H4434" s="25">
        <v>40927.83</v>
      </c>
      <c r="I4434" s="13">
        <v>3049.97</v>
      </c>
      <c r="J4434" s="13">
        <f t="shared" si="69"/>
        <v>37877.86</v>
      </c>
    </row>
    <row r="4435" spans="1:10" x14ac:dyDescent="0.25">
      <c r="A4435" s="19">
        <v>4427</v>
      </c>
      <c r="B4435" s="16" t="s">
        <v>24</v>
      </c>
      <c r="C4435" s="21" t="s">
        <v>25</v>
      </c>
      <c r="D4435" s="34">
        <v>201510000022055</v>
      </c>
      <c r="E4435" s="21" t="s">
        <v>3982</v>
      </c>
      <c r="F4435" s="36">
        <v>41858</v>
      </c>
      <c r="G4435" s="12">
        <v>50</v>
      </c>
      <c r="H4435" s="25">
        <v>5835.55</v>
      </c>
      <c r="I4435" s="13">
        <v>484.09</v>
      </c>
      <c r="J4435" s="13">
        <f t="shared" si="69"/>
        <v>5351.46</v>
      </c>
    </row>
    <row r="4436" spans="1:10" x14ac:dyDescent="0.25">
      <c r="A4436" s="19">
        <v>4428</v>
      </c>
      <c r="B4436" s="16" t="s">
        <v>24</v>
      </c>
      <c r="C4436" s="21" t="s">
        <v>25</v>
      </c>
      <c r="D4436" s="34">
        <v>201510000022051</v>
      </c>
      <c r="E4436" s="21" t="s">
        <v>1591</v>
      </c>
      <c r="F4436" s="36">
        <v>41858</v>
      </c>
      <c r="G4436" s="12">
        <v>50</v>
      </c>
      <c r="H4436" s="25">
        <v>55485.55</v>
      </c>
      <c r="I4436" s="13">
        <v>4603.03</v>
      </c>
      <c r="J4436" s="13">
        <f t="shared" si="69"/>
        <v>50882.520000000004</v>
      </c>
    </row>
    <row r="4437" spans="1:10" x14ac:dyDescent="0.25">
      <c r="A4437" s="19">
        <v>4429</v>
      </c>
      <c r="B4437" s="16" t="s">
        <v>24</v>
      </c>
      <c r="C4437" s="21" t="s">
        <v>25</v>
      </c>
      <c r="D4437" s="34">
        <v>201510000021196</v>
      </c>
      <c r="E4437" s="21" t="s">
        <v>7523</v>
      </c>
      <c r="F4437" s="36">
        <v>41576</v>
      </c>
      <c r="G4437" s="12">
        <v>50</v>
      </c>
      <c r="H4437" s="25">
        <v>136.28</v>
      </c>
      <c r="I4437" s="13">
        <v>13.34</v>
      </c>
      <c r="J4437" s="13">
        <f t="shared" si="69"/>
        <v>122.94</v>
      </c>
    </row>
    <row r="4438" spans="1:10" x14ac:dyDescent="0.25">
      <c r="A4438" s="19">
        <v>4430</v>
      </c>
      <c r="B4438" s="16" t="s">
        <v>24</v>
      </c>
      <c r="C4438" s="21" t="s">
        <v>25</v>
      </c>
      <c r="D4438" s="34">
        <v>201610000003010</v>
      </c>
      <c r="E4438" s="21" t="s">
        <v>3435</v>
      </c>
      <c r="F4438" s="36">
        <v>42081</v>
      </c>
      <c r="G4438" s="12">
        <v>50</v>
      </c>
      <c r="H4438" s="25">
        <v>8232.2199999999993</v>
      </c>
      <c r="I4438" s="13">
        <v>582.27</v>
      </c>
      <c r="J4438" s="13">
        <f t="shared" si="69"/>
        <v>7649.9499999999989</v>
      </c>
    </row>
    <row r="4439" spans="1:10" x14ac:dyDescent="0.25">
      <c r="A4439" s="19">
        <v>4431</v>
      </c>
      <c r="B4439" s="16" t="s">
        <v>24</v>
      </c>
      <c r="C4439" s="21" t="s">
        <v>25</v>
      </c>
      <c r="D4439" s="34">
        <v>201610000003322</v>
      </c>
      <c r="E4439" s="21" t="s">
        <v>3435</v>
      </c>
      <c r="F4439" s="36">
        <v>42010</v>
      </c>
      <c r="G4439" s="12">
        <v>50</v>
      </c>
      <c r="H4439" s="25">
        <v>3881.48</v>
      </c>
      <c r="I4439" s="13">
        <v>289.66000000000003</v>
      </c>
      <c r="J4439" s="13">
        <f t="shared" si="69"/>
        <v>3591.82</v>
      </c>
    </row>
    <row r="4440" spans="1:10" x14ac:dyDescent="0.25">
      <c r="A4440" s="19">
        <v>4432</v>
      </c>
      <c r="B4440" s="16" t="s">
        <v>24</v>
      </c>
      <c r="C4440" s="21" t="s">
        <v>25</v>
      </c>
      <c r="D4440" s="34">
        <v>201610000003428</v>
      </c>
      <c r="E4440" s="21" t="s">
        <v>4768</v>
      </c>
      <c r="F4440" s="36">
        <v>42009</v>
      </c>
      <c r="G4440" s="12">
        <v>50</v>
      </c>
      <c r="H4440" s="25">
        <v>3619.67</v>
      </c>
      <c r="I4440" s="13">
        <v>270.32</v>
      </c>
      <c r="J4440" s="13">
        <f t="shared" si="69"/>
        <v>3349.35</v>
      </c>
    </row>
    <row r="4441" spans="1:10" x14ac:dyDescent="0.25">
      <c r="A4441" s="19">
        <v>4433</v>
      </c>
      <c r="B4441" s="16" t="s">
        <v>24</v>
      </c>
      <c r="C4441" s="21" t="s">
        <v>25</v>
      </c>
      <c r="D4441" s="34">
        <v>201610000003586</v>
      </c>
      <c r="E4441" s="21" t="s">
        <v>4768</v>
      </c>
      <c r="F4441" s="36">
        <v>42220</v>
      </c>
      <c r="G4441" s="12">
        <v>50</v>
      </c>
      <c r="H4441" s="25">
        <v>738.7</v>
      </c>
      <c r="I4441" s="13">
        <v>46.58</v>
      </c>
      <c r="J4441" s="13">
        <f t="shared" si="69"/>
        <v>692.12</v>
      </c>
    </row>
    <row r="4442" spans="1:10" x14ac:dyDescent="0.25">
      <c r="A4442" s="19">
        <v>4434</v>
      </c>
      <c r="B4442" s="16" t="s">
        <v>24</v>
      </c>
      <c r="C4442" s="21" t="s">
        <v>25</v>
      </c>
      <c r="D4442" s="34">
        <v>201610000004045</v>
      </c>
      <c r="E4442" s="21" t="s">
        <v>4768</v>
      </c>
      <c r="F4442" s="36">
        <v>42118</v>
      </c>
      <c r="G4442" s="12">
        <v>50</v>
      </c>
      <c r="H4442" s="25">
        <v>2855.42</v>
      </c>
      <c r="I4442" s="13">
        <v>196.18</v>
      </c>
      <c r="J4442" s="13">
        <f t="shared" si="69"/>
        <v>2659.2400000000002</v>
      </c>
    </row>
    <row r="4443" spans="1:10" x14ac:dyDescent="0.25">
      <c r="A4443" s="19">
        <v>4435</v>
      </c>
      <c r="B4443" s="16" t="s">
        <v>24</v>
      </c>
      <c r="C4443" s="21" t="s">
        <v>25</v>
      </c>
      <c r="D4443" s="34">
        <v>201610000002837</v>
      </c>
      <c r="E4443" s="21" t="s">
        <v>3568</v>
      </c>
      <c r="F4443" s="36">
        <v>41953</v>
      </c>
      <c r="G4443" s="12">
        <v>50</v>
      </c>
      <c r="H4443" s="25">
        <v>7535.84</v>
      </c>
      <c r="I4443" s="13">
        <v>585.96</v>
      </c>
      <c r="J4443" s="13">
        <f t="shared" si="69"/>
        <v>6949.88</v>
      </c>
    </row>
    <row r="4444" spans="1:10" x14ac:dyDescent="0.25">
      <c r="A4444" s="19">
        <v>4436</v>
      </c>
      <c r="B4444" s="16" t="s">
        <v>24</v>
      </c>
      <c r="C4444" s="21" t="s">
        <v>25</v>
      </c>
      <c r="D4444" s="34">
        <v>201610000002474</v>
      </c>
      <c r="E4444" s="21" t="s">
        <v>3625</v>
      </c>
      <c r="F4444" s="36">
        <v>41928</v>
      </c>
      <c r="G4444" s="12">
        <v>50</v>
      </c>
      <c r="H4444" s="25">
        <v>2357.41</v>
      </c>
      <c r="I4444" s="13">
        <v>186.49</v>
      </c>
      <c r="J4444" s="13">
        <f t="shared" si="69"/>
        <v>2170.92</v>
      </c>
    </row>
    <row r="4445" spans="1:10" x14ac:dyDescent="0.25">
      <c r="A4445" s="19">
        <v>4437</v>
      </c>
      <c r="B4445" s="16" t="s">
        <v>24</v>
      </c>
      <c r="C4445" s="21" t="s">
        <v>25</v>
      </c>
      <c r="D4445" s="34">
        <v>201610000002509</v>
      </c>
      <c r="E4445" s="21" t="s">
        <v>3625</v>
      </c>
      <c r="F4445" s="36">
        <v>41928</v>
      </c>
      <c r="G4445" s="12">
        <v>50</v>
      </c>
      <c r="H4445" s="25">
        <v>1560</v>
      </c>
      <c r="I4445" s="13">
        <v>123.39</v>
      </c>
      <c r="J4445" s="13">
        <f t="shared" si="69"/>
        <v>1436.61</v>
      </c>
    </row>
    <row r="4446" spans="1:10" x14ac:dyDescent="0.25">
      <c r="A4446" s="19">
        <v>4438</v>
      </c>
      <c r="B4446" s="16" t="s">
        <v>24</v>
      </c>
      <c r="C4446" s="21" t="s">
        <v>25</v>
      </c>
      <c r="D4446" s="34">
        <v>201610000002698</v>
      </c>
      <c r="E4446" s="21" t="s">
        <v>3625</v>
      </c>
      <c r="F4446" s="36">
        <v>42073</v>
      </c>
      <c r="G4446" s="12">
        <v>50</v>
      </c>
      <c r="H4446" s="25">
        <v>3766.4</v>
      </c>
      <c r="I4446" s="13">
        <v>268.08999999999997</v>
      </c>
      <c r="J4446" s="13">
        <f t="shared" si="69"/>
        <v>3498.31</v>
      </c>
    </row>
    <row r="4447" spans="1:10" x14ac:dyDescent="0.25">
      <c r="A4447" s="19">
        <v>4439</v>
      </c>
      <c r="B4447" s="16" t="s">
        <v>24</v>
      </c>
      <c r="C4447" s="21" t="s">
        <v>25</v>
      </c>
      <c r="D4447" s="34">
        <v>201610000003110</v>
      </c>
      <c r="E4447" s="21" t="s">
        <v>3625</v>
      </c>
      <c r="F4447" s="36">
        <v>42109</v>
      </c>
      <c r="G4447" s="12">
        <v>50</v>
      </c>
      <c r="H4447" s="25">
        <v>1122.82</v>
      </c>
      <c r="I4447" s="13">
        <v>77.75</v>
      </c>
      <c r="J4447" s="13">
        <f t="shared" si="69"/>
        <v>1045.07</v>
      </c>
    </row>
    <row r="4448" spans="1:10" x14ac:dyDescent="0.25">
      <c r="A4448" s="19">
        <v>4440</v>
      </c>
      <c r="B4448" s="16" t="s">
        <v>24</v>
      </c>
      <c r="C4448" s="21" t="s">
        <v>25</v>
      </c>
      <c r="D4448" s="34">
        <v>201610000003321</v>
      </c>
      <c r="E4448" s="21" t="s">
        <v>3625</v>
      </c>
      <c r="F4448" s="36">
        <v>42010</v>
      </c>
      <c r="G4448" s="12">
        <v>50</v>
      </c>
      <c r="H4448" s="25">
        <v>7171.48</v>
      </c>
      <c r="I4448" s="13">
        <v>535.21</v>
      </c>
      <c r="J4448" s="13">
        <f t="shared" si="69"/>
        <v>6636.2699999999995</v>
      </c>
    </row>
    <row r="4449" spans="1:10" x14ac:dyDescent="0.25">
      <c r="A4449" s="19">
        <v>4441</v>
      </c>
      <c r="B4449" s="16" t="s">
        <v>24</v>
      </c>
      <c r="C4449" s="21" t="s">
        <v>25</v>
      </c>
      <c r="D4449" s="34">
        <v>201610000003346</v>
      </c>
      <c r="E4449" s="21" t="s">
        <v>3625</v>
      </c>
      <c r="F4449" s="36">
        <v>42010</v>
      </c>
      <c r="G4449" s="12">
        <v>50</v>
      </c>
      <c r="H4449" s="25">
        <v>2393.48</v>
      </c>
      <c r="I4449" s="13">
        <v>178.61</v>
      </c>
      <c r="J4449" s="13">
        <f t="shared" si="69"/>
        <v>2214.87</v>
      </c>
    </row>
    <row r="4450" spans="1:10" x14ac:dyDescent="0.25">
      <c r="A4450" s="19">
        <v>4442</v>
      </c>
      <c r="B4450" s="16" t="s">
        <v>24</v>
      </c>
      <c r="C4450" s="21" t="s">
        <v>25</v>
      </c>
      <c r="D4450" s="34">
        <v>201610000004157</v>
      </c>
      <c r="E4450" s="21" t="s">
        <v>6330</v>
      </c>
      <c r="F4450" s="36">
        <v>42130</v>
      </c>
      <c r="G4450" s="12">
        <v>50</v>
      </c>
      <c r="H4450" s="25">
        <v>1179.45</v>
      </c>
      <c r="I4450" s="13">
        <v>80.239999999999995</v>
      </c>
      <c r="J4450" s="13">
        <f t="shared" si="69"/>
        <v>1099.21</v>
      </c>
    </row>
    <row r="4451" spans="1:10" x14ac:dyDescent="0.25">
      <c r="A4451" s="19">
        <v>4443</v>
      </c>
      <c r="B4451" s="16" t="s">
        <v>24</v>
      </c>
      <c r="C4451" s="21" t="s">
        <v>25</v>
      </c>
      <c r="D4451" s="34">
        <v>201510000022923</v>
      </c>
      <c r="E4451" s="21" t="s">
        <v>6984</v>
      </c>
      <c r="F4451" s="36">
        <v>41823</v>
      </c>
      <c r="G4451" s="12">
        <v>50</v>
      </c>
      <c r="H4451" s="25">
        <v>523.02</v>
      </c>
      <c r="I4451" s="13">
        <v>44.45</v>
      </c>
      <c r="J4451" s="13">
        <f t="shared" si="69"/>
        <v>478.57</v>
      </c>
    </row>
    <row r="4452" spans="1:10" x14ac:dyDescent="0.25">
      <c r="A4452" s="19">
        <v>4444</v>
      </c>
      <c r="B4452" s="16" t="s">
        <v>24</v>
      </c>
      <c r="C4452" s="21" t="s">
        <v>25</v>
      </c>
      <c r="D4452" s="34">
        <v>201610000003149</v>
      </c>
      <c r="E4452" s="21" t="s">
        <v>3075</v>
      </c>
      <c r="F4452" s="36">
        <v>42097</v>
      </c>
      <c r="G4452" s="12">
        <v>50</v>
      </c>
      <c r="H4452" s="25">
        <v>5279.77</v>
      </c>
      <c r="I4452" s="13">
        <v>368.89</v>
      </c>
      <c r="J4452" s="13">
        <f t="shared" si="69"/>
        <v>4910.88</v>
      </c>
    </row>
    <row r="4453" spans="1:10" x14ac:dyDescent="0.25">
      <c r="A4453" s="19">
        <v>4445</v>
      </c>
      <c r="B4453" s="16" t="s">
        <v>24</v>
      </c>
      <c r="C4453" s="21" t="s">
        <v>25</v>
      </c>
      <c r="D4453" s="34">
        <v>201610000003242</v>
      </c>
      <c r="E4453" s="21" t="s">
        <v>3075</v>
      </c>
      <c r="F4453" s="36">
        <v>41985</v>
      </c>
      <c r="G4453" s="12">
        <v>50</v>
      </c>
      <c r="H4453" s="25">
        <v>6252.5</v>
      </c>
      <c r="I4453" s="13">
        <v>475.18</v>
      </c>
      <c r="J4453" s="13">
        <f t="shared" si="69"/>
        <v>5777.32</v>
      </c>
    </row>
    <row r="4454" spans="1:10" x14ac:dyDescent="0.25">
      <c r="A4454" s="19">
        <v>4446</v>
      </c>
      <c r="B4454" s="16" t="s">
        <v>24</v>
      </c>
      <c r="C4454" s="21" t="s">
        <v>25</v>
      </c>
      <c r="D4454" s="34">
        <v>201610000003429</v>
      </c>
      <c r="E4454" s="21" t="s">
        <v>3075</v>
      </c>
      <c r="F4454" s="36">
        <v>42009</v>
      </c>
      <c r="G4454" s="12">
        <v>50</v>
      </c>
      <c r="H4454" s="25">
        <v>10654.67</v>
      </c>
      <c r="I4454" s="13">
        <v>795.75</v>
      </c>
      <c r="J4454" s="13">
        <f t="shared" si="69"/>
        <v>9858.92</v>
      </c>
    </row>
    <row r="4455" spans="1:10" x14ac:dyDescent="0.25">
      <c r="A4455" s="19">
        <v>4447</v>
      </c>
      <c r="B4455" s="16" t="s">
        <v>24</v>
      </c>
      <c r="C4455" s="21" t="s">
        <v>25</v>
      </c>
      <c r="D4455" s="34">
        <v>201610000003585</v>
      </c>
      <c r="E4455" s="21" t="s">
        <v>3075</v>
      </c>
      <c r="F4455" s="36">
        <v>42220</v>
      </c>
      <c r="G4455" s="12">
        <v>50</v>
      </c>
      <c r="H4455" s="25">
        <v>1060.45</v>
      </c>
      <c r="I4455" s="13">
        <v>66.930000000000007</v>
      </c>
      <c r="J4455" s="13">
        <f t="shared" si="69"/>
        <v>993.52</v>
      </c>
    </row>
    <row r="4456" spans="1:10" x14ac:dyDescent="0.25">
      <c r="A4456" s="19">
        <v>4448</v>
      </c>
      <c r="B4456" s="16" t="s">
        <v>24</v>
      </c>
      <c r="C4456" s="21" t="s">
        <v>25</v>
      </c>
      <c r="D4456" s="34">
        <v>201610000003915</v>
      </c>
      <c r="E4456" s="21" t="s">
        <v>3075</v>
      </c>
      <c r="F4456" s="36">
        <v>42046</v>
      </c>
      <c r="G4456" s="12">
        <v>50</v>
      </c>
      <c r="H4456" s="25">
        <v>1228</v>
      </c>
      <c r="I4456" s="13">
        <v>89.26</v>
      </c>
      <c r="J4456" s="13">
        <f t="shared" si="69"/>
        <v>1138.74</v>
      </c>
    </row>
    <row r="4457" spans="1:10" x14ac:dyDescent="0.25">
      <c r="A4457" s="19">
        <v>4449</v>
      </c>
      <c r="B4457" s="16" t="s">
        <v>24</v>
      </c>
      <c r="C4457" s="21" t="s">
        <v>25</v>
      </c>
      <c r="D4457" s="34">
        <v>201610000004047</v>
      </c>
      <c r="E4457" s="21" t="s">
        <v>3075</v>
      </c>
      <c r="F4457" s="36">
        <v>42118</v>
      </c>
      <c r="G4457" s="12">
        <v>50</v>
      </c>
      <c r="H4457" s="25">
        <v>4863.42</v>
      </c>
      <c r="I4457" s="13">
        <v>334.13</v>
      </c>
      <c r="J4457" s="13">
        <f t="shared" si="69"/>
        <v>4529.29</v>
      </c>
    </row>
    <row r="4458" spans="1:10" x14ac:dyDescent="0.25">
      <c r="A4458" s="19">
        <v>4450</v>
      </c>
      <c r="B4458" s="16" t="s">
        <v>24</v>
      </c>
      <c r="C4458" s="21" t="s">
        <v>25</v>
      </c>
      <c r="D4458" s="34">
        <v>201610000004575</v>
      </c>
      <c r="E4458" s="21" t="s">
        <v>3075</v>
      </c>
      <c r="F4458" s="36">
        <v>42235</v>
      </c>
      <c r="G4458" s="12">
        <v>50</v>
      </c>
      <c r="H4458" s="25">
        <v>3950.16</v>
      </c>
      <c r="I4458" s="13">
        <v>246.08</v>
      </c>
      <c r="J4458" s="13">
        <f t="shared" si="69"/>
        <v>3704.08</v>
      </c>
    </row>
    <row r="4459" spans="1:10" x14ac:dyDescent="0.25">
      <c r="A4459" s="19">
        <v>4451</v>
      </c>
      <c r="B4459" s="16" t="s">
        <v>24</v>
      </c>
      <c r="C4459" s="21" t="s">
        <v>25</v>
      </c>
      <c r="D4459" s="34">
        <v>201610000004164</v>
      </c>
      <c r="E4459" s="21" t="s">
        <v>6292</v>
      </c>
      <c r="F4459" s="36">
        <v>42130</v>
      </c>
      <c r="G4459" s="12">
        <v>50</v>
      </c>
      <c r="H4459" s="25">
        <v>1250</v>
      </c>
      <c r="I4459" s="13">
        <v>85.01</v>
      </c>
      <c r="J4459" s="13">
        <f t="shared" si="69"/>
        <v>1164.99</v>
      </c>
    </row>
    <row r="4460" spans="1:10" x14ac:dyDescent="0.25">
      <c r="A4460" s="19">
        <v>4452</v>
      </c>
      <c r="B4460" s="16" t="s">
        <v>24</v>
      </c>
      <c r="C4460" s="21" t="s">
        <v>25</v>
      </c>
      <c r="D4460" s="34">
        <v>201610000002652</v>
      </c>
      <c r="E4460" s="21" t="s">
        <v>2819</v>
      </c>
      <c r="F4460" s="36">
        <v>42075</v>
      </c>
      <c r="G4460" s="12">
        <v>50</v>
      </c>
      <c r="H4460" s="25">
        <v>12937.5</v>
      </c>
      <c r="I4460" s="13">
        <v>919.54</v>
      </c>
      <c r="J4460" s="13">
        <f t="shared" si="69"/>
        <v>12017.96</v>
      </c>
    </row>
    <row r="4461" spans="1:10" x14ac:dyDescent="0.25">
      <c r="A4461" s="19">
        <v>4453</v>
      </c>
      <c r="B4461" s="16" t="s">
        <v>24</v>
      </c>
      <c r="C4461" s="21" t="s">
        <v>25</v>
      </c>
      <c r="D4461" s="34">
        <v>201610000004165</v>
      </c>
      <c r="E4461" s="21" t="s">
        <v>2819</v>
      </c>
      <c r="F4461" s="36">
        <v>42130</v>
      </c>
      <c r="G4461" s="12">
        <v>50</v>
      </c>
      <c r="H4461" s="25">
        <v>2500</v>
      </c>
      <c r="I4461" s="13">
        <v>170.17</v>
      </c>
      <c r="J4461" s="13">
        <f t="shared" si="69"/>
        <v>2329.83</v>
      </c>
    </row>
    <row r="4462" spans="1:10" x14ac:dyDescent="0.25">
      <c r="A4462" s="19">
        <v>4454</v>
      </c>
      <c r="B4462" s="16" t="s">
        <v>24</v>
      </c>
      <c r="C4462" s="21" t="s">
        <v>25</v>
      </c>
      <c r="D4462" s="34">
        <v>201510000022922</v>
      </c>
      <c r="E4462" s="21" t="s">
        <v>6996</v>
      </c>
      <c r="F4462" s="36">
        <v>41823</v>
      </c>
      <c r="G4462" s="12">
        <v>50</v>
      </c>
      <c r="H4462" s="25">
        <v>512.13</v>
      </c>
      <c r="I4462" s="13">
        <v>43.47</v>
      </c>
      <c r="J4462" s="13">
        <f t="shared" si="69"/>
        <v>468.65999999999997</v>
      </c>
    </row>
    <row r="4463" spans="1:10" x14ac:dyDescent="0.25">
      <c r="A4463" s="19">
        <v>4455</v>
      </c>
      <c r="B4463" s="16" t="s">
        <v>24</v>
      </c>
      <c r="C4463" s="21" t="s">
        <v>25</v>
      </c>
      <c r="D4463" s="34">
        <v>201510000021213</v>
      </c>
      <c r="E4463" s="21" t="s">
        <v>6709</v>
      </c>
      <c r="F4463" s="36">
        <v>41576</v>
      </c>
      <c r="G4463" s="12">
        <v>50</v>
      </c>
      <c r="H4463" s="25">
        <v>817.1</v>
      </c>
      <c r="I4463" s="13">
        <v>80.37</v>
      </c>
      <c r="J4463" s="13">
        <f t="shared" si="69"/>
        <v>736.73</v>
      </c>
    </row>
    <row r="4464" spans="1:10" x14ac:dyDescent="0.25">
      <c r="A4464" s="19">
        <v>4456</v>
      </c>
      <c r="B4464" s="16" t="s">
        <v>24</v>
      </c>
      <c r="C4464" s="21" t="s">
        <v>25</v>
      </c>
      <c r="D4464" s="34">
        <v>201510000021216</v>
      </c>
      <c r="E4464" s="21" t="s">
        <v>7180</v>
      </c>
      <c r="F4464" s="36">
        <v>41576</v>
      </c>
      <c r="G4464" s="12">
        <v>50</v>
      </c>
      <c r="H4464" s="25">
        <v>360.5</v>
      </c>
      <c r="I4464" s="13">
        <v>35.4</v>
      </c>
      <c r="J4464" s="13">
        <f t="shared" si="69"/>
        <v>325.10000000000002</v>
      </c>
    </row>
    <row r="4465" spans="1:10" x14ac:dyDescent="0.25">
      <c r="A4465" s="19">
        <v>4457</v>
      </c>
      <c r="B4465" s="16" t="s">
        <v>24</v>
      </c>
      <c r="C4465" s="21" t="s">
        <v>25</v>
      </c>
      <c r="D4465" s="34">
        <v>201610000003053</v>
      </c>
      <c r="E4465" s="21" t="s">
        <v>3322</v>
      </c>
      <c r="F4465" s="36">
        <v>42096</v>
      </c>
      <c r="G4465" s="12">
        <v>50</v>
      </c>
      <c r="H4465" s="25">
        <v>8900</v>
      </c>
      <c r="I4465" s="13">
        <v>622.29999999999995</v>
      </c>
      <c r="J4465" s="13">
        <f t="shared" si="69"/>
        <v>8277.7000000000007</v>
      </c>
    </row>
    <row r="4466" spans="1:10" x14ac:dyDescent="0.25">
      <c r="A4466" s="19">
        <v>4458</v>
      </c>
      <c r="B4466" s="16" t="s">
        <v>24</v>
      </c>
      <c r="C4466" s="21" t="s">
        <v>25</v>
      </c>
      <c r="D4466" s="34">
        <v>201610000003872</v>
      </c>
      <c r="E4466" s="21" t="s">
        <v>3322</v>
      </c>
      <c r="F4466" s="36">
        <v>42044</v>
      </c>
      <c r="G4466" s="12">
        <v>50</v>
      </c>
      <c r="H4466" s="25">
        <v>5320.36</v>
      </c>
      <c r="I4466" s="13">
        <v>387.19</v>
      </c>
      <c r="J4466" s="13">
        <f t="shared" si="69"/>
        <v>4933.17</v>
      </c>
    </row>
    <row r="4467" spans="1:10" x14ac:dyDescent="0.25">
      <c r="A4467" s="19">
        <v>4459</v>
      </c>
      <c r="B4467" s="16" t="s">
        <v>24</v>
      </c>
      <c r="C4467" s="21" t="s">
        <v>25</v>
      </c>
      <c r="D4467" s="34">
        <v>201610000004234</v>
      </c>
      <c r="E4467" s="21" t="s">
        <v>3322</v>
      </c>
      <c r="F4467" s="36">
        <v>42123</v>
      </c>
      <c r="G4467" s="12">
        <v>50</v>
      </c>
      <c r="H4467" s="25">
        <v>4875</v>
      </c>
      <c r="I4467" s="13">
        <v>333.61</v>
      </c>
      <c r="J4467" s="13">
        <f t="shared" si="69"/>
        <v>4541.3900000000003</v>
      </c>
    </row>
    <row r="4468" spans="1:10" x14ac:dyDescent="0.25">
      <c r="A4468" s="19">
        <v>4460</v>
      </c>
      <c r="B4468" s="16" t="s">
        <v>24</v>
      </c>
      <c r="C4468" s="21" t="s">
        <v>25</v>
      </c>
      <c r="D4468" s="34">
        <v>201610000004170</v>
      </c>
      <c r="E4468" s="21" t="s">
        <v>4635</v>
      </c>
      <c r="F4468" s="36">
        <v>42130</v>
      </c>
      <c r="G4468" s="12">
        <v>50</v>
      </c>
      <c r="H4468" s="25">
        <v>3930</v>
      </c>
      <c r="I4468" s="13">
        <v>267.51</v>
      </c>
      <c r="J4468" s="13">
        <f t="shared" si="69"/>
        <v>3662.49</v>
      </c>
    </row>
    <row r="4469" spans="1:10" x14ac:dyDescent="0.25">
      <c r="A4469" s="19">
        <v>4461</v>
      </c>
      <c r="B4469" s="16" t="s">
        <v>24</v>
      </c>
      <c r="C4469" s="21" t="s">
        <v>25</v>
      </c>
      <c r="D4469" s="34">
        <v>201610000002657</v>
      </c>
      <c r="E4469" s="21" t="s">
        <v>3063</v>
      </c>
      <c r="F4469" s="36">
        <v>42075</v>
      </c>
      <c r="G4469" s="12">
        <v>50</v>
      </c>
      <c r="H4469" s="25">
        <v>10737.5</v>
      </c>
      <c r="I4469" s="13">
        <v>763.09</v>
      </c>
      <c r="J4469" s="13">
        <f t="shared" si="69"/>
        <v>9974.41</v>
      </c>
    </row>
    <row r="4470" spans="1:10" x14ac:dyDescent="0.25">
      <c r="A4470" s="19">
        <v>4462</v>
      </c>
      <c r="B4470" s="16" t="s">
        <v>24</v>
      </c>
      <c r="C4470" s="21" t="s">
        <v>25</v>
      </c>
      <c r="D4470" s="34">
        <v>201610000004168</v>
      </c>
      <c r="E4470" s="21" t="s">
        <v>6999</v>
      </c>
      <c r="F4470" s="36">
        <v>42130</v>
      </c>
      <c r="G4470" s="12">
        <v>50</v>
      </c>
      <c r="H4470" s="25">
        <v>500</v>
      </c>
      <c r="I4470" s="13">
        <v>34.04</v>
      </c>
      <c r="J4470" s="13">
        <f t="shared" si="69"/>
        <v>465.96</v>
      </c>
    </row>
    <row r="4471" spans="1:10" x14ac:dyDescent="0.25">
      <c r="A4471" s="19">
        <v>4463</v>
      </c>
      <c r="B4471" s="16" t="s">
        <v>24</v>
      </c>
      <c r="C4471" s="21" t="s">
        <v>25</v>
      </c>
      <c r="D4471" s="34">
        <v>201610000002653</v>
      </c>
      <c r="E4471" s="21" t="s">
        <v>4355</v>
      </c>
      <c r="F4471" s="36">
        <v>42075</v>
      </c>
      <c r="G4471" s="12">
        <v>50</v>
      </c>
      <c r="H4471" s="25">
        <v>4687.5</v>
      </c>
      <c r="I4471" s="13">
        <v>333.12</v>
      </c>
      <c r="J4471" s="13">
        <f t="shared" si="69"/>
        <v>4354.38</v>
      </c>
    </row>
    <row r="4472" spans="1:10" x14ac:dyDescent="0.25">
      <c r="A4472" s="19">
        <v>4464</v>
      </c>
      <c r="B4472" s="16" t="s">
        <v>24</v>
      </c>
      <c r="C4472" s="21" t="s">
        <v>25</v>
      </c>
      <c r="D4472" s="34">
        <v>201610000003687</v>
      </c>
      <c r="E4472" s="21" t="s">
        <v>4355</v>
      </c>
      <c r="F4472" s="36">
        <v>42151</v>
      </c>
      <c r="G4472" s="12">
        <v>50</v>
      </c>
      <c r="H4472" s="25">
        <v>870</v>
      </c>
      <c r="I4472" s="13">
        <v>58.21</v>
      </c>
      <c r="J4472" s="13">
        <f t="shared" si="69"/>
        <v>811.79</v>
      </c>
    </row>
    <row r="4473" spans="1:10" x14ac:dyDescent="0.25">
      <c r="A4473" s="19">
        <v>4465</v>
      </c>
      <c r="B4473" s="16" t="s">
        <v>24</v>
      </c>
      <c r="C4473" s="21" t="s">
        <v>25</v>
      </c>
      <c r="D4473" s="34">
        <v>201610000004163</v>
      </c>
      <c r="E4473" s="21" t="s">
        <v>4355</v>
      </c>
      <c r="F4473" s="36">
        <v>42130</v>
      </c>
      <c r="G4473" s="12">
        <v>50</v>
      </c>
      <c r="H4473" s="25">
        <v>1000</v>
      </c>
      <c r="I4473" s="13">
        <v>68.02</v>
      </c>
      <c r="J4473" s="13">
        <f t="shared" si="69"/>
        <v>931.98</v>
      </c>
    </row>
    <row r="4474" spans="1:10" x14ac:dyDescent="0.25">
      <c r="A4474" s="19">
        <v>4466</v>
      </c>
      <c r="B4474" s="16" t="s">
        <v>24</v>
      </c>
      <c r="C4474" s="21" t="s">
        <v>25</v>
      </c>
      <c r="D4474" s="34">
        <v>201610000004671</v>
      </c>
      <c r="E4474" s="21" t="s">
        <v>4355</v>
      </c>
      <c r="F4474" s="36">
        <v>42215</v>
      </c>
      <c r="G4474" s="12">
        <v>50</v>
      </c>
      <c r="H4474" s="25">
        <v>1000</v>
      </c>
      <c r="I4474" s="13">
        <v>63.36</v>
      </c>
      <c r="J4474" s="13">
        <f t="shared" si="69"/>
        <v>936.64</v>
      </c>
    </row>
    <row r="4475" spans="1:10" x14ac:dyDescent="0.25">
      <c r="A4475" s="19">
        <v>4467</v>
      </c>
      <c r="B4475" s="16" t="s">
        <v>24</v>
      </c>
      <c r="C4475" s="21" t="s">
        <v>25</v>
      </c>
      <c r="D4475" s="34">
        <v>201610000002650</v>
      </c>
      <c r="E4475" s="21" t="s">
        <v>3627</v>
      </c>
      <c r="F4475" s="36">
        <v>42075</v>
      </c>
      <c r="G4475" s="12">
        <v>50</v>
      </c>
      <c r="H4475" s="25">
        <v>7137.5</v>
      </c>
      <c r="I4475" s="13">
        <v>507.18</v>
      </c>
      <c r="J4475" s="13">
        <f t="shared" si="69"/>
        <v>6630.32</v>
      </c>
    </row>
    <row r="4476" spans="1:10" x14ac:dyDescent="0.25">
      <c r="A4476" s="19">
        <v>4468</v>
      </c>
      <c r="B4476" s="16" t="s">
        <v>24</v>
      </c>
      <c r="C4476" s="21" t="s">
        <v>25</v>
      </c>
      <c r="D4476" s="34">
        <v>201610000002655</v>
      </c>
      <c r="E4476" s="21" t="s">
        <v>4014</v>
      </c>
      <c r="F4476" s="36">
        <v>42075</v>
      </c>
      <c r="G4476" s="12">
        <v>50</v>
      </c>
      <c r="H4476" s="25">
        <v>5637.5</v>
      </c>
      <c r="I4476" s="13">
        <v>400.71</v>
      </c>
      <c r="J4476" s="13">
        <f t="shared" si="69"/>
        <v>5236.79</v>
      </c>
    </row>
    <row r="4477" spans="1:10" x14ac:dyDescent="0.25">
      <c r="A4477" s="19">
        <v>4469</v>
      </c>
      <c r="B4477" s="16" t="s">
        <v>24</v>
      </c>
      <c r="C4477" s="21" t="s">
        <v>25</v>
      </c>
      <c r="D4477" s="34">
        <v>201610000004672</v>
      </c>
      <c r="E4477" s="21" t="s">
        <v>4014</v>
      </c>
      <c r="F4477" s="36">
        <v>42215</v>
      </c>
      <c r="G4477" s="12">
        <v>50</v>
      </c>
      <c r="H4477" s="25">
        <v>1500</v>
      </c>
      <c r="I4477" s="13">
        <v>95.15</v>
      </c>
      <c r="J4477" s="13">
        <f t="shared" si="69"/>
        <v>1404.85</v>
      </c>
    </row>
    <row r="4478" spans="1:10" x14ac:dyDescent="0.25">
      <c r="A4478" s="19">
        <v>4470</v>
      </c>
      <c r="B4478" s="16" t="s">
        <v>24</v>
      </c>
      <c r="C4478" s="21" t="s">
        <v>25</v>
      </c>
      <c r="D4478" s="34">
        <v>201610000003688</v>
      </c>
      <c r="E4478" s="21" t="s">
        <v>6658</v>
      </c>
      <c r="F4478" s="36">
        <v>42151</v>
      </c>
      <c r="G4478" s="12">
        <v>50</v>
      </c>
      <c r="H4478" s="25">
        <v>850</v>
      </c>
      <c r="I4478" s="13">
        <v>56.82</v>
      </c>
      <c r="J4478" s="13">
        <f t="shared" si="69"/>
        <v>793.18</v>
      </c>
    </row>
    <row r="4479" spans="1:10" x14ac:dyDescent="0.25">
      <c r="A4479" s="19">
        <v>4471</v>
      </c>
      <c r="B4479" s="16" t="s">
        <v>24</v>
      </c>
      <c r="C4479" s="21" t="s">
        <v>25</v>
      </c>
      <c r="D4479" s="34">
        <v>201610000004166</v>
      </c>
      <c r="E4479" s="21" t="s">
        <v>5083</v>
      </c>
      <c r="F4479" s="36">
        <v>42130</v>
      </c>
      <c r="G4479" s="12">
        <v>50</v>
      </c>
      <c r="H4479" s="25">
        <v>3000</v>
      </c>
      <c r="I4479" s="13">
        <v>204.19</v>
      </c>
      <c r="J4479" s="13">
        <f t="shared" si="69"/>
        <v>2795.81</v>
      </c>
    </row>
    <row r="4480" spans="1:10" x14ac:dyDescent="0.25">
      <c r="A4480" s="19">
        <v>4472</v>
      </c>
      <c r="B4480" s="16" t="s">
        <v>24</v>
      </c>
      <c r="C4480" s="21" t="s">
        <v>25</v>
      </c>
      <c r="D4480" s="34">
        <v>201510000021247</v>
      </c>
      <c r="E4480" s="21" t="s">
        <v>5310</v>
      </c>
      <c r="F4480" s="36">
        <v>41801</v>
      </c>
      <c r="G4480" s="12">
        <v>50</v>
      </c>
      <c r="H4480" s="25">
        <v>2718.25</v>
      </c>
      <c r="I4480" s="13">
        <v>234.04</v>
      </c>
      <c r="J4480" s="13">
        <f t="shared" si="69"/>
        <v>2484.21</v>
      </c>
    </row>
    <row r="4481" spans="1:10" x14ac:dyDescent="0.25">
      <c r="A4481" s="19">
        <v>4473</v>
      </c>
      <c r="B4481" s="16" t="s">
        <v>24</v>
      </c>
      <c r="C4481" s="21" t="s">
        <v>25</v>
      </c>
      <c r="D4481" s="34">
        <v>201610000003871</v>
      </c>
      <c r="E4481" s="21" t="s">
        <v>4907</v>
      </c>
      <c r="F4481" s="36">
        <v>42044</v>
      </c>
      <c r="G4481" s="12">
        <v>50</v>
      </c>
      <c r="H4481" s="25">
        <v>3320.36</v>
      </c>
      <c r="I4481" s="13">
        <v>241.59</v>
      </c>
      <c r="J4481" s="13">
        <f t="shared" si="69"/>
        <v>3078.77</v>
      </c>
    </row>
    <row r="4482" spans="1:10" x14ac:dyDescent="0.25">
      <c r="A4482" s="19">
        <v>4474</v>
      </c>
      <c r="B4482" s="16" t="s">
        <v>24</v>
      </c>
      <c r="C4482" s="21" t="s">
        <v>25</v>
      </c>
      <c r="D4482" s="34">
        <v>201610000002919</v>
      </c>
      <c r="E4482" s="21" t="s">
        <v>5651</v>
      </c>
      <c r="F4482" s="36">
        <v>41967</v>
      </c>
      <c r="G4482" s="12">
        <v>50</v>
      </c>
      <c r="H4482" s="25">
        <v>2011.59</v>
      </c>
      <c r="I4482" s="13">
        <v>154.94999999999999</v>
      </c>
      <c r="J4482" s="13">
        <f t="shared" si="69"/>
        <v>1856.6399999999999</v>
      </c>
    </row>
    <row r="4483" spans="1:10" x14ac:dyDescent="0.25">
      <c r="A4483" s="19">
        <v>4475</v>
      </c>
      <c r="B4483" s="16" t="s">
        <v>24</v>
      </c>
      <c r="C4483" s="21" t="s">
        <v>25</v>
      </c>
      <c r="D4483" s="34">
        <v>201610000003574</v>
      </c>
      <c r="E4483" s="21" t="s">
        <v>5651</v>
      </c>
      <c r="F4483" s="36">
        <v>42184</v>
      </c>
      <c r="G4483" s="12">
        <v>50</v>
      </c>
      <c r="H4483" s="25">
        <v>2112.9</v>
      </c>
      <c r="I4483" s="13">
        <v>137.52000000000001</v>
      </c>
      <c r="J4483" s="13">
        <f t="shared" si="69"/>
        <v>1975.38</v>
      </c>
    </row>
    <row r="4484" spans="1:10" x14ac:dyDescent="0.25">
      <c r="A4484" s="19">
        <v>4476</v>
      </c>
      <c r="B4484" s="16" t="s">
        <v>24</v>
      </c>
      <c r="C4484" s="21" t="s">
        <v>25</v>
      </c>
      <c r="D4484" s="34">
        <v>201610000002541</v>
      </c>
      <c r="E4484" s="21" t="s">
        <v>5095</v>
      </c>
      <c r="F4484" s="36">
        <v>42010</v>
      </c>
      <c r="G4484" s="12">
        <v>50</v>
      </c>
      <c r="H4484" s="25">
        <v>2086.48</v>
      </c>
      <c r="I4484" s="13">
        <v>155.63999999999999</v>
      </c>
      <c r="J4484" s="13">
        <f t="shared" si="69"/>
        <v>1930.8400000000001</v>
      </c>
    </row>
    <row r="4485" spans="1:10" x14ac:dyDescent="0.25">
      <c r="A4485" s="19">
        <v>4477</v>
      </c>
      <c r="B4485" s="16" t="s">
        <v>24</v>
      </c>
      <c r="C4485" s="21" t="s">
        <v>25</v>
      </c>
      <c r="D4485" s="34">
        <v>201610000003148</v>
      </c>
      <c r="E4485" s="21" t="s">
        <v>5095</v>
      </c>
      <c r="F4485" s="36">
        <v>42097</v>
      </c>
      <c r="G4485" s="12">
        <v>50</v>
      </c>
      <c r="H4485" s="25">
        <v>698.27</v>
      </c>
      <c r="I4485" s="13">
        <v>48.85</v>
      </c>
      <c r="J4485" s="13">
        <f t="shared" si="69"/>
        <v>649.41999999999996</v>
      </c>
    </row>
    <row r="4486" spans="1:10" x14ac:dyDescent="0.25">
      <c r="A4486" s="19">
        <v>4478</v>
      </c>
      <c r="B4486" s="16" t="s">
        <v>24</v>
      </c>
      <c r="C4486" s="21" t="s">
        <v>25</v>
      </c>
      <c r="D4486" s="34">
        <v>201610000003241</v>
      </c>
      <c r="E4486" s="21" t="s">
        <v>5095</v>
      </c>
      <c r="F4486" s="36">
        <v>41985</v>
      </c>
      <c r="G4486" s="12">
        <v>50</v>
      </c>
      <c r="H4486" s="25">
        <v>2902.5</v>
      </c>
      <c r="I4486" s="13">
        <v>220.59</v>
      </c>
      <c r="J4486" s="13">
        <f t="shared" si="69"/>
        <v>2681.91</v>
      </c>
    </row>
    <row r="4487" spans="1:10" x14ac:dyDescent="0.25">
      <c r="A4487" s="19">
        <v>4479</v>
      </c>
      <c r="B4487" s="16" t="s">
        <v>24</v>
      </c>
      <c r="C4487" s="21" t="s">
        <v>25</v>
      </c>
      <c r="D4487" s="34">
        <v>201610000004095</v>
      </c>
      <c r="E4487" s="21" t="s">
        <v>5095</v>
      </c>
      <c r="F4487" s="36">
        <v>42124</v>
      </c>
      <c r="G4487" s="12">
        <v>50</v>
      </c>
      <c r="H4487" s="25">
        <v>2984.5</v>
      </c>
      <c r="I4487" s="13">
        <v>204.14</v>
      </c>
      <c r="J4487" s="13">
        <f t="shared" si="69"/>
        <v>2780.36</v>
      </c>
    </row>
    <row r="4488" spans="1:10" x14ac:dyDescent="0.25">
      <c r="A4488" s="19">
        <v>4480</v>
      </c>
      <c r="B4488" s="16" t="s">
        <v>24</v>
      </c>
      <c r="C4488" s="21" t="s">
        <v>25</v>
      </c>
      <c r="D4488" s="34">
        <v>201610000004390</v>
      </c>
      <c r="E4488" s="21" t="s">
        <v>5095</v>
      </c>
      <c r="F4488" s="36">
        <v>42265</v>
      </c>
      <c r="G4488" s="12">
        <v>50</v>
      </c>
      <c r="H4488" s="25">
        <v>1070</v>
      </c>
      <c r="I4488" s="13">
        <v>64.91</v>
      </c>
      <c r="J4488" s="13">
        <f t="shared" si="69"/>
        <v>1005.09</v>
      </c>
    </row>
    <row r="4489" spans="1:10" x14ac:dyDescent="0.25">
      <c r="A4489" s="19">
        <v>4481</v>
      </c>
      <c r="B4489" s="16" t="s">
        <v>24</v>
      </c>
      <c r="C4489" s="21" t="s">
        <v>25</v>
      </c>
      <c r="D4489" s="34">
        <v>201610000003177</v>
      </c>
      <c r="E4489" s="21" t="s">
        <v>3659</v>
      </c>
      <c r="F4489" s="36">
        <v>41985</v>
      </c>
      <c r="G4489" s="12">
        <v>50</v>
      </c>
      <c r="H4489" s="25">
        <v>6993.29</v>
      </c>
      <c r="I4489" s="13">
        <v>531.54</v>
      </c>
      <c r="J4489" s="13">
        <f t="shared" ref="J4489:J4552" si="70">SUM(H4489-I4489)</f>
        <v>6461.75</v>
      </c>
    </row>
    <row r="4490" spans="1:10" x14ac:dyDescent="0.25">
      <c r="A4490" s="19">
        <v>4482</v>
      </c>
      <c r="B4490" s="16" t="s">
        <v>24</v>
      </c>
      <c r="C4490" s="21" t="s">
        <v>25</v>
      </c>
      <c r="D4490" s="34">
        <v>201610000003697</v>
      </c>
      <c r="E4490" s="21" t="s">
        <v>1314</v>
      </c>
      <c r="F4490" s="36">
        <v>42139</v>
      </c>
      <c r="G4490" s="12">
        <v>50</v>
      </c>
      <c r="H4490" s="25">
        <v>82415.19</v>
      </c>
      <c r="I4490" s="13">
        <v>5568.08</v>
      </c>
      <c r="J4490" s="13">
        <f t="shared" si="70"/>
        <v>76847.11</v>
      </c>
    </row>
    <row r="4491" spans="1:10" x14ac:dyDescent="0.25">
      <c r="A4491" s="19">
        <v>4483</v>
      </c>
      <c r="B4491" s="16" t="s">
        <v>24</v>
      </c>
      <c r="C4491" s="21" t="s">
        <v>25</v>
      </c>
      <c r="D4491" s="34">
        <v>201610000002430</v>
      </c>
      <c r="E4491" s="21" t="s">
        <v>4955</v>
      </c>
      <c r="F4491" s="36">
        <v>41920</v>
      </c>
      <c r="G4491" s="12">
        <v>50</v>
      </c>
      <c r="H4491" s="25">
        <v>3256.82</v>
      </c>
      <c r="I4491" s="13">
        <v>259.10000000000002</v>
      </c>
      <c r="J4491" s="13">
        <f t="shared" si="70"/>
        <v>2997.7200000000003</v>
      </c>
    </row>
    <row r="4492" spans="1:10" x14ac:dyDescent="0.25">
      <c r="A4492" s="19">
        <v>4484</v>
      </c>
      <c r="B4492" s="16" t="s">
        <v>24</v>
      </c>
      <c r="C4492" s="21" t="s">
        <v>25</v>
      </c>
      <c r="D4492" s="34">
        <v>201610000004289</v>
      </c>
      <c r="E4492" s="21" t="s">
        <v>969</v>
      </c>
      <c r="F4492" s="36">
        <v>42181</v>
      </c>
      <c r="G4492" s="12">
        <v>50</v>
      </c>
      <c r="H4492" s="25">
        <v>152908.59</v>
      </c>
      <c r="I4492" s="13">
        <v>9978.84</v>
      </c>
      <c r="J4492" s="13">
        <f t="shared" si="70"/>
        <v>142929.75</v>
      </c>
    </row>
    <row r="4493" spans="1:10" x14ac:dyDescent="0.25">
      <c r="A4493" s="19">
        <v>4485</v>
      </c>
      <c r="B4493" s="16" t="s">
        <v>24</v>
      </c>
      <c r="C4493" s="21" t="s">
        <v>25</v>
      </c>
      <c r="D4493" s="34">
        <v>201610000004290</v>
      </c>
      <c r="E4493" s="21" t="s">
        <v>2102</v>
      </c>
      <c r="F4493" s="36">
        <v>42181</v>
      </c>
      <c r="G4493" s="12">
        <v>50</v>
      </c>
      <c r="H4493" s="25">
        <v>26761.59</v>
      </c>
      <c r="I4493" s="13">
        <v>1746.46</v>
      </c>
      <c r="J4493" s="13">
        <f t="shared" si="70"/>
        <v>25015.13</v>
      </c>
    </row>
    <row r="4494" spans="1:10" x14ac:dyDescent="0.25">
      <c r="A4494" s="19">
        <v>4486</v>
      </c>
      <c r="B4494" s="16" t="s">
        <v>24</v>
      </c>
      <c r="C4494" s="21" t="s">
        <v>25</v>
      </c>
      <c r="D4494" s="34">
        <v>201510000022474</v>
      </c>
      <c r="E4494" s="21" t="s">
        <v>1558</v>
      </c>
      <c r="F4494" s="36">
        <v>41695</v>
      </c>
      <c r="G4494" s="12">
        <v>50</v>
      </c>
      <c r="H4494" s="25">
        <v>59021.36</v>
      </c>
      <c r="I4494" s="13">
        <v>5423.56</v>
      </c>
      <c r="J4494" s="13">
        <f t="shared" si="70"/>
        <v>53597.8</v>
      </c>
    </row>
    <row r="4495" spans="1:10" x14ac:dyDescent="0.25">
      <c r="A4495" s="19">
        <v>4487</v>
      </c>
      <c r="B4495" s="16" t="s">
        <v>24</v>
      </c>
      <c r="C4495" s="21" t="s">
        <v>25</v>
      </c>
      <c r="D4495" s="34">
        <v>201510000022145</v>
      </c>
      <c r="E4495" s="21" t="s">
        <v>4326</v>
      </c>
      <c r="F4495" s="36">
        <v>41575</v>
      </c>
      <c r="G4495" s="12">
        <v>50</v>
      </c>
      <c r="H4495" s="25">
        <v>4900</v>
      </c>
      <c r="I4495" s="13">
        <v>482.38</v>
      </c>
      <c r="J4495" s="13">
        <f t="shared" si="70"/>
        <v>4417.62</v>
      </c>
    </row>
    <row r="4496" spans="1:10" x14ac:dyDescent="0.25">
      <c r="A4496" s="19">
        <v>4488</v>
      </c>
      <c r="B4496" s="16" t="s">
        <v>24</v>
      </c>
      <c r="C4496" s="21" t="s">
        <v>25</v>
      </c>
      <c r="D4496" s="34">
        <v>201610000002831</v>
      </c>
      <c r="E4496" s="21" t="s">
        <v>4909</v>
      </c>
      <c r="F4496" s="36">
        <v>41953</v>
      </c>
      <c r="G4496" s="12">
        <v>50</v>
      </c>
      <c r="H4496" s="25">
        <v>2750.83</v>
      </c>
      <c r="I4496" s="13">
        <v>213.85</v>
      </c>
      <c r="J4496" s="13">
        <f t="shared" si="70"/>
        <v>2536.98</v>
      </c>
    </row>
    <row r="4497" spans="1:10" x14ac:dyDescent="0.25">
      <c r="A4497" s="19">
        <v>4489</v>
      </c>
      <c r="B4497" s="16" t="s">
        <v>24</v>
      </c>
      <c r="C4497" s="21" t="s">
        <v>25</v>
      </c>
      <c r="D4497" s="34">
        <v>201610000003345</v>
      </c>
      <c r="E4497" s="21" t="s">
        <v>4909</v>
      </c>
      <c r="F4497" s="36">
        <v>42010</v>
      </c>
      <c r="G4497" s="12">
        <v>50</v>
      </c>
      <c r="H4497" s="25">
        <v>2103.48</v>
      </c>
      <c r="I4497" s="13">
        <v>156.96</v>
      </c>
      <c r="J4497" s="13">
        <f t="shared" si="70"/>
        <v>1946.52</v>
      </c>
    </row>
    <row r="4498" spans="1:10" x14ac:dyDescent="0.25">
      <c r="A4498" s="19">
        <v>4490</v>
      </c>
      <c r="B4498" s="16" t="s">
        <v>24</v>
      </c>
      <c r="C4498" s="21" t="s">
        <v>25</v>
      </c>
      <c r="D4498" s="34">
        <v>201610000003430</v>
      </c>
      <c r="E4498" s="21" t="s">
        <v>4909</v>
      </c>
      <c r="F4498" s="36">
        <v>42009</v>
      </c>
      <c r="G4498" s="12">
        <v>50</v>
      </c>
      <c r="H4498" s="25">
        <v>1994.67</v>
      </c>
      <c r="I4498" s="13">
        <v>149</v>
      </c>
      <c r="J4498" s="13">
        <f t="shared" si="70"/>
        <v>1845.67</v>
      </c>
    </row>
    <row r="4499" spans="1:10" x14ac:dyDescent="0.25">
      <c r="A4499" s="19">
        <v>4491</v>
      </c>
      <c r="B4499" s="16" t="s">
        <v>24</v>
      </c>
      <c r="C4499" s="21" t="s">
        <v>25</v>
      </c>
      <c r="D4499" s="34">
        <v>201610000003431</v>
      </c>
      <c r="E4499" s="21" t="s">
        <v>4909</v>
      </c>
      <c r="F4499" s="36">
        <v>42009</v>
      </c>
      <c r="G4499" s="12">
        <v>50</v>
      </c>
      <c r="H4499" s="25">
        <v>1699.67</v>
      </c>
      <c r="I4499" s="13">
        <v>126.96</v>
      </c>
      <c r="J4499" s="13">
        <f t="shared" si="70"/>
        <v>1572.71</v>
      </c>
    </row>
    <row r="4500" spans="1:10" x14ac:dyDescent="0.25">
      <c r="A4500" s="19">
        <v>4492</v>
      </c>
      <c r="B4500" s="16" t="s">
        <v>24</v>
      </c>
      <c r="C4500" s="21" t="s">
        <v>25</v>
      </c>
      <c r="D4500" s="34">
        <v>201610000003914</v>
      </c>
      <c r="E4500" s="21" t="s">
        <v>4909</v>
      </c>
      <c r="F4500" s="36">
        <v>42046</v>
      </c>
      <c r="G4500" s="12">
        <v>50</v>
      </c>
      <c r="H4500" s="25">
        <v>518</v>
      </c>
      <c r="I4500" s="13">
        <v>37.630000000000003</v>
      </c>
      <c r="J4500" s="13">
        <f t="shared" si="70"/>
        <v>480.37</v>
      </c>
    </row>
    <row r="4501" spans="1:10" x14ac:dyDescent="0.25">
      <c r="A4501" s="19">
        <v>4493</v>
      </c>
      <c r="B4501" s="16" t="s">
        <v>24</v>
      </c>
      <c r="C4501" s="21" t="s">
        <v>25</v>
      </c>
      <c r="D4501" s="34">
        <v>201610000004155</v>
      </c>
      <c r="E4501" s="21" t="s">
        <v>4909</v>
      </c>
      <c r="F4501" s="36">
        <v>42130</v>
      </c>
      <c r="G4501" s="12">
        <v>50</v>
      </c>
      <c r="H4501" s="25">
        <v>699.45</v>
      </c>
      <c r="I4501" s="13">
        <v>47.61</v>
      </c>
      <c r="J4501" s="13">
        <f t="shared" si="70"/>
        <v>651.84</v>
      </c>
    </row>
    <row r="4502" spans="1:10" x14ac:dyDescent="0.25">
      <c r="A4502" s="19">
        <v>4494</v>
      </c>
      <c r="B4502" s="16" t="s">
        <v>24</v>
      </c>
      <c r="C4502" s="21" t="s">
        <v>25</v>
      </c>
      <c r="D4502" s="34">
        <v>201610000004569</v>
      </c>
      <c r="E4502" s="21" t="s">
        <v>4909</v>
      </c>
      <c r="F4502" s="36">
        <v>42235</v>
      </c>
      <c r="G4502" s="12">
        <v>50</v>
      </c>
      <c r="H4502" s="25">
        <v>3280.17</v>
      </c>
      <c r="I4502" s="13">
        <v>204.34</v>
      </c>
      <c r="J4502" s="13">
        <f t="shared" si="70"/>
        <v>3075.83</v>
      </c>
    </row>
    <row r="4503" spans="1:10" x14ac:dyDescent="0.25">
      <c r="A4503" s="19">
        <v>4495</v>
      </c>
      <c r="B4503" s="16" t="s">
        <v>24</v>
      </c>
      <c r="C4503" s="21" t="s">
        <v>25</v>
      </c>
      <c r="D4503" s="34">
        <v>201610000003722</v>
      </c>
      <c r="E4503" s="21" t="s">
        <v>6061</v>
      </c>
      <c r="F4503" s="36">
        <v>42153</v>
      </c>
      <c r="G4503" s="12">
        <v>50</v>
      </c>
      <c r="H4503" s="25">
        <v>1522.85</v>
      </c>
      <c r="I4503" s="13">
        <v>101.76</v>
      </c>
      <c r="J4503" s="13">
        <f t="shared" si="70"/>
        <v>1421.09</v>
      </c>
    </row>
    <row r="4504" spans="1:10" x14ac:dyDescent="0.25">
      <c r="A4504" s="19">
        <v>4496</v>
      </c>
      <c r="B4504" s="16" t="s">
        <v>24</v>
      </c>
      <c r="C4504" s="21" t="s">
        <v>25</v>
      </c>
      <c r="D4504" s="34">
        <v>201610000003576</v>
      </c>
      <c r="E4504" s="21" t="s">
        <v>4674</v>
      </c>
      <c r="F4504" s="36">
        <v>42268</v>
      </c>
      <c r="G4504" s="12">
        <v>50</v>
      </c>
      <c r="H4504" s="25">
        <v>3775</v>
      </c>
      <c r="I4504" s="13">
        <v>228.34</v>
      </c>
      <c r="J4504" s="13">
        <f t="shared" si="70"/>
        <v>3546.66</v>
      </c>
    </row>
    <row r="4505" spans="1:10" x14ac:dyDescent="0.25">
      <c r="A4505" s="19">
        <v>4497</v>
      </c>
      <c r="B4505" s="16" t="s">
        <v>24</v>
      </c>
      <c r="C4505" s="21" t="s">
        <v>25</v>
      </c>
      <c r="D4505" s="34">
        <v>201610000003577</v>
      </c>
      <c r="E4505" s="21" t="s">
        <v>5164</v>
      </c>
      <c r="F4505" s="36">
        <v>42268</v>
      </c>
      <c r="G4505" s="12">
        <v>50</v>
      </c>
      <c r="H4505" s="25">
        <v>2875</v>
      </c>
      <c r="I4505" s="13">
        <v>173.89</v>
      </c>
      <c r="J4505" s="13">
        <f t="shared" si="70"/>
        <v>2701.11</v>
      </c>
    </row>
    <row r="4506" spans="1:10" x14ac:dyDescent="0.25">
      <c r="A4506" s="19">
        <v>4498</v>
      </c>
      <c r="B4506" s="16" t="s">
        <v>24</v>
      </c>
      <c r="C4506" s="21" t="s">
        <v>25</v>
      </c>
      <c r="D4506" s="34">
        <v>201610000003138</v>
      </c>
      <c r="E4506" s="21" t="s">
        <v>6721</v>
      </c>
      <c r="F4506" s="36">
        <v>42097</v>
      </c>
      <c r="G4506" s="12">
        <v>50</v>
      </c>
      <c r="H4506" s="25">
        <v>781.57</v>
      </c>
      <c r="I4506" s="13">
        <v>54.57</v>
      </c>
      <c r="J4506" s="13">
        <f t="shared" si="70"/>
        <v>727</v>
      </c>
    </row>
    <row r="4507" spans="1:10" x14ac:dyDescent="0.25">
      <c r="A4507" s="19">
        <v>4499</v>
      </c>
      <c r="B4507" s="16" t="s">
        <v>24</v>
      </c>
      <c r="C4507" s="21" t="s">
        <v>25</v>
      </c>
      <c r="D4507" s="34">
        <v>201610000003716</v>
      </c>
      <c r="E4507" s="21" t="s">
        <v>6069</v>
      </c>
      <c r="F4507" s="36">
        <v>42153</v>
      </c>
      <c r="G4507" s="12">
        <v>50</v>
      </c>
      <c r="H4507" s="25">
        <v>1507.85</v>
      </c>
      <c r="I4507" s="13">
        <v>100.68</v>
      </c>
      <c r="J4507" s="13">
        <f t="shared" si="70"/>
        <v>1407.1699999999998</v>
      </c>
    </row>
    <row r="4508" spans="1:10" x14ac:dyDescent="0.25">
      <c r="A4508" s="19">
        <v>4500</v>
      </c>
      <c r="B4508" s="16" t="s">
        <v>24</v>
      </c>
      <c r="C4508" s="21" t="s">
        <v>25</v>
      </c>
      <c r="D4508" s="34">
        <v>201610000003179</v>
      </c>
      <c r="E4508" s="21" t="s">
        <v>5089</v>
      </c>
      <c r="F4508" s="36">
        <v>41985</v>
      </c>
      <c r="G4508" s="12">
        <v>50</v>
      </c>
      <c r="H4508" s="25">
        <v>3015.37</v>
      </c>
      <c r="I4508" s="13">
        <v>229.18</v>
      </c>
      <c r="J4508" s="13">
        <f t="shared" si="70"/>
        <v>2786.19</v>
      </c>
    </row>
    <row r="4509" spans="1:10" x14ac:dyDescent="0.25">
      <c r="A4509" s="19">
        <v>4501</v>
      </c>
      <c r="B4509" s="16" t="s">
        <v>24</v>
      </c>
      <c r="C4509" s="21" t="s">
        <v>25</v>
      </c>
      <c r="D4509" s="34">
        <v>201610000004044</v>
      </c>
      <c r="E4509" s="21" t="s">
        <v>4721</v>
      </c>
      <c r="F4509" s="36">
        <v>42118</v>
      </c>
      <c r="G4509" s="12">
        <v>50</v>
      </c>
      <c r="H4509" s="25">
        <v>3703.42</v>
      </c>
      <c r="I4509" s="13">
        <v>254.45</v>
      </c>
      <c r="J4509" s="13">
        <f t="shared" si="70"/>
        <v>3448.9700000000003</v>
      </c>
    </row>
    <row r="4510" spans="1:10" x14ac:dyDescent="0.25">
      <c r="A4510" s="19">
        <v>4502</v>
      </c>
      <c r="B4510" s="16" t="s">
        <v>24</v>
      </c>
      <c r="C4510" s="21" t="s">
        <v>25</v>
      </c>
      <c r="D4510" s="34">
        <v>201510000020678</v>
      </c>
      <c r="E4510" s="21" t="s">
        <v>2549</v>
      </c>
      <c r="F4510" s="36">
        <v>41710</v>
      </c>
      <c r="G4510" s="12">
        <v>50</v>
      </c>
      <c r="H4510" s="25">
        <v>16677.34</v>
      </c>
      <c r="I4510" s="13">
        <v>1518.86</v>
      </c>
      <c r="J4510" s="13">
        <f t="shared" si="70"/>
        <v>15158.48</v>
      </c>
    </row>
    <row r="4511" spans="1:10" x14ac:dyDescent="0.25">
      <c r="A4511" s="19">
        <v>4503</v>
      </c>
      <c r="B4511" s="16" t="s">
        <v>24</v>
      </c>
      <c r="C4511" s="21" t="s">
        <v>25</v>
      </c>
      <c r="D4511" s="34">
        <v>201510000021908</v>
      </c>
      <c r="E4511" s="21" t="s">
        <v>3389</v>
      </c>
      <c r="F4511" s="36">
        <v>41611</v>
      </c>
      <c r="G4511" s="12">
        <v>50</v>
      </c>
      <c r="H4511" s="25">
        <v>8719</v>
      </c>
      <c r="I4511" s="13">
        <v>841.29</v>
      </c>
      <c r="J4511" s="13">
        <f t="shared" si="70"/>
        <v>7877.71</v>
      </c>
    </row>
    <row r="4512" spans="1:10" x14ac:dyDescent="0.25">
      <c r="A4512" s="19">
        <v>4504</v>
      </c>
      <c r="B4512" s="16" t="s">
        <v>24</v>
      </c>
      <c r="C4512" s="21" t="s">
        <v>25</v>
      </c>
      <c r="D4512" s="34">
        <v>201610000003870</v>
      </c>
      <c r="E4512" s="21" t="s">
        <v>3004</v>
      </c>
      <c r="F4512" s="36">
        <v>42044</v>
      </c>
      <c r="G4512" s="12">
        <v>50</v>
      </c>
      <c r="H4512" s="25">
        <v>7920.36</v>
      </c>
      <c r="I4512" s="13">
        <v>576.29999999999995</v>
      </c>
      <c r="J4512" s="13">
        <f t="shared" si="70"/>
        <v>7344.0599999999995</v>
      </c>
    </row>
    <row r="4513" spans="1:10" x14ac:dyDescent="0.25">
      <c r="A4513" s="19">
        <v>4505</v>
      </c>
      <c r="B4513" s="16" t="s">
        <v>24</v>
      </c>
      <c r="C4513" s="21" t="s">
        <v>25</v>
      </c>
      <c r="D4513" s="34">
        <v>201610000004090</v>
      </c>
      <c r="E4513" s="21" t="s">
        <v>3004</v>
      </c>
      <c r="F4513" s="36">
        <v>42124</v>
      </c>
      <c r="G4513" s="12">
        <v>50</v>
      </c>
      <c r="H4513" s="25">
        <v>11229.5</v>
      </c>
      <c r="I4513" s="13">
        <v>767.85</v>
      </c>
      <c r="J4513" s="13">
        <f t="shared" si="70"/>
        <v>10461.65</v>
      </c>
    </row>
    <row r="4514" spans="1:10" x14ac:dyDescent="0.25">
      <c r="A4514" s="19">
        <v>4506</v>
      </c>
      <c r="B4514" s="16" t="s">
        <v>24</v>
      </c>
      <c r="C4514" s="21" t="s">
        <v>25</v>
      </c>
      <c r="D4514" s="34">
        <v>201510000021214</v>
      </c>
      <c r="E4514" s="21" t="s">
        <v>7092</v>
      </c>
      <c r="F4514" s="36">
        <v>41576</v>
      </c>
      <c r="G4514" s="12">
        <v>50</v>
      </c>
      <c r="H4514" s="25">
        <v>433.1</v>
      </c>
      <c r="I4514" s="13">
        <v>42.64</v>
      </c>
      <c r="J4514" s="13">
        <f t="shared" si="70"/>
        <v>390.46000000000004</v>
      </c>
    </row>
    <row r="4515" spans="1:10" x14ac:dyDescent="0.25">
      <c r="A4515" s="19">
        <v>4507</v>
      </c>
      <c r="B4515" s="16" t="s">
        <v>24</v>
      </c>
      <c r="C4515" s="21" t="s">
        <v>25</v>
      </c>
      <c r="D4515" s="34">
        <v>201610000002534</v>
      </c>
      <c r="E4515" s="21" t="s">
        <v>5191</v>
      </c>
      <c r="F4515" s="36">
        <v>42010</v>
      </c>
      <c r="G4515" s="12">
        <v>50</v>
      </c>
      <c r="H4515" s="25">
        <v>2876.48</v>
      </c>
      <c r="I4515" s="13">
        <v>214.72</v>
      </c>
      <c r="J4515" s="13">
        <f t="shared" si="70"/>
        <v>2661.76</v>
      </c>
    </row>
    <row r="4516" spans="1:10" x14ac:dyDescent="0.25">
      <c r="A4516" s="19">
        <v>4508</v>
      </c>
      <c r="B4516" s="16" t="s">
        <v>24</v>
      </c>
      <c r="C4516" s="21" t="s">
        <v>25</v>
      </c>
      <c r="D4516" s="34">
        <v>201610000002506</v>
      </c>
      <c r="E4516" s="21" t="s">
        <v>4437</v>
      </c>
      <c r="F4516" s="36">
        <v>41928</v>
      </c>
      <c r="G4516" s="12">
        <v>50</v>
      </c>
      <c r="H4516" s="25">
        <v>4500</v>
      </c>
      <c r="I4516" s="13">
        <v>356.01</v>
      </c>
      <c r="J4516" s="13">
        <f t="shared" si="70"/>
        <v>4143.99</v>
      </c>
    </row>
    <row r="4517" spans="1:10" x14ac:dyDescent="0.25">
      <c r="A4517" s="19">
        <v>4509</v>
      </c>
      <c r="B4517" s="16" t="s">
        <v>24</v>
      </c>
      <c r="C4517" s="21" t="s">
        <v>25</v>
      </c>
      <c r="D4517" s="34">
        <v>201610000004036</v>
      </c>
      <c r="E4517" s="21" t="s">
        <v>3575</v>
      </c>
      <c r="F4517" s="36">
        <v>42118</v>
      </c>
      <c r="G4517" s="12">
        <v>50</v>
      </c>
      <c r="H4517" s="25">
        <v>7425.42</v>
      </c>
      <c r="I4517" s="13">
        <v>510.2</v>
      </c>
      <c r="J4517" s="13">
        <f t="shared" si="70"/>
        <v>6915.22</v>
      </c>
    </row>
    <row r="4518" spans="1:10" x14ac:dyDescent="0.25">
      <c r="A4518" s="19">
        <v>4510</v>
      </c>
      <c r="B4518" s="16" t="s">
        <v>24</v>
      </c>
      <c r="C4518" s="21" t="s">
        <v>25</v>
      </c>
      <c r="D4518" s="34">
        <v>201610000002829</v>
      </c>
      <c r="E4518" s="21" t="s">
        <v>4785</v>
      </c>
      <c r="F4518" s="36">
        <v>41953</v>
      </c>
      <c r="G4518" s="12">
        <v>50</v>
      </c>
      <c r="H4518" s="25">
        <v>3155.83</v>
      </c>
      <c r="I4518" s="13">
        <v>245.4</v>
      </c>
      <c r="J4518" s="13">
        <f t="shared" si="70"/>
        <v>2910.43</v>
      </c>
    </row>
    <row r="4519" spans="1:10" x14ac:dyDescent="0.25">
      <c r="A4519" s="19">
        <v>4511</v>
      </c>
      <c r="B4519" s="16" t="s">
        <v>24</v>
      </c>
      <c r="C4519" s="21" t="s">
        <v>25</v>
      </c>
      <c r="D4519" s="34">
        <v>201610000003420</v>
      </c>
      <c r="E4519" s="21" t="s">
        <v>4785</v>
      </c>
      <c r="F4519" s="36">
        <v>42009</v>
      </c>
      <c r="G4519" s="12">
        <v>50</v>
      </c>
      <c r="H4519" s="25">
        <v>1939.67</v>
      </c>
      <c r="I4519" s="13">
        <v>144.84</v>
      </c>
      <c r="J4519" s="13">
        <f t="shared" si="70"/>
        <v>1794.8300000000002</v>
      </c>
    </row>
    <row r="4520" spans="1:10" x14ac:dyDescent="0.25">
      <c r="A4520" s="19">
        <v>4512</v>
      </c>
      <c r="B4520" s="16" t="s">
        <v>24</v>
      </c>
      <c r="C4520" s="21" t="s">
        <v>25</v>
      </c>
      <c r="D4520" s="34">
        <v>201610000004393</v>
      </c>
      <c r="E4520" s="21" t="s">
        <v>4785</v>
      </c>
      <c r="F4520" s="36">
        <v>42265</v>
      </c>
      <c r="G4520" s="12">
        <v>50</v>
      </c>
      <c r="H4520" s="25">
        <v>1570</v>
      </c>
      <c r="I4520" s="13">
        <v>95.26</v>
      </c>
      <c r="J4520" s="13">
        <f t="shared" si="70"/>
        <v>1474.74</v>
      </c>
    </row>
    <row r="4521" spans="1:10" x14ac:dyDescent="0.25">
      <c r="A4521" s="19">
        <v>4513</v>
      </c>
      <c r="B4521" s="16" t="s">
        <v>24</v>
      </c>
      <c r="C4521" s="21" t="s">
        <v>25</v>
      </c>
      <c r="D4521" s="34">
        <v>201610000004568</v>
      </c>
      <c r="E4521" s="21" t="s">
        <v>4785</v>
      </c>
      <c r="F4521" s="36">
        <v>42235</v>
      </c>
      <c r="G4521" s="12">
        <v>50</v>
      </c>
      <c r="H4521" s="25">
        <v>3535.17</v>
      </c>
      <c r="I4521" s="13">
        <v>220.19</v>
      </c>
      <c r="J4521" s="13">
        <f t="shared" si="70"/>
        <v>3314.98</v>
      </c>
    </row>
    <row r="4522" spans="1:10" x14ac:dyDescent="0.25">
      <c r="A4522" s="19">
        <v>4514</v>
      </c>
      <c r="B4522" s="16" t="s">
        <v>24</v>
      </c>
      <c r="C4522" s="21" t="s">
        <v>25</v>
      </c>
      <c r="D4522" s="34">
        <v>201610000003419</v>
      </c>
      <c r="E4522" s="21" t="s">
        <v>4667</v>
      </c>
      <c r="F4522" s="36">
        <v>42009</v>
      </c>
      <c r="G4522" s="12">
        <v>50</v>
      </c>
      <c r="H4522" s="25">
        <v>3864.67</v>
      </c>
      <c r="I4522" s="13">
        <v>288.58</v>
      </c>
      <c r="J4522" s="13">
        <f t="shared" si="70"/>
        <v>3576.09</v>
      </c>
    </row>
    <row r="4523" spans="1:10" x14ac:dyDescent="0.25">
      <c r="A4523" s="19">
        <v>4515</v>
      </c>
      <c r="B4523" s="16" t="s">
        <v>24</v>
      </c>
      <c r="C4523" s="21" t="s">
        <v>25</v>
      </c>
      <c r="D4523" s="34">
        <v>201610000004651</v>
      </c>
      <c r="E4523" s="21" t="s">
        <v>7697</v>
      </c>
      <c r="F4523" s="36">
        <v>42192</v>
      </c>
      <c r="G4523" s="12">
        <v>50</v>
      </c>
      <c r="H4523" s="25">
        <v>18.38</v>
      </c>
      <c r="I4523" s="13">
        <v>1.17</v>
      </c>
      <c r="J4523" s="13">
        <f t="shared" si="70"/>
        <v>17.21</v>
      </c>
    </row>
    <row r="4524" spans="1:10" x14ac:dyDescent="0.25">
      <c r="A4524" s="19">
        <v>4516</v>
      </c>
      <c r="B4524" s="16" t="s">
        <v>24</v>
      </c>
      <c r="C4524" s="21" t="s">
        <v>25</v>
      </c>
      <c r="D4524" s="34">
        <v>201510000020802</v>
      </c>
      <c r="E4524" s="21" t="s">
        <v>5658</v>
      </c>
      <c r="F4524" s="36">
        <v>41582</v>
      </c>
      <c r="G4524" s="12">
        <v>50</v>
      </c>
      <c r="H4524" s="25">
        <v>1452.28</v>
      </c>
      <c r="I4524" s="13">
        <v>142.52000000000001</v>
      </c>
      <c r="J4524" s="13">
        <f t="shared" si="70"/>
        <v>1309.76</v>
      </c>
    </row>
    <row r="4525" spans="1:10" x14ac:dyDescent="0.25">
      <c r="A4525" s="19">
        <v>4517</v>
      </c>
      <c r="B4525" s="16" t="s">
        <v>24</v>
      </c>
      <c r="C4525" s="21" t="s">
        <v>25</v>
      </c>
      <c r="D4525" s="34">
        <v>201610000003143</v>
      </c>
      <c r="E4525" s="21" t="s">
        <v>5658</v>
      </c>
      <c r="F4525" s="36">
        <v>42097</v>
      </c>
      <c r="G4525" s="12">
        <v>50</v>
      </c>
      <c r="H4525" s="25">
        <v>2119.27</v>
      </c>
      <c r="I4525" s="13">
        <v>148.02000000000001</v>
      </c>
      <c r="J4525" s="13">
        <f t="shared" si="70"/>
        <v>1971.25</v>
      </c>
    </row>
    <row r="4526" spans="1:10" x14ac:dyDescent="0.25">
      <c r="A4526" s="19">
        <v>4518</v>
      </c>
      <c r="B4526" s="16" t="s">
        <v>24</v>
      </c>
      <c r="C4526" s="21" t="s">
        <v>25</v>
      </c>
      <c r="D4526" s="34">
        <v>201610000003426</v>
      </c>
      <c r="E4526" s="21" t="s">
        <v>5787</v>
      </c>
      <c r="F4526" s="36">
        <v>42009</v>
      </c>
      <c r="G4526" s="12">
        <v>50</v>
      </c>
      <c r="H4526" s="25">
        <v>1989.67</v>
      </c>
      <c r="I4526" s="13">
        <v>148.58000000000001</v>
      </c>
      <c r="J4526" s="13">
        <f t="shared" si="70"/>
        <v>1841.0900000000001</v>
      </c>
    </row>
    <row r="4527" spans="1:10" x14ac:dyDescent="0.25">
      <c r="A4527" s="19">
        <v>4519</v>
      </c>
      <c r="B4527" s="16" t="s">
        <v>24</v>
      </c>
      <c r="C4527" s="21" t="s">
        <v>25</v>
      </c>
      <c r="D4527" s="34">
        <v>201610000003109</v>
      </c>
      <c r="E4527" s="21" t="s">
        <v>4595</v>
      </c>
      <c r="F4527" s="36">
        <v>42109</v>
      </c>
      <c r="G4527" s="12">
        <v>50</v>
      </c>
      <c r="H4527" s="25">
        <v>4037.82</v>
      </c>
      <c r="I4527" s="13">
        <v>279.49</v>
      </c>
      <c r="J4527" s="13">
        <f t="shared" si="70"/>
        <v>3758.33</v>
      </c>
    </row>
    <row r="4528" spans="1:10" x14ac:dyDescent="0.25">
      <c r="A4528" s="19">
        <v>4520</v>
      </c>
      <c r="B4528" s="16" t="s">
        <v>24</v>
      </c>
      <c r="C4528" s="21" t="s">
        <v>25</v>
      </c>
      <c r="D4528" s="34">
        <v>201610000003238</v>
      </c>
      <c r="E4528" s="21" t="s">
        <v>5185</v>
      </c>
      <c r="F4528" s="36">
        <v>41985</v>
      </c>
      <c r="G4528" s="12">
        <v>50</v>
      </c>
      <c r="H4528" s="25">
        <v>2892.5</v>
      </c>
      <c r="I4528" s="13">
        <v>219.76</v>
      </c>
      <c r="J4528" s="13">
        <f t="shared" si="70"/>
        <v>2672.74</v>
      </c>
    </row>
    <row r="4529" spans="1:10" x14ac:dyDescent="0.25">
      <c r="A4529" s="19">
        <v>4521</v>
      </c>
      <c r="B4529" s="16" t="s">
        <v>24</v>
      </c>
      <c r="C4529" s="21" t="s">
        <v>25</v>
      </c>
      <c r="D4529" s="34">
        <v>201610000003425</v>
      </c>
      <c r="E4529" s="21" t="s">
        <v>5185</v>
      </c>
      <c r="F4529" s="36">
        <v>42009</v>
      </c>
      <c r="G4529" s="12">
        <v>50</v>
      </c>
      <c r="H4529" s="25">
        <v>1769.67</v>
      </c>
      <c r="I4529" s="13">
        <v>132.22</v>
      </c>
      <c r="J4529" s="13">
        <f t="shared" si="70"/>
        <v>1637.45</v>
      </c>
    </row>
    <row r="4530" spans="1:10" x14ac:dyDescent="0.25">
      <c r="A4530" s="19">
        <v>4522</v>
      </c>
      <c r="B4530" s="16" t="s">
        <v>24</v>
      </c>
      <c r="C4530" s="21" t="s">
        <v>25</v>
      </c>
      <c r="D4530" s="34">
        <v>201610000002695</v>
      </c>
      <c r="E4530" s="21" t="s">
        <v>5000</v>
      </c>
      <c r="F4530" s="36">
        <v>42073</v>
      </c>
      <c r="G4530" s="12">
        <v>50</v>
      </c>
      <c r="H4530" s="25">
        <v>651.4</v>
      </c>
      <c r="I4530" s="13">
        <v>46.39</v>
      </c>
      <c r="J4530" s="13">
        <f t="shared" si="70"/>
        <v>605.01</v>
      </c>
    </row>
    <row r="4531" spans="1:10" x14ac:dyDescent="0.25">
      <c r="A4531" s="19">
        <v>4523</v>
      </c>
      <c r="B4531" s="16" t="s">
        <v>24</v>
      </c>
      <c r="C4531" s="21" t="s">
        <v>25</v>
      </c>
      <c r="D4531" s="34">
        <v>201610000003141</v>
      </c>
      <c r="E4531" s="21" t="s">
        <v>5000</v>
      </c>
      <c r="F4531" s="36">
        <v>42097</v>
      </c>
      <c r="G4531" s="12">
        <v>50</v>
      </c>
      <c r="H4531" s="25">
        <v>1134.22</v>
      </c>
      <c r="I4531" s="13">
        <v>79.239999999999995</v>
      </c>
      <c r="J4531" s="13">
        <f t="shared" si="70"/>
        <v>1054.98</v>
      </c>
    </row>
    <row r="4532" spans="1:10" x14ac:dyDescent="0.25">
      <c r="A4532" s="19">
        <v>4524</v>
      </c>
      <c r="B4532" s="16" t="s">
        <v>24</v>
      </c>
      <c r="C4532" s="21" t="s">
        <v>25</v>
      </c>
      <c r="D4532" s="34">
        <v>201610000003236</v>
      </c>
      <c r="E4532" s="21" t="s">
        <v>5000</v>
      </c>
      <c r="F4532" s="36">
        <v>41985</v>
      </c>
      <c r="G4532" s="12">
        <v>50</v>
      </c>
      <c r="H4532" s="25">
        <v>3152.5</v>
      </c>
      <c r="I4532" s="13">
        <v>239.53</v>
      </c>
      <c r="J4532" s="13">
        <f t="shared" si="70"/>
        <v>2912.97</v>
      </c>
    </row>
    <row r="4533" spans="1:10" x14ac:dyDescent="0.25">
      <c r="A4533" s="19">
        <v>4525</v>
      </c>
      <c r="B4533" s="16" t="s">
        <v>24</v>
      </c>
      <c r="C4533" s="21" t="s">
        <v>25</v>
      </c>
      <c r="D4533" s="34">
        <v>201610000003422</v>
      </c>
      <c r="E4533" s="21" t="s">
        <v>5000</v>
      </c>
      <c r="F4533" s="36">
        <v>42009</v>
      </c>
      <c r="G4533" s="12">
        <v>50</v>
      </c>
      <c r="H4533" s="25">
        <v>2874.67</v>
      </c>
      <c r="I4533" s="13">
        <v>214.68</v>
      </c>
      <c r="J4533" s="13">
        <f t="shared" si="70"/>
        <v>2659.9900000000002</v>
      </c>
    </row>
    <row r="4534" spans="1:10" x14ac:dyDescent="0.25">
      <c r="A4534" s="19">
        <v>4526</v>
      </c>
      <c r="B4534" s="16" t="s">
        <v>24</v>
      </c>
      <c r="C4534" s="21" t="s">
        <v>25</v>
      </c>
      <c r="D4534" s="34">
        <v>201610000004038</v>
      </c>
      <c r="E4534" s="21" t="s">
        <v>5000</v>
      </c>
      <c r="F4534" s="36">
        <v>42118</v>
      </c>
      <c r="G4534" s="12">
        <v>50</v>
      </c>
      <c r="H4534" s="25">
        <v>1493.42</v>
      </c>
      <c r="I4534" s="13">
        <v>102.7</v>
      </c>
      <c r="J4534" s="13">
        <f t="shared" si="70"/>
        <v>1390.72</v>
      </c>
    </row>
    <row r="4535" spans="1:10" x14ac:dyDescent="0.25">
      <c r="A4535" s="19">
        <v>4527</v>
      </c>
      <c r="B4535" s="16" t="s">
        <v>24</v>
      </c>
      <c r="C4535" s="21" t="s">
        <v>25</v>
      </c>
      <c r="D4535" s="34">
        <v>201610000003424</v>
      </c>
      <c r="E4535" s="21" t="s">
        <v>4241</v>
      </c>
      <c r="F4535" s="36">
        <v>42009</v>
      </c>
      <c r="G4535" s="12">
        <v>50</v>
      </c>
      <c r="H4535" s="25">
        <v>4994.67</v>
      </c>
      <c r="I4535" s="13">
        <v>372.97</v>
      </c>
      <c r="J4535" s="13">
        <f t="shared" si="70"/>
        <v>4621.7</v>
      </c>
    </row>
    <row r="4536" spans="1:10" x14ac:dyDescent="0.25">
      <c r="A4536" s="19">
        <v>4528</v>
      </c>
      <c r="B4536" s="16" t="s">
        <v>24</v>
      </c>
      <c r="C4536" s="21" t="s">
        <v>25</v>
      </c>
      <c r="D4536" s="34">
        <v>201610000002475</v>
      </c>
      <c r="E4536" s="21" t="s">
        <v>5262</v>
      </c>
      <c r="F4536" s="36">
        <v>41928</v>
      </c>
      <c r="G4536" s="12">
        <v>50</v>
      </c>
      <c r="H4536" s="25">
        <v>1332.41</v>
      </c>
      <c r="I4536" s="13">
        <v>105.38</v>
      </c>
      <c r="J4536" s="13">
        <f t="shared" si="70"/>
        <v>1227.0300000000002</v>
      </c>
    </row>
    <row r="4537" spans="1:10" x14ac:dyDescent="0.25">
      <c r="A4537" s="19">
        <v>4529</v>
      </c>
      <c r="B4537" s="16" t="s">
        <v>24</v>
      </c>
      <c r="C4537" s="21" t="s">
        <v>25</v>
      </c>
      <c r="D4537" s="34">
        <v>201610000002537</v>
      </c>
      <c r="E4537" s="21" t="s">
        <v>5262</v>
      </c>
      <c r="F4537" s="36">
        <v>42010</v>
      </c>
      <c r="G4537" s="12">
        <v>50</v>
      </c>
      <c r="H4537" s="25">
        <v>2091.48</v>
      </c>
      <c r="I4537" s="13">
        <v>156.06</v>
      </c>
      <c r="J4537" s="13">
        <f t="shared" si="70"/>
        <v>1935.42</v>
      </c>
    </row>
    <row r="4538" spans="1:10" x14ac:dyDescent="0.25">
      <c r="A4538" s="19">
        <v>4530</v>
      </c>
      <c r="B4538" s="16" t="s">
        <v>24</v>
      </c>
      <c r="C4538" s="21" t="s">
        <v>25</v>
      </c>
      <c r="D4538" s="34">
        <v>201610000003142</v>
      </c>
      <c r="E4538" s="21" t="s">
        <v>5262</v>
      </c>
      <c r="F4538" s="36">
        <v>42097</v>
      </c>
      <c r="G4538" s="12">
        <v>50</v>
      </c>
      <c r="H4538" s="25">
        <v>624.77</v>
      </c>
      <c r="I4538" s="13">
        <v>43.66</v>
      </c>
      <c r="J4538" s="13">
        <f t="shared" si="70"/>
        <v>581.11</v>
      </c>
    </row>
    <row r="4539" spans="1:10" x14ac:dyDescent="0.25">
      <c r="A4539" s="19">
        <v>4531</v>
      </c>
      <c r="B4539" s="16" t="s">
        <v>24</v>
      </c>
      <c r="C4539" s="21" t="s">
        <v>25</v>
      </c>
      <c r="D4539" s="34">
        <v>201610000003237</v>
      </c>
      <c r="E4539" s="21" t="s">
        <v>5262</v>
      </c>
      <c r="F4539" s="36">
        <v>41985</v>
      </c>
      <c r="G4539" s="12">
        <v>50</v>
      </c>
      <c r="H4539" s="25">
        <v>2772.5</v>
      </c>
      <c r="I4539" s="13">
        <v>210.76</v>
      </c>
      <c r="J4539" s="13">
        <f t="shared" si="70"/>
        <v>2561.7399999999998</v>
      </c>
    </row>
    <row r="4540" spans="1:10" x14ac:dyDescent="0.25">
      <c r="A4540" s="19">
        <v>4532</v>
      </c>
      <c r="B4540" s="16" t="s">
        <v>24</v>
      </c>
      <c r="C4540" s="21" t="s">
        <v>25</v>
      </c>
      <c r="D4540" s="34">
        <v>201610000003423</v>
      </c>
      <c r="E4540" s="21" t="s">
        <v>5262</v>
      </c>
      <c r="F4540" s="36">
        <v>42009</v>
      </c>
      <c r="G4540" s="12">
        <v>50</v>
      </c>
      <c r="H4540" s="25">
        <v>1939.67</v>
      </c>
      <c r="I4540" s="13">
        <v>144.84</v>
      </c>
      <c r="J4540" s="13">
        <f t="shared" si="70"/>
        <v>1794.8300000000002</v>
      </c>
    </row>
    <row r="4541" spans="1:10" x14ac:dyDescent="0.25">
      <c r="A4541" s="19">
        <v>4533</v>
      </c>
      <c r="B4541" s="16" t="s">
        <v>24</v>
      </c>
      <c r="C4541" s="21" t="s">
        <v>25</v>
      </c>
      <c r="D4541" s="34">
        <v>201610000004040</v>
      </c>
      <c r="E4541" s="21" t="s">
        <v>5262</v>
      </c>
      <c r="F4541" s="36">
        <v>42118</v>
      </c>
      <c r="G4541" s="12">
        <v>50</v>
      </c>
      <c r="H4541" s="25">
        <v>989.42</v>
      </c>
      <c r="I4541" s="13">
        <v>68.02</v>
      </c>
      <c r="J4541" s="13">
        <f t="shared" si="70"/>
        <v>921.4</v>
      </c>
    </row>
    <row r="4542" spans="1:10" x14ac:dyDescent="0.25">
      <c r="A4542" s="19">
        <v>4534</v>
      </c>
      <c r="B4542" s="16" t="s">
        <v>24</v>
      </c>
      <c r="C4542" s="21" t="s">
        <v>25</v>
      </c>
      <c r="D4542" s="34">
        <v>201610000004395</v>
      </c>
      <c r="E4542" s="21" t="s">
        <v>5262</v>
      </c>
      <c r="F4542" s="36">
        <v>42265</v>
      </c>
      <c r="G4542" s="12">
        <v>50</v>
      </c>
      <c r="H4542" s="25">
        <v>615</v>
      </c>
      <c r="I4542" s="13">
        <v>37.229999999999997</v>
      </c>
      <c r="J4542" s="13">
        <f t="shared" si="70"/>
        <v>577.77</v>
      </c>
    </row>
    <row r="4543" spans="1:10" x14ac:dyDescent="0.25">
      <c r="A4543" s="19">
        <v>4535</v>
      </c>
      <c r="B4543" s="16" t="s">
        <v>24</v>
      </c>
      <c r="C4543" s="21" t="s">
        <v>25</v>
      </c>
      <c r="D4543" s="34">
        <v>201610000002536</v>
      </c>
      <c r="E4543" s="21" t="s">
        <v>4403</v>
      </c>
      <c r="F4543" s="36">
        <v>42010</v>
      </c>
      <c r="G4543" s="12">
        <v>50</v>
      </c>
      <c r="H4543" s="25">
        <v>2881.48</v>
      </c>
      <c r="I4543" s="13">
        <v>215</v>
      </c>
      <c r="J4543" s="13">
        <f t="shared" si="70"/>
        <v>2666.48</v>
      </c>
    </row>
    <row r="4544" spans="1:10" x14ac:dyDescent="0.25">
      <c r="A4544" s="19">
        <v>4536</v>
      </c>
      <c r="B4544" s="16" t="s">
        <v>24</v>
      </c>
      <c r="C4544" s="21" t="s">
        <v>25</v>
      </c>
      <c r="D4544" s="34">
        <v>201610000002830</v>
      </c>
      <c r="E4544" s="21" t="s">
        <v>4403</v>
      </c>
      <c r="F4544" s="36">
        <v>41953</v>
      </c>
      <c r="G4544" s="12">
        <v>50</v>
      </c>
      <c r="H4544" s="25">
        <v>4580.83</v>
      </c>
      <c r="I4544" s="13">
        <v>356.17</v>
      </c>
      <c r="J4544" s="13">
        <f t="shared" si="70"/>
        <v>4224.66</v>
      </c>
    </row>
    <row r="4545" spans="1:10" x14ac:dyDescent="0.25">
      <c r="A4545" s="19">
        <v>4537</v>
      </c>
      <c r="B4545" s="16" t="s">
        <v>24</v>
      </c>
      <c r="C4545" s="21" t="s">
        <v>25</v>
      </c>
      <c r="D4545" s="34">
        <v>201610000003343</v>
      </c>
      <c r="E4545" s="21" t="s">
        <v>4403</v>
      </c>
      <c r="F4545" s="36">
        <v>42010</v>
      </c>
      <c r="G4545" s="12">
        <v>50</v>
      </c>
      <c r="H4545" s="25">
        <v>2151.48</v>
      </c>
      <c r="I4545" s="13">
        <v>160.52000000000001</v>
      </c>
      <c r="J4545" s="13">
        <f t="shared" si="70"/>
        <v>1990.96</v>
      </c>
    </row>
    <row r="4546" spans="1:10" x14ac:dyDescent="0.25">
      <c r="A4546" s="19">
        <v>4538</v>
      </c>
      <c r="B4546" s="16" t="s">
        <v>24</v>
      </c>
      <c r="C4546" s="21" t="s">
        <v>25</v>
      </c>
      <c r="D4546" s="34">
        <v>201610000004092</v>
      </c>
      <c r="E4546" s="21" t="s">
        <v>4403</v>
      </c>
      <c r="F4546" s="36">
        <v>42124</v>
      </c>
      <c r="G4546" s="12">
        <v>50</v>
      </c>
      <c r="H4546" s="25">
        <v>3509.5</v>
      </c>
      <c r="I4546" s="13">
        <v>239.99</v>
      </c>
      <c r="J4546" s="13">
        <f t="shared" si="70"/>
        <v>3269.51</v>
      </c>
    </row>
    <row r="4547" spans="1:10" x14ac:dyDescent="0.25">
      <c r="A4547" s="19">
        <v>4539</v>
      </c>
      <c r="B4547" s="16" t="s">
        <v>24</v>
      </c>
      <c r="C4547" s="21" t="s">
        <v>25</v>
      </c>
      <c r="D4547" s="34">
        <v>201610000002582</v>
      </c>
      <c r="E4547" s="21" t="s">
        <v>3170</v>
      </c>
      <c r="F4547" s="36">
        <v>42061</v>
      </c>
      <c r="G4547" s="12">
        <v>50</v>
      </c>
      <c r="H4547" s="25">
        <v>9927.73</v>
      </c>
      <c r="I4547" s="13">
        <v>713.11</v>
      </c>
      <c r="J4547" s="13">
        <f t="shared" si="70"/>
        <v>9214.619999999999</v>
      </c>
    </row>
    <row r="4548" spans="1:10" x14ac:dyDescent="0.25">
      <c r="A4548" s="19">
        <v>4540</v>
      </c>
      <c r="B4548" s="16" t="s">
        <v>24</v>
      </c>
      <c r="C4548" s="21" t="s">
        <v>25</v>
      </c>
      <c r="D4548" s="34">
        <v>201510000022733</v>
      </c>
      <c r="E4548" s="21" t="s">
        <v>6190</v>
      </c>
      <c r="F4548" s="36">
        <v>41654</v>
      </c>
      <c r="G4548" s="12">
        <v>50</v>
      </c>
      <c r="H4548" s="25">
        <v>1420</v>
      </c>
      <c r="I4548" s="13">
        <v>133.63999999999999</v>
      </c>
      <c r="J4548" s="13">
        <f t="shared" si="70"/>
        <v>1286.3600000000001</v>
      </c>
    </row>
    <row r="4549" spans="1:10" x14ac:dyDescent="0.25">
      <c r="A4549" s="19">
        <v>4541</v>
      </c>
      <c r="B4549" s="16" t="s">
        <v>24</v>
      </c>
      <c r="C4549" s="21" t="s">
        <v>25</v>
      </c>
      <c r="D4549" s="34">
        <v>201410000014452</v>
      </c>
      <c r="E4549" s="21" t="s">
        <v>5186</v>
      </c>
      <c r="F4549" s="36">
        <v>41477</v>
      </c>
      <c r="G4549" s="12">
        <v>50</v>
      </c>
      <c r="H4549" s="25">
        <v>1490</v>
      </c>
      <c r="I4549" s="13">
        <v>154.68</v>
      </c>
      <c r="J4549" s="13">
        <f t="shared" si="70"/>
        <v>1335.32</v>
      </c>
    </row>
    <row r="4550" spans="1:10" x14ac:dyDescent="0.25">
      <c r="A4550" s="19">
        <v>4542</v>
      </c>
      <c r="B4550" s="16" t="s">
        <v>24</v>
      </c>
      <c r="C4550" s="21" t="s">
        <v>25</v>
      </c>
      <c r="D4550" s="34">
        <v>201510000022260</v>
      </c>
      <c r="E4550" s="21" t="s">
        <v>5186</v>
      </c>
      <c r="F4550" s="36">
        <v>41612</v>
      </c>
      <c r="G4550" s="12">
        <v>50</v>
      </c>
      <c r="H4550" s="25">
        <v>750</v>
      </c>
      <c r="I4550" s="13">
        <v>72.239999999999995</v>
      </c>
      <c r="J4550" s="13">
        <f t="shared" si="70"/>
        <v>677.76</v>
      </c>
    </row>
    <row r="4551" spans="1:10" x14ac:dyDescent="0.25">
      <c r="A4551" s="19">
        <v>4543</v>
      </c>
      <c r="B4551" s="16" t="s">
        <v>24</v>
      </c>
      <c r="C4551" s="21" t="s">
        <v>25</v>
      </c>
      <c r="D4551" s="34">
        <v>201610000003235</v>
      </c>
      <c r="E4551" s="21" t="s">
        <v>5186</v>
      </c>
      <c r="F4551" s="36">
        <v>41985</v>
      </c>
      <c r="G4551" s="12">
        <v>50</v>
      </c>
      <c r="H4551" s="25">
        <v>2892.5</v>
      </c>
      <c r="I4551" s="13">
        <v>219.76</v>
      </c>
      <c r="J4551" s="13">
        <f t="shared" si="70"/>
        <v>2672.74</v>
      </c>
    </row>
    <row r="4552" spans="1:10" x14ac:dyDescent="0.25">
      <c r="A4552" s="19">
        <v>4544</v>
      </c>
      <c r="B4552" s="16" t="s">
        <v>24</v>
      </c>
      <c r="C4552" s="21" t="s">
        <v>25</v>
      </c>
      <c r="D4552" s="34">
        <v>201610000004039</v>
      </c>
      <c r="E4552" s="21" t="s">
        <v>5186</v>
      </c>
      <c r="F4552" s="36">
        <v>42118</v>
      </c>
      <c r="G4552" s="12">
        <v>50</v>
      </c>
      <c r="H4552" s="25">
        <v>1153.42</v>
      </c>
      <c r="I4552" s="13">
        <v>79.27</v>
      </c>
      <c r="J4552" s="13">
        <f t="shared" si="70"/>
        <v>1074.1500000000001</v>
      </c>
    </row>
    <row r="4553" spans="1:10" x14ac:dyDescent="0.25">
      <c r="A4553" s="19">
        <v>4545</v>
      </c>
      <c r="B4553" s="16" t="s">
        <v>24</v>
      </c>
      <c r="C4553" s="21" t="s">
        <v>25</v>
      </c>
      <c r="D4553" s="34">
        <v>201610000004394</v>
      </c>
      <c r="E4553" s="21" t="s">
        <v>5186</v>
      </c>
      <c r="F4553" s="36">
        <v>42265</v>
      </c>
      <c r="G4553" s="12">
        <v>50</v>
      </c>
      <c r="H4553" s="25">
        <v>2170</v>
      </c>
      <c r="I4553" s="13">
        <v>131.72</v>
      </c>
      <c r="J4553" s="13">
        <f t="shared" ref="J4553:J4616" si="71">SUM(H4553-I4553)</f>
        <v>2038.28</v>
      </c>
    </row>
    <row r="4554" spans="1:10" x14ac:dyDescent="0.25">
      <c r="A4554" s="19">
        <v>4546</v>
      </c>
      <c r="B4554" s="16" t="s">
        <v>24</v>
      </c>
      <c r="C4554" s="21" t="s">
        <v>25</v>
      </c>
      <c r="D4554" s="34">
        <v>201610000003913</v>
      </c>
      <c r="E4554" s="21" t="s">
        <v>3665</v>
      </c>
      <c r="F4554" s="36">
        <v>42046</v>
      </c>
      <c r="G4554" s="12">
        <v>50</v>
      </c>
      <c r="H4554" s="25">
        <v>6948</v>
      </c>
      <c r="I4554" s="13">
        <v>504.79</v>
      </c>
      <c r="J4554" s="13">
        <f t="shared" si="71"/>
        <v>6443.21</v>
      </c>
    </row>
    <row r="4555" spans="1:10" x14ac:dyDescent="0.25">
      <c r="A4555" s="19">
        <v>4547</v>
      </c>
      <c r="B4555" s="16" t="s">
        <v>24</v>
      </c>
      <c r="C4555" s="21" t="s">
        <v>25</v>
      </c>
      <c r="D4555" s="34">
        <v>201610000003233</v>
      </c>
      <c r="E4555" s="21" t="s">
        <v>3875</v>
      </c>
      <c r="F4555" s="36">
        <v>41985</v>
      </c>
      <c r="G4555" s="12">
        <v>50</v>
      </c>
      <c r="H4555" s="25">
        <v>6152.5</v>
      </c>
      <c r="I4555" s="13">
        <v>467.56</v>
      </c>
      <c r="J4555" s="13">
        <f t="shared" si="71"/>
        <v>5684.94</v>
      </c>
    </row>
    <row r="4556" spans="1:10" x14ac:dyDescent="0.25">
      <c r="A4556" s="19">
        <v>4548</v>
      </c>
      <c r="B4556" s="16" t="s">
        <v>24</v>
      </c>
      <c r="C4556" s="21" t="s">
        <v>25</v>
      </c>
      <c r="D4556" s="34">
        <v>201610000003006</v>
      </c>
      <c r="E4556" s="21" t="s">
        <v>3448</v>
      </c>
      <c r="F4556" s="36">
        <v>42081</v>
      </c>
      <c r="G4556" s="12">
        <v>50</v>
      </c>
      <c r="H4556" s="25">
        <v>8142.22</v>
      </c>
      <c r="I4556" s="13">
        <v>575.91999999999996</v>
      </c>
      <c r="J4556" s="13">
        <f t="shared" si="71"/>
        <v>7566.3</v>
      </c>
    </row>
    <row r="4557" spans="1:10" x14ac:dyDescent="0.25">
      <c r="A4557" s="19">
        <v>4549</v>
      </c>
      <c r="B4557" s="16" t="s">
        <v>24</v>
      </c>
      <c r="C4557" s="21" t="s">
        <v>25</v>
      </c>
      <c r="D4557" s="34">
        <v>201610000002694</v>
      </c>
      <c r="E4557" s="21" t="s">
        <v>3565</v>
      </c>
      <c r="F4557" s="36">
        <v>42073</v>
      </c>
      <c r="G4557" s="12">
        <v>50</v>
      </c>
      <c r="H4557" s="25">
        <v>651.4</v>
      </c>
      <c r="I4557" s="13">
        <v>46.39</v>
      </c>
      <c r="J4557" s="13">
        <f t="shared" si="71"/>
        <v>605.01</v>
      </c>
    </row>
    <row r="4558" spans="1:10" x14ac:dyDescent="0.25">
      <c r="A4558" s="19">
        <v>4550</v>
      </c>
      <c r="B4558" s="16" t="s">
        <v>24</v>
      </c>
      <c r="C4558" s="21" t="s">
        <v>25</v>
      </c>
      <c r="D4558" s="34">
        <v>201610000003140</v>
      </c>
      <c r="E4558" s="21" t="s">
        <v>3565</v>
      </c>
      <c r="F4558" s="36">
        <v>42097</v>
      </c>
      <c r="G4558" s="12">
        <v>50</v>
      </c>
      <c r="H4558" s="25">
        <v>673.82</v>
      </c>
      <c r="I4558" s="13">
        <v>47.01</v>
      </c>
      <c r="J4558" s="13">
        <f t="shared" si="71"/>
        <v>626.81000000000006</v>
      </c>
    </row>
    <row r="4559" spans="1:10" x14ac:dyDescent="0.25">
      <c r="A4559" s="19">
        <v>4551</v>
      </c>
      <c r="B4559" s="16" t="s">
        <v>24</v>
      </c>
      <c r="C4559" s="21" t="s">
        <v>25</v>
      </c>
      <c r="D4559" s="34">
        <v>201610000003275</v>
      </c>
      <c r="E4559" s="21" t="s">
        <v>3565</v>
      </c>
      <c r="F4559" s="36">
        <v>42164</v>
      </c>
      <c r="G4559" s="12">
        <v>50</v>
      </c>
      <c r="H4559" s="25">
        <v>7464.12</v>
      </c>
      <c r="I4559" s="13">
        <v>494.06</v>
      </c>
      <c r="J4559" s="13">
        <f t="shared" si="71"/>
        <v>6970.0599999999995</v>
      </c>
    </row>
    <row r="4560" spans="1:10" x14ac:dyDescent="0.25">
      <c r="A4560" s="19">
        <v>4552</v>
      </c>
      <c r="B4560" s="16" t="s">
        <v>24</v>
      </c>
      <c r="C4560" s="21" t="s">
        <v>25</v>
      </c>
      <c r="D4560" s="34">
        <v>201610000003583</v>
      </c>
      <c r="E4560" s="21" t="s">
        <v>3565</v>
      </c>
      <c r="F4560" s="36">
        <v>42220</v>
      </c>
      <c r="G4560" s="12">
        <v>50</v>
      </c>
      <c r="H4560" s="25">
        <v>793.15</v>
      </c>
      <c r="I4560" s="13">
        <v>50.06</v>
      </c>
      <c r="J4560" s="13">
        <f t="shared" si="71"/>
        <v>743.08999999999992</v>
      </c>
    </row>
    <row r="4561" spans="1:10" x14ac:dyDescent="0.25">
      <c r="A4561" s="19">
        <v>4553</v>
      </c>
      <c r="B4561" s="16" t="s">
        <v>24</v>
      </c>
      <c r="C4561" s="21" t="s">
        <v>25</v>
      </c>
      <c r="D4561" s="34">
        <v>201610000002535</v>
      </c>
      <c r="E4561" s="21" t="s">
        <v>4898</v>
      </c>
      <c r="F4561" s="36">
        <v>42010</v>
      </c>
      <c r="G4561" s="12">
        <v>50</v>
      </c>
      <c r="H4561" s="25">
        <v>2466.48</v>
      </c>
      <c r="I4561" s="13">
        <v>184.04</v>
      </c>
      <c r="J4561" s="13">
        <f t="shared" si="71"/>
        <v>2282.44</v>
      </c>
    </row>
    <row r="4562" spans="1:10" x14ac:dyDescent="0.25">
      <c r="A4562" s="19">
        <v>4554</v>
      </c>
      <c r="B4562" s="16" t="s">
        <v>24</v>
      </c>
      <c r="C4562" s="21" t="s">
        <v>25</v>
      </c>
      <c r="D4562" s="34">
        <v>201610000004091</v>
      </c>
      <c r="E4562" s="21" t="s">
        <v>4898</v>
      </c>
      <c r="F4562" s="36">
        <v>42124</v>
      </c>
      <c r="G4562" s="12">
        <v>50</v>
      </c>
      <c r="H4562" s="25">
        <v>3339.5</v>
      </c>
      <c r="I4562" s="13">
        <v>228.33</v>
      </c>
      <c r="J4562" s="13">
        <f t="shared" si="71"/>
        <v>3111.17</v>
      </c>
    </row>
    <row r="4563" spans="1:10" x14ac:dyDescent="0.25">
      <c r="A4563" s="19">
        <v>4555</v>
      </c>
      <c r="B4563" s="16" t="s">
        <v>24</v>
      </c>
      <c r="C4563" s="21" t="s">
        <v>25</v>
      </c>
      <c r="D4563" s="34">
        <v>201610000002751</v>
      </c>
      <c r="E4563" s="21" t="s">
        <v>3209</v>
      </c>
      <c r="F4563" s="36">
        <v>41936</v>
      </c>
      <c r="G4563" s="12">
        <v>50</v>
      </c>
      <c r="H4563" s="25">
        <v>9750</v>
      </c>
      <c r="I4563" s="13">
        <v>767.19</v>
      </c>
      <c r="J4563" s="13">
        <f t="shared" si="71"/>
        <v>8982.81</v>
      </c>
    </row>
    <row r="4564" spans="1:10" x14ac:dyDescent="0.25">
      <c r="A4564" s="19">
        <v>4556</v>
      </c>
      <c r="B4564" s="16" t="s">
        <v>24</v>
      </c>
      <c r="C4564" s="21" t="s">
        <v>25</v>
      </c>
      <c r="D4564" s="34">
        <v>201610000003139</v>
      </c>
      <c r="E4564" s="21" t="s">
        <v>5146</v>
      </c>
      <c r="F4564" s="36">
        <v>42097</v>
      </c>
      <c r="G4564" s="12">
        <v>50</v>
      </c>
      <c r="H4564" s="25">
        <v>732.57</v>
      </c>
      <c r="I4564" s="13">
        <v>51.08</v>
      </c>
      <c r="J4564" s="13">
        <f t="shared" si="71"/>
        <v>681.49</v>
      </c>
    </row>
    <row r="4565" spans="1:10" x14ac:dyDescent="0.25">
      <c r="A4565" s="19">
        <v>4557</v>
      </c>
      <c r="B4565" s="16" t="s">
        <v>24</v>
      </c>
      <c r="C4565" s="21" t="s">
        <v>25</v>
      </c>
      <c r="D4565" s="34">
        <v>201610000003234</v>
      </c>
      <c r="E4565" s="21" t="s">
        <v>5146</v>
      </c>
      <c r="F4565" s="36">
        <v>41985</v>
      </c>
      <c r="G4565" s="12">
        <v>50</v>
      </c>
      <c r="H4565" s="25">
        <v>2932.5</v>
      </c>
      <c r="I4565" s="13">
        <v>222.87</v>
      </c>
      <c r="J4565" s="13">
        <f t="shared" si="71"/>
        <v>2709.63</v>
      </c>
    </row>
    <row r="4566" spans="1:10" x14ac:dyDescent="0.25">
      <c r="A4566" s="19">
        <v>4558</v>
      </c>
      <c r="B4566" s="16" t="s">
        <v>24</v>
      </c>
      <c r="C4566" s="21" t="s">
        <v>25</v>
      </c>
      <c r="D4566" s="34">
        <v>201610000003421</v>
      </c>
      <c r="E4566" s="21" t="s">
        <v>5146</v>
      </c>
      <c r="F4566" s="36">
        <v>42009</v>
      </c>
      <c r="G4566" s="12">
        <v>50</v>
      </c>
      <c r="H4566" s="25">
        <v>2234.67</v>
      </c>
      <c r="I4566" s="13">
        <v>166.93</v>
      </c>
      <c r="J4566" s="13">
        <f t="shared" si="71"/>
        <v>2067.7400000000002</v>
      </c>
    </row>
    <row r="4567" spans="1:10" x14ac:dyDescent="0.25">
      <c r="A4567" s="19">
        <v>4559</v>
      </c>
      <c r="B4567" s="16" t="s">
        <v>24</v>
      </c>
      <c r="C4567" s="21" t="s">
        <v>25</v>
      </c>
      <c r="D4567" s="34">
        <v>201610000004037</v>
      </c>
      <c r="E4567" s="21" t="s">
        <v>5146</v>
      </c>
      <c r="F4567" s="36">
        <v>42118</v>
      </c>
      <c r="G4567" s="12">
        <v>50</v>
      </c>
      <c r="H4567" s="25">
        <v>1203.42</v>
      </c>
      <c r="I4567" s="13">
        <v>82.66</v>
      </c>
      <c r="J4567" s="13">
        <f t="shared" si="71"/>
        <v>1120.76</v>
      </c>
    </row>
    <row r="4568" spans="1:10" x14ac:dyDescent="0.25">
      <c r="A4568" s="19">
        <v>4560</v>
      </c>
      <c r="B4568" s="16" t="s">
        <v>24</v>
      </c>
      <c r="C4568" s="21" t="s">
        <v>25</v>
      </c>
      <c r="D4568" s="34">
        <v>201510000021942</v>
      </c>
      <c r="E4568" s="21" t="s">
        <v>7073</v>
      </c>
      <c r="F4568" s="36">
        <v>41662</v>
      </c>
      <c r="G4568" s="12">
        <v>50</v>
      </c>
      <c r="H4568" s="25">
        <v>450</v>
      </c>
      <c r="I4568" s="13">
        <v>42.09</v>
      </c>
      <c r="J4568" s="13">
        <f t="shared" si="71"/>
        <v>407.90999999999997</v>
      </c>
    </row>
    <row r="4569" spans="1:10" x14ac:dyDescent="0.25">
      <c r="A4569" s="19">
        <v>4561</v>
      </c>
      <c r="B4569" s="16" t="s">
        <v>24</v>
      </c>
      <c r="C4569" s="21" t="s">
        <v>25</v>
      </c>
      <c r="D4569" s="34">
        <v>201610000004004</v>
      </c>
      <c r="E4569" s="21" t="s">
        <v>6805</v>
      </c>
      <c r="F4569" s="36">
        <v>42116</v>
      </c>
      <c r="G4569" s="12">
        <v>50</v>
      </c>
      <c r="H4569" s="25">
        <v>694</v>
      </c>
      <c r="I4569" s="13">
        <v>47.79</v>
      </c>
      <c r="J4569" s="13">
        <f t="shared" si="71"/>
        <v>646.21</v>
      </c>
    </row>
    <row r="4570" spans="1:10" x14ac:dyDescent="0.25">
      <c r="A4570" s="19">
        <v>4562</v>
      </c>
      <c r="B4570" s="16" t="s">
        <v>24</v>
      </c>
      <c r="C4570" s="21" t="s">
        <v>25</v>
      </c>
      <c r="D4570" s="34">
        <v>201610000002693</v>
      </c>
      <c r="E4570" s="21" t="s">
        <v>6507</v>
      </c>
      <c r="F4570" s="36">
        <v>42073</v>
      </c>
      <c r="G4570" s="12">
        <v>50</v>
      </c>
      <c r="H4570" s="25">
        <v>986.4</v>
      </c>
      <c r="I4570" s="13">
        <v>70.25</v>
      </c>
      <c r="J4570" s="13">
        <f t="shared" si="71"/>
        <v>916.15</v>
      </c>
    </row>
    <row r="4571" spans="1:10" x14ac:dyDescent="0.25">
      <c r="A4571" s="19">
        <v>4563</v>
      </c>
      <c r="B4571" s="16" t="s">
        <v>24</v>
      </c>
      <c r="C4571" s="21" t="s">
        <v>25</v>
      </c>
      <c r="D4571" s="34">
        <v>201510000021547</v>
      </c>
      <c r="E4571" s="21" t="s">
        <v>6968</v>
      </c>
      <c r="F4571" s="36">
        <v>41565</v>
      </c>
      <c r="G4571" s="12">
        <v>50</v>
      </c>
      <c r="H4571" s="25">
        <v>544.66</v>
      </c>
      <c r="I4571" s="13">
        <v>53.86</v>
      </c>
      <c r="J4571" s="13">
        <f t="shared" si="71"/>
        <v>490.79999999999995</v>
      </c>
    </row>
    <row r="4572" spans="1:10" x14ac:dyDescent="0.25">
      <c r="A4572" s="19">
        <v>4564</v>
      </c>
      <c r="B4572" s="16" t="s">
        <v>24</v>
      </c>
      <c r="C4572" s="21" t="s">
        <v>25</v>
      </c>
      <c r="D4572" s="34">
        <v>201510000021623</v>
      </c>
      <c r="E4572" s="21" t="s">
        <v>6391</v>
      </c>
      <c r="F4572" s="36">
        <v>41620</v>
      </c>
      <c r="G4572" s="12">
        <v>50</v>
      </c>
      <c r="H4572" s="25">
        <v>1144.93</v>
      </c>
      <c r="I4572" s="13">
        <v>109.84</v>
      </c>
      <c r="J4572" s="13">
        <f t="shared" si="71"/>
        <v>1035.0900000000001</v>
      </c>
    </row>
    <row r="4573" spans="1:10" x14ac:dyDescent="0.25">
      <c r="A4573" s="19">
        <v>4565</v>
      </c>
      <c r="B4573" s="16" t="s">
        <v>24</v>
      </c>
      <c r="C4573" s="21" t="s">
        <v>25</v>
      </c>
      <c r="D4573" s="34">
        <v>201510000021546</v>
      </c>
      <c r="E4573" s="21" t="s">
        <v>5959</v>
      </c>
      <c r="F4573" s="36">
        <v>41565</v>
      </c>
      <c r="G4573" s="12">
        <v>50</v>
      </c>
      <c r="H4573" s="25">
        <v>514.66</v>
      </c>
      <c r="I4573" s="13">
        <v>50.9</v>
      </c>
      <c r="J4573" s="13">
        <f t="shared" si="71"/>
        <v>463.76</v>
      </c>
    </row>
    <row r="4574" spans="1:10" x14ac:dyDescent="0.25">
      <c r="A4574" s="19">
        <v>4566</v>
      </c>
      <c r="B4574" s="16" t="s">
        <v>24</v>
      </c>
      <c r="C4574" s="21" t="s">
        <v>25</v>
      </c>
      <c r="D4574" s="34">
        <v>201510000021622</v>
      </c>
      <c r="E4574" s="21" t="s">
        <v>5959</v>
      </c>
      <c r="F4574" s="36">
        <v>41620</v>
      </c>
      <c r="G4574" s="12">
        <v>50</v>
      </c>
      <c r="H4574" s="25">
        <v>1744.93</v>
      </c>
      <c r="I4574" s="13">
        <v>167.5</v>
      </c>
      <c r="J4574" s="13">
        <f t="shared" si="71"/>
        <v>1577.43</v>
      </c>
    </row>
    <row r="4575" spans="1:10" x14ac:dyDescent="0.25">
      <c r="A4575" s="19">
        <v>4567</v>
      </c>
      <c r="B4575" s="16" t="s">
        <v>24</v>
      </c>
      <c r="C4575" s="21" t="s">
        <v>25</v>
      </c>
      <c r="D4575" s="34">
        <v>201510000020687</v>
      </c>
      <c r="E4575" s="21" t="s">
        <v>4726</v>
      </c>
      <c r="F4575" s="36">
        <v>41614</v>
      </c>
      <c r="G4575" s="12">
        <v>50</v>
      </c>
      <c r="H4575" s="25">
        <v>1391.43</v>
      </c>
      <c r="I4575" s="13">
        <v>134.02000000000001</v>
      </c>
      <c r="J4575" s="13">
        <f t="shared" si="71"/>
        <v>1257.4100000000001</v>
      </c>
    </row>
    <row r="4576" spans="1:10" x14ac:dyDescent="0.25">
      <c r="A4576" s="19">
        <v>4568</v>
      </c>
      <c r="B4576" s="16" t="s">
        <v>24</v>
      </c>
      <c r="C4576" s="21" t="s">
        <v>25</v>
      </c>
      <c r="D4576" s="34">
        <v>201510000020918</v>
      </c>
      <c r="E4576" s="21" t="s">
        <v>4726</v>
      </c>
      <c r="F4576" s="36">
        <v>41855</v>
      </c>
      <c r="G4576" s="12">
        <v>50</v>
      </c>
      <c r="H4576" s="25">
        <v>755.86</v>
      </c>
      <c r="I4576" s="13">
        <v>62.75</v>
      </c>
      <c r="J4576" s="13">
        <f t="shared" si="71"/>
        <v>693.11</v>
      </c>
    </row>
    <row r="4577" spans="1:10" x14ac:dyDescent="0.25">
      <c r="A4577" s="19">
        <v>4569</v>
      </c>
      <c r="B4577" s="16" t="s">
        <v>24</v>
      </c>
      <c r="C4577" s="21" t="s">
        <v>25</v>
      </c>
      <c r="D4577" s="34">
        <v>201510000021005</v>
      </c>
      <c r="E4577" s="21" t="s">
        <v>4726</v>
      </c>
      <c r="F4577" s="36">
        <v>41815</v>
      </c>
      <c r="G4577" s="12">
        <v>50</v>
      </c>
      <c r="H4577" s="25">
        <v>1363.05</v>
      </c>
      <c r="I4577" s="13">
        <v>116.34</v>
      </c>
      <c r="J4577" s="13">
        <f t="shared" si="71"/>
        <v>1246.71</v>
      </c>
    </row>
    <row r="4578" spans="1:10" x14ac:dyDescent="0.25">
      <c r="A4578" s="19">
        <v>4570</v>
      </c>
      <c r="B4578" s="16" t="s">
        <v>24</v>
      </c>
      <c r="C4578" s="21" t="s">
        <v>25</v>
      </c>
      <c r="D4578" s="34">
        <v>201510000021317</v>
      </c>
      <c r="E4578" s="21" t="s">
        <v>4726</v>
      </c>
      <c r="F4578" s="36">
        <v>41703</v>
      </c>
      <c r="G4578" s="12">
        <v>50</v>
      </c>
      <c r="H4578" s="25">
        <v>2733.87</v>
      </c>
      <c r="I4578" s="13">
        <v>249.89</v>
      </c>
      <c r="J4578" s="13">
        <f t="shared" si="71"/>
        <v>2483.98</v>
      </c>
    </row>
    <row r="4579" spans="1:10" x14ac:dyDescent="0.25">
      <c r="A4579" s="19">
        <v>4571</v>
      </c>
      <c r="B4579" s="16" t="s">
        <v>24</v>
      </c>
      <c r="C4579" s="21" t="s">
        <v>25</v>
      </c>
      <c r="D4579" s="34">
        <v>201510000021545</v>
      </c>
      <c r="E4579" s="21" t="s">
        <v>4726</v>
      </c>
      <c r="F4579" s="36">
        <v>41565</v>
      </c>
      <c r="G4579" s="12">
        <v>50</v>
      </c>
      <c r="H4579" s="25">
        <v>824.66</v>
      </c>
      <c r="I4579" s="13">
        <v>81.69</v>
      </c>
      <c r="J4579" s="13">
        <f t="shared" si="71"/>
        <v>742.97</v>
      </c>
    </row>
    <row r="4580" spans="1:10" x14ac:dyDescent="0.25">
      <c r="A4580" s="19">
        <v>4572</v>
      </c>
      <c r="B4580" s="16" t="s">
        <v>24</v>
      </c>
      <c r="C4580" s="21" t="s">
        <v>25</v>
      </c>
      <c r="D4580" s="34">
        <v>201510000021974</v>
      </c>
      <c r="E4580" s="21" t="s">
        <v>4726</v>
      </c>
      <c r="F4580" s="36">
        <v>41617</v>
      </c>
      <c r="G4580" s="12">
        <v>50</v>
      </c>
      <c r="H4580" s="25">
        <v>3806.5</v>
      </c>
      <c r="I4580" s="13">
        <v>366.15</v>
      </c>
      <c r="J4580" s="13">
        <f t="shared" si="71"/>
        <v>3440.35</v>
      </c>
    </row>
    <row r="4581" spans="1:10" x14ac:dyDescent="0.25">
      <c r="A4581" s="19">
        <v>4573</v>
      </c>
      <c r="B4581" s="16" t="s">
        <v>24</v>
      </c>
      <c r="C4581" s="21" t="s">
        <v>25</v>
      </c>
      <c r="D4581" s="34">
        <v>201510000021056</v>
      </c>
      <c r="E4581" s="21" t="s">
        <v>6336</v>
      </c>
      <c r="F4581" s="36">
        <v>41548</v>
      </c>
      <c r="G4581" s="12">
        <v>50</v>
      </c>
      <c r="H4581" s="25">
        <v>711.03</v>
      </c>
      <c r="I4581" s="13">
        <v>71.099999999999994</v>
      </c>
      <c r="J4581" s="13">
        <f t="shared" si="71"/>
        <v>639.92999999999995</v>
      </c>
    </row>
    <row r="4582" spans="1:10" x14ac:dyDescent="0.25">
      <c r="A4582" s="19">
        <v>4574</v>
      </c>
      <c r="B4582" s="16" t="s">
        <v>24</v>
      </c>
      <c r="C4582" s="21" t="s">
        <v>25</v>
      </c>
      <c r="D4582" s="34">
        <v>201510000023134</v>
      </c>
      <c r="E4582" s="21" t="s">
        <v>6336</v>
      </c>
      <c r="F4582" s="36">
        <v>41870</v>
      </c>
      <c r="G4582" s="12">
        <v>50</v>
      </c>
      <c r="H4582" s="25">
        <v>1191.1099999999999</v>
      </c>
      <c r="I4582" s="13">
        <v>98.01</v>
      </c>
      <c r="J4582" s="13">
        <f t="shared" si="71"/>
        <v>1093.0999999999999</v>
      </c>
    </row>
    <row r="4583" spans="1:10" x14ac:dyDescent="0.25">
      <c r="A4583" s="19">
        <v>4575</v>
      </c>
      <c r="B4583" s="16" t="s">
        <v>24</v>
      </c>
      <c r="C4583" s="21" t="s">
        <v>25</v>
      </c>
      <c r="D4583" s="34">
        <v>201510000021004</v>
      </c>
      <c r="E4583" s="21" t="s">
        <v>5941</v>
      </c>
      <c r="F4583" s="36">
        <v>41815</v>
      </c>
      <c r="G4583" s="12">
        <v>50</v>
      </c>
      <c r="H4583" s="25">
        <v>1764.05</v>
      </c>
      <c r="I4583" s="13">
        <v>150.57</v>
      </c>
      <c r="J4583" s="13">
        <f t="shared" si="71"/>
        <v>1613.48</v>
      </c>
    </row>
    <row r="4584" spans="1:10" x14ac:dyDescent="0.25">
      <c r="A4584" s="19">
        <v>4576</v>
      </c>
      <c r="B4584" s="16" t="s">
        <v>24</v>
      </c>
      <c r="C4584" s="21" t="s">
        <v>25</v>
      </c>
      <c r="D4584" s="34">
        <v>201510000023133</v>
      </c>
      <c r="E4584" s="21" t="s">
        <v>5941</v>
      </c>
      <c r="F4584" s="36">
        <v>41870</v>
      </c>
      <c r="G4584" s="12">
        <v>50</v>
      </c>
      <c r="H4584" s="25">
        <v>306.11</v>
      </c>
      <c r="I4584" s="13">
        <v>25.16</v>
      </c>
      <c r="J4584" s="13">
        <f t="shared" si="71"/>
        <v>280.95</v>
      </c>
    </row>
    <row r="4585" spans="1:10" x14ac:dyDescent="0.25">
      <c r="A4585" s="19">
        <v>4577</v>
      </c>
      <c r="B4585" s="16" t="s">
        <v>24</v>
      </c>
      <c r="C4585" s="21" t="s">
        <v>25</v>
      </c>
      <c r="D4585" s="34">
        <v>201510000020743</v>
      </c>
      <c r="E4585" s="21" t="s">
        <v>1208</v>
      </c>
      <c r="F4585" s="36">
        <v>41250</v>
      </c>
      <c r="G4585" s="12">
        <v>50</v>
      </c>
      <c r="H4585" s="25">
        <v>104155.81</v>
      </c>
      <c r="I4585" s="13">
        <v>12110.28</v>
      </c>
      <c r="J4585" s="13">
        <f t="shared" si="71"/>
        <v>92045.53</v>
      </c>
    </row>
    <row r="4586" spans="1:10" x14ac:dyDescent="0.25">
      <c r="A4586" s="19">
        <v>4578</v>
      </c>
      <c r="B4586" s="16" t="s">
        <v>24</v>
      </c>
      <c r="C4586" s="21" t="s">
        <v>25</v>
      </c>
      <c r="D4586" s="34">
        <v>201510000020950</v>
      </c>
      <c r="E4586" s="21" t="s">
        <v>1747</v>
      </c>
      <c r="F4586" s="36">
        <v>41772</v>
      </c>
      <c r="G4586" s="12">
        <v>50</v>
      </c>
      <c r="H4586" s="25">
        <v>44395.73</v>
      </c>
      <c r="I4586" s="13">
        <v>3892.22</v>
      </c>
      <c r="J4586" s="13">
        <f t="shared" si="71"/>
        <v>40503.51</v>
      </c>
    </row>
    <row r="4587" spans="1:10" x14ac:dyDescent="0.25">
      <c r="A4587" s="19">
        <v>4579</v>
      </c>
      <c r="B4587" s="16" t="s">
        <v>24</v>
      </c>
      <c r="C4587" s="21" t="s">
        <v>25</v>
      </c>
      <c r="D4587" s="34">
        <v>201510000022007</v>
      </c>
      <c r="E4587" s="21" t="s">
        <v>1747</v>
      </c>
      <c r="F4587" s="36">
        <v>41786</v>
      </c>
      <c r="G4587" s="12">
        <v>50</v>
      </c>
      <c r="H4587" s="25">
        <v>14355.69</v>
      </c>
      <c r="I4587" s="13">
        <v>1247.52</v>
      </c>
      <c r="J4587" s="13">
        <f t="shared" si="71"/>
        <v>13108.17</v>
      </c>
    </row>
    <row r="4588" spans="1:10" x14ac:dyDescent="0.25">
      <c r="A4588" s="19">
        <v>4580</v>
      </c>
      <c r="B4588" s="16" t="s">
        <v>24</v>
      </c>
      <c r="C4588" s="21" t="s">
        <v>25</v>
      </c>
      <c r="D4588" s="34">
        <v>201510000023137</v>
      </c>
      <c r="E4588" s="21" t="s">
        <v>6901</v>
      </c>
      <c r="F4588" s="36">
        <v>41870</v>
      </c>
      <c r="G4588" s="12">
        <v>50</v>
      </c>
      <c r="H4588" s="25">
        <v>591.11</v>
      </c>
      <c r="I4588" s="13">
        <v>48.57</v>
      </c>
      <c r="J4588" s="13">
        <f t="shared" si="71"/>
        <v>542.54</v>
      </c>
    </row>
    <row r="4589" spans="1:10" x14ac:dyDescent="0.25">
      <c r="A4589" s="19">
        <v>4581</v>
      </c>
      <c r="B4589" s="16" t="s">
        <v>24</v>
      </c>
      <c r="C4589" s="21" t="s">
        <v>25</v>
      </c>
      <c r="D4589" s="34">
        <v>201510000021932</v>
      </c>
      <c r="E4589" s="21" t="s">
        <v>1454</v>
      </c>
      <c r="F4589" s="36">
        <v>41646</v>
      </c>
      <c r="G4589" s="12">
        <v>50</v>
      </c>
      <c r="H4589" s="25">
        <v>69244.98</v>
      </c>
      <c r="I4589" s="13">
        <v>6548.88</v>
      </c>
      <c r="J4589" s="13">
        <f t="shared" si="71"/>
        <v>62696.1</v>
      </c>
    </row>
    <row r="4590" spans="1:10" x14ac:dyDescent="0.25">
      <c r="A4590" s="19">
        <v>4582</v>
      </c>
      <c r="B4590" s="16" t="s">
        <v>24</v>
      </c>
      <c r="C4590" s="21" t="s">
        <v>25</v>
      </c>
      <c r="D4590" s="34">
        <v>201510000020991</v>
      </c>
      <c r="E4590" s="21" t="s">
        <v>1152</v>
      </c>
      <c r="F4590" s="36">
        <v>41815</v>
      </c>
      <c r="G4590" s="12">
        <v>50</v>
      </c>
      <c r="H4590" s="25">
        <v>109811.73</v>
      </c>
      <c r="I4590" s="13">
        <v>9368.5800000000108</v>
      </c>
      <c r="J4590" s="13">
        <f t="shared" si="71"/>
        <v>100443.14999999998</v>
      </c>
    </row>
    <row r="4591" spans="1:10" x14ac:dyDescent="0.25">
      <c r="A4591" s="19">
        <v>4583</v>
      </c>
      <c r="B4591" s="16" t="s">
        <v>24</v>
      </c>
      <c r="C4591" s="21" t="s">
        <v>25</v>
      </c>
      <c r="D4591" s="34">
        <v>201510000020992</v>
      </c>
      <c r="E4591" s="21" t="s">
        <v>2474</v>
      </c>
      <c r="F4591" s="36">
        <v>41815</v>
      </c>
      <c r="G4591" s="12">
        <v>50</v>
      </c>
      <c r="H4591" s="25">
        <v>17761.169999999998</v>
      </c>
      <c r="I4591" s="13">
        <v>1515.37</v>
      </c>
      <c r="J4591" s="13">
        <f t="shared" si="71"/>
        <v>16245.8</v>
      </c>
    </row>
    <row r="4592" spans="1:10" x14ac:dyDescent="0.25">
      <c r="A4592" s="19">
        <v>4584</v>
      </c>
      <c r="B4592" s="16" t="s">
        <v>24</v>
      </c>
      <c r="C4592" s="21" t="s">
        <v>25</v>
      </c>
      <c r="D4592" s="34">
        <v>201510000020993</v>
      </c>
      <c r="E4592" s="21" t="s">
        <v>3790</v>
      </c>
      <c r="F4592" s="36">
        <v>41815</v>
      </c>
      <c r="G4592" s="12">
        <v>50</v>
      </c>
      <c r="H4592" s="25">
        <v>6559.25</v>
      </c>
      <c r="I4592" s="13">
        <v>559.52</v>
      </c>
      <c r="J4592" s="13">
        <f t="shared" si="71"/>
        <v>5999.73</v>
      </c>
    </row>
    <row r="4593" spans="1:10" x14ac:dyDescent="0.25">
      <c r="A4593" s="19">
        <v>4585</v>
      </c>
      <c r="B4593" s="16" t="s">
        <v>24</v>
      </c>
      <c r="C4593" s="21" t="s">
        <v>25</v>
      </c>
      <c r="D4593" s="34">
        <v>201510000021011</v>
      </c>
      <c r="E4593" s="21" t="s">
        <v>6367</v>
      </c>
      <c r="F4593" s="36">
        <v>41815</v>
      </c>
      <c r="G4593" s="12">
        <v>50</v>
      </c>
      <c r="H4593" s="25">
        <v>1152.05</v>
      </c>
      <c r="I4593" s="13">
        <v>98.3</v>
      </c>
      <c r="J4593" s="13">
        <f t="shared" si="71"/>
        <v>1053.75</v>
      </c>
    </row>
    <row r="4594" spans="1:10" x14ac:dyDescent="0.25">
      <c r="A4594" s="19">
        <v>4586</v>
      </c>
      <c r="B4594" s="16" t="s">
        <v>24</v>
      </c>
      <c r="C4594" s="21" t="s">
        <v>25</v>
      </c>
      <c r="D4594" s="34">
        <v>201510000021340</v>
      </c>
      <c r="E4594" s="21" t="s">
        <v>1218</v>
      </c>
      <c r="F4594" s="36">
        <v>41773</v>
      </c>
      <c r="G4594" s="12">
        <v>50</v>
      </c>
      <c r="H4594" s="25">
        <v>98300</v>
      </c>
      <c r="I4594" s="13">
        <v>8612.81</v>
      </c>
      <c r="J4594" s="13">
        <f t="shared" si="71"/>
        <v>89687.19</v>
      </c>
    </row>
    <row r="4595" spans="1:10" x14ac:dyDescent="0.25">
      <c r="A4595" s="19">
        <v>4587</v>
      </c>
      <c r="B4595" s="16" t="s">
        <v>24</v>
      </c>
      <c r="C4595" s="21" t="s">
        <v>25</v>
      </c>
      <c r="D4595" s="34">
        <v>201510000023245</v>
      </c>
      <c r="E4595" s="21" t="s">
        <v>1218</v>
      </c>
      <c r="F4595" s="36">
        <v>41603</v>
      </c>
      <c r="G4595" s="12">
        <v>50</v>
      </c>
      <c r="H4595" s="25">
        <v>53167.78</v>
      </c>
      <c r="I4595" s="13">
        <v>5153.6400000000003</v>
      </c>
      <c r="J4595" s="13">
        <f t="shared" si="71"/>
        <v>48014.14</v>
      </c>
    </row>
    <row r="4596" spans="1:10" x14ac:dyDescent="0.25">
      <c r="A4596" s="19">
        <v>4588</v>
      </c>
      <c r="B4596" s="16" t="s">
        <v>24</v>
      </c>
      <c r="C4596" s="21" t="s">
        <v>25</v>
      </c>
      <c r="D4596" s="34">
        <v>201510000023125</v>
      </c>
      <c r="E4596" s="21" t="s">
        <v>4634</v>
      </c>
      <c r="F4596" s="36">
        <v>41870</v>
      </c>
      <c r="G4596" s="12">
        <v>50</v>
      </c>
      <c r="H4596" s="25">
        <v>3991.11</v>
      </c>
      <c r="I4596" s="13">
        <v>328.45</v>
      </c>
      <c r="J4596" s="13">
        <f t="shared" si="71"/>
        <v>3662.6600000000003</v>
      </c>
    </row>
    <row r="4597" spans="1:10" x14ac:dyDescent="0.25">
      <c r="A4597" s="19">
        <v>4589</v>
      </c>
      <c r="B4597" s="16" t="s">
        <v>24</v>
      </c>
      <c r="C4597" s="21" t="s">
        <v>25</v>
      </c>
      <c r="D4597" s="34">
        <v>201510000020645</v>
      </c>
      <c r="E4597" s="21" t="s">
        <v>2004</v>
      </c>
      <c r="F4597" s="36">
        <v>41775</v>
      </c>
      <c r="G4597" s="12">
        <v>50</v>
      </c>
      <c r="H4597" s="25">
        <v>8835.44</v>
      </c>
      <c r="I4597" s="13">
        <v>773.16</v>
      </c>
      <c r="J4597" s="13">
        <f t="shared" si="71"/>
        <v>8062.2800000000007</v>
      </c>
    </row>
    <row r="4598" spans="1:10" x14ac:dyDescent="0.25">
      <c r="A4598" s="19">
        <v>4590</v>
      </c>
      <c r="B4598" s="16" t="s">
        <v>24</v>
      </c>
      <c r="C4598" s="21" t="s">
        <v>25</v>
      </c>
      <c r="D4598" s="34">
        <v>201510000020654</v>
      </c>
      <c r="E4598" s="21" t="s">
        <v>2004</v>
      </c>
      <c r="F4598" s="36">
        <v>41775</v>
      </c>
      <c r="G4598" s="12">
        <v>50</v>
      </c>
      <c r="H4598" s="25">
        <v>31766.67</v>
      </c>
      <c r="I4598" s="13">
        <v>2779.81</v>
      </c>
      <c r="J4598" s="13">
        <f t="shared" si="71"/>
        <v>28986.859999999997</v>
      </c>
    </row>
    <row r="4599" spans="1:10" x14ac:dyDescent="0.25">
      <c r="A4599" s="19">
        <v>4591</v>
      </c>
      <c r="B4599" s="16" t="s">
        <v>24</v>
      </c>
      <c r="C4599" s="21" t="s">
        <v>25</v>
      </c>
      <c r="D4599" s="34">
        <v>201510000020660</v>
      </c>
      <c r="E4599" s="21" t="s">
        <v>2004</v>
      </c>
      <c r="F4599" s="36">
        <v>41775</v>
      </c>
      <c r="G4599" s="12">
        <v>50</v>
      </c>
      <c r="H4599" s="25">
        <v>31538.67</v>
      </c>
      <c r="I4599" s="13">
        <v>2759.78</v>
      </c>
      <c r="J4599" s="13">
        <f t="shared" si="71"/>
        <v>28778.89</v>
      </c>
    </row>
    <row r="4600" spans="1:10" x14ac:dyDescent="0.25">
      <c r="A4600" s="19">
        <v>4592</v>
      </c>
      <c r="B4600" s="16" t="s">
        <v>24</v>
      </c>
      <c r="C4600" s="21" t="s">
        <v>25</v>
      </c>
      <c r="D4600" s="34">
        <v>201510000021238</v>
      </c>
      <c r="E4600" s="21" t="s">
        <v>2628</v>
      </c>
      <c r="F4600" s="36">
        <v>41801</v>
      </c>
      <c r="G4600" s="12">
        <v>50</v>
      </c>
      <c r="H4600" s="25">
        <v>15261.99</v>
      </c>
      <c r="I4600" s="13">
        <v>1313.72</v>
      </c>
      <c r="J4600" s="13">
        <f t="shared" si="71"/>
        <v>13948.27</v>
      </c>
    </row>
    <row r="4601" spans="1:10" x14ac:dyDescent="0.25">
      <c r="A4601" s="19">
        <v>4593</v>
      </c>
      <c r="B4601" s="16" t="s">
        <v>24</v>
      </c>
      <c r="C4601" s="21" t="s">
        <v>25</v>
      </c>
      <c r="D4601" s="34">
        <v>201510000023128</v>
      </c>
      <c r="E4601" s="21" t="s">
        <v>5223</v>
      </c>
      <c r="F4601" s="36">
        <v>41870</v>
      </c>
      <c r="G4601" s="12">
        <v>50</v>
      </c>
      <c r="H4601" s="25">
        <v>2841.11</v>
      </c>
      <c r="I4601" s="13">
        <v>233.88</v>
      </c>
      <c r="J4601" s="13">
        <f t="shared" si="71"/>
        <v>2607.23</v>
      </c>
    </row>
    <row r="4602" spans="1:10" x14ac:dyDescent="0.25">
      <c r="A4602" s="19">
        <v>4594</v>
      </c>
      <c r="B4602" s="16" t="s">
        <v>24</v>
      </c>
      <c r="C4602" s="21" t="s">
        <v>25</v>
      </c>
      <c r="D4602" s="34">
        <v>201510000022863</v>
      </c>
      <c r="E4602" s="21" t="s">
        <v>4368</v>
      </c>
      <c r="F4602" s="36">
        <v>41772</v>
      </c>
      <c r="G4602" s="12">
        <v>50</v>
      </c>
      <c r="H4602" s="25">
        <v>4740</v>
      </c>
      <c r="I4602" s="13">
        <v>415.52</v>
      </c>
      <c r="J4602" s="13">
        <f t="shared" si="71"/>
        <v>4324.4799999999996</v>
      </c>
    </row>
    <row r="4603" spans="1:10" x14ac:dyDescent="0.25">
      <c r="A4603" s="19">
        <v>4595</v>
      </c>
      <c r="B4603" s="16" t="s">
        <v>24</v>
      </c>
      <c r="C4603" s="21" t="s">
        <v>25</v>
      </c>
      <c r="D4603" s="34">
        <v>201510000023078</v>
      </c>
      <c r="E4603" s="21" t="s">
        <v>5796</v>
      </c>
      <c r="F4603" s="36">
        <v>41810</v>
      </c>
      <c r="G4603" s="12">
        <v>50</v>
      </c>
      <c r="H4603" s="25">
        <v>1995</v>
      </c>
      <c r="I4603" s="13">
        <v>170.77</v>
      </c>
      <c r="J4603" s="13">
        <f t="shared" si="71"/>
        <v>1824.23</v>
      </c>
    </row>
    <row r="4604" spans="1:10" x14ac:dyDescent="0.25">
      <c r="A4604" s="19">
        <v>4596</v>
      </c>
      <c r="B4604" s="16" t="s">
        <v>24</v>
      </c>
      <c r="C4604" s="21" t="s">
        <v>25</v>
      </c>
      <c r="D4604" s="34">
        <v>201510000021302</v>
      </c>
      <c r="E4604" s="21" t="s">
        <v>2859</v>
      </c>
      <c r="F4604" s="36">
        <v>41703</v>
      </c>
      <c r="G4604" s="12">
        <v>50</v>
      </c>
      <c r="H4604" s="25">
        <v>12837.37</v>
      </c>
      <c r="I4604" s="13">
        <v>1174.0999999999999</v>
      </c>
      <c r="J4604" s="13">
        <f t="shared" si="71"/>
        <v>11663.27</v>
      </c>
    </row>
    <row r="4605" spans="1:10" x14ac:dyDescent="0.25">
      <c r="A4605" s="19">
        <v>4597</v>
      </c>
      <c r="B4605" s="16" t="s">
        <v>24</v>
      </c>
      <c r="C4605" s="21" t="s">
        <v>25</v>
      </c>
      <c r="D4605" s="34">
        <v>201510000021239</v>
      </c>
      <c r="E4605" s="21" t="s">
        <v>6997</v>
      </c>
      <c r="F4605" s="36">
        <v>41801</v>
      </c>
      <c r="G4605" s="12">
        <v>50</v>
      </c>
      <c r="H4605" s="25">
        <v>512.66999999999996</v>
      </c>
      <c r="I4605" s="13">
        <v>44.1</v>
      </c>
      <c r="J4605" s="13">
        <f t="shared" si="71"/>
        <v>468.56999999999994</v>
      </c>
    </row>
    <row r="4606" spans="1:10" x14ac:dyDescent="0.25">
      <c r="A4606" s="19">
        <v>4598</v>
      </c>
      <c r="B4606" s="16" t="s">
        <v>24</v>
      </c>
      <c r="C4606" s="21" t="s">
        <v>25</v>
      </c>
      <c r="D4606" s="34">
        <v>201510000021829</v>
      </c>
      <c r="E4606" s="21" t="s">
        <v>3573</v>
      </c>
      <c r="F4606" s="36">
        <v>41575</v>
      </c>
      <c r="G4606" s="12">
        <v>50</v>
      </c>
      <c r="H4606" s="25">
        <v>7680.91</v>
      </c>
      <c r="I4606" s="13">
        <v>756.37</v>
      </c>
      <c r="J4606" s="13">
        <f t="shared" si="71"/>
        <v>6924.54</v>
      </c>
    </row>
    <row r="4607" spans="1:10" x14ac:dyDescent="0.25">
      <c r="A4607" s="19">
        <v>4599</v>
      </c>
      <c r="B4607" s="16" t="s">
        <v>24</v>
      </c>
      <c r="C4607" s="21" t="s">
        <v>25</v>
      </c>
      <c r="D4607" s="34">
        <v>201510000020686</v>
      </c>
      <c r="E4607" s="21" t="s">
        <v>4191</v>
      </c>
      <c r="F4607" s="36">
        <v>41614</v>
      </c>
      <c r="G4607" s="12">
        <v>50</v>
      </c>
      <c r="H4607" s="25">
        <v>5303.43</v>
      </c>
      <c r="I4607" s="13">
        <v>510.88</v>
      </c>
      <c r="J4607" s="13">
        <f t="shared" si="71"/>
        <v>4792.55</v>
      </c>
    </row>
    <row r="4608" spans="1:10" x14ac:dyDescent="0.25">
      <c r="A4608" s="19">
        <v>4600</v>
      </c>
      <c r="B4608" s="16" t="s">
        <v>24</v>
      </c>
      <c r="C4608" s="21" t="s">
        <v>25</v>
      </c>
      <c r="D4608" s="34">
        <v>201510000021591</v>
      </c>
      <c r="E4608" s="21" t="s">
        <v>2029</v>
      </c>
      <c r="F4608" s="36">
        <v>41822</v>
      </c>
      <c r="G4608" s="12">
        <v>50</v>
      </c>
      <c r="H4608" s="25">
        <v>30051</v>
      </c>
      <c r="I4608" s="13">
        <v>2552.38</v>
      </c>
      <c r="J4608" s="13">
        <f t="shared" si="71"/>
        <v>27498.62</v>
      </c>
    </row>
    <row r="4609" spans="1:10" x14ac:dyDescent="0.25">
      <c r="A4609" s="19">
        <v>4601</v>
      </c>
      <c r="B4609" s="16" t="s">
        <v>24</v>
      </c>
      <c r="C4609" s="21" t="s">
        <v>25</v>
      </c>
      <c r="D4609" s="34">
        <v>201510000021359</v>
      </c>
      <c r="E4609" s="21" t="s">
        <v>1712</v>
      </c>
      <c r="F4609" s="36">
        <v>41715</v>
      </c>
      <c r="G4609" s="12">
        <v>50</v>
      </c>
      <c r="H4609" s="25">
        <v>47045.09</v>
      </c>
      <c r="I4609" s="13">
        <v>4271.32</v>
      </c>
      <c r="J4609" s="13">
        <f t="shared" si="71"/>
        <v>42773.77</v>
      </c>
    </row>
    <row r="4610" spans="1:10" x14ac:dyDescent="0.25">
      <c r="A4610" s="19">
        <v>4602</v>
      </c>
      <c r="B4610" s="16" t="s">
        <v>24</v>
      </c>
      <c r="C4610" s="21" t="s">
        <v>25</v>
      </c>
      <c r="D4610" s="34">
        <v>201510000020908</v>
      </c>
      <c r="E4610" s="21" t="s">
        <v>5875</v>
      </c>
      <c r="F4610" s="36">
        <v>41855</v>
      </c>
      <c r="G4610" s="12">
        <v>50</v>
      </c>
      <c r="H4610" s="25">
        <v>1871.66</v>
      </c>
      <c r="I4610" s="13">
        <v>155.62</v>
      </c>
      <c r="J4610" s="13">
        <f t="shared" si="71"/>
        <v>1716.04</v>
      </c>
    </row>
    <row r="4611" spans="1:10" x14ac:dyDescent="0.25">
      <c r="A4611" s="19">
        <v>4603</v>
      </c>
      <c r="B4611" s="16" t="s">
        <v>24</v>
      </c>
      <c r="C4611" s="21" t="s">
        <v>25</v>
      </c>
      <c r="D4611" s="34">
        <v>201510000021039</v>
      </c>
      <c r="E4611" s="21" t="s">
        <v>6224</v>
      </c>
      <c r="F4611" s="36">
        <v>41548</v>
      </c>
      <c r="G4611" s="12">
        <v>50</v>
      </c>
      <c r="H4611" s="25">
        <v>1381.03</v>
      </c>
      <c r="I4611" s="13">
        <v>138.08000000000001</v>
      </c>
      <c r="J4611" s="13">
        <f t="shared" si="71"/>
        <v>1242.95</v>
      </c>
    </row>
    <row r="4612" spans="1:10" x14ac:dyDescent="0.25">
      <c r="A4612" s="19">
        <v>4604</v>
      </c>
      <c r="B4612" s="16" t="s">
        <v>24</v>
      </c>
      <c r="C4612" s="21" t="s">
        <v>25</v>
      </c>
      <c r="D4612" s="34">
        <v>201510000021353</v>
      </c>
      <c r="E4612" s="21" t="s">
        <v>1528</v>
      </c>
      <c r="F4612" s="36">
        <v>41715</v>
      </c>
      <c r="G4612" s="12">
        <v>50</v>
      </c>
      <c r="H4612" s="25">
        <v>61869.09</v>
      </c>
      <c r="I4612" s="13">
        <v>5617.31</v>
      </c>
      <c r="J4612" s="13">
        <f t="shared" si="71"/>
        <v>56251.78</v>
      </c>
    </row>
    <row r="4613" spans="1:10" x14ac:dyDescent="0.25">
      <c r="A4613" s="19">
        <v>4605</v>
      </c>
      <c r="B4613" s="16" t="s">
        <v>24</v>
      </c>
      <c r="C4613" s="21" t="s">
        <v>25</v>
      </c>
      <c r="D4613" s="34">
        <v>201510000021615</v>
      </c>
      <c r="E4613" s="21" t="s">
        <v>1522</v>
      </c>
      <c r="F4613" s="36">
        <v>41620</v>
      </c>
      <c r="G4613" s="12">
        <v>50</v>
      </c>
      <c r="H4613" s="25">
        <v>62372.480000000003</v>
      </c>
      <c r="I4613" s="13">
        <v>5987.79</v>
      </c>
      <c r="J4613" s="13">
        <f t="shared" si="71"/>
        <v>56384.69</v>
      </c>
    </row>
    <row r="4614" spans="1:10" x14ac:dyDescent="0.25">
      <c r="A4614" s="19">
        <v>4606</v>
      </c>
      <c r="B4614" s="16" t="s">
        <v>24</v>
      </c>
      <c r="C4614" s="21" t="s">
        <v>25</v>
      </c>
      <c r="D4614" s="34">
        <v>201510000021541</v>
      </c>
      <c r="E4614" s="21" t="s">
        <v>4727</v>
      </c>
      <c r="F4614" s="36">
        <v>41565</v>
      </c>
      <c r="G4614" s="12">
        <v>50</v>
      </c>
      <c r="H4614" s="25">
        <v>3619.26</v>
      </c>
      <c r="I4614" s="13">
        <v>358.38</v>
      </c>
      <c r="J4614" s="13">
        <f t="shared" si="71"/>
        <v>3260.88</v>
      </c>
    </row>
    <row r="4615" spans="1:10" x14ac:dyDescent="0.25">
      <c r="A4615" s="19">
        <v>4607</v>
      </c>
      <c r="B4615" s="16" t="s">
        <v>24</v>
      </c>
      <c r="C4615" s="21" t="s">
        <v>25</v>
      </c>
      <c r="D4615" s="34">
        <v>201510000021970</v>
      </c>
      <c r="E4615" s="21" t="s">
        <v>4727</v>
      </c>
      <c r="F4615" s="36">
        <v>41617</v>
      </c>
      <c r="G4615" s="12">
        <v>50</v>
      </c>
      <c r="H4615" s="25">
        <v>3806.5</v>
      </c>
      <c r="I4615" s="13">
        <v>366.15</v>
      </c>
      <c r="J4615" s="13">
        <f t="shared" si="71"/>
        <v>3440.35</v>
      </c>
    </row>
    <row r="4616" spans="1:10" x14ac:dyDescent="0.25">
      <c r="A4616" s="19">
        <v>4608</v>
      </c>
      <c r="B4616" s="16" t="s">
        <v>24</v>
      </c>
      <c r="C4616" s="21" t="s">
        <v>25</v>
      </c>
      <c r="D4616" s="34">
        <v>201510000020909</v>
      </c>
      <c r="E4616" s="21" t="s">
        <v>5252</v>
      </c>
      <c r="F4616" s="36">
        <v>41855</v>
      </c>
      <c r="G4616" s="12">
        <v>50</v>
      </c>
      <c r="H4616" s="25">
        <v>2810.7</v>
      </c>
      <c r="I4616" s="13">
        <v>233.55</v>
      </c>
      <c r="J4616" s="13">
        <f t="shared" si="71"/>
        <v>2577.1499999999996</v>
      </c>
    </row>
    <row r="4617" spans="1:10" x14ac:dyDescent="0.25">
      <c r="A4617" s="19">
        <v>4609</v>
      </c>
      <c r="B4617" s="16" t="s">
        <v>24</v>
      </c>
      <c r="C4617" s="21" t="s">
        <v>25</v>
      </c>
      <c r="D4617" s="34">
        <v>201510000021734</v>
      </c>
      <c r="E4617" s="21" t="s">
        <v>3111</v>
      </c>
      <c r="F4617" s="36">
        <v>41821</v>
      </c>
      <c r="G4617" s="12">
        <v>50</v>
      </c>
      <c r="H4617" s="25">
        <v>10462.93</v>
      </c>
      <c r="I4617" s="13">
        <v>889.14</v>
      </c>
      <c r="J4617" s="13">
        <f t="shared" ref="J4617:J4680" si="72">SUM(H4617-I4617)</f>
        <v>9573.7900000000009</v>
      </c>
    </row>
    <row r="4618" spans="1:10" x14ac:dyDescent="0.25">
      <c r="A4618" s="19">
        <v>4610</v>
      </c>
      <c r="B4618" s="16" t="s">
        <v>24</v>
      </c>
      <c r="C4618" s="21" t="s">
        <v>25</v>
      </c>
      <c r="D4618" s="34">
        <v>201510000021244</v>
      </c>
      <c r="E4618" s="21" t="s">
        <v>6734</v>
      </c>
      <c r="F4618" s="36">
        <v>41801</v>
      </c>
      <c r="G4618" s="12">
        <v>50</v>
      </c>
      <c r="H4618" s="25">
        <v>777.44</v>
      </c>
      <c r="I4618" s="13">
        <v>66.930000000000007</v>
      </c>
      <c r="J4618" s="13">
        <f t="shared" si="72"/>
        <v>710.51</v>
      </c>
    </row>
    <row r="4619" spans="1:10" x14ac:dyDescent="0.25">
      <c r="A4619" s="19">
        <v>4611</v>
      </c>
      <c r="B4619" s="16" t="s">
        <v>24</v>
      </c>
      <c r="C4619" s="21" t="s">
        <v>25</v>
      </c>
      <c r="D4619" s="34">
        <v>201510000020794</v>
      </c>
      <c r="E4619" s="21" t="s">
        <v>5596</v>
      </c>
      <c r="F4619" s="36">
        <v>41582</v>
      </c>
      <c r="G4619" s="12">
        <v>50</v>
      </c>
      <c r="H4619" s="25">
        <v>2273.27</v>
      </c>
      <c r="I4619" s="13">
        <v>222.99</v>
      </c>
      <c r="J4619" s="13">
        <f t="shared" si="72"/>
        <v>2050.2799999999997</v>
      </c>
    </row>
    <row r="4620" spans="1:10" x14ac:dyDescent="0.25">
      <c r="A4620" s="19">
        <v>4612</v>
      </c>
      <c r="B4620" s="16" t="s">
        <v>24</v>
      </c>
      <c r="C4620" s="21" t="s">
        <v>25</v>
      </c>
      <c r="D4620" s="34">
        <v>201510000021669</v>
      </c>
      <c r="E4620" s="21" t="s">
        <v>6517</v>
      </c>
      <c r="F4620" s="36">
        <v>41620</v>
      </c>
      <c r="G4620" s="12">
        <v>50</v>
      </c>
      <c r="H4620" s="25">
        <v>1002.92</v>
      </c>
      <c r="I4620" s="13">
        <v>96.230000000000103</v>
      </c>
      <c r="J4620" s="13">
        <f t="shared" si="72"/>
        <v>906.68999999999983</v>
      </c>
    </row>
    <row r="4621" spans="1:10" x14ac:dyDescent="0.25">
      <c r="A4621" s="19">
        <v>4613</v>
      </c>
      <c r="B4621" s="16" t="s">
        <v>24</v>
      </c>
      <c r="C4621" s="21" t="s">
        <v>25</v>
      </c>
      <c r="D4621" s="34">
        <v>201510000021666</v>
      </c>
      <c r="E4621" s="21" t="s">
        <v>6518</v>
      </c>
      <c r="F4621" s="36">
        <v>41620</v>
      </c>
      <c r="G4621" s="12">
        <v>50</v>
      </c>
      <c r="H4621" s="25">
        <v>1002.92</v>
      </c>
      <c r="I4621" s="13">
        <v>96.230000000000103</v>
      </c>
      <c r="J4621" s="13">
        <f t="shared" si="72"/>
        <v>906.68999999999983</v>
      </c>
    </row>
    <row r="4622" spans="1:10" x14ac:dyDescent="0.25">
      <c r="A4622" s="19">
        <v>4614</v>
      </c>
      <c r="B4622" s="16" t="s">
        <v>24</v>
      </c>
      <c r="C4622" s="21" t="s">
        <v>25</v>
      </c>
      <c r="D4622" s="34">
        <v>201510000021222</v>
      </c>
      <c r="E4622" s="21" t="s">
        <v>1345</v>
      </c>
      <c r="F4622" s="36">
        <v>41556</v>
      </c>
      <c r="G4622" s="12">
        <v>50</v>
      </c>
      <c r="H4622" s="25">
        <v>81379.58</v>
      </c>
      <c r="I4622" s="13">
        <v>8097.75</v>
      </c>
      <c r="J4622" s="13">
        <f t="shared" si="72"/>
        <v>73281.83</v>
      </c>
    </row>
    <row r="4623" spans="1:10" x14ac:dyDescent="0.25">
      <c r="A4623" s="19">
        <v>4615</v>
      </c>
      <c r="B4623" s="16" t="s">
        <v>24</v>
      </c>
      <c r="C4623" s="21" t="s">
        <v>25</v>
      </c>
      <c r="D4623" s="34">
        <v>201510000021787</v>
      </c>
      <c r="E4623" s="21" t="s">
        <v>1345</v>
      </c>
      <c r="F4623" s="36">
        <v>41757</v>
      </c>
      <c r="G4623" s="12">
        <v>50</v>
      </c>
      <c r="H4623" s="25">
        <v>77886.31</v>
      </c>
      <c r="I4623" s="13">
        <v>6892.4</v>
      </c>
      <c r="J4623" s="13">
        <f t="shared" si="72"/>
        <v>70993.91</v>
      </c>
    </row>
    <row r="4624" spans="1:10" x14ac:dyDescent="0.25">
      <c r="A4624" s="19">
        <v>4616</v>
      </c>
      <c r="B4624" s="16" t="s">
        <v>24</v>
      </c>
      <c r="C4624" s="21" t="s">
        <v>25</v>
      </c>
      <c r="D4624" s="34">
        <v>201510000023228</v>
      </c>
      <c r="E4624" s="21" t="s">
        <v>1345</v>
      </c>
      <c r="F4624" s="36">
        <v>41612</v>
      </c>
      <c r="G4624" s="12">
        <v>50</v>
      </c>
      <c r="H4624" s="25">
        <v>62174.78</v>
      </c>
      <c r="I4624" s="13">
        <v>5996.05</v>
      </c>
      <c r="J4624" s="13">
        <f t="shared" si="72"/>
        <v>56178.729999999996</v>
      </c>
    </row>
    <row r="4625" spans="1:10" x14ac:dyDescent="0.25">
      <c r="A4625" s="19">
        <v>4617</v>
      </c>
      <c r="B4625" s="16" t="s">
        <v>24</v>
      </c>
      <c r="C4625" s="21" t="s">
        <v>25</v>
      </c>
      <c r="D4625" s="34">
        <v>201510000020618</v>
      </c>
      <c r="E4625" s="21" t="s">
        <v>3558</v>
      </c>
      <c r="F4625" s="36">
        <v>41758</v>
      </c>
      <c r="G4625" s="12">
        <v>50</v>
      </c>
      <c r="H4625" s="25">
        <v>7684.27</v>
      </c>
      <c r="I4625" s="13">
        <v>679.56</v>
      </c>
      <c r="J4625" s="13">
        <f t="shared" si="72"/>
        <v>7004.7100000000009</v>
      </c>
    </row>
    <row r="4626" spans="1:10" x14ac:dyDescent="0.25">
      <c r="A4626" s="19">
        <v>4618</v>
      </c>
      <c r="B4626" s="16" t="s">
        <v>24</v>
      </c>
      <c r="C4626" s="21" t="s">
        <v>25</v>
      </c>
      <c r="D4626" s="34">
        <v>201510000022721</v>
      </c>
      <c r="E4626" s="21" t="s">
        <v>3558</v>
      </c>
      <c r="F4626" s="36">
        <v>41828</v>
      </c>
      <c r="G4626" s="12">
        <v>50</v>
      </c>
      <c r="H4626" s="25">
        <v>1671</v>
      </c>
      <c r="I4626" s="13">
        <v>141.41999999999999</v>
      </c>
      <c r="J4626" s="13">
        <f t="shared" si="72"/>
        <v>1529.58</v>
      </c>
    </row>
    <row r="4627" spans="1:10" x14ac:dyDescent="0.25">
      <c r="A4627" s="19">
        <v>4619</v>
      </c>
      <c r="B4627" s="16" t="s">
        <v>24</v>
      </c>
      <c r="C4627" s="21" t="s">
        <v>25</v>
      </c>
      <c r="D4627" s="34">
        <v>201510000021266</v>
      </c>
      <c r="E4627" s="21" t="s">
        <v>6113</v>
      </c>
      <c r="F4627" s="36">
        <v>41801</v>
      </c>
      <c r="G4627" s="12">
        <v>50</v>
      </c>
      <c r="H4627" s="25">
        <v>1506.68</v>
      </c>
      <c r="I4627" s="13">
        <v>129.72</v>
      </c>
      <c r="J4627" s="13">
        <f t="shared" si="72"/>
        <v>1376.96</v>
      </c>
    </row>
    <row r="4628" spans="1:10" x14ac:dyDescent="0.25">
      <c r="A4628" s="19">
        <v>4620</v>
      </c>
      <c r="B4628" s="16" t="s">
        <v>24</v>
      </c>
      <c r="C4628" s="21" t="s">
        <v>25</v>
      </c>
      <c r="D4628" s="34">
        <v>201510000020690</v>
      </c>
      <c r="E4628" s="21" t="s">
        <v>5931</v>
      </c>
      <c r="F4628" s="36">
        <v>41614</v>
      </c>
      <c r="G4628" s="12">
        <v>50</v>
      </c>
      <c r="H4628" s="25">
        <v>421.43</v>
      </c>
      <c r="I4628" s="13">
        <v>40.61</v>
      </c>
      <c r="J4628" s="13">
        <f t="shared" si="72"/>
        <v>380.82</v>
      </c>
    </row>
    <row r="4629" spans="1:10" x14ac:dyDescent="0.25">
      <c r="A4629" s="19">
        <v>4621</v>
      </c>
      <c r="B4629" s="16" t="s">
        <v>24</v>
      </c>
      <c r="C4629" s="21" t="s">
        <v>25</v>
      </c>
      <c r="D4629" s="34">
        <v>201510000020920</v>
      </c>
      <c r="E4629" s="21" t="s">
        <v>5931</v>
      </c>
      <c r="F4629" s="36">
        <v>41855</v>
      </c>
      <c r="G4629" s="12">
        <v>50</v>
      </c>
      <c r="H4629" s="25">
        <v>1770.9</v>
      </c>
      <c r="I4629" s="13">
        <v>147.22</v>
      </c>
      <c r="J4629" s="13">
        <f t="shared" si="72"/>
        <v>1623.68</v>
      </c>
    </row>
    <row r="4630" spans="1:10" x14ac:dyDescent="0.25">
      <c r="A4630" s="19">
        <v>4622</v>
      </c>
      <c r="B4630" s="16" t="s">
        <v>24</v>
      </c>
      <c r="C4630" s="21" t="s">
        <v>25</v>
      </c>
      <c r="D4630" s="34">
        <v>201510000021832</v>
      </c>
      <c r="E4630" s="21" t="s">
        <v>5931</v>
      </c>
      <c r="F4630" s="36">
        <v>41575</v>
      </c>
      <c r="G4630" s="12">
        <v>50</v>
      </c>
      <c r="H4630" s="25">
        <v>1210.9100000000001</v>
      </c>
      <c r="I4630" s="13">
        <v>119.29</v>
      </c>
      <c r="J4630" s="13">
        <f t="shared" si="72"/>
        <v>1091.6200000000001</v>
      </c>
    </row>
    <row r="4631" spans="1:10" x14ac:dyDescent="0.25">
      <c r="A4631" s="19">
        <v>4623</v>
      </c>
      <c r="B4631" s="16" t="s">
        <v>24</v>
      </c>
      <c r="C4631" s="21" t="s">
        <v>25</v>
      </c>
      <c r="D4631" s="34">
        <v>201510000022748</v>
      </c>
      <c r="E4631" s="21" t="s">
        <v>5931</v>
      </c>
      <c r="F4631" s="36">
        <v>41660</v>
      </c>
      <c r="G4631" s="12">
        <v>50</v>
      </c>
      <c r="H4631" s="25">
        <v>1004.17</v>
      </c>
      <c r="I4631" s="13">
        <v>94.26</v>
      </c>
      <c r="J4631" s="13">
        <f t="shared" si="72"/>
        <v>909.91</v>
      </c>
    </row>
    <row r="4632" spans="1:10" x14ac:dyDescent="0.25">
      <c r="A4632" s="19">
        <v>4624</v>
      </c>
      <c r="B4632" s="16" t="s">
        <v>24</v>
      </c>
      <c r="C4632" s="21" t="s">
        <v>25</v>
      </c>
      <c r="D4632" s="34">
        <v>201510000021245</v>
      </c>
      <c r="E4632" s="21" t="s">
        <v>7212</v>
      </c>
      <c r="F4632" s="36">
        <v>41801</v>
      </c>
      <c r="G4632" s="12">
        <v>50</v>
      </c>
      <c r="H4632" s="25">
        <v>335.48</v>
      </c>
      <c r="I4632" s="13">
        <v>28.87</v>
      </c>
      <c r="J4632" s="13">
        <f t="shared" si="72"/>
        <v>306.61</v>
      </c>
    </row>
    <row r="4633" spans="1:10" x14ac:dyDescent="0.25">
      <c r="A4633" s="19">
        <v>4625</v>
      </c>
      <c r="B4633" s="16" t="s">
        <v>24</v>
      </c>
      <c r="C4633" s="21" t="s">
        <v>25</v>
      </c>
      <c r="D4633" s="34">
        <v>201510000020801</v>
      </c>
      <c r="E4633" s="21" t="s">
        <v>5874</v>
      </c>
      <c r="F4633" s="36">
        <v>41582</v>
      </c>
      <c r="G4633" s="12">
        <v>50</v>
      </c>
      <c r="H4633" s="25">
        <v>1327.27</v>
      </c>
      <c r="I4633" s="13">
        <v>130.13</v>
      </c>
      <c r="J4633" s="13">
        <f t="shared" si="72"/>
        <v>1197.1399999999999</v>
      </c>
    </row>
    <row r="4634" spans="1:10" x14ac:dyDescent="0.25">
      <c r="A4634" s="19">
        <v>4626</v>
      </c>
      <c r="B4634" s="16" t="s">
        <v>24</v>
      </c>
      <c r="C4634" s="21" t="s">
        <v>25</v>
      </c>
      <c r="D4634" s="34">
        <v>201510000021026</v>
      </c>
      <c r="E4634" s="21" t="s">
        <v>5874</v>
      </c>
      <c r="F4634" s="36">
        <v>41815</v>
      </c>
      <c r="G4634" s="12">
        <v>50</v>
      </c>
      <c r="H4634" s="25">
        <v>1880.04</v>
      </c>
      <c r="I4634" s="13">
        <v>160.28</v>
      </c>
      <c r="J4634" s="13">
        <f t="shared" si="72"/>
        <v>1719.76</v>
      </c>
    </row>
    <row r="4635" spans="1:10" x14ac:dyDescent="0.25">
      <c r="A4635" s="19">
        <v>4627</v>
      </c>
      <c r="B4635" s="16" t="s">
        <v>24</v>
      </c>
      <c r="C4635" s="21" t="s">
        <v>25</v>
      </c>
      <c r="D4635" s="34">
        <v>201510000022435</v>
      </c>
      <c r="E4635" s="21" t="s">
        <v>5874</v>
      </c>
      <c r="F4635" s="36">
        <v>41778</v>
      </c>
      <c r="G4635" s="12">
        <v>50</v>
      </c>
      <c r="H4635" s="25">
        <v>487.95</v>
      </c>
      <c r="I4635" s="13">
        <v>42.64</v>
      </c>
      <c r="J4635" s="13">
        <f t="shared" si="72"/>
        <v>445.31</v>
      </c>
    </row>
    <row r="4636" spans="1:10" x14ac:dyDescent="0.25">
      <c r="A4636" s="19">
        <v>4628</v>
      </c>
      <c r="B4636" s="16" t="s">
        <v>24</v>
      </c>
      <c r="C4636" s="21" t="s">
        <v>25</v>
      </c>
      <c r="D4636" s="34">
        <v>201510000020587</v>
      </c>
      <c r="E4636" s="21" t="s">
        <v>6886</v>
      </c>
      <c r="F4636" s="36">
        <v>41757</v>
      </c>
      <c r="G4636" s="12">
        <v>50</v>
      </c>
      <c r="H4636" s="25">
        <v>616.32000000000005</v>
      </c>
      <c r="I4636" s="13">
        <v>54.54</v>
      </c>
      <c r="J4636" s="13">
        <f t="shared" si="72"/>
        <v>561.78000000000009</v>
      </c>
    </row>
    <row r="4637" spans="1:10" x14ac:dyDescent="0.25">
      <c r="A4637" s="19">
        <v>4629</v>
      </c>
      <c r="B4637" s="16" t="s">
        <v>24</v>
      </c>
      <c r="C4637" s="21" t="s">
        <v>25</v>
      </c>
      <c r="D4637" s="34">
        <v>201510000020648</v>
      </c>
      <c r="E4637" s="21" t="s">
        <v>2322</v>
      </c>
      <c r="F4637" s="36">
        <v>41775</v>
      </c>
      <c r="G4637" s="12">
        <v>50</v>
      </c>
      <c r="H4637" s="25">
        <v>9635.44</v>
      </c>
      <c r="I4637" s="13">
        <v>843.22</v>
      </c>
      <c r="J4637" s="13">
        <f t="shared" si="72"/>
        <v>8792.2200000000012</v>
      </c>
    </row>
    <row r="4638" spans="1:10" x14ac:dyDescent="0.25">
      <c r="A4638" s="19">
        <v>4630</v>
      </c>
      <c r="B4638" s="16" t="s">
        <v>24</v>
      </c>
      <c r="C4638" s="21" t="s">
        <v>25</v>
      </c>
      <c r="D4638" s="34">
        <v>201510000020656</v>
      </c>
      <c r="E4638" s="21" t="s">
        <v>2322</v>
      </c>
      <c r="F4638" s="36">
        <v>41775</v>
      </c>
      <c r="G4638" s="12">
        <v>50</v>
      </c>
      <c r="H4638" s="25">
        <v>5512.67</v>
      </c>
      <c r="I4638" s="13">
        <v>482.34</v>
      </c>
      <c r="J4638" s="13">
        <f t="shared" si="72"/>
        <v>5030.33</v>
      </c>
    </row>
    <row r="4639" spans="1:10" x14ac:dyDescent="0.25">
      <c r="A4639" s="19">
        <v>4631</v>
      </c>
      <c r="B4639" s="16" t="s">
        <v>24</v>
      </c>
      <c r="C4639" s="21" t="s">
        <v>25</v>
      </c>
      <c r="D4639" s="34">
        <v>201510000020688</v>
      </c>
      <c r="E4639" s="21" t="s">
        <v>2322</v>
      </c>
      <c r="F4639" s="36">
        <v>41614</v>
      </c>
      <c r="G4639" s="12">
        <v>50</v>
      </c>
      <c r="H4639" s="25">
        <v>1071.43</v>
      </c>
      <c r="I4639" s="13">
        <v>103.24</v>
      </c>
      <c r="J4639" s="13">
        <f t="shared" si="72"/>
        <v>968.19</v>
      </c>
    </row>
    <row r="4640" spans="1:10" x14ac:dyDescent="0.25">
      <c r="A4640" s="19">
        <v>4632</v>
      </c>
      <c r="B4640" s="16" t="s">
        <v>24</v>
      </c>
      <c r="C4640" s="21" t="s">
        <v>25</v>
      </c>
      <c r="D4640" s="34">
        <v>201510000020713</v>
      </c>
      <c r="E4640" s="21" t="s">
        <v>2322</v>
      </c>
      <c r="F4640" s="36">
        <v>41248</v>
      </c>
      <c r="G4640" s="12">
        <v>50</v>
      </c>
      <c r="H4640" s="25">
        <v>5696.25</v>
      </c>
      <c r="I4640" s="13">
        <v>662.99</v>
      </c>
      <c r="J4640" s="13">
        <f t="shared" si="72"/>
        <v>5033.26</v>
      </c>
    </row>
    <row r="4641" spans="1:10" x14ac:dyDescent="0.25">
      <c r="A4641" s="19">
        <v>4633</v>
      </c>
      <c r="B4641" s="16" t="s">
        <v>24</v>
      </c>
      <c r="C4641" s="21" t="s">
        <v>25</v>
      </c>
      <c r="D4641" s="34">
        <v>201510000020744</v>
      </c>
      <c r="E4641" s="21" t="s">
        <v>2322</v>
      </c>
      <c r="F4641" s="36">
        <v>41250</v>
      </c>
      <c r="G4641" s="12">
        <v>50</v>
      </c>
      <c r="H4641" s="25">
        <v>14548.21</v>
      </c>
      <c r="I4641" s="13">
        <v>1691.48</v>
      </c>
      <c r="J4641" s="13">
        <f t="shared" si="72"/>
        <v>12856.73</v>
      </c>
    </row>
    <row r="4642" spans="1:10" x14ac:dyDescent="0.25">
      <c r="A4642" s="19">
        <v>4634</v>
      </c>
      <c r="B4642" s="16" t="s">
        <v>24</v>
      </c>
      <c r="C4642" s="21" t="s">
        <v>25</v>
      </c>
      <c r="D4642" s="34">
        <v>201510000020796</v>
      </c>
      <c r="E4642" s="21" t="s">
        <v>2322</v>
      </c>
      <c r="F4642" s="36">
        <v>41582</v>
      </c>
      <c r="G4642" s="12">
        <v>50</v>
      </c>
      <c r="H4642" s="25">
        <v>4576.2700000000004</v>
      </c>
      <c r="I4642" s="13">
        <v>448.75</v>
      </c>
      <c r="J4642" s="13">
        <f t="shared" si="72"/>
        <v>4127.5200000000004</v>
      </c>
    </row>
    <row r="4643" spans="1:10" x14ac:dyDescent="0.25">
      <c r="A4643" s="19">
        <v>4635</v>
      </c>
      <c r="B4643" s="16" t="s">
        <v>24</v>
      </c>
      <c r="C4643" s="21" t="s">
        <v>25</v>
      </c>
      <c r="D4643" s="34">
        <v>201510000021227</v>
      </c>
      <c r="E4643" s="21" t="s">
        <v>2322</v>
      </c>
      <c r="F4643" s="36">
        <v>41556</v>
      </c>
      <c r="G4643" s="12">
        <v>50</v>
      </c>
      <c r="H4643" s="25">
        <v>8645.86</v>
      </c>
      <c r="I4643" s="13">
        <v>860.39</v>
      </c>
      <c r="J4643" s="13">
        <f t="shared" si="72"/>
        <v>7785.47</v>
      </c>
    </row>
    <row r="4644" spans="1:10" x14ac:dyDescent="0.25">
      <c r="A4644" s="19">
        <v>4636</v>
      </c>
      <c r="B4644" s="16" t="s">
        <v>24</v>
      </c>
      <c r="C4644" s="21" t="s">
        <v>25</v>
      </c>
      <c r="D4644" s="34">
        <v>201510000021354</v>
      </c>
      <c r="E4644" s="21" t="s">
        <v>2322</v>
      </c>
      <c r="F4644" s="36">
        <v>41715</v>
      </c>
      <c r="G4644" s="12">
        <v>50</v>
      </c>
      <c r="H4644" s="25">
        <v>21471.09</v>
      </c>
      <c r="I4644" s="13">
        <v>1949.38</v>
      </c>
      <c r="J4644" s="13">
        <f t="shared" si="72"/>
        <v>19521.71</v>
      </c>
    </row>
    <row r="4645" spans="1:10" x14ac:dyDescent="0.25">
      <c r="A4645" s="19">
        <v>4637</v>
      </c>
      <c r="B4645" s="16" t="s">
        <v>24</v>
      </c>
      <c r="C4645" s="21" t="s">
        <v>25</v>
      </c>
      <c r="D4645" s="34">
        <v>201510000021597</v>
      </c>
      <c r="E4645" s="21" t="s">
        <v>2322</v>
      </c>
      <c r="F4645" s="36">
        <v>41822</v>
      </c>
      <c r="G4645" s="12">
        <v>50</v>
      </c>
      <c r="H4645" s="25">
        <v>13500</v>
      </c>
      <c r="I4645" s="13">
        <v>1146.53</v>
      </c>
      <c r="J4645" s="13">
        <f t="shared" si="72"/>
        <v>12353.47</v>
      </c>
    </row>
    <row r="4646" spans="1:10" x14ac:dyDescent="0.25">
      <c r="A4646" s="19">
        <v>4638</v>
      </c>
      <c r="B4646" s="16" t="s">
        <v>24</v>
      </c>
      <c r="C4646" s="21" t="s">
        <v>25</v>
      </c>
      <c r="D4646" s="34">
        <v>201510000021831</v>
      </c>
      <c r="E4646" s="21" t="s">
        <v>2322</v>
      </c>
      <c r="F4646" s="36">
        <v>41575</v>
      </c>
      <c r="G4646" s="12">
        <v>50</v>
      </c>
      <c r="H4646" s="25">
        <v>8890.91</v>
      </c>
      <c r="I4646" s="13">
        <v>875.47</v>
      </c>
      <c r="J4646" s="13">
        <f t="shared" si="72"/>
        <v>8015.44</v>
      </c>
    </row>
    <row r="4647" spans="1:10" x14ac:dyDescent="0.25">
      <c r="A4647" s="19">
        <v>4639</v>
      </c>
      <c r="B4647" s="16" t="s">
        <v>24</v>
      </c>
      <c r="C4647" s="21" t="s">
        <v>25</v>
      </c>
      <c r="D4647" s="34">
        <v>201510000021960</v>
      </c>
      <c r="E4647" s="21" t="s">
        <v>2322</v>
      </c>
      <c r="F4647" s="36">
        <v>41596</v>
      </c>
      <c r="G4647" s="12">
        <v>50</v>
      </c>
      <c r="H4647" s="25">
        <v>4050</v>
      </c>
      <c r="I4647" s="13">
        <v>394.15</v>
      </c>
      <c r="J4647" s="13">
        <f t="shared" si="72"/>
        <v>3655.85</v>
      </c>
    </row>
    <row r="4648" spans="1:10" x14ac:dyDescent="0.25">
      <c r="A4648" s="19">
        <v>4640</v>
      </c>
      <c r="B4648" s="16" t="s">
        <v>24</v>
      </c>
      <c r="C4648" s="21" t="s">
        <v>25</v>
      </c>
      <c r="D4648" s="34">
        <v>201510000022293</v>
      </c>
      <c r="E4648" s="21" t="s">
        <v>2322</v>
      </c>
      <c r="F4648" s="36">
        <v>41772</v>
      </c>
      <c r="G4648" s="12">
        <v>50</v>
      </c>
      <c r="H4648" s="25">
        <v>3555.72</v>
      </c>
      <c r="I4648" s="13">
        <v>311.70999999999998</v>
      </c>
      <c r="J4648" s="13">
        <f t="shared" si="72"/>
        <v>3244.0099999999998</v>
      </c>
    </row>
    <row r="4649" spans="1:10" x14ac:dyDescent="0.25">
      <c r="A4649" s="19">
        <v>4641</v>
      </c>
      <c r="B4649" s="16" t="s">
        <v>24</v>
      </c>
      <c r="C4649" s="21" t="s">
        <v>25</v>
      </c>
      <c r="D4649" s="34">
        <v>201510000022864</v>
      </c>
      <c r="E4649" s="21" t="s">
        <v>2322</v>
      </c>
      <c r="F4649" s="36">
        <v>41772</v>
      </c>
      <c r="G4649" s="12">
        <v>50</v>
      </c>
      <c r="H4649" s="25">
        <v>1430</v>
      </c>
      <c r="I4649" s="13">
        <v>125.34</v>
      </c>
      <c r="J4649" s="13">
        <f t="shared" si="72"/>
        <v>1304.6600000000001</v>
      </c>
    </row>
    <row r="4650" spans="1:10" x14ac:dyDescent="0.25">
      <c r="A4650" s="19">
        <v>4642</v>
      </c>
      <c r="B4650" s="16" t="s">
        <v>24</v>
      </c>
      <c r="C4650" s="21" t="s">
        <v>25</v>
      </c>
      <c r="D4650" s="34">
        <v>201510000023022</v>
      </c>
      <c r="E4650" s="21" t="s">
        <v>2322</v>
      </c>
      <c r="F4650" s="36">
        <v>41890</v>
      </c>
      <c r="G4650" s="12">
        <v>50</v>
      </c>
      <c r="H4650" s="25">
        <v>8989.32</v>
      </c>
      <c r="I4650" s="13">
        <v>730.05</v>
      </c>
      <c r="J4650" s="13">
        <f t="shared" si="72"/>
        <v>8259.27</v>
      </c>
    </row>
    <row r="4651" spans="1:10" x14ac:dyDescent="0.25">
      <c r="A4651" s="19">
        <v>4643</v>
      </c>
      <c r="B4651" s="16" t="s">
        <v>24</v>
      </c>
      <c r="C4651" s="21" t="s">
        <v>25</v>
      </c>
      <c r="D4651" s="34">
        <v>201510000023080</v>
      </c>
      <c r="E4651" s="21" t="s">
        <v>2322</v>
      </c>
      <c r="F4651" s="36">
        <v>41810</v>
      </c>
      <c r="G4651" s="12">
        <v>50</v>
      </c>
      <c r="H4651" s="25">
        <v>3000</v>
      </c>
      <c r="I4651" s="13">
        <v>256.8</v>
      </c>
      <c r="J4651" s="13">
        <f t="shared" si="72"/>
        <v>2743.2</v>
      </c>
    </row>
    <row r="4652" spans="1:10" x14ac:dyDescent="0.25">
      <c r="A4652" s="19">
        <v>4644</v>
      </c>
      <c r="B4652" s="16" t="s">
        <v>24</v>
      </c>
      <c r="C4652" s="21" t="s">
        <v>25</v>
      </c>
      <c r="D4652" s="34">
        <v>201510000023231</v>
      </c>
      <c r="E4652" s="21" t="s">
        <v>2322</v>
      </c>
      <c r="F4652" s="36">
        <v>41612</v>
      </c>
      <c r="G4652" s="12">
        <v>50</v>
      </c>
      <c r="H4652" s="25">
        <v>17484.78</v>
      </c>
      <c r="I4652" s="13">
        <v>1686.19</v>
      </c>
      <c r="J4652" s="13">
        <f t="shared" si="72"/>
        <v>15798.589999999998</v>
      </c>
    </row>
    <row r="4653" spans="1:10" x14ac:dyDescent="0.25">
      <c r="A4653" s="19">
        <v>4645</v>
      </c>
      <c r="B4653" s="16" t="s">
        <v>24</v>
      </c>
      <c r="C4653" s="21" t="s">
        <v>25</v>
      </c>
      <c r="D4653" s="34">
        <v>201510000020919</v>
      </c>
      <c r="E4653" s="21" t="s">
        <v>3650</v>
      </c>
      <c r="F4653" s="36">
        <v>41855</v>
      </c>
      <c r="G4653" s="12">
        <v>50</v>
      </c>
      <c r="H4653" s="25">
        <v>6520.86</v>
      </c>
      <c r="I4653" s="13">
        <v>542.11</v>
      </c>
      <c r="J4653" s="13">
        <f t="shared" si="72"/>
        <v>5978.75</v>
      </c>
    </row>
    <row r="4654" spans="1:10" x14ac:dyDescent="0.25">
      <c r="A4654" s="19">
        <v>4646</v>
      </c>
      <c r="B4654" s="16" t="s">
        <v>24</v>
      </c>
      <c r="C4654" s="21" t="s">
        <v>25</v>
      </c>
      <c r="D4654" s="34">
        <v>201510000021006</v>
      </c>
      <c r="E4654" s="21" t="s">
        <v>3650</v>
      </c>
      <c r="F4654" s="36">
        <v>41815</v>
      </c>
      <c r="G4654" s="12">
        <v>50</v>
      </c>
      <c r="H4654" s="25">
        <v>7128.05</v>
      </c>
      <c r="I4654" s="13">
        <v>608.19000000000005</v>
      </c>
      <c r="J4654" s="13">
        <f t="shared" si="72"/>
        <v>6519.8600000000006</v>
      </c>
    </row>
    <row r="4655" spans="1:10" x14ac:dyDescent="0.25">
      <c r="A4655" s="19">
        <v>4647</v>
      </c>
      <c r="B4655" s="16" t="s">
        <v>24</v>
      </c>
      <c r="C4655" s="21" t="s">
        <v>25</v>
      </c>
      <c r="D4655" s="34">
        <v>201510000021023</v>
      </c>
      <c r="E4655" s="21" t="s">
        <v>3650</v>
      </c>
      <c r="F4655" s="36">
        <v>41815</v>
      </c>
      <c r="G4655" s="12">
        <v>50</v>
      </c>
      <c r="H4655" s="25">
        <v>5112.04</v>
      </c>
      <c r="I4655" s="13">
        <v>436.04</v>
      </c>
      <c r="J4655" s="13">
        <f t="shared" si="72"/>
        <v>4676</v>
      </c>
    </row>
    <row r="4656" spans="1:10" x14ac:dyDescent="0.25">
      <c r="A4656" s="19">
        <v>4648</v>
      </c>
      <c r="B4656" s="16" t="s">
        <v>24</v>
      </c>
      <c r="C4656" s="21" t="s">
        <v>25</v>
      </c>
      <c r="D4656" s="34">
        <v>201510000021055</v>
      </c>
      <c r="E4656" s="21" t="s">
        <v>3650</v>
      </c>
      <c r="F4656" s="36">
        <v>41548</v>
      </c>
      <c r="G4656" s="12">
        <v>50</v>
      </c>
      <c r="H4656" s="25">
        <v>1976.03</v>
      </c>
      <c r="I4656" s="13">
        <v>197.58</v>
      </c>
      <c r="J4656" s="13">
        <f t="shared" si="72"/>
        <v>1778.45</v>
      </c>
    </row>
    <row r="4657" spans="1:10" x14ac:dyDescent="0.25">
      <c r="A4657" s="19">
        <v>4649</v>
      </c>
      <c r="B4657" s="16" t="s">
        <v>24</v>
      </c>
      <c r="C4657" s="21" t="s">
        <v>25</v>
      </c>
      <c r="D4657" s="34">
        <v>201510000021741</v>
      </c>
      <c r="E4657" s="21" t="s">
        <v>3650</v>
      </c>
      <c r="F4657" s="36">
        <v>41821</v>
      </c>
      <c r="G4657" s="12">
        <v>50</v>
      </c>
      <c r="H4657" s="25">
        <v>2954.71</v>
      </c>
      <c r="I4657" s="13">
        <v>251.1</v>
      </c>
      <c r="J4657" s="13">
        <f t="shared" si="72"/>
        <v>2703.61</v>
      </c>
    </row>
    <row r="4658" spans="1:10" x14ac:dyDescent="0.25">
      <c r="A4658" s="19">
        <v>4650</v>
      </c>
      <c r="B4658" s="16" t="s">
        <v>24</v>
      </c>
      <c r="C4658" s="21" t="s">
        <v>25</v>
      </c>
      <c r="D4658" s="34">
        <v>201510000021975</v>
      </c>
      <c r="E4658" s="21" t="s">
        <v>3650</v>
      </c>
      <c r="F4658" s="36">
        <v>41617</v>
      </c>
      <c r="G4658" s="12">
        <v>50</v>
      </c>
      <c r="H4658" s="25">
        <v>3806.5</v>
      </c>
      <c r="I4658" s="13">
        <v>366.15</v>
      </c>
      <c r="J4658" s="13">
        <f t="shared" si="72"/>
        <v>3440.35</v>
      </c>
    </row>
    <row r="4659" spans="1:10" x14ac:dyDescent="0.25">
      <c r="A4659" s="19">
        <v>4651</v>
      </c>
      <c r="B4659" s="16" t="s">
        <v>24</v>
      </c>
      <c r="C4659" s="21" t="s">
        <v>25</v>
      </c>
      <c r="D4659" s="34">
        <v>201510000023130</v>
      </c>
      <c r="E4659" s="21" t="s">
        <v>3650</v>
      </c>
      <c r="F4659" s="36">
        <v>41870</v>
      </c>
      <c r="G4659" s="12">
        <v>50</v>
      </c>
      <c r="H4659" s="25">
        <v>1716.11</v>
      </c>
      <c r="I4659" s="13">
        <v>141.15</v>
      </c>
      <c r="J4659" s="13">
        <f t="shared" si="72"/>
        <v>1574.9599999999998</v>
      </c>
    </row>
    <row r="4660" spans="1:10" x14ac:dyDescent="0.25">
      <c r="A4660" s="19">
        <v>4652</v>
      </c>
      <c r="B4660" s="16" t="s">
        <v>24</v>
      </c>
      <c r="C4660" s="21" t="s">
        <v>25</v>
      </c>
      <c r="D4660" s="34">
        <v>201510000020625</v>
      </c>
      <c r="E4660" s="21" t="s">
        <v>5589</v>
      </c>
      <c r="F4660" s="36">
        <v>41758</v>
      </c>
      <c r="G4660" s="12">
        <v>50</v>
      </c>
      <c r="H4660" s="25">
        <v>1218.1600000000001</v>
      </c>
      <c r="I4660" s="13">
        <v>107.71</v>
      </c>
      <c r="J4660" s="13">
        <f t="shared" si="72"/>
        <v>1110.45</v>
      </c>
    </row>
    <row r="4661" spans="1:10" x14ac:dyDescent="0.25">
      <c r="A4661" s="19">
        <v>4653</v>
      </c>
      <c r="B4661" s="16" t="s">
        <v>24</v>
      </c>
      <c r="C4661" s="21" t="s">
        <v>25</v>
      </c>
      <c r="D4661" s="34">
        <v>201510000022434</v>
      </c>
      <c r="E4661" s="21" t="s">
        <v>5589</v>
      </c>
      <c r="F4661" s="36">
        <v>41778</v>
      </c>
      <c r="G4661" s="12">
        <v>50</v>
      </c>
      <c r="H4661" s="25">
        <v>2267.9499999999998</v>
      </c>
      <c r="I4661" s="13">
        <v>198.06</v>
      </c>
      <c r="J4661" s="13">
        <f t="shared" si="72"/>
        <v>2069.89</v>
      </c>
    </row>
    <row r="4662" spans="1:10" x14ac:dyDescent="0.25">
      <c r="A4662" s="19">
        <v>4654</v>
      </c>
      <c r="B4662" s="16" t="s">
        <v>24</v>
      </c>
      <c r="C4662" s="21" t="s">
        <v>25</v>
      </c>
      <c r="D4662" s="34">
        <v>201510000020945</v>
      </c>
      <c r="E4662" s="21" t="s">
        <v>2296</v>
      </c>
      <c r="F4662" s="36">
        <v>41865</v>
      </c>
      <c r="G4662" s="12">
        <v>50</v>
      </c>
      <c r="H4662" s="25">
        <v>3330.97</v>
      </c>
      <c r="I4662" s="13">
        <v>275.11</v>
      </c>
      <c r="J4662" s="13">
        <f t="shared" si="72"/>
        <v>3055.8599999999997</v>
      </c>
    </row>
    <row r="4663" spans="1:10" x14ac:dyDescent="0.25">
      <c r="A4663" s="19">
        <v>4655</v>
      </c>
      <c r="B4663" s="16" t="s">
        <v>24</v>
      </c>
      <c r="C4663" s="21" t="s">
        <v>25</v>
      </c>
      <c r="D4663" s="34">
        <v>201510000022357</v>
      </c>
      <c r="E4663" s="21" t="s">
        <v>2296</v>
      </c>
      <c r="F4663" s="36">
        <v>41815</v>
      </c>
      <c r="G4663" s="12">
        <v>50</v>
      </c>
      <c r="H4663" s="25">
        <v>21772</v>
      </c>
      <c r="I4663" s="13">
        <v>1857.42</v>
      </c>
      <c r="J4663" s="13">
        <f t="shared" si="72"/>
        <v>19914.580000000002</v>
      </c>
    </row>
    <row r="4664" spans="1:10" x14ac:dyDescent="0.25">
      <c r="A4664" s="19">
        <v>4656</v>
      </c>
      <c r="B4664" s="16" t="s">
        <v>24</v>
      </c>
      <c r="C4664" s="21" t="s">
        <v>25</v>
      </c>
      <c r="D4664" s="34">
        <v>201510000021007</v>
      </c>
      <c r="E4664" s="21" t="s">
        <v>4249</v>
      </c>
      <c r="F4664" s="36">
        <v>41815</v>
      </c>
      <c r="G4664" s="12">
        <v>50</v>
      </c>
      <c r="H4664" s="25">
        <v>2480.0500000000002</v>
      </c>
      <c r="I4664" s="13">
        <v>211.57</v>
      </c>
      <c r="J4664" s="13">
        <f t="shared" si="72"/>
        <v>2268.48</v>
      </c>
    </row>
    <row r="4665" spans="1:10" x14ac:dyDescent="0.25">
      <c r="A4665" s="19">
        <v>4657</v>
      </c>
      <c r="B4665" s="16" t="s">
        <v>24</v>
      </c>
      <c r="C4665" s="21" t="s">
        <v>25</v>
      </c>
      <c r="D4665" s="34">
        <v>201510000021318</v>
      </c>
      <c r="E4665" s="21" t="s">
        <v>4249</v>
      </c>
      <c r="F4665" s="36">
        <v>41703</v>
      </c>
      <c r="G4665" s="12">
        <v>50</v>
      </c>
      <c r="H4665" s="25">
        <v>2033.87</v>
      </c>
      <c r="I4665" s="13">
        <v>186.07</v>
      </c>
      <c r="J4665" s="13">
        <f t="shared" si="72"/>
        <v>1847.8</v>
      </c>
    </row>
    <row r="4666" spans="1:10" x14ac:dyDescent="0.25">
      <c r="A4666" s="19">
        <v>4658</v>
      </c>
      <c r="B4666" s="16" t="s">
        <v>24</v>
      </c>
      <c r="C4666" s="21" t="s">
        <v>25</v>
      </c>
      <c r="D4666" s="34">
        <v>201510000021624</v>
      </c>
      <c r="E4666" s="21" t="s">
        <v>4249</v>
      </c>
      <c r="F4666" s="36">
        <v>41620</v>
      </c>
      <c r="G4666" s="12">
        <v>50</v>
      </c>
      <c r="H4666" s="25">
        <v>5094.93</v>
      </c>
      <c r="I4666" s="13">
        <v>489.08</v>
      </c>
      <c r="J4666" s="13">
        <f t="shared" si="72"/>
        <v>4605.8500000000004</v>
      </c>
    </row>
    <row r="4667" spans="1:10" x14ac:dyDescent="0.25">
      <c r="A4667" s="19">
        <v>4659</v>
      </c>
      <c r="B4667" s="16" t="s">
        <v>24</v>
      </c>
      <c r="C4667" s="21" t="s">
        <v>25</v>
      </c>
      <c r="D4667" s="34">
        <v>201510000023135</v>
      </c>
      <c r="E4667" s="21" t="s">
        <v>4249</v>
      </c>
      <c r="F4667" s="36">
        <v>41870</v>
      </c>
      <c r="G4667" s="12">
        <v>50</v>
      </c>
      <c r="H4667" s="25">
        <v>841.11</v>
      </c>
      <c r="I4667" s="13">
        <v>69.180000000000007</v>
      </c>
      <c r="J4667" s="13">
        <f t="shared" si="72"/>
        <v>771.93000000000006</v>
      </c>
    </row>
    <row r="4668" spans="1:10" x14ac:dyDescent="0.25">
      <c r="A4668" s="19">
        <v>4660</v>
      </c>
      <c r="B4668" s="16" t="s">
        <v>24</v>
      </c>
      <c r="C4668" s="21" t="s">
        <v>25</v>
      </c>
      <c r="D4668" s="34">
        <v>201510000021934</v>
      </c>
      <c r="E4668" s="21" t="s">
        <v>3906</v>
      </c>
      <c r="F4668" s="36">
        <v>41646</v>
      </c>
      <c r="G4668" s="12">
        <v>50</v>
      </c>
      <c r="H4668" s="25">
        <v>6164.62</v>
      </c>
      <c r="I4668" s="13">
        <v>582.96</v>
      </c>
      <c r="J4668" s="13">
        <f t="shared" si="72"/>
        <v>5581.66</v>
      </c>
    </row>
    <row r="4669" spans="1:10" x14ac:dyDescent="0.25">
      <c r="A4669" s="19">
        <v>4661</v>
      </c>
      <c r="B4669" s="16" t="s">
        <v>24</v>
      </c>
      <c r="C4669" s="21" t="s">
        <v>25</v>
      </c>
      <c r="D4669" s="34">
        <v>201510000021010</v>
      </c>
      <c r="E4669" s="21" t="s">
        <v>3169</v>
      </c>
      <c r="F4669" s="36">
        <v>41815</v>
      </c>
      <c r="G4669" s="12">
        <v>50</v>
      </c>
      <c r="H4669" s="25">
        <v>10080.049999999999</v>
      </c>
      <c r="I4669" s="13">
        <v>859.96</v>
      </c>
      <c r="J4669" s="13">
        <f t="shared" si="72"/>
        <v>9220.09</v>
      </c>
    </row>
    <row r="4670" spans="1:10" x14ac:dyDescent="0.25">
      <c r="A4670" s="19">
        <v>4662</v>
      </c>
      <c r="B4670" s="16" t="s">
        <v>24</v>
      </c>
      <c r="C4670" s="21" t="s">
        <v>25</v>
      </c>
      <c r="D4670" s="34">
        <v>201510000021320</v>
      </c>
      <c r="E4670" s="21" t="s">
        <v>3169</v>
      </c>
      <c r="F4670" s="36">
        <v>41703</v>
      </c>
      <c r="G4670" s="12">
        <v>50</v>
      </c>
      <c r="H4670" s="25">
        <v>3033.87</v>
      </c>
      <c r="I4670" s="13">
        <v>277.41000000000003</v>
      </c>
      <c r="J4670" s="13">
        <f t="shared" si="72"/>
        <v>2756.46</v>
      </c>
    </row>
    <row r="4671" spans="1:10" x14ac:dyDescent="0.25">
      <c r="A4671" s="19">
        <v>4663</v>
      </c>
      <c r="B4671" s="16" t="s">
        <v>24</v>
      </c>
      <c r="C4671" s="21" t="s">
        <v>25</v>
      </c>
      <c r="D4671" s="34">
        <v>201510000021744</v>
      </c>
      <c r="E4671" s="21" t="s">
        <v>3169</v>
      </c>
      <c r="F4671" s="36">
        <v>41821</v>
      </c>
      <c r="G4671" s="12">
        <v>50</v>
      </c>
      <c r="H4671" s="25">
        <v>3004.71</v>
      </c>
      <c r="I4671" s="13">
        <v>255.32</v>
      </c>
      <c r="J4671" s="13">
        <f t="shared" si="72"/>
        <v>2749.39</v>
      </c>
    </row>
    <row r="4672" spans="1:10" x14ac:dyDescent="0.25">
      <c r="A4672" s="19">
        <v>4664</v>
      </c>
      <c r="B4672" s="16" t="s">
        <v>24</v>
      </c>
      <c r="C4672" s="21" t="s">
        <v>25</v>
      </c>
      <c r="D4672" s="34">
        <v>201510000021024</v>
      </c>
      <c r="E4672" s="21" t="s">
        <v>6068</v>
      </c>
      <c r="F4672" s="36">
        <v>41815</v>
      </c>
      <c r="G4672" s="12">
        <v>50</v>
      </c>
      <c r="H4672" s="25">
        <v>1540.04</v>
      </c>
      <c r="I4672" s="13">
        <v>131.41999999999999</v>
      </c>
      <c r="J4672" s="13">
        <f t="shared" si="72"/>
        <v>1408.62</v>
      </c>
    </row>
    <row r="4673" spans="1:10" x14ac:dyDescent="0.25">
      <c r="A4673" s="19">
        <v>4665</v>
      </c>
      <c r="B4673" s="16" t="s">
        <v>24</v>
      </c>
      <c r="C4673" s="21" t="s">
        <v>25</v>
      </c>
      <c r="D4673" s="34">
        <v>201510000021057</v>
      </c>
      <c r="E4673" s="21" t="s">
        <v>3920</v>
      </c>
      <c r="F4673" s="36">
        <v>41548</v>
      </c>
      <c r="G4673" s="12">
        <v>50</v>
      </c>
      <c r="H4673" s="25">
        <v>1396.03</v>
      </c>
      <c r="I4673" s="13">
        <v>139.41999999999999</v>
      </c>
      <c r="J4673" s="13">
        <f t="shared" si="72"/>
        <v>1256.6099999999999</v>
      </c>
    </row>
    <row r="4674" spans="1:10" x14ac:dyDescent="0.25">
      <c r="A4674" s="19">
        <v>4666</v>
      </c>
      <c r="B4674" s="16" t="s">
        <v>24</v>
      </c>
      <c r="C4674" s="21" t="s">
        <v>25</v>
      </c>
      <c r="D4674" s="34">
        <v>201510000021625</v>
      </c>
      <c r="E4674" s="21" t="s">
        <v>3920</v>
      </c>
      <c r="F4674" s="36">
        <v>41620</v>
      </c>
      <c r="G4674" s="12">
        <v>50</v>
      </c>
      <c r="H4674" s="25">
        <v>6124.93</v>
      </c>
      <c r="I4674" s="13">
        <v>587.98</v>
      </c>
      <c r="J4674" s="13">
        <f t="shared" si="72"/>
        <v>5536.9500000000007</v>
      </c>
    </row>
    <row r="4675" spans="1:10" x14ac:dyDescent="0.25">
      <c r="A4675" s="19">
        <v>4667</v>
      </c>
      <c r="B4675" s="16" t="s">
        <v>24</v>
      </c>
      <c r="C4675" s="21" t="s">
        <v>25</v>
      </c>
      <c r="D4675" s="34">
        <v>201510000021658</v>
      </c>
      <c r="E4675" s="21" t="s">
        <v>3920</v>
      </c>
      <c r="F4675" s="36">
        <v>41620</v>
      </c>
      <c r="G4675" s="12">
        <v>50</v>
      </c>
      <c r="H4675" s="25">
        <v>2124.9299999999998</v>
      </c>
      <c r="I4675" s="13">
        <v>203.96</v>
      </c>
      <c r="J4675" s="13">
        <f t="shared" si="72"/>
        <v>1920.9699999999998</v>
      </c>
    </row>
    <row r="4676" spans="1:10" x14ac:dyDescent="0.25">
      <c r="A4676" s="19">
        <v>4668</v>
      </c>
      <c r="B4676" s="16" t="s">
        <v>24</v>
      </c>
      <c r="C4676" s="21" t="s">
        <v>25</v>
      </c>
      <c r="D4676" s="34">
        <v>201510000021743</v>
      </c>
      <c r="E4676" s="21" t="s">
        <v>3920</v>
      </c>
      <c r="F4676" s="36">
        <v>41821</v>
      </c>
      <c r="G4676" s="12">
        <v>50</v>
      </c>
      <c r="H4676" s="25">
        <v>2604.71</v>
      </c>
      <c r="I4676" s="13">
        <v>221.28</v>
      </c>
      <c r="J4676" s="13">
        <f t="shared" si="72"/>
        <v>2383.4299999999998</v>
      </c>
    </row>
    <row r="4677" spans="1:10" x14ac:dyDescent="0.25">
      <c r="A4677" s="19">
        <v>4669</v>
      </c>
      <c r="B4677" s="16" t="s">
        <v>24</v>
      </c>
      <c r="C4677" s="21" t="s">
        <v>25</v>
      </c>
      <c r="D4677" s="34">
        <v>201510000023136</v>
      </c>
      <c r="E4677" s="21" t="s">
        <v>3920</v>
      </c>
      <c r="F4677" s="36">
        <v>41870</v>
      </c>
      <c r="G4677" s="12">
        <v>50</v>
      </c>
      <c r="H4677" s="25">
        <v>3091.11</v>
      </c>
      <c r="I4677" s="13">
        <v>254.41</v>
      </c>
      <c r="J4677" s="13">
        <f t="shared" si="72"/>
        <v>2836.7000000000003</v>
      </c>
    </row>
    <row r="4678" spans="1:10" x14ac:dyDescent="0.25">
      <c r="A4678" s="19">
        <v>4670</v>
      </c>
      <c r="B4678" s="16" t="s">
        <v>24</v>
      </c>
      <c r="C4678" s="21" t="s">
        <v>25</v>
      </c>
      <c r="D4678" s="34">
        <v>201510000020921</v>
      </c>
      <c r="E4678" s="21" t="s">
        <v>3866</v>
      </c>
      <c r="F4678" s="36">
        <v>41855</v>
      </c>
      <c r="G4678" s="12">
        <v>50</v>
      </c>
      <c r="H4678" s="25">
        <v>3202.86</v>
      </c>
      <c r="I4678" s="13">
        <v>266.3</v>
      </c>
      <c r="J4678" s="13">
        <f t="shared" si="72"/>
        <v>2936.56</v>
      </c>
    </row>
    <row r="4679" spans="1:10" x14ac:dyDescent="0.25">
      <c r="A4679" s="19">
        <v>4671</v>
      </c>
      <c r="B4679" s="16" t="s">
        <v>24</v>
      </c>
      <c r="C4679" s="21" t="s">
        <v>25</v>
      </c>
      <c r="D4679" s="34">
        <v>201510000021009</v>
      </c>
      <c r="E4679" s="21" t="s">
        <v>3866</v>
      </c>
      <c r="F4679" s="36">
        <v>41815</v>
      </c>
      <c r="G4679" s="12">
        <v>50</v>
      </c>
      <c r="H4679" s="25">
        <v>6242.05</v>
      </c>
      <c r="I4679" s="13">
        <v>532.45000000000005</v>
      </c>
      <c r="J4679" s="13">
        <f t="shared" si="72"/>
        <v>5709.6</v>
      </c>
    </row>
    <row r="4680" spans="1:10" x14ac:dyDescent="0.25">
      <c r="A4680" s="19">
        <v>4672</v>
      </c>
      <c r="B4680" s="16" t="s">
        <v>24</v>
      </c>
      <c r="C4680" s="21" t="s">
        <v>25</v>
      </c>
      <c r="D4680" s="34">
        <v>201510000021025</v>
      </c>
      <c r="E4680" s="21" t="s">
        <v>3866</v>
      </c>
      <c r="F4680" s="36">
        <v>41815</v>
      </c>
      <c r="G4680" s="12">
        <v>50</v>
      </c>
      <c r="H4680" s="25">
        <v>2148.04</v>
      </c>
      <c r="I4680" s="13">
        <v>183.28</v>
      </c>
      <c r="J4680" s="13">
        <f t="shared" si="72"/>
        <v>1964.76</v>
      </c>
    </row>
    <row r="4681" spans="1:10" x14ac:dyDescent="0.25">
      <c r="A4681" s="19">
        <v>4673</v>
      </c>
      <c r="B4681" s="16" t="s">
        <v>24</v>
      </c>
      <c r="C4681" s="21" t="s">
        <v>25</v>
      </c>
      <c r="D4681" s="34">
        <v>201510000021319</v>
      </c>
      <c r="E4681" s="21" t="s">
        <v>3866</v>
      </c>
      <c r="F4681" s="36">
        <v>41703</v>
      </c>
      <c r="G4681" s="12">
        <v>50</v>
      </c>
      <c r="H4681" s="25">
        <v>2433.87</v>
      </c>
      <c r="I4681" s="13">
        <v>222.48</v>
      </c>
      <c r="J4681" s="13">
        <f t="shared" ref="J4681:J4744" si="73">SUM(H4681-I4681)</f>
        <v>2211.39</v>
      </c>
    </row>
    <row r="4682" spans="1:10" x14ac:dyDescent="0.25">
      <c r="A4682" s="19">
        <v>4674</v>
      </c>
      <c r="B4682" s="16" t="s">
        <v>24</v>
      </c>
      <c r="C4682" s="21" t="s">
        <v>25</v>
      </c>
      <c r="D4682" s="34">
        <v>201510000021548</v>
      </c>
      <c r="E4682" s="21" t="s">
        <v>3866</v>
      </c>
      <c r="F4682" s="36">
        <v>41565</v>
      </c>
      <c r="G4682" s="12">
        <v>50</v>
      </c>
      <c r="H4682" s="25">
        <v>1704.66</v>
      </c>
      <c r="I4682" s="13">
        <v>168.83</v>
      </c>
      <c r="J4682" s="13">
        <f t="shared" si="73"/>
        <v>1535.8300000000002</v>
      </c>
    </row>
    <row r="4683" spans="1:10" x14ac:dyDescent="0.25">
      <c r="A4683" s="19">
        <v>4675</v>
      </c>
      <c r="B4683" s="16" t="s">
        <v>24</v>
      </c>
      <c r="C4683" s="21" t="s">
        <v>25</v>
      </c>
      <c r="D4683" s="34">
        <v>201510000021976</v>
      </c>
      <c r="E4683" s="21" t="s">
        <v>3866</v>
      </c>
      <c r="F4683" s="36">
        <v>41617</v>
      </c>
      <c r="G4683" s="12">
        <v>50</v>
      </c>
      <c r="H4683" s="25">
        <v>3806.49</v>
      </c>
      <c r="I4683" s="13">
        <v>366.15</v>
      </c>
      <c r="J4683" s="13">
        <f t="shared" si="73"/>
        <v>3440.3399999999997</v>
      </c>
    </row>
    <row r="4684" spans="1:10" x14ac:dyDescent="0.25">
      <c r="A4684" s="19">
        <v>4676</v>
      </c>
      <c r="B4684" s="16" t="s">
        <v>24</v>
      </c>
      <c r="C4684" s="21" t="s">
        <v>25</v>
      </c>
      <c r="D4684" s="34">
        <v>201510000022436</v>
      </c>
      <c r="E4684" s="21" t="s">
        <v>3866</v>
      </c>
      <c r="F4684" s="36">
        <v>41778</v>
      </c>
      <c r="G4684" s="12">
        <v>50</v>
      </c>
      <c r="H4684" s="25">
        <v>1271.96</v>
      </c>
      <c r="I4684" s="13">
        <v>111.07</v>
      </c>
      <c r="J4684" s="13">
        <f t="shared" si="73"/>
        <v>1160.8900000000001</v>
      </c>
    </row>
    <row r="4685" spans="1:10" x14ac:dyDescent="0.25">
      <c r="A4685" s="19">
        <v>4677</v>
      </c>
      <c r="B4685" s="16" t="s">
        <v>24</v>
      </c>
      <c r="C4685" s="21" t="s">
        <v>25</v>
      </c>
      <c r="D4685" s="34">
        <v>201510000020591</v>
      </c>
      <c r="E4685" s="21" t="s">
        <v>4731</v>
      </c>
      <c r="F4685" s="36">
        <v>41757</v>
      </c>
      <c r="G4685" s="12">
        <v>50</v>
      </c>
      <c r="H4685" s="25">
        <v>3766.32</v>
      </c>
      <c r="I4685" s="13">
        <v>333.31</v>
      </c>
      <c r="J4685" s="13">
        <f t="shared" si="73"/>
        <v>3433.01</v>
      </c>
    </row>
    <row r="4686" spans="1:10" x14ac:dyDescent="0.25">
      <c r="A4686" s="19">
        <v>4678</v>
      </c>
      <c r="B4686" s="16" t="s">
        <v>24</v>
      </c>
      <c r="C4686" s="21" t="s">
        <v>25</v>
      </c>
      <c r="D4686" s="34">
        <v>201510000021570</v>
      </c>
      <c r="E4686" s="21" t="s">
        <v>5113</v>
      </c>
      <c r="F4686" s="36">
        <v>41673</v>
      </c>
      <c r="G4686" s="12">
        <v>50</v>
      </c>
      <c r="H4686" s="25">
        <v>3042.76</v>
      </c>
      <c r="I4686" s="13">
        <v>283.26</v>
      </c>
      <c r="J4686" s="13">
        <f t="shared" si="73"/>
        <v>2759.5</v>
      </c>
    </row>
    <row r="4687" spans="1:10" x14ac:dyDescent="0.25">
      <c r="A4687" s="19">
        <v>4679</v>
      </c>
      <c r="B4687" s="16" t="s">
        <v>24</v>
      </c>
      <c r="C4687" s="21" t="s">
        <v>25</v>
      </c>
      <c r="D4687" s="34">
        <v>201510000020593</v>
      </c>
      <c r="E4687" s="21" t="s">
        <v>4771</v>
      </c>
      <c r="F4687" s="36">
        <v>41757</v>
      </c>
      <c r="G4687" s="12">
        <v>50</v>
      </c>
      <c r="H4687" s="25">
        <v>3666.32</v>
      </c>
      <c r="I4687" s="13">
        <v>324.52</v>
      </c>
      <c r="J4687" s="13">
        <f t="shared" si="73"/>
        <v>3341.8</v>
      </c>
    </row>
    <row r="4688" spans="1:10" x14ac:dyDescent="0.25">
      <c r="A4688" s="19">
        <v>4680</v>
      </c>
      <c r="B4688" s="16" t="s">
        <v>24</v>
      </c>
      <c r="C4688" s="21" t="s">
        <v>25</v>
      </c>
      <c r="D4688" s="34">
        <v>201510000021344</v>
      </c>
      <c r="E4688" s="21" t="s">
        <v>2266</v>
      </c>
      <c r="F4688" s="36">
        <v>41773</v>
      </c>
      <c r="G4688" s="12">
        <v>50</v>
      </c>
      <c r="H4688" s="25">
        <v>22400</v>
      </c>
      <c r="I4688" s="13">
        <v>1962.64</v>
      </c>
      <c r="J4688" s="13">
        <f t="shared" si="73"/>
        <v>20437.36</v>
      </c>
    </row>
    <row r="4689" spans="1:10" x14ac:dyDescent="0.25">
      <c r="A4689" s="19">
        <v>4681</v>
      </c>
      <c r="B4689" s="16" t="s">
        <v>24</v>
      </c>
      <c r="C4689" s="21" t="s">
        <v>25</v>
      </c>
      <c r="D4689" s="34">
        <v>201510000023250</v>
      </c>
      <c r="E4689" s="21" t="s">
        <v>2266</v>
      </c>
      <c r="F4689" s="36">
        <v>41603</v>
      </c>
      <c r="G4689" s="12">
        <v>50</v>
      </c>
      <c r="H4689" s="25">
        <v>15877.78</v>
      </c>
      <c r="I4689" s="13">
        <v>1539.08</v>
      </c>
      <c r="J4689" s="13">
        <f t="shared" si="73"/>
        <v>14338.7</v>
      </c>
    </row>
    <row r="4690" spans="1:10" x14ac:dyDescent="0.25">
      <c r="A4690" s="19">
        <v>4682</v>
      </c>
      <c r="B4690" s="16" t="s">
        <v>24</v>
      </c>
      <c r="C4690" s="21" t="s">
        <v>25</v>
      </c>
      <c r="D4690" s="34">
        <v>201510000020585</v>
      </c>
      <c r="E4690" s="21" t="s">
        <v>3348</v>
      </c>
      <c r="F4690" s="36">
        <v>41757</v>
      </c>
      <c r="G4690" s="12">
        <v>50</v>
      </c>
      <c r="H4690" s="25">
        <v>1016.32</v>
      </c>
      <c r="I4690" s="13">
        <v>90</v>
      </c>
      <c r="J4690" s="13">
        <f t="shared" si="73"/>
        <v>926.32</v>
      </c>
    </row>
    <row r="4691" spans="1:10" x14ac:dyDescent="0.25">
      <c r="A4691" s="19">
        <v>4683</v>
      </c>
      <c r="B4691" s="16" t="s">
        <v>24</v>
      </c>
      <c r="C4691" s="21" t="s">
        <v>25</v>
      </c>
      <c r="D4691" s="34">
        <v>201510000021032</v>
      </c>
      <c r="E4691" s="21" t="s">
        <v>3348</v>
      </c>
      <c r="F4691" s="36">
        <v>41330</v>
      </c>
      <c r="G4691" s="12">
        <v>50</v>
      </c>
      <c r="H4691" s="25">
        <v>9150</v>
      </c>
      <c r="I4691" s="13">
        <v>1023.75</v>
      </c>
      <c r="J4691" s="13">
        <f t="shared" si="73"/>
        <v>8126.25</v>
      </c>
    </row>
    <row r="4692" spans="1:10" x14ac:dyDescent="0.25">
      <c r="A4692" s="19">
        <v>4684</v>
      </c>
      <c r="B4692" s="16" t="s">
        <v>24</v>
      </c>
      <c r="C4692" s="21" t="s">
        <v>25</v>
      </c>
      <c r="D4692" s="34">
        <v>201510000021106</v>
      </c>
      <c r="E4692" s="21" t="s">
        <v>3348</v>
      </c>
      <c r="F4692" s="36">
        <v>41745</v>
      </c>
      <c r="G4692" s="12">
        <v>50</v>
      </c>
      <c r="H4692" s="25">
        <v>800</v>
      </c>
      <c r="I4692" s="13">
        <v>71.42</v>
      </c>
      <c r="J4692" s="13">
        <f t="shared" si="73"/>
        <v>728.58</v>
      </c>
    </row>
    <row r="4693" spans="1:10" x14ac:dyDescent="0.25">
      <c r="A4693" s="19">
        <v>4685</v>
      </c>
      <c r="B4693" s="16" t="s">
        <v>24</v>
      </c>
      <c r="C4693" s="21" t="s">
        <v>25</v>
      </c>
      <c r="D4693" s="34">
        <v>201510000021268</v>
      </c>
      <c r="E4693" s="21" t="s">
        <v>7332</v>
      </c>
      <c r="F4693" s="36">
        <v>41801</v>
      </c>
      <c r="G4693" s="12">
        <v>50</v>
      </c>
      <c r="H4693" s="25">
        <v>262.66000000000003</v>
      </c>
      <c r="I4693" s="13">
        <v>22.61</v>
      </c>
      <c r="J4693" s="13">
        <f t="shared" si="73"/>
        <v>240.05</v>
      </c>
    </row>
    <row r="4694" spans="1:10" x14ac:dyDescent="0.25">
      <c r="A4694" s="19">
        <v>4686</v>
      </c>
      <c r="B4694" s="16" t="s">
        <v>24</v>
      </c>
      <c r="C4694" s="21" t="s">
        <v>25</v>
      </c>
      <c r="D4694" s="34">
        <v>201510000021033</v>
      </c>
      <c r="E4694" s="21" t="s">
        <v>3349</v>
      </c>
      <c r="F4694" s="36">
        <v>41330</v>
      </c>
      <c r="G4694" s="12">
        <v>50</v>
      </c>
      <c r="H4694" s="25">
        <v>9150</v>
      </c>
      <c r="I4694" s="13">
        <v>1023.75</v>
      </c>
      <c r="J4694" s="13">
        <f t="shared" si="73"/>
        <v>8126.25</v>
      </c>
    </row>
    <row r="4695" spans="1:10" x14ac:dyDescent="0.25">
      <c r="A4695" s="19">
        <v>4687</v>
      </c>
      <c r="B4695" s="16" t="s">
        <v>24</v>
      </c>
      <c r="C4695" s="21" t="s">
        <v>25</v>
      </c>
      <c r="D4695" s="34">
        <v>201510000021105</v>
      </c>
      <c r="E4695" s="21" t="s">
        <v>3349</v>
      </c>
      <c r="F4695" s="36">
        <v>41745</v>
      </c>
      <c r="G4695" s="12">
        <v>50</v>
      </c>
      <c r="H4695" s="25">
        <v>850</v>
      </c>
      <c r="I4695" s="13">
        <v>75.73</v>
      </c>
      <c r="J4695" s="13">
        <f t="shared" si="73"/>
        <v>774.27</v>
      </c>
    </row>
    <row r="4696" spans="1:10" x14ac:dyDescent="0.25">
      <c r="A4696" s="19">
        <v>4688</v>
      </c>
      <c r="B4696" s="16" t="s">
        <v>24</v>
      </c>
      <c r="C4696" s="21" t="s">
        <v>25</v>
      </c>
      <c r="D4696" s="34">
        <v>201510000021742</v>
      </c>
      <c r="E4696" s="21" t="s">
        <v>6587</v>
      </c>
      <c r="F4696" s="36">
        <v>41821</v>
      </c>
      <c r="G4696" s="12">
        <v>50</v>
      </c>
      <c r="H4696" s="25">
        <v>945.71</v>
      </c>
      <c r="I4696" s="13">
        <v>80.36</v>
      </c>
      <c r="J4696" s="13">
        <f t="shared" si="73"/>
        <v>865.35</v>
      </c>
    </row>
    <row r="4697" spans="1:10" x14ac:dyDescent="0.25">
      <c r="A4697" s="19">
        <v>4689</v>
      </c>
      <c r="B4697" s="16" t="s">
        <v>24</v>
      </c>
      <c r="C4697" s="21" t="s">
        <v>25</v>
      </c>
      <c r="D4697" s="34">
        <v>201510000020714</v>
      </c>
      <c r="E4697" s="21" t="s">
        <v>3890</v>
      </c>
      <c r="F4697" s="36">
        <v>41248</v>
      </c>
      <c r="G4697" s="12">
        <v>50</v>
      </c>
      <c r="H4697" s="25">
        <v>6376.25</v>
      </c>
      <c r="I4697" s="13">
        <v>742.02</v>
      </c>
      <c r="J4697" s="13">
        <f t="shared" si="73"/>
        <v>5634.23</v>
      </c>
    </row>
    <row r="4698" spans="1:10" x14ac:dyDescent="0.25">
      <c r="A4698" s="19">
        <v>4690</v>
      </c>
      <c r="B4698" s="16" t="s">
        <v>24</v>
      </c>
      <c r="C4698" s="21" t="s">
        <v>25</v>
      </c>
      <c r="D4698" s="34">
        <v>201510000021224</v>
      </c>
      <c r="E4698" s="21" t="s">
        <v>1481</v>
      </c>
      <c r="F4698" s="36">
        <v>41556</v>
      </c>
      <c r="G4698" s="12">
        <v>50</v>
      </c>
      <c r="H4698" s="25">
        <v>3729.56</v>
      </c>
      <c r="I4698" s="13">
        <v>371.18</v>
      </c>
      <c r="J4698" s="13">
        <f t="shared" si="73"/>
        <v>3358.38</v>
      </c>
    </row>
    <row r="4699" spans="1:10" x14ac:dyDescent="0.25">
      <c r="A4699" s="19">
        <v>4691</v>
      </c>
      <c r="B4699" s="16" t="s">
        <v>24</v>
      </c>
      <c r="C4699" s="21" t="s">
        <v>25</v>
      </c>
      <c r="D4699" s="34">
        <v>201510000023020</v>
      </c>
      <c r="E4699" s="21" t="s">
        <v>1481</v>
      </c>
      <c r="F4699" s="36">
        <v>41890</v>
      </c>
      <c r="G4699" s="12">
        <v>50</v>
      </c>
      <c r="H4699" s="25">
        <v>65889.320000000007</v>
      </c>
      <c r="I4699" s="13">
        <v>5350.59</v>
      </c>
      <c r="J4699" s="13">
        <f t="shared" si="73"/>
        <v>60538.73000000001</v>
      </c>
    </row>
    <row r="4700" spans="1:10" x14ac:dyDescent="0.25">
      <c r="A4700" s="19">
        <v>4692</v>
      </c>
      <c r="B4700" s="16" t="s">
        <v>24</v>
      </c>
      <c r="C4700" s="21" t="s">
        <v>25</v>
      </c>
      <c r="D4700" s="34">
        <v>201510000020741</v>
      </c>
      <c r="E4700" s="21" t="s">
        <v>5505</v>
      </c>
      <c r="F4700" s="36">
        <v>41646</v>
      </c>
      <c r="G4700" s="12">
        <v>50</v>
      </c>
      <c r="H4700" s="25">
        <v>2436.71</v>
      </c>
      <c r="I4700" s="13">
        <v>230.5</v>
      </c>
      <c r="J4700" s="13">
        <f t="shared" si="73"/>
        <v>2206.21</v>
      </c>
    </row>
    <row r="4701" spans="1:10" x14ac:dyDescent="0.25">
      <c r="A4701" s="19">
        <v>4693</v>
      </c>
      <c r="B4701" s="16" t="s">
        <v>24</v>
      </c>
      <c r="C4701" s="21" t="s">
        <v>25</v>
      </c>
      <c r="D4701" s="34">
        <v>201510000020800</v>
      </c>
      <c r="E4701" s="21" t="s">
        <v>6382</v>
      </c>
      <c r="F4701" s="36">
        <v>41582</v>
      </c>
      <c r="G4701" s="12">
        <v>50</v>
      </c>
      <c r="H4701" s="25">
        <v>1155.27</v>
      </c>
      <c r="I4701" s="13">
        <v>113.29</v>
      </c>
      <c r="J4701" s="13">
        <f t="shared" si="73"/>
        <v>1041.98</v>
      </c>
    </row>
    <row r="4702" spans="1:10" x14ac:dyDescent="0.25">
      <c r="A4702" s="19">
        <v>4694</v>
      </c>
      <c r="B4702" s="16" t="s">
        <v>24</v>
      </c>
      <c r="C4702" s="21" t="s">
        <v>25</v>
      </c>
      <c r="D4702" s="34">
        <v>201510000021311</v>
      </c>
      <c r="E4702" s="21" t="s">
        <v>6645</v>
      </c>
      <c r="F4702" s="36">
        <v>41703</v>
      </c>
      <c r="G4702" s="12">
        <v>50</v>
      </c>
      <c r="H4702" s="25">
        <v>883.87</v>
      </c>
      <c r="I4702" s="13">
        <v>80.81</v>
      </c>
      <c r="J4702" s="13">
        <f t="shared" si="73"/>
        <v>803.06</v>
      </c>
    </row>
    <row r="4703" spans="1:10" x14ac:dyDescent="0.25">
      <c r="A4703" s="19">
        <v>4695</v>
      </c>
      <c r="B4703" s="16" t="s">
        <v>24</v>
      </c>
      <c r="C4703" s="21" t="s">
        <v>25</v>
      </c>
      <c r="D4703" s="34">
        <v>201510000021550</v>
      </c>
      <c r="E4703" s="21" t="s">
        <v>6409</v>
      </c>
      <c r="F4703" s="36">
        <v>41565</v>
      </c>
      <c r="G4703" s="12">
        <v>50</v>
      </c>
      <c r="H4703" s="25">
        <v>1128.6600000000001</v>
      </c>
      <c r="I4703" s="13">
        <v>111.82</v>
      </c>
      <c r="J4703" s="13">
        <f t="shared" si="73"/>
        <v>1016.8400000000001</v>
      </c>
    </row>
    <row r="4704" spans="1:10" x14ac:dyDescent="0.25">
      <c r="A4704" s="19">
        <v>4696</v>
      </c>
      <c r="B4704" s="16" t="s">
        <v>24</v>
      </c>
      <c r="C4704" s="21" t="s">
        <v>25</v>
      </c>
      <c r="D4704" s="34">
        <v>201510000021312</v>
      </c>
      <c r="E4704" s="21" t="s">
        <v>7058</v>
      </c>
      <c r="F4704" s="36">
        <v>41703</v>
      </c>
      <c r="G4704" s="12">
        <v>50</v>
      </c>
      <c r="H4704" s="25">
        <v>463.87</v>
      </c>
      <c r="I4704" s="13">
        <v>42.46</v>
      </c>
      <c r="J4704" s="13">
        <f t="shared" si="73"/>
        <v>421.41</v>
      </c>
    </row>
    <row r="4705" spans="1:10" x14ac:dyDescent="0.25">
      <c r="A4705" s="19">
        <v>4697</v>
      </c>
      <c r="B4705" s="16" t="s">
        <v>24</v>
      </c>
      <c r="C4705" s="21" t="s">
        <v>25</v>
      </c>
      <c r="D4705" s="34">
        <v>201510000021549</v>
      </c>
      <c r="E4705" s="21" t="s">
        <v>6574</v>
      </c>
      <c r="F4705" s="36">
        <v>41565</v>
      </c>
      <c r="G4705" s="12">
        <v>50</v>
      </c>
      <c r="H4705" s="25">
        <v>969.66</v>
      </c>
      <c r="I4705" s="13">
        <v>96.000000000000099</v>
      </c>
      <c r="J4705" s="13">
        <f t="shared" si="73"/>
        <v>873.65999999999985</v>
      </c>
    </row>
    <row r="4706" spans="1:10" x14ac:dyDescent="0.25">
      <c r="A4706" s="19">
        <v>4698</v>
      </c>
      <c r="B4706" s="16" t="s">
        <v>24</v>
      </c>
      <c r="C4706" s="21" t="s">
        <v>25</v>
      </c>
      <c r="D4706" s="34">
        <v>201510000021008</v>
      </c>
      <c r="E4706" s="21" t="s">
        <v>4302</v>
      </c>
      <c r="F4706" s="36">
        <v>41815</v>
      </c>
      <c r="G4706" s="12">
        <v>50</v>
      </c>
      <c r="H4706" s="25">
        <v>4918.05</v>
      </c>
      <c r="I4706" s="13">
        <v>419.46</v>
      </c>
      <c r="J4706" s="13">
        <f t="shared" si="73"/>
        <v>4498.59</v>
      </c>
    </row>
    <row r="4707" spans="1:10" x14ac:dyDescent="0.25">
      <c r="A4707" s="19">
        <v>4699</v>
      </c>
      <c r="B4707" s="16" t="s">
        <v>24</v>
      </c>
      <c r="C4707" s="21" t="s">
        <v>25</v>
      </c>
      <c r="D4707" s="34">
        <v>201510000020740</v>
      </c>
      <c r="E4707" s="21" t="s">
        <v>1758</v>
      </c>
      <c r="F4707" s="36">
        <v>41646</v>
      </c>
      <c r="G4707" s="12">
        <v>50</v>
      </c>
      <c r="H4707" s="25">
        <v>44113.62</v>
      </c>
      <c r="I4707" s="13">
        <v>4172.08</v>
      </c>
      <c r="J4707" s="13">
        <f t="shared" si="73"/>
        <v>39941.54</v>
      </c>
    </row>
    <row r="4708" spans="1:10" x14ac:dyDescent="0.25">
      <c r="A4708" s="19">
        <v>4700</v>
      </c>
      <c r="B4708" s="16" t="s">
        <v>24</v>
      </c>
      <c r="C4708" s="21" t="s">
        <v>25</v>
      </c>
      <c r="D4708" s="34">
        <v>201510000022317</v>
      </c>
      <c r="E4708" s="21" t="s">
        <v>3919</v>
      </c>
      <c r="F4708" s="36">
        <v>41894</v>
      </c>
      <c r="G4708" s="12">
        <v>50</v>
      </c>
      <c r="H4708" s="25">
        <v>6027.84</v>
      </c>
      <c r="I4708" s="13">
        <v>488.19</v>
      </c>
      <c r="J4708" s="13">
        <f t="shared" si="73"/>
        <v>5539.6500000000005</v>
      </c>
    </row>
    <row r="4709" spans="1:10" x14ac:dyDescent="0.25">
      <c r="A4709" s="19">
        <v>4701</v>
      </c>
      <c r="B4709" s="16" t="s">
        <v>24</v>
      </c>
      <c r="C4709" s="21" t="s">
        <v>25</v>
      </c>
      <c r="D4709" s="34">
        <v>201510000023162</v>
      </c>
      <c r="E4709" s="21" t="s">
        <v>6671</v>
      </c>
      <c r="F4709" s="36">
        <v>41886</v>
      </c>
      <c r="G4709" s="12">
        <v>50</v>
      </c>
      <c r="H4709" s="25">
        <v>850</v>
      </c>
      <c r="I4709" s="13">
        <v>69.16</v>
      </c>
      <c r="J4709" s="13">
        <f t="shared" si="73"/>
        <v>780.84</v>
      </c>
    </row>
    <row r="4710" spans="1:10" x14ac:dyDescent="0.25">
      <c r="A4710" s="19">
        <v>4702</v>
      </c>
      <c r="B4710" s="16" t="s">
        <v>24</v>
      </c>
      <c r="C4710" s="21" t="s">
        <v>25</v>
      </c>
      <c r="D4710" s="34">
        <v>201510000023132</v>
      </c>
      <c r="E4710" s="21" t="s">
        <v>7076</v>
      </c>
      <c r="F4710" s="36">
        <v>41870</v>
      </c>
      <c r="G4710" s="12">
        <v>50</v>
      </c>
      <c r="H4710" s="25">
        <v>441.11</v>
      </c>
      <c r="I4710" s="13">
        <v>36.28</v>
      </c>
      <c r="J4710" s="13">
        <f t="shared" si="73"/>
        <v>404.83000000000004</v>
      </c>
    </row>
    <row r="4711" spans="1:10" x14ac:dyDescent="0.25">
      <c r="A4711" s="19">
        <v>4703</v>
      </c>
      <c r="B4711" s="16" t="s">
        <v>24</v>
      </c>
      <c r="C4711" s="21" t="s">
        <v>25</v>
      </c>
      <c r="D4711" s="34">
        <v>201510000021003</v>
      </c>
      <c r="E4711" s="21" t="s">
        <v>4901</v>
      </c>
      <c r="F4711" s="36">
        <v>41815</v>
      </c>
      <c r="G4711" s="12">
        <v>50</v>
      </c>
      <c r="H4711" s="25">
        <v>3384.05</v>
      </c>
      <c r="I4711" s="13">
        <v>288.69</v>
      </c>
      <c r="J4711" s="13">
        <f t="shared" si="73"/>
        <v>3095.36</v>
      </c>
    </row>
    <row r="4712" spans="1:10" x14ac:dyDescent="0.25">
      <c r="A4712" s="19">
        <v>4704</v>
      </c>
      <c r="B4712" s="16" t="s">
        <v>24</v>
      </c>
      <c r="C4712" s="21" t="s">
        <v>25</v>
      </c>
      <c r="D4712" s="34">
        <v>201510000022813</v>
      </c>
      <c r="E4712" s="21" t="s">
        <v>6277</v>
      </c>
      <c r="F4712" s="36">
        <v>41803</v>
      </c>
      <c r="G4712" s="12">
        <v>50</v>
      </c>
      <c r="H4712" s="25">
        <v>1300</v>
      </c>
      <c r="I4712" s="13">
        <v>111.79</v>
      </c>
      <c r="J4712" s="13">
        <f t="shared" si="73"/>
        <v>1188.21</v>
      </c>
    </row>
    <row r="4713" spans="1:10" x14ac:dyDescent="0.25">
      <c r="A4713" s="19">
        <v>4705</v>
      </c>
      <c r="B4713" s="16" t="s">
        <v>24</v>
      </c>
      <c r="C4713" s="21" t="s">
        <v>25</v>
      </c>
      <c r="D4713" s="34">
        <v>201510000021313</v>
      </c>
      <c r="E4713" s="21" t="s">
        <v>7440</v>
      </c>
      <c r="F4713" s="36">
        <v>41703</v>
      </c>
      <c r="G4713" s="12">
        <v>50</v>
      </c>
      <c r="H4713" s="25">
        <v>183.87</v>
      </c>
      <c r="I4713" s="13">
        <v>16.739999999999998</v>
      </c>
      <c r="J4713" s="13">
        <f t="shared" si="73"/>
        <v>167.13</v>
      </c>
    </row>
    <row r="4714" spans="1:10" x14ac:dyDescent="0.25">
      <c r="A4714" s="19">
        <v>4706</v>
      </c>
      <c r="B4714" s="16" t="s">
        <v>24</v>
      </c>
      <c r="C4714" s="21" t="s">
        <v>25</v>
      </c>
      <c r="D4714" s="34">
        <v>201510000020974</v>
      </c>
      <c r="E4714" s="21" t="s">
        <v>4990</v>
      </c>
      <c r="F4714" s="36">
        <v>41667</v>
      </c>
      <c r="G4714" s="12">
        <v>50</v>
      </c>
      <c r="H4714" s="25">
        <v>3230.39</v>
      </c>
      <c r="I4714" s="13">
        <v>301.85000000000002</v>
      </c>
      <c r="J4714" s="13">
        <f t="shared" si="73"/>
        <v>2928.54</v>
      </c>
    </row>
    <row r="4715" spans="1:10" x14ac:dyDescent="0.25">
      <c r="A4715" s="19">
        <v>4707</v>
      </c>
      <c r="B4715" s="16" t="s">
        <v>24</v>
      </c>
      <c r="C4715" s="21" t="s">
        <v>25</v>
      </c>
      <c r="D4715" s="34">
        <v>201510000020999</v>
      </c>
      <c r="E4715" s="21" t="s">
        <v>5448</v>
      </c>
      <c r="F4715" s="36">
        <v>41815</v>
      </c>
      <c r="G4715" s="12">
        <v>50</v>
      </c>
      <c r="H4715" s="25">
        <v>2508.0500000000002</v>
      </c>
      <c r="I4715" s="13">
        <v>213.94</v>
      </c>
      <c r="J4715" s="13">
        <f t="shared" si="73"/>
        <v>2294.11</v>
      </c>
    </row>
    <row r="4716" spans="1:10" x14ac:dyDescent="0.25">
      <c r="A4716" s="19">
        <v>4708</v>
      </c>
      <c r="B4716" s="16" t="s">
        <v>24</v>
      </c>
      <c r="C4716" s="21" t="s">
        <v>25</v>
      </c>
      <c r="D4716" s="34">
        <v>201510000021598</v>
      </c>
      <c r="E4716" s="21" t="s">
        <v>5448</v>
      </c>
      <c r="F4716" s="36">
        <v>41822</v>
      </c>
      <c r="G4716" s="12">
        <v>50</v>
      </c>
      <c r="H4716" s="25">
        <v>600</v>
      </c>
      <c r="I4716" s="13">
        <v>51.02</v>
      </c>
      <c r="J4716" s="13">
        <f t="shared" si="73"/>
        <v>548.98</v>
      </c>
    </row>
    <row r="4717" spans="1:10" x14ac:dyDescent="0.25">
      <c r="A4717" s="19">
        <v>4709</v>
      </c>
      <c r="B4717" s="16" t="s">
        <v>24</v>
      </c>
      <c r="C4717" s="21" t="s">
        <v>25</v>
      </c>
      <c r="D4717" s="34">
        <v>201510000021738</v>
      </c>
      <c r="E4717" s="21" t="s">
        <v>5448</v>
      </c>
      <c r="F4717" s="36">
        <v>41821</v>
      </c>
      <c r="G4717" s="12">
        <v>50</v>
      </c>
      <c r="H4717" s="25">
        <v>1250.71</v>
      </c>
      <c r="I4717" s="13">
        <v>106.27</v>
      </c>
      <c r="J4717" s="13">
        <f t="shared" si="73"/>
        <v>1144.44</v>
      </c>
    </row>
    <row r="4718" spans="1:10" x14ac:dyDescent="0.25">
      <c r="A4718" s="19">
        <v>4710</v>
      </c>
      <c r="B4718" s="16" t="s">
        <v>24</v>
      </c>
      <c r="C4718" s="21" t="s">
        <v>25</v>
      </c>
      <c r="D4718" s="34">
        <v>201510000022389</v>
      </c>
      <c r="E4718" s="21" t="s">
        <v>7221</v>
      </c>
      <c r="F4718" s="36">
        <v>41627</v>
      </c>
      <c r="G4718" s="12">
        <v>50</v>
      </c>
      <c r="H4718" s="25">
        <v>334.17</v>
      </c>
      <c r="I4718" s="13">
        <v>32.020000000000003</v>
      </c>
      <c r="J4718" s="13">
        <f t="shared" si="73"/>
        <v>302.15000000000003</v>
      </c>
    </row>
    <row r="4719" spans="1:10" x14ac:dyDescent="0.25">
      <c r="A4719" s="19">
        <v>4711</v>
      </c>
      <c r="B4719" s="16" t="s">
        <v>24</v>
      </c>
      <c r="C4719" s="21" t="s">
        <v>25</v>
      </c>
      <c r="D4719" s="34">
        <v>201510000020917</v>
      </c>
      <c r="E4719" s="21" t="s">
        <v>4728</v>
      </c>
      <c r="F4719" s="36">
        <v>41855</v>
      </c>
      <c r="G4719" s="12">
        <v>50</v>
      </c>
      <c r="H4719" s="25">
        <v>1174.8599999999999</v>
      </c>
      <c r="I4719" s="13">
        <v>97.73</v>
      </c>
      <c r="J4719" s="13">
        <f t="shared" si="73"/>
        <v>1077.1299999999999</v>
      </c>
    </row>
    <row r="4720" spans="1:10" x14ac:dyDescent="0.25">
      <c r="A4720" s="19">
        <v>4712</v>
      </c>
      <c r="B4720" s="16" t="s">
        <v>24</v>
      </c>
      <c r="C4720" s="21" t="s">
        <v>25</v>
      </c>
      <c r="D4720" s="34">
        <v>201510000021002</v>
      </c>
      <c r="E4720" s="21" t="s">
        <v>4728</v>
      </c>
      <c r="F4720" s="36">
        <v>41815</v>
      </c>
      <c r="G4720" s="12">
        <v>50</v>
      </c>
      <c r="H4720" s="25">
        <v>1782.05</v>
      </c>
      <c r="I4720" s="13">
        <v>152.08000000000001</v>
      </c>
      <c r="J4720" s="13">
        <f t="shared" si="73"/>
        <v>1629.97</v>
      </c>
    </row>
    <row r="4721" spans="1:10" x14ac:dyDescent="0.25">
      <c r="A4721" s="19">
        <v>4713</v>
      </c>
      <c r="B4721" s="16" t="s">
        <v>24</v>
      </c>
      <c r="C4721" s="21" t="s">
        <v>25</v>
      </c>
      <c r="D4721" s="34">
        <v>201510000021030</v>
      </c>
      <c r="E4721" s="21" t="s">
        <v>4728</v>
      </c>
      <c r="F4721" s="36">
        <v>41815</v>
      </c>
      <c r="G4721" s="12">
        <v>50</v>
      </c>
      <c r="H4721" s="25">
        <v>1408.04</v>
      </c>
      <c r="I4721" s="13">
        <v>120.09</v>
      </c>
      <c r="J4721" s="13">
        <f t="shared" si="73"/>
        <v>1287.95</v>
      </c>
    </row>
    <row r="4722" spans="1:10" x14ac:dyDescent="0.25">
      <c r="A4722" s="19">
        <v>4714</v>
      </c>
      <c r="B4722" s="16" t="s">
        <v>24</v>
      </c>
      <c r="C4722" s="21" t="s">
        <v>25</v>
      </c>
      <c r="D4722" s="34">
        <v>201510000021544</v>
      </c>
      <c r="E4722" s="21" t="s">
        <v>4728</v>
      </c>
      <c r="F4722" s="36">
        <v>41565</v>
      </c>
      <c r="G4722" s="12">
        <v>50</v>
      </c>
      <c r="H4722" s="25">
        <v>1024.6600000000001</v>
      </c>
      <c r="I4722" s="13">
        <v>101.42</v>
      </c>
      <c r="J4722" s="13">
        <f t="shared" si="73"/>
        <v>923.24000000000012</v>
      </c>
    </row>
    <row r="4723" spans="1:10" x14ac:dyDescent="0.25">
      <c r="A4723" s="19">
        <v>4715</v>
      </c>
      <c r="B4723" s="16" t="s">
        <v>24</v>
      </c>
      <c r="C4723" s="21" t="s">
        <v>25</v>
      </c>
      <c r="D4723" s="34">
        <v>201510000021621</v>
      </c>
      <c r="E4723" s="21" t="s">
        <v>4728</v>
      </c>
      <c r="F4723" s="36">
        <v>41620</v>
      </c>
      <c r="G4723" s="12">
        <v>50</v>
      </c>
      <c r="H4723" s="25">
        <v>669.93</v>
      </c>
      <c r="I4723" s="13">
        <v>64.31</v>
      </c>
      <c r="J4723" s="13">
        <f t="shared" si="73"/>
        <v>605.61999999999989</v>
      </c>
    </row>
    <row r="4724" spans="1:10" x14ac:dyDescent="0.25">
      <c r="A4724" s="19">
        <v>4716</v>
      </c>
      <c r="B4724" s="16" t="s">
        <v>24</v>
      </c>
      <c r="C4724" s="21" t="s">
        <v>25</v>
      </c>
      <c r="D4724" s="34">
        <v>201510000021973</v>
      </c>
      <c r="E4724" s="21" t="s">
        <v>4728</v>
      </c>
      <c r="F4724" s="36">
        <v>41617</v>
      </c>
      <c r="G4724" s="12">
        <v>50</v>
      </c>
      <c r="H4724" s="25">
        <v>3806.5</v>
      </c>
      <c r="I4724" s="13">
        <v>366.15</v>
      </c>
      <c r="J4724" s="13">
        <f t="shared" si="73"/>
        <v>3440.35</v>
      </c>
    </row>
    <row r="4725" spans="1:10" x14ac:dyDescent="0.25">
      <c r="A4725" s="19">
        <v>4717</v>
      </c>
      <c r="B4725" s="16" t="s">
        <v>24</v>
      </c>
      <c r="C4725" s="21" t="s">
        <v>25</v>
      </c>
      <c r="D4725" s="34">
        <v>201510000022546</v>
      </c>
      <c r="E4725" s="21" t="s">
        <v>5267</v>
      </c>
      <c r="F4725" s="36">
        <v>41752</v>
      </c>
      <c r="G4725" s="12">
        <v>50</v>
      </c>
      <c r="H4725" s="25">
        <v>2800</v>
      </c>
      <c r="I4725" s="13">
        <v>248.57</v>
      </c>
      <c r="J4725" s="13">
        <f t="shared" si="73"/>
        <v>2551.4299999999998</v>
      </c>
    </row>
    <row r="4726" spans="1:10" x14ac:dyDescent="0.25">
      <c r="A4726" s="19">
        <v>4718</v>
      </c>
      <c r="B4726" s="16" t="s">
        <v>24</v>
      </c>
      <c r="C4726" s="21" t="s">
        <v>25</v>
      </c>
      <c r="D4726" s="34">
        <v>201510000021315</v>
      </c>
      <c r="E4726" s="21" t="s">
        <v>6874</v>
      </c>
      <c r="F4726" s="36">
        <v>41703</v>
      </c>
      <c r="G4726" s="12">
        <v>50</v>
      </c>
      <c r="H4726" s="25">
        <v>633.87</v>
      </c>
      <c r="I4726" s="13">
        <v>57.97</v>
      </c>
      <c r="J4726" s="13">
        <f t="shared" si="73"/>
        <v>575.9</v>
      </c>
    </row>
    <row r="4727" spans="1:10" x14ac:dyDescent="0.25">
      <c r="A4727" s="19">
        <v>4719</v>
      </c>
      <c r="B4727" s="16" t="s">
        <v>24</v>
      </c>
      <c r="C4727" s="21" t="s">
        <v>25</v>
      </c>
      <c r="D4727" s="34">
        <v>201510000020915</v>
      </c>
      <c r="E4727" s="21" t="s">
        <v>5950</v>
      </c>
      <c r="F4727" s="36">
        <v>41855</v>
      </c>
      <c r="G4727" s="12">
        <v>50</v>
      </c>
      <c r="H4727" s="25">
        <v>803.86</v>
      </c>
      <c r="I4727" s="13">
        <v>66.87</v>
      </c>
      <c r="J4727" s="13">
        <f t="shared" si="73"/>
        <v>736.99</v>
      </c>
    </row>
    <row r="4728" spans="1:10" x14ac:dyDescent="0.25">
      <c r="A4728" s="19">
        <v>4720</v>
      </c>
      <c r="B4728" s="16" t="s">
        <v>24</v>
      </c>
      <c r="C4728" s="21" t="s">
        <v>25</v>
      </c>
      <c r="D4728" s="34">
        <v>201510000021000</v>
      </c>
      <c r="E4728" s="21" t="s">
        <v>5950</v>
      </c>
      <c r="F4728" s="36">
        <v>41815</v>
      </c>
      <c r="G4728" s="12">
        <v>50</v>
      </c>
      <c r="H4728" s="25">
        <v>1742.05</v>
      </c>
      <c r="I4728" s="13">
        <v>148.6</v>
      </c>
      <c r="J4728" s="13">
        <f t="shared" si="73"/>
        <v>1593.45</v>
      </c>
    </row>
    <row r="4729" spans="1:10" x14ac:dyDescent="0.25">
      <c r="A4729" s="19">
        <v>4721</v>
      </c>
      <c r="B4729" s="16" t="s">
        <v>24</v>
      </c>
      <c r="C4729" s="21" t="s">
        <v>25</v>
      </c>
      <c r="D4729" s="34">
        <v>201510000021620</v>
      </c>
      <c r="E4729" s="21" t="s">
        <v>5950</v>
      </c>
      <c r="F4729" s="36">
        <v>41620</v>
      </c>
      <c r="G4729" s="12">
        <v>50</v>
      </c>
      <c r="H4729" s="25">
        <v>1219.93</v>
      </c>
      <c r="I4729" s="13">
        <v>117.14</v>
      </c>
      <c r="J4729" s="13">
        <f t="shared" si="73"/>
        <v>1102.79</v>
      </c>
    </row>
    <row r="4730" spans="1:10" x14ac:dyDescent="0.25">
      <c r="A4730" s="19">
        <v>4722</v>
      </c>
      <c r="B4730" s="16" t="s">
        <v>24</v>
      </c>
      <c r="C4730" s="21" t="s">
        <v>25</v>
      </c>
      <c r="D4730" s="34">
        <v>201510000023129</v>
      </c>
      <c r="E4730" s="21" t="s">
        <v>5385</v>
      </c>
      <c r="F4730" s="36">
        <v>41870</v>
      </c>
      <c r="G4730" s="12">
        <v>50</v>
      </c>
      <c r="H4730" s="25">
        <v>2591.11</v>
      </c>
      <c r="I4730" s="13">
        <v>213.26</v>
      </c>
      <c r="J4730" s="13">
        <f t="shared" si="73"/>
        <v>2377.8500000000004</v>
      </c>
    </row>
    <row r="4731" spans="1:10" x14ac:dyDescent="0.25">
      <c r="A4731" s="19">
        <v>4723</v>
      </c>
      <c r="B4731" s="16" t="s">
        <v>24</v>
      </c>
      <c r="C4731" s="21" t="s">
        <v>25</v>
      </c>
      <c r="D4731" s="34">
        <v>201510000021289</v>
      </c>
      <c r="E4731" s="21" t="s">
        <v>4912</v>
      </c>
      <c r="F4731" s="36">
        <v>41654</v>
      </c>
      <c r="G4731" s="12">
        <v>50</v>
      </c>
      <c r="H4731" s="25">
        <v>3388.89</v>
      </c>
      <c r="I4731" s="13">
        <v>319.08999999999997</v>
      </c>
      <c r="J4731" s="13">
        <f t="shared" si="73"/>
        <v>3069.7999999999997</v>
      </c>
    </row>
    <row r="4732" spans="1:10" x14ac:dyDescent="0.25">
      <c r="A4732" s="19">
        <v>4724</v>
      </c>
      <c r="B4732" s="16" t="s">
        <v>24</v>
      </c>
      <c r="C4732" s="21" t="s">
        <v>25</v>
      </c>
      <c r="D4732" s="34">
        <v>201510000022861</v>
      </c>
      <c r="E4732" s="21" t="s">
        <v>4859</v>
      </c>
      <c r="F4732" s="36">
        <v>41729</v>
      </c>
      <c r="G4732" s="12">
        <v>50</v>
      </c>
      <c r="H4732" s="25">
        <v>3494.89</v>
      </c>
      <c r="I4732" s="13">
        <v>314.74</v>
      </c>
      <c r="J4732" s="13">
        <f t="shared" si="73"/>
        <v>3180.1499999999996</v>
      </c>
    </row>
    <row r="4733" spans="1:10" x14ac:dyDescent="0.25">
      <c r="A4733" s="19">
        <v>4725</v>
      </c>
      <c r="B4733" s="16" t="s">
        <v>24</v>
      </c>
      <c r="C4733" s="21" t="s">
        <v>25</v>
      </c>
      <c r="D4733" s="34">
        <v>201510000020658</v>
      </c>
      <c r="E4733" s="21" t="s">
        <v>6060</v>
      </c>
      <c r="F4733" s="36">
        <v>41775</v>
      </c>
      <c r="G4733" s="12">
        <v>50</v>
      </c>
      <c r="H4733" s="25">
        <v>372.66</v>
      </c>
      <c r="I4733" s="13">
        <v>32.520000000000003</v>
      </c>
      <c r="J4733" s="13">
        <f t="shared" si="73"/>
        <v>340.14000000000004</v>
      </c>
    </row>
    <row r="4734" spans="1:10" x14ac:dyDescent="0.25">
      <c r="A4734" s="19">
        <v>4726</v>
      </c>
      <c r="B4734" s="16" t="s">
        <v>24</v>
      </c>
      <c r="C4734" s="21" t="s">
        <v>25</v>
      </c>
      <c r="D4734" s="34">
        <v>201510000020916</v>
      </c>
      <c r="E4734" s="21" t="s">
        <v>6060</v>
      </c>
      <c r="F4734" s="36">
        <v>41855</v>
      </c>
      <c r="G4734" s="12">
        <v>50</v>
      </c>
      <c r="H4734" s="25">
        <v>630.86</v>
      </c>
      <c r="I4734" s="13">
        <v>52.44</v>
      </c>
      <c r="J4734" s="13">
        <f t="shared" si="73"/>
        <v>578.42000000000007</v>
      </c>
    </row>
    <row r="4735" spans="1:10" x14ac:dyDescent="0.25">
      <c r="A4735" s="19">
        <v>4727</v>
      </c>
      <c r="B4735" s="16" t="s">
        <v>24</v>
      </c>
      <c r="C4735" s="21" t="s">
        <v>25</v>
      </c>
      <c r="D4735" s="34">
        <v>201510000021001</v>
      </c>
      <c r="E4735" s="21" t="s">
        <v>6060</v>
      </c>
      <c r="F4735" s="36">
        <v>41815</v>
      </c>
      <c r="G4735" s="12">
        <v>50</v>
      </c>
      <c r="H4735" s="25">
        <v>1554.05</v>
      </c>
      <c r="I4735" s="13">
        <v>132.52000000000001</v>
      </c>
      <c r="J4735" s="13">
        <f t="shared" si="73"/>
        <v>1421.53</v>
      </c>
    </row>
    <row r="4736" spans="1:10" x14ac:dyDescent="0.25">
      <c r="A4736" s="19">
        <v>4728</v>
      </c>
      <c r="B4736" s="16" t="s">
        <v>24</v>
      </c>
      <c r="C4736" s="21" t="s">
        <v>25</v>
      </c>
      <c r="D4736" s="34">
        <v>201510000023131</v>
      </c>
      <c r="E4736" s="21" t="s">
        <v>6060</v>
      </c>
      <c r="F4736" s="36">
        <v>41870</v>
      </c>
      <c r="G4736" s="12">
        <v>50</v>
      </c>
      <c r="H4736" s="25">
        <v>361.11</v>
      </c>
      <c r="I4736" s="13">
        <v>29.6</v>
      </c>
      <c r="J4736" s="13">
        <f t="shared" si="73"/>
        <v>331.51</v>
      </c>
    </row>
    <row r="4737" spans="1:10" x14ac:dyDescent="0.25">
      <c r="A4737" s="19">
        <v>4729</v>
      </c>
      <c r="B4737" s="16" t="s">
        <v>24</v>
      </c>
      <c r="C4737" s="21" t="s">
        <v>25</v>
      </c>
      <c r="D4737" s="34">
        <v>201510000022812</v>
      </c>
      <c r="E4737" s="21" t="s">
        <v>4851</v>
      </c>
      <c r="F4737" s="36">
        <v>41803</v>
      </c>
      <c r="G4737" s="12">
        <v>50</v>
      </c>
      <c r="H4737" s="25">
        <v>3500</v>
      </c>
      <c r="I4737" s="13">
        <v>300.97000000000003</v>
      </c>
      <c r="J4737" s="13">
        <f t="shared" si="73"/>
        <v>3199.0299999999997</v>
      </c>
    </row>
    <row r="4738" spans="1:10" x14ac:dyDescent="0.25">
      <c r="A4738" s="19">
        <v>4730</v>
      </c>
      <c r="B4738" s="16" t="s">
        <v>24</v>
      </c>
      <c r="C4738" s="21" t="s">
        <v>25</v>
      </c>
      <c r="D4738" s="34">
        <v>201510000021022</v>
      </c>
      <c r="E4738" s="21" t="s">
        <v>6181</v>
      </c>
      <c r="F4738" s="36">
        <v>41815</v>
      </c>
      <c r="G4738" s="12">
        <v>50</v>
      </c>
      <c r="H4738" s="25">
        <v>1411.04</v>
      </c>
      <c r="I4738" s="13">
        <v>120.42</v>
      </c>
      <c r="J4738" s="13">
        <f t="shared" si="73"/>
        <v>1290.6199999999999</v>
      </c>
    </row>
    <row r="4739" spans="1:10" x14ac:dyDescent="0.25">
      <c r="A4739" s="19">
        <v>4731</v>
      </c>
      <c r="B4739" s="16" t="s">
        <v>24</v>
      </c>
      <c r="C4739" s="21" t="s">
        <v>25</v>
      </c>
      <c r="D4739" s="34">
        <v>201510000020847</v>
      </c>
      <c r="E4739" s="21" t="s">
        <v>3841</v>
      </c>
      <c r="F4739" s="36">
        <v>41670</v>
      </c>
      <c r="G4739" s="12">
        <v>50</v>
      </c>
      <c r="H4739" s="25">
        <v>6410.38</v>
      </c>
      <c r="I4739" s="13">
        <v>597.9</v>
      </c>
      <c r="J4739" s="13">
        <f t="shared" si="73"/>
        <v>5812.4800000000005</v>
      </c>
    </row>
    <row r="4740" spans="1:10" x14ac:dyDescent="0.25">
      <c r="A4740" s="19">
        <v>4732</v>
      </c>
      <c r="B4740" s="16" t="s">
        <v>24</v>
      </c>
      <c r="C4740" s="21" t="s">
        <v>25</v>
      </c>
      <c r="D4740" s="34">
        <v>201510000022545</v>
      </c>
      <c r="E4740" s="21" t="s">
        <v>5126</v>
      </c>
      <c r="F4740" s="36">
        <v>41752</v>
      </c>
      <c r="G4740" s="12">
        <v>50</v>
      </c>
      <c r="H4740" s="25">
        <v>3000</v>
      </c>
      <c r="I4740" s="13">
        <v>266.33999999999997</v>
      </c>
      <c r="J4740" s="13">
        <f t="shared" si="73"/>
        <v>2733.66</v>
      </c>
    </row>
    <row r="4741" spans="1:10" x14ac:dyDescent="0.25">
      <c r="A4741" s="19">
        <v>4733</v>
      </c>
      <c r="B4741" s="16" t="s">
        <v>24</v>
      </c>
      <c r="C4741" s="21" t="s">
        <v>25</v>
      </c>
      <c r="D4741" s="34">
        <v>201510000023033</v>
      </c>
      <c r="E4741" s="21" t="s">
        <v>5152</v>
      </c>
      <c r="F4741" s="36">
        <v>41894</v>
      </c>
      <c r="G4741" s="12">
        <v>50</v>
      </c>
      <c r="H4741" s="25">
        <v>2944.23</v>
      </c>
      <c r="I4741" s="13">
        <v>238.46</v>
      </c>
      <c r="J4741" s="13">
        <f t="shared" si="73"/>
        <v>2705.77</v>
      </c>
    </row>
    <row r="4742" spans="1:10" x14ac:dyDescent="0.25">
      <c r="A4742" s="19">
        <v>4734</v>
      </c>
      <c r="B4742" s="16" t="s">
        <v>24</v>
      </c>
      <c r="C4742" s="21" t="s">
        <v>25</v>
      </c>
      <c r="D4742" s="34">
        <v>201510000020652</v>
      </c>
      <c r="E4742" s="21" t="s">
        <v>4660</v>
      </c>
      <c r="F4742" s="36">
        <v>41775</v>
      </c>
      <c r="G4742" s="12">
        <v>50</v>
      </c>
      <c r="H4742" s="25">
        <v>3935.45</v>
      </c>
      <c r="I4742" s="13">
        <v>344.33</v>
      </c>
      <c r="J4742" s="13">
        <f t="shared" si="73"/>
        <v>3591.12</v>
      </c>
    </row>
    <row r="4743" spans="1:10" x14ac:dyDescent="0.25">
      <c r="A4743" s="19">
        <v>4735</v>
      </c>
      <c r="B4743" s="16" t="s">
        <v>24</v>
      </c>
      <c r="C4743" s="21" t="s">
        <v>25</v>
      </c>
      <c r="D4743" s="34">
        <v>201510000020914</v>
      </c>
      <c r="E4743" s="21" t="s">
        <v>4660</v>
      </c>
      <c r="F4743" s="36">
        <v>41855</v>
      </c>
      <c r="G4743" s="12">
        <v>50</v>
      </c>
      <c r="H4743" s="25">
        <v>634.86</v>
      </c>
      <c r="I4743" s="13">
        <v>52.79</v>
      </c>
      <c r="J4743" s="13">
        <f t="shared" si="73"/>
        <v>582.07000000000005</v>
      </c>
    </row>
    <row r="4744" spans="1:10" x14ac:dyDescent="0.25">
      <c r="A4744" s="19">
        <v>4736</v>
      </c>
      <c r="B4744" s="16" t="s">
        <v>24</v>
      </c>
      <c r="C4744" s="21" t="s">
        <v>25</v>
      </c>
      <c r="D4744" s="34">
        <v>201510000021543</v>
      </c>
      <c r="E4744" s="21" t="s">
        <v>4660</v>
      </c>
      <c r="F4744" s="36">
        <v>41565</v>
      </c>
      <c r="G4744" s="12">
        <v>50</v>
      </c>
      <c r="H4744" s="25">
        <v>594.66</v>
      </c>
      <c r="I4744" s="13">
        <v>58.889999999999901</v>
      </c>
      <c r="J4744" s="13">
        <f t="shared" si="73"/>
        <v>535.7700000000001</v>
      </c>
    </row>
    <row r="4745" spans="1:10" x14ac:dyDescent="0.25">
      <c r="A4745" s="19">
        <v>4737</v>
      </c>
      <c r="B4745" s="16" t="s">
        <v>24</v>
      </c>
      <c r="C4745" s="21" t="s">
        <v>25</v>
      </c>
      <c r="D4745" s="34">
        <v>201510000021740</v>
      </c>
      <c r="E4745" s="21" t="s">
        <v>4660</v>
      </c>
      <c r="F4745" s="36">
        <v>41821</v>
      </c>
      <c r="G4745" s="12">
        <v>50</v>
      </c>
      <c r="H4745" s="25">
        <v>1106.71</v>
      </c>
      <c r="I4745" s="13">
        <v>94.03</v>
      </c>
      <c r="J4745" s="13">
        <f t="shared" ref="J4745:J4808" si="74">SUM(H4745-I4745)</f>
        <v>1012.6800000000001</v>
      </c>
    </row>
    <row r="4746" spans="1:10" x14ac:dyDescent="0.25">
      <c r="A4746" s="19">
        <v>4738</v>
      </c>
      <c r="B4746" s="16" t="s">
        <v>24</v>
      </c>
      <c r="C4746" s="21" t="s">
        <v>25</v>
      </c>
      <c r="D4746" s="34">
        <v>201510000021972</v>
      </c>
      <c r="E4746" s="21" t="s">
        <v>4660</v>
      </c>
      <c r="F4746" s="36">
        <v>41617</v>
      </c>
      <c r="G4746" s="12">
        <v>50</v>
      </c>
      <c r="H4746" s="25">
        <v>3806.5</v>
      </c>
      <c r="I4746" s="13">
        <v>366.15</v>
      </c>
      <c r="J4746" s="13">
        <f t="shared" si="74"/>
        <v>3440.35</v>
      </c>
    </row>
    <row r="4747" spans="1:10" x14ac:dyDescent="0.25">
      <c r="A4747" s="19">
        <v>4739</v>
      </c>
      <c r="B4747" s="16" t="s">
        <v>24</v>
      </c>
      <c r="C4747" s="21" t="s">
        <v>25</v>
      </c>
      <c r="D4747" s="34">
        <v>201510000022724</v>
      </c>
      <c r="E4747" s="21" t="s">
        <v>4660</v>
      </c>
      <c r="F4747" s="36">
        <v>41828</v>
      </c>
      <c r="G4747" s="12">
        <v>50</v>
      </c>
      <c r="H4747" s="25">
        <v>2355</v>
      </c>
      <c r="I4747" s="13">
        <v>199.22</v>
      </c>
      <c r="J4747" s="13">
        <f t="shared" si="74"/>
        <v>2155.7800000000002</v>
      </c>
    </row>
    <row r="4748" spans="1:10" x14ac:dyDescent="0.25">
      <c r="A4748" s="19">
        <v>4740</v>
      </c>
      <c r="B4748" s="16" t="s">
        <v>24</v>
      </c>
      <c r="C4748" s="21" t="s">
        <v>25</v>
      </c>
      <c r="D4748" s="34">
        <v>201510000021314</v>
      </c>
      <c r="E4748" s="21" t="s">
        <v>5773</v>
      </c>
      <c r="F4748" s="36">
        <v>41703</v>
      </c>
      <c r="G4748" s="12">
        <v>50</v>
      </c>
      <c r="H4748" s="25">
        <v>433.87</v>
      </c>
      <c r="I4748" s="13">
        <v>39.74</v>
      </c>
      <c r="J4748" s="13">
        <f t="shared" si="74"/>
        <v>394.13</v>
      </c>
    </row>
    <row r="4749" spans="1:10" x14ac:dyDescent="0.25">
      <c r="A4749" s="19">
        <v>4741</v>
      </c>
      <c r="B4749" s="16" t="s">
        <v>24</v>
      </c>
      <c r="C4749" s="21" t="s">
        <v>25</v>
      </c>
      <c r="D4749" s="34">
        <v>201510000021889</v>
      </c>
      <c r="E4749" s="21" t="s">
        <v>5773</v>
      </c>
      <c r="F4749" s="36">
        <v>41781</v>
      </c>
      <c r="G4749" s="12">
        <v>50</v>
      </c>
      <c r="H4749" s="25">
        <v>2035.46</v>
      </c>
      <c r="I4749" s="13">
        <v>177.54</v>
      </c>
      <c r="J4749" s="13">
        <f t="shared" si="74"/>
        <v>1857.92</v>
      </c>
    </row>
    <row r="4750" spans="1:10" x14ac:dyDescent="0.25">
      <c r="A4750" s="19">
        <v>4742</v>
      </c>
      <c r="B4750" s="16" t="s">
        <v>24</v>
      </c>
      <c r="C4750" s="21" t="s">
        <v>25</v>
      </c>
      <c r="D4750" s="34">
        <v>201510000021599</v>
      </c>
      <c r="E4750" s="21" t="s">
        <v>6366</v>
      </c>
      <c r="F4750" s="36">
        <v>41822</v>
      </c>
      <c r="G4750" s="12">
        <v>50</v>
      </c>
      <c r="H4750" s="25">
        <v>468</v>
      </c>
      <c r="I4750" s="13">
        <v>39.67</v>
      </c>
      <c r="J4750" s="13">
        <f t="shared" si="74"/>
        <v>428.33</v>
      </c>
    </row>
    <row r="4751" spans="1:10" x14ac:dyDescent="0.25">
      <c r="A4751" s="19">
        <v>4743</v>
      </c>
      <c r="B4751" s="16" t="s">
        <v>24</v>
      </c>
      <c r="C4751" s="21" t="s">
        <v>25</v>
      </c>
      <c r="D4751" s="34">
        <v>201510000021739</v>
      </c>
      <c r="E4751" s="21" t="s">
        <v>6366</v>
      </c>
      <c r="F4751" s="36">
        <v>41821</v>
      </c>
      <c r="G4751" s="12">
        <v>50</v>
      </c>
      <c r="H4751" s="25">
        <v>1152.71</v>
      </c>
      <c r="I4751" s="13">
        <v>97.93</v>
      </c>
      <c r="J4751" s="13">
        <f t="shared" si="74"/>
        <v>1054.78</v>
      </c>
    </row>
    <row r="4752" spans="1:10" x14ac:dyDescent="0.25">
      <c r="A4752" s="19">
        <v>4744</v>
      </c>
      <c r="B4752" s="16" t="s">
        <v>24</v>
      </c>
      <c r="C4752" s="21" t="s">
        <v>25</v>
      </c>
      <c r="D4752" s="34">
        <v>201510000021619</v>
      </c>
      <c r="E4752" s="21" t="s">
        <v>5990</v>
      </c>
      <c r="F4752" s="36">
        <v>41620</v>
      </c>
      <c r="G4752" s="12">
        <v>50</v>
      </c>
      <c r="H4752" s="25">
        <v>1684.93</v>
      </c>
      <c r="I4752" s="13">
        <v>161.69999999999999</v>
      </c>
      <c r="J4752" s="13">
        <f t="shared" si="74"/>
        <v>1523.23</v>
      </c>
    </row>
    <row r="4753" spans="1:10" x14ac:dyDescent="0.25">
      <c r="A4753" s="19">
        <v>4745</v>
      </c>
      <c r="B4753" s="16" t="s">
        <v>24</v>
      </c>
      <c r="C4753" s="21" t="s">
        <v>25</v>
      </c>
      <c r="D4753" s="34">
        <v>201510000020817</v>
      </c>
      <c r="E4753" s="21" t="s">
        <v>3033</v>
      </c>
      <c r="F4753" s="36">
        <v>41746</v>
      </c>
      <c r="G4753" s="12">
        <v>50</v>
      </c>
      <c r="H4753" s="25">
        <v>7154</v>
      </c>
      <c r="I4753" s="13">
        <v>637.39</v>
      </c>
      <c r="J4753" s="13">
        <f t="shared" si="74"/>
        <v>6516.61</v>
      </c>
    </row>
    <row r="4754" spans="1:10" x14ac:dyDescent="0.25">
      <c r="A4754" s="19">
        <v>4746</v>
      </c>
      <c r="B4754" s="16" t="s">
        <v>24</v>
      </c>
      <c r="C4754" s="21" t="s">
        <v>25</v>
      </c>
      <c r="D4754" s="34">
        <v>201510000022415</v>
      </c>
      <c r="E4754" s="21" t="s">
        <v>3033</v>
      </c>
      <c r="F4754" s="36">
        <v>41807</v>
      </c>
      <c r="G4754" s="12">
        <v>50</v>
      </c>
      <c r="H4754" s="25">
        <v>11182</v>
      </c>
      <c r="I4754" s="13">
        <v>958.80000000000098</v>
      </c>
      <c r="J4754" s="13">
        <f t="shared" si="74"/>
        <v>10223.199999999999</v>
      </c>
    </row>
    <row r="4755" spans="1:10" x14ac:dyDescent="0.25">
      <c r="A4755" s="19">
        <v>4747</v>
      </c>
      <c r="B4755" s="16" t="s">
        <v>24</v>
      </c>
      <c r="C4755" s="21" t="s">
        <v>25</v>
      </c>
      <c r="D4755" s="34">
        <v>201510000021242</v>
      </c>
      <c r="E4755" s="21" t="s">
        <v>7191</v>
      </c>
      <c r="F4755" s="36">
        <v>41801</v>
      </c>
      <c r="G4755" s="12">
        <v>50</v>
      </c>
      <c r="H4755" s="25">
        <v>349.69</v>
      </c>
      <c r="I4755" s="13">
        <v>30.03</v>
      </c>
      <c r="J4755" s="13">
        <f t="shared" si="74"/>
        <v>319.65999999999997</v>
      </c>
    </row>
    <row r="4756" spans="1:10" x14ac:dyDescent="0.25">
      <c r="A4756" s="19">
        <v>4748</v>
      </c>
      <c r="B4756" s="16" t="s">
        <v>24</v>
      </c>
      <c r="C4756" s="21" t="s">
        <v>25</v>
      </c>
      <c r="D4756" s="34">
        <v>201510000022722</v>
      </c>
      <c r="E4756" s="21" t="s">
        <v>4880</v>
      </c>
      <c r="F4756" s="36">
        <v>41828</v>
      </c>
      <c r="G4756" s="12">
        <v>50</v>
      </c>
      <c r="H4756" s="25">
        <v>3435</v>
      </c>
      <c r="I4756" s="13">
        <v>290.57</v>
      </c>
      <c r="J4756" s="13">
        <f t="shared" si="74"/>
        <v>3144.43</v>
      </c>
    </row>
    <row r="4757" spans="1:10" x14ac:dyDescent="0.25">
      <c r="A4757" s="19">
        <v>4749</v>
      </c>
      <c r="B4757" s="16" t="s">
        <v>24</v>
      </c>
      <c r="C4757" s="21" t="s">
        <v>25</v>
      </c>
      <c r="D4757" s="34">
        <v>201510000020799</v>
      </c>
      <c r="E4757" s="21" t="s">
        <v>6225</v>
      </c>
      <c r="F4757" s="36">
        <v>41582</v>
      </c>
      <c r="G4757" s="12">
        <v>50</v>
      </c>
      <c r="H4757" s="25">
        <v>1377.27</v>
      </c>
      <c r="I4757" s="13">
        <v>135.04</v>
      </c>
      <c r="J4757" s="13">
        <f t="shared" si="74"/>
        <v>1242.23</v>
      </c>
    </row>
    <row r="4758" spans="1:10" x14ac:dyDescent="0.25">
      <c r="A4758" s="19">
        <v>4750</v>
      </c>
      <c r="B4758" s="16" t="s">
        <v>24</v>
      </c>
      <c r="C4758" s="21" t="s">
        <v>25</v>
      </c>
      <c r="D4758" s="34">
        <v>201510000022433</v>
      </c>
      <c r="E4758" s="21" t="s">
        <v>7029</v>
      </c>
      <c r="F4758" s="36">
        <v>41778</v>
      </c>
      <c r="G4758" s="12">
        <v>50</v>
      </c>
      <c r="H4758" s="25">
        <v>487.95</v>
      </c>
      <c r="I4758" s="13">
        <v>42.64</v>
      </c>
      <c r="J4758" s="13">
        <f t="shared" si="74"/>
        <v>445.31</v>
      </c>
    </row>
    <row r="4759" spans="1:10" x14ac:dyDescent="0.25">
      <c r="A4759" s="19">
        <v>4751</v>
      </c>
      <c r="B4759" s="16" t="s">
        <v>24</v>
      </c>
      <c r="C4759" s="21" t="s">
        <v>25</v>
      </c>
      <c r="D4759" s="34">
        <v>201510000020913</v>
      </c>
      <c r="E4759" s="21" t="s">
        <v>6578</v>
      </c>
      <c r="F4759" s="36">
        <v>41855</v>
      </c>
      <c r="G4759" s="12">
        <v>50</v>
      </c>
      <c r="H4759" s="25">
        <v>948.86</v>
      </c>
      <c r="I4759" s="13">
        <v>78.89</v>
      </c>
      <c r="J4759" s="13">
        <f t="shared" si="74"/>
        <v>869.97</v>
      </c>
    </row>
    <row r="4760" spans="1:10" x14ac:dyDescent="0.25">
      <c r="A4760" s="19">
        <v>4752</v>
      </c>
      <c r="B4760" s="16" t="s">
        <v>24</v>
      </c>
      <c r="C4760" s="21" t="s">
        <v>25</v>
      </c>
      <c r="D4760" s="34">
        <v>201510000022432</v>
      </c>
      <c r="E4760" s="21" t="s">
        <v>3690</v>
      </c>
      <c r="F4760" s="36">
        <v>41778</v>
      </c>
      <c r="G4760" s="12">
        <v>50</v>
      </c>
      <c r="H4760" s="25">
        <v>6942.95</v>
      </c>
      <c r="I4760" s="13">
        <v>606.30999999999995</v>
      </c>
      <c r="J4760" s="13">
        <f t="shared" si="74"/>
        <v>6336.6399999999994</v>
      </c>
    </row>
    <row r="4761" spans="1:10" x14ac:dyDescent="0.25">
      <c r="A4761" s="19">
        <v>4753</v>
      </c>
      <c r="B4761" s="16" t="s">
        <v>24</v>
      </c>
      <c r="C4761" s="21" t="s">
        <v>25</v>
      </c>
      <c r="D4761" s="34">
        <v>201510000021240</v>
      </c>
      <c r="E4761" s="21" t="s">
        <v>7223</v>
      </c>
      <c r="F4761" s="36">
        <v>41801</v>
      </c>
      <c r="G4761" s="12">
        <v>50</v>
      </c>
      <c r="H4761" s="25">
        <v>329.65</v>
      </c>
      <c r="I4761" s="13">
        <v>28.37</v>
      </c>
      <c r="J4761" s="13">
        <f t="shared" si="74"/>
        <v>301.27999999999997</v>
      </c>
    </row>
    <row r="4762" spans="1:10" x14ac:dyDescent="0.25">
      <c r="A4762" s="19">
        <v>4754</v>
      </c>
      <c r="B4762" s="16" t="s">
        <v>24</v>
      </c>
      <c r="C4762" s="21" t="s">
        <v>25</v>
      </c>
      <c r="D4762" s="34">
        <v>201510000023051</v>
      </c>
      <c r="E4762" s="21" t="s">
        <v>4253</v>
      </c>
      <c r="F4762" s="36">
        <v>41740</v>
      </c>
      <c r="G4762" s="12">
        <v>50</v>
      </c>
      <c r="H4762" s="25">
        <v>5050</v>
      </c>
      <c r="I4762" s="13">
        <v>451.59</v>
      </c>
      <c r="J4762" s="13">
        <f t="shared" si="74"/>
        <v>4598.41</v>
      </c>
    </row>
    <row r="4763" spans="1:10" x14ac:dyDescent="0.25">
      <c r="A4763" s="19">
        <v>4755</v>
      </c>
      <c r="B4763" s="16" t="s">
        <v>24</v>
      </c>
      <c r="C4763" s="21" t="s">
        <v>25</v>
      </c>
      <c r="D4763" s="34">
        <v>201510000020586</v>
      </c>
      <c r="E4763" s="21" t="s">
        <v>6380</v>
      </c>
      <c r="F4763" s="36">
        <v>41757</v>
      </c>
      <c r="G4763" s="12">
        <v>50</v>
      </c>
      <c r="H4763" s="25">
        <v>1146.32</v>
      </c>
      <c r="I4763" s="13">
        <v>101.44</v>
      </c>
      <c r="J4763" s="13">
        <f t="shared" si="74"/>
        <v>1044.8799999999999</v>
      </c>
    </row>
    <row r="4764" spans="1:10" x14ac:dyDescent="0.25">
      <c r="A4764" s="19">
        <v>4756</v>
      </c>
      <c r="B4764" s="16" t="s">
        <v>24</v>
      </c>
      <c r="C4764" s="21" t="s">
        <v>25</v>
      </c>
      <c r="D4764" s="34">
        <v>201510000021709</v>
      </c>
      <c r="E4764" s="21" t="s">
        <v>4890</v>
      </c>
      <c r="F4764" s="36">
        <v>41830</v>
      </c>
      <c r="G4764" s="12">
        <v>50</v>
      </c>
      <c r="H4764" s="25">
        <v>3415.62</v>
      </c>
      <c r="I4764" s="13">
        <v>288.54000000000002</v>
      </c>
      <c r="J4764" s="13">
        <f t="shared" si="74"/>
        <v>3127.08</v>
      </c>
    </row>
    <row r="4765" spans="1:10" x14ac:dyDescent="0.25">
      <c r="A4765" s="19">
        <v>4757</v>
      </c>
      <c r="B4765" s="16" t="s">
        <v>24</v>
      </c>
      <c r="C4765" s="21" t="s">
        <v>25</v>
      </c>
      <c r="D4765" s="34">
        <v>201510000022422</v>
      </c>
      <c r="E4765" s="21" t="s">
        <v>4454</v>
      </c>
      <c r="F4765" s="36">
        <v>41891</v>
      </c>
      <c r="G4765" s="12">
        <v>50</v>
      </c>
      <c r="H4765" s="25">
        <v>4466</v>
      </c>
      <c r="I4765" s="13">
        <v>362.49</v>
      </c>
      <c r="J4765" s="13">
        <f t="shared" si="74"/>
        <v>4103.51</v>
      </c>
    </row>
    <row r="4766" spans="1:10" x14ac:dyDescent="0.25">
      <c r="A4766" s="19">
        <v>4758</v>
      </c>
      <c r="B4766" s="16" t="s">
        <v>24</v>
      </c>
      <c r="C4766" s="21" t="s">
        <v>25</v>
      </c>
      <c r="D4766" s="34">
        <v>201510000020584</v>
      </c>
      <c r="E4766" s="21" t="s">
        <v>5733</v>
      </c>
      <c r="F4766" s="36">
        <v>41757</v>
      </c>
      <c r="G4766" s="12">
        <v>50</v>
      </c>
      <c r="H4766" s="25">
        <v>2076.3200000000002</v>
      </c>
      <c r="I4766" s="13">
        <v>183.77</v>
      </c>
      <c r="J4766" s="13">
        <f t="shared" si="74"/>
        <v>1892.5500000000002</v>
      </c>
    </row>
    <row r="4767" spans="1:10" x14ac:dyDescent="0.25">
      <c r="A4767" s="19">
        <v>4759</v>
      </c>
      <c r="B4767" s="16" t="s">
        <v>24</v>
      </c>
      <c r="C4767" s="21" t="s">
        <v>25</v>
      </c>
      <c r="D4767" s="34">
        <v>201510000021095</v>
      </c>
      <c r="E4767" s="21" t="s">
        <v>5916</v>
      </c>
      <c r="F4767" s="36">
        <v>41807</v>
      </c>
      <c r="G4767" s="12">
        <v>50</v>
      </c>
      <c r="H4767" s="25">
        <v>1800</v>
      </c>
      <c r="I4767" s="13">
        <v>154.4</v>
      </c>
      <c r="J4767" s="13">
        <f t="shared" si="74"/>
        <v>1645.6</v>
      </c>
    </row>
    <row r="4768" spans="1:10" x14ac:dyDescent="0.25">
      <c r="A4768" s="19">
        <v>4760</v>
      </c>
      <c r="B4768" s="16" t="s">
        <v>24</v>
      </c>
      <c r="C4768" s="21" t="s">
        <v>25</v>
      </c>
      <c r="D4768" s="34">
        <v>201510000021246</v>
      </c>
      <c r="E4768" s="21" t="s">
        <v>5714</v>
      </c>
      <c r="F4768" s="36">
        <v>41801</v>
      </c>
      <c r="G4768" s="12">
        <v>50</v>
      </c>
      <c r="H4768" s="25">
        <v>2096.19</v>
      </c>
      <c r="I4768" s="13">
        <v>180.49</v>
      </c>
      <c r="J4768" s="13">
        <f t="shared" si="74"/>
        <v>1915.7</v>
      </c>
    </row>
    <row r="4769" spans="1:10" x14ac:dyDescent="0.25">
      <c r="A4769" s="19">
        <v>4761</v>
      </c>
      <c r="B4769" s="16" t="s">
        <v>24</v>
      </c>
      <c r="C4769" s="21" t="s">
        <v>25</v>
      </c>
      <c r="D4769" s="34">
        <v>201510000020881</v>
      </c>
      <c r="E4769" s="21" t="s">
        <v>7632</v>
      </c>
      <c r="F4769" s="36">
        <v>41857</v>
      </c>
      <c r="G4769" s="12">
        <v>50</v>
      </c>
      <c r="H4769" s="25">
        <v>57</v>
      </c>
      <c r="I4769" s="13">
        <v>4.76</v>
      </c>
      <c r="J4769" s="13">
        <f t="shared" si="74"/>
        <v>52.24</v>
      </c>
    </row>
    <row r="4770" spans="1:10" x14ac:dyDescent="0.25">
      <c r="A4770" s="19">
        <v>4762</v>
      </c>
      <c r="B4770" s="16" t="s">
        <v>24</v>
      </c>
      <c r="C4770" s="21" t="s">
        <v>25</v>
      </c>
      <c r="D4770" s="34">
        <v>201610000003094</v>
      </c>
      <c r="E4770" s="21" t="s">
        <v>7213</v>
      </c>
      <c r="F4770" s="36">
        <v>42095</v>
      </c>
      <c r="G4770" s="12">
        <v>50</v>
      </c>
      <c r="H4770" s="25">
        <v>328.84</v>
      </c>
      <c r="I4770" s="13">
        <v>23.03</v>
      </c>
      <c r="J4770" s="13">
        <f t="shared" si="74"/>
        <v>305.80999999999995</v>
      </c>
    </row>
    <row r="4771" spans="1:10" x14ac:dyDescent="0.25">
      <c r="A4771" s="19">
        <v>4763</v>
      </c>
      <c r="B4771" s="16" t="s">
        <v>24</v>
      </c>
      <c r="C4771" s="21" t="s">
        <v>25</v>
      </c>
      <c r="D4771" s="34">
        <v>201510000021186</v>
      </c>
      <c r="E4771" s="21" t="s">
        <v>7415</v>
      </c>
      <c r="F4771" s="36">
        <v>41576</v>
      </c>
      <c r="G4771" s="12">
        <v>50</v>
      </c>
      <c r="H4771" s="25">
        <v>197.15</v>
      </c>
      <c r="I4771" s="13">
        <v>19.309999999999999</v>
      </c>
      <c r="J4771" s="13">
        <f t="shared" si="74"/>
        <v>177.84</v>
      </c>
    </row>
    <row r="4772" spans="1:10" x14ac:dyDescent="0.25">
      <c r="A4772" s="19">
        <v>4764</v>
      </c>
      <c r="B4772" s="16" t="s">
        <v>24</v>
      </c>
      <c r="C4772" s="21" t="s">
        <v>25</v>
      </c>
      <c r="D4772" s="34">
        <v>201510000021198</v>
      </c>
      <c r="E4772" s="21" t="s">
        <v>7407</v>
      </c>
      <c r="F4772" s="36">
        <v>41576</v>
      </c>
      <c r="G4772" s="12">
        <v>50</v>
      </c>
      <c r="H4772" s="25">
        <v>204.04</v>
      </c>
      <c r="I4772" s="13">
        <v>20.18</v>
      </c>
      <c r="J4772" s="13">
        <f t="shared" si="74"/>
        <v>183.85999999999999</v>
      </c>
    </row>
    <row r="4773" spans="1:10" x14ac:dyDescent="0.25">
      <c r="A4773" s="19">
        <v>4765</v>
      </c>
      <c r="B4773" s="16" t="s">
        <v>24</v>
      </c>
      <c r="C4773" s="21" t="s">
        <v>25</v>
      </c>
      <c r="D4773" s="34">
        <v>201610000002539</v>
      </c>
      <c r="E4773" s="21" t="s">
        <v>4286</v>
      </c>
      <c r="F4773" s="36">
        <v>42010</v>
      </c>
      <c r="G4773" s="12">
        <v>50</v>
      </c>
      <c r="H4773" s="25">
        <v>3781.48</v>
      </c>
      <c r="I4773" s="13">
        <v>282.22000000000003</v>
      </c>
      <c r="J4773" s="13">
        <f t="shared" si="74"/>
        <v>3499.26</v>
      </c>
    </row>
    <row r="4774" spans="1:10" x14ac:dyDescent="0.25">
      <c r="A4774" s="19">
        <v>4766</v>
      </c>
      <c r="B4774" s="16" t="s">
        <v>24</v>
      </c>
      <c r="C4774" s="21" t="s">
        <v>25</v>
      </c>
      <c r="D4774" s="34">
        <v>201610000002995</v>
      </c>
      <c r="E4774" s="21" t="s">
        <v>4286</v>
      </c>
      <c r="F4774" s="36">
        <v>42081</v>
      </c>
      <c r="G4774" s="12">
        <v>50</v>
      </c>
      <c r="H4774" s="25">
        <v>4881.3900000000003</v>
      </c>
      <c r="I4774" s="13">
        <v>345.26</v>
      </c>
      <c r="J4774" s="13">
        <f t="shared" si="74"/>
        <v>4536.13</v>
      </c>
    </row>
    <row r="4775" spans="1:10" x14ac:dyDescent="0.25">
      <c r="A4775" s="19">
        <v>4767</v>
      </c>
      <c r="B4775" s="16" t="s">
        <v>24</v>
      </c>
      <c r="C4775" s="21" t="s">
        <v>25</v>
      </c>
      <c r="D4775" s="34">
        <v>201610000002738</v>
      </c>
      <c r="E4775" s="21" t="s">
        <v>3249</v>
      </c>
      <c r="F4775" s="36">
        <v>42081</v>
      </c>
      <c r="G4775" s="12">
        <v>50</v>
      </c>
      <c r="H4775" s="25">
        <v>9381.3799999999992</v>
      </c>
      <c r="I4775" s="13">
        <v>663.67</v>
      </c>
      <c r="J4775" s="13">
        <f t="shared" si="74"/>
        <v>8717.7099999999991</v>
      </c>
    </row>
    <row r="4776" spans="1:10" x14ac:dyDescent="0.25">
      <c r="A4776" s="19">
        <v>4768</v>
      </c>
      <c r="B4776" s="16" t="s">
        <v>24</v>
      </c>
      <c r="C4776" s="21" t="s">
        <v>25</v>
      </c>
      <c r="D4776" s="34">
        <v>201510000020942</v>
      </c>
      <c r="E4776" s="21" t="s">
        <v>6041</v>
      </c>
      <c r="F4776" s="36">
        <v>41865</v>
      </c>
      <c r="G4776" s="12">
        <v>50</v>
      </c>
      <c r="H4776" s="25">
        <v>1579.35</v>
      </c>
      <c r="I4776" s="13">
        <v>130.44</v>
      </c>
      <c r="J4776" s="13">
        <f t="shared" si="74"/>
        <v>1448.9099999999999</v>
      </c>
    </row>
    <row r="4777" spans="1:10" x14ac:dyDescent="0.25">
      <c r="A4777" s="19">
        <v>4769</v>
      </c>
      <c r="B4777" s="16" t="s">
        <v>24</v>
      </c>
      <c r="C4777" s="21" t="s">
        <v>25</v>
      </c>
      <c r="D4777" s="34">
        <v>201510000021571</v>
      </c>
      <c r="E4777" s="21" t="s">
        <v>1313</v>
      </c>
      <c r="F4777" s="36">
        <v>41673</v>
      </c>
      <c r="G4777" s="12">
        <v>50</v>
      </c>
      <c r="H4777" s="25">
        <v>85082.92</v>
      </c>
      <c r="I4777" s="13">
        <v>7920.78</v>
      </c>
      <c r="J4777" s="13">
        <f t="shared" si="74"/>
        <v>77162.14</v>
      </c>
    </row>
    <row r="4778" spans="1:10" x14ac:dyDescent="0.25">
      <c r="A4778" s="19">
        <v>4770</v>
      </c>
      <c r="B4778" s="16" t="s">
        <v>24</v>
      </c>
      <c r="C4778" s="21" t="s">
        <v>25</v>
      </c>
      <c r="D4778" s="34">
        <v>201510000021573</v>
      </c>
      <c r="E4778" s="21" t="s">
        <v>2189</v>
      </c>
      <c r="F4778" s="36">
        <v>41673</v>
      </c>
      <c r="G4778" s="12">
        <v>50</v>
      </c>
      <c r="H4778" s="25">
        <v>21458.92</v>
      </c>
      <c r="I4778" s="13">
        <v>1997.77</v>
      </c>
      <c r="J4778" s="13">
        <f t="shared" si="74"/>
        <v>19461.149999999998</v>
      </c>
    </row>
    <row r="4779" spans="1:10" x14ac:dyDescent="0.25">
      <c r="A4779" s="19">
        <v>4771</v>
      </c>
      <c r="B4779" s="16" t="s">
        <v>24</v>
      </c>
      <c r="C4779" s="21" t="s">
        <v>25</v>
      </c>
      <c r="D4779" s="34">
        <v>201610000004708</v>
      </c>
      <c r="E4779" s="21" t="s">
        <v>2189</v>
      </c>
      <c r="F4779" s="36">
        <v>42122</v>
      </c>
      <c r="G4779" s="12">
        <v>50</v>
      </c>
      <c r="H4779" s="25">
        <v>24315.3</v>
      </c>
      <c r="I4779" s="13">
        <v>1665.41</v>
      </c>
      <c r="J4779" s="13">
        <f t="shared" si="74"/>
        <v>22649.89</v>
      </c>
    </row>
    <row r="4780" spans="1:10" x14ac:dyDescent="0.25">
      <c r="A4780" s="19">
        <v>4772</v>
      </c>
      <c r="B4780" s="16" t="s">
        <v>24</v>
      </c>
      <c r="C4780" s="21" t="s">
        <v>25</v>
      </c>
      <c r="D4780" s="34">
        <v>201510000020949</v>
      </c>
      <c r="E4780" s="21" t="s">
        <v>6732</v>
      </c>
      <c r="F4780" s="36">
        <v>41865</v>
      </c>
      <c r="G4780" s="12">
        <v>50</v>
      </c>
      <c r="H4780" s="25">
        <v>777.24</v>
      </c>
      <c r="I4780" s="13">
        <v>64.2</v>
      </c>
      <c r="J4780" s="13">
        <f t="shared" si="74"/>
        <v>713.04</v>
      </c>
    </row>
    <row r="4781" spans="1:10" x14ac:dyDescent="0.25">
      <c r="A4781" s="19">
        <v>4773</v>
      </c>
      <c r="B4781" s="16" t="s">
        <v>24</v>
      </c>
      <c r="C4781" s="21" t="s">
        <v>25</v>
      </c>
      <c r="D4781" s="34">
        <v>201610000003752</v>
      </c>
      <c r="E4781" s="21" t="s">
        <v>1492</v>
      </c>
      <c r="F4781" s="36">
        <v>42122</v>
      </c>
      <c r="G4781" s="12">
        <v>50</v>
      </c>
      <c r="H4781" s="25">
        <v>63409.75</v>
      </c>
      <c r="I4781" s="13">
        <v>4343.13</v>
      </c>
      <c r="J4781" s="13">
        <f t="shared" si="74"/>
        <v>59066.62</v>
      </c>
    </row>
    <row r="4782" spans="1:10" x14ac:dyDescent="0.25">
      <c r="A4782" s="19">
        <v>4774</v>
      </c>
      <c r="B4782" s="16" t="s">
        <v>24</v>
      </c>
      <c r="C4782" s="21" t="s">
        <v>25</v>
      </c>
      <c r="D4782" s="34">
        <v>201510000022355</v>
      </c>
      <c r="E4782" s="21" t="s">
        <v>2151</v>
      </c>
      <c r="F4782" s="36">
        <v>41815</v>
      </c>
      <c r="G4782" s="12">
        <v>50</v>
      </c>
      <c r="H4782" s="25">
        <v>25882</v>
      </c>
      <c r="I4782" s="13">
        <v>2208.09</v>
      </c>
      <c r="J4782" s="13">
        <f t="shared" si="74"/>
        <v>23673.91</v>
      </c>
    </row>
    <row r="4783" spans="1:10" x14ac:dyDescent="0.25">
      <c r="A4783" s="19">
        <v>4775</v>
      </c>
      <c r="B4783" s="16" t="s">
        <v>24</v>
      </c>
      <c r="C4783" s="21" t="s">
        <v>25</v>
      </c>
      <c r="D4783" s="34">
        <v>201610000004266</v>
      </c>
      <c r="E4783" s="21" t="s">
        <v>2999</v>
      </c>
      <c r="F4783" s="36">
        <v>42180</v>
      </c>
      <c r="G4783" s="12">
        <v>50</v>
      </c>
      <c r="H4783" s="25">
        <v>11243.01</v>
      </c>
      <c r="I4783" s="13">
        <v>734.37</v>
      </c>
      <c r="J4783" s="13">
        <f t="shared" si="74"/>
        <v>10508.64</v>
      </c>
    </row>
    <row r="4784" spans="1:10" x14ac:dyDescent="0.25">
      <c r="A4784" s="19">
        <v>4776</v>
      </c>
      <c r="B4784" s="16" t="s">
        <v>24</v>
      </c>
      <c r="C4784" s="21" t="s">
        <v>25</v>
      </c>
      <c r="D4784" s="34">
        <v>201610000004269</v>
      </c>
      <c r="E4784" s="21" t="s">
        <v>3512</v>
      </c>
      <c r="F4784" s="36">
        <v>42180</v>
      </c>
      <c r="G4784" s="12">
        <v>50</v>
      </c>
      <c r="H4784" s="25">
        <v>7761.09</v>
      </c>
      <c r="I4784" s="13">
        <v>506.9</v>
      </c>
      <c r="J4784" s="13">
        <f t="shared" si="74"/>
        <v>7254.1900000000005</v>
      </c>
    </row>
    <row r="4785" spans="1:10" x14ac:dyDescent="0.25">
      <c r="A4785" s="19">
        <v>4777</v>
      </c>
      <c r="B4785" s="16" t="s">
        <v>24</v>
      </c>
      <c r="C4785" s="21" t="s">
        <v>25</v>
      </c>
      <c r="D4785" s="34">
        <v>201510000021255</v>
      </c>
      <c r="E4785" s="21" t="s">
        <v>7391</v>
      </c>
      <c r="F4785" s="36">
        <v>41801</v>
      </c>
      <c r="G4785" s="12">
        <v>50</v>
      </c>
      <c r="H4785" s="25">
        <v>213.1</v>
      </c>
      <c r="I4785" s="13">
        <v>18.309999999999999</v>
      </c>
      <c r="J4785" s="13">
        <f t="shared" si="74"/>
        <v>194.79</v>
      </c>
    </row>
    <row r="4786" spans="1:10" x14ac:dyDescent="0.25">
      <c r="A4786" s="19">
        <v>4778</v>
      </c>
      <c r="B4786" s="16" t="s">
        <v>24</v>
      </c>
      <c r="C4786" s="21" t="s">
        <v>25</v>
      </c>
      <c r="D4786" s="34">
        <v>201610000003929</v>
      </c>
      <c r="E4786" s="21" t="s">
        <v>6776</v>
      </c>
      <c r="F4786" s="36">
        <v>42039</v>
      </c>
      <c r="G4786" s="12">
        <v>50</v>
      </c>
      <c r="H4786" s="25">
        <v>716.67</v>
      </c>
      <c r="I4786" s="13">
        <v>52.35</v>
      </c>
      <c r="J4786" s="13">
        <f t="shared" si="74"/>
        <v>664.31999999999994</v>
      </c>
    </row>
    <row r="4787" spans="1:10" x14ac:dyDescent="0.25">
      <c r="A4787" s="19">
        <v>4779</v>
      </c>
      <c r="B4787" s="16" t="s">
        <v>24</v>
      </c>
      <c r="C4787" s="21" t="s">
        <v>25</v>
      </c>
      <c r="D4787" s="34">
        <v>201610000003928</v>
      </c>
      <c r="E4787" s="21" t="s">
        <v>6777</v>
      </c>
      <c r="F4787" s="36">
        <v>42039</v>
      </c>
      <c r="G4787" s="12">
        <v>50</v>
      </c>
      <c r="H4787" s="25">
        <v>716.67</v>
      </c>
      <c r="I4787" s="13">
        <v>52.35</v>
      </c>
      <c r="J4787" s="13">
        <f t="shared" si="74"/>
        <v>664.31999999999994</v>
      </c>
    </row>
    <row r="4788" spans="1:10" x14ac:dyDescent="0.25">
      <c r="A4788" s="19">
        <v>4780</v>
      </c>
      <c r="B4788" s="16" t="s">
        <v>24</v>
      </c>
      <c r="C4788" s="21" t="s">
        <v>25</v>
      </c>
      <c r="D4788" s="34">
        <v>201510000021607</v>
      </c>
      <c r="E4788" s="21" t="s">
        <v>6897</v>
      </c>
      <c r="F4788" s="36">
        <v>41800</v>
      </c>
      <c r="G4788" s="12">
        <v>50</v>
      </c>
      <c r="H4788" s="25">
        <v>598.71</v>
      </c>
      <c r="I4788" s="13">
        <v>51.54</v>
      </c>
      <c r="J4788" s="13">
        <f t="shared" si="74"/>
        <v>547.17000000000007</v>
      </c>
    </row>
    <row r="4789" spans="1:10" x14ac:dyDescent="0.25">
      <c r="A4789" s="19">
        <v>4781</v>
      </c>
      <c r="B4789" s="16" t="s">
        <v>24</v>
      </c>
      <c r="C4789" s="21" t="s">
        <v>25</v>
      </c>
      <c r="D4789" s="34">
        <v>201510000021159</v>
      </c>
      <c r="E4789" s="21" t="s">
        <v>5989</v>
      </c>
      <c r="F4789" s="36">
        <v>41576</v>
      </c>
      <c r="G4789" s="12">
        <v>50</v>
      </c>
      <c r="H4789" s="25">
        <v>1692.94</v>
      </c>
      <c r="I4789" s="13">
        <v>166.68</v>
      </c>
      <c r="J4789" s="13">
        <f t="shared" si="74"/>
        <v>1526.26</v>
      </c>
    </row>
    <row r="4790" spans="1:10" x14ac:dyDescent="0.25">
      <c r="A4790" s="19">
        <v>4782</v>
      </c>
      <c r="B4790" s="16" t="s">
        <v>24</v>
      </c>
      <c r="C4790" s="21" t="s">
        <v>25</v>
      </c>
      <c r="D4790" s="34">
        <v>201610000004207</v>
      </c>
      <c r="E4790" s="21" t="s">
        <v>6034</v>
      </c>
      <c r="F4790" s="36">
        <v>42136</v>
      </c>
      <c r="G4790" s="12">
        <v>50</v>
      </c>
      <c r="H4790" s="25">
        <v>1563.31</v>
      </c>
      <c r="I4790" s="13">
        <v>105.93</v>
      </c>
      <c r="J4790" s="13">
        <f t="shared" si="74"/>
        <v>1457.3799999999999</v>
      </c>
    </row>
    <row r="4791" spans="1:10" x14ac:dyDescent="0.25">
      <c r="A4791" s="19">
        <v>4783</v>
      </c>
      <c r="B4791" s="16" t="s">
        <v>24</v>
      </c>
      <c r="C4791" s="21" t="s">
        <v>25</v>
      </c>
      <c r="D4791" s="34">
        <v>201610000002654</v>
      </c>
      <c r="E4791" s="21" t="s">
        <v>4074</v>
      </c>
      <c r="F4791" s="36">
        <v>42075</v>
      </c>
      <c r="G4791" s="12">
        <v>50</v>
      </c>
      <c r="H4791" s="25">
        <v>5437.5</v>
      </c>
      <c r="I4791" s="13">
        <v>386.47</v>
      </c>
      <c r="J4791" s="13">
        <f t="shared" si="74"/>
        <v>5051.03</v>
      </c>
    </row>
    <row r="4792" spans="1:10" x14ac:dyDescent="0.25">
      <c r="A4792" s="19">
        <v>4784</v>
      </c>
      <c r="B4792" s="16" t="s">
        <v>24</v>
      </c>
      <c r="C4792" s="21" t="s">
        <v>25</v>
      </c>
      <c r="D4792" s="34">
        <v>201610000003195</v>
      </c>
      <c r="E4792" s="21" t="s">
        <v>4811</v>
      </c>
      <c r="F4792" s="36">
        <v>41988</v>
      </c>
      <c r="G4792" s="12">
        <v>50</v>
      </c>
      <c r="H4792" s="25">
        <v>3533.46</v>
      </c>
      <c r="I4792" s="13">
        <v>267.95999999999998</v>
      </c>
      <c r="J4792" s="13">
        <f t="shared" si="74"/>
        <v>3265.5</v>
      </c>
    </row>
    <row r="4793" spans="1:10" x14ac:dyDescent="0.25">
      <c r="A4793" s="19">
        <v>4785</v>
      </c>
      <c r="B4793" s="16" t="s">
        <v>24</v>
      </c>
      <c r="C4793" s="21" t="s">
        <v>25</v>
      </c>
      <c r="D4793" s="34">
        <v>201610000004078</v>
      </c>
      <c r="E4793" s="21" t="s">
        <v>6570</v>
      </c>
      <c r="F4793" s="36">
        <v>42123</v>
      </c>
      <c r="G4793" s="12">
        <v>50</v>
      </c>
      <c r="H4793" s="25">
        <v>948.14</v>
      </c>
      <c r="I4793" s="13">
        <v>64.89</v>
      </c>
      <c r="J4793" s="13">
        <f t="shared" si="74"/>
        <v>883.25</v>
      </c>
    </row>
    <row r="4794" spans="1:10" x14ac:dyDescent="0.25">
      <c r="A4794" s="19">
        <v>4786</v>
      </c>
      <c r="B4794" s="16" t="s">
        <v>24</v>
      </c>
      <c r="C4794" s="21" t="s">
        <v>25</v>
      </c>
      <c r="D4794" s="34">
        <v>201510000022342</v>
      </c>
      <c r="E4794" s="21" t="s">
        <v>6670</v>
      </c>
      <c r="F4794" s="36">
        <v>41703</v>
      </c>
      <c r="G4794" s="12">
        <v>50</v>
      </c>
      <c r="H4794" s="25">
        <v>861.23</v>
      </c>
      <c r="I4794" s="13">
        <v>78.739999999999995</v>
      </c>
      <c r="J4794" s="13">
        <f t="shared" si="74"/>
        <v>782.49</v>
      </c>
    </row>
    <row r="4795" spans="1:10" x14ac:dyDescent="0.25">
      <c r="A4795" s="19">
        <v>4787</v>
      </c>
      <c r="B4795" s="16" t="s">
        <v>24</v>
      </c>
      <c r="C4795" s="21" t="s">
        <v>25</v>
      </c>
      <c r="D4795" s="34">
        <v>201610000002868</v>
      </c>
      <c r="E4795" s="21" t="s">
        <v>4830</v>
      </c>
      <c r="F4795" s="36">
        <v>41949</v>
      </c>
      <c r="G4795" s="12">
        <v>50</v>
      </c>
      <c r="H4795" s="25">
        <v>3500</v>
      </c>
      <c r="I4795" s="13">
        <v>272.95</v>
      </c>
      <c r="J4795" s="13">
        <f t="shared" si="74"/>
        <v>3227.05</v>
      </c>
    </row>
    <row r="4796" spans="1:10" x14ac:dyDescent="0.25">
      <c r="A4796" s="19">
        <v>4788</v>
      </c>
      <c r="B4796" s="16" t="s">
        <v>24</v>
      </c>
      <c r="C4796" s="21" t="s">
        <v>25</v>
      </c>
      <c r="D4796" s="34">
        <v>201610000003044</v>
      </c>
      <c r="E4796" s="21" t="s">
        <v>4830</v>
      </c>
      <c r="F4796" s="36">
        <v>42082</v>
      </c>
      <c r="G4796" s="12">
        <v>50</v>
      </c>
      <c r="H4796" s="25">
        <v>396.11</v>
      </c>
      <c r="I4796" s="13">
        <v>27.96</v>
      </c>
      <c r="J4796" s="13">
        <f t="shared" si="74"/>
        <v>368.15000000000003</v>
      </c>
    </row>
    <row r="4797" spans="1:10" x14ac:dyDescent="0.25">
      <c r="A4797" s="19">
        <v>4789</v>
      </c>
      <c r="B4797" s="16" t="s">
        <v>24</v>
      </c>
      <c r="C4797" s="21" t="s">
        <v>25</v>
      </c>
      <c r="D4797" s="34">
        <v>201510000021606</v>
      </c>
      <c r="E4797" s="21" t="s">
        <v>6816</v>
      </c>
      <c r="F4797" s="36">
        <v>41800</v>
      </c>
      <c r="G4797" s="12">
        <v>50</v>
      </c>
      <c r="H4797" s="25">
        <v>691.31</v>
      </c>
      <c r="I4797" s="13">
        <v>59.5</v>
      </c>
      <c r="J4797" s="13">
        <f t="shared" si="74"/>
        <v>631.80999999999995</v>
      </c>
    </row>
    <row r="4798" spans="1:10" x14ac:dyDescent="0.25">
      <c r="A4798" s="19">
        <v>4790</v>
      </c>
      <c r="B4798" s="16" t="s">
        <v>24</v>
      </c>
      <c r="C4798" s="21" t="s">
        <v>25</v>
      </c>
      <c r="D4798" s="34">
        <v>201610000003925</v>
      </c>
      <c r="E4798" s="21" t="s">
        <v>4699</v>
      </c>
      <c r="F4798" s="36">
        <v>42039</v>
      </c>
      <c r="G4798" s="12">
        <v>50</v>
      </c>
      <c r="H4798" s="25">
        <v>3766.67</v>
      </c>
      <c r="I4798" s="13">
        <v>275.11</v>
      </c>
      <c r="J4798" s="13">
        <f t="shared" si="74"/>
        <v>3491.56</v>
      </c>
    </row>
    <row r="4799" spans="1:10" x14ac:dyDescent="0.25">
      <c r="A4799" s="19">
        <v>4791</v>
      </c>
      <c r="B4799" s="16" t="s">
        <v>24</v>
      </c>
      <c r="C4799" s="21" t="s">
        <v>25</v>
      </c>
      <c r="D4799" s="34">
        <v>201610000003043</v>
      </c>
      <c r="E4799" s="21" t="s">
        <v>5303</v>
      </c>
      <c r="F4799" s="36">
        <v>42082</v>
      </c>
      <c r="G4799" s="12">
        <v>50</v>
      </c>
      <c r="H4799" s="25">
        <v>401.11</v>
      </c>
      <c r="I4799" s="13">
        <v>28.36</v>
      </c>
      <c r="J4799" s="13">
        <f t="shared" si="74"/>
        <v>372.75</v>
      </c>
    </row>
    <row r="4800" spans="1:10" x14ac:dyDescent="0.25">
      <c r="A4800" s="19">
        <v>4792</v>
      </c>
      <c r="B4800" s="16" t="s">
        <v>24</v>
      </c>
      <c r="C4800" s="21" t="s">
        <v>25</v>
      </c>
      <c r="D4800" s="34">
        <v>201610000003987</v>
      </c>
      <c r="E4800" s="21" t="s">
        <v>5303</v>
      </c>
      <c r="F4800" s="36">
        <v>42081</v>
      </c>
      <c r="G4800" s="12">
        <v>50</v>
      </c>
      <c r="H4800" s="25">
        <v>2681.38</v>
      </c>
      <c r="I4800" s="13">
        <v>189.64</v>
      </c>
      <c r="J4800" s="13">
        <f t="shared" si="74"/>
        <v>2491.7400000000002</v>
      </c>
    </row>
    <row r="4801" spans="1:10" x14ac:dyDescent="0.25">
      <c r="A4801" s="19">
        <v>4793</v>
      </c>
      <c r="B4801" s="16" t="s">
        <v>24</v>
      </c>
      <c r="C4801" s="21" t="s">
        <v>25</v>
      </c>
      <c r="D4801" s="34">
        <v>201610000003988</v>
      </c>
      <c r="E4801" s="21" t="s">
        <v>4780</v>
      </c>
      <c r="F4801" s="36">
        <v>42081</v>
      </c>
      <c r="G4801" s="12">
        <v>50</v>
      </c>
      <c r="H4801" s="25">
        <v>3581.38</v>
      </c>
      <c r="I4801" s="13">
        <v>253.33</v>
      </c>
      <c r="J4801" s="13">
        <f t="shared" si="74"/>
        <v>3328.05</v>
      </c>
    </row>
    <row r="4802" spans="1:10" x14ac:dyDescent="0.25">
      <c r="A4802" s="19">
        <v>4794</v>
      </c>
      <c r="B4802" s="16" t="s">
        <v>24</v>
      </c>
      <c r="C4802" s="21" t="s">
        <v>25</v>
      </c>
      <c r="D4802" s="34">
        <v>201510000022127</v>
      </c>
      <c r="E4802" s="21" t="s">
        <v>6903</v>
      </c>
      <c r="F4802" s="36">
        <v>41773</v>
      </c>
      <c r="G4802" s="12">
        <v>50</v>
      </c>
      <c r="H4802" s="25">
        <v>592.86</v>
      </c>
      <c r="I4802" s="13">
        <v>51.91</v>
      </c>
      <c r="J4802" s="13">
        <f t="shared" si="74"/>
        <v>540.95000000000005</v>
      </c>
    </row>
    <row r="4803" spans="1:10" x14ac:dyDescent="0.25">
      <c r="A4803" s="19">
        <v>4795</v>
      </c>
      <c r="B4803" s="16" t="s">
        <v>24</v>
      </c>
      <c r="C4803" s="21" t="s">
        <v>25</v>
      </c>
      <c r="D4803" s="34">
        <v>201510000020691</v>
      </c>
      <c r="E4803" s="21" t="s">
        <v>6915</v>
      </c>
      <c r="F4803" s="36">
        <v>41614</v>
      </c>
      <c r="G4803" s="12">
        <v>50</v>
      </c>
      <c r="H4803" s="25">
        <v>591.42999999999995</v>
      </c>
      <c r="I4803" s="13">
        <v>56.87</v>
      </c>
      <c r="J4803" s="13">
        <f t="shared" si="74"/>
        <v>534.55999999999995</v>
      </c>
    </row>
    <row r="4804" spans="1:10" x14ac:dyDescent="0.25">
      <c r="A4804" s="19">
        <v>4796</v>
      </c>
      <c r="B4804" s="16" t="s">
        <v>24</v>
      </c>
      <c r="C4804" s="21" t="s">
        <v>25</v>
      </c>
      <c r="D4804" s="34">
        <v>201610000003494</v>
      </c>
      <c r="E4804" s="21" t="s">
        <v>6084</v>
      </c>
      <c r="F4804" s="36">
        <v>42172</v>
      </c>
      <c r="G4804" s="12">
        <v>50</v>
      </c>
      <c r="H4804" s="25">
        <v>1487</v>
      </c>
      <c r="I4804" s="13">
        <v>97.8</v>
      </c>
      <c r="J4804" s="13">
        <f t="shared" si="74"/>
        <v>1389.2</v>
      </c>
    </row>
    <row r="4805" spans="1:10" x14ac:dyDescent="0.25">
      <c r="A4805" s="19">
        <v>4797</v>
      </c>
      <c r="B4805" s="16" t="s">
        <v>24</v>
      </c>
      <c r="C4805" s="21" t="s">
        <v>25</v>
      </c>
      <c r="D4805" s="34">
        <v>201610000003829</v>
      </c>
      <c r="E4805" s="21" t="s">
        <v>6772</v>
      </c>
      <c r="F4805" s="36">
        <v>42032</v>
      </c>
      <c r="G4805" s="12">
        <v>50</v>
      </c>
      <c r="H4805" s="25">
        <v>718.46</v>
      </c>
      <c r="I4805" s="13">
        <v>52.76</v>
      </c>
      <c r="J4805" s="13">
        <f t="shared" si="74"/>
        <v>665.7</v>
      </c>
    </row>
    <row r="4806" spans="1:10" x14ac:dyDescent="0.25">
      <c r="A4806" s="19">
        <v>4798</v>
      </c>
      <c r="B4806" s="16" t="s">
        <v>24</v>
      </c>
      <c r="C4806" s="21" t="s">
        <v>25</v>
      </c>
      <c r="D4806" s="34">
        <v>201610000004222</v>
      </c>
      <c r="E4806" s="21" t="s">
        <v>3097</v>
      </c>
      <c r="F4806" s="36">
        <v>42083</v>
      </c>
      <c r="G4806" s="12">
        <v>50</v>
      </c>
      <c r="H4806" s="25">
        <v>10423.08</v>
      </c>
      <c r="I4806" s="13">
        <v>736.12</v>
      </c>
      <c r="J4806" s="13">
        <f t="shared" si="74"/>
        <v>9686.9599999999991</v>
      </c>
    </row>
    <row r="4807" spans="1:10" x14ac:dyDescent="0.25">
      <c r="A4807" s="19">
        <v>4799</v>
      </c>
      <c r="B4807" s="16" t="s">
        <v>24</v>
      </c>
      <c r="C4807" s="21" t="s">
        <v>25</v>
      </c>
      <c r="D4807" s="34">
        <v>201610000003473</v>
      </c>
      <c r="E4807" s="21" t="s">
        <v>4710</v>
      </c>
      <c r="F4807" s="36">
        <v>42012</v>
      </c>
      <c r="G4807" s="12">
        <v>50</v>
      </c>
      <c r="H4807" s="25">
        <v>3750</v>
      </c>
      <c r="I4807" s="13">
        <v>279.41000000000003</v>
      </c>
      <c r="J4807" s="13">
        <f t="shared" si="74"/>
        <v>3470.59</v>
      </c>
    </row>
    <row r="4808" spans="1:10" x14ac:dyDescent="0.25">
      <c r="A4808" s="19">
        <v>4800</v>
      </c>
      <c r="B4808" s="16" t="s">
        <v>24</v>
      </c>
      <c r="C4808" s="21" t="s">
        <v>25</v>
      </c>
      <c r="D4808" s="34">
        <v>201610000003894</v>
      </c>
      <c r="E4808" s="21" t="s">
        <v>7370</v>
      </c>
      <c r="F4808" s="36">
        <v>42038</v>
      </c>
      <c r="G4808" s="12">
        <v>50</v>
      </c>
      <c r="H4808" s="25">
        <v>235.95</v>
      </c>
      <c r="I4808" s="13">
        <v>17.260000000000002</v>
      </c>
      <c r="J4808" s="13">
        <f t="shared" si="74"/>
        <v>218.69</v>
      </c>
    </row>
    <row r="4809" spans="1:10" x14ac:dyDescent="0.25">
      <c r="A4809" s="19">
        <v>4801</v>
      </c>
      <c r="B4809" s="16" t="s">
        <v>24</v>
      </c>
      <c r="C4809" s="21" t="s">
        <v>25</v>
      </c>
      <c r="D4809" s="34">
        <v>201510000021668</v>
      </c>
      <c r="E4809" s="21" t="s">
        <v>2701</v>
      </c>
      <c r="F4809" s="36">
        <v>41620</v>
      </c>
      <c r="G4809" s="12">
        <v>50</v>
      </c>
      <c r="H4809" s="25">
        <v>14579.92</v>
      </c>
      <c r="I4809" s="13">
        <v>1399.77</v>
      </c>
      <c r="J4809" s="13">
        <f t="shared" ref="J4809:J4872" si="75">SUM(H4809-I4809)</f>
        <v>13180.15</v>
      </c>
    </row>
    <row r="4810" spans="1:10" x14ac:dyDescent="0.25">
      <c r="A4810" s="19">
        <v>4802</v>
      </c>
      <c r="B4810" s="16" t="s">
        <v>24</v>
      </c>
      <c r="C4810" s="21" t="s">
        <v>25</v>
      </c>
      <c r="D4810" s="34" t="s">
        <v>327</v>
      </c>
      <c r="E4810" s="21" t="s">
        <v>328</v>
      </c>
      <c r="F4810" s="36">
        <v>37165</v>
      </c>
      <c r="G4810" s="12">
        <v>40</v>
      </c>
      <c r="H4810" s="25">
        <v>1374899.64</v>
      </c>
      <c r="I4810" s="13">
        <v>577433.98</v>
      </c>
      <c r="J4810" s="13">
        <f t="shared" si="75"/>
        <v>797465.65999999992</v>
      </c>
    </row>
    <row r="4811" spans="1:10" x14ac:dyDescent="0.25">
      <c r="A4811" s="19">
        <v>4803</v>
      </c>
      <c r="B4811" s="16" t="s">
        <v>24</v>
      </c>
      <c r="C4811" s="21" t="s">
        <v>25</v>
      </c>
      <c r="D4811" s="34">
        <v>201510000022372</v>
      </c>
      <c r="E4811" s="21" t="s">
        <v>7144</v>
      </c>
      <c r="F4811" s="36">
        <v>41747</v>
      </c>
      <c r="G4811" s="12">
        <v>50</v>
      </c>
      <c r="H4811" s="25">
        <v>389.8</v>
      </c>
      <c r="I4811" s="13">
        <v>34.68</v>
      </c>
      <c r="J4811" s="13">
        <f t="shared" si="75"/>
        <v>355.12</v>
      </c>
    </row>
    <row r="4812" spans="1:10" x14ac:dyDescent="0.25">
      <c r="A4812" s="19">
        <v>4804</v>
      </c>
      <c r="B4812" s="16" t="s">
        <v>24</v>
      </c>
      <c r="C4812" s="21" t="s">
        <v>25</v>
      </c>
      <c r="D4812" s="34">
        <v>201610000003683</v>
      </c>
      <c r="E4812" s="21" t="s">
        <v>6769</v>
      </c>
      <c r="F4812" s="36">
        <v>42265</v>
      </c>
      <c r="G4812" s="12">
        <v>50</v>
      </c>
      <c r="H4812" s="25">
        <v>712.5</v>
      </c>
      <c r="I4812" s="13">
        <v>43.22</v>
      </c>
      <c r="J4812" s="13">
        <f t="shared" si="75"/>
        <v>669.28</v>
      </c>
    </row>
    <row r="4813" spans="1:10" x14ac:dyDescent="0.25">
      <c r="A4813" s="19">
        <v>4805</v>
      </c>
      <c r="B4813" s="16" t="s">
        <v>24</v>
      </c>
      <c r="C4813" s="21" t="s">
        <v>25</v>
      </c>
      <c r="D4813" s="34">
        <v>201610000003474</v>
      </c>
      <c r="E4813" s="21" t="s">
        <v>6048</v>
      </c>
      <c r="F4813" s="36">
        <v>42019</v>
      </c>
      <c r="G4813" s="12">
        <v>50</v>
      </c>
      <c r="H4813" s="25">
        <v>1550.68</v>
      </c>
      <c r="I4813" s="13">
        <v>114.93</v>
      </c>
      <c r="J4813" s="13">
        <f t="shared" si="75"/>
        <v>1435.75</v>
      </c>
    </row>
    <row r="4814" spans="1:10" x14ac:dyDescent="0.25">
      <c r="A4814" s="19">
        <v>4806</v>
      </c>
      <c r="B4814" s="16" t="s">
        <v>24</v>
      </c>
      <c r="C4814" s="21" t="s">
        <v>25</v>
      </c>
      <c r="D4814" s="34">
        <v>201610000003641</v>
      </c>
      <c r="E4814" s="21" t="s">
        <v>6966</v>
      </c>
      <c r="F4814" s="36">
        <v>42214</v>
      </c>
      <c r="G4814" s="12">
        <v>50</v>
      </c>
      <c r="H4814" s="25">
        <v>525</v>
      </c>
      <c r="I4814" s="13">
        <v>33.28</v>
      </c>
      <c r="J4814" s="13">
        <f t="shared" si="75"/>
        <v>491.72</v>
      </c>
    </row>
    <row r="4815" spans="1:10" x14ac:dyDescent="0.25">
      <c r="A4815" s="19">
        <v>4807</v>
      </c>
      <c r="B4815" s="16" t="s">
        <v>24</v>
      </c>
      <c r="C4815" s="21" t="s">
        <v>25</v>
      </c>
      <c r="D4815" s="34">
        <v>201610000002484</v>
      </c>
      <c r="E4815" s="21" t="s">
        <v>6294</v>
      </c>
      <c r="F4815" s="36">
        <v>41928</v>
      </c>
      <c r="G4815" s="12">
        <v>50</v>
      </c>
      <c r="H4815" s="25">
        <v>1257.42</v>
      </c>
      <c r="I4815" s="13">
        <v>99.56</v>
      </c>
      <c r="J4815" s="13">
        <f t="shared" si="75"/>
        <v>1157.8600000000001</v>
      </c>
    </row>
    <row r="4816" spans="1:10" x14ac:dyDescent="0.25">
      <c r="A4816" s="19">
        <v>4808</v>
      </c>
      <c r="B4816" s="16" t="s">
        <v>24</v>
      </c>
      <c r="C4816" s="21" t="s">
        <v>25</v>
      </c>
      <c r="D4816" s="34">
        <v>201610000002589</v>
      </c>
      <c r="E4816" s="21" t="s">
        <v>6126</v>
      </c>
      <c r="F4816" s="36">
        <v>42061</v>
      </c>
      <c r="G4816" s="12">
        <v>50</v>
      </c>
      <c r="H4816" s="25">
        <v>42.72</v>
      </c>
      <c r="I4816" s="13">
        <v>3.03</v>
      </c>
      <c r="J4816" s="13">
        <f t="shared" si="75"/>
        <v>39.69</v>
      </c>
    </row>
    <row r="4817" spans="1:10" x14ac:dyDescent="0.25">
      <c r="A4817" s="19">
        <v>4809</v>
      </c>
      <c r="B4817" s="16" t="s">
        <v>24</v>
      </c>
      <c r="C4817" s="21" t="s">
        <v>25</v>
      </c>
      <c r="D4817" s="34">
        <v>201610000003454</v>
      </c>
      <c r="E4817" s="21" t="s">
        <v>6126</v>
      </c>
      <c r="F4817" s="36">
        <v>42009</v>
      </c>
      <c r="G4817" s="12">
        <v>50</v>
      </c>
      <c r="H4817" s="25">
        <v>1474.66</v>
      </c>
      <c r="I4817" s="13">
        <v>110.06</v>
      </c>
      <c r="J4817" s="13">
        <f t="shared" si="75"/>
        <v>1364.6000000000001</v>
      </c>
    </row>
    <row r="4818" spans="1:10" x14ac:dyDescent="0.25">
      <c r="A4818" s="19">
        <v>4810</v>
      </c>
      <c r="B4818" s="16" t="s">
        <v>24</v>
      </c>
      <c r="C4818" s="21" t="s">
        <v>25</v>
      </c>
      <c r="D4818" s="34">
        <v>201610000004474</v>
      </c>
      <c r="E4818" s="21" t="s">
        <v>2731</v>
      </c>
      <c r="F4818" s="36">
        <v>42193</v>
      </c>
      <c r="G4818" s="12">
        <v>50</v>
      </c>
      <c r="H4818" s="25">
        <v>13721.42</v>
      </c>
      <c r="I4818" s="13">
        <v>886.46</v>
      </c>
      <c r="J4818" s="13">
        <f t="shared" si="75"/>
        <v>12834.96</v>
      </c>
    </row>
    <row r="4819" spans="1:10" x14ac:dyDescent="0.25">
      <c r="A4819" s="19">
        <v>4811</v>
      </c>
      <c r="B4819" s="16" t="s">
        <v>24</v>
      </c>
      <c r="C4819" s="21" t="s">
        <v>25</v>
      </c>
      <c r="D4819" s="34">
        <v>201510000022484</v>
      </c>
      <c r="E4819" s="21" t="s">
        <v>4653</v>
      </c>
      <c r="F4819" s="36">
        <v>41695</v>
      </c>
      <c r="G4819" s="12">
        <v>50</v>
      </c>
      <c r="H4819" s="25">
        <v>3971.37</v>
      </c>
      <c r="I4819" s="13">
        <v>365.02</v>
      </c>
      <c r="J4819" s="13">
        <f t="shared" si="75"/>
        <v>3606.35</v>
      </c>
    </row>
    <row r="4820" spans="1:10" x14ac:dyDescent="0.25">
      <c r="A4820" s="19">
        <v>4812</v>
      </c>
      <c r="B4820" s="16" t="s">
        <v>24</v>
      </c>
      <c r="C4820" s="21" t="s">
        <v>25</v>
      </c>
      <c r="D4820" s="34">
        <v>201610000003895</v>
      </c>
      <c r="E4820" s="21" t="s">
        <v>7264</v>
      </c>
      <c r="F4820" s="36">
        <v>42038</v>
      </c>
      <c r="G4820" s="12">
        <v>50</v>
      </c>
      <c r="H4820" s="25">
        <v>300</v>
      </c>
      <c r="I4820" s="13">
        <v>21.91</v>
      </c>
      <c r="J4820" s="13">
        <f t="shared" si="75"/>
        <v>278.08999999999997</v>
      </c>
    </row>
    <row r="4821" spans="1:10" x14ac:dyDescent="0.25">
      <c r="A4821" s="19">
        <v>4813</v>
      </c>
      <c r="B4821" s="16" t="s">
        <v>24</v>
      </c>
      <c r="C4821" s="21" t="s">
        <v>25</v>
      </c>
      <c r="D4821" s="34">
        <v>201610000003405</v>
      </c>
      <c r="E4821" s="21" t="s">
        <v>3708</v>
      </c>
      <c r="F4821" s="36">
        <v>42016</v>
      </c>
      <c r="G4821" s="12">
        <v>50</v>
      </c>
      <c r="H4821" s="25">
        <v>6774.05</v>
      </c>
      <c r="I4821" s="13">
        <v>503.4</v>
      </c>
      <c r="J4821" s="13">
        <f t="shared" si="75"/>
        <v>6270.6500000000005</v>
      </c>
    </row>
    <row r="4822" spans="1:10" x14ac:dyDescent="0.25">
      <c r="A4822" s="19">
        <v>4814</v>
      </c>
      <c r="B4822" s="16" t="s">
        <v>24</v>
      </c>
      <c r="C4822" s="21" t="s">
        <v>25</v>
      </c>
      <c r="D4822" s="34">
        <v>201610000003217</v>
      </c>
      <c r="E4822" s="21" t="s">
        <v>3196</v>
      </c>
      <c r="F4822" s="36">
        <v>41984</v>
      </c>
      <c r="G4822" s="12">
        <v>50</v>
      </c>
      <c r="H4822" s="25">
        <v>9782.52</v>
      </c>
      <c r="I4822" s="13">
        <v>744.04</v>
      </c>
      <c r="J4822" s="13">
        <f t="shared" si="75"/>
        <v>9038.48</v>
      </c>
    </row>
    <row r="4823" spans="1:10" x14ac:dyDescent="0.25">
      <c r="A4823" s="19">
        <v>4815</v>
      </c>
      <c r="B4823" s="16" t="s">
        <v>24</v>
      </c>
      <c r="C4823" s="21" t="s">
        <v>25</v>
      </c>
      <c r="D4823" s="34">
        <v>201610000003681</v>
      </c>
      <c r="E4823" s="21" t="s">
        <v>6749</v>
      </c>
      <c r="F4823" s="36">
        <v>42265</v>
      </c>
      <c r="G4823" s="12">
        <v>50</v>
      </c>
      <c r="H4823" s="25">
        <v>737.5</v>
      </c>
      <c r="I4823" s="13">
        <v>44.69</v>
      </c>
      <c r="J4823" s="13">
        <f t="shared" si="75"/>
        <v>692.81</v>
      </c>
    </row>
    <row r="4824" spans="1:10" x14ac:dyDescent="0.25">
      <c r="A4824" s="19">
        <v>4816</v>
      </c>
      <c r="B4824" s="16" t="s">
        <v>24</v>
      </c>
      <c r="C4824" s="21" t="s">
        <v>25</v>
      </c>
      <c r="D4824" s="34">
        <v>201610000002461</v>
      </c>
      <c r="E4824" s="21" t="s">
        <v>6627</v>
      </c>
      <c r="F4824" s="36">
        <v>41925</v>
      </c>
      <c r="G4824" s="12">
        <v>50</v>
      </c>
      <c r="H4824" s="25">
        <v>890</v>
      </c>
      <c r="I4824" s="13">
        <v>70.55</v>
      </c>
      <c r="J4824" s="13">
        <f t="shared" si="75"/>
        <v>819.45</v>
      </c>
    </row>
    <row r="4825" spans="1:10" x14ac:dyDescent="0.25">
      <c r="A4825" s="19">
        <v>4817</v>
      </c>
      <c r="B4825" s="16" t="s">
        <v>24</v>
      </c>
      <c r="C4825" s="21" t="s">
        <v>25</v>
      </c>
      <c r="D4825" s="34">
        <v>201510000022080</v>
      </c>
      <c r="E4825" s="21" t="s">
        <v>7196</v>
      </c>
      <c r="F4825" s="36">
        <v>41611</v>
      </c>
      <c r="G4825" s="12">
        <v>50</v>
      </c>
      <c r="H4825" s="25">
        <v>347.54</v>
      </c>
      <c r="I4825" s="13">
        <v>33.520000000000003</v>
      </c>
      <c r="J4825" s="13">
        <f t="shared" si="75"/>
        <v>314.02000000000004</v>
      </c>
    </row>
    <row r="4826" spans="1:10" x14ac:dyDescent="0.25">
      <c r="A4826" s="19">
        <v>4818</v>
      </c>
      <c r="B4826" s="16" t="s">
        <v>24</v>
      </c>
      <c r="C4826" s="21" t="s">
        <v>25</v>
      </c>
      <c r="D4826" s="34">
        <v>201510000021204</v>
      </c>
      <c r="E4826" s="21" t="s">
        <v>7098</v>
      </c>
      <c r="F4826" s="36">
        <v>41576</v>
      </c>
      <c r="G4826" s="12">
        <v>50</v>
      </c>
      <c r="H4826" s="25">
        <v>429.37</v>
      </c>
      <c r="I4826" s="13">
        <v>42.32</v>
      </c>
      <c r="J4826" s="13">
        <f t="shared" si="75"/>
        <v>387.05</v>
      </c>
    </row>
    <row r="4827" spans="1:10" x14ac:dyDescent="0.25">
      <c r="A4827" s="19">
        <v>4819</v>
      </c>
      <c r="B4827" s="16" t="s">
        <v>24</v>
      </c>
      <c r="C4827" s="21" t="s">
        <v>25</v>
      </c>
      <c r="D4827" s="34">
        <v>201610000003962</v>
      </c>
      <c r="E4827" s="21" t="s">
        <v>2515</v>
      </c>
      <c r="F4827" s="36">
        <v>42060</v>
      </c>
      <c r="G4827" s="12">
        <v>50</v>
      </c>
      <c r="H4827" s="25">
        <v>16877</v>
      </c>
      <c r="I4827" s="13">
        <v>1213.3</v>
      </c>
      <c r="J4827" s="13">
        <f t="shared" si="75"/>
        <v>15663.7</v>
      </c>
    </row>
    <row r="4828" spans="1:10" x14ac:dyDescent="0.25">
      <c r="A4828" s="19">
        <v>4820</v>
      </c>
      <c r="B4828" s="16" t="s">
        <v>24</v>
      </c>
      <c r="C4828" s="21" t="s">
        <v>25</v>
      </c>
      <c r="D4828" s="34">
        <v>201610000002462</v>
      </c>
      <c r="E4828" s="21" t="s">
        <v>3808</v>
      </c>
      <c r="F4828" s="36">
        <v>41925</v>
      </c>
      <c r="G4828" s="12">
        <v>50</v>
      </c>
      <c r="H4828" s="25">
        <v>6440</v>
      </c>
      <c r="I4828" s="13">
        <v>510.66</v>
      </c>
      <c r="J4828" s="13">
        <f t="shared" si="75"/>
        <v>5929.34</v>
      </c>
    </row>
    <row r="4829" spans="1:10" x14ac:dyDescent="0.25">
      <c r="A4829" s="19">
        <v>4821</v>
      </c>
      <c r="B4829" s="16" t="s">
        <v>24</v>
      </c>
      <c r="C4829" s="21" t="s">
        <v>25</v>
      </c>
      <c r="D4829" s="34">
        <v>201610000003061</v>
      </c>
      <c r="E4829" s="21" t="s">
        <v>3808</v>
      </c>
      <c r="F4829" s="36">
        <v>42096</v>
      </c>
      <c r="G4829" s="12">
        <v>50</v>
      </c>
      <c r="H4829" s="25">
        <v>3460</v>
      </c>
      <c r="I4829" s="13">
        <v>241.96</v>
      </c>
      <c r="J4829" s="13">
        <f t="shared" si="75"/>
        <v>3218.04</v>
      </c>
    </row>
    <row r="4830" spans="1:10" x14ac:dyDescent="0.25">
      <c r="A4830" s="19">
        <v>4822</v>
      </c>
      <c r="B4830" s="16" t="s">
        <v>24</v>
      </c>
      <c r="C4830" s="21" t="s">
        <v>25</v>
      </c>
      <c r="D4830" s="34">
        <v>201610000003127</v>
      </c>
      <c r="E4830" s="21" t="s">
        <v>3808</v>
      </c>
      <c r="F4830" s="36">
        <v>42100</v>
      </c>
      <c r="G4830" s="12">
        <v>50</v>
      </c>
      <c r="H4830" s="25">
        <v>900</v>
      </c>
      <c r="I4830" s="13">
        <v>62.74</v>
      </c>
      <c r="J4830" s="13">
        <f t="shared" si="75"/>
        <v>837.26</v>
      </c>
    </row>
    <row r="4831" spans="1:10" x14ac:dyDescent="0.25">
      <c r="A4831" s="19">
        <v>4823</v>
      </c>
      <c r="B4831" s="16" t="s">
        <v>24</v>
      </c>
      <c r="C4831" s="21" t="s">
        <v>25</v>
      </c>
      <c r="D4831" s="34">
        <v>201610000003691</v>
      </c>
      <c r="E4831" s="21" t="s">
        <v>3808</v>
      </c>
      <c r="F4831" s="36">
        <v>42151</v>
      </c>
      <c r="G4831" s="12">
        <v>50</v>
      </c>
      <c r="H4831" s="25">
        <v>2520</v>
      </c>
      <c r="I4831" s="13">
        <v>168.58</v>
      </c>
      <c r="J4831" s="13">
        <f t="shared" si="75"/>
        <v>2351.42</v>
      </c>
    </row>
    <row r="4832" spans="1:10" x14ac:dyDescent="0.25">
      <c r="A4832" s="19">
        <v>4824</v>
      </c>
      <c r="B4832" s="16" t="s">
        <v>24</v>
      </c>
      <c r="C4832" s="21" t="s">
        <v>25</v>
      </c>
      <c r="D4832" s="34">
        <v>201610000003798</v>
      </c>
      <c r="E4832" s="21" t="s">
        <v>3808</v>
      </c>
      <c r="F4832" s="36">
        <v>42020</v>
      </c>
      <c r="G4832" s="12">
        <v>50</v>
      </c>
      <c r="H4832" s="25">
        <v>4675</v>
      </c>
      <c r="I4832" s="13">
        <v>346.27</v>
      </c>
      <c r="J4832" s="13">
        <f t="shared" si="75"/>
        <v>4328.7299999999996</v>
      </c>
    </row>
    <row r="4833" spans="1:10" x14ac:dyDescent="0.25">
      <c r="A4833" s="19">
        <v>4825</v>
      </c>
      <c r="B4833" s="16" t="s">
        <v>24</v>
      </c>
      <c r="C4833" s="21" t="s">
        <v>25</v>
      </c>
      <c r="D4833" s="34">
        <v>201610000003932</v>
      </c>
      <c r="E4833" s="21" t="s">
        <v>3808</v>
      </c>
      <c r="F4833" s="36">
        <v>42039</v>
      </c>
      <c r="G4833" s="12">
        <v>50</v>
      </c>
      <c r="H4833" s="25">
        <v>756.66</v>
      </c>
      <c r="I4833" s="13">
        <v>55.28</v>
      </c>
      <c r="J4833" s="13">
        <f t="shared" si="75"/>
        <v>701.38</v>
      </c>
    </row>
    <row r="4834" spans="1:10" x14ac:dyDescent="0.25">
      <c r="A4834" s="19">
        <v>4826</v>
      </c>
      <c r="B4834" s="16" t="s">
        <v>24</v>
      </c>
      <c r="C4834" s="21" t="s">
        <v>25</v>
      </c>
      <c r="D4834" s="34">
        <v>201610000004084</v>
      </c>
      <c r="E4834" s="21" t="s">
        <v>3808</v>
      </c>
      <c r="F4834" s="36">
        <v>42123</v>
      </c>
      <c r="G4834" s="12">
        <v>50</v>
      </c>
      <c r="H4834" s="25">
        <v>651.15</v>
      </c>
      <c r="I4834" s="13">
        <v>44.6</v>
      </c>
      <c r="J4834" s="13">
        <f t="shared" si="75"/>
        <v>606.54999999999995</v>
      </c>
    </row>
    <row r="4835" spans="1:10" x14ac:dyDescent="0.25">
      <c r="A4835" s="19">
        <v>4827</v>
      </c>
      <c r="B4835" s="16" t="s">
        <v>24</v>
      </c>
      <c r="C4835" s="21" t="s">
        <v>25</v>
      </c>
      <c r="D4835" s="34">
        <v>201610000004563</v>
      </c>
      <c r="E4835" s="21" t="s">
        <v>3808</v>
      </c>
      <c r="F4835" s="36">
        <v>42235</v>
      </c>
      <c r="G4835" s="12">
        <v>50</v>
      </c>
      <c r="H4835" s="25">
        <v>3354.17</v>
      </c>
      <c r="I4835" s="13">
        <v>208.97</v>
      </c>
      <c r="J4835" s="13">
        <f t="shared" si="75"/>
        <v>3145.2000000000003</v>
      </c>
    </row>
    <row r="4836" spans="1:10" x14ac:dyDescent="0.25">
      <c r="A4836" s="19">
        <v>4828</v>
      </c>
      <c r="B4836" s="16" t="s">
        <v>24</v>
      </c>
      <c r="C4836" s="21" t="s">
        <v>25</v>
      </c>
      <c r="D4836" s="34">
        <v>201610000004606</v>
      </c>
      <c r="E4836" s="21" t="s">
        <v>3808</v>
      </c>
      <c r="F4836" s="36">
        <v>42200</v>
      </c>
      <c r="G4836" s="12">
        <v>50</v>
      </c>
      <c r="H4836" s="25">
        <v>4654.8</v>
      </c>
      <c r="I4836" s="13">
        <v>298.98</v>
      </c>
      <c r="J4836" s="13">
        <f t="shared" si="75"/>
        <v>4355.82</v>
      </c>
    </row>
    <row r="4837" spans="1:10" x14ac:dyDescent="0.25">
      <c r="A4837" s="19">
        <v>4829</v>
      </c>
      <c r="B4837" s="16" t="s">
        <v>24</v>
      </c>
      <c r="C4837" s="21" t="s">
        <v>25</v>
      </c>
      <c r="D4837" s="34">
        <v>201610000004695</v>
      </c>
      <c r="E4837" s="21" t="s">
        <v>3808</v>
      </c>
      <c r="F4837" s="36">
        <v>42229</v>
      </c>
      <c r="G4837" s="12">
        <v>50</v>
      </c>
      <c r="H4837" s="25">
        <v>4865</v>
      </c>
      <c r="I4837" s="13">
        <v>304.67</v>
      </c>
      <c r="J4837" s="13">
        <f t="shared" si="75"/>
        <v>4560.33</v>
      </c>
    </row>
    <row r="4838" spans="1:10" x14ac:dyDescent="0.25">
      <c r="A4838" s="19">
        <v>4830</v>
      </c>
      <c r="B4838" s="16" t="s">
        <v>24</v>
      </c>
      <c r="C4838" s="21" t="s">
        <v>25</v>
      </c>
      <c r="D4838" s="34">
        <v>201510000022498</v>
      </c>
      <c r="E4838" s="21" t="s">
        <v>7521</v>
      </c>
      <c r="F4838" s="36">
        <v>41599</v>
      </c>
      <c r="G4838" s="12">
        <v>50</v>
      </c>
      <c r="H4838" s="25">
        <v>136.9</v>
      </c>
      <c r="I4838" s="13">
        <v>13.28</v>
      </c>
      <c r="J4838" s="13">
        <f t="shared" si="75"/>
        <v>123.62</v>
      </c>
    </row>
    <row r="4839" spans="1:10" x14ac:dyDescent="0.25">
      <c r="A4839" s="19">
        <v>4831</v>
      </c>
      <c r="B4839" s="16" t="s">
        <v>24</v>
      </c>
      <c r="C4839" s="21" t="s">
        <v>25</v>
      </c>
      <c r="D4839" s="34">
        <v>201610000004150</v>
      </c>
      <c r="E4839" s="21" t="s">
        <v>6071</v>
      </c>
      <c r="F4839" s="36">
        <v>42130</v>
      </c>
      <c r="G4839" s="12">
        <v>50</v>
      </c>
      <c r="H4839" s="25">
        <v>1509.44</v>
      </c>
      <c r="I4839" s="13">
        <v>102.68</v>
      </c>
      <c r="J4839" s="13">
        <f t="shared" si="75"/>
        <v>1406.76</v>
      </c>
    </row>
    <row r="4840" spans="1:10" x14ac:dyDescent="0.25">
      <c r="A4840" s="19">
        <v>4832</v>
      </c>
      <c r="B4840" s="16" t="s">
        <v>24</v>
      </c>
      <c r="C4840" s="21" t="s">
        <v>25</v>
      </c>
      <c r="D4840" s="34">
        <v>201610000002403</v>
      </c>
      <c r="E4840" s="21" t="s">
        <v>6283</v>
      </c>
      <c r="F4840" s="36">
        <v>41914</v>
      </c>
      <c r="G4840" s="12">
        <v>50</v>
      </c>
      <c r="H4840" s="25">
        <v>1280</v>
      </c>
      <c r="I4840" s="13">
        <v>102.19</v>
      </c>
      <c r="J4840" s="13">
        <f t="shared" si="75"/>
        <v>1177.81</v>
      </c>
    </row>
    <row r="4841" spans="1:10" x14ac:dyDescent="0.25">
      <c r="A4841" s="19">
        <v>4833</v>
      </c>
      <c r="B4841" s="16" t="s">
        <v>24</v>
      </c>
      <c r="C4841" s="21" t="s">
        <v>25</v>
      </c>
      <c r="D4841" s="34">
        <v>201610000004675</v>
      </c>
      <c r="E4841" s="21" t="s">
        <v>6073</v>
      </c>
      <c r="F4841" s="36">
        <v>42215</v>
      </c>
      <c r="G4841" s="12">
        <v>50</v>
      </c>
      <c r="H4841" s="25">
        <v>1500</v>
      </c>
      <c r="I4841" s="13">
        <v>95.15</v>
      </c>
      <c r="J4841" s="13">
        <f t="shared" si="75"/>
        <v>1404.85</v>
      </c>
    </row>
    <row r="4842" spans="1:10" x14ac:dyDescent="0.25">
      <c r="A4842" s="19">
        <v>4834</v>
      </c>
      <c r="B4842" s="16" t="s">
        <v>24</v>
      </c>
      <c r="C4842" s="21" t="s">
        <v>25</v>
      </c>
      <c r="D4842" s="34">
        <v>201610000002460</v>
      </c>
      <c r="E4842" s="21" t="s">
        <v>6585</v>
      </c>
      <c r="F4842" s="36">
        <v>41925</v>
      </c>
      <c r="G4842" s="12">
        <v>50</v>
      </c>
      <c r="H4842" s="25">
        <v>940</v>
      </c>
      <c r="I4842" s="13">
        <v>74.58</v>
      </c>
      <c r="J4842" s="13">
        <f t="shared" si="75"/>
        <v>865.42</v>
      </c>
    </row>
    <row r="4843" spans="1:10" x14ac:dyDescent="0.25">
      <c r="A4843" s="19">
        <v>4835</v>
      </c>
      <c r="B4843" s="16" t="s">
        <v>24</v>
      </c>
      <c r="C4843" s="21" t="s">
        <v>25</v>
      </c>
      <c r="D4843" s="34">
        <v>201610000003930</v>
      </c>
      <c r="E4843" s="21" t="s">
        <v>6964</v>
      </c>
      <c r="F4843" s="36">
        <v>42039</v>
      </c>
      <c r="G4843" s="12">
        <v>50</v>
      </c>
      <c r="H4843" s="25">
        <v>531.66999999999996</v>
      </c>
      <c r="I4843" s="13">
        <v>38.76</v>
      </c>
      <c r="J4843" s="13">
        <f t="shared" si="75"/>
        <v>492.90999999999997</v>
      </c>
    </row>
    <row r="4844" spans="1:10" x14ac:dyDescent="0.25">
      <c r="A4844" s="19">
        <v>4836</v>
      </c>
      <c r="B4844" s="16" t="s">
        <v>24</v>
      </c>
      <c r="C4844" s="21" t="s">
        <v>25</v>
      </c>
      <c r="D4844" s="34">
        <v>201610000002487</v>
      </c>
      <c r="E4844" s="21" t="s">
        <v>6319</v>
      </c>
      <c r="F4844" s="36">
        <v>41928</v>
      </c>
      <c r="G4844" s="12">
        <v>50</v>
      </c>
      <c r="H4844" s="25">
        <v>1207.42</v>
      </c>
      <c r="I4844" s="13">
        <v>95.51</v>
      </c>
      <c r="J4844" s="13">
        <f t="shared" si="75"/>
        <v>1111.9100000000001</v>
      </c>
    </row>
    <row r="4845" spans="1:10" x14ac:dyDescent="0.25">
      <c r="A4845" s="19">
        <v>4837</v>
      </c>
      <c r="B4845" s="16" t="s">
        <v>24</v>
      </c>
      <c r="C4845" s="21" t="s">
        <v>25</v>
      </c>
      <c r="D4845" s="34">
        <v>201610000004549</v>
      </c>
      <c r="E4845" s="21" t="s">
        <v>6925</v>
      </c>
      <c r="F4845" s="36">
        <v>42264</v>
      </c>
      <c r="G4845" s="12">
        <v>50</v>
      </c>
      <c r="H4845" s="25">
        <v>560</v>
      </c>
      <c r="I4845" s="13">
        <v>33.99</v>
      </c>
      <c r="J4845" s="13">
        <f t="shared" si="75"/>
        <v>526.01</v>
      </c>
    </row>
    <row r="4846" spans="1:10" x14ac:dyDescent="0.25">
      <c r="A4846" s="19">
        <v>4838</v>
      </c>
      <c r="B4846" s="16" t="s">
        <v>24</v>
      </c>
      <c r="C4846" s="21" t="s">
        <v>25</v>
      </c>
      <c r="D4846" s="34">
        <v>201510000022212</v>
      </c>
      <c r="E4846" s="21" t="s">
        <v>7282</v>
      </c>
      <c r="F4846" s="36">
        <v>41704</v>
      </c>
      <c r="G4846" s="12">
        <v>50</v>
      </c>
      <c r="H4846" s="25">
        <v>294.81</v>
      </c>
      <c r="I4846" s="13">
        <v>26.88</v>
      </c>
      <c r="J4846" s="13">
        <f t="shared" si="75"/>
        <v>267.93</v>
      </c>
    </row>
    <row r="4847" spans="1:10" x14ac:dyDescent="0.25">
      <c r="A4847" s="19">
        <v>4839</v>
      </c>
      <c r="B4847" s="16" t="s">
        <v>24</v>
      </c>
      <c r="C4847" s="21" t="s">
        <v>25</v>
      </c>
      <c r="D4847" s="34">
        <v>201510000021210</v>
      </c>
      <c r="E4847" s="21" t="s">
        <v>7535</v>
      </c>
      <c r="F4847" s="36">
        <v>41576</v>
      </c>
      <c r="G4847" s="12">
        <v>50</v>
      </c>
      <c r="H4847" s="25">
        <v>127.19</v>
      </c>
      <c r="I4847" s="13">
        <v>12.61</v>
      </c>
      <c r="J4847" s="13">
        <f t="shared" si="75"/>
        <v>114.58</v>
      </c>
    </row>
    <row r="4848" spans="1:10" x14ac:dyDescent="0.25">
      <c r="A4848" s="19">
        <v>4840</v>
      </c>
      <c r="B4848" s="16" t="s">
        <v>24</v>
      </c>
      <c r="C4848" s="21" t="s">
        <v>25</v>
      </c>
      <c r="D4848" s="34">
        <v>201610000003453</v>
      </c>
      <c r="E4848" s="21" t="s">
        <v>5565</v>
      </c>
      <c r="F4848" s="36">
        <v>42009</v>
      </c>
      <c r="G4848" s="12">
        <v>50</v>
      </c>
      <c r="H4848" s="25">
        <v>2284.66</v>
      </c>
      <c r="I4848" s="13">
        <v>170.65</v>
      </c>
      <c r="J4848" s="13">
        <f t="shared" si="75"/>
        <v>2114.0099999999998</v>
      </c>
    </row>
    <row r="4849" spans="1:10" x14ac:dyDescent="0.25">
      <c r="A4849" s="19">
        <v>4841</v>
      </c>
      <c r="B4849" s="16" t="s">
        <v>24</v>
      </c>
      <c r="C4849" s="21" t="s">
        <v>25</v>
      </c>
      <c r="D4849" s="34">
        <v>201610000002372</v>
      </c>
      <c r="E4849" s="21" t="s">
        <v>6400</v>
      </c>
      <c r="F4849" s="36">
        <v>41913</v>
      </c>
      <c r="G4849" s="12">
        <v>50</v>
      </c>
      <c r="H4849" s="25">
        <v>1118.45</v>
      </c>
      <c r="I4849" s="13">
        <v>89.4</v>
      </c>
      <c r="J4849" s="13">
        <f t="shared" si="75"/>
        <v>1029.05</v>
      </c>
    </row>
    <row r="4850" spans="1:10" x14ac:dyDescent="0.25">
      <c r="A4850" s="19">
        <v>4842</v>
      </c>
      <c r="B4850" s="16" t="s">
        <v>24</v>
      </c>
      <c r="C4850" s="21" t="s">
        <v>25</v>
      </c>
      <c r="D4850" s="34">
        <v>201610000003658</v>
      </c>
      <c r="E4850" s="21" t="s">
        <v>7203</v>
      </c>
      <c r="F4850" s="36">
        <v>42249</v>
      </c>
      <c r="G4850" s="12">
        <v>50</v>
      </c>
      <c r="H4850" s="25">
        <v>331.02</v>
      </c>
      <c r="I4850" s="13">
        <v>20.309999999999999</v>
      </c>
      <c r="J4850" s="13">
        <f t="shared" si="75"/>
        <v>310.70999999999998</v>
      </c>
    </row>
    <row r="4851" spans="1:10" x14ac:dyDescent="0.25">
      <c r="A4851" s="19">
        <v>4843</v>
      </c>
      <c r="B4851" s="16" t="s">
        <v>24</v>
      </c>
      <c r="C4851" s="21" t="s">
        <v>25</v>
      </c>
      <c r="D4851" s="34">
        <v>201510000022083</v>
      </c>
      <c r="E4851" s="21" t="s">
        <v>7357</v>
      </c>
      <c r="F4851" s="36">
        <v>41611</v>
      </c>
      <c r="G4851" s="12">
        <v>50</v>
      </c>
      <c r="H4851" s="25">
        <v>249</v>
      </c>
      <c r="I4851" s="13">
        <v>23.97</v>
      </c>
      <c r="J4851" s="13">
        <f t="shared" si="75"/>
        <v>225.03</v>
      </c>
    </row>
    <row r="4852" spans="1:10" x14ac:dyDescent="0.25">
      <c r="A4852" s="19">
        <v>4844</v>
      </c>
      <c r="B4852" s="16" t="s">
        <v>24</v>
      </c>
      <c r="C4852" s="21" t="s">
        <v>25</v>
      </c>
      <c r="D4852" s="34">
        <v>201510000022081</v>
      </c>
      <c r="E4852" s="21" t="s">
        <v>7346</v>
      </c>
      <c r="F4852" s="36">
        <v>41611</v>
      </c>
      <c r="G4852" s="12">
        <v>50</v>
      </c>
      <c r="H4852" s="25">
        <v>254.5</v>
      </c>
      <c r="I4852" s="13">
        <v>24.54</v>
      </c>
      <c r="J4852" s="13">
        <f t="shared" si="75"/>
        <v>229.96</v>
      </c>
    </row>
    <row r="4853" spans="1:10" x14ac:dyDescent="0.25">
      <c r="A4853" s="19">
        <v>4845</v>
      </c>
      <c r="B4853" s="16" t="s">
        <v>24</v>
      </c>
      <c r="C4853" s="21" t="s">
        <v>25</v>
      </c>
      <c r="D4853" s="34">
        <v>201510000022082</v>
      </c>
      <c r="E4853" s="21" t="s">
        <v>7356</v>
      </c>
      <c r="F4853" s="36">
        <v>41611</v>
      </c>
      <c r="G4853" s="12">
        <v>50</v>
      </c>
      <c r="H4853" s="25">
        <v>249.1</v>
      </c>
      <c r="I4853" s="13">
        <v>23.97</v>
      </c>
      <c r="J4853" s="13">
        <f t="shared" si="75"/>
        <v>225.13</v>
      </c>
    </row>
    <row r="4854" spans="1:10" x14ac:dyDescent="0.25">
      <c r="A4854" s="19">
        <v>4846</v>
      </c>
      <c r="B4854" s="16" t="s">
        <v>24</v>
      </c>
      <c r="C4854" s="21" t="s">
        <v>25</v>
      </c>
      <c r="D4854" s="34">
        <v>201610000004663</v>
      </c>
      <c r="E4854" s="21" t="s">
        <v>7706</v>
      </c>
      <c r="F4854" s="36">
        <v>42192</v>
      </c>
      <c r="G4854" s="12">
        <v>50</v>
      </c>
      <c r="H4854" s="25">
        <v>14.14</v>
      </c>
      <c r="I4854" s="13">
        <v>0.81</v>
      </c>
      <c r="J4854" s="13">
        <f t="shared" si="75"/>
        <v>13.33</v>
      </c>
    </row>
    <row r="4855" spans="1:10" x14ac:dyDescent="0.25">
      <c r="A4855" s="19">
        <v>4847</v>
      </c>
      <c r="B4855" s="16" t="s">
        <v>24</v>
      </c>
      <c r="C4855" s="21" t="s">
        <v>25</v>
      </c>
      <c r="D4855" s="34">
        <v>201610000004662</v>
      </c>
      <c r="E4855" s="21" t="s">
        <v>7715</v>
      </c>
      <c r="F4855" s="36">
        <v>42192</v>
      </c>
      <c r="G4855" s="12">
        <v>50</v>
      </c>
      <c r="H4855" s="25">
        <v>10.84</v>
      </c>
      <c r="I4855" s="13">
        <v>0.76</v>
      </c>
      <c r="J4855" s="13">
        <f t="shared" si="75"/>
        <v>10.08</v>
      </c>
    </row>
    <row r="4856" spans="1:10" x14ac:dyDescent="0.25">
      <c r="A4856" s="19">
        <v>4848</v>
      </c>
      <c r="B4856" s="16" t="s">
        <v>24</v>
      </c>
      <c r="C4856" s="21" t="s">
        <v>25</v>
      </c>
      <c r="D4856" s="34">
        <v>201610000002446</v>
      </c>
      <c r="E4856" s="21" t="s">
        <v>6761</v>
      </c>
      <c r="F4856" s="36">
        <v>41918</v>
      </c>
      <c r="G4856" s="12">
        <v>50</v>
      </c>
      <c r="H4856" s="25">
        <v>744.83</v>
      </c>
      <c r="I4856" s="13">
        <v>59.36</v>
      </c>
      <c r="J4856" s="13">
        <f t="shared" si="75"/>
        <v>685.47</v>
      </c>
    </row>
    <row r="4857" spans="1:10" x14ac:dyDescent="0.25">
      <c r="A4857" s="19">
        <v>4849</v>
      </c>
      <c r="B4857" s="16" t="s">
        <v>24</v>
      </c>
      <c r="C4857" s="21" t="s">
        <v>25</v>
      </c>
      <c r="D4857" s="34">
        <v>201610000004255</v>
      </c>
      <c r="E4857" s="21" t="s">
        <v>6789</v>
      </c>
      <c r="F4857" s="36">
        <v>42123</v>
      </c>
      <c r="G4857" s="12">
        <v>50</v>
      </c>
      <c r="H4857" s="25">
        <v>701.34</v>
      </c>
      <c r="I4857" s="13">
        <v>47.98</v>
      </c>
      <c r="J4857" s="13">
        <f t="shared" si="75"/>
        <v>653.36</v>
      </c>
    </row>
    <row r="4858" spans="1:10" x14ac:dyDescent="0.25">
      <c r="A4858" s="19">
        <v>4850</v>
      </c>
      <c r="B4858" s="16" t="s">
        <v>24</v>
      </c>
      <c r="C4858" s="21" t="s">
        <v>25</v>
      </c>
      <c r="D4858" s="34">
        <v>201610000002422</v>
      </c>
      <c r="E4858" s="21" t="s">
        <v>2865</v>
      </c>
      <c r="F4858" s="36">
        <v>41920</v>
      </c>
      <c r="G4858" s="12">
        <v>50</v>
      </c>
      <c r="H4858" s="25">
        <v>12611.07</v>
      </c>
      <c r="I4858" s="13">
        <v>1003.31</v>
      </c>
      <c r="J4858" s="13">
        <f t="shared" si="75"/>
        <v>11607.76</v>
      </c>
    </row>
    <row r="4859" spans="1:10" x14ac:dyDescent="0.25">
      <c r="A4859" s="19">
        <v>4851</v>
      </c>
      <c r="B4859" s="16" t="s">
        <v>24</v>
      </c>
      <c r="C4859" s="21" t="s">
        <v>25</v>
      </c>
      <c r="D4859" s="34">
        <v>201610000003380</v>
      </c>
      <c r="E4859" s="21" t="s">
        <v>1799</v>
      </c>
      <c r="F4859" s="36">
        <v>42012</v>
      </c>
      <c r="G4859" s="12">
        <v>50</v>
      </c>
      <c r="H4859" s="25">
        <v>40777.839999999997</v>
      </c>
      <c r="I4859" s="13">
        <v>3038.83</v>
      </c>
      <c r="J4859" s="13">
        <f t="shared" si="75"/>
        <v>37739.009999999995</v>
      </c>
    </row>
    <row r="4860" spans="1:10" x14ac:dyDescent="0.25">
      <c r="A4860" s="19">
        <v>4852</v>
      </c>
      <c r="B4860" s="16" t="s">
        <v>24</v>
      </c>
      <c r="C4860" s="21" t="s">
        <v>25</v>
      </c>
      <c r="D4860" s="34">
        <v>201610000002471</v>
      </c>
      <c r="E4860" s="21" t="s">
        <v>4349</v>
      </c>
      <c r="F4860" s="36">
        <v>41928</v>
      </c>
      <c r="G4860" s="12">
        <v>50</v>
      </c>
      <c r="H4860" s="25">
        <v>2525.41</v>
      </c>
      <c r="I4860" s="13">
        <v>199.82</v>
      </c>
      <c r="J4860" s="13">
        <f t="shared" si="75"/>
        <v>2325.5899999999997</v>
      </c>
    </row>
    <row r="4861" spans="1:10" x14ac:dyDescent="0.25">
      <c r="A4861" s="19">
        <v>4853</v>
      </c>
      <c r="B4861" s="16" t="s">
        <v>24</v>
      </c>
      <c r="C4861" s="21" t="s">
        <v>25</v>
      </c>
      <c r="D4861" s="34">
        <v>201610000002485</v>
      </c>
      <c r="E4861" s="21" t="s">
        <v>4349</v>
      </c>
      <c r="F4861" s="36">
        <v>41928</v>
      </c>
      <c r="G4861" s="12">
        <v>50</v>
      </c>
      <c r="H4861" s="25">
        <v>2057.42</v>
      </c>
      <c r="I4861" s="13">
        <v>162.74</v>
      </c>
      <c r="J4861" s="13">
        <f t="shared" si="75"/>
        <v>1894.68</v>
      </c>
    </row>
    <row r="4862" spans="1:10" x14ac:dyDescent="0.25">
      <c r="A4862" s="19">
        <v>4854</v>
      </c>
      <c r="B4862" s="16" t="s">
        <v>24</v>
      </c>
      <c r="C4862" s="21" t="s">
        <v>25</v>
      </c>
      <c r="D4862" s="34">
        <v>201610000002532</v>
      </c>
      <c r="E4862" s="21" t="s">
        <v>4349</v>
      </c>
      <c r="F4862" s="36">
        <v>42010</v>
      </c>
      <c r="G4862" s="12">
        <v>50</v>
      </c>
      <c r="H4862" s="25">
        <v>2694.12</v>
      </c>
      <c r="I4862" s="13">
        <v>201.1</v>
      </c>
      <c r="J4862" s="13">
        <f t="shared" si="75"/>
        <v>2493.02</v>
      </c>
    </row>
    <row r="4863" spans="1:10" x14ac:dyDescent="0.25">
      <c r="A4863" s="19">
        <v>4855</v>
      </c>
      <c r="B4863" s="16" t="s">
        <v>24</v>
      </c>
      <c r="C4863" s="21" t="s">
        <v>25</v>
      </c>
      <c r="D4863" s="34">
        <v>201610000002581</v>
      </c>
      <c r="E4863" s="21" t="s">
        <v>4349</v>
      </c>
      <c r="F4863" s="36">
        <v>42061</v>
      </c>
      <c r="G4863" s="12">
        <v>50</v>
      </c>
      <c r="H4863" s="25">
        <v>290.33</v>
      </c>
      <c r="I4863" s="13">
        <v>20.85</v>
      </c>
      <c r="J4863" s="13">
        <f t="shared" si="75"/>
        <v>269.47999999999996</v>
      </c>
    </row>
    <row r="4864" spans="1:10" x14ac:dyDescent="0.25">
      <c r="A4864" s="19">
        <v>4856</v>
      </c>
      <c r="B4864" s="16" t="s">
        <v>24</v>
      </c>
      <c r="C4864" s="21" t="s">
        <v>25</v>
      </c>
      <c r="D4864" s="34">
        <v>201610000002707</v>
      </c>
      <c r="E4864" s="21" t="s">
        <v>4349</v>
      </c>
      <c r="F4864" s="36">
        <v>42073</v>
      </c>
      <c r="G4864" s="12">
        <v>50</v>
      </c>
      <c r="H4864" s="25">
        <v>916.4</v>
      </c>
      <c r="I4864" s="13">
        <v>65.28</v>
      </c>
      <c r="J4864" s="13">
        <f t="shared" si="75"/>
        <v>851.12</v>
      </c>
    </row>
    <row r="4865" spans="1:10" x14ac:dyDescent="0.25">
      <c r="A4865" s="19">
        <v>4857</v>
      </c>
      <c r="B4865" s="16" t="s">
        <v>24</v>
      </c>
      <c r="C4865" s="21" t="s">
        <v>25</v>
      </c>
      <c r="D4865" s="34">
        <v>201610000003137</v>
      </c>
      <c r="E4865" s="21" t="s">
        <v>4349</v>
      </c>
      <c r="F4865" s="36">
        <v>42097</v>
      </c>
      <c r="G4865" s="12">
        <v>50</v>
      </c>
      <c r="H4865" s="25">
        <v>4702.2700000000004</v>
      </c>
      <c r="I4865" s="13">
        <v>328.57</v>
      </c>
      <c r="J4865" s="13">
        <f t="shared" si="75"/>
        <v>4373.7000000000007</v>
      </c>
    </row>
    <row r="4866" spans="1:10" x14ac:dyDescent="0.25">
      <c r="A4866" s="19">
        <v>4858</v>
      </c>
      <c r="B4866" s="16" t="s">
        <v>24</v>
      </c>
      <c r="C4866" s="21" t="s">
        <v>25</v>
      </c>
      <c r="D4866" s="34">
        <v>201610000003335</v>
      </c>
      <c r="E4866" s="21" t="s">
        <v>4349</v>
      </c>
      <c r="F4866" s="36">
        <v>42010</v>
      </c>
      <c r="G4866" s="12">
        <v>50</v>
      </c>
      <c r="H4866" s="25">
        <v>2473.2800000000002</v>
      </c>
      <c r="I4866" s="13">
        <v>184.58</v>
      </c>
      <c r="J4866" s="13">
        <f t="shared" si="75"/>
        <v>2288.7000000000003</v>
      </c>
    </row>
    <row r="4867" spans="1:10" x14ac:dyDescent="0.25">
      <c r="A4867" s="19">
        <v>4859</v>
      </c>
      <c r="B4867" s="16" t="s">
        <v>24</v>
      </c>
      <c r="C4867" s="21" t="s">
        <v>25</v>
      </c>
      <c r="D4867" s="34">
        <v>201610000003444</v>
      </c>
      <c r="E4867" s="21" t="s">
        <v>4349</v>
      </c>
      <c r="F4867" s="36">
        <v>42009</v>
      </c>
      <c r="G4867" s="12">
        <v>50</v>
      </c>
      <c r="H4867" s="25">
        <v>2767.16</v>
      </c>
      <c r="I4867" s="13">
        <v>206.7</v>
      </c>
      <c r="J4867" s="13">
        <f t="shared" si="75"/>
        <v>2560.46</v>
      </c>
    </row>
    <row r="4868" spans="1:10" x14ac:dyDescent="0.25">
      <c r="A4868" s="19">
        <v>4860</v>
      </c>
      <c r="B4868" s="16" t="s">
        <v>24</v>
      </c>
      <c r="C4868" s="21" t="s">
        <v>25</v>
      </c>
      <c r="D4868" s="34">
        <v>201610000003582</v>
      </c>
      <c r="E4868" s="21" t="s">
        <v>4349</v>
      </c>
      <c r="F4868" s="36">
        <v>42220</v>
      </c>
      <c r="G4868" s="12">
        <v>50</v>
      </c>
      <c r="H4868" s="25">
        <v>1265.45</v>
      </c>
      <c r="I4868" s="13">
        <v>79.849999999999994</v>
      </c>
      <c r="J4868" s="13">
        <f t="shared" si="75"/>
        <v>1185.6000000000001</v>
      </c>
    </row>
    <row r="4869" spans="1:10" x14ac:dyDescent="0.25">
      <c r="A4869" s="19">
        <v>4861</v>
      </c>
      <c r="B4869" s="16" t="s">
        <v>24</v>
      </c>
      <c r="C4869" s="21" t="s">
        <v>25</v>
      </c>
      <c r="D4869" s="34">
        <v>201610000003730</v>
      </c>
      <c r="E4869" s="21" t="s">
        <v>4349</v>
      </c>
      <c r="F4869" s="36">
        <v>42144</v>
      </c>
      <c r="G4869" s="12">
        <v>50</v>
      </c>
      <c r="H4869" s="25">
        <v>1600</v>
      </c>
      <c r="I4869" s="13">
        <v>107.67</v>
      </c>
      <c r="J4869" s="13">
        <f t="shared" si="75"/>
        <v>1492.33</v>
      </c>
    </row>
    <row r="4870" spans="1:10" x14ac:dyDescent="0.25">
      <c r="A4870" s="19">
        <v>4862</v>
      </c>
      <c r="B4870" s="16" t="s">
        <v>24</v>
      </c>
      <c r="C4870" s="21" t="s">
        <v>25</v>
      </c>
      <c r="D4870" s="34">
        <v>201610000003854</v>
      </c>
      <c r="E4870" s="21" t="s">
        <v>4349</v>
      </c>
      <c r="F4870" s="36">
        <v>42031</v>
      </c>
      <c r="G4870" s="12">
        <v>50</v>
      </c>
      <c r="H4870" s="25">
        <v>700</v>
      </c>
      <c r="I4870" s="13">
        <v>51.46</v>
      </c>
      <c r="J4870" s="13">
        <f t="shared" si="75"/>
        <v>648.54</v>
      </c>
    </row>
    <row r="4871" spans="1:10" x14ac:dyDescent="0.25">
      <c r="A4871" s="19">
        <v>4863</v>
      </c>
      <c r="B4871" s="16" t="s">
        <v>24</v>
      </c>
      <c r="C4871" s="21" t="s">
        <v>25</v>
      </c>
      <c r="D4871" s="34">
        <v>201610000003912</v>
      </c>
      <c r="E4871" s="21" t="s">
        <v>4349</v>
      </c>
      <c r="F4871" s="36">
        <v>42046</v>
      </c>
      <c r="G4871" s="12">
        <v>50</v>
      </c>
      <c r="H4871" s="25">
        <v>2039.69</v>
      </c>
      <c r="I4871" s="13">
        <v>148.13999999999999</v>
      </c>
      <c r="J4871" s="13">
        <f t="shared" si="75"/>
        <v>1891.5500000000002</v>
      </c>
    </row>
    <row r="4872" spans="1:10" x14ac:dyDescent="0.25">
      <c r="A4872" s="19">
        <v>4864</v>
      </c>
      <c r="B4872" s="16" t="s">
        <v>24</v>
      </c>
      <c r="C4872" s="21" t="s">
        <v>25</v>
      </c>
      <c r="D4872" s="34">
        <v>201610000004089</v>
      </c>
      <c r="E4872" s="21" t="s">
        <v>4349</v>
      </c>
      <c r="F4872" s="36">
        <v>42124</v>
      </c>
      <c r="G4872" s="12">
        <v>50</v>
      </c>
      <c r="H4872" s="25">
        <v>4429.5</v>
      </c>
      <c r="I4872" s="13">
        <v>302.83</v>
      </c>
      <c r="J4872" s="13">
        <f t="shared" si="75"/>
        <v>4126.67</v>
      </c>
    </row>
    <row r="4873" spans="1:10" x14ac:dyDescent="0.25">
      <c r="A4873" s="19">
        <v>4865</v>
      </c>
      <c r="B4873" s="16" t="s">
        <v>24</v>
      </c>
      <c r="C4873" s="21" t="s">
        <v>25</v>
      </c>
      <c r="D4873" s="34">
        <v>201610000004174</v>
      </c>
      <c r="E4873" s="21" t="s">
        <v>4349</v>
      </c>
      <c r="F4873" s="36">
        <v>42130</v>
      </c>
      <c r="G4873" s="12">
        <v>50</v>
      </c>
      <c r="H4873" s="25">
        <v>550</v>
      </c>
      <c r="I4873" s="13">
        <v>37.33</v>
      </c>
      <c r="J4873" s="13">
        <f t="shared" ref="J4873:J4936" si="76">SUM(H4873-I4873)</f>
        <v>512.66999999999996</v>
      </c>
    </row>
    <row r="4874" spans="1:10" x14ac:dyDescent="0.25">
      <c r="A4874" s="19">
        <v>4866</v>
      </c>
      <c r="B4874" s="16" t="s">
        <v>24</v>
      </c>
      <c r="C4874" s="21" t="s">
        <v>25</v>
      </c>
      <c r="D4874" s="34">
        <v>201610000004061</v>
      </c>
      <c r="E4874" s="21" t="s">
        <v>6470</v>
      </c>
      <c r="F4874" s="36">
        <v>42118</v>
      </c>
      <c r="G4874" s="12">
        <v>50</v>
      </c>
      <c r="H4874" s="25">
        <v>1031.4100000000001</v>
      </c>
      <c r="I4874" s="13">
        <v>70.89</v>
      </c>
      <c r="J4874" s="13">
        <f t="shared" si="76"/>
        <v>960.5200000000001</v>
      </c>
    </row>
    <row r="4875" spans="1:10" x14ac:dyDescent="0.25">
      <c r="A4875" s="19">
        <v>4867</v>
      </c>
      <c r="B4875" s="16" t="s">
        <v>24</v>
      </c>
      <c r="C4875" s="21" t="s">
        <v>25</v>
      </c>
      <c r="D4875" s="34">
        <v>201610000004082</v>
      </c>
      <c r="E4875" s="21" t="s">
        <v>6690</v>
      </c>
      <c r="F4875" s="36">
        <v>42123</v>
      </c>
      <c r="G4875" s="12">
        <v>50</v>
      </c>
      <c r="H4875" s="25">
        <v>813.14</v>
      </c>
      <c r="I4875" s="13">
        <v>55.66</v>
      </c>
      <c r="J4875" s="13">
        <f t="shared" si="76"/>
        <v>757.48</v>
      </c>
    </row>
    <row r="4876" spans="1:10" x14ac:dyDescent="0.25">
      <c r="A4876" s="19">
        <v>4868</v>
      </c>
      <c r="B4876" s="16" t="s">
        <v>24</v>
      </c>
      <c r="C4876" s="21" t="s">
        <v>25</v>
      </c>
      <c r="D4876" s="34">
        <v>201510000021236</v>
      </c>
      <c r="E4876" s="21" t="s">
        <v>7385</v>
      </c>
      <c r="F4876" s="36">
        <v>41801</v>
      </c>
      <c r="G4876" s="12">
        <v>50</v>
      </c>
      <c r="H4876" s="25">
        <v>221.79</v>
      </c>
      <c r="I4876" s="13">
        <v>19.12</v>
      </c>
      <c r="J4876" s="13">
        <f t="shared" si="76"/>
        <v>202.67</v>
      </c>
    </row>
    <row r="4877" spans="1:10" x14ac:dyDescent="0.25">
      <c r="A4877" s="19">
        <v>4869</v>
      </c>
      <c r="B4877" s="16" t="s">
        <v>24</v>
      </c>
      <c r="C4877" s="21" t="s">
        <v>25</v>
      </c>
      <c r="D4877" s="34">
        <v>201610000002588</v>
      </c>
      <c r="E4877" s="21" t="s">
        <v>5784</v>
      </c>
      <c r="F4877" s="36">
        <v>42061</v>
      </c>
      <c r="G4877" s="12">
        <v>50</v>
      </c>
      <c r="H4877" s="25">
        <v>42.72</v>
      </c>
      <c r="I4877" s="13">
        <v>3.03</v>
      </c>
      <c r="J4877" s="13">
        <f t="shared" si="76"/>
        <v>39.69</v>
      </c>
    </row>
    <row r="4878" spans="1:10" x14ac:dyDescent="0.25">
      <c r="A4878" s="19">
        <v>4870</v>
      </c>
      <c r="B4878" s="16" t="s">
        <v>24</v>
      </c>
      <c r="C4878" s="21" t="s">
        <v>25</v>
      </c>
      <c r="D4878" s="34">
        <v>201610000003331</v>
      </c>
      <c r="E4878" s="21" t="s">
        <v>5784</v>
      </c>
      <c r="F4878" s="36">
        <v>42010</v>
      </c>
      <c r="G4878" s="12">
        <v>50</v>
      </c>
      <c r="H4878" s="25">
        <v>1991.48</v>
      </c>
      <c r="I4878" s="13">
        <v>148.54</v>
      </c>
      <c r="J4878" s="13">
        <f t="shared" si="76"/>
        <v>1842.94</v>
      </c>
    </row>
    <row r="4879" spans="1:10" x14ac:dyDescent="0.25">
      <c r="A4879" s="19">
        <v>4871</v>
      </c>
      <c r="B4879" s="16" t="s">
        <v>24</v>
      </c>
      <c r="C4879" s="21" t="s">
        <v>25</v>
      </c>
      <c r="D4879" s="34">
        <v>201510000021209</v>
      </c>
      <c r="E4879" s="21" t="s">
        <v>7561</v>
      </c>
      <c r="F4879" s="36">
        <v>41576</v>
      </c>
      <c r="G4879" s="12">
        <v>50</v>
      </c>
      <c r="H4879" s="25">
        <v>108.22</v>
      </c>
      <c r="I4879" s="13">
        <v>10.6</v>
      </c>
      <c r="J4879" s="13">
        <f t="shared" si="76"/>
        <v>97.62</v>
      </c>
    </row>
    <row r="4880" spans="1:10" x14ac:dyDescent="0.25">
      <c r="A4880" s="19">
        <v>4872</v>
      </c>
      <c r="B4880" s="16" t="s">
        <v>24</v>
      </c>
      <c r="C4880" s="21" t="s">
        <v>25</v>
      </c>
      <c r="D4880" s="34">
        <v>201610000004665</v>
      </c>
      <c r="E4880" s="21" t="s">
        <v>7667</v>
      </c>
      <c r="F4880" s="36">
        <v>42192</v>
      </c>
      <c r="G4880" s="12">
        <v>50</v>
      </c>
      <c r="H4880" s="25">
        <v>39.659999999999997</v>
      </c>
      <c r="I4880" s="13">
        <v>2.5499999999999998</v>
      </c>
      <c r="J4880" s="13">
        <f t="shared" si="76"/>
        <v>37.11</v>
      </c>
    </row>
    <row r="4881" spans="1:10" x14ac:dyDescent="0.25">
      <c r="A4881" s="19">
        <v>4873</v>
      </c>
      <c r="B4881" s="16" t="s">
        <v>24</v>
      </c>
      <c r="C4881" s="21" t="s">
        <v>25</v>
      </c>
      <c r="D4881" s="34">
        <v>201510000021200</v>
      </c>
      <c r="E4881" s="21" t="s">
        <v>7163</v>
      </c>
      <c r="F4881" s="36">
        <v>41576</v>
      </c>
      <c r="G4881" s="12">
        <v>50</v>
      </c>
      <c r="H4881" s="25">
        <v>374.56</v>
      </c>
      <c r="I4881" s="13">
        <v>36.9</v>
      </c>
      <c r="J4881" s="13">
        <f t="shared" si="76"/>
        <v>337.66</v>
      </c>
    </row>
    <row r="4882" spans="1:10" x14ac:dyDescent="0.25">
      <c r="A4882" s="19">
        <v>4874</v>
      </c>
      <c r="B4882" s="16" t="s">
        <v>24</v>
      </c>
      <c r="C4882" s="21" t="s">
        <v>25</v>
      </c>
      <c r="D4882" s="34">
        <v>201610000004638</v>
      </c>
      <c r="E4882" s="21" t="s">
        <v>7008</v>
      </c>
      <c r="F4882" s="36">
        <v>42192</v>
      </c>
      <c r="G4882" s="12">
        <v>50</v>
      </c>
      <c r="H4882" s="25">
        <v>489.03</v>
      </c>
      <c r="I4882" s="13">
        <v>31.59</v>
      </c>
      <c r="J4882" s="13">
        <f t="shared" si="76"/>
        <v>457.44</v>
      </c>
    </row>
    <row r="4883" spans="1:10" x14ac:dyDescent="0.25">
      <c r="A4883" s="19">
        <v>4875</v>
      </c>
      <c r="B4883" s="16" t="s">
        <v>24</v>
      </c>
      <c r="C4883" s="21" t="s">
        <v>25</v>
      </c>
      <c r="D4883" s="34">
        <v>201510000021203</v>
      </c>
      <c r="E4883" s="21" t="s">
        <v>7531</v>
      </c>
      <c r="F4883" s="36">
        <v>41576</v>
      </c>
      <c r="G4883" s="12">
        <v>50</v>
      </c>
      <c r="H4883" s="25">
        <v>128.88</v>
      </c>
      <c r="I4883" s="13">
        <v>12.69</v>
      </c>
      <c r="J4883" s="13">
        <f t="shared" si="76"/>
        <v>116.19</v>
      </c>
    </row>
    <row r="4884" spans="1:10" x14ac:dyDescent="0.25">
      <c r="A4884" s="19">
        <v>4876</v>
      </c>
      <c r="B4884" s="16" t="s">
        <v>24</v>
      </c>
      <c r="C4884" s="21" t="s">
        <v>25</v>
      </c>
      <c r="D4884" s="34">
        <v>201510000022089</v>
      </c>
      <c r="E4884" s="21" t="s">
        <v>7280</v>
      </c>
      <c r="F4884" s="36">
        <v>41611</v>
      </c>
      <c r="G4884" s="12">
        <v>50</v>
      </c>
      <c r="H4884" s="25">
        <v>298.14</v>
      </c>
      <c r="I4884" s="13">
        <v>28.79</v>
      </c>
      <c r="J4884" s="13">
        <f t="shared" si="76"/>
        <v>269.34999999999997</v>
      </c>
    </row>
    <row r="4885" spans="1:10" x14ac:dyDescent="0.25">
      <c r="A4885" s="19">
        <v>4877</v>
      </c>
      <c r="B4885" s="16" t="s">
        <v>24</v>
      </c>
      <c r="C4885" s="21" t="s">
        <v>25</v>
      </c>
      <c r="D4885" s="34">
        <v>201510000021601</v>
      </c>
      <c r="E4885" s="21" t="s">
        <v>5569</v>
      </c>
      <c r="F4885" s="36">
        <v>41822</v>
      </c>
      <c r="G4885" s="12">
        <v>50</v>
      </c>
      <c r="H4885" s="25">
        <v>2300</v>
      </c>
      <c r="I4885" s="13">
        <v>195.41</v>
      </c>
      <c r="J4885" s="13">
        <f t="shared" si="76"/>
        <v>2104.59</v>
      </c>
    </row>
    <row r="4886" spans="1:10" x14ac:dyDescent="0.25">
      <c r="A4886" s="19">
        <v>4878</v>
      </c>
      <c r="B4886" s="16" t="s">
        <v>24</v>
      </c>
      <c r="C4886" s="21" t="s">
        <v>25</v>
      </c>
      <c r="D4886" s="34">
        <v>201510000022696</v>
      </c>
      <c r="E4886" s="21" t="s">
        <v>6438</v>
      </c>
      <c r="F4886" s="36">
        <v>41822</v>
      </c>
      <c r="G4886" s="12">
        <v>50</v>
      </c>
      <c r="H4886" s="25">
        <v>1088.58</v>
      </c>
      <c r="I4886" s="13">
        <v>92.42</v>
      </c>
      <c r="J4886" s="13">
        <f t="shared" si="76"/>
        <v>996.16</v>
      </c>
    </row>
    <row r="4887" spans="1:10" x14ac:dyDescent="0.25">
      <c r="A4887" s="19">
        <v>4879</v>
      </c>
      <c r="B4887" s="16" t="s">
        <v>24</v>
      </c>
      <c r="C4887" s="21" t="s">
        <v>25</v>
      </c>
      <c r="D4887" s="34">
        <v>201510000023026</v>
      </c>
      <c r="E4887" s="21" t="s">
        <v>5120</v>
      </c>
      <c r="F4887" s="36">
        <v>41890</v>
      </c>
      <c r="G4887" s="12">
        <v>50</v>
      </c>
      <c r="H4887" s="25">
        <v>2989.32</v>
      </c>
      <c r="I4887" s="13">
        <v>242.73</v>
      </c>
      <c r="J4887" s="13">
        <f t="shared" si="76"/>
        <v>2746.59</v>
      </c>
    </row>
    <row r="4888" spans="1:10" x14ac:dyDescent="0.25">
      <c r="A4888" s="19">
        <v>4880</v>
      </c>
      <c r="B4888" s="16" t="s">
        <v>24</v>
      </c>
      <c r="C4888" s="21" t="s">
        <v>25</v>
      </c>
      <c r="D4888" s="34">
        <v>201510000021073</v>
      </c>
      <c r="E4888" s="21" t="s">
        <v>5518</v>
      </c>
      <c r="F4888" s="36">
        <v>41548</v>
      </c>
      <c r="G4888" s="12">
        <v>50</v>
      </c>
      <c r="H4888" s="25">
        <v>2431.02</v>
      </c>
      <c r="I4888" s="13">
        <v>243.05</v>
      </c>
      <c r="J4888" s="13">
        <f t="shared" si="76"/>
        <v>2187.9699999999998</v>
      </c>
    </row>
    <row r="4889" spans="1:10" x14ac:dyDescent="0.25">
      <c r="A4889" s="19">
        <v>4881</v>
      </c>
      <c r="B4889" s="16" t="s">
        <v>24</v>
      </c>
      <c r="C4889" s="21" t="s">
        <v>25</v>
      </c>
      <c r="D4889" s="34">
        <v>201510000021636</v>
      </c>
      <c r="E4889" s="21" t="s">
        <v>5354</v>
      </c>
      <c r="F4889" s="36">
        <v>41620</v>
      </c>
      <c r="G4889" s="12">
        <v>50</v>
      </c>
      <c r="H4889" s="25">
        <v>2679.93</v>
      </c>
      <c r="I4889" s="13">
        <v>257.27</v>
      </c>
      <c r="J4889" s="13">
        <f t="shared" si="76"/>
        <v>2422.66</v>
      </c>
    </row>
    <row r="4890" spans="1:10" x14ac:dyDescent="0.25">
      <c r="A4890" s="19">
        <v>4882</v>
      </c>
      <c r="B4890" s="16" t="s">
        <v>24</v>
      </c>
      <c r="C4890" s="21" t="s">
        <v>25</v>
      </c>
      <c r="D4890" s="34">
        <v>201510000022380</v>
      </c>
      <c r="E4890" s="21" t="s">
        <v>6415</v>
      </c>
      <c r="F4890" s="36">
        <v>41557</v>
      </c>
      <c r="G4890" s="12">
        <v>50</v>
      </c>
      <c r="H4890" s="25">
        <v>1125</v>
      </c>
      <c r="I4890" s="13">
        <v>111.89</v>
      </c>
      <c r="J4890" s="13">
        <f t="shared" si="76"/>
        <v>1013.11</v>
      </c>
    </row>
    <row r="4891" spans="1:10" x14ac:dyDescent="0.25">
      <c r="A4891" s="19">
        <v>4883</v>
      </c>
      <c r="B4891" s="16" t="s">
        <v>24</v>
      </c>
      <c r="C4891" s="21" t="s">
        <v>25</v>
      </c>
      <c r="D4891" s="34">
        <v>201510000022695</v>
      </c>
      <c r="E4891" s="21" t="s">
        <v>6415</v>
      </c>
      <c r="F4891" s="36">
        <v>41822</v>
      </c>
      <c r="G4891" s="12">
        <v>50</v>
      </c>
      <c r="H4891" s="25">
        <v>1088.58</v>
      </c>
      <c r="I4891" s="13">
        <v>92.42</v>
      </c>
      <c r="J4891" s="13">
        <f t="shared" si="76"/>
        <v>996.16</v>
      </c>
    </row>
    <row r="4892" spans="1:10" x14ac:dyDescent="0.25">
      <c r="A4892" s="19">
        <v>4884</v>
      </c>
      <c r="B4892" s="16" t="s">
        <v>24</v>
      </c>
      <c r="C4892" s="21" t="s">
        <v>25</v>
      </c>
      <c r="D4892" s="34">
        <v>201510000022207</v>
      </c>
      <c r="E4892" s="21" t="s">
        <v>7565</v>
      </c>
      <c r="F4892" s="36">
        <v>41704</v>
      </c>
      <c r="G4892" s="12">
        <v>50</v>
      </c>
      <c r="H4892" s="25">
        <v>106.17</v>
      </c>
      <c r="I4892" s="13">
        <v>9.6300000000000008</v>
      </c>
      <c r="J4892" s="13">
        <f t="shared" si="76"/>
        <v>96.54</v>
      </c>
    </row>
    <row r="4893" spans="1:10" x14ac:dyDescent="0.25">
      <c r="A4893" s="19">
        <v>4885</v>
      </c>
      <c r="B4893" s="16" t="s">
        <v>24</v>
      </c>
      <c r="C4893" s="21" t="s">
        <v>25</v>
      </c>
      <c r="D4893" s="34">
        <v>201510000021441</v>
      </c>
      <c r="E4893" s="21" t="s">
        <v>3758</v>
      </c>
      <c r="F4893" s="36">
        <v>41631</v>
      </c>
      <c r="G4893" s="12">
        <v>50</v>
      </c>
      <c r="H4893" s="25">
        <v>6710.9</v>
      </c>
      <c r="I4893" s="13">
        <v>640.21</v>
      </c>
      <c r="J4893" s="13">
        <f t="shared" si="76"/>
        <v>6070.69</v>
      </c>
    </row>
    <row r="4894" spans="1:10" x14ac:dyDescent="0.25">
      <c r="A4894" s="19">
        <v>4886</v>
      </c>
      <c r="B4894" s="16" t="s">
        <v>24</v>
      </c>
      <c r="C4894" s="21" t="s">
        <v>25</v>
      </c>
      <c r="D4894" s="34">
        <v>201510000021528</v>
      </c>
      <c r="E4894" s="21" t="s">
        <v>2864</v>
      </c>
      <c r="F4894" s="36">
        <v>41668</v>
      </c>
      <c r="G4894" s="12">
        <v>50</v>
      </c>
      <c r="H4894" s="25">
        <v>1200</v>
      </c>
      <c r="I4894" s="13">
        <v>112.03</v>
      </c>
      <c r="J4894" s="13">
        <f t="shared" si="76"/>
        <v>1087.97</v>
      </c>
    </row>
    <row r="4895" spans="1:10" x14ac:dyDescent="0.25">
      <c r="A4895" s="19">
        <v>4887</v>
      </c>
      <c r="B4895" s="16" t="s">
        <v>24</v>
      </c>
      <c r="C4895" s="21" t="s">
        <v>25</v>
      </c>
      <c r="D4895" s="34">
        <v>201510000021712</v>
      </c>
      <c r="E4895" s="21" t="s">
        <v>2864</v>
      </c>
      <c r="F4895" s="36">
        <v>41830</v>
      </c>
      <c r="G4895" s="12">
        <v>50</v>
      </c>
      <c r="H4895" s="25">
        <v>3415.62</v>
      </c>
      <c r="I4895" s="13">
        <v>288.54000000000002</v>
      </c>
      <c r="J4895" s="13">
        <f t="shared" si="76"/>
        <v>3127.08</v>
      </c>
    </row>
    <row r="4896" spans="1:10" x14ac:dyDescent="0.25">
      <c r="A4896" s="19">
        <v>4888</v>
      </c>
      <c r="B4896" s="16" t="s">
        <v>24</v>
      </c>
      <c r="C4896" s="21" t="s">
        <v>25</v>
      </c>
      <c r="D4896" s="34">
        <v>201510000021838</v>
      </c>
      <c r="E4896" s="21" t="s">
        <v>2864</v>
      </c>
      <c r="F4896" s="36">
        <v>41575</v>
      </c>
      <c r="G4896" s="12">
        <v>50</v>
      </c>
      <c r="H4896" s="25">
        <v>558.9</v>
      </c>
      <c r="I4896" s="13">
        <v>55.100000000000101</v>
      </c>
      <c r="J4896" s="13">
        <f t="shared" si="76"/>
        <v>503.7999999999999</v>
      </c>
    </row>
    <row r="4897" spans="1:10" x14ac:dyDescent="0.25">
      <c r="A4897" s="19">
        <v>4889</v>
      </c>
      <c r="B4897" s="16" t="s">
        <v>24</v>
      </c>
      <c r="C4897" s="21" t="s">
        <v>25</v>
      </c>
      <c r="D4897" s="34">
        <v>201510000022360</v>
      </c>
      <c r="E4897" s="21" t="s">
        <v>2864</v>
      </c>
      <c r="F4897" s="36">
        <v>41849</v>
      </c>
      <c r="G4897" s="12">
        <v>50</v>
      </c>
      <c r="H4897" s="25">
        <v>3050</v>
      </c>
      <c r="I4897" s="13">
        <v>254.5</v>
      </c>
      <c r="J4897" s="13">
        <f t="shared" si="76"/>
        <v>2795.5</v>
      </c>
    </row>
    <row r="4898" spans="1:10" x14ac:dyDescent="0.25">
      <c r="A4898" s="19">
        <v>4890</v>
      </c>
      <c r="B4898" s="16" t="s">
        <v>24</v>
      </c>
      <c r="C4898" s="21" t="s">
        <v>25</v>
      </c>
      <c r="D4898" s="34">
        <v>201510000022652</v>
      </c>
      <c r="E4898" s="21" t="s">
        <v>2864</v>
      </c>
      <c r="F4898" s="36">
        <v>41835</v>
      </c>
      <c r="G4898" s="12">
        <v>50</v>
      </c>
      <c r="H4898" s="25">
        <v>2500</v>
      </c>
      <c r="I4898" s="13">
        <v>210.59</v>
      </c>
      <c r="J4898" s="13">
        <f t="shared" si="76"/>
        <v>2289.41</v>
      </c>
    </row>
    <row r="4899" spans="1:10" x14ac:dyDescent="0.25">
      <c r="A4899" s="19">
        <v>4891</v>
      </c>
      <c r="B4899" s="16" t="s">
        <v>24</v>
      </c>
      <c r="C4899" s="21" t="s">
        <v>25</v>
      </c>
      <c r="D4899" s="34">
        <v>201510000022680</v>
      </c>
      <c r="E4899" s="21" t="s">
        <v>2864</v>
      </c>
      <c r="F4899" s="36">
        <v>41873</v>
      </c>
      <c r="G4899" s="12">
        <v>50</v>
      </c>
      <c r="H4899" s="25">
        <v>1200</v>
      </c>
      <c r="I4899" s="13">
        <v>98.55</v>
      </c>
      <c r="J4899" s="13">
        <f t="shared" si="76"/>
        <v>1101.45</v>
      </c>
    </row>
    <row r="4900" spans="1:10" x14ac:dyDescent="0.25">
      <c r="A4900" s="19">
        <v>4892</v>
      </c>
      <c r="B4900" s="16" t="s">
        <v>24</v>
      </c>
      <c r="C4900" s="21" t="s">
        <v>25</v>
      </c>
      <c r="D4900" s="34">
        <v>201510000022854</v>
      </c>
      <c r="E4900" s="21" t="s">
        <v>2864</v>
      </c>
      <c r="F4900" s="36">
        <v>41788</v>
      </c>
      <c r="G4900" s="12">
        <v>50</v>
      </c>
      <c r="H4900" s="25">
        <v>12715.67</v>
      </c>
      <c r="I4900" s="13">
        <v>1103.6500000000001</v>
      </c>
      <c r="J4900" s="13">
        <f t="shared" si="76"/>
        <v>11612.02</v>
      </c>
    </row>
    <row r="4901" spans="1:10" x14ac:dyDescent="0.25">
      <c r="A4901" s="19">
        <v>4893</v>
      </c>
      <c r="B4901" s="16" t="s">
        <v>24</v>
      </c>
      <c r="C4901" s="21" t="s">
        <v>25</v>
      </c>
      <c r="D4901" s="34">
        <v>201510000022876</v>
      </c>
      <c r="E4901" s="21" t="s">
        <v>2864</v>
      </c>
      <c r="F4901" s="36">
        <v>41724</v>
      </c>
      <c r="G4901" s="12">
        <v>50</v>
      </c>
      <c r="H4901" s="25">
        <v>4384.5</v>
      </c>
      <c r="I4901" s="13">
        <v>396.03</v>
      </c>
      <c r="J4901" s="13">
        <f t="shared" si="76"/>
        <v>3988.4700000000003</v>
      </c>
    </row>
    <row r="4902" spans="1:10" x14ac:dyDescent="0.25">
      <c r="A4902" s="19">
        <v>4894</v>
      </c>
      <c r="B4902" s="16" t="s">
        <v>24</v>
      </c>
      <c r="C4902" s="21" t="s">
        <v>25</v>
      </c>
      <c r="D4902" s="34">
        <v>201510000023061</v>
      </c>
      <c r="E4902" s="21" t="s">
        <v>4260</v>
      </c>
      <c r="F4902" s="36">
        <v>41820</v>
      </c>
      <c r="G4902" s="12">
        <v>50</v>
      </c>
      <c r="H4902" s="25">
        <v>5000</v>
      </c>
      <c r="I4902" s="13">
        <v>425.17</v>
      </c>
      <c r="J4902" s="13">
        <f t="shared" si="76"/>
        <v>4574.83</v>
      </c>
    </row>
    <row r="4903" spans="1:10" x14ac:dyDescent="0.25">
      <c r="A4903" s="19">
        <v>4895</v>
      </c>
      <c r="B4903" s="16" t="s">
        <v>24</v>
      </c>
      <c r="C4903" s="21" t="s">
        <v>25</v>
      </c>
      <c r="D4903" s="34">
        <v>201510000022697</v>
      </c>
      <c r="E4903" s="21" t="s">
        <v>6439</v>
      </c>
      <c r="F4903" s="36">
        <v>41822</v>
      </c>
      <c r="G4903" s="12">
        <v>50</v>
      </c>
      <c r="H4903" s="25">
        <v>1088.58</v>
      </c>
      <c r="I4903" s="13">
        <v>92.42</v>
      </c>
      <c r="J4903" s="13">
        <f t="shared" si="76"/>
        <v>996.16</v>
      </c>
    </row>
    <row r="4904" spans="1:10" x14ac:dyDescent="0.25">
      <c r="A4904" s="19">
        <v>4896</v>
      </c>
      <c r="B4904" s="16" t="s">
        <v>24</v>
      </c>
      <c r="C4904" s="21" t="s">
        <v>25</v>
      </c>
      <c r="D4904" s="34">
        <v>201510000022306</v>
      </c>
      <c r="E4904" s="21" t="s">
        <v>6216</v>
      </c>
      <c r="F4904" s="36">
        <v>41771</v>
      </c>
      <c r="G4904" s="12">
        <v>50</v>
      </c>
      <c r="H4904" s="25">
        <v>1374.5</v>
      </c>
      <c r="I4904" s="13">
        <v>120.51</v>
      </c>
      <c r="J4904" s="13">
        <f t="shared" si="76"/>
        <v>1253.99</v>
      </c>
    </row>
    <row r="4905" spans="1:10" x14ac:dyDescent="0.25">
      <c r="A4905" s="19">
        <v>4897</v>
      </c>
      <c r="B4905" s="16" t="s">
        <v>24</v>
      </c>
      <c r="C4905" s="21" t="s">
        <v>25</v>
      </c>
      <c r="D4905" s="34">
        <v>201510000022340</v>
      </c>
      <c r="E4905" s="21" t="s">
        <v>7074</v>
      </c>
      <c r="F4905" s="36">
        <v>41703</v>
      </c>
      <c r="G4905" s="12">
        <v>50</v>
      </c>
      <c r="H4905" s="25">
        <v>447.41</v>
      </c>
      <c r="I4905" s="13">
        <v>40.97</v>
      </c>
      <c r="J4905" s="13">
        <f t="shared" si="76"/>
        <v>406.44000000000005</v>
      </c>
    </row>
    <row r="4906" spans="1:10" x14ac:dyDescent="0.25">
      <c r="A4906" s="19">
        <v>4898</v>
      </c>
      <c r="B4906" s="16" t="s">
        <v>24</v>
      </c>
      <c r="C4906" s="21" t="s">
        <v>25</v>
      </c>
      <c r="D4906" s="34">
        <v>201510000021892</v>
      </c>
      <c r="E4906" s="21" t="s">
        <v>4993</v>
      </c>
      <c r="F4906" s="36">
        <v>41781</v>
      </c>
      <c r="G4906" s="12">
        <v>50</v>
      </c>
      <c r="H4906" s="25">
        <v>3205.47</v>
      </c>
      <c r="I4906" s="13">
        <v>279.36</v>
      </c>
      <c r="J4906" s="13">
        <f t="shared" si="76"/>
        <v>2926.1099999999997</v>
      </c>
    </row>
    <row r="4907" spans="1:10" x14ac:dyDescent="0.25">
      <c r="A4907" s="19">
        <v>4899</v>
      </c>
      <c r="B4907" s="16" t="s">
        <v>24</v>
      </c>
      <c r="C4907" s="21" t="s">
        <v>25</v>
      </c>
      <c r="D4907" s="34">
        <v>201510000021527</v>
      </c>
      <c r="E4907" s="21" t="s">
        <v>6722</v>
      </c>
      <c r="F4907" s="36">
        <v>41668</v>
      </c>
      <c r="G4907" s="12">
        <v>50</v>
      </c>
      <c r="H4907" s="25">
        <v>800</v>
      </c>
      <c r="I4907" s="13">
        <v>74.8</v>
      </c>
      <c r="J4907" s="13">
        <f t="shared" si="76"/>
        <v>725.2</v>
      </c>
    </row>
    <row r="4908" spans="1:10" x14ac:dyDescent="0.25">
      <c r="A4908" s="19">
        <v>4900</v>
      </c>
      <c r="B4908" s="16" t="s">
        <v>24</v>
      </c>
      <c r="C4908" s="21" t="s">
        <v>25</v>
      </c>
      <c r="D4908" s="34">
        <v>201510000022694</v>
      </c>
      <c r="E4908" s="21" t="s">
        <v>6440</v>
      </c>
      <c r="F4908" s="36">
        <v>41822</v>
      </c>
      <c r="G4908" s="12">
        <v>50</v>
      </c>
      <c r="H4908" s="25">
        <v>1088.58</v>
      </c>
      <c r="I4908" s="13">
        <v>92.42</v>
      </c>
      <c r="J4908" s="13">
        <f t="shared" si="76"/>
        <v>996.16</v>
      </c>
    </row>
    <row r="4909" spans="1:10" x14ac:dyDescent="0.25">
      <c r="A4909" s="19">
        <v>4901</v>
      </c>
      <c r="B4909" s="16" t="s">
        <v>24</v>
      </c>
      <c r="C4909" s="21" t="s">
        <v>25</v>
      </c>
      <c r="D4909" s="34">
        <v>201510000021463</v>
      </c>
      <c r="E4909" s="21" t="s">
        <v>6792</v>
      </c>
      <c r="F4909" s="36">
        <v>41872</v>
      </c>
      <c r="G4909" s="12">
        <v>50</v>
      </c>
      <c r="H4909" s="25">
        <v>710</v>
      </c>
      <c r="I4909" s="13">
        <v>58.42</v>
      </c>
      <c r="J4909" s="13">
        <f t="shared" si="76"/>
        <v>651.58000000000004</v>
      </c>
    </row>
    <row r="4910" spans="1:10" x14ac:dyDescent="0.25">
      <c r="A4910" s="19">
        <v>4902</v>
      </c>
      <c r="B4910" s="16" t="s">
        <v>24</v>
      </c>
      <c r="C4910" s="21" t="s">
        <v>25</v>
      </c>
      <c r="D4910" s="34">
        <v>201510000022999</v>
      </c>
      <c r="E4910" s="21" t="s">
        <v>6792</v>
      </c>
      <c r="F4910" s="36">
        <v>41850</v>
      </c>
      <c r="G4910" s="12">
        <v>50</v>
      </c>
      <c r="H4910" s="25">
        <v>222.91</v>
      </c>
      <c r="I4910" s="13">
        <v>18.68</v>
      </c>
      <c r="J4910" s="13">
        <f t="shared" si="76"/>
        <v>204.23</v>
      </c>
    </row>
    <row r="4911" spans="1:10" x14ac:dyDescent="0.25">
      <c r="A4911" s="19">
        <v>4903</v>
      </c>
      <c r="B4911" s="16" t="s">
        <v>24</v>
      </c>
      <c r="C4911" s="21" t="s">
        <v>25</v>
      </c>
      <c r="D4911" s="34">
        <v>201510000022205</v>
      </c>
      <c r="E4911" s="21" t="s">
        <v>7408</v>
      </c>
      <c r="F4911" s="36">
        <v>41704</v>
      </c>
      <c r="G4911" s="12">
        <v>50</v>
      </c>
      <c r="H4911" s="25">
        <v>201.23</v>
      </c>
      <c r="I4911" s="13">
        <v>18.350000000000001</v>
      </c>
      <c r="J4911" s="13">
        <f t="shared" si="76"/>
        <v>182.88</v>
      </c>
    </row>
    <row r="4912" spans="1:10" x14ac:dyDescent="0.25">
      <c r="A4912" s="19">
        <v>4904</v>
      </c>
      <c r="B4912" s="16" t="s">
        <v>24</v>
      </c>
      <c r="C4912" s="21" t="s">
        <v>25</v>
      </c>
      <c r="D4912" s="34">
        <v>201510000022210</v>
      </c>
      <c r="E4912" s="21" t="s">
        <v>7409</v>
      </c>
      <c r="F4912" s="36">
        <v>41704</v>
      </c>
      <c r="G4912" s="12">
        <v>50</v>
      </c>
      <c r="H4912" s="25">
        <v>201.23</v>
      </c>
      <c r="I4912" s="13">
        <v>18.350000000000001</v>
      </c>
      <c r="J4912" s="13">
        <f t="shared" si="76"/>
        <v>182.88</v>
      </c>
    </row>
    <row r="4913" spans="1:10" x14ac:dyDescent="0.25">
      <c r="A4913" s="19">
        <v>4905</v>
      </c>
      <c r="B4913" s="16" t="s">
        <v>24</v>
      </c>
      <c r="C4913" s="21" t="s">
        <v>25</v>
      </c>
      <c r="D4913" s="34">
        <v>201510000022117</v>
      </c>
      <c r="E4913" s="21" t="s">
        <v>6845</v>
      </c>
      <c r="F4913" s="36">
        <v>41611</v>
      </c>
      <c r="G4913" s="12">
        <v>50</v>
      </c>
      <c r="H4913" s="25">
        <v>673.6</v>
      </c>
      <c r="I4913" s="13">
        <v>64.930000000000007</v>
      </c>
      <c r="J4913" s="13">
        <f t="shared" si="76"/>
        <v>608.67000000000007</v>
      </c>
    </row>
    <row r="4914" spans="1:10" x14ac:dyDescent="0.25">
      <c r="A4914" s="19">
        <v>4906</v>
      </c>
      <c r="B4914" s="16" t="s">
        <v>24</v>
      </c>
      <c r="C4914" s="21" t="s">
        <v>25</v>
      </c>
      <c r="D4914" s="34">
        <v>201510000021150</v>
      </c>
      <c r="E4914" s="21" t="s">
        <v>5612</v>
      </c>
      <c r="F4914" s="36">
        <v>41736</v>
      </c>
      <c r="G4914" s="12">
        <v>50</v>
      </c>
      <c r="H4914" s="25">
        <v>2223.59</v>
      </c>
      <c r="I4914" s="13">
        <v>199.46</v>
      </c>
      <c r="J4914" s="13">
        <f t="shared" si="76"/>
        <v>2024.13</v>
      </c>
    </row>
    <row r="4915" spans="1:10" x14ac:dyDescent="0.25">
      <c r="A4915" s="19">
        <v>4907</v>
      </c>
      <c r="B4915" s="16" t="s">
        <v>24</v>
      </c>
      <c r="C4915" s="21" t="s">
        <v>25</v>
      </c>
      <c r="D4915" s="34">
        <v>201510000022099</v>
      </c>
      <c r="E4915" s="21" t="s">
        <v>6912</v>
      </c>
      <c r="F4915" s="36">
        <v>41611</v>
      </c>
      <c r="G4915" s="12">
        <v>50</v>
      </c>
      <c r="H4915" s="25">
        <v>594.70000000000005</v>
      </c>
      <c r="I4915" s="13">
        <v>57.389999999999901</v>
      </c>
      <c r="J4915" s="13">
        <f t="shared" si="76"/>
        <v>537.31000000000017</v>
      </c>
    </row>
    <row r="4916" spans="1:10" x14ac:dyDescent="0.25">
      <c r="A4916" s="19">
        <v>4908</v>
      </c>
      <c r="B4916" s="16" t="s">
        <v>24</v>
      </c>
      <c r="C4916" s="21" t="s">
        <v>25</v>
      </c>
      <c r="D4916" s="34">
        <v>201510000022100</v>
      </c>
      <c r="E4916" s="21" t="s">
        <v>7176</v>
      </c>
      <c r="F4916" s="36">
        <v>41611</v>
      </c>
      <c r="G4916" s="12">
        <v>50</v>
      </c>
      <c r="H4916" s="25">
        <v>364.3</v>
      </c>
      <c r="I4916" s="13">
        <v>35.229999999999997</v>
      </c>
      <c r="J4916" s="13">
        <f t="shared" si="76"/>
        <v>329.07</v>
      </c>
    </row>
    <row r="4917" spans="1:10" x14ac:dyDescent="0.25">
      <c r="A4917" s="19">
        <v>4909</v>
      </c>
      <c r="B4917" s="16" t="s">
        <v>24</v>
      </c>
      <c r="C4917" s="21" t="s">
        <v>25</v>
      </c>
      <c r="D4917" s="34">
        <v>201510000022115</v>
      </c>
      <c r="E4917" s="21" t="s">
        <v>7177</v>
      </c>
      <c r="F4917" s="36">
        <v>41611</v>
      </c>
      <c r="G4917" s="12">
        <v>50</v>
      </c>
      <c r="H4917" s="25">
        <v>364.3</v>
      </c>
      <c r="I4917" s="13">
        <v>35.229999999999997</v>
      </c>
      <c r="J4917" s="13">
        <f t="shared" si="76"/>
        <v>329.07</v>
      </c>
    </row>
    <row r="4918" spans="1:10" x14ac:dyDescent="0.25">
      <c r="A4918" s="19">
        <v>4910</v>
      </c>
      <c r="B4918" s="16" t="s">
        <v>24</v>
      </c>
      <c r="C4918" s="21" t="s">
        <v>25</v>
      </c>
      <c r="D4918" s="34">
        <v>201510000023234</v>
      </c>
      <c r="E4918" s="21" t="s">
        <v>7068</v>
      </c>
      <c r="F4918" s="36">
        <v>41612</v>
      </c>
      <c r="G4918" s="12">
        <v>50</v>
      </c>
      <c r="H4918" s="25">
        <v>454.78</v>
      </c>
      <c r="I4918" s="13">
        <v>43.87</v>
      </c>
      <c r="J4918" s="13">
        <f t="shared" si="76"/>
        <v>410.90999999999997</v>
      </c>
    </row>
    <row r="4919" spans="1:10" x14ac:dyDescent="0.25">
      <c r="A4919" s="19">
        <v>4911</v>
      </c>
      <c r="B4919" s="16" t="s">
        <v>24</v>
      </c>
      <c r="C4919" s="21" t="s">
        <v>25</v>
      </c>
      <c r="D4919" s="34">
        <v>201510000022206</v>
      </c>
      <c r="E4919" s="21" t="s">
        <v>7360</v>
      </c>
      <c r="F4919" s="36">
        <v>41704</v>
      </c>
      <c r="G4919" s="12">
        <v>50</v>
      </c>
      <c r="H4919" s="25">
        <v>243.92</v>
      </c>
      <c r="I4919" s="13">
        <v>22.19</v>
      </c>
      <c r="J4919" s="13">
        <f t="shared" si="76"/>
        <v>221.73</v>
      </c>
    </row>
    <row r="4920" spans="1:10" x14ac:dyDescent="0.25">
      <c r="A4920" s="19">
        <v>4912</v>
      </c>
      <c r="B4920" s="16" t="s">
        <v>24</v>
      </c>
      <c r="C4920" s="21" t="s">
        <v>25</v>
      </c>
      <c r="D4920" s="34">
        <v>201510000021071</v>
      </c>
      <c r="E4920" s="21" t="s">
        <v>5996</v>
      </c>
      <c r="F4920" s="36">
        <v>41548</v>
      </c>
      <c r="G4920" s="12">
        <v>50</v>
      </c>
      <c r="H4920" s="25">
        <v>1681.02</v>
      </c>
      <c r="I4920" s="13">
        <v>168.08</v>
      </c>
      <c r="J4920" s="13">
        <f t="shared" si="76"/>
        <v>1512.94</v>
      </c>
    </row>
    <row r="4921" spans="1:10" x14ac:dyDescent="0.25">
      <c r="A4921" s="19">
        <v>4913</v>
      </c>
      <c r="B4921" s="16" t="s">
        <v>24</v>
      </c>
      <c r="C4921" s="21" t="s">
        <v>25</v>
      </c>
      <c r="D4921" s="34">
        <v>201510000021554</v>
      </c>
      <c r="E4921" s="21" t="s">
        <v>5863</v>
      </c>
      <c r="F4921" s="36">
        <v>41565</v>
      </c>
      <c r="G4921" s="12">
        <v>50</v>
      </c>
      <c r="H4921" s="25">
        <v>1924.65</v>
      </c>
      <c r="I4921" s="13">
        <v>190.51</v>
      </c>
      <c r="J4921" s="13">
        <f t="shared" si="76"/>
        <v>1734.14</v>
      </c>
    </row>
    <row r="4922" spans="1:10" x14ac:dyDescent="0.25">
      <c r="A4922" s="19">
        <v>4914</v>
      </c>
      <c r="B4922" s="16" t="s">
        <v>24</v>
      </c>
      <c r="C4922" s="21" t="s">
        <v>25</v>
      </c>
      <c r="D4922" s="34">
        <v>201510000021473</v>
      </c>
      <c r="E4922" s="21" t="s">
        <v>5760</v>
      </c>
      <c r="F4922" s="36">
        <v>41814</v>
      </c>
      <c r="G4922" s="12">
        <v>50</v>
      </c>
      <c r="H4922" s="25">
        <v>2041.59</v>
      </c>
      <c r="I4922" s="13">
        <v>174.39</v>
      </c>
      <c r="J4922" s="13">
        <f t="shared" si="76"/>
        <v>1867.1999999999998</v>
      </c>
    </row>
    <row r="4923" spans="1:10" x14ac:dyDescent="0.25">
      <c r="A4923" s="19">
        <v>4915</v>
      </c>
      <c r="B4923" s="16" t="s">
        <v>24</v>
      </c>
      <c r="C4923" s="21" t="s">
        <v>25</v>
      </c>
      <c r="D4923" s="34">
        <v>201510000022204</v>
      </c>
      <c r="E4923" s="21" t="s">
        <v>7541</v>
      </c>
      <c r="F4923" s="36">
        <v>41704</v>
      </c>
      <c r="G4923" s="12">
        <v>50</v>
      </c>
      <c r="H4923" s="25">
        <v>123.75</v>
      </c>
      <c r="I4923" s="13">
        <v>11.27</v>
      </c>
      <c r="J4923" s="13">
        <f t="shared" si="76"/>
        <v>112.48</v>
      </c>
    </row>
    <row r="4924" spans="1:10" x14ac:dyDescent="0.25">
      <c r="A4924" s="19">
        <v>4916</v>
      </c>
      <c r="B4924" s="16" t="s">
        <v>24</v>
      </c>
      <c r="C4924" s="21" t="s">
        <v>25</v>
      </c>
      <c r="D4924" s="34">
        <v>201510000022202</v>
      </c>
      <c r="E4924" s="21" t="s">
        <v>7442</v>
      </c>
      <c r="F4924" s="36">
        <v>41704</v>
      </c>
      <c r="G4924" s="12">
        <v>50</v>
      </c>
      <c r="H4924" s="25">
        <v>182.74</v>
      </c>
      <c r="I4924" s="13">
        <v>16.690000000000001</v>
      </c>
      <c r="J4924" s="13">
        <f t="shared" si="76"/>
        <v>166.05</v>
      </c>
    </row>
    <row r="4925" spans="1:10" x14ac:dyDescent="0.25">
      <c r="A4925" s="19">
        <v>4917</v>
      </c>
      <c r="B4925" s="16" t="s">
        <v>24</v>
      </c>
      <c r="C4925" s="21" t="s">
        <v>25</v>
      </c>
      <c r="D4925" s="34">
        <v>201510000023169</v>
      </c>
      <c r="E4925" s="21" t="s">
        <v>6855</v>
      </c>
      <c r="F4925" s="36">
        <v>41872</v>
      </c>
      <c r="G4925" s="12">
        <v>50</v>
      </c>
      <c r="H4925" s="25">
        <v>651</v>
      </c>
      <c r="I4925" s="13">
        <v>53.56</v>
      </c>
      <c r="J4925" s="13">
        <f t="shared" si="76"/>
        <v>597.44000000000005</v>
      </c>
    </row>
    <row r="4926" spans="1:10" x14ac:dyDescent="0.25">
      <c r="A4926" s="19">
        <v>4918</v>
      </c>
      <c r="B4926" s="16" t="s">
        <v>24</v>
      </c>
      <c r="C4926" s="21" t="s">
        <v>25</v>
      </c>
      <c r="D4926" s="34">
        <v>201510000021355</v>
      </c>
      <c r="E4926" s="21" t="s">
        <v>5177</v>
      </c>
      <c r="F4926" s="36">
        <v>41715</v>
      </c>
      <c r="G4926" s="12">
        <v>50</v>
      </c>
      <c r="H4926" s="25">
        <v>2959.09</v>
      </c>
      <c r="I4926" s="13">
        <v>268.66000000000003</v>
      </c>
      <c r="J4926" s="13">
        <f t="shared" si="76"/>
        <v>2690.4300000000003</v>
      </c>
    </row>
    <row r="4927" spans="1:10" x14ac:dyDescent="0.25">
      <c r="A4927" s="19">
        <v>4919</v>
      </c>
      <c r="B4927" s="16" t="s">
        <v>24</v>
      </c>
      <c r="C4927" s="21" t="s">
        <v>25</v>
      </c>
      <c r="D4927" s="34">
        <v>201510000021695</v>
      </c>
      <c r="E4927" s="21" t="s">
        <v>5204</v>
      </c>
      <c r="F4927" s="36">
        <v>41670</v>
      </c>
      <c r="G4927" s="12">
        <v>50</v>
      </c>
      <c r="H4927" s="25">
        <v>2909.44</v>
      </c>
      <c r="I4927" s="13">
        <v>271.27999999999997</v>
      </c>
      <c r="J4927" s="13">
        <f t="shared" si="76"/>
        <v>2638.16</v>
      </c>
    </row>
    <row r="4928" spans="1:10" x14ac:dyDescent="0.25">
      <c r="A4928" s="19">
        <v>4920</v>
      </c>
      <c r="B4928" s="16" t="s">
        <v>24</v>
      </c>
      <c r="C4928" s="21" t="s">
        <v>25</v>
      </c>
      <c r="D4928" s="34">
        <v>201510000022169</v>
      </c>
      <c r="E4928" s="21" t="s">
        <v>7586</v>
      </c>
      <c r="F4928" s="36">
        <v>41704</v>
      </c>
      <c r="G4928" s="12">
        <v>50</v>
      </c>
      <c r="H4928" s="25">
        <v>91.34</v>
      </c>
      <c r="I4928" s="13">
        <v>8.4000000000000092</v>
      </c>
      <c r="J4928" s="13">
        <f t="shared" si="76"/>
        <v>82.94</v>
      </c>
    </row>
    <row r="4929" spans="1:10" x14ac:dyDescent="0.25">
      <c r="A4929" s="19">
        <v>4921</v>
      </c>
      <c r="B4929" s="16" t="s">
        <v>24</v>
      </c>
      <c r="C4929" s="21" t="s">
        <v>25</v>
      </c>
      <c r="D4929" s="34">
        <v>201510000022218</v>
      </c>
      <c r="E4929" s="21" t="s">
        <v>6687</v>
      </c>
      <c r="F4929" s="36">
        <v>41704</v>
      </c>
      <c r="G4929" s="12">
        <v>50</v>
      </c>
      <c r="H4929" s="25">
        <v>834.93</v>
      </c>
      <c r="I4929" s="13">
        <v>76.28</v>
      </c>
      <c r="J4929" s="13">
        <f t="shared" si="76"/>
        <v>758.65</v>
      </c>
    </row>
    <row r="4930" spans="1:10" x14ac:dyDescent="0.25">
      <c r="A4930" s="19">
        <v>4922</v>
      </c>
      <c r="B4930" s="16" t="s">
        <v>24</v>
      </c>
      <c r="C4930" s="21" t="s">
        <v>25</v>
      </c>
      <c r="D4930" s="34">
        <v>201510000021792</v>
      </c>
      <c r="E4930" s="21" t="s">
        <v>3699</v>
      </c>
      <c r="F4930" s="36">
        <v>41757</v>
      </c>
      <c r="G4930" s="12">
        <v>50</v>
      </c>
      <c r="H4930" s="25">
        <v>6916.31</v>
      </c>
      <c r="I4930" s="13">
        <v>612.11</v>
      </c>
      <c r="J4930" s="13">
        <f t="shared" si="76"/>
        <v>6304.2000000000007</v>
      </c>
    </row>
    <row r="4931" spans="1:10" x14ac:dyDescent="0.25">
      <c r="A4931" s="19">
        <v>4923</v>
      </c>
      <c r="B4931" s="16" t="s">
        <v>24</v>
      </c>
      <c r="C4931" s="21" t="s">
        <v>25</v>
      </c>
      <c r="D4931" s="34">
        <v>201510000020846</v>
      </c>
      <c r="E4931" s="21" t="s">
        <v>4277</v>
      </c>
      <c r="F4931" s="36">
        <v>41670</v>
      </c>
      <c r="G4931" s="12">
        <v>50</v>
      </c>
      <c r="H4931" s="25">
        <v>1222.28</v>
      </c>
      <c r="I4931" s="13">
        <v>114.05</v>
      </c>
      <c r="J4931" s="13">
        <f t="shared" si="76"/>
        <v>1108.23</v>
      </c>
    </row>
    <row r="4932" spans="1:10" x14ac:dyDescent="0.25">
      <c r="A4932" s="19">
        <v>4924</v>
      </c>
      <c r="B4932" s="16" t="s">
        <v>24</v>
      </c>
      <c r="C4932" s="21" t="s">
        <v>25</v>
      </c>
      <c r="D4932" s="34">
        <v>201510000021029</v>
      </c>
      <c r="E4932" s="21" t="s">
        <v>4277</v>
      </c>
      <c r="F4932" s="36">
        <v>41815</v>
      </c>
      <c r="G4932" s="12">
        <v>50</v>
      </c>
      <c r="H4932" s="25">
        <v>1365.04</v>
      </c>
      <c r="I4932" s="13">
        <v>116.42</v>
      </c>
      <c r="J4932" s="13">
        <f t="shared" si="76"/>
        <v>1248.6199999999999</v>
      </c>
    </row>
    <row r="4933" spans="1:10" x14ac:dyDescent="0.25">
      <c r="A4933" s="19">
        <v>4925</v>
      </c>
      <c r="B4933" s="16" t="s">
        <v>24</v>
      </c>
      <c r="C4933" s="21" t="s">
        <v>25</v>
      </c>
      <c r="D4933" s="34">
        <v>201510000021042</v>
      </c>
      <c r="E4933" s="21" t="s">
        <v>4277</v>
      </c>
      <c r="F4933" s="36">
        <v>41548</v>
      </c>
      <c r="G4933" s="12">
        <v>50</v>
      </c>
      <c r="H4933" s="25">
        <v>1081.03</v>
      </c>
      <c r="I4933" s="13">
        <v>108.11</v>
      </c>
      <c r="J4933" s="13">
        <f t="shared" si="76"/>
        <v>972.92</v>
      </c>
    </row>
    <row r="4934" spans="1:10" x14ac:dyDescent="0.25">
      <c r="A4934" s="19">
        <v>4926</v>
      </c>
      <c r="B4934" s="16" t="s">
        <v>24</v>
      </c>
      <c r="C4934" s="21" t="s">
        <v>25</v>
      </c>
      <c r="D4934" s="34">
        <v>201510000021542</v>
      </c>
      <c r="E4934" s="21" t="s">
        <v>4277</v>
      </c>
      <c r="F4934" s="36">
        <v>41565</v>
      </c>
      <c r="G4934" s="12">
        <v>50</v>
      </c>
      <c r="H4934" s="25">
        <v>524.53</v>
      </c>
      <c r="I4934" s="13">
        <v>51.9</v>
      </c>
      <c r="J4934" s="13">
        <f t="shared" si="76"/>
        <v>472.63</v>
      </c>
    </row>
    <row r="4935" spans="1:10" x14ac:dyDescent="0.25">
      <c r="A4935" s="19">
        <v>4927</v>
      </c>
      <c r="B4935" s="16" t="s">
        <v>24</v>
      </c>
      <c r="C4935" s="21" t="s">
        <v>25</v>
      </c>
      <c r="D4935" s="34">
        <v>201510000021618</v>
      </c>
      <c r="E4935" s="21" t="s">
        <v>4277</v>
      </c>
      <c r="F4935" s="36">
        <v>41620</v>
      </c>
      <c r="G4935" s="12">
        <v>50</v>
      </c>
      <c r="H4935" s="25">
        <v>714.08</v>
      </c>
      <c r="I4935" s="13">
        <v>68.47</v>
      </c>
      <c r="J4935" s="13">
        <f t="shared" si="76"/>
        <v>645.61</v>
      </c>
    </row>
    <row r="4936" spans="1:10" x14ac:dyDescent="0.25">
      <c r="A4936" s="19">
        <v>4928</v>
      </c>
      <c r="B4936" s="16" t="s">
        <v>24</v>
      </c>
      <c r="C4936" s="21" t="s">
        <v>25</v>
      </c>
      <c r="D4936" s="34">
        <v>201510000021971</v>
      </c>
      <c r="E4936" s="21" t="s">
        <v>4277</v>
      </c>
      <c r="F4936" s="36">
        <v>41617</v>
      </c>
      <c r="G4936" s="12">
        <v>50</v>
      </c>
      <c r="H4936" s="25">
        <v>3806.5</v>
      </c>
      <c r="I4936" s="13">
        <v>366.15</v>
      </c>
      <c r="J4936" s="13">
        <f t="shared" si="76"/>
        <v>3440.35</v>
      </c>
    </row>
    <row r="4937" spans="1:10" x14ac:dyDescent="0.25">
      <c r="A4937" s="19">
        <v>4929</v>
      </c>
      <c r="B4937" s="16" t="s">
        <v>24</v>
      </c>
      <c r="C4937" s="21" t="s">
        <v>25</v>
      </c>
      <c r="D4937" s="34">
        <v>201510000022002</v>
      </c>
      <c r="E4937" s="21" t="s">
        <v>4277</v>
      </c>
      <c r="F4937" s="36">
        <v>41690</v>
      </c>
      <c r="G4937" s="12">
        <v>50</v>
      </c>
      <c r="H4937" s="25">
        <v>5000</v>
      </c>
      <c r="I4937" s="13">
        <v>460.79</v>
      </c>
      <c r="J4937" s="13">
        <f t="shared" ref="J4937:J5000" si="77">SUM(H4937-I4937)</f>
        <v>4539.21</v>
      </c>
    </row>
    <row r="4938" spans="1:10" x14ac:dyDescent="0.25">
      <c r="A4938" s="19">
        <v>4930</v>
      </c>
      <c r="B4938" s="16" t="s">
        <v>24</v>
      </c>
      <c r="C4938" s="21" t="s">
        <v>25</v>
      </c>
      <c r="D4938" s="34">
        <v>201510000022385</v>
      </c>
      <c r="E4938" s="21" t="s">
        <v>4277</v>
      </c>
      <c r="F4938" s="36">
        <v>41627</v>
      </c>
      <c r="G4938" s="12">
        <v>50</v>
      </c>
      <c r="H4938" s="25">
        <v>304.17</v>
      </c>
      <c r="I4938" s="13">
        <v>29.11</v>
      </c>
      <c r="J4938" s="13">
        <f t="shared" si="77"/>
        <v>275.06</v>
      </c>
    </row>
    <row r="4939" spans="1:10" x14ac:dyDescent="0.25">
      <c r="A4939" s="19">
        <v>4931</v>
      </c>
      <c r="B4939" s="16" t="s">
        <v>24</v>
      </c>
      <c r="C4939" s="21" t="s">
        <v>25</v>
      </c>
      <c r="D4939" s="34">
        <v>201510000022408</v>
      </c>
      <c r="E4939" s="21" t="s">
        <v>4277</v>
      </c>
      <c r="F4939" s="36">
        <v>41911</v>
      </c>
      <c r="G4939" s="12">
        <v>50</v>
      </c>
      <c r="H4939" s="25">
        <v>1800</v>
      </c>
      <c r="I4939" s="13">
        <v>144.15</v>
      </c>
      <c r="J4939" s="13">
        <f t="shared" si="77"/>
        <v>1655.85</v>
      </c>
    </row>
    <row r="4940" spans="1:10" x14ac:dyDescent="0.25">
      <c r="A4940" s="19">
        <v>4932</v>
      </c>
      <c r="B4940" s="16" t="s">
        <v>24</v>
      </c>
      <c r="C4940" s="21" t="s">
        <v>25</v>
      </c>
      <c r="D4940" s="34">
        <v>201510000022425</v>
      </c>
      <c r="E4940" s="21" t="s">
        <v>4277</v>
      </c>
      <c r="F4940" s="36">
        <v>41891</v>
      </c>
      <c r="G4940" s="12">
        <v>50</v>
      </c>
      <c r="H4940" s="25">
        <v>3466</v>
      </c>
      <c r="I4940" s="13">
        <v>281.32</v>
      </c>
      <c r="J4940" s="13">
        <f t="shared" si="77"/>
        <v>3184.68</v>
      </c>
    </row>
    <row r="4941" spans="1:10" x14ac:dyDescent="0.25">
      <c r="A4941" s="19">
        <v>4933</v>
      </c>
      <c r="B4941" s="16" t="s">
        <v>24</v>
      </c>
      <c r="C4941" s="21" t="s">
        <v>25</v>
      </c>
      <c r="D4941" s="34">
        <v>201510000022431</v>
      </c>
      <c r="E4941" s="21" t="s">
        <v>4277</v>
      </c>
      <c r="F4941" s="36">
        <v>41778</v>
      </c>
      <c r="G4941" s="12">
        <v>50</v>
      </c>
      <c r="H4941" s="25">
        <v>610.05999999999995</v>
      </c>
      <c r="I4941" s="13">
        <v>53.3</v>
      </c>
      <c r="J4941" s="13">
        <f t="shared" si="77"/>
        <v>556.76</v>
      </c>
    </row>
    <row r="4942" spans="1:10" x14ac:dyDescent="0.25">
      <c r="A4942" s="19">
        <v>4934</v>
      </c>
      <c r="B4942" s="16" t="s">
        <v>24</v>
      </c>
      <c r="C4942" s="21" t="s">
        <v>25</v>
      </c>
      <c r="D4942" s="34">
        <v>201510000022466</v>
      </c>
      <c r="E4942" s="21" t="s">
        <v>4277</v>
      </c>
      <c r="F4942" s="36">
        <v>41591</v>
      </c>
      <c r="G4942" s="12">
        <v>50</v>
      </c>
      <c r="H4942" s="25">
        <v>3857</v>
      </c>
      <c r="I4942" s="13">
        <v>376.34</v>
      </c>
      <c r="J4942" s="13">
        <f t="shared" si="77"/>
        <v>3480.66</v>
      </c>
    </row>
    <row r="4943" spans="1:10" x14ac:dyDescent="0.25">
      <c r="A4943" s="19">
        <v>4935</v>
      </c>
      <c r="B4943" s="16" t="s">
        <v>24</v>
      </c>
      <c r="C4943" s="21" t="s">
        <v>25</v>
      </c>
      <c r="D4943" s="34">
        <v>201510000022586</v>
      </c>
      <c r="E4943" s="21" t="s">
        <v>4277</v>
      </c>
      <c r="F4943" s="36">
        <v>41701</v>
      </c>
      <c r="G4943" s="12">
        <v>50</v>
      </c>
      <c r="H4943" s="25">
        <v>3172.5</v>
      </c>
      <c r="I4943" s="13">
        <v>290.52</v>
      </c>
      <c r="J4943" s="13">
        <f t="shared" si="77"/>
        <v>2881.98</v>
      </c>
    </row>
    <row r="4944" spans="1:10" x14ac:dyDescent="0.25">
      <c r="A4944" s="19">
        <v>4936</v>
      </c>
      <c r="B4944" s="16" t="s">
        <v>24</v>
      </c>
      <c r="C4944" s="21" t="s">
        <v>25</v>
      </c>
      <c r="D4944" s="34">
        <v>201510000020995</v>
      </c>
      <c r="E4944" s="21" t="s">
        <v>4606</v>
      </c>
      <c r="F4944" s="36">
        <v>41815</v>
      </c>
      <c r="G4944" s="12">
        <v>50</v>
      </c>
      <c r="H4944" s="25">
        <v>4075.05</v>
      </c>
      <c r="I4944" s="13">
        <v>347.62</v>
      </c>
      <c r="J4944" s="13">
        <f t="shared" si="77"/>
        <v>3727.4300000000003</v>
      </c>
    </row>
    <row r="4945" spans="1:10" x14ac:dyDescent="0.25">
      <c r="A4945" s="19">
        <v>4937</v>
      </c>
      <c r="B4945" s="16" t="s">
        <v>24</v>
      </c>
      <c r="C4945" s="21" t="s">
        <v>25</v>
      </c>
      <c r="D4945" s="34">
        <v>201510000022840</v>
      </c>
      <c r="E4945" s="21" t="s">
        <v>5881</v>
      </c>
      <c r="F4945" s="36">
        <v>41884</v>
      </c>
      <c r="G4945" s="12">
        <v>50</v>
      </c>
      <c r="H4945" s="25">
        <v>1858</v>
      </c>
      <c r="I4945" s="13">
        <v>151.54</v>
      </c>
      <c r="J4945" s="13">
        <f t="shared" si="77"/>
        <v>1706.46</v>
      </c>
    </row>
    <row r="4946" spans="1:10" x14ac:dyDescent="0.25">
      <c r="A4946" s="19">
        <v>4938</v>
      </c>
      <c r="B4946" s="16" t="s">
        <v>24</v>
      </c>
      <c r="C4946" s="21" t="s">
        <v>25</v>
      </c>
      <c r="D4946" s="34">
        <v>201510000022328</v>
      </c>
      <c r="E4946" s="21" t="s">
        <v>5868</v>
      </c>
      <c r="F4946" s="36">
        <v>41621</v>
      </c>
      <c r="G4946" s="12">
        <v>50</v>
      </c>
      <c r="H4946" s="25">
        <v>1910</v>
      </c>
      <c r="I4946" s="13">
        <v>183.22</v>
      </c>
      <c r="J4946" s="13">
        <f t="shared" si="77"/>
        <v>1726.78</v>
      </c>
    </row>
    <row r="4947" spans="1:10" x14ac:dyDescent="0.25">
      <c r="A4947" s="19">
        <v>4939</v>
      </c>
      <c r="B4947" s="16" t="s">
        <v>24</v>
      </c>
      <c r="C4947" s="21" t="s">
        <v>25</v>
      </c>
      <c r="D4947" s="34">
        <v>201510000020840</v>
      </c>
      <c r="E4947" s="21" t="s">
        <v>5948</v>
      </c>
      <c r="F4947" s="36">
        <v>41815</v>
      </c>
      <c r="G4947" s="12">
        <v>50</v>
      </c>
      <c r="H4947" s="25">
        <v>1746.67</v>
      </c>
      <c r="I4947" s="13">
        <v>149.05000000000001</v>
      </c>
      <c r="J4947" s="13">
        <f t="shared" si="77"/>
        <v>1597.6200000000001</v>
      </c>
    </row>
    <row r="4948" spans="1:10" x14ac:dyDescent="0.25">
      <c r="A4948" s="19">
        <v>4940</v>
      </c>
      <c r="B4948" s="16" t="s">
        <v>24</v>
      </c>
      <c r="C4948" s="21" t="s">
        <v>25</v>
      </c>
      <c r="D4948" s="34">
        <v>201510000022102</v>
      </c>
      <c r="E4948" s="21" t="s">
        <v>7241</v>
      </c>
      <c r="F4948" s="36">
        <v>41611</v>
      </c>
      <c r="G4948" s="12">
        <v>50</v>
      </c>
      <c r="H4948" s="25">
        <v>318.08</v>
      </c>
      <c r="I4948" s="13">
        <v>30.66</v>
      </c>
      <c r="J4948" s="13">
        <f t="shared" si="77"/>
        <v>287.41999999999996</v>
      </c>
    </row>
    <row r="4949" spans="1:10" x14ac:dyDescent="0.25">
      <c r="A4949" s="19">
        <v>4941</v>
      </c>
      <c r="B4949" s="16" t="s">
        <v>24</v>
      </c>
      <c r="C4949" s="21" t="s">
        <v>25</v>
      </c>
      <c r="D4949" s="34">
        <v>201510000022596</v>
      </c>
      <c r="E4949" s="21" t="s">
        <v>5022</v>
      </c>
      <c r="F4949" s="36">
        <v>41701</v>
      </c>
      <c r="G4949" s="12">
        <v>50</v>
      </c>
      <c r="H4949" s="25">
        <v>3172.5</v>
      </c>
      <c r="I4949" s="13">
        <v>290.52</v>
      </c>
      <c r="J4949" s="13">
        <f t="shared" si="77"/>
        <v>2881.98</v>
      </c>
    </row>
    <row r="4950" spans="1:10" x14ac:dyDescent="0.25">
      <c r="A4950" s="19">
        <v>4942</v>
      </c>
      <c r="B4950" s="16" t="s">
        <v>24</v>
      </c>
      <c r="C4950" s="21" t="s">
        <v>25</v>
      </c>
      <c r="D4950" s="34">
        <v>201510000020933</v>
      </c>
      <c r="E4950" s="21" t="s">
        <v>6983</v>
      </c>
      <c r="F4950" s="36">
        <v>41855</v>
      </c>
      <c r="G4950" s="12">
        <v>50</v>
      </c>
      <c r="H4950" s="25">
        <v>522.85</v>
      </c>
      <c r="I4950" s="13">
        <v>43.54</v>
      </c>
      <c r="J4950" s="13">
        <f t="shared" si="77"/>
        <v>479.31</v>
      </c>
    </row>
    <row r="4951" spans="1:10" x14ac:dyDescent="0.25">
      <c r="A4951" s="19">
        <v>4943</v>
      </c>
      <c r="B4951" s="16" t="s">
        <v>24</v>
      </c>
      <c r="C4951" s="21" t="s">
        <v>25</v>
      </c>
      <c r="D4951" s="34">
        <v>201510000022209</v>
      </c>
      <c r="E4951" s="21" t="s">
        <v>7475</v>
      </c>
      <c r="F4951" s="36">
        <v>41704</v>
      </c>
      <c r="G4951" s="12">
        <v>50</v>
      </c>
      <c r="H4951" s="25">
        <v>159.59</v>
      </c>
      <c r="I4951" s="13">
        <v>14.52</v>
      </c>
      <c r="J4951" s="13">
        <f t="shared" si="77"/>
        <v>145.07</v>
      </c>
    </row>
    <row r="4952" spans="1:10" x14ac:dyDescent="0.25">
      <c r="A4952" s="19">
        <v>4944</v>
      </c>
      <c r="B4952" s="16" t="s">
        <v>24</v>
      </c>
      <c r="C4952" s="21" t="s">
        <v>25</v>
      </c>
      <c r="D4952" s="34">
        <v>201510000022211</v>
      </c>
      <c r="E4952" s="21" t="s">
        <v>7651</v>
      </c>
      <c r="F4952" s="36">
        <v>41704</v>
      </c>
      <c r="G4952" s="12">
        <v>50</v>
      </c>
      <c r="H4952" s="25">
        <v>50.67</v>
      </c>
      <c r="I4952" s="13">
        <v>4.68</v>
      </c>
      <c r="J4952" s="13">
        <f t="shared" si="77"/>
        <v>45.99</v>
      </c>
    </row>
    <row r="4953" spans="1:10" x14ac:dyDescent="0.25">
      <c r="A4953" s="19">
        <v>4945</v>
      </c>
      <c r="B4953" s="16" t="s">
        <v>24</v>
      </c>
      <c r="C4953" s="21" t="s">
        <v>25</v>
      </c>
      <c r="D4953" s="34">
        <v>201510000022203</v>
      </c>
      <c r="E4953" s="21" t="s">
        <v>6436</v>
      </c>
      <c r="F4953" s="36">
        <v>41704</v>
      </c>
      <c r="G4953" s="12">
        <v>50</v>
      </c>
      <c r="H4953" s="25">
        <v>1098.1300000000001</v>
      </c>
      <c r="I4953" s="13">
        <v>100.37</v>
      </c>
      <c r="J4953" s="13">
        <f t="shared" si="77"/>
        <v>997.7600000000001</v>
      </c>
    </row>
    <row r="4954" spans="1:10" x14ac:dyDescent="0.25">
      <c r="A4954" s="19">
        <v>4946</v>
      </c>
      <c r="B4954" s="16" t="s">
        <v>24</v>
      </c>
      <c r="C4954" s="21" t="s">
        <v>25</v>
      </c>
      <c r="D4954" s="34">
        <v>201510000022107</v>
      </c>
      <c r="E4954" s="21" t="s">
        <v>7329</v>
      </c>
      <c r="F4954" s="36">
        <v>41611</v>
      </c>
      <c r="G4954" s="12">
        <v>50</v>
      </c>
      <c r="H4954" s="25">
        <v>266.33999999999997</v>
      </c>
      <c r="I4954" s="13">
        <v>25.69</v>
      </c>
      <c r="J4954" s="13">
        <f t="shared" si="77"/>
        <v>240.64999999999998</v>
      </c>
    </row>
    <row r="4955" spans="1:10" x14ac:dyDescent="0.25">
      <c r="A4955" s="19">
        <v>4947</v>
      </c>
      <c r="B4955" s="16" t="s">
        <v>24</v>
      </c>
      <c r="C4955" s="21" t="s">
        <v>25</v>
      </c>
      <c r="D4955" s="34">
        <v>201510000021392</v>
      </c>
      <c r="E4955" s="21" t="s">
        <v>6778</v>
      </c>
      <c r="F4955" s="36">
        <v>41498</v>
      </c>
      <c r="G4955" s="12">
        <v>50</v>
      </c>
      <c r="H4955" s="25">
        <v>740</v>
      </c>
      <c r="I4955" s="13">
        <v>76.040000000000006</v>
      </c>
      <c r="J4955" s="13">
        <f t="shared" si="77"/>
        <v>663.96</v>
      </c>
    </row>
    <row r="4956" spans="1:10" x14ac:dyDescent="0.25">
      <c r="A4956" s="19">
        <v>4948</v>
      </c>
      <c r="B4956" s="16" t="s">
        <v>24</v>
      </c>
      <c r="C4956" s="21" t="s">
        <v>25</v>
      </c>
      <c r="D4956" s="34">
        <v>201510000022112</v>
      </c>
      <c r="E4956" s="21" t="s">
        <v>5889</v>
      </c>
      <c r="F4956" s="36">
        <v>41611</v>
      </c>
      <c r="G4956" s="12">
        <v>50</v>
      </c>
      <c r="H4956" s="25">
        <v>1871.1</v>
      </c>
      <c r="I4956" s="13">
        <v>180.62</v>
      </c>
      <c r="J4956" s="13">
        <f t="shared" si="77"/>
        <v>1690.48</v>
      </c>
    </row>
    <row r="4957" spans="1:10" x14ac:dyDescent="0.25">
      <c r="A4957" s="19">
        <v>4949</v>
      </c>
      <c r="B4957" s="16" t="s">
        <v>24</v>
      </c>
      <c r="C4957" s="21" t="s">
        <v>25</v>
      </c>
      <c r="D4957" s="34">
        <v>201510000022478</v>
      </c>
      <c r="E4957" s="21" t="s">
        <v>4088</v>
      </c>
      <c r="F4957" s="36">
        <v>41695</v>
      </c>
      <c r="G4957" s="12">
        <v>50</v>
      </c>
      <c r="H4957" s="25">
        <v>5521.36</v>
      </c>
      <c r="I4957" s="13">
        <v>507.39</v>
      </c>
      <c r="J4957" s="13">
        <f t="shared" si="77"/>
        <v>5013.9699999999993</v>
      </c>
    </row>
    <row r="4958" spans="1:10" x14ac:dyDescent="0.25">
      <c r="A4958" s="19">
        <v>4950</v>
      </c>
      <c r="B4958" s="16" t="s">
        <v>24</v>
      </c>
      <c r="C4958" s="21" t="s">
        <v>25</v>
      </c>
      <c r="D4958" s="34">
        <v>201510000022309</v>
      </c>
      <c r="E4958" s="21" t="s">
        <v>6281</v>
      </c>
      <c r="F4958" s="36">
        <v>41771</v>
      </c>
      <c r="G4958" s="12">
        <v>50</v>
      </c>
      <c r="H4958" s="25">
        <v>1294.5</v>
      </c>
      <c r="I4958" s="13">
        <v>113.58</v>
      </c>
      <c r="J4958" s="13">
        <f t="shared" si="77"/>
        <v>1180.92</v>
      </c>
    </row>
    <row r="4959" spans="1:10" x14ac:dyDescent="0.25">
      <c r="A4959" s="19">
        <v>4951</v>
      </c>
      <c r="B4959" s="16" t="s">
        <v>24</v>
      </c>
      <c r="C4959" s="21" t="s">
        <v>25</v>
      </c>
      <c r="D4959" s="34">
        <v>200810000019234</v>
      </c>
      <c r="E4959" s="21" t="s">
        <v>956</v>
      </c>
      <c r="F4959" s="36">
        <v>39355</v>
      </c>
      <c r="G4959" s="12">
        <v>20</v>
      </c>
      <c r="H4959" s="25">
        <v>324559.34999999998</v>
      </c>
      <c r="I4959" s="13">
        <v>178507.75</v>
      </c>
      <c r="J4959" s="13">
        <f t="shared" si="77"/>
        <v>146051.59999999998</v>
      </c>
    </row>
    <row r="4960" spans="1:10" x14ac:dyDescent="0.25">
      <c r="A4960" s="19">
        <v>4952</v>
      </c>
      <c r="B4960" s="16" t="s">
        <v>24</v>
      </c>
      <c r="C4960" s="21" t="s">
        <v>25</v>
      </c>
      <c r="D4960" s="34">
        <v>201510000022535</v>
      </c>
      <c r="E4960" s="21" t="s">
        <v>7273</v>
      </c>
      <c r="F4960" s="36">
        <v>41752</v>
      </c>
      <c r="G4960" s="12">
        <v>50</v>
      </c>
      <c r="H4960" s="25">
        <v>297.92</v>
      </c>
      <c r="I4960" s="13">
        <v>26.49</v>
      </c>
      <c r="J4960" s="13">
        <f t="shared" si="77"/>
        <v>271.43</v>
      </c>
    </row>
    <row r="4961" spans="1:10" x14ac:dyDescent="0.25">
      <c r="A4961" s="19">
        <v>4953</v>
      </c>
      <c r="B4961" s="16" t="s">
        <v>24</v>
      </c>
      <c r="C4961" s="21" t="s">
        <v>25</v>
      </c>
      <c r="D4961" s="34">
        <v>201510000022605</v>
      </c>
      <c r="E4961" s="21" t="s">
        <v>6036</v>
      </c>
      <c r="F4961" s="36">
        <v>41736</v>
      </c>
      <c r="G4961" s="12">
        <v>50</v>
      </c>
      <c r="H4961" s="25">
        <v>1598.18</v>
      </c>
      <c r="I4961" s="13">
        <v>143.22999999999999</v>
      </c>
      <c r="J4961" s="13">
        <f t="shared" si="77"/>
        <v>1454.95</v>
      </c>
    </row>
    <row r="4962" spans="1:10" x14ac:dyDescent="0.25">
      <c r="A4962" s="19">
        <v>4954</v>
      </c>
      <c r="B4962" s="16" t="s">
        <v>24</v>
      </c>
      <c r="C4962" s="21" t="s">
        <v>25</v>
      </c>
      <c r="D4962" s="34">
        <v>201510000021888</v>
      </c>
      <c r="E4962" s="21" t="s">
        <v>3750</v>
      </c>
      <c r="F4962" s="36">
        <v>41781</v>
      </c>
      <c r="G4962" s="12">
        <v>50</v>
      </c>
      <c r="H4962" s="25">
        <v>6685.46</v>
      </c>
      <c r="I4962" s="13">
        <v>582.91999999999996</v>
      </c>
      <c r="J4962" s="13">
        <f t="shared" si="77"/>
        <v>6102.54</v>
      </c>
    </row>
    <row r="4963" spans="1:10" x14ac:dyDescent="0.25">
      <c r="A4963" s="19">
        <v>4955</v>
      </c>
      <c r="B4963" s="16" t="s">
        <v>24</v>
      </c>
      <c r="C4963" s="21" t="s">
        <v>25</v>
      </c>
      <c r="D4963" s="34">
        <v>201610000004402</v>
      </c>
      <c r="E4963" s="21" t="s">
        <v>5539</v>
      </c>
      <c r="F4963" s="36">
        <v>42265</v>
      </c>
      <c r="G4963" s="12">
        <v>50</v>
      </c>
      <c r="H4963" s="25">
        <v>2290</v>
      </c>
      <c r="I4963" s="13">
        <v>138.86000000000001</v>
      </c>
      <c r="J4963" s="13">
        <f t="shared" si="77"/>
        <v>2151.14</v>
      </c>
    </row>
    <row r="4964" spans="1:10" x14ac:dyDescent="0.25">
      <c r="A4964" s="19">
        <v>4956</v>
      </c>
      <c r="B4964" s="16" t="s">
        <v>24</v>
      </c>
      <c r="C4964" s="21" t="s">
        <v>25</v>
      </c>
      <c r="D4964" s="34">
        <v>201510000022536</v>
      </c>
      <c r="E4964" s="21" t="s">
        <v>7209</v>
      </c>
      <c r="F4964" s="36">
        <v>41752</v>
      </c>
      <c r="G4964" s="12">
        <v>50</v>
      </c>
      <c r="H4964" s="25">
        <v>338.93</v>
      </c>
      <c r="I4964" s="13">
        <v>30.18</v>
      </c>
      <c r="J4964" s="13">
        <f t="shared" si="77"/>
        <v>308.75</v>
      </c>
    </row>
    <row r="4965" spans="1:10" x14ac:dyDescent="0.25">
      <c r="A4965" s="19">
        <v>4957</v>
      </c>
      <c r="B4965" s="16" t="s">
        <v>24</v>
      </c>
      <c r="C4965" s="21" t="s">
        <v>25</v>
      </c>
      <c r="D4965" s="34">
        <v>201510000022537</v>
      </c>
      <c r="E4965" s="21" t="s">
        <v>5761</v>
      </c>
      <c r="F4965" s="36">
        <v>41752</v>
      </c>
      <c r="G4965" s="12">
        <v>50</v>
      </c>
      <c r="H4965" s="25">
        <v>2048.6799999999998</v>
      </c>
      <c r="I4965" s="13">
        <v>181.88</v>
      </c>
      <c r="J4965" s="13">
        <f t="shared" si="77"/>
        <v>1866.7999999999997</v>
      </c>
    </row>
    <row r="4966" spans="1:10" x14ac:dyDescent="0.25">
      <c r="A4966" s="19">
        <v>4958</v>
      </c>
      <c r="B4966" s="16" t="s">
        <v>24</v>
      </c>
      <c r="C4966" s="21" t="s">
        <v>25</v>
      </c>
      <c r="D4966" s="34">
        <v>201510000022367</v>
      </c>
      <c r="E4966" s="21" t="s">
        <v>6971</v>
      </c>
      <c r="F4966" s="36">
        <v>41747</v>
      </c>
      <c r="G4966" s="12">
        <v>50</v>
      </c>
      <c r="H4966" s="25">
        <v>536.96</v>
      </c>
      <c r="I4966" s="13">
        <v>47.75</v>
      </c>
      <c r="J4966" s="13">
        <f t="shared" si="77"/>
        <v>489.21000000000004</v>
      </c>
    </row>
    <row r="4967" spans="1:10" x14ac:dyDescent="0.25">
      <c r="A4967" s="19">
        <v>4959</v>
      </c>
      <c r="B4967" s="16" t="s">
        <v>24</v>
      </c>
      <c r="C4967" s="21" t="s">
        <v>25</v>
      </c>
      <c r="D4967" s="34">
        <v>201510000022369</v>
      </c>
      <c r="E4967" s="21" t="s">
        <v>7103</v>
      </c>
      <c r="F4967" s="36">
        <v>41747</v>
      </c>
      <c r="G4967" s="12">
        <v>50</v>
      </c>
      <c r="H4967" s="25">
        <v>421.32</v>
      </c>
      <c r="I4967" s="13">
        <v>37.54</v>
      </c>
      <c r="J4967" s="13">
        <f t="shared" si="77"/>
        <v>383.78</v>
      </c>
    </row>
    <row r="4968" spans="1:10" x14ac:dyDescent="0.25">
      <c r="A4968" s="19">
        <v>4960</v>
      </c>
      <c r="B4968" s="16" t="s">
        <v>24</v>
      </c>
      <c r="C4968" s="21" t="s">
        <v>25</v>
      </c>
      <c r="D4968" s="34">
        <v>201510000022368</v>
      </c>
      <c r="E4968" s="21" t="s">
        <v>7105</v>
      </c>
      <c r="F4968" s="36">
        <v>41747</v>
      </c>
      <c r="G4968" s="12">
        <v>50</v>
      </c>
      <c r="H4968" s="25">
        <v>421.04</v>
      </c>
      <c r="I4968" s="13">
        <v>37.53</v>
      </c>
      <c r="J4968" s="13">
        <f t="shared" si="77"/>
        <v>383.51</v>
      </c>
    </row>
    <row r="4969" spans="1:10" x14ac:dyDescent="0.25">
      <c r="A4969" s="19">
        <v>4961</v>
      </c>
      <c r="B4969" s="16" t="s">
        <v>24</v>
      </c>
      <c r="C4969" s="21" t="s">
        <v>25</v>
      </c>
      <c r="D4969" s="34">
        <v>201610000003862</v>
      </c>
      <c r="E4969" s="21" t="s">
        <v>7318</v>
      </c>
      <c r="F4969" s="36">
        <v>42019</v>
      </c>
      <c r="G4969" s="12">
        <v>50</v>
      </c>
      <c r="H4969" s="25">
        <v>266</v>
      </c>
      <c r="I4969" s="13">
        <v>19.73</v>
      </c>
      <c r="J4969" s="13">
        <f t="shared" si="77"/>
        <v>246.27</v>
      </c>
    </row>
    <row r="4970" spans="1:10" x14ac:dyDescent="0.25">
      <c r="A4970" s="19">
        <v>4962</v>
      </c>
      <c r="B4970" s="16" t="s">
        <v>24</v>
      </c>
      <c r="C4970" s="21" t="s">
        <v>25</v>
      </c>
      <c r="D4970" s="34">
        <v>201610000006663</v>
      </c>
      <c r="E4970" s="21" t="s">
        <v>6750</v>
      </c>
      <c r="F4970" s="36">
        <v>42265</v>
      </c>
      <c r="G4970" s="12">
        <v>50</v>
      </c>
      <c r="H4970" s="25">
        <v>737.5</v>
      </c>
      <c r="I4970" s="13">
        <v>44.69</v>
      </c>
      <c r="J4970" s="13">
        <f t="shared" si="77"/>
        <v>692.81</v>
      </c>
    </row>
    <row r="4971" spans="1:10" x14ac:dyDescent="0.25">
      <c r="A4971" s="19">
        <v>4963</v>
      </c>
      <c r="B4971" s="16" t="s">
        <v>24</v>
      </c>
      <c r="C4971" s="21" t="s">
        <v>25</v>
      </c>
      <c r="D4971" s="34">
        <v>201110000041074</v>
      </c>
      <c r="E4971" s="21" t="s">
        <v>1626</v>
      </c>
      <c r="F4971" s="36">
        <v>40816</v>
      </c>
      <c r="G4971" s="12">
        <v>50</v>
      </c>
      <c r="H4971" s="25">
        <v>56054.47</v>
      </c>
      <c r="I4971" s="13">
        <v>7764.31</v>
      </c>
      <c r="J4971" s="13">
        <f t="shared" si="77"/>
        <v>48290.16</v>
      </c>
    </row>
    <row r="4972" spans="1:10" x14ac:dyDescent="0.25">
      <c r="A4972" s="19">
        <v>4964</v>
      </c>
      <c r="B4972" s="16" t="s">
        <v>24</v>
      </c>
      <c r="C4972" s="21" t="s">
        <v>25</v>
      </c>
      <c r="D4972" s="34">
        <v>201510000022086</v>
      </c>
      <c r="E4972" s="21" t="s">
        <v>7353</v>
      </c>
      <c r="F4972" s="36">
        <v>41611</v>
      </c>
      <c r="G4972" s="12">
        <v>50</v>
      </c>
      <c r="H4972" s="25">
        <v>250.3</v>
      </c>
      <c r="I4972" s="13">
        <v>24.19</v>
      </c>
      <c r="J4972" s="13">
        <f t="shared" si="77"/>
        <v>226.11</v>
      </c>
    </row>
    <row r="4973" spans="1:10" x14ac:dyDescent="0.25">
      <c r="A4973" s="19">
        <v>4965</v>
      </c>
      <c r="B4973" s="16" t="s">
        <v>24</v>
      </c>
      <c r="C4973" s="21" t="s">
        <v>25</v>
      </c>
      <c r="D4973" s="34">
        <v>201510000022087</v>
      </c>
      <c r="E4973" s="21" t="s">
        <v>7287</v>
      </c>
      <c r="F4973" s="36">
        <v>41611</v>
      </c>
      <c r="G4973" s="12">
        <v>50</v>
      </c>
      <c r="H4973" s="25">
        <v>291.5</v>
      </c>
      <c r="I4973" s="13">
        <v>28.2</v>
      </c>
      <c r="J4973" s="13">
        <f t="shared" si="77"/>
        <v>263.3</v>
      </c>
    </row>
    <row r="4974" spans="1:10" x14ac:dyDescent="0.25">
      <c r="A4974" s="19">
        <v>4966</v>
      </c>
      <c r="B4974" s="16" t="s">
        <v>24</v>
      </c>
      <c r="C4974" s="21" t="s">
        <v>25</v>
      </c>
      <c r="D4974" s="34">
        <v>201610000003682</v>
      </c>
      <c r="E4974" s="21" t="s">
        <v>6770</v>
      </c>
      <c r="F4974" s="36">
        <v>42265</v>
      </c>
      <c r="G4974" s="12">
        <v>50</v>
      </c>
      <c r="H4974" s="25">
        <v>712.5</v>
      </c>
      <c r="I4974" s="13">
        <v>43.22</v>
      </c>
      <c r="J4974" s="13">
        <f t="shared" si="77"/>
        <v>669.28</v>
      </c>
    </row>
    <row r="4975" spans="1:10" x14ac:dyDescent="0.25">
      <c r="A4975" s="19">
        <v>4967</v>
      </c>
      <c r="B4975" s="16" t="s">
        <v>24</v>
      </c>
      <c r="C4975" s="21" t="s">
        <v>25</v>
      </c>
      <c r="D4975" s="34">
        <v>201510000020956</v>
      </c>
      <c r="E4975" s="21" t="s">
        <v>5088</v>
      </c>
      <c r="F4975" s="36">
        <v>41772</v>
      </c>
      <c r="G4975" s="12">
        <v>50</v>
      </c>
      <c r="H4975" s="25">
        <v>3055.73</v>
      </c>
      <c r="I4975" s="13">
        <v>267.88</v>
      </c>
      <c r="J4975" s="13">
        <f t="shared" si="77"/>
        <v>2787.85</v>
      </c>
    </row>
    <row r="4976" spans="1:10" x14ac:dyDescent="0.25">
      <c r="A4976" s="19">
        <v>4968</v>
      </c>
      <c r="B4976" s="16" t="s">
        <v>24</v>
      </c>
      <c r="C4976" s="21" t="s">
        <v>25</v>
      </c>
      <c r="D4976" s="34">
        <v>201510000022913</v>
      </c>
      <c r="E4976" s="21" t="s">
        <v>6832</v>
      </c>
      <c r="F4976" s="36">
        <v>41823</v>
      </c>
      <c r="G4976" s="12">
        <v>50</v>
      </c>
      <c r="H4976" s="25">
        <v>671.81</v>
      </c>
      <c r="I4976" s="13">
        <v>56.96</v>
      </c>
      <c r="J4976" s="13">
        <f t="shared" si="77"/>
        <v>614.84999999999991</v>
      </c>
    </row>
    <row r="4977" spans="1:10" x14ac:dyDescent="0.25">
      <c r="A4977" s="19">
        <v>4969</v>
      </c>
      <c r="B4977" s="16" t="s">
        <v>24</v>
      </c>
      <c r="C4977" s="21" t="s">
        <v>25</v>
      </c>
      <c r="D4977" s="34">
        <v>201510000021177</v>
      </c>
      <c r="E4977" s="21" t="s">
        <v>7556</v>
      </c>
      <c r="F4977" s="36">
        <v>41576</v>
      </c>
      <c r="G4977" s="12">
        <v>50</v>
      </c>
      <c r="H4977" s="25">
        <v>113.75</v>
      </c>
      <c r="I4977" s="13">
        <v>11.17</v>
      </c>
      <c r="J4977" s="13">
        <f t="shared" si="77"/>
        <v>102.58</v>
      </c>
    </row>
    <row r="4978" spans="1:10" x14ac:dyDescent="0.25">
      <c r="A4978" s="19">
        <v>4970</v>
      </c>
      <c r="B4978" s="16" t="s">
        <v>24</v>
      </c>
      <c r="C4978" s="21" t="s">
        <v>25</v>
      </c>
      <c r="D4978" s="34">
        <v>201510000021165</v>
      </c>
      <c r="E4978" s="21" t="s">
        <v>7506</v>
      </c>
      <c r="F4978" s="36">
        <v>41576</v>
      </c>
      <c r="G4978" s="12">
        <v>50</v>
      </c>
      <c r="H4978" s="25">
        <v>146.85</v>
      </c>
      <c r="I4978" s="13">
        <v>14.46</v>
      </c>
      <c r="J4978" s="13">
        <f t="shared" si="77"/>
        <v>132.38999999999999</v>
      </c>
    </row>
    <row r="4979" spans="1:10" x14ac:dyDescent="0.25">
      <c r="A4979" s="19">
        <v>4971</v>
      </c>
      <c r="B4979" s="16" t="s">
        <v>24</v>
      </c>
      <c r="C4979" s="21" t="s">
        <v>25</v>
      </c>
      <c r="D4979" s="34">
        <v>201510000022084</v>
      </c>
      <c r="E4979" s="21" t="s">
        <v>7348</v>
      </c>
      <c r="F4979" s="36">
        <v>41611</v>
      </c>
      <c r="G4979" s="12">
        <v>50</v>
      </c>
      <c r="H4979" s="25">
        <v>253.82</v>
      </c>
      <c r="I4979" s="13">
        <v>24.52</v>
      </c>
      <c r="J4979" s="13">
        <f t="shared" si="77"/>
        <v>229.29999999999998</v>
      </c>
    </row>
    <row r="4980" spans="1:10" x14ac:dyDescent="0.25">
      <c r="A4980" s="19">
        <v>4972</v>
      </c>
      <c r="B4980" s="16" t="s">
        <v>24</v>
      </c>
      <c r="C4980" s="21" t="s">
        <v>25</v>
      </c>
      <c r="D4980" s="34">
        <v>201510000021490</v>
      </c>
      <c r="E4980" s="21" t="s">
        <v>5225</v>
      </c>
      <c r="F4980" s="36">
        <v>41814</v>
      </c>
      <c r="G4980" s="12">
        <v>50</v>
      </c>
      <c r="H4980" s="25">
        <v>2841.6</v>
      </c>
      <c r="I4980" s="13">
        <v>242.6</v>
      </c>
      <c r="J4980" s="13">
        <f t="shared" si="77"/>
        <v>2599</v>
      </c>
    </row>
    <row r="4981" spans="1:10" x14ac:dyDescent="0.25">
      <c r="A4981" s="19">
        <v>4973</v>
      </c>
      <c r="B4981" s="16" t="s">
        <v>24</v>
      </c>
      <c r="C4981" s="21" t="s">
        <v>25</v>
      </c>
      <c r="D4981" s="34">
        <v>201510000021332</v>
      </c>
      <c r="E4981" s="21" t="s">
        <v>7489</v>
      </c>
      <c r="F4981" s="36">
        <v>41703</v>
      </c>
      <c r="G4981" s="12">
        <v>50</v>
      </c>
      <c r="H4981" s="25">
        <v>153.88</v>
      </c>
      <c r="I4981" s="13">
        <v>14.01</v>
      </c>
      <c r="J4981" s="13">
        <f t="shared" si="77"/>
        <v>139.87</v>
      </c>
    </row>
    <row r="4982" spans="1:10" x14ac:dyDescent="0.25">
      <c r="A4982" s="19">
        <v>4974</v>
      </c>
      <c r="B4982" s="16" t="s">
        <v>24</v>
      </c>
      <c r="C4982" s="21" t="s">
        <v>25</v>
      </c>
      <c r="D4982" s="34">
        <v>201510000021101</v>
      </c>
      <c r="E4982" s="21" t="s">
        <v>2531</v>
      </c>
      <c r="F4982" s="36">
        <v>41807</v>
      </c>
      <c r="G4982" s="12">
        <v>50</v>
      </c>
      <c r="H4982" s="25">
        <v>16905</v>
      </c>
      <c r="I4982" s="13">
        <v>1449.76</v>
      </c>
      <c r="J4982" s="13">
        <f t="shared" si="77"/>
        <v>15455.24</v>
      </c>
    </row>
    <row r="4983" spans="1:10" x14ac:dyDescent="0.25">
      <c r="A4983" s="19">
        <v>4975</v>
      </c>
      <c r="B4983" s="16" t="s">
        <v>24</v>
      </c>
      <c r="C4983" s="21" t="s">
        <v>25</v>
      </c>
      <c r="D4983" s="34">
        <v>201510000021306</v>
      </c>
      <c r="E4983" s="21" t="s">
        <v>7496</v>
      </c>
      <c r="F4983" s="36">
        <v>41703</v>
      </c>
      <c r="G4983" s="12">
        <v>50</v>
      </c>
      <c r="H4983" s="25">
        <v>151.37</v>
      </c>
      <c r="I4983" s="13">
        <v>13.93</v>
      </c>
      <c r="J4983" s="13">
        <f t="shared" si="77"/>
        <v>137.44</v>
      </c>
    </row>
    <row r="4984" spans="1:10" x14ac:dyDescent="0.25">
      <c r="A4984" s="19">
        <v>4976</v>
      </c>
      <c r="B4984" s="16" t="s">
        <v>24</v>
      </c>
      <c r="C4984" s="21" t="s">
        <v>25</v>
      </c>
      <c r="D4984" s="34">
        <v>201510000021987</v>
      </c>
      <c r="E4984" s="21" t="s">
        <v>5366</v>
      </c>
      <c r="F4984" s="36">
        <v>41556</v>
      </c>
      <c r="G4984" s="12">
        <v>50</v>
      </c>
      <c r="H4984" s="25">
        <v>2670.32</v>
      </c>
      <c r="I4984" s="13">
        <v>265.77999999999997</v>
      </c>
      <c r="J4984" s="13">
        <f t="shared" si="77"/>
        <v>2404.54</v>
      </c>
    </row>
    <row r="4985" spans="1:10" x14ac:dyDescent="0.25">
      <c r="A4985" s="19">
        <v>4977</v>
      </c>
      <c r="B4985" s="16" t="s">
        <v>24</v>
      </c>
      <c r="C4985" s="21" t="s">
        <v>25</v>
      </c>
      <c r="D4985" s="34">
        <v>201610000003091</v>
      </c>
      <c r="E4985" s="21" t="s">
        <v>7226</v>
      </c>
      <c r="F4985" s="36">
        <v>42095</v>
      </c>
      <c r="G4985" s="12">
        <v>50</v>
      </c>
      <c r="H4985" s="25">
        <v>321.87</v>
      </c>
      <c r="I4985" s="13">
        <v>22.59</v>
      </c>
      <c r="J4985" s="13">
        <f t="shared" si="77"/>
        <v>299.28000000000003</v>
      </c>
    </row>
    <row r="4986" spans="1:10" x14ac:dyDescent="0.25">
      <c r="A4986" s="19">
        <v>4978</v>
      </c>
      <c r="B4986" s="16" t="s">
        <v>24</v>
      </c>
      <c r="C4986" s="21" t="s">
        <v>25</v>
      </c>
      <c r="D4986" s="34">
        <v>201610000003664</v>
      </c>
      <c r="E4986" s="21" t="s">
        <v>6354</v>
      </c>
      <c r="F4986" s="36">
        <v>42262</v>
      </c>
      <c r="G4986" s="12">
        <v>50</v>
      </c>
      <c r="H4986" s="25">
        <v>1138.5</v>
      </c>
      <c r="I4986" s="13">
        <v>69.209999999999994</v>
      </c>
      <c r="J4986" s="13">
        <f t="shared" si="77"/>
        <v>1069.29</v>
      </c>
    </row>
    <row r="4987" spans="1:10" x14ac:dyDescent="0.25">
      <c r="A4987" s="19">
        <v>4979</v>
      </c>
      <c r="B4987" s="16" t="s">
        <v>24</v>
      </c>
      <c r="C4987" s="21" t="s">
        <v>25</v>
      </c>
      <c r="D4987" s="34">
        <v>201610000003611</v>
      </c>
      <c r="E4987" s="21" t="s">
        <v>4795</v>
      </c>
      <c r="F4987" s="36">
        <v>42165</v>
      </c>
      <c r="G4987" s="12">
        <v>50</v>
      </c>
      <c r="H4987" s="25">
        <v>3525</v>
      </c>
      <c r="I4987" s="13">
        <v>233.13</v>
      </c>
      <c r="J4987" s="13">
        <f t="shared" si="77"/>
        <v>3291.87</v>
      </c>
    </row>
    <row r="4988" spans="1:10" x14ac:dyDescent="0.25">
      <c r="A4988" s="19">
        <v>4980</v>
      </c>
      <c r="B4988" s="16" t="s">
        <v>24</v>
      </c>
      <c r="C4988" s="21" t="s">
        <v>25</v>
      </c>
      <c r="D4988" s="34">
        <v>201510000021126</v>
      </c>
      <c r="E4988" s="21" t="s">
        <v>7299</v>
      </c>
      <c r="F4988" s="36">
        <v>41908</v>
      </c>
      <c r="G4988" s="12">
        <v>50</v>
      </c>
      <c r="H4988" s="25">
        <v>275.8</v>
      </c>
      <c r="I4988" s="13">
        <v>22.13</v>
      </c>
      <c r="J4988" s="13">
        <f t="shared" si="77"/>
        <v>253.67000000000002</v>
      </c>
    </row>
    <row r="4989" spans="1:10" x14ac:dyDescent="0.25">
      <c r="A4989" s="19">
        <v>4981</v>
      </c>
      <c r="B4989" s="16" t="s">
        <v>24</v>
      </c>
      <c r="C4989" s="21" t="s">
        <v>25</v>
      </c>
      <c r="D4989" s="34">
        <v>201610000003665</v>
      </c>
      <c r="E4989" s="21" t="s">
        <v>6355</v>
      </c>
      <c r="F4989" s="36">
        <v>42262</v>
      </c>
      <c r="G4989" s="12">
        <v>50</v>
      </c>
      <c r="H4989" s="25">
        <v>1138.5</v>
      </c>
      <c r="I4989" s="13">
        <v>69.209999999999994</v>
      </c>
      <c r="J4989" s="13">
        <f t="shared" si="77"/>
        <v>1069.29</v>
      </c>
    </row>
    <row r="4990" spans="1:10" x14ac:dyDescent="0.25">
      <c r="A4990" s="19">
        <v>4982</v>
      </c>
      <c r="B4990" s="16" t="s">
        <v>24</v>
      </c>
      <c r="C4990" s="21" t="s">
        <v>25</v>
      </c>
      <c r="D4990" s="34">
        <v>201510000020883</v>
      </c>
      <c r="E4990" s="21" t="s">
        <v>7637</v>
      </c>
      <c r="F4990" s="36">
        <v>41857</v>
      </c>
      <c r="G4990" s="12">
        <v>50</v>
      </c>
      <c r="H4990" s="25">
        <v>55</v>
      </c>
      <c r="I4990" s="13">
        <v>4.4800000000000004</v>
      </c>
      <c r="J4990" s="13">
        <f t="shared" si="77"/>
        <v>50.519999999999996</v>
      </c>
    </row>
    <row r="4991" spans="1:10" x14ac:dyDescent="0.25">
      <c r="A4991" s="19">
        <v>4983</v>
      </c>
      <c r="B4991" s="16" t="s">
        <v>24</v>
      </c>
      <c r="C4991" s="21" t="s">
        <v>25</v>
      </c>
      <c r="D4991" s="34">
        <v>201510000022307</v>
      </c>
      <c r="E4991" s="21" t="s">
        <v>6130</v>
      </c>
      <c r="F4991" s="36">
        <v>41771</v>
      </c>
      <c r="G4991" s="12">
        <v>50</v>
      </c>
      <c r="H4991" s="25">
        <v>1494.5</v>
      </c>
      <c r="I4991" s="13">
        <v>131.15</v>
      </c>
      <c r="J4991" s="13">
        <f t="shared" si="77"/>
        <v>1363.35</v>
      </c>
    </row>
    <row r="4992" spans="1:10" x14ac:dyDescent="0.25">
      <c r="A4992" s="19">
        <v>4984</v>
      </c>
      <c r="B4992" s="16" t="s">
        <v>24</v>
      </c>
      <c r="C4992" s="21" t="s">
        <v>25</v>
      </c>
      <c r="D4992" s="34">
        <v>201510000020884</v>
      </c>
      <c r="E4992" s="21" t="s">
        <v>7661</v>
      </c>
      <c r="F4992" s="36">
        <v>41857</v>
      </c>
      <c r="G4992" s="12">
        <v>50</v>
      </c>
      <c r="H4992" s="25">
        <v>44</v>
      </c>
      <c r="I4992" s="13">
        <v>3.52</v>
      </c>
      <c r="J4992" s="13">
        <f t="shared" si="77"/>
        <v>40.479999999999997</v>
      </c>
    </row>
    <row r="4993" spans="1:10" x14ac:dyDescent="0.25">
      <c r="A4993" s="19">
        <v>4985</v>
      </c>
      <c r="B4993" s="16" t="s">
        <v>24</v>
      </c>
      <c r="C4993" s="21" t="s">
        <v>25</v>
      </c>
      <c r="D4993" s="34">
        <v>201510000021551</v>
      </c>
      <c r="E4993" s="21" t="s">
        <v>6497</v>
      </c>
      <c r="F4993" s="36">
        <v>41565</v>
      </c>
      <c r="G4993" s="12">
        <v>50</v>
      </c>
      <c r="H4993" s="25">
        <v>1030.6500000000001</v>
      </c>
      <c r="I4993" s="13">
        <v>102.01</v>
      </c>
      <c r="J4993" s="13">
        <f t="shared" si="77"/>
        <v>928.6400000000001</v>
      </c>
    </row>
    <row r="4994" spans="1:10" x14ac:dyDescent="0.25">
      <c r="A4994" s="19">
        <v>4986</v>
      </c>
      <c r="B4994" s="16" t="s">
        <v>24</v>
      </c>
      <c r="C4994" s="21" t="s">
        <v>25</v>
      </c>
      <c r="D4994" s="34">
        <v>201510000021849</v>
      </c>
      <c r="E4994" s="21" t="s">
        <v>5969</v>
      </c>
      <c r="F4994" s="36">
        <v>41555</v>
      </c>
      <c r="G4994" s="12">
        <v>50</v>
      </c>
      <c r="H4994" s="25">
        <v>1742.25</v>
      </c>
      <c r="I4994" s="13">
        <v>173.44</v>
      </c>
      <c r="J4994" s="13">
        <f t="shared" si="77"/>
        <v>1568.81</v>
      </c>
    </row>
    <row r="4995" spans="1:10" x14ac:dyDescent="0.25">
      <c r="A4995" s="19">
        <v>4987</v>
      </c>
      <c r="B4995" s="16" t="s">
        <v>24</v>
      </c>
      <c r="C4995" s="21" t="s">
        <v>25</v>
      </c>
      <c r="D4995" s="34">
        <v>201510000020759</v>
      </c>
      <c r="E4995" s="21" t="s">
        <v>4028</v>
      </c>
      <c r="F4995" s="36">
        <v>41250</v>
      </c>
      <c r="G4995" s="12">
        <v>50</v>
      </c>
      <c r="H4995" s="25">
        <v>5892.7</v>
      </c>
      <c r="I4995" s="13">
        <v>685.16</v>
      </c>
      <c r="J4995" s="13">
        <f t="shared" si="77"/>
        <v>5207.54</v>
      </c>
    </row>
    <row r="4996" spans="1:10" x14ac:dyDescent="0.25">
      <c r="A4996" s="19">
        <v>4988</v>
      </c>
      <c r="B4996" s="16" t="s">
        <v>24</v>
      </c>
      <c r="C4996" s="21" t="s">
        <v>25</v>
      </c>
      <c r="D4996" s="34">
        <v>201510000022022</v>
      </c>
      <c r="E4996" s="21" t="s">
        <v>5886</v>
      </c>
      <c r="F4996" s="36">
        <v>41786</v>
      </c>
      <c r="G4996" s="12">
        <v>50</v>
      </c>
      <c r="H4996" s="25">
        <v>1860.7</v>
      </c>
      <c r="I4996" s="13">
        <v>161.68</v>
      </c>
      <c r="J4996" s="13">
        <f t="shared" si="77"/>
        <v>1699.02</v>
      </c>
    </row>
    <row r="4997" spans="1:10" x14ac:dyDescent="0.25">
      <c r="A4997" s="19">
        <v>4989</v>
      </c>
      <c r="B4997" s="16" t="s">
        <v>24</v>
      </c>
      <c r="C4997" s="21" t="s">
        <v>25</v>
      </c>
      <c r="D4997" s="34">
        <v>200710000006677</v>
      </c>
      <c r="E4997" s="21" t="s">
        <v>273</v>
      </c>
      <c r="F4997" s="36">
        <v>38625</v>
      </c>
      <c r="G4997" s="12">
        <v>50</v>
      </c>
      <c r="H4997" s="25">
        <v>1331061.26</v>
      </c>
      <c r="I4997" s="13">
        <v>344667.37</v>
      </c>
      <c r="J4997" s="13">
        <f t="shared" si="77"/>
        <v>986393.89</v>
      </c>
    </row>
    <row r="4998" spans="1:10" x14ac:dyDescent="0.25">
      <c r="A4998" s="19">
        <v>4990</v>
      </c>
      <c r="B4998" s="16" t="s">
        <v>24</v>
      </c>
      <c r="C4998" s="21" t="s">
        <v>25</v>
      </c>
      <c r="D4998" s="34">
        <v>200710000006679</v>
      </c>
      <c r="E4998" s="21" t="s">
        <v>296</v>
      </c>
      <c r="F4998" s="36">
        <v>38260</v>
      </c>
      <c r="G4998" s="12">
        <v>50</v>
      </c>
      <c r="H4998" s="25">
        <v>1242107.97</v>
      </c>
      <c r="I4998" s="13">
        <v>347773</v>
      </c>
      <c r="J4998" s="13">
        <f t="shared" si="77"/>
        <v>894334.97</v>
      </c>
    </row>
    <row r="4999" spans="1:10" x14ac:dyDescent="0.25">
      <c r="A4999" s="19">
        <v>4991</v>
      </c>
      <c r="B4999" s="16" t="s">
        <v>24</v>
      </c>
      <c r="C4999" s="21" t="s">
        <v>25</v>
      </c>
      <c r="D4999" s="34">
        <v>200710000006680</v>
      </c>
      <c r="E4999" s="21" t="s">
        <v>159</v>
      </c>
      <c r="F4999" s="36">
        <v>38625</v>
      </c>
      <c r="G4999" s="12">
        <v>50</v>
      </c>
      <c r="H4999" s="25">
        <v>2598309</v>
      </c>
      <c r="I4999" s="13">
        <v>675560.52999999898</v>
      </c>
      <c r="J4999" s="13">
        <f t="shared" si="77"/>
        <v>1922748.4700000011</v>
      </c>
    </row>
    <row r="5000" spans="1:10" x14ac:dyDescent="0.25">
      <c r="A5000" s="19">
        <v>4992</v>
      </c>
      <c r="B5000" s="16" t="s">
        <v>24</v>
      </c>
      <c r="C5000" s="21" t="s">
        <v>25</v>
      </c>
      <c r="D5000" s="34">
        <v>200710000006681</v>
      </c>
      <c r="E5000" s="21" t="s">
        <v>199</v>
      </c>
      <c r="F5000" s="36">
        <v>37894</v>
      </c>
      <c r="G5000" s="12">
        <v>50</v>
      </c>
      <c r="H5000" s="25">
        <v>2104968.11</v>
      </c>
      <c r="I5000" s="13">
        <v>701389.08999999799</v>
      </c>
      <c r="J5000" s="13">
        <f t="shared" si="77"/>
        <v>1403579.0200000019</v>
      </c>
    </row>
    <row r="5001" spans="1:10" x14ac:dyDescent="0.25">
      <c r="A5001" s="19">
        <v>4993</v>
      </c>
      <c r="B5001" s="16" t="s">
        <v>24</v>
      </c>
      <c r="C5001" s="21" t="s">
        <v>25</v>
      </c>
      <c r="D5001" s="34">
        <v>200710000006682</v>
      </c>
      <c r="E5001" s="21" t="s">
        <v>263</v>
      </c>
      <c r="F5001" s="36">
        <v>38625</v>
      </c>
      <c r="G5001" s="12">
        <v>50</v>
      </c>
      <c r="H5001" s="25">
        <v>1380753.73</v>
      </c>
      <c r="I5001" s="13">
        <v>358995.890000001</v>
      </c>
      <c r="J5001" s="13">
        <f t="shared" ref="J5001:J5064" si="78">SUM(H5001-I5001)</f>
        <v>1021757.8399999989</v>
      </c>
    </row>
    <row r="5002" spans="1:10" x14ac:dyDescent="0.25">
      <c r="A5002" s="19">
        <v>4994</v>
      </c>
      <c r="B5002" s="16" t="s">
        <v>24</v>
      </c>
      <c r="C5002" s="21" t="s">
        <v>25</v>
      </c>
      <c r="D5002" s="34">
        <v>200710000006683</v>
      </c>
      <c r="E5002" s="21" t="s">
        <v>177</v>
      </c>
      <c r="F5002" s="36">
        <v>38260</v>
      </c>
      <c r="G5002" s="12">
        <v>50</v>
      </c>
      <c r="H5002" s="25">
        <v>2186906.02</v>
      </c>
      <c r="I5002" s="13">
        <v>612303.38999999897</v>
      </c>
      <c r="J5002" s="13">
        <f t="shared" si="78"/>
        <v>1574602.6300000011</v>
      </c>
    </row>
    <row r="5003" spans="1:10" x14ac:dyDescent="0.25">
      <c r="A5003" s="19">
        <v>4995</v>
      </c>
      <c r="B5003" s="16" t="s">
        <v>24</v>
      </c>
      <c r="C5003" s="21" t="s">
        <v>25</v>
      </c>
      <c r="D5003" s="34">
        <v>200710000006688</v>
      </c>
      <c r="E5003" s="21" t="s">
        <v>175</v>
      </c>
      <c r="F5003" s="36">
        <v>38990</v>
      </c>
      <c r="G5003" s="12">
        <v>50</v>
      </c>
      <c r="H5003" s="25">
        <v>2075259</v>
      </c>
      <c r="I5003" s="13">
        <v>498062.18999999901</v>
      </c>
      <c r="J5003" s="13">
        <f t="shared" si="78"/>
        <v>1577196.810000001</v>
      </c>
    </row>
    <row r="5004" spans="1:10" x14ac:dyDescent="0.25">
      <c r="A5004" s="19">
        <v>4996</v>
      </c>
      <c r="B5004" s="16" t="s">
        <v>24</v>
      </c>
      <c r="C5004" s="21" t="s">
        <v>25</v>
      </c>
      <c r="D5004" s="34">
        <v>200710000006684</v>
      </c>
      <c r="E5004" s="21" t="s">
        <v>378</v>
      </c>
      <c r="F5004" s="36">
        <v>38625</v>
      </c>
      <c r="G5004" s="12">
        <v>25</v>
      </c>
      <c r="H5004" s="25">
        <v>1353989.87</v>
      </c>
      <c r="I5004" s="13">
        <v>704074.84999999905</v>
      </c>
      <c r="J5004" s="13">
        <f t="shared" si="78"/>
        <v>649915.02000000107</v>
      </c>
    </row>
    <row r="5005" spans="1:10" x14ac:dyDescent="0.25">
      <c r="A5005" s="19">
        <v>4997</v>
      </c>
      <c r="B5005" s="16" t="s">
        <v>24</v>
      </c>
      <c r="C5005" s="21" t="s">
        <v>25</v>
      </c>
      <c r="D5005" s="34">
        <v>201510000022085</v>
      </c>
      <c r="E5005" s="21" t="s">
        <v>7352</v>
      </c>
      <c r="F5005" s="36">
        <v>41611</v>
      </c>
      <c r="G5005" s="12">
        <v>50</v>
      </c>
      <c r="H5005" s="25">
        <v>252.9</v>
      </c>
      <c r="I5005" s="13">
        <v>24.45</v>
      </c>
      <c r="J5005" s="13">
        <f t="shared" si="78"/>
        <v>228.45000000000002</v>
      </c>
    </row>
    <row r="5006" spans="1:10" x14ac:dyDescent="0.25">
      <c r="A5006" s="19">
        <v>4998</v>
      </c>
      <c r="B5006" s="16" t="s">
        <v>24</v>
      </c>
      <c r="C5006" s="21" t="s">
        <v>25</v>
      </c>
      <c r="D5006" s="34">
        <v>201510000021161</v>
      </c>
      <c r="E5006" s="21" t="s">
        <v>7452</v>
      </c>
      <c r="F5006" s="36">
        <v>41576</v>
      </c>
      <c r="G5006" s="12">
        <v>50</v>
      </c>
      <c r="H5006" s="25">
        <v>111.5</v>
      </c>
      <c r="I5006" s="13">
        <v>10.95</v>
      </c>
      <c r="J5006" s="13">
        <f t="shared" si="78"/>
        <v>100.55</v>
      </c>
    </row>
    <row r="5007" spans="1:10" x14ac:dyDescent="0.25">
      <c r="A5007" s="19">
        <v>4999</v>
      </c>
      <c r="B5007" s="16" t="s">
        <v>24</v>
      </c>
      <c r="C5007" s="21" t="s">
        <v>25</v>
      </c>
      <c r="D5007" s="34">
        <v>201510000021176</v>
      </c>
      <c r="E5007" s="21" t="s">
        <v>7452</v>
      </c>
      <c r="F5007" s="36">
        <v>41576</v>
      </c>
      <c r="G5007" s="12">
        <v>50</v>
      </c>
      <c r="H5007" s="25">
        <v>176.21</v>
      </c>
      <c r="I5007" s="13">
        <v>17.36</v>
      </c>
      <c r="J5007" s="13">
        <f t="shared" si="78"/>
        <v>158.85000000000002</v>
      </c>
    </row>
    <row r="5008" spans="1:10" x14ac:dyDescent="0.25">
      <c r="A5008" s="19">
        <v>5000</v>
      </c>
      <c r="B5008" s="16" t="s">
        <v>24</v>
      </c>
      <c r="C5008" s="21" t="s">
        <v>25</v>
      </c>
      <c r="D5008" s="34">
        <v>201610000004229</v>
      </c>
      <c r="E5008" s="21" t="s">
        <v>6871</v>
      </c>
      <c r="F5008" s="36">
        <v>42083</v>
      </c>
      <c r="G5008" s="12">
        <v>50</v>
      </c>
      <c r="H5008" s="25">
        <v>623.07000000000005</v>
      </c>
      <c r="I5008" s="13">
        <v>44.02</v>
      </c>
      <c r="J5008" s="13">
        <f t="shared" si="78"/>
        <v>579.05000000000007</v>
      </c>
    </row>
    <row r="5009" spans="1:10" x14ac:dyDescent="0.25">
      <c r="A5009" s="19">
        <v>5001</v>
      </c>
      <c r="B5009" s="16" t="s">
        <v>24</v>
      </c>
      <c r="C5009" s="21" t="s">
        <v>25</v>
      </c>
      <c r="D5009" s="34">
        <v>201610000003210</v>
      </c>
      <c r="E5009" s="21" t="s">
        <v>6207</v>
      </c>
      <c r="F5009" s="36">
        <v>41985</v>
      </c>
      <c r="G5009" s="12">
        <v>50</v>
      </c>
      <c r="H5009" s="25">
        <v>1365.2</v>
      </c>
      <c r="I5009" s="13">
        <v>103.72</v>
      </c>
      <c r="J5009" s="13">
        <f t="shared" si="78"/>
        <v>1261.48</v>
      </c>
    </row>
    <row r="5010" spans="1:10" x14ac:dyDescent="0.25">
      <c r="A5010" s="19">
        <v>5002</v>
      </c>
      <c r="B5010" s="16" t="s">
        <v>24</v>
      </c>
      <c r="C5010" s="21" t="s">
        <v>25</v>
      </c>
      <c r="D5010" s="34">
        <v>201610000003507</v>
      </c>
      <c r="E5010" s="21" t="s">
        <v>5595</v>
      </c>
      <c r="F5010" s="36">
        <v>42247</v>
      </c>
      <c r="G5010" s="12">
        <v>50</v>
      </c>
      <c r="H5010" s="25">
        <v>2185.5</v>
      </c>
      <c r="I5010" s="13">
        <v>134.65</v>
      </c>
      <c r="J5010" s="13">
        <f t="shared" si="78"/>
        <v>2050.85</v>
      </c>
    </row>
    <row r="5011" spans="1:10" x14ac:dyDescent="0.25">
      <c r="A5011" s="19">
        <v>5003</v>
      </c>
      <c r="B5011" s="16" t="s">
        <v>24</v>
      </c>
      <c r="C5011" s="21" t="s">
        <v>25</v>
      </c>
      <c r="D5011" s="34">
        <v>201610000002935</v>
      </c>
      <c r="E5011" s="21" t="s">
        <v>4844</v>
      </c>
      <c r="F5011" s="36">
        <v>41967</v>
      </c>
      <c r="G5011" s="12">
        <v>50</v>
      </c>
      <c r="H5011" s="25">
        <v>3473</v>
      </c>
      <c r="I5011" s="13">
        <v>267.36</v>
      </c>
      <c r="J5011" s="13">
        <f t="shared" si="78"/>
        <v>3205.64</v>
      </c>
    </row>
    <row r="5012" spans="1:10" x14ac:dyDescent="0.25">
      <c r="A5012" s="19">
        <v>5004</v>
      </c>
      <c r="B5012" s="16" t="s">
        <v>24</v>
      </c>
      <c r="C5012" s="21" t="s">
        <v>25</v>
      </c>
      <c r="D5012" s="34">
        <v>201510000021166</v>
      </c>
      <c r="E5012" s="21" t="s">
        <v>7387</v>
      </c>
      <c r="F5012" s="36">
        <v>41576</v>
      </c>
      <c r="G5012" s="12">
        <v>50</v>
      </c>
      <c r="H5012" s="25">
        <v>223.47</v>
      </c>
      <c r="I5012" s="13">
        <v>22.04</v>
      </c>
      <c r="J5012" s="13">
        <f t="shared" si="78"/>
        <v>201.43</v>
      </c>
    </row>
    <row r="5013" spans="1:10" x14ac:dyDescent="0.25">
      <c r="A5013" s="19">
        <v>5005</v>
      </c>
      <c r="B5013" s="16" t="s">
        <v>24</v>
      </c>
      <c r="C5013" s="21" t="s">
        <v>25</v>
      </c>
      <c r="D5013" s="34">
        <v>201610000004252</v>
      </c>
      <c r="E5013" s="21" t="s">
        <v>6209</v>
      </c>
      <c r="F5013" s="36">
        <v>42123</v>
      </c>
      <c r="G5013" s="12">
        <v>50</v>
      </c>
      <c r="H5013" s="25">
        <v>1353.33</v>
      </c>
      <c r="I5013" s="13">
        <v>92.6</v>
      </c>
      <c r="J5013" s="13">
        <f t="shared" si="78"/>
        <v>1260.73</v>
      </c>
    </row>
    <row r="5014" spans="1:10" x14ac:dyDescent="0.25">
      <c r="A5014" s="19">
        <v>5006</v>
      </c>
      <c r="B5014" s="16" t="s">
        <v>24</v>
      </c>
      <c r="C5014" s="21" t="s">
        <v>25</v>
      </c>
      <c r="D5014" s="34">
        <v>201610000004470</v>
      </c>
      <c r="E5014" s="21" t="s">
        <v>6350</v>
      </c>
      <c r="F5014" s="36">
        <v>42193</v>
      </c>
      <c r="G5014" s="12">
        <v>50</v>
      </c>
      <c r="H5014" s="25">
        <v>1149.43</v>
      </c>
      <c r="I5014" s="13">
        <v>74.23</v>
      </c>
      <c r="J5014" s="13">
        <f t="shared" si="78"/>
        <v>1075.2</v>
      </c>
    </row>
    <row r="5015" spans="1:10" x14ac:dyDescent="0.25">
      <c r="A5015" s="19">
        <v>5007</v>
      </c>
      <c r="B5015" s="16" t="s">
        <v>24</v>
      </c>
      <c r="C5015" s="21" t="s">
        <v>25</v>
      </c>
      <c r="D5015" s="34">
        <v>201610000003060</v>
      </c>
      <c r="E5015" s="21" t="s">
        <v>5856</v>
      </c>
      <c r="F5015" s="36">
        <v>42096</v>
      </c>
      <c r="G5015" s="12">
        <v>50</v>
      </c>
      <c r="H5015" s="25">
        <v>1140</v>
      </c>
      <c r="I5015" s="13">
        <v>79.72</v>
      </c>
      <c r="J5015" s="13">
        <f t="shared" si="78"/>
        <v>1060.28</v>
      </c>
    </row>
    <row r="5016" spans="1:10" x14ac:dyDescent="0.25">
      <c r="A5016" s="19">
        <v>5008</v>
      </c>
      <c r="B5016" s="16" t="s">
        <v>24</v>
      </c>
      <c r="C5016" s="21" t="s">
        <v>25</v>
      </c>
      <c r="D5016" s="34">
        <v>201610000003876</v>
      </c>
      <c r="E5016" s="21" t="s">
        <v>5856</v>
      </c>
      <c r="F5016" s="36">
        <v>42044</v>
      </c>
      <c r="G5016" s="12">
        <v>50</v>
      </c>
      <c r="H5016" s="25">
        <v>1880.36</v>
      </c>
      <c r="I5016" s="13">
        <v>136.80000000000001</v>
      </c>
      <c r="J5016" s="13">
        <f t="shared" si="78"/>
        <v>1743.56</v>
      </c>
    </row>
    <row r="5017" spans="1:10" x14ac:dyDescent="0.25">
      <c r="A5017" s="19">
        <v>5009</v>
      </c>
      <c r="B5017" s="16" t="s">
        <v>24</v>
      </c>
      <c r="C5017" s="21" t="s">
        <v>25</v>
      </c>
      <c r="D5017" s="34">
        <v>201610000002586</v>
      </c>
      <c r="E5017" s="21" t="s">
        <v>3190</v>
      </c>
      <c r="F5017" s="36">
        <v>42061</v>
      </c>
      <c r="G5017" s="12">
        <v>50</v>
      </c>
      <c r="H5017" s="25">
        <v>9772.73</v>
      </c>
      <c r="I5017" s="13">
        <v>702.01</v>
      </c>
      <c r="J5017" s="13">
        <f t="shared" si="78"/>
        <v>9070.7199999999993</v>
      </c>
    </row>
    <row r="5018" spans="1:10" x14ac:dyDescent="0.25">
      <c r="A5018" s="19">
        <v>5010</v>
      </c>
      <c r="B5018" s="16" t="s">
        <v>24</v>
      </c>
      <c r="C5018" s="21" t="s">
        <v>25</v>
      </c>
      <c r="D5018" s="34">
        <v>201610000002798</v>
      </c>
      <c r="E5018" s="21" t="s">
        <v>4559</v>
      </c>
      <c r="F5018" s="36">
        <v>41943</v>
      </c>
      <c r="G5018" s="12">
        <v>50</v>
      </c>
      <c r="H5018" s="25">
        <v>4172.8</v>
      </c>
      <c r="I5018" s="13">
        <v>326.77</v>
      </c>
      <c r="J5018" s="13">
        <f t="shared" si="78"/>
        <v>3846.03</v>
      </c>
    </row>
    <row r="5019" spans="1:10" x14ac:dyDescent="0.25">
      <c r="A5019" s="19">
        <v>5011</v>
      </c>
      <c r="B5019" s="16" t="s">
        <v>24</v>
      </c>
      <c r="C5019" s="21" t="s">
        <v>25</v>
      </c>
      <c r="D5019" s="34">
        <v>201510000021170</v>
      </c>
      <c r="E5019" s="21" t="s">
        <v>7345</v>
      </c>
      <c r="F5019" s="36">
        <v>41576</v>
      </c>
      <c r="G5019" s="12">
        <v>50</v>
      </c>
      <c r="H5019" s="25">
        <v>255.11</v>
      </c>
      <c r="I5019" s="13">
        <v>25.04</v>
      </c>
      <c r="J5019" s="13">
        <f t="shared" si="78"/>
        <v>230.07000000000002</v>
      </c>
    </row>
    <row r="5020" spans="1:10" x14ac:dyDescent="0.25">
      <c r="A5020" s="19">
        <v>5012</v>
      </c>
      <c r="B5020" s="16" t="s">
        <v>24</v>
      </c>
      <c r="C5020" s="21" t="s">
        <v>25</v>
      </c>
      <c r="D5020" s="34">
        <v>201510000021169</v>
      </c>
      <c r="E5020" s="21" t="s">
        <v>7159</v>
      </c>
      <c r="F5020" s="36">
        <v>41576</v>
      </c>
      <c r="G5020" s="12">
        <v>50</v>
      </c>
      <c r="H5020" s="25">
        <v>380.39</v>
      </c>
      <c r="I5020" s="13">
        <v>37.49</v>
      </c>
      <c r="J5020" s="13">
        <f t="shared" si="78"/>
        <v>342.9</v>
      </c>
    </row>
    <row r="5021" spans="1:10" x14ac:dyDescent="0.25">
      <c r="A5021" s="19">
        <v>5013</v>
      </c>
      <c r="B5021" s="16" t="s">
        <v>24</v>
      </c>
      <c r="C5021" s="21" t="s">
        <v>25</v>
      </c>
      <c r="D5021" s="34">
        <v>201510000022405</v>
      </c>
      <c r="E5021" s="21" t="s">
        <v>6880</v>
      </c>
      <c r="F5021" s="36">
        <v>41723</v>
      </c>
      <c r="G5021" s="12">
        <v>50</v>
      </c>
      <c r="H5021" s="25">
        <v>625</v>
      </c>
      <c r="I5021" s="13">
        <v>56.4600000000001</v>
      </c>
      <c r="J5021" s="13">
        <f t="shared" si="78"/>
        <v>568.53999999999985</v>
      </c>
    </row>
    <row r="5022" spans="1:10" x14ac:dyDescent="0.25">
      <c r="A5022" s="19">
        <v>5014</v>
      </c>
      <c r="B5022" s="16" t="s">
        <v>24</v>
      </c>
      <c r="C5022" s="21" t="s">
        <v>25</v>
      </c>
      <c r="D5022" s="34">
        <v>201610000003232</v>
      </c>
      <c r="E5022" s="21" t="s">
        <v>3846</v>
      </c>
      <c r="F5022" s="36">
        <v>41985</v>
      </c>
      <c r="G5022" s="12">
        <v>50</v>
      </c>
      <c r="H5022" s="25">
        <v>6252.5</v>
      </c>
      <c r="I5022" s="13">
        <v>475.18</v>
      </c>
      <c r="J5022" s="13">
        <f t="shared" si="78"/>
        <v>5777.32</v>
      </c>
    </row>
    <row r="5023" spans="1:10" x14ac:dyDescent="0.25">
      <c r="A5023" s="19">
        <v>5015</v>
      </c>
      <c r="B5023" s="16" t="s">
        <v>24</v>
      </c>
      <c r="C5023" s="21" t="s">
        <v>25</v>
      </c>
      <c r="D5023" s="34">
        <v>201510000020845</v>
      </c>
      <c r="E5023" s="21" t="s">
        <v>6047</v>
      </c>
      <c r="F5023" s="36">
        <v>41670</v>
      </c>
      <c r="G5023" s="12">
        <v>50</v>
      </c>
      <c r="H5023" s="25">
        <v>1584.5</v>
      </c>
      <c r="I5023" s="13">
        <v>147.68</v>
      </c>
      <c r="J5023" s="13">
        <f t="shared" si="78"/>
        <v>1436.82</v>
      </c>
    </row>
    <row r="5024" spans="1:10" x14ac:dyDescent="0.25">
      <c r="A5024" s="19">
        <v>5016</v>
      </c>
      <c r="B5024" s="16" t="s">
        <v>24</v>
      </c>
      <c r="C5024" s="21" t="s">
        <v>25</v>
      </c>
      <c r="D5024" s="34">
        <v>201610000003075</v>
      </c>
      <c r="E5024" s="21" t="s">
        <v>5181</v>
      </c>
      <c r="F5024" s="36">
        <v>42102</v>
      </c>
      <c r="G5024" s="12">
        <v>50</v>
      </c>
      <c r="H5024" s="25">
        <v>2886.91</v>
      </c>
      <c r="I5024" s="13">
        <v>200.88</v>
      </c>
      <c r="J5024" s="13">
        <f t="shared" si="78"/>
        <v>2686.0299999999997</v>
      </c>
    </row>
    <row r="5025" spans="1:10" x14ac:dyDescent="0.25">
      <c r="A5025" s="19">
        <v>5017</v>
      </c>
      <c r="B5025" s="16" t="s">
        <v>24</v>
      </c>
      <c r="C5025" s="21" t="s">
        <v>25</v>
      </c>
      <c r="D5025" s="34">
        <v>201510000021180</v>
      </c>
      <c r="E5025" s="21" t="s">
        <v>7509</v>
      </c>
      <c r="F5025" s="36">
        <v>41576</v>
      </c>
      <c r="G5025" s="12">
        <v>50</v>
      </c>
      <c r="H5025" s="25">
        <v>145.93</v>
      </c>
      <c r="I5025" s="13">
        <v>14.41</v>
      </c>
      <c r="J5025" s="13">
        <f t="shared" si="78"/>
        <v>131.52000000000001</v>
      </c>
    </row>
    <row r="5026" spans="1:10" x14ac:dyDescent="0.25">
      <c r="A5026" s="19">
        <v>5018</v>
      </c>
      <c r="B5026" s="16" t="s">
        <v>24</v>
      </c>
      <c r="C5026" s="21" t="s">
        <v>25</v>
      </c>
      <c r="D5026" s="34">
        <v>201610000003940</v>
      </c>
      <c r="E5026" s="21" t="s">
        <v>2448</v>
      </c>
      <c r="F5026" s="36">
        <v>41981</v>
      </c>
      <c r="G5026" s="12">
        <v>50</v>
      </c>
      <c r="H5026" s="25">
        <v>17987.57</v>
      </c>
      <c r="I5026" s="13">
        <v>1370.96</v>
      </c>
      <c r="J5026" s="13">
        <f t="shared" si="78"/>
        <v>16616.61</v>
      </c>
    </row>
    <row r="5027" spans="1:10" x14ac:dyDescent="0.25">
      <c r="A5027" s="19">
        <v>5019</v>
      </c>
      <c r="B5027" s="16" t="s">
        <v>24</v>
      </c>
      <c r="C5027" s="21" t="s">
        <v>25</v>
      </c>
      <c r="D5027" s="34">
        <v>201610000002515</v>
      </c>
      <c r="E5027" s="21" t="s">
        <v>5567</v>
      </c>
      <c r="F5027" s="36">
        <v>41934</v>
      </c>
      <c r="G5027" s="12">
        <v>50</v>
      </c>
      <c r="H5027" s="25">
        <v>2293.33</v>
      </c>
      <c r="I5027" s="13">
        <v>180.78</v>
      </c>
      <c r="J5027" s="13">
        <f t="shared" si="78"/>
        <v>2112.5499999999997</v>
      </c>
    </row>
    <row r="5028" spans="1:10" x14ac:dyDescent="0.25">
      <c r="A5028" s="19">
        <v>5020</v>
      </c>
      <c r="B5028" s="16" t="s">
        <v>24</v>
      </c>
      <c r="C5028" s="21" t="s">
        <v>25</v>
      </c>
      <c r="D5028" s="34">
        <v>201610000004547</v>
      </c>
      <c r="E5028" s="21" t="s">
        <v>6167</v>
      </c>
      <c r="F5028" s="36">
        <v>42264</v>
      </c>
      <c r="G5028" s="12">
        <v>50</v>
      </c>
      <c r="H5028" s="25">
        <v>1400</v>
      </c>
      <c r="I5028" s="13">
        <v>85.02</v>
      </c>
      <c r="J5028" s="13">
        <f t="shared" si="78"/>
        <v>1314.98</v>
      </c>
    </row>
    <row r="5029" spans="1:10" x14ac:dyDescent="0.25">
      <c r="A5029" s="19">
        <v>5021</v>
      </c>
      <c r="B5029" s="16" t="s">
        <v>24</v>
      </c>
      <c r="C5029" s="21" t="s">
        <v>25</v>
      </c>
      <c r="D5029" s="34">
        <v>201610000002394</v>
      </c>
      <c r="E5029" s="21" t="s">
        <v>6274</v>
      </c>
      <c r="F5029" s="36">
        <v>41914</v>
      </c>
      <c r="G5029" s="12">
        <v>50</v>
      </c>
      <c r="H5029" s="25">
        <v>1300</v>
      </c>
      <c r="I5029" s="13">
        <v>103.88</v>
      </c>
      <c r="J5029" s="13">
        <f t="shared" si="78"/>
        <v>1196.1199999999999</v>
      </c>
    </row>
    <row r="5030" spans="1:10" x14ac:dyDescent="0.25">
      <c r="A5030" s="19">
        <v>5022</v>
      </c>
      <c r="B5030" s="16" t="s">
        <v>24</v>
      </c>
      <c r="C5030" s="21" t="s">
        <v>25</v>
      </c>
      <c r="D5030" s="34">
        <v>201610000003107</v>
      </c>
      <c r="E5030" s="21" t="s">
        <v>5147</v>
      </c>
      <c r="F5030" s="36">
        <v>42109</v>
      </c>
      <c r="G5030" s="12">
        <v>50</v>
      </c>
      <c r="H5030" s="25">
        <v>2910.82</v>
      </c>
      <c r="I5030" s="13">
        <v>201.43</v>
      </c>
      <c r="J5030" s="13">
        <f t="shared" si="78"/>
        <v>2709.3900000000003</v>
      </c>
    </row>
    <row r="5031" spans="1:10" x14ac:dyDescent="0.25">
      <c r="A5031" s="19">
        <v>5023</v>
      </c>
      <c r="B5031" s="16" t="s">
        <v>24</v>
      </c>
      <c r="C5031" s="21" t="s">
        <v>25</v>
      </c>
      <c r="D5031" s="34">
        <v>201610000003445</v>
      </c>
      <c r="E5031" s="21" t="s">
        <v>5196</v>
      </c>
      <c r="F5031" s="36">
        <v>42009</v>
      </c>
      <c r="G5031" s="12">
        <v>50</v>
      </c>
      <c r="H5031" s="25">
        <v>2867.5</v>
      </c>
      <c r="I5031" s="13">
        <v>214.13</v>
      </c>
      <c r="J5031" s="13">
        <f t="shared" si="78"/>
        <v>2653.37</v>
      </c>
    </row>
    <row r="5032" spans="1:10" x14ac:dyDescent="0.25">
      <c r="A5032" s="19">
        <v>5024</v>
      </c>
      <c r="B5032" s="16" t="s">
        <v>24</v>
      </c>
      <c r="C5032" s="21" t="s">
        <v>25</v>
      </c>
      <c r="D5032" s="34">
        <v>201610000004031</v>
      </c>
      <c r="E5032" s="21" t="s">
        <v>6220</v>
      </c>
      <c r="F5032" s="36">
        <v>42118</v>
      </c>
      <c r="G5032" s="12">
        <v>50</v>
      </c>
      <c r="H5032" s="25">
        <v>1340.95</v>
      </c>
      <c r="I5032" s="13">
        <v>92.14</v>
      </c>
      <c r="J5032" s="13">
        <f t="shared" si="78"/>
        <v>1248.81</v>
      </c>
    </row>
    <row r="5033" spans="1:10" x14ac:dyDescent="0.25">
      <c r="A5033" s="19">
        <v>5025</v>
      </c>
      <c r="B5033" s="16" t="s">
        <v>24</v>
      </c>
      <c r="C5033" s="21" t="s">
        <v>25</v>
      </c>
      <c r="D5033" s="34">
        <v>201610000004030</v>
      </c>
      <c r="E5033" s="21" t="s">
        <v>5892</v>
      </c>
      <c r="F5033" s="36">
        <v>42118</v>
      </c>
      <c r="G5033" s="12">
        <v>50</v>
      </c>
      <c r="H5033" s="25">
        <v>1811.32</v>
      </c>
      <c r="I5033" s="13">
        <v>124.53</v>
      </c>
      <c r="J5033" s="13">
        <f t="shared" si="78"/>
        <v>1686.79</v>
      </c>
    </row>
    <row r="5034" spans="1:10" x14ac:dyDescent="0.25">
      <c r="A5034" s="19">
        <v>5026</v>
      </c>
      <c r="B5034" s="16" t="s">
        <v>24</v>
      </c>
      <c r="C5034" s="21" t="s">
        <v>25</v>
      </c>
      <c r="D5034" s="34">
        <v>201610000002470</v>
      </c>
      <c r="E5034" s="21" t="s">
        <v>5827</v>
      </c>
      <c r="F5034" s="36">
        <v>41928</v>
      </c>
      <c r="G5034" s="12">
        <v>50</v>
      </c>
      <c r="H5034" s="25">
        <v>1939.41</v>
      </c>
      <c r="I5034" s="13">
        <v>153.44999999999999</v>
      </c>
      <c r="J5034" s="13">
        <f t="shared" si="78"/>
        <v>1785.96</v>
      </c>
    </row>
    <row r="5035" spans="1:10" x14ac:dyDescent="0.25">
      <c r="A5035" s="19">
        <v>5027</v>
      </c>
      <c r="B5035" s="16" t="s">
        <v>24</v>
      </c>
      <c r="C5035" s="21" t="s">
        <v>25</v>
      </c>
      <c r="D5035" s="34">
        <v>201610000002859</v>
      </c>
      <c r="E5035" s="21" t="s">
        <v>4746</v>
      </c>
      <c r="F5035" s="36">
        <v>41957</v>
      </c>
      <c r="G5035" s="12">
        <v>50</v>
      </c>
      <c r="H5035" s="25">
        <v>3674.68</v>
      </c>
      <c r="I5035" s="13">
        <v>284.85000000000002</v>
      </c>
      <c r="J5035" s="13">
        <f t="shared" si="78"/>
        <v>3389.83</v>
      </c>
    </row>
    <row r="5036" spans="1:10" x14ac:dyDescent="0.25">
      <c r="A5036" s="19">
        <v>5028</v>
      </c>
      <c r="B5036" s="16" t="s">
        <v>24</v>
      </c>
      <c r="C5036" s="21" t="s">
        <v>25</v>
      </c>
      <c r="D5036" s="34">
        <v>201610000003209</v>
      </c>
      <c r="E5036" s="21" t="s">
        <v>4746</v>
      </c>
      <c r="F5036" s="36">
        <v>41985</v>
      </c>
      <c r="G5036" s="12">
        <v>50</v>
      </c>
      <c r="H5036" s="25">
        <v>3030.2</v>
      </c>
      <c r="I5036" s="13">
        <v>230.31</v>
      </c>
      <c r="J5036" s="13">
        <f t="shared" si="78"/>
        <v>2799.89</v>
      </c>
    </row>
    <row r="5037" spans="1:10" x14ac:dyDescent="0.25">
      <c r="A5037" s="19">
        <v>5029</v>
      </c>
      <c r="B5037" s="16" t="s">
        <v>24</v>
      </c>
      <c r="C5037" s="21" t="s">
        <v>25</v>
      </c>
      <c r="D5037" s="34">
        <v>201610000003168</v>
      </c>
      <c r="E5037" s="21" t="s">
        <v>5608</v>
      </c>
      <c r="F5037" s="36">
        <v>41983</v>
      </c>
      <c r="G5037" s="12">
        <v>50</v>
      </c>
      <c r="H5037" s="25">
        <v>2199.34</v>
      </c>
      <c r="I5037" s="13">
        <v>167.48</v>
      </c>
      <c r="J5037" s="13">
        <f t="shared" si="78"/>
        <v>2031.8600000000001</v>
      </c>
    </row>
    <row r="5038" spans="1:10" x14ac:dyDescent="0.25">
      <c r="A5038" s="19">
        <v>5030</v>
      </c>
      <c r="B5038" s="16" t="s">
        <v>24</v>
      </c>
      <c r="C5038" s="21" t="s">
        <v>25</v>
      </c>
      <c r="D5038" s="34">
        <v>201610000002575</v>
      </c>
      <c r="E5038" s="21" t="s">
        <v>6784</v>
      </c>
      <c r="F5038" s="36">
        <v>42055</v>
      </c>
      <c r="G5038" s="12">
        <v>50</v>
      </c>
      <c r="H5038" s="25">
        <v>708</v>
      </c>
      <c r="I5038" s="13">
        <v>51.04</v>
      </c>
      <c r="J5038" s="13">
        <f t="shared" si="78"/>
        <v>656.96</v>
      </c>
    </row>
    <row r="5039" spans="1:10" x14ac:dyDescent="0.25">
      <c r="A5039" s="19">
        <v>5031</v>
      </c>
      <c r="B5039" s="16" t="s">
        <v>24</v>
      </c>
      <c r="C5039" s="21" t="s">
        <v>25</v>
      </c>
      <c r="D5039" s="34">
        <v>201610000004226</v>
      </c>
      <c r="E5039" s="21" t="s">
        <v>6287</v>
      </c>
      <c r="F5039" s="36">
        <v>42083</v>
      </c>
      <c r="G5039" s="12">
        <v>50</v>
      </c>
      <c r="H5039" s="25">
        <v>1263.08</v>
      </c>
      <c r="I5039" s="13">
        <v>89.29</v>
      </c>
      <c r="J5039" s="13">
        <f t="shared" si="78"/>
        <v>1173.79</v>
      </c>
    </row>
    <row r="5040" spans="1:10" x14ac:dyDescent="0.25">
      <c r="A5040" s="19">
        <v>5032</v>
      </c>
      <c r="B5040" s="16" t="s">
        <v>24</v>
      </c>
      <c r="C5040" s="21" t="s">
        <v>25</v>
      </c>
      <c r="D5040" s="34">
        <v>201510000021174</v>
      </c>
      <c r="E5040" s="21" t="s">
        <v>7095</v>
      </c>
      <c r="F5040" s="36">
        <v>41576</v>
      </c>
      <c r="G5040" s="12">
        <v>50</v>
      </c>
      <c r="H5040" s="25">
        <v>430.39</v>
      </c>
      <c r="I5040" s="13">
        <v>42.39</v>
      </c>
      <c r="J5040" s="13">
        <f t="shared" si="78"/>
        <v>388</v>
      </c>
    </row>
    <row r="5041" spans="1:10" x14ac:dyDescent="0.25">
      <c r="A5041" s="19">
        <v>5033</v>
      </c>
      <c r="B5041" s="16" t="s">
        <v>24</v>
      </c>
      <c r="C5041" s="21" t="s">
        <v>25</v>
      </c>
      <c r="D5041" s="34">
        <v>201510000021172</v>
      </c>
      <c r="E5041" s="21" t="s">
        <v>6339</v>
      </c>
      <c r="F5041" s="36">
        <v>41576</v>
      </c>
      <c r="G5041" s="12">
        <v>50</v>
      </c>
      <c r="H5041" s="25">
        <v>1210.92</v>
      </c>
      <c r="I5041" s="13">
        <v>119.23</v>
      </c>
      <c r="J5041" s="13">
        <f t="shared" si="78"/>
        <v>1091.69</v>
      </c>
    </row>
    <row r="5042" spans="1:10" x14ac:dyDescent="0.25">
      <c r="A5042" s="19">
        <v>5034</v>
      </c>
      <c r="B5042" s="16" t="s">
        <v>24</v>
      </c>
      <c r="C5042" s="21" t="s">
        <v>25</v>
      </c>
      <c r="D5042" s="34">
        <v>201610000003212</v>
      </c>
      <c r="E5042" s="21" t="s">
        <v>6882</v>
      </c>
      <c r="F5042" s="36">
        <v>41985</v>
      </c>
      <c r="G5042" s="12">
        <v>50</v>
      </c>
      <c r="H5042" s="25">
        <v>610.20000000000005</v>
      </c>
      <c r="I5042" s="13">
        <v>46.38</v>
      </c>
      <c r="J5042" s="13">
        <f t="shared" si="78"/>
        <v>563.82000000000005</v>
      </c>
    </row>
    <row r="5043" spans="1:10" x14ac:dyDescent="0.25">
      <c r="A5043" s="19">
        <v>5035</v>
      </c>
      <c r="B5043" s="16" t="s">
        <v>24</v>
      </c>
      <c r="C5043" s="21" t="s">
        <v>25</v>
      </c>
      <c r="D5043" s="34">
        <v>201610000003113</v>
      </c>
      <c r="E5043" s="21" t="s">
        <v>7288</v>
      </c>
      <c r="F5043" s="36">
        <v>42109</v>
      </c>
      <c r="G5043" s="12">
        <v>50</v>
      </c>
      <c r="H5043" s="25">
        <v>282.82</v>
      </c>
      <c r="I5043" s="13">
        <v>19.59</v>
      </c>
      <c r="J5043" s="13">
        <f t="shared" si="78"/>
        <v>263.23</v>
      </c>
    </row>
    <row r="5044" spans="1:10" x14ac:dyDescent="0.25">
      <c r="A5044" s="19">
        <v>5036</v>
      </c>
      <c r="B5044" s="16" t="s">
        <v>24</v>
      </c>
      <c r="C5044" s="21" t="s">
        <v>25</v>
      </c>
      <c r="D5044" s="34">
        <v>201610000002573</v>
      </c>
      <c r="E5044" s="21" t="s">
        <v>5090</v>
      </c>
      <c r="F5044" s="36">
        <v>42055</v>
      </c>
      <c r="G5044" s="12">
        <v>50</v>
      </c>
      <c r="H5044" s="25">
        <v>1124</v>
      </c>
      <c r="I5044" s="13">
        <v>81.099999999999994</v>
      </c>
      <c r="J5044" s="13">
        <f t="shared" si="78"/>
        <v>1042.9000000000001</v>
      </c>
    </row>
    <row r="5045" spans="1:10" x14ac:dyDescent="0.25">
      <c r="A5045" s="19">
        <v>5037</v>
      </c>
      <c r="B5045" s="16" t="s">
        <v>24</v>
      </c>
      <c r="C5045" s="21" t="s">
        <v>25</v>
      </c>
      <c r="D5045" s="34">
        <v>201610000002992</v>
      </c>
      <c r="E5045" s="21" t="s">
        <v>5090</v>
      </c>
      <c r="F5045" s="36">
        <v>41983</v>
      </c>
      <c r="G5045" s="12">
        <v>50</v>
      </c>
      <c r="H5045" s="25">
        <v>2174.34</v>
      </c>
      <c r="I5045" s="13">
        <v>165.4</v>
      </c>
      <c r="J5045" s="13">
        <f t="shared" si="78"/>
        <v>2008.94</v>
      </c>
    </row>
    <row r="5046" spans="1:10" x14ac:dyDescent="0.25">
      <c r="A5046" s="19">
        <v>5038</v>
      </c>
      <c r="B5046" s="16" t="s">
        <v>24</v>
      </c>
      <c r="C5046" s="21" t="s">
        <v>25</v>
      </c>
      <c r="D5046" s="34">
        <v>201610000003451</v>
      </c>
      <c r="E5046" s="21" t="s">
        <v>5090</v>
      </c>
      <c r="F5046" s="36">
        <v>42009</v>
      </c>
      <c r="G5046" s="12">
        <v>50</v>
      </c>
      <c r="H5046" s="25">
        <v>2004.66</v>
      </c>
      <c r="I5046" s="13">
        <v>149.72</v>
      </c>
      <c r="J5046" s="13">
        <f t="shared" si="78"/>
        <v>1854.94</v>
      </c>
    </row>
    <row r="5047" spans="1:10" x14ac:dyDescent="0.25">
      <c r="A5047" s="19">
        <v>5039</v>
      </c>
      <c r="B5047" s="16" t="s">
        <v>24</v>
      </c>
      <c r="C5047" s="21" t="s">
        <v>25</v>
      </c>
      <c r="D5047" s="34">
        <v>201610000003519</v>
      </c>
      <c r="E5047" s="21" t="s">
        <v>5090</v>
      </c>
      <c r="F5047" s="36">
        <v>42247</v>
      </c>
      <c r="G5047" s="12">
        <v>50</v>
      </c>
      <c r="H5047" s="25">
        <v>2967.75</v>
      </c>
      <c r="I5047" s="13">
        <v>182.94</v>
      </c>
      <c r="J5047" s="13">
        <f t="shared" si="78"/>
        <v>2784.81</v>
      </c>
    </row>
    <row r="5048" spans="1:10" x14ac:dyDescent="0.25">
      <c r="A5048" s="19">
        <v>5040</v>
      </c>
      <c r="B5048" s="16" t="s">
        <v>24</v>
      </c>
      <c r="C5048" s="21" t="s">
        <v>25</v>
      </c>
      <c r="D5048" s="34">
        <v>201610000004228</v>
      </c>
      <c r="E5048" s="21" t="s">
        <v>5090</v>
      </c>
      <c r="F5048" s="36">
        <v>42083</v>
      </c>
      <c r="G5048" s="12">
        <v>50</v>
      </c>
      <c r="H5048" s="25">
        <v>1018.07</v>
      </c>
      <c r="I5048" s="13">
        <v>71.86</v>
      </c>
      <c r="J5048" s="13">
        <f t="shared" si="78"/>
        <v>946.21</v>
      </c>
    </row>
    <row r="5049" spans="1:10" x14ac:dyDescent="0.25">
      <c r="A5049" s="19">
        <v>5041</v>
      </c>
      <c r="B5049" s="16" t="s">
        <v>24</v>
      </c>
      <c r="C5049" s="21" t="s">
        <v>25</v>
      </c>
      <c r="D5049" s="34">
        <v>201510000022404</v>
      </c>
      <c r="E5049" s="21" t="s">
        <v>5786</v>
      </c>
      <c r="F5049" s="36">
        <v>41723</v>
      </c>
      <c r="G5049" s="12">
        <v>50</v>
      </c>
      <c r="H5049" s="25">
        <v>2025</v>
      </c>
      <c r="I5049" s="13">
        <v>182.99</v>
      </c>
      <c r="J5049" s="13">
        <f t="shared" si="78"/>
        <v>1842.01</v>
      </c>
    </row>
    <row r="5050" spans="1:10" x14ac:dyDescent="0.25">
      <c r="A5050" s="19">
        <v>5042</v>
      </c>
      <c r="B5050" s="16" t="s">
        <v>24</v>
      </c>
      <c r="C5050" s="21" t="s">
        <v>25</v>
      </c>
      <c r="D5050" s="34">
        <v>201610000002393</v>
      </c>
      <c r="E5050" s="21" t="s">
        <v>6465</v>
      </c>
      <c r="F5050" s="36">
        <v>41914</v>
      </c>
      <c r="G5050" s="12">
        <v>50</v>
      </c>
      <c r="H5050" s="25">
        <v>1050</v>
      </c>
      <c r="I5050" s="13">
        <v>83.87</v>
      </c>
      <c r="J5050" s="13">
        <f t="shared" si="78"/>
        <v>966.13</v>
      </c>
    </row>
    <row r="5051" spans="1:10" x14ac:dyDescent="0.25">
      <c r="A5051" s="19">
        <v>5043</v>
      </c>
      <c r="B5051" s="16" t="s">
        <v>24</v>
      </c>
      <c r="C5051" s="21" t="s">
        <v>25</v>
      </c>
      <c r="D5051" s="34">
        <v>201610000004546</v>
      </c>
      <c r="E5051" s="21" t="s">
        <v>6465</v>
      </c>
      <c r="F5051" s="36">
        <v>42264</v>
      </c>
      <c r="G5051" s="12">
        <v>50</v>
      </c>
      <c r="H5051" s="25">
        <v>950</v>
      </c>
      <c r="I5051" s="13">
        <v>57.64</v>
      </c>
      <c r="J5051" s="13">
        <f t="shared" si="78"/>
        <v>892.36</v>
      </c>
    </row>
    <row r="5052" spans="1:10" x14ac:dyDescent="0.25">
      <c r="A5052" s="19">
        <v>5044</v>
      </c>
      <c r="B5052" s="16" t="s">
        <v>24</v>
      </c>
      <c r="C5052" s="21" t="s">
        <v>25</v>
      </c>
      <c r="D5052" s="34">
        <v>201610000003254</v>
      </c>
      <c r="E5052" s="21" t="s">
        <v>4881</v>
      </c>
      <c r="F5052" s="36">
        <v>41985</v>
      </c>
      <c r="G5052" s="12">
        <v>50</v>
      </c>
      <c r="H5052" s="25">
        <v>3402.5</v>
      </c>
      <c r="I5052" s="13">
        <v>258.56</v>
      </c>
      <c r="J5052" s="13">
        <f t="shared" si="78"/>
        <v>3143.94</v>
      </c>
    </row>
    <row r="5053" spans="1:10" x14ac:dyDescent="0.25">
      <c r="A5053" s="19">
        <v>5045</v>
      </c>
      <c r="B5053" s="16" t="s">
        <v>24</v>
      </c>
      <c r="C5053" s="21" t="s">
        <v>25</v>
      </c>
      <c r="D5053" s="34">
        <v>201610000004059</v>
      </c>
      <c r="E5053" s="21" t="s">
        <v>4881</v>
      </c>
      <c r="F5053" s="36">
        <v>42118</v>
      </c>
      <c r="G5053" s="12">
        <v>50</v>
      </c>
      <c r="H5053" s="25">
        <v>1410.41</v>
      </c>
      <c r="I5053" s="13">
        <v>96.97</v>
      </c>
      <c r="J5053" s="13">
        <f t="shared" si="78"/>
        <v>1313.44</v>
      </c>
    </row>
    <row r="5054" spans="1:10" x14ac:dyDescent="0.25">
      <c r="A5054" s="19">
        <v>5046</v>
      </c>
      <c r="B5054" s="16" t="s">
        <v>24</v>
      </c>
      <c r="C5054" s="21" t="s">
        <v>25</v>
      </c>
      <c r="D5054" s="34">
        <v>201610000003112</v>
      </c>
      <c r="E5054" s="21" t="s">
        <v>5342</v>
      </c>
      <c r="F5054" s="36">
        <v>42109</v>
      </c>
      <c r="G5054" s="12">
        <v>50</v>
      </c>
      <c r="H5054" s="25">
        <v>837.82</v>
      </c>
      <c r="I5054" s="13">
        <v>57.97</v>
      </c>
      <c r="J5054" s="13">
        <f t="shared" si="78"/>
        <v>779.85</v>
      </c>
    </row>
    <row r="5055" spans="1:10" x14ac:dyDescent="0.25">
      <c r="A5055" s="19">
        <v>5047</v>
      </c>
      <c r="B5055" s="16" t="s">
        <v>24</v>
      </c>
      <c r="C5055" s="21" t="s">
        <v>25</v>
      </c>
      <c r="D5055" s="34">
        <v>201610000003338</v>
      </c>
      <c r="E5055" s="21" t="s">
        <v>5342</v>
      </c>
      <c r="F5055" s="36">
        <v>42010</v>
      </c>
      <c r="G5055" s="12">
        <v>50</v>
      </c>
      <c r="H5055" s="25">
        <v>2631.48</v>
      </c>
      <c r="I5055" s="13">
        <v>196.42</v>
      </c>
      <c r="J5055" s="13">
        <f t="shared" si="78"/>
        <v>2435.06</v>
      </c>
    </row>
    <row r="5056" spans="1:10" x14ac:dyDescent="0.25">
      <c r="A5056" s="19">
        <v>5048</v>
      </c>
      <c r="B5056" s="16" t="s">
        <v>24</v>
      </c>
      <c r="C5056" s="21" t="s">
        <v>25</v>
      </c>
      <c r="D5056" s="34">
        <v>201610000002799</v>
      </c>
      <c r="E5056" s="21" t="s">
        <v>2716</v>
      </c>
      <c r="F5056" s="36">
        <v>41943</v>
      </c>
      <c r="G5056" s="12">
        <v>50</v>
      </c>
      <c r="H5056" s="25">
        <v>1711.52</v>
      </c>
      <c r="I5056" s="13">
        <v>134.05000000000001</v>
      </c>
      <c r="J5056" s="13">
        <f t="shared" si="78"/>
        <v>1577.47</v>
      </c>
    </row>
    <row r="5057" spans="1:10" x14ac:dyDescent="0.25">
      <c r="A5057" s="19">
        <v>5049</v>
      </c>
      <c r="B5057" s="16" t="s">
        <v>24</v>
      </c>
      <c r="C5057" s="21" t="s">
        <v>25</v>
      </c>
      <c r="D5057" s="34">
        <v>201610000003942</v>
      </c>
      <c r="E5057" s="21" t="s">
        <v>2716</v>
      </c>
      <c r="F5057" s="36">
        <v>41981</v>
      </c>
      <c r="G5057" s="12">
        <v>50</v>
      </c>
      <c r="H5057" s="25">
        <v>14027.57</v>
      </c>
      <c r="I5057" s="13">
        <v>1069.2</v>
      </c>
      <c r="J5057" s="13">
        <f t="shared" si="78"/>
        <v>12958.369999999999</v>
      </c>
    </row>
    <row r="5058" spans="1:10" x14ac:dyDescent="0.25">
      <c r="A5058" s="19">
        <v>5050</v>
      </c>
      <c r="B5058" s="16" t="s">
        <v>24</v>
      </c>
      <c r="C5058" s="21" t="s">
        <v>25</v>
      </c>
      <c r="D5058" s="34">
        <v>201610000003114</v>
      </c>
      <c r="E5058" s="21" t="s">
        <v>5682</v>
      </c>
      <c r="F5058" s="36">
        <v>42109</v>
      </c>
      <c r="G5058" s="12">
        <v>50</v>
      </c>
      <c r="H5058" s="25">
        <v>497.82</v>
      </c>
      <c r="I5058" s="13">
        <v>34.51</v>
      </c>
      <c r="J5058" s="13">
        <f t="shared" si="78"/>
        <v>463.31</v>
      </c>
    </row>
    <row r="5059" spans="1:10" x14ac:dyDescent="0.25">
      <c r="A5059" s="19">
        <v>5051</v>
      </c>
      <c r="B5059" s="16" t="s">
        <v>24</v>
      </c>
      <c r="C5059" s="21" t="s">
        <v>25</v>
      </c>
      <c r="D5059" s="34">
        <v>201610000003340</v>
      </c>
      <c r="E5059" s="21" t="s">
        <v>5682</v>
      </c>
      <c r="F5059" s="36">
        <v>42010</v>
      </c>
      <c r="G5059" s="12">
        <v>50</v>
      </c>
      <c r="H5059" s="25">
        <v>2101.48</v>
      </c>
      <c r="I5059" s="13">
        <v>156.81</v>
      </c>
      <c r="J5059" s="13">
        <f t="shared" si="78"/>
        <v>1944.67</v>
      </c>
    </row>
    <row r="5060" spans="1:10" x14ac:dyDescent="0.25">
      <c r="A5060" s="19">
        <v>5052</v>
      </c>
      <c r="B5060" s="16" t="s">
        <v>24</v>
      </c>
      <c r="C5060" s="21" t="s">
        <v>25</v>
      </c>
      <c r="D5060" s="34">
        <v>201610000003449</v>
      </c>
      <c r="E5060" s="21" t="s">
        <v>5682</v>
      </c>
      <c r="F5060" s="36">
        <v>42009</v>
      </c>
      <c r="G5060" s="12">
        <v>50</v>
      </c>
      <c r="H5060" s="25">
        <v>1950.66</v>
      </c>
      <c r="I5060" s="13">
        <v>145.63999999999999</v>
      </c>
      <c r="J5060" s="13">
        <f t="shared" si="78"/>
        <v>1805.02</v>
      </c>
    </row>
    <row r="5061" spans="1:10" x14ac:dyDescent="0.25">
      <c r="A5061" s="19">
        <v>5053</v>
      </c>
      <c r="B5061" s="16" t="s">
        <v>24</v>
      </c>
      <c r="C5061" s="21" t="s">
        <v>25</v>
      </c>
      <c r="D5061" s="34">
        <v>201610000003839</v>
      </c>
      <c r="E5061" s="21" t="s">
        <v>5682</v>
      </c>
      <c r="F5061" s="36">
        <v>42032</v>
      </c>
      <c r="G5061" s="12">
        <v>50</v>
      </c>
      <c r="H5061" s="25">
        <v>388.47</v>
      </c>
      <c r="I5061" s="13">
        <v>28.56</v>
      </c>
      <c r="J5061" s="13">
        <f t="shared" si="78"/>
        <v>359.91</v>
      </c>
    </row>
    <row r="5062" spans="1:10" x14ac:dyDescent="0.25">
      <c r="A5062" s="19">
        <v>5054</v>
      </c>
      <c r="B5062" s="16" t="s">
        <v>24</v>
      </c>
      <c r="C5062" s="21" t="s">
        <v>25</v>
      </c>
      <c r="D5062" s="34">
        <v>201610000004230</v>
      </c>
      <c r="E5062" s="21" t="s">
        <v>5682</v>
      </c>
      <c r="F5062" s="36">
        <v>42083</v>
      </c>
      <c r="G5062" s="12">
        <v>50</v>
      </c>
      <c r="H5062" s="25">
        <v>738.07</v>
      </c>
      <c r="I5062" s="13">
        <v>52.06</v>
      </c>
      <c r="J5062" s="13">
        <f t="shared" si="78"/>
        <v>686.01</v>
      </c>
    </row>
    <row r="5063" spans="1:10" x14ac:dyDescent="0.25">
      <c r="A5063" s="19">
        <v>5055</v>
      </c>
      <c r="B5063" s="16" t="s">
        <v>24</v>
      </c>
      <c r="C5063" s="21" t="s">
        <v>25</v>
      </c>
      <c r="D5063" s="34">
        <v>201610000002587</v>
      </c>
      <c r="E5063" s="21" t="s">
        <v>5208</v>
      </c>
      <c r="F5063" s="36">
        <v>42061</v>
      </c>
      <c r="G5063" s="12">
        <v>50</v>
      </c>
      <c r="H5063" s="25">
        <v>117.73</v>
      </c>
      <c r="I5063" s="13">
        <v>8.42</v>
      </c>
      <c r="J5063" s="13">
        <f t="shared" si="78"/>
        <v>109.31</v>
      </c>
    </row>
    <row r="5064" spans="1:10" x14ac:dyDescent="0.25">
      <c r="A5064" s="19">
        <v>5056</v>
      </c>
      <c r="B5064" s="16" t="s">
        <v>24</v>
      </c>
      <c r="C5064" s="21" t="s">
        <v>25</v>
      </c>
      <c r="D5064" s="34">
        <v>201610000003255</v>
      </c>
      <c r="E5064" s="21" t="s">
        <v>5208</v>
      </c>
      <c r="F5064" s="36">
        <v>41985</v>
      </c>
      <c r="G5064" s="12">
        <v>50</v>
      </c>
      <c r="H5064" s="25">
        <v>2852.5</v>
      </c>
      <c r="I5064" s="13">
        <v>216.86</v>
      </c>
      <c r="J5064" s="13">
        <f t="shared" si="78"/>
        <v>2635.64</v>
      </c>
    </row>
    <row r="5065" spans="1:10" x14ac:dyDescent="0.25">
      <c r="A5065" s="19">
        <v>5057</v>
      </c>
      <c r="B5065" s="16" t="s">
        <v>24</v>
      </c>
      <c r="C5065" s="21" t="s">
        <v>25</v>
      </c>
      <c r="D5065" s="34">
        <v>201510000020867</v>
      </c>
      <c r="E5065" s="21" t="s">
        <v>6174</v>
      </c>
      <c r="F5065" s="36">
        <v>41670</v>
      </c>
      <c r="G5065" s="12">
        <v>50</v>
      </c>
      <c r="H5065" s="25">
        <v>1437.37</v>
      </c>
      <c r="I5065" s="13">
        <v>134.06</v>
      </c>
      <c r="J5065" s="13">
        <f t="shared" ref="J5065:J5128" si="79">SUM(H5065-I5065)</f>
        <v>1303.31</v>
      </c>
    </row>
    <row r="5066" spans="1:10" x14ac:dyDescent="0.25">
      <c r="A5066" s="19">
        <v>5058</v>
      </c>
      <c r="B5066" s="16" t="s">
        <v>24</v>
      </c>
      <c r="C5066" s="21" t="s">
        <v>25</v>
      </c>
      <c r="D5066" s="34">
        <v>201510000021181</v>
      </c>
      <c r="E5066" s="21" t="s">
        <v>7505</v>
      </c>
      <c r="F5066" s="36">
        <v>41576</v>
      </c>
      <c r="G5066" s="12">
        <v>50</v>
      </c>
      <c r="H5066" s="25">
        <v>147.47</v>
      </c>
      <c r="I5066" s="13">
        <v>14.48</v>
      </c>
      <c r="J5066" s="13">
        <f t="shared" si="79"/>
        <v>132.99</v>
      </c>
    </row>
    <row r="5067" spans="1:10" x14ac:dyDescent="0.25">
      <c r="A5067" s="19">
        <v>5059</v>
      </c>
      <c r="B5067" s="16" t="s">
        <v>24</v>
      </c>
      <c r="C5067" s="21" t="s">
        <v>25</v>
      </c>
      <c r="D5067" s="34">
        <v>201610000003056</v>
      </c>
      <c r="E5067" s="21" t="s">
        <v>5839</v>
      </c>
      <c r="F5067" s="36">
        <v>42096</v>
      </c>
      <c r="G5067" s="12">
        <v>50</v>
      </c>
      <c r="H5067" s="25">
        <v>1900</v>
      </c>
      <c r="I5067" s="13">
        <v>132.85</v>
      </c>
      <c r="J5067" s="13">
        <f t="shared" si="79"/>
        <v>1767.15</v>
      </c>
    </row>
    <row r="5068" spans="1:10" x14ac:dyDescent="0.25">
      <c r="A5068" s="19">
        <v>5060</v>
      </c>
      <c r="B5068" s="16" t="s">
        <v>24</v>
      </c>
      <c r="C5068" s="21" t="s">
        <v>25</v>
      </c>
      <c r="D5068" s="34">
        <v>201610000004466</v>
      </c>
      <c r="E5068" s="21" t="s">
        <v>5839</v>
      </c>
      <c r="F5068" s="36">
        <v>42193</v>
      </c>
      <c r="G5068" s="12">
        <v>50</v>
      </c>
      <c r="H5068" s="25">
        <v>1171.43</v>
      </c>
      <c r="I5068" s="13">
        <v>75.69</v>
      </c>
      <c r="J5068" s="13">
        <f t="shared" si="79"/>
        <v>1095.74</v>
      </c>
    </row>
    <row r="5069" spans="1:10" x14ac:dyDescent="0.25">
      <c r="A5069" s="19">
        <v>5061</v>
      </c>
      <c r="B5069" s="16" t="s">
        <v>24</v>
      </c>
      <c r="C5069" s="21" t="s">
        <v>25</v>
      </c>
      <c r="D5069" s="34">
        <v>201510000021175</v>
      </c>
      <c r="E5069" s="21" t="s">
        <v>7062</v>
      </c>
      <c r="F5069" s="36">
        <v>41576</v>
      </c>
      <c r="G5069" s="12">
        <v>50</v>
      </c>
      <c r="H5069" s="25">
        <v>460.86</v>
      </c>
      <c r="I5069" s="13">
        <v>45.36</v>
      </c>
      <c r="J5069" s="13">
        <f t="shared" si="79"/>
        <v>415.5</v>
      </c>
    </row>
    <row r="5070" spans="1:10" x14ac:dyDescent="0.25">
      <c r="A5070" s="19">
        <v>5062</v>
      </c>
      <c r="B5070" s="16" t="s">
        <v>24</v>
      </c>
      <c r="C5070" s="21" t="s">
        <v>25</v>
      </c>
      <c r="D5070" s="34">
        <v>201510000021160</v>
      </c>
      <c r="E5070" s="21" t="s">
        <v>6942</v>
      </c>
      <c r="F5070" s="36">
        <v>41576</v>
      </c>
      <c r="G5070" s="12">
        <v>50</v>
      </c>
      <c r="H5070" s="25">
        <v>563.67999999999995</v>
      </c>
      <c r="I5070" s="13">
        <v>55.48</v>
      </c>
      <c r="J5070" s="13">
        <f t="shared" si="79"/>
        <v>508.19999999999993</v>
      </c>
    </row>
    <row r="5071" spans="1:10" x14ac:dyDescent="0.25">
      <c r="A5071" s="19">
        <v>5063</v>
      </c>
      <c r="B5071" s="16" t="s">
        <v>24</v>
      </c>
      <c r="C5071" s="21" t="s">
        <v>25</v>
      </c>
      <c r="D5071" s="34">
        <v>201610000002934</v>
      </c>
      <c r="E5071" s="21" t="s">
        <v>4489</v>
      </c>
      <c r="F5071" s="36">
        <v>41967</v>
      </c>
      <c r="G5071" s="12">
        <v>50</v>
      </c>
      <c r="H5071" s="25">
        <v>4325</v>
      </c>
      <c r="I5071" s="13">
        <v>333.04</v>
      </c>
      <c r="J5071" s="13">
        <f t="shared" si="79"/>
        <v>3991.96</v>
      </c>
    </row>
    <row r="5072" spans="1:10" x14ac:dyDescent="0.25">
      <c r="A5072" s="19">
        <v>5064</v>
      </c>
      <c r="B5072" s="16" t="s">
        <v>24</v>
      </c>
      <c r="C5072" s="21" t="s">
        <v>25</v>
      </c>
      <c r="D5072" s="34">
        <v>201610000002920</v>
      </c>
      <c r="E5072" s="21" t="s">
        <v>6088</v>
      </c>
      <c r="F5072" s="36">
        <v>41967</v>
      </c>
      <c r="G5072" s="12">
        <v>50</v>
      </c>
      <c r="H5072" s="25">
        <v>1501.59</v>
      </c>
      <c r="I5072" s="13">
        <v>115.57</v>
      </c>
      <c r="J5072" s="13">
        <f t="shared" si="79"/>
        <v>1386.02</v>
      </c>
    </row>
    <row r="5073" spans="1:10" x14ac:dyDescent="0.25">
      <c r="A5073" s="19">
        <v>5065</v>
      </c>
      <c r="B5073" s="16" t="s">
        <v>24</v>
      </c>
      <c r="C5073" s="21" t="s">
        <v>25</v>
      </c>
      <c r="D5073" s="34">
        <v>201510000021179</v>
      </c>
      <c r="E5073" s="21" t="s">
        <v>7477</v>
      </c>
      <c r="F5073" s="36">
        <v>41576</v>
      </c>
      <c r="G5073" s="12">
        <v>50</v>
      </c>
      <c r="H5073" s="25">
        <v>158.93</v>
      </c>
      <c r="I5073" s="13">
        <v>15.62</v>
      </c>
      <c r="J5073" s="13">
        <f t="shared" si="79"/>
        <v>143.31</v>
      </c>
    </row>
    <row r="5074" spans="1:10" x14ac:dyDescent="0.25">
      <c r="A5074" s="19">
        <v>5066</v>
      </c>
      <c r="B5074" s="16" t="s">
        <v>24</v>
      </c>
      <c r="C5074" s="21" t="s">
        <v>25</v>
      </c>
      <c r="D5074" s="34">
        <v>201610000003450</v>
      </c>
      <c r="E5074" s="21" t="s">
        <v>6111</v>
      </c>
      <c r="F5074" s="36">
        <v>42009</v>
      </c>
      <c r="G5074" s="12">
        <v>50</v>
      </c>
      <c r="H5074" s="25">
        <v>1489.66</v>
      </c>
      <c r="I5074" s="13">
        <v>111.24</v>
      </c>
      <c r="J5074" s="13">
        <f t="shared" si="79"/>
        <v>1378.42</v>
      </c>
    </row>
    <row r="5075" spans="1:10" x14ac:dyDescent="0.25">
      <c r="A5075" s="19">
        <v>5067</v>
      </c>
      <c r="B5075" s="16" t="s">
        <v>24</v>
      </c>
      <c r="C5075" s="21" t="s">
        <v>25</v>
      </c>
      <c r="D5075" s="34">
        <v>201610000002765</v>
      </c>
      <c r="E5075" s="21" t="s">
        <v>4004</v>
      </c>
      <c r="F5075" s="36">
        <v>41936</v>
      </c>
      <c r="G5075" s="12">
        <v>50</v>
      </c>
      <c r="H5075" s="25">
        <v>5737.34</v>
      </c>
      <c r="I5075" s="13">
        <v>451.5</v>
      </c>
      <c r="J5075" s="13">
        <f t="shared" si="79"/>
        <v>5285.84</v>
      </c>
    </row>
    <row r="5076" spans="1:10" x14ac:dyDescent="0.25">
      <c r="A5076" s="19">
        <v>5068</v>
      </c>
      <c r="B5076" s="16" t="s">
        <v>24</v>
      </c>
      <c r="C5076" s="21" t="s">
        <v>25</v>
      </c>
      <c r="D5076" s="34">
        <v>201510000021237</v>
      </c>
      <c r="E5076" s="21" t="s">
        <v>7478</v>
      </c>
      <c r="F5076" s="36">
        <v>41801</v>
      </c>
      <c r="G5076" s="12">
        <v>50</v>
      </c>
      <c r="H5076" s="25">
        <v>156.79</v>
      </c>
      <c r="I5076" s="13">
        <v>13.63</v>
      </c>
      <c r="J5076" s="13">
        <f t="shared" si="79"/>
        <v>143.16</v>
      </c>
    </row>
    <row r="5077" spans="1:10" x14ac:dyDescent="0.25">
      <c r="A5077" s="19">
        <v>5069</v>
      </c>
      <c r="B5077" s="16" t="s">
        <v>24</v>
      </c>
      <c r="C5077" s="21" t="s">
        <v>25</v>
      </c>
      <c r="D5077" s="34">
        <v>201610000004201</v>
      </c>
      <c r="E5077" s="21" t="s">
        <v>6494</v>
      </c>
      <c r="F5077" s="36">
        <v>42135</v>
      </c>
      <c r="G5077" s="12">
        <v>50</v>
      </c>
      <c r="H5077" s="25">
        <v>1000</v>
      </c>
      <c r="I5077" s="13">
        <v>67.739999999999995</v>
      </c>
      <c r="J5077" s="13">
        <f t="shared" si="79"/>
        <v>932.26</v>
      </c>
    </row>
    <row r="5078" spans="1:10" x14ac:dyDescent="0.25">
      <c r="A5078" s="19">
        <v>5070</v>
      </c>
      <c r="B5078" s="16" t="s">
        <v>24</v>
      </c>
      <c r="C5078" s="21" t="s">
        <v>25</v>
      </c>
      <c r="D5078" s="34">
        <v>201610000004058</v>
      </c>
      <c r="E5078" s="21" t="s">
        <v>6121</v>
      </c>
      <c r="F5078" s="36">
        <v>42118</v>
      </c>
      <c r="G5078" s="12">
        <v>50</v>
      </c>
      <c r="H5078" s="25">
        <v>1472.41</v>
      </c>
      <c r="I5078" s="13">
        <v>101.13</v>
      </c>
      <c r="J5078" s="13">
        <f t="shared" si="79"/>
        <v>1371.2800000000002</v>
      </c>
    </row>
    <row r="5079" spans="1:10" x14ac:dyDescent="0.25">
      <c r="A5079" s="19">
        <v>5071</v>
      </c>
      <c r="B5079" s="16" t="s">
        <v>24</v>
      </c>
      <c r="C5079" s="21" t="s">
        <v>25</v>
      </c>
      <c r="D5079" s="34">
        <v>201610000003447</v>
      </c>
      <c r="E5079" s="21" t="s">
        <v>5821</v>
      </c>
      <c r="F5079" s="36">
        <v>42009</v>
      </c>
      <c r="G5079" s="12">
        <v>50</v>
      </c>
      <c r="H5079" s="25">
        <v>1934.66</v>
      </c>
      <c r="I5079" s="13">
        <v>144.54</v>
      </c>
      <c r="J5079" s="13">
        <f t="shared" si="79"/>
        <v>1790.1200000000001</v>
      </c>
    </row>
    <row r="5080" spans="1:10" x14ac:dyDescent="0.25">
      <c r="A5080" s="19">
        <v>5072</v>
      </c>
      <c r="B5080" s="16" t="s">
        <v>24</v>
      </c>
      <c r="C5080" s="21" t="s">
        <v>25</v>
      </c>
      <c r="D5080" s="34">
        <v>201610000003339</v>
      </c>
      <c r="E5080" s="21" t="s">
        <v>5468</v>
      </c>
      <c r="F5080" s="36">
        <v>42010</v>
      </c>
      <c r="G5080" s="12">
        <v>50</v>
      </c>
      <c r="H5080" s="25">
        <v>2436.48</v>
      </c>
      <c r="I5080" s="13">
        <v>181.89</v>
      </c>
      <c r="J5080" s="13">
        <f t="shared" si="79"/>
        <v>2254.59</v>
      </c>
    </row>
    <row r="5081" spans="1:10" x14ac:dyDescent="0.25">
      <c r="A5081" s="19">
        <v>5073</v>
      </c>
      <c r="B5081" s="16" t="s">
        <v>24</v>
      </c>
      <c r="C5081" s="21" t="s">
        <v>25</v>
      </c>
      <c r="D5081" s="34">
        <v>201510000020865</v>
      </c>
      <c r="E5081" s="21" t="s">
        <v>6239</v>
      </c>
      <c r="F5081" s="36">
        <v>41670</v>
      </c>
      <c r="G5081" s="12">
        <v>50</v>
      </c>
      <c r="H5081" s="25">
        <v>1357.37</v>
      </c>
      <c r="I5081" s="13">
        <v>126.67</v>
      </c>
      <c r="J5081" s="13">
        <f t="shared" si="79"/>
        <v>1230.6999999999998</v>
      </c>
    </row>
    <row r="5082" spans="1:10" x14ac:dyDescent="0.25">
      <c r="A5082" s="19">
        <v>5074</v>
      </c>
      <c r="B5082" s="16" t="s">
        <v>24</v>
      </c>
      <c r="C5082" s="21" t="s">
        <v>25</v>
      </c>
      <c r="D5082" s="34">
        <v>201510000021173</v>
      </c>
      <c r="E5082" s="21" t="s">
        <v>7311</v>
      </c>
      <c r="F5082" s="36">
        <v>41576</v>
      </c>
      <c r="G5082" s="12">
        <v>50</v>
      </c>
      <c r="H5082" s="25">
        <v>275.51</v>
      </c>
      <c r="I5082" s="13">
        <v>27.13</v>
      </c>
      <c r="J5082" s="13">
        <f t="shared" si="79"/>
        <v>248.38</v>
      </c>
    </row>
    <row r="5083" spans="1:10" x14ac:dyDescent="0.25">
      <c r="A5083" s="19">
        <v>5075</v>
      </c>
      <c r="B5083" s="16" t="s">
        <v>24</v>
      </c>
      <c r="C5083" s="21" t="s">
        <v>25</v>
      </c>
      <c r="D5083" s="34">
        <v>201510000021171</v>
      </c>
      <c r="E5083" s="21" t="s">
        <v>7401</v>
      </c>
      <c r="F5083" s="36">
        <v>41576</v>
      </c>
      <c r="G5083" s="12">
        <v>50</v>
      </c>
      <c r="H5083" s="25">
        <v>207.55</v>
      </c>
      <c r="I5083" s="13">
        <v>20.36</v>
      </c>
      <c r="J5083" s="13">
        <f t="shared" si="79"/>
        <v>187.19</v>
      </c>
    </row>
    <row r="5084" spans="1:10" x14ac:dyDescent="0.25">
      <c r="A5084" s="19">
        <v>5076</v>
      </c>
      <c r="B5084" s="16" t="s">
        <v>24</v>
      </c>
      <c r="C5084" s="21" t="s">
        <v>25</v>
      </c>
      <c r="D5084" s="34">
        <v>201610000003446</v>
      </c>
      <c r="E5084" s="21" t="s">
        <v>6127</v>
      </c>
      <c r="F5084" s="36">
        <v>42009</v>
      </c>
      <c r="G5084" s="12">
        <v>50</v>
      </c>
      <c r="H5084" s="25">
        <v>1474.66</v>
      </c>
      <c r="I5084" s="13">
        <v>110.06</v>
      </c>
      <c r="J5084" s="13">
        <f t="shared" si="79"/>
        <v>1364.6000000000001</v>
      </c>
    </row>
    <row r="5085" spans="1:10" x14ac:dyDescent="0.25">
      <c r="A5085" s="19">
        <v>5077</v>
      </c>
      <c r="B5085" s="16" t="s">
        <v>24</v>
      </c>
      <c r="C5085" s="21" t="s">
        <v>25</v>
      </c>
      <c r="D5085" s="34">
        <v>201510000021168</v>
      </c>
      <c r="E5085" s="21" t="s">
        <v>6689</v>
      </c>
      <c r="F5085" s="36">
        <v>41576</v>
      </c>
      <c r="G5085" s="12">
        <v>50</v>
      </c>
      <c r="H5085" s="25">
        <v>840.31</v>
      </c>
      <c r="I5085" s="13">
        <v>82.72</v>
      </c>
      <c r="J5085" s="13">
        <f t="shared" si="79"/>
        <v>757.58999999999992</v>
      </c>
    </row>
    <row r="5086" spans="1:10" x14ac:dyDescent="0.25">
      <c r="A5086" s="19">
        <v>5078</v>
      </c>
      <c r="B5086" s="16" t="s">
        <v>24</v>
      </c>
      <c r="C5086" s="21" t="s">
        <v>25</v>
      </c>
      <c r="D5086" s="34">
        <v>201510000021178</v>
      </c>
      <c r="E5086" s="21" t="s">
        <v>7515</v>
      </c>
      <c r="F5086" s="36">
        <v>41576</v>
      </c>
      <c r="G5086" s="12">
        <v>50</v>
      </c>
      <c r="H5086" s="25">
        <v>140.27000000000001</v>
      </c>
      <c r="I5086" s="13">
        <v>13.84</v>
      </c>
      <c r="J5086" s="13">
        <f t="shared" si="79"/>
        <v>126.43</v>
      </c>
    </row>
    <row r="5087" spans="1:10" x14ac:dyDescent="0.25">
      <c r="A5087" s="19">
        <v>5079</v>
      </c>
      <c r="B5087" s="16" t="s">
        <v>24</v>
      </c>
      <c r="C5087" s="21" t="s">
        <v>25</v>
      </c>
      <c r="D5087" s="34">
        <v>201510000020864</v>
      </c>
      <c r="E5087" s="21" t="s">
        <v>5799</v>
      </c>
      <c r="F5087" s="36">
        <v>41670</v>
      </c>
      <c r="G5087" s="12">
        <v>50</v>
      </c>
      <c r="H5087" s="25">
        <v>1061.3699999999999</v>
      </c>
      <c r="I5087" s="13">
        <v>98.909999999999897</v>
      </c>
      <c r="J5087" s="13">
        <f t="shared" si="79"/>
        <v>962.46</v>
      </c>
    </row>
    <row r="5088" spans="1:10" x14ac:dyDescent="0.25">
      <c r="A5088" s="19">
        <v>5080</v>
      </c>
      <c r="B5088" s="16" t="s">
        <v>24</v>
      </c>
      <c r="C5088" s="21" t="s">
        <v>25</v>
      </c>
      <c r="D5088" s="34">
        <v>201510000020931</v>
      </c>
      <c r="E5088" s="21" t="s">
        <v>5799</v>
      </c>
      <c r="F5088" s="36">
        <v>41855</v>
      </c>
      <c r="G5088" s="12">
        <v>50</v>
      </c>
      <c r="H5088" s="25">
        <v>637.85</v>
      </c>
      <c r="I5088" s="13">
        <v>53</v>
      </c>
      <c r="J5088" s="13">
        <f t="shared" si="79"/>
        <v>584.85</v>
      </c>
    </row>
    <row r="5089" spans="1:10" x14ac:dyDescent="0.25">
      <c r="A5089" s="19">
        <v>5081</v>
      </c>
      <c r="B5089" s="16" t="s">
        <v>24</v>
      </c>
      <c r="C5089" s="21" t="s">
        <v>25</v>
      </c>
      <c r="D5089" s="34">
        <v>201510000021486</v>
      </c>
      <c r="E5089" s="21" t="s">
        <v>5799</v>
      </c>
      <c r="F5089" s="36">
        <v>41814</v>
      </c>
      <c r="G5089" s="12">
        <v>50</v>
      </c>
      <c r="H5089" s="25">
        <v>1991.59</v>
      </c>
      <c r="I5089" s="13">
        <v>169.9</v>
      </c>
      <c r="J5089" s="13">
        <f t="shared" si="79"/>
        <v>1821.6899999999998</v>
      </c>
    </row>
    <row r="5090" spans="1:10" x14ac:dyDescent="0.25">
      <c r="A5090" s="19">
        <v>5082</v>
      </c>
      <c r="B5090" s="16" t="s">
        <v>24</v>
      </c>
      <c r="C5090" s="21" t="s">
        <v>25</v>
      </c>
      <c r="D5090" s="34">
        <v>201510000020863</v>
      </c>
      <c r="E5090" s="21" t="s">
        <v>6420</v>
      </c>
      <c r="F5090" s="36">
        <v>41670</v>
      </c>
      <c r="G5090" s="12">
        <v>50</v>
      </c>
      <c r="H5090" s="25">
        <v>1111.3699999999999</v>
      </c>
      <c r="I5090" s="13">
        <v>103.7</v>
      </c>
      <c r="J5090" s="13">
        <f t="shared" si="79"/>
        <v>1007.6699999999998</v>
      </c>
    </row>
    <row r="5091" spans="1:10" x14ac:dyDescent="0.25">
      <c r="A5091" s="19">
        <v>5083</v>
      </c>
      <c r="B5091" s="16" t="s">
        <v>24</v>
      </c>
      <c r="C5091" s="21" t="s">
        <v>25</v>
      </c>
      <c r="D5091" s="34">
        <v>201510000020712</v>
      </c>
      <c r="E5091" s="21" t="s">
        <v>5387</v>
      </c>
      <c r="F5091" s="36">
        <v>41834</v>
      </c>
      <c r="G5091" s="12">
        <v>50</v>
      </c>
      <c r="H5091" s="25">
        <v>2590</v>
      </c>
      <c r="I5091" s="13">
        <v>218.33</v>
      </c>
      <c r="J5091" s="13">
        <f t="shared" si="79"/>
        <v>2371.67</v>
      </c>
    </row>
    <row r="5092" spans="1:10" x14ac:dyDescent="0.25">
      <c r="A5092" s="19">
        <v>5084</v>
      </c>
      <c r="B5092" s="16" t="s">
        <v>24</v>
      </c>
      <c r="C5092" s="21" t="s">
        <v>25</v>
      </c>
      <c r="D5092" s="34">
        <v>201510000021470</v>
      </c>
      <c r="E5092" s="21" t="s">
        <v>5187</v>
      </c>
      <c r="F5092" s="36">
        <v>41814</v>
      </c>
      <c r="G5092" s="12">
        <v>50</v>
      </c>
      <c r="H5092" s="25">
        <v>2921.59</v>
      </c>
      <c r="I5092" s="13">
        <v>249.35</v>
      </c>
      <c r="J5092" s="13">
        <f t="shared" si="79"/>
        <v>2672.2400000000002</v>
      </c>
    </row>
    <row r="5093" spans="1:10" x14ac:dyDescent="0.25">
      <c r="A5093" s="19">
        <v>5085</v>
      </c>
      <c r="B5093" s="16" t="s">
        <v>24</v>
      </c>
      <c r="C5093" s="21" t="s">
        <v>25</v>
      </c>
      <c r="D5093" s="34">
        <v>201510000021291</v>
      </c>
      <c r="E5093" s="21" t="s">
        <v>6303</v>
      </c>
      <c r="F5093" s="36">
        <v>41654</v>
      </c>
      <c r="G5093" s="12">
        <v>50</v>
      </c>
      <c r="H5093" s="25">
        <v>1262.8900000000001</v>
      </c>
      <c r="I5093" s="13">
        <v>119.01</v>
      </c>
      <c r="J5093" s="13">
        <f t="shared" si="79"/>
        <v>1143.8800000000001</v>
      </c>
    </row>
    <row r="5094" spans="1:10" x14ac:dyDescent="0.25">
      <c r="A5094" s="19">
        <v>5086</v>
      </c>
      <c r="B5094" s="16" t="s">
        <v>24</v>
      </c>
      <c r="C5094" s="21" t="s">
        <v>25</v>
      </c>
      <c r="D5094" s="34">
        <v>201510000022548</v>
      </c>
      <c r="E5094" s="21" t="s">
        <v>6014</v>
      </c>
      <c r="F5094" s="36">
        <v>41752</v>
      </c>
      <c r="G5094" s="12">
        <v>50</v>
      </c>
      <c r="H5094" s="25">
        <v>1632</v>
      </c>
      <c r="I5094" s="13">
        <v>144.79</v>
      </c>
      <c r="J5094" s="13">
        <f t="shared" si="79"/>
        <v>1487.21</v>
      </c>
    </row>
    <row r="5095" spans="1:10" x14ac:dyDescent="0.25">
      <c r="A5095" s="19">
        <v>5087</v>
      </c>
      <c r="B5095" s="16" t="s">
        <v>24</v>
      </c>
      <c r="C5095" s="21" t="s">
        <v>25</v>
      </c>
      <c r="D5095" s="34">
        <v>201510000021069</v>
      </c>
      <c r="E5095" s="21" t="s">
        <v>3048</v>
      </c>
      <c r="F5095" s="36">
        <v>41548</v>
      </c>
      <c r="G5095" s="12">
        <v>50</v>
      </c>
      <c r="H5095" s="25">
        <v>11181.02</v>
      </c>
      <c r="I5095" s="13">
        <v>1117.44</v>
      </c>
      <c r="J5095" s="13">
        <f t="shared" si="79"/>
        <v>10063.58</v>
      </c>
    </row>
    <row r="5096" spans="1:10" x14ac:dyDescent="0.25">
      <c r="A5096" s="19">
        <v>5088</v>
      </c>
      <c r="B5096" s="16" t="s">
        <v>24</v>
      </c>
      <c r="C5096" s="21" t="s">
        <v>25</v>
      </c>
      <c r="D5096" s="34">
        <v>201510000022384</v>
      </c>
      <c r="E5096" s="21" t="s">
        <v>6512</v>
      </c>
      <c r="F5096" s="36">
        <v>41627</v>
      </c>
      <c r="G5096" s="12">
        <v>50</v>
      </c>
      <c r="H5096" s="25">
        <v>1004.17</v>
      </c>
      <c r="I5096" s="13">
        <v>96.08</v>
      </c>
      <c r="J5096" s="13">
        <f t="shared" si="79"/>
        <v>908.08999999999992</v>
      </c>
    </row>
    <row r="5097" spans="1:10" x14ac:dyDescent="0.25">
      <c r="A5097" s="19">
        <v>5089</v>
      </c>
      <c r="B5097" s="16" t="s">
        <v>24</v>
      </c>
      <c r="C5097" s="21" t="s">
        <v>25</v>
      </c>
      <c r="D5097" s="34">
        <v>201510000021305</v>
      </c>
      <c r="E5097" s="21" t="s">
        <v>7398</v>
      </c>
      <c r="F5097" s="36">
        <v>41703</v>
      </c>
      <c r="G5097" s="12">
        <v>50</v>
      </c>
      <c r="H5097" s="25">
        <v>208.87</v>
      </c>
      <c r="I5097" s="13">
        <v>19.12</v>
      </c>
      <c r="J5097" s="13">
        <f t="shared" si="79"/>
        <v>189.75</v>
      </c>
    </row>
    <row r="5098" spans="1:10" x14ac:dyDescent="0.25">
      <c r="A5098" s="19">
        <v>5090</v>
      </c>
      <c r="B5098" s="16" t="s">
        <v>24</v>
      </c>
      <c r="C5098" s="21" t="s">
        <v>25</v>
      </c>
      <c r="D5098" s="34">
        <v>201510000021604</v>
      </c>
      <c r="E5098" s="21" t="s">
        <v>6180</v>
      </c>
      <c r="F5098" s="36">
        <v>41800</v>
      </c>
      <c r="G5098" s="12">
        <v>50</v>
      </c>
      <c r="H5098" s="25">
        <v>1415.69</v>
      </c>
      <c r="I5098" s="13">
        <v>121.89</v>
      </c>
      <c r="J5098" s="13">
        <f t="shared" si="79"/>
        <v>1293.8</v>
      </c>
    </row>
    <row r="5099" spans="1:10" x14ac:dyDescent="0.25">
      <c r="A5099" s="19">
        <v>5091</v>
      </c>
      <c r="B5099" s="16" t="s">
        <v>24</v>
      </c>
      <c r="C5099" s="21" t="s">
        <v>25</v>
      </c>
      <c r="D5099" s="34">
        <v>201510000021282</v>
      </c>
      <c r="E5099" s="21" t="s">
        <v>6833</v>
      </c>
      <c r="F5099" s="36">
        <v>41715</v>
      </c>
      <c r="G5099" s="12">
        <v>50</v>
      </c>
      <c r="H5099" s="25">
        <v>674.5</v>
      </c>
      <c r="I5099" s="13">
        <v>61.31</v>
      </c>
      <c r="J5099" s="13">
        <f t="shared" si="79"/>
        <v>613.19000000000005</v>
      </c>
    </row>
    <row r="5100" spans="1:10" x14ac:dyDescent="0.25">
      <c r="A5100" s="19">
        <v>5092</v>
      </c>
      <c r="B5100" s="16" t="s">
        <v>24</v>
      </c>
      <c r="C5100" s="21" t="s">
        <v>25</v>
      </c>
      <c r="D5100" s="34">
        <v>201510000020694</v>
      </c>
      <c r="E5100" s="21" t="s">
        <v>7474</v>
      </c>
      <c r="F5100" s="36">
        <v>41614</v>
      </c>
      <c r="G5100" s="12">
        <v>50</v>
      </c>
      <c r="H5100" s="25">
        <v>161.43</v>
      </c>
      <c r="I5100" s="13">
        <v>15.5</v>
      </c>
      <c r="J5100" s="13">
        <f t="shared" si="79"/>
        <v>145.93</v>
      </c>
    </row>
    <row r="5101" spans="1:10" x14ac:dyDescent="0.25">
      <c r="A5101" s="19">
        <v>5093</v>
      </c>
      <c r="B5101" s="16" t="s">
        <v>24</v>
      </c>
      <c r="C5101" s="21" t="s">
        <v>25</v>
      </c>
      <c r="D5101" s="34">
        <v>201510000020634</v>
      </c>
      <c r="E5101" s="21" t="s">
        <v>3178</v>
      </c>
      <c r="F5101" s="36">
        <v>41592</v>
      </c>
      <c r="G5101" s="12">
        <v>50</v>
      </c>
      <c r="H5101" s="25">
        <v>10130.290000000001</v>
      </c>
      <c r="I5101" s="13">
        <v>988.07</v>
      </c>
      <c r="J5101" s="13">
        <f t="shared" si="79"/>
        <v>9142.2200000000012</v>
      </c>
    </row>
    <row r="5102" spans="1:10" x14ac:dyDescent="0.25">
      <c r="A5102" s="19">
        <v>5094</v>
      </c>
      <c r="B5102" s="16" t="s">
        <v>24</v>
      </c>
      <c r="C5102" s="21" t="s">
        <v>25</v>
      </c>
      <c r="D5102" s="34">
        <v>201510000021100</v>
      </c>
      <c r="E5102" s="21" t="s">
        <v>7189</v>
      </c>
      <c r="F5102" s="36">
        <v>41807</v>
      </c>
      <c r="G5102" s="12">
        <v>50</v>
      </c>
      <c r="H5102" s="25">
        <v>350</v>
      </c>
      <c r="I5102" s="13">
        <v>29.95</v>
      </c>
      <c r="J5102" s="13">
        <f t="shared" si="79"/>
        <v>320.05</v>
      </c>
    </row>
    <row r="5103" spans="1:10" x14ac:dyDescent="0.25">
      <c r="A5103" s="19">
        <v>5095</v>
      </c>
      <c r="B5103" s="16" t="s">
        <v>24</v>
      </c>
      <c r="C5103" s="21" t="s">
        <v>25</v>
      </c>
      <c r="D5103" s="34">
        <v>201510000022253</v>
      </c>
      <c r="E5103" s="21" t="s">
        <v>5137</v>
      </c>
      <c r="F5103" s="36">
        <v>41595</v>
      </c>
      <c r="G5103" s="12">
        <v>50</v>
      </c>
      <c r="H5103" s="25">
        <v>3012.5</v>
      </c>
      <c r="I5103" s="13">
        <v>293.33</v>
      </c>
      <c r="J5103" s="13">
        <f t="shared" si="79"/>
        <v>2719.17</v>
      </c>
    </row>
    <row r="5104" spans="1:10" x14ac:dyDescent="0.25">
      <c r="A5104" s="19">
        <v>5096</v>
      </c>
      <c r="B5104" s="16" t="s">
        <v>24</v>
      </c>
      <c r="C5104" s="21" t="s">
        <v>25</v>
      </c>
      <c r="D5104" s="34">
        <v>201510000022252</v>
      </c>
      <c r="E5104" s="21" t="s">
        <v>5516</v>
      </c>
      <c r="F5104" s="36">
        <v>41595</v>
      </c>
      <c r="G5104" s="12">
        <v>50</v>
      </c>
      <c r="H5104" s="25">
        <v>2424.96</v>
      </c>
      <c r="I5104" s="13">
        <v>236.2</v>
      </c>
      <c r="J5104" s="13">
        <f t="shared" si="79"/>
        <v>2188.7600000000002</v>
      </c>
    </row>
    <row r="5105" spans="1:10" x14ac:dyDescent="0.25">
      <c r="A5105" s="19">
        <v>5097</v>
      </c>
      <c r="B5105" s="16" t="s">
        <v>24</v>
      </c>
      <c r="C5105" s="21" t="s">
        <v>25</v>
      </c>
      <c r="D5105" s="34">
        <v>201510000023109</v>
      </c>
      <c r="E5105" s="21" t="s">
        <v>6505</v>
      </c>
      <c r="F5105" s="36">
        <v>41871</v>
      </c>
      <c r="G5105" s="12">
        <v>50</v>
      </c>
      <c r="H5105" s="25">
        <v>1000</v>
      </c>
      <c r="I5105" s="13">
        <v>82.19</v>
      </c>
      <c r="J5105" s="13">
        <f t="shared" si="79"/>
        <v>917.81</v>
      </c>
    </row>
    <row r="5106" spans="1:10" x14ac:dyDescent="0.25">
      <c r="A5106" s="19">
        <v>5098</v>
      </c>
      <c r="B5106" s="16" t="s">
        <v>24</v>
      </c>
      <c r="C5106" s="21" t="s">
        <v>25</v>
      </c>
      <c r="D5106" s="34">
        <v>201510000023110</v>
      </c>
      <c r="E5106" s="21" t="s">
        <v>7347</v>
      </c>
      <c r="F5106" s="36">
        <v>41871</v>
      </c>
      <c r="G5106" s="12">
        <v>50</v>
      </c>
      <c r="H5106" s="25">
        <v>250</v>
      </c>
      <c r="I5106" s="13">
        <v>20.45</v>
      </c>
      <c r="J5106" s="13">
        <f t="shared" si="79"/>
        <v>229.55</v>
      </c>
    </row>
    <row r="5107" spans="1:10" x14ac:dyDescent="0.25">
      <c r="A5107" s="19">
        <v>5099</v>
      </c>
      <c r="B5107" s="16" t="s">
        <v>24</v>
      </c>
      <c r="C5107" s="21" t="s">
        <v>25</v>
      </c>
      <c r="D5107" s="34">
        <v>201510000020695</v>
      </c>
      <c r="E5107" s="21" t="s">
        <v>5835</v>
      </c>
      <c r="F5107" s="36">
        <v>41614</v>
      </c>
      <c r="G5107" s="12">
        <v>50</v>
      </c>
      <c r="H5107" s="25">
        <v>271.43</v>
      </c>
      <c r="I5107" s="13">
        <v>26.2</v>
      </c>
      <c r="J5107" s="13">
        <f t="shared" si="79"/>
        <v>245.23000000000002</v>
      </c>
    </row>
    <row r="5108" spans="1:10" x14ac:dyDescent="0.25">
      <c r="A5108" s="19">
        <v>5100</v>
      </c>
      <c r="B5108" s="16" t="s">
        <v>24</v>
      </c>
      <c r="C5108" s="21" t="s">
        <v>25</v>
      </c>
      <c r="D5108" s="34">
        <v>201510000020866</v>
      </c>
      <c r="E5108" s="21" t="s">
        <v>5835</v>
      </c>
      <c r="F5108" s="36">
        <v>41670</v>
      </c>
      <c r="G5108" s="12">
        <v>50</v>
      </c>
      <c r="H5108" s="25">
        <v>1171.3699999999999</v>
      </c>
      <c r="I5108" s="13">
        <v>109.27</v>
      </c>
      <c r="J5108" s="13">
        <f t="shared" si="79"/>
        <v>1062.0999999999999</v>
      </c>
    </row>
    <row r="5109" spans="1:10" x14ac:dyDescent="0.25">
      <c r="A5109" s="19">
        <v>5101</v>
      </c>
      <c r="B5109" s="16" t="s">
        <v>24</v>
      </c>
      <c r="C5109" s="21" t="s">
        <v>25</v>
      </c>
      <c r="D5109" s="34">
        <v>201510000021484</v>
      </c>
      <c r="E5109" s="21" t="s">
        <v>5835</v>
      </c>
      <c r="F5109" s="36">
        <v>41814</v>
      </c>
      <c r="G5109" s="12">
        <v>50</v>
      </c>
      <c r="H5109" s="25">
        <v>1936.59</v>
      </c>
      <c r="I5109" s="13">
        <v>165.27</v>
      </c>
      <c r="J5109" s="13">
        <f t="shared" si="79"/>
        <v>1771.32</v>
      </c>
    </row>
    <row r="5110" spans="1:10" x14ac:dyDescent="0.25">
      <c r="A5110" s="19">
        <v>5102</v>
      </c>
      <c r="B5110" s="16" t="s">
        <v>24</v>
      </c>
      <c r="C5110" s="21" t="s">
        <v>25</v>
      </c>
      <c r="D5110" s="34">
        <v>201510000021609</v>
      </c>
      <c r="E5110" s="21" t="s">
        <v>7003</v>
      </c>
      <c r="F5110" s="36">
        <v>41800</v>
      </c>
      <c r="G5110" s="12">
        <v>50</v>
      </c>
      <c r="H5110" s="25">
        <v>506.28</v>
      </c>
      <c r="I5110" s="13">
        <v>43.61</v>
      </c>
      <c r="J5110" s="13">
        <f t="shared" si="79"/>
        <v>462.66999999999996</v>
      </c>
    </row>
    <row r="5111" spans="1:10" x14ac:dyDescent="0.25">
      <c r="A5111" s="19">
        <v>5103</v>
      </c>
      <c r="B5111" s="16" t="s">
        <v>24</v>
      </c>
      <c r="C5111" s="21" t="s">
        <v>25</v>
      </c>
      <c r="D5111" s="34">
        <v>201510000020696</v>
      </c>
      <c r="E5111" s="21" t="s">
        <v>3588</v>
      </c>
      <c r="F5111" s="36">
        <v>41614</v>
      </c>
      <c r="G5111" s="12">
        <v>50</v>
      </c>
      <c r="H5111" s="25">
        <v>521.42999999999995</v>
      </c>
      <c r="I5111" s="13">
        <v>50.29</v>
      </c>
      <c r="J5111" s="13">
        <f t="shared" si="79"/>
        <v>471.13999999999993</v>
      </c>
    </row>
    <row r="5112" spans="1:10" x14ac:dyDescent="0.25">
      <c r="A5112" s="19">
        <v>5104</v>
      </c>
      <c r="B5112" s="16" t="s">
        <v>24</v>
      </c>
      <c r="C5112" s="21" t="s">
        <v>25</v>
      </c>
      <c r="D5112" s="34">
        <v>201510000021141</v>
      </c>
      <c r="E5112" s="21" t="s">
        <v>3588</v>
      </c>
      <c r="F5112" s="36">
        <v>41736</v>
      </c>
      <c r="G5112" s="12">
        <v>50</v>
      </c>
      <c r="H5112" s="25">
        <v>7528.59</v>
      </c>
      <c r="I5112" s="13">
        <v>674.93</v>
      </c>
      <c r="J5112" s="13">
        <f t="shared" si="79"/>
        <v>6853.66</v>
      </c>
    </row>
    <row r="5113" spans="1:10" x14ac:dyDescent="0.25">
      <c r="A5113" s="19">
        <v>5105</v>
      </c>
      <c r="B5113" s="16" t="s">
        <v>24</v>
      </c>
      <c r="C5113" s="21" t="s">
        <v>25</v>
      </c>
      <c r="D5113" s="34">
        <v>201510000021225</v>
      </c>
      <c r="E5113" s="21" t="s">
        <v>3588</v>
      </c>
      <c r="F5113" s="36">
        <v>41556</v>
      </c>
      <c r="G5113" s="12">
        <v>50</v>
      </c>
      <c r="H5113" s="25">
        <v>2050.83</v>
      </c>
      <c r="I5113" s="13">
        <v>203.98</v>
      </c>
      <c r="J5113" s="13">
        <f t="shared" si="79"/>
        <v>1846.85</v>
      </c>
    </row>
    <row r="5114" spans="1:10" x14ac:dyDescent="0.25">
      <c r="A5114" s="19">
        <v>5106</v>
      </c>
      <c r="B5114" s="16" t="s">
        <v>24</v>
      </c>
      <c r="C5114" s="21" t="s">
        <v>25</v>
      </c>
      <c r="D5114" s="34">
        <v>201510000021482</v>
      </c>
      <c r="E5114" s="21" t="s">
        <v>3588</v>
      </c>
      <c r="F5114" s="36">
        <v>41814</v>
      </c>
      <c r="G5114" s="12">
        <v>50</v>
      </c>
      <c r="H5114" s="25">
        <v>2421.59</v>
      </c>
      <c r="I5114" s="13">
        <v>206.67</v>
      </c>
      <c r="J5114" s="13">
        <f t="shared" si="79"/>
        <v>2214.92</v>
      </c>
    </row>
    <row r="5115" spans="1:10" x14ac:dyDescent="0.25">
      <c r="A5115" s="19">
        <v>5107</v>
      </c>
      <c r="B5115" s="16" t="s">
        <v>24</v>
      </c>
      <c r="C5115" s="21" t="s">
        <v>25</v>
      </c>
      <c r="D5115" s="34">
        <v>201510000021611</v>
      </c>
      <c r="E5115" s="21" t="s">
        <v>3588</v>
      </c>
      <c r="F5115" s="36">
        <v>41800</v>
      </c>
      <c r="G5115" s="12">
        <v>50</v>
      </c>
      <c r="H5115" s="25">
        <v>778.68</v>
      </c>
      <c r="I5115" s="13">
        <v>67.03</v>
      </c>
      <c r="J5115" s="13">
        <f t="shared" si="79"/>
        <v>711.65</v>
      </c>
    </row>
    <row r="5116" spans="1:10" x14ac:dyDescent="0.25">
      <c r="A5116" s="19">
        <v>5108</v>
      </c>
      <c r="B5116" s="16" t="s">
        <v>24</v>
      </c>
      <c r="C5116" s="21" t="s">
        <v>25</v>
      </c>
      <c r="D5116" s="34">
        <v>201510000021989</v>
      </c>
      <c r="E5116" s="21" t="s">
        <v>3588</v>
      </c>
      <c r="F5116" s="36">
        <v>41556</v>
      </c>
      <c r="G5116" s="12">
        <v>50</v>
      </c>
      <c r="H5116" s="25">
        <v>3411.99</v>
      </c>
      <c r="I5116" s="13">
        <v>339.58</v>
      </c>
      <c r="J5116" s="13">
        <f t="shared" si="79"/>
        <v>3072.41</v>
      </c>
    </row>
    <row r="5117" spans="1:10" x14ac:dyDescent="0.25">
      <c r="A5117" s="19">
        <v>5109</v>
      </c>
      <c r="B5117" s="16" t="s">
        <v>24</v>
      </c>
      <c r="C5117" s="21" t="s">
        <v>25</v>
      </c>
      <c r="D5117" s="34">
        <v>201510000022251</v>
      </c>
      <c r="E5117" s="21" t="s">
        <v>3588</v>
      </c>
      <c r="F5117" s="36">
        <v>41595</v>
      </c>
      <c r="G5117" s="12">
        <v>50</v>
      </c>
      <c r="H5117" s="25">
        <v>1784.37</v>
      </c>
      <c r="I5117" s="13">
        <v>173.71</v>
      </c>
      <c r="J5117" s="13">
        <f t="shared" si="79"/>
        <v>1610.6599999999999</v>
      </c>
    </row>
    <row r="5118" spans="1:10" x14ac:dyDescent="0.25">
      <c r="A5118" s="19">
        <v>5110</v>
      </c>
      <c r="B5118" s="16" t="s">
        <v>24</v>
      </c>
      <c r="C5118" s="21" t="s">
        <v>25</v>
      </c>
      <c r="D5118" s="34">
        <v>201510000022566</v>
      </c>
      <c r="E5118" s="21" t="s">
        <v>3588</v>
      </c>
      <c r="F5118" s="36">
        <v>41759</v>
      </c>
      <c r="G5118" s="12">
        <v>50</v>
      </c>
      <c r="H5118" s="25">
        <v>3861.25</v>
      </c>
      <c r="I5118" s="13">
        <v>341.31</v>
      </c>
      <c r="J5118" s="13">
        <f t="shared" si="79"/>
        <v>3519.94</v>
      </c>
    </row>
    <row r="5119" spans="1:10" x14ac:dyDescent="0.25">
      <c r="A5119" s="19">
        <v>5111</v>
      </c>
      <c r="B5119" s="16" t="s">
        <v>24</v>
      </c>
      <c r="C5119" s="21" t="s">
        <v>25</v>
      </c>
      <c r="D5119" s="34">
        <v>201510000022883</v>
      </c>
      <c r="E5119" s="21" t="s">
        <v>3588</v>
      </c>
      <c r="F5119" s="36">
        <v>41836</v>
      </c>
      <c r="G5119" s="12">
        <v>50</v>
      </c>
      <c r="H5119" s="25">
        <v>1347.55</v>
      </c>
      <c r="I5119" s="13">
        <v>113.47</v>
      </c>
      <c r="J5119" s="13">
        <f t="shared" si="79"/>
        <v>1234.08</v>
      </c>
    </row>
    <row r="5120" spans="1:10" x14ac:dyDescent="0.25">
      <c r="A5120" s="19">
        <v>5112</v>
      </c>
      <c r="B5120" s="16" t="s">
        <v>24</v>
      </c>
      <c r="C5120" s="21" t="s">
        <v>25</v>
      </c>
      <c r="D5120" s="34">
        <v>201510000023052</v>
      </c>
      <c r="E5120" s="21" t="s">
        <v>3588</v>
      </c>
      <c r="F5120" s="36">
        <v>41740</v>
      </c>
      <c r="G5120" s="12">
        <v>50</v>
      </c>
      <c r="H5120" s="25">
        <v>2250</v>
      </c>
      <c r="I5120" s="13">
        <v>201.18</v>
      </c>
      <c r="J5120" s="13">
        <f t="shared" si="79"/>
        <v>2048.8200000000002</v>
      </c>
    </row>
    <row r="5121" spans="1:10" x14ac:dyDescent="0.25">
      <c r="A5121" s="19">
        <v>5113</v>
      </c>
      <c r="B5121" s="16" t="s">
        <v>24</v>
      </c>
      <c r="C5121" s="21" t="s">
        <v>25</v>
      </c>
      <c r="D5121" s="34">
        <v>201510000023073</v>
      </c>
      <c r="E5121" s="21" t="s">
        <v>3588</v>
      </c>
      <c r="F5121" s="36">
        <v>41873</v>
      </c>
      <c r="G5121" s="12">
        <v>50</v>
      </c>
      <c r="H5121" s="25">
        <v>2133.33</v>
      </c>
      <c r="I5121" s="13">
        <v>175.18</v>
      </c>
      <c r="J5121" s="13">
        <f t="shared" si="79"/>
        <v>1958.1499999999999</v>
      </c>
    </row>
    <row r="5122" spans="1:10" x14ac:dyDescent="0.25">
      <c r="A5122" s="19">
        <v>5114</v>
      </c>
      <c r="B5122" s="16" t="s">
        <v>24</v>
      </c>
      <c r="C5122" s="21" t="s">
        <v>25</v>
      </c>
      <c r="D5122" s="34">
        <v>201510000020957</v>
      </c>
      <c r="E5122" s="21" t="s">
        <v>6175</v>
      </c>
      <c r="F5122" s="36">
        <v>41627</v>
      </c>
      <c r="G5122" s="12">
        <v>50</v>
      </c>
      <c r="H5122" s="25">
        <v>754.17</v>
      </c>
      <c r="I5122" s="13">
        <v>72.12</v>
      </c>
      <c r="J5122" s="13">
        <f t="shared" si="79"/>
        <v>682.05</v>
      </c>
    </row>
    <row r="5123" spans="1:10" x14ac:dyDescent="0.25">
      <c r="A5123" s="19">
        <v>5115</v>
      </c>
      <c r="B5123" s="16" t="s">
        <v>24</v>
      </c>
      <c r="C5123" s="21" t="s">
        <v>25</v>
      </c>
      <c r="D5123" s="34">
        <v>201510000021328</v>
      </c>
      <c r="E5123" s="21" t="s">
        <v>6175</v>
      </c>
      <c r="F5123" s="36">
        <v>41703</v>
      </c>
      <c r="G5123" s="12">
        <v>50</v>
      </c>
      <c r="H5123" s="25">
        <v>1433.87</v>
      </c>
      <c r="I5123" s="13">
        <v>131.24</v>
      </c>
      <c r="J5123" s="13">
        <f t="shared" si="79"/>
        <v>1302.6299999999999</v>
      </c>
    </row>
    <row r="5124" spans="1:10" x14ac:dyDescent="0.25">
      <c r="A5124" s="19">
        <v>5116</v>
      </c>
      <c r="B5124" s="16" t="s">
        <v>24</v>
      </c>
      <c r="C5124" s="21" t="s">
        <v>25</v>
      </c>
      <c r="D5124" s="34">
        <v>201510000020851</v>
      </c>
      <c r="E5124" s="21" t="s">
        <v>6085</v>
      </c>
      <c r="F5124" s="36">
        <v>41670</v>
      </c>
      <c r="G5124" s="12">
        <v>50</v>
      </c>
      <c r="H5124" s="25">
        <v>1531.38</v>
      </c>
      <c r="I5124" s="13">
        <v>142.80000000000001</v>
      </c>
      <c r="J5124" s="13">
        <f t="shared" si="79"/>
        <v>1388.5800000000002</v>
      </c>
    </row>
    <row r="5125" spans="1:10" x14ac:dyDescent="0.25">
      <c r="A5125" s="19">
        <v>5117</v>
      </c>
      <c r="B5125" s="16" t="s">
        <v>24</v>
      </c>
      <c r="C5125" s="21" t="s">
        <v>25</v>
      </c>
      <c r="D5125" s="34">
        <v>201510000020636</v>
      </c>
      <c r="E5125" s="21" t="s">
        <v>4438</v>
      </c>
      <c r="F5125" s="36">
        <v>41592</v>
      </c>
      <c r="G5125" s="12">
        <v>50</v>
      </c>
      <c r="H5125" s="25">
        <v>4588.25</v>
      </c>
      <c r="I5125" s="13">
        <v>447.41</v>
      </c>
      <c r="J5125" s="13">
        <f t="shared" si="79"/>
        <v>4140.84</v>
      </c>
    </row>
    <row r="5126" spans="1:10" x14ac:dyDescent="0.25">
      <c r="A5126" s="19">
        <v>5118</v>
      </c>
      <c r="B5126" s="16" t="s">
        <v>24</v>
      </c>
      <c r="C5126" s="21" t="s">
        <v>25</v>
      </c>
      <c r="D5126" s="34">
        <v>201510000021330</v>
      </c>
      <c r="E5126" s="21" t="s">
        <v>7543</v>
      </c>
      <c r="F5126" s="36">
        <v>41703</v>
      </c>
      <c r="G5126" s="12">
        <v>50</v>
      </c>
      <c r="H5126" s="25">
        <v>118.88</v>
      </c>
      <c r="I5126" s="13">
        <v>10.9</v>
      </c>
      <c r="J5126" s="13">
        <f t="shared" si="79"/>
        <v>107.97999999999999</v>
      </c>
    </row>
    <row r="5127" spans="1:10" x14ac:dyDescent="0.25">
      <c r="A5127" s="19">
        <v>5119</v>
      </c>
      <c r="B5127" s="16" t="s">
        <v>24</v>
      </c>
      <c r="C5127" s="21" t="s">
        <v>25</v>
      </c>
      <c r="D5127" s="34">
        <v>201510000021489</v>
      </c>
      <c r="E5127" s="21" t="s">
        <v>5718</v>
      </c>
      <c r="F5127" s="36">
        <v>41814</v>
      </c>
      <c r="G5127" s="12">
        <v>50</v>
      </c>
      <c r="H5127" s="25">
        <v>2091.6</v>
      </c>
      <c r="I5127" s="13">
        <v>178.51</v>
      </c>
      <c r="J5127" s="13">
        <f t="shared" si="79"/>
        <v>1913.09</v>
      </c>
    </row>
    <row r="5128" spans="1:10" x14ac:dyDescent="0.25">
      <c r="A5128" s="19">
        <v>5120</v>
      </c>
      <c r="B5128" s="16" t="s">
        <v>24</v>
      </c>
      <c r="C5128" s="21" t="s">
        <v>25</v>
      </c>
      <c r="D5128" s="34">
        <v>201510000020852</v>
      </c>
      <c r="E5128" s="21" t="s">
        <v>6417</v>
      </c>
      <c r="F5128" s="36">
        <v>41670</v>
      </c>
      <c r="G5128" s="12">
        <v>50</v>
      </c>
      <c r="H5128" s="25">
        <v>1059.3800000000001</v>
      </c>
      <c r="I5128" s="13">
        <v>98.79</v>
      </c>
      <c r="J5128" s="13">
        <f t="shared" si="79"/>
        <v>960.59000000000015</v>
      </c>
    </row>
    <row r="5129" spans="1:10" x14ac:dyDescent="0.25">
      <c r="A5129" s="19">
        <v>5121</v>
      </c>
      <c r="B5129" s="16" t="s">
        <v>24</v>
      </c>
      <c r="C5129" s="21" t="s">
        <v>25</v>
      </c>
      <c r="D5129" s="34">
        <v>201510000020932</v>
      </c>
      <c r="E5129" s="21" t="s">
        <v>6417</v>
      </c>
      <c r="F5129" s="36">
        <v>41855</v>
      </c>
      <c r="G5129" s="12">
        <v>50</v>
      </c>
      <c r="H5129" s="25">
        <v>1102.8499999999999</v>
      </c>
      <c r="I5129" s="13">
        <v>91.61</v>
      </c>
      <c r="J5129" s="13">
        <f t="shared" ref="J5129:J5192" si="80">SUM(H5129-I5129)</f>
        <v>1011.2399999999999</v>
      </c>
    </row>
    <row r="5130" spans="1:10" x14ac:dyDescent="0.25">
      <c r="A5130" s="19">
        <v>5122</v>
      </c>
      <c r="B5130" s="16" t="s">
        <v>24</v>
      </c>
      <c r="C5130" s="21" t="s">
        <v>25</v>
      </c>
      <c r="D5130" s="34">
        <v>201510000021329</v>
      </c>
      <c r="E5130" s="21" t="s">
        <v>6417</v>
      </c>
      <c r="F5130" s="36">
        <v>41703</v>
      </c>
      <c r="G5130" s="12">
        <v>50</v>
      </c>
      <c r="H5130" s="25">
        <v>393.87</v>
      </c>
      <c r="I5130" s="13">
        <v>36.090000000000003</v>
      </c>
      <c r="J5130" s="13">
        <f t="shared" si="80"/>
        <v>357.78</v>
      </c>
    </row>
    <row r="5131" spans="1:10" x14ac:dyDescent="0.25">
      <c r="A5131" s="19">
        <v>5123</v>
      </c>
      <c r="B5131" s="16" t="s">
        <v>24</v>
      </c>
      <c r="C5131" s="21" t="s">
        <v>25</v>
      </c>
      <c r="D5131" s="34">
        <v>201510000021500</v>
      </c>
      <c r="E5131" s="21" t="s">
        <v>3095</v>
      </c>
      <c r="F5131" s="36">
        <v>41862</v>
      </c>
      <c r="G5131" s="12">
        <v>50</v>
      </c>
      <c r="H5131" s="25">
        <v>10575.31</v>
      </c>
      <c r="I5131" s="13">
        <v>874.9</v>
      </c>
      <c r="J5131" s="13">
        <f t="shared" si="80"/>
        <v>9700.41</v>
      </c>
    </row>
    <row r="5132" spans="1:10" x14ac:dyDescent="0.25">
      <c r="A5132" s="19">
        <v>5124</v>
      </c>
      <c r="B5132" s="16" t="s">
        <v>24</v>
      </c>
      <c r="C5132" s="21" t="s">
        <v>25</v>
      </c>
      <c r="D5132" s="34">
        <v>201510000021098</v>
      </c>
      <c r="E5132" s="21" t="s">
        <v>7410</v>
      </c>
      <c r="F5132" s="36">
        <v>41807</v>
      </c>
      <c r="G5132" s="12">
        <v>50</v>
      </c>
      <c r="H5132" s="25">
        <v>200</v>
      </c>
      <c r="I5132" s="13">
        <v>17.190000000000001</v>
      </c>
      <c r="J5132" s="13">
        <f t="shared" si="80"/>
        <v>182.81</v>
      </c>
    </row>
    <row r="5133" spans="1:10" x14ac:dyDescent="0.25">
      <c r="A5133" s="19">
        <v>5125</v>
      </c>
      <c r="B5133" s="16" t="s">
        <v>24</v>
      </c>
      <c r="C5133" s="21" t="s">
        <v>25</v>
      </c>
      <c r="D5133" s="34">
        <v>201510000022550</v>
      </c>
      <c r="E5133" s="21" t="s">
        <v>6584</v>
      </c>
      <c r="F5133" s="36">
        <v>41752</v>
      </c>
      <c r="G5133" s="12">
        <v>50</v>
      </c>
      <c r="H5133" s="25">
        <v>950</v>
      </c>
      <c r="I5133" s="13">
        <v>84.28</v>
      </c>
      <c r="J5133" s="13">
        <f t="shared" si="80"/>
        <v>865.72</v>
      </c>
    </row>
    <row r="5134" spans="1:10" x14ac:dyDescent="0.25">
      <c r="A5134" s="19">
        <v>5126</v>
      </c>
      <c r="B5134" s="16" t="s">
        <v>24</v>
      </c>
      <c r="C5134" s="21" t="s">
        <v>25</v>
      </c>
      <c r="D5134" s="34">
        <v>201510000023076</v>
      </c>
      <c r="E5134" s="21" t="s">
        <v>5669</v>
      </c>
      <c r="F5134" s="36">
        <v>41873</v>
      </c>
      <c r="G5134" s="12">
        <v>50</v>
      </c>
      <c r="H5134" s="25">
        <v>2133.35</v>
      </c>
      <c r="I5134" s="13">
        <v>175.18</v>
      </c>
      <c r="J5134" s="13">
        <f t="shared" si="80"/>
        <v>1958.1699999999998</v>
      </c>
    </row>
    <row r="5135" spans="1:10" x14ac:dyDescent="0.25">
      <c r="A5135" s="19">
        <v>5127</v>
      </c>
      <c r="B5135" s="16" t="s">
        <v>24</v>
      </c>
      <c r="C5135" s="21" t="s">
        <v>25</v>
      </c>
      <c r="D5135" s="34">
        <v>201510000022565</v>
      </c>
      <c r="E5135" s="21" t="s">
        <v>3851</v>
      </c>
      <c r="F5135" s="36">
        <v>41759</v>
      </c>
      <c r="G5135" s="12">
        <v>50</v>
      </c>
      <c r="H5135" s="25">
        <v>6324.26</v>
      </c>
      <c r="I5135" s="13">
        <v>558.94000000000005</v>
      </c>
      <c r="J5135" s="13">
        <f t="shared" si="80"/>
        <v>5765.32</v>
      </c>
    </row>
    <row r="5136" spans="1:10" x14ac:dyDescent="0.25">
      <c r="A5136" s="19">
        <v>5128</v>
      </c>
      <c r="B5136" s="16" t="s">
        <v>24</v>
      </c>
      <c r="C5136" s="21" t="s">
        <v>25</v>
      </c>
      <c r="D5136" s="34">
        <v>201510000021400</v>
      </c>
      <c r="E5136" s="21" t="s">
        <v>5094</v>
      </c>
      <c r="F5136" s="36">
        <v>41523</v>
      </c>
      <c r="G5136" s="12">
        <v>50</v>
      </c>
      <c r="H5136" s="25">
        <v>3095.15</v>
      </c>
      <c r="I5136" s="13">
        <v>313.60000000000002</v>
      </c>
      <c r="J5136" s="13">
        <f t="shared" si="80"/>
        <v>2781.55</v>
      </c>
    </row>
    <row r="5137" spans="1:10" x14ac:dyDescent="0.25">
      <c r="A5137" s="19">
        <v>5129</v>
      </c>
      <c r="B5137" s="16" t="s">
        <v>24</v>
      </c>
      <c r="C5137" s="21" t="s">
        <v>25</v>
      </c>
      <c r="D5137" s="34">
        <v>201510000021418</v>
      </c>
      <c r="E5137" s="21" t="s">
        <v>5094</v>
      </c>
      <c r="F5137" s="36">
        <v>41523</v>
      </c>
      <c r="G5137" s="12">
        <v>50</v>
      </c>
      <c r="H5137" s="25">
        <v>2518.1</v>
      </c>
      <c r="I5137" s="13">
        <v>255.2</v>
      </c>
      <c r="J5137" s="13">
        <f t="shared" si="80"/>
        <v>2262.9</v>
      </c>
    </row>
    <row r="5138" spans="1:10" x14ac:dyDescent="0.25">
      <c r="A5138" s="19">
        <v>5130</v>
      </c>
      <c r="B5138" s="16" t="s">
        <v>24</v>
      </c>
      <c r="C5138" s="21" t="s">
        <v>25</v>
      </c>
      <c r="D5138" s="34">
        <v>201510000021985</v>
      </c>
      <c r="E5138" s="21" t="s">
        <v>5211</v>
      </c>
      <c r="F5138" s="36">
        <v>41556</v>
      </c>
      <c r="G5138" s="12">
        <v>50</v>
      </c>
      <c r="H5138" s="25">
        <v>2918.52</v>
      </c>
      <c r="I5138" s="13">
        <v>290.43</v>
      </c>
      <c r="J5138" s="13">
        <f t="shared" si="80"/>
        <v>2628.09</v>
      </c>
    </row>
    <row r="5139" spans="1:10" x14ac:dyDescent="0.25">
      <c r="A5139" s="19">
        <v>5131</v>
      </c>
      <c r="B5139" s="16" t="s">
        <v>24</v>
      </c>
      <c r="C5139" s="21" t="s">
        <v>25</v>
      </c>
      <c r="D5139" s="34">
        <v>201510000020958</v>
      </c>
      <c r="E5139" s="21" t="s">
        <v>7301</v>
      </c>
      <c r="F5139" s="36">
        <v>41627</v>
      </c>
      <c r="G5139" s="12">
        <v>50</v>
      </c>
      <c r="H5139" s="25">
        <v>279.17</v>
      </c>
      <c r="I5139" s="13">
        <v>26.62</v>
      </c>
      <c r="J5139" s="13">
        <f t="shared" si="80"/>
        <v>252.55</v>
      </c>
    </row>
    <row r="5140" spans="1:10" x14ac:dyDescent="0.25">
      <c r="A5140" s="19">
        <v>5132</v>
      </c>
      <c r="B5140" s="16" t="s">
        <v>24</v>
      </c>
      <c r="C5140" s="21" t="s">
        <v>25</v>
      </c>
      <c r="D5140" s="34">
        <v>201510000020850</v>
      </c>
      <c r="E5140" s="21" t="s">
        <v>6466</v>
      </c>
      <c r="F5140" s="36">
        <v>41670</v>
      </c>
      <c r="G5140" s="12">
        <v>50</v>
      </c>
      <c r="H5140" s="25">
        <v>1063.3800000000001</v>
      </c>
      <c r="I5140" s="13">
        <v>99.23</v>
      </c>
      <c r="J5140" s="13">
        <f t="shared" si="80"/>
        <v>964.15000000000009</v>
      </c>
    </row>
    <row r="5141" spans="1:10" x14ac:dyDescent="0.25">
      <c r="A5141" s="19">
        <v>5133</v>
      </c>
      <c r="B5141" s="16" t="s">
        <v>24</v>
      </c>
      <c r="C5141" s="21" t="s">
        <v>25</v>
      </c>
      <c r="D5141" s="34">
        <v>201510000021327</v>
      </c>
      <c r="E5141" s="21" t="s">
        <v>6466</v>
      </c>
      <c r="F5141" s="36">
        <v>41703</v>
      </c>
      <c r="G5141" s="12">
        <v>50</v>
      </c>
      <c r="H5141" s="25">
        <v>133.87</v>
      </c>
      <c r="I5141" s="13">
        <v>12.32</v>
      </c>
      <c r="J5141" s="13">
        <f t="shared" si="80"/>
        <v>121.55000000000001</v>
      </c>
    </row>
    <row r="5142" spans="1:10" x14ac:dyDescent="0.25">
      <c r="A5142" s="19">
        <v>5134</v>
      </c>
      <c r="B5142" s="16" t="s">
        <v>24</v>
      </c>
      <c r="C5142" s="21" t="s">
        <v>25</v>
      </c>
      <c r="D5142" s="34">
        <v>201510000020666</v>
      </c>
      <c r="E5142" s="21" t="s">
        <v>6824</v>
      </c>
      <c r="F5142" s="36">
        <v>41738</v>
      </c>
      <c r="G5142" s="12">
        <v>50</v>
      </c>
      <c r="H5142" s="25">
        <v>683.33</v>
      </c>
      <c r="I5142" s="13">
        <v>61.159999999999897</v>
      </c>
      <c r="J5142" s="13">
        <f t="shared" si="80"/>
        <v>622.17000000000019</v>
      </c>
    </row>
    <row r="5143" spans="1:10" x14ac:dyDescent="0.25">
      <c r="A5143" s="19">
        <v>5135</v>
      </c>
      <c r="B5143" s="16" t="s">
        <v>24</v>
      </c>
      <c r="C5143" s="21" t="s">
        <v>25</v>
      </c>
      <c r="D5143" s="34">
        <v>201510000020669</v>
      </c>
      <c r="E5143" s="21" t="s">
        <v>6977</v>
      </c>
      <c r="F5143" s="36">
        <v>41738</v>
      </c>
      <c r="G5143" s="12">
        <v>50</v>
      </c>
      <c r="H5143" s="25">
        <v>533.33000000000004</v>
      </c>
      <c r="I5143" s="13">
        <v>47.82</v>
      </c>
      <c r="J5143" s="13">
        <f t="shared" si="80"/>
        <v>485.51000000000005</v>
      </c>
    </row>
    <row r="5144" spans="1:10" x14ac:dyDescent="0.25">
      <c r="A5144" s="19">
        <v>5136</v>
      </c>
      <c r="B5144" s="16" t="s">
        <v>24</v>
      </c>
      <c r="C5144" s="21" t="s">
        <v>25</v>
      </c>
      <c r="D5144" s="34">
        <v>201510000020959</v>
      </c>
      <c r="E5144" s="21" t="s">
        <v>7323</v>
      </c>
      <c r="F5144" s="36">
        <v>41627</v>
      </c>
      <c r="G5144" s="12">
        <v>50</v>
      </c>
      <c r="H5144" s="25">
        <v>154.16</v>
      </c>
      <c r="I5144" s="13">
        <v>14.66</v>
      </c>
      <c r="J5144" s="13">
        <f t="shared" si="80"/>
        <v>139.5</v>
      </c>
    </row>
    <row r="5145" spans="1:10" x14ac:dyDescent="0.25">
      <c r="A5145" s="19">
        <v>5137</v>
      </c>
      <c r="B5145" s="16" t="s">
        <v>24</v>
      </c>
      <c r="C5145" s="21" t="s">
        <v>25</v>
      </c>
      <c r="D5145" s="34">
        <v>201510000021070</v>
      </c>
      <c r="E5145" s="21" t="s">
        <v>7323</v>
      </c>
      <c r="F5145" s="36">
        <v>41548</v>
      </c>
      <c r="G5145" s="12">
        <v>50</v>
      </c>
      <c r="H5145" s="25">
        <v>271.02</v>
      </c>
      <c r="I5145" s="13">
        <v>27.12</v>
      </c>
      <c r="J5145" s="13">
        <f t="shared" si="80"/>
        <v>243.89999999999998</v>
      </c>
    </row>
    <row r="5146" spans="1:10" x14ac:dyDescent="0.25">
      <c r="A5146" s="19">
        <v>5138</v>
      </c>
      <c r="B5146" s="16" t="s">
        <v>24</v>
      </c>
      <c r="C5146" s="21" t="s">
        <v>25</v>
      </c>
      <c r="D5146" s="34">
        <v>201510000021223</v>
      </c>
      <c r="E5146" s="21" t="s">
        <v>4959</v>
      </c>
      <c r="F5146" s="36">
        <v>41556</v>
      </c>
      <c r="G5146" s="12">
        <v>50</v>
      </c>
      <c r="H5146" s="25">
        <v>3319.57</v>
      </c>
      <c r="I5146" s="13">
        <v>330.33</v>
      </c>
      <c r="J5146" s="13">
        <f t="shared" si="80"/>
        <v>2989.2400000000002</v>
      </c>
    </row>
    <row r="5147" spans="1:10" x14ac:dyDescent="0.25">
      <c r="A5147" s="19">
        <v>5139</v>
      </c>
      <c r="B5147" s="16" t="s">
        <v>24</v>
      </c>
      <c r="C5147" s="21" t="s">
        <v>25</v>
      </c>
      <c r="D5147" s="34">
        <v>201510000021135</v>
      </c>
      <c r="E5147" s="21" t="s">
        <v>3479</v>
      </c>
      <c r="F5147" s="36">
        <v>41736</v>
      </c>
      <c r="G5147" s="12">
        <v>50</v>
      </c>
      <c r="H5147" s="25">
        <v>8138.6</v>
      </c>
      <c r="I5147" s="13">
        <v>729.54</v>
      </c>
      <c r="J5147" s="13">
        <f t="shared" si="80"/>
        <v>7409.06</v>
      </c>
    </row>
    <row r="5148" spans="1:10" x14ac:dyDescent="0.25">
      <c r="A5148" s="19">
        <v>5140</v>
      </c>
      <c r="B5148" s="16" t="s">
        <v>24</v>
      </c>
      <c r="C5148" s="21" t="s">
        <v>25</v>
      </c>
      <c r="D5148" s="34">
        <v>201510000022651</v>
      </c>
      <c r="E5148" s="21" t="s">
        <v>7570</v>
      </c>
      <c r="F5148" s="36">
        <v>41835</v>
      </c>
      <c r="G5148" s="12">
        <v>50</v>
      </c>
      <c r="H5148" s="25">
        <v>100</v>
      </c>
      <c r="I5148" s="13">
        <v>8.36</v>
      </c>
      <c r="J5148" s="13">
        <f t="shared" si="80"/>
        <v>91.64</v>
      </c>
    </row>
    <row r="5149" spans="1:10" x14ac:dyDescent="0.25">
      <c r="A5149" s="19">
        <v>5141</v>
      </c>
      <c r="B5149" s="16" t="s">
        <v>24</v>
      </c>
      <c r="C5149" s="21" t="s">
        <v>25</v>
      </c>
      <c r="D5149" s="34">
        <v>201610000002481</v>
      </c>
      <c r="E5149" s="21" t="s">
        <v>6275</v>
      </c>
      <c r="F5149" s="36">
        <v>41928</v>
      </c>
      <c r="G5149" s="12">
        <v>50</v>
      </c>
      <c r="H5149" s="25">
        <v>1297.4100000000001</v>
      </c>
      <c r="I5149" s="13">
        <v>102.61</v>
      </c>
      <c r="J5149" s="13">
        <f t="shared" si="80"/>
        <v>1194.8000000000002</v>
      </c>
    </row>
    <row r="5150" spans="1:10" x14ac:dyDescent="0.25">
      <c r="A5150" s="19">
        <v>5142</v>
      </c>
      <c r="B5150" s="16" t="s">
        <v>24</v>
      </c>
      <c r="C5150" s="21" t="s">
        <v>25</v>
      </c>
      <c r="D5150" s="34">
        <v>201610000002432</v>
      </c>
      <c r="E5150" s="21" t="s">
        <v>3126</v>
      </c>
      <c r="F5150" s="36">
        <v>41920</v>
      </c>
      <c r="G5150" s="12">
        <v>50</v>
      </c>
      <c r="H5150" s="25">
        <v>10316.68</v>
      </c>
      <c r="I5150" s="13">
        <v>820.78</v>
      </c>
      <c r="J5150" s="13">
        <f t="shared" si="80"/>
        <v>9495.9</v>
      </c>
    </row>
    <row r="5151" spans="1:10" x14ac:dyDescent="0.25">
      <c r="A5151" s="19">
        <v>5143</v>
      </c>
      <c r="B5151" s="16" t="s">
        <v>24</v>
      </c>
      <c r="C5151" s="21" t="s">
        <v>25</v>
      </c>
      <c r="D5151" s="34">
        <v>201510000023071</v>
      </c>
      <c r="E5151" s="21" t="s">
        <v>5670</v>
      </c>
      <c r="F5151" s="36">
        <v>41873</v>
      </c>
      <c r="G5151" s="12">
        <v>50</v>
      </c>
      <c r="H5151" s="25">
        <v>2133.33</v>
      </c>
      <c r="I5151" s="13">
        <v>175.18</v>
      </c>
      <c r="J5151" s="13">
        <f t="shared" si="80"/>
        <v>1958.1499999999999</v>
      </c>
    </row>
    <row r="5152" spans="1:10" x14ac:dyDescent="0.25">
      <c r="A5152" s="19">
        <v>5144</v>
      </c>
      <c r="B5152" s="16" t="s">
        <v>24</v>
      </c>
      <c r="C5152" s="21" t="s">
        <v>25</v>
      </c>
      <c r="D5152" s="34">
        <v>201610000002745</v>
      </c>
      <c r="E5152" s="21" t="s">
        <v>2169</v>
      </c>
      <c r="F5152" s="36">
        <v>41936</v>
      </c>
      <c r="G5152" s="12">
        <v>50</v>
      </c>
      <c r="H5152" s="25">
        <v>25157</v>
      </c>
      <c r="I5152" s="13">
        <v>1979.44</v>
      </c>
      <c r="J5152" s="13">
        <f t="shared" si="80"/>
        <v>23177.56</v>
      </c>
    </row>
    <row r="5153" spans="1:10" x14ac:dyDescent="0.25">
      <c r="A5153" s="19">
        <v>5145</v>
      </c>
      <c r="B5153" s="16" t="s">
        <v>24</v>
      </c>
      <c r="C5153" s="21" t="s">
        <v>25</v>
      </c>
      <c r="D5153" s="34">
        <v>201610000004268</v>
      </c>
      <c r="E5153" s="21" t="s">
        <v>6161</v>
      </c>
      <c r="F5153" s="36">
        <v>42180</v>
      </c>
      <c r="G5153" s="12">
        <v>50</v>
      </c>
      <c r="H5153" s="25">
        <v>1419.71</v>
      </c>
      <c r="I5153" s="13">
        <v>92.67</v>
      </c>
      <c r="J5153" s="13">
        <f t="shared" si="80"/>
        <v>1327.04</v>
      </c>
    </row>
    <row r="5154" spans="1:10" x14ac:dyDescent="0.25">
      <c r="A5154" s="19">
        <v>5146</v>
      </c>
      <c r="B5154" s="16" t="s">
        <v>24</v>
      </c>
      <c r="C5154" s="21" t="s">
        <v>25</v>
      </c>
      <c r="D5154" s="34">
        <v>201510000022894</v>
      </c>
      <c r="E5154" s="21" t="s">
        <v>6596</v>
      </c>
      <c r="F5154" s="36">
        <v>41787</v>
      </c>
      <c r="G5154" s="12">
        <v>50</v>
      </c>
      <c r="H5154" s="25">
        <v>936</v>
      </c>
      <c r="I5154" s="13">
        <v>81.320000000000107</v>
      </c>
      <c r="J5154" s="13">
        <f t="shared" si="80"/>
        <v>854.67999999999984</v>
      </c>
    </row>
    <row r="5155" spans="1:10" x14ac:dyDescent="0.25">
      <c r="A5155" s="19">
        <v>5147</v>
      </c>
      <c r="B5155" s="16" t="s">
        <v>24</v>
      </c>
      <c r="C5155" s="21" t="s">
        <v>25</v>
      </c>
      <c r="D5155" s="34">
        <v>201510000022896</v>
      </c>
      <c r="E5155" s="21" t="s">
        <v>6879</v>
      </c>
      <c r="F5155" s="36">
        <v>41787</v>
      </c>
      <c r="G5155" s="12">
        <v>50</v>
      </c>
      <c r="H5155" s="25">
        <v>625</v>
      </c>
      <c r="I5155" s="13">
        <v>54.27</v>
      </c>
      <c r="J5155" s="13">
        <f t="shared" si="80"/>
        <v>570.73</v>
      </c>
    </row>
    <row r="5156" spans="1:10" x14ac:dyDescent="0.25">
      <c r="A5156" s="19">
        <v>5148</v>
      </c>
      <c r="B5156" s="16" t="s">
        <v>24</v>
      </c>
      <c r="C5156" s="21" t="s">
        <v>25</v>
      </c>
      <c r="D5156" s="34">
        <v>201510000022898</v>
      </c>
      <c r="E5156" s="21" t="s">
        <v>7581</v>
      </c>
      <c r="F5156" s="36">
        <v>41787</v>
      </c>
      <c r="G5156" s="12">
        <v>50</v>
      </c>
      <c r="H5156" s="25">
        <v>95</v>
      </c>
      <c r="I5156" s="13">
        <v>8.2899999999999991</v>
      </c>
      <c r="J5156" s="13">
        <f t="shared" si="80"/>
        <v>86.710000000000008</v>
      </c>
    </row>
    <row r="5157" spans="1:10" x14ac:dyDescent="0.25">
      <c r="A5157" s="19">
        <v>5149</v>
      </c>
      <c r="B5157" s="16" t="s">
        <v>24</v>
      </c>
      <c r="C5157" s="21" t="s">
        <v>25</v>
      </c>
      <c r="D5157" s="34">
        <v>201610000004271</v>
      </c>
      <c r="E5157" s="21" t="s">
        <v>5606</v>
      </c>
      <c r="F5157" s="36">
        <v>42180</v>
      </c>
      <c r="G5157" s="12">
        <v>50</v>
      </c>
      <c r="H5157" s="25">
        <v>2177.4299999999998</v>
      </c>
      <c r="I5157" s="13">
        <v>142.25</v>
      </c>
      <c r="J5157" s="13">
        <f t="shared" si="80"/>
        <v>2035.1799999999998</v>
      </c>
    </row>
    <row r="5158" spans="1:10" x14ac:dyDescent="0.25">
      <c r="A5158" s="19">
        <v>5150</v>
      </c>
      <c r="B5158" s="16" t="s">
        <v>24</v>
      </c>
      <c r="C5158" s="21" t="s">
        <v>25</v>
      </c>
      <c r="D5158" s="34">
        <v>201610000004276</v>
      </c>
      <c r="E5158" s="21" t="s">
        <v>4090</v>
      </c>
      <c r="F5158" s="36">
        <v>42180</v>
      </c>
      <c r="G5158" s="12">
        <v>50</v>
      </c>
      <c r="H5158" s="25">
        <v>5360.5</v>
      </c>
      <c r="I5158" s="13">
        <v>350.16</v>
      </c>
      <c r="J5158" s="13">
        <f t="shared" si="80"/>
        <v>5010.34</v>
      </c>
    </row>
    <row r="5159" spans="1:10" x14ac:dyDescent="0.25">
      <c r="A5159" s="19">
        <v>5151</v>
      </c>
      <c r="B5159" s="16" t="s">
        <v>24</v>
      </c>
      <c r="C5159" s="21" t="s">
        <v>25</v>
      </c>
      <c r="D5159" s="34">
        <v>201610000002482</v>
      </c>
      <c r="E5159" s="21" t="s">
        <v>6079</v>
      </c>
      <c r="F5159" s="36">
        <v>41928</v>
      </c>
      <c r="G5159" s="12">
        <v>50</v>
      </c>
      <c r="H5159" s="25">
        <v>1517.42</v>
      </c>
      <c r="I5159" s="13">
        <v>120.07</v>
      </c>
      <c r="J5159" s="13">
        <f t="shared" si="80"/>
        <v>1397.3500000000001</v>
      </c>
    </row>
    <row r="5160" spans="1:10" x14ac:dyDescent="0.25">
      <c r="A5160" s="19">
        <v>5152</v>
      </c>
      <c r="B5160" s="16" t="s">
        <v>24</v>
      </c>
      <c r="C5160" s="21" t="s">
        <v>25</v>
      </c>
      <c r="D5160" s="34">
        <v>201610000003111</v>
      </c>
      <c r="E5160" s="21" t="s">
        <v>7433</v>
      </c>
      <c r="F5160" s="36">
        <v>42109</v>
      </c>
      <c r="G5160" s="12">
        <v>50</v>
      </c>
      <c r="H5160" s="25">
        <v>182.82</v>
      </c>
      <c r="I5160" s="13">
        <v>12.65</v>
      </c>
      <c r="J5160" s="13">
        <f t="shared" si="80"/>
        <v>170.17</v>
      </c>
    </row>
    <row r="5161" spans="1:10" x14ac:dyDescent="0.25">
      <c r="A5161" s="19">
        <v>5153</v>
      </c>
      <c r="B5161" s="16" t="s">
        <v>24</v>
      </c>
      <c r="C5161" s="21" t="s">
        <v>25</v>
      </c>
      <c r="D5161" s="34">
        <v>201610000003511</v>
      </c>
      <c r="E5161" s="21" t="s">
        <v>3680</v>
      </c>
      <c r="F5161" s="36">
        <v>42247</v>
      </c>
      <c r="G5161" s="12">
        <v>50</v>
      </c>
      <c r="H5161" s="25">
        <v>6799.55</v>
      </c>
      <c r="I5161" s="13">
        <v>419.18</v>
      </c>
      <c r="J5161" s="13">
        <f t="shared" si="80"/>
        <v>6380.37</v>
      </c>
    </row>
    <row r="5162" spans="1:10" x14ac:dyDescent="0.25">
      <c r="A5162" s="19">
        <v>5154</v>
      </c>
      <c r="B5162" s="16" t="s">
        <v>24</v>
      </c>
      <c r="C5162" s="21" t="s">
        <v>25</v>
      </c>
      <c r="D5162" s="34">
        <v>201410000014429</v>
      </c>
      <c r="E5162" s="21" t="s">
        <v>4318</v>
      </c>
      <c r="F5162" s="36">
        <v>41362</v>
      </c>
      <c r="G5162" s="12">
        <v>50</v>
      </c>
      <c r="H5162" s="25">
        <v>5000</v>
      </c>
      <c r="I5162" s="13">
        <v>550.63</v>
      </c>
      <c r="J5162" s="13">
        <f t="shared" si="80"/>
        <v>4449.37</v>
      </c>
    </row>
    <row r="5163" spans="1:10" x14ac:dyDescent="0.25">
      <c r="A5163" s="19">
        <v>5155</v>
      </c>
      <c r="B5163" s="16" t="s">
        <v>24</v>
      </c>
      <c r="C5163" s="21" t="s">
        <v>25</v>
      </c>
      <c r="D5163" s="34">
        <v>201510000021270</v>
      </c>
      <c r="E5163" s="21" t="s">
        <v>3567</v>
      </c>
      <c r="F5163" s="36">
        <v>41801</v>
      </c>
      <c r="G5163" s="12">
        <v>50</v>
      </c>
      <c r="H5163" s="25">
        <v>7616.78</v>
      </c>
      <c r="I5163" s="13">
        <v>655.7</v>
      </c>
      <c r="J5163" s="13">
        <f t="shared" si="80"/>
        <v>6961.08</v>
      </c>
    </row>
    <row r="5164" spans="1:10" x14ac:dyDescent="0.25">
      <c r="A5164" s="19">
        <v>5156</v>
      </c>
      <c r="B5164" s="16" t="s">
        <v>24</v>
      </c>
      <c r="C5164" s="21" t="s">
        <v>25</v>
      </c>
      <c r="D5164" s="34" t="s">
        <v>2690</v>
      </c>
      <c r="E5164" s="21" t="s">
        <v>2691</v>
      </c>
      <c r="F5164" s="36">
        <v>37165</v>
      </c>
      <c r="G5164" s="12">
        <v>50</v>
      </c>
      <c r="H5164" s="25">
        <v>20165.34</v>
      </c>
      <c r="I5164" s="13">
        <v>6855.6699999999901</v>
      </c>
      <c r="J5164" s="13">
        <f t="shared" si="80"/>
        <v>13309.670000000009</v>
      </c>
    </row>
    <row r="5165" spans="1:10" x14ac:dyDescent="0.25">
      <c r="A5165" s="19">
        <v>5157</v>
      </c>
      <c r="B5165" s="16" t="s">
        <v>24</v>
      </c>
      <c r="C5165" s="21" t="s">
        <v>25</v>
      </c>
      <c r="D5165" s="34">
        <v>201610000003724</v>
      </c>
      <c r="E5165" s="21" t="s">
        <v>5820</v>
      </c>
      <c r="F5165" s="36">
        <v>42153</v>
      </c>
      <c r="G5165" s="12">
        <v>50</v>
      </c>
      <c r="H5165" s="25">
        <v>1922.84</v>
      </c>
      <c r="I5165" s="13">
        <v>128.47999999999999</v>
      </c>
      <c r="J5165" s="13">
        <f t="shared" si="80"/>
        <v>1794.36</v>
      </c>
    </row>
    <row r="5166" spans="1:10" x14ac:dyDescent="0.25">
      <c r="A5166" s="19">
        <v>5158</v>
      </c>
      <c r="B5166" s="16" t="s">
        <v>24</v>
      </c>
      <c r="C5166" s="21" t="s">
        <v>25</v>
      </c>
      <c r="D5166" s="34">
        <v>201610000004054</v>
      </c>
      <c r="E5166" s="21" t="s">
        <v>6323</v>
      </c>
      <c r="F5166" s="36">
        <v>42118</v>
      </c>
      <c r="G5166" s="12">
        <v>50</v>
      </c>
      <c r="H5166" s="25">
        <v>1187.4100000000001</v>
      </c>
      <c r="I5166" s="13">
        <v>81.61</v>
      </c>
      <c r="J5166" s="13">
        <f t="shared" si="80"/>
        <v>1105.8000000000002</v>
      </c>
    </row>
    <row r="5167" spans="1:10" x14ac:dyDescent="0.25">
      <c r="A5167" s="19">
        <v>5159</v>
      </c>
      <c r="B5167" s="16" t="s">
        <v>24</v>
      </c>
      <c r="C5167" s="21" t="s">
        <v>25</v>
      </c>
      <c r="D5167" s="34">
        <v>201610000004400</v>
      </c>
      <c r="E5167" s="21" t="s">
        <v>6849</v>
      </c>
      <c r="F5167" s="36">
        <v>42265</v>
      </c>
      <c r="G5167" s="12">
        <v>50</v>
      </c>
      <c r="H5167" s="25">
        <v>640</v>
      </c>
      <c r="I5167" s="13">
        <v>38.82</v>
      </c>
      <c r="J5167" s="13">
        <f t="shared" si="80"/>
        <v>601.17999999999995</v>
      </c>
    </row>
    <row r="5168" spans="1:10" x14ac:dyDescent="0.25">
      <c r="A5168" s="19">
        <v>5160</v>
      </c>
      <c r="B5168" s="16" t="s">
        <v>24</v>
      </c>
      <c r="C5168" s="21" t="s">
        <v>25</v>
      </c>
      <c r="D5168" s="34">
        <v>201610000002871</v>
      </c>
      <c r="E5168" s="21" t="s">
        <v>4941</v>
      </c>
      <c r="F5168" s="36">
        <v>41949</v>
      </c>
      <c r="G5168" s="12">
        <v>50</v>
      </c>
      <c r="H5168" s="25">
        <v>500</v>
      </c>
      <c r="I5168" s="13">
        <v>39</v>
      </c>
      <c r="J5168" s="13">
        <f t="shared" si="80"/>
        <v>461</v>
      </c>
    </row>
    <row r="5169" spans="1:10" x14ac:dyDescent="0.25">
      <c r="A5169" s="19">
        <v>5161</v>
      </c>
      <c r="B5169" s="16" t="s">
        <v>24</v>
      </c>
      <c r="C5169" s="21" t="s">
        <v>25</v>
      </c>
      <c r="D5169" s="34">
        <v>201610000003159</v>
      </c>
      <c r="E5169" s="21" t="s">
        <v>4941</v>
      </c>
      <c r="F5169" s="36">
        <v>42097</v>
      </c>
      <c r="G5169" s="12">
        <v>50</v>
      </c>
      <c r="H5169" s="25">
        <v>595.28</v>
      </c>
      <c r="I5169" s="13">
        <v>41.6</v>
      </c>
      <c r="J5169" s="13">
        <f t="shared" si="80"/>
        <v>553.67999999999995</v>
      </c>
    </row>
    <row r="5170" spans="1:10" x14ac:dyDescent="0.25">
      <c r="A5170" s="19">
        <v>5162</v>
      </c>
      <c r="B5170" s="16" t="s">
        <v>24</v>
      </c>
      <c r="C5170" s="21" t="s">
        <v>25</v>
      </c>
      <c r="D5170" s="34">
        <v>201610000003348</v>
      </c>
      <c r="E5170" s="21" t="s">
        <v>4941</v>
      </c>
      <c r="F5170" s="36">
        <v>42010</v>
      </c>
      <c r="G5170" s="12">
        <v>50</v>
      </c>
      <c r="H5170" s="25">
        <v>2281.4899999999998</v>
      </c>
      <c r="I5170" s="13">
        <v>170.3</v>
      </c>
      <c r="J5170" s="13">
        <f t="shared" si="80"/>
        <v>2111.1899999999996</v>
      </c>
    </row>
    <row r="5171" spans="1:10" x14ac:dyDescent="0.25">
      <c r="A5171" s="19">
        <v>5163</v>
      </c>
      <c r="B5171" s="16" t="s">
        <v>24</v>
      </c>
      <c r="C5171" s="21" t="s">
        <v>25</v>
      </c>
      <c r="D5171" s="34">
        <v>201610000004102</v>
      </c>
      <c r="E5171" s="21" t="s">
        <v>4941</v>
      </c>
      <c r="F5171" s="36">
        <v>42124</v>
      </c>
      <c r="G5171" s="12">
        <v>50</v>
      </c>
      <c r="H5171" s="25">
        <v>3089.5</v>
      </c>
      <c r="I5171" s="13">
        <v>211.27</v>
      </c>
      <c r="J5171" s="13">
        <f t="shared" si="80"/>
        <v>2878.23</v>
      </c>
    </row>
    <row r="5172" spans="1:10" x14ac:dyDescent="0.25">
      <c r="A5172" s="19">
        <v>5164</v>
      </c>
      <c r="B5172" s="16" t="s">
        <v>24</v>
      </c>
      <c r="C5172" s="21" t="s">
        <v>25</v>
      </c>
      <c r="D5172" s="34">
        <v>201610000004572</v>
      </c>
      <c r="E5172" s="21" t="s">
        <v>4941</v>
      </c>
      <c r="F5172" s="36">
        <v>42235</v>
      </c>
      <c r="G5172" s="12">
        <v>50</v>
      </c>
      <c r="H5172" s="25">
        <v>3210.17</v>
      </c>
      <c r="I5172" s="13">
        <v>199.97</v>
      </c>
      <c r="J5172" s="13">
        <f t="shared" si="80"/>
        <v>3010.2000000000003</v>
      </c>
    </row>
    <row r="5173" spans="1:10" x14ac:dyDescent="0.25">
      <c r="A5173" s="19">
        <v>5165</v>
      </c>
      <c r="B5173" s="16" t="s">
        <v>24</v>
      </c>
      <c r="C5173" s="21" t="s">
        <v>25</v>
      </c>
      <c r="D5173" s="34">
        <v>201610000003208</v>
      </c>
      <c r="E5173" s="21" t="s">
        <v>6258</v>
      </c>
      <c r="F5173" s="36">
        <v>41985</v>
      </c>
      <c r="G5173" s="12">
        <v>50</v>
      </c>
      <c r="H5173" s="25">
        <v>1300.2</v>
      </c>
      <c r="I5173" s="13">
        <v>98.82</v>
      </c>
      <c r="J5173" s="13">
        <f t="shared" si="80"/>
        <v>1201.3800000000001</v>
      </c>
    </row>
    <row r="5174" spans="1:10" x14ac:dyDescent="0.25">
      <c r="A5174" s="19">
        <v>5166</v>
      </c>
      <c r="B5174" s="16" t="s">
        <v>24</v>
      </c>
      <c r="C5174" s="21" t="s">
        <v>25</v>
      </c>
      <c r="D5174" s="34">
        <v>201610000004399</v>
      </c>
      <c r="E5174" s="21" t="s">
        <v>6110</v>
      </c>
      <c r="F5174" s="36">
        <v>42265</v>
      </c>
      <c r="G5174" s="12">
        <v>50</v>
      </c>
      <c r="H5174" s="25">
        <v>1470</v>
      </c>
      <c r="I5174" s="13">
        <v>89.24</v>
      </c>
      <c r="J5174" s="13">
        <f t="shared" si="80"/>
        <v>1380.76</v>
      </c>
    </row>
    <row r="5175" spans="1:10" x14ac:dyDescent="0.25">
      <c r="A5175" s="19">
        <v>5167</v>
      </c>
      <c r="B5175" s="16" t="s">
        <v>24</v>
      </c>
      <c r="C5175" s="21" t="s">
        <v>25</v>
      </c>
      <c r="D5175" s="34">
        <v>201610000002625</v>
      </c>
      <c r="E5175" s="21" t="s">
        <v>6606</v>
      </c>
      <c r="F5175" s="36">
        <v>42067</v>
      </c>
      <c r="G5175" s="12">
        <v>50</v>
      </c>
      <c r="H5175" s="25">
        <v>913.33</v>
      </c>
      <c r="I5175" s="13">
        <v>65.31</v>
      </c>
      <c r="J5175" s="13">
        <f t="shared" si="80"/>
        <v>848.02</v>
      </c>
    </row>
    <row r="5176" spans="1:10" x14ac:dyDescent="0.25">
      <c r="A5176" s="19">
        <v>5168</v>
      </c>
      <c r="B5176" s="16" t="s">
        <v>24</v>
      </c>
      <c r="C5176" s="21" t="s">
        <v>25</v>
      </c>
      <c r="D5176" s="34">
        <v>201610000003836</v>
      </c>
      <c r="E5176" s="21" t="s">
        <v>7075</v>
      </c>
      <c r="F5176" s="36">
        <v>42032</v>
      </c>
      <c r="G5176" s="12">
        <v>50</v>
      </c>
      <c r="H5176" s="25">
        <v>438.47</v>
      </c>
      <c r="I5176" s="13">
        <v>32.119999999999997</v>
      </c>
      <c r="J5176" s="13">
        <f t="shared" si="80"/>
        <v>406.35</v>
      </c>
    </row>
    <row r="5177" spans="1:10" x14ac:dyDescent="0.25">
      <c r="A5177" s="19">
        <v>5169</v>
      </c>
      <c r="B5177" s="16" t="s">
        <v>24</v>
      </c>
      <c r="C5177" s="21" t="s">
        <v>25</v>
      </c>
      <c r="D5177" s="34">
        <v>201610000003163</v>
      </c>
      <c r="E5177" s="21" t="s">
        <v>4910</v>
      </c>
      <c r="F5177" s="36">
        <v>42097</v>
      </c>
      <c r="G5177" s="12">
        <v>50</v>
      </c>
      <c r="H5177" s="25">
        <v>894.28</v>
      </c>
      <c r="I5177" s="13">
        <v>62.51</v>
      </c>
      <c r="J5177" s="13">
        <f t="shared" si="80"/>
        <v>831.77</v>
      </c>
    </row>
    <row r="5178" spans="1:10" x14ac:dyDescent="0.25">
      <c r="A5178" s="19">
        <v>5170</v>
      </c>
      <c r="B5178" s="16" t="s">
        <v>24</v>
      </c>
      <c r="C5178" s="21" t="s">
        <v>25</v>
      </c>
      <c r="D5178" s="34">
        <v>201610000004574</v>
      </c>
      <c r="E5178" s="21" t="s">
        <v>4910</v>
      </c>
      <c r="F5178" s="36">
        <v>42235</v>
      </c>
      <c r="G5178" s="12">
        <v>50</v>
      </c>
      <c r="H5178" s="25">
        <v>3280.16</v>
      </c>
      <c r="I5178" s="13">
        <v>204.34</v>
      </c>
      <c r="J5178" s="13">
        <f t="shared" si="80"/>
        <v>3075.8199999999997</v>
      </c>
    </row>
    <row r="5179" spans="1:10" x14ac:dyDescent="0.25">
      <c r="A5179" s="19">
        <v>5171</v>
      </c>
      <c r="B5179" s="16" t="s">
        <v>24</v>
      </c>
      <c r="C5179" s="21" t="s">
        <v>25</v>
      </c>
      <c r="D5179" s="34">
        <v>201610000003471</v>
      </c>
      <c r="E5179" s="21" t="s">
        <v>7532</v>
      </c>
      <c r="F5179" s="36">
        <v>42012</v>
      </c>
      <c r="G5179" s="12">
        <v>50</v>
      </c>
      <c r="H5179" s="25">
        <v>125</v>
      </c>
      <c r="I5179" s="13">
        <v>9.2900000000000098</v>
      </c>
      <c r="J5179" s="13">
        <f t="shared" si="80"/>
        <v>115.71</v>
      </c>
    </row>
    <row r="5180" spans="1:10" x14ac:dyDescent="0.25">
      <c r="A5180" s="19">
        <v>5172</v>
      </c>
      <c r="B5180" s="16" t="s">
        <v>24</v>
      </c>
      <c r="C5180" s="21" t="s">
        <v>25</v>
      </c>
      <c r="D5180" s="34">
        <v>201610000003135</v>
      </c>
      <c r="E5180" s="21" t="s">
        <v>3892</v>
      </c>
      <c r="F5180" s="36">
        <v>42097</v>
      </c>
      <c r="G5180" s="12">
        <v>50</v>
      </c>
      <c r="H5180" s="25">
        <v>6052.27</v>
      </c>
      <c r="I5180" s="13">
        <v>422.83</v>
      </c>
      <c r="J5180" s="13">
        <f t="shared" si="80"/>
        <v>5629.4400000000005</v>
      </c>
    </row>
    <row r="5181" spans="1:10" x14ac:dyDescent="0.25">
      <c r="A5181" s="19">
        <v>5173</v>
      </c>
      <c r="B5181" s="16" t="s">
        <v>24</v>
      </c>
      <c r="C5181" s="21" t="s">
        <v>25</v>
      </c>
      <c r="D5181" s="34">
        <v>201610000002367</v>
      </c>
      <c r="E5181" s="21" t="s">
        <v>6347</v>
      </c>
      <c r="F5181" s="36">
        <v>41913</v>
      </c>
      <c r="G5181" s="12">
        <v>50</v>
      </c>
      <c r="H5181" s="25">
        <v>1171.44</v>
      </c>
      <c r="I5181" s="13">
        <v>93.67</v>
      </c>
      <c r="J5181" s="13">
        <f t="shared" si="80"/>
        <v>1077.77</v>
      </c>
    </row>
    <row r="5182" spans="1:10" x14ac:dyDescent="0.25">
      <c r="A5182" s="19">
        <v>5174</v>
      </c>
      <c r="B5182" s="16" t="s">
        <v>24</v>
      </c>
      <c r="C5182" s="21" t="s">
        <v>25</v>
      </c>
      <c r="D5182" s="34">
        <v>201610000002437</v>
      </c>
      <c r="E5182" s="21" t="s">
        <v>2705</v>
      </c>
      <c r="F5182" s="36">
        <v>41918</v>
      </c>
      <c r="G5182" s="12">
        <v>50</v>
      </c>
      <c r="H5182" s="25">
        <v>14270</v>
      </c>
      <c r="I5182" s="13">
        <v>1136.9000000000001</v>
      </c>
      <c r="J5182" s="13">
        <f t="shared" si="80"/>
        <v>13133.1</v>
      </c>
    </row>
    <row r="5183" spans="1:10" x14ac:dyDescent="0.25">
      <c r="A5183" s="19">
        <v>5175</v>
      </c>
      <c r="B5183" s="16" t="s">
        <v>24</v>
      </c>
      <c r="C5183" s="21" t="s">
        <v>25</v>
      </c>
      <c r="D5183" s="34">
        <v>201610000004469</v>
      </c>
      <c r="E5183" s="21" t="s">
        <v>4130</v>
      </c>
      <c r="F5183" s="36">
        <v>42193</v>
      </c>
      <c r="G5183" s="12">
        <v>50</v>
      </c>
      <c r="H5183" s="25">
        <v>5293.43</v>
      </c>
      <c r="I5183" s="13">
        <v>341.96</v>
      </c>
      <c r="J5183" s="13">
        <f t="shared" si="80"/>
        <v>4951.47</v>
      </c>
    </row>
    <row r="5184" spans="1:10" x14ac:dyDescent="0.25">
      <c r="A5184" s="19">
        <v>5176</v>
      </c>
      <c r="B5184" s="16" t="s">
        <v>24</v>
      </c>
      <c r="C5184" s="21" t="s">
        <v>25</v>
      </c>
      <c r="D5184" s="34">
        <v>201610000004219</v>
      </c>
      <c r="E5184" s="21" t="s">
        <v>6930</v>
      </c>
      <c r="F5184" s="36">
        <v>42083</v>
      </c>
      <c r="G5184" s="12">
        <v>50</v>
      </c>
      <c r="H5184" s="25">
        <v>561.08000000000004</v>
      </c>
      <c r="I5184" s="13">
        <v>39.57</v>
      </c>
      <c r="J5184" s="13">
        <f t="shared" si="80"/>
        <v>521.51</v>
      </c>
    </row>
    <row r="5185" spans="1:10" x14ac:dyDescent="0.25">
      <c r="A5185" s="19">
        <v>5177</v>
      </c>
      <c r="B5185" s="16" t="s">
        <v>24</v>
      </c>
      <c r="C5185" s="21" t="s">
        <v>25</v>
      </c>
      <c r="D5185" s="34">
        <v>201610000002982</v>
      </c>
      <c r="E5185" s="21" t="s">
        <v>3207</v>
      </c>
      <c r="F5185" s="36">
        <v>41984</v>
      </c>
      <c r="G5185" s="12">
        <v>50</v>
      </c>
      <c r="H5185" s="25">
        <v>9730.2800000000007</v>
      </c>
      <c r="I5185" s="13">
        <v>740.06</v>
      </c>
      <c r="J5185" s="13">
        <f t="shared" si="80"/>
        <v>8990.2200000000012</v>
      </c>
    </row>
    <row r="5186" spans="1:10" x14ac:dyDescent="0.25">
      <c r="A5186" s="19">
        <v>5178</v>
      </c>
      <c r="B5186" s="16" t="s">
        <v>24</v>
      </c>
      <c r="C5186" s="21" t="s">
        <v>25</v>
      </c>
      <c r="D5186" s="34">
        <v>201610000003059</v>
      </c>
      <c r="E5186" s="21" t="s">
        <v>3207</v>
      </c>
      <c r="F5186" s="36">
        <v>42096</v>
      </c>
      <c r="G5186" s="12">
        <v>50</v>
      </c>
      <c r="H5186" s="25">
        <v>5496</v>
      </c>
      <c r="I5186" s="13">
        <v>384.28</v>
      </c>
      <c r="J5186" s="13">
        <f t="shared" si="80"/>
        <v>5111.72</v>
      </c>
    </row>
    <row r="5187" spans="1:10" x14ac:dyDescent="0.25">
      <c r="A5187" s="19">
        <v>5179</v>
      </c>
      <c r="B5187" s="16" t="s">
        <v>24</v>
      </c>
      <c r="C5187" s="21" t="s">
        <v>25</v>
      </c>
      <c r="D5187" s="34">
        <v>201610000003875</v>
      </c>
      <c r="E5187" s="21" t="s">
        <v>3207</v>
      </c>
      <c r="F5187" s="36">
        <v>42044</v>
      </c>
      <c r="G5187" s="12">
        <v>50</v>
      </c>
      <c r="H5187" s="25">
        <v>2070.36</v>
      </c>
      <c r="I5187" s="13">
        <v>150.68</v>
      </c>
      <c r="J5187" s="13">
        <f t="shared" si="80"/>
        <v>1919.68</v>
      </c>
    </row>
    <row r="5188" spans="1:10" x14ac:dyDescent="0.25">
      <c r="A5188" s="19">
        <v>5180</v>
      </c>
      <c r="B5188" s="16" t="s">
        <v>24</v>
      </c>
      <c r="C5188" s="21" t="s">
        <v>25</v>
      </c>
      <c r="D5188" s="34">
        <v>201610000003898</v>
      </c>
      <c r="E5188" s="21" t="s">
        <v>3207</v>
      </c>
      <c r="F5188" s="36">
        <v>42038</v>
      </c>
      <c r="G5188" s="12">
        <v>50</v>
      </c>
      <c r="H5188" s="25">
        <v>3376</v>
      </c>
      <c r="I5188" s="13">
        <v>246.71</v>
      </c>
      <c r="J5188" s="13">
        <f t="shared" si="80"/>
        <v>3129.29</v>
      </c>
    </row>
    <row r="5189" spans="1:10" x14ac:dyDescent="0.25">
      <c r="A5189" s="19">
        <v>5181</v>
      </c>
      <c r="B5189" s="16" t="s">
        <v>24</v>
      </c>
      <c r="C5189" s="21" t="s">
        <v>25</v>
      </c>
      <c r="D5189" s="34">
        <v>201610000004239</v>
      </c>
      <c r="E5189" s="21" t="s">
        <v>3207</v>
      </c>
      <c r="F5189" s="36">
        <v>42123</v>
      </c>
      <c r="G5189" s="12">
        <v>50</v>
      </c>
      <c r="H5189" s="25">
        <v>4919</v>
      </c>
      <c r="I5189" s="13">
        <v>336.71</v>
      </c>
      <c r="J5189" s="13">
        <f t="shared" si="80"/>
        <v>4582.29</v>
      </c>
    </row>
    <row r="5190" spans="1:10" x14ac:dyDescent="0.25">
      <c r="A5190" s="19">
        <v>5182</v>
      </c>
      <c r="B5190" s="16" t="s">
        <v>24</v>
      </c>
      <c r="C5190" s="21" t="s">
        <v>25</v>
      </c>
      <c r="D5190" s="34">
        <v>201510000021167</v>
      </c>
      <c r="E5190" s="21" t="s">
        <v>7123</v>
      </c>
      <c r="F5190" s="36">
        <v>41576</v>
      </c>
      <c r="G5190" s="12">
        <v>50</v>
      </c>
      <c r="H5190" s="25">
        <v>411.31</v>
      </c>
      <c r="I5190" s="13">
        <v>40.549999999999997</v>
      </c>
      <c r="J5190" s="13">
        <f t="shared" si="80"/>
        <v>370.76</v>
      </c>
    </row>
    <row r="5191" spans="1:10" x14ac:dyDescent="0.25">
      <c r="A5191" s="19">
        <v>5183</v>
      </c>
      <c r="B5191" s="16" t="s">
        <v>24</v>
      </c>
      <c r="C5191" s="21" t="s">
        <v>25</v>
      </c>
      <c r="D5191" s="34">
        <v>201610000004209</v>
      </c>
      <c r="E5191" s="21" t="s">
        <v>7303</v>
      </c>
      <c r="F5191" s="36">
        <v>42136</v>
      </c>
      <c r="G5191" s="12">
        <v>50</v>
      </c>
      <c r="H5191" s="25">
        <v>270.26</v>
      </c>
      <c r="I5191" s="13">
        <v>18.3</v>
      </c>
      <c r="J5191" s="13">
        <f t="shared" si="80"/>
        <v>251.95999999999998</v>
      </c>
    </row>
    <row r="5192" spans="1:10" x14ac:dyDescent="0.25">
      <c r="A5192" s="19">
        <v>5184</v>
      </c>
      <c r="B5192" s="16" t="s">
        <v>24</v>
      </c>
      <c r="C5192" s="21" t="s">
        <v>25</v>
      </c>
      <c r="D5192" s="34">
        <v>201610000004208</v>
      </c>
      <c r="E5192" s="21" t="s">
        <v>6803</v>
      </c>
      <c r="F5192" s="36">
        <v>42136</v>
      </c>
      <c r="G5192" s="12">
        <v>50</v>
      </c>
      <c r="H5192" s="25">
        <v>695.16</v>
      </c>
      <c r="I5192" s="13">
        <v>47.07</v>
      </c>
      <c r="J5192" s="13">
        <f t="shared" si="80"/>
        <v>648.08999999999992</v>
      </c>
    </row>
    <row r="5193" spans="1:10" x14ac:dyDescent="0.25">
      <c r="A5193" s="19">
        <v>5185</v>
      </c>
      <c r="B5193" s="16" t="s">
        <v>24</v>
      </c>
      <c r="C5193" s="21" t="s">
        <v>25</v>
      </c>
      <c r="D5193" s="34">
        <v>201510000022093</v>
      </c>
      <c r="E5193" s="21" t="s">
        <v>7297</v>
      </c>
      <c r="F5193" s="36">
        <v>41611</v>
      </c>
      <c r="G5193" s="12">
        <v>50</v>
      </c>
      <c r="H5193" s="25">
        <v>281.66000000000003</v>
      </c>
      <c r="I5193" s="13">
        <v>27.18</v>
      </c>
      <c r="J5193" s="13">
        <f t="shared" ref="J5193:J5256" si="81">SUM(H5193-I5193)</f>
        <v>254.48000000000002</v>
      </c>
    </row>
    <row r="5194" spans="1:10" x14ac:dyDescent="0.25">
      <c r="A5194" s="19">
        <v>5186</v>
      </c>
      <c r="B5194" s="16" t="s">
        <v>24</v>
      </c>
      <c r="C5194" s="21" t="s">
        <v>25</v>
      </c>
      <c r="D5194" s="34">
        <v>201610000003248</v>
      </c>
      <c r="E5194" s="21" t="s">
        <v>4199</v>
      </c>
      <c r="F5194" s="36">
        <v>41985</v>
      </c>
      <c r="G5194" s="12">
        <v>50</v>
      </c>
      <c r="H5194" s="25">
        <v>5152.5</v>
      </c>
      <c r="I5194" s="13">
        <v>391.59</v>
      </c>
      <c r="J5194" s="13">
        <f t="shared" si="81"/>
        <v>4760.91</v>
      </c>
    </row>
    <row r="5195" spans="1:10" x14ac:dyDescent="0.25">
      <c r="A5195" s="19">
        <v>5187</v>
      </c>
      <c r="B5195" s="16" t="s">
        <v>24</v>
      </c>
      <c r="C5195" s="21" t="s">
        <v>25</v>
      </c>
      <c r="D5195" s="34">
        <v>201610000004028</v>
      </c>
      <c r="E5195" s="21" t="s">
        <v>6093</v>
      </c>
      <c r="F5195" s="36">
        <v>42118</v>
      </c>
      <c r="G5195" s="12">
        <v>50</v>
      </c>
      <c r="H5195" s="25">
        <v>1483.94</v>
      </c>
      <c r="I5195" s="13">
        <v>101.94</v>
      </c>
      <c r="J5195" s="13">
        <f t="shared" si="81"/>
        <v>1382</v>
      </c>
    </row>
    <row r="5196" spans="1:10" x14ac:dyDescent="0.25">
      <c r="A5196" s="19">
        <v>5188</v>
      </c>
      <c r="B5196" s="16" t="s">
        <v>24</v>
      </c>
      <c r="C5196" s="21" t="s">
        <v>25</v>
      </c>
      <c r="D5196" s="34">
        <v>201610000004383</v>
      </c>
      <c r="E5196" s="21" t="s">
        <v>4471</v>
      </c>
      <c r="F5196" s="36">
        <v>42265</v>
      </c>
      <c r="G5196" s="12">
        <v>50</v>
      </c>
      <c r="H5196" s="25">
        <v>4292</v>
      </c>
      <c r="I5196" s="13">
        <v>260.37</v>
      </c>
      <c r="J5196" s="13">
        <f t="shared" si="81"/>
        <v>4031.63</v>
      </c>
    </row>
    <row r="5197" spans="1:10" x14ac:dyDescent="0.25">
      <c r="A5197" s="19">
        <v>5189</v>
      </c>
      <c r="B5197" s="16" t="s">
        <v>24</v>
      </c>
      <c r="C5197" s="21" t="s">
        <v>25</v>
      </c>
      <c r="D5197" s="34">
        <v>201610000003946</v>
      </c>
      <c r="E5197" s="21" t="s">
        <v>4410</v>
      </c>
      <c r="F5197" s="36">
        <v>42020</v>
      </c>
      <c r="G5197" s="12">
        <v>50</v>
      </c>
      <c r="H5197" s="25">
        <v>4550</v>
      </c>
      <c r="I5197" s="13">
        <v>337.11</v>
      </c>
      <c r="J5197" s="13">
        <f t="shared" si="81"/>
        <v>4212.8900000000003</v>
      </c>
    </row>
    <row r="5198" spans="1:10" x14ac:dyDescent="0.25">
      <c r="A5198" s="19">
        <v>5190</v>
      </c>
      <c r="B5198" s="16" t="s">
        <v>24</v>
      </c>
      <c r="C5198" s="21" t="s">
        <v>25</v>
      </c>
      <c r="D5198" s="34">
        <v>201610000002521</v>
      </c>
      <c r="E5198" s="21" t="s">
        <v>2668</v>
      </c>
      <c r="F5198" s="36">
        <v>41934</v>
      </c>
      <c r="G5198" s="12">
        <v>50</v>
      </c>
      <c r="H5198" s="25">
        <v>3828.2</v>
      </c>
      <c r="I5198" s="13">
        <v>301.56</v>
      </c>
      <c r="J5198" s="13">
        <f t="shared" si="81"/>
        <v>3526.64</v>
      </c>
    </row>
    <row r="5199" spans="1:10" x14ac:dyDescent="0.25">
      <c r="A5199" s="19">
        <v>5191</v>
      </c>
      <c r="B5199" s="16" t="s">
        <v>24</v>
      </c>
      <c r="C5199" s="21" t="s">
        <v>25</v>
      </c>
      <c r="D5199" s="34">
        <v>201610000003077</v>
      </c>
      <c r="E5199" s="21" t="s">
        <v>2668</v>
      </c>
      <c r="F5199" s="36">
        <v>42103</v>
      </c>
      <c r="G5199" s="12">
        <v>50</v>
      </c>
      <c r="H5199" s="25">
        <v>14497.2</v>
      </c>
      <c r="I5199" s="13">
        <v>1008.11</v>
      </c>
      <c r="J5199" s="13">
        <f t="shared" si="81"/>
        <v>13489.09</v>
      </c>
    </row>
    <row r="5200" spans="1:10" x14ac:dyDescent="0.25">
      <c r="A5200" s="19">
        <v>5192</v>
      </c>
      <c r="B5200" s="16" t="s">
        <v>24</v>
      </c>
      <c r="C5200" s="21" t="s">
        <v>25</v>
      </c>
      <c r="D5200" s="34">
        <v>201610000003256</v>
      </c>
      <c r="E5200" s="21" t="s">
        <v>2668</v>
      </c>
      <c r="F5200" s="36">
        <v>42193</v>
      </c>
      <c r="G5200" s="12">
        <v>50</v>
      </c>
      <c r="H5200" s="25">
        <v>10943.82</v>
      </c>
      <c r="I5200" s="13">
        <v>707.01</v>
      </c>
      <c r="J5200" s="13">
        <f t="shared" si="81"/>
        <v>10236.81</v>
      </c>
    </row>
    <row r="5201" spans="1:10" x14ac:dyDescent="0.25">
      <c r="A5201" s="19">
        <v>5193</v>
      </c>
      <c r="B5201" s="16" t="s">
        <v>24</v>
      </c>
      <c r="C5201" s="21" t="s">
        <v>25</v>
      </c>
      <c r="D5201" s="34">
        <v>201610000004586</v>
      </c>
      <c r="E5201" s="21" t="s">
        <v>2668</v>
      </c>
      <c r="F5201" s="36">
        <v>42213</v>
      </c>
      <c r="G5201" s="12">
        <v>50</v>
      </c>
      <c r="H5201" s="25">
        <v>600</v>
      </c>
      <c r="I5201" s="13">
        <v>38.15</v>
      </c>
      <c r="J5201" s="13">
        <f t="shared" si="81"/>
        <v>561.85</v>
      </c>
    </row>
    <row r="5202" spans="1:10" x14ac:dyDescent="0.25">
      <c r="A5202" s="19">
        <v>5194</v>
      </c>
      <c r="B5202" s="16" t="s">
        <v>24</v>
      </c>
      <c r="C5202" s="21" t="s">
        <v>25</v>
      </c>
      <c r="D5202" s="34">
        <v>201510000022344</v>
      </c>
      <c r="E5202" s="21" t="s">
        <v>7110</v>
      </c>
      <c r="F5202" s="36">
        <v>41703</v>
      </c>
      <c r="G5202" s="12">
        <v>50</v>
      </c>
      <c r="H5202" s="25">
        <v>417.54</v>
      </c>
      <c r="I5202" s="13">
        <v>38.229999999999997</v>
      </c>
      <c r="J5202" s="13">
        <f t="shared" si="81"/>
        <v>379.31</v>
      </c>
    </row>
    <row r="5203" spans="1:10" x14ac:dyDescent="0.25">
      <c r="A5203" s="19">
        <v>5195</v>
      </c>
      <c r="B5203" s="16" t="s">
        <v>24</v>
      </c>
      <c r="C5203" s="21" t="s">
        <v>25</v>
      </c>
      <c r="D5203" s="34">
        <v>201510000021560</v>
      </c>
      <c r="E5203" s="21" t="s">
        <v>6663</v>
      </c>
      <c r="F5203" s="36">
        <v>41477</v>
      </c>
      <c r="G5203" s="12">
        <v>50</v>
      </c>
      <c r="H5203" s="25">
        <v>879.89</v>
      </c>
      <c r="I5203" s="13">
        <v>91.31</v>
      </c>
      <c r="J5203" s="13">
        <f t="shared" si="81"/>
        <v>788.57999999999993</v>
      </c>
    </row>
    <row r="5204" spans="1:10" x14ac:dyDescent="0.25">
      <c r="A5204" s="19">
        <v>5196</v>
      </c>
      <c r="B5204" s="16" t="s">
        <v>24</v>
      </c>
      <c r="C5204" s="21" t="s">
        <v>25</v>
      </c>
      <c r="D5204" s="34">
        <v>201610000002498</v>
      </c>
      <c r="E5204" s="21" t="s">
        <v>4417</v>
      </c>
      <c r="F5204" s="36">
        <v>41929</v>
      </c>
      <c r="G5204" s="12">
        <v>50</v>
      </c>
      <c r="H5204" s="25">
        <v>4029.72</v>
      </c>
      <c r="I5204" s="13">
        <v>318.58999999999997</v>
      </c>
      <c r="J5204" s="13">
        <f t="shared" si="81"/>
        <v>3711.1299999999997</v>
      </c>
    </row>
    <row r="5205" spans="1:10" x14ac:dyDescent="0.25">
      <c r="A5205" s="19">
        <v>5197</v>
      </c>
      <c r="B5205" s="16" t="s">
        <v>24</v>
      </c>
      <c r="C5205" s="21" t="s">
        <v>25</v>
      </c>
      <c r="D5205" s="34">
        <v>201610000002528</v>
      </c>
      <c r="E5205" s="21" t="s">
        <v>4417</v>
      </c>
      <c r="F5205" s="36">
        <v>41933</v>
      </c>
      <c r="G5205" s="12">
        <v>50</v>
      </c>
      <c r="H5205" s="25">
        <v>4556.63</v>
      </c>
      <c r="I5205" s="13">
        <v>359.28</v>
      </c>
      <c r="J5205" s="13">
        <f t="shared" si="81"/>
        <v>4197.3500000000004</v>
      </c>
    </row>
    <row r="5206" spans="1:10" x14ac:dyDescent="0.25">
      <c r="A5206" s="19">
        <v>5198</v>
      </c>
      <c r="B5206" s="16" t="s">
        <v>24</v>
      </c>
      <c r="C5206" s="21" t="s">
        <v>25</v>
      </c>
      <c r="D5206" s="34">
        <v>201510000022477</v>
      </c>
      <c r="E5206" s="21" t="s">
        <v>4978</v>
      </c>
      <c r="F5206" s="36">
        <v>41695</v>
      </c>
      <c r="G5206" s="12">
        <v>50</v>
      </c>
      <c r="H5206" s="25">
        <v>1961.36</v>
      </c>
      <c r="I5206" s="13">
        <v>180.17</v>
      </c>
      <c r="J5206" s="13">
        <f t="shared" si="81"/>
        <v>1781.1899999999998</v>
      </c>
    </row>
    <row r="5207" spans="1:10" x14ac:dyDescent="0.25">
      <c r="A5207" s="19">
        <v>5199</v>
      </c>
      <c r="B5207" s="16" t="s">
        <v>24</v>
      </c>
      <c r="C5207" s="21" t="s">
        <v>25</v>
      </c>
      <c r="D5207" s="34">
        <v>201510000022906</v>
      </c>
      <c r="E5207" s="21" t="s">
        <v>4978</v>
      </c>
      <c r="F5207" s="36">
        <v>41726</v>
      </c>
      <c r="G5207" s="12">
        <v>50</v>
      </c>
      <c r="H5207" s="25">
        <v>3244.43</v>
      </c>
      <c r="I5207" s="13">
        <v>292.61</v>
      </c>
      <c r="J5207" s="13">
        <f t="shared" si="81"/>
        <v>2951.8199999999997</v>
      </c>
    </row>
    <row r="5208" spans="1:10" x14ac:dyDescent="0.25">
      <c r="A5208" s="19">
        <v>5200</v>
      </c>
      <c r="B5208" s="16" t="s">
        <v>24</v>
      </c>
      <c r="C5208" s="21" t="s">
        <v>25</v>
      </c>
      <c r="D5208" s="34">
        <v>201610000002374</v>
      </c>
      <c r="E5208" s="21" t="s">
        <v>6033</v>
      </c>
      <c r="F5208" s="36">
        <v>41913</v>
      </c>
      <c r="G5208" s="12">
        <v>50</v>
      </c>
      <c r="H5208" s="25">
        <v>938.45</v>
      </c>
      <c r="I5208" s="13">
        <v>74.97</v>
      </c>
      <c r="J5208" s="13">
        <f t="shared" si="81"/>
        <v>863.48</v>
      </c>
    </row>
    <row r="5209" spans="1:10" x14ac:dyDescent="0.25">
      <c r="A5209" s="19">
        <v>5201</v>
      </c>
      <c r="B5209" s="16" t="s">
        <v>24</v>
      </c>
      <c r="C5209" s="21" t="s">
        <v>25</v>
      </c>
      <c r="D5209" s="34">
        <v>201610000003470</v>
      </c>
      <c r="E5209" s="21" t="s">
        <v>6033</v>
      </c>
      <c r="F5209" s="36">
        <v>42012</v>
      </c>
      <c r="G5209" s="12">
        <v>50</v>
      </c>
      <c r="H5209" s="25">
        <v>1575</v>
      </c>
      <c r="I5209" s="13">
        <v>117.44</v>
      </c>
      <c r="J5209" s="13">
        <f t="shared" si="81"/>
        <v>1457.56</v>
      </c>
    </row>
    <row r="5210" spans="1:10" x14ac:dyDescent="0.25">
      <c r="A5210" s="19">
        <v>5202</v>
      </c>
      <c r="B5210" s="16" t="s">
        <v>24</v>
      </c>
      <c r="C5210" s="21" t="s">
        <v>25</v>
      </c>
      <c r="D5210" s="34">
        <v>201610000004376</v>
      </c>
      <c r="E5210" s="21" t="s">
        <v>3131</v>
      </c>
      <c r="F5210" s="36">
        <v>42241</v>
      </c>
      <c r="G5210" s="12">
        <v>50</v>
      </c>
      <c r="H5210" s="25">
        <v>10071.67</v>
      </c>
      <c r="I5210" s="13">
        <v>624.20000000000005</v>
      </c>
      <c r="J5210" s="13">
        <f t="shared" si="81"/>
        <v>9447.4699999999993</v>
      </c>
    </row>
    <row r="5211" spans="1:10" x14ac:dyDescent="0.25">
      <c r="A5211" s="19">
        <v>5203</v>
      </c>
      <c r="B5211" s="16" t="s">
        <v>24</v>
      </c>
      <c r="C5211" s="21" t="s">
        <v>25</v>
      </c>
      <c r="D5211" s="34">
        <v>201610000002870</v>
      </c>
      <c r="E5211" s="21" t="s">
        <v>7005</v>
      </c>
      <c r="F5211" s="36">
        <v>41949</v>
      </c>
      <c r="G5211" s="12">
        <v>50</v>
      </c>
      <c r="H5211" s="25">
        <v>500</v>
      </c>
      <c r="I5211" s="13">
        <v>39</v>
      </c>
      <c r="J5211" s="13">
        <f t="shared" si="81"/>
        <v>461</v>
      </c>
    </row>
    <row r="5212" spans="1:10" x14ac:dyDescent="0.25">
      <c r="A5212" s="19">
        <v>5204</v>
      </c>
      <c r="B5212" s="16" t="s">
        <v>24</v>
      </c>
      <c r="C5212" s="21" t="s">
        <v>25</v>
      </c>
      <c r="D5212" s="34">
        <v>201510000022261</v>
      </c>
      <c r="E5212" s="21" t="s">
        <v>6177</v>
      </c>
      <c r="F5212" s="36">
        <v>41612</v>
      </c>
      <c r="G5212" s="12">
        <v>50</v>
      </c>
      <c r="H5212" s="25">
        <v>1440</v>
      </c>
      <c r="I5212" s="13">
        <v>138.96</v>
      </c>
      <c r="J5212" s="13">
        <f t="shared" si="81"/>
        <v>1301.04</v>
      </c>
    </row>
    <row r="5213" spans="1:10" x14ac:dyDescent="0.25">
      <c r="A5213" s="19">
        <v>5205</v>
      </c>
      <c r="B5213" s="16" t="s">
        <v>24</v>
      </c>
      <c r="C5213" s="21" t="s">
        <v>25</v>
      </c>
      <c r="D5213" s="34">
        <v>201610000004322</v>
      </c>
      <c r="E5213" s="21" t="s">
        <v>2086</v>
      </c>
      <c r="F5213" s="36">
        <v>42180</v>
      </c>
      <c r="G5213" s="12">
        <v>50</v>
      </c>
      <c r="H5213" s="25">
        <v>27300</v>
      </c>
      <c r="I5213" s="13">
        <v>1783.09</v>
      </c>
      <c r="J5213" s="13">
        <f t="shared" si="81"/>
        <v>25516.91</v>
      </c>
    </row>
    <row r="5214" spans="1:10" x14ac:dyDescent="0.25">
      <c r="A5214" s="19">
        <v>5206</v>
      </c>
      <c r="B5214" s="16" t="s">
        <v>24</v>
      </c>
      <c r="C5214" s="21" t="s">
        <v>25</v>
      </c>
      <c r="D5214" s="34">
        <v>201610000004329</v>
      </c>
      <c r="E5214" s="21" t="s">
        <v>2086</v>
      </c>
      <c r="F5214" s="36">
        <v>42180</v>
      </c>
      <c r="G5214" s="12">
        <v>50</v>
      </c>
      <c r="H5214" s="25">
        <v>2080</v>
      </c>
      <c r="I5214" s="13">
        <v>135.80000000000001</v>
      </c>
      <c r="J5214" s="13">
        <f t="shared" si="81"/>
        <v>1944.2</v>
      </c>
    </row>
    <row r="5215" spans="1:10" x14ac:dyDescent="0.25">
      <c r="A5215" s="19">
        <v>5207</v>
      </c>
      <c r="B5215" s="16" t="s">
        <v>24</v>
      </c>
      <c r="C5215" s="21" t="s">
        <v>25</v>
      </c>
      <c r="D5215" s="34">
        <v>201610000003970</v>
      </c>
      <c r="E5215" s="21" t="s">
        <v>3276</v>
      </c>
      <c r="F5215" s="36">
        <v>42061</v>
      </c>
      <c r="G5215" s="12">
        <v>50</v>
      </c>
      <c r="H5215" s="25">
        <v>9210.5</v>
      </c>
      <c r="I5215" s="13">
        <v>661.68</v>
      </c>
      <c r="J5215" s="13">
        <f t="shared" si="81"/>
        <v>8548.82</v>
      </c>
    </row>
    <row r="5216" spans="1:10" x14ac:dyDescent="0.25">
      <c r="A5216" s="19">
        <v>5208</v>
      </c>
      <c r="B5216" s="16" t="s">
        <v>24</v>
      </c>
      <c r="C5216" s="21" t="s">
        <v>25</v>
      </c>
      <c r="D5216" s="34">
        <v>201610000002531</v>
      </c>
      <c r="E5216" s="21" t="s">
        <v>3246</v>
      </c>
      <c r="F5216" s="36">
        <v>42010</v>
      </c>
      <c r="G5216" s="12">
        <v>50</v>
      </c>
      <c r="H5216" s="25">
        <v>3543.77</v>
      </c>
      <c r="I5216" s="13">
        <v>264.49</v>
      </c>
      <c r="J5216" s="13">
        <f t="shared" si="81"/>
        <v>3279.2799999999997</v>
      </c>
    </row>
    <row r="5217" spans="1:10" x14ac:dyDescent="0.25">
      <c r="A5217" s="19">
        <v>5209</v>
      </c>
      <c r="B5217" s="16" t="s">
        <v>24</v>
      </c>
      <c r="C5217" s="21" t="s">
        <v>25</v>
      </c>
      <c r="D5217" s="34">
        <v>201610000003136</v>
      </c>
      <c r="E5217" s="21" t="s">
        <v>3246</v>
      </c>
      <c r="F5217" s="36">
        <v>42097</v>
      </c>
      <c r="G5217" s="12">
        <v>50</v>
      </c>
      <c r="H5217" s="25">
        <v>3502.27</v>
      </c>
      <c r="I5217" s="13">
        <v>244.69</v>
      </c>
      <c r="J5217" s="13">
        <f t="shared" si="81"/>
        <v>3257.58</v>
      </c>
    </row>
    <row r="5218" spans="1:10" x14ac:dyDescent="0.25">
      <c r="A5218" s="19">
        <v>5210</v>
      </c>
      <c r="B5218" s="16" t="s">
        <v>24</v>
      </c>
      <c r="C5218" s="21" t="s">
        <v>25</v>
      </c>
      <c r="D5218" s="34">
        <v>201610000003231</v>
      </c>
      <c r="E5218" s="21" t="s">
        <v>3246</v>
      </c>
      <c r="F5218" s="36">
        <v>41985</v>
      </c>
      <c r="G5218" s="12">
        <v>50</v>
      </c>
      <c r="H5218" s="25">
        <v>9452.5</v>
      </c>
      <c r="I5218" s="13">
        <v>718.44</v>
      </c>
      <c r="J5218" s="13">
        <f t="shared" si="81"/>
        <v>8734.06</v>
      </c>
    </row>
    <row r="5219" spans="1:10" x14ac:dyDescent="0.25">
      <c r="A5219" s="19">
        <v>5211</v>
      </c>
      <c r="B5219" s="16" t="s">
        <v>24</v>
      </c>
      <c r="C5219" s="21" t="s">
        <v>25</v>
      </c>
      <c r="D5219" s="34">
        <v>201610000003436</v>
      </c>
      <c r="E5219" s="21" t="s">
        <v>3246</v>
      </c>
      <c r="F5219" s="36">
        <v>42009</v>
      </c>
      <c r="G5219" s="12">
        <v>50</v>
      </c>
      <c r="H5219" s="25">
        <v>2454.04</v>
      </c>
      <c r="I5219" s="13">
        <v>183.28</v>
      </c>
      <c r="J5219" s="13">
        <f t="shared" si="81"/>
        <v>2270.7599999999998</v>
      </c>
    </row>
    <row r="5220" spans="1:10" x14ac:dyDescent="0.25">
      <c r="A5220" s="19">
        <v>5212</v>
      </c>
      <c r="B5220" s="16" t="s">
        <v>24</v>
      </c>
      <c r="C5220" s="21" t="s">
        <v>25</v>
      </c>
      <c r="D5220" s="34">
        <v>201610000002445</v>
      </c>
      <c r="E5220" s="21" t="s">
        <v>6922</v>
      </c>
      <c r="F5220" s="36">
        <v>41918</v>
      </c>
      <c r="G5220" s="12">
        <v>50</v>
      </c>
      <c r="H5220" s="25">
        <v>572.83000000000004</v>
      </c>
      <c r="I5220" s="13">
        <v>45.6</v>
      </c>
      <c r="J5220" s="13">
        <f t="shared" si="81"/>
        <v>527.23</v>
      </c>
    </row>
    <row r="5221" spans="1:10" x14ac:dyDescent="0.25">
      <c r="A5221" s="19">
        <v>5213</v>
      </c>
      <c r="B5221" s="16" t="s">
        <v>24</v>
      </c>
      <c r="C5221" s="21" t="s">
        <v>25</v>
      </c>
      <c r="D5221" s="34">
        <v>201610000002690</v>
      </c>
      <c r="E5221" s="21" t="s">
        <v>7011</v>
      </c>
      <c r="F5221" s="36">
        <v>42073</v>
      </c>
      <c r="G5221" s="12">
        <v>50</v>
      </c>
      <c r="H5221" s="25">
        <v>491.4</v>
      </c>
      <c r="I5221" s="13">
        <v>34.93</v>
      </c>
      <c r="J5221" s="13">
        <f t="shared" si="81"/>
        <v>456.46999999999997</v>
      </c>
    </row>
    <row r="5222" spans="1:10" x14ac:dyDescent="0.25">
      <c r="A5222" s="19">
        <v>5214</v>
      </c>
      <c r="B5222" s="16" t="s">
        <v>24</v>
      </c>
      <c r="C5222" s="21" t="s">
        <v>25</v>
      </c>
      <c r="D5222" s="34">
        <v>201610000002580</v>
      </c>
      <c r="E5222" s="21" t="s">
        <v>6192</v>
      </c>
      <c r="F5222" s="36">
        <v>42061</v>
      </c>
      <c r="G5222" s="12">
        <v>50</v>
      </c>
      <c r="H5222" s="25">
        <v>1385.23</v>
      </c>
      <c r="I5222" s="13">
        <v>99.49</v>
      </c>
      <c r="J5222" s="13">
        <f t="shared" si="81"/>
        <v>1285.74</v>
      </c>
    </row>
    <row r="5223" spans="1:10" x14ac:dyDescent="0.25">
      <c r="A5223" s="19">
        <v>5215</v>
      </c>
      <c r="B5223" s="16" t="s">
        <v>24</v>
      </c>
      <c r="C5223" s="21" t="s">
        <v>25</v>
      </c>
      <c r="D5223" s="34">
        <v>201610000004088</v>
      </c>
      <c r="E5223" s="21" t="s">
        <v>3661</v>
      </c>
      <c r="F5223" s="36">
        <v>42124</v>
      </c>
      <c r="G5223" s="12">
        <v>50</v>
      </c>
      <c r="H5223" s="25">
        <v>6929.5</v>
      </c>
      <c r="I5223" s="13">
        <v>473.85</v>
      </c>
      <c r="J5223" s="13">
        <f t="shared" si="81"/>
        <v>6455.65</v>
      </c>
    </row>
    <row r="5224" spans="1:10" x14ac:dyDescent="0.25">
      <c r="A5224" s="19">
        <v>5216</v>
      </c>
      <c r="B5224" s="16" t="s">
        <v>24</v>
      </c>
      <c r="C5224" s="21" t="s">
        <v>25</v>
      </c>
      <c r="D5224" s="34">
        <v>201610000003481</v>
      </c>
      <c r="E5224" s="21" t="s">
        <v>5977</v>
      </c>
      <c r="F5224" s="36">
        <v>42025</v>
      </c>
      <c r="G5224" s="12">
        <v>50</v>
      </c>
      <c r="H5224" s="25">
        <v>1682</v>
      </c>
      <c r="I5224" s="13">
        <v>124.16</v>
      </c>
      <c r="J5224" s="13">
        <f t="shared" si="81"/>
        <v>1557.84</v>
      </c>
    </row>
    <row r="5225" spans="1:10" x14ac:dyDescent="0.25">
      <c r="A5225" s="19">
        <v>5217</v>
      </c>
      <c r="B5225" s="16" t="s">
        <v>24</v>
      </c>
      <c r="C5225" s="21" t="s">
        <v>25</v>
      </c>
      <c r="D5225" s="34">
        <v>201610000003435</v>
      </c>
      <c r="E5225" s="21" t="s">
        <v>4591</v>
      </c>
      <c r="F5225" s="36">
        <v>42009</v>
      </c>
      <c r="G5225" s="12">
        <v>50</v>
      </c>
      <c r="H5225" s="25">
        <v>4087.34</v>
      </c>
      <c r="I5225" s="13">
        <v>305.22000000000003</v>
      </c>
      <c r="J5225" s="13">
        <f t="shared" si="81"/>
        <v>3782.12</v>
      </c>
    </row>
    <row r="5226" spans="1:10" x14ac:dyDescent="0.25">
      <c r="A5226" s="19">
        <v>5218</v>
      </c>
      <c r="B5226" s="16" t="s">
        <v>24</v>
      </c>
      <c r="C5226" s="21" t="s">
        <v>25</v>
      </c>
      <c r="D5226" s="34">
        <v>201610000004029</v>
      </c>
      <c r="E5226" s="21" t="s">
        <v>4591</v>
      </c>
      <c r="F5226" s="36">
        <v>42118</v>
      </c>
      <c r="G5226" s="12">
        <v>50</v>
      </c>
      <c r="H5226" s="25">
        <v>1779.98</v>
      </c>
      <c r="I5226" s="13">
        <v>122.32</v>
      </c>
      <c r="J5226" s="13">
        <f t="shared" si="81"/>
        <v>1657.66</v>
      </c>
    </row>
    <row r="5227" spans="1:10" x14ac:dyDescent="0.25">
      <c r="A5227" s="19">
        <v>5219</v>
      </c>
      <c r="B5227" s="16" t="s">
        <v>24</v>
      </c>
      <c r="C5227" s="21" t="s">
        <v>25</v>
      </c>
      <c r="D5227" s="34">
        <v>201610000003945</v>
      </c>
      <c r="E5227" s="21" t="s">
        <v>2800</v>
      </c>
      <c r="F5227" s="36">
        <v>41981</v>
      </c>
      <c r="G5227" s="12">
        <v>50</v>
      </c>
      <c r="H5227" s="25">
        <v>13175.57</v>
      </c>
      <c r="I5227" s="13">
        <v>1004.23</v>
      </c>
      <c r="J5227" s="13">
        <f t="shared" si="81"/>
        <v>12171.34</v>
      </c>
    </row>
    <row r="5228" spans="1:10" x14ac:dyDescent="0.25">
      <c r="A5228" s="19">
        <v>5220</v>
      </c>
      <c r="B5228" s="16" t="s">
        <v>24</v>
      </c>
      <c r="C5228" s="21" t="s">
        <v>25</v>
      </c>
      <c r="D5228" s="34">
        <v>201610000002624</v>
      </c>
      <c r="E5228" s="21" t="s">
        <v>3738</v>
      </c>
      <c r="F5228" s="36">
        <v>42067</v>
      </c>
      <c r="G5228" s="12">
        <v>50</v>
      </c>
      <c r="H5228" s="25">
        <v>3583.33</v>
      </c>
      <c r="I5228" s="13">
        <v>256.26</v>
      </c>
      <c r="J5228" s="13">
        <f t="shared" si="81"/>
        <v>3327.0699999999997</v>
      </c>
    </row>
    <row r="5229" spans="1:10" x14ac:dyDescent="0.25">
      <c r="A5229" s="19">
        <v>5221</v>
      </c>
      <c r="B5229" s="16" t="s">
        <v>24</v>
      </c>
      <c r="C5229" s="21" t="s">
        <v>25</v>
      </c>
      <c r="D5229" s="34">
        <v>201610000002860</v>
      </c>
      <c r="E5229" s="21" t="s">
        <v>3738</v>
      </c>
      <c r="F5229" s="36">
        <v>41957</v>
      </c>
      <c r="G5229" s="12">
        <v>50</v>
      </c>
      <c r="H5229" s="25">
        <v>1594.66</v>
      </c>
      <c r="I5229" s="13">
        <v>123.63</v>
      </c>
      <c r="J5229" s="13">
        <f t="shared" si="81"/>
        <v>1471.0300000000002</v>
      </c>
    </row>
    <row r="5230" spans="1:10" x14ac:dyDescent="0.25">
      <c r="A5230" s="19">
        <v>5222</v>
      </c>
      <c r="B5230" s="16" t="s">
        <v>24</v>
      </c>
      <c r="C5230" s="21" t="s">
        <v>25</v>
      </c>
      <c r="D5230" s="34">
        <v>201610000003206</v>
      </c>
      <c r="E5230" s="21" t="s">
        <v>3738</v>
      </c>
      <c r="F5230" s="36">
        <v>41985</v>
      </c>
      <c r="G5230" s="12">
        <v>50</v>
      </c>
      <c r="H5230" s="25">
        <v>6666.2</v>
      </c>
      <c r="I5230" s="13">
        <v>506.6</v>
      </c>
      <c r="J5230" s="13">
        <f t="shared" si="81"/>
        <v>6159.5999999999995</v>
      </c>
    </row>
    <row r="5231" spans="1:10" x14ac:dyDescent="0.25">
      <c r="A5231" s="19">
        <v>5223</v>
      </c>
      <c r="B5231" s="16" t="s">
        <v>24</v>
      </c>
      <c r="C5231" s="21" t="s">
        <v>25</v>
      </c>
      <c r="D5231" s="34">
        <v>201610000004562</v>
      </c>
      <c r="E5231" s="21" t="s">
        <v>3254</v>
      </c>
      <c r="F5231" s="36">
        <v>42235</v>
      </c>
      <c r="G5231" s="12">
        <v>50</v>
      </c>
      <c r="H5231" s="25">
        <v>9270.17</v>
      </c>
      <c r="I5231" s="13">
        <v>577.58000000000004</v>
      </c>
      <c r="J5231" s="13">
        <f t="shared" si="81"/>
        <v>8692.59</v>
      </c>
    </row>
    <row r="5232" spans="1:10" x14ac:dyDescent="0.25">
      <c r="A5232" s="19">
        <v>5224</v>
      </c>
      <c r="B5232" s="16" t="s">
        <v>24</v>
      </c>
      <c r="C5232" s="21" t="s">
        <v>25</v>
      </c>
      <c r="D5232" s="34">
        <v>201610000002664</v>
      </c>
      <c r="E5232" s="21" t="s">
        <v>3382</v>
      </c>
      <c r="F5232" s="36">
        <v>42075</v>
      </c>
      <c r="G5232" s="12">
        <v>50</v>
      </c>
      <c r="H5232" s="25">
        <v>5212.5</v>
      </c>
      <c r="I5232" s="13">
        <v>370.43</v>
      </c>
      <c r="J5232" s="13">
        <f t="shared" si="81"/>
        <v>4842.07</v>
      </c>
    </row>
    <row r="5233" spans="1:10" x14ac:dyDescent="0.25">
      <c r="A5233" s="19">
        <v>5225</v>
      </c>
      <c r="B5233" s="16" t="s">
        <v>24</v>
      </c>
      <c r="C5233" s="21" t="s">
        <v>25</v>
      </c>
      <c r="D5233" s="34">
        <v>201610000002991</v>
      </c>
      <c r="E5233" s="21" t="s">
        <v>3382</v>
      </c>
      <c r="F5233" s="36">
        <v>41983</v>
      </c>
      <c r="G5233" s="12">
        <v>50</v>
      </c>
      <c r="H5233" s="25">
        <v>1794.34</v>
      </c>
      <c r="I5233" s="13">
        <v>136.59</v>
      </c>
      <c r="J5233" s="13">
        <f t="shared" si="81"/>
        <v>1657.75</v>
      </c>
    </row>
    <row r="5234" spans="1:10" x14ac:dyDescent="0.25">
      <c r="A5234" s="19">
        <v>5226</v>
      </c>
      <c r="B5234" s="16" t="s">
        <v>24</v>
      </c>
      <c r="C5234" s="21" t="s">
        <v>25</v>
      </c>
      <c r="D5234" s="34">
        <v>201610000003098</v>
      </c>
      <c r="E5234" s="21" t="s">
        <v>3382</v>
      </c>
      <c r="F5234" s="36">
        <v>42103</v>
      </c>
      <c r="G5234" s="12">
        <v>50</v>
      </c>
      <c r="H5234" s="25">
        <v>2523.75</v>
      </c>
      <c r="I5234" s="13">
        <v>175.53</v>
      </c>
      <c r="J5234" s="13">
        <f t="shared" si="81"/>
        <v>2348.2199999999998</v>
      </c>
    </row>
    <row r="5235" spans="1:10" x14ac:dyDescent="0.25">
      <c r="A5235" s="19">
        <v>5227</v>
      </c>
      <c r="B5235" s="16" t="s">
        <v>24</v>
      </c>
      <c r="C5235" s="21" t="s">
        <v>25</v>
      </c>
      <c r="D5235" s="34">
        <v>201610000003228</v>
      </c>
      <c r="E5235" s="21" t="s">
        <v>3382</v>
      </c>
      <c r="F5235" s="36">
        <v>41911</v>
      </c>
      <c r="G5235" s="12">
        <v>50</v>
      </c>
      <c r="H5235" s="25">
        <v>8647.5</v>
      </c>
      <c r="I5235" s="13">
        <v>692.34</v>
      </c>
      <c r="J5235" s="13">
        <f t="shared" si="81"/>
        <v>7955.16</v>
      </c>
    </row>
    <row r="5236" spans="1:10" x14ac:dyDescent="0.25">
      <c r="A5236" s="19">
        <v>5228</v>
      </c>
      <c r="B5236" s="16" t="s">
        <v>24</v>
      </c>
      <c r="C5236" s="21" t="s">
        <v>25</v>
      </c>
      <c r="D5236" s="34">
        <v>201610000003690</v>
      </c>
      <c r="E5236" s="21" t="s">
        <v>3382</v>
      </c>
      <c r="F5236" s="36">
        <v>42151</v>
      </c>
      <c r="G5236" s="12">
        <v>50</v>
      </c>
      <c r="H5236" s="25">
        <v>2400</v>
      </c>
      <c r="I5236" s="13">
        <v>160.65</v>
      </c>
      <c r="J5236" s="13">
        <f t="shared" si="81"/>
        <v>2239.35</v>
      </c>
    </row>
    <row r="5237" spans="1:10" x14ac:dyDescent="0.25">
      <c r="A5237" s="19">
        <v>5229</v>
      </c>
      <c r="B5237" s="16" t="s">
        <v>24</v>
      </c>
      <c r="C5237" s="21" t="s">
        <v>25</v>
      </c>
      <c r="D5237" s="34">
        <v>201610000003853</v>
      </c>
      <c r="E5237" s="21" t="s">
        <v>3382</v>
      </c>
      <c r="F5237" s="36">
        <v>42031</v>
      </c>
      <c r="G5237" s="12">
        <v>50</v>
      </c>
      <c r="H5237" s="25">
        <v>1350</v>
      </c>
      <c r="I5237" s="13">
        <v>99.17</v>
      </c>
      <c r="J5237" s="13">
        <f t="shared" si="81"/>
        <v>1250.83</v>
      </c>
    </row>
    <row r="5238" spans="1:10" x14ac:dyDescent="0.25">
      <c r="A5238" s="19">
        <v>5230</v>
      </c>
      <c r="B5238" s="16" t="s">
        <v>24</v>
      </c>
      <c r="C5238" s="21" t="s">
        <v>25</v>
      </c>
      <c r="D5238" s="34">
        <v>201610000004173</v>
      </c>
      <c r="E5238" s="21" t="s">
        <v>3382</v>
      </c>
      <c r="F5238" s="36">
        <v>42130</v>
      </c>
      <c r="G5238" s="12">
        <v>50</v>
      </c>
      <c r="H5238" s="25">
        <v>2100</v>
      </c>
      <c r="I5238" s="13">
        <v>142.94</v>
      </c>
      <c r="J5238" s="13">
        <f t="shared" si="81"/>
        <v>1957.06</v>
      </c>
    </row>
    <row r="5239" spans="1:10" x14ac:dyDescent="0.25">
      <c r="A5239" s="19">
        <v>5231</v>
      </c>
      <c r="B5239" s="16" t="s">
        <v>24</v>
      </c>
      <c r="C5239" s="21" t="s">
        <v>25</v>
      </c>
      <c r="D5239" s="34">
        <v>201610000004674</v>
      </c>
      <c r="E5239" s="21" t="s">
        <v>3382</v>
      </c>
      <c r="F5239" s="36">
        <v>42215</v>
      </c>
      <c r="G5239" s="12">
        <v>50</v>
      </c>
      <c r="H5239" s="25">
        <v>1875</v>
      </c>
      <c r="I5239" s="13">
        <v>118.81</v>
      </c>
      <c r="J5239" s="13">
        <f t="shared" si="81"/>
        <v>1756.19</v>
      </c>
    </row>
    <row r="5240" spans="1:10" x14ac:dyDescent="0.25">
      <c r="A5240" s="19">
        <v>5232</v>
      </c>
      <c r="B5240" s="16" t="s">
        <v>24</v>
      </c>
      <c r="C5240" s="21" t="s">
        <v>25</v>
      </c>
      <c r="D5240" s="34">
        <v>201610000004287</v>
      </c>
      <c r="E5240" s="21" t="s">
        <v>3077</v>
      </c>
      <c r="F5240" s="36">
        <v>42181</v>
      </c>
      <c r="G5240" s="12">
        <v>50</v>
      </c>
      <c r="H5240" s="25">
        <v>10544.09</v>
      </c>
      <c r="I5240" s="13">
        <v>688.09</v>
      </c>
      <c r="J5240" s="13">
        <f t="shared" si="81"/>
        <v>9856</v>
      </c>
    </row>
    <row r="5241" spans="1:10" x14ac:dyDescent="0.25">
      <c r="A5241" s="19">
        <v>5233</v>
      </c>
      <c r="B5241" s="16" t="s">
        <v>24</v>
      </c>
      <c r="C5241" s="21" t="s">
        <v>25</v>
      </c>
      <c r="D5241" s="34">
        <v>201510000020818</v>
      </c>
      <c r="E5241" s="21" t="s">
        <v>6854</v>
      </c>
      <c r="F5241" s="36">
        <v>41746</v>
      </c>
      <c r="G5241" s="12">
        <v>50</v>
      </c>
      <c r="H5241" s="25">
        <v>428.75</v>
      </c>
      <c r="I5241" s="13">
        <v>38.21</v>
      </c>
      <c r="J5241" s="13">
        <f t="shared" si="81"/>
        <v>390.54</v>
      </c>
    </row>
    <row r="5242" spans="1:10" x14ac:dyDescent="0.25">
      <c r="A5242" s="19">
        <v>5234</v>
      </c>
      <c r="B5242" s="16" t="s">
        <v>24</v>
      </c>
      <c r="C5242" s="21" t="s">
        <v>25</v>
      </c>
      <c r="D5242" s="34">
        <v>201510000021909</v>
      </c>
      <c r="E5242" s="21" t="s">
        <v>6854</v>
      </c>
      <c r="F5242" s="36">
        <v>41611</v>
      </c>
      <c r="G5242" s="12">
        <v>50</v>
      </c>
      <c r="H5242" s="25">
        <v>663</v>
      </c>
      <c r="I5242" s="13">
        <v>64.03</v>
      </c>
      <c r="J5242" s="13">
        <f t="shared" si="81"/>
        <v>598.97</v>
      </c>
    </row>
    <row r="5243" spans="1:10" x14ac:dyDescent="0.25">
      <c r="A5243" s="19">
        <v>5235</v>
      </c>
      <c r="B5243" s="16" t="s">
        <v>24</v>
      </c>
      <c r="C5243" s="21" t="s">
        <v>25</v>
      </c>
      <c r="D5243" s="34">
        <v>201610000003198</v>
      </c>
      <c r="E5243" s="21" t="s">
        <v>6810</v>
      </c>
      <c r="F5243" s="36">
        <v>41988</v>
      </c>
      <c r="G5243" s="12">
        <v>50</v>
      </c>
      <c r="H5243" s="25">
        <v>691.47</v>
      </c>
      <c r="I5243" s="13">
        <v>52.39</v>
      </c>
      <c r="J5243" s="13">
        <f t="shared" si="81"/>
        <v>639.08000000000004</v>
      </c>
    </row>
    <row r="5244" spans="1:10" x14ac:dyDescent="0.25">
      <c r="A5244" s="19">
        <v>5236</v>
      </c>
      <c r="B5244" s="16" t="s">
        <v>24</v>
      </c>
      <c r="C5244" s="21" t="s">
        <v>25</v>
      </c>
      <c r="D5244" s="34">
        <v>201610000002819</v>
      </c>
      <c r="E5244" s="21" t="s">
        <v>4458</v>
      </c>
      <c r="F5244" s="36">
        <v>41953</v>
      </c>
      <c r="G5244" s="12">
        <v>50</v>
      </c>
      <c r="H5244" s="25">
        <v>4441.33</v>
      </c>
      <c r="I5244" s="13">
        <v>345.25</v>
      </c>
      <c r="J5244" s="13">
        <f t="shared" si="81"/>
        <v>4096.08</v>
      </c>
    </row>
    <row r="5245" spans="1:10" x14ac:dyDescent="0.25">
      <c r="A5245" s="19">
        <v>5237</v>
      </c>
      <c r="B5245" s="16" t="s">
        <v>24</v>
      </c>
      <c r="C5245" s="21" t="s">
        <v>25</v>
      </c>
      <c r="D5245" s="34">
        <v>201610000002744</v>
      </c>
      <c r="E5245" s="21" t="s">
        <v>2179</v>
      </c>
      <c r="F5245" s="36">
        <v>41936</v>
      </c>
      <c r="G5245" s="12">
        <v>50</v>
      </c>
      <c r="H5245" s="25">
        <v>24882</v>
      </c>
      <c r="I5245" s="13">
        <v>1957.89</v>
      </c>
      <c r="J5245" s="13">
        <f t="shared" si="81"/>
        <v>22924.11</v>
      </c>
    </row>
    <row r="5246" spans="1:10" x14ac:dyDescent="0.25">
      <c r="A5246" s="19">
        <v>5238</v>
      </c>
      <c r="B5246" s="16" t="s">
        <v>24</v>
      </c>
      <c r="C5246" s="21" t="s">
        <v>25</v>
      </c>
      <c r="D5246" s="34">
        <v>201610000003251</v>
      </c>
      <c r="E5246" s="21" t="s">
        <v>5091</v>
      </c>
      <c r="F5246" s="36">
        <v>41985</v>
      </c>
      <c r="G5246" s="12">
        <v>50</v>
      </c>
      <c r="H5246" s="25">
        <v>3012.5</v>
      </c>
      <c r="I5246" s="13">
        <v>228.96</v>
      </c>
      <c r="J5246" s="13">
        <f t="shared" si="81"/>
        <v>2783.54</v>
      </c>
    </row>
    <row r="5247" spans="1:10" x14ac:dyDescent="0.25">
      <c r="A5247" s="19">
        <v>5239</v>
      </c>
      <c r="B5247" s="16" t="s">
        <v>24</v>
      </c>
      <c r="C5247" s="21" t="s">
        <v>25</v>
      </c>
      <c r="D5247" s="34">
        <v>201610000003096</v>
      </c>
      <c r="E5247" s="21" t="s">
        <v>6322</v>
      </c>
      <c r="F5247" s="36">
        <v>42103</v>
      </c>
      <c r="G5247" s="12">
        <v>50</v>
      </c>
      <c r="H5247" s="25">
        <v>373.75</v>
      </c>
      <c r="I5247" s="13">
        <v>25.98</v>
      </c>
      <c r="J5247" s="13">
        <f t="shared" si="81"/>
        <v>347.77</v>
      </c>
    </row>
    <row r="5248" spans="1:10" x14ac:dyDescent="0.25">
      <c r="A5248" s="19">
        <v>5240</v>
      </c>
      <c r="B5248" s="16" t="s">
        <v>24</v>
      </c>
      <c r="C5248" s="21" t="s">
        <v>25</v>
      </c>
      <c r="D5248" s="34">
        <v>201610000003161</v>
      </c>
      <c r="E5248" s="21" t="s">
        <v>6322</v>
      </c>
      <c r="F5248" s="36">
        <v>42097</v>
      </c>
      <c r="G5248" s="12">
        <v>50</v>
      </c>
      <c r="H5248" s="25">
        <v>1189.28</v>
      </c>
      <c r="I5248" s="13">
        <v>83.09</v>
      </c>
      <c r="J5248" s="13">
        <f t="shared" si="81"/>
        <v>1106.19</v>
      </c>
    </row>
    <row r="5249" spans="1:10" x14ac:dyDescent="0.25">
      <c r="A5249" s="19">
        <v>5241</v>
      </c>
      <c r="B5249" s="16" t="s">
        <v>24</v>
      </c>
      <c r="C5249" s="21" t="s">
        <v>25</v>
      </c>
      <c r="D5249" s="34">
        <v>201510000022764</v>
      </c>
      <c r="E5249" s="21" t="s">
        <v>5285</v>
      </c>
      <c r="F5249" s="36">
        <v>41831</v>
      </c>
      <c r="G5249" s="12">
        <v>50</v>
      </c>
      <c r="H5249" s="25">
        <v>2766.01</v>
      </c>
      <c r="I5249" s="13">
        <v>233.62</v>
      </c>
      <c r="J5249" s="13">
        <f t="shared" si="81"/>
        <v>2532.3900000000003</v>
      </c>
    </row>
    <row r="5250" spans="1:10" x14ac:dyDescent="0.25">
      <c r="A5250" s="19">
        <v>5242</v>
      </c>
      <c r="B5250" s="16" t="s">
        <v>24</v>
      </c>
      <c r="C5250" s="21" t="s">
        <v>25</v>
      </c>
      <c r="D5250" s="34">
        <v>201610000002627</v>
      </c>
      <c r="E5250" s="21" t="s">
        <v>6308</v>
      </c>
      <c r="F5250" s="36">
        <v>42067</v>
      </c>
      <c r="G5250" s="12">
        <v>50</v>
      </c>
      <c r="H5250" s="25">
        <v>1213.33</v>
      </c>
      <c r="I5250" s="13">
        <v>86.74</v>
      </c>
      <c r="J5250" s="13">
        <f t="shared" si="81"/>
        <v>1126.5899999999999</v>
      </c>
    </row>
    <row r="5251" spans="1:10" x14ac:dyDescent="0.25">
      <c r="A5251" s="19">
        <v>5243</v>
      </c>
      <c r="B5251" s="16" t="s">
        <v>24</v>
      </c>
      <c r="C5251" s="21" t="s">
        <v>25</v>
      </c>
      <c r="D5251" s="34">
        <v>201610000002501</v>
      </c>
      <c r="E5251" s="21" t="s">
        <v>2342</v>
      </c>
      <c r="F5251" s="36">
        <v>41929</v>
      </c>
      <c r="G5251" s="12">
        <v>50</v>
      </c>
      <c r="H5251" s="25">
        <v>5223.72</v>
      </c>
      <c r="I5251" s="13">
        <v>412.99</v>
      </c>
      <c r="J5251" s="13">
        <f t="shared" si="81"/>
        <v>4810.7300000000005</v>
      </c>
    </row>
    <row r="5252" spans="1:10" x14ac:dyDescent="0.25">
      <c r="A5252" s="19">
        <v>5244</v>
      </c>
      <c r="B5252" s="16" t="s">
        <v>24</v>
      </c>
      <c r="C5252" s="21" t="s">
        <v>25</v>
      </c>
      <c r="D5252" s="34">
        <v>201610000002523</v>
      </c>
      <c r="E5252" s="21" t="s">
        <v>2342</v>
      </c>
      <c r="F5252" s="36">
        <v>41934</v>
      </c>
      <c r="G5252" s="12">
        <v>50</v>
      </c>
      <c r="H5252" s="25">
        <v>4108.2</v>
      </c>
      <c r="I5252" s="13">
        <v>323.68</v>
      </c>
      <c r="J5252" s="13">
        <f t="shared" si="81"/>
        <v>3784.52</v>
      </c>
    </row>
    <row r="5253" spans="1:10" x14ac:dyDescent="0.25">
      <c r="A5253" s="19">
        <v>5245</v>
      </c>
      <c r="B5253" s="16" t="s">
        <v>24</v>
      </c>
      <c r="C5253" s="21" t="s">
        <v>25</v>
      </c>
      <c r="D5253" s="34">
        <v>201610000002740</v>
      </c>
      <c r="E5253" s="21" t="s">
        <v>2342</v>
      </c>
      <c r="F5253" s="36">
        <v>41933</v>
      </c>
      <c r="G5253" s="12">
        <v>50</v>
      </c>
      <c r="H5253" s="25">
        <v>5750.62</v>
      </c>
      <c r="I5253" s="13">
        <v>453.42</v>
      </c>
      <c r="J5253" s="13">
        <f t="shared" si="81"/>
        <v>5297.2</v>
      </c>
    </row>
    <row r="5254" spans="1:10" x14ac:dyDescent="0.25">
      <c r="A5254" s="19">
        <v>5246</v>
      </c>
      <c r="B5254" s="16" t="s">
        <v>24</v>
      </c>
      <c r="C5254" s="21" t="s">
        <v>25</v>
      </c>
      <c r="D5254" s="34">
        <v>201610000002753</v>
      </c>
      <c r="E5254" s="21" t="s">
        <v>2342</v>
      </c>
      <c r="F5254" s="36">
        <v>41936</v>
      </c>
      <c r="G5254" s="12">
        <v>50</v>
      </c>
      <c r="H5254" s="25">
        <v>600</v>
      </c>
      <c r="I5254" s="13">
        <v>47.25</v>
      </c>
      <c r="J5254" s="13">
        <f t="shared" si="81"/>
        <v>552.75</v>
      </c>
    </row>
    <row r="5255" spans="1:10" x14ac:dyDescent="0.25">
      <c r="A5255" s="19">
        <v>5247</v>
      </c>
      <c r="B5255" s="16" t="s">
        <v>24</v>
      </c>
      <c r="C5255" s="21" t="s">
        <v>25</v>
      </c>
      <c r="D5255" s="34">
        <v>201610000002762</v>
      </c>
      <c r="E5255" s="21" t="s">
        <v>2342</v>
      </c>
      <c r="F5255" s="36">
        <v>41936</v>
      </c>
      <c r="G5255" s="12">
        <v>50</v>
      </c>
      <c r="H5255" s="25">
        <v>6757.33</v>
      </c>
      <c r="I5255" s="13">
        <v>531.77</v>
      </c>
      <c r="J5255" s="13">
        <f t="shared" si="81"/>
        <v>6225.5599999999995</v>
      </c>
    </row>
    <row r="5256" spans="1:10" x14ac:dyDescent="0.25">
      <c r="A5256" s="19">
        <v>5248</v>
      </c>
      <c r="B5256" s="16" t="s">
        <v>24</v>
      </c>
      <c r="C5256" s="21" t="s">
        <v>25</v>
      </c>
      <c r="D5256" s="34">
        <v>201610000002826</v>
      </c>
      <c r="E5256" s="21" t="s">
        <v>2342</v>
      </c>
      <c r="F5256" s="36">
        <v>41953</v>
      </c>
      <c r="G5256" s="12">
        <v>50</v>
      </c>
      <c r="H5256" s="25">
        <v>5855.83</v>
      </c>
      <c r="I5256" s="13">
        <v>455.37</v>
      </c>
      <c r="J5256" s="13">
        <f t="shared" si="81"/>
        <v>5400.46</v>
      </c>
    </row>
    <row r="5257" spans="1:10" x14ac:dyDescent="0.25">
      <c r="A5257" s="19">
        <v>5249</v>
      </c>
      <c r="B5257" s="16" t="s">
        <v>24</v>
      </c>
      <c r="C5257" s="21" t="s">
        <v>25</v>
      </c>
      <c r="D5257" s="34">
        <v>201610000002869</v>
      </c>
      <c r="E5257" s="21" t="s">
        <v>2342</v>
      </c>
      <c r="F5257" s="36">
        <v>41949</v>
      </c>
      <c r="G5257" s="12">
        <v>50</v>
      </c>
      <c r="H5257" s="25">
        <v>1200</v>
      </c>
      <c r="I5257" s="13">
        <v>93.56</v>
      </c>
      <c r="J5257" s="13">
        <f t="shared" ref="J5257:J5320" si="82">SUM(H5257-I5257)</f>
        <v>1106.44</v>
      </c>
    </row>
    <row r="5258" spans="1:10" x14ac:dyDescent="0.25">
      <c r="A5258" s="19">
        <v>5250</v>
      </c>
      <c r="B5258" s="16" t="s">
        <v>24</v>
      </c>
      <c r="C5258" s="21" t="s">
        <v>25</v>
      </c>
      <c r="D5258" s="34">
        <v>201610000002948</v>
      </c>
      <c r="E5258" s="21" t="s">
        <v>2342</v>
      </c>
      <c r="F5258" s="36">
        <v>41975</v>
      </c>
      <c r="G5258" s="12">
        <v>50</v>
      </c>
      <c r="H5258" s="25">
        <v>2834.21</v>
      </c>
      <c r="I5258" s="13">
        <v>216.91</v>
      </c>
      <c r="J5258" s="13">
        <f t="shared" si="82"/>
        <v>2617.3000000000002</v>
      </c>
    </row>
    <row r="5259" spans="1:10" x14ac:dyDescent="0.25">
      <c r="A5259" s="19">
        <v>5251</v>
      </c>
      <c r="B5259" s="16" t="s">
        <v>24</v>
      </c>
      <c r="C5259" s="21" t="s">
        <v>25</v>
      </c>
      <c r="D5259" s="34">
        <v>201610000003042</v>
      </c>
      <c r="E5259" s="21" t="s">
        <v>2342</v>
      </c>
      <c r="F5259" s="36">
        <v>42082</v>
      </c>
      <c r="G5259" s="12">
        <v>50</v>
      </c>
      <c r="H5259" s="25">
        <v>851.11</v>
      </c>
      <c r="I5259" s="13">
        <v>60.23</v>
      </c>
      <c r="J5259" s="13">
        <f t="shared" si="82"/>
        <v>790.88</v>
      </c>
    </row>
    <row r="5260" spans="1:10" x14ac:dyDescent="0.25">
      <c r="A5260" s="19">
        <v>5252</v>
      </c>
      <c r="B5260" s="16" t="s">
        <v>24</v>
      </c>
      <c r="C5260" s="21" t="s">
        <v>25</v>
      </c>
      <c r="D5260" s="34">
        <v>201610000003079</v>
      </c>
      <c r="E5260" s="21" t="s">
        <v>2342</v>
      </c>
      <c r="F5260" s="36">
        <v>42103</v>
      </c>
      <c r="G5260" s="12">
        <v>50</v>
      </c>
      <c r="H5260" s="25">
        <v>16297.2</v>
      </c>
      <c r="I5260" s="13">
        <v>1133.19</v>
      </c>
      <c r="J5260" s="13">
        <f t="shared" si="82"/>
        <v>15164.01</v>
      </c>
    </row>
    <row r="5261" spans="1:10" x14ac:dyDescent="0.25">
      <c r="A5261" s="19">
        <v>5253</v>
      </c>
      <c r="B5261" s="16" t="s">
        <v>24</v>
      </c>
      <c r="C5261" s="21" t="s">
        <v>25</v>
      </c>
      <c r="D5261" s="34">
        <v>201610000003211</v>
      </c>
      <c r="E5261" s="21" t="s">
        <v>2342</v>
      </c>
      <c r="F5261" s="36">
        <v>41985</v>
      </c>
      <c r="G5261" s="12">
        <v>50</v>
      </c>
      <c r="H5261" s="25">
        <v>2210.1999999999998</v>
      </c>
      <c r="I5261" s="13">
        <v>167.86</v>
      </c>
      <c r="J5261" s="13">
        <f t="shared" si="82"/>
        <v>2042.3399999999997</v>
      </c>
    </row>
    <row r="5262" spans="1:10" x14ac:dyDescent="0.25">
      <c r="A5262" s="19">
        <v>5254</v>
      </c>
      <c r="B5262" s="16" t="s">
        <v>24</v>
      </c>
      <c r="C5262" s="21" t="s">
        <v>25</v>
      </c>
      <c r="D5262" s="34">
        <v>201610000003347</v>
      </c>
      <c r="E5262" s="21" t="s">
        <v>2342</v>
      </c>
      <c r="F5262" s="36">
        <v>42010</v>
      </c>
      <c r="G5262" s="12">
        <v>50</v>
      </c>
      <c r="H5262" s="25">
        <v>3793.48</v>
      </c>
      <c r="I5262" s="13">
        <v>283.12</v>
      </c>
      <c r="J5262" s="13">
        <f t="shared" si="82"/>
        <v>3510.36</v>
      </c>
    </row>
    <row r="5263" spans="1:10" x14ac:dyDescent="0.25">
      <c r="A5263" s="19">
        <v>5255</v>
      </c>
      <c r="B5263" s="16" t="s">
        <v>24</v>
      </c>
      <c r="C5263" s="21" t="s">
        <v>25</v>
      </c>
      <c r="D5263" s="34">
        <v>201610000003495</v>
      </c>
      <c r="E5263" s="21" t="s">
        <v>2342</v>
      </c>
      <c r="F5263" s="36">
        <v>42172</v>
      </c>
      <c r="G5263" s="12">
        <v>50</v>
      </c>
      <c r="H5263" s="25">
        <v>1092</v>
      </c>
      <c r="I5263" s="13">
        <v>71.790000000000006</v>
      </c>
      <c r="J5263" s="13">
        <f t="shared" si="82"/>
        <v>1020.21</v>
      </c>
    </row>
    <row r="5264" spans="1:10" x14ac:dyDescent="0.25">
      <c r="A5264" s="19">
        <v>5256</v>
      </c>
      <c r="B5264" s="16" t="s">
        <v>24</v>
      </c>
      <c r="C5264" s="21" t="s">
        <v>25</v>
      </c>
      <c r="D5264" s="34">
        <v>201610000003518</v>
      </c>
      <c r="E5264" s="21" t="s">
        <v>2342</v>
      </c>
      <c r="F5264" s="36">
        <v>42247</v>
      </c>
      <c r="G5264" s="12">
        <v>50</v>
      </c>
      <c r="H5264" s="25">
        <v>5395.5</v>
      </c>
      <c r="I5264" s="13">
        <v>332.56</v>
      </c>
      <c r="J5264" s="13">
        <f t="shared" si="82"/>
        <v>5062.9399999999996</v>
      </c>
    </row>
    <row r="5265" spans="1:10" x14ac:dyDescent="0.25">
      <c r="A5265" s="19">
        <v>5257</v>
      </c>
      <c r="B5265" s="16" t="s">
        <v>24</v>
      </c>
      <c r="C5265" s="21" t="s">
        <v>25</v>
      </c>
      <c r="D5265" s="34">
        <v>201610000003727</v>
      </c>
      <c r="E5265" s="21" t="s">
        <v>2342</v>
      </c>
      <c r="F5265" s="36">
        <v>42153</v>
      </c>
      <c r="G5265" s="12">
        <v>50</v>
      </c>
      <c r="H5265" s="25">
        <v>8122.84</v>
      </c>
      <c r="I5265" s="13">
        <v>542.58000000000004</v>
      </c>
      <c r="J5265" s="13">
        <f t="shared" si="82"/>
        <v>7580.26</v>
      </c>
    </row>
    <row r="5266" spans="1:10" x14ac:dyDescent="0.25">
      <c r="A5266" s="19">
        <v>5258</v>
      </c>
      <c r="B5266" s="16" t="s">
        <v>24</v>
      </c>
      <c r="C5266" s="21" t="s">
        <v>25</v>
      </c>
      <c r="D5266" s="34">
        <v>201610000003742</v>
      </c>
      <c r="E5266" s="21" t="s">
        <v>2342</v>
      </c>
      <c r="F5266" s="36">
        <v>42159</v>
      </c>
      <c r="G5266" s="12">
        <v>50</v>
      </c>
      <c r="H5266" s="25">
        <v>20367.23</v>
      </c>
      <c r="I5266" s="13">
        <v>1353.76</v>
      </c>
      <c r="J5266" s="13">
        <f t="shared" si="82"/>
        <v>19013.47</v>
      </c>
    </row>
    <row r="5267" spans="1:10" x14ac:dyDescent="0.25">
      <c r="A5267" s="19">
        <v>5259</v>
      </c>
      <c r="B5267" s="16" t="s">
        <v>24</v>
      </c>
      <c r="C5267" s="21" t="s">
        <v>25</v>
      </c>
      <c r="D5267" s="34">
        <v>201610000003765</v>
      </c>
      <c r="E5267" s="21" t="s">
        <v>2342</v>
      </c>
      <c r="F5267" s="36">
        <v>42153</v>
      </c>
      <c r="G5267" s="12">
        <v>50</v>
      </c>
      <c r="H5267" s="25">
        <v>1193.75</v>
      </c>
      <c r="I5267" s="13">
        <v>79.75</v>
      </c>
      <c r="J5267" s="13">
        <f t="shared" si="82"/>
        <v>1114</v>
      </c>
    </row>
    <row r="5268" spans="1:10" x14ac:dyDescent="0.25">
      <c r="A5268" s="19">
        <v>5260</v>
      </c>
      <c r="B5268" s="16" t="s">
        <v>24</v>
      </c>
      <c r="C5268" s="21" t="s">
        <v>25</v>
      </c>
      <c r="D5268" s="34">
        <v>201610000003960</v>
      </c>
      <c r="E5268" s="21" t="s">
        <v>2342</v>
      </c>
      <c r="F5268" s="36">
        <v>42060</v>
      </c>
      <c r="G5268" s="12">
        <v>50</v>
      </c>
      <c r="H5268" s="25">
        <v>19486</v>
      </c>
      <c r="I5268" s="13">
        <v>1400.85</v>
      </c>
      <c r="J5268" s="13">
        <f t="shared" si="82"/>
        <v>18085.150000000001</v>
      </c>
    </row>
    <row r="5269" spans="1:10" x14ac:dyDescent="0.25">
      <c r="A5269" s="19">
        <v>5261</v>
      </c>
      <c r="B5269" s="16" t="s">
        <v>24</v>
      </c>
      <c r="C5269" s="21" t="s">
        <v>25</v>
      </c>
      <c r="D5269" s="34">
        <v>201610000003973</v>
      </c>
      <c r="E5269" s="21" t="s">
        <v>2342</v>
      </c>
      <c r="F5269" s="36">
        <v>42061</v>
      </c>
      <c r="G5269" s="12">
        <v>50</v>
      </c>
      <c r="H5269" s="25">
        <v>9710.5</v>
      </c>
      <c r="I5269" s="13">
        <v>697.5</v>
      </c>
      <c r="J5269" s="13">
        <f t="shared" si="82"/>
        <v>9013</v>
      </c>
    </row>
    <row r="5270" spans="1:10" x14ac:dyDescent="0.25">
      <c r="A5270" s="19">
        <v>5262</v>
      </c>
      <c r="B5270" s="16" t="s">
        <v>24</v>
      </c>
      <c r="C5270" s="21" t="s">
        <v>25</v>
      </c>
      <c r="D5270" s="34">
        <v>201610000004079</v>
      </c>
      <c r="E5270" s="21" t="s">
        <v>2342</v>
      </c>
      <c r="F5270" s="36">
        <v>42123</v>
      </c>
      <c r="G5270" s="12">
        <v>50</v>
      </c>
      <c r="H5270" s="25">
        <v>1653.14</v>
      </c>
      <c r="I5270" s="13">
        <v>113.18</v>
      </c>
      <c r="J5270" s="13">
        <f t="shared" si="82"/>
        <v>1539.96</v>
      </c>
    </row>
    <row r="5271" spans="1:10" x14ac:dyDescent="0.25">
      <c r="A5271" s="19">
        <v>5263</v>
      </c>
      <c r="B5271" s="16" t="s">
        <v>24</v>
      </c>
      <c r="C5271" s="21" t="s">
        <v>25</v>
      </c>
      <c r="D5271" s="34">
        <v>201610000004291</v>
      </c>
      <c r="E5271" s="21" t="s">
        <v>2342</v>
      </c>
      <c r="F5271" s="36">
        <v>42181</v>
      </c>
      <c r="G5271" s="12">
        <v>50</v>
      </c>
      <c r="H5271" s="25">
        <v>19178.09</v>
      </c>
      <c r="I5271" s="13">
        <v>1251.6500000000001</v>
      </c>
      <c r="J5271" s="13">
        <f t="shared" si="82"/>
        <v>17926.439999999999</v>
      </c>
    </row>
    <row r="5272" spans="1:10" x14ac:dyDescent="0.25">
      <c r="A5272" s="19">
        <v>5264</v>
      </c>
      <c r="B5272" s="16" t="s">
        <v>24</v>
      </c>
      <c r="C5272" s="21" t="s">
        <v>25</v>
      </c>
      <c r="D5272" s="34">
        <v>201610000004567</v>
      </c>
      <c r="E5272" s="21" t="s">
        <v>2342</v>
      </c>
      <c r="F5272" s="36">
        <v>42235</v>
      </c>
      <c r="G5272" s="12">
        <v>50</v>
      </c>
      <c r="H5272" s="25">
        <v>3665.17</v>
      </c>
      <c r="I5272" s="13">
        <v>228.36</v>
      </c>
      <c r="J5272" s="13">
        <f t="shared" si="82"/>
        <v>3436.81</v>
      </c>
    </row>
    <row r="5273" spans="1:10" x14ac:dyDescent="0.25">
      <c r="A5273" s="19">
        <v>5265</v>
      </c>
      <c r="B5273" s="16" t="s">
        <v>24</v>
      </c>
      <c r="C5273" s="21" t="s">
        <v>25</v>
      </c>
      <c r="D5273" s="34">
        <v>201610000004592</v>
      </c>
      <c r="E5273" s="21" t="s">
        <v>2342</v>
      </c>
      <c r="F5273" s="36">
        <v>42248</v>
      </c>
      <c r="G5273" s="12">
        <v>50</v>
      </c>
      <c r="H5273" s="25">
        <v>16143.2</v>
      </c>
      <c r="I5273" s="13">
        <v>994.26</v>
      </c>
      <c r="J5273" s="13">
        <f t="shared" si="82"/>
        <v>15148.94</v>
      </c>
    </row>
    <row r="5274" spans="1:10" x14ac:dyDescent="0.25">
      <c r="A5274" s="19">
        <v>5266</v>
      </c>
      <c r="B5274" s="16" t="s">
        <v>24</v>
      </c>
      <c r="C5274" s="21" t="s">
        <v>25</v>
      </c>
      <c r="D5274" s="34">
        <v>201610000004631</v>
      </c>
      <c r="E5274" s="21" t="s">
        <v>2342</v>
      </c>
      <c r="F5274" s="36">
        <v>42248</v>
      </c>
      <c r="G5274" s="12">
        <v>50</v>
      </c>
      <c r="H5274" s="25">
        <v>7525.34</v>
      </c>
      <c r="I5274" s="13">
        <v>463.47</v>
      </c>
      <c r="J5274" s="13">
        <f t="shared" si="82"/>
        <v>7061.87</v>
      </c>
    </row>
    <row r="5275" spans="1:10" x14ac:dyDescent="0.25">
      <c r="A5275" s="19">
        <v>5267</v>
      </c>
      <c r="B5275" s="16" t="s">
        <v>24</v>
      </c>
      <c r="C5275" s="21" t="s">
        <v>25</v>
      </c>
      <c r="D5275" s="34">
        <v>201510000021439</v>
      </c>
      <c r="E5275" s="21" t="s">
        <v>4122</v>
      </c>
      <c r="F5275" s="36">
        <v>41631</v>
      </c>
      <c r="G5275" s="12">
        <v>50</v>
      </c>
      <c r="H5275" s="25">
        <v>5510.9</v>
      </c>
      <c r="I5275" s="13">
        <v>525.74</v>
      </c>
      <c r="J5275" s="13">
        <f t="shared" si="82"/>
        <v>4985.16</v>
      </c>
    </row>
    <row r="5276" spans="1:10" x14ac:dyDescent="0.25">
      <c r="A5276" s="19">
        <v>5268</v>
      </c>
      <c r="B5276" s="16" t="s">
        <v>24</v>
      </c>
      <c r="C5276" s="21" t="s">
        <v>25</v>
      </c>
      <c r="D5276" s="34">
        <v>201510000020682</v>
      </c>
      <c r="E5276" s="21" t="s">
        <v>3352</v>
      </c>
      <c r="F5276" s="36">
        <v>41710</v>
      </c>
      <c r="G5276" s="12">
        <v>50</v>
      </c>
      <c r="H5276" s="25">
        <v>8931.74</v>
      </c>
      <c r="I5276" s="13">
        <v>813.32</v>
      </c>
      <c r="J5276" s="13">
        <f t="shared" si="82"/>
        <v>8118.42</v>
      </c>
    </row>
    <row r="5277" spans="1:10" x14ac:dyDescent="0.25">
      <c r="A5277" s="19">
        <v>5269</v>
      </c>
      <c r="B5277" s="16" t="s">
        <v>24</v>
      </c>
      <c r="C5277" s="21" t="s">
        <v>25</v>
      </c>
      <c r="D5277" s="34">
        <v>201510000021911</v>
      </c>
      <c r="E5277" s="21" t="s">
        <v>3352</v>
      </c>
      <c r="F5277" s="36">
        <v>41611</v>
      </c>
      <c r="G5277" s="12">
        <v>50</v>
      </c>
      <c r="H5277" s="25">
        <v>1114</v>
      </c>
      <c r="I5277" s="13">
        <v>107.49</v>
      </c>
      <c r="J5277" s="13">
        <f t="shared" si="82"/>
        <v>1006.51</v>
      </c>
    </row>
    <row r="5278" spans="1:10" x14ac:dyDescent="0.25">
      <c r="A5278" s="19">
        <v>5270</v>
      </c>
      <c r="B5278" s="16" t="s">
        <v>24</v>
      </c>
      <c r="C5278" s="21" t="s">
        <v>25</v>
      </c>
      <c r="D5278" s="34">
        <v>201510000022263</v>
      </c>
      <c r="E5278" s="21" t="s">
        <v>3352</v>
      </c>
      <c r="F5278" s="36">
        <v>41612</v>
      </c>
      <c r="G5278" s="12">
        <v>50</v>
      </c>
      <c r="H5278" s="25">
        <v>1300</v>
      </c>
      <c r="I5278" s="13">
        <v>125.4</v>
      </c>
      <c r="J5278" s="13">
        <f t="shared" si="82"/>
        <v>1174.5999999999999</v>
      </c>
    </row>
    <row r="5279" spans="1:10" x14ac:dyDescent="0.25">
      <c r="A5279" s="19">
        <v>5271</v>
      </c>
      <c r="B5279" s="16" t="s">
        <v>24</v>
      </c>
      <c r="C5279" s="21" t="s">
        <v>25</v>
      </c>
      <c r="D5279" s="34">
        <v>201510000022908</v>
      </c>
      <c r="E5279" s="21" t="s">
        <v>3352</v>
      </c>
      <c r="F5279" s="36">
        <v>41726</v>
      </c>
      <c r="G5279" s="12">
        <v>50</v>
      </c>
      <c r="H5279" s="25">
        <v>3224.43</v>
      </c>
      <c r="I5279" s="13">
        <v>290.87</v>
      </c>
      <c r="J5279" s="13">
        <f t="shared" si="82"/>
        <v>2933.56</v>
      </c>
    </row>
    <row r="5280" spans="1:10" x14ac:dyDescent="0.25">
      <c r="A5280" s="19">
        <v>5272</v>
      </c>
      <c r="B5280" s="16" t="s">
        <v>24</v>
      </c>
      <c r="C5280" s="21" t="s">
        <v>25</v>
      </c>
      <c r="D5280" s="34">
        <v>201610000004326</v>
      </c>
      <c r="E5280" s="21" t="s">
        <v>2579</v>
      </c>
      <c r="F5280" s="36">
        <v>42180</v>
      </c>
      <c r="G5280" s="12">
        <v>50</v>
      </c>
      <c r="H5280" s="25">
        <v>15750</v>
      </c>
      <c r="I5280" s="13">
        <v>1028.6600000000001</v>
      </c>
      <c r="J5280" s="13">
        <f t="shared" si="82"/>
        <v>14721.34</v>
      </c>
    </row>
    <row r="5281" spans="1:10" x14ac:dyDescent="0.25">
      <c r="A5281" s="19">
        <v>5273</v>
      </c>
      <c r="B5281" s="16" t="s">
        <v>24</v>
      </c>
      <c r="C5281" s="21" t="s">
        <v>25</v>
      </c>
      <c r="D5281" s="34">
        <v>201610000002479</v>
      </c>
      <c r="E5281" s="21" t="s">
        <v>3964</v>
      </c>
      <c r="F5281" s="36">
        <v>41928</v>
      </c>
      <c r="G5281" s="12">
        <v>50</v>
      </c>
      <c r="H5281" s="25">
        <v>5057.41</v>
      </c>
      <c r="I5281" s="13">
        <v>400.14</v>
      </c>
      <c r="J5281" s="13">
        <f t="shared" si="82"/>
        <v>4657.2699999999995</v>
      </c>
    </row>
    <row r="5282" spans="1:10" x14ac:dyDescent="0.25">
      <c r="A5282" s="19">
        <v>5274</v>
      </c>
      <c r="B5282" s="16" t="s">
        <v>24</v>
      </c>
      <c r="C5282" s="21" t="s">
        <v>25</v>
      </c>
      <c r="D5282" s="34">
        <v>201610000002703</v>
      </c>
      <c r="E5282" s="21" t="s">
        <v>3964</v>
      </c>
      <c r="F5282" s="36">
        <v>42073</v>
      </c>
      <c r="G5282" s="12">
        <v>50</v>
      </c>
      <c r="H5282" s="25">
        <v>1296.4000000000001</v>
      </c>
      <c r="I5282" s="13">
        <v>92.28</v>
      </c>
      <c r="J5282" s="13">
        <f t="shared" si="82"/>
        <v>1204.1200000000001</v>
      </c>
    </row>
    <row r="5283" spans="1:10" x14ac:dyDescent="0.25">
      <c r="A5283" s="19">
        <v>5275</v>
      </c>
      <c r="B5283" s="16" t="s">
        <v>24</v>
      </c>
      <c r="C5283" s="21" t="s">
        <v>25</v>
      </c>
      <c r="D5283" s="34">
        <v>201610000002783</v>
      </c>
      <c r="E5283" s="21" t="s">
        <v>3964</v>
      </c>
      <c r="F5283" s="36">
        <v>41941</v>
      </c>
      <c r="G5283" s="12">
        <v>50</v>
      </c>
      <c r="H5283" s="25">
        <v>2879.09</v>
      </c>
      <c r="I5283" s="13">
        <v>225.74</v>
      </c>
      <c r="J5283" s="13">
        <f t="shared" si="82"/>
        <v>2653.3500000000004</v>
      </c>
    </row>
    <row r="5284" spans="1:10" x14ac:dyDescent="0.25">
      <c r="A5284" s="19">
        <v>5276</v>
      </c>
      <c r="B5284" s="16" t="s">
        <v>24</v>
      </c>
      <c r="C5284" s="21" t="s">
        <v>25</v>
      </c>
      <c r="D5284" s="34">
        <v>201610000003160</v>
      </c>
      <c r="E5284" s="21" t="s">
        <v>3964</v>
      </c>
      <c r="F5284" s="36">
        <v>42097</v>
      </c>
      <c r="G5284" s="12">
        <v>50</v>
      </c>
      <c r="H5284" s="25">
        <v>5157.28</v>
      </c>
      <c r="I5284" s="13">
        <v>360.32</v>
      </c>
      <c r="J5284" s="13">
        <f t="shared" si="82"/>
        <v>4796.96</v>
      </c>
    </row>
    <row r="5285" spans="1:10" x14ac:dyDescent="0.25">
      <c r="A5285" s="19">
        <v>5277</v>
      </c>
      <c r="B5285" s="16" t="s">
        <v>24</v>
      </c>
      <c r="C5285" s="21" t="s">
        <v>25</v>
      </c>
      <c r="D5285" s="34">
        <v>201610000003249</v>
      </c>
      <c r="E5285" s="21" t="s">
        <v>3964</v>
      </c>
      <c r="F5285" s="36">
        <v>41985</v>
      </c>
      <c r="G5285" s="12">
        <v>50</v>
      </c>
      <c r="H5285" s="25">
        <v>4462.5</v>
      </c>
      <c r="I5285" s="13">
        <v>339.2</v>
      </c>
      <c r="J5285" s="13">
        <f t="shared" si="82"/>
        <v>4123.3</v>
      </c>
    </row>
    <row r="5286" spans="1:10" x14ac:dyDescent="0.25">
      <c r="A5286" s="19">
        <v>5278</v>
      </c>
      <c r="B5286" s="16" t="s">
        <v>24</v>
      </c>
      <c r="C5286" s="21" t="s">
        <v>25</v>
      </c>
      <c r="D5286" s="34">
        <v>201610000003328</v>
      </c>
      <c r="E5286" s="21" t="s">
        <v>3964</v>
      </c>
      <c r="F5286" s="36">
        <v>42010</v>
      </c>
      <c r="G5286" s="12">
        <v>50</v>
      </c>
      <c r="H5286" s="25">
        <v>4261.4799999999996</v>
      </c>
      <c r="I5286" s="13">
        <v>318.11</v>
      </c>
      <c r="J5286" s="13">
        <f t="shared" si="82"/>
        <v>3943.3699999999994</v>
      </c>
    </row>
    <row r="5287" spans="1:10" x14ac:dyDescent="0.25">
      <c r="A5287" s="19">
        <v>5279</v>
      </c>
      <c r="B5287" s="16" t="s">
        <v>24</v>
      </c>
      <c r="C5287" s="21" t="s">
        <v>25</v>
      </c>
      <c r="D5287" s="34">
        <v>201610000003442</v>
      </c>
      <c r="E5287" s="21" t="s">
        <v>3964</v>
      </c>
      <c r="F5287" s="36">
        <v>42009</v>
      </c>
      <c r="G5287" s="12">
        <v>50</v>
      </c>
      <c r="H5287" s="25">
        <v>5764.67</v>
      </c>
      <c r="I5287" s="13">
        <v>430.5</v>
      </c>
      <c r="J5287" s="13">
        <f t="shared" si="82"/>
        <v>5334.17</v>
      </c>
    </row>
    <row r="5288" spans="1:10" x14ac:dyDescent="0.25">
      <c r="A5288" s="19">
        <v>5280</v>
      </c>
      <c r="B5288" s="16" t="s">
        <v>24</v>
      </c>
      <c r="C5288" s="21" t="s">
        <v>25</v>
      </c>
      <c r="D5288" s="34">
        <v>201610000003485</v>
      </c>
      <c r="E5288" s="21" t="s">
        <v>3964</v>
      </c>
      <c r="F5288" s="36">
        <v>42025</v>
      </c>
      <c r="G5288" s="12">
        <v>50</v>
      </c>
      <c r="H5288" s="25">
        <v>967.4</v>
      </c>
      <c r="I5288" s="13">
        <v>71.37</v>
      </c>
      <c r="J5288" s="13">
        <f t="shared" si="82"/>
        <v>896.03</v>
      </c>
    </row>
    <row r="5289" spans="1:10" x14ac:dyDescent="0.25">
      <c r="A5289" s="19">
        <v>5281</v>
      </c>
      <c r="B5289" s="16" t="s">
        <v>24</v>
      </c>
      <c r="C5289" s="21" t="s">
        <v>25</v>
      </c>
      <c r="D5289" s="34">
        <v>201610000004055</v>
      </c>
      <c r="E5289" s="21" t="s">
        <v>3964</v>
      </c>
      <c r="F5289" s="36">
        <v>42118</v>
      </c>
      <c r="G5289" s="12">
        <v>50</v>
      </c>
      <c r="H5289" s="25">
        <v>5808.41</v>
      </c>
      <c r="I5289" s="13">
        <v>399.16</v>
      </c>
      <c r="J5289" s="13">
        <f t="shared" si="82"/>
        <v>5409.25</v>
      </c>
    </row>
    <row r="5290" spans="1:10" x14ac:dyDescent="0.25">
      <c r="A5290" s="19">
        <v>5282</v>
      </c>
      <c r="B5290" s="16" t="s">
        <v>24</v>
      </c>
      <c r="C5290" s="21" t="s">
        <v>25</v>
      </c>
      <c r="D5290" s="34">
        <v>201610000004101</v>
      </c>
      <c r="E5290" s="21" t="s">
        <v>3964</v>
      </c>
      <c r="F5290" s="36">
        <v>42124</v>
      </c>
      <c r="G5290" s="12">
        <v>50</v>
      </c>
      <c r="H5290" s="25">
        <v>4259.5</v>
      </c>
      <c r="I5290" s="13">
        <v>291.35000000000002</v>
      </c>
      <c r="J5290" s="13">
        <f t="shared" si="82"/>
        <v>3968.15</v>
      </c>
    </row>
    <row r="5291" spans="1:10" x14ac:dyDescent="0.25">
      <c r="A5291" s="19">
        <v>5283</v>
      </c>
      <c r="B5291" s="16" t="s">
        <v>24</v>
      </c>
      <c r="C5291" s="21" t="s">
        <v>25</v>
      </c>
      <c r="D5291" s="34">
        <v>201610000003834</v>
      </c>
      <c r="E5291" s="21" t="s">
        <v>6346</v>
      </c>
      <c r="F5291" s="36">
        <v>42032</v>
      </c>
      <c r="G5291" s="12">
        <v>50</v>
      </c>
      <c r="H5291" s="25">
        <v>1163.46</v>
      </c>
      <c r="I5291" s="13">
        <v>85.47</v>
      </c>
      <c r="J5291" s="13">
        <f t="shared" si="82"/>
        <v>1077.99</v>
      </c>
    </row>
    <row r="5292" spans="1:10" x14ac:dyDescent="0.25">
      <c r="A5292" s="19">
        <v>5284</v>
      </c>
      <c r="B5292" s="16" t="s">
        <v>24</v>
      </c>
      <c r="C5292" s="21" t="s">
        <v>25</v>
      </c>
      <c r="D5292" s="34">
        <v>201610000003220</v>
      </c>
      <c r="E5292" s="21" t="s">
        <v>3488</v>
      </c>
      <c r="F5292" s="36">
        <v>41984</v>
      </c>
      <c r="G5292" s="12">
        <v>50</v>
      </c>
      <c r="H5292" s="25">
        <v>7947.48</v>
      </c>
      <c r="I5292" s="13">
        <v>604.4</v>
      </c>
      <c r="J5292" s="13">
        <f t="shared" si="82"/>
        <v>7343.08</v>
      </c>
    </row>
    <row r="5293" spans="1:10" x14ac:dyDescent="0.25">
      <c r="A5293" s="19">
        <v>5285</v>
      </c>
      <c r="B5293" s="16" t="s">
        <v>24</v>
      </c>
      <c r="C5293" s="21" t="s">
        <v>25</v>
      </c>
      <c r="D5293" s="34">
        <v>201610000004387</v>
      </c>
      <c r="E5293" s="21" t="s">
        <v>4170</v>
      </c>
      <c r="F5293" s="36">
        <v>42265</v>
      </c>
      <c r="G5293" s="12">
        <v>50</v>
      </c>
      <c r="H5293" s="25">
        <v>5170</v>
      </c>
      <c r="I5293" s="13">
        <v>313.61</v>
      </c>
      <c r="J5293" s="13">
        <f t="shared" si="82"/>
        <v>4856.3900000000003</v>
      </c>
    </row>
    <row r="5294" spans="1:10" x14ac:dyDescent="0.25">
      <c r="A5294" s="19">
        <v>5286</v>
      </c>
      <c r="B5294" s="16" t="s">
        <v>24</v>
      </c>
      <c r="C5294" s="21" t="s">
        <v>25</v>
      </c>
      <c r="D5294" s="34">
        <v>201510000022602</v>
      </c>
      <c r="E5294" s="21" t="s">
        <v>4006</v>
      </c>
      <c r="F5294" s="36">
        <v>41736</v>
      </c>
      <c r="G5294" s="12">
        <v>50</v>
      </c>
      <c r="H5294" s="25">
        <v>5798.18</v>
      </c>
      <c r="I5294" s="13">
        <v>519.75</v>
      </c>
      <c r="J5294" s="13">
        <f t="shared" si="82"/>
        <v>5278.43</v>
      </c>
    </row>
    <row r="5295" spans="1:10" x14ac:dyDescent="0.25">
      <c r="A5295" s="19">
        <v>5287</v>
      </c>
      <c r="B5295" s="16" t="s">
        <v>24</v>
      </c>
      <c r="C5295" s="21" t="s">
        <v>25</v>
      </c>
      <c r="D5295" s="34">
        <v>201510000022053</v>
      </c>
      <c r="E5295" s="21" t="s">
        <v>3489</v>
      </c>
      <c r="F5295" s="36">
        <v>41858</v>
      </c>
      <c r="G5295" s="12">
        <v>50</v>
      </c>
      <c r="H5295" s="25">
        <v>7985.55</v>
      </c>
      <c r="I5295" s="13">
        <v>662.43999999999903</v>
      </c>
      <c r="J5295" s="13">
        <f t="shared" si="82"/>
        <v>7323.1100000000015</v>
      </c>
    </row>
    <row r="5296" spans="1:10" x14ac:dyDescent="0.25">
      <c r="A5296" s="19">
        <v>5288</v>
      </c>
      <c r="B5296" s="16" t="s">
        <v>24</v>
      </c>
      <c r="C5296" s="21" t="s">
        <v>25</v>
      </c>
      <c r="D5296" s="34">
        <v>201610000003012</v>
      </c>
      <c r="E5296" s="21" t="s">
        <v>3464</v>
      </c>
      <c r="F5296" s="36">
        <v>42081</v>
      </c>
      <c r="G5296" s="12">
        <v>50</v>
      </c>
      <c r="H5296" s="25">
        <v>8067.23</v>
      </c>
      <c r="I5296" s="13">
        <v>570.63</v>
      </c>
      <c r="J5296" s="13">
        <f t="shared" si="82"/>
        <v>7496.5999999999995</v>
      </c>
    </row>
    <row r="5297" spans="1:10" x14ac:dyDescent="0.25">
      <c r="A5297" s="19">
        <v>5289</v>
      </c>
      <c r="B5297" s="16" t="s">
        <v>24</v>
      </c>
      <c r="C5297" s="21" t="s">
        <v>25</v>
      </c>
      <c r="D5297" s="34">
        <v>201610000002839</v>
      </c>
      <c r="E5297" s="21" t="s">
        <v>5130</v>
      </c>
      <c r="F5297" s="36">
        <v>41953</v>
      </c>
      <c r="G5297" s="12">
        <v>50</v>
      </c>
      <c r="H5297" s="25">
        <v>2955.84</v>
      </c>
      <c r="I5297" s="13">
        <v>229.87</v>
      </c>
      <c r="J5297" s="13">
        <f t="shared" si="82"/>
        <v>2725.9700000000003</v>
      </c>
    </row>
    <row r="5298" spans="1:10" x14ac:dyDescent="0.25">
      <c r="A5298" s="19">
        <v>5290</v>
      </c>
      <c r="B5298" s="16" t="s">
        <v>24</v>
      </c>
      <c r="C5298" s="21" t="s">
        <v>25</v>
      </c>
      <c r="D5298" s="34">
        <v>201610000002704</v>
      </c>
      <c r="E5298" s="21" t="s">
        <v>5145</v>
      </c>
      <c r="F5298" s="36">
        <v>42073</v>
      </c>
      <c r="G5298" s="12">
        <v>50</v>
      </c>
      <c r="H5298" s="25">
        <v>446.4</v>
      </c>
      <c r="I5298" s="13">
        <v>31.79</v>
      </c>
      <c r="J5298" s="13">
        <f t="shared" si="82"/>
        <v>414.60999999999996</v>
      </c>
    </row>
    <row r="5299" spans="1:10" x14ac:dyDescent="0.25">
      <c r="A5299" s="19">
        <v>5291</v>
      </c>
      <c r="B5299" s="16" t="s">
        <v>24</v>
      </c>
      <c r="C5299" s="21" t="s">
        <v>25</v>
      </c>
      <c r="D5299" s="34">
        <v>201610000003329</v>
      </c>
      <c r="E5299" s="21" t="s">
        <v>5145</v>
      </c>
      <c r="F5299" s="36">
        <v>42010</v>
      </c>
      <c r="G5299" s="12">
        <v>50</v>
      </c>
      <c r="H5299" s="25">
        <v>2929.48</v>
      </c>
      <c r="I5299" s="13">
        <v>218.68</v>
      </c>
      <c r="J5299" s="13">
        <f t="shared" si="82"/>
        <v>2710.8</v>
      </c>
    </row>
    <row r="5300" spans="1:10" x14ac:dyDescent="0.25">
      <c r="A5300" s="19">
        <v>5292</v>
      </c>
      <c r="B5300" s="16" t="s">
        <v>24</v>
      </c>
      <c r="C5300" s="21" t="s">
        <v>25</v>
      </c>
      <c r="D5300" s="34">
        <v>201610000003337</v>
      </c>
      <c r="E5300" s="21" t="s">
        <v>5145</v>
      </c>
      <c r="F5300" s="36">
        <v>42010</v>
      </c>
      <c r="G5300" s="12">
        <v>50</v>
      </c>
      <c r="H5300" s="25">
        <v>2137.48</v>
      </c>
      <c r="I5300" s="13">
        <v>159.47</v>
      </c>
      <c r="J5300" s="13">
        <f t="shared" si="82"/>
        <v>1978.01</v>
      </c>
    </row>
    <row r="5301" spans="1:10" x14ac:dyDescent="0.25">
      <c r="A5301" s="19">
        <v>5293</v>
      </c>
      <c r="B5301" s="16" t="s">
        <v>24</v>
      </c>
      <c r="C5301" s="21" t="s">
        <v>25</v>
      </c>
      <c r="D5301" s="34">
        <v>201610000003349</v>
      </c>
      <c r="E5301" s="21" t="s">
        <v>5145</v>
      </c>
      <c r="F5301" s="36">
        <v>42010</v>
      </c>
      <c r="G5301" s="12">
        <v>50</v>
      </c>
      <c r="H5301" s="25">
        <v>2151.4899999999998</v>
      </c>
      <c r="I5301" s="13">
        <v>160.52000000000001</v>
      </c>
      <c r="J5301" s="13">
        <f t="shared" si="82"/>
        <v>1990.9699999999998</v>
      </c>
    </row>
    <row r="5302" spans="1:10" x14ac:dyDescent="0.25">
      <c r="A5302" s="19">
        <v>5294</v>
      </c>
      <c r="B5302" s="16" t="s">
        <v>24</v>
      </c>
      <c r="C5302" s="21" t="s">
        <v>25</v>
      </c>
      <c r="D5302" s="34">
        <v>201610000003837</v>
      </c>
      <c r="E5302" s="21" t="s">
        <v>5145</v>
      </c>
      <c r="F5302" s="36">
        <v>42032</v>
      </c>
      <c r="G5302" s="12">
        <v>50</v>
      </c>
      <c r="H5302" s="25">
        <v>678.47</v>
      </c>
      <c r="I5302" s="13">
        <v>49.82</v>
      </c>
      <c r="J5302" s="13">
        <f t="shared" si="82"/>
        <v>628.65</v>
      </c>
    </row>
    <row r="5303" spans="1:10" x14ac:dyDescent="0.25">
      <c r="A5303" s="19">
        <v>5295</v>
      </c>
      <c r="B5303" s="16" t="s">
        <v>24</v>
      </c>
      <c r="C5303" s="21" t="s">
        <v>25</v>
      </c>
      <c r="D5303" s="34">
        <v>201610000002585</v>
      </c>
      <c r="E5303" s="21" t="s">
        <v>4654</v>
      </c>
      <c r="F5303" s="36">
        <v>42061</v>
      </c>
      <c r="G5303" s="12">
        <v>50</v>
      </c>
      <c r="H5303" s="25">
        <v>287.73</v>
      </c>
      <c r="I5303" s="13">
        <v>20.66</v>
      </c>
      <c r="J5303" s="13">
        <f t="shared" si="82"/>
        <v>267.07</v>
      </c>
    </row>
    <row r="5304" spans="1:10" x14ac:dyDescent="0.25">
      <c r="A5304" s="19">
        <v>5296</v>
      </c>
      <c r="B5304" s="16" t="s">
        <v>24</v>
      </c>
      <c r="C5304" s="21" t="s">
        <v>25</v>
      </c>
      <c r="D5304" s="34">
        <v>201610000003162</v>
      </c>
      <c r="E5304" s="21" t="s">
        <v>4654</v>
      </c>
      <c r="F5304" s="36">
        <v>42097</v>
      </c>
      <c r="G5304" s="12">
        <v>50</v>
      </c>
      <c r="H5304" s="25">
        <v>1903.68</v>
      </c>
      <c r="I5304" s="13">
        <v>132.93</v>
      </c>
      <c r="J5304" s="13">
        <f t="shared" si="82"/>
        <v>1770.75</v>
      </c>
    </row>
    <row r="5305" spans="1:10" x14ac:dyDescent="0.25">
      <c r="A5305" s="19">
        <v>5297</v>
      </c>
      <c r="B5305" s="16" t="s">
        <v>24</v>
      </c>
      <c r="C5305" s="21" t="s">
        <v>25</v>
      </c>
      <c r="D5305" s="34">
        <v>201610000003250</v>
      </c>
      <c r="E5305" s="21" t="s">
        <v>4654</v>
      </c>
      <c r="F5305" s="36">
        <v>41985</v>
      </c>
      <c r="G5305" s="12">
        <v>50</v>
      </c>
      <c r="H5305" s="25">
        <v>3702.5</v>
      </c>
      <c r="I5305" s="13">
        <v>281.42</v>
      </c>
      <c r="J5305" s="13">
        <f t="shared" si="82"/>
        <v>3421.08</v>
      </c>
    </row>
    <row r="5306" spans="1:10" x14ac:dyDescent="0.25">
      <c r="A5306" s="19">
        <v>5298</v>
      </c>
      <c r="B5306" s="16" t="s">
        <v>24</v>
      </c>
      <c r="C5306" s="21" t="s">
        <v>25</v>
      </c>
      <c r="D5306" s="34">
        <v>201610000003443</v>
      </c>
      <c r="E5306" s="21" t="s">
        <v>4654</v>
      </c>
      <c r="F5306" s="36">
        <v>42009</v>
      </c>
      <c r="G5306" s="12">
        <v>50</v>
      </c>
      <c r="H5306" s="25">
        <v>3894.67</v>
      </c>
      <c r="I5306" s="13">
        <v>290.91000000000003</v>
      </c>
      <c r="J5306" s="13">
        <f t="shared" si="82"/>
        <v>3603.76</v>
      </c>
    </row>
    <row r="5307" spans="1:10" x14ac:dyDescent="0.25">
      <c r="A5307" s="19">
        <v>5299</v>
      </c>
      <c r="B5307" s="16" t="s">
        <v>24</v>
      </c>
      <c r="C5307" s="21" t="s">
        <v>25</v>
      </c>
      <c r="D5307" s="34">
        <v>201610000003783</v>
      </c>
      <c r="E5307" s="21" t="s">
        <v>4654</v>
      </c>
      <c r="F5307" s="36">
        <v>42025</v>
      </c>
      <c r="G5307" s="12">
        <v>50</v>
      </c>
      <c r="H5307" s="25">
        <v>653.4</v>
      </c>
      <c r="I5307" s="13">
        <v>48.21</v>
      </c>
      <c r="J5307" s="13">
        <f t="shared" si="82"/>
        <v>605.18999999999994</v>
      </c>
    </row>
    <row r="5308" spans="1:10" x14ac:dyDescent="0.25">
      <c r="A5308" s="19">
        <v>5300</v>
      </c>
      <c r="B5308" s="16" t="s">
        <v>24</v>
      </c>
      <c r="C5308" s="21" t="s">
        <v>25</v>
      </c>
      <c r="D5308" s="34">
        <v>201610000004057</v>
      </c>
      <c r="E5308" s="21" t="s">
        <v>4654</v>
      </c>
      <c r="F5308" s="36">
        <v>42118</v>
      </c>
      <c r="G5308" s="12">
        <v>50</v>
      </c>
      <c r="H5308" s="25">
        <v>2151.41</v>
      </c>
      <c r="I5308" s="13">
        <v>147.79</v>
      </c>
      <c r="J5308" s="13">
        <f t="shared" si="82"/>
        <v>2003.62</v>
      </c>
    </row>
    <row r="5309" spans="1:10" x14ac:dyDescent="0.25">
      <c r="A5309" s="19">
        <v>5301</v>
      </c>
      <c r="B5309" s="16" t="s">
        <v>24</v>
      </c>
      <c r="C5309" s="21" t="s">
        <v>25</v>
      </c>
      <c r="D5309" s="34">
        <v>201610000004577</v>
      </c>
      <c r="E5309" s="21" t="s">
        <v>4654</v>
      </c>
      <c r="F5309" s="36">
        <v>42235</v>
      </c>
      <c r="G5309" s="12">
        <v>50</v>
      </c>
      <c r="H5309" s="25">
        <v>3270.16</v>
      </c>
      <c r="I5309" s="13">
        <v>203.71</v>
      </c>
      <c r="J5309" s="13">
        <f t="shared" si="82"/>
        <v>3066.45</v>
      </c>
    </row>
    <row r="5310" spans="1:10" x14ac:dyDescent="0.25">
      <c r="A5310" s="19">
        <v>5302</v>
      </c>
      <c r="B5310" s="16" t="s">
        <v>24</v>
      </c>
      <c r="C5310" s="21" t="s">
        <v>25</v>
      </c>
      <c r="D5310" s="34">
        <v>201610000003095</v>
      </c>
      <c r="E5310" s="21" t="s">
        <v>6379</v>
      </c>
      <c r="F5310" s="36">
        <v>42103</v>
      </c>
      <c r="G5310" s="12">
        <v>50</v>
      </c>
      <c r="H5310" s="25">
        <v>1123.75</v>
      </c>
      <c r="I5310" s="13">
        <v>78.14</v>
      </c>
      <c r="J5310" s="13">
        <f t="shared" si="82"/>
        <v>1045.6099999999999</v>
      </c>
    </row>
    <row r="5311" spans="1:10" x14ac:dyDescent="0.25">
      <c r="A5311" s="19">
        <v>5303</v>
      </c>
      <c r="B5311" s="16" t="s">
        <v>24</v>
      </c>
      <c r="C5311" s="21" t="s">
        <v>25</v>
      </c>
      <c r="D5311" s="34">
        <v>201510000022262</v>
      </c>
      <c r="E5311" s="21" t="s">
        <v>7263</v>
      </c>
      <c r="F5311" s="36">
        <v>41612</v>
      </c>
      <c r="G5311" s="12">
        <v>50</v>
      </c>
      <c r="H5311" s="25">
        <v>310</v>
      </c>
      <c r="I5311" s="13">
        <v>30</v>
      </c>
      <c r="J5311" s="13">
        <f t="shared" si="82"/>
        <v>280</v>
      </c>
    </row>
    <row r="5312" spans="1:10" x14ac:dyDescent="0.25">
      <c r="A5312" s="19">
        <v>5304</v>
      </c>
      <c r="B5312" s="16" t="s">
        <v>24</v>
      </c>
      <c r="C5312" s="21" t="s">
        <v>25</v>
      </c>
      <c r="D5312" s="34">
        <v>201610000002628</v>
      </c>
      <c r="E5312" s="21" t="s">
        <v>2816</v>
      </c>
      <c r="F5312" s="36">
        <v>42067</v>
      </c>
      <c r="G5312" s="12">
        <v>50</v>
      </c>
      <c r="H5312" s="25">
        <v>1213.33</v>
      </c>
      <c r="I5312" s="13">
        <v>86.74</v>
      </c>
      <c r="J5312" s="13">
        <f t="shared" si="82"/>
        <v>1126.5899999999999</v>
      </c>
    </row>
    <row r="5313" spans="1:10" x14ac:dyDescent="0.25">
      <c r="A5313" s="19">
        <v>5305</v>
      </c>
      <c r="B5313" s="16" t="s">
        <v>24</v>
      </c>
      <c r="C5313" s="21" t="s">
        <v>25</v>
      </c>
      <c r="D5313" s="34">
        <v>201610000002980</v>
      </c>
      <c r="E5313" s="21" t="s">
        <v>2816</v>
      </c>
      <c r="F5313" s="36">
        <v>41984</v>
      </c>
      <c r="G5313" s="12">
        <v>50</v>
      </c>
      <c r="H5313" s="25">
        <v>13014.29</v>
      </c>
      <c r="I5313" s="13">
        <v>989.86</v>
      </c>
      <c r="J5313" s="13">
        <f t="shared" si="82"/>
        <v>12024.43</v>
      </c>
    </row>
    <row r="5314" spans="1:10" x14ac:dyDescent="0.25">
      <c r="A5314" s="19">
        <v>5306</v>
      </c>
      <c r="B5314" s="16" t="s">
        <v>24</v>
      </c>
      <c r="C5314" s="21" t="s">
        <v>25</v>
      </c>
      <c r="D5314" s="34">
        <v>201610000003055</v>
      </c>
      <c r="E5314" s="21" t="s">
        <v>2816</v>
      </c>
      <c r="F5314" s="36">
        <v>42096</v>
      </c>
      <c r="G5314" s="12">
        <v>50</v>
      </c>
      <c r="H5314" s="25">
        <v>3400</v>
      </c>
      <c r="I5314" s="13">
        <v>237.78</v>
      </c>
      <c r="J5314" s="13">
        <f t="shared" si="82"/>
        <v>3162.22</v>
      </c>
    </row>
    <row r="5315" spans="1:10" x14ac:dyDescent="0.25">
      <c r="A5315" s="19">
        <v>5307</v>
      </c>
      <c r="B5315" s="16" t="s">
        <v>24</v>
      </c>
      <c r="C5315" s="21" t="s">
        <v>25</v>
      </c>
      <c r="D5315" s="34">
        <v>201610000003873</v>
      </c>
      <c r="E5315" s="21" t="s">
        <v>2816</v>
      </c>
      <c r="F5315" s="36">
        <v>42044</v>
      </c>
      <c r="G5315" s="12">
        <v>50</v>
      </c>
      <c r="H5315" s="25">
        <v>4220.3599999999997</v>
      </c>
      <c r="I5315" s="13">
        <v>307.16000000000003</v>
      </c>
      <c r="J5315" s="13">
        <f t="shared" si="82"/>
        <v>3913.2</v>
      </c>
    </row>
    <row r="5316" spans="1:10" x14ac:dyDescent="0.25">
      <c r="A5316" s="19">
        <v>5308</v>
      </c>
      <c r="B5316" s="16" t="s">
        <v>24</v>
      </c>
      <c r="C5316" s="21" t="s">
        <v>25</v>
      </c>
      <c r="D5316" s="34">
        <v>201610000004236</v>
      </c>
      <c r="E5316" s="21" t="s">
        <v>2816</v>
      </c>
      <c r="F5316" s="36">
        <v>42123</v>
      </c>
      <c r="G5316" s="12">
        <v>50</v>
      </c>
      <c r="H5316" s="25">
        <v>4875</v>
      </c>
      <c r="I5316" s="13">
        <v>333.61</v>
      </c>
      <c r="J5316" s="13">
        <f t="shared" si="82"/>
        <v>4541.3900000000003</v>
      </c>
    </row>
    <row r="5317" spans="1:10" x14ac:dyDescent="0.25">
      <c r="A5317" s="19">
        <v>5309</v>
      </c>
      <c r="B5317" s="16" t="s">
        <v>24</v>
      </c>
      <c r="C5317" s="21" t="s">
        <v>25</v>
      </c>
      <c r="D5317" s="34">
        <v>201610000004465</v>
      </c>
      <c r="E5317" s="21" t="s">
        <v>2816</v>
      </c>
      <c r="F5317" s="36">
        <v>42193</v>
      </c>
      <c r="G5317" s="12">
        <v>50</v>
      </c>
      <c r="H5317" s="25">
        <v>4721.43</v>
      </c>
      <c r="I5317" s="13">
        <v>305.01</v>
      </c>
      <c r="J5317" s="13">
        <f t="shared" si="82"/>
        <v>4416.42</v>
      </c>
    </row>
    <row r="5318" spans="1:10" x14ac:dyDescent="0.25">
      <c r="A5318" s="19">
        <v>5310</v>
      </c>
      <c r="B5318" s="16" t="s">
        <v>24</v>
      </c>
      <c r="C5318" s="21" t="s">
        <v>25</v>
      </c>
      <c r="D5318" s="34">
        <v>201610000003689</v>
      </c>
      <c r="E5318" s="21" t="s">
        <v>5085</v>
      </c>
      <c r="F5318" s="36">
        <v>42151</v>
      </c>
      <c r="G5318" s="12">
        <v>50</v>
      </c>
      <c r="H5318" s="25">
        <v>2400</v>
      </c>
      <c r="I5318" s="13">
        <v>160.65</v>
      </c>
      <c r="J5318" s="13">
        <f t="shared" si="82"/>
        <v>2239.35</v>
      </c>
    </row>
    <row r="5319" spans="1:10" x14ac:dyDescent="0.25">
      <c r="A5319" s="19">
        <v>5311</v>
      </c>
      <c r="B5319" s="16" t="s">
        <v>24</v>
      </c>
      <c r="C5319" s="21" t="s">
        <v>25</v>
      </c>
      <c r="D5319" s="34">
        <v>201610000004171</v>
      </c>
      <c r="E5319" s="21" t="s">
        <v>5085</v>
      </c>
      <c r="F5319" s="36">
        <v>42130</v>
      </c>
      <c r="G5319" s="12">
        <v>50</v>
      </c>
      <c r="H5319" s="25">
        <v>3000</v>
      </c>
      <c r="I5319" s="13">
        <v>204.19</v>
      </c>
      <c r="J5319" s="13">
        <f t="shared" si="82"/>
        <v>2795.81</v>
      </c>
    </row>
    <row r="5320" spans="1:10" x14ac:dyDescent="0.25">
      <c r="A5320" s="19">
        <v>5312</v>
      </c>
      <c r="B5320" s="16" t="s">
        <v>24</v>
      </c>
      <c r="C5320" s="21" t="s">
        <v>25</v>
      </c>
      <c r="D5320" s="34">
        <v>201610000004673</v>
      </c>
      <c r="E5320" s="21" t="s">
        <v>5085</v>
      </c>
      <c r="F5320" s="36">
        <v>42215</v>
      </c>
      <c r="G5320" s="12">
        <v>50</v>
      </c>
      <c r="H5320" s="25">
        <v>2500</v>
      </c>
      <c r="I5320" s="13">
        <v>158.53</v>
      </c>
      <c r="J5320" s="13">
        <f t="shared" si="82"/>
        <v>2341.4699999999998</v>
      </c>
    </row>
    <row r="5321" spans="1:10" x14ac:dyDescent="0.25">
      <c r="A5321" s="19">
        <v>5313</v>
      </c>
      <c r="B5321" s="16" t="s">
        <v>24</v>
      </c>
      <c r="C5321" s="21" t="s">
        <v>25</v>
      </c>
      <c r="D5321" s="34">
        <v>201610000002656</v>
      </c>
      <c r="E5321" s="21" t="s">
        <v>3778</v>
      </c>
      <c r="F5321" s="36">
        <v>42075</v>
      </c>
      <c r="G5321" s="12">
        <v>50</v>
      </c>
      <c r="H5321" s="25">
        <v>6487.5</v>
      </c>
      <c r="I5321" s="13">
        <v>461.04</v>
      </c>
      <c r="J5321" s="13">
        <f t="shared" ref="J5321:J5384" si="83">SUM(H5321-I5321)</f>
        <v>6026.46</v>
      </c>
    </row>
    <row r="5322" spans="1:10" x14ac:dyDescent="0.25">
      <c r="A5322" s="19">
        <v>5314</v>
      </c>
      <c r="B5322" s="16" t="s">
        <v>24</v>
      </c>
      <c r="C5322" s="21" t="s">
        <v>25</v>
      </c>
      <c r="D5322" s="34">
        <v>201610000002660</v>
      </c>
      <c r="E5322" s="21" t="s">
        <v>4540</v>
      </c>
      <c r="F5322" s="36">
        <v>42075</v>
      </c>
      <c r="G5322" s="12">
        <v>50</v>
      </c>
      <c r="H5322" s="25">
        <v>4187.5</v>
      </c>
      <c r="I5322" s="13">
        <v>297.5</v>
      </c>
      <c r="J5322" s="13">
        <f t="shared" si="83"/>
        <v>3890</v>
      </c>
    </row>
    <row r="5323" spans="1:10" x14ac:dyDescent="0.25">
      <c r="A5323" s="19">
        <v>5315</v>
      </c>
      <c r="B5323" s="16" t="s">
        <v>24</v>
      </c>
      <c r="C5323" s="21" t="s">
        <v>25</v>
      </c>
      <c r="D5323" s="34">
        <v>201510000021249</v>
      </c>
      <c r="E5323" s="21" t="s">
        <v>6980</v>
      </c>
      <c r="F5323" s="36">
        <v>41801</v>
      </c>
      <c r="G5323" s="12">
        <v>50</v>
      </c>
      <c r="H5323" s="25">
        <v>526.21</v>
      </c>
      <c r="I5323" s="13">
        <v>45.23</v>
      </c>
      <c r="J5323" s="13">
        <f t="shared" si="83"/>
        <v>480.98</v>
      </c>
    </row>
    <row r="5324" spans="1:10" x14ac:dyDescent="0.25">
      <c r="A5324" s="19">
        <v>5316</v>
      </c>
      <c r="B5324" s="16" t="s">
        <v>24</v>
      </c>
      <c r="C5324" s="21" t="s">
        <v>25</v>
      </c>
      <c r="D5324" s="34">
        <v>201610000003896</v>
      </c>
      <c r="E5324" s="21" t="s">
        <v>3962</v>
      </c>
      <c r="F5324" s="36">
        <v>42038</v>
      </c>
      <c r="G5324" s="12">
        <v>50</v>
      </c>
      <c r="H5324" s="25">
        <v>5850</v>
      </c>
      <c r="I5324" s="13">
        <v>427.68</v>
      </c>
      <c r="J5324" s="13">
        <f t="shared" si="83"/>
        <v>5422.32</v>
      </c>
    </row>
    <row r="5325" spans="1:10" x14ac:dyDescent="0.25">
      <c r="A5325" s="19">
        <v>5317</v>
      </c>
      <c r="B5325" s="16" t="s">
        <v>24</v>
      </c>
      <c r="C5325" s="21" t="s">
        <v>25</v>
      </c>
      <c r="D5325" s="34">
        <v>201610000004218</v>
      </c>
      <c r="E5325" s="21" t="s">
        <v>3962</v>
      </c>
      <c r="F5325" s="36">
        <v>42083</v>
      </c>
      <c r="G5325" s="12">
        <v>50</v>
      </c>
      <c r="H5325" s="25">
        <v>1523.08</v>
      </c>
      <c r="I5325" s="13">
        <v>107.6</v>
      </c>
      <c r="J5325" s="13">
        <f t="shared" si="83"/>
        <v>1415.48</v>
      </c>
    </row>
    <row r="5326" spans="1:10" x14ac:dyDescent="0.25">
      <c r="A5326" s="19">
        <v>5318</v>
      </c>
      <c r="B5326" s="16" t="s">
        <v>24</v>
      </c>
      <c r="C5326" s="21" t="s">
        <v>25</v>
      </c>
      <c r="D5326" s="34">
        <v>201610000002784</v>
      </c>
      <c r="E5326" s="21" t="s">
        <v>6669</v>
      </c>
      <c r="F5326" s="36">
        <v>41941</v>
      </c>
      <c r="G5326" s="12">
        <v>50</v>
      </c>
      <c r="H5326" s="25">
        <v>849.08</v>
      </c>
      <c r="I5326" s="13">
        <v>66.569999999999993</v>
      </c>
      <c r="J5326" s="13">
        <f t="shared" si="83"/>
        <v>782.51</v>
      </c>
    </row>
    <row r="5327" spans="1:10" x14ac:dyDescent="0.25">
      <c r="A5327" s="19">
        <v>5319</v>
      </c>
      <c r="B5327" s="16" t="s">
        <v>24</v>
      </c>
      <c r="C5327" s="21" t="s">
        <v>25</v>
      </c>
      <c r="D5327" s="34">
        <v>201610000003897</v>
      </c>
      <c r="E5327" s="21" t="s">
        <v>3757</v>
      </c>
      <c r="F5327" s="36">
        <v>42038</v>
      </c>
      <c r="G5327" s="12">
        <v>50</v>
      </c>
      <c r="H5327" s="25">
        <v>6550</v>
      </c>
      <c r="I5327" s="13">
        <v>478.88</v>
      </c>
      <c r="J5327" s="13">
        <f t="shared" si="83"/>
        <v>6071.12</v>
      </c>
    </row>
    <row r="5328" spans="1:10" x14ac:dyDescent="0.25">
      <c r="A5328" s="19">
        <v>5320</v>
      </c>
      <c r="B5328" s="16" t="s">
        <v>24</v>
      </c>
      <c r="C5328" s="21" t="s">
        <v>25</v>
      </c>
      <c r="D5328" s="34">
        <v>201610000003701</v>
      </c>
      <c r="E5328" s="21" t="s">
        <v>2462</v>
      </c>
      <c r="F5328" s="36">
        <v>42139</v>
      </c>
      <c r="G5328" s="12">
        <v>50</v>
      </c>
      <c r="H5328" s="25">
        <v>17627.2</v>
      </c>
      <c r="I5328" s="13">
        <v>1190.92</v>
      </c>
      <c r="J5328" s="13">
        <f t="shared" si="83"/>
        <v>16436.28</v>
      </c>
    </row>
    <row r="5329" spans="1:10" x14ac:dyDescent="0.25">
      <c r="A5329" s="19">
        <v>5321</v>
      </c>
      <c r="B5329" s="16" t="s">
        <v>24</v>
      </c>
      <c r="C5329" s="21" t="s">
        <v>25</v>
      </c>
      <c r="D5329" s="34">
        <v>201610000003190</v>
      </c>
      <c r="E5329" s="21" t="s">
        <v>6847</v>
      </c>
      <c r="F5329" s="36">
        <v>41988</v>
      </c>
      <c r="G5329" s="12">
        <v>50</v>
      </c>
      <c r="H5329" s="25">
        <v>657.46</v>
      </c>
      <c r="I5329" s="13">
        <v>49.88</v>
      </c>
      <c r="J5329" s="13">
        <f t="shared" si="83"/>
        <v>607.58000000000004</v>
      </c>
    </row>
    <row r="5330" spans="1:10" x14ac:dyDescent="0.25">
      <c r="A5330" s="19">
        <v>5322</v>
      </c>
      <c r="B5330" s="16" t="s">
        <v>24</v>
      </c>
      <c r="C5330" s="21" t="s">
        <v>25</v>
      </c>
      <c r="D5330" s="34">
        <v>201610000003441</v>
      </c>
      <c r="E5330" s="21" t="s">
        <v>6062</v>
      </c>
      <c r="F5330" s="36">
        <v>42009</v>
      </c>
      <c r="G5330" s="12">
        <v>50</v>
      </c>
      <c r="H5330" s="25">
        <v>1534.67</v>
      </c>
      <c r="I5330" s="13">
        <v>114.64</v>
      </c>
      <c r="J5330" s="13">
        <f t="shared" si="83"/>
        <v>1420.03</v>
      </c>
    </row>
    <row r="5331" spans="1:10" x14ac:dyDescent="0.25">
      <c r="A5331" s="19">
        <v>5323</v>
      </c>
      <c r="B5331" s="16" t="s">
        <v>24</v>
      </c>
      <c r="C5331" s="21" t="s">
        <v>25</v>
      </c>
      <c r="D5331" s="34">
        <v>201610000002658</v>
      </c>
      <c r="E5331" s="21" t="s">
        <v>3076</v>
      </c>
      <c r="F5331" s="36">
        <v>42075</v>
      </c>
      <c r="G5331" s="12">
        <v>50</v>
      </c>
      <c r="H5331" s="25">
        <v>10612.5</v>
      </c>
      <c r="I5331" s="13">
        <v>754.3</v>
      </c>
      <c r="J5331" s="13">
        <f t="shared" si="83"/>
        <v>9858.2000000000007</v>
      </c>
    </row>
    <row r="5332" spans="1:10" x14ac:dyDescent="0.25">
      <c r="A5332" s="19">
        <v>5324</v>
      </c>
      <c r="B5332" s="16" t="s">
        <v>24</v>
      </c>
      <c r="C5332" s="21" t="s">
        <v>25</v>
      </c>
      <c r="D5332" s="34">
        <v>201610000003227</v>
      </c>
      <c r="E5332" s="21" t="s">
        <v>3262</v>
      </c>
      <c r="F5332" s="36">
        <v>41911</v>
      </c>
      <c r="G5332" s="12">
        <v>50</v>
      </c>
      <c r="H5332" s="25">
        <v>9372.5</v>
      </c>
      <c r="I5332" s="13">
        <v>750.33</v>
      </c>
      <c r="J5332" s="13">
        <f t="shared" si="83"/>
        <v>8622.17</v>
      </c>
    </row>
    <row r="5333" spans="1:10" x14ac:dyDescent="0.25">
      <c r="A5333" s="19">
        <v>5325</v>
      </c>
      <c r="B5333" s="16" t="s">
        <v>24</v>
      </c>
      <c r="C5333" s="21" t="s">
        <v>25</v>
      </c>
      <c r="D5333" s="34">
        <v>201610000004588</v>
      </c>
      <c r="E5333" s="21" t="s">
        <v>6844</v>
      </c>
      <c r="F5333" s="36">
        <v>42213</v>
      </c>
      <c r="G5333" s="12">
        <v>50</v>
      </c>
      <c r="H5333" s="25">
        <v>650</v>
      </c>
      <c r="I5333" s="13">
        <v>41.25</v>
      </c>
      <c r="J5333" s="13">
        <f t="shared" si="83"/>
        <v>608.75</v>
      </c>
    </row>
    <row r="5334" spans="1:10" x14ac:dyDescent="0.25">
      <c r="A5334" s="19">
        <v>5326</v>
      </c>
      <c r="B5334" s="16" t="s">
        <v>24</v>
      </c>
      <c r="C5334" s="21" t="s">
        <v>25</v>
      </c>
      <c r="D5334" s="34">
        <v>201610000003852</v>
      </c>
      <c r="E5334" s="21" t="s">
        <v>6320</v>
      </c>
      <c r="F5334" s="36">
        <v>42031</v>
      </c>
      <c r="G5334" s="12">
        <v>50</v>
      </c>
      <c r="H5334" s="25">
        <v>1200</v>
      </c>
      <c r="I5334" s="13">
        <v>88.17</v>
      </c>
      <c r="J5334" s="13">
        <f t="shared" si="83"/>
        <v>1111.83</v>
      </c>
    </row>
    <row r="5335" spans="1:10" x14ac:dyDescent="0.25">
      <c r="A5335" s="19">
        <v>5327</v>
      </c>
      <c r="B5335" s="16" t="s">
        <v>24</v>
      </c>
      <c r="C5335" s="21" t="s">
        <v>25</v>
      </c>
      <c r="D5335" s="34">
        <v>201610000004532</v>
      </c>
      <c r="E5335" s="21" t="s">
        <v>3378</v>
      </c>
      <c r="F5335" s="36">
        <v>42241</v>
      </c>
      <c r="G5335" s="12">
        <v>50</v>
      </c>
      <c r="H5335" s="25">
        <v>8521.07</v>
      </c>
      <c r="I5335" s="13">
        <v>528.01</v>
      </c>
      <c r="J5335" s="13">
        <f t="shared" si="83"/>
        <v>7993.0599999999995</v>
      </c>
    </row>
    <row r="5336" spans="1:10" x14ac:dyDescent="0.25">
      <c r="A5336" s="19">
        <v>5328</v>
      </c>
      <c r="B5336" s="16" t="s">
        <v>24</v>
      </c>
      <c r="C5336" s="21" t="s">
        <v>25</v>
      </c>
      <c r="D5336" s="34">
        <v>201610000003766</v>
      </c>
      <c r="E5336" s="21" t="s">
        <v>4486</v>
      </c>
      <c r="F5336" s="36">
        <v>42153</v>
      </c>
      <c r="G5336" s="12">
        <v>50</v>
      </c>
      <c r="H5336" s="25">
        <v>4282.75</v>
      </c>
      <c r="I5336" s="13">
        <v>286.06</v>
      </c>
      <c r="J5336" s="13">
        <f t="shared" si="83"/>
        <v>3996.69</v>
      </c>
    </row>
    <row r="5337" spans="1:10" x14ac:dyDescent="0.25">
      <c r="A5337" s="19">
        <v>5329</v>
      </c>
      <c r="B5337" s="16" t="s">
        <v>24</v>
      </c>
      <c r="C5337" s="21" t="s">
        <v>25</v>
      </c>
      <c r="D5337" s="34">
        <v>201610000002634</v>
      </c>
      <c r="E5337" s="21" t="s">
        <v>7162</v>
      </c>
      <c r="F5337" s="36">
        <v>42067</v>
      </c>
      <c r="G5337" s="12">
        <v>50</v>
      </c>
      <c r="H5337" s="25">
        <v>365.34</v>
      </c>
      <c r="I5337" s="13">
        <v>26.12</v>
      </c>
      <c r="J5337" s="13">
        <f t="shared" si="83"/>
        <v>339.21999999999997</v>
      </c>
    </row>
    <row r="5338" spans="1:10" x14ac:dyDescent="0.25">
      <c r="A5338" s="19">
        <v>5330</v>
      </c>
      <c r="B5338" s="16" t="s">
        <v>24</v>
      </c>
      <c r="C5338" s="21" t="s">
        <v>25</v>
      </c>
      <c r="D5338" s="34">
        <v>201610000003484</v>
      </c>
      <c r="E5338" s="21" t="s">
        <v>6221</v>
      </c>
      <c r="F5338" s="36">
        <v>42025</v>
      </c>
      <c r="G5338" s="12">
        <v>50</v>
      </c>
      <c r="H5338" s="25">
        <v>1347.4</v>
      </c>
      <c r="I5338" s="13">
        <v>99.5</v>
      </c>
      <c r="J5338" s="13">
        <f t="shared" si="83"/>
        <v>1247.9000000000001</v>
      </c>
    </row>
    <row r="5339" spans="1:10" x14ac:dyDescent="0.25">
      <c r="A5339" s="19">
        <v>5331</v>
      </c>
      <c r="B5339" s="16" t="s">
        <v>24</v>
      </c>
      <c r="C5339" s="21" t="s">
        <v>25</v>
      </c>
      <c r="D5339" s="34">
        <v>201610000002459</v>
      </c>
      <c r="E5339" s="21" t="s">
        <v>6026</v>
      </c>
      <c r="F5339" s="36">
        <v>41925</v>
      </c>
      <c r="G5339" s="12">
        <v>50</v>
      </c>
      <c r="H5339" s="25">
        <v>1590</v>
      </c>
      <c r="I5339" s="13">
        <v>126.03</v>
      </c>
      <c r="J5339" s="13">
        <f t="shared" si="83"/>
        <v>1463.97</v>
      </c>
    </row>
    <row r="5340" spans="1:10" x14ac:dyDescent="0.25">
      <c r="A5340" s="19">
        <v>5332</v>
      </c>
      <c r="B5340" s="16" t="s">
        <v>24</v>
      </c>
      <c r="C5340" s="21" t="s">
        <v>25</v>
      </c>
      <c r="D5340" s="34">
        <v>201610000002584</v>
      </c>
      <c r="E5340" s="21" t="s">
        <v>5443</v>
      </c>
      <c r="F5340" s="36">
        <v>42061</v>
      </c>
      <c r="G5340" s="12">
        <v>50</v>
      </c>
      <c r="H5340" s="25">
        <v>2017.73</v>
      </c>
      <c r="I5340" s="13">
        <v>145.02000000000001</v>
      </c>
      <c r="J5340" s="13">
        <f t="shared" si="83"/>
        <v>1872.71</v>
      </c>
    </row>
    <row r="5341" spans="1:10" x14ac:dyDescent="0.25">
      <c r="A5341" s="19">
        <v>5333</v>
      </c>
      <c r="B5341" s="16" t="s">
        <v>24</v>
      </c>
      <c r="C5341" s="21" t="s">
        <v>25</v>
      </c>
      <c r="D5341" s="34">
        <v>201610000003439</v>
      </c>
      <c r="E5341" s="21" t="s">
        <v>5443</v>
      </c>
      <c r="F5341" s="36">
        <v>42009</v>
      </c>
      <c r="G5341" s="12">
        <v>50</v>
      </c>
      <c r="H5341" s="25">
        <v>2484.67</v>
      </c>
      <c r="I5341" s="13">
        <v>185.52</v>
      </c>
      <c r="J5341" s="13">
        <f t="shared" si="83"/>
        <v>2299.15</v>
      </c>
    </row>
    <row r="5342" spans="1:10" x14ac:dyDescent="0.25">
      <c r="A5342" s="19">
        <v>5334</v>
      </c>
      <c r="B5342" s="16" t="s">
        <v>24</v>
      </c>
      <c r="C5342" s="21" t="s">
        <v>25</v>
      </c>
      <c r="D5342" s="34">
        <v>201410000014453</v>
      </c>
      <c r="E5342" s="21" t="s">
        <v>7358</v>
      </c>
      <c r="F5342" s="36">
        <v>41477</v>
      </c>
      <c r="G5342" s="12">
        <v>50</v>
      </c>
      <c r="H5342" s="25">
        <v>250</v>
      </c>
      <c r="I5342" s="13">
        <v>25.81</v>
      </c>
      <c r="J5342" s="13">
        <f t="shared" si="83"/>
        <v>224.19</v>
      </c>
    </row>
    <row r="5343" spans="1:10" x14ac:dyDescent="0.25">
      <c r="A5343" s="19">
        <v>5335</v>
      </c>
      <c r="B5343" s="16" t="s">
        <v>24</v>
      </c>
      <c r="C5343" s="21" t="s">
        <v>25</v>
      </c>
      <c r="D5343" s="34">
        <v>201610000003438</v>
      </c>
      <c r="E5343" s="21" t="s">
        <v>6091</v>
      </c>
      <c r="F5343" s="36">
        <v>42009</v>
      </c>
      <c r="G5343" s="12">
        <v>50</v>
      </c>
      <c r="H5343" s="25">
        <v>1494.67</v>
      </c>
      <c r="I5343" s="13">
        <v>111.64</v>
      </c>
      <c r="J5343" s="13">
        <f t="shared" si="83"/>
        <v>1383.03</v>
      </c>
    </row>
    <row r="5344" spans="1:10" x14ac:dyDescent="0.25">
      <c r="A5344" s="19">
        <v>5336</v>
      </c>
      <c r="B5344" s="16" t="s">
        <v>24</v>
      </c>
      <c r="C5344" s="21" t="s">
        <v>25</v>
      </c>
      <c r="D5344" s="34">
        <v>201610000003336</v>
      </c>
      <c r="E5344" s="21" t="s">
        <v>4043</v>
      </c>
      <c r="F5344" s="36">
        <v>42010</v>
      </c>
      <c r="G5344" s="12">
        <v>50</v>
      </c>
      <c r="H5344" s="25">
        <v>5567.18</v>
      </c>
      <c r="I5344" s="13">
        <v>415.51</v>
      </c>
      <c r="J5344" s="13">
        <f t="shared" si="83"/>
        <v>5151.67</v>
      </c>
    </row>
    <row r="5345" spans="1:10" x14ac:dyDescent="0.25">
      <c r="A5345" s="19">
        <v>5337</v>
      </c>
      <c r="B5345" s="16" t="s">
        <v>24</v>
      </c>
      <c r="C5345" s="21" t="s">
        <v>25</v>
      </c>
      <c r="D5345" s="34">
        <v>201610000004052</v>
      </c>
      <c r="E5345" s="21" t="s">
        <v>4834</v>
      </c>
      <c r="F5345" s="36">
        <v>42118</v>
      </c>
      <c r="G5345" s="12">
        <v>50</v>
      </c>
      <c r="H5345" s="25">
        <v>3459.42</v>
      </c>
      <c r="I5345" s="13">
        <v>237.77</v>
      </c>
      <c r="J5345" s="13">
        <f t="shared" si="83"/>
        <v>3221.65</v>
      </c>
    </row>
    <row r="5346" spans="1:10" x14ac:dyDescent="0.25">
      <c r="A5346" s="19">
        <v>5338</v>
      </c>
      <c r="B5346" s="16" t="s">
        <v>24</v>
      </c>
      <c r="C5346" s="21" t="s">
        <v>25</v>
      </c>
      <c r="D5346" s="34">
        <v>201610000002583</v>
      </c>
      <c r="E5346" s="21" t="s">
        <v>5952</v>
      </c>
      <c r="F5346" s="36">
        <v>42061</v>
      </c>
      <c r="G5346" s="12">
        <v>50</v>
      </c>
      <c r="H5346" s="25">
        <v>147.72999999999999</v>
      </c>
      <c r="I5346" s="13">
        <v>10.57</v>
      </c>
      <c r="J5346" s="13">
        <f t="shared" si="83"/>
        <v>137.16</v>
      </c>
    </row>
    <row r="5347" spans="1:10" x14ac:dyDescent="0.25">
      <c r="A5347" s="19">
        <v>5339</v>
      </c>
      <c r="B5347" s="16" t="s">
        <v>24</v>
      </c>
      <c r="C5347" s="21" t="s">
        <v>25</v>
      </c>
      <c r="D5347" s="34">
        <v>201610000003437</v>
      </c>
      <c r="E5347" s="21" t="s">
        <v>5952</v>
      </c>
      <c r="F5347" s="36">
        <v>42009</v>
      </c>
      <c r="G5347" s="12">
        <v>50</v>
      </c>
      <c r="H5347" s="25">
        <v>1714.67</v>
      </c>
      <c r="I5347" s="13">
        <v>128.01</v>
      </c>
      <c r="J5347" s="13">
        <f t="shared" si="83"/>
        <v>1586.66</v>
      </c>
    </row>
    <row r="5348" spans="1:10" x14ac:dyDescent="0.25">
      <c r="A5348" s="19">
        <v>5340</v>
      </c>
      <c r="B5348" s="16" t="s">
        <v>24</v>
      </c>
      <c r="C5348" s="21" t="s">
        <v>25</v>
      </c>
      <c r="D5348" s="34">
        <v>201610000004053</v>
      </c>
      <c r="E5348" s="21" t="s">
        <v>5952</v>
      </c>
      <c r="F5348" s="36">
        <v>42118</v>
      </c>
      <c r="G5348" s="12">
        <v>50</v>
      </c>
      <c r="H5348" s="25">
        <v>898.96</v>
      </c>
      <c r="I5348" s="13">
        <v>61.8</v>
      </c>
      <c r="J5348" s="13">
        <f t="shared" si="83"/>
        <v>837.16000000000008</v>
      </c>
    </row>
    <row r="5349" spans="1:10" x14ac:dyDescent="0.25">
      <c r="A5349" s="19">
        <v>5341</v>
      </c>
      <c r="B5349" s="16" t="s">
        <v>24</v>
      </c>
      <c r="C5349" s="21" t="s">
        <v>25</v>
      </c>
      <c r="D5349" s="34">
        <v>201610000003835</v>
      </c>
      <c r="E5349" s="21" t="s">
        <v>7004</v>
      </c>
      <c r="F5349" s="36">
        <v>42032</v>
      </c>
      <c r="G5349" s="12">
        <v>50</v>
      </c>
      <c r="H5349" s="25">
        <v>498.46</v>
      </c>
      <c r="I5349" s="13">
        <v>36.619999999999997</v>
      </c>
      <c r="J5349" s="13">
        <f t="shared" si="83"/>
        <v>461.84</v>
      </c>
    </row>
    <row r="5350" spans="1:10" x14ac:dyDescent="0.25">
      <c r="A5350" s="19">
        <v>5342</v>
      </c>
      <c r="B5350" s="16" t="s">
        <v>24</v>
      </c>
      <c r="C5350" s="21" t="s">
        <v>25</v>
      </c>
      <c r="D5350" s="34">
        <v>201610000003207</v>
      </c>
      <c r="E5350" s="21" t="s">
        <v>6535</v>
      </c>
      <c r="F5350" s="36">
        <v>41985</v>
      </c>
      <c r="G5350" s="12">
        <v>50</v>
      </c>
      <c r="H5350" s="25">
        <v>960.2</v>
      </c>
      <c r="I5350" s="13">
        <v>72.97</v>
      </c>
      <c r="J5350" s="13">
        <f t="shared" si="83"/>
        <v>887.23</v>
      </c>
    </row>
    <row r="5351" spans="1:10" x14ac:dyDescent="0.25">
      <c r="A5351" s="19">
        <v>5343</v>
      </c>
      <c r="B5351" s="16" t="s">
        <v>24</v>
      </c>
      <c r="C5351" s="21" t="s">
        <v>25</v>
      </c>
      <c r="D5351" s="34">
        <v>201610000003440</v>
      </c>
      <c r="E5351" s="21" t="s">
        <v>5970</v>
      </c>
      <c r="F5351" s="36">
        <v>42009</v>
      </c>
      <c r="G5351" s="12">
        <v>50</v>
      </c>
      <c r="H5351" s="25">
        <v>1694.67</v>
      </c>
      <c r="I5351" s="13">
        <v>126.61</v>
      </c>
      <c r="J5351" s="13">
        <f t="shared" si="83"/>
        <v>1568.0600000000002</v>
      </c>
    </row>
    <row r="5352" spans="1:10" x14ac:dyDescent="0.25">
      <c r="A5352" s="19">
        <v>5344</v>
      </c>
      <c r="B5352" s="16" t="s">
        <v>24</v>
      </c>
      <c r="C5352" s="21" t="s">
        <v>25</v>
      </c>
      <c r="D5352" s="34">
        <v>201610000003327</v>
      </c>
      <c r="E5352" s="21" t="s">
        <v>4782</v>
      </c>
      <c r="F5352" s="36">
        <v>42010</v>
      </c>
      <c r="G5352" s="12">
        <v>50</v>
      </c>
      <c r="H5352" s="25">
        <v>3591.48</v>
      </c>
      <c r="I5352" s="13">
        <v>267.99</v>
      </c>
      <c r="J5352" s="13">
        <f t="shared" si="83"/>
        <v>3323.49</v>
      </c>
    </row>
    <row r="5353" spans="1:10" x14ac:dyDescent="0.25">
      <c r="A5353" s="19">
        <v>5345</v>
      </c>
      <c r="B5353" s="16" t="s">
        <v>24</v>
      </c>
      <c r="C5353" s="21" t="s">
        <v>25</v>
      </c>
      <c r="D5353" s="34">
        <v>201610000003483</v>
      </c>
      <c r="E5353" s="21" t="s">
        <v>6141</v>
      </c>
      <c r="F5353" s="36">
        <v>42025</v>
      </c>
      <c r="G5353" s="12">
        <v>50</v>
      </c>
      <c r="H5353" s="25">
        <v>1455.4</v>
      </c>
      <c r="I5353" s="13">
        <v>107.41</v>
      </c>
      <c r="J5353" s="13">
        <f t="shared" si="83"/>
        <v>1347.99</v>
      </c>
    </row>
    <row r="5354" spans="1:10" x14ac:dyDescent="0.25">
      <c r="A5354" s="19">
        <v>5346</v>
      </c>
      <c r="B5354" s="16" t="s">
        <v>24</v>
      </c>
      <c r="C5354" s="21" t="s">
        <v>25</v>
      </c>
      <c r="D5354" s="34">
        <v>201610000004051</v>
      </c>
      <c r="E5354" s="21" t="s">
        <v>4829</v>
      </c>
      <c r="F5354" s="36">
        <v>42118</v>
      </c>
      <c r="G5354" s="12">
        <v>50</v>
      </c>
      <c r="H5354" s="25">
        <v>3465.42</v>
      </c>
      <c r="I5354" s="13">
        <v>238.19</v>
      </c>
      <c r="J5354" s="13">
        <f t="shared" si="83"/>
        <v>3227.23</v>
      </c>
    </row>
    <row r="5355" spans="1:10" x14ac:dyDescent="0.25">
      <c r="A5355" s="19">
        <v>5347</v>
      </c>
      <c r="B5355" s="16" t="s">
        <v>24</v>
      </c>
      <c r="C5355" s="21" t="s">
        <v>25</v>
      </c>
      <c r="D5355" s="34">
        <v>201410000014424</v>
      </c>
      <c r="E5355" s="21" t="s">
        <v>6822</v>
      </c>
      <c r="F5355" s="36">
        <v>41362</v>
      </c>
      <c r="G5355" s="12">
        <v>50</v>
      </c>
      <c r="H5355" s="25">
        <v>700</v>
      </c>
      <c r="I5355" s="13">
        <v>77.14</v>
      </c>
      <c r="J5355" s="13">
        <f t="shared" si="83"/>
        <v>622.86</v>
      </c>
    </row>
    <row r="5356" spans="1:10" x14ac:dyDescent="0.25">
      <c r="A5356" s="19">
        <v>5348</v>
      </c>
      <c r="B5356" s="16" t="s">
        <v>24</v>
      </c>
      <c r="C5356" s="21" t="s">
        <v>25</v>
      </c>
      <c r="D5356" s="34">
        <v>201510000021363</v>
      </c>
      <c r="E5356" s="21" t="s">
        <v>5762</v>
      </c>
      <c r="F5356" s="36">
        <v>41269</v>
      </c>
      <c r="G5356" s="12">
        <v>50</v>
      </c>
      <c r="H5356" s="25">
        <v>2108.75</v>
      </c>
      <c r="I5356" s="13">
        <v>243</v>
      </c>
      <c r="J5356" s="13">
        <f t="shared" si="83"/>
        <v>1865.75</v>
      </c>
    </row>
    <row r="5357" spans="1:10" x14ac:dyDescent="0.25">
      <c r="A5357" s="19">
        <v>5349</v>
      </c>
      <c r="B5357" s="16" t="s">
        <v>24</v>
      </c>
      <c r="C5357" s="21" t="s">
        <v>25</v>
      </c>
      <c r="D5357" s="34">
        <v>201610000003615</v>
      </c>
      <c r="E5357" s="21" t="s">
        <v>7262</v>
      </c>
      <c r="F5357" s="36">
        <v>42249</v>
      </c>
      <c r="G5357" s="12">
        <v>50</v>
      </c>
      <c r="H5357" s="25">
        <v>300</v>
      </c>
      <c r="I5357" s="13">
        <v>18.45</v>
      </c>
      <c r="J5357" s="13">
        <f t="shared" si="83"/>
        <v>281.55</v>
      </c>
    </row>
    <row r="5358" spans="1:10" x14ac:dyDescent="0.25">
      <c r="A5358" s="19">
        <v>5350</v>
      </c>
      <c r="B5358" s="16" t="s">
        <v>24</v>
      </c>
      <c r="C5358" s="21" t="s">
        <v>25</v>
      </c>
      <c r="D5358" s="34">
        <v>201410000014421</v>
      </c>
      <c r="E5358" s="21" t="s">
        <v>3714</v>
      </c>
      <c r="F5358" s="36">
        <v>41362</v>
      </c>
      <c r="G5358" s="12">
        <v>50</v>
      </c>
      <c r="H5358" s="25">
        <v>7000</v>
      </c>
      <c r="I5358" s="13">
        <v>771.02</v>
      </c>
      <c r="J5358" s="13">
        <f t="shared" si="83"/>
        <v>6228.98</v>
      </c>
    </row>
    <row r="5359" spans="1:10" x14ac:dyDescent="0.25">
      <c r="A5359" s="19">
        <v>5351</v>
      </c>
      <c r="B5359" s="16" t="s">
        <v>24</v>
      </c>
      <c r="C5359" s="21" t="s">
        <v>25</v>
      </c>
      <c r="D5359" s="34">
        <v>201510000021107</v>
      </c>
      <c r="E5359" s="21" t="s">
        <v>6586</v>
      </c>
      <c r="F5359" s="36">
        <v>41745</v>
      </c>
      <c r="G5359" s="12">
        <v>50</v>
      </c>
      <c r="H5359" s="25">
        <v>950</v>
      </c>
      <c r="I5359" s="13">
        <v>84.64</v>
      </c>
      <c r="J5359" s="13">
        <f t="shared" si="83"/>
        <v>865.36</v>
      </c>
    </row>
    <row r="5360" spans="1:10" x14ac:dyDescent="0.25">
      <c r="A5360" s="19">
        <v>5352</v>
      </c>
      <c r="B5360" s="16" t="s">
        <v>24</v>
      </c>
      <c r="C5360" s="21" t="s">
        <v>25</v>
      </c>
      <c r="D5360" s="34">
        <v>201510000021710</v>
      </c>
      <c r="E5360" s="21" t="s">
        <v>4891</v>
      </c>
      <c r="F5360" s="36">
        <v>41830</v>
      </c>
      <c r="G5360" s="12">
        <v>50</v>
      </c>
      <c r="H5360" s="25">
        <v>3415.62</v>
      </c>
      <c r="I5360" s="13">
        <v>288.54000000000002</v>
      </c>
      <c r="J5360" s="13">
        <f t="shared" si="83"/>
        <v>3127.08</v>
      </c>
    </row>
    <row r="5361" spans="1:10" x14ac:dyDescent="0.25">
      <c r="A5361" s="19">
        <v>5353</v>
      </c>
      <c r="B5361" s="16" t="s">
        <v>24</v>
      </c>
      <c r="C5361" s="21" t="s">
        <v>25</v>
      </c>
      <c r="D5361" s="34">
        <v>201510000022998</v>
      </c>
      <c r="E5361" s="21" t="s">
        <v>7069</v>
      </c>
      <c r="F5361" s="36">
        <v>41850</v>
      </c>
      <c r="G5361" s="12">
        <v>50</v>
      </c>
      <c r="H5361" s="25">
        <v>447.92</v>
      </c>
      <c r="I5361" s="13">
        <v>37.380000000000003</v>
      </c>
      <c r="J5361" s="13">
        <f t="shared" si="83"/>
        <v>410.54</v>
      </c>
    </row>
    <row r="5362" spans="1:10" x14ac:dyDescent="0.25">
      <c r="A5362" s="19">
        <v>5354</v>
      </c>
      <c r="B5362" s="16" t="s">
        <v>24</v>
      </c>
      <c r="C5362" s="21" t="s">
        <v>25</v>
      </c>
      <c r="D5362" s="34">
        <v>201510000022592</v>
      </c>
      <c r="E5362" s="21" t="s">
        <v>5023</v>
      </c>
      <c r="F5362" s="36">
        <v>41701</v>
      </c>
      <c r="G5362" s="12">
        <v>50</v>
      </c>
      <c r="H5362" s="25">
        <v>3172.5</v>
      </c>
      <c r="I5362" s="13">
        <v>290.52</v>
      </c>
      <c r="J5362" s="13">
        <f t="shared" si="83"/>
        <v>2881.98</v>
      </c>
    </row>
    <row r="5363" spans="1:10" x14ac:dyDescent="0.25">
      <c r="A5363" s="19">
        <v>5355</v>
      </c>
      <c r="B5363" s="16" t="s">
        <v>24</v>
      </c>
      <c r="C5363" s="21" t="s">
        <v>25</v>
      </c>
      <c r="D5363" s="34">
        <v>201510000020968</v>
      </c>
      <c r="E5363" s="21" t="s">
        <v>5024</v>
      </c>
      <c r="F5363" s="36">
        <v>41779</v>
      </c>
      <c r="G5363" s="12">
        <v>50</v>
      </c>
      <c r="H5363" s="25">
        <v>400</v>
      </c>
      <c r="I5363" s="13">
        <v>34.97</v>
      </c>
      <c r="J5363" s="13">
        <f t="shared" si="83"/>
        <v>365.03</v>
      </c>
    </row>
    <row r="5364" spans="1:10" x14ac:dyDescent="0.25">
      <c r="A5364" s="19">
        <v>5356</v>
      </c>
      <c r="B5364" s="16" t="s">
        <v>24</v>
      </c>
      <c r="C5364" s="21" t="s">
        <v>25</v>
      </c>
      <c r="D5364" s="34">
        <v>201510000021508</v>
      </c>
      <c r="E5364" s="21" t="s">
        <v>5024</v>
      </c>
      <c r="F5364" s="36">
        <v>41862</v>
      </c>
      <c r="G5364" s="12">
        <v>50</v>
      </c>
      <c r="H5364" s="25">
        <v>1875.32</v>
      </c>
      <c r="I5364" s="13">
        <v>155.22</v>
      </c>
      <c r="J5364" s="13">
        <f t="shared" si="83"/>
        <v>1720.1</v>
      </c>
    </row>
    <row r="5365" spans="1:10" x14ac:dyDescent="0.25">
      <c r="A5365" s="19">
        <v>5357</v>
      </c>
      <c r="B5365" s="16" t="s">
        <v>24</v>
      </c>
      <c r="C5365" s="21" t="s">
        <v>25</v>
      </c>
      <c r="D5365" s="34">
        <v>201510000021731</v>
      </c>
      <c r="E5365" s="21" t="s">
        <v>5024</v>
      </c>
      <c r="F5365" s="36">
        <v>41821</v>
      </c>
      <c r="G5365" s="12">
        <v>50</v>
      </c>
      <c r="H5365" s="25">
        <v>1024.71</v>
      </c>
      <c r="I5365" s="13">
        <v>87.05</v>
      </c>
      <c r="J5365" s="13">
        <f t="shared" si="83"/>
        <v>937.66000000000008</v>
      </c>
    </row>
    <row r="5366" spans="1:10" x14ac:dyDescent="0.25">
      <c r="A5366" s="19">
        <v>5358</v>
      </c>
      <c r="B5366" s="16" t="s">
        <v>24</v>
      </c>
      <c r="C5366" s="21" t="s">
        <v>25</v>
      </c>
      <c r="D5366" s="34">
        <v>201510000022591</v>
      </c>
      <c r="E5366" s="21" t="s">
        <v>5024</v>
      </c>
      <c r="F5366" s="36">
        <v>41701</v>
      </c>
      <c r="G5366" s="12">
        <v>50</v>
      </c>
      <c r="H5366" s="25">
        <v>3172.5</v>
      </c>
      <c r="I5366" s="13">
        <v>290.52</v>
      </c>
      <c r="J5366" s="13">
        <f t="shared" si="83"/>
        <v>2881.98</v>
      </c>
    </row>
    <row r="5367" spans="1:10" x14ac:dyDescent="0.25">
      <c r="A5367" s="19">
        <v>5359</v>
      </c>
      <c r="B5367" s="16" t="s">
        <v>24</v>
      </c>
      <c r="C5367" s="21" t="s">
        <v>25</v>
      </c>
      <c r="D5367" s="34">
        <v>201510000023038</v>
      </c>
      <c r="E5367" s="21" t="s">
        <v>5024</v>
      </c>
      <c r="F5367" s="36">
        <v>41894</v>
      </c>
      <c r="G5367" s="12">
        <v>50</v>
      </c>
      <c r="H5367" s="25">
        <v>2944.23</v>
      </c>
      <c r="I5367" s="13">
        <v>238.46</v>
      </c>
      <c r="J5367" s="13">
        <f t="shared" si="83"/>
        <v>2705.77</v>
      </c>
    </row>
    <row r="5368" spans="1:10" x14ac:dyDescent="0.25">
      <c r="A5368" s="19">
        <v>5360</v>
      </c>
      <c r="B5368" s="16" t="s">
        <v>24</v>
      </c>
      <c r="C5368" s="21" t="s">
        <v>25</v>
      </c>
      <c r="D5368" s="34">
        <v>201510000021699</v>
      </c>
      <c r="E5368" s="21" t="s">
        <v>4162</v>
      </c>
      <c r="F5368" s="36">
        <v>41670</v>
      </c>
      <c r="G5368" s="12">
        <v>50</v>
      </c>
      <c r="H5368" s="25">
        <v>5374.45</v>
      </c>
      <c r="I5368" s="13">
        <v>501.17</v>
      </c>
      <c r="J5368" s="13">
        <f t="shared" si="83"/>
        <v>4873.28</v>
      </c>
    </row>
    <row r="5369" spans="1:10" x14ac:dyDescent="0.25">
      <c r="A5369" s="19">
        <v>5361</v>
      </c>
      <c r="B5369" s="16" t="s">
        <v>24</v>
      </c>
      <c r="C5369" s="21" t="s">
        <v>25</v>
      </c>
      <c r="D5369" s="34">
        <v>201510000022590</v>
      </c>
      <c r="E5369" s="21" t="s">
        <v>5025</v>
      </c>
      <c r="F5369" s="36">
        <v>41701</v>
      </c>
      <c r="G5369" s="12">
        <v>50</v>
      </c>
      <c r="H5369" s="25">
        <v>3172.5</v>
      </c>
      <c r="I5369" s="13">
        <v>290.52</v>
      </c>
      <c r="J5369" s="13">
        <f t="shared" si="83"/>
        <v>2881.98</v>
      </c>
    </row>
    <row r="5370" spans="1:10" x14ac:dyDescent="0.25">
      <c r="A5370" s="19">
        <v>5362</v>
      </c>
      <c r="B5370" s="16" t="s">
        <v>24</v>
      </c>
      <c r="C5370" s="21" t="s">
        <v>25</v>
      </c>
      <c r="D5370" s="34">
        <v>201510000020749</v>
      </c>
      <c r="E5370" s="21" t="s">
        <v>3994</v>
      </c>
      <c r="F5370" s="36">
        <v>41250</v>
      </c>
      <c r="G5370" s="12">
        <v>50</v>
      </c>
      <c r="H5370" s="25">
        <v>6021.61</v>
      </c>
      <c r="I5370" s="13">
        <v>700.16</v>
      </c>
      <c r="J5370" s="13">
        <f t="shared" si="83"/>
        <v>5321.45</v>
      </c>
    </row>
    <row r="5371" spans="1:10" x14ac:dyDescent="0.25">
      <c r="A5371" s="19">
        <v>5363</v>
      </c>
      <c r="B5371" s="16" t="s">
        <v>24</v>
      </c>
      <c r="C5371" s="21" t="s">
        <v>25</v>
      </c>
      <c r="D5371" s="34">
        <v>201510000021083</v>
      </c>
      <c r="E5371" s="21" t="s">
        <v>4984</v>
      </c>
      <c r="F5371" s="36">
        <v>41369</v>
      </c>
      <c r="G5371" s="12">
        <v>50</v>
      </c>
      <c r="H5371" s="25">
        <v>3300</v>
      </c>
      <c r="I5371" s="13">
        <v>362.21</v>
      </c>
      <c r="J5371" s="13">
        <f t="shared" si="83"/>
        <v>2937.79</v>
      </c>
    </row>
    <row r="5372" spans="1:10" x14ac:dyDescent="0.25">
      <c r="A5372" s="19">
        <v>5364</v>
      </c>
      <c r="B5372" s="16" t="s">
        <v>24</v>
      </c>
      <c r="C5372" s="21" t="s">
        <v>25</v>
      </c>
      <c r="D5372" s="34">
        <v>201510000021112</v>
      </c>
      <c r="E5372" s="21" t="s">
        <v>4334</v>
      </c>
      <c r="F5372" s="36">
        <v>41557</v>
      </c>
      <c r="G5372" s="12">
        <v>50</v>
      </c>
      <c r="H5372" s="25">
        <v>4890</v>
      </c>
      <c r="I5372" s="13">
        <v>486.38</v>
      </c>
      <c r="J5372" s="13">
        <f t="shared" si="83"/>
        <v>4403.62</v>
      </c>
    </row>
    <row r="5373" spans="1:10" x14ac:dyDescent="0.25">
      <c r="A5373" s="19">
        <v>5365</v>
      </c>
      <c r="B5373" s="16" t="s">
        <v>24</v>
      </c>
      <c r="C5373" s="21" t="s">
        <v>25</v>
      </c>
      <c r="D5373" s="34">
        <v>201510000020711</v>
      </c>
      <c r="E5373" s="21" t="s">
        <v>5099</v>
      </c>
      <c r="F5373" s="36">
        <v>41834</v>
      </c>
      <c r="G5373" s="12">
        <v>50</v>
      </c>
      <c r="H5373" s="25">
        <v>3030</v>
      </c>
      <c r="I5373" s="13">
        <v>255.38</v>
      </c>
      <c r="J5373" s="13">
        <f t="shared" si="83"/>
        <v>2774.62</v>
      </c>
    </row>
    <row r="5374" spans="1:10" x14ac:dyDescent="0.25">
      <c r="A5374" s="19">
        <v>5366</v>
      </c>
      <c r="B5374" s="16" t="s">
        <v>24</v>
      </c>
      <c r="C5374" s="21" t="s">
        <v>25</v>
      </c>
      <c r="D5374" s="34">
        <v>201510000022862</v>
      </c>
      <c r="E5374" s="21" t="s">
        <v>4629</v>
      </c>
      <c r="F5374" s="36">
        <v>41729</v>
      </c>
      <c r="G5374" s="12">
        <v>50</v>
      </c>
      <c r="H5374" s="25">
        <v>4034.89</v>
      </c>
      <c r="I5374" s="13">
        <v>363.18</v>
      </c>
      <c r="J5374" s="13">
        <f t="shared" si="83"/>
        <v>3671.71</v>
      </c>
    </row>
    <row r="5375" spans="1:10" x14ac:dyDescent="0.25">
      <c r="A5375" s="19">
        <v>5367</v>
      </c>
      <c r="B5375" s="16" t="s">
        <v>24</v>
      </c>
      <c r="C5375" s="21" t="s">
        <v>25</v>
      </c>
      <c r="D5375" s="34">
        <v>201510000021368</v>
      </c>
      <c r="E5375" s="21" t="s">
        <v>5763</v>
      </c>
      <c r="F5375" s="36">
        <v>41269</v>
      </c>
      <c r="G5375" s="12">
        <v>50</v>
      </c>
      <c r="H5375" s="25">
        <v>2108.75</v>
      </c>
      <c r="I5375" s="13">
        <v>243</v>
      </c>
      <c r="J5375" s="13">
        <f t="shared" si="83"/>
        <v>1865.75</v>
      </c>
    </row>
    <row r="5376" spans="1:10" x14ac:dyDescent="0.25">
      <c r="A5376" s="19">
        <v>5368</v>
      </c>
      <c r="B5376" s="16" t="s">
        <v>24</v>
      </c>
      <c r="C5376" s="21" t="s">
        <v>25</v>
      </c>
      <c r="D5376" s="34">
        <v>201510000020986</v>
      </c>
      <c r="E5376" s="21" t="s">
        <v>4821</v>
      </c>
      <c r="F5376" s="36">
        <v>41771</v>
      </c>
      <c r="G5376" s="12">
        <v>50</v>
      </c>
      <c r="H5376" s="25">
        <v>3556.67</v>
      </c>
      <c r="I5376" s="13">
        <v>311.99</v>
      </c>
      <c r="J5376" s="13">
        <f t="shared" si="83"/>
        <v>3244.6800000000003</v>
      </c>
    </row>
    <row r="5377" spans="1:10" x14ac:dyDescent="0.25">
      <c r="A5377" s="19">
        <v>5369</v>
      </c>
      <c r="B5377" s="16" t="s">
        <v>24</v>
      </c>
      <c r="C5377" s="21" t="s">
        <v>25</v>
      </c>
      <c r="D5377" s="34">
        <v>201510000022231</v>
      </c>
      <c r="E5377" s="21" t="s">
        <v>3371</v>
      </c>
      <c r="F5377" s="36">
        <v>41851</v>
      </c>
      <c r="G5377" s="12">
        <v>50</v>
      </c>
      <c r="H5377" s="25">
        <v>8733</v>
      </c>
      <c r="I5377" s="13">
        <v>727.8</v>
      </c>
      <c r="J5377" s="13">
        <f t="shared" si="83"/>
        <v>8005.2</v>
      </c>
    </row>
    <row r="5378" spans="1:10" x14ac:dyDescent="0.25">
      <c r="A5378" s="19">
        <v>5370</v>
      </c>
      <c r="B5378" s="16" t="s">
        <v>24</v>
      </c>
      <c r="C5378" s="21" t="s">
        <v>25</v>
      </c>
      <c r="D5378" s="34">
        <v>201510000022233</v>
      </c>
      <c r="E5378" s="21" t="s">
        <v>6247</v>
      </c>
      <c r="F5378" s="36">
        <v>41851</v>
      </c>
      <c r="G5378" s="12">
        <v>50</v>
      </c>
      <c r="H5378" s="25">
        <v>1333</v>
      </c>
      <c r="I5378" s="13">
        <v>111.05</v>
      </c>
      <c r="J5378" s="13">
        <f t="shared" si="83"/>
        <v>1221.95</v>
      </c>
    </row>
    <row r="5379" spans="1:10" x14ac:dyDescent="0.25">
      <c r="A5379" s="19">
        <v>5371</v>
      </c>
      <c r="B5379" s="16" t="s">
        <v>24</v>
      </c>
      <c r="C5379" s="21" t="s">
        <v>25</v>
      </c>
      <c r="D5379" s="34">
        <v>201510000021014</v>
      </c>
      <c r="E5379" s="21" t="s">
        <v>5352</v>
      </c>
      <c r="F5379" s="36">
        <v>41815</v>
      </c>
      <c r="G5379" s="12">
        <v>50</v>
      </c>
      <c r="H5379" s="25">
        <v>2652.05</v>
      </c>
      <c r="I5379" s="13">
        <v>226.18</v>
      </c>
      <c r="J5379" s="13">
        <f t="shared" si="83"/>
        <v>2425.8700000000003</v>
      </c>
    </row>
    <row r="5380" spans="1:10" x14ac:dyDescent="0.25">
      <c r="A5380" s="19">
        <v>5372</v>
      </c>
      <c r="B5380" s="16" t="s">
        <v>24</v>
      </c>
      <c r="C5380" s="21" t="s">
        <v>25</v>
      </c>
      <c r="D5380" s="34">
        <v>201510000022019</v>
      </c>
      <c r="E5380" s="21" t="s">
        <v>4877</v>
      </c>
      <c r="F5380" s="36">
        <v>41786</v>
      </c>
      <c r="G5380" s="12">
        <v>50</v>
      </c>
      <c r="H5380" s="25">
        <v>3447.49</v>
      </c>
      <c r="I5380" s="13">
        <v>299.69</v>
      </c>
      <c r="J5380" s="13">
        <f t="shared" si="83"/>
        <v>3147.7999999999997</v>
      </c>
    </row>
    <row r="5381" spans="1:10" x14ac:dyDescent="0.25">
      <c r="A5381" s="19">
        <v>5373</v>
      </c>
      <c r="B5381" s="16" t="s">
        <v>24</v>
      </c>
      <c r="C5381" s="21" t="s">
        <v>25</v>
      </c>
      <c r="D5381" s="34">
        <v>201510000020754</v>
      </c>
      <c r="E5381" s="21" t="s">
        <v>5752</v>
      </c>
      <c r="F5381" s="36">
        <v>41250</v>
      </c>
      <c r="G5381" s="12">
        <v>50</v>
      </c>
      <c r="H5381" s="25">
        <v>2123.1999999999998</v>
      </c>
      <c r="I5381" s="13">
        <v>246.93</v>
      </c>
      <c r="J5381" s="13">
        <f t="shared" si="83"/>
        <v>1876.2699999999998</v>
      </c>
    </row>
    <row r="5382" spans="1:10" x14ac:dyDescent="0.25">
      <c r="A5382" s="19">
        <v>5374</v>
      </c>
      <c r="B5382" s="16" t="s">
        <v>24</v>
      </c>
      <c r="C5382" s="21" t="s">
        <v>25</v>
      </c>
      <c r="D5382" s="34">
        <v>201510000021290</v>
      </c>
      <c r="E5382" s="21" t="s">
        <v>5599</v>
      </c>
      <c r="F5382" s="36">
        <v>41654</v>
      </c>
      <c r="G5382" s="12">
        <v>50</v>
      </c>
      <c r="H5382" s="25">
        <v>2260.89</v>
      </c>
      <c r="I5382" s="13">
        <v>212.88</v>
      </c>
      <c r="J5382" s="13">
        <f t="shared" si="83"/>
        <v>2048.0099999999998</v>
      </c>
    </row>
    <row r="5383" spans="1:10" x14ac:dyDescent="0.25">
      <c r="A5383" s="19">
        <v>5375</v>
      </c>
      <c r="B5383" s="16" t="s">
        <v>24</v>
      </c>
      <c r="C5383" s="21" t="s">
        <v>25</v>
      </c>
      <c r="D5383" s="34">
        <v>201510000023172</v>
      </c>
      <c r="E5383" s="21" t="s">
        <v>5599</v>
      </c>
      <c r="F5383" s="36">
        <v>41879</v>
      </c>
      <c r="G5383" s="12">
        <v>50</v>
      </c>
      <c r="H5383" s="25">
        <v>816.67</v>
      </c>
      <c r="I5383" s="13">
        <v>66.800000000000097</v>
      </c>
      <c r="J5383" s="13">
        <f t="shared" si="83"/>
        <v>749.86999999999989</v>
      </c>
    </row>
    <row r="5384" spans="1:10" x14ac:dyDescent="0.25">
      <c r="A5384" s="19">
        <v>5376</v>
      </c>
      <c r="B5384" s="16" t="s">
        <v>24</v>
      </c>
      <c r="C5384" s="21" t="s">
        <v>25</v>
      </c>
      <c r="D5384" s="34">
        <v>201510000020807</v>
      </c>
      <c r="E5384" s="21" t="s">
        <v>5605</v>
      </c>
      <c r="F5384" s="36">
        <v>41722</v>
      </c>
      <c r="G5384" s="12">
        <v>50</v>
      </c>
      <c r="H5384" s="25">
        <v>2239.14</v>
      </c>
      <c r="I5384" s="13">
        <v>202.36</v>
      </c>
      <c r="J5384" s="13">
        <f t="shared" si="83"/>
        <v>2036.7799999999997</v>
      </c>
    </row>
    <row r="5385" spans="1:10" x14ac:dyDescent="0.25">
      <c r="A5385" s="19">
        <v>5377</v>
      </c>
      <c r="B5385" s="16" t="s">
        <v>24</v>
      </c>
      <c r="C5385" s="21" t="s">
        <v>25</v>
      </c>
      <c r="D5385" s="34">
        <v>201510000020989</v>
      </c>
      <c r="E5385" s="21" t="s">
        <v>6774</v>
      </c>
      <c r="F5385" s="36">
        <v>41771</v>
      </c>
      <c r="G5385" s="12">
        <v>50</v>
      </c>
      <c r="H5385" s="25">
        <v>729.17</v>
      </c>
      <c r="I5385" s="13">
        <v>63.99</v>
      </c>
      <c r="J5385" s="13">
        <f t="shared" ref="J5385:J5448" si="84">SUM(H5385-I5385)</f>
        <v>665.18</v>
      </c>
    </row>
    <row r="5386" spans="1:10" x14ac:dyDescent="0.25">
      <c r="A5386" s="19">
        <v>5378</v>
      </c>
      <c r="B5386" s="16" t="s">
        <v>24</v>
      </c>
      <c r="C5386" s="21" t="s">
        <v>25</v>
      </c>
      <c r="D5386" s="34">
        <v>201510000021342</v>
      </c>
      <c r="E5386" s="21" t="s">
        <v>4164</v>
      </c>
      <c r="F5386" s="36">
        <v>41773</v>
      </c>
      <c r="G5386" s="12">
        <v>50</v>
      </c>
      <c r="H5386" s="25">
        <v>5340</v>
      </c>
      <c r="I5386" s="13">
        <v>467.88</v>
      </c>
      <c r="J5386" s="13">
        <f t="shared" si="84"/>
        <v>4872.12</v>
      </c>
    </row>
    <row r="5387" spans="1:10" x14ac:dyDescent="0.25">
      <c r="A5387" s="19">
        <v>5379</v>
      </c>
      <c r="B5387" s="16" t="s">
        <v>24</v>
      </c>
      <c r="C5387" s="21" t="s">
        <v>25</v>
      </c>
      <c r="D5387" s="34">
        <v>201510000023247</v>
      </c>
      <c r="E5387" s="21" t="s">
        <v>5108</v>
      </c>
      <c r="F5387" s="36">
        <v>41603</v>
      </c>
      <c r="G5387" s="12">
        <v>50</v>
      </c>
      <c r="H5387" s="25">
        <v>3061.78</v>
      </c>
      <c r="I5387" s="13">
        <v>296.77999999999997</v>
      </c>
      <c r="J5387" s="13">
        <f t="shared" si="84"/>
        <v>2765</v>
      </c>
    </row>
    <row r="5388" spans="1:10" x14ac:dyDescent="0.25">
      <c r="A5388" s="19">
        <v>5380</v>
      </c>
      <c r="B5388" s="16" t="s">
        <v>24</v>
      </c>
      <c r="C5388" s="21" t="s">
        <v>25</v>
      </c>
      <c r="D5388" s="34">
        <v>201510000023126</v>
      </c>
      <c r="E5388" s="21" t="s">
        <v>7304</v>
      </c>
      <c r="F5388" s="36">
        <v>41870</v>
      </c>
      <c r="G5388" s="12">
        <v>50</v>
      </c>
      <c r="H5388" s="25">
        <v>273.61</v>
      </c>
      <c r="I5388" s="13">
        <v>22.42</v>
      </c>
      <c r="J5388" s="13">
        <f t="shared" si="84"/>
        <v>251.19</v>
      </c>
    </row>
    <row r="5389" spans="1:10" x14ac:dyDescent="0.25">
      <c r="A5389" s="19">
        <v>5381</v>
      </c>
      <c r="B5389" s="16" t="s">
        <v>24</v>
      </c>
      <c r="C5389" s="21" t="s">
        <v>25</v>
      </c>
      <c r="D5389" s="34">
        <v>201510000021437</v>
      </c>
      <c r="E5389" s="21" t="s">
        <v>5275</v>
      </c>
      <c r="F5389" s="36">
        <v>41631</v>
      </c>
      <c r="G5389" s="12">
        <v>50</v>
      </c>
      <c r="H5389" s="25">
        <v>2810.9</v>
      </c>
      <c r="I5389" s="13">
        <v>268.06</v>
      </c>
      <c r="J5389" s="13">
        <f t="shared" si="84"/>
        <v>2542.84</v>
      </c>
    </row>
    <row r="5390" spans="1:10" x14ac:dyDescent="0.25">
      <c r="A5390" s="19">
        <v>5382</v>
      </c>
      <c r="B5390" s="16" t="s">
        <v>24</v>
      </c>
      <c r="C5390" s="21" t="s">
        <v>25</v>
      </c>
      <c r="D5390" s="34">
        <v>201510000021251</v>
      </c>
      <c r="E5390" s="21" t="s">
        <v>5688</v>
      </c>
      <c r="F5390" s="36">
        <v>41801</v>
      </c>
      <c r="G5390" s="12">
        <v>50</v>
      </c>
      <c r="H5390" s="25">
        <v>409.79</v>
      </c>
      <c r="I5390" s="13">
        <v>35.270000000000003</v>
      </c>
      <c r="J5390" s="13">
        <f t="shared" si="84"/>
        <v>374.52000000000004</v>
      </c>
    </row>
    <row r="5391" spans="1:10" x14ac:dyDescent="0.25">
      <c r="A5391" s="19">
        <v>5383</v>
      </c>
      <c r="B5391" s="16" t="s">
        <v>24</v>
      </c>
      <c r="C5391" s="21" t="s">
        <v>25</v>
      </c>
      <c r="D5391" s="34">
        <v>201510000021530</v>
      </c>
      <c r="E5391" s="21" t="s">
        <v>5688</v>
      </c>
      <c r="F5391" s="36">
        <v>41802</v>
      </c>
      <c r="G5391" s="12">
        <v>50</v>
      </c>
      <c r="H5391" s="25">
        <v>2122.4299999999998</v>
      </c>
      <c r="I5391" s="13">
        <v>182.71</v>
      </c>
      <c r="J5391" s="13">
        <f t="shared" si="84"/>
        <v>1939.7199999999998</v>
      </c>
    </row>
    <row r="5392" spans="1:10" x14ac:dyDescent="0.25">
      <c r="A5392" s="19">
        <v>5384</v>
      </c>
      <c r="B5392" s="16" t="s">
        <v>24</v>
      </c>
      <c r="C5392" s="21" t="s">
        <v>25</v>
      </c>
      <c r="D5392" s="34">
        <v>201510000020834</v>
      </c>
      <c r="E5392" s="21" t="s">
        <v>6200</v>
      </c>
      <c r="F5392" s="36">
        <v>41738</v>
      </c>
      <c r="G5392" s="12">
        <v>50</v>
      </c>
      <c r="H5392" s="25">
        <v>1396.5</v>
      </c>
      <c r="I5392" s="13">
        <v>125.07</v>
      </c>
      <c r="J5392" s="13">
        <f t="shared" si="84"/>
        <v>1271.43</v>
      </c>
    </row>
    <row r="5393" spans="1:10" x14ac:dyDescent="0.25">
      <c r="A5393" s="19">
        <v>5385</v>
      </c>
      <c r="B5393" s="16" t="s">
        <v>24</v>
      </c>
      <c r="C5393" s="21" t="s">
        <v>25</v>
      </c>
      <c r="D5393" s="34">
        <v>201510000022088</v>
      </c>
      <c r="E5393" s="21" t="s">
        <v>6268</v>
      </c>
      <c r="F5393" s="36">
        <v>41611</v>
      </c>
      <c r="G5393" s="12">
        <v>50</v>
      </c>
      <c r="H5393" s="25">
        <v>1327.5</v>
      </c>
      <c r="I5393" s="13">
        <v>128.02000000000001</v>
      </c>
      <c r="J5393" s="13">
        <f t="shared" si="84"/>
        <v>1199.48</v>
      </c>
    </row>
    <row r="5394" spans="1:10" x14ac:dyDescent="0.25">
      <c r="A5394" s="19">
        <v>5386</v>
      </c>
      <c r="B5394" s="16" t="s">
        <v>24</v>
      </c>
      <c r="C5394" s="21" t="s">
        <v>25</v>
      </c>
      <c r="D5394" s="34">
        <v>201510000020878</v>
      </c>
      <c r="E5394" s="21" t="s">
        <v>6260</v>
      </c>
      <c r="F5394" s="36">
        <v>41857</v>
      </c>
      <c r="G5394" s="12">
        <v>50</v>
      </c>
      <c r="H5394" s="25">
        <v>1309</v>
      </c>
      <c r="I5394" s="13">
        <v>108.62</v>
      </c>
      <c r="J5394" s="13">
        <f t="shared" si="84"/>
        <v>1200.3800000000001</v>
      </c>
    </row>
    <row r="5395" spans="1:10" x14ac:dyDescent="0.25">
      <c r="A5395" s="19">
        <v>5387</v>
      </c>
      <c r="B5395" s="16" t="s">
        <v>24</v>
      </c>
      <c r="C5395" s="21" t="s">
        <v>25</v>
      </c>
      <c r="D5395" s="34">
        <v>201510000022650</v>
      </c>
      <c r="E5395" s="21" t="s">
        <v>7536</v>
      </c>
      <c r="F5395" s="36">
        <v>41835</v>
      </c>
      <c r="G5395" s="12">
        <v>50</v>
      </c>
      <c r="H5395" s="25">
        <v>125</v>
      </c>
      <c r="I5395" s="13">
        <v>10.5</v>
      </c>
      <c r="J5395" s="13">
        <f t="shared" si="84"/>
        <v>114.5</v>
      </c>
    </row>
    <row r="5396" spans="1:10" x14ac:dyDescent="0.25">
      <c r="A5396" s="19">
        <v>5388</v>
      </c>
      <c r="B5396" s="16" t="s">
        <v>24</v>
      </c>
      <c r="C5396" s="21" t="s">
        <v>25</v>
      </c>
      <c r="D5396" s="34">
        <v>201510000021110</v>
      </c>
      <c r="E5396" s="21" t="s">
        <v>3556</v>
      </c>
      <c r="F5396" s="36">
        <v>41557</v>
      </c>
      <c r="G5396" s="12">
        <v>50</v>
      </c>
      <c r="H5396" s="25">
        <v>7790</v>
      </c>
      <c r="I5396" s="13">
        <v>774.76</v>
      </c>
      <c r="J5396" s="13">
        <f t="shared" si="84"/>
        <v>7015.24</v>
      </c>
    </row>
    <row r="5397" spans="1:10" x14ac:dyDescent="0.25">
      <c r="A5397" s="19">
        <v>5389</v>
      </c>
      <c r="B5397" s="16" t="s">
        <v>24</v>
      </c>
      <c r="C5397" s="21" t="s">
        <v>25</v>
      </c>
      <c r="D5397" s="34">
        <v>201510000020705</v>
      </c>
      <c r="E5397" s="21" t="s">
        <v>4762</v>
      </c>
      <c r="F5397" s="36">
        <v>41834</v>
      </c>
      <c r="G5397" s="12">
        <v>50</v>
      </c>
      <c r="H5397" s="25">
        <v>3670</v>
      </c>
      <c r="I5397" s="13">
        <v>309.23</v>
      </c>
      <c r="J5397" s="13">
        <f t="shared" si="84"/>
        <v>3360.77</v>
      </c>
    </row>
    <row r="5398" spans="1:10" x14ac:dyDescent="0.25">
      <c r="A5398" s="19">
        <v>5390</v>
      </c>
      <c r="B5398" s="16" t="s">
        <v>24</v>
      </c>
      <c r="C5398" s="21" t="s">
        <v>25</v>
      </c>
      <c r="D5398" s="34">
        <v>201510000022383</v>
      </c>
      <c r="E5398" s="21" t="s">
        <v>4762</v>
      </c>
      <c r="F5398" s="36">
        <v>41705</v>
      </c>
      <c r="G5398" s="12">
        <v>50</v>
      </c>
      <c r="H5398" s="25">
        <v>2140</v>
      </c>
      <c r="I5398" s="13">
        <v>195.61</v>
      </c>
      <c r="J5398" s="13">
        <f t="shared" si="84"/>
        <v>1944.3899999999999</v>
      </c>
    </row>
    <row r="5399" spans="1:10" x14ac:dyDescent="0.25">
      <c r="A5399" s="19">
        <v>5391</v>
      </c>
      <c r="B5399" s="16" t="s">
        <v>24</v>
      </c>
      <c r="C5399" s="21" t="s">
        <v>25</v>
      </c>
      <c r="D5399" s="34">
        <v>201510000020911</v>
      </c>
      <c r="E5399" s="21" t="s">
        <v>4507</v>
      </c>
      <c r="F5399" s="36">
        <v>41855</v>
      </c>
      <c r="G5399" s="12">
        <v>50</v>
      </c>
      <c r="H5399" s="25">
        <v>4315.16</v>
      </c>
      <c r="I5399" s="13">
        <v>358.64</v>
      </c>
      <c r="J5399" s="13">
        <f t="shared" si="84"/>
        <v>3956.52</v>
      </c>
    </row>
    <row r="5400" spans="1:10" x14ac:dyDescent="0.25">
      <c r="A5400" s="19">
        <v>5392</v>
      </c>
      <c r="B5400" s="16" t="s">
        <v>24</v>
      </c>
      <c r="C5400" s="21" t="s">
        <v>25</v>
      </c>
      <c r="D5400" s="34">
        <v>201510000021890</v>
      </c>
      <c r="E5400" s="21" t="s">
        <v>5418</v>
      </c>
      <c r="F5400" s="36">
        <v>41781</v>
      </c>
      <c r="G5400" s="12">
        <v>50</v>
      </c>
      <c r="H5400" s="25">
        <v>2545.46</v>
      </c>
      <c r="I5400" s="13">
        <v>221.8</v>
      </c>
      <c r="J5400" s="13">
        <f t="shared" si="84"/>
        <v>2323.66</v>
      </c>
    </row>
    <row r="5401" spans="1:10" x14ac:dyDescent="0.25">
      <c r="A5401" s="19">
        <v>5393</v>
      </c>
      <c r="B5401" s="16" t="s">
        <v>24</v>
      </c>
      <c r="C5401" s="21" t="s">
        <v>25</v>
      </c>
      <c r="D5401" s="34">
        <v>201510000022584</v>
      </c>
      <c r="E5401" s="21" t="s">
        <v>5026</v>
      </c>
      <c r="F5401" s="36">
        <v>41701</v>
      </c>
      <c r="G5401" s="12">
        <v>50</v>
      </c>
      <c r="H5401" s="25">
        <v>3172.5</v>
      </c>
      <c r="I5401" s="13">
        <v>290.52</v>
      </c>
      <c r="J5401" s="13">
        <f t="shared" si="84"/>
        <v>2881.98</v>
      </c>
    </row>
    <row r="5402" spans="1:10" x14ac:dyDescent="0.25">
      <c r="A5402" s="19">
        <v>5394</v>
      </c>
      <c r="B5402" s="16" t="s">
        <v>24</v>
      </c>
      <c r="C5402" s="21" t="s">
        <v>25</v>
      </c>
      <c r="D5402" s="34">
        <v>201510000021617</v>
      </c>
      <c r="E5402" s="21" t="s">
        <v>6868</v>
      </c>
      <c r="F5402" s="36">
        <v>41620</v>
      </c>
      <c r="G5402" s="12">
        <v>50</v>
      </c>
      <c r="H5402" s="25">
        <v>642.61</v>
      </c>
      <c r="I5402" s="13">
        <v>61.700000000000102</v>
      </c>
      <c r="J5402" s="13">
        <f t="shared" si="84"/>
        <v>580.90999999999985</v>
      </c>
    </row>
    <row r="5403" spans="1:10" x14ac:dyDescent="0.25">
      <c r="A5403" s="19">
        <v>5395</v>
      </c>
      <c r="B5403" s="16" t="s">
        <v>24</v>
      </c>
      <c r="C5403" s="21" t="s">
        <v>25</v>
      </c>
      <c r="D5403" s="34">
        <v>201510000020994</v>
      </c>
      <c r="E5403" s="21" t="s">
        <v>4018</v>
      </c>
      <c r="F5403" s="36">
        <v>41815</v>
      </c>
      <c r="G5403" s="12">
        <v>50</v>
      </c>
      <c r="H5403" s="25">
        <v>5716.05</v>
      </c>
      <c r="I5403" s="13">
        <v>487.69</v>
      </c>
      <c r="J5403" s="13">
        <f t="shared" si="84"/>
        <v>5228.3600000000006</v>
      </c>
    </row>
    <row r="5404" spans="1:10" x14ac:dyDescent="0.25">
      <c r="A5404" s="19">
        <v>5396</v>
      </c>
      <c r="B5404" s="16" t="s">
        <v>24</v>
      </c>
      <c r="C5404" s="21" t="s">
        <v>25</v>
      </c>
      <c r="D5404" s="34">
        <v>201510000020642</v>
      </c>
      <c r="E5404" s="21" t="s">
        <v>4745</v>
      </c>
      <c r="F5404" s="36">
        <v>41592</v>
      </c>
      <c r="G5404" s="12">
        <v>50</v>
      </c>
      <c r="H5404" s="25">
        <v>3756.25</v>
      </c>
      <c r="I5404" s="13">
        <v>366.36</v>
      </c>
      <c r="J5404" s="13">
        <f t="shared" si="84"/>
        <v>3389.89</v>
      </c>
    </row>
    <row r="5405" spans="1:10" x14ac:dyDescent="0.25">
      <c r="A5405" s="19">
        <v>5397</v>
      </c>
      <c r="B5405" s="16" t="s">
        <v>24</v>
      </c>
      <c r="C5405" s="21" t="s">
        <v>25</v>
      </c>
      <c r="D5405" s="34">
        <v>201510000021265</v>
      </c>
      <c r="E5405" s="21" t="s">
        <v>7420</v>
      </c>
      <c r="F5405" s="36">
        <v>41801</v>
      </c>
      <c r="G5405" s="12">
        <v>50</v>
      </c>
      <c r="H5405" s="25">
        <v>193.04</v>
      </c>
      <c r="I5405" s="13">
        <v>16.72</v>
      </c>
      <c r="J5405" s="13">
        <f t="shared" si="84"/>
        <v>176.32</v>
      </c>
    </row>
    <row r="5406" spans="1:10" x14ac:dyDescent="0.25">
      <c r="A5406" s="19">
        <v>5398</v>
      </c>
      <c r="B5406" s="16" t="s">
        <v>24</v>
      </c>
      <c r="C5406" s="21" t="s">
        <v>25</v>
      </c>
      <c r="D5406" s="34">
        <v>201510000020795</v>
      </c>
      <c r="E5406" s="21" t="s">
        <v>5015</v>
      </c>
      <c r="F5406" s="36">
        <v>41582</v>
      </c>
      <c r="G5406" s="12">
        <v>50</v>
      </c>
      <c r="H5406" s="25">
        <v>1266.27</v>
      </c>
      <c r="I5406" s="13">
        <v>124.19</v>
      </c>
      <c r="J5406" s="13">
        <f t="shared" si="84"/>
        <v>1142.08</v>
      </c>
    </row>
    <row r="5407" spans="1:10" x14ac:dyDescent="0.25">
      <c r="A5407" s="19">
        <v>5399</v>
      </c>
      <c r="B5407" s="16" t="s">
        <v>24</v>
      </c>
      <c r="C5407" s="21" t="s">
        <v>25</v>
      </c>
      <c r="D5407" s="34">
        <v>201510000020967</v>
      </c>
      <c r="E5407" s="21" t="s">
        <v>5015</v>
      </c>
      <c r="F5407" s="36">
        <v>41779</v>
      </c>
      <c r="G5407" s="12">
        <v>50</v>
      </c>
      <c r="H5407" s="25">
        <v>1300</v>
      </c>
      <c r="I5407" s="13">
        <v>113.5</v>
      </c>
      <c r="J5407" s="13">
        <f t="shared" si="84"/>
        <v>1186.5</v>
      </c>
    </row>
    <row r="5408" spans="1:10" x14ac:dyDescent="0.25">
      <c r="A5408" s="19">
        <v>5400</v>
      </c>
      <c r="B5408" s="16" t="s">
        <v>24</v>
      </c>
      <c r="C5408" s="21" t="s">
        <v>25</v>
      </c>
      <c r="D5408" s="34">
        <v>201510000021833</v>
      </c>
      <c r="E5408" s="21" t="s">
        <v>5015</v>
      </c>
      <c r="F5408" s="36">
        <v>41575</v>
      </c>
      <c r="G5408" s="12">
        <v>50</v>
      </c>
      <c r="H5408" s="25">
        <v>3206.91</v>
      </c>
      <c r="I5408" s="13">
        <v>315.79000000000002</v>
      </c>
      <c r="J5408" s="13">
        <f t="shared" si="84"/>
        <v>2891.12</v>
      </c>
    </row>
    <row r="5409" spans="1:10" x14ac:dyDescent="0.25">
      <c r="A5409" s="19">
        <v>5401</v>
      </c>
      <c r="B5409" s="16" t="s">
        <v>24</v>
      </c>
      <c r="C5409" s="21" t="s">
        <v>25</v>
      </c>
      <c r="D5409" s="34">
        <v>201510000022872</v>
      </c>
      <c r="E5409" s="21" t="s">
        <v>5015</v>
      </c>
      <c r="F5409" s="36">
        <v>41726</v>
      </c>
      <c r="G5409" s="12">
        <v>50</v>
      </c>
      <c r="H5409" s="25">
        <v>420</v>
      </c>
      <c r="I5409" s="13">
        <v>37.81</v>
      </c>
      <c r="J5409" s="13">
        <f t="shared" si="84"/>
        <v>382.19</v>
      </c>
    </row>
    <row r="5410" spans="1:10" x14ac:dyDescent="0.25">
      <c r="A5410" s="19">
        <v>5402</v>
      </c>
      <c r="B5410" s="16" t="s">
        <v>24</v>
      </c>
      <c r="C5410" s="21" t="s">
        <v>25</v>
      </c>
      <c r="D5410" s="34">
        <v>201510000021085</v>
      </c>
      <c r="E5410" s="21" t="s">
        <v>2617</v>
      </c>
      <c r="F5410" s="36">
        <v>41369</v>
      </c>
      <c r="G5410" s="12">
        <v>50</v>
      </c>
      <c r="H5410" s="25">
        <v>15810</v>
      </c>
      <c r="I5410" s="13">
        <v>1735.28</v>
      </c>
      <c r="J5410" s="13">
        <f t="shared" si="84"/>
        <v>14074.72</v>
      </c>
    </row>
    <row r="5411" spans="1:10" x14ac:dyDescent="0.25">
      <c r="A5411" s="19">
        <v>5403</v>
      </c>
      <c r="B5411" s="16" t="s">
        <v>24</v>
      </c>
      <c r="C5411" s="21" t="s">
        <v>25</v>
      </c>
      <c r="D5411" s="34">
        <v>201510000021947</v>
      </c>
      <c r="E5411" s="21" t="s">
        <v>2617</v>
      </c>
      <c r="F5411" s="36">
        <v>41662</v>
      </c>
      <c r="G5411" s="12">
        <v>50</v>
      </c>
      <c r="H5411" s="25">
        <v>196</v>
      </c>
      <c r="I5411" s="13">
        <v>18.27</v>
      </c>
      <c r="J5411" s="13">
        <f t="shared" si="84"/>
        <v>177.73</v>
      </c>
    </row>
    <row r="5412" spans="1:10" x14ac:dyDescent="0.25">
      <c r="A5412" s="19">
        <v>5404</v>
      </c>
      <c r="B5412" s="16" t="s">
        <v>24</v>
      </c>
      <c r="C5412" s="21" t="s">
        <v>25</v>
      </c>
      <c r="D5412" s="34">
        <v>201510000021280</v>
      </c>
      <c r="E5412" s="21" t="s">
        <v>6503</v>
      </c>
      <c r="F5412" s="36">
        <v>41715</v>
      </c>
      <c r="G5412" s="12">
        <v>50</v>
      </c>
      <c r="H5412" s="25">
        <v>1010.5</v>
      </c>
      <c r="I5412" s="13">
        <v>91.789999999999907</v>
      </c>
      <c r="J5412" s="13">
        <f t="shared" si="84"/>
        <v>918.71</v>
      </c>
    </row>
    <row r="5413" spans="1:10" x14ac:dyDescent="0.25">
      <c r="A5413" s="19">
        <v>5405</v>
      </c>
      <c r="B5413" s="16" t="s">
        <v>24</v>
      </c>
      <c r="C5413" s="21" t="s">
        <v>25</v>
      </c>
      <c r="D5413" s="34">
        <v>201510000021456</v>
      </c>
      <c r="E5413" s="21" t="s">
        <v>6327</v>
      </c>
      <c r="F5413" s="36">
        <v>41872</v>
      </c>
      <c r="G5413" s="12">
        <v>50</v>
      </c>
      <c r="H5413" s="25">
        <v>1200</v>
      </c>
      <c r="I5413" s="13">
        <v>98.62</v>
      </c>
      <c r="J5413" s="13">
        <f t="shared" si="84"/>
        <v>1101.3800000000001</v>
      </c>
    </row>
    <row r="5414" spans="1:10" x14ac:dyDescent="0.25">
      <c r="A5414" s="19">
        <v>5406</v>
      </c>
      <c r="B5414" s="16" t="s">
        <v>24</v>
      </c>
      <c r="C5414" s="21" t="s">
        <v>25</v>
      </c>
      <c r="D5414" s="34">
        <v>201510000021278</v>
      </c>
      <c r="E5414" s="21" t="s">
        <v>6720</v>
      </c>
      <c r="F5414" s="36">
        <v>41715</v>
      </c>
      <c r="G5414" s="12">
        <v>50</v>
      </c>
      <c r="H5414" s="25">
        <v>800.5</v>
      </c>
      <c r="I5414" s="13">
        <v>72.75</v>
      </c>
      <c r="J5414" s="13">
        <f t="shared" si="84"/>
        <v>727.75</v>
      </c>
    </row>
    <row r="5415" spans="1:10" x14ac:dyDescent="0.25">
      <c r="A5415" s="19">
        <v>5407</v>
      </c>
      <c r="B5415" s="16" t="s">
        <v>24</v>
      </c>
      <c r="C5415" s="21" t="s">
        <v>25</v>
      </c>
      <c r="D5415" s="34">
        <v>201510000022993</v>
      </c>
      <c r="E5415" s="21" t="s">
        <v>5112</v>
      </c>
      <c r="F5415" s="36">
        <v>41850</v>
      </c>
      <c r="G5415" s="12">
        <v>50</v>
      </c>
      <c r="H5415" s="25">
        <v>3011.92</v>
      </c>
      <c r="I5415" s="13">
        <v>251.23</v>
      </c>
      <c r="J5415" s="13">
        <f t="shared" si="84"/>
        <v>2760.69</v>
      </c>
    </row>
    <row r="5416" spans="1:10" x14ac:dyDescent="0.25">
      <c r="A5416" s="19">
        <v>5408</v>
      </c>
      <c r="B5416" s="16" t="s">
        <v>24</v>
      </c>
      <c r="C5416" s="21" t="s">
        <v>25</v>
      </c>
      <c r="D5416" s="34">
        <v>201510000022997</v>
      </c>
      <c r="E5416" s="21" t="s">
        <v>7261</v>
      </c>
      <c r="F5416" s="36">
        <v>41850</v>
      </c>
      <c r="G5416" s="12">
        <v>50</v>
      </c>
      <c r="H5416" s="25">
        <v>307.92</v>
      </c>
      <c r="I5416" s="13">
        <v>25.64</v>
      </c>
      <c r="J5416" s="13">
        <f t="shared" si="84"/>
        <v>282.28000000000003</v>
      </c>
    </row>
    <row r="5417" spans="1:10" x14ac:dyDescent="0.25">
      <c r="A5417" s="19">
        <v>5409</v>
      </c>
      <c r="B5417" s="16" t="s">
        <v>24</v>
      </c>
      <c r="C5417" s="21" t="s">
        <v>25</v>
      </c>
      <c r="D5417" s="34">
        <v>201510000021360</v>
      </c>
      <c r="E5417" s="21" t="s">
        <v>5133</v>
      </c>
      <c r="F5417" s="36">
        <v>41715</v>
      </c>
      <c r="G5417" s="12">
        <v>50</v>
      </c>
      <c r="H5417" s="25">
        <v>2994.09</v>
      </c>
      <c r="I5417" s="13">
        <v>271.87</v>
      </c>
      <c r="J5417" s="13">
        <f t="shared" si="84"/>
        <v>2722.2200000000003</v>
      </c>
    </row>
    <row r="5418" spans="1:10" x14ac:dyDescent="0.25">
      <c r="A5418" s="19">
        <v>5410</v>
      </c>
      <c r="B5418" s="16" t="s">
        <v>24</v>
      </c>
      <c r="C5418" s="21" t="s">
        <v>25</v>
      </c>
      <c r="D5418" s="34">
        <v>201510000022362</v>
      </c>
      <c r="E5418" s="21" t="s">
        <v>4587</v>
      </c>
      <c r="F5418" s="36">
        <v>41743</v>
      </c>
      <c r="G5418" s="12">
        <v>50</v>
      </c>
      <c r="H5418" s="25">
        <v>4166.67</v>
      </c>
      <c r="I5418" s="13">
        <v>371.96</v>
      </c>
      <c r="J5418" s="13">
        <f t="shared" si="84"/>
        <v>3794.71</v>
      </c>
    </row>
    <row r="5419" spans="1:10" x14ac:dyDescent="0.25">
      <c r="A5419" s="19">
        <v>5411</v>
      </c>
      <c r="B5419" s="16" t="s">
        <v>24</v>
      </c>
      <c r="C5419" s="21" t="s">
        <v>25</v>
      </c>
      <c r="D5419" s="34">
        <v>201510000022585</v>
      </c>
      <c r="E5419" s="21" t="s">
        <v>5027</v>
      </c>
      <c r="F5419" s="36">
        <v>41701</v>
      </c>
      <c r="G5419" s="12">
        <v>50</v>
      </c>
      <c r="H5419" s="25">
        <v>3172.5</v>
      </c>
      <c r="I5419" s="13">
        <v>290.52</v>
      </c>
      <c r="J5419" s="13">
        <f t="shared" si="84"/>
        <v>2881.98</v>
      </c>
    </row>
    <row r="5420" spans="1:10" x14ac:dyDescent="0.25">
      <c r="A5420" s="19">
        <v>5412</v>
      </c>
      <c r="B5420" s="16" t="s">
        <v>24</v>
      </c>
      <c r="C5420" s="21" t="s">
        <v>25</v>
      </c>
      <c r="D5420" s="34">
        <v>201510000021041</v>
      </c>
      <c r="E5420" s="21" t="s">
        <v>5914</v>
      </c>
      <c r="F5420" s="36">
        <v>41548</v>
      </c>
      <c r="G5420" s="12">
        <v>50</v>
      </c>
      <c r="H5420" s="25">
        <v>1831.03</v>
      </c>
      <c r="I5420" s="13">
        <v>182.98</v>
      </c>
      <c r="J5420" s="13">
        <f t="shared" si="84"/>
        <v>1648.05</v>
      </c>
    </row>
    <row r="5421" spans="1:10" x14ac:dyDescent="0.25">
      <c r="A5421" s="19">
        <v>5413</v>
      </c>
      <c r="B5421" s="16" t="s">
        <v>24</v>
      </c>
      <c r="C5421" s="21" t="s">
        <v>25</v>
      </c>
      <c r="D5421" s="34">
        <v>201510000023031</v>
      </c>
      <c r="E5421" s="21" t="s">
        <v>5154</v>
      </c>
      <c r="F5421" s="36">
        <v>41894</v>
      </c>
      <c r="G5421" s="12">
        <v>50</v>
      </c>
      <c r="H5421" s="25">
        <v>2944.23</v>
      </c>
      <c r="I5421" s="13">
        <v>238.46</v>
      </c>
      <c r="J5421" s="13">
        <f t="shared" si="84"/>
        <v>2705.77</v>
      </c>
    </row>
    <row r="5422" spans="1:10" x14ac:dyDescent="0.25">
      <c r="A5422" s="19">
        <v>5414</v>
      </c>
      <c r="B5422" s="16" t="s">
        <v>24</v>
      </c>
      <c r="C5422" s="21" t="s">
        <v>25</v>
      </c>
      <c r="D5422" s="34">
        <v>201510000020885</v>
      </c>
      <c r="E5422" s="21" t="s">
        <v>7638</v>
      </c>
      <c r="F5422" s="36">
        <v>41857</v>
      </c>
      <c r="G5422" s="12">
        <v>50</v>
      </c>
      <c r="H5422" s="25">
        <v>55</v>
      </c>
      <c r="I5422" s="13">
        <v>4.4800000000000004</v>
      </c>
      <c r="J5422" s="13">
        <f t="shared" si="84"/>
        <v>50.519999999999996</v>
      </c>
    </row>
    <row r="5423" spans="1:10" x14ac:dyDescent="0.25">
      <c r="A5423" s="19">
        <v>5415</v>
      </c>
      <c r="B5423" s="16" t="s">
        <v>24</v>
      </c>
      <c r="C5423" s="21" t="s">
        <v>25</v>
      </c>
      <c r="D5423" s="34">
        <v>201510000022766</v>
      </c>
      <c r="E5423" s="21" t="s">
        <v>6257</v>
      </c>
      <c r="F5423" s="36">
        <v>41746</v>
      </c>
      <c r="G5423" s="12">
        <v>50</v>
      </c>
      <c r="H5423" s="25">
        <v>1320.89</v>
      </c>
      <c r="I5423" s="13">
        <v>117.65</v>
      </c>
      <c r="J5423" s="13">
        <f t="shared" si="84"/>
        <v>1203.24</v>
      </c>
    </row>
    <row r="5424" spans="1:10" x14ac:dyDescent="0.25">
      <c r="A5424" s="19">
        <v>5416</v>
      </c>
      <c r="B5424" s="16" t="s">
        <v>24</v>
      </c>
      <c r="C5424" s="21" t="s">
        <v>25</v>
      </c>
      <c r="D5424" s="34">
        <v>201510000022691</v>
      </c>
      <c r="E5424" s="21" t="s">
        <v>6528</v>
      </c>
      <c r="F5424" s="36">
        <v>41822</v>
      </c>
      <c r="G5424" s="12">
        <v>50</v>
      </c>
      <c r="H5424" s="25">
        <v>977.78</v>
      </c>
      <c r="I5424" s="13">
        <v>83.079999999999899</v>
      </c>
      <c r="J5424" s="13">
        <f t="shared" si="84"/>
        <v>894.7</v>
      </c>
    </row>
    <row r="5425" spans="1:10" x14ac:dyDescent="0.25">
      <c r="A5425" s="19">
        <v>5417</v>
      </c>
      <c r="B5425" s="16" t="s">
        <v>24</v>
      </c>
      <c r="C5425" s="21" t="s">
        <v>25</v>
      </c>
      <c r="D5425" s="34">
        <v>201510000021736</v>
      </c>
      <c r="E5425" s="21" t="s">
        <v>6217</v>
      </c>
      <c r="F5425" s="36">
        <v>41821</v>
      </c>
      <c r="G5425" s="12">
        <v>50</v>
      </c>
      <c r="H5425" s="25">
        <v>1370.43</v>
      </c>
      <c r="I5425" s="13">
        <v>116.47</v>
      </c>
      <c r="J5425" s="13">
        <f t="shared" si="84"/>
        <v>1253.96</v>
      </c>
    </row>
    <row r="5426" spans="1:10" x14ac:dyDescent="0.25">
      <c r="A5426" s="19">
        <v>5418</v>
      </c>
      <c r="B5426" s="16" t="s">
        <v>24</v>
      </c>
      <c r="C5426" s="21" t="s">
        <v>25</v>
      </c>
      <c r="D5426" s="34">
        <v>201510000021115</v>
      </c>
      <c r="E5426" s="21" t="s">
        <v>3728</v>
      </c>
      <c r="F5426" s="36">
        <v>41557</v>
      </c>
      <c r="G5426" s="12">
        <v>50</v>
      </c>
      <c r="H5426" s="25">
        <v>6865</v>
      </c>
      <c r="I5426" s="13">
        <v>682.66</v>
      </c>
      <c r="J5426" s="13">
        <f t="shared" si="84"/>
        <v>6182.34</v>
      </c>
    </row>
    <row r="5427" spans="1:10" x14ac:dyDescent="0.25">
      <c r="A5427" s="19">
        <v>5419</v>
      </c>
      <c r="B5427" s="16" t="s">
        <v>24</v>
      </c>
      <c r="C5427" s="21" t="s">
        <v>25</v>
      </c>
      <c r="D5427" s="34">
        <v>201510000020621</v>
      </c>
      <c r="E5427" s="21" t="s">
        <v>6143</v>
      </c>
      <c r="F5427" s="36">
        <v>41758</v>
      </c>
      <c r="G5427" s="12">
        <v>50</v>
      </c>
      <c r="H5427" s="25">
        <v>1477.37</v>
      </c>
      <c r="I5427" s="13">
        <v>130.66</v>
      </c>
      <c r="J5427" s="13">
        <f t="shared" si="84"/>
        <v>1346.7099999999998</v>
      </c>
    </row>
    <row r="5428" spans="1:10" x14ac:dyDescent="0.25">
      <c r="A5428" s="19">
        <v>5420</v>
      </c>
      <c r="B5428" s="16" t="s">
        <v>24</v>
      </c>
      <c r="C5428" s="21" t="s">
        <v>25</v>
      </c>
      <c r="D5428" s="34">
        <v>201510000021035</v>
      </c>
      <c r="E5428" s="21" t="s">
        <v>2755</v>
      </c>
      <c r="F5428" s="36">
        <v>41330</v>
      </c>
      <c r="G5428" s="12">
        <v>50</v>
      </c>
      <c r="H5428" s="25">
        <v>9150</v>
      </c>
      <c r="I5428" s="13">
        <v>1023.75</v>
      </c>
      <c r="J5428" s="13">
        <f t="shared" si="84"/>
        <v>8126.25</v>
      </c>
    </row>
    <row r="5429" spans="1:10" x14ac:dyDescent="0.25">
      <c r="A5429" s="19">
        <v>5421</v>
      </c>
      <c r="B5429" s="16" t="s">
        <v>24</v>
      </c>
      <c r="C5429" s="21" t="s">
        <v>25</v>
      </c>
      <c r="D5429" s="34">
        <v>201510000021108</v>
      </c>
      <c r="E5429" s="21" t="s">
        <v>2755</v>
      </c>
      <c r="F5429" s="36">
        <v>41745</v>
      </c>
      <c r="G5429" s="12">
        <v>50</v>
      </c>
      <c r="H5429" s="25">
        <v>9225</v>
      </c>
      <c r="I5429" s="13">
        <v>822.38</v>
      </c>
      <c r="J5429" s="13">
        <f t="shared" si="84"/>
        <v>8402.6200000000008</v>
      </c>
    </row>
    <row r="5430" spans="1:10" x14ac:dyDescent="0.25">
      <c r="A5430" s="19">
        <v>5422</v>
      </c>
      <c r="B5430" s="16" t="s">
        <v>24</v>
      </c>
      <c r="C5430" s="21" t="s">
        <v>25</v>
      </c>
      <c r="D5430" s="34">
        <v>201510000021136</v>
      </c>
      <c r="E5430" s="21" t="s">
        <v>2755</v>
      </c>
      <c r="F5430" s="36">
        <v>41736</v>
      </c>
      <c r="G5430" s="12">
        <v>50</v>
      </c>
      <c r="H5430" s="25">
        <v>5206.1000000000004</v>
      </c>
      <c r="I5430" s="13">
        <v>466.65</v>
      </c>
      <c r="J5430" s="13">
        <f t="shared" si="84"/>
        <v>4739.4500000000007</v>
      </c>
    </row>
    <row r="5431" spans="1:10" x14ac:dyDescent="0.25">
      <c r="A5431" s="19">
        <v>5423</v>
      </c>
      <c r="B5431" s="16" t="s">
        <v>24</v>
      </c>
      <c r="C5431" s="21" t="s">
        <v>25</v>
      </c>
      <c r="D5431" s="34">
        <v>201510000021497</v>
      </c>
      <c r="E5431" s="21" t="s">
        <v>2755</v>
      </c>
      <c r="F5431" s="36">
        <v>41862</v>
      </c>
      <c r="G5431" s="12">
        <v>50</v>
      </c>
      <c r="H5431" s="25">
        <v>2835.31</v>
      </c>
      <c r="I5431" s="13">
        <v>234.63</v>
      </c>
      <c r="J5431" s="13">
        <f t="shared" si="84"/>
        <v>2600.6799999999998</v>
      </c>
    </row>
    <row r="5432" spans="1:10" x14ac:dyDescent="0.25">
      <c r="A5432" s="19">
        <v>5424</v>
      </c>
      <c r="B5432" s="16" t="s">
        <v>24</v>
      </c>
      <c r="C5432" s="21" t="s">
        <v>25</v>
      </c>
      <c r="D5432" s="34">
        <v>201510000021690</v>
      </c>
      <c r="E5432" s="21" t="s">
        <v>2755</v>
      </c>
      <c r="F5432" s="36">
        <v>41843</v>
      </c>
      <c r="G5432" s="12">
        <v>50</v>
      </c>
      <c r="H5432" s="25">
        <v>2822.22</v>
      </c>
      <c r="I5432" s="13">
        <v>236.39</v>
      </c>
      <c r="J5432" s="13">
        <f t="shared" si="84"/>
        <v>2585.83</v>
      </c>
    </row>
    <row r="5433" spans="1:10" x14ac:dyDescent="0.25">
      <c r="A5433" s="19">
        <v>5425</v>
      </c>
      <c r="B5433" s="16" t="s">
        <v>24</v>
      </c>
      <c r="C5433" s="21" t="s">
        <v>25</v>
      </c>
      <c r="D5433" s="34">
        <v>201510000021789</v>
      </c>
      <c r="E5433" s="21" t="s">
        <v>2755</v>
      </c>
      <c r="F5433" s="36">
        <v>41757</v>
      </c>
      <c r="G5433" s="12">
        <v>50</v>
      </c>
      <c r="H5433" s="25">
        <v>3076.31</v>
      </c>
      <c r="I5433" s="13">
        <v>272.29000000000002</v>
      </c>
      <c r="J5433" s="13">
        <f t="shared" si="84"/>
        <v>2804.02</v>
      </c>
    </row>
    <row r="5434" spans="1:10" x14ac:dyDescent="0.25">
      <c r="A5434" s="19">
        <v>5426</v>
      </c>
      <c r="B5434" s="16" t="s">
        <v>24</v>
      </c>
      <c r="C5434" s="21" t="s">
        <v>25</v>
      </c>
      <c r="D5434" s="34">
        <v>201510000022001</v>
      </c>
      <c r="E5434" s="21" t="s">
        <v>2755</v>
      </c>
      <c r="F5434" s="36">
        <v>41690</v>
      </c>
      <c r="G5434" s="12">
        <v>50</v>
      </c>
      <c r="H5434" s="25">
        <v>5000</v>
      </c>
      <c r="I5434" s="13">
        <v>460.79</v>
      </c>
      <c r="J5434" s="13">
        <f t="shared" si="84"/>
        <v>4539.21</v>
      </c>
    </row>
    <row r="5435" spans="1:10" x14ac:dyDescent="0.25">
      <c r="A5435" s="19">
        <v>5427</v>
      </c>
      <c r="B5435" s="16" t="s">
        <v>24</v>
      </c>
      <c r="C5435" s="21" t="s">
        <v>25</v>
      </c>
      <c r="D5435" s="34">
        <v>201510000022257</v>
      </c>
      <c r="E5435" s="21" t="s">
        <v>2755</v>
      </c>
      <c r="F5435" s="36">
        <v>41653</v>
      </c>
      <c r="G5435" s="12">
        <v>50</v>
      </c>
      <c r="H5435" s="25">
        <v>3300</v>
      </c>
      <c r="I5435" s="13">
        <v>310.85000000000002</v>
      </c>
      <c r="J5435" s="13">
        <f t="shared" si="84"/>
        <v>2989.15</v>
      </c>
    </row>
    <row r="5436" spans="1:10" x14ac:dyDescent="0.25">
      <c r="A5436" s="19">
        <v>5428</v>
      </c>
      <c r="B5436" s="16" t="s">
        <v>24</v>
      </c>
      <c r="C5436" s="21" t="s">
        <v>25</v>
      </c>
      <c r="D5436" s="34">
        <v>201510000022424</v>
      </c>
      <c r="E5436" s="21" t="s">
        <v>2755</v>
      </c>
      <c r="F5436" s="36">
        <v>41891</v>
      </c>
      <c r="G5436" s="12">
        <v>50</v>
      </c>
      <c r="H5436" s="25">
        <v>8216</v>
      </c>
      <c r="I5436" s="13">
        <v>666.87</v>
      </c>
      <c r="J5436" s="13">
        <f t="shared" si="84"/>
        <v>7549.13</v>
      </c>
    </row>
    <row r="5437" spans="1:10" x14ac:dyDescent="0.25">
      <c r="A5437" s="19">
        <v>5429</v>
      </c>
      <c r="B5437" s="16" t="s">
        <v>24</v>
      </c>
      <c r="C5437" s="21" t="s">
        <v>25</v>
      </c>
      <c r="D5437" s="34">
        <v>201510000022679</v>
      </c>
      <c r="E5437" s="21" t="s">
        <v>2755</v>
      </c>
      <c r="F5437" s="36">
        <v>41873</v>
      </c>
      <c r="G5437" s="12">
        <v>50</v>
      </c>
      <c r="H5437" s="25">
        <v>13717</v>
      </c>
      <c r="I5437" s="13">
        <v>1126.74</v>
      </c>
      <c r="J5437" s="13">
        <f t="shared" si="84"/>
        <v>12590.26</v>
      </c>
    </row>
    <row r="5438" spans="1:10" x14ac:dyDescent="0.25">
      <c r="A5438" s="19">
        <v>5430</v>
      </c>
      <c r="B5438" s="16" t="s">
        <v>24</v>
      </c>
      <c r="C5438" s="21" t="s">
        <v>25</v>
      </c>
      <c r="D5438" s="34">
        <v>201510000022731</v>
      </c>
      <c r="E5438" s="21" t="s">
        <v>2755</v>
      </c>
      <c r="F5438" s="36">
        <v>41654</v>
      </c>
      <c r="G5438" s="12">
        <v>50</v>
      </c>
      <c r="H5438" s="25">
        <v>1420</v>
      </c>
      <c r="I5438" s="13">
        <v>133.63999999999999</v>
      </c>
      <c r="J5438" s="13">
        <f t="shared" si="84"/>
        <v>1286.3600000000001</v>
      </c>
    </row>
    <row r="5439" spans="1:10" x14ac:dyDescent="0.25">
      <c r="A5439" s="19">
        <v>5431</v>
      </c>
      <c r="B5439" s="16" t="s">
        <v>24</v>
      </c>
      <c r="C5439" s="21" t="s">
        <v>25</v>
      </c>
      <c r="D5439" s="34">
        <v>201510000022893</v>
      </c>
      <c r="E5439" s="21" t="s">
        <v>2755</v>
      </c>
      <c r="F5439" s="36">
        <v>41662</v>
      </c>
      <c r="G5439" s="12">
        <v>50</v>
      </c>
      <c r="H5439" s="25">
        <v>416.66</v>
      </c>
      <c r="I5439" s="13">
        <v>39.04</v>
      </c>
      <c r="J5439" s="13">
        <f t="shared" si="84"/>
        <v>377.62</v>
      </c>
    </row>
    <row r="5440" spans="1:10" x14ac:dyDescent="0.25">
      <c r="A5440" s="19">
        <v>5432</v>
      </c>
      <c r="B5440" s="16" t="s">
        <v>24</v>
      </c>
      <c r="C5440" s="21" t="s">
        <v>25</v>
      </c>
      <c r="D5440" s="34">
        <v>201510000022972</v>
      </c>
      <c r="E5440" s="21" t="s">
        <v>2755</v>
      </c>
      <c r="F5440" s="36">
        <v>41709</v>
      </c>
      <c r="G5440" s="12">
        <v>50</v>
      </c>
      <c r="H5440" s="25">
        <v>311.11</v>
      </c>
      <c r="I5440" s="13">
        <v>28.38</v>
      </c>
      <c r="J5440" s="13">
        <f t="shared" si="84"/>
        <v>282.73</v>
      </c>
    </row>
    <row r="5441" spans="1:10" x14ac:dyDescent="0.25">
      <c r="A5441" s="19">
        <v>5433</v>
      </c>
      <c r="B5441" s="16" t="s">
        <v>24</v>
      </c>
      <c r="C5441" s="21" t="s">
        <v>25</v>
      </c>
      <c r="D5441" s="34">
        <v>201510000023054</v>
      </c>
      <c r="E5441" s="21" t="s">
        <v>2755</v>
      </c>
      <c r="F5441" s="36">
        <v>41866</v>
      </c>
      <c r="G5441" s="12">
        <v>50</v>
      </c>
      <c r="H5441" s="25">
        <v>3311</v>
      </c>
      <c r="I5441" s="13">
        <v>273.14999999999998</v>
      </c>
      <c r="J5441" s="13">
        <f t="shared" si="84"/>
        <v>3037.85</v>
      </c>
    </row>
    <row r="5442" spans="1:10" x14ac:dyDescent="0.25">
      <c r="A5442" s="19">
        <v>5434</v>
      </c>
      <c r="B5442" s="16" t="s">
        <v>24</v>
      </c>
      <c r="C5442" s="21" t="s">
        <v>25</v>
      </c>
      <c r="D5442" s="34">
        <v>201510000023154</v>
      </c>
      <c r="E5442" s="21" t="s">
        <v>2755</v>
      </c>
      <c r="F5442" s="36">
        <v>41843</v>
      </c>
      <c r="G5442" s="12">
        <v>50</v>
      </c>
      <c r="H5442" s="25">
        <v>2420.58</v>
      </c>
      <c r="I5442" s="13">
        <v>202.78</v>
      </c>
      <c r="J5442" s="13">
        <f t="shared" si="84"/>
        <v>2217.7999999999997</v>
      </c>
    </row>
    <row r="5443" spans="1:10" x14ac:dyDescent="0.25">
      <c r="A5443" s="19">
        <v>5435</v>
      </c>
      <c r="B5443" s="16" t="s">
        <v>24</v>
      </c>
      <c r="C5443" s="21" t="s">
        <v>25</v>
      </c>
      <c r="D5443" s="34">
        <v>201510000023230</v>
      </c>
      <c r="E5443" s="21" t="s">
        <v>2755</v>
      </c>
      <c r="F5443" s="36">
        <v>41612</v>
      </c>
      <c r="G5443" s="12">
        <v>50</v>
      </c>
      <c r="H5443" s="25">
        <v>10014.780000000001</v>
      </c>
      <c r="I5443" s="13">
        <v>965.81</v>
      </c>
      <c r="J5443" s="13">
        <f t="shared" si="84"/>
        <v>9048.9700000000012</v>
      </c>
    </row>
    <row r="5444" spans="1:10" x14ac:dyDescent="0.25">
      <c r="A5444" s="19">
        <v>5436</v>
      </c>
      <c r="B5444" s="16" t="s">
        <v>24</v>
      </c>
      <c r="C5444" s="21" t="s">
        <v>25</v>
      </c>
      <c r="D5444" s="34">
        <v>201510000021800</v>
      </c>
      <c r="E5444" s="21" t="s">
        <v>5501</v>
      </c>
      <c r="F5444" s="36">
        <v>41681</v>
      </c>
      <c r="G5444" s="12">
        <v>50</v>
      </c>
      <c r="H5444" s="25">
        <v>2440.52</v>
      </c>
      <c r="I5444" s="13">
        <v>226.15</v>
      </c>
      <c r="J5444" s="13">
        <f t="shared" si="84"/>
        <v>2214.37</v>
      </c>
    </row>
    <row r="5445" spans="1:10" x14ac:dyDescent="0.25">
      <c r="A5445" s="19">
        <v>5437</v>
      </c>
      <c r="B5445" s="16" t="s">
        <v>24</v>
      </c>
      <c r="C5445" s="21" t="s">
        <v>25</v>
      </c>
      <c r="D5445" s="34">
        <v>201510000022814</v>
      </c>
      <c r="E5445" s="21" t="s">
        <v>6404</v>
      </c>
      <c r="F5445" s="36">
        <v>41803</v>
      </c>
      <c r="G5445" s="12">
        <v>50</v>
      </c>
      <c r="H5445" s="25">
        <v>1120</v>
      </c>
      <c r="I5445" s="13">
        <v>96.270000000000095</v>
      </c>
      <c r="J5445" s="13">
        <f t="shared" si="84"/>
        <v>1023.7299999999999</v>
      </c>
    </row>
    <row r="5446" spans="1:10" x14ac:dyDescent="0.25">
      <c r="A5446" s="19">
        <v>5438</v>
      </c>
      <c r="B5446" s="16" t="s">
        <v>24</v>
      </c>
      <c r="C5446" s="21" t="s">
        <v>25</v>
      </c>
      <c r="D5446" s="34">
        <v>201510000022878</v>
      </c>
      <c r="E5446" s="21" t="s">
        <v>5488</v>
      </c>
      <c r="F5446" s="36">
        <v>41849</v>
      </c>
      <c r="G5446" s="12">
        <v>50</v>
      </c>
      <c r="H5446" s="25">
        <v>2426.5</v>
      </c>
      <c r="I5446" s="13">
        <v>202.49</v>
      </c>
      <c r="J5446" s="13">
        <f t="shared" si="84"/>
        <v>2224.0100000000002</v>
      </c>
    </row>
    <row r="5447" spans="1:10" x14ac:dyDescent="0.25">
      <c r="A5447" s="19">
        <v>5439</v>
      </c>
      <c r="B5447" s="16" t="s">
        <v>24</v>
      </c>
      <c r="C5447" s="21" t="s">
        <v>25</v>
      </c>
      <c r="D5447" s="34">
        <v>201510000021397</v>
      </c>
      <c r="E5447" s="21" t="s">
        <v>6195</v>
      </c>
      <c r="F5447" s="36">
        <v>41838</v>
      </c>
      <c r="G5447" s="12">
        <v>50</v>
      </c>
      <c r="H5447" s="25">
        <v>1400</v>
      </c>
      <c r="I5447" s="13">
        <v>117.71</v>
      </c>
      <c r="J5447" s="13">
        <f t="shared" si="84"/>
        <v>1282.29</v>
      </c>
    </row>
    <row r="5448" spans="1:10" x14ac:dyDescent="0.25">
      <c r="A5448" s="19">
        <v>5440</v>
      </c>
      <c r="B5448" s="16" t="s">
        <v>24</v>
      </c>
      <c r="C5448" s="21" t="s">
        <v>25</v>
      </c>
      <c r="D5448" s="34">
        <v>201510000021711</v>
      </c>
      <c r="E5448" s="21" t="s">
        <v>4892</v>
      </c>
      <c r="F5448" s="36">
        <v>41830</v>
      </c>
      <c r="G5448" s="12">
        <v>50</v>
      </c>
      <c r="H5448" s="25">
        <v>3415.62</v>
      </c>
      <c r="I5448" s="13">
        <v>288.54000000000002</v>
      </c>
      <c r="J5448" s="13">
        <f t="shared" si="84"/>
        <v>3127.08</v>
      </c>
    </row>
    <row r="5449" spans="1:10" x14ac:dyDescent="0.25">
      <c r="A5449" s="19">
        <v>5441</v>
      </c>
      <c r="B5449" s="16" t="s">
        <v>24</v>
      </c>
      <c r="C5449" s="21" t="s">
        <v>25</v>
      </c>
      <c r="D5449" s="34">
        <v>201510000021818</v>
      </c>
      <c r="E5449" s="21" t="s">
        <v>4892</v>
      </c>
      <c r="F5449" s="36">
        <v>41821</v>
      </c>
      <c r="G5449" s="12">
        <v>50</v>
      </c>
      <c r="H5449" s="25">
        <v>450</v>
      </c>
      <c r="I5449" s="13">
        <v>38.17</v>
      </c>
      <c r="J5449" s="13">
        <f t="shared" ref="J5449:J5512" si="85">SUM(H5449-I5449)</f>
        <v>411.83</v>
      </c>
    </row>
    <row r="5450" spans="1:10" x14ac:dyDescent="0.25">
      <c r="A5450" s="19">
        <v>5442</v>
      </c>
      <c r="B5450" s="16" t="s">
        <v>24</v>
      </c>
      <c r="C5450" s="21" t="s">
        <v>25</v>
      </c>
      <c r="D5450" s="34">
        <v>201510000021824</v>
      </c>
      <c r="E5450" s="21" t="s">
        <v>4892</v>
      </c>
      <c r="F5450" s="36">
        <v>41821</v>
      </c>
      <c r="G5450" s="12">
        <v>50</v>
      </c>
      <c r="H5450" s="25">
        <v>450</v>
      </c>
      <c r="I5450" s="13">
        <v>38.17</v>
      </c>
      <c r="J5450" s="13">
        <f t="shared" si="85"/>
        <v>411.83</v>
      </c>
    </row>
    <row r="5451" spans="1:10" x14ac:dyDescent="0.25">
      <c r="A5451" s="19">
        <v>5443</v>
      </c>
      <c r="B5451" s="16" t="s">
        <v>24</v>
      </c>
      <c r="C5451" s="21" t="s">
        <v>25</v>
      </c>
      <c r="D5451" s="34">
        <v>201510000023103</v>
      </c>
      <c r="E5451" s="21" t="s">
        <v>2729</v>
      </c>
      <c r="F5451" s="36">
        <v>41869</v>
      </c>
      <c r="G5451" s="12">
        <v>50</v>
      </c>
      <c r="H5451" s="25">
        <v>14000</v>
      </c>
      <c r="I5451" s="13">
        <v>1152.97</v>
      </c>
      <c r="J5451" s="13">
        <f t="shared" si="85"/>
        <v>12847.03</v>
      </c>
    </row>
    <row r="5452" spans="1:10" x14ac:dyDescent="0.25">
      <c r="A5452" s="19">
        <v>5444</v>
      </c>
      <c r="B5452" s="16" t="s">
        <v>24</v>
      </c>
      <c r="C5452" s="21" t="s">
        <v>25</v>
      </c>
      <c r="D5452" s="34">
        <v>201510000022644</v>
      </c>
      <c r="E5452" s="21" t="s">
        <v>6710</v>
      </c>
      <c r="F5452" s="36">
        <v>41835</v>
      </c>
      <c r="G5452" s="12">
        <v>50</v>
      </c>
      <c r="H5452" s="25">
        <v>800</v>
      </c>
      <c r="I5452" s="13">
        <v>67.48</v>
      </c>
      <c r="J5452" s="13">
        <f t="shared" si="85"/>
        <v>732.52</v>
      </c>
    </row>
    <row r="5453" spans="1:10" x14ac:dyDescent="0.25">
      <c r="A5453" s="19">
        <v>5445</v>
      </c>
      <c r="B5453" s="16" t="s">
        <v>24</v>
      </c>
      <c r="C5453" s="21" t="s">
        <v>25</v>
      </c>
      <c r="D5453" s="34">
        <v>201510000022645</v>
      </c>
      <c r="E5453" s="21" t="s">
        <v>6115</v>
      </c>
      <c r="F5453" s="36">
        <v>41835</v>
      </c>
      <c r="G5453" s="12">
        <v>50</v>
      </c>
      <c r="H5453" s="25">
        <v>1500</v>
      </c>
      <c r="I5453" s="13">
        <v>126.4</v>
      </c>
      <c r="J5453" s="13">
        <f t="shared" si="85"/>
        <v>1373.6</v>
      </c>
    </row>
    <row r="5454" spans="1:10" x14ac:dyDescent="0.25">
      <c r="A5454" s="19">
        <v>5446</v>
      </c>
      <c r="B5454" s="16" t="s">
        <v>24</v>
      </c>
      <c r="C5454" s="21" t="s">
        <v>25</v>
      </c>
      <c r="D5454" s="34">
        <v>201510000022646</v>
      </c>
      <c r="E5454" s="21" t="s">
        <v>6944</v>
      </c>
      <c r="F5454" s="36">
        <v>41835</v>
      </c>
      <c r="G5454" s="12">
        <v>50</v>
      </c>
      <c r="H5454" s="25">
        <v>550</v>
      </c>
      <c r="I5454" s="13">
        <v>46.18</v>
      </c>
      <c r="J5454" s="13">
        <f t="shared" si="85"/>
        <v>503.82</v>
      </c>
    </row>
    <row r="5455" spans="1:10" x14ac:dyDescent="0.25">
      <c r="A5455" s="19">
        <v>5447</v>
      </c>
      <c r="B5455" s="16" t="s">
        <v>24</v>
      </c>
      <c r="C5455" s="21" t="s">
        <v>25</v>
      </c>
      <c r="D5455" s="34">
        <v>201510000022090</v>
      </c>
      <c r="E5455" s="21" t="s">
        <v>7201</v>
      </c>
      <c r="F5455" s="36">
        <v>41611</v>
      </c>
      <c r="G5455" s="12">
        <v>50</v>
      </c>
      <c r="H5455" s="25">
        <v>344.6</v>
      </c>
      <c r="I5455" s="13">
        <v>33.32</v>
      </c>
      <c r="J5455" s="13">
        <f t="shared" si="85"/>
        <v>311.28000000000003</v>
      </c>
    </row>
    <row r="5456" spans="1:10" x14ac:dyDescent="0.25">
      <c r="A5456" s="19">
        <v>5448</v>
      </c>
      <c r="B5456" s="16" t="s">
        <v>24</v>
      </c>
      <c r="C5456" s="21" t="s">
        <v>25</v>
      </c>
      <c r="D5456" s="34">
        <v>201510000020904</v>
      </c>
      <c r="E5456" s="21" t="s">
        <v>5243</v>
      </c>
      <c r="F5456" s="36">
        <v>41855</v>
      </c>
      <c r="G5456" s="12">
        <v>50</v>
      </c>
      <c r="H5456" s="25">
        <v>1272.8599999999999</v>
      </c>
      <c r="I5456" s="13">
        <v>105.79</v>
      </c>
      <c r="J5456" s="13">
        <f t="shared" si="85"/>
        <v>1167.07</v>
      </c>
    </row>
    <row r="5457" spans="1:10" x14ac:dyDescent="0.25">
      <c r="A5457" s="19">
        <v>5449</v>
      </c>
      <c r="B5457" s="16" t="s">
        <v>24</v>
      </c>
      <c r="C5457" s="21" t="s">
        <v>25</v>
      </c>
      <c r="D5457" s="34">
        <v>201510000021066</v>
      </c>
      <c r="E5457" s="21" t="s">
        <v>5243</v>
      </c>
      <c r="F5457" s="36">
        <v>41548</v>
      </c>
      <c r="G5457" s="12">
        <v>50</v>
      </c>
      <c r="H5457" s="25">
        <v>481.02</v>
      </c>
      <c r="I5457" s="13">
        <v>48.09</v>
      </c>
      <c r="J5457" s="13">
        <f t="shared" si="85"/>
        <v>432.92999999999995</v>
      </c>
    </row>
    <row r="5458" spans="1:10" x14ac:dyDescent="0.25">
      <c r="A5458" s="19">
        <v>5450</v>
      </c>
      <c r="B5458" s="16" t="s">
        <v>24</v>
      </c>
      <c r="C5458" s="21" t="s">
        <v>25</v>
      </c>
      <c r="D5458" s="34">
        <v>201510000021682</v>
      </c>
      <c r="E5458" s="21" t="s">
        <v>5243</v>
      </c>
      <c r="F5458" s="36">
        <v>41843</v>
      </c>
      <c r="G5458" s="12">
        <v>50</v>
      </c>
      <c r="H5458" s="25">
        <v>2822.22</v>
      </c>
      <c r="I5458" s="13">
        <v>236.39</v>
      </c>
      <c r="J5458" s="13">
        <f t="shared" si="85"/>
        <v>2585.83</v>
      </c>
    </row>
    <row r="5459" spans="1:10" x14ac:dyDescent="0.25">
      <c r="A5459" s="19">
        <v>5451</v>
      </c>
      <c r="B5459" s="16" t="s">
        <v>24</v>
      </c>
      <c r="C5459" s="21" t="s">
        <v>25</v>
      </c>
      <c r="D5459" s="34">
        <v>201510000021733</v>
      </c>
      <c r="E5459" s="21" t="s">
        <v>5243</v>
      </c>
      <c r="F5459" s="36">
        <v>41821</v>
      </c>
      <c r="G5459" s="12">
        <v>50</v>
      </c>
      <c r="H5459" s="25">
        <v>1044.71</v>
      </c>
      <c r="I5459" s="13">
        <v>88.75</v>
      </c>
      <c r="J5459" s="13">
        <f t="shared" si="85"/>
        <v>955.96</v>
      </c>
    </row>
    <row r="5460" spans="1:10" x14ac:dyDescent="0.25">
      <c r="A5460" s="19">
        <v>5452</v>
      </c>
      <c r="B5460" s="16" t="s">
        <v>24</v>
      </c>
      <c r="C5460" s="21" t="s">
        <v>25</v>
      </c>
      <c r="D5460" s="34">
        <v>201510000020589</v>
      </c>
      <c r="E5460" s="21" t="s">
        <v>7202</v>
      </c>
      <c r="F5460" s="36">
        <v>41757</v>
      </c>
      <c r="G5460" s="12">
        <v>50</v>
      </c>
      <c r="H5460" s="25">
        <v>341.32</v>
      </c>
      <c r="I5460" s="13">
        <v>30.21</v>
      </c>
      <c r="J5460" s="13">
        <f t="shared" si="85"/>
        <v>311.11</v>
      </c>
    </row>
    <row r="5461" spans="1:10" x14ac:dyDescent="0.25">
      <c r="A5461" s="19">
        <v>5453</v>
      </c>
      <c r="B5461" s="16" t="s">
        <v>24</v>
      </c>
      <c r="C5461" s="21" t="s">
        <v>25</v>
      </c>
      <c r="D5461" s="34">
        <v>201510000020709</v>
      </c>
      <c r="E5461" s="21" t="s">
        <v>3022</v>
      </c>
      <c r="F5461" s="36">
        <v>41834</v>
      </c>
      <c r="G5461" s="12">
        <v>50</v>
      </c>
      <c r="H5461" s="25">
        <v>4640</v>
      </c>
      <c r="I5461" s="13">
        <v>391.04</v>
      </c>
      <c r="J5461" s="13">
        <f t="shared" si="85"/>
        <v>4248.96</v>
      </c>
    </row>
    <row r="5462" spans="1:10" x14ac:dyDescent="0.25">
      <c r="A5462" s="19">
        <v>5454</v>
      </c>
      <c r="B5462" s="16" t="s">
        <v>24</v>
      </c>
      <c r="C5462" s="21" t="s">
        <v>25</v>
      </c>
      <c r="D5462" s="34">
        <v>201510000020745</v>
      </c>
      <c r="E5462" s="21" t="s">
        <v>3022</v>
      </c>
      <c r="F5462" s="36">
        <v>41250</v>
      </c>
      <c r="G5462" s="12">
        <v>50</v>
      </c>
      <c r="H5462" s="25">
        <v>3259.21</v>
      </c>
      <c r="I5462" s="13">
        <v>379</v>
      </c>
      <c r="J5462" s="13">
        <f t="shared" si="85"/>
        <v>2880.21</v>
      </c>
    </row>
    <row r="5463" spans="1:10" x14ac:dyDescent="0.25">
      <c r="A5463" s="19">
        <v>5455</v>
      </c>
      <c r="B5463" s="16" t="s">
        <v>24</v>
      </c>
      <c r="C5463" s="21" t="s">
        <v>25</v>
      </c>
      <c r="D5463" s="34">
        <v>201510000020752</v>
      </c>
      <c r="E5463" s="21" t="s">
        <v>3022</v>
      </c>
      <c r="F5463" s="36">
        <v>41250</v>
      </c>
      <c r="G5463" s="12">
        <v>50</v>
      </c>
      <c r="H5463" s="25">
        <v>7134.21</v>
      </c>
      <c r="I5463" s="13">
        <v>829.530000000001</v>
      </c>
      <c r="J5463" s="13">
        <f t="shared" si="85"/>
        <v>6304.6799999999994</v>
      </c>
    </row>
    <row r="5464" spans="1:10" x14ac:dyDescent="0.25">
      <c r="A5464" s="19">
        <v>5456</v>
      </c>
      <c r="B5464" s="16" t="s">
        <v>24</v>
      </c>
      <c r="C5464" s="21" t="s">
        <v>25</v>
      </c>
      <c r="D5464" s="34">
        <v>201510000020786</v>
      </c>
      <c r="E5464" s="21" t="s">
        <v>3022</v>
      </c>
      <c r="F5464" s="36">
        <v>41445</v>
      </c>
      <c r="G5464" s="12">
        <v>50</v>
      </c>
      <c r="H5464" s="25">
        <v>6573.14</v>
      </c>
      <c r="I5464" s="13">
        <v>694.05</v>
      </c>
      <c r="J5464" s="13">
        <f t="shared" si="85"/>
        <v>5879.09</v>
      </c>
    </row>
    <row r="5465" spans="1:10" x14ac:dyDescent="0.25">
      <c r="A5465" s="19">
        <v>5457</v>
      </c>
      <c r="B5465" s="16" t="s">
        <v>24</v>
      </c>
      <c r="C5465" s="21" t="s">
        <v>25</v>
      </c>
      <c r="D5465" s="34">
        <v>201510000020797</v>
      </c>
      <c r="E5465" s="21" t="s">
        <v>3022</v>
      </c>
      <c r="F5465" s="36">
        <v>41582</v>
      </c>
      <c r="G5465" s="12">
        <v>50</v>
      </c>
      <c r="H5465" s="25">
        <v>1435.27</v>
      </c>
      <c r="I5465" s="13">
        <v>140.79</v>
      </c>
      <c r="J5465" s="13">
        <f t="shared" si="85"/>
        <v>1294.48</v>
      </c>
    </row>
    <row r="5466" spans="1:10" x14ac:dyDescent="0.25">
      <c r="A5466" s="19">
        <v>5458</v>
      </c>
      <c r="B5466" s="16" t="s">
        <v>24</v>
      </c>
      <c r="C5466" s="21" t="s">
        <v>25</v>
      </c>
      <c r="D5466" s="34">
        <v>201510000020836</v>
      </c>
      <c r="E5466" s="21" t="s">
        <v>3022</v>
      </c>
      <c r="F5466" s="36">
        <v>41738</v>
      </c>
      <c r="G5466" s="12">
        <v>50</v>
      </c>
      <c r="H5466" s="25">
        <v>1460</v>
      </c>
      <c r="I5466" s="13">
        <v>130.68</v>
      </c>
      <c r="J5466" s="13">
        <f t="shared" si="85"/>
        <v>1329.32</v>
      </c>
    </row>
    <row r="5467" spans="1:10" x14ac:dyDescent="0.25">
      <c r="A5467" s="19">
        <v>5459</v>
      </c>
      <c r="B5467" s="16" t="s">
        <v>24</v>
      </c>
      <c r="C5467" s="21" t="s">
        <v>25</v>
      </c>
      <c r="D5467" s="34">
        <v>201510000020966</v>
      </c>
      <c r="E5467" s="21" t="s">
        <v>3022</v>
      </c>
      <c r="F5467" s="36">
        <v>41779</v>
      </c>
      <c r="G5467" s="12">
        <v>50</v>
      </c>
      <c r="H5467" s="25">
        <v>1200</v>
      </c>
      <c r="I5467" s="13">
        <v>104.73</v>
      </c>
      <c r="J5467" s="13">
        <f t="shared" si="85"/>
        <v>1095.27</v>
      </c>
    </row>
    <row r="5468" spans="1:10" x14ac:dyDescent="0.25">
      <c r="A5468" s="19">
        <v>5460</v>
      </c>
      <c r="B5468" s="16" t="s">
        <v>24</v>
      </c>
      <c r="C5468" s="21" t="s">
        <v>25</v>
      </c>
      <c r="D5468" s="34">
        <v>201510000020987</v>
      </c>
      <c r="E5468" s="21" t="s">
        <v>3022</v>
      </c>
      <c r="F5468" s="36">
        <v>41771</v>
      </c>
      <c r="G5468" s="12">
        <v>50</v>
      </c>
      <c r="H5468" s="25">
        <v>966.67</v>
      </c>
      <c r="I5468" s="13">
        <v>84.77</v>
      </c>
      <c r="J5468" s="13">
        <f t="shared" si="85"/>
        <v>881.9</v>
      </c>
    </row>
    <row r="5469" spans="1:10" x14ac:dyDescent="0.25">
      <c r="A5469" s="19">
        <v>5461</v>
      </c>
      <c r="B5469" s="16" t="s">
        <v>24</v>
      </c>
      <c r="C5469" s="21" t="s">
        <v>25</v>
      </c>
      <c r="D5469" s="34">
        <v>201510000021084</v>
      </c>
      <c r="E5469" s="21" t="s">
        <v>3022</v>
      </c>
      <c r="F5469" s="36">
        <v>41369</v>
      </c>
      <c r="G5469" s="12">
        <v>50</v>
      </c>
      <c r="H5469" s="25">
        <v>11625</v>
      </c>
      <c r="I5469" s="13">
        <v>1275.94</v>
      </c>
      <c r="J5469" s="13">
        <f t="shared" si="85"/>
        <v>10349.06</v>
      </c>
    </row>
    <row r="5470" spans="1:10" x14ac:dyDescent="0.25">
      <c r="A5470" s="19">
        <v>5462</v>
      </c>
      <c r="B5470" s="16" t="s">
        <v>24</v>
      </c>
      <c r="C5470" s="21" t="s">
        <v>25</v>
      </c>
      <c r="D5470" s="34">
        <v>201510000021142</v>
      </c>
      <c r="E5470" s="21" t="s">
        <v>3022</v>
      </c>
      <c r="F5470" s="36">
        <v>41736</v>
      </c>
      <c r="G5470" s="12">
        <v>50</v>
      </c>
      <c r="H5470" s="25">
        <v>6973.59</v>
      </c>
      <c r="I5470" s="13">
        <v>625.14</v>
      </c>
      <c r="J5470" s="13">
        <f t="shared" si="85"/>
        <v>6348.45</v>
      </c>
    </row>
    <row r="5471" spans="1:10" x14ac:dyDescent="0.25">
      <c r="A5471" s="19">
        <v>5463</v>
      </c>
      <c r="B5471" s="16" t="s">
        <v>24</v>
      </c>
      <c r="C5471" s="21" t="s">
        <v>25</v>
      </c>
      <c r="D5471" s="34">
        <v>201510000021396</v>
      </c>
      <c r="E5471" s="21" t="s">
        <v>3022</v>
      </c>
      <c r="F5471" s="36">
        <v>41838</v>
      </c>
      <c r="G5471" s="12">
        <v>50</v>
      </c>
      <c r="H5471" s="25">
        <v>800</v>
      </c>
      <c r="I5471" s="13">
        <v>67.349999999999994</v>
      </c>
      <c r="J5471" s="13">
        <f t="shared" si="85"/>
        <v>732.65</v>
      </c>
    </row>
    <row r="5472" spans="1:10" x14ac:dyDescent="0.25">
      <c r="A5472" s="19">
        <v>5464</v>
      </c>
      <c r="B5472" s="16" t="s">
        <v>24</v>
      </c>
      <c r="C5472" s="21" t="s">
        <v>25</v>
      </c>
      <c r="D5472" s="34">
        <v>201510000021403</v>
      </c>
      <c r="E5472" s="21" t="s">
        <v>3022</v>
      </c>
      <c r="F5472" s="36">
        <v>41523</v>
      </c>
      <c r="G5472" s="12">
        <v>50</v>
      </c>
      <c r="H5472" s="25">
        <v>4721.3</v>
      </c>
      <c r="I5472" s="13">
        <v>478.35</v>
      </c>
      <c r="J5472" s="13">
        <f t="shared" si="85"/>
        <v>4242.95</v>
      </c>
    </row>
    <row r="5473" spans="1:10" x14ac:dyDescent="0.25">
      <c r="A5473" s="19">
        <v>5465</v>
      </c>
      <c r="B5473" s="16" t="s">
        <v>24</v>
      </c>
      <c r="C5473" s="21" t="s">
        <v>25</v>
      </c>
      <c r="D5473" s="34">
        <v>201510000021421</v>
      </c>
      <c r="E5473" s="21" t="s">
        <v>3022</v>
      </c>
      <c r="F5473" s="36">
        <v>41523</v>
      </c>
      <c r="G5473" s="12">
        <v>50</v>
      </c>
      <c r="H5473" s="25">
        <v>2354.6799999999998</v>
      </c>
      <c r="I5473" s="13">
        <v>238.56</v>
      </c>
      <c r="J5473" s="13">
        <f t="shared" si="85"/>
        <v>2116.12</v>
      </c>
    </row>
    <row r="5474" spans="1:10" x14ac:dyDescent="0.25">
      <c r="A5474" s="19">
        <v>5466</v>
      </c>
      <c r="B5474" s="16" t="s">
        <v>24</v>
      </c>
      <c r="C5474" s="21" t="s">
        <v>25</v>
      </c>
      <c r="D5474" s="34">
        <v>201510000021505</v>
      </c>
      <c r="E5474" s="21" t="s">
        <v>3022</v>
      </c>
      <c r="F5474" s="36">
        <v>41862</v>
      </c>
      <c r="G5474" s="12">
        <v>50</v>
      </c>
      <c r="H5474" s="25">
        <v>1975.31</v>
      </c>
      <c r="I5474" s="13">
        <v>163.49</v>
      </c>
      <c r="J5474" s="13">
        <f t="shared" si="85"/>
        <v>1811.82</v>
      </c>
    </row>
    <row r="5475" spans="1:10" x14ac:dyDescent="0.25">
      <c r="A5475" s="19">
        <v>5467</v>
      </c>
      <c r="B5475" s="16" t="s">
        <v>24</v>
      </c>
      <c r="C5475" s="21" t="s">
        <v>25</v>
      </c>
      <c r="D5475" s="34">
        <v>201510000021533</v>
      </c>
      <c r="E5475" s="21" t="s">
        <v>3022</v>
      </c>
      <c r="F5475" s="36">
        <v>41802</v>
      </c>
      <c r="G5475" s="12">
        <v>50</v>
      </c>
      <c r="H5475" s="25">
        <v>4686.43</v>
      </c>
      <c r="I5475" s="13">
        <v>403.12</v>
      </c>
      <c r="J5475" s="13">
        <f t="shared" si="85"/>
        <v>4283.3100000000004</v>
      </c>
    </row>
    <row r="5476" spans="1:10" x14ac:dyDescent="0.25">
      <c r="A5476" s="19">
        <v>5468</v>
      </c>
      <c r="B5476" s="16" t="s">
        <v>24</v>
      </c>
      <c r="C5476" s="21" t="s">
        <v>25</v>
      </c>
      <c r="D5476" s="34">
        <v>201510000021700</v>
      </c>
      <c r="E5476" s="21" t="s">
        <v>3022</v>
      </c>
      <c r="F5476" s="36">
        <v>41670</v>
      </c>
      <c r="G5476" s="12">
        <v>50</v>
      </c>
      <c r="H5476" s="25">
        <v>2369.4499999999998</v>
      </c>
      <c r="I5476" s="13">
        <v>220.91</v>
      </c>
      <c r="J5476" s="13">
        <f t="shared" si="85"/>
        <v>2148.54</v>
      </c>
    </row>
    <row r="5477" spans="1:10" x14ac:dyDescent="0.25">
      <c r="A5477" s="19">
        <v>5469</v>
      </c>
      <c r="B5477" s="16" t="s">
        <v>24</v>
      </c>
      <c r="C5477" s="21" t="s">
        <v>25</v>
      </c>
      <c r="D5477" s="34">
        <v>201510000021801</v>
      </c>
      <c r="E5477" s="21" t="s">
        <v>3022</v>
      </c>
      <c r="F5477" s="36">
        <v>41681</v>
      </c>
      <c r="G5477" s="12">
        <v>50</v>
      </c>
      <c r="H5477" s="25">
        <v>2909.3</v>
      </c>
      <c r="I5477" s="13">
        <v>269.52999999999997</v>
      </c>
      <c r="J5477" s="13">
        <f t="shared" si="85"/>
        <v>2639.7700000000004</v>
      </c>
    </row>
    <row r="5478" spans="1:10" x14ac:dyDescent="0.25">
      <c r="A5478" s="19">
        <v>5470</v>
      </c>
      <c r="B5478" s="16" t="s">
        <v>24</v>
      </c>
      <c r="C5478" s="21" t="s">
        <v>25</v>
      </c>
      <c r="D5478" s="34">
        <v>201510000021817</v>
      </c>
      <c r="E5478" s="21" t="s">
        <v>3022</v>
      </c>
      <c r="F5478" s="36">
        <v>41821</v>
      </c>
      <c r="G5478" s="12">
        <v>50</v>
      </c>
      <c r="H5478" s="25">
        <v>1100</v>
      </c>
      <c r="I5478" s="13">
        <v>93.5</v>
      </c>
      <c r="J5478" s="13">
        <f t="shared" si="85"/>
        <v>1006.5</v>
      </c>
    </row>
    <row r="5479" spans="1:10" x14ac:dyDescent="0.25">
      <c r="A5479" s="19">
        <v>5471</v>
      </c>
      <c r="B5479" s="16" t="s">
        <v>24</v>
      </c>
      <c r="C5479" s="21" t="s">
        <v>25</v>
      </c>
      <c r="D5479" s="34">
        <v>201510000021823</v>
      </c>
      <c r="E5479" s="21" t="s">
        <v>3022</v>
      </c>
      <c r="F5479" s="36">
        <v>41821</v>
      </c>
      <c r="G5479" s="12">
        <v>50</v>
      </c>
      <c r="H5479" s="25">
        <v>1100</v>
      </c>
      <c r="I5479" s="13">
        <v>93.5</v>
      </c>
      <c r="J5479" s="13">
        <f t="shared" si="85"/>
        <v>1006.5</v>
      </c>
    </row>
    <row r="5480" spans="1:10" x14ac:dyDescent="0.25">
      <c r="A5480" s="19">
        <v>5472</v>
      </c>
      <c r="B5480" s="16" t="s">
        <v>24</v>
      </c>
      <c r="C5480" s="21" t="s">
        <v>25</v>
      </c>
      <c r="D5480" s="34">
        <v>201510000021834</v>
      </c>
      <c r="E5480" s="21" t="s">
        <v>3022</v>
      </c>
      <c r="F5480" s="36">
        <v>41575</v>
      </c>
      <c r="G5480" s="12">
        <v>50</v>
      </c>
      <c r="H5480" s="25">
        <v>4840.91</v>
      </c>
      <c r="I5480" s="13">
        <v>476.66</v>
      </c>
      <c r="J5480" s="13">
        <f t="shared" si="85"/>
        <v>4364.25</v>
      </c>
    </row>
    <row r="5481" spans="1:10" x14ac:dyDescent="0.25">
      <c r="A5481" s="19">
        <v>5473</v>
      </c>
      <c r="B5481" s="16" t="s">
        <v>24</v>
      </c>
      <c r="C5481" s="21" t="s">
        <v>25</v>
      </c>
      <c r="D5481" s="34">
        <v>201510000021846</v>
      </c>
      <c r="E5481" s="21" t="s">
        <v>3022</v>
      </c>
      <c r="F5481" s="36">
        <v>41555</v>
      </c>
      <c r="G5481" s="12">
        <v>50</v>
      </c>
      <c r="H5481" s="25">
        <v>4686.25</v>
      </c>
      <c r="I5481" s="13">
        <v>466.55</v>
      </c>
      <c r="J5481" s="13">
        <f t="shared" si="85"/>
        <v>4219.7</v>
      </c>
    </row>
    <row r="5482" spans="1:10" x14ac:dyDescent="0.25">
      <c r="A5482" s="19">
        <v>5474</v>
      </c>
      <c r="B5482" s="16" t="s">
        <v>24</v>
      </c>
      <c r="C5482" s="21" t="s">
        <v>25</v>
      </c>
      <c r="D5482" s="34">
        <v>201510000021948</v>
      </c>
      <c r="E5482" s="21" t="s">
        <v>3022</v>
      </c>
      <c r="F5482" s="36">
        <v>41662</v>
      </c>
      <c r="G5482" s="12">
        <v>50</v>
      </c>
      <c r="H5482" s="25">
        <v>1630</v>
      </c>
      <c r="I5482" s="13">
        <v>152.72999999999999</v>
      </c>
      <c r="J5482" s="13">
        <f t="shared" si="85"/>
        <v>1477.27</v>
      </c>
    </row>
    <row r="5483" spans="1:10" x14ac:dyDescent="0.25">
      <c r="A5483" s="19">
        <v>5475</v>
      </c>
      <c r="B5483" s="16" t="s">
        <v>24</v>
      </c>
      <c r="C5483" s="21" t="s">
        <v>25</v>
      </c>
      <c r="D5483" s="34">
        <v>201510000022015</v>
      </c>
      <c r="E5483" s="21" t="s">
        <v>3022</v>
      </c>
      <c r="F5483" s="36">
        <v>41786</v>
      </c>
      <c r="G5483" s="12">
        <v>50</v>
      </c>
      <c r="H5483" s="25">
        <v>6760.69</v>
      </c>
      <c r="I5483" s="13">
        <v>587.39</v>
      </c>
      <c r="J5483" s="13">
        <f t="shared" si="85"/>
        <v>6173.2999999999993</v>
      </c>
    </row>
    <row r="5484" spans="1:10" x14ac:dyDescent="0.25">
      <c r="A5484" s="19">
        <v>5476</v>
      </c>
      <c r="B5484" s="16" t="s">
        <v>24</v>
      </c>
      <c r="C5484" s="21" t="s">
        <v>25</v>
      </c>
      <c r="D5484" s="34">
        <v>201510000022021</v>
      </c>
      <c r="E5484" s="21" t="s">
        <v>3022</v>
      </c>
      <c r="F5484" s="36">
        <v>41786</v>
      </c>
      <c r="G5484" s="12">
        <v>50</v>
      </c>
      <c r="H5484" s="25">
        <v>3280.69</v>
      </c>
      <c r="I5484" s="13">
        <v>285.05</v>
      </c>
      <c r="J5484" s="13">
        <f t="shared" si="85"/>
        <v>2995.64</v>
      </c>
    </row>
    <row r="5485" spans="1:10" x14ac:dyDescent="0.25">
      <c r="A5485" s="19">
        <v>5477</v>
      </c>
      <c r="B5485" s="16" t="s">
        <v>24</v>
      </c>
      <c r="C5485" s="21" t="s">
        <v>25</v>
      </c>
      <c r="D5485" s="34">
        <v>201510000022295</v>
      </c>
      <c r="E5485" s="21" t="s">
        <v>3022</v>
      </c>
      <c r="F5485" s="36">
        <v>41772</v>
      </c>
      <c r="G5485" s="12">
        <v>50</v>
      </c>
      <c r="H5485" s="25">
        <v>9055.7199999999993</v>
      </c>
      <c r="I5485" s="13">
        <v>793.93</v>
      </c>
      <c r="J5485" s="13">
        <f t="shared" si="85"/>
        <v>8261.7899999999991</v>
      </c>
    </row>
    <row r="5486" spans="1:10" x14ac:dyDescent="0.25">
      <c r="A5486" s="19">
        <v>5478</v>
      </c>
      <c r="B5486" s="16" t="s">
        <v>24</v>
      </c>
      <c r="C5486" s="21" t="s">
        <v>25</v>
      </c>
      <c r="D5486" s="34">
        <v>201510000022331</v>
      </c>
      <c r="E5486" s="21" t="s">
        <v>3022</v>
      </c>
      <c r="F5486" s="36">
        <v>41621</v>
      </c>
      <c r="G5486" s="12">
        <v>50</v>
      </c>
      <c r="H5486" s="25">
        <v>1910</v>
      </c>
      <c r="I5486" s="13">
        <v>183.22</v>
      </c>
      <c r="J5486" s="13">
        <f t="shared" si="85"/>
        <v>1726.78</v>
      </c>
    </row>
    <row r="5487" spans="1:10" x14ac:dyDescent="0.25">
      <c r="A5487" s="19">
        <v>5479</v>
      </c>
      <c r="B5487" s="16" t="s">
        <v>24</v>
      </c>
      <c r="C5487" s="21" t="s">
        <v>25</v>
      </c>
      <c r="D5487" s="34">
        <v>201510000022519</v>
      </c>
      <c r="E5487" s="21" t="s">
        <v>3022</v>
      </c>
      <c r="F5487" s="36">
        <v>41786</v>
      </c>
      <c r="G5487" s="12">
        <v>50</v>
      </c>
      <c r="H5487" s="25">
        <v>3395.05</v>
      </c>
      <c r="I5487" s="13">
        <v>295.08999999999997</v>
      </c>
      <c r="J5487" s="13">
        <f t="shared" si="85"/>
        <v>3099.96</v>
      </c>
    </row>
    <row r="5488" spans="1:10" x14ac:dyDescent="0.25">
      <c r="A5488" s="19">
        <v>5480</v>
      </c>
      <c r="B5488" s="16" t="s">
        <v>24</v>
      </c>
      <c r="C5488" s="21" t="s">
        <v>25</v>
      </c>
      <c r="D5488" s="34">
        <v>201510000022656</v>
      </c>
      <c r="E5488" s="21" t="s">
        <v>3022</v>
      </c>
      <c r="F5488" s="36">
        <v>41802</v>
      </c>
      <c r="G5488" s="12">
        <v>50</v>
      </c>
      <c r="H5488" s="25">
        <v>3645.44</v>
      </c>
      <c r="I5488" s="13">
        <v>313.58999999999997</v>
      </c>
      <c r="J5488" s="13">
        <f t="shared" si="85"/>
        <v>3331.85</v>
      </c>
    </row>
    <row r="5489" spans="1:10" x14ac:dyDescent="0.25">
      <c r="A5489" s="19">
        <v>5481</v>
      </c>
      <c r="B5489" s="16" t="s">
        <v>24</v>
      </c>
      <c r="C5489" s="21" t="s">
        <v>25</v>
      </c>
      <c r="D5489" s="34">
        <v>201510000022690</v>
      </c>
      <c r="E5489" s="21" t="s">
        <v>3022</v>
      </c>
      <c r="F5489" s="36">
        <v>41822</v>
      </c>
      <c r="G5489" s="12">
        <v>50</v>
      </c>
      <c r="H5489" s="25">
        <v>977.78</v>
      </c>
      <c r="I5489" s="13">
        <v>83.079999999999899</v>
      </c>
      <c r="J5489" s="13">
        <f t="shared" si="85"/>
        <v>894.7</v>
      </c>
    </row>
    <row r="5490" spans="1:10" x14ac:dyDescent="0.25">
      <c r="A5490" s="19">
        <v>5482</v>
      </c>
      <c r="B5490" s="16" t="s">
        <v>24</v>
      </c>
      <c r="C5490" s="21" t="s">
        <v>25</v>
      </c>
      <c r="D5490" s="34">
        <v>201510000023074</v>
      </c>
      <c r="E5490" s="21" t="s">
        <v>3022</v>
      </c>
      <c r="F5490" s="36">
        <v>41873</v>
      </c>
      <c r="G5490" s="12">
        <v>50</v>
      </c>
      <c r="H5490" s="25">
        <v>2133.33</v>
      </c>
      <c r="I5490" s="13">
        <v>175.18</v>
      </c>
      <c r="J5490" s="13">
        <f t="shared" si="85"/>
        <v>1958.1499999999999</v>
      </c>
    </row>
    <row r="5491" spans="1:10" x14ac:dyDescent="0.25">
      <c r="A5491" s="19">
        <v>5483</v>
      </c>
      <c r="B5491" s="16" t="s">
        <v>24</v>
      </c>
      <c r="C5491" s="21" t="s">
        <v>25</v>
      </c>
      <c r="D5491" s="34">
        <v>201510000023233</v>
      </c>
      <c r="E5491" s="21" t="s">
        <v>3022</v>
      </c>
      <c r="F5491" s="36">
        <v>41612</v>
      </c>
      <c r="G5491" s="12">
        <v>50</v>
      </c>
      <c r="H5491" s="25">
        <v>10384.780000000001</v>
      </c>
      <c r="I5491" s="13">
        <v>1001.46</v>
      </c>
      <c r="J5491" s="13">
        <f t="shared" si="85"/>
        <v>9383.32</v>
      </c>
    </row>
    <row r="5492" spans="1:10" x14ac:dyDescent="0.25">
      <c r="A5492" s="19">
        <v>5484</v>
      </c>
      <c r="B5492" s="16" t="s">
        <v>24</v>
      </c>
      <c r="C5492" s="21" t="s">
        <v>25</v>
      </c>
      <c r="D5492" s="34">
        <v>201510000021281</v>
      </c>
      <c r="E5492" s="21" t="s">
        <v>6622</v>
      </c>
      <c r="F5492" s="36">
        <v>41715</v>
      </c>
      <c r="G5492" s="12">
        <v>50</v>
      </c>
      <c r="H5492" s="25">
        <v>770.5</v>
      </c>
      <c r="I5492" s="13">
        <v>70.03</v>
      </c>
      <c r="J5492" s="13">
        <f t="shared" si="85"/>
        <v>700.47</v>
      </c>
    </row>
    <row r="5493" spans="1:10" x14ac:dyDescent="0.25">
      <c r="A5493" s="19">
        <v>5485</v>
      </c>
      <c r="B5493" s="16" t="s">
        <v>24</v>
      </c>
      <c r="C5493" s="21" t="s">
        <v>25</v>
      </c>
      <c r="D5493" s="34">
        <v>201510000021455</v>
      </c>
      <c r="E5493" s="21" t="s">
        <v>6622</v>
      </c>
      <c r="F5493" s="36">
        <v>41872</v>
      </c>
      <c r="G5493" s="12">
        <v>50</v>
      </c>
      <c r="H5493" s="25">
        <v>900</v>
      </c>
      <c r="I5493" s="13">
        <v>73.989999999999995</v>
      </c>
      <c r="J5493" s="13">
        <f t="shared" si="85"/>
        <v>826.01</v>
      </c>
    </row>
    <row r="5494" spans="1:10" x14ac:dyDescent="0.25">
      <c r="A5494" s="19">
        <v>5486</v>
      </c>
      <c r="B5494" s="16" t="s">
        <v>24</v>
      </c>
      <c r="C5494" s="21" t="s">
        <v>25</v>
      </c>
      <c r="D5494" s="34">
        <v>201510000022992</v>
      </c>
      <c r="E5494" s="21" t="s">
        <v>6622</v>
      </c>
      <c r="F5494" s="36">
        <v>41850</v>
      </c>
      <c r="G5494" s="12">
        <v>50</v>
      </c>
      <c r="H5494" s="25">
        <v>897.92</v>
      </c>
      <c r="I5494" s="13">
        <v>74.989999999999995</v>
      </c>
      <c r="J5494" s="13">
        <f t="shared" si="85"/>
        <v>822.93</v>
      </c>
    </row>
    <row r="5495" spans="1:10" x14ac:dyDescent="0.25">
      <c r="A5495" s="19">
        <v>5487</v>
      </c>
      <c r="B5495" s="16" t="s">
        <v>24</v>
      </c>
      <c r="C5495" s="21" t="s">
        <v>25</v>
      </c>
      <c r="D5495" s="34">
        <v>201510000022996</v>
      </c>
      <c r="E5495" s="21" t="s">
        <v>6622</v>
      </c>
      <c r="F5495" s="36">
        <v>41850</v>
      </c>
      <c r="G5495" s="12">
        <v>50</v>
      </c>
      <c r="H5495" s="25">
        <v>897.92</v>
      </c>
      <c r="I5495" s="13">
        <v>74.989999999999995</v>
      </c>
      <c r="J5495" s="13">
        <f t="shared" si="85"/>
        <v>822.93</v>
      </c>
    </row>
    <row r="5496" spans="1:10" x14ac:dyDescent="0.25">
      <c r="A5496" s="19">
        <v>5488</v>
      </c>
      <c r="B5496" s="16" t="s">
        <v>24</v>
      </c>
      <c r="C5496" s="21" t="s">
        <v>25</v>
      </c>
      <c r="D5496" s="34">
        <v>201510000021364</v>
      </c>
      <c r="E5496" s="21" t="s">
        <v>5764</v>
      </c>
      <c r="F5496" s="36">
        <v>41269</v>
      </c>
      <c r="G5496" s="12">
        <v>50</v>
      </c>
      <c r="H5496" s="25">
        <v>2108.75</v>
      </c>
      <c r="I5496" s="13">
        <v>243</v>
      </c>
      <c r="J5496" s="13">
        <f t="shared" si="85"/>
        <v>1865.75</v>
      </c>
    </row>
    <row r="5497" spans="1:10" x14ac:dyDescent="0.25">
      <c r="A5497" s="19">
        <v>5489</v>
      </c>
      <c r="B5497" s="16" t="s">
        <v>24</v>
      </c>
      <c r="C5497" s="21" t="s">
        <v>25</v>
      </c>
      <c r="D5497" s="34">
        <v>201510000020926</v>
      </c>
      <c r="E5497" s="21" t="s">
        <v>5155</v>
      </c>
      <c r="F5497" s="36">
        <v>41855</v>
      </c>
      <c r="G5497" s="12">
        <v>50</v>
      </c>
      <c r="H5497" s="25">
        <v>1892.85</v>
      </c>
      <c r="I5497" s="13">
        <v>157.41</v>
      </c>
      <c r="J5497" s="13">
        <f t="shared" si="85"/>
        <v>1735.4399999999998</v>
      </c>
    </row>
    <row r="5498" spans="1:10" x14ac:dyDescent="0.25">
      <c r="A5498" s="19">
        <v>5490</v>
      </c>
      <c r="B5498" s="16" t="s">
        <v>24</v>
      </c>
      <c r="C5498" s="21" t="s">
        <v>25</v>
      </c>
      <c r="D5498" s="34">
        <v>201510000021013</v>
      </c>
      <c r="E5498" s="21" t="s">
        <v>5155</v>
      </c>
      <c r="F5498" s="36">
        <v>41815</v>
      </c>
      <c r="G5498" s="12">
        <v>50</v>
      </c>
      <c r="H5498" s="25">
        <v>2500.0500000000002</v>
      </c>
      <c r="I5498" s="13">
        <v>213.33</v>
      </c>
      <c r="J5498" s="13">
        <f t="shared" si="85"/>
        <v>2286.7200000000003</v>
      </c>
    </row>
    <row r="5499" spans="1:10" x14ac:dyDescent="0.25">
      <c r="A5499" s="19">
        <v>5491</v>
      </c>
      <c r="B5499" s="16" t="s">
        <v>24</v>
      </c>
      <c r="C5499" s="21" t="s">
        <v>25</v>
      </c>
      <c r="D5499" s="34">
        <v>201510000021064</v>
      </c>
      <c r="E5499" s="21" t="s">
        <v>5155</v>
      </c>
      <c r="F5499" s="36">
        <v>41548</v>
      </c>
      <c r="G5499" s="12">
        <v>50</v>
      </c>
      <c r="H5499" s="25">
        <v>2806.02</v>
      </c>
      <c r="I5499" s="13">
        <v>280.47000000000003</v>
      </c>
      <c r="J5499" s="13">
        <f t="shared" si="85"/>
        <v>2525.5500000000002</v>
      </c>
    </row>
    <row r="5500" spans="1:10" x14ac:dyDescent="0.25">
      <c r="A5500" s="19">
        <v>5492</v>
      </c>
      <c r="B5500" s="16" t="s">
        <v>24</v>
      </c>
      <c r="C5500" s="21" t="s">
        <v>25</v>
      </c>
      <c r="D5500" s="34">
        <v>201510000021632</v>
      </c>
      <c r="E5500" s="21" t="s">
        <v>5155</v>
      </c>
      <c r="F5500" s="36">
        <v>41620</v>
      </c>
      <c r="G5500" s="12">
        <v>50</v>
      </c>
      <c r="H5500" s="25">
        <v>2449.9299999999998</v>
      </c>
      <c r="I5500" s="13">
        <v>235.21</v>
      </c>
      <c r="J5500" s="13">
        <f t="shared" si="85"/>
        <v>2214.7199999999998</v>
      </c>
    </row>
    <row r="5501" spans="1:10" x14ac:dyDescent="0.25">
      <c r="A5501" s="19">
        <v>5493</v>
      </c>
      <c r="B5501" s="16" t="s">
        <v>24</v>
      </c>
      <c r="C5501" s="21" t="s">
        <v>25</v>
      </c>
      <c r="D5501" s="34">
        <v>201510000023039</v>
      </c>
      <c r="E5501" s="21" t="s">
        <v>5155</v>
      </c>
      <c r="F5501" s="36">
        <v>41894</v>
      </c>
      <c r="G5501" s="12">
        <v>50</v>
      </c>
      <c r="H5501" s="25">
        <v>2944.23</v>
      </c>
      <c r="I5501" s="13">
        <v>238.46</v>
      </c>
      <c r="J5501" s="13">
        <f t="shared" si="85"/>
        <v>2705.77</v>
      </c>
    </row>
    <row r="5502" spans="1:10" x14ac:dyDescent="0.25">
      <c r="A5502" s="19">
        <v>5494</v>
      </c>
      <c r="B5502" s="16" t="s">
        <v>24</v>
      </c>
      <c r="C5502" s="21" t="s">
        <v>25</v>
      </c>
      <c r="D5502" s="34">
        <v>201510000023140</v>
      </c>
      <c r="E5502" s="21" t="s">
        <v>5155</v>
      </c>
      <c r="F5502" s="36">
        <v>41870</v>
      </c>
      <c r="G5502" s="12">
        <v>50</v>
      </c>
      <c r="H5502" s="25">
        <v>966.11</v>
      </c>
      <c r="I5502" s="13">
        <v>79.52</v>
      </c>
      <c r="J5502" s="13">
        <f t="shared" si="85"/>
        <v>886.59</v>
      </c>
    </row>
    <row r="5503" spans="1:10" x14ac:dyDescent="0.25">
      <c r="A5503" s="19">
        <v>5495</v>
      </c>
      <c r="B5503" s="16" t="s">
        <v>24</v>
      </c>
      <c r="C5503" s="21" t="s">
        <v>25</v>
      </c>
      <c r="D5503" s="34">
        <v>201510000021766</v>
      </c>
      <c r="E5503" s="21" t="s">
        <v>5028</v>
      </c>
      <c r="F5503" s="36">
        <v>41821</v>
      </c>
      <c r="G5503" s="12">
        <v>50</v>
      </c>
      <c r="H5503" s="25">
        <v>1691.72</v>
      </c>
      <c r="I5503" s="13">
        <v>143.72999999999999</v>
      </c>
      <c r="J5503" s="13">
        <f t="shared" si="85"/>
        <v>1547.99</v>
      </c>
    </row>
    <row r="5504" spans="1:10" x14ac:dyDescent="0.25">
      <c r="A5504" s="19">
        <v>5496</v>
      </c>
      <c r="B5504" s="16" t="s">
        <v>24</v>
      </c>
      <c r="C5504" s="21" t="s">
        <v>25</v>
      </c>
      <c r="D5504" s="34">
        <v>201510000022588</v>
      </c>
      <c r="E5504" s="21" t="s">
        <v>5028</v>
      </c>
      <c r="F5504" s="36">
        <v>41701</v>
      </c>
      <c r="G5504" s="12">
        <v>50</v>
      </c>
      <c r="H5504" s="25">
        <v>3172.5</v>
      </c>
      <c r="I5504" s="13">
        <v>290.52</v>
      </c>
      <c r="J5504" s="13">
        <f t="shared" si="85"/>
        <v>2881.98</v>
      </c>
    </row>
    <row r="5505" spans="1:10" x14ac:dyDescent="0.25">
      <c r="A5505" s="19">
        <v>5497</v>
      </c>
      <c r="B5505" s="16" t="s">
        <v>24</v>
      </c>
      <c r="C5505" s="21" t="s">
        <v>25</v>
      </c>
      <c r="D5505" s="34">
        <v>201510000021429</v>
      </c>
      <c r="E5505" s="21" t="s">
        <v>6152</v>
      </c>
      <c r="F5505" s="36">
        <v>41523</v>
      </c>
      <c r="G5505" s="12">
        <v>50</v>
      </c>
      <c r="H5505" s="25">
        <v>1487.69</v>
      </c>
      <c r="I5505" s="13">
        <v>150.81</v>
      </c>
      <c r="J5505" s="13">
        <f t="shared" si="85"/>
        <v>1336.88</v>
      </c>
    </row>
    <row r="5506" spans="1:10" x14ac:dyDescent="0.25">
      <c r="A5506" s="19">
        <v>5498</v>
      </c>
      <c r="B5506" s="16" t="s">
        <v>24</v>
      </c>
      <c r="C5506" s="21" t="s">
        <v>25</v>
      </c>
      <c r="D5506" s="34">
        <v>201510000021111</v>
      </c>
      <c r="E5506" s="21" t="s">
        <v>4320</v>
      </c>
      <c r="F5506" s="36">
        <v>41557</v>
      </c>
      <c r="G5506" s="12">
        <v>50</v>
      </c>
      <c r="H5506" s="25">
        <v>4340</v>
      </c>
      <c r="I5506" s="13">
        <v>431.52</v>
      </c>
      <c r="J5506" s="13">
        <f t="shared" si="85"/>
        <v>3908.48</v>
      </c>
    </row>
    <row r="5507" spans="1:10" x14ac:dyDescent="0.25">
      <c r="A5507" s="19">
        <v>5499</v>
      </c>
      <c r="B5507" s="16" t="s">
        <v>24</v>
      </c>
      <c r="C5507" s="21" t="s">
        <v>25</v>
      </c>
      <c r="D5507" s="34">
        <v>201510000022166</v>
      </c>
      <c r="E5507" s="21" t="s">
        <v>4320</v>
      </c>
      <c r="F5507" s="36">
        <v>41897</v>
      </c>
      <c r="G5507" s="12">
        <v>50</v>
      </c>
      <c r="H5507" s="25">
        <v>4825</v>
      </c>
      <c r="I5507" s="13">
        <v>389.99</v>
      </c>
      <c r="J5507" s="13">
        <f t="shared" si="85"/>
        <v>4435.01</v>
      </c>
    </row>
    <row r="5508" spans="1:10" x14ac:dyDescent="0.25">
      <c r="A5508" s="19">
        <v>5500</v>
      </c>
      <c r="B5508" s="16" t="s">
        <v>24</v>
      </c>
      <c r="C5508" s="21" t="s">
        <v>25</v>
      </c>
      <c r="D5508" s="34">
        <v>201510000021226</v>
      </c>
      <c r="E5508" s="21" t="s">
        <v>5603</v>
      </c>
      <c r="F5508" s="36">
        <v>41556</v>
      </c>
      <c r="G5508" s="12">
        <v>50</v>
      </c>
      <c r="H5508" s="25">
        <v>2265.48</v>
      </c>
      <c r="I5508" s="13">
        <v>225.43</v>
      </c>
      <c r="J5508" s="13">
        <f t="shared" si="85"/>
        <v>2040.05</v>
      </c>
    </row>
    <row r="5509" spans="1:10" x14ac:dyDescent="0.25">
      <c r="A5509" s="19">
        <v>5501</v>
      </c>
      <c r="B5509" s="16" t="s">
        <v>24</v>
      </c>
      <c r="C5509" s="21" t="s">
        <v>25</v>
      </c>
      <c r="D5509" s="34">
        <v>201510000021936</v>
      </c>
      <c r="E5509" s="21" t="s">
        <v>3149</v>
      </c>
      <c r="F5509" s="36">
        <v>41646</v>
      </c>
      <c r="G5509" s="12">
        <v>50</v>
      </c>
      <c r="H5509" s="25">
        <v>10281.24</v>
      </c>
      <c r="I5509" s="13">
        <v>972.27</v>
      </c>
      <c r="J5509" s="13">
        <f t="shared" si="85"/>
        <v>9308.9699999999993</v>
      </c>
    </row>
    <row r="5510" spans="1:10" x14ac:dyDescent="0.25">
      <c r="A5510" s="19">
        <v>5502</v>
      </c>
      <c r="B5510" s="16" t="s">
        <v>24</v>
      </c>
      <c r="C5510" s="21" t="s">
        <v>25</v>
      </c>
      <c r="D5510" s="34">
        <v>201510000022732</v>
      </c>
      <c r="E5510" s="21" t="s">
        <v>5491</v>
      </c>
      <c r="F5510" s="36">
        <v>41654</v>
      </c>
      <c r="G5510" s="12">
        <v>50</v>
      </c>
      <c r="H5510" s="25">
        <v>1420</v>
      </c>
      <c r="I5510" s="13">
        <v>133.63999999999999</v>
      </c>
      <c r="J5510" s="13">
        <f t="shared" si="85"/>
        <v>1286.3600000000001</v>
      </c>
    </row>
    <row r="5511" spans="1:10" x14ac:dyDescent="0.25">
      <c r="A5511" s="19">
        <v>5503</v>
      </c>
      <c r="B5511" s="16" t="s">
        <v>24</v>
      </c>
      <c r="C5511" s="21" t="s">
        <v>25</v>
      </c>
      <c r="D5511" s="34">
        <v>201510000022971</v>
      </c>
      <c r="E5511" s="21" t="s">
        <v>5491</v>
      </c>
      <c r="F5511" s="36">
        <v>41709</v>
      </c>
      <c r="G5511" s="12">
        <v>50</v>
      </c>
      <c r="H5511" s="25">
        <v>311.11</v>
      </c>
      <c r="I5511" s="13">
        <v>28.38</v>
      </c>
      <c r="J5511" s="13">
        <f t="shared" si="85"/>
        <v>282.73</v>
      </c>
    </row>
    <row r="5512" spans="1:10" x14ac:dyDescent="0.25">
      <c r="A5512" s="19">
        <v>5504</v>
      </c>
      <c r="B5512" s="16" t="s">
        <v>24</v>
      </c>
      <c r="C5512" s="21" t="s">
        <v>25</v>
      </c>
      <c r="D5512" s="34">
        <v>201510000023156</v>
      </c>
      <c r="E5512" s="21" t="s">
        <v>5491</v>
      </c>
      <c r="F5512" s="36">
        <v>41843</v>
      </c>
      <c r="G5512" s="12">
        <v>50</v>
      </c>
      <c r="H5512" s="25">
        <v>2420.59</v>
      </c>
      <c r="I5512" s="13">
        <v>202.78</v>
      </c>
      <c r="J5512" s="13">
        <f t="shared" si="85"/>
        <v>2217.81</v>
      </c>
    </row>
    <row r="5513" spans="1:10" x14ac:dyDescent="0.25">
      <c r="A5513" s="19">
        <v>5505</v>
      </c>
      <c r="B5513" s="16" t="s">
        <v>24</v>
      </c>
      <c r="C5513" s="21" t="s">
        <v>25</v>
      </c>
      <c r="D5513" s="34">
        <v>201510000021067</v>
      </c>
      <c r="E5513" s="21" t="s">
        <v>5029</v>
      </c>
      <c r="F5513" s="36">
        <v>41548</v>
      </c>
      <c r="G5513" s="12">
        <v>50</v>
      </c>
      <c r="H5513" s="25">
        <v>896.02</v>
      </c>
      <c r="I5513" s="13">
        <v>89.5</v>
      </c>
      <c r="J5513" s="13">
        <f t="shared" ref="J5513:J5576" si="86">SUM(H5513-I5513)</f>
        <v>806.52</v>
      </c>
    </row>
    <row r="5514" spans="1:10" x14ac:dyDescent="0.25">
      <c r="A5514" s="19">
        <v>5506</v>
      </c>
      <c r="B5514" s="16" t="s">
        <v>24</v>
      </c>
      <c r="C5514" s="21" t="s">
        <v>25</v>
      </c>
      <c r="D5514" s="34">
        <v>201510000021633</v>
      </c>
      <c r="E5514" s="21" t="s">
        <v>5029</v>
      </c>
      <c r="F5514" s="36">
        <v>41620</v>
      </c>
      <c r="G5514" s="12">
        <v>50</v>
      </c>
      <c r="H5514" s="25">
        <v>1404.93</v>
      </c>
      <c r="I5514" s="13">
        <v>134.94</v>
      </c>
      <c r="J5514" s="13">
        <f t="shared" si="86"/>
        <v>1269.99</v>
      </c>
    </row>
    <row r="5515" spans="1:10" x14ac:dyDescent="0.25">
      <c r="A5515" s="19">
        <v>5507</v>
      </c>
      <c r="B5515" s="16" t="s">
        <v>24</v>
      </c>
      <c r="C5515" s="21" t="s">
        <v>25</v>
      </c>
      <c r="D5515" s="34">
        <v>201510000021754</v>
      </c>
      <c r="E5515" s="21" t="s">
        <v>5029</v>
      </c>
      <c r="F5515" s="36">
        <v>41821</v>
      </c>
      <c r="G5515" s="12">
        <v>50</v>
      </c>
      <c r="H5515" s="25">
        <v>1574.72</v>
      </c>
      <c r="I5515" s="13">
        <v>133.80000000000001</v>
      </c>
      <c r="J5515" s="13">
        <f t="shared" si="86"/>
        <v>1440.92</v>
      </c>
    </row>
    <row r="5516" spans="1:10" x14ac:dyDescent="0.25">
      <c r="A5516" s="19">
        <v>5508</v>
      </c>
      <c r="B5516" s="16" t="s">
        <v>24</v>
      </c>
      <c r="C5516" s="21" t="s">
        <v>25</v>
      </c>
      <c r="D5516" s="34">
        <v>201510000021767</v>
      </c>
      <c r="E5516" s="21" t="s">
        <v>5029</v>
      </c>
      <c r="F5516" s="36">
        <v>41821</v>
      </c>
      <c r="G5516" s="12">
        <v>50</v>
      </c>
      <c r="H5516" s="25">
        <v>944.72</v>
      </c>
      <c r="I5516" s="13">
        <v>80.260000000000005</v>
      </c>
      <c r="J5516" s="13">
        <f t="shared" si="86"/>
        <v>864.46</v>
      </c>
    </row>
    <row r="5517" spans="1:10" x14ac:dyDescent="0.25">
      <c r="A5517" s="19">
        <v>5509</v>
      </c>
      <c r="B5517" s="16" t="s">
        <v>24</v>
      </c>
      <c r="C5517" s="21" t="s">
        <v>25</v>
      </c>
      <c r="D5517" s="34">
        <v>201510000022593</v>
      </c>
      <c r="E5517" s="21" t="s">
        <v>5029</v>
      </c>
      <c r="F5517" s="36">
        <v>41701</v>
      </c>
      <c r="G5517" s="12">
        <v>50</v>
      </c>
      <c r="H5517" s="25">
        <v>3172.5</v>
      </c>
      <c r="I5517" s="13">
        <v>290.52</v>
      </c>
      <c r="J5517" s="13">
        <f t="shared" si="86"/>
        <v>2881.98</v>
      </c>
    </row>
    <row r="5518" spans="1:10" x14ac:dyDescent="0.25">
      <c r="A5518" s="19">
        <v>5510</v>
      </c>
      <c r="B5518" s="16" t="s">
        <v>24</v>
      </c>
      <c r="C5518" s="21" t="s">
        <v>25</v>
      </c>
      <c r="D5518" s="34">
        <v>201510000023141</v>
      </c>
      <c r="E5518" s="21" t="s">
        <v>5029</v>
      </c>
      <c r="F5518" s="36">
        <v>41870</v>
      </c>
      <c r="G5518" s="12">
        <v>50</v>
      </c>
      <c r="H5518" s="25">
        <v>416.12</v>
      </c>
      <c r="I5518" s="13">
        <v>34.22</v>
      </c>
      <c r="J5518" s="13">
        <f t="shared" si="86"/>
        <v>381.9</v>
      </c>
    </row>
    <row r="5519" spans="1:10" x14ac:dyDescent="0.25">
      <c r="A5519" s="19">
        <v>5511</v>
      </c>
      <c r="B5519" s="16" t="s">
        <v>24</v>
      </c>
      <c r="C5519" s="21" t="s">
        <v>25</v>
      </c>
      <c r="D5519" s="34">
        <v>201510000020903</v>
      </c>
      <c r="E5519" s="21" t="s">
        <v>5156</v>
      </c>
      <c r="F5519" s="36">
        <v>41855</v>
      </c>
      <c r="G5519" s="12">
        <v>50</v>
      </c>
      <c r="H5519" s="25">
        <v>2404.86</v>
      </c>
      <c r="I5519" s="13">
        <v>199.91</v>
      </c>
      <c r="J5519" s="13">
        <f t="shared" si="86"/>
        <v>2204.9500000000003</v>
      </c>
    </row>
    <row r="5520" spans="1:10" x14ac:dyDescent="0.25">
      <c r="A5520" s="19">
        <v>5512</v>
      </c>
      <c r="B5520" s="16" t="s">
        <v>24</v>
      </c>
      <c r="C5520" s="21" t="s">
        <v>25</v>
      </c>
      <c r="D5520" s="34">
        <v>201510000020906</v>
      </c>
      <c r="E5520" s="21" t="s">
        <v>5156</v>
      </c>
      <c r="F5520" s="36">
        <v>41855</v>
      </c>
      <c r="G5520" s="12">
        <v>50</v>
      </c>
      <c r="H5520" s="25">
        <v>604.86</v>
      </c>
      <c r="I5520" s="13">
        <v>50.25</v>
      </c>
      <c r="J5520" s="13">
        <f t="shared" si="86"/>
        <v>554.61</v>
      </c>
    </row>
    <row r="5521" spans="1:10" x14ac:dyDescent="0.25">
      <c r="A5521" s="19">
        <v>5513</v>
      </c>
      <c r="B5521" s="16" t="s">
        <v>24</v>
      </c>
      <c r="C5521" s="21" t="s">
        <v>25</v>
      </c>
      <c r="D5521" s="34">
        <v>201510000020929</v>
      </c>
      <c r="E5521" s="21" t="s">
        <v>5156</v>
      </c>
      <c r="F5521" s="36">
        <v>41855</v>
      </c>
      <c r="G5521" s="12">
        <v>50</v>
      </c>
      <c r="H5521" s="25">
        <v>1396.85</v>
      </c>
      <c r="I5521" s="13">
        <v>116.12</v>
      </c>
      <c r="J5521" s="13">
        <f t="shared" si="86"/>
        <v>1280.73</v>
      </c>
    </row>
    <row r="5522" spans="1:10" x14ac:dyDescent="0.25">
      <c r="A5522" s="19">
        <v>5514</v>
      </c>
      <c r="B5522" s="16" t="s">
        <v>24</v>
      </c>
      <c r="C5522" s="21" t="s">
        <v>25</v>
      </c>
      <c r="D5522" s="34">
        <v>201510000021016</v>
      </c>
      <c r="E5522" s="21" t="s">
        <v>5156</v>
      </c>
      <c r="F5522" s="36">
        <v>41815</v>
      </c>
      <c r="G5522" s="12">
        <v>50</v>
      </c>
      <c r="H5522" s="25">
        <v>2004.05</v>
      </c>
      <c r="I5522" s="13">
        <v>170.84</v>
      </c>
      <c r="J5522" s="13">
        <f t="shared" si="86"/>
        <v>1833.21</v>
      </c>
    </row>
    <row r="5523" spans="1:10" x14ac:dyDescent="0.25">
      <c r="A5523" s="19">
        <v>5515</v>
      </c>
      <c r="B5523" s="16" t="s">
        <v>24</v>
      </c>
      <c r="C5523" s="21" t="s">
        <v>25</v>
      </c>
      <c r="D5523" s="34">
        <v>201510000021028</v>
      </c>
      <c r="E5523" s="21" t="s">
        <v>5156</v>
      </c>
      <c r="F5523" s="36">
        <v>41815</v>
      </c>
      <c r="G5523" s="12">
        <v>50</v>
      </c>
      <c r="H5523" s="25">
        <v>1212.04</v>
      </c>
      <c r="I5523" s="13">
        <v>103.39</v>
      </c>
      <c r="J5523" s="13">
        <f t="shared" si="86"/>
        <v>1108.6499999999999</v>
      </c>
    </row>
    <row r="5524" spans="1:10" x14ac:dyDescent="0.25">
      <c r="A5524" s="19">
        <v>5516</v>
      </c>
      <c r="B5524" s="16" t="s">
        <v>24</v>
      </c>
      <c r="C5524" s="21" t="s">
        <v>25</v>
      </c>
      <c r="D5524" s="34">
        <v>201510000021510</v>
      </c>
      <c r="E5524" s="21" t="s">
        <v>5156</v>
      </c>
      <c r="F5524" s="36">
        <v>41862</v>
      </c>
      <c r="G5524" s="12">
        <v>50</v>
      </c>
      <c r="H5524" s="25">
        <v>1735.32</v>
      </c>
      <c r="I5524" s="13">
        <v>143.61000000000001</v>
      </c>
      <c r="J5524" s="13">
        <f t="shared" si="86"/>
        <v>1591.71</v>
      </c>
    </row>
    <row r="5525" spans="1:10" x14ac:dyDescent="0.25">
      <c r="A5525" s="19">
        <v>5517</v>
      </c>
      <c r="B5525" s="16" t="s">
        <v>24</v>
      </c>
      <c r="C5525" s="21" t="s">
        <v>25</v>
      </c>
      <c r="D5525" s="34">
        <v>201510000021732</v>
      </c>
      <c r="E5525" s="21" t="s">
        <v>5156</v>
      </c>
      <c r="F5525" s="36">
        <v>41821</v>
      </c>
      <c r="G5525" s="12">
        <v>50</v>
      </c>
      <c r="H5525" s="25">
        <v>1084.71</v>
      </c>
      <c r="I5525" s="13">
        <v>92.130000000000095</v>
      </c>
      <c r="J5525" s="13">
        <f t="shared" si="86"/>
        <v>992.57999999999993</v>
      </c>
    </row>
    <row r="5526" spans="1:10" x14ac:dyDescent="0.25">
      <c r="A5526" s="19">
        <v>5518</v>
      </c>
      <c r="B5526" s="16" t="s">
        <v>24</v>
      </c>
      <c r="C5526" s="21" t="s">
        <v>25</v>
      </c>
      <c r="D5526" s="34">
        <v>201510000023040</v>
      </c>
      <c r="E5526" s="21" t="s">
        <v>5156</v>
      </c>
      <c r="F5526" s="36">
        <v>41894</v>
      </c>
      <c r="G5526" s="12">
        <v>50</v>
      </c>
      <c r="H5526" s="25">
        <v>2944.23</v>
      </c>
      <c r="I5526" s="13">
        <v>238.46</v>
      </c>
      <c r="J5526" s="13">
        <f t="shared" si="86"/>
        <v>2705.77</v>
      </c>
    </row>
    <row r="5527" spans="1:10" x14ac:dyDescent="0.25">
      <c r="A5527" s="19">
        <v>5519</v>
      </c>
      <c r="B5527" s="16" t="s">
        <v>24</v>
      </c>
      <c r="C5527" s="21" t="s">
        <v>25</v>
      </c>
      <c r="D5527" s="34">
        <v>201510000020592</v>
      </c>
      <c r="E5527" s="21" t="s">
        <v>6746</v>
      </c>
      <c r="F5527" s="36">
        <v>41757</v>
      </c>
      <c r="G5527" s="12">
        <v>50</v>
      </c>
      <c r="H5527" s="25">
        <v>766.32</v>
      </c>
      <c r="I5527" s="13">
        <v>67.829999999999899</v>
      </c>
      <c r="J5527" s="13">
        <f t="shared" si="86"/>
        <v>698.49000000000012</v>
      </c>
    </row>
    <row r="5528" spans="1:10" x14ac:dyDescent="0.25">
      <c r="A5528" s="19">
        <v>5520</v>
      </c>
      <c r="B5528" s="16" t="s">
        <v>24</v>
      </c>
      <c r="C5528" s="21" t="s">
        <v>25</v>
      </c>
      <c r="D5528" s="34">
        <v>201510000021996</v>
      </c>
      <c r="E5528" s="21" t="s">
        <v>4280</v>
      </c>
      <c r="F5528" s="36">
        <v>41690</v>
      </c>
      <c r="G5528" s="12">
        <v>50</v>
      </c>
      <c r="H5528" s="25">
        <v>5000</v>
      </c>
      <c r="I5528" s="13">
        <v>460.79</v>
      </c>
      <c r="J5528" s="13">
        <f t="shared" si="86"/>
        <v>4539.21</v>
      </c>
    </row>
    <row r="5529" spans="1:10" x14ac:dyDescent="0.25">
      <c r="A5529" s="19">
        <v>5521</v>
      </c>
      <c r="B5529" s="16" t="s">
        <v>24</v>
      </c>
      <c r="C5529" s="21" t="s">
        <v>25</v>
      </c>
      <c r="D5529" s="34">
        <v>201510000021369</v>
      </c>
      <c r="E5529" s="21" t="s">
        <v>5244</v>
      </c>
      <c r="F5529" s="36">
        <v>41269</v>
      </c>
      <c r="G5529" s="12">
        <v>50</v>
      </c>
      <c r="H5529" s="25">
        <v>2108.75</v>
      </c>
      <c r="I5529" s="13">
        <v>243</v>
      </c>
      <c r="J5529" s="13">
        <f t="shared" si="86"/>
        <v>1865.75</v>
      </c>
    </row>
    <row r="5530" spans="1:10" x14ac:dyDescent="0.25">
      <c r="A5530" s="19">
        <v>5522</v>
      </c>
      <c r="B5530" s="16" t="s">
        <v>24</v>
      </c>
      <c r="C5530" s="21" t="s">
        <v>25</v>
      </c>
      <c r="D5530" s="34">
        <v>201510000021685</v>
      </c>
      <c r="E5530" s="21" t="s">
        <v>5244</v>
      </c>
      <c r="F5530" s="36">
        <v>41843</v>
      </c>
      <c r="G5530" s="12">
        <v>50</v>
      </c>
      <c r="H5530" s="25">
        <v>2822.22</v>
      </c>
      <c r="I5530" s="13">
        <v>236.39</v>
      </c>
      <c r="J5530" s="13">
        <f t="shared" si="86"/>
        <v>2585.83</v>
      </c>
    </row>
    <row r="5531" spans="1:10" x14ac:dyDescent="0.25">
      <c r="A5531" s="19">
        <v>5523</v>
      </c>
      <c r="B5531" s="16" t="s">
        <v>24</v>
      </c>
      <c r="C5531" s="21" t="s">
        <v>25</v>
      </c>
      <c r="D5531" s="34">
        <v>201510000021292</v>
      </c>
      <c r="E5531" s="21" t="s">
        <v>5405</v>
      </c>
      <c r="F5531" s="36">
        <v>41654</v>
      </c>
      <c r="G5531" s="12">
        <v>50</v>
      </c>
      <c r="H5531" s="25">
        <v>2588.89</v>
      </c>
      <c r="I5531" s="13">
        <v>243.8</v>
      </c>
      <c r="J5531" s="13">
        <f t="shared" si="86"/>
        <v>2345.0899999999997</v>
      </c>
    </row>
    <row r="5532" spans="1:10" x14ac:dyDescent="0.25">
      <c r="A5532" s="19">
        <v>5524</v>
      </c>
      <c r="B5532" s="16" t="s">
        <v>24</v>
      </c>
      <c r="C5532" s="21" t="s">
        <v>25</v>
      </c>
      <c r="D5532" s="34">
        <v>201510000023151</v>
      </c>
      <c r="E5532" s="21" t="s">
        <v>5405</v>
      </c>
      <c r="F5532" s="36">
        <v>41843</v>
      </c>
      <c r="G5532" s="12">
        <v>50</v>
      </c>
      <c r="H5532" s="25">
        <v>2420.58</v>
      </c>
      <c r="I5532" s="13">
        <v>202.78</v>
      </c>
      <c r="J5532" s="13">
        <f t="shared" si="86"/>
        <v>2217.7999999999997</v>
      </c>
    </row>
    <row r="5533" spans="1:10" x14ac:dyDescent="0.25">
      <c r="A5533" s="19">
        <v>5525</v>
      </c>
      <c r="B5533" s="16" t="s">
        <v>24</v>
      </c>
      <c r="C5533" s="21" t="s">
        <v>25</v>
      </c>
      <c r="D5533" s="34">
        <v>201510000023171</v>
      </c>
      <c r="E5533" s="21" t="s">
        <v>5405</v>
      </c>
      <c r="F5533" s="36">
        <v>41879</v>
      </c>
      <c r="G5533" s="12">
        <v>50</v>
      </c>
      <c r="H5533" s="25">
        <v>1616.67</v>
      </c>
      <c r="I5533" s="13">
        <v>132.35</v>
      </c>
      <c r="J5533" s="13">
        <f t="shared" si="86"/>
        <v>1484.3200000000002</v>
      </c>
    </row>
    <row r="5534" spans="1:10" x14ac:dyDescent="0.25">
      <c r="A5534" s="19">
        <v>5526</v>
      </c>
      <c r="B5534" s="16" t="s">
        <v>24</v>
      </c>
      <c r="C5534" s="21" t="s">
        <v>25</v>
      </c>
      <c r="D5534" s="34">
        <v>201510000022891</v>
      </c>
      <c r="E5534" s="21" t="s">
        <v>7112</v>
      </c>
      <c r="F5534" s="36">
        <v>41662</v>
      </c>
      <c r="G5534" s="12">
        <v>50</v>
      </c>
      <c r="H5534" s="25">
        <v>416.67</v>
      </c>
      <c r="I5534" s="13">
        <v>39.04</v>
      </c>
      <c r="J5534" s="13">
        <f t="shared" si="86"/>
        <v>377.63</v>
      </c>
    </row>
    <row r="5535" spans="1:10" x14ac:dyDescent="0.25">
      <c r="A5535" s="19">
        <v>5527</v>
      </c>
      <c r="B5535" s="16" t="s">
        <v>24</v>
      </c>
      <c r="C5535" s="21" t="s">
        <v>25</v>
      </c>
      <c r="D5535" s="34">
        <v>201510000022678</v>
      </c>
      <c r="E5535" s="21" t="s">
        <v>5447</v>
      </c>
      <c r="F5535" s="36">
        <v>41873</v>
      </c>
      <c r="G5535" s="12">
        <v>50</v>
      </c>
      <c r="H5535" s="25">
        <v>2500</v>
      </c>
      <c r="I5535" s="13">
        <v>205.38</v>
      </c>
      <c r="J5535" s="13">
        <f t="shared" si="86"/>
        <v>2294.62</v>
      </c>
    </row>
    <row r="5536" spans="1:10" x14ac:dyDescent="0.25">
      <c r="A5536" s="19">
        <v>5528</v>
      </c>
      <c r="B5536" s="16" t="s">
        <v>24</v>
      </c>
      <c r="C5536" s="21" t="s">
        <v>25</v>
      </c>
      <c r="D5536" s="34">
        <v>201510000022176</v>
      </c>
      <c r="E5536" s="21" t="s">
        <v>7028</v>
      </c>
      <c r="F5536" s="36">
        <v>41704</v>
      </c>
      <c r="G5536" s="12">
        <v>50</v>
      </c>
      <c r="H5536" s="25">
        <v>491.17</v>
      </c>
      <c r="I5536" s="13">
        <v>44.8</v>
      </c>
      <c r="J5536" s="13">
        <f t="shared" si="86"/>
        <v>446.37</v>
      </c>
    </row>
    <row r="5537" spans="1:10" x14ac:dyDescent="0.25">
      <c r="A5537" s="19">
        <v>5529</v>
      </c>
      <c r="B5537" s="16" t="s">
        <v>24</v>
      </c>
      <c r="C5537" s="21" t="s">
        <v>25</v>
      </c>
      <c r="D5537" s="34">
        <v>201510000020811</v>
      </c>
      <c r="E5537" s="21" t="s">
        <v>3297</v>
      </c>
      <c r="F5537" s="36">
        <v>41722</v>
      </c>
      <c r="G5537" s="12">
        <v>50</v>
      </c>
      <c r="H5537" s="25">
        <v>1307.1400000000001</v>
      </c>
      <c r="I5537" s="13">
        <v>118.15</v>
      </c>
      <c r="J5537" s="13">
        <f t="shared" si="86"/>
        <v>1188.99</v>
      </c>
    </row>
    <row r="5538" spans="1:10" x14ac:dyDescent="0.25">
      <c r="A5538" s="19">
        <v>5530</v>
      </c>
      <c r="B5538" s="16" t="s">
        <v>24</v>
      </c>
      <c r="C5538" s="21" t="s">
        <v>25</v>
      </c>
      <c r="D5538" s="34">
        <v>201510000021034</v>
      </c>
      <c r="E5538" s="21" t="s">
        <v>3297</v>
      </c>
      <c r="F5538" s="36">
        <v>41330</v>
      </c>
      <c r="G5538" s="12">
        <v>50</v>
      </c>
      <c r="H5538" s="25">
        <v>9150</v>
      </c>
      <c r="I5538" s="13">
        <v>1023.75</v>
      </c>
      <c r="J5538" s="13">
        <f t="shared" si="86"/>
        <v>8126.25</v>
      </c>
    </row>
    <row r="5539" spans="1:10" x14ac:dyDescent="0.25">
      <c r="A5539" s="19">
        <v>5531</v>
      </c>
      <c r="B5539" s="16" t="s">
        <v>24</v>
      </c>
      <c r="C5539" s="21" t="s">
        <v>25</v>
      </c>
      <c r="D5539" s="34">
        <v>201510000021346</v>
      </c>
      <c r="E5539" s="21" t="s">
        <v>3297</v>
      </c>
      <c r="F5539" s="36">
        <v>41773</v>
      </c>
      <c r="G5539" s="12">
        <v>50</v>
      </c>
      <c r="H5539" s="25">
        <v>9200</v>
      </c>
      <c r="I5539" s="13">
        <v>806.05</v>
      </c>
      <c r="J5539" s="13">
        <f t="shared" si="86"/>
        <v>8393.9500000000007</v>
      </c>
    </row>
    <row r="5540" spans="1:10" x14ac:dyDescent="0.25">
      <c r="A5540" s="19">
        <v>5532</v>
      </c>
      <c r="B5540" s="16" t="s">
        <v>24</v>
      </c>
      <c r="C5540" s="21" t="s">
        <v>25</v>
      </c>
      <c r="D5540" s="34">
        <v>201510000023252</v>
      </c>
      <c r="E5540" s="21" t="s">
        <v>3297</v>
      </c>
      <c r="F5540" s="36">
        <v>41603</v>
      </c>
      <c r="G5540" s="12">
        <v>50</v>
      </c>
      <c r="H5540" s="25">
        <v>3777.77</v>
      </c>
      <c r="I5540" s="13">
        <v>366.24</v>
      </c>
      <c r="J5540" s="13">
        <f t="shared" si="86"/>
        <v>3411.5299999999997</v>
      </c>
    </row>
    <row r="5541" spans="1:10" x14ac:dyDescent="0.25">
      <c r="A5541" s="19">
        <v>5533</v>
      </c>
      <c r="B5541" s="16" t="s">
        <v>24</v>
      </c>
      <c r="C5541" s="21" t="s">
        <v>25</v>
      </c>
      <c r="D5541" s="34">
        <v>201510000021998</v>
      </c>
      <c r="E5541" s="21" t="s">
        <v>4281</v>
      </c>
      <c r="F5541" s="36">
        <v>41690</v>
      </c>
      <c r="G5541" s="12">
        <v>50</v>
      </c>
      <c r="H5541" s="25">
        <v>5000</v>
      </c>
      <c r="I5541" s="13">
        <v>460.79</v>
      </c>
      <c r="J5541" s="13">
        <f t="shared" si="86"/>
        <v>4539.21</v>
      </c>
    </row>
    <row r="5542" spans="1:10" x14ac:dyDescent="0.25">
      <c r="A5542" s="19">
        <v>5534</v>
      </c>
      <c r="B5542" s="16" t="s">
        <v>24</v>
      </c>
      <c r="C5542" s="21" t="s">
        <v>25</v>
      </c>
      <c r="D5542" s="34">
        <v>201510000022256</v>
      </c>
      <c r="E5542" s="21" t="s">
        <v>4281</v>
      </c>
      <c r="F5542" s="36">
        <v>41653</v>
      </c>
      <c r="G5542" s="12">
        <v>50</v>
      </c>
      <c r="H5542" s="25">
        <v>2500</v>
      </c>
      <c r="I5542" s="13">
        <v>235.52</v>
      </c>
      <c r="J5542" s="13">
        <f t="shared" si="86"/>
        <v>2264.48</v>
      </c>
    </row>
    <row r="5543" spans="1:10" x14ac:dyDescent="0.25">
      <c r="A5543" s="19">
        <v>5535</v>
      </c>
      <c r="B5543" s="16" t="s">
        <v>24</v>
      </c>
      <c r="C5543" s="21" t="s">
        <v>25</v>
      </c>
      <c r="D5543" s="34">
        <v>201510000022177</v>
      </c>
      <c r="E5543" s="21" t="s">
        <v>7648</v>
      </c>
      <c r="F5543" s="36">
        <v>41704</v>
      </c>
      <c r="G5543" s="12">
        <v>50</v>
      </c>
      <c r="H5543" s="25">
        <v>53.5</v>
      </c>
      <c r="I5543" s="13">
        <v>4.8899999999999997</v>
      </c>
      <c r="J5543" s="13">
        <f t="shared" si="86"/>
        <v>48.61</v>
      </c>
    </row>
    <row r="5544" spans="1:10" x14ac:dyDescent="0.25">
      <c r="A5544" s="19">
        <v>5536</v>
      </c>
      <c r="B5544" s="16" t="s">
        <v>24</v>
      </c>
      <c r="C5544" s="21" t="s">
        <v>25</v>
      </c>
      <c r="D5544" s="34">
        <v>201510000020590</v>
      </c>
      <c r="E5544" s="21" t="s">
        <v>6383</v>
      </c>
      <c r="F5544" s="36">
        <v>41757</v>
      </c>
      <c r="G5544" s="12">
        <v>50</v>
      </c>
      <c r="H5544" s="25">
        <v>466.32</v>
      </c>
      <c r="I5544" s="13">
        <v>41.26</v>
      </c>
      <c r="J5544" s="13">
        <f t="shared" si="86"/>
        <v>425.06</v>
      </c>
    </row>
    <row r="5545" spans="1:10" x14ac:dyDescent="0.25">
      <c r="A5545" s="19">
        <v>5537</v>
      </c>
      <c r="B5545" s="16" t="s">
        <v>24</v>
      </c>
      <c r="C5545" s="21" t="s">
        <v>25</v>
      </c>
      <c r="D5545" s="34">
        <v>201510000022254</v>
      </c>
      <c r="E5545" s="21" t="s">
        <v>6383</v>
      </c>
      <c r="F5545" s="36">
        <v>41653</v>
      </c>
      <c r="G5545" s="12">
        <v>50</v>
      </c>
      <c r="H5545" s="25">
        <v>1150</v>
      </c>
      <c r="I5545" s="13">
        <v>108.28</v>
      </c>
      <c r="J5545" s="13">
        <f t="shared" si="86"/>
        <v>1041.72</v>
      </c>
    </row>
    <row r="5546" spans="1:10" x14ac:dyDescent="0.25">
      <c r="A5546" s="19">
        <v>5538</v>
      </c>
      <c r="B5546" s="16" t="s">
        <v>24</v>
      </c>
      <c r="C5546" s="21" t="s">
        <v>25</v>
      </c>
      <c r="D5546" s="34">
        <v>201510000021995</v>
      </c>
      <c r="E5546" s="21" t="s">
        <v>4282</v>
      </c>
      <c r="F5546" s="36">
        <v>41690</v>
      </c>
      <c r="G5546" s="12">
        <v>50</v>
      </c>
      <c r="H5546" s="25">
        <v>5000</v>
      </c>
      <c r="I5546" s="13">
        <v>460.79</v>
      </c>
      <c r="J5546" s="13">
        <f t="shared" si="86"/>
        <v>4539.21</v>
      </c>
    </row>
    <row r="5547" spans="1:10" x14ac:dyDescent="0.25">
      <c r="A5547" s="19">
        <v>5539</v>
      </c>
      <c r="B5547" s="16" t="s">
        <v>24</v>
      </c>
      <c r="C5547" s="21" t="s">
        <v>25</v>
      </c>
      <c r="D5547" s="34">
        <v>201510000022181</v>
      </c>
      <c r="E5547" s="21" t="s">
        <v>7616</v>
      </c>
      <c r="F5547" s="36">
        <v>41704</v>
      </c>
      <c r="G5547" s="12">
        <v>50</v>
      </c>
      <c r="H5547" s="25">
        <v>73.069999999999993</v>
      </c>
      <c r="I5547" s="13">
        <v>6.58</v>
      </c>
      <c r="J5547" s="13">
        <f t="shared" si="86"/>
        <v>66.489999999999995</v>
      </c>
    </row>
    <row r="5548" spans="1:10" x14ac:dyDescent="0.25">
      <c r="A5548" s="19">
        <v>5540</v>
      </c>
      <c r="B5548" s="16" t="s">
        <v>24</v>
      </c>
      <c r="C5548" s="21" t="s">
        <v>25</v>
      </c>
      <c r="D5548" s="34">
        <v>201510000022423</v>
      </c>
      <c r="E5548" s="21" t="s">
        <v>4855</v>
      </c>
      <c r="F5548" s="36">
        <v>41891</v>
      </c>
      <c r="G5548" s="12">
        <v>50</v>
      </c>
      <c r="H5548" s="25">
        <v>3466</v>
      </c>
      <c r="I5548" s="13">
        <v>281.32</v>
      </c>
      <c r="J5548" s="13">
        <f t="shared" si="86"/>
        <v>3184.68</v>
      </c>
    </row>
    <row r="5549" spans="1:10" x14ac:dyDescent="0.25">
      <c r="A5549" s="19">
        <v>5541</v>
      </c>
      <c r="B5549" s="16" t="s">
        <v>24</v>
      </c>
      <c r="C5549" s="21" t="s">
        <v>25</v>
      </c>
      <c r="D5549" s="34">
        <v>201510000022973</v>
      </c>
      <c r="E5549" s="21" t="s">
        <v>7256</v>
      </c>
      <c r="F5549" s="36">
        <v>41709</v>
      </c>
      <c r="G5549" s="12">
        <v>50</v>
      </c>
      <c r="H5549" s="25">
        <v>311.11</v>
      </c>
      <c r="I5549" s="13">
        <v>28.38</v>
      </c>
      <c r="J5549" s="13">
        <f t="shared" si="86"/>
        <v>282.73</v>
      </c>
    </row>
    <row r="5550" spans="1:10" x14ac:dyDescent="0.25">
      <c r="A5550" s="19">
        <v>5542</v>
      </c>
      <c r="B5550" s="16" t="s">
        <v>24</v>
      </c>
      <c r="C5550" s="21" t="s">
        <v>25</v>
      </c>
      <c r="D5550" s="34">
        <v>201510000021997</v>
      </c>
      <c r="E5550" s="21" t="s">
        <v>4283</v>
      </c>
      <c r="F5550" s="36">
        <v>41690</v>
      </c>
      <c r="G5550" s="12">
        <v>50</v>
      </c>
      <c r="H5550" s="25">
        <v>5000</v>
      </c>
      <c r="I5550" s="13">
        <v>460.79</v>
      </c>
      <c r="J5550" s="13">
        <f t="shared" si="86"/>
        <v>4539.21</v>
      </c>
    </row>
    <row r="5551" spans="1:10" x14ac:dyDescent="0.25">
      <c r="A5551" s="19">
        <v>5543</v>
      </c>
      <c r="B5551" s="16" t="s">
        <v>24</v>
      </c>
      <c r="C5551" s="21" t="s">
        <v>25</v>
      </c>
      <c r="D5551" s="34">
        <v>201510000022255</v>
      </c>
      <c r="E5551" s="21" t="s">
        <v>6284</v>
      </c>
      <c r="F5551" s="36">
        <v>41653</v>
      </c>
      <c r="G5551" s="12">
        <v>50</v>
      </c>
      <c r="H5551" s="25">
        <v>1300</v>
      </c>
      <c r="I5551" s="13">
        <v>122.48</v>
      </c>
      <c r="J5551" s="13">
        <f t="shared" si="86"/>
        <v>1177.52</v>
      </c>
    </row>
    <row r="5552" spans="1:10" x14ac:dyDescent="0.25">
      <c r="A5552" s="19">
        <v>5544</v>
      </c>
      <c r="B5552" s="16" t="s">
        <v>24</v>
      </c>
      <c r="C5552" s="21" t="s">
        <v>25</v>
      </c>
      <c r="D5552" s="34">
        <v>201510000022677</v>
      </c>
      <c r="E5552" s="21" t="s">
        <v>6114</v>
      </c>
      <c r="F5552" s="36">
        <v>41873</v>
      </c>
      <c r="G5552" s="12">
        <v>50</v>
      </c>
      <c r="H5552" s="25">
        <v>1500</v>
      </c>
      <c r="I5552" s="13">
        <v>123.28</v>
      </c>
      <c r="J5552" s="13">
        <f t="shared" si="86"/>
        <v>1376.72</v>
      </c>
    </row>
    <row r="5553" spans="1:10" x14ac:dyDescent="0.25">
      <c r="A5553" s="19">
        <v>5545</v>
      </c>
      <c r="B5553" s="16" t="s">
        <v>24</v>
      </c>
      <c r="C5553" s="21" t="s">
        <v>25</v>
      </c>
      <c r="D5553" s="34">
        <v>201510000023075</v>
      </c>
      <c r="E5553" s="21" t="s">
        <v>5671</v>
      </c>
      <c r="F5553" s="36">
        <v>41873</v>
      </c>
      <c r="G5553" s="12">
        <v>50</v>
      </c>
      <c r="H5553" s="25">
        <v>2133.33</v>
      </c>
      <c r="I5553" s="13">
        <v>175.18</v>
      </c>
      <c r="J5553" s="13">
        <f t="shared" si="86"/>
        <v>1958.1499999999999</v>
      </c>
    </row>
    <row r="5554" spans="1:10" x14ac:dyDescent="0.25">
      <c r="A5554" s="19">
        <v>5546</v>
      </c>
      <c r="B5554" s="16" t="s">
        <v>24</v>
      </c>
      <c r="C5554" s="21" t="s">
        <v>25</v>
      </c>
      <c r="D5554" s="34">
        <v>201510000021753</v>
      </c>
      <c r="E5554" s="21" t="s">
        <v>6619</v>
      </c>
      <c r="F5554" s="36">
        <v>41821</v>
      </c>
      <c r="G5554" s="12">
        <v>50</v>
      </c>
      <c r="H5554" s="25">
        <v>906.72</v>
      </c>
      <c r="I5554" s="13">
        <v>77.08</v>
      </c>
      <c r="J5554" s="13">
        <f t="shared" si="86"/>
        <v>829.64</v>
      </c>
    </row>
    <row r="5555" spans="1:10" x14ac:dyDescent="0.25">
      <c r="A5555" s="19">
        <v>5547</v>
      </c>
      <c r="B5555" s="16" t="s">
        <v>24</v>
      </c>
      <c r="C5555" s="21" t="s">
        <v>25</v>
      </c>
      <c r="D5555" s="34">
        <v>201510000021698</v>
      </c>
      <c r="E5555" s="21" t="s">
        <v>4010</v>
      </c>
      <c r="F5555" s="36">
        <v>41670</v>
      </c>
      <c r="G5555" s="12">
        <v>50</v>
      </c>
      <c r="H5555" s="25">
        <v>5789.45</v>
      </c>
      <c r="I5555" s="13">
        <v>539.9</v>
      </c>
      <c r="J5555" s="13">
        <f t="shared" si="86"/>
        <v>5249.55</v>
      </c>
    </row>
    <row r="5556" spans="1:10" x14ac:dyDescent="0.25">
      <c r="A5556" s="19">
        <v>5548</v>
      </c>
      <c r="B5556" s="16" t="s">
        <v>24</v>
      </c>
      <c r="C5556" s="21" t="s">
        <v>25</v>
      </c>
      <c r="D5556" s="34">
        <v>201510000021137</v>
      </c>
      <c r="E5556" s="21" t="s">
        <v>4544</v>
      </c>
      <c r="F5556" s="36">
        <v>41736</v>
      </c>
      <c r="G5556" s="12">
        <v>50</v>
      </c>
      <c r="H5556" s="25">
        <v>4267.75</v>
      </c>
      <c r="I5556" s="13">
        <v>382.66</v>
      </c>
      <c r="J5556" s="13">
        <f t="shared" si="86"/>
        <v>3885.09</v>
      </c>
    </row>
    <row r="5557" spans="1:10" x14ac:dyDescent="0.25">
      <c r="A5557" s="19">
        <v>5549</v>
      </c>
      <c r="B5557" s="16" t="s">
        <v>24</v>
      </c>
      <c r="C5557" s="21" t="s">
        <v>25</v>
      </c>
      <c r="D5557" s="34">
        <v>201510000020739</v>
      </c>
      <c r="E5557" s="21" t="s">
        <v>4116</v>
      </c>
      <c r="F5557" s="36">
        <v>41646</v>
      </c>
      <c r="G5557" s="12">
        <v>50</v>
      </c>
      <c r="H5557" s="25">
        <v>5512</v>
      </c>
      <c r="I5557" s="13">
        <v>521.28</v>
      </c>
      <c r="J5557" s="13">
        <f t="shared" si="86"/>
        <v>4990.72</v>
      </c>
    </row>
    <row r="5558" spans="1:10" x14ac:dyDescent="0.25">
      <c r="A5558" s="19">
        <v>5550</v>
      </c>
      <c r="B5558" s="16" t="s">
        <v>24</v>
      </c>
      <c r="C5558" s="21" t="s">
        <v>25</v>
      </c>
      <c r="D5558" s="34">
        <v>201510000020877</v>
      </c>
      <c r="E5558" s="21" t="s">
        <v>7397</v>
      </c>
      <c r="F5558" s="36">
        <v>41857</v>
      </c>
      <c r="G5558" s="12">
        <v>50</v>
      </c>
      <c r="H5558" s="25">
        <v>208</v>
      </c>
      <c r="I5558" s="13">
        <v>17.18</v>
      </c>
      <c r="J5558" s="13">
        <f t="shared" si="86"/>
        <v>190.82</v>
      </c>
    </row>
    <row r="5559" spans="1:10" x14ac:dyDescent="0.25">
      <c r="A5559" s="19">
        <v>5551</v>
      </c>
      <c r="B5559" s="16" t="s">
        <v>24</v>
      </c>
      <c r="C5559" s="21" t="s">
        <v>25</v>
      </c>
      <c r="D5559" s="34">
        <v>201510000022094</v>
      </c>
      <c r="E5559" s="21" t="s">
        <v>7142</v>
      </c>
      <c r="F5559" s="36">
        <v>41611</v>
      </c>
      <c r="G5559" s="12">
        <v>50</v>
      </c>
      <c r="H5559" s="25">
        <v>395.18</v>
      </c>
      <c r="I5559" s="13">
        <v>38.130000000000003</v>
      </c>
      <c r="J5559" s="13">
        <f t="shared" si="86"/>
        <v>357.05</v>
      </c>
    </row>
    <row r="5560" spans="1:10" x14ac:dyDescent="0.25">
      <c r="A5560" s="19">
        <v>5552</v>
      </c>
      <c r="B5560" s="16" t="s">
        <v>24</v>
      </c>
      <c r="C5560" s="21" t="s">
        <v>25</v>
      </c>
      <c r="D5560" s="34">
        <v>201510000021365</v>
      </c>
      <c r="E5560" s="21" t="s">
        <v>5765</v>
      </c>
      <c r="F5560" s="36">
        <v>41269</v>
      </c>
      <c r="G5560" s="12">
        <v>50</v>
      </c>
      <c r="H5560" s="25">
        <v>2108.75</v>
      </c>
      <c r="I5560" s="13">
        <v>243</v>
      </c>
      <c r="J5560" s="13">
        <f t="shared" si="86"/>
        <v>1865.75</v>
      </c>
    </row>
    <row r="5561" spans="1:10" x14ac:dyDescent="0.25">
      <c r="A5561" s="19">
        <v>5553</v>
      </c>
      <c r="B5561" s="16" t="s">
        <v>24</v>
      </c>
      <c r="C5561" s="21" t="s">
        <v>25</v>
      </c>
      <c r="D5561" s="34">
        <v>201510000022174</v>
      </c>
      <c r="E5561" s="21" t="s">
        <v>7605</v>
      </c>
      <c r="F5561" s="36">
        <v>41704</v>
      </c>
      <c r="G5561" s="12">
        <v>50</v>
      </c>
      <c r="H5561" s="25">
        <v>78.89</v>
      </c>
      <c r="I5561" s="13">
        <v>7.13</v>
      </c>
      <c r="J5561" s="13">
        <f t="shared" si="86"/>
        <v>71.760000000000005</v>
      </c>
    </row>
    <row r="5562" spans="1:10" x14ac:dyDescent="0.25">
      <c r="A5562" s="19">
        <v>5554</v>
      </c>
      <c r="B5562" s="16" t="s">
        <v>24</v>
      </c>
      <c r="C5562" s="21" t="s">
        <v>25</v>
      </c>
      <c r="D5562" s="34">
        <v>201510000022734</v>
      </c>
      <c r="E5562" s="21" t="s">
        <v>5033</v>
      </c>
      <c r="F5562" s="36">
        <v>41654</v>
      </c>
      <c r="G5562" s="12">
        <v>50</v>
      </c>
      <c r="H5562" s="25">
        <v>1420</v>
      </c>
      <c r="I5562" s="13">
        <v>133.63999999999999</v>
      </c>
      <c r="J5562" s="13">
        <f t="shared" si="86"/>
        <v>1286.3600000000001</v>
      </c>
    </row>
    <row r="5563" spans="1:10" x14ac:dyDescent="0.25">
      <c r="A5563" s="19">
        <v>5555</v>
      </c>
      <c r="B5563" s="16" t="s">
        <v>24</v>
      </c>
      <c r="C5563" s="21" t="s">
        <v>25</v>
      </c>
      <c r="D5563" s="34">
        <v>201510000022871</v>
      </c>
      <c r="E5563" s="21" t="s">
        <v>5033</v>
      </c>
      <c r="F5563" s="36">
        <v>41726</v>
      </c>
      <c r="G5563" s="12">
        <v>50</v>
      </c>
      <c r="H5563" s="25">
        <v>800</v>
      </c>
      <c r="I5563" s="13">
        <v>72.260000000000005</v>
      </c>
      <c r="J5563" s="13">
        <f t="shared" si="86"/>
        <v>727.74</v>
      </c>
    </row>
    <row r="5564" spans="1:10" x14ac:dyDescent="0.25">
      <c r="A5564" s="19">
        <v>5556</v>
      </c>
      <c r="B5564" s="16" t="s">
        <v>24</v>
      </c>
      <c r="C5564" s="21" t="s">
        <v>25</v>
      </c>
      <c r="D5564" s="34">
        <v>201510000023053</v>
      </c>
      <c r="E5564" s="21" t="s">
        <v>5033</v>
      </c>
      <c r="F5564" s="36">
        <v>41866</v>
      </c>
      <c r="G5564" s="12">
        <v>50</v>
      </c>
      <c r="H5564" s="25">
        <v>3136</v>
      </c>
      <c r="I5564" s="13">
        <v>258.86</v>
      </c>
      <c r="J5564" s="13">
        <f t="shared" si="86"/>
        <v>2877.14</v>
      </c>
    </row>
    <row r="5565" spans="1:10" x14ac:dyDescent="0.25">
      <c r="A5565" s="19">
        <v>5557</v>
      </c>
      <c r="B5565" s="16" t="s">
        <v>24</v>
      </c>
      <c r="C5565" s="21" t="s">
        <v>25</v>
      </c>
      <c r="D5565" s="34">
        <v>201510000021816</v>
      </c>
      <c r="E5565" s="21" t="s">
        <v>7131</v>
      </c>
      <c r="F5565" s="36">
        <v>41821</v>
      </c>
      <c r="G5565" s="12">
        <v>50</v>
      </c>
      <c r="H5565" s="25">
        <v>400</v>
      </c>
      <c r="I5565" s="13">
        <v>34.04</v>
      </c>
      <c r="J5565" s="13">
        <f t="shared" si="86"/>
        <v>365.96</v>
      </c>
    </row>
    <row r="5566" spans="1:10" x14ac:dyDescent="0.25">
      <c r="A5566" s="19">
        <v>5558</v>
      </c>
      <c r="B5566" s="16" t="s">
        <v>24</v>
      </c>
      <c r="C5566" s="21" t="s">
        <v>25</v>
      </c>
      <c r="D5566" s="34">
        <v>201510000021822</v>
      </c>
      <c r="E5566" s="21" t="s">
        <v>7131</v>
      </c>
      <c r="F5566" s="36">
        <v>41821</v>
      </c>
      <c r="G5566" s="12">
        <v>50</v>
      </c>
      <c r="H5566" s="25">
        <v>400</v>
      </c>
      <c r="I5566" s="13">
        <v>34.04</v>
      </c>
      <c r="J5566" s="13">
        <f t="shared" si="86"/>
        <v>365.96</v>
      </c>
    </row>
    <row r="5567" spans="1:10" x14ac:dyDescent="0.25">
      <c r="A5567" s="19">
        <v>5559</v>
      </c>
      <c r="B5567" s="16" t="s">
        <v>24</v>
      </c>
      <c r="C5567" s="21" t="s">
        <v>25</v>
      </c>
      <c r="D5567" s="34">
        <v>201510000022182</v>
      </c>
      <c r="E5567" s="21" t="s">
        <v>7228</v>
      </c>
      <c r="F5567" s="36">
        <v>41704</v>
      </c>
      <c r="G5567" s="12">
        <v>50</v>
      </c>
      <c r="H5567" s="25">
        <v>327.94</v>
      </c>
      <c r="I5567" s="13">
        <v>30.07</v>
      </c>
      <c r="J5567" s="13">
        <f t="shared" si="86"/>
        <v>297.87</v>
      </c>
    </row>
    <row r="5568" spans="1:10" x14ac:dyDescent="0.25">
      <c r="A5568" s="19">
        <v>5560</v>
      </c>
      <c r="B5568" s="16" t="s">
        <v>24</v>
      </c>
      <c r="C5568" s="21" t="s">
        <v>25</v>
      </c>
      <c r="D5568" s="34">
        <v>201510000021027</v>
      </c>
      <c r="E5568" s="21" t="s">
        <v>6142</v>
      </c>
      <c r="F5568" s="36">
        <v>41815</v>
      </c>
      <c r="G5568" s="12">
        <v>50</v>
      </c>
      <c r="H5568" s="25">
        <v>1473.04</v>
      </c>
      <c r="I5568" s="13">
        <v>125.63</v>
      </c>
      <c r="J5568" s="13">
        <f t="shared" si="86"/>
        <v>1347.4099999999999</v>
      </c>
    </row>
    <row r="5569" spans="1:10" x14ac:dyDescent="0.25">
      <c r="A5569" s="19">
        <v>5561</v>
      </c>
      <c r="B5569" s="16" t="s">
        <v>24</v>
      </c>
      <c r="C5569" s="21" t="s">
        <v>25</v>
      </c>
      <c r="D5569" s="34">
        <v>201510000020905</v>
      </c>
      <c r="E5569" s="21" t="s">
        <v>6295</v>
      </c>
      <c r="F5569" s="36">
        <v>41855</v>
      </c>
      <c r="G5569" s="12">
        <v>50</v>
      </c>
      <c r="H5569" s="25">
        <v>1258.8599999999999</v>
      </c>
      <c r="I5569" s="13">
        <v>104.65</v>
      </c>
      <c r="J5569" s="13">
        <f t="shared" si="86"/>
        <v>1154.2099999999998</v>
      </c>
    </row>
    <row r="5570" spans="1:10" x14ac:dyDescent="0.25">
      <c r="A5570" s="19">
        <v>5562</v>
      </c>
      <c r="B5570" s="16" t="s">
        <v>24</v>
      </c>
      <c r="C5570" s="21" t="s">
        <v>25</v>
      </c>
      <c r="D5570" s="34">
        <v>201510000022892</v>
      </c>
      <c r="E5570" s="21" t="s">
        <v>7113</v>
      </c>
      <c r="F5570" s="36">
        <v>41662</v>
      </c>
      <c r="G5570" s="12">
        <v>50</v>
      </c>
      <c r="H5570" s="25">
        <v>416.67</v>
      </c>
      <c r="I5570" s="13">
        <v>39.04</v>
      </c>
      <c r="J5570" s="13">
        <f t="shared" si="86"/>
        <v>377.63</v>
      </c>
    </row>
    <row r="5571" spans="1:10" x14ac:dyDescent="0.25">
      <c r="A5571" s="19">
        <v>5563</v>
      </c>
      <c r="B5571" s="16" t="s">
        <v>24</v>
      </c>
      <c r="C5571" s="21" t="s">
        <v>25</v>
      </c>
      <c r="D5571" s="34">
        <v>201510000020738</v>
      </c>
      <c r="E5571" s="21" t="s">
        <v>7187</v>
      </c>
      <c r="F5571" s="36">
        <v>41646</v>
      </c>
      <c r="G5571" s="12">
        <v>50</v>
      </c>
      <c r="H5571" s="25">
        <v>354.4</v>
      </c>
      <c r="I5571" s="13">
        <v>33.450000000000003</v>
      </c>
      <c r="J5571" s="13">
        <f t="shared" si="86"/>
        <v>320.95</v>
      </c>
    </row>
    <row r="5572" spans="1:10" x14ac:dyDescent="0.25">
      <c r="A5572" s="19">
        <v>5564</v>
      </c>
      <c r="B5572" s="16" t="s">
        <v>24</v>
      </c>
      <c r="C5572" s="21" t="s">
        <v>25</v>
      </c>
      <c r="D5572" s="34">
        <v>201510000020582</v>
      </c>
      <c r="E5572" s="21" t="s">
        <v>3586</v>
      </c>
      <c r="F5572" s="36">
        <v>41697</v>
      </c>
      <c r="G5572" s="12">
        <v>50</v>
      </c>
      <c r="H5572" s="25">
        <v>7559.25</v>
      </c>
      <c r="I5572" s="13">
        <v>693.82</v>
      </c>
      <c r="J5572" s="13">
        <f t="shared" si="86"/>
        <v>6865.43</v>
      </c>
    </row>
    <row r="5573" spans="1:10" x14ac:dyDescent="0.25">
      <c r="A5573" s="19">
        <v>5565</v>
      </c>
      <c r="B5573" s="16" t="s">
        <v>24</v>
      </c>
      <c r="C5573" s="21" t="s">
        <v>25</v>
      </c>
      <c r="D5573" s="34">
        <v>201510000021094</v>
      </c>
      <c r="E5573" s="21" t="s">
        <v>5869</v>
      </c>
      <c r="F5573" s="36">
        <v>41892</v>
      </c>
      <c r="G5573" s="12">
        <v>50</v>
      </c>
      <c r="H5573" s="25">
        <v>1809.38</v>
      </c>
      <c r="I5573" s="13">
        <v>146.69999999999999</v>
      </c>
      <c r="J5573" s="13">
        <f t="shared" si="86"/>
        <v>1662.68</v>
      </c>
    </row>
    <row r="5574" spans="1:10" x14ac:dyDescent="0.25">
      <c r="A5574" s="19">
        <v>5566</v>
      </c>
      <c r="B5574" s="16" t="s">
        <v>24</v>
      </c>
      <c r="C5574" s="21" t="s">
        <v>25</v>
      </c>
      <c r="D5574" s="34">
        <v>201510000021522</v>
      </c>
      <c r="E5574" s="21" t="s">
        <v>5869</v>
      </c>
      <c r="F5574" s="36">
        <v>41621</v>
      </c>
      <c r="G5574" s="12">
        <v>50</v>
      </c>
      <c r="H5574" s="25">
        <v>1875</v>
      </c>
      <c r="I5574" s="13">
        <v>179.81</v>
      </c>
      <c r="J5574" s="13">
        <f t="shared" si="86"/>
        <v>1695.19</v>
      </c>
    </row>
    <row r="5575" spans="1:10" x14ac:dyDescent="0.25">
      <c r="A5575" s="19">
        <v>5567</v>
      </c>
      <c r="B5575" s="16" t="s">
        <v>24</v>
      </c>
      <c r="C5575" s="21" t="s">
        <v>25</v>
      </c>
      <c r="D5575" s="34">
        <v>201510000022330</v>
      </c>
      <c r="E5575" s="21" t="s">
        <v>5869</v>
      </c>
      <c r="F5575" s="36">
        <v>41621</v>
      </c>
      <c r="G5575" s="12">
        <v>50</v>
      </c>
      <c r="H5575" s="25">
        <v>1910</v>
      </c>
      <c r="I5575" s="13">
        <v>183.22</v>
      </c>
      <c r="J5575" s="13">
        <f t="shared" si="86"/>
        <v>1726.78</v>
      </c>
    </row>
    <row r="5576" spans="1:10" x14ac:dyDescent="0.25">
      <c r="A5576" s="19">
        <v>5568</v>
      </c>
      <c r="B5576" s="16" t="s">
        <v>24</v>
      </c>
      <c r="C5576" s="21" t="s">
        <v>25</v>
      </c>
      <c r="D5576" s="34">
        <v>201510000022940</v>
      </c>
      <c r="E5576" s="21" t="s">
        <v>6305</v>
      </c>
      <c r="F5576" s="36">
        <v>41747</v>
      </c>
      <c r="G5576" s="12">
        <v>50</v>
      </c>
      <c r="H5576" s="25">
        <v>1250</v>
      </c>
      <c r="I5576" s="13">
        <v>111.23</v>
      </c>
      <c r="J5576" s="13">
        <f t="shared" si="86"/>
        <v>1138.77</v>
      </c>
    </row>
    <row r="5577" spans="1:10" x14ac:dyDescent="0.25">
      <c r="A5577" s="19">
        <v>5569</v>
      </c>
      <c r="B5577" s="16" t="s">
        <v>24</v>
      </c>
      <c r="C5577" s="21" t="s">
        <v>25</v>
      </c>
      <c r="D5577" s="34">
        <v>201510000022589</v>
      </c>
      <c r="E5577" s="21" t="s">
        <v>5030</v>
      </c>
      <c r="F5577" s="36">
        <v>41701</v>
      </c>
      <c r="G5577" s="12">
        <v>50</v>
      </c>
      <c r="H5577" s="25">
        <v>3172.5</v>
      </c>
      <c r="I5577" s="13">
        <v>290.52</v>
      </c>
      <c r="J5577" s="13">
        <f t="shared" ref="J5577:J5640" si="87">SUM(H5577-I5577)</f>
        <v>2881.98</v>
      </c>
    </row>
    <row r="5578" spans="1:10" x14ac:dyDescent="0.25">
      <c r="A5578" s="19">
        <v>5570</v>
      </c>
      <c r="B5578" s="16" t="s">
        <v>24</v>
      </c>
      <c r="C5578" s="21" t="s">
        <v>25</v>
      </c>
      <c r="D5578" s="34">
        <v>201510000021693</v>
      </c>
      <c r="E5578" s="21" t="s">
        <v>5873</v>
      </c>
      <c r="F5578" s="36">
        <v>41670</v>
      </c>
      <c r="G5578" s="12">
        <v>50</v>
      </c>
      <c r="H5578" s="25">
        <v>1899.44</v>
      </c>
      <c r="I5578" s="13">
        <v>177.17</v>
      </c>
      <c r="J5578" s="13">
        <f t="shared" si="87"/>
        <v>1722.27</v>
      </c>
    </row>
    <row r="5579" spans="1:10" x14ac:dyDescent="0.25">
      <c r="A5579" s="19">
        <v>5571</v>
      </c>
      <c r="B5579" s="16" t="s">
        <v>24</v>
      </c>
      <c r="C5579" s="21" t="s">
        <v>25</v>
      </c>
      <c r="D5579" s="34">
        <v>201510000020925</v>
      </c>
      <c r="E5579" s="21" t="s">
        <v>5157</v>
      </c>
      <c r="F5579" s="36">
        <v>41855</v>
      </c>
      <c r="G5579" s="12">
        <v>50</v>
      </c>
      <c r="H5579" s="25">
        <v>598.85</v>
      </c>
      <c r="I5579" s="13">
        <v>49.75</v>
      </c>
      <c r="J5579" s="13">
        <f t="shared" si="87"/>
        <v>549.1</v>
      </c>
    </row>
    <row r="5580" spans="1:10" x14ac:dyDescent="0.25">
      <c r="A5580" s="19">
        <v>5572</v>
      </c>
      <c r="B5580" s="16" t="s">
        <v>24</v>
      </c>
      <c r="C5580" s="21" t="s">
        <v>25</v>
      </c>
      <c r="D5580" s="34">
        <v>201510000021065</v>
      </c>
      <c r="E5580" s="21" t="s">
        <v>5157</v>
      </c>
      <c r="F5580" s="36">
        <v>41548</v>
      </c>
      <c r="G5580" s="12">
        <v>50</v>
      </c>
      <c r="H5580" s="25">
        <v>481.02</v>
      </c>
      <c r="I5580" s="13">
        <v>48.09</v>
      </c>
      <c r="J5580" s="13">
        <f t="shared" si="87"/>
        <v>432.92999999999995</v>
      </c>
    </row>
    <row r="5581" spans="1:10" x14ac:dyDescent="0.25">
      <c r="A5581" s="19">
        <v>5573</v>
      </c>
      <c r="B5581" s="16" t="s">
        <v>24</v>
      </c>
      <c r="C5581" s="21" t="s">
        <v>25</v>
      </c>
      <c r="D5581" s="34">
        <v>201510000021507</v>
      </c>
      <c r="E5581" s="21" t="s">
        <v>5157</v>
      </c>
      <c r="F5581" s="36">
        <v>41862</v>
      </c>
      <c r="G5581" s="12">
        <v>50</v>
      </c>
      <c r="H5581" s="25">
        <v>1495.31</v>
      </c>
      <c r="I5581" s="13">
        <v>123.71</v>
      </c>
      <c r="J5581" s="13">
        <f t="shared" si="87"/>
        <v>1371.6</v>
      </c>
    </row>
    <row r="5582" spans="1:10" x14ac:dyDescent="0.25">
      <c r="A5582" s="19">
        <v>5574</v>
      </c>
      <c r="B5582" s="16" t="s">
        <v>24</v>
      </c>
      <c r="C5582" s="21" t="s">
        <v>25</v>
      </c>
      <c r="D5582" s="34">
        <v>201510000023037</v>
      </c>
      <c r="E5582" s="21" t="s">
        <v>5157</v>
      </c>
      <c r="F5582" s="36">
        <v>41894</v>
      </c>
      <c r="G5582" s="12">
        <v>50</v>
      </c>
      <c r="H5582" s="25">
        <v>2944.23</v>
      </c>
      <c r="I5582" s="13">
        <v>238.46</v>
      </c>
      <c r="J5582" s="13">
        <f t="shared" si="87"/>
        <v>2705.77</v>
      </c>
    </row>
    <row r="5583" spans="1:10" x14ac:dyDescent="0.25">
      <c r="A5583" s="19">
        <v>5575</v>
      </c>
      <c r="B5583" s="16" t="s">
        <v>24</v>
      </c>
      <c r="C5583" s="21" t="s">
        <v>25</v>
      </c>
      <c r="D5583" s="34">
        <v>201510000021523</v>
      </c>
      <c r="E5583" s="21" t="s">
        <v>4342</v>
      </c>
      <c r="F5583" s="36">
        <v>41621</v>
      </c>
      <c r="G5583" s="12">
        <v>50</v>
      </c>
      <c r="H5583" s="25">
        <v>4850</v>
      </c>
      <c r="I5583" s="13">
        <v>465.36</v>
      </c>
      <c r="J5583" s="13">
        <f t="shared" si="87"/>
        <v>4384.6400000000003</v>
      </c>
    </row>
    <row r="5584" spans="1:10" x14ac:dyDescent="0.25">
      <c r="A5584" s="19">
        <v>5576</v>
      </c>
      <c r="B5584" s="16" t="s">
        <v>24</v>
      </c>
      <c r="C5584" s="21" t="s">
        <v>25</v>
      </c>
      <c r="D5584" s="34">
        <v>201510000020924</v>
      </c>
      <c r="E5584" s="21" t="s">
        <v>5210</v>
      </c>
      <c r="F5584" s="36">
        <v>41855</v>
      </c>
      <c r="G5584" s="12">
        <v>50</v>
      </c>
      <c r="H5584" s="25">
        <v>2868.85</v>
      </c>
      <c r="I5584" s="13">
        <v>238.45</v>
      </c>
      <c r="J5584" s="13">
        <f t="shared" si="87"/>
        <v>2630.4</v>
      </c>
    </row>
    <row r="5585" spans="1:10" x14ac:dyDescent="0.25">
      <c r="A5585" s="19">
        <v>5577</v>
      </c>
      <c r="B5585" s="16" t="s">
        <v>24</v>
      </c>
      <c r="C5585" s="21" t="s">
        <v>25</v>
      </c>
      <c r="D5585" s="34">
        <v>201510000021012</v>
      </c>
      <c r="E5585" s="21" t="s">
        <v>6307</v>
      </c>
      <c r="F5585" s="36">
        <v>41815</v>
      </c>
      <c r="G5585" s="12">
        <v>50</v>
      </c>
      <c r="H5585" s="25">
        <v>1238.05</v>
      </c>
      <c r="I5585" s="13">
        <v>105.64</v>
      </c>
      <c r="J5585" s="13">
        <f t="shared" si="87"/>
        <v>1132.4099999999999</v>
      </c>
    </row>
    <row r="5586" spans="1:10" x14ac:dyDescent="0.25">
      <c r="A5586" s="19">
        <v>5578</v>
      </c>
      <c r="B5586" s="16" t="s">
        <v>24</v>
      </c>
      <c r="C5586" s="21" t="s">
        <v>25</v>
      </c>
      <c r="D5586" s="34">
        <v>201510000021752</v>
      </c>
      <c r="E5586" s="21" t="s">
        <v>6307</v>
      </c>
      <c r="F5586" s="36">
        <v>41821</v>
      </c>
      <c r="G5586" s="12">
        <v>50</v>
      </c>
      <c r="H5586" s="25">
        <v>1102.72</v>
      </c>
      <c r="I5586" s="13">
        <v>93.66</v>
      </c>
      <c r="J5586" s="13">
        <f t="shared" si="87"/>
        <v>1009.0600000000001</v>
      </c>
    </row>
    <row r="5587" spans="1:10" x14ac:dyDescent="0.25">
      <c r="A5587" s="19">
        <v>5579</v>
      </c>
      <c r="B5587" s="16" t="s">
        <v>24</v>
      </c>
      <c r="C5587" s="21" t="s">
        <v>25</v>
      </c>
      <c r="D5587" s="34">
        <v>201510000020784</v>
      </c>
      <c r="E5587" s="21" t="s">
        <v>4810</v>
      </c>
      <c r="F5587" s="36">
        <v>41445</v>
      </c>
      <c r="G5587" s="12">
        <v>50</v>
      </c>
      <c r="H5587" s="25">
        <v>3658.14</v>
      </c>
      <c r="I5587" s="13">
        <v>386.19</v>
      </c>
      <c r="J5587" s="13">
        <f t="shared" si="87"/>
        <v>3271.95</v>
      </c>
    </row>
    <row r="5588" spans="1:10" x14ac:dyDescent="0.25">
      <c r="A5588" s="19">
        <v>5580</v>
      </c>
      <c r="B5588" s="16" t="s">
        <v>24</v>
      </c>
      <c r="C5588" s="21" t="s">
        <v>25</v>
      </c>
      <c r="D5588" s="34">
        <v>201510000020623</v>
      </c>
      <c r="E5588" s="21" t="s">
        <v>4175</v>
      </c>
      <c r="F5588" s="36">
        <v>41758</v>
      </c>
      <c r="G5588" s="12">
        <v>50</v>
      </c>
      <c r="H5588" s="25">
        <v>2490.77</v>
      </c>
      <c r="I5588" s="13">
        <v>220.22</v>
      </c>
      <c r="J5588" s="13">
        <f t="shared" si="87"/>
        <v>2270.5500000000002</v>
      </c>
    </row>
    <row r="5589" spans="1:10" x14ac:dyDescent="0.25">
      <c r="A5589" s="19">
        <v>5581</v>
      </c>
      <c r="B5589" s="16" t="s">
        <v>24</v>
      </c>
      <c r="C5589" s="21" t="s">
        <v>25</v>
      </c>
      <c r="D5589" s="34">
        <v>201510000022239</v>
      </c>
      <c r="E5589" s="21" t="s">
        <v>4175</v>
      </c>
      <c r="F5589" s="36">
        <v>41851</v>
      </c>
      <c r="G5589" s="12">
        <v>50</v>
      </c>
      <c r="H5589" s="25">
        <v>5283</v>
      </c>
      <c r="I5589" s="13">
        <v>440.2</v>
      </c>
      <c r="J5589" s="13">
        <f t="shared" si="87"/>
        <v>4842.8</v>
      </c>
    </row>
    <row r="5590" spans="1:10" x14ac:dyDescent="0.25">
      <c r="A5590" s="19">
        <v>5582</v>
      </c>
      <c r="B5590" s="16" t="s">
        <v>24</v>
      </c>
      <c r="C5590" s="21" t="s">
        <v>25</v>
      </c>
      <c r="D5590" s="34">
        <v>201510000022649</v>
      </c>
      <c r="E5590" s="21" t="s">
        <v>6756</v>
      </c>
      <c r="F5590" s="36">
        <v>41835</v>
      </c>
      <c r="G5590" s="12">
        <v>50</v>
      </c>
      <c r="H5590" s="25">
        <v>750</v>
      </c>
      <c r="I5590" s="13">
        <v>63.07</v>
      </c>
      <c r="J5590" s="13">
        <f t="shared" si="87"/>
        <v>686.93</v>
      </c>
    </row>
    <row r="5591" spans="1:10" x14ac:dyDescent="0.25">
      <c r="A5591" s="19">
        <v>5583</v>
      </c>
      <c r="B5591" s="16" t="s">
        <v>24</v>
      </c>
      <c r="C5591" s="21" t="s">
        <v>25</v>
      </c>
      <c r="D5591" s="34">
        <v>201510000022643</v>
      </c>
      <c r="E5591" s="21" t="s">
        <v>6757</v>
      </c>
      <c r="F5591" s="36">
        <v>41835</v>
      </c>
      <c r="G5591" s="12">
        <v>50</v>
      </c>
      <c r="H5591" s="25">
        <v>750</v>
      </c>
      <c r="I5591" s="13">
        <v>63.07</v>
      </c>
      <c r="J5591" s="13">
        <f t="shared" si="87"/>
        <v>686.93</v>
      </c>
    </row>
    <row r="5592" spans="1:10" x14ac:dyDescent="0.25">
      <c r="A5592" s="19">
        <v>5584</v>
      </c>
      <c r="B5592" s="16" t="s">
        <v>24</v>
      </c>
      <c r="C5592" s="21" t="s">
        <v>25</v>
      </c>
      <c r="D5592" s="34">
        <v>201510000022647</v>
      </c>
      <c r="E5592" s="21" t="s">
        <v>7350</v>
      </c>
      <c r="F5592" s="36">
        <v>41835</v>
      </c>
      <c r="G5592" s="12">
        <v>50</v>
      </c>
      <c r="H5592" s="25">
        <v>250</v>
      </c>
      <c r="I5592" s="13">
        <v>20.94</v>
      </c>
      <c r="J5592" s="13">
        <f t="shared" si="87"/>
        <v>229.06</v>
      </c>
    </row>
    <row r="5593" spans="1:10" x14ac:dyDescent="0.25">
      <c r="A5593" s="19">
        <v>5585</v>
      </c>
      <c r="B5593" s="16" t="s">
        <v>24</v>
      </c>
      <c r="C5593" s="21" t="s">
        <v>25</v>
      </c>
      <c r="D5593" s="34">
        <v>201510000023072</v>
      </c>
      <c r="E5593" s="21" t="s">
        <v>5672</v>
      </c>
      <c r="F5593" s="36">
        <v>41873</v>
      </c>
      <c r="G5593" s="12">
        <v>50</v>
      </c>
      <c r="H5593" s="25">
        <v>2133.33</v>
      </c>
      <c r="I5593" s="13">
        <v>175.18</v>
      </c>
      <c r="J5593" s="13">
        <f t="shared" si="87"/>
        <v>1958.1499999999999</v>
      </c>
    </row>
    <row r="5594" spans="1:10" x14ac:dyDescent="0.25">
      <c r="A5594" s="19">
        <v>5586</v>
      </c>
      <c r="B5594" s="16" t="s">
        <v>24</v>
      </c>
      <c r="C5594" s="21" t="s">
        <v>25</v>
      </c>
      <c r="D5594" s="34">
        <v>201510000022250</v>
      </c>
      <c r="E5594" s="21" t="s">
        <v>5288</v>
      </c>
      <c r="F5594" s="36">
        <v>41595</v>
      </c>
      <c r="G5594" s="12">
        <v>50</v>
      </c>
      <c r="H5594" s="25">
        <v>2802.25</v>
      </c>
      <c r="I5594" s="13">
        <v>272.89999999999998</v>
      </c>
      <c r="J5594" s="13">
        <f t="shared" si="87"/>
        <v>2529.35</v>
      </c>
    </row>
    <row r="5595" spans="1:10" x14ac:dyDescent="0.25">
      <c r="A5595" s="19">
        <v>5587</v>
      </c>
      <c r="B5595" s="16" t="s">
        <v>24</v>
      </c>
      <c r="C5595" s="21" t="s">
        <v>25</v>
      </c>
      <c r="D5595" s="34">
        <v>201610000003957</v>
      </c>
      <c r="E5595" s="21" t="s">
        <v>2518</v>
      </c>
      <c r="F5595" s="36">
        <v>42060</v>
      </c>
      <c r="G5595" s="12">
        <v>50</v>
      </c>
      <c r="H5595" s="25">
        <v>16849</v>
      </c>
      <c r="I5595" s="13">
        <v>1211.28</v>
      </c>
      <c r="J5595" s="13">
        <f t="shared" si="87"/>
        <v>15637.72</v>
      </c>
    </row>
    <row r="5596" spans="1:10" x14ac:dyDescent="0.25">
      <c r="A5596" s="19">
        <v>5588</v>
      </c>
      <c r="B5596" s="16" t="s">
        <v>24</v>
      </c>
      <c r="C5596" s="21" t="s">
        <v>25</v>
      </c>
      <c r="D5596" s="34">
        <v>201610000003807</v>
      </c>
      <c r="E5596" s="21" t="s">
        <v>5695</v>
      </c>
      <c r="F5596" s="36">
        <v>42032</v>
      </c>
      <c r="G5596" s="12">
        <v>50</v>
      </c>
      <c r="H5596" s="25">
        <v>2088.46</v>
      </c>
      <c r="I5596" s="13">
        <v>153.34</v>
      </c>
      <c r="J5596" s="13">
        <f t="shared" si="87"/>
        <v>1935.1200000000001</v>
      </c>
    </row>
    <row r="5597" spans="1:10" x14ac:dyDescent="0.25">
      <c r="A5597" s="19">
        <v>5589</v>
      </c>
      <c r="B5597" s="16" t="s">
        <v>24</v>
      </c>
      <c r="C5597" s="21" t="s">
        <v>25</v>
      </c>
      <c r="D5597" s="34">
        <v>201610000002946</v>
      </c>
      <c r="E5597" s="21" t="s">
        <v>5859</v>
      </c>
      <c r="F5597" s="36">
        <v>41975</v>
      </c>
      <c r="G5597" s="12">
        <v>50</v>
      </c>
      <c r="H5597" s="25">
        <v>1884.21</v>
      </c>
      <c r="I5597" s="13">
        <v>144.22999999999999</v>
      </c>
      <c r="J5597" s="13">
        <f t="shared" si="87"/>
        <v>1739.98</v>
      </c>
    </row>
    <row r="5598" spans="1:10" x14ac:dyDescent="0.25">
      <c r="A5598" s="19">
        <v>5590</v>
      </c>
      <c r="B5598" s="16" t="s">
        <v>24</v>
      </c>
      <c r="C5598" s="21" t="s">
        <v>25</v>
      </c>
      <c r="D5598" s="34">
        <v>201610000002478</v>
      </c>
      <c r="E5598" s="21" t="s">
        <v>4207</v>
      </c>
      <c r="F5598" s="36">
        <v>41928</v>
      </c>
      <c r="G5598" s="12">
        <v>50</v>
      </c>
      <c r="H5598" s="25">
        <v>5157.41</v>
      </c>
      <c r="I5598" s="13">
        <v>408.08</v>
      </c>
      <c r="J5598" s="13">
        <f t="shared" si="87"/>
        <v>4749.33</v>
      </c>
    </row>
    <row r="5599" spans="1:10" x14ac:dyDescent="0.25">
      <c r="A5599" s="19">
        <v>5591</v>
      </c>
      <c r="B5599" s="16" t="s">
        <v>24</v>
      </c>
      <c r="C5599" s="21" t="s">
        <v>25</v>
      </c>
      <c r="D5599" s="34">
        <v>201610000002749</v>
      </c>
      <c r="E5599" s="21" t="s">
        <v>5696</v>
      </c>
      <c r="F5599" s="36">
        <v>41936</v>
      </c>
      <c r="G5599" s="12">
        <v>50</v>
      </c>
      <c r="H5599" s="25">
        <v>2100</v>
      </c>
      <c r="I5599" s="13">
        <v>165.26</v>
      </c>
      <c r="J5599" s="13">
        <f t="shared" si="87"/>
        <v>1934.74</v>
      </c>
    </row>
    <row r="5600" spans="1:10" x14ac:dyDescent="0.25">
      <c r="A5600" s="19">
        <v>5592</v>
      </c>
      <c r="B5600" s="16" t="s">
        <v>24</v>
      </c>
      <c r="C5600" s="21" t="s">
        <v>25</v>
      </c>
      <c r="D5600" s="34">
        <v>201610000003860</v>
      </c>
      <c r="E5600" s="21" t="s">
        <v>6573</v>
      </c>
      <c r="F5600" s="36">
        <v>42019</v>
      </c>
      <c r="G5600" s="12">
        <v>50</v>
      </c>
      <c r="H5600" s="25">
        <v>946</v>
      </c>
      <c r="I5600" s="13">
        <v>70.19</v>
      </c>
      <c r="J5600" s="13">
        <f t="shared" si="87"/>
        <v>875.81</v>
      </c>
    </row>
    <row r="5601" spans="1:10" x14ac:dyDescent="0.25">
      <c r="A5601" s="19">
        <v>5593</v>
      </c>
      <c r="B5601" s="16" t="s">
        <v>24</v>
      </c>
      <c r="C5601" s="21" t="s">
        <v>25</v>
      </c>
      <c r="D5601" s="34">
        <v>201610000002409</v>
      </c>
      <c r="E5601" s="21" t="s">
        <v>3085</v>
      </c>
      <c r="F5601" s="36">
        <v>41913</v>
      </c>
      <c r="G5601" s="12">
        <v>50</v>
      </c>
      <c r="H5601" s="25">
        <v>10588.56</v>
      </c>
      <c r="I5601" s="13">
        <v>846.61</v>
      </c>
      <c r="J5601" s="13">
        <f t="shared" si="87"/>
        <v>9741.9499999999989</v>
      </c>
    </row>
    <row r="5602" spans="1:10" x14ac:dyDescent="0.25">
      <c r="A5602" s="19">
        <v>5594</v>
      </c>
      <c r="B5602" s="16" t="s">
        <v>24</v>
      </c>
      <c r="C5602" s="21" t="s">
        <v>25</v>
      </c>
      <c r="D5602" s="34">
        <v>201510000020982</v>
      </c>
      <c r="E5602" s="21" t="s">
        <v>7015</v>
      </c>
      <c r="F5602" s="36">
        <v>41562</v>
      </c>
      <c r="G5602" s="12">
        <v>50</v>
      </c>
      <c r="H5602" s="25">
        <v>368</v>
      </c>
      <c r="I5602" s="13">
        <v>36.479999999999997</v>
      </c>
      <c r="J5602" s="13">
        <f t="shared" si="87"/>
        <v>331.52</v>
      </c>
    </row>
    <row r="5603" spans="1:10" x14ac:dyDescent="0.25">
      <c r="A5603" s="19">
        <v>5595</v>
      </c>
      <c r="B5603" s="16" t="s">
        <v>24</v>
      </c>
      <c r="C5603" s="21" t="s">
        <v>25</v>
      </c>
      <c r="D5603" s="34">
        <v>201510000022866</v>
      </c>
      <c r="E5603" s="21" t="s">
        <v>7015</v>
      </c>
      <c r="F5603" s="36">
        <v>41821</v>
      </c>
      <c r="G5603" s="12">
        <v>50</v>
      </c>
      <c r="H5603" s="25">
        <v>453.75</v>
      </c>
      <c r="I5603" s="13">
        <v>38.6</v>
      </c>
      <c r="J5603" s="13">
        <f t="shared" si="87"/>
        <v>415.15</v>
      </c>
    </row>
    <row r="5604" spans="1:10" x14ac:dyDescent="0.25">
      <c r="A5604" s="19">
        <v>5596</v>
      </c>
      <c r="B5604" s="16" t="s">
        <v>24</v>
      </c>
      <c r="C5604" s="21" t="s">
        <v>25</v>
      </c>
      <c r="D5604" s="34">
        <v>201510000022895</v>
      </c>
      <c r="E5604" s="21" t="s">
        <v>7015</v>
      </c>
      <c r="F5604" s="36">
        <v>41787</v>
      </c>
      <c r="G5604" s="12">
        <v>50</v>
      </c>
      <c r="H5604" s="25">
        <v>100</v>
      </c>
      <c r="I5604" s="13">
        <v>8.6300000000000008</v>
      </c>
      <c r="J5604" s="13">
        <f t="shared" si="87"/>
        <v>91.37</v>
      </c>
    </row>
    <row r="5605" spans="1:10" x14ac:dyDescent="0.25">
      <c r="A5605" s="19">
        <v>5597</v>
      </c>
      <c r="B5605" s="16" t="s">
        <v>24</v>
      </c>
      <c r="C5605" s="21" t="s">
        <v>25</v>
      </c>
      <c r="D5605" s="34">
        <v>201610000003409</v>
      </c>
      <c r="E5605" s="21" t="s">
        <v>7015</v>
      </c>
      <c r="F5605" s="36">
        <v>42017</v>
      </c>
      <c r="G5605" s="12">
        <v>50</v>
      </c>
      <c r="H5605" s="25">
        <v>492</v>
      </c>
      <c r="I5605" s="13">
        <v>36.57</v>
      </c>
      <c r="J5605" s="13">
        <f t="shared" si="87"/>
        <v>455.43</v>
      </c>
    </row>
    <row r="5606" spans="1:10" x14ac:dyDescent="0.25">
      <c r="A5606" s="19">
        <v>5598</v>
      </c>
      <c r="B5606" s="16" t="s">
        <v>24</v>
      </c>
      <c r="C5606" s="21" t="s">
        <v>25</v>
      </c>
      <c r="D5606" s="34">
        <v>201610000003619</v>
      </c>
      <c r="E5606" s="21" t="s">
        <v>7015</v>
      </c>
      <c r="F5606" s="36">
        <v>42249</v>
      </c>
      <c r="G5606" s="12">
        <v>50</v>
      </c>
      <c r="H5606" s="25">
        <v>408</v>
      </c>
      <c r="I5606" s="13">
        <v>25.07</v>
      </c>
      <c r="J5606" s="13">
        <f t="shared" si="87"/>
        <v>382.93</v>
      </c>
    </row>
    <row r="5607" spans="1:10" x14ac:dyDescent="0.25">
      <c r="A5607" s="19">
        <v>5599</v>
      </c>
      <c r="B5607" s="16" t="s">
        <v>24</v>
      </c>
      <c r="C5607" s="21" t="s">
        <v>25</v>
      </c>
      <c r="D5607" s="34">
        <v>201610000003410</v>
      </c>
      <c r="E5607" s="21" t="s">
        <v>2262</v>
      </c>
      <c r="F5607" s="36">
        <v>42017</v>
      </c>
      <c r="G5607" s="12">
        <v>50</v>
      </c>
      <c r="H5607" s="25">
        <v>905</v>
      </c>
      <c r="I5607" s="13">
        <v>67.22</v>
      </c>
      <c r="J5607" s="13">
        <f t="shared" si="87"/>
        <v>837.78</v>
      </c>
    </row>
    <row r="5608" spans="1:10" x14ac:dyDescent="0.25">
      <c r="A5608" s="19">
        <v>5600</v>
      </c>
      <c r="B5608" s="16" t="s">
        <v>24</v>
      </c>
      <c r="C5608" s="21" t="s">
        <v>25</v>
      </c>
      <c r="D5608" s="34">
        <v>201610000004711</v>
      </c>
      <c r="E5608" s="21" t="s">
        <v>2262</v>
      </c>
      <c r="F5608" s="36">
        <v>42122</v>
      </c>
      <c r="G5608" s="12">
        <v>50</v>
      </c>
      <c r="H5608" s="25">
        <v>22105.3</v>
      </c>
      <c r="I5608" s="13">
        <v>1514.12</v>
      </c>
      <c r="J5608" s="13">
        <f t="shared" si="87"/>
        <v>20591.18</v>
      </c>
    </row>
    <row r="5609" spans="1:10" x14ac:dyDescent="0.25">
      <c r="A5609" s="19">
        <v>5601</v>
      </c>
      <c r="B5609" s="16" t="s">
        <v>24</v>
      </c>
      <c r="C5609" s="21" t="s">
        <v>25</v>
      </c>
      <c r="D5609" s="34">
        <v>201610000002414</v>
      </c>
      <c r="E5609" s="21" t="s">
        <v>4248</v>
      </c>
      <c r="F5609" s="36">
        <v>41913</v>
      </c>
      <c r="G5609" s="12">
        <v>50</v>
      </c>
      <c r="H5609" s="25">
        <v>5008.5600000000004</v>
      </c>
      <c r="I5609" s="13">
        <v>400.38</v>
      </c>
      <c r="J5609" s="13">
        <f t="shared" si="87"/>
        <v>4608.18</v>
      </c>
    </row>
    <row r="5610" spans="1:10" x14ac:dyDescent="0.25">
      <c r="A5610" s="19">
        <v>5602</v>
      </c>
      <c r="B5610" s="16" t="s">
        <v>24</v>
      </c>
      <c r="C5610" s="21" t="s">
        <v>25</v>
      </c>
      <c r="D5610" s="34">
        <v>201610000003618</v>
      </c>
      <c r="E5610" s="21" t="s">
        <v>6994</v>
      </c>
      <c r="F5610" s="36">
        <v>42249</v>
      </c>
      <c r="G5610" s="12">
        <v>50</v>
      </c>
      <c r="H5610" s="25">
        <v>500</v>
      </c>
      <c r="I5610" s="13">
        <v>30.78</v>
      </c>
      <c r="J5610" s="13">
        <f t="shared" si="87"/>
        <v>469.22</v>
      </c>
    </row>
    <row r="5611" spans="1:10" x14ac:dyDescent="0.25">
      <c r="A5611" s="19">
        <v>5603</v>
      </c>
      <c r="B5611" s="16" t="s">
        <v>24</v>
      </c>
      <c r="C5611" s="21" t="s">
        <v>25</v>
      </c>
      <c r="D5611" s="34">
        <v>201510000022899</v>
      </c>
      <c r="E5611" s="21" t="s">
        <v>7411</v>
      </c>
      <c r="F5611" s="36">
        <v>41787</v>
      </c>
      <c r="G5611" s="12">
        <v>50</v>
      </c>
      <c r="H5611" s="25">
        <v>200</v>
      </c>
      <c r="I5611" s="13">
        <v>17.41</v>
      </c>
      <c r="J5611" s="13">
        <f t="shared" si="87"/>
        <v>182.59</v>
      </c>
    </row>
    <row r="5612" spans="1:10" x14ac:dyDescent="0.25">
      <c r="A5612" s="19">
        <v>5604</v>
      </c>
      <c r="B5612" s="16" t="s">
        <v>24</v>
      </c>
      <c r="C5612" s="21" t="s">
        <v>25</v>
      </c>
      <c r="D5612" s="34">
        <v>201510000022867</v>
      </c>
      <c r="E5612" s="21" t="s">
        <v>6582</v>
      </c>
      <c r="F5612" s="36">
        <v>41821</v>
      </c>
      <c r="G5612" s="12">
        <v>50</v>
      </c>
      <c r="H5612" s="25">
        <v>948.75</v>
      </c>
      <c r="I5612" s="13">
        <v>80.63</v>
      </c>
      <c r="J5612" s="13">
        <f t="shared" si="87"/>
        <v>868.12</v>
      </c>
    </row>
    <row r="5613" spans="1:10" x14ac:dyDescent="0.25">
      <c r="A5613" s="19">
        <v>5605</v>
      </c>
      <c r="B5613" s="16" t="s">
        <v>24</v>
      </c>
      <c r="C5613" s="21" t="s">
        <v>25</v>
      </c>
      <c r="D5613" s="34">
        <v>201510000020983</v>
      </c>
      <c r="E5613" s="21" t="s">
        <v>6819</v>
      </c>
      <c r="F5613" s="36">
        <v>41562</v>
      </c>
      <c r="G5613" s="12">
        <v>50</v>
      </c>
      <c r="H5613" s="25">
        <v>700</v>
      </c>
      <c r="I5613" s="13">
        <v>69.47</v>
      </c>
      <c r="J5613" s="13">
        <f t="shared" si="87"/>
        <v>630.53</v>
      </c>
    </row>
    <row r="5614" spans="1:10" x14ac:dyDescent="0.25">
      <c r="A5614" s="19">
        <v>5606</v>
      </c>
      <c r="B5614" s="16" t="s">
        <v>24</v>
      </c>
      <c r="C5614" s="21" t="s">
        <v>25</v>
      </c>
      <c r="D5614" s="34">
        <v>201610000004267</v>
      </c>
      <c r="E5614" s="21" t="s">
        <v>6613</v>
      </c>
      <c r="F5614" s="36">
        <v>42180</v>
      </c>
      <c r="G5614" s="12">
        <v>50</v>
      </c>
      <c r="H5614" s="25">
        <v>895.31</v>
      </c>
      <c r="I5614" s="13">
        <v>58.48</v>
      </c>
      <c r="J5614" s="13">
        <f t="shared" si="87"/>
        <v>836.82999999999993</v>
      </c>
    </row>
    <row r="5615" spans="1:10" x14ac:dyDescent="0.25">
      <c r="A5615" s="19">
        <v>5607</v>
      </c>
      <c r="B5615" s="16" t="s">
        <v>24</v>
      </c>
      <c r="C5615" s="21" t="s">
        <v>25</v>
      </c>
      <c r="D5615" s="34">
        <v>201610000002411</v>
      </c>
      <c r="E5615" s="21" t="s">
        <v>2109</v>
      </c>
      <c r="F5615" s="36">
        <v>41913</v>
      </c>
      <c r="G5615" s="12">
        <v>50</v>
      </c>
      <c r="H5615" s="25">
        <v>27008.55</v>
      </c>
      <c r="I5615" s="13">
        <v>2159.25</v>
      </c>
      <c r="J5615" s="13">
        <f t="shared" si="87"/>
        <v>24849.3</v>
      </c>
    </row>
    <row r="5616" spans="1:10" x14ac:dyDescent="0.25">
      <c r="A5616" s="19">
        <v>5608</v>
      </c>
      <c r="B5616" s="16" t="s">
        <v>24</v>
      </c>
      <c r="C5616" s="21" t="s">
        <v>25</v>
      </c>
      <c r="D5616" s="34">
        <v>201610000004270</v>
      </c>
      <c r="E5616" s="21" t="s">
        <v>6205</v>
      </c>
      <c r="F5616" s="36">
        <v>42180</v>
      </c>
      <c r="G5616" s="12">
        <v>50</v>
      </c>
      <c r="H5616" s="25">
        <v>1350.55</v>
      </c>
      <c r="I5616" s="13">
        <v>88.16</v>
      </c>
      <c r="J5616" s="13">
        <f t="shared" si="87"/>
        <v>1262.3899999999999</v>
      </c>
    </row>
    <row r="5617" spans="1:10" x14ac:dyDescent="0.25">
      <c r="A5617" s="19">
        <v>5609</v>
      </c>
      <c r="B5617" s="16" t="s">
        <v>24</v>
      </c>
      <c r="C5617" s="21" t="s">
        <v>25</v>
      </c>
      <c r="D5617" s="34">
        <v>201610000002480</v>
      </c>
      <c r="E5617" s="21" t="s">
        <v>5531</v>
      </c>
      <c r="F5617" s="36">
        <v>41928</v>
      </c>
      <c r="G5617" s="12">
        <v>50</v>
      </c>
      <c r="H5617" s="25">
        <v>2357.41</v>
      </c>
      <c r="I5617" s="13">
        <v>186.49</v>
      </c>
      <c r="J5617" s="13">
        <f t="shared" si="87"/>
        <v>2170.92</v>
      </c>
    </row>
    <row r="5618" spans="1:10" x14ac:dyDescent="0.25">
      <c r="A5618" s="19">
        <v>5610</v>
      </c>
      <c r="B5618" s="16" t="s">
        <v>24</v>
      </c>
      <c r="C5618" s="21" t="s">
        <v>25</v>
      </c>
      <c r="D5618" s="34">
        <v>201610000002630</v>
      </c>
      <c r="E5618" s="21" t="s">
        <v>7206</v>
      </c>
      <c r="F5618" s="36">
        <v>42067</v>
      </c>
      <c r="G5618" s="12">
        <v>50</v>
      </c>
      <c r="H5618" s="25">
        <v>333.34</v>
      </c>
      <c r="I5618" s="13">
        <v>23.88</v>
      </c>
      <c r="J5618" s="13">
        <f t="shared" si="87"/>
        <v>309.45999999999998</v>
      </c>
    </row>
    <row r="5619" spans="1:10" x14ac:dyDescent="0.25">
      <c r="A5619" s="19">
        <v>5611</v>
      </c>
      <c r="B5619" s="16" t="s">
        <v>24</v>
      </c>
      <c r="C5619" s="21" t="s">
        <v>25</v>
      </c>
      <c r="D5619" s="34">
        <v>201610000002413</v>
      </c>
      <c r="E5619" s="21" t="s">
        <v>2073</v>
      </c>
      <c r="F5619" s="36">
        <v>41913</v>
      </c>
      <c r="G5619" s="12">
        <v>50</v>
      </c>
      <c r="H5619" s="25">
        <v>28008.560000000001</v>
      </c>
      <c r="I5619" s="13">
        <v>2239.21</v>
      </c>
      <c r="J5619" s="13">
        <f t="shared" si="87"/>
        <v>25769.350000000002</v>
      </c>
    </row>
    <row r="5620" spans="1:10" x14ac:dyDescent="0.25">
      <c r="A5620" s="19">
        <v>5612</v>
      </c>
      <c r="B5620" s="16" t="s">
        <v>24</v>
      </c>
      <c r="C5620" s="21" t="s">
        <v>25</v>
      </c>
      <c r="D5620" s="34">
        <v>201510000022897</v>
      </c>
      <c r="E5620" s="21" t="s">
        <v>7450</v>
      </c>
      <c r="F5620" s="36">
        <v>41787</v>
      </c>
      <c r="G5620" s="12">
        <v>50</v>
      </c>
      <c r="H5620" s="25">
        <v>175</v>
      </c>
      <c r="I5620" s="13">
        <v>15.31</v>
      </c>
      <c r="J5620" s="13">
        <f t="shared" si="87"/>
        <v>159.69</v>
      </c>
    </row>
    <row r="5621" spans="1:10" x14ac:dyDescent="0.25">
      <c r="A5621" s="19">
        <v>5613</v>
      </c>
      <c r="B5621" s="16" t="s">
        <v>24</v>
      </c>
      <c r="C5621" s="21" t="s">
        <v>25</v>
      </c>
      <c r="D5621" s="34">
        <v>201610000002629</v>
      </c>
      <c r="E5621" s="21" t="s">
        <v>6951</v>
      </c>
      <c r="F5621" s="36">
        <v>42067</v>
      </c>
      <c r="G5621" s="12">
        <v>50</v>
      </c>
      <c r="H5621" s="25">
        <v>541.33000000000004</v>
      </c>
      <c r="I5621" s="13">
        <v>38.74</v>
      </c>
      <c r="J5621" s="13">
        <f t="shared" si="87"/>
        <v>502.59000000000003</v>
      </c>
    </row>
    <row r="5622" spans="1:10" x14ac:dyDescent="0.25">
      <c r="A5622" s="19">
        <v>5614</v>
      </c>
      <c r="B5622" s="16" t="s">
        <v>24</v>
      </c>
      <c r="C5622" s="21" t="s">
        <v>25</v>
      </c>
      <c r="D5622" s="34">
        <v>201610000004624</v>
      </c>
      <c r="E5622" s="21" t="s">
        <v>6820</v>
      </c>
      <c r="F5622" s="36">
        <v>42256</v>
      </c>
      <c r="G5622" s="12">
        <v>50</v>
      </c>
      <c r="H5622" s="25">
        <v>669.15</v>
      </c>
      <c r="I5622" s="13">
        <v>40.96</v>
      </c>
      <c r="J5622" s="13">
        <f t="shared" si="87"/>
        <v>628.18999999999994</v>
      </c>
    </row>
    <row r="5623" spans="1:10" x14ac:dyDescent="0.25">
      <c r="A5623" s="19">
        <v>5615</v>
      </c>
      <c r="B5623" s="16" t="s">
        <v>24</v>
      </c>
      <c r="C5623" s="21" t="s">
        <v>25</v>
      </c>
      <c r="D5623" s="34">
        <v>201510000022924</v>
      </c>
      <c r="E5623" s="21" t="s">
        <v>7027</v>
      </c>
      <c r="F5623" s="36">
        <v>41845</v>
      </c>
      <c r="G5623" s="12">
        <v>50</v>
      </c>
      <c r="H5623" s="25">
        <v>490</v>
      </c>
      <c r="I5623" s="13">
        <v>40.99</v>
      </c>
      <c r="J5623" s="13">
        <f t="shared" si="87"/>
        <v>449.01</v>
      </c>
    </row>
    <row r="5624" spans="1:10" x14ac:dyDescent="0.25">
      <c r="A5624" s="19">
        <v>5616</v>
      </c>
      <c r="B5624" s="16" t="s">
        <v>24</v>
      </c>
      <c r="C5624" s="21" t="s">
        <v>25</v>
      </c>
      <c r="D5624" s="34">
        <v>201510000022925</v>
      </c>
      <c r="E5624" s="21" t="s">
        <v>6329</v>
      </c>
      <c r="F5624" s="36">
        <v>41845</v>
      </c>
      <c r="G5624" s="12">
        <v>50</v>
      </c>
      <c r="H5624" s="25">
        <v>1200</v>
      </c>
      <c r="I5624" s="13">
        <v>100.39</v>
      </c>
      <c r="J5624" s="13">
        <f t="shared" si="87"/>
        <v>1099.6099999999999</v>
      </c>
    </row>
    <row r="5625" spans="1:10" x14ac:dyDescent="0.25">
      <c r="A5625" s="19">
        <v>5617</v>
      </c>
      <c r="B5625" s="16" t="s">
        <v>24</v>
      </c>
      <c r="C5625" s="21" t="s">
        <v>25</v>
      </c>
      <c r="D5625" s="34">
        <v>201510000022926</v>
      </c>
      <c r="E5625" s="21" t="s">
        <v>5254</v>
      </c>
      <c r="F5625" s="36">
        <v>41845</v>
      </c>
      <c r="G5625" s="12">
        <v>50</v>
      </c>
      <c r="H5625" s="25">
        <v>2810</v>
      </c>
      <c r="I5625" s="13">
        <v>235.08</v>
      </c>
      <c r="J5625" s="13">
        <f t="shared" si="87"/>
        <v>2574.92</v>
      </c>
    </row>
    <row r="5626" spans="1:10" x14ac:dyDescent="0.25">
      <c r="A5626" s="19">
        <v>5618</v>
      </c>
      <c r="B5626" s="16" t="s">
        <v>24</v>
      </c>
      <c r="C5626" s="21" t="s">
        <v>25</v>
      </c>
      <c r="D5626" s="34">
        <v>201610000003994</v>
      </c>
      <c r="E5626" s="21" t="s">
        <v>1350</v>
      </c>
      <c r="F5626" s="36">
        <v>42116</v>
      </c>
      <c r="G5626" s="12">
        <v>50</v>
      </c>
      <c r="H5626" s="25">
        <v>78188</v>
      </c>
      <c r="I5626" s="13">
        <v>5381.04</v>
      </c>
      <c r="J5626" s="13">
        <f t="shared" si="87"/>
        <v>72806.960000000006</v>
      </c>
    </row>
    <row r="5627" spans="1:10" x14ac:dyDescent="0.25">
      <c r="A5627" s="19">
        <v>5619</v>
      </c>
      <c r="B5627" s="16" t="s">
        <v>24</v>
      </c>
      <c r="C5627" s="21" t="s">
        <v>25</v>
      </c>
      <c r="D5627" s="34">
        <v>201610000002994</v>
      </c>
      <c r="E5627" s="21" t="s">
        <v>4798</v>
      </c>
      <c r="F5627" s="36">
        <v>42081</v>
      </c>
      <c r="G5627" s="12">
        <v>50</v>
      </c>
      <c r="H5627" s="25">
        <v>3531.39</v>
      </c>
      <c r="I5627" s="13">
        <v>249.86</v>
      </c>
      <c r="J5627" s="13">
        <f t="shared" si="87"/>
        <v>3281.5299999999997</v>
      </c>
    </row>
    <row r="5628" spans="1:10" x14ac:dyDescent="0.25">
      <c r="A5628" s="19">
        <v>5620</v>
      </c>
      <c r="B5628" s="16" t="s">
        <v>24</v>
      </c>
      <c r="C5628" s="21" t="s">
        <v>25</v>
      </c>
      <c r="D5628" s="34">
        <v>201610000003508</v>
      </c>
      <c r="E5628" s="21" t="s">
        <v>5580</v>
      </c>
      <c r="F5628" s="36">
        <v>42247</v>
      </c>
      <c r="G5628" s="12">
        <v>50</v>
      </c>
      <c r="H5628" s="25">
        <v>2215.5</v>
      </c>
      <c r="I5628" s="13">
        <v>136.5</v>
      </c>
      <c r="J5628" s="13">
        <f t="shared" si="87"/>
        <v>2079</v>
      </c>
    </row>
    <row r="5629" spans="1:10" x14ac:dyDescent="0.25">
      <c r="A5629" s="19">
        <v>5621</v>
      </c>
      <c r="B5629" s="16" t="s">
        <v>24</v>
      </c>
      <c r="C5629" s="21" t="s">
        <v>25</v>
      </c>
      <c r="D5629" s="34">
        <v>201610000002993</v>
      </c>
      <c r="E5629" s="21" t="s">
        <v>4401</v>
      </c>
      <c r="F5629" s="36">
        <v>42081</v>
      </c>
      <c r="G5629" s="12">
        <v>50</v>
      </c>
      <c r="H5629" s="25">
        <v>4556.3900000000003</v>
      </c>
      <c r="I5629" s="13">
        <v>322.33</v>
      </c>
      <c r="J5629" s="13">
        <f t="shared" si="87"/>
        <v>4234.0600000000004</v>
      </c>
    </row>
    <row r="5630" spans="1:10" x14ac:dyDescent="0.25">
      <c r="A5630" s="19">
        <v>5622</v>
      </c>
      <c r="B5630" s="16" t="s">
        <v>24</v>
      </c>
      <c r="C5630" s="21" t="s">
        <v>25</v>
      </c>
      <c r="D5630" s="34">
        <v>201610000003154</v>
      </c>
      <c r="E5630" s="21" t="s">
        <v>4401</v>
      </c>
      <c r="F5630" s="36">
        <v>42097</v>
      </c>
      <c r="G5630" s="12">
        <v>50</v>
      </c>
      <c r="H5630" s="25">
        <v>600.27</v>
      </c>
      <c r="I5630" s="13">
        <v>41.97</v>
      </c>
      <c r="J5630" s="13">
        <f t="shared" si="87"/>
        <v>558.29999999999995</v>
      </c>
    </row>
    <row r="5631" spans="1:10" x14ac:dyDescent="0.25">
      <c r="A5631" s="19">
        <v>5623</v>
      </c>
      <c r="B5631" s="16" t="s">
        <v>24</v>
      </c>
      <c r="C5631" s="21" t="s">
        <v>25</v>
      </c>
      <c r="D5631" s="34">
        <v>201610000003509</v>
      </c>
      <c r="E5631" s="21" t="s">
        <v>5618</v>
      </c>
      <c r="F5631" s="36">
        <v>42247</v>
      </c>
      <c r="G5631" s="12">
        <v>50</v>
      </c>
      <c r="H5631" s="25">
        <v>2145.5</v>
      </c>
      <c r="I5631" s="13">
        <v>132.21</v>
      </c>
      <c r="J5631" s="13">
        <f t="shared" si="87"/>
        <v>2013.29</v>
      </c>
    </row>
    <row r="5632" spans="1:10" x14ac:dyDescent="0.25">
      <c r="A5632" s="19">
        <v>5624</v>
      </c>
      <c r="B5632" s="16" t="s">
        <v>24</v>
      </c>
      <c r="C5632" s="21" t="s">
        <v>25</v>
      </c>
      <c r="D5632" s="34">
        <v>201610000003153</v>
      </c>
      <c r="E5632" s="21" t="s">
        <v>2598</v>
      </c>
      <c r="F5632" s="36">
        <v>42097</v>
      </c>
      <c r="G5632" s="12">
        <v>50</v>
      </c>
      <c r="H5632" s="25">
        <v>796.27</v>
      </c>
      <c r="I5632" s="13">
        <v>55.62</v>
      </c>
      <c r="J5632" s="13">
        <f t="shared" si="87"/>
        <v>740.65</v>
      </c>
    </row>
    <row r="5633" spans="1:10" x14ac:dyDescent="0.25">
      <c r="A5633" s="19">
        <v>5625</v>
      </c>
      <c r="B5633" s="16" t="s">
        <v>24</v>
      </c>
      <c r="C5633" s="21" t="s">
        <v>25</v>
      </c>
      <c r="D5633" s="34">
        <v>201610000003990</v>
      </c>
      <c r="E5633" s="21" t="s">
        <v>2598</v>
      </c>
      <c r="F5633" s="36">
        <v>42081</v>
      </c>
      <c r="G5633" s="12">
        <v>50</v>
      </c>
      <c r="H5633" s="25">
        <v>15481.38</v>
      </c>
      <c r="I5633" s="13">
        <v>1095.21</v>
      </c>
      <c r="J5633" s="13">
        <f t="shared" si="87"/>
        <v>14386.169999999998</v>
      </c>
    </row>
    <row r="5634" spans="1:10" x14ac:dyDescent="0.25">
      <c r="A5634" s="19">
        <v>5626</v>
      </c>
      <c r="B5634" s="16" t="s">
        <v>24</v>
      </c>
      <c r="C5634" s="21" t="s">
        <v>25</v>
      </c>
      <c r="D5634" s="34">
        <v>201610000004100</v>
      </c>
      <c r="E5634" s="21" t="s">
        <v>2598</v>
      </c>
      <c r="F5634" s="36">
        <v>42124</v>
      </c>
      <c r="G5634" s="12">
        <v>50</v>
      </c>
      <c r="H5634" s="25">
        <v>3829.5</v>
      </c>
      <c r="I5634" s="13">
        <v>261.88</v>
      </c>
      <c r="J5634" s="13">
        <f t="shared" si="87"/>
        <v>3567.62</v>
      </c>
    </row>
    <row r="5635" spans="1:10" x14ac:dyDescent="0.25">
      <c r="A5635" s="19">
        <v>5627</v>
      </c>
      <c r="B5635" s="16" t="s">
        <v>24</v>
      </c>
      <c r="C5635" s="21" t="s">
        <v>25</v>
      </c>
      <c r="D5635" s="34">
        <v>201610000004224</v>
      </c>
      <c r="E5635" s="21" t="s">
        <v>2598</v>
      </c>
      <c r="F5635" s="36">
        <v>42083</v>
      </c>
      <c r="G5635" s="12">
        <v>50</v>
      </c>
      <c r="H5635" s="25">
        <v>793.08</v>
      </c>
      <c r="I5635" s="13">
        <v>56.01</v>
      </c>
      <c r="J5635" s="13">
        <f t="shared" si="87"/>
        <v>737.07</v>
      </c>
    </row>
    <row r="5636" spans="1:10" x14ac:dyDescent="0.25">
      <c r="A5636" s="19">
        <v>5628</v>
      </c>
      <c r="B5636" s="16" t="s">
        <v>24</v>
      </c>
      <c r="C5636" s="21" t="s">
        <v>25</v>
      </c>
      <c r="D5636" s="34">
        <v>201610000004398</v>
      </c>
      <c r="E5636" s="21" t="s">
        <v>6472</v>
      </c>
      <c r="F5636" s="36">
        <v>42265</v>
      </c>
      <c r="G5636" s="12">
        <v>50</v>
      </c>
      <c r="H5636" s="25">
        <v>1020</v>
      </c>
      <c r="I5636" s="13">
        <v>61.86</v>
      </c>
      <c r="J5636" s="13">
        <f t="shared" si="87"/>
        <v>958.14</v>
      </c>
    </row>
    <row r="5637" spans="1:10" x14ac:dyDescent="0.25">
      <c r="A5637" s="19">
        <v>5629</v>
      </c>
      <c r="B5637" s="16" t="s">
        <v>24</v>
      </c>
      <c r="C5637" s="21" t="s">
        <v>25</v>
      </c>
      <c r="D5637" s="34">
        <v>201610000003506</v>
      </c>
      <c r="E5637" s="21" t="s">
        <v>5163</v>
      </c>
      <c r="F5637" s="36">
        <v>42247</v>
      </c>
      <c r="G5637" s="12">
        <v>50</v>
      </c>
      <c r="H5637" s="25">
        <v>2880.5</v>
      </c>
      <c r="I5637" s="13">
        <v>177.56</v>
      </c>
      <c r="J5637" s="13">
        <f t="shared" si="87"/>
        <v>2702.94</v>
      </c>
    </row>
    <row r="5638" spans="1:10" x14ac:dyDescent="0.25">
      <c r="A5638" s="19">
        <v>5630</v>
      </c>
      <c r="B5638" s="16" t="s">
        <v>24</v>
      </c>
      <c r="C5638" s="21" t="s">
        <v>25</v>
      </c>
      <c r="D5638" s="34">
        <v>201510000020869</v>
      </c>
      <c r="E5638" s="21" t="s">
        <v>6280</v>
      </c>
      <c r="F5638" s="36">
        <v>41670</v>
      </c>
      <c r="G5638" s="12">
        <v>50</v>
      </c>
      <c r="H5638" s="25">
        <v>1303.3699999999999</v>
      </c>
      <c r="I5638" s="13">
        <v>121.5</v>
      </c>
      <c r="J5638" s="13">
        <f t="shared" si="87"/>
        <v>1181.8699999999999</v>
      </c>
    </row>
    <row r="5639" spans="1:10" x14ac:dyDescent="0.25">
      <c r="A5639" s="19">
        <v>5631</v>
      </c>
      <c r="B5639" s="16" t="s">
        <v>24</v>
      </c>
      <c r="C5639" s="21" t="s">
        <v>25</v>
      </c>
      <c r="D5639" s="34">
        <v>201610000003956</v>
      </c>
      <c r="E5639" s="21" t="s">
        <v>1204</v>
      </c>
      <c r="F5639" s="36">
        <v>42060</v>
      </c>
      <c r="G5639" s="12">
        <v>50</v>
      </c>
      <c r="H5639" s="25">
        <v>99545</v>
      </c>
      <c r="I5639" s="13">
        <v>7156.38</v>
      </c>
      <c r="J5639" s="13">
        <f t="shared" si="87"/>
        <v>92388.62</v>
      </c>
    </row>
    <row r="5640" spans="1:10" x14ac:dyDescent="0.25">
      <c r="A5640" s="19">
        <v>5632</v>
      </c>
      <c r="B5640" s="16" t="s">
        <v>24</v>
      </c>
      <c r="C5640" s="21" t="s">
        <v>25</v>
      </c>
      <c r="D5640" s="34">
        <v>201610000003158</v>
      </c>
      <c r="E5640" s="21" t="s">
        <v>5078</v>
      </c>
      <c r="F5640" s="36">
        <v>42097</v>
      </c>
      <c r="G5640" s="12">
        <v>50</v>
      </c>
      <c r="H5640" s="25">
        <v>698.28</v>
      </c>
      <c r="I5640" s="13">
        <v>48.85</v>
      </c>
      <c r="J5640" s="13">
        <f t="shared" si="87"/>
        <v>649.42999999999995</v>
      </c>
    </row>
    <row r="5641" spans="1:10" x14ac:dyDescent="0.25">
      <c r="A5641" s="19">
        <v>5633</v>
      </c>
      <c r="B5641" s="16" t="s">
        <v>24</v>
      </c>
      <c r="C5641" s="21" t="s">
        <v>25</v>
      </c>
      <c r="D5641" s="34">
        <v>201610000003247</v>
      </c>
      <c r="E5641" s="21" t="s">
        <v>5078</v>
      </c>
      <c r="F5641" s="36">
        <v>41985</v>
      </c>
      <c r="G5641" s="12">
        <v>50</v>
      </c>
      <c r="H5641" s="25">
        <v>3032.5</v>
      </c>
      <c r="I5641" s="13">
        <v>230.43</v>
      </c>
      <c r="J5641" s="13">
        <f t="shared" ref="J5641:J5704" si="88">SUM(H5641-I5641)</f>
        <v>2802.07</v>
      </c>
    </row>
    <row r="5642" spans="1:10" x14ac:dyDescent="0.25">
      <c r="A5642" s="19">
        <v>5634</v>
      </c>
      <c r="B5642" s="16" t="s">
        <v>24</v>
      </c>
      <c r="C5642" s="21" t="s">
        <v>25</v>
      </c>
      <c r="D5642" s="34">
        <v>201610000003395</v>
      </c>
      <c r="E5642" s="21" t="s">
        <v>1253</v>
      </c>
      <c r="F5642" s="36">
        <v>42016</v>
      </c>
      <c r="G5642" s="12">
        <v>50</v>
      </c>
      <c r="H5642" s="25">
        <v>19954.05</v>
      </c>
      <c r="I5642" s="13">
        <v>1482.53</v>
      </c>
      <c r="J5642" s="13">
        <f t="shared" si="88"/>
        <v>18471.52</v>
      </c>
    </row>
    <row r="5643" spans="1:10" x14ac:dyDescent="0.25">
      <c r="A5643" s="19">
        <v>5635</v>
      </c>
      <c r="B5643" s="16" t="s">
        <v>24</v>
      </c>
      <c r="C5643" s="21" t="s">
        <v>25</v>
      </c>
      <c r="D5643" s="34">
        <v>201610000003320</v>
      </c>
      <c r="E5643" s="21" t="s">
        <v>5457</v>
      </c>
      <c r="F5643" s="36">
        <v>42010</v>
      </c>
      <c r="G5643" s="12">
        <v>50</v>
      </c>
      <c r="H5643" s="25">
        <v>2456.1799999999998</v>
      </c>
      <c r="I5643" s="13">
        <v>183.3</v>
      </c>
      <c r="J5643" s="13">
        <f t="shared" si="88"/>
        <v>2272.8799999999997</v>
      </c>
    </row>
    <row r="5644" spans="1:10" x14ac:dyDescent="0.25">
      <c r="A5644" s="19">
        <v>5636</v>
      </c>
      <c r="B5644" s="16" t="s">
        <v>24</v>
      </c>
      <c r="C5644" s="21" t="s">
        <v>25</v>
      </c>
      <c r="D5644" s="34">
        <v>201610000003740</v>
      </c>
      <c r="E5644" s="21" t="s">
        <v>1264</v>
      </c>
      <c r="F5644" s="36">
        <v>42159</v>
      </c>
      <c r="G5644" s="12">
        <v>50</v>
      </c>
      <c r="H5644" s="25">
        <v>88902.23</v>
      </c>
      <c r="I5644" s="13">
        <v>5908.92</v>
      </c>
      <c r="J5644" s="13">
        <f t="shared" si="88"/>
        <v>82993.31</v>
      </c>
    </row>
    <row r="5645" spans="1:10" x14ac:dyDescent="0.25">
      <c r="A5645" s="19">
        <v>5637</v>
      </c>
      <c r="B5645" s="16" t="s">
        <v>24</v>
      </c>
      <c r="C5645" s="21" t="s">
        <v>25</v>
      </c>
      <c r="D5645" s="34">
        <v>201610000002545</v>
      </c>
      <c r="E5645" s="21" t="s">
        <v>1053</v>
      </c>
      <c r="F5645" s="36">
        <v>42004</v>
      </c>
      <c r="G5645" s="12">
        <v>50</v>
      </c>
      <c r="H5645" s="25">
        <v>128608.81</v>
      </c>
      <c r="I5645" s="13">
        <v>9640.3700000000008</v>
      </c>
      <c r="J5645" s="13">
        <f t="shared" si="88"/>
        <v>118968.44</v>
      </c>
    </row>
    <row r="5646" spans="1:10" x14ac:dyDescent="0.25">
      <c r="A5646" s="19">
        <v>5638</v>
      </c>
      <c r="B5646" s="16" t="s">
        <v>24</v>
      </c>
      <c r="C5646" s="21" t="s">
        <v>25</v>
      </c>
      <c r="D5646" s="34">
        <v>201610000004366</v>
      </c>
      <c r="E5646" s="21" t="s">
        <v>3820</v>
      </c>
      <c r="F5646" s="36">
        <v>42200</v>
      </c>
      <c r="G5646" s="12">
        <v>50</v>
      </c>
      <c r="H5646" s="25">
        <v>6265.8</v>
      </c>
      <c r="I5646" s="13">
        <v>402.32</v>
      </c>
      <c r="J5646" s="13">
        <f t="shared" si="88"/>
        <v>5863.4800000000005</v>
      </c>
    </row>
    <row r="5647" spans="1:10" x14ac:dyDescent="0.25">
      <c r="A5647" s="19">
        <v>5639</v>
      </c>
      <c r="B5647" s="16" t="s">
        <v>24</v>
      </c>
      <c r="C5647" s="21" t="s">
        <v>25</v>
      </c>
      <c r="D5647" s="34">
        <v>201610000003134</v>
      </c>
      <c r="E5647" s="21" t="s">
        <v>1163</v>
      </c>
      <c r="F5647" s="36">
        <v>42097</v>
      </c>
      <c r="G5647" s="12">
        <v>50</v>
      </c>
      <c r="H5647" s="25">
        <v>5002.2700000000004</v>
      </c>
      <c r="I5647" s="13">
        <v>349.48</v>
      </c>
      <c r="J5647" s="13">
        <f t="shared" si="88"/>
        <v>4652.7900000000009</v>
      </c>
    </row>
    <row r="5648" spans="1:10" x14ac:dyDescent="0.25">
      <c r="A5648" s="19">
        <v>5640</v>
      </c>
      <c r="B5648" s="16" t="s">
        <v>24</v>
      </c>
      <c r="C5648" s="21" t="s">
        <v>25</v>
      </c>
      <c r="D5648" s="34">
        <v>201610000003911</v>
      </c>
      <c r="E5648" s="21" t="s">
        <v>1163</v>
      </c>
      <c r="F5648" s="36">
        <v>42046</v>
      </c>
      <c r="G5648" s="12">
        <v>50</v>
      </c>
      <c r="H5648" s="25">
        <v>1723.09</v>
      </c>
      <c r="I5648" s="13">
        <v>125.2</v>
      </c>
      <c r="J5648" s="13">
        <f t="shared" si="88"/>
        <v>1597.8899999999999</v>
      </c>
    </row>
    <row r="5649" spans="1:10" x14ac:dyDescent="0.25">
      <c r="A5649" s="19">
        <v>5641</v>
      </c>
      <c r="B5649" s="16" t="s">
        <v>24</v>
      </c>
      <c r="C5649" s="21" t="s">
        <v>25</v>
      </c>
      <c r="D5649" s="34">
        <v>201610000003218</v>
      </c>
      <c r="E5649" s="21" t="s">
        <v>1864</v>
      </c>
      <c r="F5649" s="36">
        <v>41984</v>
      </c>
      <c r="G5649" s="12">
        <v>50</v>
      </c>
      <c r="H5649" s="25">
        <v>37288.080000000002</v>
      </c>
      <c r="I5649" s="13">
        <v>2836.01</v>
      </c>
      <c r="J5649" s="13">
        <f t="shared" si="88"/>
        <v>34452.07</v>
      </c>
    </row>
    <row r="5650" spans="1:10" x14ac:dyDescent="0.25">
      <c r="A5650" s="19">
        <v>5642</v>
      </c>
      <c r="B5650" s="16" t="s">
        <v>24</v>
      </c>
      <c r="C5650" s="21" t="s">
        <v>25</v>
      </c>
      <c r="D5650" s="34">
        <v>201610000002598</v>
      </c>
      <c r="E5650" s="21" t="s">
        <v>1546</v>
      </c>
      <c r="F5650" s="36">
        <v>42061</v>
      </c>
      <c r="G5650" s="12">
        <v>50</v>
      </c>
      <c r="H5650" s="25">
        <v>59288.5</v>
      </c>
      <c r="I5650" s="13">
        <v>4258.99</v>
      </c>
      <c r="J5650" s="13">
        <f t="shared" si="88"/>
        <v>55029.51</v>
      </c>
    </row>
    <row r="5651" spans="1:10" x14ac:dyDescent="0.25">
      <c r="A5651" s="19">
        <v>5643</v>
      </c>
      <c r="B5651" s="16" t="s">
        <v>24</v>
      </c>
      <c r="C5651" s="21" t="s">
        <v>25</v>
      </c>
      <c r="D5651" s="34">
        <v>201610000003005</v>
      </c>
      <c r="E5651" s="21" t="s">
        <v>1442</v>
      </c>
      <c r="F5651" s="36">
        <v>42081</v>
      </c>
      <c r="G5651" s="12">
        <v>50</v>
      </c>
      <c r="H5651" s="25">
        <v>68222.22</v>
      </c>
      <c r="I5651" s="13">
        <v>4826</v>
      </c>
      <c r="J5651" s="13">
        <f t="shared" si="88"/>
        <v>63396.22</v>
      </c>
    </row>
    <row r="5652" spans="1:10" x14ac:dyDescent="0.25">
      <c r="A5652" s="19">
        <v>5644</v>
      </c>
      <c r="B5652" s="16" t="s">
        <v>24</v>
      </c>
      <c r="C5652" s="21" t="s">
        <v>25</v>
      </c>
      <c r="D5652" s="34">
        <v>201610000004425</v>
      </c>
      <c r="E5652" s="21" t="s">
        <v>1904</v>
      </c>
      <c r="F5652" s="36">
        <v>42205</v>
      </c>
      <c r="G5652" s="12">
        <v>50</v>
      </c>
      <c r="H5652" s="25">
        <v>34876.629999999997</v>
      </c>
      <c r="I5652" s="13">
        <v>2230.13</v>
      </c>
      <c r="J5652" s="13">
        <f t="shared" si="88"/>
        <v>32646.499999999996</v>
      </c>
    </row>
    <row r="5653" spans="1:10" x14ac:dyDescent="0.25">
      <c r="A5653" s="19">
        <v>5645</v>
      </c>
      <c r="B5653" s="16" t="s">
        <v>24</v>
      </c>
      <c r="C5653" s="21" t="s">
        <v>25</v>
      </c>
      <c r="D5653" s="34">
        <v>201610000002551</v>
      </c>
      <c r="E5653" s="21" t="s">
        <v>2639</v>
      </c>
      <c r="F5653" s="36">
        <v>42004</v>
      </c>
      <c r="G5653" s="12">
        <v>50</v>
      </c>
      <c r="H5653" s="25">
        <v>14947.8</v>
      </c>
      <c r="I5653" s="13">
        <v>1120.43</v>
      </c>
      <c r="J5653" s="13">
        <f t="shared" si="88"/>
        <v>13827.369999999999</v>
      </c>
    </row>
    <row r="5654" spans="1:10" x14ac:dyDescent="0.25">
      <c r="A5654" s="19">
        <v>5646</v>
      </c>
      <c r="B5654" s="16" t="s">
        <v>24</v>
      </c>
      <c r="C5654" s="21" t="s">
        <v>25</v>
      </c>
      <c r="D5654" s="34">
        <v>201610000004253</v>
      </c>
      <c r="E5654" s="21" t="s">
        <v>5984</v>
      </c>
      <c r="F5654" s="36">
        <v>42123</v>
      </c>
      <c r="G5654" s="12">
        <v>50</v>
      </c>
      <c r="H5654" s="25">
        <v>1655.33</v>
      </c>
      <c r="I5654" s="13">
        <v>113.23</v>
      </c>
      <c r="J5654" s="13">
        <f t="shared" si="88"/>
        <v>1542.1</v>
      </c>
    </row>
    <row r="5655" spans="1:10" x14ac:dyDescent="0.25">
      <c r="A5655" s="19">
        <v>5647</v>
      </c>
      <c r="B5655" s="16" t="s">
        <v>24</v>
      </c>
      <c r="C5655" s="21" t="s">
        <v>25</v>
      </c>
      <c r="D5655" s="34">
        <v>201610000003980</v>
      </c>
      <c r="E5655" s="21" t="s">
        <v>4619</v>
      </c>
      <c r="F5655" s="36">
        <v>42081</v>
      </c>
      <c r="G5655" s="12">
        <v>50</v>
      </c>
      <c r="H5655" s="25">
        <v>3973.38</v>
      </c>
      <c r="I5655" s="13">
        <v>281.07</v>
      </c>
      <c r="J5655" s="13">
        <f t="shared" si="88"/>
        <v>3692.31</v>
      </c>
    </row>
    <row r="5656" spans="1:10" x14ac:dyDescent="0.25">
      <c r="A5656" s="19">
        <v>5648</v>
      </c>
      <c r="B5656" s="16" t="s">
        <v>24</v>
      </c>
      <c r="C5656" s="21" t="s">
        <v>25</v>
      </c>
      <c r="D5656" s="34">
        <v>201610000004685</v>
      </c>
      <c r="E5656" s="21" t="s">
        <v>4778</v>
      </c>
      <c r="F5656" s="36">
        <v>42272</v>
      </c>
      <c r="G5656" s="12">
        <v>50</v>
      </c>
      <c r="H5656" s="25">
        <v>3543.66</v>
      </c>
      <c r="I5656" s="13">
        <v>213.55</v>
      </c>
      <c r="J5656" s="13">
        <f t="shared" si="88"/>
        <v>3330.1099999999997</v>
      </c>
    </row>
    <row r="5657" spans="1:10" x14ac:dyDescent="0.25">
      <c r="A5657" s="19">
        <v>5649</v>
      </c>
      <c r="B5657" s="16" t="s">
        <v>24</v>
      </c>
      <c r="C5657" s="21" t="s">
        <v>25</v>
      </c>
      <c r="D5657" s="34">
        <v>201610000002834</v>
      </c>
      <c r="E5657" s="21" t="s">
        <v>5232</v>
      </c>
      <c r="F5657" s="36">
        <v>41953</v>
      </c>
      <c r="G5657" s="12">
        <v>50</v>
      </c>
      <c r="H5657" s="25">
        <v>2805.84</v>
      </c>
      <c r="I5657" s="13">
        <v>218.19</v>
      </c>
      <c r="J5657" s="13">
        <f t="shared" si="88"/>
        <v>2587.65</v>
      </c>
    </row>
    <row r="5658" spans="1:10" x14ac:dyDescent="0.25">
      <c r="A5658" s="19">
        <v>5650</v>
      </c>
      <c r="B5658" s="16" t="s">
        <v>24</v>
      </c>
      <c r="C5658" s="21" t="s">
        <v>25</v>
      </c>
      <c r="D5658" s="34">
        <v>201610000003396</v>
      </c>
      <c r="E5658" s="21" t="s">
        <v>3419</v>
      </c>
      <c r="F5658" s="36">
        <v>42016</v>
      </c>
      <c r="G5658" s="12">
        <v>50</v>
      </c>
      <c r="H5658" s="25">
        <v>8369.0499999999993</v>
      </c>
      <c r="I5658" s="13">
        <v>621.91</v>
      </c>
      <c r="J5658" s="13">
        <f t="shared" si="88"/>
        <v>7747.1399999999994</v>
      </c>
    </row>
    <row r="5659" spans="1:10" x14ac:dyDescent="0.25">
      <c r="A5659" s="19">
        <v>5651</v>
      </c>
      <c r="B5659" s="16" t="s">
        <v>24</v>
      </c>
      <c r="C5659" s="21" t="s">
        <v>25</v>
      </c>
      <c r="D5659" s="34">
        <v>201610000002810</v>
      </c>
      <c r="E5659" s="21" t="s">
        <v>6490</v>
      </c>
      <c r="F5659" s="36">
        <v>41943</v>
      </c>
      <c r="G5659" s="12">
        <v>50</v>
      </c>
      <c r="H5659" s="25">
        <v>1015.14</v>
      </c>
      <c r="I5659" s="13">
        <v>79.430000000000007</v>
      </c>
      <c r="J5659" s="13">
        <f t="shared" si="88"/>
        <v>935.71</v>
      </c>
    </row>
    <row r="5660" spans="1:10" x14ac:dyDescent="0.25">
      <c r="A5660" s="19">
        <v>5652</v>
      </c>
      <c r="B5660" s="16" t="s">
        <v>24</v>
      </c>
      <c r="C5660" s="21" t="s">
        <v>25</v>
      </c>
      <c r="D5660" s="34">
        <v>201610000002400</v>
      </c>
      <c r="E5660" s="21" t="s">
        <v>1484</v>
      </c>
      <c r="F5660" s="36">
        <v>41914</v>
      </c>
      <c r="G5660" s="12">
        <v>50</v>
      </c>
      <c r="H5660" s="25">
        <v>1690</v>
      </c>
      <c r="I5660" s="13">
        <v>135</v>
      </c>
      <c r="J5660" s="13">
        <f t="shared" si="88"/>
        <v>1555</v>
      </c>
    </row>
    <row r="5661" spans="1:10" x14ac:dyDescent="0.25">
      <c r="A5661" s="19">
        <v>5653</v>
      </c>
      <c r="B5661" s="16" t="s">
        <v>24</v>
      </c>
      <c r="C5661" s="21" t="s">
        <v>25</v>
      </c>
      <c r="D5661" s="34">
        <v>201610000002981</v>
      </c>
      <c r="E5661" s="21" t="s">
        <v>1484</v>
      </c>
      <c r="F5661" s="36">
        <v>41984</v>
      </c>
      <c r="G5661" s="12">
        <v>50</v>
      </c>
      <c r="H5661" s="25">
        <v>64630.29</v>
      </c>
      <c r="I5661" s="13">
        <v>4915.3900000000003</v>
      </c>
      <c r="J5661" s="13">
        <f t="shared" si="88"/>
        <v>59714.9</v>
      </c>
    </row>
    <row r="5662" spans="1:10" x14ac:dyDescent="0.25">
      <c r="A5662" s="19">
        <v>5654</v>
      </c>
      <c r="B5662" s="16" t="s">
        <v>24</v>
      </c>
      <c r="C5662" s="21" t="s">
        <v>25</v>
      </c>
      <c r="D5662" s="34">
        <v>201610000003058</v>
      </c>
      <c r="E5662" s="21" t="s">
        <v>1484</v>
      </c>
      <c r="F5662" s="36">
        <v>42096</v>
      </c>
      <c r="G5662" s="12">
        <v>50</v>
      </c>
      <c r="H5662" s="25">
        <v>1990</v>
      </c>
      <c r="I5662" s="13">
        <v>139.11000000000001</v>
      </c>
      <c r="J5662" s="13">
        <f t="shared" si="88"/>
        <v>1850.8899999999999</v>
      </c>
    </row>
    <row r="5663" spans="1:10" x14ac:dyDescent="0.25">
      <c r="A5663" s="19">
        <v>5655</v>
      </c>
      <c r="B5663" s="16" t="s">
        <v>24</v>
      </c>
      <c r="C5663" s="21" t="s">
        <v>25</v>
      </c>
      <c r="D5663" s="34">
        <v>201610000004238</v>
      </c>
      <c r="E5663" s="21" t="s">
        <v>1484</v>
      </c>
      <c r="F5663" s="36">
        <v>42123</v>
      </c>
      <c r="G5663" s="12">
        <v>50</v>
      </c>
      <c r="H5663" s="25">
        <v>20923</v>
      </c>
      <c r="I5663" s="13">
        <v>1431.88</v>
      </c>
      <c r="J5663" s="13">
        <f t="shared" si="88"/>
        <v>19491.12</v>
      </c>
    </row>
    <row r="5664" spans="1:10" x14ac:dyDescent="0.25">
      <c r="A5664" s="19">
        <v>5656</v>
      </c>
      <c r="B5664" s="16" t="s">
        <v>24</v>
      </c>
      <c r="C5664" s="21" t="s">
        <v>25</v>
      </c>
      <c r="D5664" s="34">
        <v>201610000004468</v>
      </c>
      <c r="E5664" s="21" t="s">
        <v>1484</v>
      </c>
      <c r="F5664" s="36">
        <v>42193</v>
      </c>
      <c r="G5664" s="12">
        <v>50</v>
      </c>
      <c r="H5664" s="25">
        <v>2547.4299999999998</v>
      </c>
      <c r="I5664" s="13">
        <v>164.66</v>
      </c>
      <c r="J5664" s="13">
        <f t="shared" si="88"/>
        <v>2382.77</v>
      </c>
    </row>
    <row r="5665" spans="1:10" x14ac:dyDescent="0.25">
      <c r="A5665" s="19">
        <v>5657</v>
      </c>
      <c r="B5665" s="16" t="s">
        <v>24</v>
      </c>
      <c r="C5665" s="21" t="s">
        <v>25</v>
      </c>
      <c r="D5665" s="34">
        <v>201610000003806</v>
      </c>
      <c r="E5665" s="21" t="s">
        <v>5106</v>
      </c>
      <c r="F5665" s="36">
        <v>42032</v>
      </c>
      <c r="G5665" s="12">
        <v>50</v>
      </c>
      <c r="H5665" s="25">
        <v>2988.46</v>
      </c>
      <c r="I5665" s="13">
        <v>219.45</v>
      </c>
      <c r="J5665" s="13">
        <f t="shared" si="88"/>
        <v>2769.01</v>
      </c>
    </row>
    <row r="5666" spans="1:10" x14ac:dyDescent="0.25">
      <c r="A5666" s="19">
        <v>5658</v>
      </c>
      <c r="B5666" s="16" t="s">
        <v>24</v>
      </c>
      <c r="C5666" s="21" t="s">
        <v>25</v>
      </c>
      <c r="D5666" s="34">
        <v>201610000003505</v>
      </c>
      <c r="E5666" s="21" t="s">
        <v>1745</v>
      </c>
      <c r="F5666" s="36">
        <v>42247</v>
      </c>
      <c r="G5666" s="12">
        <v>50</v>
      </c>
      <c r="H5666" s="25">
        <v>43263.45</v>
      </c>
      <c r="I5666" s="13">
        <v>2666.96</v>
      </c>
      <c r="J5666" s="13">
        <f t="shared" si="88"/>
        <v>40596.49</v>
      </c>
    </row>
    <row r="5667" spans="1:10" x14ac:dyDescent="0.25">
      <c r="A5667" s="19">
        <v>5659</v>
      </c>
      <c r="B5667" s="16" t="s">
        <v>24</v>
      </c>
      <c r="C5667" s="21" t="s">
        <v>25</v>
      </c>
      <c r="D5667" s="34">
        <v>201610000002606</v>
      </c>
      <c r="E5667" s="21" t="s">
        <v>2879</v>
      </c>
      <c r="F5667" s="36">
        <v>42066</v>
      </c>
      <c r="G5667" s="12">
        <v>50</v>
      </c>
      <c r="H5667" s="25">
        <v>12424.7</v>
      </c>
      <c r="I5667" s="13">
        <v>889.08</v>
      </c>
      <c r="J5667" s="13">
        <f t="shared" si="88"/>
        <v>11535.62</v>
      </c>
    </row>
    <row r="5668" spans="1:10" x14ac:dyDescent="0.25">
      <c r="A5668" s="19">
        <v>5660</v>
      </c>
      <c r="B5668" s="16" t="s">
        <v>24</v>
      </c>
      <c r="C5668" s="21" t="s">
        <v>25</v>
      </c>
      <c r="D5668" s="34">
        <v>201610000004142</v>
      </c>
      <c r="E5668" s="21" t="s">
        <v>2608</v>
      </c>
      <c r="F5668" s="36">
        <v>42132</v>
      </c>
      <c r="G5668" s="12">
        <v>50</v>
      </c>
      <c r="H5668" s="25">
        <v>15265.67</v>
      </c>
      <c r="I5668" s="13">
        <v>1037.2</v>
      </c>
      <c r="J5668" s="13">
        <f t="shared" si="88"/>
        <v>14228.47</v>
      </c>
    </row>
    <row r="5669" spans="1:10" x14ac:dyDescent="0.25">
      <c r="A5669" s="19">
        <v>5661</v>
      </c>
      <c r="B5669" s="16" t="s">
        <v>24</v>
      </c>
      <c r="C5669" s="21" t="s">
        <v>25</v>
      </c>
      <c r="D5669" s="34">
        <v>201610000002797</v>
      </c>
      <c r="E5669" s="21" t="s">
        <v>3891</v>
      </c>
      <c r="F5669" s="36">
        <v>41943</v>
      </c>
      <c r="G5669" s="12">
        <v>50</v>
      </c>
      <c r="H5669" s="25">
        <v>6112</v>
      </c>
      <c r="I5669" s="13">
        <v>478.56</v>
      </c>
      <c r="J5669" s="13">
        <f t="shared" si="88"/>
        <v>5633.44</v>
      </c>
    </row>
    <row r="5670" spans="1:10" x14ac:dyDescent="0.25">
      <c r="A5670" s="19">
        <v>5662</v>
      </c>
      <c r="B5670" s="16" t="s">
        <v>24</v>
      </c>
      <c r="C5670" s="21" t="s">
        <v>25</v>
      </c>
      <c r="D5670" s="34">
        <v>201610000004435</v>
      </c>
      <c r="E5670" s="21" t="s">
        <v>4686</v>
      </c>
      <c r="F5670" s="36">
        <v>42199</v>
      </c>
      <c r="G5670" s="12">
        <v>50</v>
      </c>
      <c r="H5670" s="25">
        <v>3758.32</v>
      </c>
      <c r="I5670" s="13">
        <v>241.55</v>
      </c>
      <c r="J5670" s="13">
        <f t="shared" si="88"/>
        <v>3516.77</v>
      </c>
    </row>
    <row r="5671" spans="1:10" x14ac:dyDescent="0.25">
      <c r="A5671" s="19">
        <v>5663</v>
      </c>
      <c r="B5671" s="16" t="s">
        <v>24</v>
      </c>
      <c r="C5671" s="21" t="s">
        <v>25</v>
      </c>
      <c r="D5671" s="34">
        <v>201610000003300</v>
      </c>
      <c r="E5671" s="21" t="s">
        <v>1031</v>
      </c>
      <c r="F5671" s="36">
        <v>42243</v>
      </c>
      <c r="G5671" s="12">
        <v>50</v>
      </c>
      <c r="H5671" s="25">
        <v>133056.39000000001</v>
      </c>
      <c r="I5671" s="13">
        <v>8231.24</v>
      </c>
      <c r="J5671" s="13">
        <f t="shared" si="88"/>
        <v>124825.15000000001</v>
      </c>
    </row>
    <row r="5672" spans="1:10" x14ac:dyDescent="0.25">
      <c r="A5672" s="19">
        <v>5664</v>
      </c>
      <c r="B5672" s="16" t="s">
        <v>24</v>
      </c>
      <c r="C5672" s="21" t="s">
        <v>25</v>
      </c>
      <c r="D5672" s="34">
        <v>201610000004605</v>
      </c>
      <c r="E5672" s="21" t="s">
        <v>2083</v>
      </c>
      <c r="F5672" s="36">
        <v>42200</v>
      </c>
      <c r="G5672" s="12">
        <v>50</v>
      </c>
      <c r="H5672" s="25">
        <v>3264.6</v>
      </c>
      <c r="I5672" s="13">
        <v>209.73</v>
      </c>
      <c r="J5672" s="13">
        <f t="shared" si="88"/>
        <v>3054.87</v>
      </c>
    </row>
    <row r="5673" spans="1:10" x14ac:dyDescent="0.25">
      <c r="A5673" s="19">
        <v>5665</v>
      </c>
      <c r="B5673" s="16" t="s">
        <v>24</v>
      </c>
      <c r="C5673" s="21" t="s">
        <v>25</v>
      </c>
      <c r="D5673" s="34">
        <v>201610000004629</v>
      </c>
      <c r="E5673" s="21" t="s">
        <v>2083</v>
      </c>
      <c r="F5673" s="36">
        <v>42248</v>
      </c>
      <c r="G5673" s="12">
        <v>50</v>
      </c>
      <c r="H5673" s="25">
        <v>27265.33</v>
      </c>
      <c r="I5673" s="13">
        <v>1679.22</v>
      </c>
      <c r="J5673" s="13">
        <f t="shared" si="88"/>
        <v>25586.11</v>
      </c>
    </row>
    <row r="5674" spans="1:10" x14ac:dyDescent="0.25">
      <c r="A5674" s="19">
        <v>5666</v>
      </c>
      <c r="B5674" s="16" t="s">
        <v>24</v>
      </c>
      <c r="C5674" s="21" t="s">
        <v>25</v>
      </c>
      <c r="D5674" s="34">
        <v>201610000002777</v>
      </c>
      <c r="E5674" s="21" t="s">
        <v>2854</v>
      </c>
      <c r="F5674" s="36">
        <v>41941</v>
      </c>
      <c r="G5674" s="12">
        <v>50</v>
      </c>
      <c r="H5674" s="25">
        <v>1336.03</v>
      </c>
      <c r="I5674" s="13">
        <v>104.78</v>
      </c>
      <c r="J5674" s="13">
        <f t="shared" si="88"/>
        <v>1231.25</v>
      </c>
    </row>
    <row r="5675" spans="1:10" x14ac:dyDescent="0.25">
      <c r="A5675" s="19">
        <v>5667</v>
      </c>
      <c r="B5675" s="16" t="s">
        <v>24</v>
      </c>
      <c r="C5675" s="21" t="s">
        <v>25</v>
      </c>
      <c r="D5675" s="34">
        <v>201610000003230</v>
      </c>
      <c r="E5675" s="21" t="s">
        <v>2854</v>
      </c>
      <c r="F5675" s="36">
        <v>41985</v>
      </c>
      <c r="G5675" s="12">
        <v>50</v>
      </c>
      <c r="H5675" s="25">
        <v>12652.5</v>
      </c>
      <c r="I5675" s="13">
        <v>961.55</v>
      </c>
      <c r="J5675" s="13">
        <f t="shared" si="88"/>
        <v>11690.95</v>
      </c>
    </row>
    <row r="5676" spans="1:10" x14ac:dyDescent="0.25">
      <c r="A5676" s="19">
        <v>5668</v>
      </c>
      <c r="B5676" s="16" t="s">
        <v>24</v>
      </c>
      <c r="C5676" s="21" t="s">
        <v>25</v>
      </c>
      <c r="D5676" s="34">
        <v>201510000020844</v>
      </c>
      <c r="E5676" s="21" t="s">
        <v>4688</v>
      </c>
      <c r="F5676" s="36">
        <v>41670</v>
      </c>
      <c r="G5676" s="12">
        <v>50</v>
      </c>
      <c r="H5676" s="25">
        <v>3877.16</v>
      </c>
      <c r="I5676" s="13">
        <v>361.64</v>
      </c>
      <c r="J5676" s="13">
        <f t="shared" si="88"/>
        <v>3515.52</v>
      </c>
    </row>
    <row r="5677" spans="1:10" x14ac:dyDescent="0.25">
      <c r="A5677" s="19">
        <v>5669</v>
      </c>
      <c r="B5677" s="16" t="s">
        <v>24</v>
      </c>
      <c r="C5677" s="21" t="s">
        <v>25</v>
      </c>
      <c r="D5677" s="34">
        <v>201610000004613</v>
      </c>
      <c r="E5677" s="21" t="s">
        <v>5833</v>
      </c>
      <c r="F5677" s="36">
        <v>42160</v>
      </c>
      <c r="G5677" s="12">
        <v>50</v>
      </c>
      <c r="H5677" s="25">
        <v>1900</v>
      </c>
      <c r="I5677" s="13">
        <v>126.19</v>
      </c>
      <c r="J5677" s="13">
        <f t="shared" si="88"/>
        <v>1773.81</v>
      </c>
    </row>
    <row r="5678" spans="1:10" x14ac:dyDescent="0.25">
      <c r="A5678" s="19">
        <v>5670</v>
      </c>
      <c r="B5678" s="16" t="s">
        <v>24</v>
      </c>
      <c r="C5678" s="21" t="s">
        <v>25</v>
      </c>
      <c r="D5678" s="34">
        <v>201610000002940</v>
      </c>
      <c r="E5678" s="21" t="s">
        <v>5609</v>
      </c>
      <c r="F5678" s="36">
        <v>41975</v>
      </c>
      <c r="G5678" s="12">
        <v>50</v>
      </c>
      <c r="H5678" s="25">
        <v>2200</v>
      </c>
      <c r="I5678" s="13">
        <v>168.5</v>
      </c>
      <c r="J5678" s="13">
        <f t="shared" si="88"/>
        <v>2031.5</v>
      </c>
    </row>
    <row r="5679" spans="1:10" x14ac:dyDescent="0.25">
      <c r="A5679" s="19">
        <v>5671</v>
      </c>
      <c r="B5679" s="16" t="s">
        <v>24</v>
      </c>
      <c r="C5679" s="21" t="s">
        <v>25</v>
      </c>
      <c r="D5679" s="34">
        <v>201610000004375</v>
      </c>
      <c r="E5679" s="21" t="s">
        <v>2794</v>
      </c>
      <c r="F5679" s="36">
        <v>42241</v>
      </c>
      <c r="G5679" s="12">
        <v>50</v>
      </c>
      <c r="H5679" s="25">
        <v>13011.67</v>
      </c>
      <c r="I5679" s="13">
        <v>806.33</v>
      </c>
      <c r="J5679" s="13">
        <f t="shared" si="88"/>
        <v>12205.34</v>
      </c>
    </row>
    <row r="5680" spans="1:10" x14ac:dyDescent="0.25">
      <c r="A5680" s="19">
        <v>5672</v>
      </c>
      <c r="B5680" s="16" t="s">
        <v>24</v>
      </c>
      <c r="C5680" s="21" t="s">
        <v>25</v>
      </c>
      <c r="D5680" s="34">
        <v>201610000003941</v>
      </c>
      <c r="E5680" s="21" t="s">
        <v>1648</v>
      </c>
      <c r="F5680" s="36">
        <v>41981</v>
      </c>
      <c r="G5680" s="12">
        <v>50</v>
      </c>
      <c r="H5680" s="25">
        <v>50359.57</v>
      </c>
      <c r="I5680" s="13">
        <v>3838.32</v>
      </c>
      <c r="J5680" s="13">
        <f t="shared" si="88"/>
        <v>46521.25</v>
      </c>
    </row>
    <row r="5681" spans="1:10" x14ac:dyDescent="0.25">
      <c r="A5681" s="19">
        <v>5673</v>
      </c>
      <c r="B5681" s="16" t="s">
        <v>24</v>
      </c>
      <c r="C5681" s="21" t="s">
        <v>25</v>
      </c>
      <c r="D5681" s="34">
        <v>201510000021558</v>
      </c>
      <c r="E5681" s="21" t="s">
        <v>1534</v>
      </c>
      <c r="F5681" s="36">
        <v>41477</v>
      </c>
      <c r="G5681" s="12">
        <v>50</v>
      </c>
      <c r="H5681" s="25">
        <v>62009.35</v>
      </c>
      <c r="I5681" s="13">
        <v>6438.71</v>
      </c>
      <c r="J5681" s="13">
        <f t="shared" si="88"/>
        <v>55570.64</v>
      </c>
    </row>
    <row r="5682" spans="1:10" x14ac:dyDescent="0.25">
      <c r="A5682" s="19">
        <v>5674</v>
      </c>
      <c r="B5682" s="16" t="s">
        <v>24</v>
      </c>
      <c r="C5682" s="21" t="s">
        <v>25</v>
      </c>
      <c r="D5682" s="34">
        <v>201610000002392</v>
      </c>
      <c r="E5682" s="21" t="s">
        <v>6023</v>
      </c>
      <c r="F5682" s="36">
        <v>41914</v>
      </c>
      <c r="G5682" s="12">
        <v>50</v>
      </c>
      <c r="H5682" s="25">
        <v>1600</v>
      </c>
      <c r="I5682" s="13">
        <v>127.83</v>
      </c>
      <c r="J5682" s="13">
        <f t="shared" si="88"/>
        <v>1472.17</v>
      </c>
    </row>
    <row r="5683" spans="1:10" x14ac:dyDescent="0.25">
      <c r="A5683" s="19">
        <v>5675</v>
      </c>
      <c r="B5683" s="16" t="s">
        <v>24</v>
      </c>
      <c r="C5683" s="21" t="s">
        <v>25</v>
      </c>
      <c r="D5683" s="34">
        <v>201610000004321</v>
      </c>
      <c r="E5683" s="21" t="s">
        <v>1693</v>
      </c>
      <c r="F5683" s="36">
        <v>42180</v>
      </c>
      <c r="G5683" s="12">
        <v>50</v>
      </c>
      <c r="H5683" s="25">
        <v>47200</v>
      </c>
      <c r="I5683" s="13">
        <v>3082.97</v>
      </c>
      <c r="J5683" s="13">
        <f t="shared" si="88"/>
        <v>44117.03</v>
      </c>
    </row>
    <row r="5684" spans="1:10" x14ac:dyDescent="0.25">
      <c r="A5684" s="19">
        <v>5676</v>
      </c>
      <c r="B5684" s="16" t="s">
        <v>24</v>
      </c>
      <c r="C5684" s="21" t="s">
        <v>25</v>
      </c>
      <c r="D5684" s="34">
        <v>201610000004328</v>
      </c>
      <c r="E5684" s="21" t="s">
        <v>1693</v>
      </c>
      <c r="F5684" s="36">
        <v>42180</v>
      </c>
      <c r="G5684" s="12">
        <v>50</v>
      </c>
      <c r="H5684" s="25">
        <v>2800</v>
      </c>
      <c r="I5684" s="13">
        <v>182.9</v>
      </c>
      <c r="J5684" s="13">
        <f t="shared" si="88"/>
        <v>2617.1</v>
      </c>
    </row>
    <row r="5685" spans="1:10" x14ac:dyDescent="0.25">
      <c r="A5685" s="19">
        <v>5677</v>
      </c>
      <c r="B5685" s="16" t="s">
        <v>24</v>
      </c>
      <c r="C5685" s="21" t="s">
        <v>25</v>
      </c>
      <c r="D5685" s="34">
        <v>201610000002391</v>
      </c>
      <c r="E5685" s="21" t="s">
        <v>4024</v>
      </c>
      <c r="F5685" s="36">
        <v>41914</v>
      </c>
      <c r="G5685" s="12">
        <v>50</v>
      </c>
      <c r="H5685" s="25">
        <v>5670</v>
      </c>
      <c r="I5685" s="13">
        <v>452.95</v>
      </c>
      <c r="J5685" s="13">
        <f t="shared" si="88"/>
        <v>5217.05</v>
      </c>
    </row>
    <row r="5686" spans="1:10" x14ac:dyDescent="0.25">
      <c r="A5686" s="19">
        <v>5678</v>
      </c>
      <c r="B5686" s="16" t="s">
        <v>24</v>
      </c>
      <c r="C5686" s="21" t="s">
        <v>25</v>
      </c>
      <c r="D5686" s="34">
        <v>201610000002735</v>
      </c>
      <c r="E5686" s="21" t="s">
        <v>955</v>
      </c>
      <c r="F5686" s="36">
        <v>42081</v>
      </c>
      <c r="G5686" s="12">
        <v>50</v>
      </c>
      <c r="H5686" s="25">
        <v>157646.38</v>
      </c>
      <c r="I5686" s="13">
        <v>11151.8</v>
      </c>
      <c r="J5686" s="13">
        <f t="shared" si="88"/>
        <v>146494.58000000002</v>
      </c>
    </row>
    <row r="5687" spans="1:10" x14ac:dyDescent="0.25">
      <c r="A5687" s="19">
        <v>5679</v>
      </c>
      <c r="B5687" s="16" t="s">
        <v>24</v>
      </c>
      <c r="C5687" s="21" t="s">
        <v>25</v>
      </c>
      <c r="D5687" s="34">
        <v>201610000002706</v>
      </c>
      <c r="E5687" s="21" t="s">
        <v>5891</v>
      </c>
      <c r="F5687" s="36">
        <v>42073</v>
      </c>
      <c r="G5687" s="12">
        <v>50</v>
      </c>
      <c r="H5687" s="25">
        <v>1816.4</v>
      </c>
      <c r="I5687" s="13">
        <v>129.4</v>
      </c>
      <c r="J5687" s="13">
        <f t="shared" si="88"/>
        <v>1687</v>
      </c>
    </row>
    <row r="5688" spans="1:10" x14ac:dyDescent="0.25">
      <c r="A5688" s="19">
        <v>5680</v>
      </c>
      <c r="B5688" s="16" t="s">
        <v>24</v>
      </c>
      <c r="C5688" s="21" t="s">
        <v>25</v>
      </c>
      <c r="D5688" s="34">
        <v>201610000002689</v>
      </c>
      <c r="E5688" s="21" t="s">
        <v>7012</v>
      </c>
      <c r="F5688" s="36">
        <v>42073</v>
      </c>
      <c r="G5688" s="12">
        <v>50</v>
      </c>
      <c r="H5688" s="25">
        <v>491.4</v>
      </c>
      <c r="I5688" s="13">
        <v>34.93</v>
      </c>
      <c r="J5688" s="13">
        <f t="shared" si="88"/>
        <v>456.46999999999997</v>
      </c>
    </row>
    <row r="5689" spans="1:10" x14ac:dyDescent="0.25">
      <c r="A5689" s="19">
        <v>5681</v>
      </c>
      <c r="B5689" s="16" t="s">
        <v>24</v>
      </c>
      <c r="C5689" s="21" t="s">
        <v>25</v>
      </c>
      <c r="D5689" s="34">
        <v>201610000002443</v>
      </c>
      <c r="E5689" s="21" t="s">
        <v>5520</v>
      </c>
      <c r="F5689" s="36">
        <v>41918</v>
      </c>
      <c r="G5689" s="12">
        <v>50</v>
      </c>
      <c r="H5689" s="25">
        <v>2374.83</v>
      </c>
      <c r="I5689" s="13">
        <v>189.11</v>
      </c>
      <c r="J5689" s="13">
        <f t="shared" si="88"/>
        <v>2185.7199999999998</v>
      </c>
    </row>
    <row r="5690" spans="1:10" x14ac:dyDescent="0.25">
      <c r="A5690" s="19">
        <v>5682</v>
      </c>
      <c r="B5690" s="16" t="s">
        <v>24</v>
      </c>
      <c r="C5690" s="21" t="s">
        <v>25</v>
      </c>
      <c r="D5690" s="34">
        <v>201610000003301</v>
      </c>
      <c r="E5690" s="21" t="s">
        <v>2927</v>
      </c>
      <c r="F5690" s="36">
        <v>42243</v>
      </c>
      <c r="G5690" s="12">
        <v>50</v>
      </c>
      <c r="H5690" s="25">
        <v>11796.39</v>
      </c>
      <c r="I5690" s="13">
        <v>729.77</v>
      </c>
      <c r="J5690" s="13">
        <f t="shared" si="88"/>
        <v>11066.619999999999</v>
      </c>
    </row>
    <row r="5691" spans="1:10" x14ac:dyDescent="0.25">
      <c r="A5691" s="19">
        <v>5683</v>
      </c>
      <c r="B5691" s="16" t="s">
        <v>24</v>
      </c>
      <c r="C5691" s="21" t="s">
        <v>25</v>
      </c>
      <c r="D5691" s="34">
        <v>201610000004087</v>
      </c>
      <c r="E5691" s="21" t="s">
        <v>3799</v>
      </c>
      <c r="F5691" s="36">
        <v>42124</v>
      </c>
      <c r="G5691" s="12">
        <v>50</v>
      </c>
      <c r="H5691" s="25">
        <v>6394.5</v>
      </c>
      <c r="I5691" s="13">
        <v>437.22</v>
      </c>
      <c r="J5691" s="13">
        <f t="shared" si="88"/>
        <v>5957.28</v>
      </c>
    </row>
    <row r="5692" spans="1:10" x14ac:dyDescent="0.25">
      <c r="A5692" s="19">
        <v>5684</v>
      </c>
      <c r="B5692" s="16" t="s">
        <v>24</v>
      </c>
      <c r="C5692" s="21" t="s">
        <v>25</v>
      </c>
      <c r="D5692" s="34">
        <v>201610000004027</v>
      </c>
      <c r="E5692" s="21" t="s">
        <v>6375</v>
      </c>
      <c r="F5692" s="36">
        <v>42118</v>
      </c>
      <c r="G5692" s="12">
        <v>50</v>
      </c>
      <c r="H5692" s="25">
        <v>1127.3900000000001</v>
      </c>
      <c r="I5692" s="13">
        <v>77.510000000000005</v>
      </c>
      <c r="J5692" s="13">
        <f t="shared" si="88"/>
        <v>1049.8800000000001</v>
      </c>
    </row>
    <row r="5693" spans="1:10" x14ac:dyDescent="0.25">
      <c r="A5693" s="19">
        <v>5685</v>
      </c>
      <c r="B5693" s="16" t="s">
        <v>24</v>
      </c>
      <c r="C5693" s="21" t="s">
        <v>25</v>
      </c>
      <c r="D5693" s="34">
        <v>201610000003432</v>
      </c>
      <c r="E5693" s="21" t="s">
        <v>5045</v>
      </c>
      <c r="F5693" s="36">
        <v>42009</v>
      </c>
      <c r="G5693" s="12">
        <v>50</v>
      </c>
      <c r="H5693" s="25">
        <v>3091.45</v>
      </c>
      <c r="I5693" s="13">
        <v>230.87</v>
      </c>
      <c r="J5693" s="13">
        <f t="shared" si="88"/>
        <v>2860.58</v>
      </c>
    </row>
    <row r="5694" spans="1:10" x14ac:dyDescent="0.25">
      <c r="A5694" s="19">
        <v>5686</v>
      </c>
      <c r="B5694" s="16" t="s">
        <v>24</v>
      </c>
      <c r="C5694" s="21" t="s">
        <v>25</v>
      </c>
      <c r="D5694" s="34">
        <v>201610000002469</v>
      </c>
      <c r="E5694" s="21" t="s">
        <v>4117</v>
      </c>
      <c r="F5694" s="36">
        <v>41928</v>
      </c>
      <c r="G5694" s="12">
        <v>50</v>
      </c>
      <c r="H5694" s="25">
        <v>5419.41</v>
      </c>
      <c r="I5694" s="13">
        <v>428.84</v>
      </c>
      <c r="J5694" s="13">
        <f t="shared" si="88"/>
        <v>4990.57</v>
      </c>
    </row>
    <row r="5695" spans="1:10" x14ac:dyDescent="0.25">
      <c r="A5695" s="19">
        <v>5687</v>
      </c>
      <c r="B5695" s="16" t="s">
        <v>24</v>
      </c>
      <c r="C5695" s="21" t="s">
        <v>25</v>
      </c>
      <c r="D5695" s="34">
        <v>201610000002861</v>
      </c>
      <c r="E5695" s="21" t="s">
        <v>2587</v>
      </c>
      <c r="F5695" s="36">
        <v>41957</v>
      </c>
      <c r="G5695" s="12">
        <v>50</v>
      </c>
      <c r="H5695" s="25">
        <v>15748.17</v>
      </c>
      <c r="I5695" s="13">
        <v>1221.05</v>
      </c>
      <c r="J5695" s="13">
        <f t="shared" si="88"/>
        <v>14527.12</v>
      </c>
    </row>
    <row r="5696" spans="1:10" x14ac:dyDescent="0.25">
      <c r="A5696" s="19">
        <v>5688</v>
      </c>
      <c r="B5696" s="16" t="s">
        <v>24</v>
      </c>
      <c r="C5696" s="21" t="s">
        <v>25</v>
      </c>
      <c r="D5696" s="34">
        <v>201610000003927</v>
      </c>
      <c r="E5696" s="21" t="s">
        <v>2587</v>
      </c>
      <c r="F5696" s="36">
        <v>42039</v>
      </c>
      <c r="G5696" s="12">
        <v>50</v>
      </c>
      <c r="H5696" s="25">
        <v>1241.67</v>
      </c>
      <c r="I5696" s="13">
        <v>90.68</v>
      </c>
      <c r="J5696" s="13">
        <f t="shared" si="88"/>
        <v>1150.99</v>
      </c>
    </row>
    <row r="5697" spans="1:10" x14ac:dyDescent="0.25">
      <c r="A5697" s="19">
        <v>5689</v>
      </c>
      <c r="B5697" s="16" t="s">
        <v>24</v>
      </c>
      <c r="C5697" s="21" t="s">
        <v>25</v>
      </c>
      <c r="D5697" s="34">
        <v>201610000003890</v>
      </c>
      <c r="E5697" s="21" t="s">
        <v>7502</v>
      </c>
      <c r="F5697" s="36">
        <v>42038</v>
      </c>
      <c r="G5697" s="12">
        <v>50</v>
      </c>
      <c r="H5697" s="25">
        <v>145.05000000000001</v>
      </c>
      <c r="I5697" s="13">
        <v>10.68</v>
      </c>
      <c r="J5697" s="13">
        <f t="shared" si="88"/>
        <v>134.37</v>
      </c>
    </row>
    <row r="5698" spans="1:10" x14ac:dyDescent="0.25">
      <c r="A5698" s="19">
        <v>5690</v>
      </c>
      <c r="B5698" s="16" t="s">
        <v>24</v>
      </c>
      <c r="C5698" s="21" t="s">
        <v>25</v>
      </c>
      <c r="D5698" s="34">
        <v>201610000004288</v>
      </c>
      <c r="E5698" s="21" t="s">
        <v>3328</v>
      </c>
      <c r="F5698" s="36">
        <v>42181</v>
      </c>
      <c r="G5698" s="12">
        <v>50</v>
      </c>
      <c r="H5698" s="25">
        <v>8804.09</v>
      </c>
      <c r="I5698" s="13">
        <v>574.46</v>
      </c>
      <c r="J5698" s="13">
        <f t="shared" si="88"/>
        <v>8229.630000000001</v>
      </c>
    </row>
    <row r="5699" spans="1:10" x14ac:dyDescent="0.25">
      <c r="A5699" s="19">
        <v>5691</v>
      </c>
      <c r="B5699" s="16" t="s">
        <v>24</v>
      </c>
      <c r="C5699" s="21" t="s">
        <v>25</v>
      </c>
      <c r="D5699" s="34">
        <v>201610000004384</v>
      </c>
      <c r="E5699" s="21" t="s">
        <v>6369</v>
      </c>
      <c r="F5699" s="36">
        <v>42265</v>
      </c>
      <c r="G5699" s="12">
        <v>50</v>
      </c>
      <c r="H5699" s="25">
        <v>1118</v>
      </c>
      <c r="I5699" s="13">
        <v>67.819999999999993</v>
      </c>
      <c r="J5699" s="13">
        <f t="shared" si="88"/>
        <v>1050.18</v>
      </c>
    </row>
    <row r="5700" spans="1:10" x14ac:dyDescent="0.25">
      <c r="A5700" s="19">
        <v>5692</v>
      </c>
      <c r="B5700" s="16" t="s">
        <v>24</v>
      </c>
      <c r="C5700" s="21" t="s">
        <v>25</v>
      </c>
      <c r="D5700" s="34">
        <v>201610000003124</v>
      </c>
      <c r="E5700" s="21" t="s">
        <v>4530</v>
      </c>
      <c r="F5700" s="36">
        <v>42100</v>
      </c>
      <c r="G5700" s="12">
        <v>50</v>
      </c>
      <c r="H5700" s="25">
        <v>4200</v>
      </c>
      <c r="I5700" s="13">
        <v>292.64</v>
      </c>
      <c r="J5700" s="13">
        <f t="shared" si="88"/>
        <v>3907.36</v>
      </c>
    </row>
    <row r="5701" spans="1:10" x14ac:dyDescent="0.25">
      <c r="A5701" s="19">
        <v>5693</v>
      </c>
      <c r="B5701" s="16" t="s">
        <v>24</v>
      </c>
      <c r="C5701" s="21" t="s">
        <v>25</v>
      </c>
      <c r="D5701" s="34">
        <v>201610000002818</v>
      </c>
      <c r="E5701" s="21" t="s">
        <v>4998</v>
      </c>
      <c r="F5701" s="36">
        <v>41953</v>
      </c>
      <c r="G5701" s="12">
        <v>50</v>
      </c>
      <c r="H5701" s="25">
        <v>3161.83</v>
      </c>
      <c r="I5701" s="13">
        <v>245.86</v>
      </c>
      <c r="J5701" s="13">
        <f t="shared" si="88"/>
        <v>2915.97</v>
      </c>
    </row>
    <row r="5702" spans="1:10" x14ac:dyDescent="0.25">
      <c r="A5702" s="19">
        <v>5694</v>
      </c>
      <c r="B5702" s="16" t="s">
        <v>24</v>
      </c>
      <c r="C5702" s="21" t="s">
        <v>25</v>
      </c>
      <c r="D5702" s="34">
        <v>201610000003020</v>
      </c>
      <c r="E5702" s="21" t="s">
        <v>5894</v>
      </c>
      <c r="F5702" s="36">
        <v>42056</v>
      </c>
      <c r="G5702" s="12">
        <v>50</v>
      </c>
      <c r="H5702" s="25">
        <v>1810</v>
      </c>
      <c r="I5702" s="13">
        <v>130.53</v>
      </c>
      <c r="J5702" s="13">
        <f t="shared" si="88"/>
        <v>1679.47</v>
      </c>
    </row>
    <row r="5703" spans="1:10" x14ac:dyDescent="0.25">
      <c r="A5703" s="19">
        <v>5695</v>
      </c>
      <c r="B5703" s="16" t="s">
        <v>24</v>
      </c>
      <c r="C5703" s="21" t="s">
        <v>25</v>
      </c>
      <c r="D5703" s="34">
        <v>201610000002567</v>
      </c>
      <c r="E5703" s="21" t="s">
        <v>3326</v>
      </c>
      <c r="F5703" s="36">
        <v>42055</v>
      </c>
      <c r="G5703" s="12">
        <v>50</v>
      </c>
      <c r="H5703" s="25">
        <v>8874</v>
      </c>
      <c r="I5703" s="13">
        <v>640.35</v>
      </c>
      <c r="J5703" s="13">
        <f t="shared" si="88"/>
        <v>8233.65</v>
      </c>
    </row>
    <row r="5704" spans="1:10" x14ac:dyDescent="0.25">
      <c r="A5704" s="19">
        <v>5696</v>
      </c>
      <c r="B5704" s="16" t="s">
        <v>24</v>
      </c>
      <c r="C5704" s="21" t="s">
        <v>25</v>
      </c>
      <c r="D5704" s="34">
        <v>201610000003035</v>
      </c>
      <c r="E5704" s="21" t="s">
        <v>3326</v>
      </c>
      <c r="F5704" s="36">
        <v>42082</v>
      </c>
      <c r="G5704" s="12">
        <v>50</v>
      </c>
      <c r="H5704" s="25">
        <v>606.11</v>
      </c>
      <c r="I5704" s="13">
        <v>42.88</v>
      </c>
      <c r="J5704" s="13">
        <f t="shared" si="88"/>
        <v>563.23</v>
      </c>
    </row>
    <row r="5705" spans="1:10" x14ac:dyDescent="0.25">
      <c r="A5705" s="19">
        <v>5697</v>
      </c>
      <c r="B5705" s="16" t="s">
        <v>24</v>
      </c>
      <c r="C5705" s="21" t="s">
        <v>25</v>
      </c>
      <c r="D5705" s="34">
        <v>201610000004221</v>
      </c>
      <c r="E5705" s="21" t="s">
        <v>5430</v>
      </c>
      <c r="F5705" s="36">
        <v>42083</v>
      </c>
      <c r="G5705" s="12">
        <v>50</v>
      </c>
      <c r="H5705" s="25">
        <v>2491.08</v>
      </c>
      <c r="I5705" s="13">
        <v>175.88</v>
      </c>
      <c r="J5705" s="13">
        <f t="shared" ref="J5705:J5768" si="89">SUM(H5705-I5705)</f>
        <v>2315.1999999999998</v>
      </c>
    </row>
    <row r="5706" spans="1:10" x14ac:dyDescent="0.25">
      <c r="A5706" s="19">
        <v>5698</v>
      </c>
      <c r="B5706" s="16" t="s">
        <v>24</v>
      </c>
      <c r="C5706" s="21" t="s">
        <v>25</v>
      </c>
      <c r="D5706" s="34">
        <v>201610000002568</v>
      </c>
      <c r="E5706" s="21" t="s">
        <v>3227</v>
      </c>
      <c r="F5706" s="36">
        <v>42055</v>
      </c>
      <c r="G5706" s="12">
        <v>50</v>
      </c>
      <c r="H5706" s="25">
        <v>9574</v>
      </c>
      <c r="I5706" s="13">
        <v>690.91</v>
      </c>
      <c r="J5706" s="13">
        <f t="shared" si="89"/>
        <v>8883.09</v>
      </c>
    </row>
    <row r="5707" spans="1:10" x14ac:dyDescent="0.25">
      <c r="A5707" s="19">
        <v>5699</v>
      </c>
      <c r="B5707" s="16" t="s">
        <v>24</v>
      </c>
      <c r="C5707" s="21" t="s">
        <v>25</v>
      </c>
      <c r="D5707" s="34">
        <v>201610000004184</v>
      </c>
      <c r="E5707" s="21" t="s">
        <v>1371</v>
      </c>
      <c r="F5707" s="36">
        <v>42138</v>
      </c>
      <c r="G5707" s="12">
        <v>50</v>
      </c>
      <c r="H5707" s="25">
        <v>76375.520000000004</v>
      </c>
      <c r="I5707" s="13">
        <v>5164.22</v>
      </c>
      <c r="J5707" s="13">
        <f t="shared" si="89"/>
        <v>71211.3</v>
      </c>
    </row>
    <row r="5708" spans="1:10" x14ac:dyDescent="0.25">
      <c r="A5708" s="19">
        <v>5700</v>
      </c>
      <c r="B5708" s="16" t="s">
        <v>24</v>
      </c>
      <c r="C5708" s="21" t="s">
        <v>25</v>
      </c>
      <c r="D5708" s="34">
        <v>201610000004010</v>
      </c>
      <c r="E5708" s="21" t="s">
        <v>4210</v>
      </c>
      <c r="F5708" s="36">
        <v>42116</v>
      </c>
      <c r="G5708" s="12">
        <v>50</v>
      </c>
      <c r="H5708" s="25">
        <v>5094</v>
      </c>
      <c r="I5708" s="13">
        <v>350.53</v>
      </c>
      <c r="J5708" s="13">
        <f t="shared" si="89"/>
        <v>4743.47</v>
      </c>
    </row>
    <row r="5709" spans="1:10" x14ac:dyDescent="0.25">
      <c r="A5709" s="19">
        <v>5701</v>
      </c>
      <c r="B5709" s="16" t="s">
        <v>24</v>
      </c>
      <c r="C5709" s="21" t="s">
        <v>25</v>
      </c>
      <c r="D5709" s="34">
        <v>201610000003156</v>
      </c>
      <c r="E5709" s="21" t="s">
        <v>3557</v>
      </c>
      <c r="F5709" s="36">
        <v>42097</v>
      </c>
      <c r="G5709" s="12">
        <v>50</v>
      </c>
      <c r="H5709" s="25">
        <v>894.27</v>
      </c>
      <c r="I5709" s="13">
        <v>62.5</v>
      </c>
      <c r="J5709" s="13">
        <f t="shared" si="89"/>
        <v>831.77</v>
      </c>
    </row>
    <row r="5710" spans="1:10" x14ac:dyDescent="0.25">
      <c r="A5710" s="19">
        <v>5702</v>
      </c>
      <c r="B5710" s="16" t="s">
        <v>24</v>
      </c>
      <c r="C5710" s="21" t="s">
        <v>25</v>
      </c>
      <c r="D5710" s="34">
        <v>201610000003245</v>
      </c>
      <c r="E5710" s="21" t="s">
        <v>3557</v>
      </c>
      <c r="F5710" s="36">
        <v>41985</v>
      </c>
      <c r="G5710" s="12">
        <v>50</v>
      </c>
      <c r="H5710" s="25">
        <v>2847.5</v>
      </c>
      <c r="I5710" s="13">
        <v>216.43</v>
      </c>
      <c r="J5710" s="13">
        <f t="shared" si="89"/>
        <v>2631.07</v>
      </c>
    </row>
    <row r="5711" spans="1:10" x14ac:dyDescent="0.25">
      <c r="A5711" s="19">
        <v>5703</v>
      </c>
      <c r="B5711" s="16" t="s">
        <v>24</v>
      </c>
      <c r="C5711" s="21" t="s">
        <v>25</v>
      </c>
      <c r="D5711" s="34">
        <v>201610000003287</v>
      </c>
      <c r="E5711" s="21" t="s">
        <v>3557</v>
      </c>
      <c r="F5711" s="36">
        <v>42164</v>
      </c>
      <c r="G5711" s="12">
        <v>50</v>
      </c>
      <c r="H5711" s="25">
        <v>7504.12</v>
      </c>
      <c r="I5711" s="13">
        <v>496.76</v>
      </c>
      <c r="J5711" s="13">
        <f t="shared" si="89"/>
        <v>7007.36</v>
      </c>
    </row>
    <row r="5712" spans="1:10" x14ac:dyDescent="0.25">
      <c r="A5712" s="19">
        <v>5704</v>
      </c>
      <c r="B5712" s="16" t="s">
        <v>24</v>
      </c>
      <c r="C5712" s="21" t="s">
        <v>25</v>
      </c>
      <c r="D5712" s="34">
        <v>201610000004049</v>
      </c>
      <c r="E5712" s="21" t="s">
        <v>3557</v>
      </c>
      <c r="F5712" s="36">
        <v>42118</v>
      </c>
      <c r="G5712" s="12">
        <v>50</v>
      </c>
      <c r="H5712" s="25">
        <v>1355.42</v>
      </c>
      <c r="I5712" s="13">
        <v>93.14</v>
      </c>
      <c r="J5712" s="13">
        <f t="shared" si="89"/>
        <v>1262.28</v>
      </c>
    </row>
    <row r="5713" spans="1:10" x14ac:dyDescent="0.25">
      <c r="A5713" s="19">
        <v>5705</v>
      </c>
      <c r="B5713" s="16" t="s">
        <v>24</v>
      </c>
      <c r="C5713" s="21" t="s">
        <v>25</v>
      </c>
      <c r="D5713" s="34">
        <v>201510000022185</v>
      </c>
      <c r="E5713" s="21" t="s">
        <v>7445</v>
      </c>
      <c r="F5713" s="36">
        <v>41704</v>
      </c>
      <c r="G5713" s="12">
        <v>50</v>
      </c>
      <c r="H5713" s="25">
        <v>179.88</v>
      </c>
      <c r="I5713" s="13">
        <v>16.559999999999999</v>
      </c>
      <c r="J5713" s="13">
        <f t="shared" si="89"/>
        <v>163.32</v>
      </c>
    </row>
    <row r="5714" spans="1:10" x14ac:dyDescent="0.25">
      <c r="A5714" s="19">
        <v>5706</v>
      </c>
      <c r="B5714" s="16" t="s">
        <v>24</v>
      </c>
      <c r="C5714" s="21" t="s">
        <v>25</v>
      </c>
      <c r="D5714" s="34">
        <v>201610000002701</v>
      </c>
      <c r="E5714" s="21" t="s">
        <v>7099</v>
      </c>
      <c r="F5714" s="36">
        <v>42073</v>
      </c>
      <c r="G5714" s="12">
        <v>50</v>
      </c>
      <c r="H5714" s="25">
        <v>416.4</v>
      </c>
      <c r="I5714" s="13">
        <v>29.66</v>
      </c>
      <c r="J5714" s="13">
        <f t="shared" si="89"/>
        <v>386.73999999999995</v>
      </c>
    </row>
    <row r="5715" spans="1:10" x14ac:dyDescent="0.25">
      <c r="A5715" s="19">
        <v>5707</v>
      </c>
      <c r="B5715" s="16" t="s">
        <v>24</v>
      </c>
      <c r="C5715" s="21" t="s">
        <v>25</v>
      </c>
      <c r="D5715" s="34">
        <v>201610000002500</v>
      </c>
      <c r="E5715" s="21" t="s">
        <v>1966</v>
      </c>
      <c r="F5715" s="36">
        <v>41929</v>
      </c>
      <c r="G5715" s="12">
        <v>50</v>
      </c>
      <c r="H5715" s="25">
        <v>8613.7199999999993</v>
      </c>
      <c r="I5715" s="13">
        <v>681.05</v>
      </c>
      <c r="J5715" s="13">
        <f t="shared" si="89"/>
        <v>7932.6699999999992</v>
      </c>
    </row>
    <row r="5716" spans="1:10" x14ac:dyDescent="0.25">
      <c r="A5716" s="19">
        <v>5708</v>
      </c>
      <c r="B5716" s="16" t="s">
        <v>24</v>
      </c>
      <c r="C5716" s="21" t="s">
        <v>25</v>
      </c>
      <c r="D5716" s="34">
        <v>201610000002530</v>
      </c>
      <c r="E5716" s="21" t="s">
        <v>1966</v>
      </c>
      <c r="F5716" s="36">
        <v>41933</v>
      </c>
      <c r="G5716" s="12">
        <v>50</v>
      </c>
      <c r="H5716" s="25">
        <v>7805.63</v>
      </c>
      <c r="I5716" s="13">
        <v>615.48</v>
      </c>
      <c r="J5716" s="13">
        <f t="shared" si="89"/>
        <v>7190.15</v>
      </c>
    </row>
    <row r="5717" spans="1:10" x14ac:dyDescent="0.25">
      <c r="A5717" s="19">
        <v>5709</v>
      </c>
      <c r="B5717" s="16" t="s">
        <v>24</v>
      </c>
      <c r="C5717" s="21" t="s">
        <v>25</v>
      </c>
      <c r="D5717" s="34">
        <v>201610000002547</v>
      </c>
      <c r="E5717" s="21" t="s">
        <v>1966</v>
      </c>
      <c r="F5717" s="36">
        <v>42004</v>
      </c>
      <c r="G5717" s="12">
        <v>50</v>
      </c>
      <c r="H5717" s="25">
        <v>27591.31</v>
      </c>
      <c r="I5717" s="13">
        <v>2068.2800000000002</v>
      </c>
      <c r="J5717" s="13">
        <f t="shared" si="89"/>
        <v>25523.030000000002</v>
      </c>
    </row>
    <row r="5718" spans="1:10" x14ac:dyDescent="0.25">
      <c r="A5718" s="19">
        <v>5710</v>
      </c>
      <c r="B5718" s="16" t="s">
        <v>24</v>
      </c>
      <c r="C5718" s="21" t="s">
        <v>25</v>
      </c>
      <c r="D5718" s="34">
        <v>201610000002570</v>
      </c>
      <c r="E5718" s="21" t="s">
        <v>1966</v>
      </c>
      <c r="F5718" s="36">
        <v>42055</v>
      </c>
      <c r="G5718" s="12">
        <v>50</v>
      </c>
      <c r="H5718" s="25">
        <v>4024</v>
      </c>
      <c r="I5718" s="13">
        <v>290.43</v>
      </c>
      <c r="J5718" s="13">
        <f t="shared" si="89"/>
        <v>3733.57</v>
      </c>
    </row>
    <row r="5719" spans="1:10" x14ac:dyDescent="0.25">
      <c r="A5719" s="19">
        <v>5711</v>
      </c>
      <c r="B5719" s="16" t="s">
        <v>24</v>
      </c>
      <c r="C5719" s="21" t="s">
        <v>25</v>
      </c>
      <c r="D5719" s="34">
        <v>201610000002600</v>
      </c>
      <c r="E5719" s="21" t="s">
        <v>1966</v>
      </c>
      <c r="F5719" s="36">
        <v>42061</v>
      </c>
      <c r="G5719" s="12">
        <v>50</v>
      </c>
      <c r="H5719" s="25">
        <v>17168.5</v>
      </c>
      <c r="I5719" s="13">
        <v>1233.26</v>
      </c>
      <c r="J5719" s="13">
        <f t="shared" si="89"/>
        <v>15935.24</v>
      </c>
    </row>
    <row r="5720" spans="1:10" x14ac:dyDescent="0.25">
      <c r="A5720" s="19">
        <v>5712</v>
      </c>
      <c r="B5720" s="16" t="s">
        <v>24</v>
      </c>
      <c r="C5720" s="21" t="s">
        <v>25</v>
      </c>
      <c r="D5720" s="34">
        <v>201610000002754</v>
      </c>
      <c r="E5720" s="21" t="s">
        <v>1966</v>
      </c>
      <c r="F5720" s="36">
        <v>41936</v>
      </c>
      <c r="G5720" s="12">
        <v>50</v>
      </c>
      <c r="H5720" s="25">
        <v>1400</v>
      </c>
      <c r="I5720" s="13">
        <v>110.18</v>
      </c>
      <c r="J5720" s="13">
        <f t="shared" si="89"/>
        <v>1289.82</v>
      </c>
    </row>
    <row r="5721" spans="1:10" x14ac:dyDescent="0.25">
      <c r="A5721" s="19">
        <v>5713</v>
      </c>
      <c r="B5721" s="16" t="s">
        <v>24</v>
      </c>
      <c r="C5721" s="21" t="s">
        <v>25</v>
      </c>
      <c r="D5721" s="34">
        <v>201610000002763</v>
      </c>
      <c r="E5721" s="21" t="s">
        <v>1966</v>
      </c>
      <c r="F5721" s="36">
        <v>41936</v>
      </c>
      <c r="G5721" s="12">
        <v>50</v>
      </c>
      <c r="H5721" s="25">
        <v>9057.33</v>
      </c>
      <c r="I5721" s="13">
        <v>712.75</v>
      </c>
      <c r="J5721" s="13">
        <f t="shared" si="89"/>
        <v>8344.58</v>
      </c>
    </row>
    <row r="5722" spans="1:10" x14ac:dyDescent="0.25">
      <c r="A5722" s="19">
        <v>5714</v>
      </c>
      <c r="B5722" s="16" t="s">
        <v>24</v>
      </c>
      <c r="C5722" s="21" t="s">
        <v>25</v>
      </c>
      <c r="D5722" s="34">
        <v>201610000002801</v>
      </c>
      <c r="E5722" s="21" t="s">
        <v>1966</v>
      </c>
      <c r="F5722" s="36">
        <v>41943</v>
      </c>
      <c r="G5722" s="12">
        <v>50</v>
      </c>
      <c r="H5722" s="25">
        <v>2152</v>
      </c>
      <c r="I5722" s="13">
        <v>168.6</v>
      </c>
      <c r="J5722" s="13">
        <f t="shared" si="89"/>
        <v>1983.4</v>
      </c>
    </row>
    <row r="5723" spans="1:10" x14ac:dyDescent="0.25">
      <c r="A5723" s="19">
        <v>5715</v>
      </c>
      <c r="B5723" s="16" t="s">
        <v>24</v>
      </c>
      <c r="C5723" s="21" t="s">
        <v>25</v>
      </c>
      <c r="D5723" s="34">
        <v>201610000002825</v>
      </c>
      <c r="E5723" s="21" t="s">
        <v>1966</v>
      </c>
      <c r="F5723" s="36">
        <v>41953</v>
      </c>
      <c r="G5723" s="12">
        <v>50</v>
      </c>
      <c r="H5723" s="25">
        <v>3365.83</v>
      </c>
      <c r="I5723" s="13">
        <v>261.70999999999998</v>
      </c>
      <c r="J5723" s="13">
        <f t="shared" si="89"/>
        <v>3104.12</v>
      </c>
    </row>
    <row r="5724" spans="1:10" x14ac:dyDescent="0.25">
      <c r="A5724" s="19">
        <v>5716</v>
      </c>
      <c r="B5724" s="16" t="s">
        <v>24</v>
      </c>
      <c r="C5724" s="21" t="s">
        <v>25</v>
      </c>
      <c r="D5724" s="34">
        <v>201610000002947</v>
      </c>
      <c r="E5724" s="21" t="s">
        <v>1966</v>
      </c>
      <c r="F5724" s="36">
        <v>41975</v>
      </c>
      <c r="G5724" s="12">
        <v>50</v>
      </c>
      <c r="H5724" s="25">
        <v>4334.21</v>
      </c>
      <c r="I5724" s="13">
        <v>331.74</v>
      </c>
      <c r="J5724" s="13">
        <f t="shared" si="89"/>
        <v>4002.4700000000003</v>
      </c>
    </row>
    <row r="5725" spans="1:10" x14ac:dyDescent="0.25">
      <c r="A5725" s="19">
        <v>5717</v>
      </c>
      <c r="B5725" s="16" t="s">
        <v>24</v>
      </c>
      <c r="C5725" s="21" t="s">
        <v>25</v>
      </c>
      <c r="D5725" s="34">
        <v>201610000003040</v>
      </c>
      <c r="E5725" s="21" t="s">
        <v>1966</v>
      </c>
      <c r="F5725" s="36">
        <v>42082</v>
      </c>
      <c r="G5725" s="12">
        <v>50</v>
      </c>
      <c r="H5725" s="25">
        <v>1026.1099999999999</v>
      </c>
      <c r="I5725" s="13">
        <v>72.510000000000005</v>
      </c>
      <c r="J5725" s="13">
        <f t="shared" si="89"/>
        <v>953.59999999999991</v>
      </c>
    </row>
    <row r="5726" spans="1:10" x14ac:dyDescent="0.25">
      <c r="A5726" s="19">
        <v>5718</v>
      </c>
      <c r="B5726" s="16" t="s">
        <v>24</v>
      </c>
      <c r="C5726" s="21" t="s">
        <v>25</v>
      </c>
      <c r="D5726" s="34">
        <v>201610000003078</v>
      </c>
      <c r="E5726" s="21" t="s">
        <v>1966</v>
      </c>
      <c r="F5726" s="36">
        <v>42103</v>
      </c>
      <c r="G5726" s="12">
        <v>50</v>
      </c>
      <c r="H5726" s="25">
        <v>13597.2</v>
      </c>
      <c r="I5726" s="13">
        <v>945.47</v>
      </c>
      <c r="J5726" s="13">
        <f t="shared" si="89"/>
        <v>12651.730000000001</v>
      </c>
    </row>
    <row r="5727" spans="1:10" x14ac:dyDescent="0.25">
      <c r="A5727" s="19">
        <v>5719</v>
      </c>
      <c r="B5727" s="16" t="s">
        <v>24</v>
      </c>
      <c r="C5727" s="21" t="s">
        <v>25</v>
      </c>
      <c r="D5727" s="34">
        <v>201610000003267</v>
      </c>
      <c r="E5727" s="21" t="s">
        <v>1966</v>
      </c>
      <c r="F5727" s="36">
        <v>42164</v>
      </c>
      <c r="G5727" s="12">
        <v>50</v>
      </c>
      <c r="H5727" s="25">
        <v>26644.12</v>
      </c>
      <c r="I5727" s="13">
        <v>1763.63</v>
      </c>
      <c r="J5727" s="13">
        <f t="shared" si="89"/>
        <v>24880.489999999998</v>
      </c>
    </row>
    <row r="5728" spans="1:10" x14ac:dyDescent="0.25">
      <c r="A5728" s="19">
        <v>5720</v>
      </c>
      <c r="B5728" s="16" t="s">
        <v>24</v>
      </c>
      <c r="C5728" s="21" t="s">
        <v>25</v>
      </c>
      <c r="D5728" s="34">
        <v>201610000003273</v>
      </c>
      <c r="E5728" s="21" t="s">
        <v>1966</v>
      </c>
      <c r="F5728" s="36">
        <v>42164</v>
      </c>
      <c r="G5728" s="12">
        <v>50</v>
      </c>
      <c r="H5728" s="25">
        <v>9844.1200000000008</v>
      </c>
      <c r="I5728" s="13">
        <v>651.59</v>
      </c>
      <c r="J5728" s="13">
        <f t="shared" si="89"/>
        <v>9192.5300000000007</v>
      </c>
    </row>
    <row r="5729" spans="1:10" x14ac:dyDescent="0.25">
      <c r="A5729" s="19">
        <v>5721</v>
      </c>
      <c r="B5729" s="16" t="s">
        <v>24</v>
      </c>
      <c r="C5729" s="21" t="s">
        <v>25</v>
      </c>
      <c r="D5729" s="34">
        <v>201610000003315</v>
      </c>
      <c r="E5729" s="21" t="s">
        <v>1966</v>
      </c>
      <c r="F5729" s="36">
        <v>41995</v>
      </c>
      <c r="G5729" s="12">
        <v>50</v>
      </c>
      <c r="H5729" s="25">
        <v>2753.33</v>
      </c>
      <c r="I5729" s="13">
        <v>207.77</v>
      </c>
      <c r="J5729" s="13">
        <f t="shared" si="89"/>
        <v>2545.56</v>
      </c>
    </row>
    <row r="5730" spans="1:10" x14ac:dyDescent="0.25">
      <c r="A5730" s="19">
        <v>5722</v>
      </c>
      <c r="B5730" s="16" t="s">
        <v>24</v>
      </c>
      <c r="C5730" s="21" t="s">
        <v>25</v>
      </c>
      <c r="D5730" s="34">
        <v>201610000003401</v>
      </c>
      <c r="E5730" s="21" t="s">
        <v>1966</v>
      </c>
      <c r="F5730" s="36">
        <v>42016</v>
      </c>
      <c r="G5730" s="12">
        <v>50</v>
      </c>
      <c r="H5730" s="25">
        <v>9974.0499999999993</v>
      </c>
      <c r="I5730" s="13">
        <v>741.1</v>
      </c>
      <c r="J5730" s="13">
        <f t="shared" si="89"/>
        <v>9232.9499999999989</v>
      </c>
    </row>
    <row r="5731" spans="1:10" x14ac:dyDescent="0.25">
      <c r="A5731" s="19">
        <v>5723</v>
      </c>
      <c r="B5731" s="16" t="s">
        <v>24</v>
      </c>
      <c r="C5731" s="21" t="s">
        <v>25</v>
      </c>
      <c r="D5731" s="34">
        <v>201610000003496</v>
      </c>
      <c r="E5731" s="21" t="s">
        <v>1966</v>
      </c>
      <c r="F5731" s="36">
        <v>42172</v>
      </c>
      <c r="G5731" s="12">
        <v>50</v>
      </c>
      <c r="H5731" s="25">
        <v>1122</v>
      </c>
      <c r="I5731" s="13">
        <v>73.790000000000006</v>
      </c>
      <c r="J5731" s="13">
        <f t="shared" si="89"/>
        <v>1048.21</v>
      </c>
    </row>
    <row r="5732" spans="1:10" x14ac:dyDescent="0.25">
      <c r="A5732" s="19">
        <v>5724</v>
      </c>
      <c r="B5732" s="16" t="s">
        <v>24</v>
      </c>
      <c r="C5732" s="21" t="s">
        <v>25</v>
      </c>
      <c r="D5732" s="34">
        <v>201610000003743</v>
      </c>
      <c r="E5732" s="21" t="s">
        <v>1966</v>
      </c>
      <c r="F5732" s="36">
        <v>42159</v>
      </c>
      <c r="G5732" s="12">
        <v>50</v>
      </c>
      <c r="H5732" s="25">
        <v>24667.23</v>
      </c>
      <c r="I5732" s="13">
        <v>1639.56</v>
      </c>
      <c r="J5732" s="13">
        <f t="shared" si="89"/>
        <v>23027.67</v>
      </c>
    </row>
    <row r="5733" spans="1:10" x14ac:dyDescent="0.25">
      <c r="A5733" s="19">
        <v>5725</v>
      </c>
      <c r="B5733" s="16" t="s">
        <v>24</v>
      </c>
      <c r="C5733" s="21" t="s">
        <v>25</v>
      </c>
      <c r="D5733" s="34">
        <v>201610000003904</v>
      </c>
      <c r="E5733" s="21" t="s">
        <v>1966</v>
      </c>
      <c r="F5733" s="36">
        <v>42046</v>
      </c>
      <c r="G5733" s="12">
        <v>50</v>
      </c>
      <c r="H5733" s="25">
        <v>26646.99</v>
      </c>
      <c r="I5733" s="13">
        <v>1936.03</v>
      </c>
      <c r="J5733" s="13">
        <f t="shared" si="89"/>
        <v>24710.960000000003</v>
      </c>
    </row>
    <row r="5734" spans="1:10" x14ac:dyDescent="0.25">
      <c r="A5734" s="19">
        <v>5726</v>
      </c>
      <c r="B5734" s="16" t="s">
        <v>24</v>
      </c>
      <c r="C5734" s="21" t="s">
        <v>25</v>
      </c>
      <c r="D5734" s="34">
        <v>201610000003959</v>
      </c>
      <c r="E5734" s="21" t="s">
        <v>1966</v>
      </c>
      <c r="F5734" s="36">
        <v>42060</v>
      </c>
      <c r="G5734" s="12">
        <v>50</v>
      </c>
      <c r="H5734" s="25">
        <v>21077</v>
      </c>
      <c r="I5734" s="13">
        <v>1515.21</v>
      </c>
      <c r="J5734" s="13">
        <f t="shared" si="89"/>
        <v>19561.79</v>
      </c>
    </row>
    <row r="5735" spans="1:10" x14ac:dyDescent="0.25">
      <c r="A5735" s="19">
        <v>5727</v>
      </c>
      <c r="B5735" s="16" t="s">
        <v>24</v>
      </c>
      <c r="C5735" s="21" t="s">
        <v>25</v>
      </c>
      <c r="D5735" s="34">
        <v>201610000003972</v>
      </c>
      <c r="E5735" s="21" t="s">
        <v>1966</v>
      </c>
      <c r="F5735" s="36">
        <v>42061</v>
      </c>
      <c r="G5735" s="12">
        <v>50</v>
      </c>
      <c r="H5735" s="25">
        <v>9610.5</v>
      </c>
      <c r="I5735" s="13">
        <v>690.31</v>
      </c>
      <c r="J5735" s="13">
        <f t="shared" si="89"/>
        <v>8920.19</v>
      </c>
    </row>
    <row r="5736" spans="1:10" x14ac:dyDescent="0.25">
      <c r="A5736" s="19">
        <v>5728</v>
      </c>
      <c r="B5736" s="16" t="s">
        <v>24</v>
      </c>
      <c r="C5736" s="21" t="s">
        <v>25</v>
      </c>
      <c r="D5736" s="34">
        <v>201610000004067</v>
      </c>
      <c r="E5736" s="21" t="s">
        <v>1966</v>
      </c>
      <c r="F5736" s="36">
        <v>42118</v>
      </c>
      <c r="G5736" s="12">
        <v>50</v>
      </c>
      <c r="H5736" s="25">
        <v>1331.41</v>
      </c>
      <c r="I5736" s="13">
        <v>91.49</v>
      </c>
      <c r="J5736" s="13">
        <f t="shared" si="89"/>
        <v>1239.92</v>
      </c>
    </row>
    <row r="5737" spans="1:10" x14ac:dyDescent="0.25">
      <c r="A5737" s="19">
        <v>5729</v>
      </c>
      <c r="B5737" s="16" t="s">
        <v>24</v>
      </c>
      <c r="C5737" s="21" t="s">
        <v>25</v>
      </c>
      <c r="D5737" s="34">
        <v>201610000004144</v>
      </c>
      <c r="E5737" s="21" t="s">
        <v>1966</v>
      </c>
      <c r="F5737" s="36">
        <v>42132</v>
      </c>
      <c r="G5737" s="12">
        <v>50</v>
      </c>
      <c r="H5737" s="25">
        <v>11380.67</v>
      </c>
      <c r="I5737" s="13">
        <v>773.27</v>
      </c>
      <c r="J5737" s="13">
        <f t="shared" si="89"/>
        <v>10607.4</v>
      </c>
    </row>
    <row r="5738" spans="1:10" x14ac:dyDescent="0.25">
      <c r="A5738" s="19">
        <v>5730</v>
      </c>
      <c r="B5738" s="16" t="s">
        <v>24</v>
      </c>
      <c r="C5738" s="21" t="s">
        <v>25</v>
      </c>
      <c r="D5738" s="34">
        <v>201610000004293</v>
      </c>
      <c r="E5738" s="21" t="s">
        <v>1966</v>
      </c>
      <c r="F5738" s="36">
        <v>42181</v>
      </c>
      <c r="G5738" s="12">
        <v>50</v>
      </c>
      <c r="H5738" s="25">
        <v>10424.09</v>
      </c>
      <c r="I5738" s="13">
        <v>680.36</v>
      </c>
      <c r="J5738" s="13">
        <f t="shared" si="89"/>
        <v>9743.73</v>
      </c>
    </row>
    <row r="5739" spans="1:10" x14ac:dyDescent="0.25">
      <c r="A5739" s="19">
        <v>5731</v>
      </c>
      <c r="B5739" s="16" t="s">
        <v>24</v>
      </c>
      <c r="C5739" s="21" t="s">
        <v>25</v>
      </c>
      <c r="D5739" s="34">
        <v>201610000004368</v>
      </c>
      <c r="E5739" s="21" t="s">
        <v>1966</v>
      </c>
      <c r="F5739" s="36">
        <v>42200</v>
      </c>
      <c r="G5739" s="12">
        <v>50</v>
      </c>
      <c r="H5739" s="25">
        <v>5825.92</v>
      </c>
      <c r="I5739" s="13">
        <v>374.21</v>
      </c>
      <c r="J5739" s="13">
        <f t="shared" si="89"/>
        <v>5451.71</v>
      </c>
    </row>
    <row r="5740" spans="1:10" x14ac:dyDescent="0.25">
      <c r="A5740" s="19">
        <v>5732</v>
      </c>
      <c r="B5740" s="16" t="s">
        <v>24</v>
      </c>
      <c r="C5740" s="21" t="s">
        <v>25</v>
      </c>
      <c r="D5740" s="34">
        <v>201610000004378</v>
      </c>
      <c r="E5740" s="21" t="s">
        <v>1966</v>
      </c>
      <c r="F5740" s="36">
        <v>42241</v>
      </c>
      <c r="G5740" s="12">
        <v>50</v>
      </c>
      <c r="H5740" s="25">
        <v>4291.66</v>
      </c>
      <c r="I5740" s="13">
        <v>265.93</v>
      </c>
      <c r="J5740" s="13">
        <f t="shared" si="89"/>
        <v>4025.73</v>
      </c>
    </row>
    <row r="5741" spans="1:10" x14ac:dyDescent="0.25">
      <c r="A5741" s="19">
        <v>5733</v>
      </c>
      <c r="B5741" s="16" t="s">
        <v>24</v>
      </c>
      <c r="C5741" s="21" t="s">
        <v>25</v>
      </c>
      <c r="D5741" s="34">
        <v>201610000004436</v>
      </c>
      <c r="E5741" s="21" t="s">
        <v>1966</v>
      </c>
      <c r="F5741" s="36">
        <v>42199</v>
      </c>
      <c r="G5741" s="12">
        <v>50</v>
      </c>
      <c r="H5741" s="25">
        <v>3509.37</v>
      </c>
      <c r="I5741" s="13">
        <v>225.57</v>
      </c>
      <c r="J5741" s="13">
        <f t="shared" si="89"/>
        <v>3283.7999999999997</v>
      </c>
    </row>
    <row r="5742" spans="1:10" x14ac:dyDescent="0.25">
      <c r="A5742" s="19">
        <v>5734</v>
      </c>
      <c r="B5742" s="16" t="s">
        <v>24</v>
      </c>
      <c r="C5742" s="21" t="s">
        <v>25</v>
      </c>
      <c r="D5742" s="34">
        <v>201610000004499</v>
      </c>
      <c r="E5742" s="21" t="s">
        <v>1966</v>
      </c>
      <c r="F5742" s="36">
        <v>42185</v>
      </c>
      <c r="G5742" s="12">
        <v>50</v>
      </c>
      <c r="H5742" s="25">
        <v>20050.75</v>
      </c>
      <c r="I5742" s="13">
        <v>1304.1600000000001</v>
      </c>
      <c r="J5742" s="13">
        <f t="shared" si="89"/>
        <v>18746.59</v>
      </c>
    </row>
    <row r="5743" spans="1:10" x14ac:dyDescent="0.25">
      <c r="A5743" s="19">
        <v>5735</v>
      </c>
      <c r="B5743" s="16" t="s">
        <v>24</v>
      </c>
      <c r="C5743" s="21" t="s">
        <v>25</v>
      </c>
      <c r="D5743" s="34">
        <v>201610000004503</v>
      </c>
      <c r="E5743" s="21" t="s">
        <v>1966</v>
      </c>
      <c r="F5743" s="36">
        <v>42251</v>
      </c>
      <c r="G5743" s="12">
        <v>50</v>
      </c>
      <c r="H5743" s="25">
        <v>32170</v>
      </c>
      <c r="I5743" s="13">
        <v>1975.99</v>
      </c>
      <c r="J5743" s="13">
        <f t="shared" si="89"/>
        <v>30194.01</v>
      </c>
    </row>
    <row r="5744" spans="1:10" x14ac:dyDescent="0.25">
      <c r="A5744" s="19">
        <v>5736</v>
      </c>
      <c r="B5744" s="16" t="s">
        <v>24</v>
      </c>
      <c r="C5744" s="21" t="s">
        <v>25</v>
      </c>
      <c r="D5744" s="34">
        <v>201610000004591</v>
      </c>
      <c r="E5744" s="21" t="s">
        <v>1966</v>
      </c>
      <c r="F5744" s="36">
        <v>42248</v>
      </c>
      <c r="G5744" s="12">
        <v>50</v>
      </c>
      <c r="H5744" s="25">
        <v>23843.200000000001</v>
      </c>
      <c r="I5744" s="13">
        <v>1468.44</v>
      </c>
      <c r="J5744" s="13">
        <f t="shared" si="89"/>
        <v>22374.760000000002</v>
      </c>
    </row>
    <row r="5745" spans="1:10" x14ac:dyDescent="0.25">
      <c r="A5745" s="19">
        <v>5737</v>
      </c>
      <c r="B5745" s="16" t="s">
        <v>24</v>
      </c>
      <c r="C5745" s="21" t="s">
        <v>25</v>
      </c>
      <c r="D5745" s="34">
        <v>201610000004608</v>
      </c>
      <c r="E5745" s="21" t="s">
        <v>1966</v>
      </c>
      <c r="F5745" s="36">
        <v>42200</v>
      </c>
      <c r="G5745" s="12">
        <v>50</v>
      </c>
      <c r="H5745" s="25">
        <v>3787.83</v>
      </c>
      <c r="I5745" s="13">
        <v>243.24</v>
      </c>
      <c r="J5745" s="13">
        <f t="shared" si="89"/>
        <v>3544.59</v>
      </c>
    </row>
    <row r="5746" spans="1:10" x14ac:dyDescent="0.25">
      <c r="A5746" s="19">
        <v>5738</v>
      </c>
      <c r="B5746" s="16" t="s">
        <v>24</v>
      </c>
      <c r="C5746" s="21" t="s">
        <v>25</v>
      </c>
      <c r="D5746" s="34">
        <v>201510000020683</v>
      </c>
      <c r="E5746" s="21" t="s">
        <v>3519</v>
      </c>
      <c r="F5746" s="36">
        <v>41710</v>
      </c>
      <c r="G5746" s="12">
        <v>50</v>
      </c>
      <c r="H5746" s="25">
        <v>7920.03</v>
      </c>
      <c r="I5746" s="13">
        <v>721.23</v>
      </c>
      <c r="J5746" s="13">
        <f t="shared" si="89"/>
        <v>7198.7999999999993</v>
      </c>
    </row>
    <row r="5747" spans="1:10" x14ac:dyDescent="0.25">
      <c r="A5747" s="19">
        <v>5739</v>
      </c>
      <c r="B5747" s="16" t="s">
        <v>24</v>
      </c>
      <c r="C5747" s="21" t="s">
        <v>25</v>
      </c>
      <c r="D5747" s="34">
        <v>201510000022481</v>
      </c>
      <c r="E5747" s="21" t="s">
        <v>3519</v>
      </c>
      <c r="F5747" s="36">
        <v>41695</v>
      </c>
      <c r="G5747" s="12">
        <v>50</v>
      </c>
      <c r="H5747" s="25">
        <v>7796.37</v>
      </c>
      <c r="I5747" s="13">
        <v>716.42</v>
      </c>
      <c r="J5747" s="13">
        <f t="shared" si="89"/>
        <v>7079.95</v>
      </c>
    </row>
    <row r="5748" spans="1:10" x14ac:dyDescent="0.25">
      <c r="A5748" s="19">
        <v>5740</v>
      </c>
      <c r="B5748" s="16" t="s">
        <v>24</v>
      </c>
      <c r="C5748" s="21" t="s">
        <v>25</v>
      </c>
      <c r="D5748" s="34">
        <v>201610000003302</v>
      </c>
      <c r="E5748" s="21" t="s">
        <v>2276</v>
      </c>
      <c r="F5748" s="36">
        <v>42243</v>
      </c>
      <c r="G5748" s="12">
        <v>50</v>
      </c>
      <c r="H5748" s="25">
        <v>21506.39</v>
      </c>
      <c r="I5748" s="13">
        <v>1330.42</v>
      </c>
      <c r="J5748" s="13">
        <f t="shared" si="89"/>
        <v>20175.97</v>
      </c>
    </row>
    <row r="5749" spans="1:10" x14ac:dyDescent="0.25">
      <c r="A5749" s="19">
        <v>5741</v>
      </c>
      <c r="B5749" s="16" t="s">
        <v>24</v>
      </c>
      <c r="C5749" s="21" t="s">
        <v>25</v>
      </c>
      <c r="D5749" s="34">
        <v>201610000002390</v>
      </c>
      <c r="E5749" s="21" t="s">
        <v>2764</v>
      </c>
      <c r="F5749" s="36">
        <v>41914</v>
      </c>
      <c r="G5749" s="12">
        <v>50</v>
      </c>
      <c r="H5749" s="25">
        <v>2500</v>
      </c>
      <c r="I5749" s="13">
        <v>199.76</v>
      </c>
      <c r="J5749" s="13">
        <f t="shared" si="89"/>
        <v>2300.2399999999998</v>
      </c>
    </row>
    <row r="5750" spans="1:10" x14ac:dyDescent="0.25">
      <c r="A5750" s="19">
        <v>5742</v>
      </c>
      <c r="B5750" s="16" t="s">
        <v>24</v>
      </c>
      <c r="C5750" s="21" t="s">
        <v>25</v>
      </c>
      <c r="D5750" s="34">
        <v>201610000004325</v>
      </c>
      <c r="E5750" s="21" t="s">
        <v>2764</v>
      </c>
      <c r="F5750" s="36">
        <v>42180</v>
      </c>
      <c r="G5750" s="12">
        <v>50</v>
      </c>
      <c r="H5750" s="25">
        <v>13400</v>
      </c>
      <c r="I5750" s="13">
        <v>875.23</v>
      </c>
      <c r="J5750" s="13">
        <f t="shared" si="89"/>
        <v>12524.77</v>
      </c>
    </row>
    <row r="5751" spans="1:10" x14ac:dyDescent="0.25">
      <c r="A5751" s="19">
        <v>5743</v>
      </c>
      <c r="B5751" s="16" t="s">
        <v>24</v>
      </c>
      <c r="C5751" s="21" t="s">
        <v>25</v>
      </c>
      <c r="D5751" s="34">
        <v>201610000004006</v>
      </c>
      <c r="E5751" s="21" t="s">
        <v>2698</v>
      </c>
      <c r="F5751" s="36">
        <v>42116</v>
      </c>
      <c r="G5751" s="12">
        <v>50</v>
      </c>
      <c r="H5751" s="25">
        <v>14244</v>
      </c>
      <c r="I5751" s="13">
        <v>980.32</v>
      </c>
      <c r="J5751" s="13">
        <f t="shared" si="89"/>
        <v>13263.68</v>
      </c>
    </row>
    <row r="5752" spans="1:10" x14ac:dyDescent="0.25">
      <c r="A5752" s="19">
        <v>5744</v>
      </c>
      <c r="B5752" s="16" t="s">
        <v>24</v>
      </c>
      <c r="C5752" s="21" t="s">
        <v>25</v>
      </c>
      <c r="D5752" s="34">
        <v>201610000004485</v>
      </c>
      <c r="E5752" s="21" t="s">
        <v>3201</v>
      </c>
      <c r="F5752" s="36">
        <v>42090</v>
      </c>
      <c r="G5752" s="12">
        <v>50</v>
      </c>
      <c r="H5752" s="25">
        <v>9702.7800000000007</v>
      </c>
      <c r="I5752" s="13">
        <v>681.61</v>
      </c>
      <c r="J5752" s="13">
        <f t="shared" si="89"/>
        <v>9021.17</v>
      </c>
    </row>
    <row r="5753" spans="1:10" x14ac:dyDescent="0.25">
      <c r="A5753" s="19">
        <v>5745</v>
      </c>
      <c r="B5753" s="16" t="s">
        <v>24</v>
      </c>
      <c r="C5753" s="21" t="s">
        <v>25</v>
      </c>
      <c r="D5753" s="34">
        <v>201610000004453</v>
      </c>
      <c r="E5753" s="21" t="s">
        <v>2304</v>
      </c>
      <c r="F5753" s="36">
        <v>42243</v>
      </c>
      <c r="G5753" s="12">
        <v>50</v>
      </c>
      <c r="H5753" s="25">
        <v>21067.48</v>
      </c>
      <c r="I5753" s="13">
        <v>1303.3499999999999</v>
      </c>
      <c r="J5753" s="13">
        <f t="shared" si="89"/>
        <v>19764.13</v>
      </c>
    </row>
    <row r="5754" spans="1:10" x14ac:dyDescent="0.25">
      <c r="A5754" s="19">
        <v>5746</v>
      </c>
      <c r="B5754" s="16" t="s">
        <v>24</v>
      </c>
      <c r="C5754" s="21" t="s">
        <v>25</v>
      </c>
      <c r="D5754" s="34">
        <v>201610000002378</v>
      </c>
      <c r="E5754" s="21" t="s">
        <v>2025</v>
      </c>
      <c r="F5754" s="36">
        <v>41915</v>
      </c>
      <c r="G5754" s="12">
        <v>50</v>
      </c>
      <c r="H5754" s="25">
        <v>30098.400000000001</v>
      </c>
      <c r="I5754" s="13">
        <v>2403.0100000000002</v>
      </c>
      <c r="J5754" s="13">
        <f t="shared" si="89"/>
        <v>27695.39</v>
      </c>
    </row>
    <row r="5755" spans="1:10" x14ac:dyDescent="0.25">
      <c r="A5755" s="19">
        <v>5747</v>
      </c>
      <c r="B5755" s="16" t="s">
        <v>24</v>
      </c>
      <c r="C5755" s="21" t="s">
        <v>25</v>
      </c>
      <c r="D5755" s="34">
        <v>201610000003698</v>
      </c>
      <c r="E5755" s="21" t="s">
        <v>2025</v>
      </c>
      <c r="F5755" s="36">
        <v>42139</v>
      </c>
      <c r="G5755" s="12">
        <v>50</v>
      </c>
      <c r="H5755" s="25">
        <v>23670.27</v>
      </c>
      <c r="I5755" s="13">
        <v>1599.25</v>
      </c>
      <c r="J5755" s="13">
        <f t="shared" si="89"/>
        <v>22071.02</v>
      </c>
    </row>
    <row r="5756" spans="1:10" x14ac:dyDescent="0.25">
      <c r="A5756" s="19">
        <v>5748</v>
      </c>
      <c r="B5756" s="16" t="s">
        <v>24</v>
      </c>
      <c r="C5756" s="21" t="s">
        <v>25</v>
      </c>
      <c r="D5756" s="34">
        <v>201610000002608</v>
      </c>
      <c r="E5756" s="21" t="s">
        <v>2880</v>
      </c>
      <c r="F5756" s="36">
        <v>42066</v>
      </c>
      <c r="G5756" s="12">
        <v>50</v>
      </c>
      <c r="H5756" s="25">
        <v>12424.7</v>
      </c>
      <c r="I5756" s="13">
        <v>889.08</v>
      </c>
      <c r="J5756" s="13">
        <f t="shared" si="89"/>
        <v>11535.62</v>
      </c>
    </row>
    <row r="5757" spans="1:10" x14ac:dyDescent="0.25">
      <c r="A5757" s="19">
        <v>5749</v>
      </c>
      <c r="B5757" s="16" t="s">
        <v>24</v>
      </c>
      <c r="C5757" s="21" t="s">
        <v>25</v>
      </c>
      <c r="D5757" s="34">
        <v>201610000002700</v>
      </c>
      <c r="E5757" s="21" t="s">
        <v>2880</v>
      </c>
      <c r="F5757" s="36">
        <v>42073</v>
      </c>
      <c r="G5757" s="12">
        <v>50</v>
      </c>
      <c r="H5757" s="25">
        <v>2816.4</v>
      </c>
      <c r="I5757" s="13">
        <v>200.42</v>
      </c>
      <c r="J5757" s="13">
        <f t="shared" si="89"/>
        <v>2615.98</v>
      </c>
    </row>
    <row r="5758" spans="1:10" x14ac:dyDescent="0.25">
      <c r="A5758" s="19">
        <v>5750</v>
      </c>
      <c r="B5758" s="16" t="s">
        <v>24</v>
      </c>
      <c r="C5758" s="21" t="s">
        <v>25</v>
      </c>
      <c r="D5758" s="34">
        <v>201610000003155</v>
      </c>
      <c r="E5758" s="21" t="s">
        <v>2880</v>
      </c>
      <c r="F5758" s="36">
        <v>42097</v>
      </c>
      <c r="G5758" s="12">
        <v>50</v>
      </c>
      <c r="H5758" s="25">
        <v>2658.27</v>
      </c>
      <c r="I5758" s="13">
        <v>185.73</v>
      </c>
      <c r="J5758" s="13">
        <f t="shared" si="89"/>
        <v>2472.54</v>
      </c>
    </row>
    <row r="5759" spans="1:10" x14ac:dyDescent="0.25">
      <c r="A5759" s="19">
        <v>5751</v>
      </c>
      <c r="B5759" s="16" t="s">
        <v>24</v>
      </c>
      <c r="C5759" s="21" t="s">
        <v>25</v>
      </c>
      <c r="D5759" s="34">
        <v>201610000003244</v>
      </c>
      <c r="E5759" s="21" t="s">
        <v>2880</v>
      </c>
      <c r="F5759" s="36">
        <v>41985</v>
      </c>
      <c r="G5759" s="12">
        <v>50</v>
      </c>
      <c r="H5759" s="25">
        <v>5052.5</v>
      </c>
      <c r="I5759" s="13">
        <v>383.99</v>
      </c>
      <c r="J5759" s="13">
        <f t="shared" si="89"/>
        <v>4668.51</v>
      </c>
    </row>
    <row r="5760" spans="1:10" x14ac:dyDescent="0.25">
      <c r="A5760" s="19">
        <v>5752</v>
      </c>
      <c r="B5760" s="16" t="s">
        <v>24</v>
      </c>
      <c r="C5760" s="21" t="s">
        <v>25</v>
      </c>
      <c r="D5760" s="34">
        <v>201610000003324</v>
      </c>
      <c r="E5760" s="21" t="s">
        <v>2880</v>
      </c>
      <c r="F5760" s="36">
        <v>42010</v>
      </c>
      <c r="G5760" s="12">
        <v>50</v>
      </c>
      <c r="H5760" s="25">
        <v>3061.48</v>
      </c>
      <c r="I5760" s="13">
        <v>228.49</v>
      </c>
      <c r="J5760" s="13">
        <f t="shared" si="89"/>
        <v>2832.99</v>
      </c>
    </row>
    <row r="5761" spans="1:10" x14ac:dyDescent="0.25">
      <c r="A5761" s="19">
        <v>5753</v>
      </c>
      <c r="B5761" s="16" t="s">
        <v>24</v>
      </c>
      <c r="C5761" s="21" t="s">
        <v>25</v>
      </c>
      <c r="D5761" s="34">
        <v>201610000003433</v>
      </c>
      <c r="E5761" s="21" t="s">
        <v>2880</v>
      </c>
      <c r="F5761" s="36">
        <v>42009</v>
      </c>
      <c r="G5761" s="12">
        <v>50</v>
      </c>
      <c r="H5761" s="25">
        <v>3584.67</v>
      </c>
      <c r="I5761" s="13">
        <v>267.70999999999998</v>
      </c>
      <c r="J5761" s="13">
        <f t="shared" si="89"/>
        <v>3316.96</v>
      </c>
    </row>
    <row r="5762" spans="1:10" x14ac:dyDescent="0.25">
      <c r="A5762" s="19">
        <v>5754</v>
      </c>
      <c r="B5762" s="16" t="s">
        <v>24</v>
      </c>
      <c r="C5762" s="21" t="s">
        <v>25</v>
      </c>
      <c r="D5762" s="34">
        <v>201610000003830</v>
      </c>
      <c r="E5762" s="21" t="s">
        <v>2880</v>
      </c>
      <c r="F5762" s="36">
        <v>42032</v>
      </c>
      <c r="G5762" s="12">
        <v>50</v>
      </c>
      <c r="H5762" s="25">
        <v>1463.46</v>
      </c>
      <c r="I5762" s="13">
        <v>107.55</v>
      </c>
      <c r="J5762" s="13">
        <f t="shared" si="89"/>
        <v>1355.91</v>
      </c>
    </row>
    <row r="5763" spans="1:10" x14ac:dyDescent="0.25">
      <c r="A5763" s="19">
        <v>5755</v>
      </c>
      <c r="B5763" s="16" t="s">
        <v>24</v>
      </c>
      <c r="C5763" s="21" t="s">
        <v>25</v>
      </c>
      <c r="D5763" s="34">
        <v>201610000003916</v>
      </c>
      <c r="E5763" s="21" t="s">
        <v>2880</v>
      </c>
      <c r="F5763" s="36">
        <v>42046</v>
      </c>
      <c r="G5763" s="12">
        <v>50</v>
      </c>
      <c r="H5763" s="25">
        <v>2538</v>
      </c>
      <c r="I5763" s="13">
        <v>184.37</v>
      </c>
      <c r="J5763" s="13">
        <f t="shared" si="89"/>
        <v>2353.63</v>
      </c>
    </row>
    <row r="5764" spans="1:10" x14ac:dyDescent="0.25">
      <c r="A5764" s="19">
        <v>5756</v>
      </c>
      <c r="B5764" s="16" t="s">
        <v>24</v>
      </c>
      <c r="C5764" s="21" t="s">
        <v>25</v>
      </c>
      <c r="D5764" s="34">
        <v>201610000004048</v>
      </c>
      <c r="E5764" s="21" t="s">
        <v>2880</v>
      </c>
      <c r="F5764" s="36">
        <v>42118</v>
      </c>
      <c r="G5764" s="12">
        <v>50</v>
      </c>
      <c r="H5764" s="25">
        <v>1903.42</v>
      </c>
      <c r="I5764" s="13">
        <v>130.74</v>
      </c>
      <c r="J5764" s="13">
        <f t="shared" si="89"/>
        <v>1772.68</v>
      </c>
    </row>
    <row r="5765" spans="1:10" x14ac:dyDescent="0.25">
      <c r="A5765" s="19">
        <v>5757</v>
      </c>
      <c r="B5765" s="16" t="s">
        <v>24</v>
      </c>
      <c r="C5765" s="21" t="s">
        <v>25</v>
      </c>
      <c r="D5765" s="34">
        <v>201610000004099</v>
      </c>
      <c r="E5765" s="21" t="s">
        <v>2880</v>
      </c>
      <c r="F5765" s="36">
        <v>42124</v>
      </c>
      <c r="G5765" s="12">
        <v>50</v>
      </c>
      <c r="H5765" s="25">
        <v>4979.5</v>
      </c>
      <c r="I5765" s="13">
        <v>340.58</v>
      </c>
      <c r="J5765" s="13">
        <f t="shared" si="89"/>
        <v>4638.92</v>
      </c>
    </row>
    <row r="5766" spans="1:10" x14ac:dyDescent="0.25">
      <c r="A5766" s="19">
        <v>5758</v>
      </c>
      <c r="B5766" s="16" t="s">
        <v>24</v>
      </c>
      <c r="C5766" s="21" t="s">
        <v>25</v>
      </c>
      <c r="D5766" s="34">
        <v>201610000002737</v>
      </c>
      <c r="E5766" s="21" t="s">
        <v>1847</v>
      </c>
      <c r="F5766" s="36">
        <v>42081</v>
      </c>
      <c r="G5766" s="12">
        <v>50</v>
      </c>
      <c r="H5766" s="25">
        <v>37831.379999999997</v>
      </c>
      <c r="I5766" s="13">
        <v>2676.19</v>
      </c>
      <c r="J5766" s="13">
        <f t="shared" si="89"/>
        <v>35155.189999999995</v>
      </c>
    </row>
    <row r="5767" spans="1:10" x14ac:dyDescent="0.25">
      <c r="A5767" s="19">
        <v>5759</v>
      </c>
      <c r="B5767" s="16" t="s">
        <v>24</v>
      </c>
      <c r="C5767" s="21" t="s">
        <v>25</v>
      </c>
      <c r="D5767" s="34">
        <v>201610000003221</v>
      </c>
      <c r="E5767" s="21" t="s">
        <v>2978</v>
      </c>
      <c r="F5767" s="36">
        <v>41984</v>
      </c>
      <c r="G5767" s="12">
        <v>50</v>
      </c>
      <c r="H5767" s="25">
        <v>11587.39</v>
      </c>
      <c r="I5767" s="13">
        <v>881.29</v>
      </c>
      <c r="J5767" s="13">
        <f t="shared" si="89"/>
        <v>10706.099999999999</v>
      </c>
    </row>
    <row r="5768" spans="1:10" x14ac:dyDescent="0.25">
      <c r="A5768" s="19">
        <v>5760</v>
      </c>
      <c r="B5768" s="16" t="s">
        <v>24</v>
      </c>
      <c r="C5768" s="21" t="s">
        <v>25</v>
      </c>
      <c r="D5768" s="34">
        <v>201610000004188</v>
      </c>
      <c r="E5768" s="21" t="s">
        <v>2822</v>
      </c>
      <c r="F5768" s="36">
        <v>42138</v>
      </c>
      <c r="G5768" s="12">
        <v>50</v>
      </c>
      <c r="H5768" s="25">
        <v>12869.49</v>
      </c>
      <c r="I5768" s="13">
        <v>870.21</v>
      </c>
      <c r="J5768" s="13">
        <f t="shared" si="89"/>
        <v>11999.279999999999</v>
      </c>
    </row>
    <row r="5769" spans="1:10" x14ac:dyDescent="0.25">
      <c r="A5769" s="19">
        <v>5761</v>
      </c>
      <c r="B5769" s="16" t="s">
        <v>24</v>
      </c>
      <c r="C5769" s="21" t="s">
        <v>25</v>
      </c>
      <c r="D5769" s="34">
        <v>201610000003520</v>
      </c>
      <c r="E5769" s="21" t="s">
        <v>3533</v>
      </c>
      <c r="F5769" s="36">
        <v>42247</v>
      </c>
      <c r="G5769" s="12">
        <v>50</v>
      </c>
      <c r="H5769" s="25">
        <v>7601.66</v>
      </c>
      <c r="I5769" s="13">
        <v>468.6</v>
      </c>
      <c r="J5769" s="13">
        <f t="shared" ref="J5769:J5832" si="90">SUM(H5769-I5769)</f>
        <v>7133.0599999999995</v>
      </c>
    </row>
    <row r="5770" spans="1:10" x14ac:dyDescent="0.25">
      <c r="A5770" s="19">
        <v>5762</v>
      </c>
      <c r="B5770" s="16" t="s">
        <v>24</v>
      </c>
      <c r="C5770" s="21" t="s">
        <v>25</v>
      </c>
      <c r="D5770" s="34">
        <v>201610000003891</v>
      </c>
      <c r="E5770" s="21" t="s">
        <v>6506</v>
      </c>
      <c r="F5770" s="36">
        <v>42038</v>
      </c>
      <c r="G5770" s="12">
        <v>50</v>
      </c>
      <c r="H5770" s="25">
        <v>989.12</v>
      </c>
      <c r="I5770" s="13">
        <v>72.349999999999994</v>
      </c>
      <c r="J5770" s="13">
        <f t="shared" si="90"/>
        <v>916.77</v>
      </c>
    </row>
    <row r="5771" spans="1:10" x14ac:dyDescent="0.25">
      <c r="A5771" s="19">
        <v>5763</v>
      </c>
      <c r="B5771" s="16" t="s">
        <v>24</v>
      </c>
      <c r="C5771" s="21" t="s">
        <v>25</v>
      </c>
      <c r="D5771" s="34">
        <v>201610000002448</v>
      </c>
      <c r="E5771" s="21" t="s">
        <v>2619</v>
      </c>
      <c r="F5771" s="36">
        <v>41918</v>
      </c>
      <c r="G5771" s="12">
        <v>50</v>
      </c>
      <c r="H5771" s="25">
        <v>1404.84</v>
      </c>
      <c r="I5771" s="13">
        <v>111.98</v>
      </c>
      <c r="J5771" s="13">
        <f t="shared" si="90"/>
        <v>1292.8599999999999</v>
      </c>
    </row>
    <row r="5772" spans="1:10" x14ac:dyDescent="0.25">
      <c r="A5772" s="19">
        <v>5764</v>
      </c>
      <c r="B5772" s="16" t="s">
        <v>24</v>
      </c>
      <c r="C5772" s="21" t="s">
        <v>25</v>
      </c>
      <c r="D5772" s="34">
        <v>201610000003007</v>
      </c>
      <c r="E5772" s="21" t="s">
        <v>2619</v>
      </c>
      <c r="F5772" s="36">
        <v>42081</v>
      </c>
      <c r="G5772" s="12">
        <v>50</v>
      </c>
      <c r="H5772" s="25">
        <v>12842.22</v>
      </c>
      <c r="I5772" s="13">
        <v>908.37</v>
      </c>
      <c r="J5772" s="13">
        <f t="shared" si="90"/>
        <v>11933.849999999999</v>
      </c>
    </row>
    <row r="5773" spans="1:10" x14ac:dyDescent="0.25">
      <c r="A5773" s="19">
        <v>5765</v>
      </c>
      <c r="B5773" s="16" t="s">
        <v>24</v>
      </c>
      <c r="C5773" s="21" t="s">
        <v>25</v>
      </c>
      <c r="D5773" s="34">
        <v>201610000003943</v>
      </c>
      <c r="E5773" s="21" t="s">
        <v>2619</v>
      </c>
      <c r="F5773" s="36">
        <v>41981</v>
      </c>
      <c r="G5773" s="12">
        <v>50</v>
      </c>
      <c r="H5773" s="25">
        <v>15227.57</v>
      </c>
      <c r="I5773" s="13">
        <v>1160.68</v>
      </c>
      <c r="J5773" s="13">
        <f t="shared" si="90"/>
        <v>14066.89</v>
      </c>
    </row>
    <row r="5774" spans="1:10" x14ac:dyDescent="0.25">
      <c r="A5774" s="19">
        <v>5766</v>
      </c>
      <c r="B5774" s="16" t="s">
        <v>24</v>
      </c>
      <c r="C5774" s="21" t="s">
        <v>25</v>
      </c>
      <c r="D5774" s="34">
        <v>201510000022640</v>
      </c>
      <c r="E5774" s="21" t="s">
        <v>3850</v>
      </c>
      <c r="F5774" s="36">
        <v>41701</v>
      </c>
      <c r="G5774" s="12">
        <v>50</v>
      </c>
      <c r="H5774" s="25">
        <v>6350</v>
      </c>
      <c r="I5774" s="13">
        <v>581.51</v>
      </c>
      <c r="J5774" s="13">
        <f t="shared" si="90"/>
        <v>5768.49</v>
      </c>
    </row>
    <row r="5775" spans="1:10" x14ac:dyDescent="0.25">
      <c r="A5775" s="19">
        <v>5767</v>
      </c>
      <c r="B5775" s="16" t="s">
        <v>24</v>
      </c>
      <c r="C5775" s="21" t="s">
        <v>25</v>
      </c>
      <c r="D5775" s="34">
        <v>201510000021559</v>
      </c>
      <c r="E5775" s="21" t="s">
        <v>4133</v>
      </c>
      <c r="F5775" s="36">
        <v>41477</v>
      </c>
      <c r="G5775" s="12">
        <v>50</v>
      </c>
      <c r="H5775" s="25">
        <v>5519.47</v>
      </c>
      <c r="I5775" s="13">
        <v>573.16999999999996</v>
      </c>
      <c r="J5775" s="13">
        <f t="shared" si="90"/>
        <v>4946.3</v>
      </c>
    </row>
    <row r="5776" spans="1:10" x14ac:dyDescent="0.25">
      <c r="A5776" s="19">
        <v>5768</v>
      </c>
      <c r="B5776" s="16" t="s">
        <v>24</v>
      </c>
      <c r="C5776" s="21" t="s">
        <v>25</v>
      </c>
      <c r="D5776" s="34">
        <v>201510000021796</v>
      </c>
      <c r="E5776" s="21" t="s">
        <v>6773</v>
      </c>
      <c r="F5776" s="36">
        <v>41718</v>
      </c>
      <c r="G5776" s="12">
        <v>50</v>
      </c>
      <c r="H5776" s="25">
        <v>731.5</v>
      </c>
      <c r="I5776" s="13">
        <v>66.239999999999995</v>
      </c>
      <c r="J5776" s="13">
        <f t="shared" si="90"/>
        <v>665.26</v>
      </c>
    </row>
    <row r="5777" spans="1:10" x14ac:dyDescent="0.25">
      <c r="A5777" s="19">
        <v>5769</v>
      </c>
      <c r="B5777" s="16" t="s">
        <v>24</v>
      </c>
      <c r="C5777" s="21" t="s">
        <v>25</v>
      </c>
      <c r="D5777" s="34">
        <v>201510000022603</v>
      </c>
      <c r="E5777" s="21" t="s">
        <v>3913</v>
      </c>
      <c r="F5777" s="36">
        <v>41736</v>
      </c>
      <c r="G5777" s="12">
        <v>50</v>
      </c>
      <c r="H5777" s="25">
        <v>6118.18</v>
      </c>
      <c r="I5777" s="13">
        <v>548.41999999999996</v>
      </c>
      <c r="J5777" s="13">
        <f t="shared" si="90"/>
        <v>5569.76</v>
      </c>
    </row>
    <row r="5778" spans="1:10" x14ac:dyDescent="0.25">
      <c r="A5778" s="19">
        <v>5770</v>
      </c>
      <c r="B5778" s="16" t="s">
        <v>24</v>
      </c>
      <c r="C5778" s="21" t="s">
        <v>25</v>
      </c>
      <c r="D5778" s="34">
        <v>201510000022054</v>
      </c>
      <c r="E5778" s="21" t="s">
        <v>3595</v>
      </c>
      <c r="F5778" s="36">
        <v>41858</v>
      </c>
      <c r="G5778" s="12">
        <v>50</v>
      </c>
      <c r="H5778" s="25">
        <v>7435.55</v>
      </c>
      <c r="I5778" s="13">
        <v>616.85</v>
      </c>
      <c r="J5778" s="13">
        <f t="shared" si="90"/>
        <v>6818.7</v>
      </c>
    </row>
    <row r="5779" spans="1:10" x14ac:dyDescent="0.25">
      <c r="A5779" s="19">
        <v>5771</v>
      </c>
      <c r="B5779" s="16" t="s">
        <v>24</v>
      </c>
      <c r="C5779" s="21" t="s">
        <v>25</v>
      </c>
      <c r="D5779" s="34">
        <v>201510000022050</v>
      </c>
      <c r="E5779" s="21" t="s">
        <v>1573</v>
      </c>
      <c r="F5779" s="36">
        <v>41858</v>
      </c>
      <c r="G5779" s="12">
        <v>50</v>
      </c>
      <c r="H5779" s="25">
        <v>55745.55</v>
      </c>
      <c r="I5779" s="13">
        <v>4624.6099999999997</v>
      </c>
      <c r="J5779" s="13">
        <f t="shared" si="90"/>
        <v>51120.94</v>
      </c>
    </row>
    <row r="5780" spans="1:10" x14ac:dyDescent="0.25">
      <c r="A5780" s="19">
        <v>5772</v>
      </c>
      <c r="B5780" s="16" t="s">
        <v>24</v>
      </c>
      <c r="C5780" s="21" t="s">
        <v>25</v>
      </c>
      <c r="D5780" s="34">
        <v>201510000022072</v>
      </c>
      <c r="E5780" s="21" t="s">
        <v>1573</v>
      </c>
      <c r="F5780" s="36">
        <v>41858</v>
      </c>
      <c r="G5780" s="12">
        <v>50</v>
      </c>
      <c r="H5780" s="25">
        <v>3945.56</v>
      </c>
      <c r="I5780" s="13">
        <v>327.3</v>
      </c>
      <c r="J5780" s="13">
        <f t="shared" si="90"/>
        <v>3618.2599999999998</v>
      </c>
    </row>
    <row r="5781" spans="1:10" x14ac:dyDescent="0.25">
      <c r="A5781" s="19">
        <v>5773</v>
      </c>
      <c r="B5781" s="16" t="s">
        <v>24</v>
      </c>
      <c r="C5781" s="21" t="s">
        <v>25</v>
      </c>
      <c r="D5781" s="34">
        <v>201510000022600</v>
      </c>
      <c r="E5781" s="21" t="s">
        <v>1573</v>
      </c>
      <c r="F5781" s="36">
        <v>41736</v>
      </c>
      <c r="G5781" s="12">
        <v>50</v>
      </c>
      <c r="H5781" s="25">
        <v>57278.18</v>
      </c>
      <c r="I5781" s="13">
        <v>5134.62</v>
      </c>
      <c r="J5781" s="13">
        <f t="shared" si="90"/>
        <v>52143.56</v>
      </c>
    </row>
    <row r="5782" spans="1:10" x14ac:dyDescent="0.25">
      <c r="A5782" s="19">
        <v>5774</v>
      </c>
      <c r="B5782" s="16" t="s">
        <v>24</v>
      </c>
      <c r="C5782" s="21" t="s">
        <v>25</v>
      </c>
      <c r="D5782" s="34">
        <v>201610000004066</v>
      </c>
      <c r="E5782" s="21" t="s">
        <v>5925</v>
      </c>
      <c r="F5782" s="36">
        <v>42118</v>
      </c>
      <c r="G5782" s="12">
        <v>50</v>
      </c>
      <c r="H5782" s="25">
        <v>1751.41</v>
      </c>
      <c r="I5782" s="13">
        <v>120.43</v>
      </c>
      <c r="J5782" s="13">
        <f t="shared" si="90"/>
        <v>1630.98</v>
      </c>
    </row>
    <row r="5783" spans="1:10" x14ac:dyDescent="0.25">
      <c r="A5783" s="19">
        <v>5775</v>
      </c>
      <c r="B5783" s="16" t="s">
        <v>24</v>
      </c>
      <c r="C5783" s="21" t="s">
        <v>25</v>
      </c>
      <c r="D5783" s="34">
        <v>201610000003011</v>
      </c>
      <c r="E5783" s="21" t="s">
        <v>2582</v>
      </c>
      <c r="F5783" s="36">
        <v>42081</v>
      </c>
      <c r="G5783" s="12">
        <v>50</v>
      </c>
      <c r="H5783" s="25">
        <v>15722.22</v>
      </c>
      <c r="I5783" s="13">
        <v>1112.17</v>
      </c>
      <c r="J5783" s="13">
        <f t="shared" si="90"/>
        <v>14610.05</v>
      </c>
    </row>
    <row r="5784" spans="1:10" x14ac:dyDescent="0.25">
      <c r="A5784" s="19">
        <v>5776</v>
      </c>
      <c r="B5784" s="16" t="s">
        <v>24</v>
      </c>
      <c r="C5784" s="21" t="s">
        <v>25</v>
      </c>
      <c r="D5784" s="34">
        <v>201610000004370</v>
      </c>
      <c r="E5784" s="21" t="s">
        <v>4709</v>
      </c>
      <c r="F5784" s="36">
        <v>42200</v>
      </c>
      <c r="G5784" s="12">
        <v>50</v>
      </c>
      <c r="H5784" s="25">
        <v>3708.92</v>
      </c>
      <c r="I5784" s="13">
        <v>238.19</v>
      </c>
      <c r="J5784" s="13">
        <f t="shared" si="90"/>
        <v>3470.73</v>
      </c>
    </row>
    <row r="5785" spans="1:10" x14ac:dyDescent="0.25">
      <c r="A5785" s="19">
        <v>5777</v>
      </c>
      <c r="B5785" s="16" t="s">
        <v>24</v>
      </c>
      <c r="C5785" s="21" t="s">
        <v>25</v>
      </c>
      <c r="D5785" s="34">
        <v>201610000004454</v>
      </c>
      <c r="E5785" s="21" t="s">
        <v>3256</v>
      </c>
      <c r="F5785" s="36">
        <v>42243</v>
      </c>
      <c r="G5785" s="12">
        <v>50</v>
      </c>
      <c r="H5785" s="25">
        <v>9262.48</v>
      </c>
      <c r="I5785" s="13">
        <v>572.97</v>
      </c>
      <c r="J5785" s="13">
        <f t="shared" si="90"/>
        <v>8689.51</v>
      </c>
    </row>
    <row r="5786" spans="1:10" x14ac:dyDescent="0.25">
      <c r="A5786" s="19">
        <v>5778</v>
      </c>
      <c r="B5786" s="16" t="s">
        <v>24</v>
      </c>
      <c r="C5786" s="21" t="s">
        <v>25</v>
      </c>
      <c r="D5786" s="34">
        <v>201610000002838</v>
      </c>
      <c r="E5786" s="21" t="s">
        <v>5398</v>
      </c>
      <c r="F5786" s="36">
        <v>41953</v>
      </c>
      <c r="G5786" s="12">
        <v>50</v>
      </c>
      <c r="H5786" s="25">
        <v>2555.84</v>
      </c>
      <c r="I5786" s="13">
        <v>198.7</v>
      </c>
      <c r="J5786" s="13">
        <f t="shared" si="90"/>
        <v>2357.1400000000003</v>
      </c>
    </row>
    <row r="5787" spans="1:10" x14ac:dyDescent="0.25">
      <c r="A5787" s="19">
        <v>5779</v>
      </c>
      <c r="B5787" s="16" t="s">
        <v>24</v>
      </c>
      <c r="C5787" s="21" t="s">
        <v>25</v>
      </c>
      <c r="D5787" s="34">
        <v>201610000002702</v>
      </c>
      <c r="E5787" s="21" t="s">
        <v>5433</v>
      </c>
      <c r="F5787" s="36">
        <v>42073</v>
      </c>
      <c r="G5787" s="12">
        <v>50</v>
      </c>
      <c r="H5787" s="25">
        <v>706.4</v>
      </c>
      <c r="I5787" s="13">
        <v>50.29</v>
      </c>
      <c r="J5787" s="13">
        <f t="shared" si="90"/>
        <v>656.11</v>
      </c>
    </row>
    <row r="5788" spans="1:10" x14ac:dyDescent="0.25">
      <c r="A5788" s="19">
        <v>5780</v>
      </c>
      <c r="B5788" s="16" t="s">
        <v>24</v>
      </c>
      <c r="C5788" s="21" t="s">
        <v>25</v>
      </c>
      <c r="D5788" s="34">
        <v>201610000002710</v>
      </c>
      <c r="E5788" s="21" t="s">
        <v>5433</v>
      </c>
      <c r="F5788" s="36">
        <v>42073</v>
      </c>
      <c r="G5788" s="12">
        <v>50</v>
      </c>
      <c r="H5788" s="25">
        <v>466.4</v>
      </c>
      <c r="I5788" s="13">
        <v>33.19</v>
      </c>
      <c r="J5788" s="13">
        <f t="shared" si="90"/>
        <v>433.21</v>
      </c>
    </row>
    <row r="5789" spans="1:10" x14ac:dyDescent="0.25">
      <c r="A5789" s="19">
        <v>5781</v>
      </c>
      <c r="B5789" s="16" t="s">
        <v>24</v>
      </c>
      <c r="C5789" s="21" t="s">
        <v>25</v>
      </c>
      <c r="D5789" s="34">
        <v>201610000003326</v>
      </c>
      <c r="E5789" s="21" t="s">
        <v>5433</v>
      </c>
      <c r="F5789" s="36">
        <v>42010</v>
      </c>
      <c r="G5789" s="12">
        <v>50</v>
      </c>
      <c r="H5789" s="25">
        <v>2496.48</v>
      </c>
      <c r="I5789" s="13">
        <v>186.28</v>
      </c>
      <c r="J5789" s="13">
        <f t="shared" si="90"/>
        <v>2310.1999999999998</v>
      </c>
    </row>
    <row r="5790" spans="1:10" x14ac:dyDescent="0.25">
      <c r="A5790" s="19">
        <v>5782</v>
      </c>
      <c r="B5790" s="16" t="s">
        <v>24</v>
      </c>
      <c r="C5790" s="21" t="s">
        <v>25</v>
      </c>
      <c r="D5790" s="34">
        <v>201610000004225</v>
      </c>
      <c r="E5790" s="21" t="s">
        <v>5433</v>
      </c>
      <c r="F5790" s="36">
        <v>42083</v>
      </c>
      <c r="G5790" s="12">
        <v>50</v>
      </c>
      <c r="H5790" s="25">
        <v>948.08</v>
      </c>
      <c r="I5790" s="13">
        <v>66.959999999999994</v>
      </c>
      <c r="J5790" s="13">
        <f t="shared" si="90"/>
        <v>881.12</v>
      </c>
    </row>
    <row r="5791" spans="1:10" x14ac:dyDescent="0.25">
      <c r="A5791" s="19">
        <v>5783</v>
      </c>
      <c r="B5791" s="16" t="s">
        <v>24</v>
      </c>
      <c r="C5791" s="21" t="s">
        <v>25</v>
      </c>
      <c r="D5791" s="34">
        <v>201610000003833</v>
      </c>
      <c r="E5791" s="21" t="s">
        <v>6781</v>
      </c>
      <c r="F5791" s="36">
        <v>42032</v>
      </c>
      <c r="G5791" s="12">
        <v>50</v>
      </c>
      <c r="H5791" s="25">
        <v>713.46</v>
      </c>
      <c r="I5791" s="13">
        <v>52.34</v>
      </c>
      <c r="J5791" s="13">
        <f t="shared" si="90"/>
        <v>661.12</v>
      </c>
    </row>
    <row r="5792" spans="1:10" x14ac:dyDescent="0.25">
      <c r="A5792" s="19">
        <v>5784</v>
      </c>
      <c r="B5792" s="16" t="s">
        <v>24</v>
      </c>
      <c r="C5792" s="21" t="s">
        <v>25</v>
      </c>
      <c r="D5792" s="34">
        <v>201610000002785</v>
      </c>
      <c r="E5792" s="21" t="s">
        <v>5209</v>
      </c>
      <c r="F5792" s="36">
        <v>41941</v>
      </c>
      <c r="G5792" s="12">
        <v>50</v>
      </c>
      <c r="H5792" s="25">
        <v>1229.08</v>
      </c>
      <c r="I5792" s="13">
        <v>96.38</v>
      </c>
      <c r="J5792" s="13">
        <f t="shared" si="90"/>
        <v>1132.6999999999998</v>
      </c>
    </row>
    <row r="5793" spans="1:10" x14ac:dyDescent="0.25">
      <c r="A5793" s="19">
        <v>5785</v>
      </c>
      <c r="B5793" s="16" t="s">
        <v>24</v>
      </c>
      <c r="C5793" s="21" t="s">
        <v>25</v>
      </c>
      <c r="D5793" s="34">
        <v>201610000003157</v>
      </c>
      <c r="E5793" s="21" t="s">
        <v>5209</v>
      </c>
      <c r="F5793" s="36">
        <v>42097</v>
      </c>
      <c r="G5793" s="12">
        <v>50</v>
      </c>
      <c r="H5793" s="25">
        <v>1991.88</v>
      </c>
      <c r="I5793" s="13">
        <v>139.09</v>
      </c>
      <c r="J5793" s="13">
        <f t="shared" si="90"/>
        <v>1852.7900000000002</v>
      </c>
    </row>
    <row r="5794" spans="1:10" x14ac:dyDescent="0.25">
      <c r="A5794" s="19">
        <v>5786</v>
      </c>
      <c r="B5794" s="16" t="s">
        <v>24</v>
      </c>
      <c r="C5794" s="21" t="s">
        <v>25</v>
      </c>
      <c r="D5794" s="34">
        <v>201610000003246</v>
      </c>
      <c r="E5794" s="21" t="s">
        <v>5209</v>
      </c>
      <c r="F5794" s="36">
        <v>41985</v>
      </c>
      <c r="G5794" s="12">
        <v>50</v>
      </c>
      <c r="H5794" s="25">
        <v>2847.5</v>
      </c>
      <c r="I5794" s="13">
        <v>216.43</v>
      </c>
      <c r="J5794" s="13">
        <f t="shared" si="90"/>
        <v>2631.07</v>
      </c>
    </row>
    <row r="5795" spans="1:10" x14ac:dyDescent="0.25">
      <c r="A5795" s="19">
        <v>5787</v>
      </c>
      <c r="B5795" s="16" t="s">
        <v>24</v>
      </c>
      <c r="C5795" s="21" t="s">
        <v>25</v>
      </c>
      <c r="D5795" s="34">
        <v>201610000003434</v>
      </c>
      <c r="E5795" s="21" t="s">
        <v>5209</v>
      </c>
      <c r="F5795" s="36">
        <v>42009</v>
      </c>
      <c r="G5795" s="12">
        <v>50</v>
      </c>
      <c r="H5795" s="25">
        <v>2294.67</v>
      </c>
      <c r="I5795" s="13">
        <v>171.39</v>
      </c>
      <c r="J5795" s="13">
        <f t="shared" si="90"/>
        <v>2123.2800000000002</v>
      </c>
    </row>
    <row r="5796" spans="1:10" x14ac:dyDescent="0.25">
      <c r="A5796" s="19">
        <v>5788</v>
      </c>
      <c r="B5796" s="16" t="s">
        <v>24</v>
      </c>
      <c r="C5796" s="21" t="s">
        <v>25</v>
      </c>
      <c r="D5796" s="34">
        <v>201610000003588</v>
      </c>
      <c r="E5796" s="21" t="s">
        <v>5209</v>
      </c>
      <c r="F5796" s="36">
        <v>42220</v>
      </c>
      <c r="G5796" s="12">
        <v>50</v>
      </c>
      <c r="H5796" s="25">
        <v>733.75</v>
      </c>
      <c r="I5796" s="13">
        <v>46.38</v>
      </c>
      <c r="J5796" s="13">
        <f t="shared" si="90"/>
        <v>687.37</v>
      </c>
    </row>
    <row r="5797" spans="1:10" x14ac:dyDescent="0.25">
      <c r="A5797" s="19">
        <v>5789</v>
      </c>
      <c r="B5797" s="16" t="s">
        <v>24</v>
      </c>
      <c r="C5797" s="21" t="s">
        <v>25</v>
      </c>
      <c r="D5797" s="34">
        <v>201610000003590</v>
      </c>
      <c r="E5797" s="21" t="s">
        <v>5209</v>
      </c>
      <c r="F5797" s="36">
        <v>42220</v>
      </c>
      <c r="G5797" s="12">
        <v>50</v>
      </c>
      <c r="H5797" s="25">
        <v>733.75</v>
      </c>
      <c r="I5797" s="13">
        <v>46.38</v>
      </c>
      <c r="J5797" s="13">
        <f t="shared" si="90"/>
        <v>687.37</v>
      </c>
    </row>
    <row r="5798" spans="1:10" x14ac:dyDescent="0.25">
      <c r="A5798" s="19">
        <v>5790</v>
      </c>
      <c r="B5798" s="16" t="s">
        <v>24</v>
      </c>
      <c r="C5798" s="21" t="s">
        <v>25</v>
      </c>
      <c r="D5798" s="34">
        <v>201610000003919</v>
      </c>
      <c r="E5798" s="21" t="s">
        <v>5209</v>
      </c>
      <c r="F5798" s="36">
        <v>42046</v>
      </c>
      <c r="G5798" s="12">
        <v>50</v>
      </c>
      <c r="H5798" s="25">
        <v>1128</v>
      </c>
      <c r="I5798" s="13">
        <v>81.97</v>
      </c>
      <c r="J5798" s="13">
        <f t="shared" si="90"/>
        <v>1046.03</v>
      </c>
    </row>
    <row r="5799" spans="1:10" x14ac:dyDescent="0.25">
      <c r="A5799" s="19">
        <v>5791</v>
      </c>
      <c r="B5799" s="16" t="s">
        <v>24</v>
      </c>
      <c r="C5799" s="21" t="s">
        <v>25</v>
      </c>
      <c r="D5799" s="34">
        <v>201610000004050</v>
      </c>
      <c r="E5799" s="21" t="s">
        <v>5209</v>
      </c>
      <c r="F5799" s="36">
        <v>42118</v>
      </c>
      <c r="G5799" s="12">
        <v>50</v>
      </c>
      <c r="H5799" s="25">
        <v>1223.42</v>
      </c>
      <c r="I5799" s="13">
        <v>84.09</v>
      </c>
      <c r="J5799" s="13">
        <f t="shared" si="90"/>
        <v>1139.3300000000002</v>
      </c>
    </row>
    <row r="5800" spans="1:10" x14ac:dyDescent="0.25">
      <c r="A5800" s="19">
        <v>5792</v>
      </c>
      <c r="B5800" s="16" t="s">
        <v>24</v>
      </c>
      <c r="C5800" s="21" t="s">
        <v>25</v>
      </c>
      <c r="D5800" s="34">
        <v>201610000004068</v>
      </c>
      <c r="E5800" s="21" t="s">
        <v>5209</v>
      </c>
      <c r="F5800" s="36">
        <v>42118</v>
      </c>
      <c r="G5800" s="12">
        <v>50</v>
      </c>
      <c r="H5800" s="25">
        <v>981.41</v>
      </c>
      <c r="I5800" s="13">
        <v>67.45</v>
      </c>
      <c r="J5800" s="13">
        <f t="shared" si="90"/>
        <v>913.95999999999992</v>
      </c>
    </row>
    <row r="5801" spans="1:10" x14ac:dyDescent="0.25">
      <c r="A5801" s="19">
        <v>5793</v>
      </c>
      <c r="B5801" s="16" t="s">
        <v>24</v>
      </c>
      <c r="C5801" s="21" t="s">
        <v>25</v>
      </c>
      <c r="D5801" s="34">
        <v>201510000020870</v>
      </c>
      <c r="E5801" s="21" t="s">
        <v>6273</v>
      </c>
      <c r="F5801" s="36">
        <v>41670</v>
      </c>
      <c r="G5801" s="12">
        <v>50</v>
      </c>
      <c r="H5801" s="25">
        <v>1319.37</v>
      </c>
      <c r="I5801" s="13">
        <v>123.06</v>
      </c>
      <c r="J5801" s="13">
        <f t="shared" si="90"/>
        <v>1196.31</v>
      </c>
    </row>
    <row r="5802" spans="1:10" x14ac:dyDescent="0.25">
      <c r="A5802" s="19">
        <v>5794</v>
      </c>
      <c r="B5802" s="16" t="s">
        <v>24</v>
      </c>
      <c r="C5802" s="21" t="s">
        <v>25</v>
      </c>
      <c r="D5802" s="34">
        <v>201610000003130</v>
      </c>
      <c r="E5802" s="21" t="s">
        <v>6793</v>
      </c>
      <c r="F5802" s="36">
        <v>42100</v>
      </c>
      <c r="G5802" s="12">
        <v>50</v>
      </c>
      <c r="H5802" s="25">
        <v>700</v>
      </c>
      <c r="I5802" s="13">
        <v>48.82</v>
      </c>
      <c r="J5802" s="13">
        <f t="shared" si="90"/>
        <v>651.17999999999995</v>
      </c>
    </row>
    <row r="5803" spans="1:10" x14ac:dyDescent="0.25">
      <c r="A5803" s="19">
        <v>5795</v>
      </c>
      <c r="B5803" s="16" t="s">
        <v>24</v>
      </c>
      <c r="C5803" s="21" t="s">
        <v>25</v>
      </c>
      <c r="D5803" s="34">
        <v>201610000002571</v>
      </c>
      <c r="E5803" s="21" t="s">
        <v>5555</v>
      </c>
      <c r="F5803" s="36">
        <v>42055</v>
      </c>
      <c r="G5803" s="12">
        <v>50</v>
      </c>
      <c r="H5803" s="25">
        <v>2294</v>
      </c>
      <c r="I5803" s="13">
        <v>165.6</v>
      </c>
      <c r="J5803" s="13">
        <f t="shared" si="90"/>
        <v>2128.4</v>
      </c>
    </row>
    <row r="5804" spans="1:10" x14ac:dyDescent="0.25">
      <c r="A5804" s="19">
        <v>5796</v>
      </c>
      <c r="B5804" s="16" t="s">
        <v>24</v>
      </c>
      <c r="C5804" s="21" t="s">
        <v>25</v>
      </c>
      <c r="D5804" s="34">
        <v>201510000023157</v>
      </c>
      <c r="E5804" s="21" t="s">
        <v>5492</v>
      </c>
      <c r="F5804" s="36">
        <v>41843</v>
      </c>
      <c r="G5804" s="12">
        <v>50</v>
      </c>
      <c r="H5804" s="25">
        <v>2420.59</v>
      </c>
      <c r="I5804" s="13">
        <v>202.78</v>
      </c>
      <c r="J5804" s="13">
        <f t="shared" si="90"/>
        <v>2217.81</v>
      </c>
    </row>
    <row r="5805" spans="1:10" x14ac:dyDescent="0.25">
      <c r="A5805" s="19">
        <v>5797</v>
      </c>
      <c r="B5805" s="16" t="s">
        <v>24</v>
      </c>
      <c r="C5805" s="21" t="s">
        <v>25</v>
      </c>
      <c r="D5805" s="34">
        <v>201610000002809</v>
      </c>
      <c r="E5805" s="21" t="s">
        <v>2469</v>
      </c>
      <c r="F5805" s="36">
        <v>41943</v>
      </c>
      <c r="G5805" s="12">
        <v>50</v>
      </c>
      <c r="H5805" s="25">
        <v>1153.1400000000001</v>
      </c>
      <c r="I5805" s="13">
        <v>90.32</v>
      </c>
      <c r="J5805" s="13">
        <f t="shared" si="90"/>
        <v>1062.8200000000002</v>
      </c>
    </row>
    <row r="5806" spans="1:10" x14ac:dyDescent="0.25">
      <c r="A5806" s="19">
        <v>5798</v>
      </c>
      <c r="B5806" s="16" t="s">
        <v>24</v>
      </c>
      <c r="C5806" s="21" t="s">
        <v>25</v>
      </c>
      <c r="D5806" s="34">
        <v>201610000002979</v>
      </c>
      <c r="E5806" s="21" t="s">
        <v>2469</v>
      </c>
      <c r="F5806" s="36">
        <v>41984</v>
      </c>
      <c r="G5806" s="12">
        <v>50</v>
      </c>
      <c r="H5806" s="25">
        <v>17714.29</v>
      </c>
      <c r="I5806" s="13">
        <v>1347.28</v>
      </c>
      <c r="J5806" s="13">
        <f t="shared" si="90"/>
        <v>16367.01</v>
      </c>
    </row>
    <row r="5807" spans="1:10" x14ac:dyDescent="0.25">
      <c r="A5807" s="19">
        <v>5799</v>
      </c>
      <c r="B5807" s="16" t="s">
        <v>24</v>
      </c>
      <c r="C5807" s="21" t="s">
        <v>25</v>
      </c>
      <c r="D5807" s="34">
        <v>201610000003054</v>
      </c>
      <c r="E5807" s="21" t="s">
        <v>2469</v>
      </c>
      <c r="F5807" s="36">
        <v>42096</v>
      </c>
      <c r="G5807" s="12">
        <v>50</v>
      </c>
      <c r="H5807" s="25">
        <v>1500</v>
      </c>
      <c r="I5807" s="13">
        <v>104.93</v>
      </c>
      <c r="J5807" s="13">
        <f t="shared" si="90"/>
        <v>1395.07</v>
      </c>
    </row>
    <row r="5808" spans="1:10" x14ac:dyDescent="0.25">
      <c r="A5808" s="19">
        <v>5800</v>
      </c>
      <c r="B5808" s="16" t="s">
        <v>24</v>
      </c>
      <c r="C5808" s="21" t="s">
        <v>25</v>
      </c>
      <c r="D5808" s="34">
        <v>201610000004235</v>
      </c>
      <c r="E5808" s="21" t="s">
        <v>2469</v>
      </c>
      <c r="F5808" s="36">
        <v>42123</v>
      </c>
      <c r="G5808" s="12">
        <v>50</v>
      </c>
      <c r="H5808" s="25">
        <v>8875</v>
      </c>
      <c r="I5808" s="13">
        <v>607.44000000000005</v>
      </c>
      <c r="J5808" s="13">
        <f t="shared" si="90"/>
        <v>8267.56</v>
      </c>
    </row>
    <row r="5809" spans="1:10" x14ac:dyDescent="0.25">
      <c r="A5809" s="19">
        <v>5801</v>
      </c>
      <c r="B5809" s="16" t="s">
        <v>24</v>
      </c>
      <c r="C5809" s="21" t="s">
        <v>25</v>
      </c>
      <c r="D5809" s="34">
        <v>201610000004464</v>
      </c>
      <c r="E5809" s="21" t="s">
        <v>2469</v>
      </c>
      <c r="F5809" s="36">
        <v>42193</v>
      </c>
      <c r="G5809" s="12">
        <v>50</v>
      </c>
      <c r="H5809" s="25">
        <v>1721.43</v>
      </c>
      <c r="I5809" s="13">
        <v>111.17</v>
      </c>
      <c r="J5809" s="13">
        <f t="shared" si="90"/>
        <v>1610.26</v>
      </c>
    </row>
    <row r="5810" spans="1:10" x14ac:dyDescent="0.25">
      <c r="A5810" s="19">
        <v>5802</v>
      </c>
      <c r="B5810" s="16" t="s">
        <v>24</v>
      </c>
      <c r="C5810" s="21" t="s">
        <v>25</v>
      </c>
      <c r="D5810" s="34">
        <v>201610000003122</v>
      </c>
      <c r="E5810" s="21" t="s">
        <v>6081</v>
      </c>
      <c r="F5810" s="36">
        <v>42100</v>
      </c>
      <c r="G5810" s="12">
        <v>50</v>
      </c>
      <c r="H5810" s="25">
        <v>1500</v>
      </c>
      <c r="I5810" s="13">
        <v>104.6</v>
      </c>
      <c r="J5810" s="13">
        <f t="shared" si="90"/>
        <v>1395.4</v>
      </c>
    </row>
    <row r="5811" spans="1:10" x14ac:dyDescent="0.25">
      <c r="A5811" s="19">
        <v>5803</v>
      </c>
      <c r="B5811" s="16" t="s">
        <v>24</v>
      </c>
      <c r="C5811" s="21" t="s">
        <v>25</v>
      </c>
      <c r="D5811" s="34">
        <v>201510000022187</v>
      </c>
      <c r="E5811" s="21" t="s">
        <v>7587</v>
      </c>
      <c r="F5811" s="36">
        <v>41704</v>
      </c>
      <c r="G5811" s="12">
        <v>50</v>
      </c>
      <c r="H5811" s="25">
        <v>91.25</v>
      </c>
      <c r="I5811" s="13">
        <v>8.3400000000000105</v>
      </c>
      <c r="J5811" s="13">
        <f t="shared" si="90"/>
        <v>82.91</v>
      </c>
    </row>
    <row r="5812" spans="1:10" x14ac:dyDescent="0.25">
      <c r="A5812" s="19">
        <v>5804</v>
      </c>
      <c r="B5812" s="16" t="s">
        <v>24</v>
      </c>
      <c r="C5812" s="21" t="s">
        <v>25</v>
      </c>
      <c r="D5812" s="34">
        <v>201610000003123</v>
      </c>
      <c r="E5812" s="21" t="s">
        <v>6890</v>
      </c>
      <c r="F5812" s="36">
        <v>42100</v>
      </c>
      <c r="G5812" s="12">
        <v>50</v>
      </c>
      <c r="H5812" s="25">
        <v>600</v>
      </c>
      <c r="I5812" s="13">
        <v>41.86</v>
      </c>
      <c r="J5812" s="13">
        <f t="shared" si="90"/>
        <v>558.14</v>
      </c>
    </row>
    <row r="5813" spans="1:10" x14ac:dyDescent="0.25">
      <c r="A5813" s="19">
        <v>5805</v>
      </c>
      <c r="B5813" s="16" t="s">
        <v>24</v>
      </c>
      <c r="C5813" s="21" t="s">
        <v>25</v>
      </c>
      <c r="D5813" s="34">
        <v>201510000022184</v>
      </c>
      <c r="E5813" s="21" t="s">
        <v>7430</v>
      </c>
      <c r="F5813" s="36">
        <v>41704</v>
      </c>
      <c r="G5813" s="12">
        <v>50</v>
      </c>
      <c r="H5813" s="25">
        <v>189.63</v>
      </c>
      <c r="I5813" s="13">
        <v>17.260000000000002</v>
      </c>
      <c r="J5813" s="13">
        <f t="shared" si="90"/>
        <v>172.37</v>
      </c>
    </row>
    <row r="5814" spans="1:10" x14ac:dyDescent="0.25">
      <c r="A5814" s="19">
        <v>5806</v>
      </c>
      <c r="B5814" s="16" t="s">
        <v>24</v>
      </c>
      <c r="C5814" s="21" t="s">
        <v>25</v>
      </c>
      <c r="D5814" s="34">
        <v>201610000003121</v>
      </c>
      <c r="E5814" s="21" t="s">
        <v>6848</v>
      </c>
      <c r="F5814" s="36">
        <v>42100</v>
      </c>
      <c r="G5814" s="12">
        <v>50</v>
      </c>
      <c r="H5814" s="25">
        <v>650</v>
      </c>
      <c r="I5814" s="13">
        <v>45.28</v>
      </c>
      <c r="J5814" s="13">
        <f t="shared" si="90"/>
        <v>604.72</v>
      </c>
    </row>
    <row r="5815" spans="1:10" x14ac:dyDescent="0.25">
      <c r="A5815" s="19">
        <v>5807</v>
      </c>
      <c r="B5815" s="16" t="s">
        <v>24</v>
      </c>
      <c r="C5815" s="21" t="s">
        <v>25</v>
      </c>
      <c r="D5815" s="34">
        <v>201510000021248</v>
      </c>
      <c r="E5815" s="21" t="s">
        <v>6735</v>
      </c>
      <c r="F5815" s="36">
        <v>41801</v>
      </c>
      <c r="G5815" s="12">
        <v>50</v>
      </c>
      <c r="H5815" s="25">
        <v>776.02</v>
      </c>
      <c r="I5815" s="13">
        <v>66.83</v>
      </c>
      <c r="J5815" s="13">
        <f t="shared" si="90"/>
        <v>709.18999999999994</v>
      </c>
    </row>
    <row r="5816" spans="1:10" x14ac:dyDescent="0.25">
      <c r="A5816" s="19">
        <v>5808</v>
      </c>
      <c r="B5816" s="16" t="s">
        <v>24</v>
      </c>
      <c r="C5816" s="21" t="s">
        <v>25</v>
      </c>
      <c r="D5816" s="34">
        <v>201610000002399</v>
      </c>
      <c r="E5816" s="21" t="s">
        <v>5699</v>
      </c>
      <c r="F5816" s="36">
        <v>41914</v>
      </c>
      <c r="G5816" s="12">
        <v>50</v>
      </c>
      <c r="H5816" s="25">
        <v>2100</v>
      </c>
      <c r="I5816" s="13">
        <v>167.79</v>
      </c>
      <c r="J5816" s="13">
        <f t="shared" si="90"/>
        <v>1932.21</v>
      </c>
    </row>
    <row r="5817" spans="1:10" x14ac:dyDescent="0.25">
      <c r="A5817" s="19">
        <v>5809</v>
      </c>
      <c r="B5817" s="16" t="s">
        <v>24</v>
      </c>
      <c r="C5817" s="21" t="s">
        <v>25</v>
      </c>
      <c r="D5817" s="34">
        <v>201610000002916</v>
      </c>
      <c r="E5817" s="21" t="s">
        <v>3770</v>
      </c>
      <c r="F5817" s="36">
        <v>41967</v>
      </c>
      <c r="G5817" s="12">
        <v>50</v>
      </c>
      <c r="H5817" s="25">
        <v>6551.59</v>
      </c>
      <c r="I5817" s="13">
        <v>504.4</v>
      </c>
      <c r="J5817" s="13">
        <f t="shared" si="90"/>
        <v>6047.1900000000005</v>
      </c>
    </row>
    <row r="5818" spans="1:10" x14ac:dyDescent="0.25">
      <c r="A5818" s="19">
        <v>5810</v>
      </c>
      <c r="B5818" s="16" t="s">
        <v>24</v>
      </c>
      <c r="C5818" s="21" t="s">
        <v>25</v>
      </c>
      <c r="D5818" s="34">
        <v>201610000003573</v>
      </c>
      <c r="E5818" s="21" t="s">
        <v>3770</v>
      </c>
      <c r="F5818" s="36">
        <v>42184</v>
      </c>
      <c r="G5818" s="12">
        <v>50</v>
      </c>
      <c r="H5818" s="25">
        <v>2712.9</v>
      </c>
      <c r="I5818" s="13">
        <v>176.65</v>
      </c>
      <c r="J5818" s="13">
        <f t="shared" si="90"/>
        <v>2536.25</v>
      </c>
    </row>
    <row r="5819" spans="1:10" x14ac:dyDescent="0.25">
      <c r="A5819" s="19">
        <v>5811</v>
      </c>
      <c r="B5819" s="16" t="s">
        <v>24</v>
      </c>
      <c r="C5819" s="21" t="s">
        <v>25</v>
      </c>
      <c r="D5819" s="34">
        <v>201610000004487</v>
      </c>
      <c r="E5819" s="21" t="s">
        <v>4325</v>
      </c>
      <c r="F5819" s="36">
        <v>42090</v>
      </c>
      <c r="G5819" s="12">
        <v>50</v>
      </c>
      <c r="H5819" s="25">
        <v>4752.7700000000004</v>
      </c>
      <c r="I5819" s="13">
        <v>333.8</v>
      </c>
      <c r="J5819" s="13">
        <f t="shared" si="90"/>
        <v>4418.97</v>
      </c>
    </row>
    <row r="5820" spans="1:10" x14ac:dyDescent="0.25">
      <c r="A5820" s="19">
        <v>5812</v>
      </c>
      <c r="B5820" s="16" t="s">
        <v>24</v>
      </c>
      <c r="C5820" s="21" t="s">
        <v>25</v>
      </c>
      <c r="D5820" s="34">
        <v>201610000002377</v>
      </c>
      <c r="E5820" s="21" t="s">
        <v>1611</v>
      </c>
      <c r="F5820" s="36">
        <v>41915</v>
      </c>
      <c r="G5820" s="12">
        <v>50</v>
      </c>
      <c r="H5820" s="25">
        <v>53636.4</v>
      </c>
      <c r="I5820" s="13">
        <v>4282.13</v>
      </c>
      <c r="J5820" s="13">
        <f t="shared" si="90"/>
        <v>49354.270000000004</v>
      </c>
    </row>
    <row r="5821" spans="1:10" x14ac:dyDescent="0.25">
      <c r="A5821" s="19">
        <v>5813</v>
      </c>
      <c r="B5821" s="16" t="s">
        <v>24</v>
      </c>
      <c r="C5821" s="21" t="s">
        <v>25</v>
      </c>
      <c r="D5821" s="34">
        <v>201610000004502</v>
      </c>
      <c r="E5821" s="21" t="s">
        <v>1037</v>
      </c>
      <c r="F5821" s="36">
        <v>42251</v>
      </c>
      <c r="G5821" s="12">
        <v>50</v>
      </c>
      <c r="H5821" s="25">
        <v>130870.1</v>
      </c>
      <c r="I5821" s="13">
        <v>8038.65</v>
      </c>
      <c r="J5821" s="13">
        <f t="shared" si="90"/>
        <v>122831.45000000001</v>
      </c>
    </row>
    <row r="5822" spans="1:10" x14ac:dyDescent="0.25">
      <c r="A5822" s="19">
        <v>5814</v>
      </c>
      <c r="B5822" s="16" t="s">
        <v>24</v>
      </c>
      <c r="C5822" s="21" t="s">
        <v>25</v>
      </c>
      <c r="D5822" s="34">
        <v>201610000003969</v>
      </c>
      <c r="E5822" s="21" t="s">
        <v>1655</v>
      </c>
      <c r="F5822" s="36">
        <v>42061</v>
      </c>
      <c r="G5822" s="12">
        <v>50</v>
      </c>
      <c r="H5822" s="25">
        <v>49966.5</v>
      </c>
      <c r="I5822" s="13">
        <v>3589.32</v>
      </c>
      <c r="J5822" s="13">
        <f t="shared" si="90"/>
        <v>46377.18</v>
      </c>
    </row>
    <row r="5823" spans="1:10" x14ac:dyDescent="0.25">
      <c r="A5823" s="19">
        <v>5815</v>
      </c>
      <c r="B5823" s="16" t="s">
        <v>24</v>
      </c>
      <c r="C5823" s="21" t="s">
        <v>25</v>
      </c>
      <c r="D5823" s="34">
        <v>201610000003696</v>
      </c>
      <c r="E5823" s="21" t="s">
        <v>1564</v>
      </c>
      <c r="F5823" s="36">
        <v>42139</v>
      </c>
      <c r="G5823" s="12">
        <v>50</v>
      </c>
      <c r="H5823" s="25">
        <v>57192.99</v>
      </c>
      <c r="I5823" s="13">
        <v>3864.07</v>
      </c>
      <c r="J5823" s="13">
        <f t="shared" si="90"/>
        <v>53328.92</v>
      </c>
    </row>
    <row r="5824" spans="1:10" x14ac:dyDescent="0.25">
      <c r="A5824" s="19">
        <v>5816</v>
      </c>
      <c r="B5824" s="16" t="s">
        <v>24</v>
      </c>
      <c r="C5824" s="21" t="s">
        <v>25</v>
      </c>
      <c r="D5824" s="34">
        <v>201610000003903</v>
      </c>
      <c r="E5824" s="21" t="s">
        <v>1594</v>
      </c>
      <c r="F5824" s="36">
        <v>42046</v>
      </c>
      <c r="G5824" s="12">
        <v>50</v>
      </c>
      <c r="H5824" s="25">
        <v>54441.83</v>
      </c>
      <c r="I5824" s="13">
        <v>3955.62</v>
      </c>
      <c r="J5824" s="13">
        <f t="shared" si="90"/>
        <v>50486.21</v>
      </c>
    </row>
    <row r="5825" spans="1:10" x14ac:dyDescent="0.25">
      <c r="A5825" s="19">
        <v>5817</v>
      </c>
      <c r="B5825" s="16" t="s">
        <v>24</v>
      </c>
      <c r="C5825" s="21" t="s">
        <v>25</v>
      </c>
      <c r="D5825" s="34">
        <v>201610000004480</v>
      </c>
      <c r="E5825" s="21" t="s">
        <v>2908</v>
      </c>
      <c r="F5825" s="36">
        <v>42090</v>
      </c>
      <c r="G5825" s="12">
        <v>50</v>
      </c>
      <c r="H5825" s="25">
        <v>12090.78</v>
      </c>
      <c r="I5825" s="13">
        <v>849.36</v>
      </c>
      <c r="J5825" s="13">
        <f t="shared" si="90"/>
        <v>11241.42</v>
      </c>
    </row>
    <row r="5826" spans="1:10" x14ac:dyDescent="0.25">
      <c r="A5826" s="19">
        <v>5818</v>
      </c>
      <c r="B5826" s="16" t="s">
        <v>24</v>
      </c>
      <c r="C5826" s="21" t="s">
        <v>25</v>
      </c>
      <c r="D5826" s="34">
        <v>201610000004481</v>
      </c>
      <c r="E5826" s="21" t="s">
        <v>1938</v>
      </c>
      <c r="F5826" s="36">
        <v>42090</v>
      </c>
      <c r="G5826" s="12">
        <v>50</v>
      </c>
      <c r="H5826" s="25">
        <v>33748.78</v>
      </c>
      <c r="I5826" s="13">
        <v>2370.81</v>
      </c>
      <c r="J5826" s="13">
        <f t="shared" si="90"/>
        <v>31377.969999999998</v>
      </c>
    </row>
    <row r="5827" spans="1:10" x14ac:dyDescent="0.25">
      <c r="A5827" s="19">
        <v>5819</v>
      </c>
      <c r="B5827" s="16" t="s">
        <v>24</v>
      </c>
      <c r="C5827" s="21" t="s">
        <v>25</v>
      </c>
      <c r="D5827" s="34">
        <v>201610000004482</v>
      </c>
      <c r="E5827" s="21" t="s">
        <v>3374</v>
      </c>
      <c r="F5827" s="36">
        <v>42090</v>
      </c>
      <c r="G5827" s="12">
        <v>50</v>
      </c>
      <c r="H5827" s="25">
        <v>8602.7800000000007</v>
      </c>
      <c r="I5827" s="13">
        <v>604.25</v>
      </c>
      <c r="J5827" s="13">
        <f t="shared" si="90"/>
        <v>7998.5300000000007</v>
      </c>
    </row>
    <row r="5828" spans="1:10" x14ac:dyDescent="0.25">
      <c r="A5828" s="19">
        <v>5820</v>
      </c>
      <c r="B5828" s="16" t="s">
        <v>24</v>
      </c>
      <c r="C5828" s="21" t="s">
        <v>25</v>
      </c>
      <c r="D5828" s="34">
        <v>201610000004483</v>
      </c>
      <c r="E5828" s="21" t="s">
        <v>4124</v>
      </c>
      <c r="F5828" s="36">
        <v>42090</v>
      </c>
      <c r="G5828" s="12">
        <v>50</v>
      </c>
      <c r="H5828" s="25">
        <v>5358.78</v>
      </c>
      <c r="I5828" s="13">
        <v>376.44</v>
      </c>
      <c r="J5828" s="13">
        <f t="shared" si="90"/>
        <v>4982.34</v>
      </c>
    </row>
    <row r="5829" spans="1:10" x14ac:dyDescent="0.25">
      <c r="A5829" s="19">
        <v>5821</v>
      </c>
      <c r="B5829" s="16" t="s">
        <v>24</v>
      </c>
      <c r="C5829" s="21" t="s">
        <v>25</v>
      </c>
      <c r="D5829" s="34">
        <v>201610000002607</v>
      </c>
      <c r="E5829" s="21" t="s">
        <v>2881</v>
      </c>
      <c r="F5829" s="36">
        <v>42066</v>
      </c>
      <c r="G5829" s="12">
        <v>50</v>
      </c>
      <c r="H5829" s="25">
        <v>12424.7</v>
      </c>
      <c r="I5829" s="13">
        <v>889.08</v>
      </c>
      <c r="J5829" s="13">
        <f t="shared" si="90"/>
        <v>11535.62</v>
      </c>
    </row>
    <row r="5830" spans="1:10" x14ac:dyDescent="0.25">
      <c r="A5830" s="19">
        <v>5822</v>
      </c>
      <c r="B5830" s="16" t="s">
        <v>24</v>
      </c>
      <c r="C5830" s="21" t="s">
        <v>25</v>
      </c>
      <c r="D5830" s="34">
        <v>201610000002944</v>
      </c>
      <c r="E5830" s="21" t="s">
        <v>2035</v>
      </c>
      <c r="F5830" s="36">
        <v>41975</v>
      </c>
      <c r="G5830" s="12">
        <v>50</v>
      </c>
      <c r="H5830" s="25">
        <v>29492.21</v>
      </c>
      <c r="I5830" s="13">
        <v>2257.62</v>
      </c>
      <c r="J5830" s="13">
        <f t="shared" si="90"/>
        <v>27234.59</v>
      </c>
    </row>
    <row r="5831" spans="1:10" x14ac:dyDescent="0.25">
      <c r="A5831" s="19">
        <v>5823</v>
      </c>
      <c r="B5831" s="16" t="s">
        <v>24</v>
      </c>
      <c r="C5831" s="21" t="s">
        <v>25</v>
      </c>
      <c r="D5831" s="34">
        <v>201610000002945</v>
      </c>
      <c r="E5831" s="21" t="s">
        <v>2434</v>
      </c>
      <c r="F5831" s="36">
        <v>41975</v>
      </c>
      <c r="G5831" s="12">
        <v>50</v>
      </c>
      <c r="H5831" s="25">
        <v>18323.21</v>
      </c>
      <c r="I5831" s="13">
        <v>1402.55</v>
      </c>
      <c r="J5831" s="13">
        <f t="shared" si="90"/>
        <v>16920.66</v>
      </c>
    </row>
    <row r="5832" spans="1:10" x14ac:dyDescent="0.25">
      <c r="A5832" s="19">
        <v>5824</v>
      </c>
      <c r="B5832" s="16" t="s">
        <v>24</v>
      </c>
      <c r="C5832" s="21" t="s">
        <v>25</v>
      </c>
      <c r="D5832" s="34">
        <v>201610000003076</v>
      </c>
      <c r="E5832" s="21" t="s">
        <v>1144</v>
      </c>
      <c r="F5832" s="36">
        <v>42103</v>
      </c>
      <c r="G5832" s="12">
        <v>50</v>
      </c>
      <c r="H5832" s="25">
        <v>109668.2</v>
      </c>
      <c r="I5832" s="13">
        <v>7625.78</v>
      </c>
      <c r="J5832" s="13">
        <f t="shared" si="90"/>
        <v>102042.42</v>
      </c>
    </row>
    <row r="5833" spans="1:10" x14ac:dyDescent="0.25">
      <c r="A5833" s="19">
        <v>5825</v>
      </c>
      <c r="B5833" s="16" t="s">
        <v>24</v>
      </c>
      <c r="C5833" s="21" t="s">
        <v>25</v>
      </c>
      <c r="D5833" s="34">
        <v>201610000004450</v>
      </c>
      <c r="E5833" s="21" t="s">
        <v>1289</v>
      </c>
      <c r="F5833" s="36">
        <v>42243</v>
      </c>
      <c r="G5833" s="12">
        <v>50</v>
      </c>
      <c r="H5833" s="25">
        <v>84897.48</v>
      </c>
      <c r="I5833" s="13">
        <v>5252.07</v>
      </c>
      <c r="J5833" s="13">
        <f t="shared" ref="J5833:J5896" si="91">SUM(H5833-I5833)</f>
        <v>79645.41</v>
      </c>
    </row>
    <row r="5834" spans="1:10" x14ac:dyDescent="0.25">
      <c r="A5834" s="19">
        <v>5826</v>
      </c>
      <c r="B5834" s="16" t="s">
        <v>24</v>
      </c>
      <c r="C5834" s="21" t="s">
        <v>25</v>
      </c>
      <c r="D5834" s="34">
        <v>201510000022475</v>
      </c>
      <c r="E5834" s="21" t="s">
        <v>1926</v>
      </c>
      <c r="F5834" s="36">
        <v>41695</v>
      </c>
      <c r="G5834" s="12">
        <v>50</v>
      </c>
      <c r="H5834" s="25">
        <v>34808.86</v>
      </c>
      <c r="I5834" s="13">
        <v>3198.67</v>
      </c>
      <c r="J5834" s="13">
        <f t="shared" si="91"/>
        <v>31610.190000000002</v>
      </c>
    </row>
    <row r="5835" spans="1:10" x14ac:dyDescent="0.25">
      <c r="A5835" s="19">
        <v>5827</v>
      </c>
      <c r="B5835" s="16" t="s">
        <v>24</v>
      </c>
      <c r="C5835" s="21" t="s">
        <v>25</v>
      </c>
      <c r="D5835" s="34">
        <v>201610000004337</v>
      </c>
      <c r="E5835" s="21" t="s">
        <v>2389</v>
      </c>
      <c r="F5835" s="36">
        <v>42193</v>
      </c>
      <c r="G5835" s="12">
        <v>50</v>
      </c>
      <c r="H5835" s="25">
        <v>19223.810000000001</v>
      </c>
      <c r="I5835" s="13">
        <v>1241.8599999999999</v>
      </c>
      <c r="J5835" s="13">
        <f t="shared" si="91"/>
        <v>17981.95</v>
      </c>
    </row>
    <row r="5836" spans="1:10" x14ac:dyDescent="0.25">
      <c r="A5836" s="19">
        <v>5828</v>
      </c>
      <c r="B5836" s="16" t="s">
        <v>24</v>
      </c>
      <c r="C5836" s="21" t="s">
        <v>25</v>
      </c>
      <c r="D5836" s="34">
        <v>201610000003189</v>
      </c>
      <c r="E5836" s="21" t="s">
        <v>6823</v>
      </c>
      <c r="F5836" s="36">
        <v>41988</v>
      </c>
      <c r="G5836" s="12">
        <v>50</v>
      </c>
      <c r="H5836" s="25">
        <v>673.46</v>
      </c>
      <c r="I5836" s="13">
        <v>51.02</v>
      </c>
      <c r="J5836" s="13">
        <f t="shared" si="91"/>
        <v>622.44000000000005</v>
      </c>
    </row>
    <row r="5837" spans="1:10" x14ac:dyDescent="0.25">
      <c r="A5837" s="19">
        <v>5829</v>
      </c>
      <c r="B5837" s="16" t="s">
        <v>24</v>
      </c>
      <c r="C5837" s="21" t="s">
        <v>25</v>
      </c>
      <c r="D5837" s="34">
        <v>201610000004571</v>
      </c>
      <c r="E5837" s="21" t="s">
        <v>4971</v>
      </c>
      <c r="F5837" s="36">
        <v>42235</v>
      </c>
      <c r="G5837" s="12">
        <v>50</v>
      </c>
      <c r="H5837" s="25">
        <v>3165.17</v>
      </c>
      <c r="I5837" s="13">
        <v>197.22</v>
      </c>
      <c r="J5837" s="13">
        <f t="shared" si="91"/>
        <v>2967.9500000000003</v>
      </c>
    </row>
    <row r="5838" spans="1:10" x14ac:dyDescent="0.25">
      <c r="A5838" s="19">
        <v>5830</v>
      </c>
      <c r="B5838" s="16" t="s">
        <v>24</v>
      </c>
      <c r="C5838" s="21" t="s">
        <v>25</v>
      </c>
      <c r="D5838" s="34">
        <v>201610000003926</v>
      </c>
      <c r="E5838" s="21" t="s">
        <v>5318</v>
      </c>
      <c r="F5838" s="36">
        <v>42039</v>
      </c>
      <c r="G5838" s="12">
        <v>50</v>
      </c>
      <c r="H5838" s="25">
        <v>2666.67</v>
      </c>
      <c r="I5838" s="13">
        <v>194.76</v>
      </c>
      <c r="J5838" s="13">
        <f t="shared" si="91"/>
        <v>2471.91</v>
      </c>
    </row>
    <row r="5839" spans="1:10" x14ac:dyDescent="0.25">
      <c r="A5839" s="19">
        <v>5831</v>
      </c>
      <c r="B5839" s="16" t="s">
        <v>24</v>
      </c>
      <c r="C5839" s="21" t="s">
        <v>25</v>
      </c>
      <c r="D5839" s="34">
        <v>201610000004621</v>
      </c>
      <c r="E5839" s="21" t="s">
        <v>5855</v>
      </c>
      <c r="F5839" s="36">
        <v>42256</v>
      </c>
      <c r="G5839" s="12">
        <v>50</v>
      </c>
      <c r="H5839" s="25">
        <v>1857.14</v>
      </c>
      <c r="I5839" s="13">
        <v>113.5</v>
      </c>
      <c r="J5839" s="13">
        <f t="shared" si="91"/>
        <v>1743.64</v>
      </c>
    </row>
    <row r="5840" spans="1:10" x14ac:dyDescent="0.25">
      <c r="A5840" s="19">
        <v>5832</v>
      </c>
      <c r="B5840" s="16" t="s">
        <v>24</v>
      </c>
      <c r="C5840" s="21" t="s">
        <v>25</v>
      </c>
      <c r="D5840" s="34">
        <v>201510000021945</v>
      </c>
      <c r="E5840" s="21" t="s">
        <v>5103</v>
      </c>
      <c r="F5840" s="36">
        <v>41662</v>
      </c>
      <c r="G5840" s="12">
        <v>50</v>
      </c>
      <c r="H5840" s="25">
        <v>300</v>
      </c>
      <c r="I5840" s="13">
        <v>28.09</v>
      </c>
      <c r="J5840" s="13">
        <f t="shared" si="91"/>
        <v>271.91000000000003</v>
      </c>
    </row>
    <row r="5841" spans="1:10" x14ac:dyDescent="0.25">
      <c r="A5841" s="19">
        <v>5833</v>
      </c>
      <c r="B5841" s="16" t="s">
        <v>24</v>
      </c>
      <c r="C5841" s="21" t="s">
        <v>25</v>
      </c>
      <c r="D5841" s="34">
        <v>201610000003989</v>
      </c>
      <c r="E5841" s="21" t="s">
        <v>5103</v>
      </c>
      <c r="F5841" s="36">
        <v>42081</v>
      </c>
      <c r="G5841" s="12">
        <v>50</v>
      </c>
      <c r="H5841" s="25">
        <v>2981.38</v>
      </c>
      <c r="I5841" s="13">
        <v>210.84</v>
      </c>
      <c r="J5841" s="13">
        <f t="shared" si="91"/>
        <v>2770.54</v>
      </c>
    </row>
    <row r="5842" spans="1:10" x14ac:dyDescent="0.25">
      <c r="A5842" s="19">
        <v>5834</v>
      </c>
      <c r="B5842" s="16" t="s">
        <v>24</v>
      </c>
      <c r="C5842" s="21" t="s">
        <v>25</v>
      </c>
      <c r="D5842" s="34">
        <v>201610000004619</v>
      </c>
      <c r="E5842" s="21" t="s">
        <v>4873</v>
      </c>
      <c r="F5842" s="36">
        <v>42256</v>
      </c>
      <c r="G5842" s="12">
        <v>50</v>
      </c>
      <c r="H5842" s="25">
        <v>3357.14</v>
      </c>
      <c r="I5842" s="13">
        <v>205.27</v>
      </c>
      <c r="J5842" s="13">
        <f t="shared" si="91"/>
        <v>3151.87</v>
      </c>
    </row>
    <row r="5843" spans="1:10" x14ac:dyDescent="0.25">
      <c r="A5843" s="19">
        <v>5835</v>
      </c>
      <c r="B5843" s="16" t="s">
        <v>24</v>
      </c>
      <c r="C5843" s="21" t="s">
        <v>25</v>
      </c>
      <c r="D5843" s="34">
        <v>201610000002497</v>
      </c>
      <c r="E5843" s="21" t="s">
        <v>1893</v>
      </c>
      <c r="F5843" s="36">
        <v>41929</v>
      </c>
      <c r="G5843" s="12">
        <v>50</v>
      </c>
      <c r="H5843" s="25">
        <v>36078.720000000001</v>
      </c>
      <c r="I5843" s="13">
        <v>2852.67</v>
      </c>
      <c r="J5843" s="13">
        <f t="shared" si="91"/>
        <v>33226.050000000003</v>
      </c>
    </row>
    <row r="5844" spans="1:10" x14ac:dyDescent="0.25">
      <c r="A5844" s="19">
        <v>5836</v>
      </c>
      <c r="B5844" s="16" t="s">
        <v>24</v>
      </c>
      <c r="C5844" s="21" t="s">
        <v>25</v>
      </c>
      <c r="D5844" s="34">
        <v>201610000002527</v>
      </c>
      <c r="E5844" s="21" t="s">
        <v>1893</v>
      </c>
      <c r="F5844" s="36">
        <v>41933</v>
      </c>
      <c r="G5844" s="12">
        <v>50</v>
      </c>
      <c r="H5844" s="25">
        <v>31745.63</v>
      </c>
      <c r="I5844" s="13">
        <v>2503.0500000000002</v>
      </c>
      <c r="J5844" s="13">
        <f t="shared" si="91"/>
        <v>29242.58</v>
      </c>
    </row>
    <row r="5845" spans="1:10" x14ac:dyDescent="0.25">
      <c r="A5845" s="19">
        <v>5837</v>
      </c>
      <c r="B5845" s="16" t="s">
        <v>24</v>
      </c>
      <c r="C5845" s="21" t="s">
        <v>25</v>
      </c>
      <c r="D5845" s="34">
        <v>201510000022905</v>
      </c>
      <c r="E5845" s="21" t="s">
        <v>2723</v>
      </c>
      <c r="F5845" s="36">
        <v>41726</v>
      </c>
      <c r="G5845" s="12">
        <v>50</v>
      </c>
      <c r="H5845" s="25">
        <v>14176.43</v>
      </c>
      <c r="I5845" s="13">
        <v>1278.52</v>
      </c>
      <c r="J5845" s="13">
        <f t="shared" si="91"/>
        <v>12897.91</v>
      </c>
    </row>
    <row r="5846" spans="1:10" x14ac:dyDescent="0.25">
      <c r="A5846" s="19">
        <v>5838</v>
      </c>
      <c r="B5846" s="16" t="s">
        <v>24</v>
      </c>
      <c r="C5846" s="21" t="s">
        <v>25</v>
      </c>
      <c r="D5846" s="34">
        <v>201610000004334</v>
      </c>
      <c r="E5846" s="21" t="s">
        <v>1142</v>
      </c>
      <c r="F5846" s="36">
        <v>42193</v>
      </c>
      <c r="G5846" s="12">
        <v>50</v>
      </c>
      <c r="H5846" s="25">
        <v>109995.81</v>
      </c>
      <c r="I5846" s="13">
        <v>7106.03</v>
      </c>
      <c r="J5846" s="13">
        <f t="shared" si="91"/>
        <v>102889.78</v>
      </c>
    </row>
    <row r="5847" spans="1:10" x14ac:dyDescent="0.25">
      <c r="A5847" s="19">
        <v>5839</v>
      </c>
      <c r="B5847" s="16" t="s">
        <v>24</v>
      </c>
      <c r="C5847" s="21" t="s">
        <v>25</v>
      </c>
      <c r="D5847" s="34">
        <v>201610000004335</v>
      </c>
      <c r="E5847" s="21" t="s">
        <v>2907</v>
      </c>
      <c r="F5847" s="36">
        <v>42193</v>
      </c>
      <c r="G5847" s="12">
        <v>50</v>
      </c>
      <c r="H5847" s="25">
        <v>12023.81</v>
      </c>
      <c r="I5847" s="13">
        <v>776.77</v>
      </c>
      <c r="J5847" s="13">
        <f t="shared" si="91"/>
        <v>11247.039999999999</v>
      </c>
    </row>
    <row r="5848" spans="1:10" x14ac:dyDescent="0.25">
      <c r="A5848" s="19">
        <v>5840</v>
      </c>
      <c r="B5848" s="16" t="s">
        <v>24</v>
      </c>
      <c r="C5848" s="21" t="s">
        <v>25</v>
      </c>
      <c r="D5848" s="34">
        <v>201610000003674</v>
      </c>
      <c r="E5848" s="21" t="s">
        <v>6488</v>
      </c>
      <c r="F5848" s="36">
        <v>42275</v>
      </c>
      <c r="G5848" s="12">
        <v>50</v>
      </c>
      <c r="H5848" s="25">
        <v>1000</v>
      </c>
      <c r="I5848" s="13">
        <v>60.07</v>
      </c>
      <c r="J5848" s="13">
        <f t="shared" si="91"/>
        <v>939.93</v>
      </c>
    </row>
    <row r="5849" spans="1:10" x14ac:dyDescent="0.25">
      <c r="A5849" s="19">
        <v>5841</v>
      </c>
      <c r="B5849" s="16" t="s">
        <v>24</v>
      </c>
      <c r="C5849" s="21" t="s">
        <v>25</v>
      </c>
      <c r="D5849" s="34">
        <v>201610000003832</v>
      </c>
      <c r="E5849" s="21" t="s">
        <v>6856</v>
      </c>
      <c r="F5849" s="36">
        <v>42032</v>
      </c>
      <c r="G5849" s="12">
        <v>50</v>
      </c>
      <c r="H5849" s="25">
        <v>638.46</v>
      </c>
      <c r="I5849" s="13">
        <v>46.83</v>
      </c>
      <c r="J5849" s="13">
        <f t="shared" si="91"/>
        <v>591.63</v>
      </c>
    </row>
    <row r="5850" spans="1:10" x14ac:dyDescent="0.25">
      <c r="A5850" s="19">
        <v>5842</v>
      </c>
      <c r="B5850" s="16" t="s">
        <v>24</v>
      </c>
      <c r="C5850" s="21" t="s">
        <v>25</v>
      </c>
      <c r="D5850" s="34">
        <v>201610000003025</v>
      </c>
      <c r="E5850" s="21" t="s">
        <v>6618</v>
      </c>
      <c r="F5850" s="36">
        <v>42076</v>
      </c>
      <c r="G5850" s="12">
        <v>50</v>
      </c>
      <c r="H5850" s="25">
        <v>893.33</v>
      </c>
      <c r="I5850" s="13">
        <v>63.45</v>
      </c>
      <c r="J5850" s="13">
        <f t="shared" si="91"/>
        <v>829.88</v>
      </c>
    </row>
    <row r="5851" spans="1:10" x14ac:dyDescent="0.25">
      <c r="A5851" s="19">
        <v>5843</v>
      </c>
      <c r="B5851" s="16" t="s">
        <v>24</v>
      </c>
      <c r="C5851" s="21" t="s">
        <v>25</v>
      </c>
      <c r="D5851" s="34">
        <v>201610000002639</v>
      </c>
      <c r="E5851" s="21" t="s">
        <v>6496</v>
      </c>
      <c r="F5851" s="36">
        <v>42073</v>
      </c>
      <c r="G5851" s="12">
        <v>50</v>
      </c>
      <c r="H5851" s="25">
        <v>1000</v>
      </c>
      <c r="I5851" s="13">
        <v>71.14</v>
      </c>
      <c r="J5851" s="13">
        <f t="shared" si="91"/>
        <v>928.86</v>
      </c>
    </row>
    <row r="5852" spans="1:10" x14ac:dyDescent="0.25">
      <c r="A5852" s="19">
        <v>5844</v>
      </c>
      <c r="B5852" s="16" t="s">
        <v>24</v>
      </c>
      <c r="C5852" s="21" t="s">
        <v>25</v>
      </c>
      <c r="D5852" s="34">
        <v>201610000003399</v>
      </c>
      <c r="E5852" s="21" t="s">
        <v>1825</v>
      </c>
      <c r="F5852" s="36">
        <v>42016</v>
      </c>
      <c r="G5852" s="12">
        <v>50</v>
      </c>
      <c r="H5852" s="25">
        <v>39374.050000000003</v>
      </c>
      <c r="I5852" s="13">
        <v>2925.5</v>
      </c>
      <c r="J5852" s="13">
        <f t="shared" si="91"/>
        <v>36448.550000000003</v>
      </c>
    </row>
    <row r="5853" spans="1:10" x14ac:dyDescent="0.25">
      <c r="A5853" s="19">
        <v>5845</v>
      </c>
      <c r="B5853" s="16" t="s">
        <v>24</v>
      </c>
      <c r="C5853" s="21" t="s">
        <v>25</v>
      </c>
      <c r="D5853" s="34">
        <v>201610000003152</v>
      </c>
      <c r="E5853" s="21" t="s">
        <v>6499</v>
      </c>
      <c r="F5853" s="36">
        <v>42097</v>
      </c>
      <c r="G5853" s="12">
        <v>50</v>
      </c>
      <c r="H5853" s="25">
        <v>992.27</v>
      </c>
      <c r="I5853" s="13">
        <v>69.37</v>
      </c>
      <c r="J5853" s="13">
        <f t="shared" si="91"/>
        <v>922.9</v>
      </c>
    </row>
    <row r="5854" spans="1:10" x14ac:dyDescent="0.25">
      <c r="A5854" s="19">
        <v>5846</v>
      </c>
      <c r="B5854" s="16" t="s">
        <v>24</v>
      </c>
      <c r="C5854" s="21" t="s">
        <v>25</v>
      </c>
      <c r="D5854" s="34">
        <v>201610000003918</v>
      </c>
      <c r="E5854" s="21" t="s">
        <v>6456</v>
      </c>
      <c r="F5854" s="36">
        <v>42046</v>
      </c>
      <c r="G5854" s="12">
        <v>50</v>
      </c>
      <c r="H5854" s="25">
        <v>1048</v>
      </c>
      <c r="I5854" s="13">
        <v>76.16</v>
      </c>
      <c r="J5854" s="13">
        <f t="shared" si="91"/>
        <v>971.84</v>
      </c>
    </row>
    <row r="5855" spans="1:10" x14ac:dyDescent="0.25">
      <c r="A5855" s="19">
        <v>5847</v>
      </c>
      <c r="B5855" s="16" t="s">
        <v>24</v>
      </c>
      <c r="C5855" s="21" t="s">
        <v>25</v>
      </c>
      <c r="D5855" s="34">
        <v>201610000002709</v>
      </c>
      <c r="E5855" s="21" t="s">
        <v>6809</v>
      </c>
      <c r="F5855" s="36">
        <v>42073</v>
      </c>
      <c r="G5855" s="12">
        <v>50</v>
      </c>
      <c r="H5855" s="25">
        <v>691.4</v>
      </c>
      <c r="I5855" s="13">
        <v>49.17</v>
      </c>
      <c r="J5855" s="13">
        <f t="shared" si="91"/>
        <v>642.23</v>
      </c>
    </row>
    <row r="5856" spans="1:10" x14ac:dyDescent="0.25">
      <c r="A5856" s="19">
        <v>5848</v>
      </c>
      <c r="B5856" s="16" t="s">
        <v>24</v>
      </c>
      <c r="C5856" s="21" t="s">
        <v>25</v>
      </c>
      <c r="D5856" s="34">
        <v>201610000003323</v>
      </c>
      <c r="E5856" s="21" t="s">
        <v>4450</v>
      </c>
      <c r="F5856" s="36">
        <v>42010</v>
      </c>
      <c r="G5856" s="12">
        <v>50</v>
      </c>
      <c r="H5856" s="25">
        <v>2506.48</v>
      </c>
      <c r="I5856" s="13">
        <v>187.12</v>
      </c>
      <c r="J5856" s="13">
        <f t="shared" si="91"/>
        <v>2319.36</v>
      </c>
    </row>
    <row r="5857" spans="1:10" x14ac:dyDescent="0.25">
      <c r="A5857" s="19">
        <v>5849</v>
      </c>
      <c r="B5857" s="16" t="s">
        <v>24</v>
      </c>
      <c r="C5857" s="21" t="s">
        <v>25</v>
      </c>
      <c r="D5857" s="34">
        <v>201610000004098</v>
      </c>
      <c r="E5857" s="21" t="s">
        <v>4450</v>
      </c>
      <c r="F5857" s="36">
        <v>42124</v>
      </c>
      <c r="G5857" s="12">
        <v>50</v>
      </c>
      <c r="H5857" s="25">
        <v>4409.5</v>
      </c>
      <c r="I5857" s="13">
        <v>301.56</v>
      </c>
      <c r="J5857" s="13">
        <f t="shared" si="91"/>
        <v>4107.9399999999996</v>
      </c>
    </row>
    <row r="5858" spans="1:10" x14ac:dyDescent="0.25">
      <c r="A5858" s="19">
        <v>5850</v>
      </c>
      <c r="B5858" s="16" t="s">
        <v>24</v>
      </c>
      <c r="C5858" s="21" t="s">
        <v>25</v>
      </c>
      <c r="D5858" s="34">
        <v>201610000004065</v>
      </c>
      <c r="E5858" s="21" t="s">
        <v>6008</v>
      </c>
      <c r="F5858" s="36">
        <v>42118</v>
      </c>
      <c r="G5858" s="12">
        <v>50</v>
      </c>
      <c r="H5858" s="25">
        <v>1608.41</v>
      </c>
      <c r="I5858" s="13">
        <v>110.46</v>
      </c>
      <c r="J5858" s="13">
        <f t="shared" si="91"/>
        <v>1497.95</v>
      </c>
    </row>
    <row r="5859" spans="1:10" x14ac:dyDescent="0.25">
      <c r="A5859" s="19">
        <v>5851</v>
      </c>
      <c r="B5859" s="16" t="s">
        <v>24</v>
      </c>
      <c r="C5859" s="21" t="s">
        <v>25</v>
      </c>
      <c r="D5859" s="34">
        <v>201510000022403</v>
      </c>
      <c r="E5859" s="21" t="s">
        <v>4637</v>
      </c>
      <c r="F5859" s="36">
        <v>41723</v>
      </c>
      <c r="G5859" s="12">
        <v>50</v>
      </c>
      <c r="H5859" s="25">
        <v>4025</v>
      </c>
      <c r="I5859" s="13">
        <v>363.8</v>
      </c>
      <c r="J5859" s="13">
        <f t="shared" si="91"/>
        <v>3661.2</v>
      </c>
    </row>
    <row r="5860" spans="1:10" x14ac:dyDescent="0.25">
      <c r="A5860" s="19">
        <v>5852</v>
      </c>
      <c r="B5860" s="16" t="s">
        <v>24</v>
      </c>
      <c r="C5860" s="21" t="s">
        <v>25</v>
      </c>
      <c r="D5860" s="34">
        <v>201610000003400</v>
      </c>
      <c r="E5860" s="21" t="s">
        <v>2411</v>
      </c>
      <c r="F5860" s="36">
        <v>42016</v>
      </c>
      <c r="G5860" s="12">
        <v>50</v>
      </c>
      <c r="H5860" s="25">
        <v>18924.05</v>
      </c>
      <c r="I5860" s="13">
        <v>1406.03</v>
      </c>
      <c r="J5860" s="13">
        <f t="shared" si="91"/>
        <v>17518.02</v>
      </c>
    </row>
    <row r="5861" spans="1:10" x14ac:dyDescent="0.25">
      <c r="A5861" s="19">
        <v>5853</v>
      </c>
      <c r="B5861" s="16" t="s">
        <v>24</v>
      </c>
      <c r="C5861" s="21" t="s">
        <v>25</v>
      </c>
      <c r="D5861" s="34">
        <v>201610000004064</v>
      </c>
      <c r="E5861" s="21" t="s">
        <v>6459</v>
      </c>
      <c r="F5861" s="36">
        <v>42118</v>
      </c>
      <c r="G5861" s="12">
        <v>50</v>
      </c>
      <c r="H5861" s="25">
        <v>1041.4100000000001</v>
      </c>
      <c r="I5861" s="13">
        <v>71.55</v>
      </c>
      <c r="J5861" s="13">
        <f t="shared" si="91"/>
        <v>969.86000000000013</v>
      </c>
    </row>
    <row r="5862" spans="1:10" x14ac:dyDescent="0.25">
      <c r="A5862" s="19">
        <v>5854</v>
      </c>
      <c r="B5862" s="16" t="s">
        <v>24</v>
      </c>
      <c r="C5862" s="21" t="s">
        <v>25</v>
      </c>
      <c r="D5862" s="34">
        <v>201610000004003</v>
      </c>
      <c r="E5862" s="21" t="s">
        <v>5722</v>
      </c>
      <c r="F5862" s="36">
        <v>42116</v>
      </c>
      <c r="G5862" s="12">
        <v>50</v>
      </c>
      <c r="H5862" s="25">
        <v>2044</v>
      </c>
      <c r="I5862" s="13">
        <v>140.63999999999999</v>
      </c>
      <c r="J5862" s="13">
        <f t="shared" si="91"/>
        <v>1903.3600000000001</v>
      </c>
    </row>
    <row r="5863" spans="1:10" x14ac:dyDescent="0.25">
      <c r="A5863" s="19">
        <v>5855</v>
      </c>
      <c r="B5863" s="16" t="s">
        <v>24</v>
      </c>
      <c r="C5863" s="21" t="s">
        <v>25</v>
      </c>
      <c r="D5863" s="34">
        <v>201410000014415</v>
      </c>
      <c r="E5863" s="21" t="s">
        <v>6242</v>
      </c>
      <c r="F5863" s="36">
        <v>41362</v>
      </c>
      <c r="G5863" s="12">
        <v>50</v>
      </c>
      <c r="H5863" s="25">
        <v>250</v>
      </c>
      <c r="I5863" s="13">
        <v>27.39</v>
      </c>
      <c r="J5863" s="13">
        <f t="shared" si="91"/>
        <v>222.61</v>
      </c>
    </row>
    <row r="5864" spans="1:10" x14ac:dyDescent="0.25">
      <c r="A5864" s="19">
        <v>5856</v>
      </c>
      <c r="B5864" s="16" t="s">
        <v>24</v>
      </c>
      <c r="C5864" s="21" t="s">
        <v>25</v>
      </c>
      <c r="D5864" s="34">
        <v>201610000004062</v>
      </c>
      <c r="E5864" s="21" t="s">
        <v>6242</v>
      </c>
      <c r="F5864" s="36">
        <v>42118</v>
      </c>
      <c r="G5864" s="12">
        <v>50</v>
      </c>
      <c r="H5864" s="25">
        <v>1316.41</v>
      </c>
      <c r="I5864" s="13">
        <v>90.479999999999905</v>
      </c>
      <c r="J5864" s="13">
        <f t="shared" si="91"/>
        <v>1225.9300000000003</v>
      </c>
    </row>
    <row r="5865" spans="1:10" x14ac:dyDescent="0.25">
      <c r="A5865" s="19">
        <v>5857</v>
      </c>
      <c r="B5865" s="16" t="s">
        <v>24</v>
      </c>
      <c r="C5865" s="21" t="s">
        <v>25</v>
      </c>
      <c r="D5865" s="34">
        <v>201510000021697</v>
      </c>
      <c r="E5865" s="21" t="s">
        <v>3646</v>
      </c>
      <c r="F5865" s="36">
        <v>41670</v>
      </c>
      <c r="G5865" s="12">
        <v>50</v>
      </c>
      <c r="H5865" s="25">
        <v>7219.44</v>
      </c>
      <c r="I5865" s="13">
        <v>673.29</v>
      </c>
      <c r="J5865" s="13">
        <f t="shared" si="91"/>
        <v>6546.15</v>
      </c>
    </row>
    <row r="5866" spans="1:10" x14ac:dyDescent="0.25">
      <c r="A5866" s="19">
        <v>5858</v>
      </c>
      <c r="B5866" s="16" t="s">
        <v>24</v>
      </c>
      <c r="C5866" s="21" t="s">
        <v>25</v>
      </c>
      <c r="D5866" s="34">
        <v>201510000022186</v>
      </c>
      <c r="E5866" s="21" t="s">
        <v>7439</v>
      </c>
      <c r="F5866" s="36">
        <v>41704</v>
      </c>
      <c r="G5866" s="12">
        <v>50</v>
      </c>
      <c r="H5866" s="25">
        <v>184.06</v>
      </c>
      <c r="I5866" s="13">
        <v>16.73</v>
      </c>
      <c r="J5866" s="13">
        <f t="shared" si="91"/>
        <v>167.33</v>
      </c>
    </row>
    <row r="5867" spans="1:10" x14ac:dyDescent="0.25">
      <c r="A5867" s="19">
        <v>5859</v>
      </c>
      <c r="B5867" s="16" t="s">
        <v>24</v>
      </c>
      <c r="C5867" s="21" t="s">
        <v>25</v>
      </c>
      <c r="D5867" s="34">
        <v>201510000021946</v>
      </c>
      <c r="E5867" s="21" t="s">
        <v>6240</v>
      </c>
      <c r="F5867" s="36">
        <v>41662</v>
      </c>
      <c r="G5867" s="12">
        <v>50</v>
      </c>
      <c r="H5867" s="25">
        <v>175</v>
      </c>
      <c r="I5867" s="13">
        <v>16.510000000000002</v>
      </c>
      <c r="J5867" s="13">
        <f t="shared" si="91"/>
        <v>158.49</v>
      </c>
    </row>
    <row r="5868" spans="1:10" x14ac:dyDescent="0.25">
      <c r="A5868" s="19">
        <v>5860</v>
      </c>
      <c r="B5868" s="16" t="s">
        <v>24</v>
      </c>
      <c r="C5868" s="21" t="s">
        <v>25</v>
      </c>
      <c r="D5868" s="34">
        <v>201610000002444</v>
      </c>
      <c r="E5868" s="21" t="s">
        <v>6240</v>
      </c>
      <c r="F5868" s="36">
        <v>41918</v>
      </c>
      <c r="G5868" s="12">
        <v>50</v>
      </c>
      <c r="H5868" s="25">
        <v>584.83000000000004</v>
      </c>
      <c r="I5868" s="13">
        <v>46.55</v>
      </c>
      <c r="J5868" s="13">
        <f t="shared" si="91"/>
        <v>538.28000000000009</v>
      </c>
    </row>
    <row r="5869" spans="1:10" x14ac:dyDescent="0.25">
      <c r="A5869" s="19">
        <v>5861</v>
      </c>
      <c r="B5869" s="16" t="s">
        <v>24</v>
      </c>
      <c r="C5869" s="21" t="s">
        <v>25</v>
      </c>
      <c r="D5869" s="34">
        <v>201610000002476</v>
      </c>
      <c r="E5869" s="21" t="s">
        <v>6240</v>
      </c>
      <c r="F5869" s="36">
        <v>41928</v>
      </c>
      <c r="G5869" s="12">
        <v>50</v>
      </c>
      <c r="H5869" s="25">
        <v>1332.41</v>
      </c>
      <c r="I5869" s="13">
        <v>105.38</v>
      </c>
      <c r="J5869" s="13">
        <f t="shared" si="91"/>
        <v>1227.0300000000002</v>
      </c>
    </row>
    <row r="5870" spans="1:10" x14ac:dyDescent="0.25">
      <c r="A5870" s="19">
        <v>5862</v>
      </c>
      <c r="B5870" s="16" t="s">
        <v>24</v>
      </c>
      <c r="C5870" s="21" t="s">
        <v>25</v>
      </c>
      <c r="D5870" s="34">
        <v>201610000003498</v>
      </c>
      <c r="E5870" s="21" t="s">
        <v>6240</v>
      </c>
      <c r="F5870" s="36">
        <v>42172</v>
      </c>
      <c r="G5870" s="12">
        <v>50</v>
      </c>
      <c r="H5870" s="25">
        <v>897</v>
      </c>
      <c r="I5870" s="13">
        <v>58.91</v>
      </c>
      <c r="J5870" s="13">
        <f t="shared" si="91"/>
        <v>838.09</v>
      </c>
    </row>
    <row r="5871" spans="1:10" x14ac:dyDescent="0.25">
      <c r="A5871" s="19">
        <v>5863</v>
      </c>
      <c r="B5871" s="16" t="s">
        <v>24</v>
      </c>
      <c r="C5871" s="21" t="s">
        <v>25</v>
      </c>
      <c r="D5871" s="34">
        <v>201610000004396</v>
      </c>
      <c r="E5871" s="21" t="s">
        <v>6240</v>
      </c>
      <c r="F5871" s="36">
        <v>42265</v>
      </c>
      <c r="G5871" s="12">
        <v>50</v>
      </c>
      <c r="H5871" s="25">
        <v>595</v>
      </c>
      <c r="I5871" s="13">
        <v>36.11</v>
      </c>
      <c r="J5871" s="13">
        <f t="shared" si="91"/>
        <v>558.89</v>
      </c>
    </row>
    <row r="5872" spans="1:10" x14ac:dyDescent="0.25">
      <c r="A5872" s="19">
        <v>5864</v>
      </c>
      <c r="B5872" s="16" t="s">
        <v>24</v>
      </c>
      <c r="C5872" s="21" t="s">
        <v>25</v>
      </c>
      <c r="D5872" s="34">
        <v>201610000004063</v>
      </c>
      <c r="E5872" s="21" t="s">
        <v>6410</v>
      </c>
      <c r="F5872" s="36">
        <v>42118</v>
      </c>
      <c r="G5872" s="12">
        <v>50</v>
      </c>
      <c r="H5872" s="25">
        <v>1091.4100000000001</v>
      </c>
      <c r="I5872" s="13">
        <v>74.92</v>
      </c>
      <c r="J5872" s="13">
        <f t="shared" si="91"/>
        <v>1016.4900000000001</v>
      </c>
    </row>
    <row r="5873" spans="1:10" x14ac:dyDescent="0.25">
      <c r="A5873" s="19">
        <v>5865</v>
      </c>
      <c r="B5873" s="16" t="s">
        <v>24</v>
      </c>
      <c r="C5873" s="21" t="s">
        <v>25</v>
      </c>
      <c r="D5873" s="34">
        <v>201610000002368</v>
      </c>
      <c r="E5873" s="21" t="s">
        <v>4929</v>
      </c>
      <c r="F5873" s="36">
        <v>41913</v>
      </c>
      <c r="G5873" s="12">
        <v>50</v>
      </c>
      <c r="H5873" s="25">
        <v>1030.44</v>
      </c>
      <c r="I5873" s="13">
        <v>82.37</v>
      </c>
      <c r="J5873" s="13">
        <f t="shared" si="91"/>
        <v>948.07</v>
      </c>
    </row>
    <row r="5874" spans="1:10" x14ac:dyDescent="0.25">
      <c r="A5874" s="19">
        <v>5866</v>
      </c>
      <c r="B5874" s="16" t="s">
        <v>24</v>
      </c>
      <c r="C5874" s="21" t="s">
        <v>25</v>
      </c>
      <c r="D5874" s="34">
        <v>201610000004570</v>
      </c>
      <c r="E5874" s="21" t="s">
        <v>4929</v>
      </c>
      <c r="F5874" s="36">
        <v>42235</v>
      </c>
      <c r="G5874" s="12">
        <v>50</v>
      </c>
      <c r="H5874" s="25">
        <v>3245.17</v>
      </c>
      <c r="I5874" s="13">
        <v>202.13</v>
      </c>
      <c r="J5874" s="13">
        <f t="shared" si="91"/>
        <v>3043.04</v>
      </c>
    </row>
    <row r="5875" spans="1:10" x14ac:dyDescent="0.25">
      <c r="A5875" s="19">
        <v>5867</v>
      </c>
      <c r="B5875" s="16" t="s">
        <v>24</v>
      </c>
      <c r="C5875" s="21" t="s">
        <v>25</v>
      </c>
      <c r="D5875" s="34">
        <v>201610000003497</v>
      </c>
      <c r="E5875" s="21" t="s">
        <v>6583</v>
      </c>
      <c r="F5875" s="36">
        <v>42172</v>
      </c>
      <c r="G5875" s="12">
        <v>50</v>
      </c>
      <c r="H5875" s="25">
        <v>927</v>
      </c>
      <c r="I5875" s="13">
        <v>60.87</v>
      </c>
      <c r="J5875" s="13">
        <f t="shared" si="91"/>
        <v>866.13</v>
      </c>
    </row>
    <row r="5876" spans="1:10" x14ac:dyDescent="0.25">
      <c r="A5876" s="19">
        <v>5868</v>
      </c>
      <c r="B5876" s="16" t="s">
        <v>24</v>
      </c>
      <c r="C5876" s="21" t="s">
        <v>25</v>
      </c>
      <c r="D5876" s="34">
        <v>201610000003831</v>
      </c>
      <c r="E5876" s="21" t="s">
        <v>7018</v>
      </c>
      <c r="F5876" s="36">
        <v>42032</v>
      </c>
      <c r="G5876" s="12">
        <v>50</v>
      </c>
      <c r="H5876" s="25">
        <v>488.46</v>
      </c>
      <c r="I5876" s="13">
        <v>35.86</v>
      </c>
      <c r="J5876" s="13">
        <f t="shared" si="91"/>
        <v>452.59999999999997</v>
      </c>
    </row>
    <row r="5877" spans="1:10" x14ac:dyDescent="0.25">
      <c r="A5877" s="19">
        <v>5869</v>
      </c>
      <c r="B5877" s="16" t="s">
        <v>24</v>
      </c>
      <c r="C5877" s="21" t="s">
        <v>25</v>
      </c>
      <c r="D5877" s="34">
        <v>201510000023150</v>
      </c>
      <c r="E5877" s="21" t="s">
        <v>5495</v>
      </c>
      <c r="F5877" s="36">
        <v>41843</v>
      </c>
      <c r="G5877" s="12">
        <v>50</v>
      </c>
      <c r="H5877" s="25">
        <v>2420.58</v>
      </c>
      <c r="I5877" s="13">
        <v>202.78</v>
      </c>
      <c r="J5877" s="13">
        <f t="shared" si="91"/>
        <v>2217.7999999999997</v>
      </c>
    </row>
    <row r="5878" spans="1:10" x14ac:dyDescent="0.25">
      <c r="A5878" s="19">
        <v>5870</v>
      </c>
      <c r="B5878" s="16" t="s">
        <v>24</v>
      </c>
      <c r="C5878" s="21" t="s">
        <v>25</v>
      </c>
      <c r="D5878" s="34">
        <v>201610000002978</v>
      </c>
      <c r="E5878" s="21" t="s">
        <v>3164</v>
      </c>
      <c r="F5878" s="36">
        <v>41984</v>
      </c>
      <c r="G5878" s="12">
        <v>50</v>
      </c>
      <c r="H5878" s="25">
        <v>10014.290000000001</v>
      </c>
      <c r="I5878" s="13">
        <v>761.6</v>
      </c>
      <c r="J5878" s="13">
        <f t="shared" si="91"/>
        <v>9252.69</v>
      </c>
    </row>
    <row r="5879" spans="1:10" x14ac:dyDescent="0.25">
      <c r="A5879" s="19">
        <v>5871</v>
      </c>
      <c r="B5879" s="16" t="s">
        <v>24</v>
      </c>
      <c r="C5879" s="21" t="s">
        <v>25</v>
      </c>
      <c r="D5879" s="34">
        <v>201610000004367</v>
      </c>
      <c r="E5879" s="21" t="s">
        <v>2613</v>
      </c>
      <c r="F5879" s="36">
        <v>42200</v>
      </c>
      <c r="G5879" s="12">
        <v>50</v>
      </c>
      <c r="H5879" s="25">
        <v>15104.86</v>
      </c>
      <c r="I5879" s="13">
        <v>970.05</v>
      </c>
      <c r="J5879" s="13">
        <f t="shared" si="91"/>
        <v>14134.810000000001</v>
      </c>
    </row>
    <row r="5880" spans="1:10" x14ac:dyDescent="0.25">
      <c r="A5880" s="19">
        <v>5872</v>
      </c>
      <c r="B5880" s="16" t="s">
        <v>24</v>
      </c>
      <c r="C5880" s="21" t="s">
        <v>25</v>
      </c>
      <c r="D5880" s="34">
        <v>201610000004096</v>
      </c>
      <c r="E5880" s="21" t="s">
        <v>4089</v>
      </c>
      <c r="F5880" s="36">
        <v>42124</v>
      </c>
      <c r="G5880" s="12">
        <v>50</v>
      </c>
      <c r="H5880" s="25">
        <v>5381.5</v>
      </c>
      <c r="I5880" s="13">
        <v>368.04</v>
      </c>
      <c r="J5880" s="13">
        <f t="shared" si="91"/>
        <v>5013.46</v>
      </c>
    </row>
    <row r="5881" spans="1:10" x14ac:dyDescent="0.25">
      <c r="A5881" s="19">
        <v>5873</v>
      </c>
      <c r="B5881" s="16" t="s">
        <v>24</v>
      </c>
      <c r="C5881" s="21" t="s">
        <v>25</v>
      </c>
      <c r="D5881" s="34">
        <v>201610000003889</v>
      </c>
      <c r="E5881" s="21" t="s">
        <v>6763</v>
      </c>
      <c r="F5881" s="36">
        <v>42038</v>
      </c>
      <c r="G5881" s="12">
        <v>50</v>
      </c>
      <c r="H5881" s="25">
        <v>731.38</v>
      </c>
      <c r="I5881" s="13">
        <v>53.42</v>
      </c>
      <c r="J5881" s="13">
        <f t="shared" si="91"/>
        <v>677.96</v>
      </c>
    </row>
    <row r="5882" spans="1:10" x14ac:dyDescent="0.25">
      <c r="A5882" s="19">
        <v>5874</v>
      </c>
      <c r="B5882" s="16" t="s">
        <v>24</v>
      </c>
      <c r="C5882" s="21" t="s">
        <v>25</v>
      </c>
      <c r="D5882" s="34">
        <v>201510000020638</v>
      </c>
      <c r="E5882" s="21" t="s">
        <v>3548</v>
      </c>
      <c r="F5882" s="36">
        <v>41592</v>
      </c>
      <c r="G5882" s="12">
        <v>50</v>
      </c>
      <c r="H5882" s="25">
        <v>7828.25</v>
      </c>
      <c r="I5882" s="13">
        <v>763.57</v>
      </c>
      <c r="J5882" s="13">
        <f t="shared" si="91"/>
        <v>7064.68</v>
      </c>
    </row>
    <row r="5883" spans="1:10" x14ac:dyDescent="0.25">
      <c r="A5883" s="19">
        <v>5875</v>
      </c>
      <c r="B5883" s="16" t="s">
        <v>24</v>
      </c>
      <c r="C5883" s="21" t="s">
        <v>25</v>
      </c>
      <c r="D5883" s="34">
        <v>201610000003283</v>
      </c>
      <c r="E5883" s="21" t="s">
        <v>3114</v>
      </c>
      <c r="F5883" s="36">
        <v>42164</v>
      </c>
      <c r="G5883" s="12">
        <v>50</v>
      </c>
      <c r="H5883" s="25">
        <v>7524.12</v>
      </c>
      <c r="I5883" s="13">
        <v>498.04</v>
      </c>
      <c r="J5883" s="13">
        <f t="shared" si="91"/>
        <v>7026.08</v>
      </c>
    </row>
    <row r="5884" spans="1:10" x14ac:dyDescent="0.25">
      <c r="A5884" s="19">
        <v>5876</v>
      </c>
      <c r="B5884" s="16" t="s">
        <v>24</v>
      </c>
      <c r="C5884" s="21" t="s">
        <v>25</v>
      </c>
      <c r="D5884" s="34">
        <v>201610000004338</v>
      </c>
      <c r="E5884" s="21" t="s">
        <v>3114</v>
      </c>
      <c r="F5884" s="36">
        <v>42193</v>
      </c>
      <c r="G5884" s="12">
        <v>50</v>
      </c>
      <c r="H5884" s="25">
        <v>10223.81</v>
      </c>
      <c r="I5884" s="13">
        <v>660.57</v>
      </c>
      <c r="J5884" s="13">
        <f t="shared" si="91"/>
        <v>9563.24</v>
      </c>
    </row>
    <row r="5885" spans="1:10" x14ac:dyDescent="0.25">
      <c r="A5885" s="19">
        <v>5877</v>
      </c>
      <c r="B5885" s="16" t="s">
        <v>24</v>
      </c>
      <c r="C5885" s="21" t="s">
        <v>25</v>
      </c>
      <c r="D5885" s="34">
        <v>201510000020856</v>
      </c>
      <c r="E5885" s="21" t="s">
        <v>6306</v>
      </c>
      <c r="F5885" s="36">
        <v>41670</v>
      </c>
      <c r="G5885" s="12">
        <v>50</v>
      </c>
      <c r="H5885" s="25">
        <v>1251.3800000000001</v>
      </c>
      <c r="I5885" s="13">
        <v>116.8</v>
      </c>
      <c r="J5885" s="13">
        <f t="shared" si="91"/>
        <v>1134.5800000000002</v>
      </c>
    </row>
    <row r="5886" spans="1:10" x14ac:dyDescent="0.25">
      <c r="A5886" s="19">
        <v>5878</v>
      </c>
      <c r="B5886" s="16" t="s">
        <v>24</v>
      </c>
      <c r="C5886" s="21" t="s">
        <v>25</v>
      </c>
      <c r="D5886" s="34">
        <v>201610000004001</v>
      </c>
      <c r="E5886" s="21" t="s">
        <v>6664</v>
      </c>
      <c r="F5886" s="36">
        <v>42116</v>
      </c>
      <c r="G5886" s="12">
        <v>50</v>
      </c>
      <c r="H5886" s="25">
        <v>844</v>
      </c>
      <c r="I5886" s="13">
        <v>58.04</v>
      </c>
      <c r="J5886" s="13">
        <f t="shared" si="91"/>
        <v>785.96</v>
      </c>
    </row>
    <row r="5887" spans="1:10" x14ac:dyDescent="0.25">
      <c r="A5887" s="19">
        <v>5879</v>
      </c>
      <c r="B5887" s="16" t="s">
        <v>24</v>
      </c>
      <c r="C5887" s="21" t="s">
        <v>25</v>
      </c>
      <c r="D5887" s="34">
        <v>201610000003290</v>
      </c>
      <c r="E5887" s="21" t="s">
        <v>3166</v>
      </c>
      <c r="F5887" s="36">
        <v>42164</v>
      </c>
      <c r="G5887" s="12">
        <v>50</v>
      </c>
      <c r="H5887" s="25">
        <v>9894.1200000000008</v>
      </c>
      <c r="I5887" s="13">
        <v>654.91999999999996</v>
      </c>
      <c r="J5887" s="13">
        <f t="shared" si="91"/>
        <v>9239.2000000000007</v>
      </c>
    </row>
    <row r="5888" spans="1:10" x14ac:dyDescent="0.25">
      <c r="A5888" s="19">
        <v>5880</v>
      </c>
      <c r="B5888" s="16" t="s">
        <v>24</v>
      </c>
      <c r="C5888" s="21" t="s">
        <v>25</v>
      </c>
      <c r="D5888" s="34">
        <v>201510000020859</v>
      </c>
      <c r="E5888" s="21" t="s">
        <v>6343</v>
      </c>
      <c r="F5888" s="36">
        <v>41670</v>
      </c>
      <c r="G5888" s="12">
        <v>50</v>
      </c>
      <c r="H5888" s="25">
        <v>1191.3699999999999</v>
      </c>
      <c r="I5888" s="13">
        <v>111.07</v>
      </c>
      <c r="J5888" s="13">
        <f t="shared" si="91"/>
        <v>1080.3</v>
      </c>
    </row>
    <row r="5889" spans="1:10" x14ac:dyDescent="0.25">
      <c r="A5889" s="19">
        <v>5881</v>
      </c>
      <c r="B5889" s="16" t="s">
        <v>24</v>
      </c>
      <c r="C5889" s="21" t="s">
        <v>25</v>
      </c>
      <c r="D5889" s="34">
        <v>201510000021323</v>
      </c>
      <c r="E5889" s="21" t="s">
        <v>7490</v>
      </c>
      <c r="F5889" s="36">
        <v>41703</v>
      </c>
      <c r="G5889" s="12">
        <v>50</v>
      </c>
      <c r="H5889" s="25">
        <v>153.87</v>
      </c>
      <c r="I5889" s="13">
        <v>14.01</v>
      </c>
      <c r="J5889" s="13">
        <f t="shared" si="91"/>
        <v>139.86000000000001</v>
      </c>
    </row>
    <row r="5890" spans="1:10" x14ac:dyDescent="0.25">
      <c r="A5890" s="19">
        <v>5882</v>
      </c>
      <c r="B5890" s="16" t="s">
        <v>24</v>
      </c>
      <c r="C5890" s="21" t="s">
        <v>25</v>
      </c>
      <c r="D5890" s="34">
        <v>201510000020827</v>
      </c>
      <c r="E5890" s="21" t="s">
        <v>5788</v>
      </c>
      <c r="F5890" s="36">
        <v>41907</v>
      </c>
      <c r="G5890" s="12">
        <v>50</v>
      </c>
      <c r="H5890" s="25">
        <v>1051.25</v>
      </c>
      <c r="I5890" s="13">
        <v>84.46</v>
      </c>
      <c r="J5890" s="13">
        <f t="shared" si="91"/>
        <v>966.79</v>
      </c>
    </row>
    <row r="5891" spans="1:10" x14ac:dyDescent="0.25">
      <c r="A5891" s="19">
        <v>5883</v>
      </c>
      <c r="B5891" s="16" t="s">
        <v>24</v>
      </c>
      <c r="C5891" s="21" t="s">
        <v>25</v>
      </c>
      <c r="D5891" s="34">
        <v>201510000020858</v>
      </c>
      <c r="E5891" s="21" t="s">
        <v>5788</v>
      </c>
      <c r="F5891" s="36">
        <v>41670</v>
      </c>
      <c r="G5891" s="12">
        <v>50</v>
      </c>
      <c r="H5891" s="25">
        <v>1519.37</v>
      </c>
      <c r="I5891" s="13">
        <v>141.68</v>
      </c>
      <c r="J5891" s="13">
        <f t="shared" si="91"/>
        <v>1377.6899999999998</v>
      </c>
    </row>
    <row r="5892" spans="1:10" x14ac:dyDescent="0.25">
      <c r="A5892" s="19">
        <v>5884</v>
      </c>
      <c r="B5892" s="16" t="s">
        <v>24</v>
      </c>
      <c r="C5892" s="21" t="s">
        <v>25</v>
      </c>
      <c r="D5892" s="34">
        <v>201510000020900</v>
      </c>
      <c r="E5892" s="21" t="s">
        <v>5788</v>
      </c>
      <c r="F5892" s="36">
        <v>41855</v>
      </c>
      <c r="G5892" s="12">
        <v>50</v>
      </c>
      <c r="H5892" s="25">
        <v>1122.8599999999999</v>
      </c>
      <c r="I5892" s="13">
        <v>93.4</v>
      </c>
      <c r="J5892" s="13">
        <f t="shared" si="91"/>
        <v>1029.4599999999998</v>
      </c>
    </row>
    <row r="5893" spans="1:10" x14ac:dyDescent="0.25">
      <c r="A5893" s="19">
        <v>5885</v>
      </c>
      <c r="B5893" s="16" t="s">
        <v>24</v>
      </c>
      <c r="C5893" s="21" t="s">
        <v>25</v>
      </c>
      <c r="D5893" s="34">
        <v>201510000020922</v>
      </c>
      <c r="E5893" s="21" t="s">
        <v>5788</v>
      </c>
      <c r="F5893" s="36">
        <v>41855</v>
      </c>
      <c r="G5893" s="12">
        <v>50</v>
      </c>
      <c r="H5893" s="25">
        <v>602.86</v>
      </c>
      <c r="I5893" s="13">
        <v>50.05</v>
      </c>
      <c r="J5893" s="13">
        <f t="shared" si="91"/>
        <v>552.81000000000006</v>
      </c>
    </row>
    <row r="5894" spans="1:10" x14ac:dyDescent="0.25">
      <c r="A5894" s="19">
        <v>5886</v>
      </c>
      <c r="B5894" s="16" t="s">
        <v>24</v>
      </c>
      <c r="C5894" s="21" t="s">
        <v>25</v>
      </c>
      <c r="D5894" s="34">
        <v>201510000021485</v>
      </c>
      <c r="E5894" s="21" t="s">
        <v>5788</v>
      </c>
      <c r="F5894" s="36">
        <v>41814</v>
      </c>
      <c r="G5894" s="12">
        <v>50</v>
      </c>
      <c r="H5894" s="25">
        <v>2011.59</v>
      </c>
      <c r="I5894" s="13">
        <v>171.84</v>
      </c>
      <c r="J5894" s="13">
        <f t="shared" si="91"/>
        <v>1839.75</v>
      </c>
    </row>
    <row r="5895" spans="1:10" x14ac:dyDescent="0.25">
      <c r="A5895" s="19">
        <v>5887</v>
      </c>
      <c r="B5895" s="16" t="s">
        <v>24</v>
      </c>
      <c r="C5895" s="21" t="s">
        <v>25</v>
      </c>
      <c r="D5895" s="34">
        <v>201510000021506</v>
      </c>
      <c r="E5895" s="21" t="s">
        <v>5788</v>
      </c>
      <c r="F5895" s="36">
        <v>41862</v>
      </c>
      <c r="G5895" s="12">
        <v>50</v>
      </c>
      <c r="H5895" s="25">
        <v>1375.31</v>
      </c>
      <c r="I5895" s="13">
        <v>113.83</v>
      </c>
      <c r="J5895" s="13">
        <f t="shared" si="91"/>
        <v>1261.48</v>
      </c>
    </row>
    <row r="5896" spans="1:10" x14ac:dyDescent="0.25">
      <c r="A5896" s="19">
        <v>5888</v>
      </c>
      <c r="B5896" s="16" t="s">
        <v>24</v>
      </c>
      <c r="C5896" s="21" t="s">
        <v>25</v>
      </c>
      <c r="D5896" s="34">
        <v>201510000021722</v>
      </c>
      <c r="E5896" s="21" t="s">
        <v>5788</v>
      </c>
      <c r="F5896" s="36">
        <v>41821</v>
      </c>
      <c r="G5896" s="12">
        <v>50</v>
      </c>
      <c r="H5896" s="25">
        <v>1046.71</v>
      </c>
      <c r="I5896" s="13">
        <v>88.98</v>
      </c>
      <c r="J5896" s="13">
        <f t="shared" si="91"/>
        <v>957.73</v>
      </c>
    </row>
    <row r="5897" spans="1:10" x14ac:dyDescent="0.25">
      <c r="A5897" s="19">
        <v>5889</v>
      </c>
      <c r="B5897" s="16" t="s">
        <v>24</v>
      </c>
      <c r="C5897" s="21" t="s">
        <v>25</v>
      </c>
      <c r="D5897" s="34">
        <v>201510000022849</v>
      </c>
      <c r="E5897" s="21" t="s">
        <v>7330</v>
      </c>
      <c r="F5897" s="36">
        <v>41613</v>
      </c>
      <c r="G5897" s="12">
        <v>50</v>
      </c>
      <c r="H5897" s="25">
        <v>266</v>
      </c>
      <c r="I5897" s="13">
        <v>25.65</v>
      </c>
      <c r="J5897" s="13">
        <f t="shared" ref="J5897:J5960" si="92">SUM(H5897-I5897)</f>
        <v>240.35</v>
      </c>
    </row>
    <row r="5898" spans="1:10" x14ac:dyDescent="0.25">
      <c r="A5898" s="19">
        <v>5890</v>
      </c>
      <c r="B5898" s="16" t="s">
        <v>24</v>
      </c>
      <c r="C5898" s="21" t="s">
        <v>25</v>
      </c>
      <c r="D5898" s="34">
        <v>201510000022751</v>
      </c>
      <c r="E5898" s="21" t="s">
        <v>6405</v>
      </c>
      <c r="F5898" s="36">
        <v>41660</v>
      </c>
      <c r="G5898" s="12">
        <v>50</v>
      </c>
      <c r="H5898" s="25">
        <v>1129.1600000000001</v>
      </c>
      <c r="I5898" s="13">
        <v>105.96</v>
      </c>
      <c r="J5898" s="13">
        <f t="shared" si="92"/>
        <v>1023.2</v>
      </c>
    </row>
    <row r="5899" spans="1:10" x14ac:dyDescent="0.25">
      <c r="A5899" s="19">
        <v>5891</v>
      </c>
      <c r="B5899" s="16" t="s">
        <v>24</v>
      </c>
      <c r="C5899" s="21" t="s">
        <v>25</v>
      </c>
      <c r="D5899" s="34">
        <v>201510000020750</v>
      </c>
      <c r="E5899" s="21" t="s">
        <v>1346</v>
      </c>
      <c r="F5899" s="36">
        <v>41250</v>
      </c>
      <c r="G5899" s="12">
        <v>50</v>
      </c>
      <c r="H5899" s="25">
        <v>82809.210000000006</v>
      </c>
      <c r="I5899" s="13">
        <v>9628.2199999999993</v>
      </c>
      <c r="J5899" s="13">
        <f t="shared" si="92"/>
        <v>73180.990000000005</v>
      </c>
    </row>
    <row r="5900" spans="1:10" x14ac:dyDescent="0.25">
      <c r="A5900" s="19">
        <v>5892</v>
      </c>
      <c r="B5900" s="16" t="s">
        <v>24</v>
      </c>
      <c r="C5900" s="21" t="s">
        <v>25</v>
      </c>
      <c r="D5900" s="34">
        <v>201510000022016</v>
      </c>
      <c r="E5900" s="21" t="s">
        <v>2844</v>
      </c>
      <c r="F5900" s="36">
        <v>41786</v>
      </c>
      <c r="G5900" s="12">
        <v>50</v>
      </c>
      <c r="H5900" s="25">
        <v>12937.99</v>
      </c>
      <c r="I5900" s="13">
        <v>1124.46</v>
      </c>
      <c r="J5900" s="13">
        <f t="shared" si="92"/>
        <v>11813.529999999999</v>
      </c>
    </row>
    <row r="5901" spans="1:10" x14ac:dyDescent="0.25">
      <c r="A5901" s="19">
        <v>5893</v>
      </c>
      <c r="B5901" s="16" t="s">
        <v>24</v>
      </c>
      <c r="C5901" s="21" t="s">
        <v>25</v>
      </c>
      <c r="D5901" s="34">
        <v>201510000020951</v>
      </c>
      <c r="E5901" s="21" t="s">
        <v>921</v>
      </c>
      <c r="F5901" s="36">
        <v>41772</v>
      </c>
      <c r="G5901" s="12">
        <v>50</v>
      </c>
      <c r="H5901" s="25">
        <v>107721.73</v>
      </c>
      <c r="I5901" s="13">
        <v>9444.1299999999901</v>
      </c>
      <c r="J5901" s="13">
        <f t="shared" si="92"/>
        <v>98277.6</v>
      </c>
    </row>
    <row r="5902" spans="1:10" x14ac:dyDescent="0.25">
      <c r="A5902" s="19">
        <v>5894</v>
      </c>
      <c r="B5902" s="16" t="s">
        <v>24</v>
      </c>
      <c r="C5902" s="21" t="s">
        <v>25</v>
      </c>
      <c r="D5902" s="34">
        <v>201510000022008</v>
      </c>
      <c r="E5902" s="21" t="s">
        <v>921</v>
      </c>
      <c r="F5902" s="36">
        <v>41786</v>
      </c>
      <c r="G5902" s="12">
        <v>50</v>
      </c>
      <c r="H5902" s="25">
        <v>170507.29</v>
      </c>
      <c r="I5902" s="13">
        <v>14817.86</v>
      </c>
      <c r="J5902" s="13">
        <f t="shared" si="92"/>
        <v>155689.43</v>
      </c>
    </row>
    <row r="5903" spans="1:10" x14ac:dyDescent="0.25">
      <c r="A5903" s="19">
        <v>5895</v>
      </c>
      <c r="B5903" s="16" t="s">
        <v>24</v>
      </c>
      <c r="C5903" s="21" t="s">
        <v>25</v>
      </c>
      <c r="D5903" s="34">
        <v>201510000021082</v>
      </c>
      <c r="E5903" s="21" t="s">
        <v>5188</v>
      </c>
      <c r="F5903" s="36">
        <v>41369</v>
      </c>
      <c r="G5903" s="12">
        <v>50</v>
      </c>
      <c r="H5903" s="25">
        <v>3000</v>
      </c>
      <c r="I5903" s="13">
        <v>329.3</v>
      </c>
      <c r="J5903" s="13">
        <f t="shared" si="92"/>
        <v>2670.7</v>
      </c>
    </row>
    <row r="5904" spans="1:10" x14ac:dyDescent="0.25">
      <c r="A5904" s="19">
        <v>5896</v>
      </c>
      <c r="B5904" s="16" t="s">
        <v>24</v>
      </c>
      <c r="C5904" s="21" t="s">
        <v>25</v>
      </c>
      <c r="D5904" s="34">
        <v>201510000021848</v>
      </c>
      <c r="E5904" s="21" t="s">
        <v>6122</v>
      </c>
      <c r="F5904" s="36">
        <v>41555</v>
      </c>
      <c r="G5904" s="12">
        <v>50</v>
      </c>
      <c r="H5904" s="25">
        <v>1522.25</v>
      </c>
      <c r="I5904" s="13">
        <v>151.63</v>
      </c>
      <c r="J5904" s="13">
        <f t="shared" si="92"/>
        <v>1370.62</v>
      </c>
    </row>
    <row r="5905" spans="1:10" x14ac:dyDescent="0.25">
      <c r="A5905" s="19">
        <v>5897</v>
      </c>
      <c r="B5905" s="16" t="s">
        <v>24</v>
      </c>
      <c r="C5905" s="21" t="s">
        <v>25</v>
      </c>
      <c r="D5905" s="34">
        <v>201510000020704</v>
      </c>
      <c r="E5905" s="21" t="s">
        <v>2867</v>
      </c>
      <c r="F5905" s="36">
        <v>41834</v>
      </c>
      <c r="G5905" s="12">
        <v>50</v>
      </c>
      <c r="H5905" s="25">
        <v>12650</v>
      </c>
      <c r="I5905" s="13">
        <v>1066.08</v>
      </c>
      <c r="J5905" s="13">
        <f t="shared" si="92"/>
        <v>11583.92</v>
      </c>
    </row>
    <row r="5906" spans="1:10" x14ac:dyDescent="0.25">
      <c r="A5906" s="19">
        <v>5898</v>
      </c>
      <c r="B5906" s="16" t="s">
        <v>24</v>
      </c>
      <c r="C5906" s="21" t="s">
        <v>25</v>
      </c>
      <c r="D5906" s="34">
        <v>201510000022847</v>
      </c>
      <c r="E5906" s="21" t="s">
        <v>7369</v>
      </c>
      <c r="F5906" s="36">
        <v>41613</v>
      </c>
      <c r="G5906" s="12">
        <v>50</v>
      </c>
      <c r="H5906" s="25">
        <v>242.64</v>
      </c>
      <c r="I5906" s="13">
        <v>23.35</v>
      </c>
      <c r="J5906" s="13">
        <f t="shared" si="92"/>
        <v>219.29</v>
      </c>
    </row>
    <row r="5907" spans="1:10" x14ac:dyDescent="0.25">
      <c r="A5907" s="19">
        <v>5899</v>
      </c>
      <c r="B5907" s="16" t="s">
        <v>24</v>
      </c>
      <c r="C5907" s="21" t="s">
        <v>25</v>
      </c>
      <c r="D5907" s="34">
        <v>201510000022168</v>
      </c>
      <c r="E5907" s="21" t="s">
        <v>6909</v>
      </c>
      <c r="F5907" s="36">
        <v>41704</v>
      </c>
      <c r="G5907" s="12">
        <v>50</v>
      </c>
      <c r="H5907" s="25">
        <v>594.74</v>
      </c>
      <c r="I5907" s="13">
        <v>54.36</v>
      </c>
      <c r="J5907" s="13">
        <f t="shared" si="92"/>
        <v>540.38</v>
      </c>
    </row>
    <row r="5908" spans="1:10" x14ac:dyDescent="0.25">
      <c r="A5908" s="19">
        <v>5900</v>
      </c>
      <c r="B5908" s="16" t="s">
        <v>24</v>
      </c>
      <c r="C5908" s="21" t="s">
        <v>25</v>
      </c>
      <c r="D5908" s="34">
        <v>201510000021844</v>
      </c>
      <c r="E5908" s="21" t="s">
        <v>1596</v>
      </c>
      <c r="F5908" s="36">
        <v>41555</v>
      </c>
      <c r="G5908" s="12">
        <v>50</v>
      </c>
      <c r="H5908" s="25">
        <v>55772.25</v>
      </c>
      <c r="I5908" s="13">
        <v>5552.85</v>
      </c>
      <c r="J5908" s="13">
        <f t="shared" si="92"/>
        <v>50219.4</v>
      </c>
    </row>
    <row r="5909" spans="1:10" x14ac:dyDescent="0.25">
      <c r="A5909" s="19">
        <v>5901</v>
      </c>
      <c r="B5909" s="16" t="s">
        <v>24</v>
      </c>
      <c r="C5909" s="21" t="s">
        <v>25</v>
      </c>
      <c r="D5909" s="34">
        <v>201510000022517</v>
      </c>
      <c r="E5909" s="21" t="s">
        <v>1379</v>
      </c>
      <c r="F5909" s="36">
        <v>41786</v>
      </c>
      <c r="G5909" s="12">
        <v>50</v>
      </c>
      <c r="H5909" s="25">
        <v>77066.95</v>
      </c>
      <c r="I5909" s="13">
        <v>6697.51</v>
      </c>
      <c r="J5909" s="13">
        <f t="shared" si="92"/>
        <v>70369.440000000002</v>
      </c>
    </row>
    <row r="5910" spans="1:10" x14ac:dyDescent="0.25">
      <c r="A5910" s="19">
        <v>5902</v>
      </c>
      <c r="B5910" s="16" t="s">
        <v>24</v>
      </c>
      <c r="C5910" s="21" t="s">
        <v>25</v>
      </c>
      <c r="D5910" s="34">
        <v>201510000021933</v>
      </c>
      <c r="E5910" s="21" t="s">
        <v>1337</v>
      </c>
      <c r="F5910" s="36">
        <v>41646</v>
      </c>
      <c r="G5910" s="12">
        <v>50</v>
      </c>
      <c r="H5910" s="25">
        <v>81783.41</v>
      </c>
      <c r="I5910" s="13">
        <v>7734.72</v>
      </c>
      <c r="J5910" s="13">
        <f t="shared" si="92"/>
        <v>74048.69</v>
      </c>
    </row>
    <row r="5911" spans="1:10" x14ac:dyDescent="0.25">
      <c r="A5911" s="19">
        <v>5903</v>
      </c>
      <c r="B5911" s="16" t="s">
        <v>24</v>
      </c>
      <c r="C5911" s="21" t="s">
        <v>25</v>
      </c>
      <c r="D5911" s="34">
        <v>201510000022322</v>
      </c>
      <c r="E5911" s="21" t="s">
        <v>5304</v>
      </c>
      <c r="F5911" s="36">
        <v>41669</v>
      </c>
      <c r="G5911" s="12">
        <v>50</v>
      </c>
      <c r="H5911" s="25">
        <v>2746.67</v>
      </c>
      <c r="I5911" s="13">
        <v>256.27999999999997</v>
      </c>
      <c r="J5911" s="13">
        <f t="shared" si="92"/>
        <v>2490.3900000000003</v>
      </c>
    </row>
    <row r="5912" spans="1:10" x14ac:dyDescent="0.25">
      <c r="A5912" s="19">
        <v>5904</v>
      </c>
      <c r="B5912" s="16" t="s">
        <v>24</v>
      </c>
      <c r="C5912" s="21" t="s">
        <v>25</v>
      </c>
      <c r="D5912" s="34">
        <v>201510000021469</v>
      </c>
      <c r="E5912" s="21" t="s">
        <v>3771</v>
      </c>
      <c r="F5912" s="36">
        <v>41814</v>
      </c>
      <c r="G5912" s="12">
        <v>50</v>
      </c>
      <c r="H5912" s="25">
        <v>6609.59</v>
      </c>
      <c r="I5912" s="13">
        <v>564.29</v>
      </c>
      <c r="J5912" s="13">
        <f t="shared" si="92"/>
        <v>6045.3</v>
      </c>
    </row>
    <row r="5913" spans="1:10" x14ac:dyDescent="0.25">
      <c r="A5913" s="19">
        <v>5905</v>
      </c>
      <c r="B5913" s="16" t="s">
        <v>24</v>
      </c>
      <c r="C5913" s="21" t="s">
        <v>25</v>
      </c>
      <c r="D5913" s="34">
        <v>201510000022230</v>
      </c>
      <c r="E5913" s="21" t="s">
        <v>1663</v>
      </c>
      <c r="F5913" s="36">
        <v>41851</v>
      </c>
      <c r="G5913" s="12">
        <v>50</v>
      </c>
      <c r="H5913" s="25">
        <v>50089</v>
      </c>
      <c r="I5913" s="13">
        <v>4174.51</v>
      </c>
      <c r="J5913" s="13">
        <f t="shared" si="92"/>
        <v>45914.49</v>
      </c>
    </row>
    <row r="5914" spans="1:10" x14ac:dyDescent="0.25">
      <c r="A5914" s="19">
        <v>5906</v>
      </c>
      <c r="B5914" s="16" t="s">
        <v>24</v>
      </c>
      <c r="C5914" s="21" t="s">
        <v>25</v>
      </c>
      <c r="D5914" s="34">
        <v>201510000022235</v>
      </c>
      <c r="E5914" s="21" t="s">
        <v>5720</v>
      </c>
      <c r="F5914" s="36">
        <v>41851</v>
      </c>
      <c r="G5914" s="12">
        <v>50</v>
      </c>
      <c r="H5914" s="25">
        <v>2083</v>
      </c>
      <c r="I5914" s="13">
        <v>173.59</v>
      </c>
      <c r="J5914" s="13">
        <f t="shared" si="92"/>
        <v>1909.41</v>
      </c>
    </row>
    <row r="5915" spans="1:10" x14ac:dyDescent="0.25">
      <c r="A5915" s="19">
        <v>5907</v>
      </c>
      <c r="B5915" s="16" t="s">
        <v>24</v>
      </c>
      <c r="C5915" s="21" t="s">
        <v>25</v>
      </c>
      <c r="D5915" s="34">
        <v>201510000021931</v>
      </c>
      <c r="E5915" s="21" t="s">
        <v>6249</v>
      </c>
      <c r="F5915" s="36">
        <v>41747</v>
      </c>
      <c r="G5915" s="12">
        <v>50</v>
      </c>
      <c r="H5915" s="25">
        <v>1338.85</v>
      </c>
      <c r="I5915" s="13">
        <v>119.16</v>
      </c>
      <c r="J5915" s="13">
        <f t="shared" si="92"/>
        <v>1219.6899999999998</v>
      </c>
    </row>
    <row r="5916" spans="1:10" x14ac:dyDescent="0.25">
      <c r="A5916" s="19">
        <v>5908</v>
      </c>
      <c r="B5916" s="16" t="s">
        <v>24</v>
      </c>
      <c r="C5916" s="21" t="s">
        <v>25</v>
      </c>
      <c r="D5916" s="34">
        <v>201510000022638</v>
      </c>
      <c r="E5916" s="21" t="s">
        <v>4696</v>
      </c>
      <c r="F5916" s="36">
        <v>41701</v>
      </c>
      <c r="G5916" s="12">
        <v>50</v>
      </c>
      <c r="H5916" s="25">
        <v>3850</v>
      </c>
      <c r="I5916" s="13">
        <v>352.52</v>
      </c>
      <c r="J5916" s="13">
        <f t="shared" si="92"/>
        <v>3497.48</v>
      </c>
    </row>
    <row r="5917" spans="1:10" x14ac:dyDescent="0.25">
      <c r="A5917" s="19">
        <v>5909</v>
      </c>
      <c r="B5917" s="16" t="s">
        <v>24</v>
      </c>
      <c r="C5917" s="21" t="s">
        <v>25</v>
      </c>
      <c r="D5917" s="34">
        <v>201510000022839</v>
      </c>
      <c r="E5917" s="21" t="s">
        <v>4786</v>
      </c>
      <c r="F5917" s="36">
        <v>41884</v>
      </c>
      <c r="G5917" s="12">
        <v>50</v>
      </c>
      <c r="H5917" s="25">
        <v>3609</v>
      </c>
      <c r="I5917" s="13">
        <v>294.22000000000003</v>
      </c>
      <c r="J5917" s="13">
        <f t="shared" si="92"/>
        <v>3314.7799999999997</v>
      </c>
    </row>
    <row r="5918" spans="1:10" x14ac:dyDescent="0.25">
      <c r="A5918" s="19">
        <v>5910</v>
      </c>
      <c r="B5918" s="16" t="s">
        <v>24</v>
      </c>
      <c r="C5918" s="21" t="s">
        <v>25</v>
      </c>
      <c r="D5918" s="34">
        <v>201510000021341</v>
      </c>
      <c r="E5918" s="21" t="s">
        <v>2135</v>
      </c>
      <c r="F5918" s="36">
        <v>41773</v>
      </c>
      <c r="G5918" s="12">
        <v>50</v>
      </c>
      <c r="H5918" s="25">
        <v>26365</v>
      </c>
      <c r="I5918" s="13">
        <v>2309.92</v>
      </c>
      <c r="J5918" s="13">
        <f t="shared" si="92"/>
        <v>24055.08</v>
      </c>
    </row>
    <row r="5919" spans="1:10" x14ac:dyDescent="0.25">
      <c r="A5919" s="19">
        <v>5911</v>
      </c>
      <c r="B5919" s="16" t="s">
        <v>24</v>
      </c>
      <c r="C5919" s="21" t="s">
        <v>25</v>
      </c>
      <c r="D5919" s="34">
        <v>201510000022547</v>
      </c>
      <c r="E5919" s="21" t="s">
        <v>2135</v>
      </c>
      <c r="F5919" s="36">
        <v>41752</v>
      </c>
      <c r="G5919" s="12">
        <v>50</v>
      </c>
      <c r="H5919" s="25">
        <v>1680</v>
      </c>
      <c r="I5919" s="13">
        <v>149.07</v>
      </c>
      <c r="J5919" s="13">
        <f t="shared" si="92"/>
        <v>1530.93</v>
      </c>
    </row>
    <row r="5920" spans="1:10" x14ac:dyDescent="0.25">
      <c r="A5920" s="19">
        <v>5912</v>
      </c>
      <c r="B5920" s="16" t="s">
        <v>24</v>
      </c>
      <c r="C5920" s="21" t="s">
        <v>25</v>
      </c>
      <c r="D5920" s="34">
        <v>201510000023246</v>
      </c>
      <c r="E5920" s="21" t="s">
        <v>2135</v>
      </c>
      <c r="F5920" s="36">
        <v>41603</v>
      </c>
      <c r="G5920" s="12">
        <v>50</v>
      </c>
      <c r="H5920" s="25">
        <v>15912.78</v>
      </c>
      <c r="I5920" s="13">
        <v>1542.51</v>
      </c>
      <c r="J5920" s="13">
        <f t="shared" si="92"/>
        <v>14370.27</v>
      </c>
    </row>
    <row r="5921" spans="1:10" x14ac:dyDescent="0.25">
      <c r="A5921" s="19">
        <v>5913</v>
      </c>
      <c r="B5921" s="16" t="s">
        <v>24</v>
      </c>
      <c r="C5921" s="21" t="s">
        <v>25</v>
      </c>
      <c r="D5921" s="34">
        <v>201510000022128</v>
      </c>
      <c r="E5921" s="21" t="s">
        <v>6904</v>
      </c>
      <c r="F5921" s="36">
        <v>41773</v>
      </c>
      <c r="G5921" s="12">
        <v>50</v>
      </c>
      <c r="H5921" s="25">
        <v>592.86</v>
      </c>
      <c r="I5921" s="13">
        <v>51.91</v>
      </c>
      <c r="J5921" s="13">
        <f t="shared" si="92"/>
        <v>540.95000000000005</v>
      </c>
    </row>
    <row r="5922" spans="1:10" x14ac:dyDescent="0.25">
      <c r="A5922" s="19">
        <v>5914</v>
      </c>
      <c r="B5922" s="16" t="s">
        <v>24</v>
      </c>
      <c r="C5922" s="21" t="s">
        <v>25</v>
      </c>
      <c r="D5922" s="34">
        <v>201510000022790</v>
      </c>
      <c r="E5922" s="21" t="s">
        <v>1526</v>
      </c>
      <c r="F5922" s="36">
        <v>41820</v>
      </c>
      <c r="G5922" s="12">
        <v>50</v>
      </c>
      <c r="H5922" s="25">
        <v>61524.79</v>
      </c>
      <c r="I5922" s="13">
        <v>5232.18</v>
      </c>
      <c r="J5922" s="13">
        <f t="shared" si="92"/>
        <v>56292.61</v>
      </c>
    </row>
    <row r="5923" spans="1:10" x14ac:dyDescent="0.25">
      <c r="A5923" s="19">
        <v>5915</v>
      </c>
      <c r="B5923" s="16" t="s">
        <v>24</v>
      </c>
      <c r="C5923" s="21" t="s">
        <v>25</v>
      </c>
      <c r="D5923" s="34">
        <v>201510000021531</v>
      </c>
      <c r="E5923" s="21" t="s">
        <v>1720</v>
      </c>
      <c r="F5923" s="36">
        <v>41802</v>
      </c>
      <c r="G5923" s="12">
        <v>50</v>
      </c>
      <c r="H5923" s="25">
        <v>46122.43</v>
      </c>
      <c r="I5923" s="13">
        <v>3967.88</v>
      </c>
      <c r="J5923" s="13">
        <f t="shared" si="92"/>
        <v>42154.55</v>
      </c>
    </row>
    <row r="5924" spans="1:10" x14ac:dyDescent="0.25">
      <c r="A5924" s="19">
        <v>5916</v>
      </c>
      <c r="B5924" s="16" t="s">
        <v>24</v>
      </c>
      <c r="C5924" s="21" t="s">
        <v>25</v>
      </c>
      <c r="D5924" s="34">
        <v>201510000020644</v>
      </c>
      <c r="E5924" s="21" t="s">
        <v>1642</v>
      </c>
      <c r="F5924" s="36">
        <v>41775</v>
      </c>
      <c r="G5924" s="12">
        <v>50</v>
      </c>
      <c r="H5924" s="25">
        <v>51491.71</v>
      </c>
      <c r="I5924" s="13">
        <v>4505.92</v>
      </c>
      <c r="J5924" s="13">
        <f t="shared" si="92"/>
        <v>46985.79</v>
      </c>
    </row>
    <row r="5925" spans="1:10" x14ac:dyDescent="0.25">
      <c r="A5925" s="19">
        <v>5917</v>
      </c>
      <c r="B5925" s="16" t="s">
        <v>24</v>
      </c>
      <c r="C5925" s="21" t="s">
        <v>25</v>
      </c>
      <c r="D5925" s="34">
        <v>201510000020653</v>
      </c>
      <c r="E5925" s="21" t="s">
        <v>1642</v>
      </c>
      <c r="F5925" s="36">
        <v>41775</v>
      </c>
      <c r="G5925" s="12">
        <v>50</v>
      </c>
      <c r="H5925" s="25">
        <v>8482.67</v>
      </c>
      <c r="I5925" s="13">
        <v>742.27</v>
      </c>
      <c r="J5925" s="13">
        <f t="shared" si="92"/>
        <v>7740.4</v>
      </c>
    </row>
    <row r="5926" spans="1:10" x14ac:dyDescent="0.25">
      <c r="A5926" s="19">
        <v>5918</v>
      </c>
      <c r="B5926" s="16" t="s">
        <v>24</v>
      </c>
      <c r="C5926" s="21" t="s">
        <v>25</v>
      </c>
      <c r="D5926" s="34">
        <v>201510000020659</v>
      </c>
      <c r="E5926" s="21" t="s">
        <v>1642</v>
      </c>
      <c r="F5926" s="36">
        <v>41775</v>
      </c>
      <c r="G5926" s="12">
        <v>50</v>
      </c>
      <c r="H5926" s="25">
        <v>5122.67</v>
      </c>
      <c r="I5926" s="13">
        <v>448.26</v>
      </c>
      <c r="J5926" s="13">
        <f t="shared" si="92"/>
        <v>4674.41</v>
      </c>
    </row>
    <row r="5927" spans="1:10" x14ac:dyDescent="0.25">
      <c r="A5927" s="19">
        <v>5919</v>
      </c>
      <c r="B5927" s="16" t="s">
        <v>24</v>
      </c>
      <c r="C5927" s="21" t="s">
        <v>25</v>
      </c>
      <c r="D5927" s="34">
        <v>201510000020833</v>
      </c>
      <c r="E5927" s="21" t="s">
        <v>3347</v>
      </c>
      <c r="F5927" s="36">
        <v>41738</v>
      </c>
      <c r="G5927" s="12">
        <v>50</v>
      </c>
      <c r="H5927" s="25">
        <v>8928</v>
      </c>
      <c r="I5927" s="13">
        <v>799.47</v>
      </c>
      <c r="J5927" s="13">
        <f t="shared" si="92"/>
        <v>8128.53</v>
      </c>
    </row>
    <row r="5928" spans="1:10" x14ac:dyDescent="0.25">
      <c r="A5928" s="19">
        <v>5920</v>
      </c>
      <c r="B5928" s="16" t="s">
        <v>24</v>
      </c>
      <c r="C5928" s="21" t="s">
        <v>25</v>
      </c>
      <c r="D5928" s="34">
        <v>201510000022215</v>
      </c>
      <c r="E5928" s="21" t="s">
        <v>5779</v>
      </c>
      <c r="F5928" s="36">
        <v>41704</v>
      </c>
      <c r="G5928" s="12">
        <v>50</v>
      </c>
      <c r="H5928" s="25">
        <v>2034.93</v>
      </c>
      <c r="I5928" s="13">
        <v>186.12</v>
      </c>
      <c r="J5928" s="13">
        <f t="shared" si="92"/>
        <v>1848.81</v>
      </c>
    </row>
    <row r="5929" spans="1:10" x14ac:dyDescent="0.25">
      <c r="A5929" s="19">
        <v>5921</v>
      </c>
      <c r="B5929" s="16" t="s">
        <v>24</v>
      </c>
      <c r="C5929" s="21" t="s">
        <v>25</v>
      </c>
      <c r="D5929" s="34">
        <v>201510000021058</v>
      </c>
      <c r="E5929" s="21" t="s">
        <v>5360</v>
      </c>
      <c r="F5929" s="36">
        <v>41548</v>
      </c>
      <c r="G5929" s="12">
        <v>50</v>
      </c>
      <c r="H5929" s="25">
        <v>2681.02</v>
      </c>
      <c r="I5929" s="13">
        <v>267.92</v>
      </c>
      <c r="J5929" s="13">
        <f t="shared" si="92"/>
        <v>2413.1</v>
      </c>
    </row>
    <row r="5930" spans="1:10" x14ac:dyDescent="0.25">
      <c r="A5930" s="19">
        <v>5922</v>
      </c>
      <c r="B5930" s="16" t="s">
        <v>24</v>
      </c>
      <c r="C5930" s="21" t="s">
        <v>25</v>
      </c>
      <c r="D5930" s="34">
        <v>201510000023077</v>
      </c>
      <c r="E5930" s="21" t="s">
        <v>5180</v>
      </c>
      <c r="F5930" s="36">
        <v>41810</v>
      </c>
      <c r="G5930" s="12">
        <v>50</v>
      </c>
      <c r="H5930" s="25">
        <v>2940</v>
      </c>
      <c r="I5930" s="13">
        <v>251.54</v>
      </c>
      <c r="J5930" s="13">
        <f t="shared" si="92"/>
        <v>2688.46</v>
      </c>
    </row>
    <row r="5931" spans="1:10" x14ac:dyDescent="0.25">
      <c r="A5931" s="19">
        <v>5923</v>
      </c>
      <c r="B5931" s="16" t="s">
        <v>24</v>
      </c>
      <c r="C5931" s="21" t="s">
        <v>25</v>
      </c>
      <c r="D5931" s="34">
        <v>201510000021718</v>
      </c>
      <c r="E5931" s="21" t="s">
        <v>5619</v>
      </c>
      <c r="F5931" s="36">
        <v>41821</v>
      </c>
      <c r="G5931" s="12">
        <v>50</v>
      </c>
      <c r="H5931" s="25">
        <v>2200.0300000000002</v>
      </c>
      <c r="I5931" s="13">
        <v>187.1</v>
      </c>
      <c r="J5931" s="13">
        <f t="shared" si="92"/>
        <v>2012.9300000000003</v>
      </c>
    </row>
    <row r="5932" spans="1:10" x14ac:dyDescent="0.25">
      <c r="A5932" s="19">
        <v>5924</v>
      </c>
      <c r="B5932" s="16" t="s">
        <v>24</v>
      </c>
      <c r="C5932" s="21" t="s">
        <v>25</v>
      </c>
      <c r="D5932" s="34">
        <v>201510000021304</v>
      </c>
      <c r="E5932" s="21" t="s">
        <v>5158</v>
      </c>
      <c r="F5932" s="36">
        <v>41703</v>
      </c>
      <c r="G5932" s="12">
        <v>50</v>
      </c>
      <c r="H5932" s="25">
        <v>628.87</v>
      </c>
      <c r="I5932" s="13">
        <v>57.55</v>
      </c>
      <c r="J5932" s="13">
        <f t="shared" si="92"/>
        <v>571.32000000000005</v>
      </c>
    </row>
    <row r="5933" spans="1:10" x14ac:dyDescent="0.25">
      <c r="A5933" s="19">
        <v>5925</v>
      </c>
      <c r="B5933" s="16" t="s">
        <v>24</v>
      </c>
      <c r="C5933" s="21" t="s">
        <v>25</v>
      </c>
      <c r="D5933" s="34">
        <v>201510000023030</v>
      </c>
      <c r="E5933" s="21" t="s">
        <v>5158</v>
      </c>
      <c r="F5933" s="36">
        <v>41894</v>
      </c>
      <c r="G5933" s="12">
        <v>50</v>
      </c>
      <c r="H5933" s="25">
        <v>2944.23</v>
      </c>
      <c r="I5933" s="13">
        <v>238.46</v>
      </c>
      <c r="J5933" s="13">
        <f t="shared" si="92"/>
        <v>2705.77</v>
      </c>
    </row>
    <row r="5934" spans="1:10" x14ac:dyDescent="0.25">
      <c r="A5934" s="19">
        <v>5926</v>
      </c>
      <c r="B5934" s="16" t="s">
        <v>24</v>
      </c>
      <c r="C5934" s="21" t="s">
        <v>25</v>
      </c>
      <c r="D5934" s="34">
        <v>201510000020843</v>
      </c>
      <c r="E5934" s="21" t="s">
        <v>3163</v>
      </c>
      <c r="F5934" s="36">
        <v>41670</v>
      </c>
      <c r="G5934" s="12">
        <v>50</v>
      </c>
      <c r="H5934" s="25">
        <v>10205.82</v>
      </c>
      <c r="I5934" s="13">
        <v>951.91</v>
      </c>
      <c r="J5934" s="13">
        <f t="shared" si="92"/>
        <v>9253.91</v>
      </c>
    </row>
    <row r="5935" spans="1:10" x14ac:dyDescent="0.25">
      <c r="A5935" s="19">
        <v>5927</v>
      </c>
      <c r="B5935" s="16" t="s">
        <v>24</v>
      </c>
      <c r="C5935" s="21" t="s">
        <v>25</v>
      </c>
      <c r="D5935" s="34">
        <v>201510000020826</v>
      </c>
      <c r="E5935" s="21" t="s">
        <v>4692</v>
      </c>
      <c r="F5935" s="36">
        <v>41907</v>
      </c>
      <c r="G5935" s="12">
        <v>50</v>
      </c>
      <c r="H5935" s="25">
        <v>3811.25</v>
      </c>
      <c r="I5935" s="13">
        <v>305.94</v>
      </c>
      <c r="J5935" s="13">
        <f t="shared" si="92"/>
        <v>3505.31</v>
      </c>
    </row>
    <row r="5936" spans="1:10" x14ac:dyDescent="0.25">
      <c r="A5936" s="19">
        <v>5928</v>
      </c>
      <c r="B5936" s="16" t="s">
        <v>24</v>
      </c>
      <c r="C5936" s="21" t="s">
        <v>25</v>
      </c>
      <c r="D5936" s="34">
        <v>201510000021605</v>
      </c>
      <c r="E5936" s="21" t="s">
        <v>4692</v>
      </c>
      <c r="F5936" s="36">
        <v>41800</v>
      </c>
      <c r="G5936" s="12">
        <v>50</v>
      </c>
      <c r="H5936" s="25">
        <v>1643.69</v>
      </c>
      <c r="I5936" s="13">
        <v>141.47999999999999</v>
      </c>
      <c r="J5936" s="13">
        <f t="shared" si="92"/>
        <v>1502.21</v>
      </c>
    </row>
    <row r="5937" spans="1:10" x14ac:dyDescent="0.25">
      <c r="A5937" s="19">
        <v>5929</v>
      </c>
      <c r="B5937" s="16" t="s">
        <v>24</v>
      </c>
      <c r="C5937" s="21" t="s">
        <v>25</v>
      </c>
      <c r="D5937" s="34">
        <v>201510000022750</v>
      </c>
      <c r="E5937" s="21" t="s">
        <v>4692</v>
      </c>
      <c r="F5937" s="36">
        <v>41660</v>
      </c>
      <c r="G5937" s="12">
        <v>50</v>
      </c>
      <c r="H5937" s="25">
        <v>2059.16</v>
      </c>
      <c r="I5937" s="13">
        <v>193.18</v>
      </c>
      <c r="J5937" s="13">
        <f t="shared" si="92"/>
        <v>1865.9799999999998</v>
      </c>
    </row>
    <row r="5938" spans="1:10" x14ac:dyDescent="0.25">
      <c r="A5938" s="19">
        <v>5930</v>
      </c>
      <c r="B5938" s="16" t="s">
        <v>24</v>
      </c>
      <c r="C5938" s="21" t="s">
        <v>25</v>
      </c>
      <c r="D5938" s="34">
        <v>201510000021592</v>
      </c>
      <c r="E5938" s="21" t="s">
        <v>7441</v>
      </c>
      <c r="F5938" s="36">
        <v>41822</v>
      </c>
      <c r="G5938" s="12">
        <v>50</v>
      </c>
      <c r="H5938" s="25">
        <v>182.5</v>
      </c>
      <c r="I5938" s="13">
        <v>15.51</v>
      </c>
      <c r="J5938" s="13">
        <f t="shared" si="92"/>
        <v>166.99</v>
      </c>
    </row>
    <row r="5939" spans="1:10" x14ac:dyDescent="0.25">
      <c r="A5939" s="19">
        <v>5931</v>
      </c>
      <c r="B5939" s="16" t="s">
        <v>24</v>
      </c>
      <c r="C5939" s="21" t="s">
        <v>25</v>
      </c>
      <c r="D5939" s="34">
        <v>201510000023068</v>
      </c>
      <c r="E5939" s="21" t="s">
        <v>4604</v>
      </c>
      <c r="F5939" s="36">
        <v>41809</v>
      </c>
      <c r="G5939" s="12">
        <v>50</v>
      </c>
      <c r="H5939" s="25">
        <v>4077</v>
      </c>
      <c r="I5939" s="13">
        <v>349.25</v>
      </c>
      <c r="J5939" s="13">
        <f t="shared" si="92"/>
        <v>3727.75</v>
      </c>
    </row>
    <row r="5940" spans="1:10" x14ac:dyDescent="0.25">
      <c r="A5940" s="19">
        <v>5932</v>
      </c>
      <c r="B5940" s="16" t="s">
        <v>24</v>
      </c>
      <c r="C5940" s="21" t="s">
        <v>25</v>
      </c>
      <c r="D5940" s="34">
        <v>201510000021081</v>
      </c>
      <c r="E5940" s="21" t="s">
        <v>4296</v>
      </c>
      <c r="F5940" s="36">
        <v>41369</v>
      </c>
      <c r="G5940" s="12">
        <v>50</v>
      </c>
      <c r="H5940" s="25">
        <v>5075</v>
      </c>
      <c r="I5940" s="13">
        <v>556.99</v>
      </c>
      <c r="J5940" s="13">
        <f t="shared" si="92"/>
        <v>4518.01</v>
      </c>
    </row>
    <row r="5941" spans="1:10" x14ac:dyDescent="0.25">
      <c r="A5941" s="19">
        <v>5933</v>
      </c>
      <c r="B5941" s="16" t="s">
        <v>24</v>
      </c>
      <c r="C5941" s="21" t="s">
        <v>25</v>
      </c>
      <c r="D5941" s="34">
        <v>201510000021944</v>
      </c>
      <c r="E5941" s="21" t="s">
        <v>4296</v>
      </c>
      <c r="F5941" s="36">
        <v>41662</v>
      </c>
      <c r="G5941" s="12">
        <v>50</v>
      </c>
      <c r="H5941" s="25">
        <v>980</v>
      </c>
      <c r="I5941" s="13">
        <v>91.739999999999895</v>
      </c>
      <c r="J5941" s="13">
        <f t="shared" si="92"/>
        <v>888.2600000000001</v>
      </c>
    </row>
    <row r="5942" spans="1:10" x14ac:dyDescent="0.25">
      <c r="A5942" s="19">
        <v>5934</v>
      </c>
      <c r="B5942" s="16" t="s">
        <v>24</v>
      </c>
      <c r="C5942" s="21" t="s">
        <v>25</v>
      </c>
      <c r="D5942" s="34">
        <v>201510000021395</v>
      </c>
      <c r="E5942" s="21" t="s">
        <v>4992</v>
      </c>
      <c r="F5942" s="36">
        <v>41617</v>
      </c>
      <c r="G5942" s="12">
        <v>50</v>
      </c>
      <c r="H5942" s="25">
        <v>350</v>
      </c>
      <c r="I5942" s="13">
        <v>33.6</v>
      </c>
      <c r="J5942" s="13">
        <f t="shared" si="92"/>
        <v>316.39999999999998</v>
      </c>
    </row>
    <row r="5943" spans="1:10" x14ac:dyDescent="0.25">
      <c r="A5943" s="19">
        <v>5935</v>
      </c>
      <c r="B5943" s="16" t="s">
        <v>24</v>
      </c>
      <c r="C5943" s="21" t="s">
        <v>25</v>
      </c>
      <c r="D5943" s="34">
        <v>201510000021461</v>
      </c>
      <c r="E5943" s="21" t="s">
        <v>4992</v>
      </c>
      <c r="F5943" s="36">
        <v>41872</v>
      </c>
      <c r="G5943" s="12">
        <v>50</v>
      </c>
      <c r="H5943" s="25">
        <v>3190</v>
      </c>
      <c r="I5943" s="13">
        <v>262.14999999999998</v>
      </c>
      <c r="J5943" s="13">
        <f t="shared" si="92"/>
        <v>2927.85</v>
      </c>
    </row>
    <row r="5944" spans="1:10" x14ac:dyDescent="0.25">
      <c r="A5944" s="19">
        <v>5936</v>
      </c>
      <c r="B5944" s="16" t="s">
        <v>24</v>
      </c>
      <c r="C5944" s="21" t="s">
        <v>25</v>
      </c>
      <c r="D5944" s="34">
        <v>201510000021468</v>
      </c>
      <c r="E5944" s="21" t="s">
        <v>4992</v>
      </c>
      <c r="F5944" s="36">
        <v>41872</v>
      </c>
      <c r="G5944" s="12">
        <v>50</v>
      </c>
      <c r="H5944" s="25">
        <v>2475</v>
      </c>
      <c r="I5944" s="13">
        <v>203.37</v>
      </c>
      <c r="J5944" s="13">
        <f t="shared" si="92"/>
        <v>2271.63</v>
      </c>
    </row>
    <row r="5945" spans="1:10" x14ac:dyDescent="0.25">
      <c r="A5945" s="19">
        <v>5937</v>
      </c>
      <c r="B5945" s="16" t="s">
        <v>24</v>
      </c>
      <c r="C5945" s="21" t="s">
        <v>25</v>
      </c>
      <c r="D5945" s="34">
        <v>201510000022416</v>
      </c>
      <c r="E5945" s="21" t="s">
        <v>6976</v>
      </c>
      <c r="F5945" s="36">
        <v>41807</v>
      </c>
      <c r="G5945" s="12">
        <v>50</v>
      </c>
      <c r="H5945" s="25">
        <v>532</v>
      </c>
      <c r="I5945" s="13">
        <v>45.5</v>
      </c>
      <c r="J5945" s="13">
        <f t="shared" si="92"/>
        <v>486.5</v>
      </c>
    </row>
    <row r="5946" spans="1:10" x14ac:dyDescent="0.25">
      <c r="A5946" s="19">
        <v>5938</v>
      </c>
      <c r="B5946" s="16" t="s">
        <v>24</v>
      </c>
      <c r="C5946" s="21" t="s">
        <v>25</v>
      </c>
      <c r="D5946" s="34">
        <v>201510000021928</v>
      </c>
      <c r="E5946" s="21" t="s">
        <v>6136</v>
      </c>
      <c r="F5946" s="36">
        <v>41747</v>
      </c>
      <c r="G5946" s="12">
        <v>50</v>
      </c>
      <c r="H5946" s="25">
        <v>1484.81</v>
      </c>
      <c r="I5946" s="13">
        <v>132.19</v>
      </c>
      <c r="J5946" s="13">
        <f t="shared" si="92"/>
        <v>1352.62</v>
      </c>
    </row>
    <row r="5947" spans="1:10" x14ac:dyDescent="0.25">
      <c r="A5947" s="19">
        <v>5939</v>
      </c>
      <c r="B5947" s="16" t="s">
        <v>24</v>
      </c>
      <c r="C5947" s="21" t="s">
        <v>25</v>
      </c>
      <c r="D5947" s="34">
        <v>201510000020635</v>
      </c>
      <c r="E5947" s="21" t="s">
        <v>1307</v>
      </c>
      <c r="F5947" s="36">
        <v>41592</v>
      </c>
      <c r="G5947" s="12">
        <v>50</v>
      </c>
      <c r="H5947" s="25">
        <v>86239.44</v>
      </c>
      <c r="I5947" s="13">
        <v>8411.2999999999993</v>
      </c>
      <c r="J5947" s="13">
        <f t="shared" si="92"/>
        <v>77828.14</v>
      </c>
    </row>
    <row r="5948" spans="1:10" x14ac:dyDescent="0.25">
      <c r="A5948" s="19">
        <v>5940</v>
      </c>
      <c r="B5948" s="16" t="s">
        <v>24</v>
      </c>
      <c r="C5948" s="21" t="s">
        <v>25</v>
      </c>
      <c r="D5948" s="34">
        <v>201510000021654</v>
      </c>
      <c r="E5948" s="21" t="s">
        <v>6514</v>
      </c>
      <c r="F5948" s="36">
        <v>41620</v>
      </c>
      <c r="G5948" s="12">
        <v>50</v>
      </c>
      <c r="H5948" s="25">
        <v>1003.33</v>
      </c>
      <c r="I5948" s="13">
        <v>96.290000000000106</v>
      </c>
      <c r="J5948" s="13">
        <f t="shared" si="92"/>
        <v>907.04</v>
      </c>
    </row>
    <row r="5949" spans="1:10" x14ac:dyDescent="0.25">
      <c r="A5949" s="19">
        <v>5941</v>
      </c>
      <c r="B5949" s="16" t="s">
        <v>24</v>
      </c>
      <c r="C5949" s="21" t="s">
        <v>25</v>
      </c>
      <c r="D5949" s="34">
        <v>201510000021655</v>
      </c>
      <c r="E5949" s="21" t="s">
        <v>5193</v>
      </c>
      <c r="F5949" s="36">
        <v>41620</v>
      </c>
      <c r="G5949" s="12">
        <v>50</v>
      </c>
      <c r="H5949" s="25">
        <v>2940.13</v>
      </c>
      <c r="I5949" s="13">
        <v>282.14999999999998</v>
      </c>
      <c r="J5949" s="13">
        <f t="shared" si="92"/>
        <v>2657.98</v>
      </c>
    </row>
    <row r="5950" spans="1:10" x14ac:dyDescent="0.25">
      <c r="A5950" s="19">
        <v>5942</v>
      </c>
      <c r="B5950" s="16" t="s">
        <v>24</v>
      </c>
      <c r="C5950" s="21" t="s">
        <v>25</v>
      </c>
      <c r="D5950" s="34">
        <v>201510000022505</v>
      </c>
      <c r="E5950" s="21" t="s">
        <v>7646</v>
      </c>
      <c r="F5950" s="36">
        <v>41599</v>
      </c>
      <c r="G5950" s="12">
        <v>50</v>
      </c>
      <c r="H5950" s="25">
        <v>54.63</v>
      </c>
      <c r="I5950" s="13">
        <v>5.24</v>
      </c>
      <c r="J5950" s="13">
        <f t="shared" si="92"/>
        <v>49.39</v>
      </c>
    </row>
    <row r="5951" spans="1:10" x14ac:dyDescent="0.25">
      <c r="A5951" s="19">
        <v>5943</v>
      </c>
      <c r="B5951" s="16" t="s">
        <v>24</v>
      </c>
      <c r="C5951" s="21" t="s">
        <v>25</v>
      </c>
      <c r="D5951" s="34">
        <v>201510000021040</v>
      </c>
      <c r="E5951" s="21" t="s">
        <v>6987</v>
      </c>
      <c r="F5951" s="36">
        <v>41548</v>
      </c>
      <c r="G5951" s="12">
        <v>50</v>
      </c>
      <c r="H5951" s="25">
        <v>531.03</v>
      </c>
      <c r="I5951" s="13">
        <v>53</v>
      </c>
      <c r="J5951" s="13">
        <f t="shared" si="92"/>
        <v>478.03</v>
      </c>
    </row>
    <row r="5952" spans="1:10" x14ac:dyDescent="0.25">
      <c r="A5952" s="19">
        <v>5944</v>
      </c>
      <c r="B5952" s="16" t="s">
        <v>24</v>
      </c>
      <c r="C5952" s="21" t="s">
        <v>25</v>
      </c>
      <c r="D5952" s="34">
        <v>201510000021616</v>
      </c>
      <c r="E5952" s="21" t="s">
        <v>6515</v>
      </c>
      <c r="F5952" s="36">
        <v>41620</v>
      </c>
      <c r="G5952" s="12">
        <v>50</v>
      </c>
      <c r="H5952" s="25">
        <v>1003.2</v>
      </c>
      <c r="I5952" s="13">
        <v>96.230000000000103</v>
      </c>
      <c r="J5952" s="13">
        <f t="shared" si="92"/>
        <v>906.96999999999991</v>
      </c>
    </row>
    <row r="5953" spans="1:10" x14ac:dyDescent="0.25">
      <c r="A5953" s="19">
        <v>5945</v>
      </c>
      <c r="B5953" s="16" t="s">
        <v>24</v>
      </c>
      <c r="C5953" s="21" t="s">
        <v>25</v>
      </c>
      <c r="D5953" s="34">
        <v>201510000020910</v>
      </c>
      <c r="E5953" s="21" t="s">
        <v>5960</v>
      </c>
      <c r="F5953" s="36">
        <v>41855</v>
      </c>
      <c r="G5953" s="12">
        <v>50</v>
      </c>
      <c r="H5953" s="25">
        <v>1717.98</v>
      </c>
      <c r="I5953" s="13">
        <v>142.81</v>
      </c>
      <c r="J5953" s="13">
        <f t="shared" si="92"/>
        <v>1575.17</v>
      </c>
    </row>
    <row r="5954" spans="1:10" x14ac:dyDescent="0.25">
      <c r="A5954" s="19">
        <v>5946</v>
      </c>
      <c r="B5954" s="16" t="s">
        <v>24</v>
      </c>
      <c r="C5954" s="21" t="s">
        <v>25</v>
      </c>
      <c r="D5954" s="34">
        <v>201510000020893</v>
      </c>
      <c r="E5954" s="21" t="s">
        <v>2426</v>
      </c>
      <c r="F5954" s="36">
        <v>41855</v>
      </c>
      <c r="G5954" s="12">
        <v>50</v>
      </c>
      <c r="H5954" s="25">
        <v>18672.86</v>
      </c>
      <c r="I5954" s="13">
        <v>1552.21</v>
      </c>
      <c r="J5954" s="13">
        <f t="shared" si="92"/>
        <v>17120.650000000001</v>
      </c>
    </row>
    <row r="5955" spans="1:10" x14ac:dyDescent="0.25">
      <c r="A5955" s="19">
        <v>5947</v>
      </c>
      <c r="B5955" s="16" t="s">
        <v>24</v>
      </c>
      <c r="C5955" s="21" t="s">
        <v>25</v>
      </c>
      <c r="D5955" s="34">
        <v>201510000021735</v>
      </c>
      <c r="E5955" s="21" t="s">
        <v>3547</v>
      </c>
      <c r="F5955" s="36">
        <v>41821</v>
      </c>
      <c r="G5955" s="12">
        <v>50</v>
      </c>
      <c r="H5955" s="25">
        <v>7722.32</v>
      </c>
      <c r="I5955" s="13">
        <v>656.29</v>
      </c>
      <c r="J5955" s="13">
        <f t="shared" si="92"/>
        <v>7066.03</v>
      </c>
    </row>
    <row r="5956" spans="1:10" x14ac:dyDescent="0.25">
      <c r="A5956" s="19">
        <v>5948</v>
      </c>
      <c r="B5956" s="16" t="s">
        <v>24</v>
      </c>
      <c r="C5956" s="21" t="s">
        <v>25</v>
      </c>
      <c r="D5956" s="34">
        <v>201510000021878</v>
      </c>
      <c r="E5956" s="21" t="s">
        <v>4935</v>
      </c>
      <c r="F5956" s="36">
        <v>41666</v>
      </c>
      <c r="G5956" s="12">
        <v>50</v>
      </c>
      <c r="H5956" s="25">
        <v>3335.04</v>
      </c>
      <c r="I5956" s="13">
        <v>311.67</v>
      </c>
      <c r="J5956" s="13">
        <f t="shared" si="92"/>
        <v>3023.37</v>
      </c>
    </row>
    <row r="5957" spans="1:10" x14ac:dyDescent="0.25">
      <c r="A5957" s="19">
        <v>5949</v>
      </c>
      <c r="B5957" s="16" t="s">
        <v>24</v>
      </c>
      <c r="C5957" s="21" t="s">
        <v>25</v>
      </c>
      <c r="D5957" s="34">
        <v>201510000021386</v>
      </c>
      <c r="E5957" s="21" t="s">
        <v>6527</v>
      </c>
      <c r="F5957" s="36">
        <v>41498</v>
      </c>
      <c r="G5957" s="12">
        <v>50</v>
      </c>
      <c r="H5957" s="25">
        <v>998</v>
      </c>
      <c r="I5957" s="13">
        <v>102.56</v>
      </c>
      <c r="J5957" s="13">
        <f t="shared" si="92"/>
        <v>895.44</v>
      </c>
    </row>
    <row r="5958" spans="1:10" x14ac:dyDescent="0.25">
      <c r="A5958" s="19">
        <v>5950</v>
      </c>
      <c r="B5958" s="16" t="s">
        <v>24</v>
      </c>
      <c r="C5958" s="21" t="s">
        <v>25</v>
      </c>
      <c r="D5958" s="34">
        <v>201510000021099</v>
      </c>
      <c r="E5958" s="21" t="s">
        <v>3301</v>
      </c>
      <c r="F5958" s="36">
        <v>41807</v>
      </c>
      <c r="G5958" s="12">
        <v>50</v>
      </c>
      <c r="H5958" s="25">
        <v>1020</v>
      </c>
      <c r="I5958" s="13">
        <v>87.46</v>
      </c>
      <c r="J5958" s="13">
        <f t="shared" si="92"/>
        <v>932.54</v>
      </c>
    </row>
    <row r="5959" spans="1:10" x14ac:dyDescent="0.25">
      <c r="A5959" s="19">
        <v>5951</v>
      </c>
      <c r="B5959" s="16" t="s">
        <v>24</v>
      </c>
      <c r="C5959" s="21" t="s">
        <v>25</v>
      </c>
      <c r="D5959" s="34">
        <v>201510000021496</v>
      </c>
      <c r="E5959" s="21" t="s">
        <v>3301</v>
      </c>
      <c r="F5959" s="36">
        <v>41862</v>
      </c>
      <c r="G5959" s="12">
        <v>50</v>
      </c>
      <c r="H5959" s="25">
        <v>2915.31</v>
      </c>
      <c r="I5959" s="13">
        <v>241.17</v>
      </c>
      <c r="J5959" s="13">
        <f t="shared" si="92"/>
        <v>2674.14</v>
      </c>
    </row>
    <row r="5960" spans="1:10" x14ac:dyDescent="0.25">
      <c r="A5960" s="19">
        <v>5952</v>
      </c>
      <c r="B5960" s="16" t="s">
        <v>24</v>
      </c>
      <c r="C5960" s="21" t="s">
        <v>25</v>
      </c>
      <c r="D5960" s="34">
        <v>201510000021689</v>
      </c>
      <c r="E5960" s="21" t="s">
        <v>3301</v>
      </c>
      <c r="F5960" s="36">
        <v>41843</v>
      </c>
      <c r="G5960" s="12">
        <v>50</v>
      </c>
      <c r="H5960" s="25">
        <v>2822.22</v>
      </c>
      <c r="I5960" s="13">
        <v>236.39</v>
      </c>
      <c r="J5960" s="13">
        <f t="shared" si="92"/>
        <v>2585.83</v>
      </c>
    </row>
    <row r="5961" spans="1:10" x14ac:dyDescent="0.25">
      <c r="A5961" s="19">
        <v>5953</v>
      </c>
      <c r="B5961" s="16" t="s">
        <v>24</v>
      </c>
      <c r="C5961" s="21" t="s">
        <v>25</v>
      </c>
      <c r="D5961" s="34">
        <v>201510000021788</v>
      </c>
      <c r="E5961" s="21" t="s">
        <v>3301</v>
      </c>
      <c r="F5961" s="36">
        <v>41757</v>
      </c>
      <c r="G5961" s="12">
        <v>50</v>
      </c>
      <c r="H5961" s="25">
        <v>9166.31</v>
      </c>
      <c r="I5961" s="13">
        <v>811.21</v>
      </c>
      <c r="J5961" s="13">
        <f t="shared" ref="J5961:J6024" si="93">SUM(H5961-I5961)</f>
        <v>8355.0999999999985</v>
      </c>
    </row>
    <row r="5962" spans="1:10" x14ac:dyDescent="0.25">
      <c r="A5962" s="19">
        <v>5954</v>
      </c>
      <c r="B5962" s="16" t="s">
        <v>24</v>
      </c>
      <c r="C5962" s="21" t="s">
        <v>25</v>
      </c>
      <c r="D5962" s="34">
        <v>201510000022499</v>
      </c>
      <c r="E5962" s="21" t="s">
        <v>3301</v>
      </c>
      <c r="F5962" s="36">
        <v>41599</v>
      </c>
      <c r="G5962" s="12">
        <v>50</v>
      </c>
      <c r="H5962" s="25">
        <v>1170</v>
      </c>
      <c r="I5962" s="13">
        <v>113.67</v>
      </c>
      <c r="J5962" s="13">
        <f t="shared" si="93"/>
        <v>1056.33</v>
      </c>
    </row>
    <row r="5963" spans="1:10" x14ac:dyDescent="0.25">
      <c r="A5963" s="19">
        <v>5955</v>
      </c>
      <c r="B5963" s="16" t="s">
        <v>24</v>
      </c>
      <c r="C5963" s="21" t="s">
        <v>25</v>
      </c>
      <c r="D5963" s="34">
        <v>201510000023148</v>
      </c>
      <c r="E5963" s="21" t="s">
        <v>3301</v>
      </c>
      <c r="F5963" s="36">
        <v>41843</v>
      </c>
      <c r="G5963" s="12">
        <v>50</v>
      </c>
      <c r="H5963" s="25">
        <v>2420.58</v>
      </c>
      <c r="I5963" s="13">
        <v>202.78</v>
      </c>
      <c r="J5963" s="13">
        <f t="shared" si="93"/>
        <v>2217.7999999999997</v>
      </c>
    </row>
    <row r="5964" spans="1:10" x14ac:dyDescent="0.25">
      <c r="A5964" s="19">
        <v>5956</v>
      </c>
      <c r="B5964" s="16" t="s">
        <v>24</v>
      </c>
      <c r="C5964" s="21" t="s">
        <v>25</v>
      </c>
      <c r="D5964" s="34">
        <v>201510000023229</v>
      </c>
      <c r="E5964" s="21" t="s">
        <v>3301</v>
      </c>
      <c r="F5964" s="36">
        <v>41612</v>
      </c>
      <c r="G5964" s="12">
        <v>50</v>
      </c>
      <c r="H5964" s="25">
        <v>1574.78</v>
      </c>
      <c r="I5964" s="13">
        <v>151.9</v>
      </c>
      <c r="J5964" s="13">
        <f t="shared" si="93"/>
        <v>1422.8799999999999</v>
      </c>
    </row>
    <row r="5965" spans="1:10" x14ac:dyDescent="0.25">
      <c r="A5965" s="19">
        <v>5957</v>
      </c>
      <c r="B5965" s="16" t="s">
        <v>24</v>
      </c>
      <c r="C5965" s="21" t="s">
        <v>25</v>
      </c>
      <c r="D5965" s="34">
        <v>201510000022754</v>
      </c>
      <c r="E5965" s="21" t="s">
        <v>4222</v>
      </c>
      <c r="F5965" s="36">
        <v>41761</v>
      </c>
      <c r="G5965" s="12">
        <v>50</v>
      </c>
      <c r="H5965" s="25">
        <v>5145</v>
      </c>
      <c r="I5965" s="13">
        <v>454.21</v>
      </c>
      <c r="J5965" s="13">
        <f t="shared" si="93"/>
        <v>4690.79</v>
      </c>
    </row>
    <row r="5966" spans="1:10" x14ac:dyDescent="0.25">
      <c r="A5966" s="19">
        <v>5958</v>
      </c>
      <c r="B5966" s="16" t="s">
        <v>24</v>
      </c>
      <c r="C5966" s="21" t="s">
        <v>25</v>
      </c>
      <c r="D5966" s="34">
        <v>201510000020617</v>
      </c>
      <c r="E5966" s="21" t="s">
        <v>3086</v>
      </c>
      <c r="F5966" s="36">
        <v>41758</v>
      </c>
      <c r="G5966" s="12">
        <v>50</v>
      </c>
      <c r="H5966" s="25">
        <v>6040.01</v>
      </c>
      <c r="I5966" s="13">
        <v>534.16999999999996</v>
      </c>
      <c r="J5966" s="13">
        <f t="shared" si="93"/>
        <v>5505.84</v>
      </c>
    </row>
    <row r="5967" spans="1:10" x14ac:dyDescent="0.25">
      <c r="A5967" s="19">
        <v>5959</v>
      </c>
      <c r="B5967" s="16" t="s">
        <v>24</v>
      </c>
      <c r="C5967" s="21" t="s">
        <v>25</v>
      </c>
      <c r="D5967" s="34">
        <v>201510000023104</v>
      </c>
      <c r="E5967" s="21" t="s">
        <v>3086</v>
      </c>
      <c r="F5967" s="36">
        <v>41801</v>
      </c>
      <c r="G5967" s="12">
        <v>50</v>
      </c>
      <c r="H5967" s="25">
        <v>10656.67</v>
      </c>
      <c r="I5967" s="13">
        <v>917.33</v>
      </c>
      <c r="J5967" s="13">
        <f t="shared" si="93"/>
        <v>9739.34</v>
      </c>
    </row>
    <row r="5968" spans="1:10" x14ac:dyDescent="0.25">
      <c r="A5968" s="19">
        <v>5960</v>
      </c>
      <c r="B5968" s="16" t="s">
        <v>24</v>
      </c>
      <c r="C5968" s="21" t="s">
        <v>25</v>
      </c>
      <c r="D5968" s="34">
        <v>201510000020620</v>
      </c>
      <c r="E5968" s="21" t="s">
        <v>4969</v>
      </c>
      <c r="F5968" s="36">
        <v>41758</v>
      </c>
      <c r="G5968" s="12">
        <v>50</v>
      </c>
      <c r="H5968" s="25">
        <v>3263.57</v>
      </c>
      <c r="I5968" s="13">
        <v>288.52999999999997</v>
      </c>
      <c r="J5968" s="13">
        <f t="shared" si="93"/>
        <v>2975.04</v>
      </c>
    </row>
    <row r="5969" spans="1:10" x14ac:dyDescent="0.25">
      <c r="A5969" s="19">
        <v>5961</v>
      </c>
      <c r="B5969" s="16" t="s">
        <v>24</v>
      </c>
      <c r="C5969" s="21" t="s">
        <v>25</v>
      </c>
      <c r="D5969" s="34">
        <v>201510000020876</v>
      </c>
      <c r="E5969" s="21" t="s">
        <v>7319</v>
      </c>
      <c r="F5969" s="36">
        <v>41857</v>
      </c>
      <c r="G5969" s="12">
        <v>50</v>
      </c>
      <c r="H5969" s="25">
        <v>268</v>
      </c>
      <c r="I5969" s="13">
        <v>22.29</v>
      </c>
      <c r="J5969" s="13">
        <f t="shared" si="93"/>
        <v>245.71</v>
      </c>
    </row>
    <row r="5970" spans="1:10" x14ac:dyDescent="0.25">
      <c r="A5970" s="19">
        <v>5962</v>
      </c>
      <c r="B5970" s="16" t="s">
        <v>24</v>
      </c>
      <c r="C5970" s="21" t="s">
        <v>25</v>
      </c>
      <c r="D5970" s="34">
        <v>201510000020860</v>
      </c>
      <c r="E5970" s="21" t="s">
        <v>5636</v>
      </c>
      <c r="F5970" s="36">
        <v>41670</v>
      </c>
      <c r="G5970" s="12">
        <v>50</v>
      </c>
      <c r="H5970" s="25">
        <v>1191.3699999999999</v>
      </c>
      <c r="I5970" s="13">
        <v>111.07</v>
      </c>
      <c r="J5970" s="13">
        <f t="shared" si="93"/>
        <v>1080.3</v>
      </c>
    </row>
    <row r="5971" spans="1:10" x14ac:dyDescent="0.25">
      <c r="A5971" s="19">
        <v>5963</v>
      </c>
      <c r="B5971" s="16" t="s">
        <v>24</v>
      </c>
      <c r="C5971" s="21" t="s">
        <v>25</v>
      </c>
      <c r="D5971" s="34">
        <v>201510000021483</v>
      </c>
      <c r="E5971" s="21" t="s">
        <v>5636</v>
      </c>
      <c r="F5971" s="36">
        <v>41814</v>
      </c>
      <c r="G5971" s="12">
        <v>50</v>
      </c>
      <c r="H5971" s="25">
        <v>2181.59</v>
      </c>
      <c r="I5971" s="13">
        <v>186.4</v>
      </c>
      <c r="J5971" s="13">
        <f t="shared" si="93"/>
        <v>1995.19</v>
      </c>
    </row>
    <row r="5972" spans="1:10" x14ac:dyDescent="0.25">
      <c r="A5972" s="19">
        <v>5964</v>
      </c>
      <c r="B5972" s="16" t="s">
        <v>24</v>
      </c>
      <c r="C5972" s="21" t="s">
        <v>25</v>
      </c>
      <c r="D5972" s="34">
        <v>201510000021608</v>
      </c>
      <c r="E5972" s="21" t="s">
        <v>5245</v>
      </c>
      <c r="F5972" s="36">
        <v>41800</v>
      </c>
      <c r="G5972" s="12">
        <v>50</v>
      </c>
      <c r="H5972" s="25">
        <v>623.13</v>
      </c>
      <c r="I5972" s="13">
        <v>53.69</v>
      </c>
      <c r="J5972" s="13">
        <f t="shared" si="93"/>
        <v>569.44000000000005</v>
      </c>
    </row>
    <row r="5973" spans="1:10" x14ac:dyDescent="0.25">
      <c r="A5973" s="19">
        <v>5965</v>
      </c>
      <c r="B5973" s="16" t="s">
        <v>24</v>
      </c>
      <c r="C5973" s="21" t="s">
        <v>25</v>
      </c>
      <c r="D5973" s="34">
        <v>201510000021681</v>
      </c>
      <c r="E5973" s="21" t="s">
        <v>5245</v>
      </c>
      <c r="F5973" s="36">
        <v>41843</v>
      </c>
      <c r="G5973" s="12">
        <v>50</v>
      </c>
      <c r="H5973" s="25">
        <v>2822.22</v>
      </c>
      <c r="I5973" s="13">
        <v>236.39</v>
      </c>
      <c r="J5973" s="13">
        <f t="shared" si="93"/>
        <v>2585.83</v>
      </c>
    </row>
    <row r="5974" spans="1:10" x14ac:dyDescent="0.25">
      <c r="A5974" s="19">
        <v>5966</v>
      </c>
      <c r="B5974" s="16" t="s">
        <v>24</v>
      </c>
      <c r="C5974" s="21" t="s">
        <v>25</v>
      </c>
      <c r="D5974" s="34">
        <v>201510000020588</v>
      </c>
      <c r="E5974" s="21" t="s">
        <v>6937</v>
      </c>
      <c r="F5974" s="36">
        <v>41757</v>
      </c>
      <c r="G5974" s="12">
        <v>50</v>
      </c>
      <c r="H5974" s="25">
        <v>566.32000000000005</v>
      </c>
      <c r="I5974" s="13">
        <v>50.09</v>
      </c>
      <c r="J5974" s="13">
        <f t="shared" si="93"/>
        <v>516.23</v>
      </c>
    </row>
    <row r="5975" spans="1:10" x14ac:dyDescent="0.25">
      <c r="A5975" s="19">
        <v>5967</v>
      </c>
      <c r="B5975" s="16" t="s">
        <v>24</v>
      </c>
      <c r="C5975" s="21" t="s">
        <v>25</v>
      </c>
      <c r="D5975" s="34">
        <v>201510000020647</v>
      </c>
      <c r="E5975" s="21" t="s">
        <v>2417</v>
      </c>
      <c r="F5975" s="36">
        <v>41775</v>
      </c>
      <c r="G5975" s="12">
        <v>50</v>
      </c>
      <c r="H5975" s="25">
        <v>7095.44</v>
      </c>
      <c r="I5975" s="13">
        <v>620.82000000000005</v>
      </c>
      <c r="J5975" s="13">
        <f t="shared" si="93"/>
        <v>6474.62</v>
      </c>
    </row>
    <row r="5976" spans="1:10" x14ac:dyDescent="0.25">
      <c r="A5976" s="19">
        <v>5968</v>
      </c>
      <c r="B5976" s="16" t="s">
        <v>24</v>
      </c>
      <c r="C5976" s="21" t="s">
        <v>25</v>
      </c>
      <c r="D5976" s="34">
        <v>201510000020655</v>
      </c>
      <c r="E5976" s="21" t="s">
        <v>2417</v>
      </c>
      <c r="F5976" s="36">
        <v>41775</v>
      </c>
      <c r="G5976" s="12">
        <v>50</v>
      </c>
      <c r="H5976" s="25">
        <v>3682.67</v>
      </c>
      <c r="I5976" s="13">
        <v>322.32</v>
      </c>
      <c r="J5976" s="13">
        <f t="shared" si="93"/>
        <v>3360.35</v>
      </c>
    </row>
    <row r="5977" spans="1:10" x14ac:dyDescent="0.25">
      <c r="A5977" s="19">
        <v>5969</v>
      </c>
      <c r="B5977" s="16" t="s">
        <v>24</v>
      </c>
      <c r="C5977" s="21" t="s">
        <v>25</v>
      </c>
      <c r="D5977" s="34">
        <v>201510000020661</v>
      </c>
      <c r="E5977" s="21" t="s">
        <v>2417</v>
      </c>
      <c r="F5977" s="36">
        <v>41775</v>
      </c>
      <c r="G5977" s="12">
        <v>50</v>
      </c>
      <c r="H5977" s="25">
        <v>2480.66</v>
      </c>
      <c r="I5977" s="13">
        <v>217.04</v>
      </c>
      <c r="J5977" s="13">
        <f t="shared" si="93"/>
        <v>2263.62</v>
      </c>
    </row>
    <row r="5978" spans="1:10" x14ac:dyDescent="0.25">
      <c r="A5978" s="19">
        <v>5970</v>
      </c>
      <c r="B5978" s="16" t="s">
        <v>24</v>
      </c>
      <c r="C5978" s="21" t="s">
        <v>25</v>
      </c>
      <c r="D5978" s="34">
        <v>201510000020710</v>
      </c>
      <c r="E5978" s="21" t="s">
        <v>2417</v>
      </c>
      <c r="F5978" s="36">
        <v>41834</v>
      </c>
      <c r="G5978" s="12">
        <v>50</v>
      </c>
      <c r="H5978" s="25">
        <v>3390</v>
      </c>
      <c r="I5978" s="13">
        <v>285.68</v>
      </c>
      <c r="J5978" s="13">
        <f t="shared" si="93"/>
        <v>3104.32</v>
      </c>
    </row>
    <row r="5979" spans="1:10" x14ac:dyDescent="0.25">
      <c r="A5979" s="19">
        <v>5971</v>
      </c>
      <c r="B5979" s="16" t="s">
        <v>24</v>
      </c>
      <c r="C5979" s="21" t="s">
        <v>25</v>
      </c>
      <c r="D5979" s="34">
        <v>201510000020751</v>
      </c>
      <c r="E5979" s="21" t="s">
        <v>2417</v>
      </c>
      <c r="F5979" s="36">
        <v>41250</v>
      </c>
      <c r="G5979" s="12">
        <v>50</v>
      </c>
      <c r="H5979" s="25">
        <v>12979.21</v>
      </c>
      <c r="I5979" s="13">
        <v>1509.21</v>
      </c>
      <c r="J5979" s="13">
        <f t="shared" si="93"/>
        <v>11470</v>
      </c>
    </row>
    <row r="5980" spans="1:10" x14ac:dyDescent="0.25">
      <c r="A5980" s="19">
        <v>5972</v>
      </c>
      <c r="B5980" s="16" t="s">
        <v>24</v>
      </c>
      <c r="C5980" s="21" t="s">
        <v>25</v>
      </c>
      <c r="D5980" s="34">
        <v>201510000020785</v>
      </c>
      <c r="E5980" s="21" t="s">
        <v>2417</v>
      </c>
      <c r="F5980" s="36">
        <v>41445</v>
      </c>
      <c r="G5980" s="12">
        <v>50</v>
      </c>
      <c r="H5980" s="25">
        <v>5293.14</v>
      </c>
      <c r="I5980" s="13">
        <v>558.9</v>
      </c>
      <c r="J5980" s="13">
        <f t="shared" si="93"/>
        <v>4734.2400000000007</v>
      </c>
    </row>
    <row r="5981" spans="1:10" x14ac:dyDescent="0.25">
      <c r="A5981" s="19">
        <v>5973</v>
      </c>
      <c r="B5981" s="16" t="s">
        <v>24</v>
      </c>
      <c r="C5981" s="21" t="s">
        <v>25</v>
      </c>
      <c r="D5981" s="34">
        <v>201510000020825</v>
      </c>
      <c r="E5981" s="21" t="s">
        <v>2417</v>
      </c>
      <c r="F5981" s="36">
        <v>41907</v>
      </c>
      <c r="G5981" s="12">
        <v>50</v>
      </c>
      <c r="H5981" s="25">
        <v>2881.25</v>
      </c>
      <c r="I5981" s="13">
        <v>231.25</v>
      </c>
      <c r="J5981" s="13">
        <f t="shared" si="93"/>
        <v>2650</v>
      </c>
    </row>
    <row r="5982" spans="1:10" x14ac:dyDescent="0.25">
      <c r="A5982" s="19">
        <v>5974</v>
      </c>
      <c r="B5982" s="16" t="s">
        <v>24</v>
      </c>
      <c r="C5982" s="21" t="s">
        <v>25</v>
      </c>
      <c r="D5982" s="34">
        <v>201510000020835</v>
      </c>
      <c r="E5982" s="21" t="s">
        <v>2417</v>
      </c>
      <c r="F5982" s="36">
        <v>41738</v>
      </c>
      <c r="G5982" s="12">
        <v>50</v>
      </c>
      <c r="H5982" s="25">
        <v>1830</v>
      </c>
      <c r="I5982" s="13">
        <v>163.89</v>
      </c>
      <c r="J5982" s="13">
        <f t="shared" si="93"/>
        <v>1666.1100000000001</v>
      </c>
    </row>
    <row r="5983" spans="1:10" x14ac:dyDescent="0.25">
      <c r="A5983" s="19">
        <v>5975</v>
      </c>
      <c r="B5983" s="16" t="s">
        <v>24</v>
      </c>
      <c r="C5983" s="21" t="s">
        <v>25</v>
      </c>
      <c r="D5983" s="34">
        <v>201510000021143</v>
      </c>
      <c r="E5983" s="21" t="s">
        <v>2417</v>
      </c>
      <c r="F5983" s="36">
        <v>41736</v>
      </c>
      <c r="G5983" s="12">
        <v>50</v>
      </c>
      <c r="H5983" s="25">
        <v>12413.59</v>
      </c>
      <c r="I5983" s="13">
        <v>1112.92</v>
      </c>
      <c r="J5983" s="13">
        <f t="shared" si="93"/>
        <v>11300.67</v>
      </c>
    </row>
    <row r="5984" spans="1:10" x14ac:dyDescent="0.25">
      <c r="A5984" s="19">
        <v>5976</v>
      </c>
      <c r="B5984" s="16" t="s">
        <v>24</v>
      </c>
      <c r="C5984" s="21" t="s">
        <v>25</v>
      </c>
      <c r="D5984" s="34">
        <v>201510000021404</v>
      </c>
      <c r="E5984" s="21" t="s">
        <v>2417</v>
      </c>
      <c r="F5984" s="36">
        <v>41523</v>
      </c>
      <c r="G5984" s="12">
        <v>50</v>
      </c>
      <c r="H5984" s="25">
        <v>5742.5</v>
      </c>
      <c r="I5984" s="13">
        <v>581.73</v>
      </c>
      <c r="J5984" s="13">
        <f t="shared" si="93"/>
        <v>5160.7700000000004</v>
      </c>
    </row>
    <row r="5985" spans="1:10" x14ac:dyDescent="0.25">
      <c r="A5985" s="19">
        <v>5977</v>
      </c>
      <c r="B5985" s="16" t="s">
        <v>24</v>
      </c>
      <c r="C5985" s="21" t="s">
        <v>25</v>
      </c>
      <c r="D5985" s="34">
        <v>201510000021422</v>
      </c>
      <c r="E5985" s="21" t="s">
        <v>2417</v>
      </c>
      <c r="F5985" s="36">
        <v>41523</v>
      </c>
      <c r="G5985" s="12">
        <v>50</v>
      </c>
      <c r="H5985" s="25">
        <v>5509.86</v>
      </c>
      <c r="I5985" s="13">
        <v>558.23</v>
      </c>
      <c r="J5985" s="13">
        <f t="shared" si="93"/>
        <v>4951.6299999999992</v>
      </c>
    </row>
    <row r="5986" spans="1:10" x14ac:dyDescent="0.25">
      <c r="A5986" s="19">
        <v>5978</v>
      </c>
      <c r="B5986" s="16" t="s">
        <v>24</v>
      </c>
      <c r="C5986" s="21" t="s">
        <v>25</v>
      </c>
      <c r="D5986" s="34">
        <v>201510000021481</v>
      </c>
      <c r="E5986" s="21" t="s">
        <v>2417</v>
      </c>
      <c r="F5986" s="36">
        <v>41814</v>
      </c>
      <c r="G5986" s="12">
        <v>50</v>
      </c>
      <c r="H5986" s="25">
        <v>3841.59</v>
      </c>
      <c r="I5986" s="13">
        <v>328</v>
      </c>
      <c r="J5986" s="13">
        <f t="shared" si="93"/>
        <v>3513.59</v>
      </c>
    </row>
    <row r="5987" spans="1:10" x14ac:dyDescent="0.25">
      <c r="A5987" s="19">
        <v>5979</v>
      </c>
      <c r="B5987" s="16" t="s">
        <v>24</v>
      </c>
      <c r="C5987" s="21" t="s">
        <v>25</v>
      </c>
      <c r="D5987" s="34">
        <v>201510000021503</v>
      </c>
      <c r="E5987" s="21" t="s">
        <v>2417</v>
      </c>
      <c r="F5987" s="36">
        <v>41862</v>
      </c>
      <c r="G5987" s="12">
        <v>50</v>
      </c>
      <c r="H5987" s="25">
        <v>2175.31</v>
      </c>
      <c r="I5987" s="13">
        <v>180.04</v>
      </c>
      <c r="J5987" s="13">
        <f t="shared" si="93"/>
        <v>1995.27</v>
      </c>
    </row>
    <row r="5988" spans="1:10" x14ac:dyDescent="0.25">
      <c r="A5988" s="19">
        <v>5980</v>
      </c>
      <c r="B5988" s="16" t="s">
        <v>24</v>
      </c>
      <c r="C5988" s="21" t="s">
        <v>25</v>
      </c>
      <c r="D5988" s="34">
        <v>201510000021534</v>
      </c>
      <c r="E5988" s="21" t="s">
        <v>2417</v>
      </c>
      <c r="F5988" s="36">
        <v>41802</v>
      </c>
      <c r="G5988" s="12">
        <v>50</v>
      </c>
      <c r="H5988" s="25">
        <v>3586.43</v>
      </c>
      <c r="I5988" s="13">
        <v>308.57</v>
      </c>
      <c r="J5988" s="13">
        <f t="shared" si="93"/>
        <v>3277.8599999999997</v>
      </c>
    </row>
    <row r="5989" spans="1:10" x14ac:dyDescent="0.25">
      <c r="A5989" s="19">
        <v>5981</v>
      </c>
      <c r="B5989" s="16" t="s">
        <v>24</v>
      </c>
      <c r="C5989" s="21" t="s">
        <v>25</v>
      </c>
      <c r="D5989" s="34">
        <v>201510000021600</v>
      </c>
      <c r="E5989" s="21" t="s">
        <v>2417</v>
      </c>
      <c r="F5989" s="36">
        <v>41822</v>
      </c>
      <c r="G5989" s="12">
        <v>50</v>
      </c>
      <c r="H5989" s="25">
        <v>3000</v>
      </c>
      <c r="I5989" s="13">
        <v>254.83</v>
      </c>
      <c r="J5989" s="13">
        <f t="shared" si="93"/>
        <v>2745.17</v>
      </c>
    </row>
    <row r="5990" spans="1:10" x14ac:dyDescent="0.25">
      <c r="A5990" s="19">
        <v>5982</v>
      </c>
      <c r="B5990" s="16" t="s">
        <v>24</v>
      </c>
      <c r="C5990" s="21" t="s">
        <v>25</v>
      </c>
      <c r="D5990" s="34">
        <v>201510000021610</v>
      </c>
      <c r="E5990" s="21" t="s">
        <v>2417</v>
      </c>
      <c r="F5990" s="36">
        <v>41800</v>
      </c>
      <c r="G5990" s="12">
        <v>50</v>
      </c>
      <c r="H5990" s="25">
        <v>1170.8</v>
      </c>
      <c r="I5990" s="13">
        <v>100.82</v>
      </c>
      <c r="J5990" s="13">
        <f t="shared" si="93"/>
        <v>1069.98</v>
      </c>
    </row>
    <row r="5991" spans="1:10" x14ac:dyDescent="0.25">
      <c r="A5991" s="19">
        <v>5983</v>
      </c>
      <c r="B5991" s="16" t="s">
        <v>24</v>
      </c>
      <c r="C5991" s="21" t="s">
        <v>25</v>
      </c>
      <c r="D5991" s="34">
        <v>201510000021657</v>
      </c>
      <c r="E5991" s="21" t="s">
        <v>2417</v>
      </c>
      <c r="F5991" s="36">
        <v>41620</v>
      </c>
      <c r="G5991" s="12">
        <v>50</v>
      </c>
      <c r="H5991" s="25">
        <v>5824.93</v>
      </c>
      <c r="I5991" s="13">
        <v>559.20000000000005</v>
      </c>
      <c r="J5991" s="13">
        <f t="shared" si="93"/>
        <v>5265.7300000000005</v>
      </c>
    </row>
    <row r="5992" spans="1:10" x14ac:dyDescent="0.25">
      <c r="A5992" s="19">
        <v>5984</v>
      </c>
      <c r="B5992" s="16" t="s">
        <v>24</v>
      </c>
      <c r="C5992" s="21" t="s">
        <v>25</v>
      </c>
      <c r="D5992" s="34">
        <v>201510000021772</v>
      </c>
      <c r="E5992" s="21" t="s">
        <v>2417</v>
      </c>
      <c r="F5992" s="36">
        <v>41549</v>
      </c>
      <c r="G5992" s="12">
        <v>50</v>
      </c>
      <c r="H5992" s="25">
        <v>12800</v>
      </c>
      <c r="I5992" s="13">
        <v>1278.52</v>
      </c>
      <c r="J5992" s="13">
        <f t="shared" si="93"/>
        <v>11521.48</v>
      </c>
    </row>
    <row r="5993" spans="1:10" x14ac:dyDescent="0.25">
      <c r="A5993" s="19">
        <v>5985</v>
      </c>
      <c r="B5993" s="16" t="s">
        <v>24</v>
      </c>
      <c r="C5993" s="21" t="s">
        <v>25</v>
      </c>
      <c r="D5993" s="34">
        <v>201510000021847</v>
      </c>
      <c r="E5993" s="21" t="s">
        <v>2417</v>
      </c>
      <c r="F5993" s="36">
        <v>41555</v>
      </c>
      <c r="G5993" s="12">
        <v>50</v>
      </c>
      <c r="H5993" s="25">
        <v>7154.5</v>
      </c>
      <c r="I5993" s="13">
        <v>712.28</v>
      </c>
      <c r="J5993" s="13">
        <f t="shared" si="93"/>
        <v>6442.22</v>
      </c>
    </row>
    <row r="5994" spans="1:10" x14ac:dyDescent="0.25">
      <c r="A5994" s="19">
        <v>5986</v>
      </c>
      <c r="B5994" s="16" t="s">
        <v>24</v>
      </c>
      <c r="C5994" s="21" t="s">
        <v>25</v>
      </c>
      <c r="D5994" s="34">
        <v>201510000021929</v>
      </c>
      <c r="E5994" s="21" t="s">
        <v>2417</v>
      </c>
      <c r="F5994" s="36">
        <v>41747</v>
      </c>
      <c r="G5994" s="12">
        <v>50</v>
      </c>
      <c r="H5994" s="25">
        <v>1725.84</v>
      </c>
      <c r="I5994" s="13">
        <v>153.66999999999999</v>
      </c>
      <c r="J5994" s="13">
        <f t="shared" si="93"/>
        <v>1572.1699999999998</v>
      </c>
    </row>
    <row r="5995" spans="1:10" x14ac:dyDescent="0.25">
      <c r="A5995" s="19">
        <v>5987</v>
      </c>
      <c r="B5995" s="16" t="s">
        <v>24</v>
      </c>
      <c r="C5995" s="21" t="s">
        <v>25</v>
      </c>
      <c r="D5995" s="34">
        <v>201510000021943</v>
      </c>
      <c r="E5995" s="21" t="s">
        <v>2417</v>
      </c>
      <c r="F5995" s="36">
        <v>41662</v>
      </c>
      <c r="G5995" s="12">
        <v>50</v>
      </c>
      <c r="H5995" s="25">
        <v>1260</v>
      </c>
      <c r="I5995" s="13">
        <v>118.03</v>
      </c>
      <c r="J5995" s="13">
        <f t="shared" si="93"/>
        <v>1141.97</v>
      </c>
    </row>
    <row r="5996" spans="1:10" x14ac:dyDescent="0.25">
      <c r="A5996" s="19">
        <v>5988</v>
      </c>
      <c r="B5996" s="16" t="s">
        <v>24</v>
      </c>
      <c r="C5996" s="21" t="s">
        <v>25</v>
      </c>
      <c r="D5996" s="34">
        <v>201510000021988</v>
      </c>
      <c r="E5996" s="21" t="s">
        <v>2417</v>
      </c>
      <c r="F5996" s="36">
        <v>41556</v>
      </c>
      <c r="G5996" s="12">
        <v>50</v>
      </c>
      <c r="H5996" s="25">
        <v>6953.9</v>
      </c>
      <c r="I5996" s="13">
        <v>691.91999999999905</v>
      </c>
      <c r="J5996" s="13">
        <f t="shared" si="93"/>
        <v>6261.9800000000005</v>
      </c>
    </row>
    <row r="5997" spans="1:10" x14ac:dyDescent="0.25">
      <c r="A5997" s="19">
        <v>5989</v>
      </c>
      <c r="B5997" s="16" t="s">
        <v>24</v>
      </c>
      <c r="C5997" s="21" t="s">
        <v>25</v>
      </c>
      <c r="D5997" s="34">
        <v>201510000022014</v>
      </c>
      <c r="E5997" s="21" t="s">
        <v>2417</v>
      </c>
      <c r="F5997" s="36">
        <v>41786</v>
      </c>
      <c r="G5997" s="12">
        <v>50</v>
      </c>
      <c r="H5997" s="25">
        <v>3130.69</v>
      </c>
      <c r="I5997" s="13">
        <v>272.10000000000002</v>
      </c>
      <c r="J5997" s="13">
        <f t="shared" si="93"/>
        <v>2858.59</v>
      </c>
    </row>
    <row r="5998" spans="1:10" x14ac:dyDescent="0.25">
      <c r="A5998" s="19">
        <v>5990</v>
      </c>
      <c r="B5998" s="16" t="s">
        <v>24</v>
      </c>
      <c r="C5998" s="21" t="s">
        <v>25</v>
      </c>
      <c r="D5998" s="34">
        <v>201510000022020</v>
      </c>
      <c r="E5998" s="21" t="s">
        <v>2417</v>
      </c>
      <c r="F5998" s="36">
        <v>41786</v>
      </c>
      <c r="G5998" s="12">
        <v>50</v>
      </c>
      <c r="H5998" s="25">
        <v>5590.69</v>
      </c>
      <c r="I5998" s="13">
        <v>485.89</v>
      </c>
      <c r="J5998" s="13">
        <f t="shared" si="93"/>
        <v>5104.7999999999993</v>
      </c>
    </row>
    <row r="5999" spans="1:10" x14ac:dyDescent="0.25">
      <c r="A5999" s="19">
        <v>5991</v>
      </c>
      <c r="B5999" s="16" t="s">
        <v>24</v>
      </c>
      <c r="C5999" s="21" t="s">
        <v>25</v>
      </c>
      <c r="D5999" s="34">
        <v>201510000022294</v>
      </c>
      <c r="E5999" s="21" t="s">
        <v>2417</v>
      </c>
      <c r="F5999" s="36">
        <v>41772</v>
      </c>
      <c r="G5999" s="12">
        <v>50</v>
      </c>
      <c r="H5999" s="25">
        <v>19055.72</v>
      </c>
      <c r="I5999" s="13">
        <v>1670.62</v>
      </c>
      <c r="J5999" s="13">
        <f t="shared" si="93"/>
        <v>17385.100000000002</v>
      </c>
    </row>
    <row r="6000" spans="1:10" x14ac:dyDescent="0.25">
      <c r="A6000" s="19">
        <v>5992</v>
      </c>
      <c r="B6000" s="16" t="s">
        <v>24</v>
      </c>
      <c r="C6000" s="21" t="s">
        <v>25</v>
      </c>
      <c r="D6000" s="34">
        <v>201510000022520</v>
      </c>
      <c r="E6000" s="21" t="s">
        <v>2417</v>
      </c>
      <c r="F6000" s="36">
        <v>41786</v>
      </c>
      <c r="G6000" s="12">
        <v>50</v>
      </c>
      <c r="H6000" s="25">
        <v>9495.0499999999993</v>
      </c>
      <c r="I6000" s="13">
        <v>825.19000000000096</v>
      </c>
      <c r="J6000" s="13">
        <f t="shared" si="93"/>
        <v>8669.8599999999988</v>
      </c>
    </row>
    <row r="6001" spans="1:10" x14ac:dyDescent="0.25">
      <c r="A6001" s="19">
        <v>5993</v>
      </c>
      <c r="B6001" s="16" t="s">
        <v>24</v>
      </c>
      <c r="C6001" s="21" t="s">
        <v>25</v>
      </c>
      <c r="D6001" s="34">
        <v>201510000022564</v>
      </c>
      <c r="E6001" s="21" t="s">
        <v>2417</v>
      </c>
      <c r="F6001" s="36">
        <v>41759</v>
      </c>
      <c r="G6001" s="12">
        <v>50</v>
      </c>
      <c r="H6001" s="25">
        <v>14468.35</v>
      </c>
      <c r="I6001" s="13">
        <v>1278.81</v>
      </c>
      <c r="J6001" s="13">
        <f t="shared" si="93"/>
        <v>13189.54</v>
      </c>
    </row>
    <row r="6002" spans="1:10" x14ac:dyDescent="0.25">
      <c r="A6002" s="19">
        <v>5994</v>
      </c>
      <c r="B6002" s="16" t="s">
        <v>24</v>
      </c>
      <c r="C6002" s="21" t="s">
        <v>25</v>
      </c>
      <c r="D6002" s="34">
        <v>201510000022657</v>
      </c>
      <c r="E6002" s="21" t="s">
        <v>2417</v>
      </c>
      <c r="F6002" s="36">
        <v>41802</v>
      </c>
      <c r="G6002" s="12">
        <v>50</v>
      </c>
      <c r="H6002" s="25">
        <v>6968.44</v>
      </c>
      <c r="I6002" s="13">
        <v>599.53</v>
      </c>
      <c r="J6002" s="13">
        <f t="shared" si="93"/>
        <v>6368.91</v>
      </c>
    </row>
    <row r="6003" spans="1:10" x14ac:dyDescent="0.25">
      <c r="A6003" s="19">
        <v>5995</v>
      </c>
      <c r="B6003" s="16" t="s">
        <v>24</v>
      </c>
      <c r="C6003" s="21" t="s">
        <v>25</v>
      </c>
      <c r="D6003" s="34">
        <v>201510000022747</v>
      </c>
      <c r="E6003" s="21" t="s">
        <v>2417</v>
      </c>
      <c r="F6003" s="36">
        <v>41660</v>
      </c>
      <c r="G6003" s="12">
        <v>50</v>
      </c>
      <c r="H6003" s="25">
        <v>3179.17</v>
      </c>
      <c r="I6003" s="13">
        <v>298.29000000000002</v>
      </c>
      <c r="J6003" s="13">
        <f t="shared" si="93"/>
        <v>2880.88</v>
      </c>
    </row>
    <row r="6004" spans="1:10" x14ac:dyDescent="0.25">
      <c r="A6004" s="19">
        <v>5996</v>
      </c>
      <c r="B6004" s="16" t="s">
        <v>24</v>
      </c>
      <c r="C6004" s="21" t="s">
        <v>25</v>
      </c>
      <c r="D6004" s="34">
        <v>201510000022768</v>
      </c>
      <c r="E6004" s="21" t="s">
        <v>2417</v>
      </c>
      <c r="F6004" s="36">
        <v>41746</v>
      </c>
      <c r="G6004" s="12">
        <v>50</v>
      </c>
      <c r="H6004" s="25">
        <v>9510.89</v>
      </c>
      <c r="I6004" s="13">
        <v>847.39</v>
      </c>
      <c r="J6004" s="13">
        <f t="shared" si="93"/>
        <v>8663.5</v>
      </c>
    </row>
    <row r="6005" spans="1:10" x14ac:dyDescent="0.25">
      <c r="A6005" s="19">
        <v>5997</v>
      </c>
      <c r="B6005" s="16" t="s">
        <v>24</v>
      </c>
      <c r="C6005" s="21" t="s">
        <v>25</v>
      </c>
      <c r="D6005" s="34">
        <v>201510000022792</v>
      </c>
      <c r="E6005" s="21" t="s">
        <v>2417</v>
      </c>
      <c r="F6005" s="36">
        <v>41820</v>
      </c>
      <c r="G6005" s="12">
        <v>50</v>
      </c>
      <c r="H6005" s="25">
        <v>9499.7900000000009</v>
      </c>
      <c r="I6005" s="13">
        <v>807.93</v>
      </c>
      <c r="J6005" s="13">
        <f t="shared" si="93"/>
        <v>8691.86</v>
      </c>
    </row>
    <row r="6006" spans="1:10" x14ac:dyDescent="0.25">
      <c r="A6006" s="19">
        <v>5998</v>
      </c>
      <c r="B6006" s="16" t="s">
        <v>24</v>
      </c>
      <c r="C6006" s="21" t="s">
        <v>25</v>
      </c>
      <c r="D6006" s="34">
        <v>201510000023021</v>
      </c>
      <c r="E6006" s="21" t="s">
        <v>2417</v>
      </c>
      <c r="F6006" s="36">
        <v>41890</v>
      </c>
      <c r="G6006" s="12">
        <v>50</v>
      </c>
      <c r="H6006" s="25">
        <v>10589.32</v>
      </c>
      <c r="I6006" s="13">
        <v>860.01</v>
      </c>
      <c r="J6006" s="13">
        <f t="shared" si="93"/>
        <v>9729.31</v>
      </c>
    </row>
    <row r="6007" spans="1:10" x14ac:dyDescent="0.25">
      <c r="A6007" s="19">
        <v>5999</v>
      </c>
      <c r="B6007" s="16" t="s">
        <v>24</v>
      </c>
      <c r="C6007" s="21" t="s">
        <v>25</v>
      </c>
      <c r="D6007" s="34">
        <v>201510000023232</v>
      </c>
      <c r="E6007" s="21" t="s">
        <v>2417</v>
      </c>
      <c r="F6007" s="36">
        <v>41612</v>
      </c>
      <c r="G6007" s="12">
        <v>50</v>
      </c>
      <c r="H6007" s="25">
        <v>3384.78</v>
      </c>
      <c r="I6007" s="13">
        <v>326.37</v>
      </c>
      <c r="J6007" s="13">
        <f t="shared" si="93"/>
        <v>3058.4100000000003</v>
      </c>
    </row>
    <row r="6008" spans="1:10" x14ac:dyDescent="0.25">
      <c r="A6008" s="19">
        <v>6000</v>
      </c>
      <c r="B6008" s="16" t="s">
        <v>24</v>
      </c>
      <c r="C6008" s="21" t="s">
        <v>25</v>
      </c>
      <c r="D6008" s="34">
        <v>201510000021459</v>
      </c>
      <c r="E6008" s="21" t="s">
        <v>6418</v>
      </c>
      <c r="F6008" s="36">
        <v>41872</v>
      </c>
      <c r="G6008" s="12">
        <v>50</v>
      </c>
      <c r="H6008" s="25">
        <v>1100</v>
      </c>
      <c r="I6008" s="13">
        <v>90.42</v>
      </c>
      <c r="J6008" s="13">
        <f t="shared" si="93"/>
        <v>1009.58</v>
      </c>
    </row>
    <row r="6009" spans="1:10" x14ac:dyDescent="0.25">
      <c r="A6009" s="19">
        <v>6001</v>
      </c>
      <c r="B6009" s="16" t="s">
        <v>24</v>
      </c>
      <c r="C6009" s="21" t="s">
        <v>25</v>
      </c>
      <c r="D6009" s="34">
        <v>201510000021467</v>
      </c>
      <c r="E6009" s="21" t="s">
        <v>6418</v>
      </c>
      <c r="F6009" s="36">
        <v>41872</v>
      </c>
      <c r="G6009" s="12">
        <v>50</v>
      </c>
      <c r="H6009" s="25">
        <v>1100</v>
      </c>
      <c r="I6009" s="13">
        <v>90.42</v>
      </c>
      <c r="J6009" s="13">
        <f t="shared" si="93"/>
        <v>1009.58</v>
      </c>
    </row>
    <row r="6010" spans="1:10" x14ac:dyDescent="0.25">
      <c r="A6010" s="19">
        <v>6002</v>
      </c>
      <c r="B6010" s="16" t="s">
        <v>24</v>
      </c>
      <c r="C6010" s="21" t="s">
        <v>25</v>
      </c>
      <c r="D6010" s="34">
        <v>201510000023087</v>
      </c>
      <c r="E6010" s="21" t="s">
        <v>2130</v>
      </c>
      <c r="F6010" s="36">
        <v>41908</v>
      </c>
      <c r="G6010" s="12">
        <v>50</v>
      </c>
      <c r="H6010" s="25">
        <v>26500</v>
      </c>
      <c r="I6010" s="13">
        <v>2125.7199999999998</v>
      </c>
      <c r="J6010" s="13">
        <f t="shared" si="93"/>
        <v>24374.28</v>
      </c>
    </row>
    <row r="6011" spans="1:10" x14ac:dyDescent="0.25">
      <c r="A6011" s="19">
        <v>6003</v>
      </c>
      <c r="B6011" s="16" t="s">
        <v>24</v>
      </c>
      <c r="C6011" s="21" t="s">
        <v>25</v>
      </c>
      <c r="D6011" s="34">
        <v>201510000021866</v>
      </c>
      <c r="E6011" s="21" t="s">
        <v>3912</v>
      </c>
      <c r="F6011" s="36">
        <v>41600</v>
      </c>
      <c r="G6011" s="12">
        <v>50</v>
      </c>
      <c r="H6011" s="25">
        <v>6170</v>
      </c>
      <c r="I6011" s="13">
        <v>599.04</v>
      </c>
      <c r="J6011" s="13">
        <f t="shared" si="93"/>
        <v>5570.96</v>
      </c>
    </row>
    <row r="6012" spans="1:10" x14ac:dyDescent="0.25">
      <c r="A6012" s="19">
        <v>6004</v>
      </c>
      <c r="B6012" s="16" t="s">
        <v>24</v>
      </c>
      <c r="C6012" s="21" t="s">
        <v>25</v>
      </c>
      <c r="D6012" s="34">
        <v>201510000022502</v>
      </c>
      <c r="E6012" s="21" t="s">
        <v>6648</v>
      </c>
      <c r="F6012" s="36">
        <v>41599</v>
      </c>
      <c r="G6012" s="12">
        <v>50</v>
      </c>
      <c r="H6012" s="25">
        <v>888.28</v>
      </c>
      <c r="I6012" s="13">
        <v>86.33</v>
      </c>
      <c r="J6012" s="13">
        <f t="shared" si="93"/>
        <v>801.94999999999993</v>
      </c>
    </row>
    <row r="6013" spans="1:10" x14ac:dyDescent="0.25">
      <c r="A6013" s="19">
        <v>6005</v>
      </c>
      <c r="B6013" s="16" t="s">
        <v>24</v>
      </c>
      <c r="C6013" s="21" t="s">
        <v>25</v>
      </c>
      <c r="D6013" s="34">
        <v>201510000020899</v>
      </c>
      <c r="E6013" s="21" t="s">
        <v>4968</v>
      </c>
      <c r="F6013" s="36">
        <v>41855</v>
      </c>
      <c r="G6013" s="12">
        <v>50</v>
      </c>
      <c r="H6013" s="25">
        <v>2972.86</v>
      </c>
      <c r="I6013" s="13">
        <v>247.16</v>
      </c>
      <c r="J6013" s="13">
        <f t="shared" si="93"/>
        <v>2725.7000000000003</v>
      </c>
    </row>
    <row r="6014" spans="1:10" x14ac:dyDescent="0.25">
      <c r="A6014" s="19">
        <v>6006</v>
      </c>
      <c r="B6014" s="16" t="s">
        <v>24</v>
      </c>
      <c r="C6014" s="21" t="s">
        <v>25</v>
      </c>
      <c r="D6014" s="34">
        <v>201510000021062</v>
      </c>
      <c r="E6014" s="21" t="s">
        <v>4968</v>
      </c>
      <c r="F6014" s="36">
        <v>41548</v>
      </c>
      <c r="G6014" s="12">
        <v>50</v>
      </c>
      <c r="H6014" s="25">
        <v>1331.02</v>
      </c>
      <c r="I6014" s="13">
        <v>132.99</v>
      </c>
      <c r="J6014" s="13">
        <f t="shared" si="93"/>
        <v>1198.03</v>
      </c>
    </row>
    <row r="6015" spans="1:10" x14ac:dyDescent="0.25">
      <c r="A6015" s="19">
        <v>6007</v>
      </c>
      <c r="B6015" s="16" t="s">
        <v>24</v>
      </c>
      <c r="C6015" s="21" t="s">
        <v>25</v>
      </c>
      <c r="D6015" s="34">
        <v>201510000021324</v>
      </c>
      <c r="E6015" s="21" t="s">
        <v>4968</v>
      </c>
      <c r="F6015" s="36">
        <v>41703</v>
      </c>
      <c r="G6015" s="12">
        <v>50</v>
      </c>
      <c r="H6015" s="25">
        <v>1233.8699999999999</v>
      </c>
      <c r="I6015" s="13">
        <v>112.91</v>
      </c>
      <c r="J6015" s="13">
        <f t="shared" si="93"/>
        <v>1120.9599999999998</v>
      </c>
    </row>
    <row r="6016" spans="1:10" x14ac:dyDescent="0.25">
      <c r="A6016" s="19">
        <v>6008</v>
      </c>
      <c r="B6016" s="16" t="s">
        <v>24</v>
      </c>
      <c r="C6016" s="21" t="s">
        <v>25</v>
      </c>
      <c r="D6016" s="34">
        <v>201510000021729</v>
      </c>
      <c r="E6016" s="21" t="s">
        <v>4968</v>
      </c>
      <c r="F6016" s="36">
        <v>41821</v>
      </c>
      <c r="G6016" s="12">
        <v>50</v>
      </c>
      <c r="H6016" s="25">
        <v>2029.71</v>
      </c>
      <c r="I6016" s="13">
        <v>172.57</v>
      </c>
      <c r="J6016" s="13">
        <f t="shared" si="93"/>
        <v>1857.14</v>
      </c>
    </row>
    <row r="6017" spans="1:10" x14ac:dyDescent="0.25">
      <c r="A6017" s="19">
        <v>6009</v>
      </c>
      <c r="B6017" s="16" t="s">
        <v>24</v>
      </c>
      <c r="C6017" s="21" t="s">
        <v>25</v>
      </c>
      <c r="D6017" s="34">
        <v>201510000021748</v>
      </c>
      <c r="E6017" s="21" t="s">
        <v>4968</v>
      </c>
      <c r="F6017" s="36">
        <v>41821</v>
      </c>
      <c r="G6017" s="12">
        <v>50</v>
      </c>
      <c r="H6017" s="25">
        <v>3254.72</v>
      </c>
      <c r="I6017" s="13">
        <v>276.61</v>
      </c>
      <c r="J6017" s="13">
        <f t="shared" si="93"/>
        <v>2978.1099999999997</v>
      </c>
    </row>
    <row r="6018" spans="1:10" x14ac:dyDescent="0.25">
      <c r="A6018" s="19">
        <v>6010</v>
      </c>
      <c r="B6018" s="16" t="s">
        <v>24</v>
      </c>
      <c r="C6018" s="21" t="s">
        <v>25</v>
      </c>
      <c r="D6018" s="34">
        <v>201510000023035</v>
      </c>
      <c r="E6018" s="21" t="s">
        <v>4968</v>
      </c>
      <c r="F6018" s="36">
        <v>41894</v>
      </c>
      <c r="G6018" s="12">
        <v>50</v>
      </c>
      <c r="H6018" s="25">
        <v>2944.23</v>
      </c>
      <c r="I6018" s="13">
        <v>238.46</v>
      </c>
      <c r="J6018" s="13">
        <f t="shared" si="93"/>
        <v>2705.77</v>
      </c>
    </row>
    <row r="6019" spans="1:10" x14ac:dyDescent="0.25">
      <c r="A6019" s="19">
        <v>6011</v>
      </c>
      <c r="B6019" s="16" t="s">
        <v>24</v>
      </c>
      <c r="C6019" s="21" t="s">
        <v>25</v>
      </c>
      <c r="D6019" s="34">
        <v>201510000020624</v>
      </c>
      <c r="E6019" s="21" t="s">
        <v>4432</v>
      </c>
      <c r="F6019" s="36">
        <v>41758</v>
      </c>
      <c r="G6019" s="12">
        <v>50</v>
      </c>
      <c r="H6019" s="25">
        <v>4552.96</v>
      </c>
      <c r="I6019" s="13">
        <v>402.53</v>
      </c>
      <c r="J6019" s="13">
        <f t="shared" si="93"/>
        <v>4150.43</v>
      </c>
    </row>
    <row r="6020" spans="1:10" x14ac:dyDescent="0.25">
      <c r="A6020" s="19">
        <v>6012</v>
      </c>
      <c r="B6020" s="16" t="s">
        <v>24</v>
      </c>
      <c r="C6020" s="21" t="s">
        <v>25</v>
      </c>
      <c r="D6020" s="34">
        <v>201510000021764</v>
      </c>
      <c r="E6020" s="21" t="s">
        <v>4432</v>
      </c>
      <c r="F6020" s="36">
        <v>41821</v>
      </c>
      <c r="G6020" s="12">
        <v>50</v>
      </c>
      <c r="H6020" s="25">
        <v>2029.72</v>
      </c>
      <c r="I6020" s="13">
        <v>172.57</v>
      </c>
      <c r="J6020" s="13">
        <f t="shared" si="93"/>
        <v>1857.15</v>
      </c>
    </row>
    <row r="6021" spans="1:10" x14ac:dyDescent="0.25">
      <c r="A6021" s="19">
        <v>6013</v>
      </c>
      <c r="B6021" s="16" t="s">
        <v>24</v>
      </c>
      <c r="C6021" s="21" t="s">
        <v>25</v>
      </c>
      <c r="D6021" s="34">
        <v>201510000022853</v>
      </c>
      <c r="E6021" s="21" t="s">
        <v>4432</v>
      </c>
      <c r="F6021" s="36">
        <v>41613</v>
      </c>
      <c r="G6021" s="12">
        <v>50</v>
      </c>
      <c r="H6021" s="25">
        <v>1200</v>
      </c>
      <c r="I6021" s="13">
        <v>115.65</v>
      </c>
      <c r="J6021" s="13">
        <f t="shared" si="93"/>
        <v>1084.3499999999999</v>
      </c>
    </row>
    <row r="6022" spans="1:10" x14ac:dyDescent="0.25">
      <c r="A6022" s="19">
        <v>6014</v>
      </c>
      <c r="B6022" s="16" t="s">
        <v>24</v>
      </c>
      <c r="C6022" s="21" t="s">
        <v>25</v>
      </c>
      <c r="D6022" s="34">
        <v>201510000021629</v>
      </c>
      <c r="E6022" s="21" t="s">
        <v>5526</v>
      </c>
      <c r="F6022" s="36">
        <v>41620</v>
      </c>
      <c r="G6022" s="12">
        <v>50</v>
      </c>
      <c r="H6022" s="25">
        <v>2404.9299999999998</v>
      </c>
      <c r="I6022" s="13">
        <v>230.88</v>
      </c>
      <c r="J6022" s="13">
        <f t="shared" si="93"/>
        <v>2174.0499999999997</v>
      </c>
    </row>
    <row r="6023" spans="1:10" x14ac:dyDescent="0.25">
      <c r="A6023" s="19">
        <v>6015</v>
      </c>
      <c r="B6023" s="16" t="s">
        <v>24</v>
      </c>
      <c r="C6023" s="21" t="s">
        <v>25</v>
      </c>
      <c r="D6023" s="34">
        <v>201510000020944</v>
      </c>
      <c r="E6023" s="21" t="s">
        <v>2008</v>
      </c>
      <c r="F6023" s="36">
        <v>41865</v>
      </c>
      <c r="G6023" s="12">
        <v>50</v>
      </c>
      <c r="H6023" s="25">
        <v>3772.24</v>
      </c>
      <c r="I6023" s="13">
        <v>311.51</v>
      </c>
      <c r="J6023" s="13">
        <f t="shared" si="93"/>
        <v>3460.7299999999996</v>
      </c>
    </row>
    <row r="6024" spans="1:10" x14ac:dyDescent="0.25">
      <c r="A6024" s="19">
        <v>6016</v>
      </c>
      <c r="B6024" s="16" t="s">
        <v>24</v>
      </c>
      <c r="C6024" s="21" t="s">
        <v>25</v>
      </c>
      <c r="D6024" s="34">
        <v>201510000022358</v>
      </c>
      <c r="E6024" s="21" t="s">
        <v>2008</v>
      </c>
      <c r="F6024" s="36">
        <v>41815</v>
      </c>
      <c r="G6024" s="12">
        <v>50</v>
      </c>
      <c r="H6024" s="25">
        <v>30472</v>
      </c>
      <c r="I6024" s="13">
        <v>2599.69</v>
      </c>
      <c r="J6024" s="13">
        <f t="shared" si="93"/>
        <v>27872.31</v>
      </c>
    </row>
    <row r="6025" spans="1:10" x14ac:dyDescent="0.25">
      <c r="A6025" s="19">
        <v>6017</v>
      </c>
      <c r="B6025" s="16" t="s">
        <v>24</v>
      </c>
      <c r="C6025" s="21" t="s">
        <v>25</v>
      </c>
      <c r="D6025" s="34">
        <v>201510000022831</v>
      </c>
      <c r="E6025" s="21" t="s">
        <v>2008</v>
      </c>
      <c r="F6025" s="36">
        <v>41885</v>
      </c>
      <c r="G6025" s="12">
        <v>50</v>
      </c>
      <c r="H6025" s="25">
        <v>31176.67</v>
      </c>
      <c r="I6025" s="13">
        <v>2540.2800000000002</v>
      </c>
      <c r="J6025" s="13">
        <f t="shared" ref="J6025:J6088" si="94">SUM(H6025-I6025)</f>
        <v>28636.39</v>
      </c>
    </row>
    <row r="6026" spans="1:10" x14ac:dyDescent="0.25">
      <c r="A6026" s="19">
        <v>6018</v>
      </c>
      <c r="B6026" s="16" t="s">
        <v>24</v>
      </c>
      <c r="C6026" s="21" t="s">
        <v>25</v>
      </c>
      <c r="D6026" s="34">
        <v>201510000020637</v>
      </c>
      <c r="E6026" s="21" t="s">
        <v>2817</v>
      </c>
      <c r="F6026" s="36">
        <v>41592</v>
      </c>
      <c r="G6026" s="12">
        <v>50</v>
      </c>
      <c r="H6026" s="25">
        <v>13318.25</v>
      </c>
      <c r="I6026" s="13">
        <v>1298.9000000000001</v>
      </c>
      <c r="J6026" s="13">
        <f t="shared" si="94"/>
        <v>12019.35</v>
      </c>
    </row>
    <row r="6027" spans="1:10" x14ac:dyDescent="0.25">
      <c r="A6027" s="19">
        <v>6019</v>
      </c>
      <c r="B6027" s="16" t="s">
        <v>24</v>
      </c>
      <c r="C6027" s="21" t="s">
        <v>25</v>
      </c>
      <c r="D6027" s="34">
        <v>201510000021935</v>
      </c>
      <c r="E6027" s="21" t="s">
        <v>3678</v>
      </c>
      <c r="F6027" s="36">
        <v>41646</v>
      </c>
      <c r="G6027" s="12">
        <v>50</v>
      </c>
      <c r="H6027" s="25">
        <v>7053.02</v>
      </c>
      <c r="I6027" s="13">
        <v>667</v>
      </c>
      <c r="J6027" s="13">
        <f t="shared" si="94"/>
        <v>6386.02</v>
      </c>
    </row>
    <row r="6028" spans="1:10" x14ac:dyDescent="0.25">
      <c r="A6028" s="19">
        <v>6020</v>
      </c>
      <c r="B6028" s="16" t="s">
        <v>24</v>
      </c>
      <c r="C6028" s="21" t="s">
        <v>25</v>
      </c>
      <c r="D6028" s="34">
        <v>201510000020848</v>
      </c>
      <c r="E6028" s="21" t="s">
        <v>5930</v>
      </c>
      <c r="F6028" s="36">
        <v>41670</v>
      </c>
      <c r="G6028" s="12">
        <v>50</v>
      </c>
      <c r="H6028" s="25">
        <v>1791.38</v>
      </c>
      <c r="I6028" s="13">
        <v>166.96</v>
      </c>
      <c r="J6028" s="13">
        <f t="shared" si="94"/>
        <v>1624.42</v>
      </c>
    </row>
    <row r="6029" spans="1:10" x14ac:dyDescent="0.25">
      <c r="A6029" s="19">
        <v>6021</v>
      </c>
      <c r="B6029" s="16" t="s">
        <v>24</v>
      </c>
      <c r="C6029" s="21" t="s">
        <v>25</v>
      </c>
      <c r="D6029" s="34">
        <v>201510000020862</v>
      </c>
      <c r="E6029" s="21" t="s">
        <v>5930</v>
      </c>
      <c r="F6029" s="36">
        <v>41670</v>
      </c>
      <c r="G6029" s="12">
        <v>50</v>
      </c>
      <c r="H6029" s="25">
        <v>1231.3699999999999</v>
      </c>
      <c r="I6029" s="13">
        <v>114.81</v>
      </c>
      <c r="J6029" s="13">
        <f t="shared" si="94"/>
        <v>1116.56</v>
      </c>
    </row>
    <row r="6030" spans="1:10" x14ac:dyDescent="0.25">
      <c r="A6030" s="19">
        <v>6022</v>
      </c>
      <c r="B6030" s="16" t="s">
        <v>24</v>
      </c>
      <c r="C6030" s="21" t="s">
        <v>25</v>
      </c>
      <c r="D6030" s="34">
        <v>201510000020902</v>
      </c>
      <c r="E6030" s="21" t="s">
        <v>5930</v>
      </c>
      <c r="F6030" s="36">
        <v>41855</v>
      </c>
      <c r="G6030" s="12">
        <v>50</v>
      </c>
      <c r="H6030" s="25">
        <v>1392.86</v>
      </c>
      <c r="I6030" s="13">
        <v>115.85</v>
      </c>
      <c r="J6030" s="13">
        <f t="shared" si="94"/>
        <v>1277.01</v>
      </c>
    </row>
    <row r="6031" spans="1:10" x14ac:dyDescent="0.25">
      <c r="A6031" s="19">
        <v>6023</v>
      </c>
      <c r="B6031" s="16" t="s">
        <v>24</v>
      </c>
      <c r="C6031" s="21" t="s">
        <v>25</v>
      </c>
      <c r="D6031" s="34">
        <v>201510000021326</v>
      </c>
      <c r="E6031" s="21" t="s">
        <v>5930</v>
      </c>
      <c r="F6031" s="36">
        <v>41703</v>
      </c>
      <c r="G6031" s="12">
        <v>50</v>
      </c>
      <c r="H6031" s="25">
        <v>208.87</v>
      </c>
      <c r="I6031" s="13">
        <v>19.12</v>
      </c>
      <c r="J6031" s="13">
        <f t="shared" si="94"/>
        <v>189.75</v>
      </c>
    </row>
    <row r="6032" spans="1:10" x14ac:dyDescent="0.25">
      <c r="A6032" s="19">
        <v>6024</v>
      </c>
      <c r="B6032" s="16" t="s">
        <v>24</v>
      </c>
      <c r="C6032" s="21" t="s">
        <v>25</v>
      </c>
      <c r="D6032" s="34">
        <v>201510000021751</v>
      </c>
      <c r="E6032" s="21" t="s">
        <v>5930</v>
      </c>
      <c r="F6032" s="36">
        <v>41821</v>
      </c>
      <c r="G6032" s="12">
        <v>50</v>
      </c>
      <c r="H6032" s="25">
        <v>1679.72</v>
      </c>
      <c r="I6032" s="13">
        <v>142.71</v>
      </c>
      <c r="J6032" s="13">
        <f t="shared" si="94"/>
        <v>1537.01</v>
      </c>
    </row>
    <row r="6033" spans="1:10" x14ac:dyDescent="0.25">
      <c r="A6033" s="19">
        <v>6025</v>
      </c>
      <c r="B6033" s="16" t="s">
        <v>24</v>
      </c>
      <c r="C6033" s="21" t="s">
        <v>25</v>
      </c>
      <c r="D6033" s="34">
        <v>201510000023158</v>
      </c>
      <c r="E6033" s="21" t="s">
        <v>5493</v>
      </c>
      <c r="F6033" s="36">
        <v>41843</v>
      </c>
      <c r="G6033" s="12">
        <v>50</v>
      </c>
      <c r="H6033" s="25">
        <v>2420.59</v>
      </c>
      <c r="I6033" s="13">
        <v>202.78</v>
      </c>
      <c r="J6033" s="13">
        <f t="shared" si="94"/>
        <v>2217.81</v>
      </c>
    </row>
    <row r="6034" spans="1:10" x14ac:dyDescent="0.25">
      <c r="A6034" s="19">
        <v>6026</v>
      </c>
      <c r="B6034" s="16" t="s">
        <v>24</v>
      </c>
      <c r="C6034" s="21" t="s">
        <v>25</v>
      </c>
      <c r="D6034" s="34">
        <v>201510000022970</v>
      </c>
      <c r="E6034" s="21" t="s">
        <v>7257</v>
      </c>
      <c r="F6034" s="36">
        <v>41709</v>
      </c>
      <c r="G6034" s="12">
        <v>50</v>
      </c>
      <c r="H6034" s="25">
        <v>311.11</v>
      </c>
      <c r="I6034" s="13">
        <v>28.38</v>
      </c>
      <c r="J6034" s="13">
        <f t="shared" si="94"/>
        <v>282.73</v>
      </c>
    </row>
    <row r="6035" spans="1:10" x14ac:dyDescent="0.25">
      <c r="A6035" s="19">
        <v>6027</v>
      </c>
      <c r="B6035" s="16" t="s">
        <v>24</v>
      </c>
      <c r="C6035" s="21" t="s">
        <v>25</v>
      </c>
      <c r="D6035" s="34">
        <v>201510000021488</v>
      </c>
      <c r="E6035" s="21" t="s">
        <v>5306</v>
      </c>
      <c r="F6035" s="36">
        <v>41814</v>
      </c>
      <c r="G6035" s="12">
        <v>50</v>
      </c>
      <c r="H6035" s="25">
        <v>2721.59</v>
      </c>
      <c r="I6035" s="13">
        <v>232.25</v>
      </c>
      <c r="J6035" s="13">
        <f t="shared" si="94"/>
        <v>2489.34</v>
      </c>
    </row>
    <row r="6036" spans="1:10" x14ac:dyDescent="0.25">
      <c r="A6036" s="19">
        <v>6028</v>
      </c>
      <c r="B6036" s="16" t="s">
        <v>24</v>
      </c>
      <c r="C6036" s="21" t="s">
        <v>25</v>
      </c>
      <c r="D6036" s="34">
        <v>201510000023149</v>
      </c>
      <c r="E6036" s="21" t="s">
        <v>5496</v>
      </c>
      <c r="F6036" s="36">
        <v>41843</v>
      </c>
      <c r="G6036" s="12">
        <v>50</v>
      </c>
      <c r="H6036" s="25">
        <v>2420.58</v>
      </c>
      <c r="I6036" s="13">
        <v>202.78</v>
      </c>
      <c r="J6036" s="13">
        <f t="shared" si="94"/>
        <v>2217.7999999999997</v>
      </c>
    </row>
    <row r="6037" spans="1:10" x14ac:dyDescent="0.25">
      <c r="A6037" s="19">
        <v>6029</v>
      </c>
      <c r="B6037" s="16" t="s">
        <v>24</v>
      </c>
      <c r="C6037" s="21" t="s">
        <v>25</v>
      </c>
      <c r="D6037" s="34">
        <v>201510000021630</v>
      </c>
      <c r="E6037" s="21" t="s">
        <v>5985</v>
      </c>
      <c r="F6037" s="36">
        <v>41620</v>
      </c>
      <c r="G6037" s="12">
        <v>50</v>
      </c>
      <c r="H6037" s="25">
        <v>859.93</v>
      </c>
      <c r="I6037" s="13">
        <v>82.529999999999902</v>
      </c>
      <c r="J6037" s="13">
        <f t="shared" si="94"/>
        <v>777.40000000000009</v>
      </c>
    </row>
    <row r="6038" spans="1:10" x14ac:dyDescent="0.25">
      <c r="A6038" s="19">
        <v>6030</v>
      </c>
      <c r="B6038" s="16" t="s">
        <v>24</v>
      </c>
      <c r="C6038" s="21" t="s">
        <v>25</v>
      </c>
      <c r="D6038" s="34">
        <v>201510000021659</v>
      </c>
      <c r="E6038" s="21" t="s">
        <v>5985</v>
      </c>
      <c r="F6038" s="36">
        <v>41620</v>
      </c>
      <c r="G6038" s="12">
        <v>50</v>
      </c>
      <c r="H6038" s="25">
        <v>1699.93</v>
      </c>
      <c r="I6038" s="13">
        <v>163.21</v>
      </c>
      <c r="J6038" s="13">
        <f t="shared" si="94"/>
        <v>1536.72</v>
      </c>
    </row>
    <row r="6039" spans="1:10" x14ac:dyDescent="0.25">
      <c r="A6039" s="19">
        <v>6031</v>
      </c>
      <c r="B6039" s="16" t="s">
        <v>24</v>
      </c>
      <c r="C6039" s="21" t="s">
        <v>25</v>
      </c>
      <c r="D6039" s="34">
        <v>201510000021723</v>
      </c>
      <c r="E6039" s="21" t="s">
        <v>5985</v>
      </c>
      <c r="F6039" s="36">
        <v>41821</v>
      </c>
      <c r="G6039" s="12">
        <v>50</v>
      </c>
      <c r="H6039" s="25">
        <v>1469.71</v>
      </c>
      <c r="I6039" s="13">
        <v>124.99</v>
      </c>
      <c r="J6039" s="13">
        <f t="shared" si="94"/>
        <v>1344.72</v>
      </c>
    </row>
    <row r="6040" spans="1:10" x14ac:dyDescent="0.25">
      <c r="A6040" s="19">
        <v>6032</v>
      </c>
      <c r="B6040" s="16" t="s">
        <v>24</v>
      </c>
      <c r="C6040" s="21" t="s">
        <v>25</v>
      </c>
      <c r="D6040" s="34">
        <v>201510000021730</v>
      </c>
      <c r="E6040" s="21" t="s">
        <v>5985</v>
      </c>
      <c r="F6040" s="36">
        <v>41821</v>
      </c>
      <c r="G6040" s="12">
        <v>50</v>
      </c>
      <c r="H6040" s="25">
        <v>994.71</v>
      </c>
      <c r="I6040" s="13">
        <v>84.5</v>
      </c>
      <c r="J6040" s="13">
        <f t="shared" si="94"/>
        <v>910.21</v>
      </c>
    </row>
    <row r="6041" spans="1:10" x14ac:dyDescent="0.25">
      <c r="A6041" s="19">
        <v>6033</v>
      </c>
      <c r="B6041" s="16" t="s">
        <v>24</v>
      </c>
      <c r="C6041" s="21" t="s">
        <v>25</v>
      </c>
      <c r="D6041" s="34">
        <v>201510000021750</v>
      </c>
      <c r="E6041" s="21" t="s">
        <v>5985</v>
      </c>
      <c r="F6041" s="36">
        <v>41821</v>
      </c>
      <c r="G6041" s="12">
        <v>50</v>
      </c>
      <c r="H6041" s="25">
        <v>1428.72</v>
      </c>
      <c r="I6041" s="13">
        <v>121.46</v>
      </c>
      <c r="J6041" s="13">
        <f t="shared" si="94"/>
        <v>1307.26</v>
      </c>
    </row>
    <row r="6042" spans="1:10" x14ac:dyDescent="0.25">
      <c r="A6042" s="19">
        <v>6034</v>
      </c>
      <c r="B6042" s="16" t="s">
        <v>24</v>
      </c>
      <c r="C6042" s="21" t="s">
        <v>25</v>
      </c>
      <c r="D6042" s="34">
        <v>201510000021765</v>
      </c>
      <c r="E6042" s="21" t="s">
        <v>5985</v>
      </c>
      <c r="F6042" s="36">
        <v>41821</v>
      </c>
      <c r="G6042" s="12">
        <v>50</v>
      </c>
      <c r="H6042" s="25">
        <v>882.72</v>
      </c>
      <c r="I6042" s="13">
        <v>74.98</v>
      </c>
      <c r="J6042" s="13">
        <f t="shared" si="94"/>
        <v>807.74</v>
      </c>
    </row>
    <row r="6043" spans="1:10" x14ac:dyDescent="0.25">
      <c r="A6043" s="19">
        <v>6035</v>
      </c>
      <c r="B6043" s="16" t="s">
        <v>24</v>
      </c>
      <c r="C6043" s="21" t="s">
        <v>25</v>
      </c>
      <c r="D6043" s="34">
        <v>201510000022850</v>
      </c>
      <c r="E6043" s="21" t="s">
        <v>5985</v>
      </c>
      <c r="F6043" s="36">
        <v>41613</v>
      </c>
      <c r="G6043" s="12">
        <v>50</v>
      </c>
      <c r="H6043" s="25">
        <v>550</v>
      </c>
      <c r="I6043" s="13">
        <v>52.87</v>
      </c>
      <c r="J6043" s="13">
        <f t="shared" si="94"/>
        <v>497.13</v>
      </c>
    </row>
    <row r="6044" spans="1:10" x14ac:dyDescent="0.25">
      <c r="A6044" s="19">
        <v>6036</v>
      </c>
      <c r="B6044" s="16" t="s">
        <v>24</v>
      </c>
      <c r="C6044" s="21" t="s">
        <v>25</v>
      </c>
      <c r="D6044" s="34">
        <v>201510000020849</v>
      </c>
      <c r="E6044" s="21" t="s">
        <v>4725</v>
      </c>
      <c r="F6044" s="36">
        <v>41670</v>
      </c>
      <c r="G6044" s="12">
        <v>50</v>
      </c>
      <c r="H6044" s="25">
        <v>1227.3800000000001</v>
      </c>
      <c r="I6044" s="13">
        <v>114.57</v>
      </c>
      <c r="J6044" s="13">
        <f t="shared" si="94"/>
        <v>1112.8100000000002</v>
      </c>
    </row>
    <row r="6045" spans="1:10" x14ac:dyDescent="0.25">
      <c r="A6045" s="19">
        <v>6037</v>
      </c>
      <c r="B6045" s="16" t="s">
        <v>24</v>
      </c>
      <c r="C6045" s="21" t="s">
        <v>25</v>
      </c>
      <c r="D6045" s="34">
        <v>201510000020861</v>
      </c>
      <c r="E6045" s="21" t="s">
        <v>4725</v>
      </c>
      <c r="F6045" s="36">
        <v>41670</v>
      </c>
      <c r="G6045" s="12">
        <v>50</v>
      </c>
      <c r="H6045" s="25">
        <v>1779.37</v>
      </c>
      <c r="I6045" s="13">
        <v>165.94</v>
      </c>
      <c r="J6045" s="13">
        <f t="shared" si="94"/>
        <v>1613.4299999999998</v>
      </c>
    </row>
    <row r="6046" spans="1:10" x14ac:dyDescent="0.25">
      <c r="A6046" s="19">
        <v>6038</v>
      </c>
      <c r="B6046" s="16" t="s">
        <v>24</v>
      </c>
      <c r="C6046" s="21" t="s">
        <v>25</v>
      </c>
      <c r="D6046" s="34">
        <v>201510000020923</v>
      </c>
      <c r="E6046" s="21" t="s">
        <v>4725</v>
      </c>
      <c r="F6046" s="36">
        <v>41855</v>
      </c>
      <c r="G6046" s="12">
        <v>50</v>
      </c>
      <c r="H6046" s="25">
        <v>840.85</v>
      </c>
      <c r="I6046" s="13">
        <v>69.87</v>
      </c>
      <c r="J6046" s="13">
        <f t="shared" si="94"/>
        <v>770.98</v>
      </c>
    </row>
    <row r="6047" spans="1:10" x14ac:dyDescent="0.25">
      <c r="A6047" s="19">
        <v>6039</v>
      </c>
      <c r="B6047" s="16" t="s">
        <v>24</v>
      </c>
      <c r="C6047" s="21" t="s">
        <v>25</v>
      </c>
      <c r="D6047" s="34">
        <v>201510000021325</v>
      </c>
      <c r="E6047" s="21" t="s">
        <v>4725</v>
      </c>
      <c r="F6047" s="36">
        <v>41703</v>
      </c>
      <c r="G6047" s="12">
        <v>50</v>
      </c>
      <c r="H6047" s="25">
        <v>533.87</v>
      </c>
      <c r="I6047" s="13">
        <v>48.9</v>
      </c>
      <c r="J6047" s="13">
        <f t="shared" si="94"/>
        <v>484.97</v>
      </c>
    </row>
    <row r="6048" spans="1:10" x14ac:dyDescent="0.25">
      <c r="A6048" s="19">
        <v>6040</v>
      </c>
      <c r="B6048" s="16" t="s">
        <v>24</v>
      </c>
      <c r="C6048" s="21" t="s">
        <v>25</v>
      </c>
      <c r="D6048" s="34">
        <v>201510000021509</v>
      </c>
      <c r="E6048" s="21" t="s">
        <v>4725</v>
      </c>
      <c r="F6048" s="36">
        <v>41862</v>
      </c>
      <c r="G6048" s="12">
        <v>50</v>
      </c>
      <c r="H6048" s="25">
        <v>1955.32</v>
      </c>
      <c r="I6048" s="13">
        <v>161.72999999999999</v>
      </c>
      <c r="J6048" s="13">
        <f t="shared" si="94"/>
        <v>1793.59</v>
      </c>
    </row>
    <row r="6049" spans="1:10" x14ac:dyDescent="0.25">
      <c r="A6049" s="19">
        <v>6041</v>
      </c>
      <c r="B6049" s="16" t="s">
        <v>24</v>
      </c>
      <c r="C6049" s="21" t="s">
        <v>25</v>
      </c>
      <c r="D6049" s="34">
        <v>201510000021553</v>
      </c>
      <c r="E6049" s="21" t="s">
        <v>4725</v>
      </c>
      <c r="F6049" s="36">
        <v>41565</v>
      </c>
      <c r="G6049" s="12">
        <v>50</v>
      </c>
      <c r="H6049" s="25">
        <v>624.65</v>
      </c>
      <c r="I6049" s="13">
        <v>61.860000000000099</v>
      </c>
      <c r="J6049" s="13">
        <f t="shared" si="94"/>
        <v>562.78999999999985</v>
      </c>
    </row>
    <row r="6050" spans="1:10" x14ac:dyDescent="0.25">
      <c r="A6050" s="19">
        <v>6042</v>
      </c>
      <c r="B6050" s="16" t="s">
        <v>24</v>
      </c>
      <c r="C6050" s="21" t="s">
        <v>25</v>
      </c>
      <c r="D6050" s="34">
        <v>201510000021978</v>
      </c>
      <c r="E6050" s="21" t="s">
        <v>4725</v>
      </c>
      <c r="F6050" s="36">
        <v>41617</v>
      </c>
      <c r="G6050" s="12">
        <v>50</v>
      </c>
      <c r="H6050" s="25">
        <v>3806.51</v>
      </c>
      <c r="I6050" s="13">
        <v>366.15</v>
      </c>
      <c r="J6050" s="13">
        <f t="shared" si="94"/>
        <v>3440.36</v>
      </c>
    </row>
    <row r="6051" spans="1:10" x14ac:dyDescent="0.25">
      <c r="A6051" s="19">
        <v>6043</v>
      </c>
      <c r="B6051" s="16" t="s">
        <v>24</v>
      </c>
      <c r="C6051" s="21" t="s">
        <v>25</v>
      </c>
      <c r="D6051" s="34">
        <v>201510000023036</v>
      </c>
      <c r="E6051" s="21" t="s">
        <v>4725</v>
      </c>
      <c r="F6051" s="36">
        <v>41894</v>
      </c>
      <c r="G6051" s="12">
        <v>50</v>
      </c>
      <c r="H6051" s="25">
        <v>2944.23</v>
      </c>
      <c r="I6051" s="13">
        <v>238.46</v>
      </c>
      <c r="J6051" s="13">
        <f t="shared" si="94"/>
        <v>2705.77</v>
      </c>
    </row>
    <row r="6052" spans="1:10" x14ac:dyDescent="0.25">
      <c r="A6052" s="19">
        <v>6044</v>
      </c>
      <c r="B6052" s="16" t="s">
        <v>24</v>
      </c>
      <c r="C6052" s="21" t="s">
        <v>25</v>
      </c>
      <c r="D6052" s="34">
        <v>201510000021684</v>
      </c>
      <c r="E6052" s="21" t="s">
        <v>5246</v>
      </c>
      <c r="F6052" s="36">
        <v>41843</v>
      </c>
      <c r="G6052" s="12">
        <v>50</v>
      </c>
      <c r="H6052" s="25">
        <v>2822.22</v>
      </c>
      <c r="I6052" s="13">
        <v>236.39</v>
      </c>
      <c r="J6052" s="13">
        <f t="shared" si="94"/>
        <v>2585.83</v>
      </c>
    </row>
    <row r="6053" spans="1:10" x14ac:dyDescent="0.25">
      <c r="A6053" s="19">
        <v>6045</v>
      </c>
      <c r="B6053" s="16" t="s">
        <v>24</v>
      </c>
      <c r="C6053" s="21" t="s">
        <v>25</v>
      </c>
      <c r="D6053" s="34">
        <v>201510000022549</v>
      </c>
      <c r="E6053" s="21" t="s">
        <v>5301</v>
      </c>
      <c r="F6053" s="36">
        <v>41752</v>
      </c>
      <c r="G6053" s="12">
        <v>50</v>
      </c>
      <c r="H6053" s="25">
        <v>1300</v>
      </c>
      <c r="I6053" s="13">
        <v>115.43</v>
      </c>
      <c r="J6053" s="13">
        <f t="shared" si="94"/>
        <v>1184.57</v>
      </c>
    </row>
    <row r="6054" spans="1:10" x14ac:dyDescent="0.25">
      <c r="A6054" s="19">
        <v>6046</v>
      </c>
      <c r="B6054" s="16" t="s">
        <v>24</v>
      </c>
      <c r="C6054" s="21" t="s">
        <v>25</v>
      </c>
      <c r="D6054" s="34">
        <v>201510000022838</v>
      </c>
      <c r="E6054" s="21" t="s">
        <v>5301</v>
      </c>
      <c r="F6054" s="36">
        <v>41884</v>
      </c>
      <c r="G6054" s="12">
        <v>50</v>
      </c>
      <c r="H6054" s="25">
        <v>2714</v>
      </c>
      <c r="I6054" s="13">
        <v>221.28</v>
      </c>
      <c r="J6054" s="13">
        <f t="shared" si="94"/>
        <v>2492.7199999999998</v>
      </c>
    </row>
    <row r="6055" spans="1:10" x14ac:dyDescent="0.25">
      <c r="A6055" s="19">
        <v>6047</v>
      </c>
      <c r="B6055" s="16" t="s">
        <v>24</v>
      </c>
      <c r="C6055" s="21" t="s">
        <v>25</v>
      </c>
      <c r="D6055" s="34">
        <v>201510000023153</v>
      </c>
      <c r="E6055" s="21" t="s">
        <v>5301</v>
      </c>
      <c r="F6055" s="36">
        <v>41843</v>
      </c>
      <c r="G6055" s="12">
        <v>50</v>
      </c>
      <c r="H6055" s="25">
        <v>2420.58</v>
      </c>
      <c r="I6055" s="13">
        <v>202.78</v>
      </c>
      <c r="J6055" s="13">
        <f t="shared" si="94"/>
        <v>2217.7999999999997</v>
      </c>
    </row>
    <row r="6056" spans="1:10" x14ac:dyDescent="0.25">
      <c r="A6056" s="19">
        <v>6048</v>
      </c>
      <c r="B6056" s="16" t="s">
        <v>24</v>
      </c>
      <c r="C6056" s="21" t="s">
        <v>25</v>
      </c>
      <c r="D6056" s="34">
        <v>201510000020594</v>
      </c>
      <c r="E6056" s="21" t="s">
        <v>5161</v>
      </c>
      <c r="F6056" s="36">
        <v>41757</v>
      </c>
      <c r="G6056" s="12">
        <v>50</v>
      </c>
      <c r="H6056" s="25">
        <v>2966.32</v>
      </c>
      <c r="I6056" s="13">
        <v>262.58</v>
      </c>
      <c r="J6056" s="13">
        <f t="shared" si="94"/>
        <v>2703.7400000000002</v>
      </c>
    </row>
    <row r="6057" spans="1:10" x14ac:dyDescent="0.25">
      <c r="A6057" s="19">
        <v>6049</v>
      </c>
      <c r="B6057" s="16" t="s">
        <v>24</v>
      </c>
      <c r="C6057" s="21" t="s">
        <v>25</v>
      </c>
      <c r="D6057" s="34">
        <v>201510000022170</v>
      </c>
      <c r="E6057" s="21" t="s">
        <v>6745</v>
      </c>
      <c r="F6057" s="36">
        <v>41704</v>
      </c>
      <c r="G6057" s="12">
        <v>50</v>
      </c>
      <c r="H6057" s="25">
        <v>769.53</v>
      </c>
      <c r="I6057" s="13">
        <v>70.3</v>
      </c>
      <c r="J6057" s="13">
        <f t="shared" si="94"/>
        <v>699.23</v>
      </c>
    </row>
    <row r="6058" spans="1:10" x14ac:dyDescent="0.25">
      <c r="A6058" s="19">
        <v>6050</v>
      </c>
      <c r="B6058" s="16" t="s">
        <v>24</v>
      </c>
      <c r="C6058" s="21" t="s">
        <v>25</v>
      </c>
      <c r="D6058" s="34">
        <v>201510000021345</v>
      </c>
      <c r="E6058" s="21" t="s">
        <v>2512</v>
      </c>
      <c r="F6058" s="36">
        <v>41773</v>
      </c>
      <c r="G6058" s="12">
        <v>50</v>
      </c>
      <c r="H6058" s="25">
        <v>17200</v>
      </c>
      <c r="I6058" s="13">
        <v>1507.06</v>
      </c>
      <c r="J6058" s="13">
        <f t="shared" si="94"/>
        <v>15692.94</v>
      </c>
    </row>
    <row r="6059" spans="1:10" x14ac:dyDescent="0.25">
      <c r="A6059" s="19">
        <v>6051</v>
      </c>
      <c r="B6059" s="16" t="s">
        <v>24</v>
      </c>
      <c r="C6059" s="21" t="s">
        <v>25</v>
      </c>
      <c r="D6059" s="34">
        <v>201510000023251</v>
      </c>
      <c r="E6059" s="21" t="s">
        <v>2512</v>
      </c>
      <c r="F6059" s="36">
        <v>41603</v>
      </c>
      <c r="G6059" s="12">
        <v>50</v>
      </c>
      <c r="H6059" s="25">
        <v>6077.78</v>
      </c>
      <c r="I6059" s="13">
        <v>589.09</v>
      </c>
      <c r="J6059" s="13">
        <f t="shared" si="94"/>
        <v>5488.69</v>
      </c>
    </row>
    <row r="6060" spans="1:10" x14ac:dyDescent="0.25">
      <c r="A6060" s="19">
        <v>6052</v>
      </c>
      <c r="B6060" s="16" t="s">
        <v>24</v>
      </c>
      <c r="C6060" s="21" t="s">
        <v>25</v>
      </c>
      <c r="D6060" s="34">
        <v>201510000022189</v>
      </c>
      <c r="E6060" s="21" t="s">
        <v>7635</v>
      </c>
      <c r="F6060" s="36">
        <v>41704</v>
      </c>
      <c r="G6060" s="12">
        <v>50</v>
      </c>
      <c r="H6060" s="25">
        <v>55.97</v>
      </c>
      <c r="I6060" s="13">
        <v>5.14</v>
      </c>
      <c r="J6060" s="13">
        <f t="shared" si="94"/>
        <v>50.83</v>
      </c>
    </row>
    <row r="6061" spans="1:10" x14ac:dyDescent="0.25">
      <c r="A6061" s="19">
        <v>6053</v>
      </c>
      <c r="B6061" s="16" t="s">
        <v>24</v>
      </c>
      <c r="C6061" s="21" t="s">
        <v>25</v>
      </c>
      <c r="D6061" s="34">
        <v>201510000021680</v>
      </c>
      <c r="E6061" s="21" t="s">
        <v>5247</v>
      </c>
      <c r="F6061" s="36">
        <v>41843</v>
      </c>
      <c r="G6061" s="12">
        <v>50</v>
      </c>
      <c r="H6061" s="25">
        <v>2822.22</v>
      </c>
      <c r="I6061" s="13">
        <v>236.39</v>
      </c>
      <c r="J6061" s="13">
        <f t="shared" si="94"/>
        <v>2585.83</v>
      </c>
    </row>
    <row r="6062" spans="1:10" x14ac:dyDescent="0.25">
      <c r="A6062" s="19">
        <v>6054</v>
      </c>
      <c r="B6062" s="16" t="s">
        <v>24</v>
      </c>
      <c r="C6062" s="21" t="s">
        <v>25</v>
      </c>
      <c r="D6062" s="34">
        <v>201510000022175</v>
      </c>
      <c r="E6062" s="21" t="s">
        <v>7216</v>
      </c>
      <c r="F6062" s="36">
        <v>41704</v>
      </c>
      <c r="G6062" s="12">
        <v>50</v>
      </c>
      <c r="H6062" s="25">
        <v>155.12</v>
      </c>
      <c r="I6062" s="13">
        <v>14.06</v>
      </c>
      <c r="J6062" s="13">
        <f t="shared" si="94"/>
        <v>141.06</v>
      </c>
    </row>
    <row r="6063" spans="1:10" x14ac:dyDescent="0.25">
      <c r="A6063" s="19">
        <v>6055</v>
      </c>
      <c r="B6063" s="16" t="s">
        <v>24</v>
      </c>
      <c r="C6063" s="21" t="s">
        <v>25</v>
      </c>
      <c r="D6063" s="34">
        <v>201510000022188</v>
      </c>
      <c r="E6063" s="21" t="s">
        <v>7216</v>
      </c>
      <c r="F6063" s="36">
        <v>41704</v>
      </c>
      <c r="G6063" s="12">
        <v>50</v>
      </c>
      <c r="H6063" s="25">
        <v>335.39</v>
      </c>
      <c r="I6063" s="13">
        <v>30.65</v>
      </c>
      <c r="J6063" s="13">
        <f t="shared" si="94"/>
        <v>304.74</v>
      </c>
    </row>
    <row r="6064" spans="1:10" x14ac:dyDescent="0.25">
      <c r="A6064" s="19">
        <v>6056</v>
      </c>
      <c r="B6064" s="16" t="s">
        <v>24</v>
      </c>
      <c r="C6064" s="21" t="s">
        <v>25</v>
      </c>
      <c r="D6064" s="34">
        <v>201510000021096</v>
      </c>
      <c r="E6064" s="21" t="s">
        <v>6120</v>
      </c>
      <c r="F6064" s="36">
        <v>41807</v>
      </c>
      <c r="G6064" s="12">
        <v>50</v>
      </c>
      <c r="H6064" s="25">
        <v>1500</v>
      </c>
      <c r="I6064" s="13">
        <v>128.69999999999999</v>
      </c>
      <c r="J6064" s="13">
        <f t="shared" si="94"/>
        <v>1371.3</v>
      </c>
    </row>
    <row r="6065" spans="1:10" x14ac:dyDescent="0.25">
      <c r="A6065" s="19">
        <v>6057</v>
      </c>
      <c r="B6065" s="16" t="s">
        <v>24</v>
      </c>
      <c r="C6065" s="21" t="s">
        <v>25</v>
      </c>
      <c r="D6065" s="34">
        <v>201510000021749</v>
      </c>
      <c r="E6065" s="21" t="s">
        <v>5536</v>
      </c>
      <c r="F6065" s="36">
        <v>41821</v>
      </c>
      <c r="G6065" s="12">
        <v>50</v>
      </c>
      <c r="H6065" s="25">
        <v>958.72</v>
      </c>
      <c r="I6065" s="13">
        <v>81.5</v>
      </c>
      <c r="J6065" s="13">
        <f t="shared" si="94"/>
        <v>877.22</v>
      </c>
    </row>
    <row r="6066" spans="1:10" x14ac:dyDescent="0.25">
      <c r="A6066" s="19">
        <v>6058</v>
      </c>
      <c r="B6066" s="16" t="s">
        <v>24</v>
      </c>
      <c r="C6066" s="21" t="s">
        <v>25</v>
      </c>
      <c r="D6066" s="34">
        <v>201510000023091</v>
      </c>
      <c r="E6066" s="21" t="s">
        <v>5536</v>
      </c>
      <c r="F6066" s="36">
        <v>41908</v>
      </c>
      <c r="G6066" s="12">
        <v>50</v>
      </c>
      <c r="H6066" s="25">
        <v>2350</v>
      </c>
      <c r="I6066" s="13">
        <v>188.45</v>
      </c>
      <c r="J6066" s="13">
        <f t="shared" si="94"/>
        <v>2161.5500000000002</v>
      </c>
    </row>
    <row r="6067" spans="1:10" x14ac:dyDescent="0.25">
      <c r="A6067" s="19">
        <v>6059</v>
      </c>
      <c r="B6067" s="16" t="s">
        <v>24</v>
      </c>
      <c r="C6067" s="21" t="s">
        <v>25</v>
      </c>
      <c r="D6067" s="34">
        <v>201510000022563</v>
      </c>
      <c r="E6067" s="21" t="s">
        <v>1744</v>
      </c>
      <c r="F6067" s="36">
        <v>41759</v>
      </c>
      <c r="G6067" s="12">
        <v>50</v>
      </c>
      <c r="H6067" s="25">
        <v>44537.17</v>
      </c>
      <c r="I6067" s="13">
        <v>3936.32</v>
      </c>
      <c r="J6067" s="13">
        <f t="shared" si="94"/>
        <v>40600.85</v>
      </c>
    </row>
    <row r="6068" spans="1:10" x14ac:dyDescent="0.25">
      <c r="A6068" s="19">
        <v>6060</v>
      </c>
      <c r="B6068" s="16" t="s">
        <v>24</v>
      </c>
      <c r="C6068" s="21" t="s">
        <v>25</v>
      </c>
      <c r="D6068" s="34">
        <v>201510000023082</v>
      </c>
      <c r="E6068" s="21" t="s">
        <v>1390</v>
      </c>
      <c r="F6068" s="36">
        <v>41908</v>
      </c>
      <c r="G6068" s="12">
        <v>50</v>
      </c>
      <c r="H6068" s="25">
        <v>75160</v>
      </c>
      <c r="I6068" s="13">
        <v>6029.26</v>
      </c>
      <c r="J6068" s="13">
        <f t="shared" si="94"/>
        <v>69130.740000000005</v>
      </c>
    </row>
    <row r="6069" spans="1:10" x14ac:dyDescent="0.25">
      <c r="A6069" s="19">
        <v>6061</v>
      </c>
      <c r="B6069" s="16" t="s">
        <v>24</v>
      </c>
      <c r="C6069" s="21" t="s">
        <v>25</v>
      </c>
      <c r="D6069" s="34">
        <v>201510000023083</v>
      </c>
      <c r="E6069" s="21" t="s">
        <v>1743</v>
      </c>
      <c r="F6069" s="36">
        <v>41908</v>
      </c>
      <c r="G6069" s="12">
        <v>50</v>
      </c>
      <c r="H6069" s="25">
        <v>44168</v>
      </c>
      <c r="I6069" s="13">
        <v>3543.15</v>
      </c>
      <c r="J6069" s="13">
        <f t="shared" si="94"/>
        <v>40624.85</v>
      </c>
    </row>
    <row r="6070" spans="1:10" x14ac:dyDescent="0.25">
      <c r="A6070" s="19">
        <v>6062</v>
      </c>
      <c r="B6070" s="16" t="s">
        <v>24</v>
      </c>
      <c r="C6070" s="21" t="s">
        <v>25</v>
      </c>
      <c r="D6070" s="34">
        <v>201510000023084</v>
      </c>
      <c r="E6070" s="21" t="s">
        <v>4477</v>
      </c>
      <c r="F6070" s="36">
        <v>41908</v>
      </c>
      <c r="G6070" s="12">
        <v>50</v>
      </c>
      <c r="H6070" s="25">
        <v>4360</v>
      </c>
      <c r="I6070" s="13">
        <v>349.89</v>
      </c>
      <c r="J6070" s="13">
        <f t="shared" si="94"/>
        <v>4010.11</v>
      </c>
    </row>
    <row r="6071" spans="1:10" x14ac:dyDescent="0.25">
      <c r="A6071" s="19">
        <v>6063</v>
      </c>
      <c r="B6071" s="16" t="s">
        <v>24</v>
      </c>
      <c r="C6071" s="21" t="s">
        <v>25</v>
      </c>
      <c r="D6071" s="34">
        <v>201510000023085</v>
      </c>
      <c r="E6071" s="21" t="s">
        <v>3299</v>
      </c>
      <c r="F6071" s="36">
        <v>41908</v>
      </c>
      <c r="G6071" s="12">
        <v>50</v>
      </c>
      <c r="H6071" s="25">
        <v>9112</v>
      </c>
      <c r="I6071" s="13">
        <v>731.04000000000099</v>
      </c>
      <c r="J6071" s="13">
        <f t="shared" si="94"/>
        <v>8380.9599999999991</v>
      </c>
    </row>
    <row r="6072" spans="1:10" x14ac:dyDescent="0.25">
      <c r="A6072" s="19">
        <v>6064</v>
      </c>
      <c r="B6072" s="16" t="s">
        <v>24</v>
      </c>
      <c r="C6072" s="21" t="s">
        <v>25</v>
      </c>
      <c r="D6072" s="34">
        <v>201510000020783</v>
      </c>
      <c r="E6072" s="21" t="s">
        <v>2037</v>
      </c>
      <c r="F6072" s="36">
        <v>41445</v>
      </c>
      <c r="G6072" s="12">
        <v>50</v>
      </c>
      <c r="H6072" s="25">
        <v>30293.14</v>
      </c>
      <c r="I6072" s="13">
        <v>3198.73</v>
      </c>
      <c r="J6072" s="13">
        <f t="shared" si="94"/>
        <v>27094.41</v>
      </c>
    </row>
    <row r="6073" spans="1:10" x14ac:dyDescent="0.25">
      <c r="A6073" s="19">
        <v>6065</v>
      </c>
      <c r="B6073" s="16" t="s">
        <v>24</v>
      </c>
      <c r="C6073" s="21" t="s">
        <v>25</v>
      </c>
      <c r="D6073" s="34">
        <v>201510000021771</v>
      </c>
      <c r="E6073" s="21" t="s">
        <v>1415</v>
      </c>
      <c r="F6073" s="36">
        <v>41549</v>
      </c>
      <c r="G6073" s="12">
        <v>50</v>
      </c>
      <c r="H6073" s="25">
        <v>73248</v>
      </c>
      <c r="I6073" s="13">
        <v>7316.77</v>
      </c>
      <c r="J6073" s="13">
        <f t="shared" si="94"/>
        <v>65931.23</v>
      </c>
    </row>
    <row r="6074" spans="1:10" x14ac:dyDescent="0.25">
      <c r="A6074" s="19">
        <v>6066</v>
      </c>
      <c r="B6074" s="16" t="s">
        <v>24</v>
      </c>
      <c r="C6074" s="21" t="s">
        <v>25</v>
      </c>
      <c r="D6074" s="34">
        <v>201510000023019</v>
      </c>
      <c r="E6074" s="21" t="s">
        <v>1172</v>
      </c>
      <c r="F6074" s="36">
        <v>41890</v>
      </c>
      <c r="G6074" s="12">
        <v>50</v>
      </c>
      <c r="H6074" s="25">
        <v>105689.32</v>
      </c>
      <c r="I6074" s="13">
        <v>8582.66</v>
      </c>
      <c r="J6074" s="13">
        <f t="shared" si="94"/>
        <v>97106.66</v>
      </c>
    </row>
    <row r="6075" spans="1:10" x14ac:dyDescent="0.25">
      <c r="A6075" s="19">
        <v>6067</v>
      </c>
      <c r="B6075" s="16" t="s">
        <v>24</v>
      </c>
      <c r="C6075" s="21" t="s">
        <v>25</v>
      </c>
      <c r="D6075" s="34">
        <v>201510000021138</v>
      </c>
      <c r="E6075" s="21" t="s">
        <v>1434</v>
      </c>
      <c r="F6075" s="36">
        <v>41736</v>
      </c>
      <c r="G6075" s="12">
        <v>50</v>
      </c>
      <c r="H6075" s="25">
        <v>70478.600000000006</v>
      </c>
      <c r="I6075" s="13">
        <v>6318.07</v>
      </c>
      <c r="J6075" s="13">
        <f t="shared" si="94"/>
        <v>64160.530000000006</v>
      </c>
    </row>
    <row r="6076" spans="1:10" x14ac:dyDescent="0.25">
      <c r="A6076" s="19">
        <v>6068</v>
      </c>
      <c r="B6076" s="16" t="s">
        <v>24</v>
      </c>
      <c r="C6076" s="21" t="s">
        <v>25</v>
      </c>
      <c r="D6076" s="34">
        <v>201510000022765</v>
      </c>
      <c r="E6076" s="21" t="s">
        <v>1450</v>
      </c>
      <c r="F6076" s="36">
        <v>41746</v>
      </c>
      <c r="G6076" s="12">
        <v>50</v>
      </c>
      <c r="H6076" s="25">
        <v>69095.89</v>
      </c>
      <c r="I6076" s="13">
        <v>6156.18</v>
      </c>
      <c r="J6076" s="13">
        <f t="shared" si="94"/>
        <v>62939.71</v>
      </c>
    </row>
    <row r="6077" spans="1:10" x14ac:dyDescent="0.25">
      <c r="A6077" s="19">
        <v>6069</v>
      </c>
      <c r="B6077" s="16" t="s">
        <v>24</v>
      </c>
      <c r="C6077" s="21" t="s">
        <v>25</v>
      </c>
      <c r="D6077" s="34">
        <v>201510000021886</v>
      </c>
      <c r="E6077" s="21" t="s">
        <v>2483</v>
      </c>
      <c r="F6077" s="36">
        <v>41781</v>
      </c>
      <c r="G6077" s="12">
        <v>50</v>
      </c>
      <c r="H6077" s="25">
        <v>17685.46</v>
      </c>
      <c r="I6077" s="13">
        <v>1541.74</v>
      </c>
      <c r="J6077" s="13">
        <f t="shared" si="94"/>
        <v>16143.72</v>
      </c>
    </row>
    <row r="6078" spans="1:10" x14ac:dyDescent="0.25">
      <c r="A6078" s="19">
        <v>6070</v>
      </c>
      <c r="B6078" s="16" t="s">
        <v>24</v>
      </c>
      <c r="C6078" s="21" t="s">
        <v>25</v>
      </c>
      <c r="D6078" s="34">
        <v>201510000022098</v>
      </c>
      <c r="E6078" s="21" t="s">
        <v>6863</v>
      </c>
      <c r="F6078" s="36">
        <v>41611</v>
      </c>
      <c r="G6078" s="12">
        <v>50</v>
      </c>
      <c r="H6078" s="25">
        <v>650.29999999999995</v>
      </c>
      <c r="I6078" s="13">
        <v>62.7</v>
      </c>
      <c r="J6078" s="13">
        <f t="shared" si="94"/>
        <v>587.59999999999991</v>
      </c>
    </row>
    <row r="6079" spans="1:10" x14ac:dyDescent="0.25">
      <c r="A6079" s="19">
        <v>6071</v>
      </c>
      <c r="B6079" s="16" t="s">
        <v>24</v>
      </c>
      <c r="C6079" s="21" t="s">
        <v>25</v>
      </c>
      <c r="D6079" s="34">
        <v>201510000021499</v>
      </c>
      <c r="E6079" s="21" t="s">
        <v>6012</v>
      </c>
      <c r="F6079" s="36">
        <v>41862</v>
      </c>
      <c r="G6079" s="12">
        <v>50</v>
      </c>
      <c r="H6079" s="25">
        <v>1625.31</v>
      </c>
      <c r="I6079" s="13">
        <v>134.41</v>
      </c>
      <c r="J6079" s="13">
        <f t="shared" si="94"/>
        <v>1490.8999999999999</v>
      </c>
    </row>
    <row r="6080" spans="1:10" x14ac:dyDescent="0.25">
      <c r="A6080" s="19">
        <v>6072</v>
      </c>
      <c r="B6080" s="16" t="s">
        <v>24</v>
      </c>
      <c r="C6080" s="21" t="s">
        <v>25</v>
      </c>
      <c r="D6080" s="34">
        <v>201510000021487</v>
      </c>
      <c r="E6080" s="21" t="s">
        <v>5751</v>
      </c>
      <c r="F6080" s="36">
        <v>41814</v>
      </c>
      <c r="G6080" s="12">
        <v>50</v>
      </c>
      <c r="H6080" s="25">
        <v>2051.59</v>
      </c>
      <c r="I6080" s="13">
        <v>175.06</v>
      </c>
      <c r="J6080" s="13">
        <f t="shared" si="94"/>
        <v>1876.5300000000002</v>
      </c>
    </row>
    <row r="6081" spans="1:10" x14ac:dyDescent="0.25">
      <c r="A6081" s="19">
        <v>6073</v>
      </c>
      <c r="B6081" s="16" t="s">
        <v>24</v>
      </c>
      <c r="C6081" s="21" t="s">
        <v>25</v>
      </c>
      <c r="D6081" s="34">
        <v>201510000022323</v>
      </c>
      <c r="E6081" s="21" t="s">
        <v>4639</v>
      </c>
      <c r="F6081" s="36">
        <v>41669</v>
      </c>
      <c r="G6081" s="12">
        <v>50</v>
      </c>
      <c r="H6081" s="25">
        <v>4034.67</v>
      </c>
      <c r="I6081" s="13">
        <v>376.36</v>
      </c>
      <c r="J6081" s="13">
        <f t="shared" si="94"/>
        <v>3658.31</v>
      </c>
    </row>
    <row r="6082" spans="1:10" x14ac:dyDescent="0.25">
      <c r="A6082" s="19">
        <v>6074</v>
      </c>
      <c r="B6082" s="16" t="s">
        <v>24</v>
      </c>
      <c r="C6082" s="21" t="s">
        <v>25</v>
      </c>
      <c r="D6082" s="34">
        <v>201510000022236</v>
      </c>
      <c r="E6082" s="21" t="s">
        <v>5486</v>
      </c>
      <c r="F6082" s="36">
        <v>41851</v>
      </c>
      <c r="G6082" s="12">
        <v>50</v>
      </c>
      <c r="H6082" s="25">
        <v>2433</v>
      </c>
      <c r="I6082" s="13">
        <v>202.73</v>
      </c>
      <c r="J6082" s="13">
        <f t="shared" si="94"/>
        <v>2230.27</v>
      </c>
    </row>
    <row r="6083" spans="1:10" x14ac:dyDescent="0.25">
      <c r="A6083" s="19">
        <v>6075</v>
      </c>
      <c r="B6083" s="16" t="s">
        <v>24</v>
      </c>
      <c r="C6083" s="21" t="s">
        <v>25</v>
      </c>
      <c r="D6083" s="34">
        <v>201510000020901</v>
      </c>
      <c r="E6083" s="21" t="s">
        <v>4264</v>
      </c>
      <c r="F6083" s="36">
        <v>41855</v>
      </c>
      <c r="G6083" s="12">
        <v>50</v>
      </c>
      <c r="H6083" s="25">
        <v>4972.8599999999997</v>
      </c>
      <c r="I6083" s="13">
        <v>413.33</v>
      </c>
      <c r="J6083" s="13">
        <f t="shared" si="94"/>
        <v>4559.53</v>
      </c>
    </row>
    <row r="6084" spans="1:10" x14ac:dyDescent="0.25">
      <c r="A6084" s="19">
        <v>6076</v>
      </c>
      <c r="B6084" s="16" t="s">
        <v>24</v>
      </c>
      <c r="C6084" s="21" t="s">
        <v>25</v>
      </c>
      <c r="D6084" s="34">
        <v>201510000021401</v>
      </c>
      <c r="E6084" s="21" t="s">
        <v>1735</v>
      </c>
      <c r="F6084" s="36">
        <v>41523</v>
      </c>
      <c r="G6084" s="12">
        <v>50</v>
      </c>
      <c r="H6084" s="25">
        <v>46138.47</v>
      </c>
      <c r="I6084" s="13">
        <v>4674.4799999999996</v>
      </c>
      <c r="J6084" s="13">
        <f t="shared" si="94"/>
        <v>41463.990000000005</v>
      </c>
    </row>
    <row r="6085" spans="1:10" x14ac:dyDescent="0.25">
      <c r="A6085" s="19">
        <v>6077</v>
      </c>
      <c r="B6085" s="16" t="s">
        <v>24</v>
      </c>
      <c r="C6085" s="21" t="s">
        <v>25</v>
      </c>
      <c r="D6085" s="34">
        <v>201510000021419</v>
      </c>
      <c r="E6085" s="21" t="s">
        <v>1735</v>
      </c>
      <c r="F6085" s="36">
        <v>41523</v>
      </c>
      <c r="G6085" s="12">
        <v>50</v>
      </c>
      <c r="H6085" s="25">
        <v>18621.2</v>
      </c>
      <c r="I6085" s="13">
        <v>1886.58</v>
      </c>
      <c r="J6085" s="13">
        <f t="shared" si="94"/>
        <v>16734.620000000003</v>
      </c>
    </row>
    <row r="6086" spans="1:10" x14ac:dyDescent="0.25">
      <c r="A6086" s="19">
        <v>6078</v>
      </c>
      <c r="B6086" s="16" t="s">
        <v>24</v>
      </c>
      <c r="C6086" s="21" t="s">
        <v>25</v>
      </c>
      <c r="D6086" s="34">
        <v>201510000021984</v>
      </c>
      <c r="E6086" s="21" t="s">
        <v>1735</v>
      </c>
      <c r="F6086" s="36">
        <v>41556</v>
      </c>
      <c r="G6086" s="12">
        <v>50</v>
      </c>
      <c r="H6086" s="25">
        <v>3803.42</v>
      </c>
      <c r="I6086" s="13">
        <v>378.45</v>
      </c>
      <c r="J6086" s="13">
        <f t="shared" si="94"/>
        <v>3424.9700000000003</v>
      </c>
    </row>
    <row r="6087" spans="1:10" x14ac:dyDescent="0.25">
      <c r="A6087" s="19">
        <v>6079</v>
      </c>
      <c r="B6087" s="16" t="s">
        <v>24</v>
      </c>
      <c r="C6087" s="21" t="s">
        <v>25</v>
      </c>
      <c r="D6087" s="34">
        <v>201510000021595</v>
      </c>
      <c r="E6087" s="21" t="s">
        <v>6421</v>
      </c>
      <c r="F6087" s="36">
        <v>41822</v>
      </c>
      <c r="G6087" s="12">
        <v>50</v>
      </c>
      <c r="H6087" s="25">
        <v>1100</v>
      </c>
      <c r="I6087" s="13">
        <v>93.43</v>
      </c>
      <c r="J6087" s="13">
        <f t="shared" si="94"/>
        <v>1006.5699999999999</v>
      </c>
    </row>
    <row r="6088" spans="1:10" x14ac:dyDescent="0.25">
      <c r="A6088" s="19">
        <v>6080</v>
      </c>
      <c r="B6088" s="16" t="s">
        <v>24</v>
      </c>
      <c r="C6088" s="21" t="s">
        <v>25</v>
      </c>
      <c r="D6088" s="34">
        <v>201510000021093</v>
      </c>
      <c r="E6088" s="21" t="s">
        <v>5142</v>
      </c>
      <c r="F6088" s="36">
        <v>41892</v>
      </c>
      <c r="G6088" s="12">
        <v>50</v>
      </c>
      <c r="H6088" s="25">
        <v>2956.8</v>
      </c>
      <c r="I6088" s="13">
        <v>239.77</v>
      </c>
      <c r="J6088" s="13">
        <f t="shared" si="94"/>
        <v>2717.03</v>
      </c>
    </row>
    <row r="6089" spans="1:10" x14ac:dyDescent="0.25">
      <c r="A6089" s="19">
        <v>6081</v>
      </c>
      <c r="B6089" s="16" t="s">
        <v>24</v>
      </c>
      <c r="C6089" s="21" t="s">
        <v>25</v>
      </c>
      <c r="D6089" s="34">
        <v>201510000021865</v>
      </c>
      <c r="E6089" s="21" t="s">
        <v>1740</v>
      </c>
      <c r="F6089" s="36">
        <v>41600</v>
      </c>
      <c r="G6089" s="12">
        <v>50</v>
      </c>
      <c r="H6089" s="25">
        <v>45450</v>
      </c>
      <c r="I6089" s="13">
        <v>4412.93</v>
      </c>
      <c r="J6089" s="13">
        <f t="shared" ref="J6089:J6152" si="95">SUM(H6089-I6089)</f>
        <v>41037.07</v>
      </c>
    </row>
    <row r="6090" spans="1:10" x14ac:dyDescent="0.25">
      <c r="A6090" s="19">
        <v>6082</v>
      </c>
      <c r="B6090" s="16" t="s">
        <v>24</v>
      </c>
      <c r="C6090" s="21" t="s">
        <v>25</v>
      </c>
      <c r="D6090" s="34">
        <v>201510000021884</v>
      </c>
      <c r="E6090" s="21" t="s">
        <v>1333</v>
      </c>
      <c r="F6090" s="36">
        <v>41781</v>
      </c>
      <c r="G6090" s="12">
        <v>50</v>
      </c>
      <c r="H6090" s="25">
        <v>81605.460000000006</v>
      </c>
      <c r="I6090" s="13">
        <v>7114.29</v>
      </c>
      <c r="J6090" s="13">
        <f t="shared" si="95"/>
        <v>74491.170000000013</v>
      </c>
    </row>
    <row r="6091" spans="1:10" x14ac:dyDescent="0.25">
      <c r="A6091" s="19">
        <v>6083</v>
      </c>
      <c r="B6091" s="16" t="s">
        <v>24</v>
      </c>
      <c r="C6091" s="21" t="s">
        <v>25</v>
      </c>
      <c r="D6091" s="34">
        <v>201510000021721</v>
      </c>
      <c r="E6091" s="21" t="s">
        <v>6118</v>
      </c>
      <c r="F6091" s="36">
        <v>41821</v>
      </c>
      <c r="G6091" s="12">
        <v>50</v>
      </c>
      <c r="H6091" s="25">
        <v>1499.71</v>
      </c>
      <c r="I6091" s="13">
        <v>127.44</v>
      </c>
      <c r="J6091" s="13">
        <f t="shared" si="95"/>
        <v>1372.27</v>
      </c>
    </row>
    <row r="6092" spans="1:10" x14ac:dyDescent="0.25">
      <c r="A6092" s="19">
        <v>6084</v>
      </c>
      <c r="B6092" s="16" t="s">
        <v>24</v>
      </c>
      <c r="C6092" s="21" t="s">
        <v>25</v>
      </c>
      <c r="D6092" s="34">
        <v>201510000022131</v>
      </c>
      <c r="E6092" s="21" t="s">
        <v>6905</v>
      </c>
      <c r="F6092" s="36">
        <v>41773</v>
      </c>
      <c r="G6092" s="12">
        <v>50</v>
      </c>
      <c r="H6092" s="25">
        <v>592.86</v>
      </c>
      <c r="I6092" s="13">
        <v>51.91</v>
      </c>
      <c r="J6092" s="13">
        <f t="shared" si="95"/>
        <v>540.95000000000005</v>
      </c>
    </row>
    <row r="6093" spans="1:10" x14ac:dyDescent="0.25">
      <c r="A6093" s="19">
        <v>6085</v>
      </c>
      <c r="B6093" s="16" t="s">
        <v>24</v>
      </c>
      <c r="C6093" s="21" t="s">
        <v>25</v>
      </c>
      <c r="D6093" s="34">
        <v>201510000022190</v>
      </c>
      <c r="E6093" s="21" t="s">
        <v>7549</v>
      </c>
      <c r="F6093" s="36">
        <v>41704</v>
      </c>
      <c r="G6093" s="12">
        <v>50</v>
      </c>
      <c r="H6093" s="25">
        <v>115.79</v>
      </c>
      <c r="I6093" s="13">
        <v>10.67</v>
      </c>
      <c r="J6093" s="13">
        <f t="shared" si="95"/>
        <v>105.12</v>
      </c>
    </row>
    <row r="6094" spans="1:10" x14ac:dyDescent="0.25">
      <c r="A6094" s="19">
        <v>6086</v>
      </c>
      <c r="B6094" s="16" t="s">
        <v>24</v>
      </c>
      <c r="C6094" s="21" t="s">
        <v>25</v>
      </c>
      <c r="D6094" s="34">
        <v>201510000022976</v>
      </c>
      <c r="E6094" s="21" t="s">
        <v>7258</v>
      </c>
      <c r="F6094" s="36">
        <v>41709</v>
      </c>
      <c r="G6094" s="12">
        <v>50</v>
      </c>
      <c r="H6094" s="25">
        <v>311.11</v>
      </c>
      <c r="I6094" s="13">
        <v>28.38</v>
      </c>
      <c r="J6094" s="13">
        <f t="shared" si="95"/>
        <v>282.73</v>
      </c>
    </row>
    <row r="6095" spans="1:10" x14ac:dyDescent="0.25">
      <c r="A6095" s="19">
        <v>6087</v>
      </c>
      <c r="B6095" s="16" t="s">
        <v>24</v>
      </c>
      <c r="C6095" s="21" t="s">
        <v>25</v>
      </c>
      <c r="D6095" s="34">
        <v>201510000021725</v>
      </c>
      <c r="E6095" s="21" t="s">
        <v>3199</v>
      </c>
      <c r="F6095" s="36">
        <v>41821</v>
      </c>
      <c r="G6095" s="12">
        <v>50</v>
      </c>
      <c r="H6095" s="25">
        <v>9869.7099999999991</v>
      </c>
      <c r="I6095" s="13">
        <v>838.75</v>
      </c>
      <c r="J6095" s="13">
        <f t="shared" si="95"/>
        <v>9030.9599999999991</v>
      </c>
    </row>
    <row r="6096" spans="1:10" x14ac:dyDescent="0.25">
      <c r="A6096" s="19">
        <v>6088</v>
      </c>
      <c r="B6096" s="16" t="s">
        <v>24</v>
      </c>
      <c r="C6096" s="21" t="s">
        <v>25</v>
      </c>
      <c r="D6096" s="34">
        <v>201510000020875</v>
      </c>
      <c r="E6096" s="21" t="s">
        <v>7233</v>
      </c>
      <c r="F6096" s="36">
        <v>41857</v>
      </c>
      <c r="G6096" s="12">
        <v>50</v>
      </c>
      <c r="H6096" s="25">
        <v>320</v>
      </c>
      <c r="I6096" s="13">
        <v>26.52</v>
      </c>
      <c r="J6096" s="13">
        <f t="shared" si="95"/>
        <v>293.48</v>
      </c>
    </row>
    <row r="6097" spans="1:10" x14ac:dyDescent="0.25">
      <c r="A6097" s="19">
        <v>6089</v>
      </c>
      <c r="B6097" s="16" t="s">
        <v>24</v>
      </c>
      <c r="C6097" s="21" t="s">
        <v>25</v>
      </c>
      <c r="D6097" s="34">
        <v>201510000022201</v>
      </c>
      <c r="E6097" s="21" t="s">
        <v>7550</v>
      </c>
      <c r="F6097" s="36">
        <v>41704</v>
      </c>
      <c r="G6097" s="12">
        <v>50</v>
      </c>
      <c r="H6097" s="25">
        <v>115.78</v>
      </c>
      <c r="I6097" s="13">
        <v>10.67</v>
      </c>
      <c r="J6097" s="13">
        <f t="shared" si="95"/>
        <v>105.11</v>
      </c>
    </row>
    <row r="6098" spans="1:10" x14ac:dyDescent="0.25">
      <c r="A6098" s="19">
        <v>6090</v>
      </c>
      <c r="B6098" s="16" t="s">
        <v>24</v>
      </c>
      <c r="C6098" s="21" t="s">
        <v>25</v>
      </c>
      <c r="D6098" s="34">
        <v>201510000021526</v>
      </c>
      <c r="E6098" s="21" t="s">
        <v>6516</v>
      </c>
      <c r="F6098" s="36">
        <v>41668</v>
      </c>
      <c r="G6098" s="12">
        <v>50</v>
      </c>
      <c r="H6098" s="25">
        <v>1000</v>
      </c>
      <c r="I6098" s="13">
        <v>93.31</v>
      </c>
      <c r="J6098" s="13">
        <f t="shared" si="95"/>
        <v>906.69</v>
      </c>
    </row>
    <row r="6099" spans="1:10" x14ac:dyDescent="0.25">
      <c r="A6099" s="19">
        <v>6091</v>
      </c>
      <c r="B6099" s="16" t="s">
        <v>24</v>
      </c>
      <c r="C6099" s="21" t="s">
        <v>25</v>
      </c>
      <c r="D6099" s="34">
        <v>201510000021626</v>
      </c>
      <c r="E6099" s="21" t="s">
        <v>6872</v>
      </c>
      <c r="F6099" s="36">
        <v>41620</v>
      </c>
      <c r="G6099" s="12">
        <v>50</v>
      </c>
      <c r="H6099" s="25">
        <v>639.92999999999995</v>
      </c>
      <c r="I6099" s="13">
        <v>61.43</v>
      </c>
      <c r="J6099" s="13">
        <f t="shared" si="95"/>
        <v>578.5</v>
      </c>
    </row>
    <row r="6100" spans="1:10" x14ac:dyDescent="0.25">
      <c r="A6100" s="19">
        <v>6092</v>
      </c>
      <c r="B6100" s="16" t="s">
        <v>24</v>
      </c>
      <c r="C6100" s="21" t="s">
        <v>25</v>
      </c>
      <c r="D6100" s="34">
        <v>201510000020857</v>
      </c>
      <c r="E6100" s="21" t="s">
        <v>6344</v>
      </c>
      <c r="F6100" s="36">
        <v>41670</v>
      </c>
      <c r="G6100" s="12">
        <v>50</v>
      </c>
      <c r="H6100" s="25">
        <v>1191.3699999999999</v>
      </c>
      <c r="I6100" s="13">
        <v>111.07</v>
      </c>
      <c r="J6100" s="13">
        <f t="shared" si="95"/>
        <v>1080.3</v>
      </c>
    </row>
    <row r="6101" spans="1:10" x14ac:dyDescent="0.25">
      <c r="A6101" s="19">
        <v>6093</v>
      </c>
      <c r="B6101" s="16" t="s">
        <v>24</v>
      </c>
      <c r="C6101" s="21" t="s">
        <v>25</v>
      </c>
      <c r="D6101" s="34">
        <v>201510000021061</v>
      </c>
      <c r="E6101" s="21" t="s">
        <v>7188</v>
      </c>
      <c r="F6101" s="36">
        <v>41548</v>
      </c>
      <c r="G6101" s="12">
        <v>50</v>
      </c>
      <c r="H6101" s="25">
        <v>356.02</v>
      </c>
      <c r="I6101" s="13">
        <v>35.520000000000003</v>
      </c>
      <c r="J6101" s="13">
        <f t="shared" si="95"/>
        <v>320.5</v>
      </c>
    </row>
    <row r="6102" spans="1:10" x14ac:dyDescent="0.25">
      <c r="A6102" s="19">
        <v>6094</v>
      </c>
      <c r="B6102" s="16" t="s">
        <v>24</v>
      </c>
      <c r="C6102" s="21" t="s">
        <v>25</v>
      </c>
      <c r="D6102" s="34">
        <v>201510000020897</v>
      </c>
      <c r="E6102" s="21" t="s">
        <v>6736</v>
      </c>
      <c r="F6102" s="36">
        <v>41855</v>
      </c>
      <c r="G6102" s="12">
        <v>50</v>
      </c>
      <c r="H6102" s="25">
        <v>772.86</v>
      </c>
      <c r="I6102" s="13">
        <v>64.220000000000098</v>
      </c>
      <c r="J6102" s="13">
        <f t="shared" si="95"/>
        <v>708.63999999999987</v>
      </c>
    </row>
    <row r="6103" spans="1:10" x14ac:dyDescent="0.25">
      <c r="A6103" s="19">
        <v>6095</v>
      </c>
      <c r="B6103" s="16" t="s">
        <v>24</v>
      </c>
      <c r="C6103" s="21" t="s">
        <v>25</v>
      </c>
      <c r="D6103" s="34">
        <v>201510000021059</v>
      </c>
      <c r="E6103" s="21" t="s">
        <v>5205</v>
      </c>
      <c r="F6103" s="36">
        <v>41548</v>
      </c>
      <c r="G6103" s="12">
        <v>50</v>
      </c>
      <c r="H6103" s="25">
        <v>2931.02</v>
      </c>
      <c r="I6103" s="13">
        <v>293</v>
      </c>
      <c r="J6103" s="13">
        <f t="shared" si="95"/>
        <v>2638.02</v>
      </c>
    </row>
    <row r="6104" spans="1:10" x14ac:dyDescent="0.25">
      <c r="A6104" s="19">
        <v>6096</v>
      </c>
      <c r="B6104" s="16" t="s">
        <v>24</v>
      </c>
      <c r="C6104" s="21" t="s">
        <v>25</v>
      </c>
      <c r="D6104" s="34">
        <v>201510000020874</v>
      </c>
      <c r="E6104" s="21" t="s">
        <v>7064</v>
      </c>
      <c r="F6104" s="36">
        <v>41857</v>
      </c>
      <c r="G6104" s="12">
        <v>50</v>
      </c>
      <c r="H6104" s="25">
        <v>450.94</v>
      </c>
      <c r="I6104" s="13">
        <v>37.450000000000003</v>
      </c>
      <c r="J6104" s="13">
        <f t="shared" si="95"/>
        <v>413.49</v>
      </c>
    </row>
    <row r="6105" spans="1:10" x14ac:dyDescent="0.25">
      <c r="A6105" s="19">
        <v>6097</v>
      </c>
      <c r="B6105" s="16" t="s">
        <v>24</v>
      </c>
      <c r="C6105" s="21" t="s">
        <v>25</v>
      </c>
      <c r="D6105" s="34">
        <v>201510000021679</v>
      </c>
      <c r="E6105" s="21" t="s">
        <v>5248</v>
      </c>
      <c r="F6105" s="36">
        <v>41843</v>
      </c>
      <c r="G6105" s="12">
        <v>50</v>
      </c>
      <c r="H6105" s="25">
        <v>2822.22</v>
      </c>
      <c r="I6105" s="13">
        <v>236.39</v>
      </c>
      <c r="J6105" s="13">
        <f t="shared" si="95"/>
        <v>2585.83</v>
      </c>
    </row>
    <row r="6106" spans="1:10" x14ac:dyDescent="0.25">
      <c r="A6106" s="19">
        <v>6098</v>
      </c>
      <c r="B6106" s="16" t="s">
        <v>24</v>
      </c>
      <c r="C6106" s="21" t="s">
        <v>25</v>
      </c>
      <c r="D6106" s="34">
        <v>201510000020898</v>
      </c>
      <c r="E6106" s="21" t="s">
        <v>6530</v>
      </c>
      <c r="F6106" s="36">
        <v>41855</v>
      </c>
      <c r="G6106" s="12">
        <v>50</v>
      </c>
      <c r="H6106" s="25">
        <v>712.86</v>
      </c>
      <c r="I6106" s="13">
        <v>59.24</v>
      </c>
      <c r="J6106" s="13">
        <f t="shared" si="95"/>
        <v>653.62</v>
      </c>
    </row>
    <row r="6107" spans="1:10" x14ac:dyDescent="0.25">
      <c r="A6107" s="19">
        <v>6099</v>
      </c>
      <c r="B6107" s="16" t="s">
        <v>24</v>
      </c>
      <c r="C6107" s="21" t="s">
        <v>25</v>
      </c>
      <c r="D6107" s="34">
        <v>201510000021060</v>
      </c>
      <c r="E6107" s="21" t="s">
        <v>6530</v>
      </c>
      <c r="F6107" s="36">
        <v>41548</v>
      </c>
      <c r="G6107" s="12">
        <v>50</v>
      </c>
      <c r="H6107" s="25">
        <v>331.02</v>
      </c>
      <c r="I6107" s="13">
        <v>32.99</v>
      </c>
      <c r="J6107" s="13">
        <f t="shared" si="95"/>
        <v>298.02999999999997</v>
      </c>
    </row>
    <row r="6108" spans="1:10" x14ac:dyDescent="0.25">
      <c r="A6108" s="19">
        <v>6100</v>
      </c>
      <c r="B6108" s="16" t="s">
        <v>24</v>
      </c>
      <c r="C6108" s="21" t="s">
        <v>25</v>
      </c>
      <c r="D6108" s="34">
        <v>201510000021627</v>
      </c>
      <c r="E6108" s="21" t="s">
        <v>6530</v>
      </c>
      <c r="F6108" s="36">
        <v>41620</v>
      </c>
      <c r="G6108" s="12">
        <v>50</v>
      </c>
      <c r="H6108" s="25">
        <v>324.93</v>
      </c>
      <c r="I6108" s="13">
        <v>31.12</v>
      </c>
      <c r="J6108" s="13">
        <f t="shared" si="95"/>
        <v>293.81</v>
      </c>
    </row>
    <row r="6109" spans="1:10" x14ac:dyDescent="0.25">
      <c r="A6109" s="19">
        <v>6101</v>
      </c>
      <c r="B6109" s="16" t="s">
        <v>24</v>
      </c>
      <c r="C6109" s="21" t="s">
        <v>25</v>
      </c>
      <c r="D6109" s="34">
        <v>201510000021720</v>
      </c>
      <c r="E6109" s="21" t="s">
        <v>6530</v>
      </c>
      <c r="F6109" s="36">
        <v>41821</v>
      </c>
      <c r="G6109" s="12">
        <v>50</v>
      </c>
      <c r="H6109" s="25">
        <v>976.71</v>
      </c>
      <c r="I6109" s="13">
        <v>83.03</v>
      </c>
      <c r="J6109" s="13">
        <f t="shared" si="95"/>
        <v>893.68000000000006</v>
      </c>
    </row>
    <row r="6110" spans="1:10" x14ac:dyDescent="0.25">
      <c r="A6110" s="19">
        <v>6102</v>
      </c>
      <c r="B6110" s="16" t="s">
        <v>24</v>
      </c>
      <c r="C6110" s="21" t="s">
        <v>25</v>
      </c>
      <c r="D6110" s="34">
        <v>201510000021747</v>
      </c>
      <c r="E6110" s="21" t="s">
        <v>6530</v>
      </c>
      <c r="F6110" s="36">
        <v>41821</v>
      </c>
      <c r="G6110" s="12">
        <v>50</v>
      </c>
      <c r="H6110" s="25">
        <v>890.71</v>
      </c>
      <c r="I6110" s="13">
        <v>75.62</v>
      </c>
      <c r="J6110" s="13">
        <f t="shared" si="95"/>
        <v>815.09</v>
      </c>
    </row>
    <row r="6111" spans="1:10" x14ac:dyDescent="0.25">
      <c r="A6111" s="19">
        <v>6103</v>
      </c>
      <c r="B6111" s="16" t="s">
        <v>24</v>
      </c>
      <c r="C6111" s="21" t="s">
        <v>25</v>
      </c>
      <c r="D6111" s="34">
        <v>201510000022969</v>
      </c>
      <c r="E6111" s="21" t="s">
        <v>7259</v>
      </c>
      <c r="F6111" s="36">
        <v>41709</v>
      </c>
      <c r="G6111" s="12">
        <v>50</v>
      </c>
      <c r="H6111" s="25">
        <v>311.11</v>
      </c>
      <c r="I6111" s="13">
        <v>28.38</v>
      </c>
      <c r="J6111" s="13">
        <f t="shared" si="95"/>
        <v>282.73</v>
      </c>
    </row>
    <row r="6112" spans="1:10" x14ac:dyDescent="0.25">
      <c r="A6112" s="19">
        <v>6104</v>
      </c>
      <c r="B6112" s="16" t="s">
        <v>24</v>
      </c>
      <c r="C6112" s="21" t="s">
        <v>25</v>
      </c>
      <c r="D6112" s="34">
        <v>201510000021504</v>
      </c>
      <c r="E6112" s="21" t="s">
        <v>6077</v>
      </c>
      <c r="F6112" s="36">
        <v>41862</v>
      </c>
      <c r="G6112" s="12">
        <v>50</v>
      </c>
      <c r="H6112" s="25">
        <v>1525.31</v>
      </c>
      <c r="I6112" s="13">
        <v>126.19</v>
      </c>
      <c r="J6112" s="13">
        <f t="shared" si="95"/>
        <v>1399.12</v>
      </c>
    </row>
    <row r="6113" spans="1:10" x14ac:dyDescent="0.25">
      <c r="A6113" s="19">
        <v>6105</v>
      </c>
      <c r="B6113" s="16" t="s">
        <v>24</v>
      </c>
      <c r="C6113" s="21" t="s">
        <v>25</v>
      </c>
      <c r="D6113" s="34">
        <v>201510000021746</v>
      </c>
      <c r="E6113" s="21" t="s">
        <v>5159</v>
      </c>
      <c r="F6113" s="36">
        <v>41821</v>
      </c>
      <c r="G6113" s="12">
        <v>50</v>
      </c>
      <c r="H6113" s="25">
        <v>1174.71</v>
      </c>
      <c r="I6113" s="13">
        <v>99.89</v>
      </c>
      <c r="J6113" s="13">
        <f t="shared" si="95"/>
        <v>1074.82</v>
      </c>
    </row>
    <row r="6114" spans="1:10" x14ac:dyDescent="0.25">
      <c r="A6114" s="19">
        <v>6106</v>
      </c>
      <c r="B6114" s="16" t="s">
        <v>24</v>
      </c>
      <c r="C6114" s="21" t="s">
        <v>25</v>
      </c>
      <c r="D6114" s="34">
        <v>201510000022237</v>
      </c>
      <c r="E6114" s="21" t="s">
        <v>5159</v>
      </c>
      <c r="F6114" s="36">
        <v>41851</v>
      </c>
      <c r="G6114" s="12">
        <v>50</v>
      </c>
      <c r="H6114" s="25">
        <v>1383</v>
      </c>
      <c r="I6114" s="13">
        <v>115.23</v>
      </c>
      <c r="J6114" s="13">
        <f t="shared" si="95"/>
        <v>1267.77</v>
      </c>
    </row>
    <row r="6115" spans="1:10" x14ac:dyDescent="0.25">
      <c r="A6115" s="19">
        <v>6107</v>
      </c>
      <c r="B6115" s="16" t="s">
        <v>24</v>
      </c>
      <c r="C6115" s="21" t="s">
        <v>25</v>
      </c>
      <c r="D6115" s="34">
        <v>201510000023034</v>
      </c>
      <c r="E6115" s="21" t="s">
        <v>5159</v>
      </c>
      <c r="F6115" s="36">
        <v>41894</v>
      </c>
      <c r="G6115" s="12">
        <v>50</v>
      </c>
      <c r="H6115" s="25">
        <v>2944.23</v>
      </c>
      <c r="I6115" s="13">
        <v>238.46</v>
      </c>
      <c r="J6115" s="13">
        <f t="shared" si="95"/>
        <v>2705.77</v>
      </c>
    </row>
    <row r="6116" spans="1:10" x14ac:dyDescent="0.25">
      <c r="A6116" s="19">
        <v>6108</v>
      </c>
      <c r="B6116" s="16" t="s">
        <v>24</v>
      </c>
      <c r="C6116" s="21" t="s">
        <v>25</v>
      </c>
      <c r="D6116" s="34">
        <v>201510000021930</v>
      </c>
      <c r="E6116" s="21" t="s">
        <v>6197</v>
      </c>
      <c r="F6116" s="36">
        <v>41747</v>
      </c>
      <c r="G6116" s="12">
        <v>50</v>
      </c>
      <c r="H6116" s="25">
        <v>1405.36</v>
      </c>
      <c r="I6116" s="13">
        <v>125.17</v>
      </c>
      <c r="J6116" s="13">
        <f t="shared" si="95"/>
        <v>1280.1899999999998</v>
      </c>
    </row>
    <row r="6117" spans="1:10" x14ac:dyDescent="0.25">
      <c r="A6117" s="19">
        <v>6109</v>
      </c>
      <c r="B6117" s="16" t="s">
        <v>24</v>
      </c>
      <c r="C6117" s="21" t="s">
        <v>25</v>
      </c>
      <c r="D6117" s="34">
        <v>201510000021502</v>
      </c>
      <c r="E6117" s="21" t="s">
        <v>6042</v>
      </c>
      <c r="F6117" s="36">
        <v>41862</v>
      </c>
      <c r="G6117" s="12">
        <v>50</v>
      </c>
      <c r="H6117" s="25">
        <v>1575.31</v>
      </c>
      <c r="I6117" s="13">
        <v>130.41999999999999</v>
      </c>
      <c r="J6117" s="13">
        <f t="shared" si="95"/>
        <v>1444.8899999999999</v>
      </c>
    </row>
    <row r="6118" spans="1:10" x14ac:dyDescent="0.25">
      <c r="A6118" s="19">
        <v>6110</v>
      </c>
      <c r="B6118" s="16" t="s">
        <v>24</v>
      </c>
      <c r="C6118" s="21" t="s">
        <v>25</v>
      </c>
      <c r="D6118" s="34">
        <v>201510000021745</v>
      </c>
      <c r="E6118" s="21" t="s">
        <v>5396</v>
      </c>
      <c r="F6118" s="36">
        <v>41821</v>
      </c>
      <c r="G6118" s="12">
        <v>50</v>
      </c>
      <c r="H6118" s="25">
        <v>1027.71</v>
      </c>
      <c r="I6118" s="13">
        <v>87.39</v>
      </c>
      <c r="J6118" s="13">
        <f t="shared" si="95"/>
        <v>940.32</v>
      </c>
    </row>
    <row r="6119" spans="1:10" x14ac:dyDescent="0.25">
      <c r="A6119" s="19">
        <v>6111</v>
      </c>
      <c r="B6119" s="16" t="s">
        <v>24</v>
      </c>
      <c r="C6119" s="21" t="s">
        <v>25</v>
      </c>
      <c r="D6119" s="34">
        <v>201510000021887</v>
      </c>
      <c r="E6119" s="21" t="s">
        <v>5396</v>
      </c>
      <c r="F6119" s="36">
        <v>41781</v>
      </c>
      <c r="G6119" s="12">
        <v>50</v>
      </c>
      <c r="H6119" s="25">
        <v>2585.46</v>
      </c>
      <c r="I6119" s="13">
        <v>225.39</v>
      </c>
      <c r="J6119" s="13">
        <f t="shared" si="95"/>
        <v>2360.0700000000002</v>
      </c>
    </row>
    <row r="6120" spans="1:10" x14ac:dyDescent="0.25">
      <c r="A6120" s="19">
        <v>6112</v>
      </c>
      <c r="B6120" s="16" t="s">
        <v>24</v>
      </c>
      <c r="C6120" s="21" t="s">
        <v>25</v>
      </c>
      <c r="D6120" s="34">
        <v>201510000021628</v>
      </c>
      <c r="E6120" s="21" t="s">
        <v>6989</v>
      </c>
      <c r="F6120" s="36">
        <v>41620</v>
      </c>
      <c r="G6120" s="12">
        <v>50</v>
      </c>
      <c r="H6120" s="25">
        <v>204.93</v>
      </c>
      <c r="I6120" s="13">
        <v>19.760000000000002</v>
      </c>
      <c r="J6120" s="13">
        <f t="shared" si="95"/>
        <v>185.17000000000002</v>
      </c>
    </row>
    <row r="6121" spans="1:10" x14ac:dyDescent="0.25">
      <c r="A6121" s="19">
        <v>6113</v>
      </c>
      <c r="B6121" s="16" t="s">
        <v>24</v>
      </c>
      <c r="C6121" s="21" t="s">
        <v>25</v>
      </c>
      <c r="D6121" s="34">
        <v>201510000021660</v>
      </c>
      <c r="E6121" s="21" t="s">
        <v>6989</v>
      </c>
      <c r="F6121" s="36">
        <v>41620</v>
      </c>
      <c r="G6121" s="12">
        <v>50</v>
      </c>
      <c r="H6121" s="25">
        <v>524.92999999999995</v>
      </c>
      <c r="I6121" s="13">
        <v>50.35</v>
      </c>
      <c r="J6121" s="13">
        <f t="shared" si="95"/>
        <v>474.57999999999993</v>
      </c>
    </row>
    <row r="6122" spans="1:10" x14ac:dyDescent="0.25">
      <c r="A6122" s="19">
        <v>6114</v>
      </c>
      <c r="B6122" s="16" t="s">
        <v>24</v>
      </c>
      <c r="C6122" s="21" t="s">
        <v>25</v>
      </c>
      <c r="D6122" s="34">
        <v>201510000020667</v>
      </c>
      <c r="E6122" s="21" t="s">
        <v>6641</v>
      </c>
      <c r="F6122" s="36">
        <v>41738</v>
      </c>
      <c r="G6122" s="12">
        <v>50</v>
      </c>
      <c r="H6122" s="25">
        <v>883.33</v>
      </c>
      <c r="I6122" s="13">
        <v>79.11</v>
      </c>
      <c r="J6122" s="13">
        <f t="shared" si="95"/>
        <v>804.22</v>
      </c>
    </row>
    <row r="6123" spans="1:10" x14ac:dyDescent="0.25">
      <c r="A6123" s="19">
        <v>6115</v>
      </c>
      <c r="B6123" s="16" t="s">
        <v>24</v>
      </c>
      <c r="C6123" s="21" t="s">
        <v>25</v>
      </c>
      <c r="D6123" s="34">
        <v>201510000021387</v>
      </c>
      <c r="E6123" s="21" t="s">
        <v>5802</v>
      </c>
      <c r="F6123" s="36">
        <v>41498</v>
      </c>
      <c r="G6123" s="12">
        <v>50</v>
      </c>
      <c r="H6123" s="25">
        <v>2025</v>
      </c>
      <c r="I6123" s="13">
        <v>207.96</v>
      </c>
      <c r="J6123" s="13">
        <f t="shared" si="95"/>
        <v>1817.04</v>
      </c>
    </row>
    <row r="6124" spans="1:10" x14ac:dyDescent="0.25">
      <c r="A6124" s="19">
        <v>6116</v>
      </c>
      <c r="B6124" s="16" t="s">
        <v>24</v>
      </c>
      <c r="C6124" s="21" t="s">
        <v>25</v>
      </c>
      <c r="D6124" s="34">
        <v>201510000022234</v>
      </c>
      <c r="E6124" s="21" t="s">
        <v>3041</v>
      </c>
      <c r="F6124" s="36">
        <v>41851</v>
      </c>
      <c r="G6124" s="12">
        <v>50</v>
      </c>
      <c r="H6124" s="25">
        <v>11033</v>
      </c>
      <c r="I6124" s="13">
        <v>919.55000000000098</v>
      </c>
      <c r="J6124" s="13">
        <f t="shared" si="95"/>
        <v>10113.449999999999</v>
      </c>
    </row>
    <row r="6125" spans="1:10" x14ac:dyDescent="0.25">
      <c r="A6125" s="19">
        <v>6117</v>
      </c>
      <c r="B6125" s="16" t="s">
        <v>24</v>
      </c>
      <c r="C6125" s="21" t="s">
        <v>25</v>
      </c>
      <c r="D6125" s="34">
        <v>201510000022130</v>
      </c>
      <c r="E6125" s="21" t="s">
        <v>6906</v>
      </c>
      <c r="F6125" s="36">
        <v>41773</v>
      </c>
      <c r="G6125" s="12">
        <v>50</v>
      </c>
      <c r="H6125" s="25">
        <v>592.86</v>
      </c>
      <c r="I6125" s="13">
        <v>51.91</v>
      </c>
      <c r="J6125" s="13">
        <f t="shared" si="95"/>
        <v>540.95000000000005</v>
      </c>
    </row>
    <row r="6126" spans="1:10" x14ac:dyDescent="0.25">
      <c r="A6126" s="19">
        <v>6118</v>
      </c>
      <c r="B6126" s="16" t="s">
        <v>24</v>
      </c>
      <c r="C6126" s="21" t="s">
        <v>25</v>
      </c>
      <c r="D6126" s="34">
        <v>201510000021063</v>
      </c>
      <c r="E6126" s="21" t="s">
        <v>6610</v>
      </c>
      <c r="F6126" s="36">
        <v>41548</v>
      </c>
      <c r="G6126" s="12">
        <v>50</v>
      </c>
      <c r="H6126" s="25">
        <v>931.02</v>
      </c>
      <c r="I6126" s="13">
        <v>93.07</v>
      </c>
      <c r="J6126" s="13">
        <f t="shared" si="95"/>
        <v>837.95</v>
      </c>
    </row>
    <row r="6127" spans="1:10" x14ac:dyDescent="0.25">
      <c r="A6127" s="19">
        <v>6119</v>
      </c>
      <c r="B6127" s="16" t="s">
        <v>24</v>
      </c>
      <c r="C6127" s="21" t="s">
        <v>25</v>
      </c>
      <c r="D6127" s="34">
        <v>201510000022092</v>
      </c>
      <c r="E6127" s="21" t="s">
        <v>7086</v>
      </c>
      <c r="F6127" s="36">
        <v>41611</v>
      </c>
      <c r="G6127" s="12">
        <v>50</v>
      </c>
      <c r="H6127" s="25">
        <v>441.04</v>
      </c>
      <c r="I6127" s="13">
        <v>42.54</v>
      </c>
      <c r="J6127" s="13">
        <f t="shared" si="95"/>
        <v>398.5</v>
      </c>
    </row>
    <row r="6128" spans="1:10" x14ac:dyDescent="0.25">
      <c r="A6128" s="19">
        <v>6120</v>
      </c>
      <c r="B6128" s="16" t="s">
        <v>24</v>
      </c>
      <c r="C6128" s="21" t="s">
        <v>25</v>
      </c>
      <c r="D6128" s="34">
        <v>201510000021356</v>
      </c>
      <c r="E6128" s="21" t="s">
        <v>2334</v>
      </c>
      <c r="F6128" s="36">
        <v>41715</v>
      </c>
      <c r="G6128" s="12">
        <v>50</v>
      </c>
      <c r="H6128" s="25">
        <v>21011.09</v>
      </c>
      <c r="I6128" s="13">
        <v>1907.68</v>
      </c>
      <c r="J6128" s="13">
        <f t="shared" si="95"/>
        <v>19103.41</v>
      </c>
    </row>
    <row r="6129" spans="1:10" x14ac:dyDescent="0.25">
      <c r="A6129" s="19">
        <v>6121</v>
      </c>
      <c r="B6129" s="16" t="s">
        <v>24</v>
      </c>
      <c r="C6129" s="21" t="s">
        <v>25</v>
      </c>
      <c r="D6129" s="34">
        <v>201510000021097</v>
      </c>
      <c r="E6129" s="21" t="s">
        <v>6760</v>
      </c>
      <c r="F6129" s="36">
        <v>41807</v>
      </c>
      <c r="G6129" s="12">
        <v>50</v>
      </c>
      <c r="H6129" s="25">
        <v>750</v>
      </c>
      <c r="I6129" s="13">
        <v>64.22</v>
      </c>
      <c r="J6129" s="13">
        <f t="shared" si="95"/>
        <v>685.78</v>
      </c>
    </row>
    <row r="6130" spans="1:10" x14ac:dyDescent="0.25">
      <c r="A6130" s="19">
        <v>6122</v>
      </c>
      <c r="B6130" s="16" t="s">
        <v>24</v>
      </c>
      <c r="C6130" s="21" t="s">
        <v>25</v>
      </c>
      <c r="D6130" s="34">
        <v>201510000021480</v>
      </c>
      <c r="E6130" s="21" t="s">
        <v>5734</v>
      </c>
      <c r="F6130" s="36">
        <v>41814</v>
      </c>
      <c r="G6130" s="12">
        <v>50</v>
      </c>
      <c r="H6130" s="25">
        <v>2066.59</v>
      </c>
      <c r="I6130" s="13">
        <v>176.44</v>
      </c>
      <c r="J6130" s="13">
        <f t="shared" si="95"/>
        <v>1890.15</v>
      </c>
    </row>
    <row r="6131" spans="1:10" x14ac:dyDescent="0.25">
      <c r="A6131" s="19">
        <v>6123</v>
      </c>
      <c r="B6131" s="16" t="s">
        <v>24</v>
      </c>
      <c r="C6131" s="21" t="s">
        <v>25</v>
      </c>
      <c r="D6131" s="34">
        <v>201510000022091</v>
      </c>
      <c r="E6131" s="21" t="s">
        <v>6992</v>
      </c>
      <c r="F6131" s="36">
        <v>41611</v>
      </c>
      <c r="G6131" s="12">
        <v>50</v>
      </c>
      <c r="H6131" s="25">
        <v>522.70000000000005</v>
      </c>
      <c r="I6131" s="13">
        <v>50.51</v>
      </c>
      <c r="J6131" s="13">
        <f t="shared" si="95"/>
        <v>472.19000000000005</v>
      </c>
    </row>
    <row r="6132" spans="1:10" x14ac:dyDescent="0.25">
      <c r="A6132" s="19">
        <v>6124</v>
      </c>
      <c r="B6132" s="16" t="s">
        <v>24</v>
      </c>
      <c r="C6132" s="21" t="s">
        <v>25</v>
      </c>
      <c r="D6132" s="34">
        <v>201510000022870</v>
      </c>
      <c r="E6132" s="21" t="s">
        <v>6338</v>
      </c>
      <c r="F6132" s="36">
        <v>41726</v>
      </c>
      <c r="G6132" s="12">
        <v>50</v>
      </c>
      <c r="H6132" s="25">
        <v>1200</v>
      </c>
      <c r="I6132" s="13">
        <v>108.22</v>
      </c>
      <c r="J6132" s="13">
        <f t="shared" si="95"/>
        <v>1091.78</v>
      </c>
    </row>
    <row r="6133" spans="1:10" x14ac:dyDescent="0.25">
      <c r="A6133" s="19">
        <v>6125</v>
      </c>
      <c r="B6133" s="16" t="s">
        <v>24</v>
      </c>
      <c r="C6133" s="21" t="s">
        <v>25</v>
      </c>
      <c r="D6133" s="34">
        <v>201510000023081</v>
      </c>
      <c r="E6133" s="21" t="s">
        <v>4848</v>
      </c>
      <c r="F6133" s="36">
        <v>41810</v>
      </c>
      <c r="G6133" s="12">
        <v>50</v>
      </c>
      <c r="H6133" s="25">
        <v>3500</v>
      </c>
      <c r="I6133" s="13">
        <v>299.62</v>
      </c>
      <c r="J6133" s="13">
        <f t="shared" si="95"/>
        <v>3200.38</v>
      </c>
    </row>
    <row r="6134" spans="1:10" x14ac:dyDescent="0.25">
      <c r="A6134" s="19">
        <v>6126</v>
      </c>
      <c r="B6134" s="16" t="s">
        <v>24</v>
      </c>
      <c r="C6134" s="21" t="s">
        <v>25</v>
      </c>
      <c r="D6134" s="34">
        <v>201510000021479</v>
      </c>
      <c r="E6134" s="21" t="s">
        <v>5659</v>
      </c>
      <c r="F6134" s="36">
        <v>41814</v>
      </c>
      <c r="G6134" s="12">
        <v>50</v>
      </c>
      <c r="H6134" s="25">
        <v>2151.59</v>
      </c>
      <c r="I6134" s="13">
        <v>183.61</v>
      </c>
      <c r="J6134" s="13">
        <f t="shared" si="95"/>
        <v>1967.98</v>
      </c>
    </row>
    <row r="6135" spans="1:10" x14ac:dyDescent="0.25">
      <c r="A6135" s="19">
        <v>6127</v>
      </c>
      <c r="B6135" s="16" t="s">
        <v>24</v>
      </c>
      <c r="C6135" s="21" t="s">
        <v>25</v>
      </c>
      <c r="D6135" s="34">
        <v>201510000020896</v>
      </c>
      <c r="E6135" s="21" t="s">
        <v>6737</v>
      </c>
      <c r="F6135" s="36">
        <v>41855</v>
      </c>
      <c r="G6135" s="12">
        <v>50</v>
      </c>
      <c r="H6135" s="25">
        <v>772.86</v>
      </c>
      <c r="I6135" s="13">
        <v>64.220000000000098</v>
      </c>
      <c r="J6135" s="13">
        <f t="shared" si="95"/>
        <v>708.63999999999987</v>
      </c>
    </row>
    <row r="6136" spans="1:10" x14ac:dyDescent="0.25">
      <c r="A6136" s="19">
        <v>6128</v>
      </c>
      <c r="B6136" s="16" t="s">
        <v>24</v>
      </c>
      <c r="C6136" s="21" t="s">
        <v>25</v>
      </c>
      <c r="D6136" s="34">
        <v>201610000003499</v>
      </c>
      <c r="E6136" s="21" t="s">
        <v>6351</v>
      </c>
      <c r="F6136" s="36">
        <v>42172</v>
      </c>
      <c r="G6136" s="12">
        <v>50</v>
      </c>
      <c r="H6136" s="25">
        <v>1148</v>
      </c>
      <c r="I6136" s="13">
        <v>75.47</v>
      </c>
      <c r="J6136" s="13">
        <f t="shared" si="95"/>
        <v>1072.53</v>
      </c>
    </row>
    <row r="6137" spans="1:10" x14ac:dyDescent="0.25">
      <c r="A6137" s="19">
        <v>6129</v>
      </c>
      <c r="B6137" s="16" t="s">
        <v>24</v>
      </c>
      <c r="C6137" s="21" t="s">
        <v>25</v>
      </c>
      <c r="D6137" s="34">
        <v>201510000022108</v>
      </c>
      <c r="E6137" s="21" t="s">
        <v>7108</v>
      </c>
      <c r="F6137" s="36">
        <v>41611</v>
      </c>
      <c r="G6137" s="12">
        <v>50</v>
      </c>
      <c r="H6137" s="25">
        <v>422.02</v>
      </c>
      <c r="I6137" s="13">
        <v>40.700000000000003</v>
      </c>
      <c r="J6137" s="13">
        <f t="shared" si="95"/>
        <v>381.32</v>
      </c>
    </row>
    <row r="6138" spans="1:10" x14ac:dyDescent="0.25">
      <c r="A6138" s="19">
        <v>6130</v>
      </c>
      <c r="B6138" s="16" t="s">
        <v>24</v>
      </c>
      <c r="C6138" s="21" t="s">
        <v>25</v>
      </c>
      <c r="D6138" s="34">
        <v>201510000022109</v>
      </c>
      <c r="E6138" s="21" t="s">
        <v>7109</v>
      </c>
      <c r="F6138" s="36">
        <v>41611</v>
      </c>
      <c r="G6138" s="12">
        <v>50</v>
      </c>
      <c r="H6138" s="25">
        <v>422.02</v>
      </c>
      <c r="I6138" s="13">
        <v>40.700000000000003</v>
      </c>
      <c r="J6138" s="13">
        <f t="shared" si="95"/>
        <v>381.32</v>
      </c>
    </row>
    <row r="6139" spans="1:10" x14ac:dyDescent="0.25">
      <c r="A6139" s="19">
        <v>6131</v>
      </c>
      <c r="B6139" s="16" t="s">
        <v>24</v>
      </c>
      <c r="C6139" s="21" t="s">
        <v>25</v>
      </c>
      <c r="D6139" s="34">
        <v>201510000020941</v>
      </c>
      <c r="E6139" s="21" t="s">
        <v>6422</v>
      </c>
      <c r="F6139" s="36">
        <v>41865</v>
      </c>
      <c r="G6139" s="12">
        <v>50</v>
      </c>
      <c r="H6139" s="25">
        <v>1095.04</v>
      </c>
      <c r="I6139" s="13">
        <v>90.41</v>
      </c>
      <c r="J6139" s="13">
        <f t="shared" si="95"/>
        <v>1004.63</v>
      </c>
    </row>
    <row r="6140" spans="1:10" x14ac:dyDescent="0.25">
      <c r="A6140" s="19">
        <v>6132</v>
      </c>
      <c r="B6140" s="16" t="s">
        <v>24</v>
      </c>
      <c r="C6140" s="21" t="s">
        <v>25</v>
      </c>
      <c r="D6140" s="34">
        <v>201510000021572</v>
      </c>
      <c r="E6140" s="21" t="s">
        <v>3499</v>
      </c>
      <c r="F6140" s="36">
        <v>41673</v>
      </c>
      <c r="G6140" s="12">
        <v>50</v>
      </c>
      <c r="H6140" s="25">
        <v>8040.92</v>
      </c>
      <c r="I6140" s="13">
        <v>748.61</v>
      </c>
      <c r="J6140" s="13">
        <f t="shared" si="95"/>
        <v>7292.31</v>
      </c>
    </row>
    <row r="6141" spans="1:10" x14ac:dyDescent="0.25">
      <c r="A6141" s="19">
        <v>6133</v>
      </c>
      <c r="B6141" s="16" t="s">
        <v>24</v>
      </c>
      <c r="C6141" s="21" t="s">
        <v>25</v>
      </c>
      <c r="D6141" s="34">
        <v>201510000022356</v>
      </c>
      <c r="E6141" s="21" t="s">
        <v>1873</v>
      </c>
      <c r="F6141" s="36">
        <v>41815</v>
      </c>
      <c r="G6141" s="12">
        <v>50</v>
      </c>
      <c r="H6141" s="25">
        <v>37199.5</v>
      </c>
      <c r="I6141" s="13">
        <v>3173.72</v>
      </c>
      <c r="J6141" s="13">
        <f t="shared" si="95"/>
        <v>34025.78</v>
      </c>
    </row>
    <row r="6142" spans="1:10" x14ac:dyDescent="0.25">
      <c r="A6142" s="19">
        <v>6134</v>
      </c>
      <c r="B6142" s="16" t="s">
        <v>24</v>
      </c>
      <c r="C6142" s="21" t="s">
        <v>25</v>
      </c>
      <c r="D6142" s="34">
        <v>201510000020940</v>
      </c>
      <c r="E6142" s="21" t="s">
        <v>6049</v>
      </c>
      <c r="F6142" s="36">
        <v>41865</v>
      </c>
      <c r="G6142" s="12">
        <v>50</v>
      </c>
      <c r="H6142" s="25">
        <v>1564.53</v>
      </c>
      <c r="I6142" s="13">
        <v>129.19</v>
      </c>
      <c r="J6142" s="13">
        <f t="shared" si="95"/>
        <v>1435.34</v>
      </c>
    </row>
    <row r="6143" spans="1:10" x14ac:dyDescent="0.25">
      <c r="A6143" s="19">
        <v>6135</v>
      </c>
      <c r="B6143" s="16" t="s">
        <v>24</v>
      </c>
      <c r="C6143" s="21" t="s">
        <v>25</v>
      </c>
      <c r="D6143" s="34">
        <v>201610000002410</v>
      </c>
      <c r="E6143" s="21" t="s">
        <v>4357</v>
      </c>
      <c r="F6143" s="36">
        <v>41913</v>
      </c>
      <c r="G6143" s="12">
        <v>50</v>
      </c>
      <c r="H6143" s="25">
        <v>4728.5600000000004</v>
      </c>
      <c r="I6143" s="13">
        <v>377.96</v>
      </c>
      <c r="J6143" s="13">
        <f t="shared" si="95"/>
        <v>4350.6000000000004</v>
      </c>
    </row>
    <row r="6144" spans="1:10" x14ac:dyDescent="0.25">
      <c r="A6144" s="19">
        <v>6136</v>
      </c>
      <c r="B6144" s="16" t="s">
        <v>24</v>
      </c>
      <c r="C6144" s="21" t="s">
        <v>25</v>
      </c>
      <c r="D6144" s="34">
        <v>201510000021574</v>
      </c>
      <c r="E6144" s="21" t="s">
        <v>2143</v>
      </c>
      <c r="F6144" s="36">
        <v>41673</v>
      </c>
      <c r="G6144" s="12">
        <v>50</v>
      </c>
      <c r="H6144" s="25">
        <v>9258.92</v>
      </c>
      <c r="I6144" s="13">
        <v>861.99</v>
      </c>
      <c r="J6144" s="13">
        <f t="shared" si="95"/>
        <v>8396.93</v>
      </c>
    </row>
    <row r="6145" spans="1:10" x14ac:dyDescent="0.25">
      <c r="A6145" s="19">
        <v>6137</v>
      </c>
      <c r="B6145" s="16" t="s">
        <v>24</v>
      </c>
      <c r="C6145" s="21" t="s">
        <v>25</v>
      </c>
      <c r="D6145" s="34">
        <v>201510000021576</v>
      </c>
      <c r="E6145" s="21" t="s">
        <v>2143</v>
      </c>
      <c r="F6145" s="36">
        <v>41673</v>
      </c>
      <c r="G6145" s="12">
        <v>50</v>
      </c>
      <c r="H6145" s="25">
        <v>4358.93</v>
      </c>
      <c r="I6145" s="13">
        <v>405.78</v>
      </c>
      <c r="J6145" s="13">
        <f t="shared" si="95"/>
        <v>3953.1500000000005</v>
      </c>
    </row>
    <row r="6146" spans="1:10" x14ac:dyDescent="0.25">
      <c r="A6146" s="19">
        <v>6138</v>
      </c>
      <c r="B6146" s="16" t="s">
        <v>24</v>
      </c>
      <c r="C6146" s="21" t="s">
        <v>25</v>
      </c>
      <c r="D6146" s="34">
        <v>201610000004709</v>
      </c>
      <c r="E6146" s="21" t="s">
        <v>2143</v>
      </c>
      <c r="F6146" s="36">
        <v>42122</v>
      </c>
      <c r="G6146" s="12">
        <v>50</v>
      </c>
      <c r="H6146" s="25">
        <v>25702.94</v>
      </c>
      <c r="I6146" s="13">
        <v>1760.47</v>
      </c>
      <c r="J6146" s="13">
        <f t="shared" si="95"/>
        <v>23942.469999999998</v>
      </c>
    </row>
    <row r="6147" spans="1:10" x14ac:dyDescent="0.25">
      <c r="A6147" s="19">
        <v>6139</v>
      </c>
      <c r="B6147" s="16" t="s">
        <v>24</v>
      </c>
      <c r="C6147" s="21" t="s">
        <v>25</v>
      </c>
      <c r="D6147" s="34">
        <v>201610000002415</v>
      </c>
      <c r="E6147" s="21" t="s">
        <v>4828</v>
      </c>
      <c r="F6147" s="36">
        <v>41913</v>
      </c>
      <c r="G6147" s="12">
        <v>50</v>
      </c>
      <c r="H6147" s="25">
        <v>3508.55</v>
      </c>
      <c r="I6147" s="13">
        <v>280.48</v>
      </c>
      <c r="J6147" s="13">
        <f t="shared" si="95"/>
        <v>3228.07</v>
      </c>
    </row>
    <row r="6148" spans="1:10" x14ac:dyDescent="0.25">
      <c r="A6148" s="19">
        <v>6140</v>
      </c>
      <c r="B6148" s="16" t="s">
        <v>24</v>
      </c>
      <c r="C6148" s="21" t="s">
        <v>25</v>
      </c>
      <c r="D6148" s="34">
        <v>201610000003617</v>
      </c>
      <c r="E6148" s="21" t="s">
        <v>6936</v>
      </c>
      <c r="F6148" s="36">
        <v>42249</v>
      </c>
      <c r="G6148" s="12">
        <v>50</v>
      </c>
      <c r="H6148" s="25">
        <v>550</v>
      </c>
      <c r="I6148" s="13">
        <v>33.74</v>
      </c>
      <c r="J6148" s="13">
        <f t="shared" si="95"/>
        <v>516.26</v>
      </c>
    </row>
    <row r="6149" spans="1:10" x14ac:dyDescent="0.25">
      <c r="A6149" s="19">
        <v>6141</v>
      </c>
      <c r="B6149" s="16" t="s">
        <v>24</v>
      </c>
      <c r="C6149" s="21" t="s">
        <v>25</v>
      </c>
      <c r="D6149" s="34">
        <v>201510000020948</v>
      </c>
      <c r="E6149" s="21" t="s">
        <v>6719</v>
      </c>
      <c r="F6149" s="36">
        <v>41865</v>
      </c>
      <c r="G6149" s="12">
        <v>50</v>
      </c>
      <c r="H6149" s="25">
        <v>793.9</v>
      </c>
      <c r="I6149" s="13">
        <v>65.67</v>
      </c>
      <c r="J6149" s="13">
        <f t="shared" si="95"/>
        <v>728.23</v>
      </c>
    </row>
    <row r="6150" spans="1:10" x14ac:dyDescent="0.25">
      <c r="A6150" s="19">
        <v>6142</v>
      </c>
      <c r="B6150" s="16" t="s">
        <v>24</v>
      </c>
      <c r="C6150" s="21" t="s">
        <v>25</v>
      </c>
      <c r="D6150" s="34">
        <v>201610000004707</v>
      </c>
      <c r="E6150" s="21" t="s">
        <v>1410</v>
      </c>
      <c r="F6150" s="36">
        <v>42122</v>
      </c>
      <c r="G6150" s="12">
        <v>50</v>
      </c>
      <c r="H6150" s="25">
        <v>71186.460000000006</v>
      </c>
      <c r="I6150" s="13">
        <v>4875.8100000000004</v>
      </c>
      <c r="J6150" s="13">
        <f t="shared" si="95"/>
        <v>66310.650000000009</v>
      </c>
    </row>
    <row r="6151" spans="1:10" x14ac:dyDescent="0.25">
      <c r="A6151" s="19">
        <v>6143</v>
      </c>
      <c r="B6151" s="16" t="s">
        <v>24</v>
      </c>
      <c r="C6151" s="21" t="s">
        <v>25</v>
      </c>
      <c r="D6151" s="34">
        <v>201510000022354</v>
      </c>
      <c r="E6151" s="21" t="s">
        <v>1026</v>
      </c>
      <c r="F6151" s="36">
        <v>41815</v>
      </c>
      <c r="G6151" s="12">
        <v>50</v>
      </c>
      <c r="H6151" s="25">
        <v>137684.5</v>
      </c>
      <c r="I6151" s="13">
        <v>11746.65</v>
      </c>
      <c r="J6151" s="13">
        <f t="shared" si="95"/>
        <v>125937.85</v>
      </c>
    </row>
    <row r="6152" spans="1:10" x14ac:dyDescent="0.25">
      <c r="A6152" s="19">
        <v>6144</v>
      </c>
      <c r="B6152" s="16" t="s">
        <v>24</v>
      </c>
      <c r="C6152" s="21" t="s">
        <v>25</v>
      </c>
      <c r="D6152" s="34">
        <v>201510000022830</v>
      </c>
      <c r="E6152" s="21" t="s">
        <v>1026</v>
      </c>
      <c r="F6152" s="36">
        <v>41885</v>
      </c>
      <c r="G6152" s="12">
        <v>50</v>
      </c>
      <c r="H6152" s="25">
        <v>104646.67</v>
      </c>
      <c r="I6152" s="13">
        <v>8526.5700000000106</v>
      </c>
      <c r="J6152" s="13">
        <f t="shared" si="95"/>
        <v>96120.099999999991</v>
      </c>
    </row>
    <row r="6153" spans="1:10" x14ac:dyDescent="0.25">
      <c r="A6153" s="19">
        <v>6145</v>
      </c>
      <c r="B6153" s="16" t="s">
        <v>24</v>
      </c>
      <c r="C6153" s="21" t="s">
        <v>25</v>
      </c>
      <c r="D6153" s="34">
        <v>201610000003280</v>
      </c>
      <c r="E6153" s="21" t="s">
        <v>3180</v>
      </c>
      <c r="F6153" s="36">
        <v>42164</v>
      </c>
      <c r="G6153" s="12">
        <v>50</v>
      </c>
      <c r="H6153" s="25">
        <v>9780.1200000000008</v>
      </c>
      <c r="I6153" s="13">
        <v>647.34</v>
      </c>
      <c r="J6153" s="13">
        <f t="shared" ref="J6153:J6216" si="96">SUM(H6153-I6153)</f>
        <v>9132.7800000000007</v>
      </c>
    </row>
    <row r="6154" spans="1:10" x14ac:dyDescent="0.25">
      <c r="A6154" s="19">
        <v>6146</v>
      </c>
      <c r="B6154" s="16" t="s">
        <v>24</v>
      </c>
      <c r="C6154" s="21" t="s">
        <v>25</v>
      </c>
      <c r="D6154" s="34">
        <v>201610000003289</v>
      </c>
      <c r="E6154" s="21" t="s">
        <v>1083</v>
      </c>
      <c r="F6154" s="36">
        <v>42164</v>
      </c>
      <c r="G6154" s="12">
        <v>50</v>
      </c>
      <c r="H6154" s="25">
        <v>121104.12</v>
      </c>
      <c r="I6154" s="13">
        <v>8016.11</v>
      </c>
      <c r="J6154" s="13">
        <f t="shared" si="96"/>
        <v>113088.01</v>
      </c>
    </row>
    <row r="6155" spans="1:10" x14ac:dyDescent="0.25">
      <c r="A6155" s="19">
        <v>6147</v>
      </c>
      <c r="B6155" s="16" t="s">
        <v>24</v>
      </c>
      <c r="C6155" s="21" t="s">
        <v>25</v>
      </c>
      <c r="D6155" s="34">
        <v>201610000003616</v>
      </c>
      <c r="E6155" s="21" t="s">
        <v>7568</v>
      </c>
      <c r="F6155" s="36">
        <v>42249</v>
      </c>
      <c r="G6155" s="12">
        <v>50</v>
      </c>
      <c r="H6155" s="25">
        <v>100</v>
      </c>
      <c r="I6155" s="13">
        <v>6.11</v>
      </c>
      <c r="J6155" s="13">
        <f t="shared" si="96"/>
        <v>93.89</v>
      </c>
    </row>
    <row r="6156" spans="1:10" x14ac:dyDescent="0.25">
      <c r="A6156" s="19">
        <v>6148</v>
      </c>
      <c r="B6156" s="16" t="s">
        <v>24</v>
      </c>
      <c r="C6156" s="21" t="s">
        <v>25</v>
      </c>
      <c r="D6156" s="34">
        <v>201610000003266</v>
      </c>
      <c r="E6156" s="21" t="s">
        <v>2281</v>
      </c>
      <c r="F6156" s="36">
        <v>42164</v>
      </c>
      <c r="G6156" s="12">
        <v>50</v>
      </c>
      <c r="H6156" s="25">
        <v>21521.119999999999</v>
      </c>
      <c r="I6156" s="13">
        <v>1424.6</v>
      </c>
      <c r="J6156" s="13">
        <f t="shared" si="96"/>
        <v>20096.52</v>
      </c>
    </row>
    <row r="6157" spans="1:10" x14ac:dyDescent="0.25">
      <c r="A6157" s="19">
        <v>6149</v>
      </c>
      <c r="B6157" s="16" t="s">
        <v>24</v>
      </c>
      <c r="C6157" s="21" t="s">
        <v>25</v>
      </c>
      <c r="D6157" s="34">
        <v>201610000004576</v>
      </c>
      <c r="E6157" s="21" t="s">
        <v>4914</v>
      </c>
      <c r="F6157" s="36">
        <v>42235</v>
      </c>
      <c r="G6157" s="12">
        <v>50</v>
      </c>
      <c r="H6157" s="25">
        <v>3270.16</v>
      </c>
      <c r="I6157" s="13">
        <v>203.71</v>
      </c>
      <c r="J6157" s="13">
        <f t="shared" si="96"/>
        <v>3066.45</v>
      </c>
    </row>
    <row r="6158" spans="1:10" x14ac:dyDescent="0.25">
      <c r="A6158" s="19">
        <v>6150</v>
      </c>
      <c r="B6158" s="16" t="s">
        <v>24</v>
      </c>
      <c r="C6158" s="21" t="s">
        <v>25</v>
      </c>
      <c r="D6158" s="34">
        <v>201610000003303</v>
      </c>
      <c r="E6158" s="21" t="s">
        <v>3142</v>
      </c>
      <c r="F6158" s="36">
        <v>42243</v>
      </c>
      <c r="G6158" s="12">
        <v>50</v>
      </c>
      <c r="H6158" s="25">
        <v>9996.39</v>
      </c>
      <c r="I6158" s="13">
        <v>618.38</v>
      </c>
      <c r="J6158" s="13">
        <f t="shared" si="96"/>
        <v>9378.01</v>
      </c>
    </row>
    <row r="6159" spans="1:10" x14ac:dyDescent="0.25">
      <c r="A6159" s="19">
        <v>6151</v>
      </c>
      <c r="B6159" s="16" t="s">
        <v>24</v>
      </c>
      <c r="C6159" s="21" t="s">
        <v>25</v>
      </c>
      <c r="D6159" s="34">
        <v>201610000002572</v>
      </c>
      <c r="E6159" s="21" t="s">
        <v>6341</v>
      </c>
      <c r="F6159" s="36">
        <v>42055</v>
      </c>
      <c r="G6159" s="12">
        <v>50</v>
      </c>
      <c r="H6159" s="25">
        <v>1174</v>
      </c>
      <c r="I6159" s="13">
        <v>84.66</v>
      </c>
      <c r="J6159" s="13">
        <f t="shared" si="96"/>
        <v>1089.3399999999999</v>
      </c>
    </row>
    <row r="6160" spans="1:10" x14ac:dyDescent="0.25">
      <c r="A6160" s="19">
        <v>6152</v>
      </c>
      <c r="B6160" s="16" t="s">
        <v>24</v>
      </c>
      <c r="C6160" s="21" t="s">
        <v>25</v>
      </c>
      <c r="D6160" s="34">
        <v>201510000022699</v>
      </c>
      <c r="E6160" s="21" t="s">
        <v>6920</v>
      </c>
      <c r="F6160" s="36">
        <v>41822</v>
      </c>
      <c r="G6160" s="12">
        <v>50</v>
      </c>
      <c r="H6160" s="25">
        <v>581.98</v>
      </c>
      <c r="I6160" s="13">
        <v>49.49</v>
      </c>
      <c r="J6160" s="13">
        <f t="shared" si="96"/>
        <v>532.49</v>
      </c>
    </row>
    <row r="6161" spans="1:10" x14ac:dyDescent="0.25">
      <c r="A6161" s="19">
        <v>6153</v>
      </c>
      <c r="B6161" s="16" t="s">
        <v>24</v>
      </c>
      <c r="C6161" s="21" t="s">
        <v>25</v>
      </c>
      <c r="D6161" s="34">
        <v>201510000022703</v>
      </c>
      <c r="E6161" s="21" t="s">
        <v>6920</v>
      </c>
      <c r="F6161" s="36">
        <v>41822</v>
      </c>
      <c r="G6161" s="12">
        <v>50</v>
      </c>
      <c r="H6161" s="25">
        <v>498.66</v>
      </c>
      <c r="I6161" s="13">
        <v>42.37</v>
      </c>
      <c r="J6161" s="13">
        <f t="shared" si="96"/>
        <v>456.29</v>
      </c>
    </row>
    <row r="6162" spans="1:10" x14ac:dyDescent="0.25">
      <c r="A6162" s="19">
        <v>6154</v>
      </c>
      <c r="B6162" s="16" t="s">
        <v>24</v>
      </c>
      <c r="C6162" s="21" t="s">
        <v>25</v>
      </c>
      <c r="D6162" s="34">
        <v>201510000021612</v>
      </c>
      <c r="E6162" s="21" t="s">
        <v>6888</v>
      </c>
      <c r="F6162" s="36">
        <v>41800</v>
      </c>
      <c r="G6162" s="12">
        <v>50</v>
      </c>
      <c r="H6162" s="25">
        <v>613.08000000000004</v>
      </c>
      <c r="I6162" s="13">
        <v>52.79</v>
      </c>
      <c r="J6162" s="13">
        <f t="shared" si="96"/>
        <v>560.29000000000008</v>
      </c>
    </row>
    <row r="6163" spans="1:10" x14ac:dyDescent="0.25">
      <c r="A6163" s="19">
        <v>6155</v>
      </c>
      <c r="B6163" s="16" t="s">
        <v>24</v>
      </c>
      <c r="C6163" s="21" t="s">
        <v>25</v>
      </c>
      <c r="D6163" s="34">
        <v>201510000021656</v>
      </c>
      <c r="E6163" s="21" t="s">
        <v>5828</v>
      </c>
      <c r="F6163" s="36">
        <v>41620</v>
      </c>
      <c r="G6163" s="12">
        <v>50</v>
      </c>
      <c r="H6163" s="25">
        <v>1974.93</v>
      </c>
      <c r="I6163" s="13">
        <v>189.6</v>
      </c>
      <c r="J6163" s="13">
        <f t="shared" si="96"/>
        <v>1785.3300000000002</v>
      </c>
    </row>
    <row r="6164" spans="1:10" x14ac:dyDescent="0.25">
      <c r="A6164" s="19">
        <v>6156</v>
      </c>
      <c r="B6164" s="16" t="s">
        <v>24</v>
      </c>
      <c r="C6164" s="21" t="s">
        <v>25</v>
      </c>
      <c r="D6164" s="34">
        <v>201510000022693</v>
      </c>
      <c r="E6164" s="21" t="s">
        <v>6441</v>
      </c>
      <c r="F6164" s="36">
        <v>41822</v>
      </c>
      <c r="G6164" s="12">
        <v>50</v>
      </c>
      <c r="H6164" s="25">
        <v>1088.58</v>
      </c>
      <c r="I6164" s="13">
        <v>92.42</v>
      </c>
      <c r="J6164" s="13">
        <f t="shared" si="96"/>
        <v>996.16</v>
      </c>
    </row>
    <row r="6165" spans="1:10" x14ac:dyDescent="0.25">
      <c r="A6165" s="19">
        <v>6157</v>
      </c>
      <c r="B6165" s="16" t="s">
        <v>24</v>
      </c>
      <c r="C6165" s="21" t="s">
        <v>25</v>
      </c>
      <c r="D6165" s="34">
        <v>201610000003679</v>
      </c>
      <c r="E6165" s="21" t="s">
        <v>6685</v>
      </c>
      <c r="F6165" s="36">
        <v>42265</v>
      </c>
      <c r="G6165" s="12">
        <v>50</v>
      </c>
      <c r="H6165" s="25">
        <v>812.5</v>
      </c>
      <c r="I6165" s="13">
        <v>49.33</v>
      </c>
      <c r="J6165" s="13">
        <f t="shared" si="96"/>
        <v>763.17</v>
      </c>
    </row>
    <row r="6166" spans="1:10" x14ac:dyDescent="0.25">
      <c r="A6166" s="19">
        <v>6158</v>
      </c>
      <c r="B6166" s="16" t="s">
        <v>24</v>
      </c>
      <c r="C6166" s="21" t="s">
        <v>25</v>
      </c>
      <c r="D6166" s="34">
        <v>201610000004081</v>
      </c>
      <c r="E6166" s="21" t="s">
        <v>6425</v>
      </c>
      <c r="F6166" s="36">
        <v>42123</v>
      </c>
      <c r="G6166" s="12">
        <v>50</v>
      </c>
      <c r="H6166" s="25">
        <v>1077.1400000000001</v>
      </c>
      <c r="I6166" s="13">
        <v>73.7</v>
      </c>
      <c r="J6166" s="13">
        <f t="shared" si="96"/>
        <v>1003.44</v>
      </c>
    </row>
    <row r="6167" spans="1:10" x14ac:dyDescent="0.25">
      <c r="A6167" s="19">
        <v>6159</v>
      </c>
      <c r="B6167" s="16" t="s">
        <v>24</v>
      </c>
      <c r="C6167" s="21" t="s">
        <v>25</v>
      </c>
      <c r="D6167" s="34">
        <v>201610000004625</v>
      </c>
      <c r="E6167" s="21" t="s">
        <v>6724</v>
      </c>
      <c r="F6167" s="36">
        <v>42256</v>
      </c>
      <c r="G6167" s="12">
        <v>50</v>
      </c>
      <c r="H6167" s="25">
        <v>767.15</v>
      </c>
      <c r="I6167" s="13">
        <v>46.88</v>
      </c>
      <c r="J6167" s="13">
        <f t="shared" si="96"/>
        <v>720.27</v>
      </c>
    </row>
    <row r="6168" spans="1:10" x14ac:dyDescent="0.25">
      <c r="A6168" s="19">
        <v>6160</v>
      </c>
      <c r="B6168" s="16" t="s">
        <v>24</v>
      </c>
      <c r="C6168" s="21" t="s">
        <v>25</v>
      </c>
      <c r="D6168" s="34">
        <v>201610000004223</v>
      </c>
      <c r="E6168" s="21" t="s">
        <v>6814</v>
      </c>
      <c r="F6168" s="36">
        <v>42083</v>
      </c>
      <c r="G6168" s="12">
        <v>50</v>
      </c>
      <c r="H6168" s="25">
        <v>683.08</v>
      </c>
      <c r="I6168" s="13">
        <v>48.24</v>
      </c>
      <c r="J6168" s="13">
        <f t="shared" si="96"/>
        <v>634.84</v>
      </c>
    </row>
    <row r="6169" spans="1:10" x14ac:dyDescent="0.25">
      <c r="A6169" s="19">
        <v>6161</v>
      </c>
      <c r="B6169" s="16" t="s">
        <v>24</v>
      </c>
      <c r="C6169" s="21" t="s">
        <v>25</v>
      </c>
      <c r="D6169" s="34">
        <v>201610000002477</v>
      </c>
      <c r="E6169" s="21" t="s">
        <v>6241</v>
      </c>
      <c r="F6169" s="36">
        <v>41928</v>
      </c>
      <c r="G6169" s="12">
        <v>50</v>
      </c>
      <c r="H6169" s="25">
        <v>1332.41</v>
      </c>
      <c r="I6169" s="13">
        <v>105.38</v>
      </c>
      <c r="J6169" s="13">
        <f t="shared" si="96"/>
        <v>1227.0300000000002</v>
      </c>
    </row>
    <row r="6170" spans="1:10" x14ac:dyDescent="0.25">
      <c r="A6170" s="19">
        <v>6162</v>
      </c>
      <c r="B6170" s="16" t="s">
        <v>24</v>
      </c>
      <c r="C6170" s="21" t="s">
        <v>25</v>
      </c>
      <c r="D6170" s="34">
        <v>201510000022689</v>
      </c>
      <c r="E6170" s="21" t="s">
        <v>6529</v>
      </c>
      <c r="F6170" s="36">
        <v>41822</v>
      </c>
      <c r="G6170" s="12">
        <v>50</v>
      </c>
      <c r="H6170" s="25">
        <v>977.78</v>
      </c>
      <c r="I6170" s="13">
        <v>83.079999999999899</v>
      </c>
      <c r="J6170" s="13">
        <f t="shared" si="96"/>
        <v>894.7</v>
      </c>
    </row>
    <row r="6171" spans="1:10" x14ac:dyDescent="0.25">
      <c r="A6171" s="19">
        <v>6163</v>
      </c>
      <c r="B6171" s="16" t="s">
        <v>24</v>
      </c>
      <c r="C6171" s="21" t="s">
        <v>25</v>
      </c>
      <c r="D6171" s="34">
        <v>201610000003188</v>
      </c>
      <c r="E6171" s="21" t="s">
        <v>6938</v>
      </c>
      <c r="F6171" s="36">
        <v>41988</v>
      </c>
      <c r="G6171" s="12">
        <v>50</v>
      </c>
      <c r="H6171" s="25">
        <v>557.46</v>
      </c>
      <c r="I6171" s="13">
        <v>42.31</v>
      </c>
      <c r="J6171" s="13">
        <f t="shared" si="96"/>
        <v>515.15000000000009</v>
      </c>
    </row>
    <row r="6172" spans="1:10" x14ac:dyDescent="0.25">
      <c r="A6172" s="19">
        <v>6164</v>
      </c>
      <c r="B6172" s="16" t="s">
        <v>24</v>
      </c>
      <c r="C6172" s="21" t="s">
        <v>25</v>
      </c>
      <c r="D6172" s="34">
        <v>201510000022503</v>
      </c>
      <c r="E6172" s="21" t="s">
        <v>7119</v>
      </c>
      <c r="F6172" s="36">
        <v>41599</v>
      </c>
      <c r="G6172" s="12">
        <v>50</v>
      </c>
      <c r="H6172" s="25">
        <v>274.38</v>
      </c>
      <c r="I6172" s="13">
        <v>26.68</v>
      </c>
      <c r="J6172" s="13">
        <f t="shared" si="96"/>
        <v>247.7</v>
      </c>
    </row>
    <row r="6173" spans="1:10" x14ac:dyDescent="0.25">
      <c r="A6173" s="19">
        <v>6165</v>
      </c>
      <c r="B6173" s="16" t="s">
        <v>24</v>
      </c>
      <c r="C6173" s="21" t="s">
        <v>25</v>
      </c>
      <c r="D6173" s="34">
        <v>201510000022504</v>
      </c>
      <c r="E6173" s="21" t="s">
        <v>7119</v>
      </c>
      <c r="F6173" s="36">
        <v>41599</v>
      </c>
      <c r="G6173" s="12">
        <v>50</v>
      </c>
      <c r="H6173" s="25">
        <v>414.4</v>
      </c>
      <c r="I6173" s="13">
        <v>40.19</v>
      </c>
      <c r="J6173" s="13">
        <f t="shared" si="96"/>
        <v>374.21</v>
      </c>
    </row>
    <row r="6174" spans="1:10" x14ac:dyDescent="0.25">
      <c r="A6174" s="19">
        <v>6166</v>
      </c>
      <c r="B6174" s="16" t="s">
        <v>24</v>
      </c>
      <c r="C6174" s="21" t="s">
        <v>25</v>
      </c>
      <c r="D6174" s="34">
        <v>201610000004080</v>
      </c>
      <c r="E6174" s="21" t="s">
        <v>6615</v>
      </c>
      <c r="F6174" s="36">
        <v>42123</v>
      </c>
      <c r="G6174" s="12">
        <v>50</v>
      </c>
      <c r="H6174" s="25">
        <v>894.14</v>
      </c>
      <c r="I6174" s="13">
        <v>61.19</v>
      </c>
      <c r="J6174" s="13">
        <f t="shared" si="96"/>
        <v>832.95</v>
      </c>
    </row>
    <row r="6175" spans="1:10" x14ac:dyDescent="0.25">
      <c r="A6175" s="19">
        <v>6167</v>
      </c>
      <c r="B6175" s="16" t="s">
        <v>24</v>
      </c>
      <c r="C6175" s="21" t="s">
        <v>25</v>
      </c>
      <c r="D6175" s="34">
        <v>201610000003851</v>
      </c>
      <c r="E6175" s="21" t="s">
        <v>3566</v>
      </c>
      <c r="F6175" s="36">
        <v>42031</v>
      </c>
      <c r="G6175" s="12">
        <v>50</v>
      </c>
      <c r="H6175" s="25">
        <v>7520</v>
      </c>
      <c r="I6175" s="13">
        <v>552.53</v>
      </c>
      <c r="J6175" s="13">
        <f t="shared" si="96"/>
        <v>6967.47</v>
      </c>
    </row>
    <row r="6176" spans="1:10" x14ac:dyDescent="0.25">
      <c r="A6176" s="19">
        <v>6168</v>
      </c>
      <c r="B6176" s="16" t="s">
        <v>24</v>
      </c>
      <c r="C6176" s="21" t="s">
        <v>25</v>
      </c>
      <c r="D6176" s="34">
        <v>201510000020985</v>
      </c>
      <c r="E6176" s="21" t="s">
        <v>6636</v>
      </c>
      <c r="F6176" s="36">
        <v>41562</v>
      </c>
      <c r="G6176" s="12">
        <v>50</v>
      </c>
      <c r="H6176" s="25">
        <v>900</v>
      </c>
      <c r="I6176" s="13">
        <v>89.27</v>
      </c>
      <c r="J6176" s="13">
        <f t="shared" si="96"/>
        <v>810.73</v>
      </c>
    </row>
    <row r="6177" spans="1:10" x14ac:dyDescent="0.25">
      <c r="A6177" s="19">
        <v>6169</v>
      </c>
      <c r="B6177" s="16" t="s">
        <v>24</v>
      </c>
      <c r="C6177" s="21" t="s">
        <v>25</v>
      </c>
      <c r="D6177" s="34">
        <v>201610000003510</v>
      </c>
      <c r="E6177" s="21" t="s">
        <v>3518</v>
      </c>
      <c r="F6177" s="36">
        <v>42247</v>
      </c>
      <c r="G6177" s="12">
        <v>50</v>
      </c>
      <c r="H6177" s="25">
        <v>7692.78</v>
      </c>
      <c r="I6177" s="13">
        <v>474.26</v>
      </c>
      <c r="J6177" s="13">
        <f t="shared" si="96"/>
        <v>7218.5199999999995</v>
      </c>
    </row>
    <row r="6178" spans="1:10" x14ac:dyDescent="0.25">
      <c r="A6178" s="19">
        <v>6170</v>
      </c>
      <c r="B6178" s="16" t="s">
        <v>24</v>
      </c>
      <c r="C6178" s="21" t="s">
        <v>25</v>
      </c>
      <c r="D6178" s="34">
        <v>201610000002569</v>
      </c>
      <c r="E6178" s="21" t="s">
        <v>5798</v>
      </c>
      <c r="F6178" s="36">
        <v>42055</v>
      </c>
      <c r="G6178" s="12">
        <v>50</v>
      </c>
      <c r="H6178" s="25">
        <v>1964</v>
      </c>
      <c r="I6178" s="13">
        <v>141.80000000000001</v>
      </c>
      <c r="J6178" s="13">
        <f t="shared" si="96"/>
        <v>1822.2</v>
      </c>
    </row>
    <row r="6179" spans="1:10" x14ac:dyDescent="0.25">
      <c r="A6179" s="19">
        <v>6171</v>
      </c>
      <c r="B6179" s="16" t="s">
        <v>24</v>
      </c>
      <c r="C6179" s="21" t="s">
        <v>25</v>
      </c>
      <c r="D6179" s="34">
        <v>201610000003614</v>
      </c>
      <c r="E6179" s="21" t="s">
        <v>5100</v>
      </c>
      <c r="F6179" s="36">
        <v>42248</v>
      </c>
      <c r="G6179" s="12">
        <v>50</v>
      </c>
      <c r="H6179" s="25">
        <v>2955.62</v>
      </c>
      <c r="I6179" s="13">
        <v>182.06</v>
      </c>
      <c r="J6179" s="13">
        <f t="shared" si="96"/>
        <v>2773.56</v>
      </c>
    </row>
    <row r="6180" spans="1:10" x14ac:dyDescent="0.25">
      <c r="A6180" s="19">
        <v>6172</v>
      </c>
      <c r="B6180" s="16" t="s">
        <v>24</v>
      </c>
      <c r="C6180" s="21" t="s">
        <v>25</v>
      </c>
      <c r="D6180" s="34">
        <v>201410000014115</v>
      </c>
      <c r="E6180" s="21" t="s">
        <v>7111</v>
      </c>
      <c r="F6180" s="36">
        <v>41326</v>
      </c>
      <c r="G6180" s="12">
        <v>50</v>
      </c>
      <c r="H6180" s="25">
        <v>426.3</v>
      </c>
      <c r="I6180" s="13">
        <v>47.68</v>
      </c>
      <c r="J6180" s="13">
        <f t="shared" si="96"/>
        <v>378.62</v>
      </c>
    </row>
    <row r="6181" spans="1:10" x14ac:dyDescent="0.25">
      <c r="A6181" s="19">
        <v>6173</v>
      </c>
      <c r="B6181" s="16" t="s">
        <v>24</v>
      </c>
      <c r="C6181" s="21" t="s">
        <v>25</v>
      </c>
      <c r="D6181" s="34">
        <v>200810000019261</v>
      </c>
      <c r="E6181" s="21" t="s">
        <v>1692</v>
      </c>
      <c r="F6181" s="36">
        <v>39113</v>
      </c>
      <c r="G6181" s="12">
        <v>50</v>
      </c>
      <c r="H6181" s="25">
        <v>57613.11</v>
      </c>
      <c r="I6181" s="13">
        <v>13438.83</v>
      </c>
      <c r="J6181" s="13">
        <f t="shared" si="96"/>
        <v>44174.28</v>
      </c>
    </row>
    <row r="6182" spans="1:10" x14ac:dyDescent="0.25">
      <c r="A6182" s="19">
        <v>6174</v>
      </c>
      <c r="B6182" s="16" t="s">
        <v>24</v>
      </c>
      <c r="C6182" s="21" t="s">
        <v>25</v>
      </c>
      <c r="D6182" s="34">
        <v>201510000021986</v>
      </c>
      <c r="E6182" s="21" t="s">
        <v>3452</v>
      </c>
      <c r="F6182" s="36">
        <v>41556</v>
      </c>
      <c r="G6182" s="12">
        <v>50</v>
      </c>
      <c r="H6182" s="25">
        <v>8377.3799999999992</v>
      </c>
      <c r="I6182" s="13">
        <v>833.58000000000095</v>
      </c>
      <c r="J6182" s="13">
        <f t="shared" si="96"/>
        <v>7543.7999999999984</v>
      </c>
    </row>
    <row r="6183" spans="1:10" x14ac:dyDescent="0.25">
      <c r="A6183" s="19">
        <v>6175</v>
      </c>
      <c r="B6183" s="16" t="s">
        <v>24</v>
      </c>
      <c r="C6183" s="21" t="s">
        <v>25</v>
      </c>
      <c r="D6183" s="34">
        <v>201610000003457</v>
      </c>
      <c r="E6183" s="21" t="s">
        <v>4237</v>
      </c>
      <c r="F6183" s="36">
        <v>42009</v>
      </c>
      <c r="G6183" s="12">
        <v>50</v>
      </c>
      <c r="H6183" s="25">
        <v>5014.66</v>
      </c>
      <c r="I6183" s="13">
        <v>374.48</v>
      </c>
      <c r="J6183" s="13">
        <f t="shared" si="96"/>
        <v>4640.18</v>
      </c>
    </row>
    <row r="6184" spans="1:10" x14ac:dyDescent="0.25">
      <c r="A6184" s="19">
        <v>6176</v>
      </c>
      <c r="B6184" s="16" t="s">
        <v>24</v>
      </c>
      <c r="C6184" s="21" t="s">
        <v>25</v>
      </c>
      <c r="D6184" s="34">
        <v>201610000002433</v>
      </c>
      <c r="E6184" s="21" t="s">
        <v>3018</v>
      </c>
      <c r="F6184" s="36">
        <v>41920</v>
      </c>
      <c r="G6184" s="12">
        <v>50</v>
      </c>
      <c r="H6184" s="25">
        <v>11282.37</v>
      </c>
      <c r="I6184" s="13">
        <v>897.62</v>
      </c>
      <c r="J6184" s="13">
        <f t="shared" si="96"/>
        <v>10384.75</v>
      </c>
    </row>
    <row r="6185" spans="1:10" x14ac:dyDescent="0.25">
      <c r="A6185" s="19">
        <v>6177</v>
      </c>
      <c r="B6185" s="16" t="s">
        <v>24</v>
      </c>
      <c r="C6185" s="21" t="s">
        <v>25</v>
      </c>
      <c r="D6185" s="34">
        <v>201610000002381</v>
      </c>
      <c r="E6185" s="21" t="s">
        <v>2221</v>
      </c>
      <c r="F6185" s="36">
        <v>41915</v>
      </c>
      <c r="G6185" s="12">
        <v>50</v>
      </c>
      <c r="H6185" s="25">
        <v>23648.400000000001</v>
      </c>
      <c r="I6185" s="13">
        <v>1887.96</v>
      </c>
      <c r="J6185" s="13">
        <f t="shared" si="96"/>
        <v>21760.440000000002</v>
      </c>
    </row>
    <row r="6186" spans="1:10" x14ac:dyDescent="0.25">
      <c r="A6186" s="19">
        <v>6178</v>
      </c>
      <c r="B6186" s="16" t="s">
        <v>24</v>
      </c>
      <c r="C6186" s="21" t="s">
        <v>25</v>
      </c>
      <c r="D6186" s="34">
        <v>201510000021696</v>
      </c>
      <c r="E6186" s="21" t="s">
        <v>5778</v>
      </c>
      <c r="F6186" s="36">
        <v>41670</v>
      </c>
      <c r="G6186" s="12">
        <v>50</v>
      </c>
      <c r="H6186" s="25">
        <v>2039.44</v>
      </c>
      <c r="I6186" s="13">
        <v>190.06</v>
      </c>
      <c r="J6186" s="13">
        <f t="shared" si="96"/>
        <v>1849.38</v>
      </c>
    </row>
    <row r="6187" spans="1:10" x14ac:dyDescent="0.25">
      <c r="A6187" s="19">
        <v>6179</v>
      </c>
      <c r="B6187" s="16" t="s">
        <v>24</v>
      </c>
      <c r="C6187" s="21" t="s">
        <v>25</v>
      </c>
      <c r="D6187" s="34">
        <v>201510000021701</v>
      </c>
      <c r="E6187" s="21" t="s">
        <v>5778</v>
      </c>
      <c r="F6187" s="36">
        <v>41670</v>
      </c>
      <c r="G6187" s="12">
        <v>50</v>
      </c>
      <c r="H6187" s="25">
        <v>2039.45</v>
      </c>
      <c r="I6187" s="13">
        <v>190.06</v>
      </c>
      <c r="J6187" s="13">
        <f t="shared" si="96"/>
        <v>1849.39</v>
      </c>
    </row>
    <row r="6188" spans="1:10" x14ac:dyDescent="0.25">
      <c r="A6188" s="19">
        <v>6180</v>
      </c>
      <c r="B6188" s="16" t="s">
        <v>24</v>
      </c>
      <c r="C6188" s="21" t="s">
        <v>25</v>
      </c>
      <c r="D6188" s="34">
        <v>201610000002766</v>
      </c>
      <c r="E6188" s="21" t="s">
        <v>2472</v>
      </c>
      <c r="F6188" s="36">
        <v>41936</v>
      </c>
      <c r="G6188" s="12">
        <v>50</v>
      </c>
      <c r="H6188" s="25">
        <v>7107.34</v>
      </c>
      <c r="I6188" s="13">
        <v>559.17999999999995</v>
      </c>
      <c r="J6188" s="13">
        <f t="shared" si="96"/>
        <v>6548.16</v>
      </c>
    </row>
    <row r="6189" spans="1:10" x14ac:dyDescent="0.25">
      <c r="A6189" s="19">
        <v>6181</v>
      </c>
      <c r="B6189" s="16" t="s">
        <v>24</v>
      </c>
      <c r="C6189" s="21" t="s">
        <v>25</v>
      </c>
      <c r="D6189" s="34">
        <v>201610000003406</v>
      </c>
      <c r="E6189" s="21" t="s">
        <v>2472</v>
      </c>
      <c r="F6189" s="36">
        <v>42016</v>
      </c>
      <c r="G6189" s="12">
        <v>50</v>
      </c>
      <c r="H6189" s="25">
        <v>12874.04</v>
      </c>
      <c r="I6189" s="13">
        <v>956.55</v>
      </c>
      <c r="J6189" s="13">
        <f t="shared" si="96"/>
        <v>11917.490000000002</v>
      </c>
    </row>
    <row r="6190" spans="1:10" x14ac:dyDescent="0.25">
      <c r="A6190" s="19">
        <v>6182</v>
      </c>
      <c r="B6190" s="16" t="s">
        <v>24</v>
      </c>
      <c r="C6190" s="21" t="s">
        <v>25</v>
      </c>
      <c r="D6190" s="34">
        <v>201610000003974</v>
      </c>
      <c r="E6190" s="21" t="s">
        <v>2472</v>
      </c>
      <c r="F6190" s="36">
        <v>42061</v>
      </c>
      <c r="G6190" s="12">
        <v>50</v>
      </c>
      <c r="H6190" s="25">
        <v>10150.5</v>
      </c>
      <c r="I6190" s="13">
        <v>729.14</v>
      </c>
      <c r="J6190" s="13">
        <f t="shared" si="96"/>
        <v>9421.36</v>
      </c>
    </row>
    <row r="6191" spans="1:10" x14ac:dyDescent="0.25">
      <c r="A6191" s="19">
        <v>6183</v>
      </c>
      <c r="B6191" s="16" t="s">
        <v>24</v>
      </c>
      <c r="C6191" s="21" t="s">
        <v>25</v>
      </c>
      <c r="D6191" s="34">
        <v>201610000004501</v>
      </c>
      <c r="E6191" s="21" t="s">
        <v>2472</v>
      </c>
      <c r="F6191" s="36">
        <v>42185</v>
      </c>
      <c r="G6191" s="12">
        <v>50</v>
      </c>
      <c r="H6191" s="25">
        <v>14650.75</v>
      </c>
      <c r="I6191" s="13">
        <v>952.95</v>
      </c>
      <c r="J6191" s="13">
        <f t="shared" si="96"/>
        <v>13697.8</v>
      </c>
    </row>
    <row r="6192" spans="1:10" x14ac:dyDescent="0.25">
      <c r="A6192" s="19">
        <v>6184</v>
      </c>
      <c r="B6192" s="16" t="s">
        <v>24</v>
      </c>
      <c r="C6192" s="21" t="s">
        <v>25</v>
      </c>
      <c r="D6192" s="34">
        <v>201610000004593</v>
      </c>
      <c r="E6192" s="21" t="s">
        <v>2472</v>
      </c>
      <c r="F6192" s="36">
        <v>42248</v>
      </c>
      <c r="G6192" s="12">
        <v>50</v>
      </c>
      <c r="H6192" s="25">
        <v>17343.2</v>
      </c>
      <c r="I6192" s="13">
        <v>1068.1600000000001</v>
      </c>
      <c r="J6192" s="13">
        <f t="shared" si="96"/>
        <v>16275.04</v>
      </c>
    </row>
    <row r="6193" spans="1:10" x14ac:dyDescent="0.25">
      <c r="A6193" s="19">
        <v>6185</v>
      </c>
      <c r="B6193" s="16" t="s">
        <v>24</v>
      </c>
      <c r="C6193" s="21" t="s">
        <v>25</v>
      </c>
      <c r="D6193" s="34">
        <v>198600000166510</v>
      </c>
      <c r="E6193" s="21" t="s">
        <v>6485</v>
      </c>
      <c r="F6193" s="36">
        <v>31413</v>
      </c>
      <c r="G6193" s="12">
        <v>50</v>
      </c>
      <c r="H6193" s="25">
        <v>2693.27</v>
      </c>
      <c r="I6193" s="13">
        <v>1748.02000000001</v>
      </c>
      <c r="J6193" s="13">
        <f t="shared" si="96"/>
        <v>945.24999999999</v>
      </c>
    </row>
    <row r="6194" spans="1:10" x14ac:dyDescent="0.25">
      <c r="A6194" s="19">
        <v>6186</v>
      </c>
      <c r="B6194" s="16" t="s">
        <v>24</v>
      </c>
      <c r="C6194" s="21" t="s">
        <v>25</v>
      </c>
      <c r="D6194" s="34">
        <v>198600000166840</v>
      </c>
      <c r="E6194" s="21" t="s">
        <v>6981</v>
      </c>
      <c r="F6194" s="36">
        <v>31413</v>
      </c>
      <c r="G6194" s="12">
        <v>50</v>
      </c>
      <c r="H6194" s="25">
        <v>1367.84</v>
      </c>
      <c r="I6194" s="13">
        <v>887.81</v>
      </c>
      <c r="J6194" s="13">
        <f t="shared" si="96"/>
        <v>480.03</v>
      </c>
    </row>
    <row r="6195" spans="1:10" x14ac:dyDescent="0.25">
      <c r="A6195" s="19">
        <v>6187</v>
      </c>
      <c r="B6195" s="16" t="s">
        <v>24</v>
      </c>
      <c r="C6195" s="21" t="s">
        <v>25</v>
      </c>
      <c r="D6195" s="34">
        <v>198700000166400</v>
      </c>
      <c r="E6195" s="21" t="s">
        <v>6426</v>
      </c>
      <c r="F6195" s="36">
        <v>31778</v>
      </c>
      <c r="G6195" s="12">
        <v>50</v>
      </c>
      <c r="H6195" s="25">
        <v>2760.78</v>
      </c>
      <c r="I6195" s="13">
        <v>1758.1100000000099</v>
      </c>
      <c r="J6195" s="13">
        <f t="shared" si="96"/>
        <v>1002.6699999999903</v>
      </c>
    </row>
    <row r="6196" spans="1:10" x14ac:dyDescent="0.25">
      <c r="A6196" s="19">
        <v>6188</v>
      </c>
      <c r="B6196" s="16" t="s">
        <v>24</v>
      </c>
      <c r="C6196" s="21" t="s">
        <v>25</v>
      </c>
      <c r="D6196" s="34">
        <v>198700000167080</v>
      </c>
      <c r="E6196" s="21" t="s">
        <v>3390</v>
      </c>
      <c r="F6196" s="36">
        <v>31778</v>
      </c>
      <c r="G6196" s="12">
        <v>50</v>
      </c>
      <c r="H6196" s="25">
        <v>21691.87</v>
      </c>
      <c r="I6196" s="13">
        <v>13814.47</v>
      </c>
      <c r="J6196" s="13">
        <f t="shared" si="96"/>
        <v>7877.4</v>
      </c>
    </row>
    <row r="6197" spans="1:10" x14ac:dyDescent="0.25">
      <c r="A6197" s="19">
        <v>6189</v>
      </c>
      <c r="B6197" s="16" t="s">
        <v>24</v>
      </c>
      <c r="C6197" s="21" t="s">
        <v>25</v>
      </c>
      <c r="D6197" s="34">
        <v>198300000166390</v>
      </c>
      <c r="E6197" s="21" t="s">
        <v>6031</v>
      </c>
      <c r="F6197" s="36">
        <v>30529</v>
      </c>
      <c r="G6197" s="12">
        <v>50</v>
      </c>
      <c r="H6197" s="25">
        <v>4913.57</v>
      </c>
      <c r="I6197" s="13">
        <v>3454.2199999999898</v>
      </c>
      <c r="J6197" s="13">
        <f t="shared" si="96"/>
        <v>1459.3500000000099</v>
      </c>
    </row>
    <row r="6198" spans="1:10" x14ac:dyDescent="0.25">
      <c r="A6198" s="19">
        <v>6190</v>
      </c>
      <c r="B6198" s="16" t="s">
        <v>24</v>
      </c>
      <c r="C6198" s="21" t="s">
        <v>25</v>
      </c>
      <c r="D6198" s="34">
        <v>198300000166490</v>
      </c>
      <c r="E6198" s="21" t="s">
        <v>2264</v>
      </c>
      <c r="F6198" s="36">
        <v>30529</v>
      </c>
      <c r="G6198" s="12">
        <v>50</v>
      </c>
      <c r="H6198" s="25">
        <v>31973.919999999998</v>
      </c>
      <c r="I6198" s="13">
        <v>22479.359999999899</v>
      </c>
      <c r="J6198" s="13">
        <f t="shared" si="96"/>
        <v>9494.5600000000995</v>
      </c>
    </row>
    <row r="6199" spans="1:10" x14ac:dyDescent="0.25">
      <c r="A6199" s="19">
        <v>6191</v>
      </c>
      <c r="B6199" s="16" t="s">
        <v>24</v>
      </c>
      <c r="C6199" s="21" t="s">
        <v>25</v>
      </c>
      <c r="D6199" s="34">
        <v>198500000166500</v>
      </c>
      <c r="E6199" s="21" t="s">
        <v>2264</v>
      </c>
      <c r="F6199" s="36">
        <v>31048</v>
      </c>
      <c r="G6199" s="12">
        <v>50</v>
      </c>
      <c r="H6199" s="25">
        <v>3373.04</v>
      </c>
      <c r="I6199" s="13">
        <v>2257.9499999999998</v>
      </c>
      <c r="J6199" s="13">
        <f t="shared" si="96"/>
        <v>1115.0900000000001</v>
      </c>
    </row>
    <row r="6200" spans="1:10" x14ac:dyDescent="0.25">
      <c r="A6200" s="19">
        <v>6192</v>
      </c>
      <c r="B6200" s="16" t="s">
        <v>24</v>
      </c>
      <c r="C6200" s="21" t="s">
        <v>25</v>
      </c>
      <c r="D6200" s="34">
        <v>201610000004534</v>
      </c>
      <c r="E6200" s="21" t="s">
        <v>2727</v>
      </c>
      <c r="F6200" s="36">
        <v>42241</v>
      </c>
      <c r="G6200" s="12">
        <v>50</v>
      </c>
      <c r="H6200" s="25">
        <v>13721.07</v>
      </c>
      <c r="I6200" s="13">
        <v>850.37</v>
      </c>
      <c r="J6200" s="13">
        <f t="shared" si="96"/>
        <v>12870.699999999999</v>
      </c>
    </row>
    <row r="6201" spans="1:10" x14ac:dyDescent="0.25">
      <c r="A6201" s="19">
        <v>6193</v>
      </c>
      <c r="B6201" s="16" t="s">
        <v>24</v>
      </c>
      <c r="C6201" s="21" t="s">
        <v>25</v>
      </c>
      <c r="D6201" s="34">
        <v>201510000021243</v>
      </c>
      <c r="E6201" s="21" t="s">
        <v>7205</v>
      </c>
      <c r="F6201" s="36">
        <v>41801</v>
      </c>
      <c r="G6201" s="12">
        <v>50</v>
      </c>
      <c r="H6201" s="25">
        <v>338.72</v>
      </c>
      <c r="I6201" s="13">
        <v>29.13</v>
      </c>
      <c r="J6201" s="13">
        <f t="shared" si="96"/>
        <v>309.59000000000003</v>
      </c>
    </row>
    <row r="6202" spans="1:10" x14ac:dyDescent="0.25">
      <c r="A6202" s="19">
        <v>6194</v>
      </c>
      <c r="B6202" s="16" t="s">
        <v>24</v>
      </c>
      <c r="C6202" s="21" t="s">
        <v>25</v>
      </c>
      <c r="D6202" s="34">
        <v>200910000028383</v>
      </c>
      <c r="E6202" s="21" t="s">
        <v>1111</v>
      </c>
      <c r="F6202" s="36">
        <v>39722</v>
      </c>
      <c r="G6202" s="12">
        <v>50</v>
      </c>
      <c r="H6202" s="25">
        <v>133466.88</v>
      </c>
      <c r="I6202" s="13">
        <v>26684.26</v>
      </c>
      <c r="J6202" s="13">
        <f t="shared" si="96"/>
        <v>106782.62000000001</v>
      </c>
    </row>
    <row r="6203" spans="1:10" x14ac:dyDescent="0.25">
      <c r="A6203" s="19">
        <v>6195</v>
      </c>
      <c r="B6203" s="16" t="s">
        <v>24</v>
      </c>
      <c r="C6203" s="21" t="s">
        <v>25</v>
      </c>
      <c r="D6203" s="34" t="s">
        <v>1405</v>
      </c>
      <c r="E6203" s="21" t="s">
        <v>1406</v>
      </c>
      <c r="F6203" s="36">
        <v>37165</v>
      </c>
      <c r="G6203" s="12">
        <v>50</v>
      </c>
      <c r="H6203" s="25">
        <v>100842.9</v>
      </c>
      <c r="I6203" s="13">
        <v>34280.17</v>
      </c>
      <c r="J6203" s="13">
        <f t="shared" si="96"/>
        <v>66562.73</v>
      </c>
    </row>
    <row r="6204" spans="1:10" x14ac:dyDescent="0.25">
      <c r="A6204" s="19">
        <v>6196</v>
      </c>
      <c r="B6204" s="16" t="s">
        <v>24</v>
      </c>
      <c r="C6204" s="21" t="s">
        <v>25</v>
      </c>
      <c r="D6204" s="34">
        <v>201510000022373</v>
      </c>
      <c r="E6204" s="21" t="s">
        <v>7104</v>
      </c>
      <c r="F6204" s="36">
        <v>41747</v>
      </c>
      <c r="G6204" s="12">
        <v>50</v>
      </c>
      <c r="H6204" s="25">
        <v>421.15</v>
      </c>
      <c r="I6204" s="13">
        <v>37.53</v>
      </c>
      <c r="J6204" s="13">
        <f t="shared" si="96"/>
        <v>383.62</v>
      </c>
    </row>
    <row r="6205" spans="1:10" x14ac:dyDescent="0.25">
      <c r="A6205" s="19">
        <v>6197</v>
      </c>
      <c r="B6205" s="16" t="s">
        <v>24</v>
      </c>
      <c r="C6205" s="21" t="s">
        <v>25</v>
      </c>
      <c r="D6205" s="34">
        <v>201510000022542</v>
      </c>
      <c r="E6205" s="21" t="s">
        <v>7104</v>
      </c>
      <c r="F6205" s="36">
        <v>41752</v>
      </c>
      <c r="G6205" s="12">
        <v>50</v>
      </c>
      <c r="H6205" s="25">
        <v>241.53</v>
      </c>
      <c r="I6205" s="13">
        <v>21.48</v>
      </c>
      <c r="J6205" s="13">
        <f t="shared" si="96"/>
        <v>220.05</v>
      </c>
    </row>
    <row r="6206" spans="1:10" x14ac:dyDescent="0.25">
      <c r="A6206" s="19">
        <v>6198</v>
      </c>
      <c r="B6206" s="16" t="s">
        <v>24</v>
      </c>
      <c r="C6206" s="21" t="s">
        <v>25</v>
      </c>
      <c r="D6206" s="34">
        <v>201510000022376</v>
      </c>
      <c r="E6206" s="21" t="s">
        <v>7146</v>
      </c>
      <c r="F6206" s="36">
        <v>41747</v>
      </c>
      <c r="G6206" s="12">
        <v>50</v>
      </c>
      <c r="H6206" s="25">
        <v>388.6</v>
      </c>
      <c r="I6206" s="13">
        <v>34.65</v>
      </c>
      <c r="J6206" s="13">
        <f t="shared" si="96"/>
        <v>353.95000000000005</v>
      </c>
    </row>
    <row r="6207" spans="1:10" x14ac:dyDescent="0.25">
      <c r="A6207" s="19">
        <v>6199</v>
      </c>
      <c r="B6207" s="16" t="s">
        <v>24</v>
      </c>
      <c r="C6207" s="21" t="s">
        <v>25</v>
      </c>
      <c r="D6207" s="34">
        <v>201610000003197</v>
      </c>
      <c r="E6207" s="21" t="s">
        <v>5466</v>
      </c>
      <c r="F6207" s="36">
        <v>41988</v>
      </c>
      <c r="G6207" s="12">
        <v>50</v>
      </c>
      <c r="H6207" s="25">
        <v>2441.4699999999998</v>
      </c>
      <c r="I6207" s="13">
        <v>185.18</v>
      </c>
      <c r="J6207" s="13">
        <f t="shared" si="96"/>
        <v>2256.29</v>
      </c>
    </row>
    <row r="6208" spans="1:10" x14ac:dyDescent="0.25">
      <c r="A6208" s="19">
        <v>6200</v>
      </c>
      <c r="B6208" s="16" t="s">
        <v>24</v>
      </c>
      <c r="C6208" s="21" t="s">
        <v>25</v>
      </c>
      <c r="D6208" s="34">
        <v>201510000021184</v>
      </c>
      <c r="E6208" s="21" t="s">
        <v>7540</v>
      </c>
      <c r="F6208" s="36">
        <v>41576</v>
      </c>
      <c r="G6208" s="12">
        <v>50</v>
      </c>
      <c r="H6208" s="25">
        <v>125.12</v>
      </c>
      <c r="I6208" s="13">
        <v>12.28</v>
      </c>
      <c r="J6208" s="13">
        <f t="shared" si="96"/>
        <v>112.84</v>
      </c>
    </row>
    <row r="6209" spans="1:10" x14ac:dyDescent="0.25">
      <c r="A6209" s="19">
        <v>6201</v>
      </c>
      <c r="B6209" s="16" t="s">
        <v>24</v>
      </c>
      <c r="C6209" s="21" t="s">
        <v>25</v>
      </c>
      <c r="D6209" s="34">
        <v>198300000166690</v>
      </c>
      <c r="E6209" s="21" t="s">
        <v>4628</v>
      </c>
      <c r="F6209" s="36">
        <v>30529</v>
      </c>
      <c r="G6209" s="12">
        <v>50</v>
      </c>
      <c r="H6209" s="25">
        <v>3537.77</v>
      </c>
      <c r="I6209" s="13">
        <v>2487.04000000001</v>
      </c>
      <c r="J6209" s="13">
        <f t="shared" si="96"/>
        <v>1050.72999999999</v>
      </c>
    </row>
    <row r="6210" spans="1:10" x14ac:dyDescent="0.25">
      <c r="A6210" s="19">
        <v>6202</v>
      </c>
      <c r="B6210" s="16" t="s">
        <v>24</v>
      </c>
      <c r="C6210" s="21" t="s">
        <v>25</v>
      </c>
      <c r="D6210" s="34">
        <v>198300000166830</v>
      </c>
      <c r="E6210" s="21" t="s">
        <v>2060</v>
      </c>
      <c r="F6210" s="36">
        <v>30529</v>
      </c>
      <c r="G6210" s="12">
        <v>50</v>
      </c>
      <c r="H6210" s="25">
        <v>15133.81</v>
      </c>
      <c r="I6210" s="13">
        <v>10640.18</v>
      </c>
      <c r="J6210" s="13">
        <f t="shared" si="96"/>
        <v>4493.6299999999992</v>
      </c>
    </row>
    <row r="6211" spans="1:10" x14ac:dyDescent="0.25">
      <c r="A6211" s="19">
        <v>6203</v>
      </c>
      <c r="B6211" s="16" t="s">
        <v>24</v>
      </c>
      <c r="C6211" s="21" t="s">
        <v>25</v>
      </c>
      <c r="D6211" s="34">
        <v>201510000021362</v>
      </c>
      <c r="E6211" s="21" t="s">
        <v>2849</v>
      </c>
      <c r="F6211" s="36">
        <v>41715</v>
      </c>
      <c r="G6211" s="12">
        <v>50</v>
      </c>
      <c r="H6211" s="25">
        <v>12968.1</v>
      </c>
      <c r="I6211" s="13">
        <v>1177.51</v>
      </c>
      <c r="J6211" s="13">
        <f t="shared" si="96"/>
        <v>11790.59</v>
      </c>
    </row>
    <row r="6212" spans="1:10" x14ac:dyDescent="0.25">
      <c r="A6212" s="19">
        <v>6204</v>
      </c>
      <c r="B6212" s="16" t="s">
        <v>24</v>
      </c>
      <c r="C6212" s="21" t="s">
        <v>25</v>
      </c>
      <c r="D6212" s="34">
        <v>201510000020578</v>
      </c>
      <c r="E6212" s="21" t="s">
        <v>2082</v>
      </c>
      <c r="F6212" s="36">
        <v>41708</v>
      </c>
      <c r="G6212" s="12">
        <v>50</v>
      </c>
      <c r="H6212" s="25">
        <v>18914.330000000002</v>
      </c>
      <c r="I6212" s="13">
        <v>1724.59</v>
      </c>
      <c r="J6212" s="13">
        <f t="shared" si="96"/>
        <v>17189.740000000002</v>
      </c>
    </row>
    <row r="6213" spans="1:10" x14ac:dyDescent="0.25">
      <c r="A6213" s="19">
        <v>6205</v>
      </c>
      <c r="B6213" s="16" t="s">
        <v>24</v>
      </c>
      <c r="C6213" s="21" t="s">
        <v>25</v>
      </c>
      <c r="D6213" s="34">
        <v>201510000020732</v>
      </c>
      <c r="E6213" s="21" t="s">
        <v>2082</v>
      </c>
      <c r="F6213" s="36">
        <v>41708</v>
      </c>
      <c r="G6213" s="12">
        <v>50</v>
      </c>
      <c r="H6213" s="25">
        <v>28194.32</v>
      </c>
      <c r="I6213" s="13">
        <v>2570.71</v>
      </c>
      <c r="J6213" s="13">
        <f t="shared" si="96"/>
        <v>25623.61</v>
      </c>
    </row>
    <row r="6214" spans="1:10" x14ac:dyDescent="0.25">
      <c r="A6214" s="19">
        <v>6206</v>
      </c>
      <c r="B6214" s="16" t="s">
        <v>24</v>
      </c>
      <c r="C6214" s="21" t="s">
        <v>25</v>
      </c>
      <c r="D6214" s="34">
        <v>201610000004169</v>
      </c>
      <c r="E6214" s="21" t="s">
        <v>4812</v>
      </c>
      <c r="F6214" s="36">
        <v>42130</v>
      </c>
      <c r="G6214" s="12">
        <v>50</v>
      </c>
      <c r="H6214" s="25">
        <v>3500</v>
      </c>
      <c r="I6214" s="13">
        <v>238.24</v>
      </c>
      <c r="J6214" s="13">
        <f t="shared" si="96"/>
        <v>3261.76</v>
      </c>
    </row>
    <row r="6215" spans="1:10" x14ac:dyDescent="0.25">
      <c r="A6215" s="19">
        <v>6207</v>
      </c>
      <c r="B6215" s="16" t="s">
        <v>24</v>
      </c>
      <c r="C6215" s="21" t="s">
        <v>25</v>
      </c>
      <c r="D6215" s="34">
        <v>201410000014321</v>
      </c>
      <c r="E6215" s="21" t="s">
        <v>2190</v>
      </c>
      <c r="F6215" s="36">
        <v>41526</v>
      </c>
      <c r="G6215" s="12">
        <v>50</v>
      </c>
      <c r="H6215" s="25">
        <v>1674</v>
      </c>
      <c r="I6215" s="13">
        <v>169.24</v>
      </c>
      <c r="J6215" s="13">
        <f t="shared" si="96"/>
        <v>1504.76</v>
      </c>
    </row>
    <row r="6216" spans="1:10" x14ac:dyDescent="0.25">
      <c r="A6216" s="19">
        <v>6208</v>
      </c>
      <c r="B6216" s="16" t="s">
        <v>24</v>
      </c>
      <c r="C6216" s="21" t="s">
        <v>25</v>
      </c>
      <c r="D6216" s="34">
        <v>201510000020733</v>
      </c>
      <c r="E6216" s="21" t="s">
        <v>2190</v>
      </c>
      <c r="F6216" s="36">
        <v>41708</v>
      </c>
      <c r="G6216" s="12">
        <v>50</v>
      </c>
      <c r="H6216" s="25">
        <v>24894.32</v>
      </c>
      <c r="I6216" s="13">
        <v>2269.84</v>
      </c>
      <c r="J6216" s="13">
        <f t="shared" si="96"/>
        <v>22624.48</v>
      </c>
    </row>
    <row r="6217" spans="1:10" x14ac:dyDescent="0.25">
      <c r="A6217" s="19">
        <v>6209</v>
      </c>
      <c r="B6217" s="16" t="s">
        <v>24</v>
      </c>
      <c r="C6217" s="21" t="s">
        <v>25</v>
      </c>
      <c r="D6217" s="34">
        <v>199600000158900</v>
      </c>
      <c r="E6217" s="21" t="s">
        <v>3854</v>
      </c>
      <c r="F6217" s="36">
        <v>35339</v>
      </c>
      <c r="G6217" s="12">
        <v>25</v>
      </c>
      <c r="H6217" s="25">
        <v>46960</v>
      </c>
      <c r="I6217" s="13">
        <v>41200.26</v>
      </c>
      <c r="J6217" s="13">
        <f t="shared" ref="J6217:J6280" si="97">SUM(H6217-I6217)</f>
        <v>5759.739999999998</v>
      </c>
    </row>
    <row r="6218" spans="1:10" x14ac:dyDescent="0.25">
      <c r="A6218" s="19">
        <v>6210</v>
      </c>
      <c r="B6218" s="16" t="s">
        <v>24</v>
      </c>
      <c r="C6218" s="21" t="s">
        <v>25</v>
      </c>
      <c r="D6218" s="34">
        <v>201510000021259</v>
      </c>
      <c r="E6218" s="21" t="s">
        <v>7383</v>
      </c>
      <c r="F6218" s="36">
        <v>41801</v>
      </c>
      <c r="G6218" s="12">
        <v>50</v>
      </c>
      <c r="H6218" s="25">
        <v>227.18</v>
      </c>
      <c r="I6218" s="13">
        <v>19.54</v>
      </c>
      <c r="J6218" s="13">
        <f t="shared" si="97"/>
        <v>207.64000000000001</v>
      </c>
    </row>
    <row r="6219" spans="1:10" x14ac:dyDescent="0.25">
      <c r="A6219" s="19">
        <v>6211</v>
      </c>
      <c r="B6219" s="16" t="s">
        <v>24</v>
      </c>
      <c r="C6219" s="21" t="s">
        <v>25</v>
      </c>
      <c r="D6219" s="34" t="s">
        <v>13203</v>
      </c>
      <c r="E6219" s="21" t="s">
        <v>13812</v>
      </c>
      <c r="F6219" s="36">
        <v>35704</v>
      </c>
      <c r="G6219" s="12">
        <v>20</v>
      </c>
      <c r="H6219" s="25">
        <v>76665.440000000002</v>
      </c>
      <c r="I6219" s="13">
        <v>76665.439999999697</v>
      </c>
      <c r="J6219" s="13">
        <f t="shared" si="97"/>
        <v>3.0559021979570389E-10</v>
      </c>
    </row>
    <row r="6220" spans="1:10" x14ac:dyDescent="0.25">
      <c r="A6220" s="19">
        <v>6212</v>
      </c>
      <c r="B6220" s="16" t="s">
        <v>24</v>
      </c>
      <c r="C6220" s="21" t="s">
        <v>25</v>
      </c>
      <c r="D6220" s="34">
        <v>201510000020679</v>
      </c>
      <c r="E6220" s="21" t="s">
        <v>3202</v>
      </c>
      <c r="F6220" s="36">
        <v>41710</v>
      </c>
      <c r="G6220" s="12">
        <v>50</v>
      </c>
      <c r="H6220" s="25">
        <v>9920.7900000000009</v>
      </c>
      <c r="I6220" s="13">
        <v>903.48</v>
      </c>
      <c r="J6220" s="13">
        <f t="shared" si="97"/>
        <v>9017.3100000000013</v>
      </c>
    </row>
    <row r="6221" spans="1:10" x14ac:dyDescent="0.25">
      <c r="A6221" s="19">
        <v>6213</v>
      </c>
      <c r="B6221" s="16" t="s">
        <v>24</v>
      </c>
      <c r="C6221" s="21" t="s">
        <v>25</v>
      </c>
      <c r="D6221" s="34">
        <v>201510000021921</v>
      </c>
      <c r="E6221" s="21" t="s">
        <v>3202</v>
      </c>
      <c r="F6221" s="36">
        <v>41747</v>
      </c>
      <c r="G6221" s="12">
        <v>50</v>
      </c>
      <c r="H6221" s="25">
        <v>1413.22</v>
      </c>
      <c r="I6221" s="13">
        <v>125.78</v>
      </c>
      <c r="J6221" s="13">
        <f t="shared" si="97"/>
        <v>1287.44</v>
      </c>
    </row>
    <row r="6222" spans="1:10" x14ac:dyDescent="0.25">
      <c r="A6222" s="19">
        <v>6214</v>
      </c>
      <c r="B6222" s="16" t="s">
        <v>24</v>
      </c>
      <c r="C6222" s="21" t="s">
        <v>25</v>
      </c>
      <c r="D6222" s="34">
        <v>201510000022456</v>
      </c>
      <c r="E6222" s="21" t="s">
        <v>3202</v>
      </c>
      <c r="F6222" s="36">
        <v>41708</v>
      </c>
      <c r="G6222" s="12">
        <v>50</v>
      </c>
      <c r="H6222" s="25">
        <v>5221.01</v>
      </c>
      <c r="I6222" s="13">
        <v>476.01</v>
      </c>
      <c r="J6222" s="13">
        <f t="shared" si="97"/>
        <v>4745</v>
      </c>
    </row>
    <row r="6223" spans="1:10" x14ac:dyDescent="0.25">
      <c r="A6223" s="19">
        <v>6215</v>
      </c>
      <c r="B6223" s="16" t="s">
        <v>24</v>
      </c>
      <c r="C6223" s="21" t="s">
        <v>25</v>
      </c>
      <c r="D6223" s="34">
        <v>201610000003178</v>
      </c>
      <c r="E6223" s="21" t="s">
        <v>3202</v>
      </c>
      <c r="F6223" s="36">
        <v>41985</v>
      </c>
      <c r="G6223" s="12">
        <v>50</v>
      </c>
      <c r="H6223" s="25">
        <v>3804.04</v>
      </c>
      <c r="I6223" s="13">
        <v>289.06</v>
      </c>
      <c r="J6223" s="13">
        <f t="shared" si="97"/>
        <v>3514.98</v>
      </c>
    </row>
    <row r="6224" spans="1:10" x14ac:dyDescent="0.25">
      <c r="A6224" s="19">
        <v>6216</v>
      </c>
      <c r="B6224" s="16" t="s">
        <v>24</v>
      </c>
      <c r="C6224" s="21" t="s">
        <v>25</v>
      </c>
      <c r="D6224" s="34">
        <v>201610000004143</v>
      </c>
      <c r="E6224" s="21" t="s">
        <v>3481</v>
      </c>
      <c r="F6224" s="36">
        <v>42132</v>
      </c>
      <c r="G6224" s="12">
        <v>50</v>
      </c>
      <c r="H6224" s="25">
        <v>7937.67</v>
      </c>
      <c r="I6224" s="13">
        <v>539.30999999999995</v>
      </c>
      <c r="J6224" s="13">
        <f t="shared" si="97"/>
        <v>7398.3600000000006</v>
      </c>
    </row>
    <row r="6225" spans="1:10" x14ac:dyDescent="0.25">
      <c r="A6225" s="19">
        <v>6217</v>
      </c>
      <c r="B6225" s="16" t="s">
        <v>24</v>
      </c>
      <c r="C6225" s="21" t="s">
        <v>25</v>
      </c>
      <c r="D6225" s="34">
        <v>198900000169840</v>
      </c>
      <c r="E6225" s="21" t="s">
        <v>2308</v>
      </c>
      <c r="F6225" s="36">
        <v>32782</v>
      </c>
      <c r="G6225" s="12">
        <v>50</v>
      </c>
      <c r="H6225" s="25">
        <v>15866.86</v>
      </c>
      <c r="I6225" s="13">
        <v>9121.8299999999908</v>
      </c>
      <c r="J6225" s="13">
        <f t="shared" si="97"/>
        <v>6745.0300000000097</v>
      </c>
    </row>
    <row r="6226" spans="1:10" x14ac:dyDescent="0.25">
      <c r="A6226" s="19">
        <v>6218</v>
      </c>
      <c r="B6226" s="16" t="s">
        <v>24</v>
      </c>
      <c r="C6226" s="21" t="s">
        <v>25</v>
      </c>
      <c r="D6226" s="34">
        <v>199400000169850</v>
      </c>
      <c r="E6226" s="21" t="s">
        <v>2308</v>
      </c>
      <c r="F6226" s="36">
        <v>34608</v>
      </c>
      <c r="G6226" s="12">
        <v>50</v>
      </c>
      <c r="H6226" s="25">
        <v>12931.56</v>
      </c>
      <c r="I6226" s="13">
        <v>6133.7199999999903</v>
      </c>
      <c r="J6226" s="13">
        <f t="shared" si="97"/>
        <v>6797.8400000000092</v>
      </c>
    </row>
    <row r="6227" spans="1:10" x14ac:dyDescent="0.25">
      <c r="A6227" s="19">
        <v>6219</v>
      </c>
      <c r="B6227" s="16" t="s">
        <v>24</v>
      </c>
      <c r="C6227" s="21" t="s">
        <v>25</v>
      </c>
      <c r="D6227" s="34">
        <v>199500000169860</v>
      </c>
      <c r="E6227" s="21" t="s">
        <v>2308</v>
      </c>
      <c r="F6227" s="36">
        <v>34973</v>
      </c>
      <c r="G6227" s="12">
        <v>50</v>
      </c>
      <c r="H6227" s="25">
        <v>9748.44</v>
      </c>
      <c r="I6227" s="13">
        <v>4427.8299999999899</v>
      </c>
      <c r="J6227" s="13">
        <f t="shared" si="97"/>
        <v>5320.6100000000106</v>
      </c>
    </row>
    <row r="6228" spans="1:10" x14ac:dyDescent="0.25">
      <c r="A6228" s="19">
        <v>6220</v>
      </c>
      <c r="B6228" s="16" t="s">
        <v>24</v>
      </c>
      <c r="C6228" s="21" t="s">
        <v>25</v>
      </c>
      <c r="D6228" s="34">
        <v>199600000169870</v>
      </c>
      <c r="E6228" s="21" t="s">
        <v>2308</v>
      </c>
      <c r="F6228" s="36">
        <v>35339</v>
      </c>
      <c r="G6228" s="12">
        <v>50</v>
      </c>
      <c r="H6228" s="25">
        <v>13612.47</v>
      </c>
      <c r="I6228" s="13">
        <v>5909.73</v>
      </c>
      <c r="J6228" s="13">
        <f t="shared" si="97"/>
        <v>7702.74</v>
      </c>
    </row>
    <row r="6229" spans="1:10" x14ac:dyDescent="0.25">
      <c r="A6229" s="19">
        <v>6221</v>
      </c>
      <c r="B6229" s="16" t="s">
        <v>24</v>
      </c>
      <c r="C6229" s="21" t="s">
        <v>25</v>
      </c>
      <c r="D6229" s="34">
        <v>201310000013712</v>
      </c>
      <c r="E6229" s="21" t="s">
        <v>2308</v>
      </c>
      <c r="F6229" s="36">
        <v>40999</v>
      </c>
      <c r="G6229" s="12">
        <v>50</v>
      </c>
      <c r="H6229" s="25">
        <v>22630.54</v>
      </c>
      <c r="I6229" s="13">
        <v>2941.64</v>
      </c>
      <c r="J6229" s="13">
        <f t="shared" si="97"/>
        <v>19688.900000000001</v>
      </c>
    </row>
    <row r="6230" spans="1:10" x14ac:dyDescent="0.25">
      <c r="A6230" s="19">
        <v>6222</v>
      </c>
      <c r="B6230" s="16" t="s">
        <v>24</v>
      </c>
      <c r="C6230" s="21" t="s">
        <v>25</v>
      </c>
      <c r="D6230" s="34">
        <v>201810000002845</v>
      </c>
      <c r="E6230" s="21" t="s">
        <v>1475</v>
      </c>
      <c r="F6230" s="36">
        <v>42894</v>
      </c>
      <c r="G6230" s="12">
        <v>50</v>
      </c>
      <c r="H6230" s="25">
        <v>62425</v>
      </c>
      <c r="I6230" s="13">
        <v>1638.46</v>
      </c>
      <c r="J6230" s="13">
        <f t="shared" si="97"/>
        <v>60786.54</v>
      </c>
    </row>
    <row r="6231" spans="1:10" x14ac:dyDescent="0.25">
      <c r="A6231" s="19">
        <v>6223</v>
      </c>
      <c r="B6231" s="16" t="s">
        <v>24</v>
      </c>
      <c r="C6231" s="21" t="s">
        <v>25</v>
      </c>
      <c r="D6231" s="34">
        <v>201410000014082</v>
      </c>
      <c r="E6231" s="21" t="s">
        <v>3500</v>
      </c>
      <c r="F6231" s="36">
        <v>41425</v>
      </c>
      <c r="G6231" s="12">
        <v>50</v>
      </c>
      <c r="H6231" s="25">
        <v>1000</v>
      </c>
      <c r="I6231" s="13">
        <v>106.62</v>
      </c>
      <c r="J6231" s="13">
        <f t="shared" si="97"/>
        <v>893.38</v>
      </c>
    </row>
    <row r="6232" spans="1:10" x14ac:dyDescent="0.25">
      <c r="A6232" s="19">
        <v>6224</v>
      </c>
      <c r="B6232" s="16" t="s">
        <v>24</v>
      </c>
      <c r="C6232" s="21" t="s">
        <v>25</v>
      </c>
      <c r="D6232" s="34">
        <v>201610000003285</v>
      </c>
      <c r="E6232" s="21" t="s">
        <v>3500</v>
      </c>
      <c r="F6232" s="36">
        <v>42164</v>
      </c>
      <c r="G6232" s="12">
        <v>50</v>
      </c>
      <c r="H6232" s="25">
        <v>7794.12</v>
      </c>
      <c r="I6232" s="13">
        <v>515.89</v>
      </c>
      <c r="J6232" s="13">
        <f t="shared" si="97"/>
        <v>7278.23</v>
      </c>
    </row>
    <row r="6233" spans="1:10" x14ac:dyDescent="0.25">
      <c r="A6233" s="19">
        <v>6225</v>
      </c>
      <c r="B6233" s="16" t="s">
        <v>24</v>
      </c>
      <c r="C6233" s="21" t="s">
        <v>25</v>
      </c>
      <c r="D6233" s="34">
        <v>201610000004008</v>
      </c>
      <c r="E6233" s="21" t="s">
        <v>4664</v>
      </c>
      <c r="F6233" s="36">
        <v>42116</v>
      </c>
      <c r="G6233" s="12">
        <v>50</v>
      </c>
      <c r="H6233" s="25">
        <v>3844</v>
      </c>
      <c r="I6233" s="13">
        <v>264.56</v>
      </c>
      <c r="J6233" s="13">
        <f t="shared" si="97"/>
        <v>3579.44</v>
      </c>
    </row>
    <row r="6234" spans="1:10" x14ac:dyDescent="0.25">
      <c r="A6234" s="19">
        <v>6226</v>
      </c>
      <c r="B6234" s="16" t="s">
        <v>24</v>
      </c>
      <c r="C6234" s="21" t="s">
        <v>25</v>
      </c>
      <c r="D6234" s="34">
        <v>201110000041089</v>
      </c>
      <c r="E6234" s="21" t="s">
        <v>206</v>
      </c>
      <c r="F6234" s="36">
        <v>40505</v>
      </c>
      <c r="G6234" s="12">
        <v>50</v>
      </c>
      <c r="H6234" s="25">
        <v>1590494.38</v>
      </c>
      <c r="I6234" s="13">
        <v>241429.83</v>
      </c>
      <c r="J6234" s="13">
        <f t="shared" si="97"/>
        <v>1349064.5499999998</v>
      </c>
    </row>
    <row r="6235" spans="1:10" x14ac:dyDescent="0.25">
      <c r="A6235" s="19">
        <v>6227</v>
      </c>
      <c r="B6235" s="16" t="s">
        <v>24</v>
      </c>
      <c r="C6235" s="21" t="s">
        <v>25</v>
      </c>
      <c r="D6235" s="34">
        <v>200810000019254</v>
      </c>
      <c r="E6235" s="21" t="s">
        <v>2914</v>
      </c>
      <c r="F6235" s="36">
        <v>38126</v>
      </c>
      <c r="G6235" s="12">
        <v>50</v>
      </c>
      <c r="H6235" s="25">
        <v>15669.2</v>
      </c>
      <c r="I6235" s="13">
        <v>4502.1400000000003</v>
      </c>
      <c r="J6235" s="13">
        <f t="shared" si="97"/>
        <v>11167.060000000001</v>
      </c>
    </row>
    <row r="6236" spans="1:10" x14ac:dyDescent="0.25">
      <c r="A6236" s="19">
        <v>6228</v>
      </c>
      <c r="B6236" s="16" t="s">
        <v>24</v>
      </c>
      <c r="C6236" s="21" t="s">
        <v>25</v>
      </c>
      <c r="D6236" s="34">
        <v>201310000013945</v>
      </c>
      <c r="E6236" s="21" t="s">
        <v>235</v>
      </c>
      <c r="F6236" s="36">
        <v>40999</v>
      </c>
      <c r="G6236" s="12">
        <v>50</v>
      </c>
      <c r="H6236" s="25">
        <v>1329688.44</v>
      </c>
      <c r="I6236" s="13">
        <v>159478.48000000001</v>
      </c>
      <c r="J6236" s="13">
        <f t="shared" si="97"/>
        <v>1170209.96</v>
      </c>
    </row>
    <row r="6237" spans="1:10" x14ac:dyDescent="0.25">
      <c r="A6237" s="19">
        <v>6229</v>
      </c>
      <c r="B6237" s="16" t="s">
        <v>24</v>
      </c>
      <c r="C6237" s="21" t="s">
        <v>25</v>
      </c>
      <c r="D6237" s="34">
        <v>198000000157740</v>
      </c>
      <c r="E6237" s="21" t="s">
        <v>13813</v>
      </c>
      <c r="F6237" s="36">
        <v>29465</v>
      </c>
      <c r="G6237" s="12">
        <v>25</v>
      </c>
      <c r="H6237" s="25">
        <v>2399.29</v>
      </c>
      <c r="I6237" s="13">
        <v>2399.29</v>
      </c>
      <c r="J6237" s="13">
        <f t="shared" si="97"/>
        <v>0</v>
      </c>
    </row>
    <row r="6238" spans="1:10" x14ac:dyDescent="0.25">
      <c r="A6238" s="19">
        <v>6230</v>
      </c>
      <c r="B6238" s="16" t="s">
        <v>24</v>
      </c>
      <c r="C6238" s="21" t="s">
        <v>25</v>
      </c>
      <c r="D6238" s="34">
        <v>198600000189990</v>
      </c>
      <c r="E6238" s="21" t="s">
        <v>5712</v>
      </c>
      <c r="F6238" s="36">
        <v>31413</v>
      </c>
      <c r="G6238" s="12">
        <v>50</v>
      </c>
      <c r="H6238" s="25">
        <v>5471.35</v>
      </c>
      <c r="I6238" s="13">
        <v>3551.49999999999</v>
      </c>
      <c r="J6238" s="13">
        <f t="shared" si="97"/>
        <v>1919.8500000000104</v>
      </c>
    </row>
    <row r="6239" spans="1:10" x14ac:dyDescent="0.25">
      <c r="A6239" s="19">
        <v>6231</v>
      </c>
      <c r="B6239" s="16" t="s">
        <v>24</v>
      </c>
      <c r="C6239" s="21" t="s">
        <v>25</v>
      </c>
      <c r="D6239" s="34">
        <v>201610000004129</v>
      </c>
      <c r="E6239" s="21" t="s">
        <v>6035</v>
      </c>
      <c r="F6239" s="36">
        <v>42129</v>
      </c>
      <c r="G6239" s="12">
        <v>50</v>
      </c>
      <c r="H6239" s="25">
        <v>1561.56</v>
      </c>
      <c r="I6239" s="13">
        <v>106.38</v>
      </c>
      <c r="J6239" s="13">
        <f t="shared" si="97"/>
        <v>1455.1799999999998</v>
      </c>
    </row>
    <row r="6240" spans="1:10" x14ac:dyDescent="0.25">
      <c r="A6240" s="19">
        <v>6232</v>
      </c>
      <c r="B6240" s="16" t="s">
        <v>24</v>
      </c>
      <c r="C6240" s="21" t="s">
        <v>25</v>
      </c>
      <c r="D6240" s="34">
        <v>201510000021667</v>
      </c>
      <c r="E6240" s="21" t="s">
        <v>7219</v>
      </c>
      <c r="F6240" s="36">
        <v>41620</v>
      </c>
      <c r="G6240" s="12">
        <v>50</v>
      </c>
      <c r="H6240" s="25">
        <v>334.92</v>
      </c>
      <c r="I6240" s="13">
        <v>32.18</v>
      </c>
      <c r="J6240" s="13">
        <f t="shared" si="97"/>
        <v>302.74</v>
      </c>
    </row>
    <row r="6241" spans="1:10" x14ac:dyDescent="0.25">
      <c r="A6241" s="19">
        <v>6233</v>
      </c>
      <c r="B6241" s="16" t="s">
        <v>24</v>
      </c>
      <c r="C6241" s="21" t="s">
        <v>25</v>
      </c>
      <c r="D6241" s="34">
        <v>201510000021670</v>
      </c>
      <c r="E6241" s="21" t="s">
        <v>7219</v>
      </c>
      <c r="F6241" s="36">
        <v>41620</v>
      </c>
      <c r="G6241" s="12">
        <v>50</v>
      </c>
      <c r="H6241" s="25">
        <v>334.92</v>
      </c>
      <c r="I6241" s="13">
        <v>32.18</v>
      </c>
      <c r="J6241" s="13">
        <f t="shared" si="97"/>
        <v>302.74</v>
      </c>
    </row>
    <row r="6242" spans="1:10" x14ac:dyDescent="0.25">
      <c r="A6242" s="19">
        <v>6234</v>
      </c>
      <c r="B6242" s="16" t="s">
        <v>24</v>
      </c>
      <c r="C6242" s="21" t="s">
        <v>25</v>
      </c>
      <c r="D6242" s="34">
        <v>201110000041083</v>
      </c>
      <c r="E6242" s="21" t="s">
        <v>477</v>
      </c>
      <c r="F6242" s="36">
        <v>40786</v>
      </c>
      <c r="G6242" s="12">
        <v>50</v>
      </c>
      <c r="H6242" s="25">
        <v>536886.43999999994</v>
      </c>
      <c r="I6242" s="13">
        <v>75071.820000000007</v>
      </c>
      <c r="J6242" s="13">
        <f t="shared" si="97"/>
        <v>461814.61999999994</v>
      </c>
    </row>
    <row r="6243" spans="1:10" x14ac:dyDescent="0.25">
      <c r="A6243" s="19">
        <v>6235</v>
      </c>
      <c r="B6243" s="16" t="s">
        <v>24</v>
      </c>
      <c r="C6243" s="21" t="s">
        <v>25</v>
      </c>
      <c r="D6243" s="34">
        <v>200810000015169</v>
      </c>
      <c r="E6243" s="21" t="s">
        <v>948</v>
      </c>
      <c r="F6243" s="36">
        <v>38990</v>
      </c>
      <c r="G6243" s="12">
        <v>40</v>
      </c>
      <c r="H6243" s="25">
        <v>212682.32</v>
      </c>
      <c r="I6243" s="13">
        <v>63804.879999999801</v>
      </c>
      <c r="J6243" s="13">
        <f t="shared" si="97"/>
        <v>148877.44000000021</v>
      </c>
    </row>
    <row r="6244" spans="1:10" x14ac:dyDescent="0.25">
      <c r="A6244" s="19">
        <v>6236</v>
      </c>
      <c r="B6244" s="16" t="s">
        <v>24</v>
      </c>
      <c r="C6244" s="21" t="s">
        <v>25</v>
      </c>
      <c r="D6244" s="34">
        <v>201610000002950</v>
      </c>
      <c r="E6244" s="21" t="s">
        <v>1503</v>
      </c>
      <c r="F6244" s="36">
        <v>41975</v>
      </c>
      <c r="G6244" s="12">
        <v>50</v>
      </c>
      <c r="H6244" s="25">
        <v>3134.21</v>
      </c>
      <c r="I6244" s="13">
        <v>239.86</v>
      </c>
      <c r="J6244" s="13">
        <f t="shared" si="97"/>
        <v>2894.35</v>
      </c>
    </row>
    <row r="6245" spans="1:10" x14ac:dyDescent="0.25">
      <c r="A6245" s="19">
        <v>6237</v>
      </c>
      <c r="B6245" s="16" t="s">
        <v>24</v>
      </c>
      <c r="C6245" s="21" t="s">
        <v>25</v>
      </c>
      <c r="D6245" s="34">
        <v>201610000003620</v>
      </c>
      <c r="E6245" s="21" t="s">
        <v>7386</v>
      </c>
      <c r="F6245" s="36">
        <v>42249</v>
      </c>
      <c r="G6245" s="12">
        <v>50</v>
      </c>
      <c r="H6245" s="25">
        <v>215</v>
      </c>
      <c r="I6245" s="13">
        <v>13.24</v>
      </c>
      <c r="J6245" s="13">
        <f t="shared" si="97"/>
        <v>201.76</v>
      </c>
    </row>
    <row r="6246" spans="1:10" x14ac:dyDescent="0.25">
      <c r="A6246" s="19">
        <v>6238</v>
      </c>
      <c r="B6246" s="16" t="s">
        <v>24</v>
      </c>
      <c r="C6246" s="21" t="s">
        <v>25</v>
      </c>
      <c r="D6246" s="34">
        <v>200910000028360</v>
      </c>
      <c r="E6246" s="21" t="s">
        <v>227</v>
      </c>
      <c r="F6246" s="36">
        <v>39722</v>
      </c>
      <c r="G6246" s="12">
        <v>50</v>
      </c>
      <c r="H6246" s="25">
        <v>1455563.73</v>
      </c>
      <c r="I6246" s="13">
        <v>249136.39</v>
      </c>
      <c r="J6246" s="13">
        <f t="shared" si="97"/>
        <v>1206427.3399999999</v>
      </c>
    </row>
    <row r="6247" spans="1:10" x14ac:dyDescent="0.25">
      <c r="A6247" s="19">
        <v>6239</v>
      </c>
      <c r="B6247" s="16" t="s">
        <v>24</v>
      </c>
      <c r="C6247" s="21" t="s">
        <v>25</v>
      </c>
      <c r="D6247" s="34" t="s">
        <v>144</v>
      </c>
      <c r="E6247" s="21" t="s">
        <v>145</v>
      </c>
      <c r="F6247" s="36">
        <v>37530</v>
      </c>
      <c r="G6247" s="12">
        <v>40</v>
      </c>
      <c r="H6247" s="25">
        <v>2955202</v>
      </c>
      <c r="I6247" s="13">
        <v>1230241.29</v>
      </c>
      <c r="J6247" s="13">
        <f t="shared" si="97"/>
        <v>1724960.71</v>
      </c>
    </row>
    <row r="6248" spans="1:10" x14ac:dyDescent="0.25">
      <c r="A6248" s="19">
        <v>6240</v>
      </c>
      <c r="B6248" s="16" t="s">
        <v>24</v>
      </c>
      <c r="C6248" s="21" t="s">
        <v>25</v>
      </c>
      <c r="D6248" s="34" t="s">
        <v>144</v>
      </c>
      <c r="E6248" s="21" t="s">
        <v>145</v>
      </c>
      <c r="F6248" s="36">
        <v>36875</v>
      </c>
      <c r="G6248" s="12">
        <v>40</v>
      </c>
      <c r="H6248" s="25">
        <v>3568731.3</v>
      </c>
      <c r="I6248" s="13">
        <v>1480963.74999999</v>
      </c>
      <c r="J6248" s="13">
        <f t="shared" si="97"/>
        <v>2087767.5500000098</v>
      </c>
    </row>
    <row r="6249" spans="1:10" x14ac:dyDescent="0.25">
      <c r="A6249" s="19">
        <v>6241</v>
      </c>
      <c r="B6249" s="16" t="s">
        <v>24</v>
      </c>
      <c r="C6249" s="21" t="s">
        <v>25</v>
      </c>
      <c r="D6249" s="34" t="s">
        <v>854</v>
      </c>
      <c r="E6249" s="21" t="s">
        <v>855</v>
      </c>
      <c r="F6249" s="36">
        <v>36800</v>
      </c>
      <c r="G6249" s="12">
        <v>40</v>
      </c>
      <c r="H6249" s="25">
        <v>315562.92</v>
      </c>
      <c r="I6249" s="13">
        <v>140201.93</v>
      </c>
      <c r="J6249" s="13">
        <f t="shared" si="97"/>
        <v>175360.99</v>
      </c>
    </row>
    <row r="6250" spans="1:10" x14ac:dyDescent="0.25">
      <c r="A6250" s="19">
        <v>6242</v>
      </c>
      <c r="B6250" s="16" t="s">
        <v>24</v>
      </c>
      <c r="C6250" s="21" t="s">
        <v>25</v>
      </c>
      <c r="D6250" s="34">
        <v>201510000020879</v>
      </c>
      <c r="E6250" s="21" t="s">
        <v>7546</v>
      </c>
      <c r="F6250" s="36">
        <v>41857</v>
      </c>
      <c r="G6250" s="12">
        <v>50</v>
      </c>
      <c r="H6250" s="25">
        <v>116</v>
      </c>
      <c r="I6250" s="13">
        <v>9.69</v>
      </c>
      <c r="J6250" s="13">
        <f t="shared" si="97"/>
        <v>106.31</v>
      </c>
    </row>
    <row r="6251" spans="1:10" x14ac:dyDescent="0.25">
      <c r="A6251" s="19">
        <v>6243</v>
      </c>
      <c r="B6251" s="16" t="s">
        <v>24</v>
      </c>
      <c r="C6251" s="21" t="s">
        <v>25</v>
      </c>
      <c r="D6251" s="34">
        <v>200810000019505</v>
      </c>
      <c r="E6251" s="21" t="s">
        <v>2601</v>
      </c>
      <c r="F6251" s="36">
        <v>38990</v>
      </c>
      <c r="G6251" s="12">
        <v>20</v>
      </c>
      <c r="H6251" s="25">
        <v>35628.959999999999</v>
      </c>
      <c r="I6251" s="13">
        <v>21279.56</v>
      </c>
      <c r="J6251" s="13">
        <f t="shared" si="97"/>
        <v>14349.399999999998</v>
      </c>
    </row>
    <row r="6252" spans="1:10" x14ac:dyDescent="0.25">
      <c r="A6252" s="19">
        <v>6244</v>
      </c>
      <c r="B6252" s="16" t="s">
        <v>24</v>
      </c>
      <c r="C6252" s="21" t="s">
        <v>25</v>
      </c>
      <c r="D6252" s="34">
        <v>201610000002549</v>
      </c>
      <c r="E6252" s="21" t="s">
        <v>2782</v>
      </c>
      <c r="F6252" s="36">
        <v>42004</v>
      </c>
      <c r="G6252" s="12">
        <v>50</v>
      </c>
      <c r="H6252" s="25">
        <v>13291.31</v>
      </c>
      <c r="I6252" s="13">
        <v>996.37</v>
      </c>
      <c r="J6252" s="13">
        <f t="shared" si="97"/>
        <v>12294.939999999999</v>
      </c>
    </row>
    <row r="6253" spans="1:10" x14ac:dyDescent="0.25">
      <c r="A6253" s="19">
        <v>6245</v>
      </c>
      <c r="B6253" s="16" t="s">
        <v>24</v>
      </c>
      <c r="C6253" s="21" t="s">
        <v>25</v>
      </c>
      <c r="D6253" s="34">
        <v>201610000002553</v>
      </c>
      <c r="E6253" s="21" t="s">
        <v>2360</v>
      </c>
      <c r="F6253" s="36">
        <v>42004</v>
      </c>
      <c r="G6253" s="12">
        <v>50</v>
      </c>
      <c r="H6253" s="25">
        <v>20091.3</v>
      </c>
      <c r="I6253" s="13">
        <v>1506.08</v>
      </c>
      <c r="J6253" s="13">
        <f t="shared" si="97"/>
        <v>18585.22</v>
      </c>
    </row>
    <row r="6254" spans="1:10" x14ac:dyDescent="0.25">
      <c r="A6254" s="19">
        <v>6246</v>
      </c>
      <c r="B6254" s="16" t="s">
        <v>24</v>
      </c>
      <c r="C6254" s="21" t="s">
        <v>25</v>
      </c>
      <c r="D6254" s="34">
        <v>201610000002550</v>
      </c>
      <c r="E6254" s="21" t="s">
        <v>2439</v>
      </c>
      <c r="F6254" s="36">
        <v>42004</v>
      </c>
      <c r="G6254" s="12">
        <v>50</v>
      </c>
      <c r="H6254" s="25">
        <v>18201.3</v>
      </c>
      <c r="I6254" s="13">
        <v>1364.39</v>
      </c>
      <c r="J6254" s="13">
        <f t="shared" si="97"/>
        <v>16836.91</v>
      </c>
    </row>
    <row r="6255" spans="1:10" x14ac:dyDescent="0.25">
      <c r="A6255" s="19">
        <v>6247</v>
      </c>
      <c r="B6255" s="16" t="s">
        <v>24</v>
      </c>
      <c r="C6255" s="21" t="s">
        <v>25</v>
      </c>
      <c r="D6255" s="34">
        <v>201610000002552</v>
      </c>
      <c r="E6255" s="21" t="s">
        <v>2783</v>
      </c>
      <c r="F6255" s="36">
        <v>42004</v>
      </c>
      <c r="G6255" s="12">
        <v>50</v>
      </c>
      <c r="H6255" s="25">
        <v>13291.3</v>
      </c>
      <c r="I6255" s="13">
        <v>996.37</v>
      </c>
      <c r="J6255" s="13">
        <f t="shared" si="97"/>
        <v>12294.929999999998</v>
      </c>
    </row>
    <row r="6256" spans="1:10" x14ac:dyDescent="0.25">
      <c r="A6256" s="19">
        <v>6248</v>
      </c>
      <c r="B6256" s="16" t="s">
        <v>24</v>
      </c>
      <c r="C6256" s="21" t="s">
        <v>25</v>
      </c>
      <c r="D6256" s="34">
        <v>201610000002548</v>
      </c>
      <c r="E6256" s="21" t="s">
        <v>2732</v>
      </c>
      <c r="F6256" s="36">
        <v>42004</v>
      </c>
      <c r="G6256" s="12">
        <v>50</v>
      </c>
      <c r="H6256" s="25">
        <v>13863.76</v>
      </c>
      <c r="I6256" s="13">
        <v>1039.23</v>
      </c>
      <c r="J6256" s="13">
        <f t="shared" si="97"/>
        <v>12824.53</v>
      </c>
    </row>
    <row r="6257" spans="1:10" x14ac:dyDescent="0.25">
      <c r="A6257" s="19">
        <v>6249</v>
      </c>
      <c r="B6257" s="16" t="s">
        <v>24</v>
      </c>
      <c r="C6257" s="21" t="s">
        <v>25</v>
      </c>
      <c r="D6257" s="34">
        <v>201510000021252</v>
      </c>
      <c r="E6257" s="21" t="s">
        <v>7272</v>
      </c>
      <c r="F6257" s="36">
        <v>41801</v>
      </c>
      <c r="G6257" s="12">
        <v>50</v>
      </c>
      <c r="H6257" s="25">
        <v>299.70999999999998</v>
      </c>
      <c r="I6257" s="13">
        <v>25.79</v>
      </c>
      <c r="J6257" s="13">
        <f t="shared" si="97"/>
        <v>273.91999999999996</v>
      </c>
    </row>
    <row r="6258" spans="1:10" x14ac:dyDescent="0.25">
      <c r="A6258" s="19">
        <v>6250</v>
      </c>
      <c r="B6258" s="16" t="s">
        <v>24</v>
      </c>
      <c r="C6258" s="21" t="s">
        <v>25</v>
      </c>
      <c r="D6258" s="34">
        <v>201510000021254</v>
      </c>
      <c r="E6258" s="21" t="s">
        <v>7444</v>
      </c>
      <c r="F6258" s="36">
        <v>41801</v>
      </c>
      <c r="G6258" s="12">
        <v>50</v>
      </c>
      <c r="H6258" s="25">
        <v>180.79</v>
      </c>
      <c r="I6258" s="13">
        <v>15.69</v>
      </c>
      <c r="J6258" s="13">
        <f t="shared" si="97"/>
        <v>165.1</v>
      </c>
    </row>
    <row r="6259" spans="1:10" x14ac:dyDescent="0.25">
      <c r="A6259" s="19">
        <v>6251</v>
      </c>
      <c r="B6259" s="16" t="s">
        <v>24</v>
      </c>
      <c r="C6259" s="21" t="s">
        <v>25</v>
      </c>
      <c r="D6259" s="34">
        <v>201510000021253</v>
      </c>
      <c r="E6259" s="21" t="s">
        <v>7423</v>
      </c>
      <c r="F6259" s="36">
        <v>41801</v>
      </c>
      <c r="G6259" s="12">
        <v>50</v>
      </c>
      <c r="H6259" s="25">
        <v>190.91</v>
      </c>
      <c r="I6259" s="13">
        <v>16.28</v>
      </c>
      <c r="J6259" s="13">
        <f t="shared" si="97"/>
        <v>174.63</v>
      </c>
    </row>
    <row r="6260" spans="1:10" x14ac:dyDescent="0.25">
      <c r="A6260" s="19">
        <v>6252</v>
      </c>
      <c r="B6260" s="16" t="s">
        <v>24</v>
      </c>
      <c r="C6260" s="21" t="s">
        <v>25</v>
      </c>
      <c r="D6260" s="34">
        <v>201510000022375</v>
      </c>
      <c r="E6260" s="21" t="s">
        <v>7139</v>
      </c>
      <c r="F6260" s="36">
        <v>41747</v>
      </c>
      <c r="G6260" s="12">
        <v>50</v>
      </c>
      <c r="H6260" s="25">
        <v>395.44</v>
      </c>
      <c r="I6260" s="13">
        <v>35.200000000000003</v>
      </c>
      <c r="J6260" s="13">
        <f t="shared" si="97"/>
        <v>360.24</v>
      </c>
    </row>
    <row r="6261" spans="1:10" x14ac:dyDescent="0.25">
      <c r="A6261" s="19">
        <v>6253</v>
      </c>
      <c r="B6261" s="16" t="s">
        <v>24</v>
      </c>
      <c r="C6261" s="21" t="s">
        <v>25</v>
      </c>
      <c r="D6261" s="34">
        <v>201510000022540</v>
      </c>
      <c r="E6261" s="21" t="s">
        <v>7342</v>
      </c>
      <c r="F6261" s="36">
        <v>41752</v>
      </c>
      <c r="G6261" s="12">
        <v>50</v>
      </c>
      <c r="H6261" s="25">
        <v>253.48</v>
      </c>
      <c r="I6261" s="13">
        <v>22.55</v>
      </c>
      <c r="J6261" s="13">
        <f t="shared" si="97"/>
        <v>230.92999999999998</v>
      </c>
    </row>
    <row r="6262" spans="1:10" x14ac:dyDescent="0.25">
      <c r="A6262" s="19">
        <v>6254</v>
      </c>
      <c r="B6262" s="16" t="s">
        <v>24</v>
      </c>
      <c r="C6262" s="21" t="s">
        <v>25</v>
      </c>
      <c r="D6262" s="34">
        <v>201510000022538</v>
      </c>
      <c r="E6262" s="21" t="s">
        <v>7379</v>
      </c>
      <c r="F6262" s="36">
        <v>41752</v>
      </c>
      <c r="G6262" s="12">
        <v>50</v>
      </c>
      <c r="H6262" s="25">
        <v>234.42</v>
      </c>
      <c r="I6262" s="13">
        <v>20.89</v>
      </c>
      <c r="J6262" s="13">
        <f t="shared" si="97"/>
        <v>213.52999999999997</v>
      </c>
    </row>
    <row r="6263" spans="1:10" x14ac:dyDescent="0.25">
      <c r="A6263" s="19">
        <v>6255</v>
      </c>
      <c r="B6263" s="16" t="s">
        <v>24</v>
      </c>
      <c r="C6263" s="21" t="s">
        <v>25</v>
      </c>
      <c r="D6263" s="34" t="s">
        <v>5842</v>
      </c>
      <c r="E6263" s="21" t="s">
        <v>5843</v>
      </c>
      <c r="F6263" s="36">
        <v>38626</v>
      </c>
      <c r="G6263" s="12">
        <v>50</v>
      </c>
      <c r="H6263" s="25">
        <v>2375.08</v>
      </c>
      <c r="I6263" s="13">
        <v>617.23999999999899</v>
      </c>
      <c r="J6263" s="13">
        <f t="shared" si="97"/>
        <v>1757.8400000000011</v>
      </c>
    </row>
    <row r="6264" spans="1:10" x14ac:dyDescent="0.25">
      <c r="A6264" s="19">
        <v>6256</v>
      </c>
      <c r="B6264" s="16" t="s">
        <v>24</v>
      </c>
      <c r="C6264" s="21" t="s">
        <v>25</v>
      </c>
      <c r="D6264" s="34">
        <v>200810000015221</v>
      </c>
      <c r="E6264" s="21" t="s">
        <v>2689</v>
      </c>
      <c r="F6264" s="36">
        <v>39355</v>
      </c>
      <c r="G6264" s="12">
        <v>50</v>
      </c>
      <c r="H6264" s="25">
        <v>17067.240000000002</v>
      </c>
      <c r="I6264" s="13">
        <v>3754.8499999999899</v>
      </c>
      <c r="J6264" s="13">
        <f t="shared" si="97"/>
        <v>13312.390000000012</v>
      </c>
    </row>
    <row r="6265" spans="1:10" x14ac:dyDescent="0.25">
      <c r="A6265" s="19">
        <v>6257</v>
      </c>
      <c r="B6265" s="16" t="s">
        <v>24</v>
      </c>
      <c r="C6265" s="21" t="s">
        <v>25</v>
      </c>
      <c r="D6265" s="34">
        <v>200910000020098</v>
      </c>
      <c r="E6265" s="21" t="s">
        <v>2689</v>
      </c>
      <c r="F6265" s="36">
        <v>39538</v>
      </c>
      <c r="G6265" s="12">
        <v>50</v>
      </c>
      <c r="H6265" s="25">
        <v>3080.75</v>
      </c>
      <c r="I6265" s="13">
        <v>646.66</v>
      </c>
      <c r="J6265" s="13">
        <f t="shared" si="97"/>
        <v>2434.09</v>
      </c>
    </row>
    <row r="6266" spans="1:10" x14ac:dyDescent="0.25">
      <c r="A6266" s="19">
        <v>6258</v>
      </c>
      <c r="B6266" s="16" t="s">
        <v>24</v>
      </c>
      <c r="C6266" s="21" t="s">
        <v>25</v>
      </c>
      <c r="D6266" s="34">
        <v>200910000028250</v>
      </c>
      <c r="E6266" s="21" t="s">
        <v>4827</v>
      </c>
      <c r="F6266" s="36">
        <v>39903</v>
      </c>
      <c r="G6266" s="12">
        <v>50</v>
      </c>
      <c r="H6266" s="25">
        <v>3986.89</v>
      </c>
      <c r="I6266" s="13">
        <v>757.40999999999894</v>
      </c>
      <c r="J6266" s="13">
        <f t="shared" si="97"/>
        <v>3229.4800000000009</v>
      </c>
    </row>
    <row r="6267" spans="1:10" x14ac:dyDescent="0.25">
      <c r="A6267" s="19">
        <v>6259</v>
      </c>
      <c r="B6267" s="16" t="s">
        <v>24</v>
      </c>
      <c r="C6267" s="21" t="s">
        <v>25</v>
      </c>
      <c r="D6267" s="34">
        <v>200810000015313</v>
      </c>
      <c r="E6267" s="21" t="s">
        <v>925</v>
      </c>
      <c r="F6267" s="36">
        <v>39355</v>
      </c>
      <c r="G6267" s="12">
        <v>50</v>
      </c>
      <c r="H6267" s="25">
        <v>27034.81</v>
      </c>
      <c r="I6267" s="13">
        <v>5947.59</v>
      </c>
      <c r="J6267" s="13">
        <f t="shared" si="97"/>
        <v>21087.22</v>
      </c>
    </row>
    <row r="6268" spans="1:10" x14ac:dyDescent="0.25">
      <c r="A6268" s="19">
        <v>6260</v>
      </c>
      <c r="B6268" s="16" t="s">
        <v>24</v>
      </c>
      <c r="C6268" s="21" t="s">
        <v>25</v>
      </c>
      <c r="D6268" s="34">
        <v>201110000041020</v>
      </c>
      <c r="E6268" s="21" t="s">
        <v>925</v>
      </c>
      <c r="F6268" s="36">
        <v>40633</v>
      </c>
      <c r="G6268" s="12">
        <v>50</v>
      </c>
      <c r="H6268" s="25">
        <v>65435.55</v>
      </c>
      <c r="I6268" s="13">
        <v>9817.20999999999</v>
      </c>
      <c r="J6268" s="13">
        <f t="shared" si="97"/>
        <v>55618.340000000011</v>
      </c>
    </row>
    <row r="6269" spans="1:10" x14ac:dyDescent="0.25">
      <c r="A6269" s="19">
        <v>6261</v>
      </c>
      <c r="B6269" s="16" t="s">
        <v>24</v>
      </c>
      <c r="C6269" s="21" t="s">
        <v>25</v>
      </c>
      <c r="D6269" s="34">
        <v>200910000020099</v>
      </c>
      <c r="E6269" s="21" t="s">
        <v>2346</v>
      </c>
      <c r="F6269" s="36">
        <v>39538</v>
      </c>
      <c r="G6269" s="12">
        <v>50</v>
      </c>
      <c r="H6269" s="25">
        <v>23961.39</v>
      </c>
      <c r="I6269" s="13">
        <v>5031.49</v>
      </c>
      <c r="J6269" s="13">
        <f t="shared" si="97"/>
        <v>18929.900000000001</v>
      </c>
    </row>
    <row r="6270" spans="1:10" x14ac:dyDescent="0.25">
      <c r="A6270" s="19">
        <v>6262</v>
      </c>
      <c r="B6270" s="16" t="s">
        <v>24</v>
      </c>
      <c r="C6270" s="21" t="s">
        <v>25</v>
      </c>
      <c r="D6270" s="34" t="s">
        <v>3331</v>
      </c>
      <c r="E6270" s="21" t="s">
        <v>3332</v>
      </c>
      <c r="F6270" s="36">
        <v>37530</v>
      </c>
      <c r="G6270" s="12">
        <v>50</v>
      </c>
      <c r="H6270" s="25">
        <v>12083.43</v>
      </c>
      <c r="I6270" s="13">
        <v>3864.88</v>
      </c>
      <c r="J6270" s="13">
        <f t="shared" si="97"/>
        <v>8218.5499999999993</v>
      </c>
    </row>
    <row r="6271" spans="1:10" x14ac:dyDescent="0.25">
      <c r="A6271" s="19">
        <v>6263</v>
      </c>
      <c r="B6271" s="16" t="s">
        <v>24</v>
      </c>
      <c r="C6271" s="21" t="s">
        <v>25</v>
      </c>
      <c r="D6271" s="34">
        <v>201610000002648</v>
      </c>
      <c r="E6271" s="21" t="s">
        <v>6952</v>
      </c>
      <c r="F6271" s="36">
        <v>42066</v>
      </c>
      <c r="G6271" s="12">
        <v>50</v>
      </c>
      <c r="H6271" s="25">
        <v>539.35</v>
      </c>
      <c r="I6271" s="13">
        <v>38.64</v>
      </c>
      <c r="J6271" s="13">
        <f t="shared" si="97"/>
        <v>500.71000000000004</v>
      </c>
    </row>
    <row r="6272" spans="1:10" x14ac:dyDescent="0.25">
      <c r="A6272" s="19">
        <v>6264</v>
      </c>
      <c r="B6272" s="16" t="s">
        <v>24</v>
      </c>
      <c r="C6272" s="21" t="s">
        <v>25</v>
      </c>
      <c r="D6272" s="34" t="s">
        <v>2845</v>
      </c>
      <c r="E6272" s="21" t="s">
        <v>2846</v>
      </c>
      <c r="F6272" s="36">
        <v>36434</v>
      </c>
      <c r="G6272" s="12">
        <v>50</v>
      </c>
      <c r="H6272" s="25">
        <v>19044</v>
      </c>
      <c r="I6272" s="13">
        <v>7235.8600000000297</v>
      </c>
      <c r="J6272" s="13">
        <f t="shared" si="97"/>
        <v>11808.13999999997</v>
      </c>
    </row>
    <row r="6273" spans="1:10" x14ac:dyDescent="0.25">
      <c r="A6273" s="19">
        <v>6265</v>
      </c>
      <c r="B6273" s="16" t="s">
        <v>24</v>
      </c>
      <c r="C6273" s="21" t="s">
        <v>25</v>
      </c>
      <c r="D6273" s="34">
        <v>201510000022780</v>
      </c>
      <c r="E6273" s="21" t="s">
        <v>6900</v>
      </c>
      <c r="F6273" s="36">
        <v>41694</v>
      </c>
      <c r="G6273" s="12">
        <v>50</v>
      </c>
      <c r="H6273" s="25">
        <v>600</v>
      </c>
      <c r="I6273" s="13">
        <v>55.23</v>
      </c>
      <c r="J6273" s="13">
        <f t="shared" si="97"/>
        <v>544.77</v>
      </c>
    </row>
    <row r="6274" spans="1:10" x14ac:dyDescent="0.25">
      <c r="A6274" s="19">
        <v>6266</v>
      </c>
      <c r="B6274" s="16" t="s">
        <v>24</v>
      </c>
      <c r="C6274" s="21" t="s">
        <v>25</v>
      </c>
      <c r="D6274" s="34">
        <v>201510000021257</v>
      </c>
      <c r="E6274" s="21" t="s">
        <v>6846</v>
      </c>
      <c r="F6274" s="36">
        <v>41801</v>
      </c>
      <c r="G6274" s="12">
        <v>50</v>
      </c>
      <c r="H6274" s="25">
        <v>665.78</v>
      </c>
      <c r="I6274" s="13">
        <v>57.270000000000103</v>
      </c>
      <c r="J6274" s="13">
        <f t="shared" si="97"/>
        <v>608.50999999999988</v>
      </c>
    </row>
    <row r="6275" spans="1:10" x14ac:dyDescent="0.25">
      <c r="A6275" s="19">
        <v>6267</v>
      </c>
      <c r="B6275" s="16" t="s">
        <v>24</v>
      </c>
      <c r="C6275" s="21" t="s">
        <v>25</v>
      </c>
      <c r="D6275" s="34">
        <v>201510000021261</v>
      </c>
      <c r="E6275" s="21" t="s">
        <v>6846</v>
      </c>
      <c r="F6275" s="36">
        <v>41801</v>
      </c>
      <c r="G6275" s="12">
        <v>50</v>
      </c>
      <c r="H6275" s="25">
        <v>443.78</v>
      </c>
      <c r="I6275" s="13">
        <v>38.14</v>
      </c>
      <c r="J6275" s="13">
        <f t="shared" si="97"/>
        <v>405.64</v>
      </c>
    </row>
    <row r="6276" spans="1:10" x14ac:dyDescent="0.25">
      <c r="A6276" s="19">
        <v>6268</v>
      </c>
      <c r="B6276" s="16" t="s">
        <v>24</v>
      </c>
      <c r="C6276" s="21" t="s">
        <v>25</v>
      </c>
      <c r="D6276" s="34">
        <v>201610000003186</v>
      </c>
      <c r="E6276" s="21" t="s">
        <v>6932</v>
      </c>
      <c r="F6276" s="36">
        <v>41988</v>
      </c>
      <c r="G6276" s="12">
        <v>50</v>
      </c>
      <c r="H6276" s="25">
        <v>563.46</v>
      </c>
      <c r="I6276" s="13">
        <v>42.75</v>
      </c>
      <c r="J6276" s="13">
        <f t="shared" si="97"/>
        <v>520.71</v>
      </c>
    </row>
    <row r="6277" spans="1:10" x14ac:dyDescent="0.25">
      <c r="A6277" s="19">
        <v>6269</v>
      </c>
      <c r="B6277" s="16" t="s">
        <v>24</v>
      </c>
      <c r="C6277" s="21" t="s">
        <v>25</v>
      </c>
      <c r="D6277" s="34">
        <v>201510000023138</v>
      </c>
      <c r="E6277" s="21" t="s">
        <v>6678</v>
      </c>
      <c r="F6277" s="36">
        <v>41870</v>
      </c>
      <c r="G6277" s="12">
        <v>50</v>
      </c>
      <c r="H6277" s="25">
        <v>841.11</v>
      </c>
      <c r="I6277" s="13">
        <v>69.180000000000007</v>
      </c>
      <c r="J6277" s="13">
        <f t="shared" si="97"/>
        <v>771.93000000000006</v>
      </c>
    </row>
    <row r="6278" spans="1:10" x14ac:dyDescent="0.25">
      <c r="A6278" s="19">
        <v>6270</v>
      </c>
      <c r="B6278" s="16" t="s">
        <v>24</v>
      </c>
      <c r="C6278" s="21" t="s">
        <v>25</v>
      </c>
      <c r="D6278" s="34">
        <v>201510000021760</v>
      </c>
      <c r="E6278" s="21" t="s">
        <v>5791</v>
      </c>
      <c r="F6278" s="36">
        <v>41821</v>
      </c>
      <c r="G6278" s="12">
        <v>50</v>
      </c>
      <c r="H6278" s="25">
        <v>2004.72</v>
      </c>
      <c r="I6278" s="13">
        <v>170.39</v>
      </c>
      <c r="J6278" s="13">
        <f t="shared" si="97"/>
        <v>1834.33</v>
      </c>
    </row>
    <row r="6279" spans="1:10" x14ac:dyDescent="0.25">
      <c r="A6279" s="19">
        <v>6271</v>
      </c>
      <c r="B6279" s="16" t="s">
        <v>24</v>
      </c>
      <c r="C6279" s="21" t="s">
        <v>25</v>
      </c>
      <c r="D6279" s="34">
        <v>201510000020868</v>
      </c>
      <c r="E6279" s="21" t="s">
        <v>5837</v>
      </c>
      <c r="F6279" s="36">
        <v>41670</v>
      </c>
      <c r="G6279" s="12">
        <v>50</v>
      </c>
      <c r="H6279" s="25">
        <v>1951.37</v>
      </c>
      <c r="I6279" s="13">
        <v>181.96</v>
      </c>
      <c r="J6279" s="13">
        <f t="shared" si="97"/>
        <v>1769.4099999999999</v>
      </c>
    </row>
    <row r="6280" spans="1:10" x14ac:dyDescent="0.25">
      <c r="A6280" s="19">
        <v>6272</v>
      </c>
      <c r="B6280" s="16" t="s">
        <v>24</v>
      </c>
      <c r="C6280" s="21" t="s">
        <v>25</v>
      </c>
      <c r="D6280" s="34">
        <v>201510000022451</v>
      </c>
      <c r="E6280" s="21" t="s">
        <v>3779</v>
      </c>
      <c r="F6280" s="36">
        <v>41708</v>
      </c>
      <c r="G6280" s="12">
        <v>50</v>
      </c>
      <c r="H6280" s="25">
        <v>6630.11</v>
      </c>
      <c r="I6280" s="13">
        <v>604.49</v>
      </c>
      <c r="J6280" s="13">
        <f t="shared" si="97"/>
        <v>6025.62</v>
      </c>
    </row>
    <row r="6281" spans="1:10" x14ac:dyDescent="0.25">
      <c r="A6281" s="19">
        <v>6273</v>
      </c>
      <c r="B6281" s="16" t="s">
        <v>24</v>
      </c>
      <c r="C6281" s="21" t="s">
        <v>25</v>
      </c>
      <c r="D6281" s="34">
        <v>201610000004105</v>
      </c>
      <c r="E6281" s="21" t="s">
        <v>2935</v>
      </c>
      <c r="F6281" s="36">
        <v>42124</v>
      </c>
      <c r="G6281" s="12">
        <v>50</v>
      </c>
      <c r="H6281" s="25">
        <v>11829.5</v>
      </c>
      <c r="I6281" s="13">
        <v>808.92</v>
      </c>
      <c r="J6281" s="13">
        <f t="shared" ref="J6281:J6344" si="98">SUM(H6281-I6281)</f>
        <v>11020.58</v>
      </c>
    </row>
    <row r="6282" spans="1:10" x14ac:dyDescent="0.25">
      <c r="A6282" s="19">
        <v>6274</v>
      </c>
      <c r="B6282" s="16" t="s">
        <v>24</v>
      </c>
      <c r="C6282" s="21" t="s">
        <v>25</v>
      </c>
      <c r="D6282" s="34">
        <v>201510000021021</v>
      </c>
      <c r="E6282" s="21" t="s">
        <v>5069</v>
      </c>
      <c r="F6282" s="36">
        <v>41815</v>
      </c>
      <c r="G6282" s="12">
        <v>50</v>
      </c>
      <c r="H6282" s="25">
        <v>3080.05</v>
      </c>
      <c r="I6282" s="13">
        <v>262.74</v>
      </c>
      <c r="J6282" s="13">
        <f t="shared" si="98"/>
        <v>2817.3100000000004</v>
      </c>
    </row>
    <row r="6283" spans="1:10" x14ac:dyDescent="0.25">
      <c r="A6283" s="19">
        <v>6275</v>
      </c>
      <c r="B6283" s="16" t="s">
        <v>24</v>
      </c>
      <c r="C6283" s="21" t="s">
        <v>25</v>
      </c>
      <c r="D6283" s="34">
        <v>201510000021221</v>
      </c>
      <c r="E6283" s="21" t="s">
        <v>3492</v>
      </c>
      <c r="F6283" s="36">
        <v>41556</v>
      </c>
      <c r="G6283" s="12">
        <v>50</v>
      </c>
      <c r="H6283" s="25">
        <v>8125.34</v>
      </c>
      <c r="I6283" s="13">
        <v>808.51</v>
      </c>
      <c r="J6283" s="13">
        <f t="shared" si="98"/>
        <v>7316.83</v>
      </c>
    </row>
    <row r="6284" spans="1:10" x14ac:dyDescent="0.25">
      <c r="A6284" s="19">
        <v>6276</v>
      </c>
      <c r="B6284" s="16" t="s">
        <v>24</v>
      </c>
      <c r="C6284" s="21" t="s">
        <v>25</v>
      </c>
      <c r="D6284" s="34">
        <v>201610000004258</v>
      </c>
      <c r="E6284" s="21" t="s">
        <v>5132</v>
      </c>
      <c r="F6284" s="36">
        <v>42135</v>
      </c>
      <c r="G6284" s="12">
        <v>40</v>
      </c>
      <c r="H6284" s="25">
        <v>2975</v>
      </c>
      <c r="I6284" s="13">
        <v>252.1</v>
      </c>
      <c r="J6284" s="13">
        <f t="shared" si="98"/>
        <v>2722.9</v>
      </c>
    </row>
    <row r="6285" spans="1:10" x14ac:dyDescent="0.25">
      <c r="A6285" s="19">
        <v>6277</v>
      </c>
      <c r="B6285" s="16" t="s">
        <v>24</v>
      </c>
      <c r="C6285" s="21" t="s">
        <v>25</v>
      </c>
      <c r="D6285" s="34">
        <v>201610000004316</v>
      </c>
      <c r="E6285" s="21" t="s">
        <v>3594</v>
      </c>
      <c r="F6285" s="36">
        <v>42180</v>
      </c>
      <c r="G6285" s="12">
        <v>50</v>
      </c>
      <c r="H6285" s="25">
        <v>7300</v>
      </c>
      <c r="I6285" s="13">
        <v>476.83</v>
      </c>
      <c r="J6285" s="13">
        <f t="shared" si="98"/>
        <v>6823.17</v>
      </c>
    </row>
    <row r="6286" spans="1:10" x14ac:dyDescent="0.25">
      <c r="A6286" s="19">
        <v>6278</v>
      </c>
      <c r="B6286" s="16" t="s">
        <v>24</v>
      </c>
      <c r="C6286" s="21" t="s">
        <v>25</v>
      </c>
      <c r="D6286" s="34">
        <v>201610000004542</v>
      </c>
      <c r="E6286" s="21" t="s">
        <v>4513</v>
      </c>
      <c r="F6286" s="36">
        <v>42264</v>
      </c>
      <c r="G6286" s="12">
        <v>50</v>
      </c>
      <c r="H6286" s="25">
        <v>4200</v>
      </c>
      <c r="I6286" s="13">
        <v>254.89</v>
      </c>
      <c r="J6286" s="13">
        <f t="shared" si="98"/>
        <v>3945.11</v>
      </c>
    </row>
    <row r="6287" spans="1:10" x14ac:dyDescent="0.25">
      <c r="A6287" s="19">
        <v>6279</v>
      </c>
      <c r="B6287" s="16" t="s">
        <v>24</v>
      </c>
      <c r="C6287" s="21" t="s">
        <v>25</v>
      </c>
      <c r="D6287" s="34">
        <v>201610000002387</v>
      </c>
      <c r="E6287" s="21" t="s">
        <v>4627</v>
      </c>
      <c r="F6287" s="36">
        <v>41914</v>
      </c>
      <c r="G6287" s="12">
        <v>50</v>
      </c>
      <c r="H6287" s="25">
        <v>4000</v>
      </c>
      <c r="I6287" s="13">
        <v>319.57</v>
      </c>
      <c r="J6287" s="13">
        <f t="shared" si="98"/>
        <v>3680.43</v>
      </c>
    </row>
    <row r="6288" spans="1:10" x14ac:dyDescent="0.25">
      <c r="A6288" s="19">
        <v>6280</v>
      </c>
      <c r="B6288" s="16" t="s">
        <v>24</v>
      </c>
      <c r="C6288" s="21" t="s">
        <v>25</v>
      </c>
      <c r="D6288" s="34">
        <v>201610000002442</v>
      </c>
      <c r="E6288" s="21" t="s">
        <v>4478</v>
      </c>
      <c r="F6288" s="36">
        <v>41918</v>
      </c>
      <c r="G6288" s="12">
        <v>50</v>
      </c>
      <c r="H6288" s="25">
        <v>4356.83</v>
      </c>
      <c r="I6288" s="13">
        <v>347.08</v>
      </c>
      <c r="J6288" s="13">
        <f t="shared" si="98"/>
        <v>4009.75</v>
      </c>
    </row>
    <row r="6289" spans="1:10" x14ac:dyDescent="0.25">
      <c r="A6289" s="19">
        <v>6281</v>
      </c>
      <c r="B6289" s="16" t="s">
        <v>24</v>
      </c>
      <c r="C6289" s="21" t="s">
        <v>25</v>
      </c>
      <c r="D6289" s="34">
        <v>201510000023227</v>
      </c>
      <c r="E6289" s="21" t="s">
        <v>5700</v>
      </c>
      <c r="F6289" s="36">
        <v>41612</v>
      </c>
      <c r="G6289" s="12">
        <v>50</v>
      </c>
      <c r="H6289" s="25">
        <v>2134.7800000000002</v>
      </c>
      <c r="I6289" s="13">
        <v>205.96</v>
      </c>
      <c r="J6289" s="13">
        <f t="shared" si="98"/>
        <v>1928.8200000000002</v>
      </c>
    </row>
    <row r="6290" spans="1:10" x14ac:dyDescent="0.25">
      <c r="A6290" s="19">
        <v>6282</v>
      </c>
      <c r="B6290" s="16" t="s">
        <v>24</v>
      </c>
      <c r="C6290" s="21" t="s">
        <v>25</v>
      </c>
      <c r="D6290" s="34">
        <v>201510000022991</v>
      </c>
      <c r="E6290" s="21" t="s">
        <v>5480</v>
      </c>
      <c r="F6290" s="36">
        <v>41850</v>
      </c>
      <c r="G6290" s="12">
        <v>50</v>
      </c>
      <c r="H6290" s="25">
        <v>2447.92</v>
      </c>
      <c r="I6290" s="13">
        <v>204.16</v>
      </c>
      <c r="J6290" s="13">
        <f t="shared" si="98"/>
        <v>2243.7600000000002</v>
      </c>
    </row>
    <row r="6291" spans="1:10" x14ac:dyDescent="0.25">
      <c r="A6291" s="19">
        <v>6283</v>
      </c>
      <c r="B6291" s="16" t="s">
        <v>24</v>
      </c>
      <c r="C6291" s="21" t="s">
        <v>25</v>
      </c>
      <c r="D6291" s="34">
        <v>201510000022995</v>
      </c>
      <c r="E6291" s="21" t="s">
        <v>5480</v>
      </c>
      <c r="F6291" s="36">
        <v>41850</v>
      </c>
      <c r="G6291" s="12">
        <v>50</v>
      </c>
      <c r="H6291" s="25">
        <v>2447.92</v>
      </c>
      <c r="I6291" s="13">
        <v>204.16</v>
      </c>
      <c r="J6291" s="13">
        <f t="shared" si="98"/>
        <v>2243.7600000000002</v>
      </c>
    </row>
    <row r="6292" spans="1:10" x14ac:dyDescent="0.25">
      <c r="A6292" s="19">
        <v>6284</v>
      </c>
      <c r="B6292" s="16" t="s">
        <v>24</v>
      </c>
      <c r="C6292" s="21" t="s">
        <v>25</v>
      </c>
      <c r="D6292" s="34">
        <v>201510000022837</v>
      </c>
      <c r="E6292" s="21" t="s">
        <v>4693</v>
      </c>
      <c r="F6292" s="36">
        <v>41884</v>
      </c>
      <c r="G6292" s="12">
        <v>50</v>
      </c>
      <c r="H6292" s="25">
        <v>3814</v>
      </c>
      <c r="I6292" s="13">
        <v>310.98</v>
      </c>
      <c r="J6292" s="13">
        <f t="shared" si="98"/>
        <v>3503.02</v>
      </c>
    </row>
    <row r="6293" spans="1:10" x14ac:dyDescent="0.25">
      <c r="A6293" s="19">
        <v>6285</v>
      </c>
      <c r="B6293" s="16" t="s">
        <v>24</v>
      </c>
      <c r="C6293" s="21" t="s">
        <v>25</v>
      </c>
      <c r="D6293" s="34">
        <v>201510000021393</v>
      </c>
      <c r="E6293" s="21" t="s">
        <v>5144</v>
      </c>
      <c r="F6293" s="36">
        <v>41617</v>
      </c>
      <c r="G6293" s="12">
        <v>50</v>
      </c>
      <c r="H6293" s="25">
        <v>3000</v>
      </c>
      <c r="I6293" s="13">
        <v>288.52999999999997</v>
      </c>
      <c r="J6293" s="13">
        <f t="shared" si="98"/>
        <v>2711.4700000000003</v>
      </c>
    </row>
    <row r="6294" spans="1:10" x14ac:dyDescent="0.25">
      <c r="A6294" s="19">
        <v>6286</v>
      </c>
      <c r="B6294" s="16" t="s">
        <v>24</v>
      </c>
      <c r="C6294" s="21" t="s">
        <v>25</v>
      </c>
      <c r="D6294" s="34">
        <v>201510000020693</v>
      </c>
      <c r="E6294" s="21" t="s">
        <v>5754</v>
      </c>
      <c r="F6294" s="36">
        <v>41614</v>
      </c>
      <c r="G6294" s="12">
        <v>50</v>
      </c>
      <c r="H6294" s="25">
        <v>2071.4299999999998</v>
      </c>
      <c r="I6294" s="13">
        <v>199.64</v>
      </c>
      <c r="J6294" s="13">
        <f t="shared" si="98"/>
        <v>1871.79</v>
      </c>
    </row>
    <row r="6295" spans="1:10" x14ac:dyDescent="0.25">
      <c r="A6295" s="19">
        <v>6287</v>
      </c>
      <c r="B6295" s="16" t="s">
        <v>24</v>
      </c>
      <c r="C6295" s="21" t="s">
        <v>25</v>
      </c>
      <c r="D6295" s="34">
        <v>201510000020689</v>
      </c>
      <c r="E6295" s="21" t="s">
        <v>5593</v>
      </c>
      <c r="F6295" s="36">
        <v>41614</v>
      </c>
      <c r="G6295" s="12">
        <v>50</v>
      </c>
      <c r="H6295" s="25">
        <v>2271.4299999999998</v>
      </c>
      <c r="I6295" s="13">
        <v>218.81</v>
      </c>
      <c r="J6295" s="13">
        <f t="shared" si="98"/>
        <v>2052.62</v>
      </c>
    </row>
    <row r="6296" spans="1:10" x14ac:dyDescent="0.25">
      <c r="A6296" s="19">
        <v>6288</v>
      </c>
      <c r="B6296" s="16" t="s">
        <v>24</v>
      </c>
      <c r="C6296" s="21" t="s">
        <v>25</v>
      </c>
      <c r="D6296" s="34">
        <v>201510000021465</v>
      </c>
      <c r="E6296" s="21" t="s">
        <v>4744</v>
      </c>
      <c r="F6296" s="36">
        <v>41872</v>
      </c>
      <c r="G6296" s="12">
        <v>50</v>
      </c>
      <c r="H6296" s="25">
        <v>3700</v>
      </c>
      <c r="I6296" s="13">
        <v>304.05</v>
      </c>
      <c r="J6296" s="13">
        <f t="shared" si="98"/>
        <v>3395.95</v>
      </c>
    </row>
    <row r="6297" spans="1:10" x14ac:dyDescent="0.25">
      <c r="A6297" s="19">
        <v>6289</v>
      </c>
      <c r="B6297" s="16" t="s">
        <v>24</v>
      </c>
      <c r="C6297" s="21" t="s">
        <v>25</v>
      </c>
      <c r="D6297" s="34">
        <v>201610000002421</v>
      </c>
      <c r="E6297" s="21" t="s">
        <v>4288</v>
      </c>
      <c r="F6297" s="36">
        <v>41920</v>
      </c>
      <c r="G6297" s="12">
        <v>50</v>
      </c>
      <c r="H6297" s="25">
        <v>4927.88</v>
      </c>
      <c r="I6297" s="13">
        <v>392.08</v>
      </c>
      <c r="J6297" s="13">
        <f t="shared" si="98"/>
        <v>4535.8</v>
      </c>
    </row>
    <row r="6298" spans="1:10" x14ac:dyDescent="0.25">
      <c r="A6298" s="19">
        <v>6290</v>
      </c>
      <c r="B6298" s="16" t="s">
        <v>24</v>
      </c>
      <c r="C6298" s="21" t="s">
        <v>25</v>
      </c>
      <c r="D6298" s="34">
        <v>201510000022888</v>
      </c>
      <c r="E6298" s="21" t="s">
        <v>3554</v>
      </c>
      <c r="F6298" s="36">
        <v>41717</v>
      </c>
      <c r="G6298" s="12">
        <v>50</v>
      </c>
      <c r="H6298" s="25">
        <v>7723.75</v>
      </c>
      <c r="I6298" s="13">
        <v>700.44</v>
      </c>
      <c r="J6298" s="13">
        <f t="shared" si="98"/>
        <v>7023.3099999999995</v>
      </c>
    </row>
    <row r="6299" spans="1:10" x14ac:dyDescent="0.25">
      <c r="A6299" s="19">
        <v>6291</v>
      </c>
      <c r="B6299" s="16" t="s">
        <v>24</v>
      </c>
      <c r="C6299" s="21" t="s">
        <v>25</v>
      </c>
      <c r="D6299" s="34">
        <v>201610000004315</v>
      </c>
      <c r="E6299" s="21" t="s">
        <v>4673</v>
      </c>
      <c r="F6299" s="36">
        <v>42180</v>
      </c>
      <c r="G6299" s="12">
        <v>50</v>
      </c>
      <c r="H6299" s="25">
        <v>3800</v>
      </c>
      <c r="I6299" s="13">
        <v>248.18</v>
      </c>
      <c r="J6299" s="13">
        <f t="shared" si="98"/>
        <v>3551.82</v>
      </c>
    </row>
    <row r="6300" spans="1:10" x14ac:dyDescent="0.25">
      <c r="A6300" s="19">
        <v>6292</v>
      </c>
      <c r="B6300" s="16" t="s">
        <v>24</v>
      </c>
      <c r="C6300" s="21" t="s">
        <v>25</v>
      </c>
      <c r="D6300" s="34">
        <v>201510000021454</v>
      </c>
      <c r="E6300" s="21" t="s">
        <v>5975</v>
      </c>
      <c r="F6300" s="36">
        <v>41872</v>
      </c>
      <c r="G6300" s="12">
        <v>50</v>
      </c>
      <c r="H6300" s="25">
        <v>1700</v>
      </c>
      <c r="I6300" s="13">
        <v>139.72999999999999</v>
      </c>
      <c r="J6300" s="13">
        <f t="shared" si="98"/>
        <v>1560.27</v>
      </c>
    </row>
    <row r="6301" spans="1:10" x14ac:dyDescent="0.25">
      <c r="A6301" s="19">
        <v>6293</v>
      </c>
      <c r="B6301" s="16" t="s">
        <v>24</v>
      </c>
      <c r="C6301" s="21" t="s">
        <v>25</v>
      </c>
      <c r="D6301" s="34">
        <v>201510000021458</v>
      </c>
      <c r="E6301" s="21" t="s">
        <v>5311</v>
      </c>
      <c r="F6301" s="36">
        <v>41872</v>
      </c>
      <c r="G6301" s="12">
        <v>50</v>
      </c>
      <c r="H6301" s="25">
        <v>2700</v>
      </c>
      <c r="I6301" s="13">
        <v>221.98</v>
      </c>
      <c r="J6301" s="13">
        <f t="shared" si="98"/>
        <v>2478.02</v>
      </c>
    </row>
    <row r="6302" spans="1:10" x14ac:dyDescent="0.25">
      <c r="A6302" s="19">
        <v>6294</v>
      </c>
      <c r="B6302" s="16" t="s">
        <v>24</v>
      </c>
      <c r="C6302" s="21" t="s">
        <v>25</v>
      </c>
      <c r="D6302" s="34">
        <v>201510000020824</v>
      </c>
      <c r="E6302" s="21" t="s">
        <v>4940</v>
      </c>
      <c r="F6302" s="36">
        <v>41907</v>
      </c>
      <c r="G6302" s="12">
        <v>50</v>
      </c>
      <c r="H6302" s="25">
        <v>3281.25</v>
      </c>
      <c r="I6302" s="13">
        <v>263.31</v>
      </c>
      <c r="J6302" s="13">
        <f t="shared" si="98"/>
        <v>3017.94</v>
      </c>
    </row>
    <row r="6303" spans="1:10" x14ac:dyDescent="0.25">
      <c r="A6303" s="19">
        <v>6295</v>
      </c>
      <c r="B6303" s="16" t="s">
        <v>24</v>
      </c>
      <c r="C6303" s="21" t="s">
        <v>25</v>
      </c>
      <c r="D6303" s="34">
        <v>201510000021958</v>
      </c>
      <c r="E6303" s="21" t="s">
        <v>4652</v>
      </c>
      <c r="F6303" s="36">
        <v>41596</v>
      </c>
      <c r="G6303" s="12">
        <v>50</v>
      </c>
      <c r="H6303" s="25">
        <v>4000</v>
      </c>
      <c r="I6303" s="13">
        <v>389.28</v>
      </c>
      <c r="J6303" s="13">
        <f t="shared" si="98"/>
        <v>3610.7200000000003</v>
      </c>
    </row>
    <row r="6304" spans="1:10" x14ac:dyDescent="0.25">
      <c r="A6304" s="19">
        <v>6296</v>
      </c>
      <c r="B6304" s="16" t="s">
        <v>24</v>
      </c>
      <c r="C6304" s="21" t="s">
        <v>25</v>
      </c>
      <c r="D6304" s="34">
        <v>201510000022749</v>
      </c>
      <c r="E6304" s="21" t="s">
        <v>4775</v>
      </c>
      <c r="F6304" s="36">
        <v>41660</v>
      </c>
      <c r="G6304" s="12">
        <v>50</v>
      </c>
      <c r="H6304" s="25">
        <v>3679.17</v>
      </c>
      <c r="I6304" s="13">
        <v>345.13</v>
      </c>
      <c r="J6304" s="13">
        <f t="shared" si="98"/>
        <v>3334.04</v>
      </c>
    </row>
    <row r="6305" spans="1:10" x14ac:dyDescent="0.25">
      <c r="A6305" s="19">
        <v>6297</v>
      </c>
      <c r="B6305" s="16" t="s">
        <v>24</v>
      </c>
      <c r="C6305" s="21" t="s">
        <v>25</v>
      </c>
      <c r="D6305" s="34">
        <v>201510000022746</v>
      </c>
      <c r="E6305" s="21" t="s">
        <v>4400</v>
      </c>
      <c r="F6305" s="36">
        <v>41660</v>
      </c>
      <c r="G6305" s="12">
        <v>50</v>
      </c>
      <c r="H6305" s="25">
        <v>4679.17</v>
      </c>
      <c r="I6305" s="13">
        <v>438.97</v>
      </c>
      <c r="J6305" s="13">
        <f t="shared" si="98"/>
        <v>4240.2</v>
      </c>
    </row>
    <row r="6306" spans="1:10" x14ac:dyDescent="0.25">
      <c r="A6306" s="19">
        <v>6298</v>
      </c>
      <c r="B6306" s="16" t="s">
        <v>24</v>
      </c>
      <c r="C6306" s="21" t="s">
        <v>25</v>
      </c>
      <c r="D6306" s="34">
        <v>201510000020810</v>
      </c>
      <c r="E6306" s="21" t="s">
        <v>5388</v>
      </c>
      <c r="F6306" s="36">
        <v>41722</v>
      </c>
      <c r="G6306" s="12">
        <v>50</v>
      </c>
      <c r="H6306" s="25">
        <v>2607.14</v>
      </c>
      <c r="I6306" s="13">
        <v>235.78</v>
      </c>
      <c r="J6306" s="13">
        <f t="shared" si="98"/>
        <v>2371.3599999999997</v>
      </c>
    </row>
    <row r="6307" spans="1:10" x14ac:dyDescent="0.25">
      <c r="A6307" s="19">
        <v>6299</v>
      </c>
      <c r="B6307" s="16" t="s">
        <v>24</v>
      </c>
      <c r="C6307" s="21" t="s">
        <v>25</v>
      </c>
      <c r="D6307" s="34">
        <v>201610000003379</v>
      </c>
      <c r="E6307" s="21" t="s">
        <v>1545</v>
      </c>
      <c r="F6307" s="36">
        <v>42012</v>
      </c>
      <c r="G6307" s="12">
        <v>50</v>
      </c>
      <c r="H6307" s="25">
        <v>59527.839999999997</v>
      </c>
      <c r="I6307" s="13">
        <v>4436.09</v>
      </c>
      <c r="J6307" s="13">
        <f t="shared" si="98"/>
        <v>55091.75</v>
      </c>
    </row>
    <row r="6308" spans="1:10" x14ac:dyDescent="0.25">
      <c r="A6308" s="19">
        <v>6300</v>
      </c>
      <c r="B6308" s="16" t="s">
        <v>24</v>
      </c>
      <c r="C6308" s="21" t="s">
        <v>25</v>
      </c>
      <c r="D6308" s="34">
        <v>199500000159000</v>
      </c>
      <c r="E6308" s="21" t="s">
        <v>1211</v>
      </c>
      <c r="F6308" s="36">
        <v>34973</v>
      </c>
      <c r="G6308" s="12">
        <v>25</v>
      </c>
      <c r="H6308" s="25">
        <v>1134622</v>
      </c>
      <c r="I6308" s="13">
        <v>1042927</v>
      </c>
      <c r="J6308" s="13">
        <f t="shared" si="98"/>
        <v>91695</v>
      </c>
    </row>
    <row r="6309" spans="1:10" x14ac:dyDescent="0.25">
      <c r="A6309" s="19">
        <v>6301</v>
      </c>
      <c r="B6309" s="16" t="s">
        <v>24</v>
      </c>
      <c r="C6309" s="21" t="s">
        <v>25</v>
      </c>
      <c r="D6309" s="34">
        <v>200810000015164</v>
      </c>
      <c r="E6309" s="21" t="s">
        <v>671</v>
      </c>
      <c r="F6309" s="36">
        <v>38990</v>
      </c>
      <c r="G6309" s="12">
        <v>50</v>
      </c>
      <c r="H6309" s="25">
        <v>348526</v>
      </c>
      <c r="I6309" s="13">
        <v>83646.369999999893</v>
      </c>
      <c r="J6309" s="13">
        <f t="shared" si="98"/>
        <v>264879.63000000012</v>
      </c>
    </row>
    <row r="6310" spans="1:10" x14ac:dyDescent="0.25">
      <c r="A6310" s="19">
        <v>6302</v>
      </c>
      <c r="B6310" s="16" t="s">
        <v>24</v>
      </c>
      <c r="C6310" s="21" t="s">
        <v>25</v>
      </c>
      <c r="D6310" s="34">
        <v>201510000022214</v>
      </c>
      <c r="E6310" s="21" t="s">
        <v>7664</v>
      </c>
      <c r="F6310" s="36">
        <v>41704</v>
      </c>
      <c r="G6310" s="12">
        <v>50</v>
      </c>
      <c r="H6310" s="25">
        <v>41.49</v>
      </c>
      <c r="I6310" s="13">
        <v>3.81</v>
      </c>
      <c r="J6310" s="13">
        <f t="shared" si="98"/>
        <v>37.68</v>
      </c>
    </row>
    <row r="6311" spans="1:10" x14ac:dyDescent="0.25">
      <c r="A6311" s="19">
        <v>6303</v>
      </c>
      <c r="B6311" s="16" t="s">
        <v>24</v>
      </c>
      <c r="C6311" s="21" t="s">
        <v>25</v>
      </c>
      <c r="D6311" s="34">
        <v>201410000014053</v>
      </c>
      <c r="E6311" s="21" t="s">
        <v>3729</v>
      </c>
      <c r="F6311" s="36">
        <v>41297</v>
      </c>
      <c r="G6311" s="12">
        <v>50</v>
      </c>
      <c r="H6311" s="25">
        <v>3150</v>
      </c>
      <c r="I6311" s="13">
        <v>358.16</v>
      </c>
      <c r="J6311" s="13">
        <f t="shared" si="98"/>
        <v>2791.84</v>
      </c>
    </row>
    <row r="6312" spans="1:10" x14ac:dyDescent="0.25">
      <c r="A6312" s="19">
        <v>6304</v>
      </c>
      <c r="B6312" s="16" t="s">
        <v>24</v>
      </c>
      <c r="C6312" s="21" t="s">
        <v>25</v>
      </c>
      <c r="D6312" s="34">
        <v>201610000002522</v>
      </c>
      <c r="E6312" s="21" t="s">
        <v>3729</v>
      </c>
      <c r="F6312" s="36">
        <v>41934</v>
      </c>
      <c r="G6312" s="12">
        <v>50</v>
      </c>
      <c r="H6312" s="25">
        <v>6708.2</v>
      </c>
      <c r="I6312" s="13">
        <v>528.53</v>
      </c>
      <c r="J6312" s="13">
        <f t="shared" si="98"/>
        <v>6179.67</v>
      </c>
    </row>
    <row r="6313" spans="1:10" x14ac:dyDescent="0.25">
      <c r="A6313" s="19">
        <v>6305</v>
      </c>
      <c r="B6313" s="16" t="s">
        <v>24</v>
      </c>
      <c r="C6313" s="21" t="s">
        <v>25</v>
      </c>
      <c r="D6313" s="34">
        <v>201410000014834</v>
      </c>
      <c r="E6313" s="21" t="s">
        <v>4382</v>
      </c>
      <c r="F6313" s="36">
        <v>41436</v>
      </c>
      <c r="G6313" s="12">
        <v>50</v>
      </c>
      <c r="H6313" s="25">
        <v>4800</v>
      </c>
      <c r="I6313" s="13">
        <v>509.1</v>
      </c>
      <c r="J6313" s="13">
        <f t="shared" si="98"/>
        <v>4290.8999999999996</v>
      </c>
    </row>
    <row r="6314" spans="1:10" x14ac:dyDescent="0.25">
      <c r="A6314" s="19">
        <v>6306</v>
      </c>
      <c r="B6314" s="16" t="s">
        <v>24</v>
      </c>
      <c r="C6314" s="21" t="s">
        <v>25</v>
      </c>
      <c r="D6314" s="34">
        <v>201610000004666</v>
      </c>
      <c r="E6314" s="21" t="s">
        <v>2791</v>
      </c>
      <c r="F6314" s="36">
        <v>42272</v>
      </c>
      <c r="G6314" s="12">
        <v>50</v>
      </c>
      <c r="H6314" s="25">
        <v>13005</v>
      </c>
      <c r="I6314" s="13">
        <v>783.86</v>
      </c>
      <c r="J6314" s="13">
        <f t="shared" si="98"/>
        <v>12221.14</v>
      </c>
    </row>
    <row r="6315" spans="1:10" x14ac:dyDescent="0.25">
      <c r="A6315" s="19">
        <v>6307</v>
      </c>
      <c r="B6315" s="16" t="s">
        <v>24</v>
      </c>
      <c r="C6315" s="21" t="s">
        <v>25</v>
      </c>
      <c r="D6315" s="34">
        <v>197800000164510</v>
      </c>
      <c r="E6315" s="21" t="s">
        <v>3007</v>
      </c>
      <c r="F6315" s="36">
        <v>28703</v>
      </c>
      <c r="G6315" s="12">
        <v>50</v>
      </c>
      <c r="H6315" s="25">
        <v>54626.49</v>
      </c>
      <c r="I6315" s="13">
        <v>44171.949999999903</v>
      </c>
      <c r="J6315" s="13">
        <f t="shared" si="98"/>
        <v>10454.540000000095</v>
      </c>
    </row>
    <row r="6316" spans="1:10" x14ac:dyDescent="0.25">
      <c r="A6316" s="19">
        <v>6308</v>
      </c>
      <c r="B6316" s="16" t="s">
        <v>24</v>
      </c>
      <c r="C6316" s="21" t="s">
        <v>25</v>
      </c>
      <c r="D6316" s="34">
        <v>197800000180680</v>
      </c>
      <c r="E6316" s="21" t="s">
        <v>2139</v>
      </c>
      <c r="F6316" s="36">
        <v>28703</v>
      </c>
      <c r="G6316" s="12">
        <v>50</v>
      </c>
      <c r="H6316" s="25">
        <v>125420.83</v>
      </c>
      <c r="I6316" s="13">
        <v>101417.37</v>
      </c>
      <c r="J6316" s="13">
        <f t="shared" si="98"/>
        <v>24003.460000000006</v>
      </c>
    </row>
    <row r="6317" spans="1:10" x14ac:dyDescent="0.25">
      <c r="A6317" s="19">
        <v>6309</v>
      </c>
      <c r="B6317" s="16" t="s">
        <v>24</v>
      </c>
      <c r="C6317" s="21" t="s">
        <v>25</v>
      </c>
      <c r="D6317" s="34">
        <v>197900000166460</v>
      </c>
      <c r="E6317" s="21" t="s">
        <v>7344</v>
      </c>
      <c r="F6317" s="36">
        <v>29068</v>
      </c>
      <c r="G6317" s="12">
        <v>50</v>
      </c>
      <c r="H6317" s="25">
        <v>1089.1600000000001</v>
      </c>
      <c r="I6317" s="13">
        <v>858.94999999999698</v>
      </c>
      <c r="J6317" s="13">
        <f t="shared" si="98"/>
        <v>230.21000000000311</v>
      </c>
    </row>
    <row r="6318" spans="1:10" x14ac:dyDescent="0.25">
      <c r="A6318" s="19">
        <v>6310</v>
      </c>
      <c r="B6318" s="16" t="s">
        <v>24</v>
      </c>
      <c r="C6318" s="21" t="s">
        <v>25</v>
      </c>
      <c r="D6318" s="34">
        <v>197600000166780</v>
      </c>
      <c r="E6318" s="21" t="s">
        <v>4381</v>
      </c>
      <c r="F6318" s="36">
        <v>27973</v>
      </c>
      <c r="G6318" s="12">
        <v>50</v>
      </c>
      <c r="H6318" s="25">
        <v>7511.29</v>
      </c>
      <c r="I6318" s="13">
        <v>6365.6900000000096</v>
      </c>
      <c r="J6318" s="13">
        <f t="shared" si="98"/>
        <v>1145.5999999999904</v>
      </c>
    </row>
    <row r="6319" spans="1:10" x14ac:dyDescent="0.25">
      <c r="A6319" s="19">
        <v>6311</v>
      </c>
      <c r="B6319" s="16" t="s">
        <v>24</v>
      </c>
      <c r="C6319" s="21" t="s">
        <v>25</v>
      </c>
      <c r="D6319" s="34">
        <v>197800000166790</v>
      </c>
      <c r="E6319" s="21" t="s">
        <v>4381</v>
      </c>
      <c r="F6319" s="36">
        <v>28703</v>
      </c>
      <c r="G6319" s="12">
        <v>50</v>
      </c>
      <c r="H6319" s="25">
        <v>1269.6099999999999</v>
      </c>
      <c r="I6319" s="13">
        <v>1026.58</v>
      </c>
      <c r="J6319" s="13">
        <f t="shared" si="98"/>
        <v>243.02999999999997</v>
      </c>
    </row>
    <row r="6320" spans="1:10" x14ac:dyDescent="0.25">
      <c r="A6320" s="19">
        <v>6312</v>
      </c>
      <c r="B6320" s="16" t="s">
        <v>24</v>
      </c>
      <c r="C6320" s="21" t="s">
        <v>25</v>
      </c>
      <c r="D6320" s="34">
        <v>197900000167030</v>
      </c>
      <c r="E6320" s="21" t="s">
        <v>4381</v>
      </c>
      <c r="F6320" s="36">
        <v>29068</v>
      </c>
      <c r="G6320" s="12">
        <v>50</v>
      </c>
      <c r="H6320" s="25">
        <v>5604.7</v>
      </c>
      <c r="I6320" s="13">
        <v>4420.74</v>
      </c>
      <c r="J6320" s="13">
        <f t="shared" si="98"/>
        <v>1183.96</v>
      </c>
    </row>
    <row r="6321" spans="1:10" x14ac:dyDescent="0.25">
      <c r="A6321" s="19">
        <v>6313</v>
      </c>
      <c r="B6321" s="16" t="s">
        <v>24</v>
      </c>
      <c r="C6321" s="21" t="s">
        <v>25</v>
      </c>
      <c r="D6321" s="34">
        <v>198000000166810</v>
      </c>
      <c r="E6321" s="21" t="s">
        <v>4381</v>
      </c>
      <c r="F6321" s="36">
        <v>29434</v>
      </c>
      <c r="G6321" s="12">
        <v>50</v>
      </c>
      <c r="H6321" s="25">
        <v>6663.68</v>
      </c>
      <c r="I6321" s="13">
        <v>5123.4200000000101</v>
      </c>
      <c r="J6321" s="13">
        <f t="shared" si="98"/>
        <v>1540.2599999999902</v>
      </c>
    </row>
    <row r="6322" spans="1:10" x14ac:dyDescent="0.25">
      <c r="A6322" s="19">
        <v>6314</v>
      </c>
      <c r="B6322" s="16" t="s">
        <v>24</v>
      </c>
      <c r="C6322" s="21" t="s">
        <v>25</v>
      </c>
      <c r="D6322" s="34">
        <v>198000000167040</v>
      </c>
      <c r="E6322" s="21" t="s">
        <v>4381</v>
      </c>
      <c r="F6322" s="36">
        <v>29434</v>
      </c>
      <c r="G6322" s="12">
        <v>50</v>
      </c>
      <c r="H6322" s="25">
        <v>3455.02</v>
      </c>
      <c r="I6322" s="13">
        <v>2656.4300000000098</v>
      </c>
      <c r="J6322" s="13">
        <f t="shared" si="98"/>
        <v>798.58999999999014</v>
      </c>
    </row>
    <row r="6323" spans="1:10" x14ac:dyDescent="0.25">
      <c r="A6323" s="19">
        <v>6315</v>
      </c>
      <c r="B6323" s="16" t="s">
        <v>24</v>
      </c>
      <c r="C6323" s="21" t="s">
        <v>25</v>
      </c>
      <c r="D6323" s="34">
        <v>198100000166680</v>
      </c>
      <c r="E6323" s="21" t="s">
        <v>4381</v>
      </c>
      <c r="F6323" s="36">
        <v>29799</v>
      </c>
      <c r="G6323" s="12">
        <v>50</v>
      </c>
      <c r="H6323" s="25">
        <v>3578.07</v>
      </c>
      <c r="I6323" s="13">
        <v>2679.6399999999899</v>
      </c>
      <c r="J6323" s="13">
        <f t="shared" si="98"/>
        <v>898.4300000000103</v>
      </c>
    </row>
    <row r="6324" spans="1:10" x14ac:dyDescent="0.25">
      <c r="A6324" s="19">
        <v>6316</v>
      </c>
      <c r="B6324" s="16" t="s">
        <v>24</v>
      </c>
      <c r="C6324" s="21" t="s">
        <v>25</v>
      </c>
      <c r="D6324" s="34">
        <v>198100000166820</v>
      </c>
      <c r="E6324" s="21" t="s">
        <v>4381</v>
      </c>
      <c r="F6324" s="36">
        <v>29799</v>
      </c>
      <c r="G6324" s="12">
        <v>50</v>
      </c>
      <c r="H6324" s="25">
        <v>17092.09</v>
      </c>
      <c r="I6324" s="13">
        <v>12800.889999999899</v>
      </c>
      <c r="J6324" s="13">
        <f t="shared" si="98"/>
        <v>4291.2000000001008</v>
      </c>
    </row>
    <row r="6325" spans="1:10" x14ac:dyDescent="0.25">
      <c r="A6325" s="19">
        <v>6317</v>
      </c>
      <c r="B6325" s="16" t="s">
        <v>24</v>
      </c>
      <c r="C6325" s="21" t="s">
        <v>25</v>
      </c>
      <c r="D6325" s="34">
        <v>198100000162800</v>
      </c>
      <c r="E6325" s="21" t="s">
        <v>1601</v>
      </c>
      <c r="F6325" s="36">
        <v>29799</v>
      </c>
      <c r="G6325" s="12">
        <v>50</v>
      </c>
      <c r="H6325" s="25">
        <v>199194.35</v>
      </c>
      <c r="I6325" s="13">
        <v>149185.06</v>
      </c>
      <c r="J6325" s="13">
        <f t="shared" si="98"/>
        <v>50009.290000000008</v>
      </c>
    </row>
    <row r="6326" spans="1:10" x14ac:dyDescent="0.25">
      <c r="A6326" s="19">
        <v>6318</v>
      </c>
      <c r="B6326" s="16" t="s">
        <v>24</v>
      </c>
      <c r="C6326" s="21" t="s">
        <v>25</v>
      </c>
      <c r="D6326" s="34">
        <v>197900000163020</v>
      </c>
      <c r="E6326" s="21" t="s">
        <v>4218</v>
      </c>
      <c r="F6326" s="36">
        <v>29068</v>
      </c>
      <c r="G6326" s="12">
        <v>50</v>
      </c>
      <c r="H6326" s="25">
        <v>22273.32</v>
      </c>
      <c r="I6326" s="13">
        <v>17568.77</v>
      </c>
      <c r="J6326" s="13">
        <f t="shared" si="98"/>
        <v>4704.5499999999993</v>
      </c>
    </row>
    <row r="6327" spans="1:10" x14ac:dyDescent="0.25">
      <c r="A6327" s="19">
        <v>6319</v>
      </c>
      <c r="B6327" s="16" t="s">
        <v>24</v>
      </c>
      <c r="C6327" s="21" t="s">
        <v>25</v>
      </c>
      <c r="D6327" s="34">
        <v>198100000161750</v>
      </c>
      <c r="E6327" s="21" t="s">
        <v>2588</v>
      </c>
      <c r="F6327" s="36">
        <v>29799</v>
      </c>
      <c r="G6327" s="12">
        <v>50</v>
      </c>
      <c r="H6327" s="25">
        <v>57796.56</v>
      </c>
      <c r="I6327" s="13">
        <v>43286.1000000001</v>
      </c>
      <c r="J6327" s="13">
        <f t="shared" si="98"/>
        <v>14510.459999999897</v>
      </c>
    </row>
    <row r="6328" spans="1:10" x14ac:dyDescent="0.25">
      <c r="A6328" s="19">
        <v>6320</v>
      </c>
      <c r="B6328" s="16" t="s">
        <v>24</v>
      </c>
      <c r="C6328" s="21" t="s">
        <v>25</v>
      </c>
      <c r="D6328" s="34">
        <v>198100000166310</v>
      </c>
      <c r="E6328" s="21" t="s">
        <v>7040</v>
      </c>
      <c r="F6328" s="36">
        <v>29799</v>
      </c>
      <c r="G6328" s="12">
        <v>50</v>
      </c>
      <c r="H6328" s="25">
        <v>1749.62</v>
      </c>
      <c r="I6328" s="13">
        <v>1310.3800000000001</v>
      </c>
      <c r="J6328" s="13">
        <f t="shared" si="98"/>
        <v>439.23999999999978</v>
      </c>
    </row>
    <row r="6329" spans="1:10" x14ac:dyDescent="0.25">
      <c r="A6329" s="19">
        <v>6321</v>
      </c>
      <c r="B6329" s="16" t="s">
        <v>24</v>
      </c>
      <c r="C6329" s="21" t="s">
        <v>25</v>
      </c>
      <c r="D6329" s="34">
        <v>198000000167210</v>
      </c>
      <c r="E6329" s="21" t="s">
        <v>6123</v>
      </c>
      <c r="F6329" s="36">
        <v>29434</v>
      </c>
      <c r="G6329" s="12">
        <v>50</v>
      </c>
      <c r="H6329" s="25">
        <v>1957.85</v>
      </c>
      <c r="I6329" s="13">
        <v>1505.29</v>
      </c>
      <c r="J6329" s="13">
        <f t="shared" si="98"/>
        <v>452.55999999999995</v>
      </c>
    </row>
    <row r="6330" spans="1:10" x14ac:dyDescent="0.25">
      <c r="A6330" s="19">
        <v>6322</v>
      </c>
      <c r="B6330" s="16" t="s">
        <v>24</v>
      </c>
      <c r="C6330" s="21" t="s">
        <v>25</v>
      </c>
      <c r="D6330" s="34">
        <v>198100000167220</v>
      </c>
      <c r="E6330" s="21" t="s">
        <v>6123</v>
      </c>
      <c r="F6330" s="36">
        <v>29799</v>
      </c>
      <c r="G6330" s="12">
        <v>50</v>
      </c>
      <c r="H6330" s="25">
        <v>5451.36</v>
      </c>
      <c r="I6330" s="13">
        <v>4082.77</v>
      </c>
      <c r="J6330" s="13">
        <f t="shared" si="98"/>
        <v>1368.5899999999997</v>
      </c>
    </row>
    <row r="6331" spans="1:10" x14ac:dyDescent="0.25">
      <c r="A6331" s="19">
        <v>6323</v>
      </c>
      <c r="B6331" s="16" t="s">
        <v>24</v>
      </c>
      <c r="C6331" s="21" t="s">
        <v>25</v>
      </c>
      <c r="D6331" s="34">
        <v>197600000169790</v>
      </c>
      <c r="E6331" s="21" t="s">
        <v>7484</v>
      </c>
      <c r="F6331" s="36">
        <v>27973</v>
      </c>
      <c r="G6331" s="12">
        <v>50</v>
      </c>
      <c r="H6331" s="25">
        <v>923.84</v>
      </c>
      <c r="I6331" s="13">
        <v>783.3</v>
      </c>
      <c r="J6331" s="13">
        <f t="shared" si="98"/>
        <v>140.54000000000008</v>
      </c>
    </row>
    <row r="6332" spans="1:10" x14ac:dyDescent="0.25">
      <c r="A6332" s="19">
        <v>6324</v>
      </c>
      <c r="B6332" s="16" t="s">
        <v>24</v>
      </c>
      <c r="C6332" s="21" t="s">
        <v>25</v>
      </c>
      <c r="D6332" s="34">
        <v>198100000165320</v>
      </c>
      <c r="E6332" s="21" t="s">
        <v>4331</v>
      </c>
      <c r="F6332" s="36">
        <v>29799</v>
      </c>
      <c r="G6332" s="12">
        <v>50</v>
      </c>
      <c r="H6332" s="25">
        <v>17554.52</v>
      </c>
      <c r="I6332" s="13">
        <v>13147.1</v>
      </c>
      <c r="J6332" s="13">
        <f t="shared" si="98"/>
        <v>4407.42</v>
      </c>
    </row>
    <row r="6333" spans="1:10" x14ac:dyDescent="0.25">
      <c r="A6333" s="19">
        <v>6325</v>
      </c>
      <c r="B6333" s="16" t="s">
        <v>24</v>
      </c>
      <c r="C6333" s="21" t="s">
        <v>25</v>
      </c>
      <c r="D6333" s="34">
        <v>198100000165070</v>
      </c>
      <c r="E6333" s="21" t="s">
        <v>4208</v>
      </c>
      <c r="F6333" s="36">
        <v>29799</v>
      </c>
      <c r="G6333" s="12">
        <v>50</v>
      </c>
      <c r="H6333" s="25">
        <v>18905.88</v>
      </c>
      <c r="I6333" s="13">
        <v>14159.29</v>
      </c>
      <c r="J6333" s="13">
        <f t="shared" si="98"/>
        <v>4746.59</v>
      </c>
    </row>
    <row r="6334" spans="1:10" x14ac:dyDescent="0.25">
      <c r="A6334" s="19">
        <v>6326</v>
      </c>
      <c r="B6334" s="16" t="s">
        <v>24</v>
      </c>
      <c r="C6334" s="21" t="s">
        <v>25</v>
      </c>
      <c r="D6334" s="34">
        <v>197800000180090</v>
      </c>
      <c r="E6334" s="21" t="s">
        <v>6510</v>
      </c>
      <c r="F6334" s="36">
        <v>28703</v>
      </c>
      <c r="G6334" s="12">
        <v>50</v>
      </c>
      <c r="H6334" s="25">
        <v>2242.09</v>
      </c>
      <c r="I6334" s="13">
        <v>1813.02</v>
      </c>
      <c r="J6334" s="13">
        <f t="shared" si="98"/>
        <v>429.07000000000016</v>
      </c>
    </row>
    <row r="6335" spans="1:10" x14ac:dyDescent="0.25">
      <c r="A6335" s="19">
        <v>6327</v>
      </c>
      <c r="B6335" s="16" t="s">
        <v>24</v>
      </c>
      <c r="C6335" s="21" t="s">
        <v>25</v>
      </c>
      <c r="D6335" s="34">
        <v>197800000180850</v>
      </c>
      <c r="E6335" s="21" t="s">
        <v>559</v>
      </c>
      <c r="F6335" s="36">
        <v>28703</v>
      </c>
      <c r="G6335" s="12">
        <v>50</v>
      </c>
      <c r="H6335" s="25">
        <v>59771.94</v>
      </c>
      <c r="I6335" s="13">
        <v>48332.419999999896</v>
      </c>
      <c r="J6335" s="13">
        <f t="shared" si="98"/>
        <v>11439.520000000106</v>
      </c>
    </row>
    <row r="6336" spans="1:10" x14ac:dyDescent="0.25">
      <c r="A6336" s="19">
        <v>6328</v>
      </c>
      <c r="B6336" s="16" t="s">
        <v>24</v>
      </c>
      <c r="C6336" s="21" t="s">
        <v>25</v>
      </c>
      <c r="D6336" s="34">
        <v>197800000181110</v>
      </c>
      <c r="E6336" s="21" t="s">
        <v>2240</v>
      </c>
      <c r="F6336" s="36">
        <v>28703</v>
      </c>
      <c r="G6336" s="12">
        <v>50</v>
      </c>
      <c r="H6336" s="25">
        <v>110983.56</v>
      </c>
      <c r="I6336" s="13">
        <v>89742.960000000196</v>
      </c>
      <c r="J6336" s="13">
        <f t="shared" si="98"/>
        <v>21240.599999999802</v>
      </c>
    </row>
    <row r="6337" spans="1:10" x14ac:dyDescent="0.25">
      <c r="A6337" s="19">
        <v>6329</v>
      </c>
      <c r="B6337" s="16" t="s">
        <v>24</v>
      </c>
      <c r="C6337" s="21" t="s">
        <v>25</v>
      </c>
      <c r="D6337" s="34">
        <v>198100000168340</v>
      </c>
      <c r="E6337" s="21" t="s">
        <v>6504</v>
      </c>
      <c r="F6337" s="36">
        <v>29799</v>
      </c>
      <c r="G6337" s="12">
        <v>50</v>
      </c>
      <c r="H6337" s="25">
        <v>636.67999999999995</v>
      </c>
      <c r="I6337" s="13">
        <v>476.81999999999903</v>
      </c>
      <c r="J6337" s="13">
        <f t="shared" si="98"/>
        <v>159.86000000000092</v>
      </c>
    </row>
    <row r="6338" spans="1:10" x14ac:dyDescent="0.25">
      <c r="A6338" s="19">
        <v>6330</v>
      </c>
      <c r="B6338" s="16" t="s">
        <v>24</v>
      </c>
      <c r="C6338" s="21" t="s">
        <v>25</v>
      </c>
      <c r="D6338" s="34">
        <v>198100000168480</v>
      </c>
      <c r="E6338" s="21" t="s">
        <v>6504</v>
      </c>
      <c r="F6338" s="36">
        <v>29799</v>
      </c>
      <c r="G6338" s="12">
        <v>50</v>
      </c>
      <c r="H6338" s="25">
        <v>3657.3</v>
      </c>
      <c r="I6338" s="13">
        <v>2739.09</v>
      </c>
      <c r="J6338" s="13">
        <f t="shared" si="98"/>
        <v>918.21</v>
      </c>
    </row>
    <row r="6339" spans="1:10" x14ac:dyDescent="0.25">
      <c r="A6339" s="19">
        <v>6331</v>
      </c>
      <c r="B6339" s="16" t="s">
        <v>24</v>
      </c>
      <c r="C6339" s="21" t="s">
        <v>25</v>
      </c>
      <c r="D6339" s="34">
        <v>197600000167750</v>
      </c>
      <c r="E6339" s="21" t="s">
        <v>7039</v>
      </c>
      <c r="F6339" s="36">
        <v>27973</v>
      </c>
      <c r="G6339" s="12">
        <v>50</v>
      </c>
      <c r="H6339" s="25">
        <v>2896.09</v>
      </c>
      <c r="I6339" s="13">
        <v>2456.1799999999998</v>
      </c>
      <c r="J6339" s="13">
        <f t="shared" si="98"/>
        <v>439.91000000000031</v>
      </c>
    </row>
    <row r="6340" spans="1:10" x14ac:dyDescent="0.25">
      <c r="A6340" s="19">
        <v>6332</v>
      </c>
      <c r="B6340" s="16" t="s">
        <v>24</v>
      </c>
      <c r="C6340" s="21" t="s">
        <v>25</v>
      </c>
      <c r="D6340" s="34">
        <v>197600000167810</v>
      </c>
      <c r="E6340" s="21" t="s">
        <v>7039</v>
      </c>
      <c r="F6340" s="36">
        <v>27973</v>
      </c>
      <c r="G6340" s="12">
        <v>50</v>
      </c>
      <c r="H6340" s="25">
        <v>1583.49</v>
      </c>
      <c r="I6340" s="13">
        <v>1342.96999999999</v>
      </c>
      <c r="J6340" s="13">
        <f t="shared" si="98"/>
        <v>240.52000000000999</v>
      </c>
    </row>
    <row r="6341" spans="1:10" x14ac:dyDescent="0.25">
      <c r="A6341" s="19">
        <v>6333</v>
      </c>
      <c r="B6341" s="16" t="s">
        <v>24</v>
      </c>
      <c r="C6341" s="21" t="s">
        <v>25</v>
      </c>
      <c r="D6341" s="34">
        <v>200810000019240</v>
      </c>
      <c r="E6341" s="21" t="s">
        <v>1458</v>
      </c>
      <c r="F6341" s="36">
        <v>39569</v>
      </c>
      <c r="G6341" s="12">
        <v>20</v>
      </c>
      <c r="H6341" s="25">
        <v>129898.7</v>
      </c>
      <c r="I6341" s="13">
        <v>67642.23</v>
      </c>
      <c r="J6341" s="13">
        <f t="shared" si="98"/>
        <v>62256.47</v>
      </c>
    </row>
    <row r="6342" spans="1:10" x14ac:dyDescent="0.25">
      <c r="A6342" s="19">
        <v>6334</v>
      </c>
      <c r="B6342" s="16" t="s">
        <v>24</v>
      </c>
      <c r="C6342" s="21" t="s">
        <v>25</v>
      </c>
      <c r="D6342" s="34">
        <v>198300000167230</v>
      </c>
      <c r="E6342" s="21" t="s">
        <v>2889</v>
      </c>
      <c r="F6342" s="36">
        <v>30529</v>
      </c>
      <c r="G6342" s="12">
        <v>50</v>
      </c>
      <c r="H6342" s="25">
        <v>1418.49</v>
      </c>
      <c r="I6342" s="13">
        <v>997.11999999999898</v>
      </c>
      <c r="J6342" s="13">
        <f t="shared" si="98"/>
        <v>421.37000000000103</v>
      </c>
    </row>
    <row r="6343" spans="1:10" x14ac:dyDescent="0.25">
      <c r="A6343" s="19">
        <v>6335</v>
      </c>
      <c r="B6343" s="16" t="s">
        <v>24</v>
      </c>
      <c r="C6343" s="21" t="s">
        <v>25</v>
      </c>
      <c r="D6343" s="34">
        <v>201410000014239</v>
      </c>
      <c r="E6343" s="21" t="s">
        <v>5755</v>
      </c>
      <c r="F6343" s="36">
        <v>41387</v>
      </c>
      <c r="G6343" s="12">
        <v>50</v>
      </c>
      <c r="H6343" s="25">
        <v>2100</v>
      </c>
      <c r="I6343" s="13">
        <v>228.45</v>
      </c>
      <c r="J6343" s="13">
        <f t="shared" si="98"/>
        <v>1871.55</v>
      </c>
    </row>
    <row r="6344" spans="1:10" x14ac:dyDescent="0.25">
      <c r="A6344" s="19">
        <v>6336</v>
      </c>
      <c r="B6344" s="16" t="s">
        <v>24</v>
      </c>
      <c r="C6344" s="21" t="s">
        <v>25</v>
      </c>
      <c r="D6344" s="34">
        <v>201510000020577</v>
      </c>
      <c r="E6344" s="21" t="s">
        <v>3812</v>
      </c>
      <c r="F6344" s="36">
        <v>41708</v>
      </c>
      <c r="G6344" s="12">
        <v>50</v>
      </c>
      <c r="H6344" s="25">
        <v>6514.33</v>
      </c>
      <c r="I6344" s="13">
        <v>594.04</v>
      </c>
      <c r="J6344" s="13">
        <f t="shared" si="98"/>
        <v>5920.29</v>
      </c>
    </row>
    <row r="6345" spans="1:10" x14ac:dyDescent="0.25">
      <c r="A6345" s="19">
        <v>6337</v>
      </c>
      <c r="B6345" s="16" t="s">
        <v>24</v>
      </c>
      <c r="C6345" s="21" t="s">
        <v>25</v>
      </c>
      <c r="D6345" s="34">
        <v>201510000020731</v>
      </c>
      <c r="E6345" s="21" t="s">
        <v>3812</v>
      </c>
      <c r="F6345" s="36">
        <v>41708</v>
      </c>
      <c r="G6345" s="12">
        <v>50</v>
      </c>
      <c r="H6345" s="25">
        <v>6494.33</v>
      </c>
      <c r="I6345" s="13">
        <v>592.16</v>
      </c>
      <c r="J6345" s="13">
        <f t="shared" ref="J6345:J6408" si="99">SUM(H6345-I6345)</f>
        <v>5902.17</v>
      </c>
    </row>
    <row r="6346" spans="1:10" x14ac:dyDescent="0.25">
      <c r="A6346" s="19">
        <v>6338</v>
      </c>
      <c r="B6346" s="16" t="s">
        <v>24</v>
      </c>
      <c r="C6346" s="21" t="s">
        <v>25</v>
      </c>
      <c r="D6346" s="34">
        <v>201610000004533</v>
      </c>
      <c r="E6346" s="21" t="s">
        <v>3098</v>
      </c>
      <c r="F6346" s="36">
        <v>42241</v>
      </c>
      <c r="G6346" s="12">
        <v>50</v>
      </c>
      <c r="H6346" s="25">
        <v>10321.07</v>
      </c>
      <c r="I6346" s="13">
        <v>639.6</v>
      </c>
      <c r="J6346" s="13">
        <f t="shared" si="99"/>
        <v>9681.4699999999993</v>
      </c>
    </row>
    <row r="6347" spans="1:10" x14ac:dyDescent="0.25">
      <c r="A6347" s="19">
        <v>6339</v>
      </c>
      <c r="B6347" s="16" t="s">
        <v>24</v>
      </c>
      <c r="C6347" s="21" t="s">
        <v>25</v>
      </c>
      <c r="D6347" s="34">
        <v>201510000020622</v>
      </c>
      <c r="E6347" s="21" t="s">
        <v>2841</v>
      </c>
      <c r="F6347" s="36">
        <v>41758</v>
      </c>
      <c r="G6347" s="12">
        <v>50</v>
      </c>
      <c r="H6347" s="25">
        <v>6785.77</v>
      </c>
      <c r="I6347" s="13">
        <v>600.15</v>
      </c>
      <c r="J6347" s="13">
        <f t="shared" si="99"/>
        <v>6185.6200000000008</v>
      </c>
    </row>
    <row r="6348" spans="1:10" x14ac:dyDescent="0.25">
      <c r="A6348" s="19">
        <v>6340</v>
      </c>
      <c r="B6348" s="16" t="s">
        <v>24</v>
      </c>
      <c r="C6348" s="21" t="s">
        <v>25</v>
      </c>
      <c r="D6348" s="34">
        <v>201610000004186</v>
      </c>
      <c r="E6348" s="21" t="s">
        <v>2841</v>
      </c>
      <c r="F6348" s="36">
        <v>42138</v>
      </c>
      <c r="G6348" s="12">
        <v>50</v>
      </c>
      <c r="H6348" s="25">
        <v>12704.74</v>
      </c>
      <c r="I6348" s="13">
        <v>859</v>
      </c>
      <c r="J6348" s="13">
        <f t="shared" si="99"/>
        <v>11845.74</v>
      </c>
    </row>
    <row r="6349" spans="1:10" x14ac:dyDescent="0.25">
      <c r="A6349" s="19">
        <v>6341</v>
      </c>
      <c r="B6349" s="16" t="s">
        <v>24</v>
      </c>
      <c r="C6349" s="21" t="s">
        <v>25</v>
      </c>
      <c r="D6349" s="34">
        <v>201610000004530</v>
      </c>
      <c r="E6349" s="21" t="s">
        <v>2841</v>
      </c>
      <c r="F6349" s="36">
        <v>42241</v>
      </c>
      <c r="G6349" s="12">
        <v>50</v>
      </c>
      <c r="H6349" s="25">
        <v>11271.07</v>
      </c>
      <c r="I6349" s="13">
        <v>698.56</v>
      </c>
      <c r="J6349" s="13">
        <f t="shared" si="99"/>
        <v>10572.51</v>
      </c>
    </row>
    <row r="6350" spans="1:10" x14ac:dyDescent="0.25">
      <c r="A6350" s="19">
        <v>6342</v>
      </c>
      <c r="B6350" s="16" t="s">
        <v>24</v>
      </c>
      <c r="C6350" s="21" t="s">
        <v>25</v>
      </c>
      <c r="D6350" s="34" t="s">
        <v>2080</v>
      </c>
      <c r="E6350" s="21" t="s">
        <v>2081</v>
      </c>
      <c r="F6350" s="36">
        <v>37530</v>
      </c>
      <c r="G6350" s="12">
        <v>30</v>
      </c>
      <c r="H6350" s="25">
        <v>55000</v>
      </c>
      <c r="I6350" s="13">
        <v>29330.929999999898</v>
      </c>
      <c r="J6350" s="13">
        <f t="shared" si="99"/>
        <v>25669.070000000102</v>
      </c>
    </row>
    <row r="6351" spans="1:10" x14ac:dyDescent="0.25">
      <c r="A6351" s="19">
        <v>6343</v>
      </c>
      <c r="B6351" s="16" t="s">
        <v>24</v>
      </c>
      <c r="C6351" s="21" t="s">
        <v>25</v>
      </c>
      <c r="D6351" s="34" t="s">
        <v>2255</v>
      </c>
      <c r="E6351" s="21" t="s">
        <v>1226</v>
      </c>
      <c r="F6351" s="36">
        <v>37530</v>
      </c>
      <c r="G6351" s="12">
        <v>50</v>
      </c>
      <c r="H6351" s="25">
        <v>30600</v>
      </c>
      <c r="I6351" s="13">
        <v>9791.5099999999893</v>
      </c>
      <c r="J6351" s="13">
        <f t="shared" si="99"/>
        <v>20808.490000000013</v>
      </c>
    </row>
    <row r="6352" spans="1:10" x14ac:dyDescent="0.25">
      <c r="A6352" s="19">
        <v>6344</v>
      </c>
      <c r="B6352" s="16" t="s">
        <v>24</v>
      </c>
      <c r="C6352" s="21" t="s">
        <v>25</v>
      </c>
      <c r="D6352" s="34" t="s">
        <v>4577</v>
      </c>
      <c r="E6352" s="21" t="s">
        <v>4578</v>
      </c>
      <c r="F6352" s="36">
        <v>37530</v>
      </c>
      <c r="G6352" s="12">
        <v>50</v>
      </c>
      <c r="H6352" s="25">
        <v>5600</v>
      </c>
      <c r="I6352" s="13">
        <v>1791.86</v>
      </c>
      <c r="J6352" s="13">
        <f t="shared" si="99"/>
        <v>3808.1400000000003</v>
      </c>
    </row>
    <row r="6353" spans="1:10" x14ac:dyDescent="0.25">
      <c r="A6353" s="19">
        <v>6345</v>
      </c>
      <c r="B6353" s="16" t="s">
        <v>24</v>
      </c>
      <c r="C6353" s="21" t="s">
        <v>25</v>
      </c>
      <c r="D6353" s="34">
        <v>201110000041075</v>
      </c>
      <c r="E6353" s="21" t="s">
        <v>385</v>
      </c>
      <c r="F6353" s="36">
        <v>40757</v>
      </c>
      <c r="G6353" s="12">
        <v>50</v>
      </c>
      <c r="H6353" s="25">
        <v>729044.47999999998</v>
      </c>
      <c r="I6353" s="13">
        <v>104059.93</v>
      </c>
      <c r="J6353" s="13">
        <f t="shared" si="99"/>
        <v>624984.55000000005</v>
      </c>
    </row>
    <row r="6354" spans="1:10" x14ac:dyDescent="0.25">
      <c r="A6354" s="19">
        <v>6346</v>
      </c>
      <c r="B6354" s="16" t="s">
        <v>24</v>
      </c>
      <c r="C6354" s="21" t="s">
        <v>25</v>
      </c>
      <c r="D6354" s="34">
        <v>201110000041100</v>
      </c>
      <c r="E6354" s="21" t="s">
        <v>276</v>
      </c>
      <c r="F6354" s="36">
        <v>40816</v>
      </c>
      <c r="G6354" s="12">
        <v>50</v>
      </c>
      <c r="H6354" s="25">
        <v>1123220.46</v>
      </c>
      <c r="I6354" s="13">
        <v>157115.84</v>
      </c>
      <c r="J6354" s="13">
        <f t="shared" si="99"/>
        <v>966104.62</v>
      </c>
    </row>
    <row r="6355" spans="1:10" x14ac:dyDescent="0.25">
      <c r="A6355" s="19">
        <v>6347</v>
      </c>
      <c r="B6355" s="16" t="s">
        <v>24</v>
      </c>
      <c r="C6355" s="21" t="s">
        <v>25</v>
      </c>
      <c r="D6355" s="34">
        <v>201310000013840</v>
      </c>
      <c r="E6355" s="21" t="s">
        <v>408</v>
      </c>
      <c r="F6355" s="36">
        <v>40999</v>
      </c>
      <c r="G6355" s="12">
        <v>50</v>
      </c>
      <c r="H6355" s="25">
        <v>662098.37</v>
      </c>
      <c r="I6355" s="13">
        <v>81734.460000000006</v>
      </c>
      <c r="J6355" s="13">
        <f t="shared" si="99"/>
        <v>580363.91</v>
      </c>
    </row>
    <row r="6356" spans="1:10" x14ac:dyDescent="0.25">
      <c r="A6356" s="19">
        <v>6348</v>
      </c>
      <c r="B6356" s="16" t="s">
        <v>24</v>
      </c>
      <c r="C6356" s="21" t="s">
        <v>25</v>
      </c>
      <c r="D6356" s="34">
        <v>198400000169660</v>
      </c>
      <c r="E6356" s="21" t="s">
        <v>1456</v>
      </c>
      <c r="F6356" s="36">
        <v>30682</v>
      </c>
      <c r="G6356" s="12">
        <v>50</v>
      </c>
      <c r="H6356" s="25">
        <v>4273.12</v>
      </c>
      <c r="I6356" s="13">
        <v>2946.9200000000101</v>
      </c>
      <c r="J6356" s="13">
        <f t="shared" si="99"/>
        <v>1326.1999999999898</v>
      </c>
    </row>
    <row r="6357" spans="1:10" x14ac:dyDescent="0.25">
      <c r="A6357" s="19">
        <v>6349</v>
      </c>
      <c r="B6357" s="16" t="s">
        <v>24</v>
      </c>
      <c r="C6357" s="21" t="s">
        <v>25</v>
      </c>
      <c r="D6357" s="34">
        <v>198700000169670</v>
      </c>
      <c r="E6357" s="21" t="s">
        <v>1456</v>
      </c>
      <c r="F6357" s="36">
        <v>31778</v>
      </c>
      <c r="G6357" s="12">
        <v>50</v>
      </c>
      <c r="H6357" s="25">
        <v>42209.43</v>
      </c>
      <c r="I6357" s="13">
        <v>27167.78</v>
      </c>
      <c r="J6357" s="13">
        <f t="shared" si="99"/>
        <v>15041.650000000001</v>
      </c>
    </row>
    <row r="6358" spans="1:10" x14ac:dyDescent="0.25">
      <c r="A6358" s="19">
        <v>6350</v>
      </c>
      <c r="B6358" s="16" t="s">
        <v>24</v>
      </c>
      <c r="C6358" s="21" t="s">
        <v>25</v>
      </c>
      <c r="D6358" s="34">
        <v>200810000018526</v>
      </c>
      <c r="E6358" s="21" t="s">
        <v>694</v>
      </c>
      <c r="F6358" s="36">
        <v>38625</v>
      </c>
      <c r="G6358" s="12">
        <v>50</v>
      </c>
      <c r="H6358" s="25">
        <v>339028.8</v>
      </c>
      <c r="I6358" s="13">
        <v>88147.309999999896</v>
      </c>
      <c r="J6358" s="13">
        <f t="shared" si="99"/>
        <v>250881.49000000011</v>
      </c>
    </row>
    <row r="6359" spans="1:10" x14ac:dyDescent="0.25">
      <c r="A6359" s="19">
        <v>6351</v>
      </c>
      <c r="B6359" s="16" t="s">
        <v>24</v>
      </c>
      <c r="C6359" s="21" t="s">
        <v>25</v>
      </c>
      <c r="D6359" s="34">
        <v>200810000019249</v>
      </c>
      <c r="E6359" s="21" t="s">
        <v>5296</v>
      </c>
      <c r="F6359" s="36">
        <v>38077</v>
      </c>
      <c r="G6359" s="12">
        <v>20</v>
      </c>
      <c r="H6359" s="25">
        <v>9114.5</v>
      </c>
      <c r="I6359" s="13">
        <v>6607.7</v>
      </c>
      <c r="J6359" s="13">
        <f t="shared" si="99"/>
        <v>2506.8000000000002</v>
      </c>
    </row>
    <row r="6360" spans="1:10" x14ac:dyDescent="0.25">
      <c r="A6360" s="19">
        <v>6352</v>
      </c>
      <c r="B6360" s="16" t="s">
        <v>24</v>
      </c>
      <c r="C6360" s="21" t="s">
        <v>25</v>
      </c>
      <c r="D6360" s="34">
        <v>200810000019244</v>
      </c>
      <c r="E6360" s="21" t="s">
        <v>2332</v>
      </c>
      <c r="F6360" s="36">
        <v>38552</v>
      </c>
      <c r="G6360" s="12">
        <v>20</v>
      </c>
      <c r="H6360" s="25">
        <v>56317.1</v>
      </c>
      <c r="I6360" s="13">
        <v>37169.29</v>
      </c>
      <c r="J6360" s="13">
        <f t="shared" si="99"/>
        <v>19147.809999999998</v>
      </c>
    </row>
    <row r="6361" spans="1:10" x14ac:dyDescent="0.25">
      <c r="A6361" s="19">
        <v>6353</v>
      </c>
      <c r="B6361" s="16" t="s">
        <v>24</v>
      </c>
      <c r="C6361" s="21" t="s">
        <v>25</v>
      </c>
      <c r="D6361" s="34">
        <v>200810000018533</v>
      </c>
      <c r="E6361" s="21" t="s">
        <v>226</v>
      </c>
      <c r="F6361" s="36">
        <v>38048</v>
      </c>
      <c r="G6361" s="12">
        <v>50</v>
      </c>
      <c r="H6361" s="25">
        <v>1712553.91</v>
      </c>
      <c r="I6361" s="13">
        <v>499331.049999999</v>
      </c>
      <c r="J6361" s="13">
        <f t="shared" si="99"/>
        <v>1213222.8600000008</v>
      </c>
    </row>
    <row r="6362" spans="1:10" x14ac:dyDescent="0.25">
      <c r="A6362" s="19">
        <v>6354</v>
      </c>
      <c r="B6362" s="16" t="s">
        <v>24</v>
      </c>
      <c r="C6362" s="21" t="s">
        <v>25</v>
      </c>
      <c r="D6362" s="34">
        <v>201410000014645</v>
      </c>
      <c r="E6362" s="21" t="s">
        <v>4630</v>
      </c>
      <c r="F6362" s="36">
        <v>41445</v>
      </c>
      <c r="G6362" s="12">
        <v>50</v>
      </c>
      <c r="H6362" s="25">
        <v>4100</v>
      </c>
      <c r="I6362" s="13">
        <v>432.85</v>
      </c>
      <c r="J6362" s="13">
        <f t="shared" si="99"/>
        <v>3667.15</v>
      </c>
    </row>
    <row r="6363" spans="1:10" x14ac:dyDescent="0.25">
      <c r="A6363" s="19">
        <v>6355</v>
      </c>
      <c r="B6363" s="16" t="s">
        <v>24</v>
      </c>
      <c r="C6363" s="21" t="s">
        <v>25</v>
      </c>
      <c r="D6363" s="34">
        <v>200810000019252</v>
      </c>
      <c r="E6363" s="21" t="s">
        <v>1061</v>
      </c>
      <c r="F6363" s="36">
        <v>38203</v>
      </c>
      <c r="G6363" s="12">
        <v>50</v>
      </c>
      <c r="H6363" s="25">
        <v>164770.74</v>
      </c>
      <c r="I6363" s="13">
        <v>46646.68</v>
      </c>
      <c r="J6363" s="13">
        <f t="shared" si="99"/>
        <v>118124.06</v>
      </c>
    </row>
    <row r="6364" spans="1:10" x14ac:dyDescent="0.25">
      <c r="A6364" s="19">
        <v>6356</v>
      </c>
      <c r="B6364" s="16" t="s">
        <v>24</v>
      </c>
      <c r="C6364" s="21" t="s">
        <v>25</v>
      </c>
      <c r="D6364" s="34">
        <v>201410000014320</v>
      </c>
      <c r="E6364" s="21" t="s">
        <v>2996</v>
      </c>
      <c r="F6364" s="36">
        <v>41526</v>
      </c>
      <c r="G6364" s="12">
        <v>50</v>
      </c>
      <c r="H6364" s="25">
        <v>8215.66</v>
      </c>
      <c r="I6364" s="13">
        <v>831.06</v>
      </c>
      <c r="J6364" s="13">
        <f t="shared" si="99"/>
        <v>7384.6</v>
      </c>
    </row>
    <row r="6365" spans="1:10" x14ac:dyDescent="0.25">
      <c r="A6365" s="19">
        <v>6357</v>
      </c>
      <c r="B6365" s="16" t="s">
        <v>24</v>
      </c>
      <c r="C6365" s="21" t="s">
        <v>25</v>
      </c>
      <c r="D6365" s="34">
        <v>201410000014391</v>
      </c>
      <c r="E6365" s="21" t="s">
        <v>2996</v>
      </c>
      <c r="F6365" s="36">
        <v>41369</v>
      </c>
      <c r="G6365" s="12">
        <v>50</v>
      </c>
      <c r="H6365" s="25">
        <v>8590.39</v>
      </c>
      <c r="I6365" s="13">
        <v>942.74</v>
      </c>
      <c r="J6365" s="13">
        <f t="shared" si="99"/>
        <v>7647.65</v>
      </c>
    </row>
    <row r="6366" spans="1:10" x14ac:dyDescent="0.25">
      <c r="A6366" s="19">
        <v>6358</v>
      </c>
      <c r="B6366" s="16" t="s">
        <v>24</v>
      </c>
      <c r="C6366" s="21" t="s">
        <v>25</v>
      </c>
      <c r="D6366" s="34">
        <v>201510000020668</v>
      </c>
      <c r="E6366" s="21" t="s">
        <v>2996</v>
      </c>
      <c r="F6366" s="36">
        <v>41738</v>
      </c>
      <c r="G6366" s="12">
        <v>50</v>
      </c>
      <c r="H6366" s="25">
        <v>1083.33</v>
      </c>
      <c r="I6366" s="13">
        <v>97.040000000000106</v>
      </c>
      <c r="J6366" s="13">
        <f t="shared" si="99"/>
        <v>986.28999999999985</v>
      </c>
    </row>
    <row r="6367" spans="1:10" x14ac:dyDescent="0.25">
      <c r="A6367" s="19">
        <v>6359</v>
      </c>
      <c r="B6367" s="16" t="s">
        <v>24</v>
      </c>
      <c r="C6367" s="21" t="s">
        <v>25</v>
      </c>
      <c r="D6367" s="34">
        <v>201510000023079</v>
      </c>
      <c r="E6367" s="21" t="s">
        <v>2996</v>
      </c>
      <c r="F6367" s="36">
        <v>41810</v>
      </c>
      <c r="G6367" s="12">
        <v>50</v>
      </c>
      <c r="H6367" s="25">
        <v>1700</v>
      </c>
      <c r="I6367" s="13">
        <v>145.51</v>
      </c>
      <c r="J6367" s="13">
        <f t="shared" si="99"/>
        <v>1554.49</v>
      </c>
    </row>
    <row r="6368" spans="1:10" x14ac:dyDescent="0.25">
      <c r="A6368" s="19">
        <v>6360</v>
      </c>
      <c r="B6368" s="16" t="s">
        <v>24</v>
      </c>
      <c r="C6368" s="21" t="s">
        <v>25</v>
      </c>
      <c r="D6368" s="34">
        <v>201510000023093</v>
      </c>
      <c r="E6368" s="21" t="s">
        <v>2996</v>
      </c>
      <c r="F6368" s="36">
        <v>41908</v>
      </c>
      <c r="G6368" s="12">
        <v>50</v>
      </c>
      <c r="H6368" s="25">
        <v>11500</v>
      </c>
      <c r="I6368" s="13">
        <v>922.38</v>
      </c>
      <c r="J6368" s="13">
        <f t="shared" si="99"/>
        <v>10577.62</v>
      </c>
    </row>
    <row r="6369" spans="1:10" x14ac:dyDescent="0.25">
      <c r="A6369" s="19">
        <v>6361</v>
      </c>
      <c r="B6369" s="16" t="s">
        <v>24</v>
      </c>
      <c r="C6369" s="21" t="s">
        <v>25</v>
      </c>
      <c r="D6369" s="34">
        <v>201610000004488</v>
      </c>
      <c r="E6369" s="21" t="s">
        <v>2996</v>
      </c>
      <c r="F6369" s="36">
        <v>42090</v>
      </c>
      <c r="G6369" s="12">
        <v>50</v>
      </c>
      <c r="H6369" s="25">
        <v>8852.77</v>
      </c>
      <c r="I6369" s="13">
        <v>621.9</v>
      </c>
      <c r="J6369" s="13">
        <f t="shared" si="99"/>
        <v>8230.8700000000008</v>
      </c>
    </row>
    <row r="6370" spans="1:10" x14ac:dyDescent="0.25">
      <c r="A6370" s="19">
        <v>6362</v>
      </c>
      <c r="B6370" s="16" t="s">
        <v>24</v>
      </c>
      <c r="C6370" s="21" t="s">
        <v>25</v>
      </c>
      <c r="D6370" s="34">
        <v>201510000022240</v>
      </c>
      <c r="E6370" s="21" t="s">
        <v>2577</v>
      </c>
      <c r="F6370" s="36">
        <v>41851</v>
      </c>
      <c r="G6370" s="12">
        <v>50</v>
      </c>
      <c r="H6370" s="25">
        <v>2533</v>
      </c>
      <c r="I6370" s="13">
        <v>211.01</v>
      </c>
      <c r="J6370" s="13">
        <f t="shared" si="99"/>
        <v>2321.9899999999998</v>
      </c>
    </row>
    <row r="6371" spans="1:10" x14ac:dyDescent="0.25">
      <c r="A6371" s="19">
        <v>6363</v>
      </c>
      <c r="B6371" s="16" t="s">
        <v>24</v>
      </c>
      <c r="C6371" s="21" t="s">
        <v>25</v>
      </c>
      <c r="D6371" s="34">
        <v>201610000004426</v>
      </c>
      <c r="E6371" s="21" t="s">
        <v>2577</v>
      </c>
      <c r="F6371" s="36">
        <v>42205</v>
      </c>
      <c r="G6371" s="12">
        <v>50</v>
      </c>
      <c r="H6371" s="25">
        <v>15754.62</v>
      </c>
      <c r="I6371" s="13">
        <v>1007.44</v>
      </c>
      <c r="J6371" s="13">
        <f t="shared" si="99"/>
        <v>14747.18</v>
      </c>
    </row>
    <row r="6372" spans="1:10" x14ac:dyDescent="0.25">
      <c r="A6372" s="19">
        <v>6364</v>
      </c>
      <c r="B6372" s="16" t="s">
        <v>24</v>
      </c>
      <c r="C6372" s="21" t="s">
        <v>25</v>
      </c>
      <c r="D6372" s="34">
        <v>201610000003224</v>
      </c>
      <c r="E6372" s="21" t="s">
        <v>2629</v>
      </c>
      <c r="F6372" s="36">
        <v>41984</v>
      </c>
      <c r="G6372" s="12">
        <v>50</v>
      </c>
      <c r="H6372" s="25">
        <v>15085.27</v>
      </c>
      <c r="I6372" s="13">
        <v>1147.25</v>
      </c>
      <c r="J6372" s="13">
        <f t="shared" si="99"/>
        <v>13938.02</v>
      </c>
    </row>
    <row r="6373" spans="1:10" x14ac:dyDescent="0.25">
      <c r="A6373" s="19">
        <v>6365</v>
      </c>
      <c r="B6373" s="16" t="s">
        <v>24</v>
      </c>
      <c r="C6373" s="21" t="s">
        <v>25</v>
      </c>
      <c r="D6373" s="34">
        <v>198900000169800</v>
      </c>
      <c r="E6373" s="21" t="s">
        <v>2215</v>
      </c>
      <c r="F6373" s="36">
        <v>32782</v>
      </c>
      <c r="G6373" s="12">
        <v>50</v>
      </c>
      <c r="H6373" s="25">
        <v>51714.2</v>
      </c>
      <c r="I6373" s="13">
        <v>29729.77</v>
      </c>
      <c r="J6373" s="13">
        <f t="shared" si="99"/>
        <v>21984.429999999997</v>
      </c>
    </row>
    <row r="6374" spans="1:10" x14ac:dyDescent="0.25">
      <c r="A6374" s="19">
        <v>6366</v>
      </c>
      <c r="B6374" s="16" t="s">
        <v>24</v>
      </c>
      <c r="C6374" s="21" t="s">
        <v>25</v>
      </c>
      <c r="D6374" s="34">
        <v>199400000169820</v>
      </c>
      <c r="E6374" s="21" t="s">
        <v>2215</v>
      </c>
      <c r="F6374" s="36">
        <v>34608</v>
      </c>
      <c r="G6374" s="12">
        <v>50</v>
      </c>
      <c r="H6374" s="25">
        <v>22200.1</v>
      </c>
      <c r="I6374" s="13">
        <v>10530.61</v>
      </c>
      <c r="J6374" s="13">
        <f t="shared" si="99"/>
        <v>11669.489999999998</v>
      </c>
    </row>
    <row r="6375" spans="1:10" x14ac:dyDescent="0.25">
      <c r="A6375" s="19">
        <v>6367</v>
      </c>
      <c r="B6375" s="16" t="s">
        <v>24</v>
      </c>
      <c r="C6375" s="21" t="s">
        <v>25</v>
      </c>
      <c r="D6375" s="34">
        <v>201410000014367</v>
      </c>
      <c r="E6375" s="21" t="s">
        <v>3005</v>
      </c>
      <c r="F6375" s="36">
        <v>41409</v>
      </c>
      <c r="G6375" s="12">
        <v>50</v>
      </c>
      <c r="H6375" s="25">
        <v>600</v>
      </c>
      <c r="I6375" s="13">
        <v>64.620000000000104</v>
      </c>
      <c r="J6375" s="13">
        <f t="shared" si="99"/>
        <v>535.37999999999988</v>
      </c>
    </row>
    <row r="6376" spans="1:10" x14ac:dyDescent="0.25">
      <c r="A6376" s="19">
        <v>6368</v>
      </c>
      <c r="B6376" s="16" t="s">
        <v>24</v>
      </c>
      <c r="C6376" s="21" t="s">
        <v>25</v>
      </c>
      <c r="D6376" s="34">
        <v>200810000015747</v>
      </c>
      <c r="E6376" s="21" t="s">
        <v>381</v>
      </c>
      <c r="F6376" s="36">
        <v>38261</v>
      </c>
      <c r="G6376" s="12">
        <v>50</v>
      </c>
      <c r="H6376" s="25">
        <v>894738.97</v>
      </c>
      <c r="I6376" s="13">
        <v>250465.609999999</v>
      </c>
      <c r="J6376" s="13">
        <f t="shared" si="99"/>
        <v>644273.36000000103</v>
      </c>
    </row>
    <row r="6377" spans="1:10" x14ac:dyDescent="0.25">
      <c r="A6377" s="19">
        <v>6369</v>
      </c>
      <c r="B6377" s="16" t="s">
        <v>24</v>
      </c>
      <c r="C6377" s="21" t="s">
        <v>25</v>
      </c>
      <c r="D6377" s="34">
        <v>200810000015747</v>
      </c>
      <c r="E6377" s="21" t="s">
        <v>381</v>
      </c>
      <c r="F6377" s="36">
        <v>37894</v>
      </c>
      <c r="G6377" s="12">
        <v>50</v>
      </c>
      <c r="H6377" s="25">
        <v>409235.44</v>
      </c>
      <c r="I6377" s="13">
        <v>122770.82</v>
      </c>
      <c r="J6377" s="13">
        <f t="shared" si="99"/>
        <v>286464.62</v>
      </c>
    </row>
    <row r="6378" spans="1:10" x14ac:dyDescent="0.25">
      <c r="A6378" s="19">
        <v>6370</v>
      </c>
      <c r="B6378" s="16" t="s">
        <v>24</v>
      </c>
      <c r="C6378" s="21" t="s">
        <v>25</v>
      </c>
      <c r="D6378" s="34">
        <v>201010000035656</v>
      </c>
      <c r="E6378" s="21" t="s">
        <v>268</v>
      </c>
      <c r="F6378" s="36">
        <v>40299</v>
      </c>
      <c r="G6378" s="12">
        <v>50</v>
      </c>
      <c r="H6378" s="25">
        <v>1209591.17</v>
      </c>
      <c r="I6378" s="13">
        <v>203609.06</v>
      </c>
      <c r="J6378" s="13">
        <f t="shared" si="99"/>
        <v>1005982.1099999999</v>
      </c>
    </row>
    <row r="6379" spans="1:10" x14ac:dyDescent="0.25">
      <c r="A6379" s="19">
        <v>6371</v>
      </c>
      <c r="B6379" s="16" t="s">
        <v>24</v>
      </c>
      <c r="C6379" s="21" t="s">
        <v>25</v>
      </c>
      <c r="D6379" s="34">
        <v>200810000019251</v>
      </c>
      <c r="E6379" s="21" t="s">
        <v>1196</v>
      </c>
      <c r="F6379" s="36">
        <v>38989</v>
      </c>
      <c r="G6379" s="12">
        <v>50</v>
      </c>
      <c r="H6379" s="25">
        <v>122826.86</v>
      </c>
      <c r="I6379" s="13">
        <v>29485.439999999999</v>
      </c>
      <c r="J6379" s="13">
        <f t="shared" si="99"/>
        <v>93341.42</v>
      </c>
    </row>
    <row r="6380" spans="1:10" x14ac:dyDescent="0.25">
      <c r="A6380" s="19">
        <v>6372</v>
      </c>
      <c r="B6380" s="16" t="s">
        <v>24</v>
      </c>
      <c r="C6380" s="21" t="s">
        <v>25</v>
      </c>
      <c r="D6380" s="34">
        <v>201610000003089</v>
      </c>
      <c r="E6380" s="21" t="s">
        <v>7229</v>
      </c>
      <c r="F6380" s="36">
        <v>42095</v>
      </c>
      <c r="G6380" s="12">
        <v>50</v>
      </c>
      <c r="H6380" s="25">
        <v>318.72000000000003</v>
      </c>
      <c r="I6380" s="13">
        <v>22.25</v>
      </c>
      <c r="J6380" s="13">
        <f t="shared" si="99"/>
        <v>296.47000000000003</v>
      </c>
    </row>
    <row r="6381" spans="1:10" x14ac:dyDescent="0.25">
      <c r="A6381" s="19">
        <v>6373</v>
      </c>
      <c r="B6381" s="16" t="s">
        <v>24</v>
      </c>
      <c r="C6381" s="21" t="s">
        <v>25</v>
      </c>
      <c r="D6381" s="34" t="s">
        <v>6108</v>
      </c>
      <c r="E6381" s="21" t="s">
        <v>6109</v>
      </c>
      <c r="F6381" s="36">
        <v>36434</v>
      </c>
      <c r="G6381" s="12">
        <v>20</v>
      </c>
      <c r="H6381" s="25">
        <v>27560.73</v>
      </c>
      <c r="I6381" s="13">
        <v>26178.959999999999</v>
      </c>
      <c r="J6381" s="13">
        <f t="shared" si="99"/>
        <v>1381.7700000000004</v>
      </c>
    </row>
    <row r="6382" spans="1:10" x14ac:dyDescent="0.25">
      <c r="A6382" s="19">
        <v>6374</v>
      </c>
      <c r="B6382" s="16" t="s">
        <v>24</v>
      </c>
      <c r="C6382" s="21" t="s">
        <v>25</v>
      </c>
      <c r="D6382" s="34">
        <v>201610000003571</v>
      </c>
      <c r="E6382" s="21" t="s">
        <v>4502</v>
      </c>
      <c r="F6382" s="36">
        <v>42184</v>
      </c>
      <c r="G6382" s="12">
        <v>50</v>
      </c>
      <c r="H6382" s="25">
        <v>4242.8999999999996</v>
      </c>
      <c r="I6382" s="13">
        <v>276.23</v>
      </c>
      <c r="J6382" s="13">
        <f t="shared" si="99"/>
        <v>3966.6699999999996</v>
      </c>
    </row>
    <row r="6383" spans="1:10" x14ac:dyDescent="0.25">
      <c r="A6383" s="19">
        <v>6375</v>
      </c>
      <c r="B6383" s="16" t="s">
        <v>24</v>
      </c>
      <c r="C6383" s="21" t="s">
        <v>25</v>
      </c>
      <c r="D6383" s="34">
        <v>201610000002905</v>
      </c>
      <c r="E6383" s="21" t="s">
        <v>3247</v>
      </c>
      <c r="F6383" s="36">
        <v>41967</v>
      </c>
      <c r="G6383" s="12">
        <v>50</v>
      </c>
      <c r="H6383" s="25">
        <v>9451.59</v>
      </c>
      <c r="I6383" s="13">
        <v>727.59</v>
      </c>
      <c r="J6383" s="13">
        <f t="shared" si="99"/>
        <v>8724</v>
      </c>
    </row>
    <row r="6384" spans="1:10" x14ac:dyDescent="0.25">
      <c r="A6384" s="19">
        <v>6376</v>
      </c>
      <c r="B6384" s="16" t="s">
        <v>24</v>
      </c>
      <c r="C6384" s="21" t="s">
        <v>25</v>
      </c>
      <c r="D6384" s="34">
        <v>201510000022281</v>
      </c>
      <c r="E6384" s="21" t="s">
        <v>3965</v>
      </c>
      <c r="F6384" s="36">
        <v>41704</v>
      </c>
      <c r="G6384" s="12">
        <v>50</v>
      </c>
      <c r="H6384" s="25">
        <v>5953.15</v>
      </c>
      <c r="I6384" s="13">
        <v>544.05999999999995</v>
      </c>
      <c r="J6384" s="13">
        <f t="shared" si="99"/>
        <v>5409.09</v>
      </c>
    </row>
    <row r="6385" spans="1:10" x14ac:dyDescent="0.25">
      <c r="A6385" s="19">
        <v>6377</v>
      </c>
      <c r="B6385" s="16" t="s">
        <v>24</v>
      </c>
      <c r="C6385" s="21" t="s">
        <v>25</v>
      </c>
      <c r="D6385" s="34">
        <v>201610000003565</v>
      </c>
      <c r="E6385" s="21" t="s">
        <v>1820</v>
      </c>
      <c r="F6385" s="36">
        <v>42184</v>
      </c>
      <c r="G6385" s="12">
        <v>50</v>
      </c>
      <c r="H6385" s="25">
        <v>39192.910000000003</v>
      </c>
      <c r="I6385" s="13">
        <v>2551.25</v>
      </c>
      <c r="J6385" s="13">
        <f t="shared" si="99"/>
        <v>36641.660000000003</v>
      </c>
    </row>
    <row r="6386" spans="1:10" x14ac:dyDescent="0.25">
      <c r="A6386" s="19">
        <v>6378</v>
      </c>
      <c r="B6386" s="16" t="s">
        <v>24</v>
      </c>
      <c r="C6386" s="21" t="s">
        <v>25</v>
      </c>
      <c r="D6386" s="34">
        <v>201610000004355</v>
      </c>
      <c r="E6386" s="21" t="s">
        <v>3271</v>
      </c>
      <c r="F6386" s="36">
        <v>42213</v>
      </c>
      <c r="G6386" s="12">
        <v>50</v>
      </c>
      <c r="H6386" s="25">
        <v>9166.31</v>
      </c>
      <c r="I6386" s="13">
        <v>582.15</v>
      </c>
      <c r="J6386" s="13">
        <f t="shared" si="99"/>
        <v>8584.16</v>
      </c>
    </row>
    <row r="6387" spans="1:10" x14ac:dyDescent="0.25">
      <c r="A6387" s="19">
        <v>6379</v>
      </c>
      <c r="B6387" s="16" t="s">
        <v>24</v>
      </c>
      <c r="C6387" s="21" t="s">
        <v>25</v>
      </c>
      <c r="D6387" s="34">
        <v>201610000002902</v>
      </c>
      <c r="E6387" s="21" t="s">
        <v>4640</v>
      </c>
      <c r="F6387" s="36">
        <v>41967</v>
      </c>
      <c r="G6387" s="12">
        <v>50</v>
      </c>
      <c r="H6387" s="25">
        <v>3959.59</v>
      </c>
      <c r="I6387" s="13">
        <v>304.89</v>
      </c>
      <c r="J6387" s="13">
        <f t="shared" si="99"/>
        <v>3654.7000000000003</v>
      </c>
    </row>
    <row r="6388" spans="1:10" x14ac:dyDescent="0.25">
      <c r="A6388" s="19">
        <v>6380</v>
      </c>
      <c r="B6388" s="16" t="s">
        <v>24</v>
      </c>
      <c r="C6388" s="21" t="s">
        <v>25</v>
      </c>
      <c r="D6388" s="34">
        <v>201510000022279</v>
      </c>
      <c r="E6388" s="21" t="s">
        <v>1157</v>
      </c>
      <c r="F6388" s="36">
        <v>41704</v>
      </c>
      <c r="G6388" s="12">
        <v>50</v>
      </c>
      <c r="H6388" s="25">
        <v>27762.19</v>
      </c>
      <c r="I6388" s="13">
        <v>2537.44</v>
      </c>
      <c r="J6388" s="13">
        <f t="shared" si="99"/>
        <v>25224.75</v>
      </c>
    </row>
    <row r="6389" spans="1:10" x14ac:dyDescent="0.25">
      <c r="A6389" s="19">
        <v>6381</v>
      </c>
      <c r="B6389" s="16" t="s">
        <v>24</v>
      </c>
      <c r="C6389" s="21" t="s">
        <v>25</v>
      </c>
      <c r="D6389" s="34">
        <v>201610000003562</v>
      </c>
      <c r="E6389" s="21" t="s">
        <v>1157</v>
      </c>
      <c r="F6389" s="36">
        <v>42184</v>
      </c>
      <c r="G6389" s="12">
        <v>50</v>
      </c>
      <c r="H6389" s="25">
        <v>106992.91</v>
      </c>
      <c r="I6389" s="13">
        <v>6964.77</v>
      </c>
      <c r="J6389" s="13">
        <f t="shared" si="99"/>
        <v>100028.14</v>
      </c>
    </row>
    <row r="6390" spans="1:10" x14ac:dyDescent="0.25">
      <c r="A6390" s="19">
        <v>6382</v>
      </c>
      <c r="B6390" s="16" t="s">
        <v>24</v>
      </c>
      <c r="C6390" s="21" t="s">
        <v>25</v>
      </c>
      <c r="D6390" s="34">
        <v>201610000004352</v>
      </c>
      <c r="E6390" s="21" t="s">
        <v>1418</v>
      </c>
      <c r="F6390" s="36">
        <v>42213</v>
      </c>
      <c r="G6390" s="12">
        <v>50</v>
      </c>
      <c r="H6390" s="25">
        <v>70042.31</v>
      </c>
      <c r="I6390" s="13">
        <v>4448.21</v>
      </c>
      <c r="J6390" s="13">
        <f t="shared" si="99"/>
        <v>65594.099999999991</v>
      </c>
    </row>
    <row r="6391" spans="1:10" x14ac:dyDescent="0.25">
      <c r="A6391" s="19">
        <v>6383</v>
      </c>
      <c r="B6391" s="16" t="s">
        <v>24</v>
      </c>
      <c r="C6391" s="21" t="s">
        <v>25</v>
      </c>
      <c r="D6391" s="34">
        <v>201610000003560</v>
      </c>
      <c r="E6391" s="21" t="s">
        <v>3380</v>
      </c>
      <c r="F6391" s="36">
        <v>42184</v>
      </c>
      <c r="G6391" s="12">
        <v>50</v>
      </c>
      <c r="H6391" s="25">
        <v>8530.91</v>
      </c>
      <c r="I6391" s="13">
        <v>555.30999999999995</v>
      </c>
      <c r="J6391" s="13">
        <f t="shared" si="99"/>
        <v>7975.6</v>
      </c>
    </row>
    <row r="6392" spans="1:10" x14ac:dyDescent="0.25">
      <c r="A6392" s="19">
        <v>6384</v>
      </c>
      <c r="B6392" s="16" t="s">
        <v>24</v>
      </c>
      <c r="C6392" s="21" t="s">
        <v>25</v>
      </c>
      <c r="D6392" s="34">
        <v>201610000002914</v>
      </c>
      <c r="E6392" s="21" t="s">
        <v>4820</v>
      </c>
      <c r="F6392" s="36">
        <v>41967</v>
      </c>
      <c r="G6392" s="12">
        <v>50</v>
      </c>
      <c r="H6392" s="25">
        <v>2551.59</v>
      </c>
      <c r="I6392" s="13">
        <v>196.32</v>
      </c>
      <c r="J6392" s="13">
        <f t="shared" si="99"/>
        <v>2355.27</v>
      </c>
    </row>
    <row r="6393" spans="1:10" x14ac:dyDescent="0.25">
      <c r="A6393" s="19">
        <v>6385</v>
      </c>
      <c r="B6393" s="16" t="s">
        <v>24</v>
      </c>
      <c r="C6393" s="21" t="s">
        <v>25</v>
      </c>
      <c r="D6393" s="34">
        <v>201610000003572</v>
      </c>
      <c r="E6393" s="21" t="s">
        <v>4820</v>
      </c>
      <c r="F6393" s="36">
        <v>42184</v>
      </c>
      <c r="G6393" s="12">
        <v>50</v>
      </c>
      <c r="H6393" s="25">
        <v>3472.9</v>
      </c>
      <c r="I6393" s="13">
        <v>226.07</v>
      </c>
      <c r="J6393" s="13">
        <f t="shared" si="99"/>
        <v>3246.83</v>
      </c>
    </row>
    <row r="6394" spans="1:10" x14ac:dyDescent="0.25">
      <c r="A6394" s="19">
        <v>6386</v>
      </c>
      <c r="B6394" s="16" t="s">
        <v>24</v>
      </c>
      <c r="C6394" s="21" t="s">
        <v>25</v>
      </c>
      <c r="D6394" s="34">
        <v>201610000004362</v>
      </c>
      <c r="E6394" s="21" t="s">
        <v>4820</v>
      </c>
      <c r="F6394" s="36">
        <v>42213</v>
      </c>
      <c r="G6394" s="12">
        <v>50</v>
      </c>
      <c r="H6394" s="25">
        <v>2866.3</v>
      </c>
      <c r="I6394" s="13">
        <v>182.07</v>
      </c>
      <c r="J6394" s="13">
        <f t="shared" si="99"/>
        <v>2684.23</v>
      </c>
    </row>
    <row r="6395" spans="1:10" x14ac:dyDescent="0.25">
      <c r="A6395" s="19">
        <v>6387</v>
      </c>
      <c r="B6395" s="16" t="s">
        <v>24</v>
      </c>
      <c r="C6395" s="21" t="s">
        <v>25</v>
      </c>
      <c r="D6395" s="34">
        <v>201510000022289</v>
      </c>
      <c r="E6395" s="21" t="s">
        <v>6617</v>
      </c>
      <c r="F6395" s="36">
        <v>41704</v>
      </c>
      <c r="G6395" s="12">
        <v>50</v>
      </c>
      <c r="H6395" s="25">
        <v>914.06</v>
      </c>
      <c r="I6395" s="13">
        <v>83.49</v>
      </c>
      <c r="J6395" s="13">
        <f t="shared" si="99"/>
        <v>830.56999999999994</v>
      </c>
    </row>
    <row r="6396" spans="1:10" x14ac:dyDescent="0.25">
      <c r="A6396" s="19">
        <v>6388</v>
      </c>
      <c r="B6396" s="16" t="s">
        <v>24</v>
      </c>
      <c r="C6396" s="21" t="s">
        <v>25</v>
      </c>
      <c r="D6396" s="34">
        <v>201610000004412</v>
      </c>
      <c r="E6396" s="21" t="s">
        <v>5528</v>
      </c>
      <c r="F6396" s="36">
        <v>42269</v>
      </c>
      <c r="G6396" s="12">
        <v>50</v>
      </c>
      <c r="H6396" s="25">
        <v>2312.29</v>
      </c>
      <c r="I6396" s="13">
        <v>139.79</v>
      </c>
      <c r="J6396" s="13">
        <f t="shared" si="99"/>
        <v>2172.5</v>
      </c>
    </row>
    <row r="6397" spans="1:10" x14ac:dyDescent="0.25">
      <c r="A6397" s="19">
        <v>6389</v>
      </c>
      <c r="B6397" s="16" t="s">
        <v>24</v>
      </c>
      <c r="C6397" s="21" t="s">
        <v>25</v>
      </c>
      <c r="D6397" s="34">
        <v>201610000002903</v>
      </c>
      <c r="E6397" s="21" t="s">
        <v>5908</v>
      </c>
      <c r="F6397" s="36">
        <v>41967</v>
      </c>
      <c r="G6397" s="12">
        <v>50</v>
      </c>
      <c r="H6397" s="25">
        <v>1801.59</v>
      </c>
      <c r="I6397" s="13">
        <v>138.65</v>
      </c>
      <c r="J6397" s="13">
        <f t="shared" si="99"/>
        <v>1662.9399999999998</v>
      </c>
    </row>
    <row r="6398" spans="1:10" x14ac:dyDescent="0.25">
      <c r="A6398" s="19">
        <v>6390</v>
      </c>
      <c r="B6398" s="16" t="s">
        <v>24</v>
      </c>
      <c r="C6398" s="21" t="s">
        <v>25</v>
      </c>
      <c r="D6398" s="34">
        <v>201610000003563</v>
      </c>
      <c r="E6398" s="21" t="s">
        <v>4451</v>
      </c>
      <c r="F6398" s="36">
        <v>42184</v>
      </c>
      <c r="G6398" s="12">
        <v>50</v>
      </c>
      <c r="H6398" s="25">
        <v>4392.91</v>
      </c>
      <c r="I6398" s="13">
        <v>285.92</v>
      </c>
      <c r="J6398" s="13">
        <f t="shared" si="99"/>
        <v>4106.99</v>
      </c>
    </row>
    <row r="6399" spans="1:10" x14ac:dyDescent="0.25">
      <c r="A6399" s="19">
        <v>6391</v>
      </c>
      <c r="B6399" s="16" t="s">
        <v>24</v>
      </c>
      <c r="C6399" s="21" t="s">
        <v>25</v>
      </c>
      <c r="D6399" s="34">
        <v>201610000004353</v>
      </c>
      <c r="E6399" s="21" t="s">
        <v>4451</v>
      </c>
      <c r="F6399" s="36">
        <v>42213</v>
      </c>
      <c r="G6399" s="12">
        <v>50</v>
      </c>
      <c r="H6399" s="25">
        <v>2266.31</v>
      </c>
      <c r="I6399" s="13">
        <v>143.97999999999999</v>
      </c>
      <c r="J6399" s="13">
        <f t="shared" si="99"/>
        <v>2122.33</v>
      </c>
    </row>
    <row r="6400" spans="1:10" x14ac:dyDescent="0.25">
      <c r="A6400" s="19">
        <v>6392</v>
      </c>
      <c r="B6400" s="16" t="s">
        <v>24</v>
      </c>
      <c r="C6400" s="21" t="s">
        <v>25</v>
      </c>
      <c r="D6400" s="34">
        <v>201610000003559</v>
      </c>
      <c r="E6400" s="21" t="s">
        <v>3874</v>
      </c>
      <c r="F6400" s="36">
        <v>42184</v>
      </c>
      <c r="G6400" s="12">
        <v>50</v>
      </c>
      <c r="H6400" s="25">
        <v>6082.91</v>
      </c>
      <c r="I6400" s="13">
        <v>395.91</v>
      </c>
      <c r="J6400" s="13">
        <f t="shared" si="99"/>
        <v>5687</v>
      </c>
    </row>
    <row r="6401" spans="1:10" x14ac:dyDescent="0.25">
      <c r="A6401" s="19">
        <v>6393</v>
      </c>
      <c r="B6401" s="16" t="s">
        <v>24</v>
      </c>
      <c r="C6401" s="21" t="s">
        <v>25</v>
      </c>
      <c r="D6401" s="34">
        <v>201610000004350</v>
      </c>
      <c r="E6401" s="21" t="s">
        <v>3874</v>
      </c>
      <c r="F6401" s="36">
        <v>42213</v>
      </c>
      <c r="G6401" s="12">
        <v>50</v>
      </c>
      <c r="H6401" s="25">
        <v>2936.31</v>
      </c>
      <c r="I6401" s="13">
        <v>186.51</v>
      </c>
      <c r="J6401" s="13">
        <f t="shared" si="99"/>
        <v>2749.8</v>
      </c>
    </row>
    <row r="6402" spans="1:10" x14ac:dyDescent="0.25">
      <c r="A6402" s="19">
        <v>6394</v>
      </c>
      <c r="B6402" s="16" t="s">
        <v>24</v>
      </c>
      <c r="C6402" s="21" t="s">
        <v>25</v>
      </c>
      <c r="D6402" s="34">
        <v>201610000003570</v>
      </c>
      <c r="E6402" s="21" t="s">
        <v>5719</v>
      </c>
      <c r="F6402" s="36">
        <v>42184</v>
      </c>
      <c r="G6402" s="12">
        <v>50</v>
      </c>
      <c r="H6402" s="25">
        <v>2042.9</v>
      </c>
      <c r="I6402" s="13">
        <v>132.99</v>
      </c>
      <c r="J6402" s="13">
        <f t="shared" si="99"/>
        <v>1909.91</v>
      </c>
    </row>
    <row r="6403" spans="1:10" x14ac:dyDescent="0.25">
      <c r="A6403" s="19">
        <v>6395</v>
      </c>
      <c r="B6403" s="16" t="s">
        <v>24</v>
      </c>
      <c r="C6403" s="21" t="s">
        <v>25</v>
      </c>
      <c r="D6403" s="34">
        <v>201610000004360</v>
      </c>
      <c r="E6403" s="21" t="s">
        <v>5719</v>
      </c>
      <c r="F6403" s="36">
        <v>42213</v>
      </c>
      <c r="G6403" s="12">
        <v>50</v>
      </c>
      <c r="H6403" s="25">
        <v>1126.3</v>
      </c>
      <c r="I6403" s="13">
        <v>71.510000000000005</v>
      </c>
      <c r="J6403" s="13">
        <f t="shared" si="99"/>
        <v>1054.79</v>
      </c>
    </row>
    <row r="6404" spans="1:10" x14ac:dyDescent="0.25">
      <c r="A6404" s="19">
        <v>6396</v>
      </c>
      <c r="B6404" s="16" t="s">
        <v>24</v>
      </c>
      <c r="C6404" s="21" t="s">
        <v>25</v>
      </c>
      <c r="D6404" s="34">
        <v>201610000002904</v>
      </c>
      <c r="E6404" s="21" t="s">
        <v>1614</v>
      </c>
      <c r="F6404" s="36">
        <v>41967</v>
      </c>
      <c r="G6404" s="12">
        <v>50</v>
      </c>
      <c r="H6404" s="25">
        <v>53251.59</v>
      </c>
      <c r="I6404" s="13">
        <v>4099.62</v>
      </c>
      <c r="J6404" s="13">
        <f t="shared" si="99"/>
        <v>49151.969999999994</v>
      </c>
    </row>
    <row r="6405" spans="1:10" x14ac:dyDescent="0.25">
      <c r="A6405" s="19">
        <v>6397</v>
      </c>
      <c r="B6405" s="16" t="s">
        <v>24</v>
      </c>
      <c r="C6405" s="21" t="s">
        <v>25</v>
      </c>
      <c r="D6405" s="34">
        <v>201610000002969</v>
      </c>
      <c r="E6405" s="21" t="s">
        <v>1614</v>
      </c>
      <c r="F6405" s="36">
        <v>41981</v>
      </c>
      <c r="G6405" s="12">
        <v>50</v>
      </c>
      <c r="H6405" s="25">
        <v>26910.799999999999</v>
      </c>
      <c r="I6405" s="13">
        <v>2051.16</v>
      </c>
      <c r="J6405" s="13">
        <f t="shared" si="99"/>
        <v>24859.64</v>
      </c>
    </row>
    <row r="6406" spans="1:10" x14ac:dyDescent="0.25">
      <c r="A6406" s="19">
        <v>6398</v>
      </c>
      <c r="B6406" s="16" t="s">
        <v>24</v>
      </c>
      <c r="C6406" s="21" t="s">
        <v>25</v>
      </c>
      <c r="D6406" s="34">
        <v>201510000022280</v>
      </c>
      <c r="E6406" s="21" t="s">
        <v>2785</v>
      </c>
      <c r="F6406" s="36">
        <v>41704</v>
      </c>
      <c r="G6406" s="12">
        <v>50</v>
      </c>
      <c r="H6406" s="25">
        <v>13519.55</v>
      </c>
      <c r="I6406" s="13">
        <v>1235.5</v>
      </c>
      <c r="J6406" s="13">
        <f t="shared" si="99"/>
        <v>12284.05</v>
      </c>
    </row>
    <row r="6407" spans="1:10" x14ac:dyDescent="0.25">
      <c r="A6407" s="19">
        <v>6399</v>
      </c>
      <c r="B6407" s="16" t="s">
        <v>24</v>
      </c>
      <c r="C6407" s="21" t="s">
        <v>25</v>
      </c>
      <c r="D6407" s="34">
        <v>201610000003564</v>
      </c>
      <c r="E6407" s="21" t="s">
        <v>1668</v>
      </c>
      <c r="F6407" s="36">
        <v>42184</v>
      </c>
      <c r="G6407" s="12">
        <v>50</v>
      </c>
      <c r="H6407" s="25">
        <v>48892.91</v>
      </c>
      <c r="I6407" s="13">
        <v>3182.67</v>
      </c>
      <c r="J6407" s="13">
        <f t="shared" si="99"/>
        <v>45710.240000000005</v>
      </c>
    </row>
    <row r="6408" spans="1:10" x14ac:dyDescent="0.25">
      <c r="A6408" s="19">
        <v>6400</v>
      </c>
      <c r="B6408" s="16" t="s">
        <v>24</v>
      </c>
      <c r="C6408" s="21" t="s">
        <v>25</v>
      </c>
      <c r="D6408" s="34">
        <v>201610000004413</v>
      </c>
      <c r="E6408" s="21" t="s">
        <v>1668</v>
      </c>
      <c r="F6408" s="36">
        <v>42269</v>
      </c>
      <c r="G6408" s="12">
        <v>50</v>
      </c>
      <c r="H6408" s="25">
        <v>15902.79</v>
      </c>
      <c r="I6408" s="13">
        <v>961.1</v>
      </c>
      <c r="J6408" s="13">
        <f t="shared" si="99"/>
        <v>14941.69</v>
      </c>
    </row>
    <row r="6409" spans="1:10" x14ac:dyDescent="0.25">
      <c r="A6409" s="19">
        <v>6401</v>
      </c>
      <c r="B6409" s="16" t="s">
        <v>24</v>
      </c>
      <c r="C6409" s="21" t="s">
        <v>25</v>
      </c>
      <c r="D6409" s="34">
        <v>201610000004354</v>
      </c>
      <c r="E6409" s="21" t="s">
        <v>5368</v>
      </c>
      <c r="F6409" s="36">
        <v>42213</v>
      </c>
      <c r="G6409" s="12">
        <v>50</v>
      </c>
      <c r="H6409" s="25">
        <v>2566.31</v>
      </c>
      <c r="I6409" s="13">
        <v>163.03</v>
      </c>
      <c r="J6409" s="13">
        <f t="shared" ref="J6409:J6472" si="100">SUM(H6409-I6409)</f>
        <v>2403.2799999999997</v>
      </c>
    </row>
    <row r="6410" spans="1:10" x14ac:dyDescent="0.25">
      <c r="A6410" s="19">
        <v>6402</v>
      </c>
      <c r="B6410" s="16" t="s">
        <v>24</v>
      </c>
      <c r="C6410" s="21" t="s">
        <v>25</v>
      </c>
      <c r="D6410" s="34">
        <v>201610000002901</v>
      </c>
      <c r="E6410" s="21" t="s">
        <v>936</v>
      </c>
      <c r="F6410" s="36">
        <v>41967</v>
      </c>
      <c r="G6410" s="12">
        <v>50</v>
      </c>
      <c r="H6410" s="25">
        <v>164948.59</v>
      </c>
      <c r="I6410" s="13">
        <v>12698.83</v>
      </c>
      <c r="J6410" s="13">
        <f t="shared" si="100"/>
        <v>152249.76</v>
      </c>
    </row>
    <row r="6411" spans="1:10" x14ac:dyDescent="0.25">
      <c r="A6411" s="19">
        <v>6403</v>
      </c>
      <c r="B6411" s="16" t="s">
        <v>24</v>
      </c>
      <c r="C6411" s="21" t="s">
        <v>25</v>
      </c>
      <c r="D6411" s="34">
        <v>201510000022278</v>
      </c>
      <c r="E6411" s="21" t="s">
        <v>1087</v>
      </c>
      <c r="F6411" s="36">
        <v>41704</v>
      </c>
      <c r="G6411" s="12">
        <v>50</v>
      </c>
      <c r="H6411" s="25">
        <v>34534.559999999998</v>
      </c>
      <c r="I6411" s="13">
        <v>3156.32</v>
      </c>
      <c r="J6411" s="13">
        <f t="shared" si="100"/>
        <v>31378.239999999998</v>
      </c>
    </row>
    <row r="6412" spans="1:10" x14ac:dyDescent="0.25">
      <c r="A6412" s="19">
        <v>6404</v>
      </c>
      <c r="B6412" s="16" t="s">
        <v>24</v>
      </c>
      <c r="C6412" s="21" t="s">
        <v>25</v>
      </c>
      <c r="D6412" s="34">
        <v>201610000003561</v>
      </c>
      <c r="E6412" s="21" t="s">
        <v>1087</v>
      </c>
      <c r="F6412" s="36">
        <v>42184</v>
      </c>
      <c r="G6412" s="12">
        <v>50</v>
      </c>
      <c r="H6412" s="25">
        <v>120277.91</v>
      </c>
      <c r="I6412" s="13">
        <v>7829.67</v>
      </c>
      <c r="J6412" s="13">
        <f t="shared" si="100"/>
        <v>112448.24</v>
      </c>
    </row>
    <row r="6413" spans="1:10" x14ac:dyDescent="0.25">
      <c r="A6413" s="19">
        <v>6405</v>
      </c>
      <c r="B6413" s="16" t="s">
        <v>24</v>
      </c>
      <c r="C6413" s="21" t="s">
        <v>25</v>
      </c>
      <c r="D6413" s="34">
        <v>201610000002967</v>
      </c>
      <c r="E6413" s="21" t="s">
        <v>2736</v>
      </c>
      <c r="F6413" s="36">
        <v>41981</v>
      </c>
      <c r="G6413" s="12">
        <v>50</v>
      </c>
      <c r="H6413" s="25">
        <v>13820.8</v>
      </c>
      <c r="I6413" s="13">
        <v>1053.45</v>
      </c>
      <c r="J6413" s="13">
        <f t="shared" si="100"/>
        <v>12767.349999999999</v>
      </c>
    </row>
    <row r="6414" spans="1:10" x14ac:dyDescent="0.25">
      <c r="A6414" s="19">
        <v>6406</v>
      </c>
      <c r="B6414" s="16" t="s">
        <v>24</v>
      </c>
      <c r="C6414" s="21" t="s">
        <v>25</v>
      </c>
      <c r="D6414" s="34">
        <v>201610000004351</v>
      </c>
      <c r="E6414" s="21" t="s">
        <v>4765</v>
      </c>
      <c r="F6414" s="36">
        <v>42213</v>
      </c>
      <c r="G6414" s="12">
        <v>50</v>
      </c>
      <c r="H6414" s="25">
        <v>3580.31</v>
      </c>
      <c r="I6414" s="13">
        <v>227.41</v>
      </c>
      <c r="J6414" s="13">
        <f t="shared" si="100"/>
        <v>3352.9</v>
      </c>
    </row>
    <row r="6415" spans="1:10" x14ac:dyDescent="0.25">
      <c r="A6415" s="19">
        <v>6407</v>
      </c>
      <c r="B6415" s="16" t="s">
        <v>24</v>
      </c>
      <c r="C6415" s="21" t="s">
        <v>25</v>
      </c>
      <c r="D6415" s="34">
        <v>201510000022277</v>
      </c>
      <c r="E6415" s="21" t="s">
        <v>3967</v>
      </c>
      <c r="F6415" s="36">
        <v>41704</v>
      </c>
      <c r="G6415" s="12">
        <v>50</v>
      </c>
      <c r="H6415" s="25">
        <v>5951.31</v>
      </c>
      <c r="I6415" s="13">
        <v>543.92999999999995</v>
      </c>
      <c r="J6415" s="13">
        <f t="shared" si="100"/>
        <v>5407.38</v>
      </c>
    </row>
    <row r="6416" spans="1:10" x14ac:dyDescent="0.25">
      <c r="A6416" s="19">
        <v>6408</v>
      </c>
      <c r="B6416" s="16" t="s">
        <v>24</v>
      </c>
      <c r="C6416" s="21" t="s">
        <v>25</v>
      </c>
      <c r="D6416" s="34">
        <v>201610000002913</v>
      </c>
      <c r="E6416" s="21" t="s">
        <v>4505</v>
      </c>
      <c r="F6416" s="36">
        <v>41967</v>
      </c>
      <c r="G6416" s="12">
        <v>50</v>
      </c>
      <c r="H6416" s="25">
        <v>4291.59</v>
      </c>
      <c r="I6416" s="13">
        <v>330.37</v>
      </c>
      <c r="J6416" s="13">
        <f t="shared" si="100"/>
        <v>3961.2200000000003</v>
      </c>
    </row>
    <row r="6417" spans="1:10" x14ac:dyDescent="0.25">
      <c r="A6417" s="19">
        <v>6409</v>
      </c>
      <c r="B6417" s="16" t="s">
        <v>24</v>
      </c>
      <c r="C6417" s="21" t="s">
        <v>25</v>
      </c>
      <c r="D6417" s="34">
        <v>201610000004361</v>
      </c>
      <c r="E6417" s="21" t="s">
        <v>4505</v>
      </c>
      <c r="F6417" s="36">
        <v>42213</v>
      </c>
      <c r="G6417" s="12">
        <v>50</v>
      </c>
      <c r="H6417" s="25">
        <v>1266.3</v>
      </c>
      <c r="I6417" s="13">
        <v>80.430000000000007</v>
      </c>
      <c r="J6417" s="13">
        <f t="shared" si="100"/>
        <v>1185.8699999999999</v>
      </c>
    </row>
    <row r="6418" spans="1:10" x14ac:dyDescent="0.25">
      <c r="A6418" s="19">
        <v>6410</v>
      </c>
      <c r="B6418" s="16" t="s">
        <v>24</v>
      </c>
      <c r="C6418" s="21" t="s">
        <v>25</v>
      </c>
      <c r="D6418" s="34">
        <v>201510000022288</v>
      </c>
      <c r="E6418" s="21" t="s">
        <v>6297</v>
      </c>
      <c r="F6418" s="36">
        <v>41704</v>
      </c>
      <c r="G6418" s="12">
        <v>50</v>
      </c>
      <c r="H6418" s="25">
        <v>1268.4000000000001</v>
      </c>
      <c r="I6418" s="13">
        <v>115.93</v>
      </c>
      <c r="J6418" s="13">
        <f t="shared" si="100"/>
        <v>1152.47</v>
      </c>
    </row>
    <row r="6419" spans="1:10" x14ac:dyDescent="0.25">
      <c r="A6419" s="19">
        <v>6411</v>
      </c>
      <c r="B6419" s="16" t="s">
        <v>24</v>
      </c>
      <c r="C6419" s="21" t="s">
        <v>25</v>
      </c>
      <c r="D6419" s="34">
        <v>201610000002966</v>
      </c>
      <c r="E6419" s="21" t="s">
        <v>1069</v>
      </c>
      <c r="F6419" s="36">
        <v>41981</v>
      </c>
      <c r="G6419" s="12">
        <v>50</v>
      </c>
      <c r="H6419" s="25">
        <v>126256.8</v>
      </c>
      <c r="I6419" s="13">
        <v>9623.2000000000007</v>
      </c>
      <c r="J6419" s="13">
        <f t="shared" si="100"/>
        <v>116633.60000000001</v>
      </c>
    </row>
    <row r="6420" spans="1:10" x14ac:dyDescent="0.25">
      <c r="A6420" s="19">
        <v>6412</v>
      </c>
      <c r="B6420" s="16" t="s">
        <v>24</v>
      </c>
      <c r="C6420" s="21" t="s">
        <v>25</v>
      </c>
      <c r="D6420" s="34">
        <v>201610000004411</v>
      </c>
      <c r="E6420" s="21" t="s">
        <v>1113</v>
      </c>
      <c r="F6420" s="36">
        <v>42269</v>
      </c>
      <c r="G6420" s="12">
        <v>50</v>
      </c>
      <c r="H6420" s="25">
        <v>113592.35</v>
      </c>
      <c r="I6420" s="13">
        <v>6865.33</v>
      </c>
      <c r="J6420" s="13">
        <f t="shared" si="100"/>
        <v>106727.02</v>
      </c>
    </row>
    <row r="6421" spans="1:10" x14ac:dyDescent="0.25">
      <c r="A6421" s="19">
        <v>6413</v>
      </c>
      <c r="B6421" s="16" t="s">
        <v>24</v>
      </c>
      <c r="C6421" s="21" t="s">
        <v>25</v>
      </c>
      <c r="D6421" s="34" t="s">
        <v>758</v>
      </c>
      <c r="E6421" s="21" t="s">
        <v>759</v>
      </c>
      <c r="F6421" s="36">
        <v>37530</v>
      </c>
      <c r="G6421" s="12">
        <v>50</v>
      </c>
      <c r="H6421" s="25">
        <v>319523.84000000003</v>
      </c>
      <c r="I6421" s="13">
        <v>102199.35</v>
      </c>
      <c r="J6421" s="13">
        <f t="shared" si="100"/>
        <v>217324.49000000002</v>
      </c>
    </row>
    <row r="6422" spans="1:10" x14ac:dyDescent="0.25">
      <c r="A6422" s="19">
        <v>6414</v>
      </c>
      <c r="B6422" s="16" t="s">
        <v>24</v>
      </c>
      <c r="C6422" s="21" t="s">
        <v>25</v>
      </c>
      <c r="D6422" s="34">
        <v>201510000021267</v>
      </c>
      <c r="E6422" s="21" t="s">
        <v>7314</v>
      </c>
      <c r="F6422" s="36">
        <v>41801</v>
      </c>
      <c r="G6422" s="12">
        <v>50</v>
      </c>
      <c r="H6422" s="25">
        <v>270.77999999999997</v>
      </c>
      <c r="I6422" s="13">
        <v>23.34</v>
      </c>
      <c r="J6422" s="13">
        <f t="shared" si="100"/>
        <v>247.43999999999997</v>
      </c>
    </row>
    <row r="6423" spans="1:10" x14ac:dyDescent="0.25">
      <c r="A6423" s="19">
        <v>6415</v>
      </c>
      <c r="B6423" s="16" t="s">
        <v>24</v>
      </c>
      <c r="C6423" s="21" t="s">
        <v>25</v>
      </c>
      <c r="D6423" s="34">
        <v>198600000165120</v>
      </c>
      <c r="E6423" s="21" t="s">
        <v>4624</v>
      </c>
      <c r="F6423" s="36">
        <v>31413</v>
      </c>
      <c r="G6423" s="12">
        <v>50</v>
      </c>
      <c r="H6423" s="25">
        <v>10498.14</v>
      </c>
      <c r="I6423" s="13">
        <v>6814.6600000000099</v>
      </c>
      <c r="J6423" s="13">
        <f t="shared" si="100"/>
        <v>3683.4799999999896</v>
      </c>
    </row>
    <row r="6424" spans="1:10" x14ac:dyDescent="0.25">
      <c r="A6424" s="19">
        <v>6416</v>
      </c>
      <c r="B6424" s="16" t="s">
        <v>24</v>
      </c>
      <c r="C6424" s="21" t="s">
        <v>25</v>
      </c>
      <c r="D6424" s="34">
        <v>198600000165240</v>
      </c>
      <c r="E6424" s="21" t="s">
        <v>7374</v>
      </c>
      <c r="F6424" s="36">
        <v>31413</v>
      </c>
      <c r="G6424" s="12">
        <v>50</v>
      </c>
      <c r="H6424" s="25">
        <v>615.53</v>
      </c>
      <c r="I6424" s="13">
        <v>399.32999999999902</v>
      </c>
      <c r="J6424" s="13">
        <f t="shared" si="100"/>
        <v>216.20000000000095</v>
      </c>
    </row>
    <row r="6425" spans="1:10" x14ac:dyDescent="0.25">
      <c r="A6425" s="19">
        <v>6417</v>
      </c>
      <c r="B6425" s="16" t="s">
        <v>24</v>
      </c>
      <c r="C6425" s="21" t="s">
        <v>25</v>
      </c>
      <c r="D6425" s="34">
        <v>198700000165360</v>
      </c>
      <c r="E6425" s="21" t="s">
        <v>1656</v>
      </c>
      <c r="F6425" s="36">
        <v>31778</v>
      </c>
      <c r="G6425" s="12">
        <v>50</v>
      </c>
      <c r="H6425" s="25">
        <v>32612.63</v>
      </c>
      <c r="I6425" s="13">
        <v>20578.500000000098</v>
      </c>
      <c r="J6425" s="13">
        <f t="shared" si="100"/>
        <v>12034.129999999903</v>
      </c>
    </row>
    <row r="6426" spans="1:10" x14ac:dyDescent="0.25">
      <c r="A6426" s="19">
        <v>6418</v>
      </c>
      <c r="B6426" s="16" t="s">
        <v>24</v>
      </c>
      <c r="C6426" s="21" t="s">
        <v>25</v>
      </c>
      <c r="D6426" s="34">
        <v>198700000165250</v>
      </c>
      <c r="E6426" s="21" t="s">
        <v>1957</v>
      </c>
      <c r="F6426" s="36">
        <v>31778</v>
      </c>
      <c r="G6426" s="12">
        <v>50</v>
      </c>
      <c r="H6426" s="25">
        <v>12538.38</v>
      </c>
      <c r="I6426" s="13">
        <v>7975.3199999999797</v>
      </c>
      <c r="J6426" s="13">
        <f t="shared" si="100"/>
        <v>4563.0600000000195</v>
      </c>
    </row>
    <row r="6427" spans="1:10" x14ac:dyDescent="0.25">
      <c r="A6427" s="19">
        <v>6419</v>
      </c>
      <c r="B6427" s="16" t="s">
        <v>24</v>
      </c>
      <c r="C6427" s="21" t="s">
        <v>25</v>
      </c>
      <c r="D6427" s="34">
        <v>198700000165130</v>
      </c>
      <c r="E6427" s="21" t="s">
        <v>2897</v>
      </c>
      <c r="F6427" s="36">
        <v>31778</v>
      </c>
      <c r="G6427" s="12">
        <v>50</v>
      </c>
      <c r="H6427" s="25">
        <v>31022.080000000002</v>
      </c>
      <c r="I6427" s="13">
        <v>19627.009999999998</v>
      </c>
      <c r="J6427" s="13">
        <f t="shared" si="100"/>
        <v>11395.070000000003</v>
      </c>
    </row>
    <row r="6428" spans="1:10" x14ac:dyDescent="0.25">
      <c r="A6428" s="19">
        <v>6420</v>
      </c>
      <c r="B6428" s="16" t="s">
        <v>24</v>
      </c>
      <c r="C6428" s="21" t="s">
        <v>25</v>
      </c>
      <c r="D6428" s="34">
        <v>198300000165340</v>
      </c>
      <c r="E6428" s="21" t="s">
        <v>1230</v>
      </c>
      <c r="F6428" s="36">
        <v>30529</v>
      </c>
      <c r="G6428" s="12">
        <v>50</v>
      </c>
      <c r="H6428" s="25">
        <v>2487.5</v>
      </c>
      <c r="I6428" s="13">
        <v>1806.1200000000099</v>
      </c>
      <c r="J6428" s="13">
        <f t="shared" si="100"/>
        <v>681.3799999999901</v>
      </c>
    </row>
    <row r="6429" spans="1:10" x14ac:dyDescent="0.25">
      <c r="A6429" s="19">
        <v>6421</v>
      </c>
      <c r="B6429" s="16" t="s">
        <v>24</v>
      </c>
      <c r="C6429" s="21" t="s">
        <v>25</v>
      </c>
      <c r="D6429" s="34">
        <v>198300000164900</v>
      </c>
      <c r="E6429" s="21" t="s">
        <v>2536</v>
      </c>
      <c r="F6429" s="36">
        <v>30529</v>
      </c>
      <c r="G6429" s="12">
        <v>50</v>
      </c>
      <c r="H6429" s="25">
        <v>361.44</v>
      </c>
      <c r="I6429" s="13">
        <v>254.42000000000101</v>
      </c>
      <c r="J6429" s="13">
        <f t="shared" si="100"/>
        <v>107.01999999999899</v>
      </c>
    </row>
    <row r="6430" spans="1:10" x14ac:dyDescent="0.25">
      <c r="A6430" s="19">
        <v>6422</v>
      </c>
      <c r="B6430" s="16" t="s">
        <v>24</v>
      </c>
      <c r="C6430" s="21" t="s">
        <v>25</v>
      </c>
      <c r="D6430" s="34">
        <v>198500000164920</v>
      </c>
      <c r="E6430" s="21" t="s">
        <v>2536</v>
      </c>
      <c r="F6430" s="36">
        <v>31048</v>
      </c>
      <c r="G6430" s="12">
        <v>50</v>
      </c>
      <c r="H6430" s="25">
        <v>13631.88</v>
      </c>
      <c r="I6430" s="13">
        <v>9125.3599999999897</v>
      </c>
      <c r="J6430" s="13">
        <f t="shared" si="100"/>
        <v>4506.5200000000095</v>
      </c>
    </row>
    <row r="6431" spans="1:10" x14ac:dyDescent="0.25">
      <c r="A6431" s="19">
        <v>6423</v>
      </c>
      <c r="B6431" s="16" t="s">
        <v>24</v>
      </c>
      <c r="C6431" s="21" t="s">
        <v>25</v>
      </c>
      <c r="D6431" s="34">
        <v>198600000164930</v>
      </c>
      <c r="E6431" s="21" t="s">
        <v>2536</v>
      </c>
      <c r="F6431" s="36">
        <v>31413</v>
      </c>
      <c r="G6431" s="12">
        <v>50</v>
      </c>
      <c r="H6431" s="25">
        <v>1114.23</v>
      </c>
      <c r="I6431" s="13">
        <v>723.14999999999804</v>
      </c>
      <c r="J6431" s="13">
        <f t="shared" si="100"/>
        <v>391.08000000000197</v>
      </c>
    </row>
    <row r="6432" spans="1:10" x14ac:dyDescent="0.25">
      <c r="A6432" s="19">
        <v>6424</v>
      </c>
      <c r="B6432" s="16" t="s">
        <v>24</v>
      </c>
      <c r="C6432" s="21" t="s">
        <v>25</v>
      </c>
      <c r="D6432" s="34">
        <v>198400000164910</v>
      </c>
      <c r="E6432" s="21" t="s">
        <v>5604</v>
      </c>
      <c r="F6432" s="36">
        <v>30682</v>
      </c>
      <c r="G6432" s="12">
        <v>50</v>
      </c>
      <c r="H6432" s="25">
        <v>6570.05</v>
      </c>
      <c r="I6432" s="13">
        <v>4531.17</v>
      </c>
      <c r="J6432" s="13">
        <f t="shared" si="100"/>
        <v>2038.88</v>
      </c>
    </row>
    <row r="6433" spans="1:10" x14ac:dyDescent="0.25">
      <c r="A6433" s="19">
        <v>6425</v>
      </c>
      <c r="B6433" s="16" t="s">
        <v>24</v>
      </c>
      <c r="C6433" s="21" t="s">
        <v>25</v>
      </c>
      <c r="D6433" s="34">
        <v>198400000165100</v>
      </c>
      <c r="E6433" s="21" t="s">
        <v>3319</v>
      </c>
      <c r="F6433" s="36">
        <v>30682</v>
      </c>
      <c r="G6433" s="12">
        <v>50</v>
      </c>
      <c r="H6433" s="25">
        <v>26710.29</v>
      </c>
      <c r="I6433" s="13">
        <v>18421.98</v>
      </c>
      <c r="J6433" s="13">
        <f t="shared" si="100"/>
        <v>8288.3100000000013</v>
      </c>
    </row>
    <row r="6434" spans="1:10" x14ac:dyDescent="0.25">
      <c r="A6434" s="19">
        <v>6426</v>
      </c>
      <c r="B6434" s="16" t="s">
        <v>24</v>
      </c>
      <c r="C6434" s="21" t="s">
        <v>25</v>
      </c>
      <c r="D6434" s="34">
        <v>198300000165090</v>
      </c>
      <c r="E6434" s="21" t="s">
        <v>1033</v>
      </c>
      <c r="F6434" s="36">
        <v>30529</v>
      </c>
      <c r="G6434" s="12">
        <v>50</v>
      </c>
      <c r="H6434" s="25">
        <v>990.06</v>
      </c>
      <c r="I6434" s="13">
        <v>695.81999999999698</v>
      </c>
      <c r="J6434" s="13">
        <f t="shared" si="100"/>
        <v>294.24000000000296</v>
      </c>
    </row>
    <row r="6435" spans="1:10" x14ac:dyDescent="0.25">
      <c r="A6435" s="19">
        <v>6427</v>
      </c>
      <c r="B6435" s="16" t="s">
        <v>24</v>
      </c>
      <c r="C6435" s="21" t="s">
        <v>25</v>
      </c>
      <c r="D6435" s="34">
        <v>198500000165110</v>
      </c>
      <c r="E6435" s="21" t="s">
        <v>1033</v>
      </c>
      <c r="F6435" s="36">
        <v>31048</v>
      </c>
      <c r="G6435" s="12">
        <v>50</v>
      </c>
      <c r="H6435" s="25">
        <v>12672.42</v>
      </c>
      <c r="I6435" s="13">
        <v>8482.7900000000209</v>
      </c>
      <c r="J6435" s="13">
        <f t="shared" si="100"/>
        <v>4189.6299999999792</v>
      </c>
    </row>
    <row r="6436" spans="1:10" x14ac:dyDescent="0.25">
      <c r="A6436" s="19">
        <v>6428</v>
      </c>
      <c r="B6436" s="16" t="s">
        <v>24</v>
      </c>
      <c r="C6436" s="21" t="s">
        <v>25</v>
      </c>
      <c r="D6436" s="34">
        <v>198300000165220</v>
      </c>
      <c r="E6436" s="21" t="s">
        <v>1079</v>
      </c>
      <c r="F6436" s="36">
        <v>30529</v>
      </c>
      <c r="G6436" s="12">
        <v>50</v>
      </c>
      <c r="H6436" s="25">
        <v>8145.27</v>
      </c>
      <c r="I6436" s="13">
        <v>5726.6800000000103</v>
      </c>
      <c r="J6436" s="13">
        <f t="shared" si="100"/>
        <v>2418.5899999999901</v>
      </c>
    </row>
    <row r="6437" spans="1:10" x14ac:dyDescent="0.25">
      <c r="A6437" s="19">
        <v>6429</v>
      </c>
      <c r="B6437" s="16" t="s">
        <v>24</v>
      </c>
      <c r="C6437" s="21" t="s">
        <v>25</v>
      </c>
      <c r="D6437" s="34">
        <v>198500000165230</v>
      </c>
      <c r="E6437" s="21" t="s">
        <v>1079</v>
      </c>
      <c r="F6437" s="36">
        <v>31048</v>
      </c>
      <c r="G6437" s="12">
        <v>50</v>
      </c>
      <c r="H6437" s="25">
        <v>46662.42</v>
      </c>
      <c r="I6437" s="13">
        <v>31235.72</v>
      </c>
      <c r="J6437" s="13">
        <f t="shared" si="100"/>
        <v>15426.699999999997</v>
      </c>
    </row>
    <row r="6438" spans="1:10" x14ac:dyDescent="0.25">
      <c r="A6438" s="19">
        <v>6430</v>
      </c>
      <c r="B6438" s="16" t="s">
        <v>24</v>
      </c>
      <c r="C6438" s="21" t="s">
        <v>25</v>
      </c>
      <c r="D6438" s="34">
        <v>198600000165350</v>
      </c>
      <c r="E6438" s="21" t="s">
        <v>6588</v>
      </c>
      <c r="F6438" s="36">
        <v>31413</v>
      </c>
      <c r="G6438" s="12">
        <v>50</v>
      </c>
      <c r="H6438" s="25">
        <v>2462.11</v>
      </c>
      <c r="I6438" s="13">
        <v>1598.11</v>
      </c>
      <c r="J6438" s="13">
        <f t="shared" si="100"/>
        <v>864.00000000000023</v>
      </c>
    </row>
    <row r="6439" spans="1:10" x14ac:dyDescent="0.25">
      <c r="A6439" s="19">
        <v>6431</v>
      </c>
      <c r="B6439" s="16" t="s">
        <v>24</v>
      </c>
      <c r="C6439" s="21" t="s">
        <v>25</v>
      </c>
      <c r="D6439" s="34">
        <v>198700000164940</v>
      </c>
      <c r="E6439" s="21" t="s">
        <v>3733</v>
      </c>
      <c r="F6439" s="36">
        <v>31778</v>
      </c>
      <c r="G6439" s="12">
        <v>50</v>
      </c>
      <c r="H6439" s="25">
        <v>2328.7800000000002</v>
      </c>
      <c r="I6439" s="13">
        <v>1452.08</v>
      </c>
      <c r="J6439" s="13">
        <f t="shared" si="100"/>
        <v>876.70000000000027</v>
      </c>
    </row>
    <row r="6440" spans="1:10" x14ac:dyDescent="0.25">
      <c r="A6440" s="19">
        <v>6432</v>
      </c>
      <c r="B6440" s="16" t="s">
        <v>24</v>
      </c>
      <c r="C6440" s="21" t="s">
        <v>25</v>
      </c>
      <c r="D6440" s="34">
        <v>200910000028371</v>
      </c>
      <c r="E6440" s="21" t="s">
        <v>2546</v>
      </c>
      <c r="F6440" s="36">
        <v>39722</v>
      </c>
      <c r="G6440" s="12">
        <v>20</v>
      </c>
      <c r="H6440" s="25">
        <v>30463.79</v>
      </c>
      <c r="I6440" s="13">
        <v>15226.7</v>
      </c>
      <c r="J6440" s="13">
        <f t="shared" si="100"/>
        <v>15237.09</v>
      </c>
    </row>
    <row r="6441" spans="1:10" x14ac:dyDescent="0.25">
      <c r="A6441" s="19">
        <v>6433</v>
      </c>
      <c r="B6441" s="16" t="s">
        <v>24</v>
      </c>
      <c r="C6441" s="21" t="s">
        <v>25</v>
      </c>
      <c r="D6441" s="34">
        <v>201310000013835</v>
      </c>
      <c r="E6441" s="21" t="s">
        <v>165</v>
      </c>
      <c r="F6441" s="36">
        <v>40999</v>
      </c>
      <c r="G6441" s="12">
        <v>50</v>
      </c>
      <c r="H6441" s="25">
        <v>1996109.63</v>
      </c>
      <c r="I6441" s="13">
        <v>259466.75</v>
      </c>
      <c r="J6441" s="13">
        <f t="shared" si="100"/>
        <v>1736642.88</v>
      </c>
    </row>
    <row r="6442" spans="1:10" x14ac:dyDescent="0.25">
      <c r="A6442" s="19">
        <v>6434</v>
      </c>
      <c r="B6442" s="16" t="s">
        <v>24</v>
      </c>
      <c r="C6442" s="21" t="s">
        <v>25</v>
      </c>
      <c r="D6442" s="34">
        <v>201310000013944</v>
      </c>
      <c r="E6442" s="21" t="s">
        <v>362</v>
      </c>
      <c r="F6442" s="36">
        <v>40999</v>
      </c>
      <c r="G6442" s="12">
        <v>50</v>
      </c>
      <c r="H6442" s="25">
        <v>785578.31</v>
      </c>
      <c r="I6442" s="13">
        <v>102074.46</v>
      </c>
      <c r="J6442" s="13">
        <f t="shared" si="100"/>
        <v>683503.85000000009</v>
      </c>
    </row>
    <row r="6443" spans="1:10" x14ac:dyDescent="0.25">
      <c r="A6443" s="19">
        <v>6435</v>
      </c>
      <c r="B6443" s="16" t="s">
        <v>24</v>
      </c>
      <c r="C6443" s="21" t="s">
        <v>25</v>
      </c>
      <c r="D6443" s="34">
        <v>201310000013936</v>
      </c>
      <c r="E6443" s="21" t="s">
        <v>529</v>
      </c>
      <c r="F6443" s="36">
        <v>40999</v>
      </c>
      <c r="G6443" s="12">
        <v>50</v>
      </c>
      <c r="H6443" s="25">
        <v>446630.34</v>
      </c>
      <c r="I6443" s="13">
        <v>58007.44</v>
      </c>
      <c r="J6443" s="13">
        <f t="shared" si="100"/>
        <v>388622.9</v>
      </c>
    </row>
    <row r="6444" spans="1:10" x14ac:dyDescent="0.25">
      <c r="A6444" s="19">
        <v>6436</v>
      </c>
      <c r="B6444" s="16" t="s">
        <v>24</v>
      </c>
      <c r="C6444" s="21" t="s">
        <v>25</v>
      </c>
      <c r="D6444" s="34" t="s">
        <v>1768</v>
      </c>
      <c r="E6444" s="21" t="s">
        <v>1769</v>
      </c>
      <c r="F6444" s="36">
        <v>37165</v>
      </c>
      <c r="G6444" s="12">
        <v>50</v>
      </c>
      <c r="H6444" s="25">
        <v>59702.42</v>
      </c>
      <c r="I6444" s="13">
        <v>20294.669999999998</v>
      </c>
      <c r="J6444" s="13">
        <f t="shared" si="100"/>
        <v>39407.75</v>
      </c>
    </row>
    <row r="6445" spans="1:10" x14ac:dyDescent="0.25">
      <c r="A6445" s="19">
        <v>6437</v>
      </c>
      <c r="B6445" s="16" t="s">
        <v>24</v>
      </c>
      <c r="C6445" s="21" t="s">
        <v>25</v>
      </c>
      <c r="D6445" s="34" t="s">
        <v>1495</v>
      </c>
      <c r="E6445" s="21" t="s">
        <v>1496</v>
      </c>
      <c r="F6445" s="36">
        <v>36434</v>
      </c>
      <c r="G6445" s="12">
        <v>50</v>
      </c>
      <c r="H6445" s="25">
        <v>94707.63</v>
      </c>
      <c r="I6445" s="13">
        <v>35981.03</v>
      </c>
      <c r="J6445" s="13">
        <f t="shared" si="100"/>
        <v>58726.600000000006</v>
      </c>
    </row>
    <row r="6446" spans="1:10" x14ac:dyDescent="0.25">
      <c r="A6446" s="19">
        <v>6438</v>
      </c>
      <c r="B6446" s="16" t="s">
        <v>24</v>
      </c>
      <c r="C6446" s="21" t="s">
        <v>25</v>
      </c>
      <c r="D6446" s="34" t="s">
        <v>1114</v>
      </c>
      <c r="E6446" s="21" t="s">
        <v>1115</v>
      </c>
      <c r="F6446" s="36">
        <v>36434</v>
      </c>
      <c r="G6446" s="12">
        <v>50</v>
      </c>
      <c r="H6446" s="25">
        <v>172007.82</v>
      </c>
      <c r="I6446" s="13">
        <v>65348.78</v>
      </c>
      <c r="J6446" s="13">
        <f t="shared" si="100"/>
        <v>106659.04000000001</v>
      </c>
    </row>
    <row r="6447" spans="1:10" x14ac:dyDescent="0.25">
      <c r="A6447" s="19">
        <v>6439</v>
      </c>
      <c r="B6447" s="16" t="s">
        <v>24</v>
      </c>
      <c r="C6447" s="21" t="s">
        <v>25</v>
      </c>
      <c r="D6447" s="34" t="s">
        <v>2507</v>
      </c>
      <c r="E6447" s="21" t="s">
        <v>2508</v>
      </c>
      <c r="F6447" s="36">
        <v>37165</v>
      </c>
      <c r="G6447" s="12">
        <v>50</v>
      </c>
      <c r="H6447" s="25">
        <v>23922.080000000002</v>
      </c>
      <c r="I6447" s="13">
        <v>8131.9400000000096</v>
      </c>
      <c r="J6447" s="13">
        <f t="shared" si="100"/>
        <v>15790.139999999992</v>
      </c>
    </row>
    <row r="6448" spans="1:10" x14ac:dyDescent="0.25">
      <c r="A6448" s="19">
        <v>6440</v>
      </c>
      <c r="B6448" s="16" t="s">
        <v>24</v>
      </c>
      <c r="C6448" s="21" t="s">
        <v>25</v>
      </c>
      <c r="D6448" s="34" t="s">
        <v>919</v>
      </c>
      <c r="E6448" s="21" t="s">
        <v>920</v>
      </c>
      <c r="F6448" s="36">
        <v>36434</v>
      </c>
      <c r="G6448" s="12">
        <v>50</v>
      </c>
      <c r="H6448" s="25">
        <v>252359.87</v>
      </c>
      <c r="I6448" s="13">
        <v>95875.869999999806</v>
      </c>
      <c r="J6448" s="13">
        <f t="shared" si="100"/>
        <v>156484.00000000017</v>
      </c>
    </row>
    <row r="6449" spans="1:10" x14ac:dyDescent="0.25">
      <c r="A6449" s="19">
        <v>6441</v>
      </c>
      <c r="B6449" s="16" t="s">
        <v>24</v>
      </c>
      <c r="C6449" s="21" t="s">
        <v>25</v>
      </c>
      <c r="D6449" s="34" t="s">
        <v>1016</v>
      </c>
      <c r="E6449" s="21" t="s">
        <v>1017</v>
      </c>
      <c r="F6449" s="36">
        <v>36434</v>
      </c>
      <c r="G6449" s="12">
        <v>50</v>
      </c>
      <c r="H6449" s="25">
        <v>206108.15</v>
      </c>
      <c r="I6449" s="13">
        <v>78304.180000000197</v>
      </c>
      <c r="J6449" s="13">
        <f t="shared" si="100"/>
        <v>127803.9699999998</v>
      </c>
    </row>
    <row r="6450" spans="1:10" x14ac:dyDescent="0.25">
      <c r="A6450" s="19">
        <v>6442</v>
      </c>
      <c r="B6450" s="16" t="s">
        <v>24</v>
      </c>
      <c r="C6450" s="21" t="s">
        <v>25</v>
      </c>
      <c r="D6450" s="34" t="s">
        <v>1016</v>
      </c>
      <c r="E6450" s="21" t="s">
        <v>1017</v>
      </c>
      <c r="F6450" s="36">
        <v>37165</v>
      </c>
      <c r="G6450" s="12">
        <v>50</v>
      </c>
      <c r="H6450" s="25">
        <v>350.85</v>
      </c>
      <c r="I6450" s="13">
        <v>119.96</v>
      </c>
      <c r="J6450" s="13">
        <f t="shared" si="100"/>
        <v>230.89000000000004</v>
      </c>
    </row>
    <row r="6451" spans="1:10" x14ac:dyDescent="0.25">
      <c r="A6451" s="19">
        <v>6443</v>
      </c>
      <c r="B6451" s="16" t="s">
        <v>24</v>
      </c>
      <c r="C6451" s="21" t="s">
        <v>25</v>
      </c>
      <c r="D6451" s="34" t="s">
        <v>2476</v>
      </c>
      <c r="E6451" s="21" t="s">
        <v>2477</v>
      </c>
      <c r="F6451" s="36">
        <v>37165</v>
      </c>
      <c r="G6451" s="12">
        <v>50</v>
      </c>
      <c r="H6451" s="25">
        <v>24598.48</v>
      </c>
      <c r="I6451" s="13">
        <v>8361.74999999998</v>
      </c>
      <c r="J6451" s="13">
        <f t="shared" si="100"/>
        <v>16236.73000000002</v>
      </c>
    </row>
    <row r="6452" spans="1:10" x14ac:dyDescent="0.25">
      <c r="A6452" s="19">
        <v>6444</v>
      </c>
      <c r="B6452" s="16" t="s">
        <v>24</v>
      </c>
      <c r="C6452" s="21" t="s">
        <v>25</v>
      </c>
      <c r="D6452" s="34" t="s">
        <v>1615</v>
      </c>
      <c r="E6452" s="21" t="s">
        <v>1616</v>
      </c>
      <c r="F6452" s="36">
        <v>37165</v>
      </c>
      <c r="G6452" s="12">
        <v>50</v>
      </c>
      <c r="H6452" s="25">
        <v>74416.28</v>
      </c>
      <c r="I6452" s="13">
        <v>25296.799999999999</v>
      </c>
      <c r="J6452" s="13">
        <f t="shared" si="100"/>
        <v>49119.479999999996</v>
      </c>
    </row>
    <row r="6453" spans="1:10" x14ac:dyDescent="0.25">
      <c r="A6453" s="19">
        <v>6445</v>
      </c>
      <c r="B6453" s="16" t="s">
        <v>24</v>
      </c>
      <c r="C6453" s="21" t="s">
        <v>25</v>
      </c>
      <c r="D6453" s="34" t="s">
        <v>1643</v>
      </c>
      <c r="E6453" s="21" t="s">
        <v>1644</v>
      </c>
      <c r="F6453" s="36">
        <v>37165</v>
      </c>
      <c r="G6453" s="12">
        <v>50</v>
      </c>
      <c r="H6453" s="25">
        <v>71009.89</v>
      </c>
      <c r="I6453" s="13">
        <v>24138.62</v>
      </c>
      <c r="J6453" s="13">
        <f t="shared" si="100"/>
        <v>46871.270000000004</v>
      </c>
    </row>
    <row r="6454" spans="1:10" x14ac:dyDescent="0.25">
      <c r="A6454" s="19">
        <v>6446</v>
      </c>
      <c r="B6454" s="16" t="s">
        <v>24</v>
      </c>
      <c r="C6454" s="21" t="s">
        <v>25</v>
      </c>
      <c r="D6454" s="34" t="s">
        <v>1155</v>
      </c>
      <c r="E6454" s="21" t="s">
        <v>1156</v>
      </c>
      <c r="F6454" s="36">
        <v>36434</v>
      </c>
      <c r="G6454" s="12">
        <v>50</v>
      </c>
      <c r="H6454" s="25">
        <v>161484.53</v>
      </c>
      <c r="I6454" s="13">
        <v>61350.799999999901</v>
      </c>
      <c r="J6454" s="13">
        <f t="shared" si="100"/>
        <v>100133.7300000001</v>
      </c>
    </row>
    <row r="6455" spans="1:10" x14ac:dyDescent="0.25">
      <c r="A6455" s="19">
        <v>6447</v>
      </c>
      <c r="B6455" s="16" t="s">
        <v>24</v>
      </c>
      <c r="C6455" s="21" t="s">
        <v>25</v>
      </c>
      <c r="D6455" s="34" t="s">
        <v>13204</v>
      </c>
      <c r="E6455" s="21" t="s">
        <v>13814</v>
      </c>
      <c r="F6455" s="36">
        <v>36434</v>
      </c>
      <c r="G6455" s="12">
        <v>7</v>
      </c>
      <c r="H6455" s="25">
        <v>91273.53</v>
      </c>
      <c r="I6455" s="13">
        <v>91273.53</v>
      </c>
      <c r="J6455" s="13">
        <f t="shared" si="100"/>
        <v>0</v>
      </c>
    </row>
    <row r="6456" spans="1:10" x14ac:dyDescent="0.25">
      <c r="A6456" s="19">
        <v>6448</v>
      </c>
      <c r="B6456" s="16" t="s">
        <v>24</v>
      </c>
      <c r="C6456" s="21" t="s">
        <v>25</v>
      </c>
      <c r="D6456" s="34">
        <v>201010000035669</v>
      </c>
      <c r="E6456" s="21" t="s">
        <v>361</v>
      </c>
      <c r="F6456" s="36">
        <v>40451</v>
      </c>
      <c r="G6456" s="12">
        <v>50</v>
      </c>
      <c r="H6456" s="25">
        <v>817231.87</v>
      </c>
      <c r="I6456" s="13">
        <v>130756.95</v>
      </c>
      <c r="J6456" s="13">
        <f t="shared" si="100"/>
        <v>686474.92</v>
      </c>
    </row>
    <row r="6457" spans="1:10" x14ac:dyDescent="0.25">
      <c r="A6457" s="19">
        <v>6449</v>
      </c>
      <c r="B6457" s="16" t="s">
        <v>24</v>
      </c>
      <c r="C6457" s="21" t="s">
        <v>25</v>
      </c>
      <c r="D6457" s="34" t="s">
        <v>13205</v>
      </c>
      <c r="E6457" s="21" t="s">
        <v>13815</v>
      </c>
      <c r="F6457" s="36">
        <v>36434</v>
      </c>
      <c r="G6457" s="12">
        <v>7</v>
      </c>
      <c r="H6457" s="25">
        <v>2069</v>
      </c>
      <c r="I6457" s="13">
        <v>2069</v>
      </c>
      <c r="J6457" s="13">
        <f t="shared" si="100"/>
        <v>0</v>
      </c>
    </row>
    <row r="6458" spans="1:10" x14ac:dyDescent="0.25">
      <c r="A6458" s="19">
        <v>6450</v>
      </c>
      <c r="B6458" s="16" t="s">
        <v>24</v>
      </c>
      <c r="C6458" s="21" t="s">
        <v>25</v>
      </c>
      <c r="D6458" s="34">
        <v>201010000035659</v>
      </c>
      <c r="E6458" s="21" t="s">
        <v>139</v>
      </c>
      <c r="F6458" s="36">
        <v>40179</v>
      </c>
      <c r="G6458" s="12">
        <v>50</v>
      </c>
      <c r="H6458" s="25">
        <v>2591663.23</v>
      </c>
      <c r="I6458" s="13">
        <v>435328.88</v>
      </c>
      <c r="J6458" s="13">
        <f t="shared" si="100"/>
        <v>2156334.35</v>
      </c>
    </row>
    <row r="6459" spans="1:10" x14ac:dyDescent="0.25">
      <c r="A6459" s="19">
        <v>6451</v>
      </c>
      <c r="B6459" s="16" t="s">
        <v>24</v>
      </c>
      <c r="C6459" s="21" t="s">
        <v>25</v>
      </c>
      <c r="D6459" s="34">
        <v>201510000022467</v>
      </c>
      <c r="E6459" s="21" t="s">
        <v>5056</v>
      </c>
      <c r="F6459" s="36">
        <v>41591</v>
      </c>
      <c r="G6459" s="12">
        <v>50</v>
      </c>
      <c r="H6459" s="25">
        <v>3157</v>
      </c>
      <c r="I6459" s="13">
        <v>308.07</v>
      </c>
      <c r="J6459" s="13">
        <f t="shared" si="100"/>
        <v>2848.93</v>
      </c>
    </row>
    <row r="6460" spans="1:10" x14ac:dyDescent="0.25">
      <c r="A6460" s="19">
        <v>6452</v>
      </c>
      <c r="B6460" s="16" t="s">
        <v>24</v>
      </c>
      <c r="C6460" s="21" t="s">
        <v>25</v>
      </c>
      <c r="D6460" s="34">
        <v>201510000021229</v>
      </c>
      <c r="E6460" s="21" t="s">
        <v>5322</v>
      </c>
      <c r="F6460" s="36">
        <v>41556</v>
      </c>
      <c r="G6460" s="12">
        <v>50</v>
      </c>
      <c r="H6460" s="25">
        <v>2730.19</v>
      </c>
      <c r="I6460" s="13">
        <v>271.70999999999998</v>
      </c>
      <c r="J6460" s="13">
        <f t="shared" si="100"/>
        <v>2458.48</v>
      </c>
    </row>
    <row r="6461" spans="1:10" x14ac:dyDescent="0.25">
      <c r="A6461" s="19">
        <v>6453</v>
      </c>
      <c r="B6461" s="16" t="s">
        <v>24</v>
      </c>
      <c r="C6461" s="21" t="s">
        <v>25</v>
      </c>
      <c r="D6461" s="34">
        <v>201510000022468</v>
      </c>
      <c r="E6461" s="21" t="s">
        <v>5829</v>
      </c>
      <c r="F6461" s="36">
        <v>41591</v>
      </c>
      <c r="G6461" s="12">
        <v>50</v>
      </c>
      <c r="H6461" s="25">
        <v>1977</v>
      </c>
      <c r="I6461" s="13">
        <v>192.96</v>
      </c>
      <c r="J6461" s="13">
        <f t="shared" si="100"/>
        <v>1784.04</v>
      </c>
    </row>
    <row r="6462" spans="1:10" x14ac:dyDescent="0.25">
      <c r="A6462" s="19">
        <v>6454</v>
      </c>
      <c r="B6462" s="16" t="s">
        <v>24</v>
      </c>
      <c r="C6462" s="21" t="s">
        <v>25</v>
      </c>
      <c r="D6462" s="34">
        <v>201510000020692</v>
      </c>
      <c r="E6462" s="21" t="s">
        <v>7402</v>
      </c>
      <c r="F6462" s="36">
        <v>41614</v>
      </c>
      <c r="G6462" s="12">
        <v>50</v>
      </c>
      <c r="H6462" s="25">
        <v>206.43</v>
      </c>
      <c r="I6462" s="13">
        <v>19.899999999999999</v>
      </c>
      <c r="J6462" s="13">
        <f t="shared" si="100"/>
        <v>186.53</v>
      </c>
    </row>
    <row r="6463" spans="1:10" x14ac:dyDescent="0.25">
      <c r="A6463" s="19">
        <v>6455</v>
      </c>
      <c r="B6463" s="16" t="s">
        <v>24</v>
      </c>
      <c r="C6463" s="21" t="s">
        <v>25</v>
      </c>
      <c r="D6463" s="34">
        <v>201610000003603</v>
      </c>
      <c r="E6463" s="21" t="s">
        <v>3944</v>
      </c>
      <c r="F6463" s="36">
        <v>42193</v>
      </c>
      <c r="G6463" s="12">
        <v>50</v>
      </c>
      <c r="H6463" s="25">
        <v>5875</v>
      </c>
      <c r="I6463" s="13">
        <v>379.54</v>
      </c>
      <c r="J6463" s="13">
        <f t="shared" si="100"/>
        <v>5495.46</v>
      </c>
    </row>
    <row r="6464" spans="1:10" x14ac:dyDescent="0.25">
      <c r="A6464" s="19">
        <v>6456</v>
      </c>
      <c r="B6464" s="16" t="s">
        <v>24</v>
      </c>
      <c r="C6464" s="21" t="s">
        <v>25</v>
      </c>
      <c r="D6464" s="34">
        <v>201610000004247</v>
      </c>
      <c r="E6464" s="21" t="s">
        <v>5852</v>
      </c>
      <c r="F6464" s="36">
        <v>42150</v>
      </c>
      <c r="G6464" s="12">
        <v>50</v>
      </c>
      <c r="H6464" s="25">
        <v>1875</v>
      </c>
      <c r="I6464" s="13">
        <v>125.49</v>
      </c>
      <c r="J6464" s="13">
        <f t="shared" si="100"/>
        <v>1749.51</v>
      </c>
    </row>
    <row r="6465" spans="1:10" x14ac:dyDescent="0.25">
      <c r="A6465" s="19">
        <v>6457</v>
      </c>
      <c r="B6465" s="16" t="s">
        <v>24</v>
      </c>
      <c r="C6465" s="21" t="s">
        <v>25</v>
      </c>
      <c r="D6465" s="34">
        <v>201610000003623</v>
      </c>
      <c r="E6465" s="21" t="s">
        <v>6691</v>
      </c>
      <c r="F6465" s="36">
        <v>42271</v>
      </c>
      <c r="G6465" s="12">
        <v>50</v>
      </c>
      <c r="H6465" s="25">
        <v>805.5</v>
      </c>
      <c r="I6465" s="13">
        <v>48.57</v>
      </c>
      <c r="J6465" s="13">
        <f t="shared" si="100"/>
        <v>756.93</v>
      </c>
    </row>
    <row r="6466" spans="1:10" x14ac:dyDescent="0.25">
      <c r="A6466" s="19">
        <v>6458</v>
      </c>
      <c r="B6466" s="16" t="s">
        <v>24</v>
      </c>
      <c r="C6466" s="21" t="s">
        <v>25</v>
      </c>
      <c r="D6466" s="34">
        <v>201610000003628</v>
      </c>
      <c r="E6466" s="21" t="s">
        <v>5395</v>
      </c>
      <c r="F6466" s="36">
        <v>42201</v>
      </c>
      <c r="G6466" s="12">
        <v>50</v>
      </c>
      <c r="H6466" s="25">
        <v>2525</v>
      </c>
      <c r="I6466" s="13">
        <v>162.03</v>
      </c>
      <c r="J6466" s="13">
        <f t="shared" si="100"/>
        <v>2362.9699999999998</v>
      </c>
    </row>
    <row r="6467" spans="1:10" x14ac:dyDescent="0.25">
      <c r="A6467" s="19">
        <v>6459</v>
      </c>
      <c r="B6467" s="16" t="s">
        <v>24</v>
      </c>
      <c r="C6467" s="21" t="s">
        <v>25</v>
      </c>
      <c r="D6467" s="34">
        <v>201510000020927</v>
      </c>
      <c r="E6467" s="21" t="s">
        <v>5551</v>
      </c>
      <c r="F6467" s="36">
        <v>41855</v>
      </c>
      <c r="G6467" s="12">
        <v>50</v>
      </c>
      <c r="H6467" s="25">
        <v>2329.85</v>
      </c>
      <c r="I6467" s="13">
        <v>193.72</v>
      </c>
      <c r="J6467" s="13">
        <f t="shared" si="100"/>
        <v>2136.13</v>
      </c>
    </row>
    <row r="6468" spans="1:10" x14ac:dyDescent="0.25">
      <c r="A6468" s="19">
        <v>6460</v>
      </c>
      <c r="B6468" s="16" t="s">
        <v>24</v>
      </c>
      <c r="C6468" s="21" t="s">
        <v>25</v>
      </c>
      <c r="D6468" s="34">
        <v>201510000023066</v>
      </c>
      <c r="E6468" s="21" t="s">
        <v>4605</v>
      </c>
      <c r="F6468" s="36">
        <v>41809</v>
      </c>
      <c r="G6468" s="12">
        <v>50</v>
      </c>
      <c r="H6468" s="25">
        <v>4077</v>
      </c>
      <c r="I6468" s="13">
        <v>349.25</v>
      </c>
      <c r="J6468" s="13">
        <f t="shared" si="100"/>
        <v>3727.75</v>
      </c>
    </row>
    <row r="6469" spans="1:10" x14ac:dyDescent="0.25">
      <c r="A6469" s="19">
        <v>6461</v>
      </c>
      <c r="B6469" s="16" t="s">
        <v>24</v>
      </c>
      <c r="C6469" s="21" t="s">
        <v>25</v>
      </c>
      <c r="D6469" s="34">
        <v>201410000014231</v>
      </c>
      <c r="E6469" s="21" t="s">
        <v>4954</v>
      </c>
      <c r="F6469" s="36">
        <v>41439</v>
      </c>
      <c r="G6469" s="12">
        <v>50</v>
      </c>
      <c r="H6469" s="25">
        <v>3354</v>
      </c>
      <c r="I6469" s="13">
        <v>355.27</v>
      </c>
      <c r="J6469" s="13">
        <f t="shared" si="100"/>
        <v>2998.73</v>
      </c>
    </row>
    <row r="6470" spans="1:10" x14ac:dyDescent="0.25">
      <c r="A6470" s="19">
        <v>6462</v>
      </c>
      <c r="B6470" s="16" t="s">
        <v>24</v>
      </c>
      <c r="C6470" s="21" t="s">
        <v>25</v>
      </c>
      <c r="D6470" s="34">
        <v>201410000014730</v>
      </c>
      <c r="E6470" s="21" t="s">
        <v>4804</v>
      </c>
      <c r="F6470" s="36">
        <v>41299</v>
      </c>
      <c r="G6470" s="12">
        <v>50</v>
      </c>
      <c r="H6470" s="25">
        <v>3700</v>
      </c>
      <c r="I6470" s="13">
        <v>420.18</v>
      </c>
      <c r="J6470" s="13">
        <f t="shared" si="100"/>
        <v>3279.82</v>
      </c>
    </row>
    <row r="6471" spans="1:10" x14ac:dyDescent="0.25">
      <c r="A6471" s="19">
        <v>6463</v>
      </c>
      <c r="B6471" s="16" t="s">
        <v>24</v>
      </c>
      <c r="C6471" s="21" t="s">
        <v>25</v>
      </c>
      <c r="D6471" s="34">
        <v>201410000014648</v>
      </c>
      <c r="E6471" s="21" t="s">
        <v>4787</v>
      </c>
      <c r="F6471" s="36">
        <v>41445</v>
      </c>
      <c r="G6471" s="12">
        <v>50</v>
      </c>
      <c r="H6471" s="25">
        <v>3700</v>
      </c>
      <c r="I6471" s="13">
        <v>390.58</v>
      </c>
      <c r="J6471" s="13">
        <f t="shared" si="100"/>
        <v>3309.42</v>
      </c>
    </row>
    <row r="6472" spans="1:10" x14ac:dyDescent="0.25">
      <c r="A6472" s="19">
        <v>6464</v>
      </c>
      <c r="B6472" s="16" t="s">
        <v>24</v>
      </c>
      <c r="C6472" s="21" t="s">
        <v>25</v>
      </c>
      <c r="D6472" s="34">
        <v>201510000021367</v>
      </c>
      <c r="E6472" s="21" t="s">
        <v>5767</v>
      </c>
      <c r="F6472" s="36">
        <v>41269</v>
      </c>
      <c r="G6472" s="12">
        <v>50</v>
      </c>
      <c r="H6472" s="25">
        <v>2108.75</v>
      </c>
      <c r="I6472" s="13">
        <v>243</v>
      </c>
      <c r="J6472" s="13">
        <f t="shared" si="100"/>
        <v>1865.75</v>
      </c>
    </row>
    <row r="6473" spans="1:10" x14ac:dyDescent="0.25">
      <c r="A6473" s="19">
        <v>6465</v>
      </c>
      <c r="B6473" s="16" t="s">
        <v>24</v>
      </c>
      <c r="C6473" s="21" t="s">
        <v>25</v>
      </c>
      <c r="D6473" s="34">
        <v>201510000021370</v>
      </c>
      <c r="E6473" s="21" t="s">
        <v>5768</v>
      </c>
      <c r="F6473" s="36">
        <v>41269</v>
      </c>
      <c r="G6473" s="12">
        <v>50</v>
      </c>
      <c r="H6473" s="25">
        <v>2108.75</v>
      </c>
      <c r="I6473" s="13">
        <v>243</v>
      </c>
      <c r="J6473" s="13">
        <f t="shared" ref="J6473:J6536" si="101">SUM(H6473-I6473)</f>
        <v>1865.75</v>
      </c>
    </row>
    <row r="6474" spans="1:10" x14ac:dyDescent="0.25">
      <c r="A6474" s="19">
        <v>6466</v>
      </c>
      <c r="B6474" s="16" t="s">
        <v>24</v>
      </c>
      <c r="C6474" s="21" t="s">
        <v>25</v>
      </c>
      <c r="D6474" s="34">
        <v>201510000022110</v>
      </c>
      <c r="E6474" s="21" t="s">
        <v>6875</v>
      </c>
      <c r="F6474" s="36">
        <v>41611</v>
      </c>
      <c r="G6474" s="12">
        <v>50</v>
      </c>
      <c r="H6474" s="25">
        <v>636.16</v>
      </c>
      <c r="I6474" s="13">
        <v>61.43</v>
      </c>
      <c r="J6474" s="13">
        <f t="shared" si="101"/>
        <v>574.73</v>
      </c>
    </row>
    <row r="6475" spans="1:10" x14ac:dyDescent="0.25">
      <c r="A6475" s="19">
        <v>6467</v>
      </c>
      <c r="B6475" s="16" t="s">
        <v>24</v>
      </c>
      <c r="C6475" s="21" t="s">
        <v>25</v>
      </c>
      <c r="D6475" s="34">
        <v>201310000013935</v>
      </c>
      <c r="E6475" s="21" t="s">
        <v>142</v>
      </c>
      <c r="F6475" s="36">
        <v>40999</v>
      </c>
      <c r="G6475" s="12">
        <v>50</v>
      </c>
      <c r="H6475" s="25">
        <v>2430444.79</v>
      </c>
      <c r="I6475" s="13">
        <v>314541.09000000003</v>
      </c>
      <c r="J6475" s="13">
        <f t="shared" si="101"/>
        <v>2115903.7000000002</v>
      </c>
    </row>
    <row r="6476" spans="1:10" x14ac:dyDescent="0.25">
      <c r="A6476" s="19">
        <v>6468</v>
      </c>
      <c r="B6476" s="16" t="s">
        <v>24</v>
      </c>
      <c r="C6476" s="21" t="s">
        <v>25</v>
      </c>
      <c r="D6476" s="34">
        <v>201510000021031</v>
      </c>
      <c r="E6476" s="21" t="s">
        <v>4525</v>
      </c>
      <c r="F6476" s="36">
        <v>41815</v>
      </c>
      <c r="G6476" s="12">
        <v>50</v>
      </c>
      <c r="H6476" s="25">
        <v>4280.04</v>
      </c>
      <c r="I6476" s="13">
        <v>365.21</v>
      </c>
      <c r="J6476" s="13">
        <f t="shared" si="101"/>
        <v>3914.83</v>
      </c>
    </row>
    <row r="6477" spans="1:10" x14ac:dyDescent="0.25">
      <c r="A6477" s="19">
        <v>6469</v>
      </c>
      <c r="B6477" s="16" t="s">
        <v>24</v>
      </c>
      <c r="C6477" s="21" t="s">
        <v>25</v>
      </c>
      <c r="D6477" s="34">
        <v>201310000013939</v>
      </c>
      <c r="E6477" s="21" t="s">
        <v>1519</v>
      </c>
      <c r="F6477" s="36">
        <v>40999</v>
      </c>
      <c r="G6477" s="12">
        <v>50</v>
      </c>
      <c r="H6477" s="25">
        <v>83087.360000000001</v>
      </c>
      <c r="I6477" s="13">
        <v>26489.71</v>
      </c>
      <c r="J6477" s="13">
        <f t="shared" si="101"/>
        <v>56597.65</v>
      </c>
    </row>
    <row r="6478" spans="1:10" x14ac:dyDescent="0.25">
      <c r="A6478" s="19">
        <v>6470</v>
      </c>
      <c r="B6478" s="16" t="s">
        <v>24</v>
      </c>
      <c r="C6478" s="21" t="s">
        <v>25</v>
      </c>
      <c r="D6478" s="34">
        <v>201310000013832</v>
      </c>
      <c r="E6478" s="21" t="s">
        <v>1412</v>
      </c>
      <c r="F6478" s="36">
        <v>40999</v>
      </c>
      <c r="G6478" s="12">
        <v>50</v>
      </c>
      <c r="H6478" s="25">
        <v>76079.39</v>
      </c>
      <c r="I6478" s="13">
        <v>9889.1999999999898</v>
      </c>
      <c r="J6478" s="13">
        <f t="shared" si="101"/>
        <v>66190.19</v>
      </c>
    </row>
    <row r="6479" spans="1:10" x14ac:dyDescent="0.25">
      <c r="A6479" s="19">
        <v>6471</v>
      </c>
      <c r="B6479" s="16" t="s">
        <v>24</v>
      </c>
      <c r="C6479" s="21" t="s">
        <v>25</v>
      </c>
      <c r="D6479" s="34">
        <v>201310000013839</v>
      </c>
      <c r="E6479" s="21" t="s">
        <v>616</v>
      </c>
      <c r="F6479" s="36">
        <v>40999</v>
      </c>
      <c r="G6479" s="12">
        <v>50</v>
      </c>
      <c r="H6479" s="25">
        <v>343134.44</v>
      </c>
      <c r="I6479" s="13">
        <v>44602.91</v>
      </c>
      <c r="J6479" s="13">
        <f t="shared" si="101"/>
        <v>298531.53000000003</v>
      </c>
    </row>
    <row r="6480" spans="1:10" x14ac:dyDescent="0.25">
      <c r="A6480" s="19">
        <v>6472</v>
      </c>
      <c r="B6480" s="16" t="s">
        <v>24</v>
      </c>
      <c r="C6480" s="21" t="s">
        <v>25</v>
      </c>
      <c r="D6480" s="34" t="s">
        <v>1941</v>
      </c>
      <c r="E6480" s="21" t="s">
        <v>1942</v>
      </c>
      <c r="F6480" s="36">
        <v>37895</v>
      </c>
      <c r="G6480" s="12">
        <v>25</v>
      </c>
      <c r="H6480" s="25">
        <v>78062</v>
      </c>
      <c r="I6480" s="13">
        <v>46831.96</v>
      </c>
      <c r="J6480" s="13">
        <f t="shared" si="101"/>
        <v>31230.04</v>
      </c>
    </row>
    <row r="6481" spans="1:10" x14ac:dyDescent="0.25">
      <c r="A6481" s="19">
        <v>6473</v>
      </c>
      <c r="B6481" s="16" t="s">
        <v>24</v>
      </c>
      <c r="C6481" s="21" t="s">
        <v>25</v>
      </c>
      <c r="D6481" s="34" t="s">
        <v>468</v>
      </c>
      <c r="E6481" s="21" t="s">
        <v>469</v>
      </c>
      <c r="F6481" s="36">
        <v>37895</v>
      </c>
      <c r="G6481" s="12">
        <v>40</v>
      </c>
      <c r="H6481" s="25">
        <v>756543.94</v>
      </c>
      <c r="I6481" s="13">
        <v>283667.19</v>
      </c>
      <c r="J6481" s="13">
        <f t="shared" si="101"/>
        <v>472876.74999999994</v>
      </c>
    </row>
    <row r="6482" spans="1:10" x14ac:dyDescent="0.25">
      <c r="A6482" s="19">
        <v>6474</v>
      </c>
      <c r="B6482" s="16" t="s">
        <v>24</v>
      </c>
      <c r="C6482" s="21" t="s">
        <v>25</v>
      </c>
      <c r="D6482" s="34" t="s">
        <v>468</v>
      </c>
      <c r="E6482" s="21" t="s">
        <v>469</v>
      </c>
      <c r="F6482" s="36">
        <v>37895</v>
      </c>
      <c r="G6482" s="12">
        <v>40</v>
      </c>
      <c r="H6482" s="25">
        <v>277941.3</v>
      </c>
      <c r="I6482" s="13">
        <v>104214.25</v>
      </c>
      <c r="J6482" s="13">
        <f t="shared" si="101"/>
        <v>173727.05</v>
      </c>
    </row>
    <row r="6483" spans="1:10" x14ac:dyDescent="0.25">
      <c r="A6483" s="19">
        <v>6475</v>
      </c>
      <c r="B6483" s="16" t="s">
        <v>24</v>
      </c>
      <c r="C6483" s="21" t="s">
        <v>25</v>
      </c>
      <c r="D6483" s="34" t="s">
        <v>468</v>
      </c>
      <c r="E6483" s="21" t="s">
        <v>469</v>
      </c>
      <c r="F6483" s="36">
        <v>37895</v>
      </c>
      <c r="G6483" s="12">
        <v>40</v>
      </c>
      <c r="H6483" s="25">
        <v>207071.18</v>
      </c>
      <c r="I6483" s="13">
        <v>77641.710000000196</v>
      </c>
      <c r="J6483" s="13">
        <f t="shared" si="101"/>
        <v>129429.4699999998</v>
      </c>
    </row>
    <row r="6484" spans="1:10" x14ac:dyDescent="0.25">
      <c r="A6484" s="19">
        <v>6476</v>
      </c>
      <c r="B6484" s="16" t="s">
        <v>24</v>
      </c>
      <c r="C6484" s="21" t="s">
        <v>25</v>
      </c>
      <c r="D6484" s="34">
        <v>201610000004642</v>
      </c>
      <c r="E6484" s="21" t="s">
        <v>7699</v>
      </c>
      <c r="F6484" s="36">
        <v>42192</v>
      </c>
      <c r="G6484" s="12">
        <v>50</v>
      </c>
      <c r="H6484" s="25">
        <v>18.27</v>
      </c>
      <c r="I6484" s="13">
        <v>1.17</v>
      </c>
      <c r="J6484" s="13">
        <f t="shared" si="101"/>
        <v>17.100000000000001</v>
      </c>
    </row>
    <row r="6485" spans="1:10" x14ac:dyDescent="0.25">
      <c r="A6485" s="19">
        <v>6477</v>
      </c>
      <c r="B6485" s="16" t="s">
        <v>24</v>
      </c>
      <c r="C6485" s="21" t="s">
        <v>25</v>
      </c>
      <c r="D6485" s="34">
        <v>201610000004660</v>
      </c>
      <c r="E6485" s="21" t="s">
        <v>7636</v>
      </c>
      <c r="F6485" s="36">
        <v>42192</v>
      </c>
      <c r="G6485" s="12">
        <v>50</v>
      </c>
      <c r="H6485" s="25">
        <v>54</v>
      </c>
      <c r="I6485" s="13">
        <v>3.47</v>
      </c>
      <c r="J6485" s="13">
        <f t="shared" si="101"/>
        <v>50.53</v>
      </c>
    </row>
    <row r="6486" spans="1:10" x14ac:dyDescent="0.25">
      <c r="A6486" s="19">
        <v>6478</v>
      </c>
      <c r="B6486" s="16" t="s">
        <v>24</v>
      </c>
      <c r="C6486" s="21" t="s">
        <v>25</v>
      </c>
      <c r="D6486" s="34">
        <v>201610000004646</v>
      </c>
      <c r="E6486" s="21" t="s">
        <v>7598</v>
      </c>
      <c r="F6486" s="36">
        <v>42192</v>
      </c>
      <c r="G6486" s="12">
        <v>50</v>
      </c>
      <c r="H6486" s="25">
        <v>80.81</v>
      </c>
      <c r="I6486" s="13">
        <v>5.24</v>
      </c>
      <c r="J6486" s="13">
        <f t="shared" si="101"/>
        <v>75.570000000000007</v>
      </c>
    </row>
    <row r="6487" spans="1:10" x14ac:dyDescent="0.25">
      <c r="A6487" s="19">
        <v>6479</v>
      </c>
      <c r="B6487" s="16" t="s">
        <v>24</v>
      </c>
      <c r="C6487" s="21" t="s">
        <v>25</v>
      </c>
      <c r="D6487" s="34">
        <v>201610000004645</v>
      </c>
      <c r="E6487" s="21" t="s">
        <v>7696</v>
      </c>
      <c r="F6487" s="36">
        <v>42192</v>
      </c>
      <c r="G6487" s="12">
        <v>50</v>
      </c>
      <c r="H6487" s="25">
        <v>19.04</v>
      </c>
      <c r="I6487" s="13">
        <v>1.18</v>
      </c>
      <c r="J6487" s="13">
        <f t="shared" si="101"/>
        <v>17.86</v>
      </c>
    </row>
    <row r="6488" spans="1:10" x14ac:dyDescent="0.25">
      <c r="A6488" s="19">
        <v>6480</v>
      </c>
      <c r="B6488" s="16" t="s">
        <v>24</v>
      </c>
      <c r="C6488" s="21" t="s">
        <v>25</v>
      </c>
      <c r="D6488" s="34">
        <v>201610000004643</v>
      </c>
      <c r="E6488" s="21" t="s">
        <v>7724</v>
      </c>
      <c r="F6488" s="36">
        <v>42192</v>
      </c>
      <c r="G6488" s="12">
        <v>50</v>
      </c>
      <c r="H6488" s="25">
        <v>8.32</v>
      </c>
      <c r="I6488" s="13">
        <v>0.43</v>
      </c>
      <c r="J6488" s="13">
        <f t="shared" si="101"/>
        <v>7.8900000000000006</v>
      </c>
    </row>
    <row r="6489" spans="1:10" x14ac:dyDescent="0.25">
      <c r="A6489" s="19">
        <v>6481</v>
      </c>
      <c r="B6489" s="16" t="s">
        <v>24</v>
      </c>
      <c r="C6489" s="21" t="s">
        <v>25</v>
      </c>
      <c r="D6489" s="34">
        <v>201610000004644</v>
      </c>
      <c r="E6489" s="21" t="s">
        <v>7692</v>
      </c>
      <c r="F6489" s="36">
        <v>42192</v>
      </c>
      <c r="G6489" s="12">
        <v>50</v>
      </c>
      <c r="H6489" s="25">
        <v>22.31</v>
      </c>
      <c r="I6489" s="13">
        <v>1.51</v>
      </c>
      <c r="J6489" s="13">
        <f t="shared" si="101"/>
        <v>20.799999999999997</v>
      </c>
    </row>
    <row r="6490" spans="1:10" x14ac:dyDescent="0.25">
      <c r="A6490" s="19">
        <v>6482</v>
      </c>
      <c r="B6490" s="16" t="s">
        <v>24</v>
      </c>
      <c r="C6490" s="21" t="s">
        <v>25</v>
      </c>
      <c r="D6490" s="34">
        <v>201610000004656</v>
      </c>
      <c r="E6490" s="21" t="s">
        <v>7713</v>
      </c>
      <c r="F6490" s="36">
        <v>42192</v>
      </c>
      <c r="G6490" s="12">
        <v>50</v>
      </c>
      <c r="H6490" s="25">
        <v>11.31</v>
      </c>
      <c r="I6490" s="13">
        <v>0.77</v>
      </c>
      <c r="J6490" s="13">
        <f t="shared" si="101"/>
        <v>10.540000000000001</v>
      </c>
    </row>
    <row r="6491" spans="1:10" x14ac:dyDescent="0.25">
      <c r="A6491" s="19">
        <v>6483</v>
      </c>
      <c r="B6491" s="16" t="s">
        <v>24</v>
      </c>
      <c r="C6491" s="21" t="s">
        <v>25</v>
      </c>
      <c r="D6491" s="34">
        <v>201610000004653</v>
      </c>
      <c r="E6491" s="21" t="s">
        <v>7527</v>
      </c>
      <c r="F6491" s="36">
        <v>42192</v>
      </c>
      <c r="G6491" s="12">
        <v>50</v>
      </c>
      <c r="H6491" s="25">
        <v>128.57</v>
      </c>
      <c r="I6491" s="13">
        <v>8.34</v>
      </c>
      <c r="J6491" s="13">
        <f t="shared" si="101"/>
        <v>120.22999999999999</v>
      </c>
    </row>
    <row r="6492" spans="1:10" x14ac:dyDescent="0.25">
      <c r="A6492" s="19">
        <v>6484</v>
      </c>
      <c r="B6492" s="16" t="s">
        <v>24</v>
      </c>
      <c r="C6492" s="21" t="s">
        <v>25</v>
      </c>
      <c r="D6492" s="34">
        <v>201610000004657</v>
      </c>
      <c r="E6492" s="21" t="s">
        <v>7443</v>
      </c>
      <c r="F6492" s="36">
        <v>42192</v>
      </c>
      <c r="G6492" s="12">
        <v>50</v>
      </c>
      <c r="H6492" s="25">
        <v>177.49</v>
      </c>
      <c r="I6492" s="13">
        <v>11.44</v>
      </c>
      <c r="J6492" s="13">
        <f t="shared" si="101"/>
        <v>166.05</v>
      </c>
    </row>
    <row r="6493" spans="1:10" x14ac:dyDescent="0.25">
      <c r="A6493" s="19">
        <v>6485</v>
      </c>
      <c r="B6493" s="16" t="s">
        <v>24</v>
      </c>
      <c r="C6493" s="21" t="s">
        <v>25</v>
      </c>
      <c r="D6493" s="34">
        <v>201610000004654</v>
      </c>
      <c r="E6493" s="21" t="s">
        <v>7653</v>
      </c>
      <c r="F6493" s="36">
        <v>42192</v>
      </c>
      <c r="G6493" s="12">
        <v>50</v>
      </c>
      <c r="H6493" s="25">
        <v>48.38</v>
      </c>
      <c r="I6493" s="13">
        <v>3.09</v>
      </c>
      <c r="J6493" s="13">
        <f t="shared" si="101"/>
        <v>45.290000000000006</v>
      </c>
    </row>
    <row r="6494" spans="1:10" x14ac:dyDescent="0.25">
      <c r="A6494" s="19">
        <v>6486</v>
      </c>
      <c r="B6494" s="16" t="s">
        <v>24</v>
      </c>
      <c r="C6494" s="21" t="s">
        <v>25</v>
      </c>
      <c r="D6494" s="34">
        <v>201610000004659</v>
      </c>
      <c r="E6494" s="21" t="s">
        <v>7653</v>
      </c>
      <c r="F6494" s="36">
        <v>42192</v>
      </c>
      <c r="G6494" s="12">
        <v>50</v>
      </c>
      <c r="H6494" s="25">
        <v>19.05</v>
      </c>
      <c r="I6494" s="13">
        <v>1.18</v>
      </c>
      <c r="J6494" s="13">
        <f t="shared" si="101"/>
        <v>17.87</v>
      </c>
    </row>
    <row r="6495" spans="1:10" x14ac:dyDescent="0.25">
      <c r="A6495" s="19">
        <v>6487</v>
      </c>
      <c r="B6495" s="16" t="s">
        <v>24</v>
      </c>
      <c r="C6495" s="21" t="s">
        <v>25</v>
      </c>
      <c r="D6495" s="34">
        <v>201610000004639</v>
      </c>
      <c r="E6495" s="21" t="s">
        <v>6748</v>
      </c>
      <c r="F6495" s="36">
        <v>42192</v>
      </c>
      <c r="G6495" s="12">
        <v>50</v>
      </c>
      <c r="H6495" s="25">
        <v>746.65</v>
      </c>
      <c r="I6495" s="13">
        <v>48.29</v>
      </c>
      <c r="J6495" s="13">
        <f t="shared" si="101"/>
        <v>698.36</v>
      </c>
    </row>
    <row r="6496" spans="1:10" x14ac:dyDescent="0.25">
      <c r="A6496" s="19">
        <v>6488</v>
      </c>
      <c r="B6496" s="16" t="s">
        <v>24</v>
      </c>
      <c r="C6496" s="21" t="s">
        <v>25</v>
      </c>
      <c r="D6496" s="34">
        <v>201610000004637</v>
      </c>
      <c r="E6496" s="21" t="s">
        <v>7378</v>
      </c>
      <c r="F6496" s="36">
        <v>42192</v>
      </c>
      <c r="G6496" s="12">
        <v>50</v>
      </c>
      <c r="H6496" s="25">
        <v>228.41</v>
      </c>
      <c r="I6496" s="13">
        <v>14.83</v>
      </c>
      <c r="J6496" s="13">
        <f t="shared" si="101"/>
        <v>213.57999999999998</v>
      </c>
    </row>
    <row r="6497" spans="1:10" x14ac:dyDescent="0.25">
      <c r="A6497" s="19">
        <v>6489</v>
      </c>
      <c r="B6497" s="16" t="s">
        <v>24</v>
      </c>
      <c r="C6497" s="21" t="s">
        <v>25</v>
      </c>
      <c r="D6497" s="34">
        <v>201610000004648</v>
      </c>
      <c r="E6497" s="21" t="s">
        <v>7394</v>
      </c>
      <c r="F6497" s="36">
        <v>42192</v>
      </c>
      <c r="G6497" s="12">
        <v>50</v>
      </c>
      <c r="H6497" s="25">
        <v>206.14</v>
      </c>
      <c r="I6497" s="13">
        <v>13.35</v>
      </c>
      <c r="J6497" s="13">
        <f t="shared" si="101"/>
        <v>192.79</v>
      </c>
    </row>
    <row r="6498" spans="1:10" x14ac:dyDescent="0.25">
      <c r="A6498" s="19">
        <v>6490</v>
      </c>
      <c r="B6498" s="16" t="s">
        <v>24</v>
      </c>
      <c r="C6498" s="21" t="s">
        <v>25</v>
      </c>
      <c r="D6498" s="34">
        <v>201610000004647</v>
      </c>
      <c r="E6498" s="21" t="s">
        <v>7607</v>
      </c>
      <c r="F6498" s="36">
        <v>42192</v>
      </c>
      <c r="G6498" s="12">
        <v>50</v>
      </c>
      <c r="H6498" s="25">
        <v>75.17</v>
      </c>
      <c r="I6498" s="13">
        <v>4.87</v>
      </c>
      <c r="J6498" s="13">
        <f t="shared" si="101"/>
        <v>70.3</v>
      </c>
    </row>
    <row r="6499" spans="1:10" x14ac:dyDescent="0.25">
      <c r="A6499" s="19">
        <v>6491</v>
      </c>
      <c r="B6499" s="16" t="s">
        <v>24</v>
      </c>
      <c r="C6499" s="21" t="s">
        <v>25</v>
      </c>
      <c r="D6499" s="34">
        <v>201610000004640</v>
      </c>
      <c r="E6499" s="21" t="s">
        <v>7708</v>
      </c>
      <c r="F6499" s="36">
        <v>42192</v>
      </c>
      <c r="G6499" s="12">
        <v>50</v>
      </c>
      <c r="H6499" s="25">
        <v>13.39</v>
      </c>
      <c r="I6499" s="13">
        <v>0.8</v>
      </c>
      <c r="J6499" s="13">
        <f t="shared" si="101"/>
        <v>12.59</v>
      </c>
    </row>
    <row r="6500" spans="1:10" x14ac:dyDescent="0.25">
      <c r="A6500" s="19">
        <v>6492</v>
      </c>
      <c r="B6500" s="16" t="s">
        <v>24</v>
      </c>
      <c r="C6500" s="21" t="s">
        <v>25</v>
      </c>
      <c r="D6500" s="34">
        <v>201610000004641</v>
      </c>
      <c r="E6500" s="21" t="s">
        <v>7583</v>
      </c>
      <c r="F6500" s="36">
        <v>42192</v>
      </c>
      <c r="G6500" s="12">
        <v>50</v>
      </c>
      <c r="H6500" s="25">
        <v>92.11</v>
      </c>
      <c r="I6500" s="13">
        <v>6</v>
      </c>
      <c r="J6500" s="13">
        <f t="shared" si="101"/>
        <v>86.11</v>
      </c>
    </row>
    <row r="6501" spans="1:10" x14ac:dyDescent="0.25">
      <c r="A6501" s="19">
        <v>6493</v>
      </c>
      <c r="B6501" s="16" t="s">
        <v>24</v>
      </c>
      <c r="C6501" s="21" t="s">
        <v>25</v>
      </c>
      <c r="D6501" s="34">
        <v>201510000021190</v>
      </c>
      <c r="E6501" s="21" t="s">
        <v>7315</v>
      </c>
      <c r="F6501" s="36">
        <v>41576</v>
      </c>
      <c r="G6501" s="12">
        <v>50</v>
      </c>
      <c r="H6501" s="25">
        <v>268.83</v>
      </c>
      <c r="I6501" s="13">
        <v>26.52</v>
      </c>
      <c r="J6501" s="13">
        <f t="shared" si="101"/>
        <v>242.30999999999997</v>
      </c>
    </row>
    <row r="6502" spans="1:10" x14ac:dyDescent="0.25">
      <c r="A6502" s="19">
        <v>6494</v>
      </c>
      <c r="B6502" s="16" t="s">
        <v>24</v>
      </c>
      <c r="C6502" s="21" t="s">
        <v>25</v>
      </c>
      <c r="D6502" s="34">
        <v>201510000021194</v>
      </c>
      <c r="E6502" s="21" t="s">
        <v>7315</v>
      </c>
      <c r="F6502" s="36">
        <v>41576</v>
      </c>
      <c r="G6502" s="12">
        <v>50</v>
      </c>
      <c r="H6502" s="25">
        <v>274.31</v>
      </c>
      <c r="I6502" s="13">
        <v>27.04</v>
      </c>
      <c r="J6502" s="13">
        <f t="shared" si="101"/>
        <v>247.27</v>
      </c>
    </row>
    <row r="6503" spans="1:10" x14ac:dyDescent="0.25">
      <c r="A6503" s="19">
        <v>6495</v>
      </c>
      <c r="B6503" s="16" t="s">
        <v>24</v>
      </c>
      <c r="C6503" s="21" t="s">
        <v>25</v>
      </c>
      <c r="D6503" s="34">
        <v>201510000021189</v>
      </c>
      <c r="E6503" s="21" t="s">
        <v>7429</v>
      </c>
      <c r="F6503" s="36">
        <v>41576</v>
      </c>
      <c r="G6503" s="12">
        <v>50</v>
      </c>
      <c r="H6503" s="25">
        <v>191.86</v>
      </c>
      <c r="I6503" s="13">
        <v>18.98</v>
      </c>
      <c r="J6503" s="13">
        <f t="shared" si="101"/>
        <v>172.88000000000002</v>
      </c>
    </row>
    <row r="6504" spans="1:10" x14ac:dyDescent="0.25">
      <c r="A6504" s="19">
        <v>6496</v>
      </c>
      <c r="B6504" s="16" t="s">
        <v>24</v>
      </c>
      <c r="C6504" s="21" t="s">
        <v>25</v>
      </c>
      <c r="D6504" s="34">
        <v>201510000022916</v>
      </c>
      <c r="E6504" s="21" t="s">
        <v>6799</v>
      </c>
      <c r="F6504" s="36">
        <v>41823</v>
      </c>
      <c r="G6504" s="12">
        <v>50</v>
      </c>
      <c r="H6504" s="25">
        <v>709.9</v>
      </c>
      <c r="I6504" s="13">
        <v>60.33</v>
      </c>
      <c r="J6504" s="13">
        <f t="shared" si="101"/>
        <v>649.56999999999994</v>
      </c>
    </row>
    <row r="6505" spans="1:10" x14ac:dyDescent="0.25">
      <c r="A6505" s="19">
        <v>6497</v>
      </c>
      <c r="B6505" s="16" t="s">
        <v>24</v>
      </c>
      <c r="C6505" s="21" t="s">
        <v>25</v>
      </c>
      <c r="D6505" s="34">
        <v>201510000021202</v>
      </c>
      <c r="E6505" s="21" t="s">
        <v>7218</v>
      </c>
      <c r="F6505" s="36">
        <v>41576</v>
      </c>
      <c r="G6505" s="12">
        <v>50</v>
      </c>
      <c r="H6505" s="25">
        <v>337.02</v>
      </c>
      <c r="I6505" s="13">
        <v>33.07</v>
      </c>
      <c r="J6505" s="13">
        <f t="shared" si="101"/>
        <v>303.95</v>
      </c>
    </row>
    <row r="6506" spans="1:10" x14ac:dyDescent="0.25">
      <c r="A6506" s="19">
        <v>6498</v>
      </c>
      <c r="B6506" s="16" t="s">
        <v>24</v>
      </c>
      <c r="C6506" s="21" t="s">
        <v>25</v>
      </c>
      <c r="D6506" s="34">
        <v>201510000021199</v>
      </c>
      <c r="E6506" s="21" t="s">
        <v>7237</v>
      </c>
      <c r="F6506" s="36">
        <v>41576</v>
      </c>
      <c r="G6506" s="12">
        <v>50</v>
      </c>
      <c r="H6506" s="25">
        <v>323.66000000000003</v>
      </c>
      <c r="I6506" s="13">
        <v>31.84</v>
      </c>
      <c r="J6506" s="13">
        <f t="shared" si="101"/>
        <v>291.82000000000005</v>
      </c>
    </row>
    <row r="6507" spans="1:10" x14ac:dyDescent="0.25">
      <c r="A6507" s="19">
        <v>6499</v>
      </c>
      <c r="B6507" s="16" t="s">
        <v>24</v>
      </c>
      <c r="C6507" s="21" t="s">
        <v>25</v>
      </c>
      <c r="D6507" s="34">
        <v>201510000021201</v>
      </c>
      <c r="E6507" s="21" t="s">
        <v>7462</v>
      </c>
      <c r="F6507" s="36">
        <v>41576</v>
      </c>
      <c r="G6507" s="12">
        <v>50</v>
      </c>
      <c r="H6507" s="25">
        <v>168.1</v>
      </c>
      <c r="I6507" s="13">
        <v>16.64</v>
      </c>
      <c r="J6507" s="13">
        <f t="shared" si="101"/>
        <v>151.45999999999998</v>
      </c>
    </row>
    <row r="6508" spans="1:10" x14ac:dyDescent="0.25">
      <c r="A6508" s="19">
        <v>6500</v>
      </c>
      <c r="B6508" s="16" t="s">
        <v>24</v>
      </c>
      <c r="C6508" s="21" t="s">
        <v>25</v>
      </c>
      <c r="D6508" s="34">
        <v>201510000022914</v>
      </c>
      <c r="E6508" s="21" t="s">
        <v>6961</v>
      </c>
      <c r="F6508" s="36">
        <v>41823</v>
      </c>
      <c r="G6508" s="12">
        <v>50</v>
      </c>
      <c r="H6508" s="25">
        <v>542.91999999999996</v>
      </c>
      <c r="I6508" s="13">
        <v>46.02</v>
      </c>
      <c r="J6508" s="13">
        <f t="shared" si="101"/>
        <v>496.9</v>
      </c>
    </row>
    <row r="6509" spans="1:10" x14ac:dyDescent="0.25">
      <c r="A6509" s="19">
        <v>6501</v>
      </c>
      <c r="B6509" s="16" t="s">
        <v>24</v>
      </c>
      <c r="C6509" s="21" t="s">
        <v>25</v>
      </c>
      <c r="D6509" s="34">
        <v>201510000022912</v>
      </c>
      <c r="E6509" s="21" t="s">
        <v>6986</v>
      </c>
      <c r="F6509" s="36">
        <v>41823</v>
      </c>
      <c r="G6509" s="12">
        <v>50</v>
      </c>
      <c r="H6509" s="25">
        <v>522.49</v>
      </c>
      <c r="I6509" s="13">
        <v>44.45</v>
      </c>
      <c r="J6509" s="13">
        <f t="shared" si="101"/>
        <v>478.04</v>
      </c>
    </row>
    <row r="6510" spans="1:10" x14ac:dyDescent="0.25">
      <c r="A6510" s="19">
        <v>6502</v>
      </c>
      <c r="B6510" s="16" t="s">
        <v>24</v>
      </c>
      <c r="C6510" s="21" t="s">
        <v>25</v>
      </c>
      <c r="D6510" s="34">
        <v>201510000022918</v>
      </c>
      <c r="E6510" s="21" t="s">
        <v>7014</v>
      </c>
      <c r="F6510" s="36">
        <v>41823</v>
      </c>
      <c r="G6510" s="12">
        <v>50</v>
      </c>
      <c r="H6510" s="25">
        <v>497.8</v>
      </c>
      <c r="I6510" s="13">
        <v>42.33</v>
      </c>
      <c r="J6510" s="13">
        <f t="shared" si="101"/>
        <v>455.47</v>
      </c>
    </row>
    <row r="6511" spans="1:10" x14ac:dyDescent="0.25">
      <c r="A6511" s="19">
        <v>6503</v>
      </c>
      <c r="B6511" s="16" t="s">
        <v>24</v>
      </c>
      <c r="C6511" s="21" t="s">
        <v>25</v>
      </c>
      <c r="D6511" s="34" t="s">
        <v>13206</v>
      </c>
      <c r="E6511" s="21" t="s">
        <v>13816</v>
      </c>
      <c r="F6511" s="36">
        <v>34973</v>
      </c>
      <c r="G6511" s="12">
        <v>12</v>
      </c>
      <c r="H6511" s="25">
        <v>45618</v>
      </c>
      <c r="I6511" s="13">
        <v>45618</v>
      </c>
      <c r="J6511" s="13">
        <f t="shared" si="101"/>
        <v>0</v>
      </c>
    </row>
    <row r="6512" spans="1:10" x14ac:dyDescent="0.25">
      <c r="A6512" s="19">
        <v>6504</v>
      </c>
      <c r="B6512" s="16" t="s">
        <v>24</v>
      </c>
      <c r="C6512" s="21" t="s">
        <v>25</v>
      </c>
      <c r="D6512" s="34">
        <v>201410000013674</v>
      </c>
      <c r="E6512" s="21" t="s">
        <v>6557</v>
      </c>
      <c r="F6512" s="36">
        <v>41475</v>
      </c>
      <c r="G6512" s="12">
        <v>10</v>
      </c>
      <c r="H6512" s="25">
        <v>1843</v>
      </c>
      <c r="I6512" s="13">
        <v>957.84</v>
      </c>
      <c r="J6512" s="13">
        <f t="shared" si="101"/>
        <v>885.16</v>
      </c>
    </row>
    <row r="6513" spans="1:10" x14ac:dyDescent="0.25">
      <c r="A6513" s="19">
        <v>6505</v>
      </c>
      <c r="B6513" s="16" t="s">
        <v>24</v>
      </c>
      <c r="C6513" s="21" t="s">
        <v>25</v>
      </c>
      <c r="D6513" s="34">
        <v>201410000013675</v>
      </c>
      <c r="E6513" s="21" t="s">
        <v>6558</v>
      </c>
      <c r="F6513" s="36">
        <v>41475</v>
      </c>
      <c r="G6513" s="12">
        <v>10</v>
      </c>
      <c r="H6513" s="25">
        <v>1843</v>
      </c>
      <c r="I6513" s="13">
        <v>957.84</v>
      </c>
      <c r="J6513" s="13">
        <f t="shared" si="101"/>
        <v>885.16</v>
      </c>
    </row>
    <row r="6514" spans="1:10" x14ac:dyDescent="0.25">
      <c r="A6514" s="19">
        <v>6506</v>
      </c>
      <c r="B6514" s="16" t="s">
        <v>24</v>
      </c>
      <c r="C6514" s="21" t="s">
        <v>25</v>
      </c>
      <c r="D6514" s="34">
        <v>201410000013676</v>
      </c>
      <c r="E6514" s="21" t="s">
        <v>6559</v>
      </c>
      <c r="F6514" s="36">
        <v>41475</v>
      </c>
      <c r="G6514" s="12">
        <v>10</v>
      </c>
      <c r="H6514" s="25">
        <v>1843</v>
      </c>
      <c r="I6514" s="13">
        <v>957.84</v>
      </c>
      <c r="J6514" s="13">
        <f t="shared" si="101"/>
        <v>885.16</v>
      </c>
    </row>
    <row r="6515" spans="1:10" x14ac:dyDescent="0.25">
      <c r="A6515" s="19">
        <v>6507</v>
      </c>
      <c r="B6515" s="16" t="s">
        <v>24</v>
      </c>
      <c r="C6515" s="21" t="s">
        <v>25</v>
      </c>
      <c r="D6515" s="34">
        <v>201410000013677</v>
      </c>
      <c r="E6515" s="21" t="s">
        <v>6560</v>
      </c>
      <c r="F6515" s="36">
        <v>41475</v>
      </c>
      <c r="G6515" s="12">
        <v>10</v>
      </c>
      <c r="H6515" s="25">
        <v>1843</v>
      </c>
      <c r="I6515" s="13">
        <v>957.84</v>
      </c>
      <c r="J6515" s="13">
        <f t="shared" si="101"/>
        <v>885.16</v>
      </c>
    </row>
    <row r="6516" spans="1:10" x14ac:dyDescent="0.25">
      <c r="A6516" s="19">
        <v>6508</v>
      </c>
      <c r="B6516" s="16" t="s">
        <v>24</v>
      </c>
      <c r="C6516" s="21" t="s">
        <v>25</v>
      </c>
      <c r="D6516" s="34">
        <v>201410000013678</v>
      </c>
      <c r="E6516" s="21" t="s">
        <v>6561</v>
      </c>
      <c r="F6516" s="36">
        <v>41475</v>
      </c>
      <c r="G6516" s="12">
        <v>10</v>
      </c>
      <c r="H6516" s="25">
        <v>1843</v>
      </c>
      <c r="I6516" s="13">
        <v>957.84</v>
      </c>
      <c r="J6516" s="13">
        <f t="shared" si="101"/>
        <v>885.16</v>
      </c>
    </row>
    <row r="6517" spans="1:10" x14ac:dyDescent="0.25">
      <c r="A6517" s="19">
        <v>6509</v>
      </c>
      <c r="B6517" s="16" t="s">
        <v>24</v>
      </c>
      <c r="C6517" s="21" t="s">
        <v>25</v>
      </c>
      <c r="D6517" s="34">
        <v>201410000013679</v>
      </c>
      <c r="E6517" s="21" t="s">
        <v>6562</v>
      </c>
      <c r="F6517" s="36">
        <v>41475</v>
      </c>
      <c r="G6517" s="12">
        <v>10</v>
      </c>
      <c r="H6517" s="25">
        <v>1843</v>
      </c>
      <c r="I6517" s="13">
        <v>957.84</v>
      </c>
      <c r="J6517" s="13">
        <f t="shared" si="101"/>
        <v>885.16</v>
      </c>
    </row>
    <row r="6518" spans="1:10" x14ac:dyDescent="0.25">
      <c r="A6518" s="19">
        <v>6510</v>
      </c>
      <c r="B6518" s="16" t="s">
        <v>24</v>
      </c>
      <c r="C6518" s="21" t="s">
        <v>25</v>
      </c>
      <c r="D6518" s="34">
        <v>201410000013680</v>
      </c>
      <c r="E6518" s="21" t="s">
        <v>6563</v>
      </c>
      <c r="F6518" s="36">
        <v>41475</v>
      </c>
      <c r="G6518" s="12">
        <v>10</v>
      </c>
      <c r="H6518" s="25">
        <v>1843</v>
      </c>
      <c r="I6518" s="13">
        <v>957.84</v>
      </c>
      <c r="J6518" s="13">
        <f t="shared" si="101"/>
        <v>885.16</v>
      </c>
    </row>
    <row r="6519" spans="1:10" x14ac:dyDescent="0.25">
      <c r="A6519" s="19">
        <v>6511</v>
      </c>
      <c r="B6519" s="16" t="s">
        <v>24</v>
      </c>
      <c r="C6519" s="21" t="s">
        <v>25</v>
      </c>
      <c r="D6519" s="34">
        <v>201410000013681</v>
      </c>
      <c r="E6519" s="21" t="s">
        <v>6564</v>
      </c>
      <c r="F6519" s="36">
        <v>41475</v>
      </c>
      <c r="G6519" s="12">
        <v>10</v>
      </c>
      <c r="H6519" s="25">
        <v>1843</v>
      </c>
      <c r="I6519" s="13">
        <v>957.84</v>
      </c>
      <c r="J6519" s="13">
        <f t="shared" si="101"/>
        <v>885.16</v>
      </c>
    </row>
    <row r="6520" spans="1:10" x14ac:dyDescent="0.25">
      <c r="A6520" s="19">
        <v>6512</v>
      </c>
      <c r="B6520" s="16" t="s">
        <v>24</v>
      </c>
      <c r="C6520" s="21" t="s">
        <v>25</v>
      </c>
      <c r="D6520" s="34">
        <v>201410000013682</v>
      </c>
      <c r="E6520" s="21" t="s">
        <v>6565</v>
      </c>
      <c r="F6520" s="36">
        <v>41475</v>
      </c>
      <c r="G6520" s="12">
        <v>10</v>
      </c>
      <c r="H6520" s="25">
        <v>1843</v>
      </c>
      <c r="I6520" s="13">
        <v>957.84</v>
      </c>
      <c r="J6520" s="13">
        <f t="shared" si="101"/>
        <v>885.16</v>
      </c>
    </row>
    <row r="6521" spans="1:10" x14ac:dyDescent="0.25">
      <c r="A6521" s="19">
        <v>6513</v>
      </c>
      <c r="B6521" s="16" t="s">
        <v>24</v>
      </c>
      <c r="C6521" s="21" t="s">
        <v>25</v>
      </c>
      <c r="D6521" s="34">
        <v>201410000013683</v>
      </c>
      <c r="E6521" s="21" t="s">
        <v>6566</v>
      </c>
      <c r="F6521" s="36">
        <v>41475</v>
      </c>
      <c r="G6521" s="12">
        <v>10</v>
      </c>
      <c r="H6521" s="25">
        <v>1843</v>
      </c>
      <c r="I6521" s="13">
        <v>957.84</v>
      </c>
      <c r="J6521" s="13">
        <f t="shared" si="101"/>
        <v>885.16</v>
      </c>
    </row>
    <row r="6522" spans="1:10" x14ac:dyDescent="0.25">
      <c r="A6522" s="19">
        <v>6514</v>
      </c>
      <c r="B6522" s="16" t="s">
        <v>24</v>
      </c>
      <c r="C6522" s="21" t="s">
        <v>25</v>
      </c>
      <c r="D6522" s="34">
        <v>201410000013684</v>
      </c>
      <c r="E6522" s="21" t="s">
        <v>6567</v>
      </c>
      <c r="F6522" s="36">
        <v>41475</v>
      </c>
      <c r="G6522" s="12">
        <v>10</v>
      </c>
      <c r="H6522" s="25">
        <v>1843</v>
      </c>
      <c r="I6522" s="13">
        <v>957.84</v>
      </c>
      <c r="J6522" s="13">
        <f t="shared" si="101"/>
        <v>885.16</v>
      </c>
    </row>
    <row r="6523" spans="1:10" x14ac:dyDescent="0.25">
      <c r="A6523" s="19">
        <v>6515</v>
      </c>
      <c r="B6523" s="16" t="s">
        <v>24</v>
      </c>
      <c r="C6523" s="21" t="s">
        <v>25</v>
      </c>
      <c r="D6523" s="34">
        <v>201410000013685</v>
      </c>
      <c r="E6523" s="21" t="s">
        <v>6568</v>
      </c>
      <c r="F6523" s="36">
        <v>41475</v>
      </c>
      <c r="G6523" s="12">
        <v>10</v>
      </c>
      <c r="H6523" s="25">
        <v>1843</v>
      </c>
      <c r="I6523" s="13">
        <v>957.84</v>
      </c>
      <c r="J6523" s="13">
        <f t="shared" si="101"/>
        <v>885.16</v>
      </c>
    </row>
    <row r="6524" spans="1:10" x14ac:dyDescent="0.25">
      <c r="A6524" s="19">
        <v>6516</v>
      </c>
      <c r="B6524" s="16" t="s">
        <v>24</v>
      </c>
      <c r="C6524" s="21" t="s">
        <v>25</v>
      </c>
      <c r="D6524" s="34">
        <v>201410000013658</v>
      </c>
      <c r="E6524" s="21" t="s">
        <v>13817</v>
      </c>
      <c r="F6524" s="36">
        <v>41475</v>
      </c>
      <c r="G6524" s="12">
        <v>5</v>
      </c>
      <c r="H6524" s="25">
        <v>615</v>
      </c>
      <c r="I6524" s="13">
        <v>615</v>
      </c>
      <c r="J6524" s="13">
        <f t="shared" si="101"/>
        <v>0</v>
      </c>
    </row>
    <row r="6525" spans="1:10" x14ac:dyDescent="0.25">
      <c r="A6525" s="19">
        <v>6517</v>
      </c>
      <c r="B6525" s="16" t="s">
        <v>24</v>
      </c>
      <c r="C6525" s="21" t="s">
        <v>25</v>
      </c>
      <c r="D6525" s="34">
        <v>201410000013659</v>
      </c>
      <c r="E6525" s="21" t="s">
        <v>13818</v>
      </c>
      <c r="F6525" s="36">
        <v>41475</v>
      </c>
      <c r="G6525" s="12">
        <v>5</v>
      </c>
      <c r="H6525" s="25">
        <v>615</v>
      </c>
      <c r="I6525" s="13">
        <v>615</v>
      </c>
      <c r="J6525" s="13">
        <f t="shared" si="101"/>
        <v>0</v>
      </c>
    </row>
    <row r="6526" spans="1:10" x14ac:dyDescent="0.25">
      <c r="A6526" s="19">
        <v>6518</v>
      </c>
      <c r="B6526" s="16" t="s">
        <v>24</v>
      </c>
      <c r="C6526" s="21" t="s">
        <v>25</v>
      </c>
      <c r="D6526" s="34">
        <v>201410000013660</v>
      </c>
      <c r="E6526" s="21" t="s">
        <v>13819</v>
      </c>
      <c r="F6526" s="36">
        <v>41475</v>
      </c>
      <c r="G6526" s="12">
        <v>5</v>
      </c>
      <c r="H6526" s="25">
        <v>615</v>
      </c>
      <c r="I6526" s="13">
        <v>615</v>
      </c>
      <c r="J6526" s="13">
        <f t="shared" si="101"/>
        <v>0</v>
      </c>
    </row>
    <row r="6527" spans="1:10" x14ac:dyDescent="0.25">
      <c r="A6527" s="19">
        <v>6519</v>
      </c>
      <c r="B6527" s="16" t="s">
        <v>24</v>
      </c>
      <c r="C6527" s="21" t="s">
        <v>25</v>
      </c>
      <c r="D6527" s="34">
        <v>201410000013661</v>
      </c>
      <c r="E6527" s="21" t="s">
        <v>13820</v>
      </c>
      <c r="F6527" s="36">
        <v>41475</v>
      </c>
      <c r="G6527" s="12">
        <v>5</v>
      </c>
      <c r="H6527" s="25">
        <v>615</v>
      </c>
      <c r="I6527" s="13">
        <v>615</v>
      </c>
      <c r="J6527" s="13">
        <f t="shared" si="101"/>
        <v>0</v>
      </c>
    </row>
    <row r="6528" spans="1:10" x14ac:dyDescent="0.25">
      <c r="A6528" s="19">
        <v>6520</v>
      </c>
      <c r="B6528" s="16" t="s">
        <v>24</v>
      </c>
      <c r="C6528" s="21" t="s">
        <v>25</v>
      </c>
      <c r="D6528" s="34">
        <v>201510000022370</v>
      </c>
      <c r="E6528" s="21" t="s">
        <v>7013</v>
      </c>
      <c r="F6528" s="36">
        <v>41747</v>
      </c>
      <c r="G6528" s="12">
        <v>50</v>
      </c>
      <c r="H6528" s="25">
        <v>500.07</v>
      </c>
      <c r="I6528" s="13">
        <v>44.54</v>
      </c>
      <c r="J6528" s="13">
        <f t="shared" si="101"/>
        <v>455.53</v>
      </c>
    </row>
    <row r="6529" spans="1:10" x14ac:dyDescent="0.25">
      <c r="A6529" s="19">
        <v>6521</v>
      </c>
      <c r="B6529" s="16" t="s">
        <v>24</v>
      </c>
      <c r="C6529" s="21" t="s">
        <v>25</v>
      </c>
      <c r="D6529" s="34">
        <v>201510000022371</v>
      </c>
      <c r="E6529" s="21" t="s">
        <v>7147</v>
      </c>
      <c r="F6529" s="36">
        <v>41747</v>
      </c>
      <c r="G6529" s="12">
        <v>50</v>
      </c>
      <c r="H6529" s="25">
        <v>388.59</v>
      </c>
      <c r="I6529" s="13">
        <v>34.65</v>
      </c>
      <c r="J6529" s="13">
        <f t="shared" si="101"/>
        <v>353.94</v>
      </c>
    </row>
    <row r="6530" spans="1:10" x14ac:dyDescent="0.25">
      <c r="A6530" s="19">
        <v>6522</v>
      </c>
      <c r="B6530" s="16" t="s">
        <v>24</v>
      </c>
      <c r="C6530" s="21" t="s">
        <v>25</v>
      </c>
      <c r="D6530" s="34">
        <v>200810000019257</v>
      </c>
      <c r="E6530" s="21" t="s">
        <v>253</v>
      </c>
      <c r="F6530" s="36">
        <v>38107</v>
      </c>
      <c r="G6530" s="12">
        <v>50</v>
      </c>
      <c r="H6530" s="25">
        <v>1542960</v>
      </c>
      <c r="I6530" s="13">
        <v>444907.73</v>
      </c>
      <c r="J6530" s="13">
        <f t="shared" si="101"/>
        <v>1098052.27</v>
      </c>
    </row>
    <row r="6531" spans="1:10" x14ac:dyDescent="0.25">
      <c r="A6531" s="19">
        <v>6523</v>
      </c>
      <c r="B6531" s="16" t="s">
        <v>24</v>
      </c>
      <c r="C6531" s="21" t="s">
        <v>25</v>
      </c>
      <c r="D6531" s="34" t="s">
        <v>1209</v>
      </c>
      <c r="E6531" s="21" t="s">
        <v>1210</v>
      </c>
      <c r="F6531" s="36">
        <v>36800</v>
      </c>
      <c r="G6531" s="12">
        <v>40</v>
      </c>
      <c r="H6531" s="25">
        <v>167236</v>
      </c>
      <c r="I6531" s="13">
        <v>75235.410000000105</v>
      </c>
      <c r="J6531" s="13">
        <f t="shared" si="101"/>
        <v>92000.589999999895</v>
      </c>
    </row>
    <row r="6532" spans="1:10" x14ac:dyDescent="0.25">
      <c r="A6532" s="19">
        <v>6524</v>
      </c>
      <c r="B6532" s="16" t="s">
        <v>24</v>
      </c>
      <c r="C6532" s="21" t="s">
        <v>25</v>
      </c>
      <c r="D6532" s="34" t="s">
        <v>1209</v>
      </c>
      <c r="E6532" s="21" t="s">
        <v>1210</v>
      </c>
      <c r="F6532" s="36">
        <v>36800</v>
      </c>
      <c r="G6532" s="12">
        <v>40</v>
      </c>
      <c r="H6532" s="25">
        <v>145000</v>
      </c>
      <c r="I6532" s="13">
        <v>65232.230000000098</v>
      </c>
      <c r="J6532" s="13">
        <f t="shared" si="101"/>
        <v>79767.769999999902</v>
      </c>
    </row>
    <row r="6533" spans="1:10" x14ac:dyDescent="0.25">
      <c r="A6533" s="19">
        <v>6525</v>
      </c>
      <c r="B6533" s="16" t="s">
        <v>24</v>
      </c>
      <c r="C6533" s="21" t="s">
        <v>25</v>
      </c>
      <c r="D6533" s="34">
        <v>201510000022845</v>
      </c>
      <c r="E6533" s="21" t="s">
        <v>3606</v>
      </c>
      <c r="F6533" s="36">
        <v>41901</v>
      </c>
      <c r="G6533" s="12">
        <v>50</v>
      </c>
      <c r="H6533" s="25">
        <v>7350</v>
      </c>
      <c r="I6533" s="13">
        <v>592.34</v>
      </c>
      <c r="J6533" s="13">
        <f t="shared" si="101"/>
        <v>6757.66</v>
      </c>
    </row>
    <row r="6534" spans="1:10" x14ac:dyDescent="0.25">
      <c r="A6534" s="19">
        <v>6526</v>
      </c>
      <c r="B6534" s="16" t="s">
        <v>24</v>
      </c>
      <c r="C6534" s="21" t="s">
        <v>25</v>
      </c>
      <c r="D6534" s="34">
        <v>201510000021139</v>
      </c>
      <c r="E6534" s="21" t="s">
        <v>4536</v>
      </c>
      <c r="F6534" s="36">
        <v>41736</v>
      </c>
      <c r="G6534" s="12">
        <v>50</v>
      </c>
      <c r="H6534" s="25">
        <v>4278.6000000000004</v>
      </c>
      <c r="I6534" s="13">
        <v>383.54</v>
      </c>
      <c r="J6534" s="13">
        <f t="shared" si="101"/>
        <v>3895.0600000000004</v>
      </c>
    </row>
    <row r="6535" spans="1:10" x14ac:dyDescent="0.25">
      <c r="A6535" s="19">
        <v>6527</v>
      </c>
      <c r="B6535" s="16" t="s">
        <v>24</v>
      </c>
      <c r="C6535" s="21" t="s">
        <v>25</v>
      </c>
      <c r="D6535" s="34">
        <v>200810000019250</v>
      </c>
      <c r="E6535" s="21" t="s">
        <v>773</v>
      </c>
      <c r="F6535" s="36">
        <v>38749</v>
      </c>
      <c r="G6535" s="12">
        <v>50</v>
      </c>
      <c r="H6535" s="25">
        <v>282279.31</v>
      </c>
      <c r="I6535" s="13">
        <v>71474.779999999897</v>
      </c>
      <c r="J6535" s="13">
        <f t="shared" si="101"/>
        <v>210804.53000000009</v>
      </c>
    </row>
    <row r="6536" spans="1:10" x14ac:dyDescent="0.25">
      <c r="A6536" s="19">
        <v>6528</v>
      </c>
      <c r="B6536" s="16" t="s">
        <v>24</v>
      </c>
      <c r="C6536" s="21" t="s">
        <v>25</v>
      </c>
      <c r="D6536" s="34">
        <v>201510000022641</v>
      </c>
      <c r="E6536" s="21" t="s">
        <v>4932</v>
      </c>
      <c r="F6536" s="36">
        <v>41701</v>
      </c>
      <c r="G6536" s="12">
        <v>50</v>
      </c>
      <c r="H6536" s="25">
        <v>3337.48</v>
      </c>
      <c r="I6536" s="13">
        <v>305.61</v>
      </c>
      <c r="J6536" s="13">
        <f t="shared" si="101"/>
        <v>3031.87</v>
      </c>
    </row>
    <row r="6537" spans="1:10" x14ac:dyDescent="0.25">
      <c r="A6537" s="19">
        <v>6529</v>
      </c>
      <c r="B6537" s="16" t="s">
        <v>24</v>
      </c>
      <c r="C6537" s="21" t="s">
        <v>25</v>
      </c>
      <c r="D6537" s="34">
        <v>197900000164100</v>
      </c>
      <c r="E6537" s="21" t="s">
        <v>6727</v>
      </c>
      <c r="F6537" s="36">
        <v>29068</v>
      </c>
      <c r="G6537" s="12">
        <v>50</v>
      </c>
      <c r="H6537" s="25">
        <v>3381.65</v>
      </c>
      <c r="I6537" s="13">
        <v>2664.9</v>
      </c>
      <c r="J6537" s="13">
        <f t="shared" ref="J6537:J6600" si="102">SUM(H6537-I6537)</f>
        <v>716.75</v>
      </c>
    </row>
    <row r="6538" spans="1:10" x14ac:dyDescent="0.25">
      <c r="A6538" s="19">
        <v>6530</v>
      </c>
      <c r="B6538" s="16" t="s">
        <v>24</v>
      </c>
      <c r="C6538" s="21" t="s">
        <v>25</v>
      </c>
      <c r="D6538" s="34">
        <v>198200000166380</v>
      </c>
      <c r="E6538" s="21" t="s">
        <v>6656</v>
      </c>
      <c r="F6538" s="36">
        <v>30164</v>
      </c>
      <c r="G6538" s="12">
        <v>50</v>
      </c>
      <c r="H6538" s="25">
        <v>325.33999999999997</v>
      </c>
      <c r="I6538" s="13">
        <v>236.99</v>
      </c>
      <c r="J6538" s="13">
        <f t="shared" si="102"/>
        <v>88.349999999999966</v>
      </c>
    </row>
    <row r="6539" spans="1:10" x14ac:dyDescent="0.25">
      <c r="A6539" s="19">
        <v>6531</v>
      </c>
      <c r="B6539" s="16" t="s">
        <v>24</v>
      </c>
      <c r="C6539" s="21" t="s">
        <v>25</v>
      </c>
      <c r="D6539" s="34">
        <v>198200000166480</v>
      </c>
      <c r="E6539" s="21" t="s">
        <v>6656</v>
      </c>
      <c r="F6539" s="36">
        <v>30164</v>
      </c>
      <c r="G6539" s="12">
        <v>50</v>
      </c>
      <c r="H6539" s="25">
        <v>2928.05</v>
      </c>
      <c r="I6539" s="13">
        <v>2134.3699999999899</v>
      </c>
      <c r="J6539" s="13">
        <f t="shared" si="102"/>
        <v>793.6800000000103</v>
      </c>
    </row>
    <row r="6540" spans="1:10" x14ac:dyDescent="0.25">
      <c r="A6540" s="19">
        <v>6532</v>
      </c>
      <c r="B6540" s="16" t="s">
        <v>24</v>
      </c>
      <c r="C6540" s="21" t="s">
        <v>25</v>
      </c>
      <c r="D6540" s="34">
        <v>198300000182080</v>
      </c>
      <c r="E6540" s="21" t="s">
        <v>7416</v>
      </c>
      <c r="F6540" s="36">
        <v>30529</v>
      </c>
      <c r="G6540" s="12">
        <v>50</v>
      </c>
      <c r="H6540" s="25">
        <v>597.22</v>
      </c>
      <c r="I6540" s="13">
        <v>419.86</v>
      </c>
      <c r="J6540" s="13">
        <f t="shared" si="102"/>
        <v>177.36</v>
      </c>
    </row>
    <row r="6541" spans="1:10" x14ac:dyDescent="0.25">
      <c r="A6541" s="19">
        <v>6533</v>
      </c>
      <c r="B6541" s="16" t="s">
        <v>24</v>
      </c>
      <c r="C6541" s="21" t="s">
        <v>25</v>
      </c>
      <c r="D6541" s="34">
        <v>197700000181970</v>
      </c>
      <c r="E6541" s="21" t="s">
        <v>3775</v>
      </c>
      <c r="F6541" s="36">
        <v>28338</v>
      </c>
      <c r="G6541" s="12">
        <v>50</v>
      </c>
      <c r="H6541" s="25">
        <v>13.52</v>
      </c>
      <c r="I6541" s="13">
        <v>10.9199999999999</v>
      </c>
      <c r="J6541" s="13">
        <f t="shared" si="102"/>
        <v>2.6000000000000991</v>
      </c>
    </row>
    <row r="6542" spans="1:10" x14ac:dyDescent="0.25">
      <c r="A6542" s="19">
        <v>6534</v>
      </c>
      <c r="B6542" s="16" t="s">
        <v>24</v>
      </c>
      <c r="C6542" s="21" t="s">
        <v>25</v>
      </c>
      <c r="D6542" s="34">
        <v>197900000181980</v>
      </c>
      <c r="E6542" s="21" t="s">
        <v>3775</v>
      </c>
      <c r="F6542" s="36">
        <v>29068</v>
      </c>
      <c r="G6542" s="12">
        <v>50</v>
      </c>
      <c r="H6542" s="25">
        <v>9.7899999999999991</v>
      </c>
      <c r="I6542" s="13">
        <v>7.7999999999999501</v>
      </c>
      <c r="J6542" s="13">
        <f t="shared" si="102"/>
        <v>1.9900000000000491</v>
      </c>
    </row>
    <row r="6543" spans="1:10" x14ac:dyDescent="0.25">
      <c r="A6543" s="19">
        <v>6535</v>
      </c>
      <c r="B6543" s="16" t="s">
        <v>24</v>
      </c>
      <c r="C6543" s="21" t="s">
        <v>25</v>
      </c>
      <c r="D6543" s="34">
        <v>197800000182050</v>
      </c>
      <c r="E6543" s="21" t="s">
        <v>845</v>
      </c>
      <c r="F6543" s="36">
        <v>28703</v>
      </c>
      <c r="G6543" s="12">
        <v>50</v>
      </c>
      <c r="H6543" s="25">
        <v>12135.94</v>
      </c>
      <c r="I6543" s="13">
        <v>9813.4099999999908</v>
      </c>
      <c r="J6543" s="13">
        <f t="shared" si="102"/>
        <v>2322.5300000000097</v>
      </c>
    </row>
    <row r="6544" spans="1:10" x14ac:dyDescent="0.25">
      <c r="A6544" s="19">
        <v>6536</v>
      </c>
      <c r="B6544" s="16" t="s">
        <v>24</v>
      </c>
      <c r="C6544" s="21" t="s">
        <v>25</v>
      </c>
      <c r="D6544" s="34">
        <v>197700000167020</v>
      </c>
      <c r="E6544" s="21" t="s">
        <v>5230</v>
      </c>
      <c r="F6544" s="36">
        <v>28338</v>
      </c>
      <c r="G6544" s="12">
        <v>50</v>
      </c>
      <c r="H6544" s="25">
        <v>15104.1</v>
      </c>
      <c r="I6544" s="13">
        <v>12512.13</v>
      </c>
      <c r="J6544" s="13">
        <f t="shared" si="102"/>
        <v>2591.9700000000012</v>
      </c>
    </row>
    <row r="6545" spans="1:10" x14ac:dyDescent="0.25">
      <c r="A6545" s="19">
        <v>6537</v>
      </c>
      <c r="B6545" s="16" t="s">
        <v>24</v>
      </c>
      <c r="C6545" s="21" t="s">
        <v>25</v>
      </c>
      <c r="D6545" s="34">
        <v>197700000166960</v>
      </c>
      <c r="E6545" s="21" t="s">
        <v>4648</v>
      </c>
      <c r="F6545" s="36">
        <v>28338</v>
      </c>
      <c r="G6545" s="12">
        <v>50</v>
      </c>
      <c r="H6545" s="25">
        <v>21146.25</v>
      </c>
      <c r="I6545" s="13">
        <v>17517.48</v>
      </c>
      <c r="J6545" s="13">
        <f t="shared" si="102"/>
        <v>3628.7700000000004</v>
      </c>
    </row>
    <row r="6546" spans="1:10" x14ac:dyDescent="0.25">
      <c r="A6546" s="19">
        <v>6538</v>
      </c>
      <c r="B6546" s="16" t="s">
        <v>24</v>
      </c>
      <c r="C6546" s="21" t="s">
        <v>25</v>
      </c>
      <c r="D6546" s="34">
        <v>197800000166650</v>
      </c>
      <c r="E6546" s="21" t="s">
        <v>4648</v>
      </c>
      <c r="F6546" s="36">
        <v>28703</v>
      </c>
      <c r="G6546" s="12">
        <v>50</v>
      </c>
      <c r="H6546" s="25">
        <v>2243.9299999999998</v>
      </c>
      <c r="I6546" s="13">
        <v>1814.59</v>
      </c>
      <c r="J6546" s="13">
        <f t="shared" si="102"/>
        <v>429.33999999999992</v>
      </c>
    </row>
    <row r="6547" spans="1:10" x14ac:dyDescent="0.25">
      <c r="A6547" s="19">
        <v>6539</v>
      </c>
      <c r="B6547" s="16" t="s">
        <v>24</v>
      </c>
      <c r="C6547" s="21" t="s">
        <v>25</v>
      </c>
      <c r="D6547" s="34">
        <v>197900000166660</v>
      </c>
      <c r="E6547" s="21" t="s">
        <v>4648</v>
      </c>
      <c r="F6547" s="36">
        <v>29068</v>
      </c>
      <c r="G6547" s="12">
        <v>50</v>
      </c>
      <c r="H6547" s="25">
        <v>1855.62</v>
      </c>
      <c r="I6547" s="13">
        <v>1463.44</v>
      </c>
      <c r="J6547" s="13">
        <f t="shared" si="102"/>
        <v>392.17999999999984</v>
      </c>
    </row>
    <row r="6548" spans="1:10" x14ac:dyDescent="0.25">
      <c r="A6548" s="19">
        <v>6540</v>
      </c>
      <c r="B6548" s="16" t="s">
        <v>24</v>
      </c>
      <c r="C6548" s="21" t="s">
        <v>25</v>
      </c>
      <c r="D6548" s="34">
        <v>197900000166800</v>
      </c>
      <c r="E6548" s="21" t="s">
        <v>4648</v>
      </c>
      <c r="F6548" s="36">
        <v>29068</v>
      </c>
      <c r="G6548" s="12">
        <v>50</v>
      </c>
      <c r="H6548" s="25">
        <v>6681.44</v>
      </c>
      <c r="I6548" s="13">
        <v>5270.04000000002</v>
      </c>
      <c r="J6548" s="13">
        <f t="shared" si="102"/>
        <v>1411.3999999999796</v>
      </c>
    </row>
    <row r="6549" spans="1:10" x14ac:dyDescent="0.25">
      <c r="A6549" s="19">
        <v>6541</v>
      </c>
      <c r="B6549" s="16" t="s">
        <v>24</v>
      </c>
      <c r="C6549" s="21" t="s">
        <v>25</v>
      </c>
      <c r="D6549" s="34">
        <v>198000000166670</v>
      </c>
      <c r="E6549" s="21" t="s">
        <v>4648</v>
      </c>
      <c r="F6549" s="36">
        <v>29434</v>
      </c>
      <c r="G6549" s="12">
        <v>50</v>
      </c>
      <c r="H6549" s="25">
        <v>1016.45</v>
      </c>
      <c r="I6549" s="13">
        <v>781.46000000000197</v>
      </c>
      <c r="J6549" s="13">
        <f t="shared" si="102"/>
        <v>234.98999999999808</v>
      </c>
    </row>
    <row r="6550" spans="1:10" x14ac:dyDescent="0.25">
      <c r="A6550" s="19">
        <v>6542</v>
      </c>
      <c r="B6550" s="16" t="s">
        <v>24</v>
      </c>
      <c r="C6550" s="21" t="s">
        <v>25</v>
      </c>
      <c r="D6550" s="34">
        <v>198000000162460</v>
      </c>
      <c r="E6550" s="21" t="s">
        <v>4363</v>
      </c>
      <c r="F6550" s="36">
        <v>29434</v>
      </c>
      <c r="G6550" s="12">
        <v>50</v>
      </c>
      <c r="H6550" s="25">
        <v>18745.39</v>
      </c>
      <c r="I6550" s="13">
        <v>14412.72</v>
      </c>
      <c r="J6550" s="13">
        <f t="shared" si="102"/>
        <v>4332.67</v>
      </c>
    </row>
    <row r="6551" spans="1:10" x14ac:dyDescent="0.25">
      <c r="A6551" s="19">
        <v>6543</v>
      </c>
      <c r="B6551" s="16" t="s">
        <v>24</v>
      </c>
      <c r="C6551" s="21" t="s">
        <v>25</v>
      </c>
      <c r="D6551" s="34">
        <v>198300000162820</v>
      </c>
      <c r="E6551" s="21" t="s">
        <v>1096</v>
      </c>
      <c r="F6551" s="36">
        <v>30529</v>
      </c>
      <c r="G6551" s="12">
        <v>50</v>
      </c>
      <c r="H6551" s="25">
        <v>367752.44</v>
      </c>
      <c r="I6551" s="13">
        <v>258551.99</v>
      </c>
      <c r="J6551" s="13">
        <f t="shared" si="102"/>
        <v>109200.45000000001</v>
      </c>
    </row>
    <row r="6552" spans="1:10" x14ac:dyDescent="0.25">
      <c r="A6552" s="19">
        <v>6544</v>
      </c>
      <c r="B6552" s="16" t="s">
        <v>24</v>
      </c>
      <c r="C6552" s="21" t="s">
        <v>25</v>
      </c>
      <c r="D6552" s="34">
        <v>198300000163030</v>
      </c>
      <c r="E6552" s="21" t="s">
        <v>5905</v>
      </c>
      <c r="F6552" s="36">
        <v>30529</v>
      </c>
      <c r="G6552" s="12">
        <v>50</v>
      </c>
      <c r="H6552" s="25">
        <v>5605.72</v>
      </c>
      <c r="I6552" s="13">
        <v>3941</v>
      </c>
      <c r="J6552" s="13">
        <f t="shared" si="102"/>
        <v>1664.7200000000003</v>
      </c>
    </row>
    <row r="6553" spans="1:10" x14ac:dyDescent="0.25">
      <c r="A6553" s="19">
        <v>6545</v>
      </c>
      <c r="B6553" s="16" t="s">
        <v>24</v>
      </c>
      <c r="C6553" s="21" t="s">
        <v>25</v>
      </c>
      <c r="D6553" s="34">
        <v>198000000163130</v>
      </c>
      <c r="E6553" s="21" t="s">
        <v>5386</v>
      </c>
      <c r="F6553" s="36">
        <v>29434</v>
      </c>
      <c r="G6553" s="12">
        <v>50</v>
      </c>
      <c r="H6553" s="25">
        <v>10271.450000000001</v>
      </c>
      <c r="I6553" s="13">
        <v>7897.2999999999702</v>
      </c>
      <c r="J6553" s="13">
        <f t="shared" si="102"/>
        <v>2374.1500000000306</v>
      </c>
    </row>
    <row r="6554" spans="1:10" x14ac:dyDescent="0.25">
      <c r="A6554" s="19">
        <v>6546</v>
      </c>
      <c r="B6554" s="16" t="s">
        <v>24</v>
      </c>
      <c r="C6554" s="21" t="s">
        <v>25</v>
      </c>
      <c r="D6554" s="34">
        <v>198100000160940</v>
      </c>
      <c r="E6554" s="21" t="s">
        <v>3127</v>
      </c>
      <c r="F6554" s="36">
        <v>29799</v>
      </c>
      <c r="G6554" s="12">
        <v>50</v>
      </c>
      <c r="H6554" s="25">
        <v>119.64</v>
      </c>
      <c r="I6554" s="13">
        <v>89.490000000000194</v>
      </c>
      <c r="J6554" s="13">
        <f t="shared" si="102"/>
        <v>30.149999999999807</v>
      </c>
    </row>
    <row r="6555" spans="1:10" x14ac:dyDescent="0.25">
      <c r="A6555" s="19">
        <v>6547</v>
      </c>
      <c r="B6555" s="16" t="s">
        <v>24</v>
      </c>
      <c r="C6555" s="21" t="s">
        <v>25</v>
      </c>
      <c r="D6555" s="34">
        <v>197800000161260</v>
      </c>
      <c r="E6555" s="21" t="s">
        <v>2590</v>
      </c>
      <c r="F6555" s="36">
        <v>28703</v>
      </c>
      <c r="G6555" s="12">
        <v>50</v>
      </c>
      <c r="H6555" s="25">
        <v>396.93</v>
      </c>
      <c r="I6555" s="13">
        <v>320.95999999999998</v>
      </c>
      <c r="J6555" s="13">
        <f t="shared" si="102"/>
        <v>75.970000000000027</v>
      </c>
    </row>
    <row r="6556" spans="1:10" x14ac:dyDescent="0.25">
      <c r="A6556" s="19">
        <v>6548</v>
      </c>
      <c r="B6556" s="16" t="s">
        <v>24</v>
      </c>
      <c r="C6556" s="21" t="s">
        <v>25</v>
      </c>
      <c r="D6556" s="34">
        <v>198100000161290</v>
      </c>
      <c r="E6556" s="21" t="s">
        <v>2590</v>
      </c>
      <c r="F6556" s="36">
        <v>29799</v>
      </c>
      <c r="G6556" s="12">
        <v>50</v>
      </c>
      <c r="H6556" s="25">
        <v>1172.58</v>
      </c>
      <c r="I6556" s="13">
        <v>878.200000000003</v>
      </c>
      <c r="J6556" s="13">
        <f t="shared" si="102"/>
        <v>294.37999999999693</v>
      </c>
    </row>
    <row r="6557" spans="1:10" x14ac:dyDescent="0.25">
      <c r="A6557" s="19">
        <v>6549</v>
      </c>
      <c r="B6557" s="16" t="s">
        <v>24</v>
      </c>
      <c r="C6557" s="21" t="s">
        <v>25</v>
      </c>
      <c r="D6557" s="34">
        <v>198200000161300</v>
      </c>
      <c r="E6557" s="21" t="s">
        <v>2590</v>
      </c>
      <c r="F6557" s="36">
        <v>30164</v>
      </c>
      <c r="G6557" s="12">
        <v>50</v>
      </c>
      <c r="H6557" s="25">
        <v>308.58</v>
      </c>
      <c r="I6557" s="13">
        <v>224.76999999999899</v>
      </c>
      <c r="J6557" s="13">
        <f t="shared" si="102"/>
        <v>83.810000000000997</v>
      </c>
    </row>
    <row r="6558" spans="1:10" x14ac:dyDescent="0.25">
      <c r="A6558" s="19">
        <v>6550</v>
      </c>
      <c r="B6558" s="16" t="s">
        <v>24</v>
      </c>
      <c r="C6558" s="21" t="s">
        <v>25</v>
      </c>
      <c r="D6558" s="34">
        <v>198300000161770</v>
      </c>
      <c r="E6558" s="21" t="s">
        <v>1255</v>
      </c>
      <c r="F6558" s="36">
        <v>30529</v>
      </c>
      <c r="G6558" s="12">
        <v>50</v>
      </c>
      <c r="H6558" s="25">
        <v>283600.67</v>
      </c>
      <c r="I6558" s="13">
        <v>199388.18</v>
      </c>
      <c r="J6558" s="13">
        <f t="shared" si="102"/>
        <v>84212.489999999991</v>
      </c>
    </row>
    <row r="6559" spans="1:10" x14ac:dyDescent="0.25">
      <c r="A6559" s="19">
        <v>6551</v>
      </c>
      <c r="B6559" s="16" t="s">
        <v>24</v>
      </c>
      <c r="C6559" s="21" t="s">
        <v>25</v>
      </c>
      <c r="D6559" s="34">
        <v>197800000161720</v>
      </c>
      <c r="E6559" s="21" t="s">
        <v>885</v>
      </c>
      <c r="F6559" s="36">
        <v>28703</v>
      </c>
      <c r="G6559" s="12">
        <v>50</v>
      </c>
      <c r="H6559" s="25">
        <v>16574.099999999999</v>
      </c>
      <c r="I6559" s="13">
        <v>13402.09</v>
      </c>
      <c r="J6559" s="13">
        <f t="shared" si="102"/>
        <v>3172.0099999999984</v>
      </c>
    </row>
    <row r="6560" spans="1:10" x14ac:dyDescent="0.25">
      <c r="A6560" s="19">
        <v>6552</v>
      </c>
      <c r="B6560" s="16" t="s">
        <v>24</v>
      </c>
      <c r="C6560" s="21" t="s">
        <v>25</v>
      </c>
      <c r="D6560" s="34">
        <v>198300000162220</v>
      </c>
      <c r="E6560" s="21" t="s">
        <v>1360</v>
      </c>
      <c r="F6560" s="36">
        <v>30529</v>
      </c>
      <c r="G6560" s="12">
        <v>50</v>
      </c>
      <c r="H6560" s="25">
        <v>242905.36</v>
      </c>
      <c r="I6560" s="13">
        <v>170776.74000000101</v>
      </c>
      <c r="J6560" s="13">
        <f t="shared" si="102"/>
        <v>72128.619999998977</v>
      </c>
    </row>
    <row r="6561" spans="1:10" x14ac:dyDescent="0.25">
      <c r="A6561" s="19">
        <v>6553</v>
      </c>
      <c r="B6561" s="16" t="s">
        <v>24</v>
      </c>
      <c r="C6561" s="21" t="s">
        <v>25</v>
      </c>
      <c r="D6561" s="34">
        <v>198100000162200</v>
      </c>
      <c r="E6561" s="21" t="s">
        <v>1341</v>
      </c>
      <c r="F6561" s="36">
        <v>29799</v>
      </c>
      <c r="G6561" s="12">
        <v>50</v>
      </c>
      <c r="H6561" s="25">
        <v>34689.18</v>
      </c>
      <c r="I6561" s="13">
        <v>25980.4000000001</v>
      </c>
      <c r="J6561" s="13">
        <f t="shared" si="102"/>
        <v>8708.7799999999006</v>
      </c>
    </row>
    <row r="6562" spans="1:10" x14ac:dyDescent="0.25">
      <c r="A6562" s="19">
        <v>6554</v>
      </c>
      <c r="B6562" s="16" t="s">
        <v>24</v>
      </c>
      <c r="C6562" s="21" t="s">
        <v>25</v>
      </c>
      <c r="D6562" s="34">
        <v>198200000162210</v>
      </c>
      <c r="E6562" s="21" t="s">
        <v>1341</v>
      </c>
      <c r="F6562" s="36">
        <v>30164</v>
      </c>
      <c r="G6562" s="12">
        <v>50</v>
      </c>
      <c r="H6562" s="25">
        <v>5317.38</v>
      </c>
      <c r="I6562" s="13">
        <v>3876.11</v>
      </c>
      <c r="J6562" s="13">
        <f t="shared" si="102"/>
        <v>1441.27</v>
      </c>
    </row>
    <row r="6563" spans="1:10" x14ac:dyDescent="0.25">
      <c r="A6563" s="19">
        <v>6555</v>
      </c>
      <c r="B6563" s="16" t="s">
        <v>24</v>
      </c>
      <c r="C6563" s="21" t="s">
        <v>25</v>
      </c>
      <c r="D6563" s="34">
        <v>198200000162810</v>
      </c>
      <c r="E6563" s="21" t="s">
        <v>2111</v>
      </c>
      <c r="F6563" s="36">
        <v>30164</v>
      </c>
      <c r="G6563" s="12">
        <v>50</v>
      </c>
      <c r="H6563" s="25">
        <v>91622.95</v>
      </c>
      <c r="I6563" s="13">
        <v>66789.89</v>
      </c>
      <c r="J6563" s="13">
        <f t="shared" si="102"/>
        <v>24833.059999999998</v>
      </c>
    </row>
    <row r="6564" spans="1:10" x14ac:dyDescent="0.25">
      <c r="A6564" s="19">
        <v>6556</v>
      </c>
      <c r="B6564" s="16" t="s">
        <v>24</v>
      </c>
      <c r="C6564" s="21" t="s">
        <v>25</v>
      </c>
      <c r="D6564" s="34">
        <v>198200000161760</v>
      </c>
      <c r="E6564" s="21" t="s">
        <v>1620</v>
      </c>
      <c r="F6564" s="36">
        <v>30164</v>
      </c>
      <c r="G6564" s="12">
        <v>50</v>
      </c>
      <c r="H6564" s="25">
        <v>180338.28</v>
      </c>
      <c r="I6564" s="13">
        <v>131460.29</v>
      </c>
      <c r="J6564" s="13">
        <f t="shared" si="102"/>
        <v>48877.989999999991</v>
      </c>
    </row>
    <row r="6565" spans="1:10" x14ac:dyDescent="0.25">
      <c r="A6565" s="19">
        <v>6557</v>
      </c>
      <c r="B6565" s="16" t="s">
        <v>24</v>
      </c>
      <c r="C6565" s="21" t="s">
        <v>25</v>
      </c>
      <c r="D6565" s="34">
        <v>197700000167200</v>
      </c>
      <c r="E6565" s="21" t="s">
        <v>5117</v>
      </c>
      <c r="F6565" s="36">
        <v>28338</v>
      </c>
      <c r="G6565" s="12">
        <v>50</v>
      </c>
      <c r="H6565" s="25">
        <v>16048.11</v>
      </c>
      <c r="I6565" s="13">
        <v>13294.1</v>
      </c>
      <c r="J6565" s="13">
        <f t="shared" si="102"/>
        <v>2754.01</v>
      </c>
    </row>
    <row r="6566" spans="1:10" x14ac:dyDescent="0.25">
      <c r="A6566" s="19">
        <v>6558</v>
      </c>
      <c r="B6566" s="16" t="s">
        <v>24</v>
      </c>
      <c r="C6566" s="21" t="s">
        <v>25</v>
      </c>
      <c r="D6566" s="34">
        <v>197700000169650</v>
      </c>
      <c r="E6566" s="21" t="s">
        <v>1312</v>
      </c>
      <c r="F6566" s="36">
        <v>28338</v>
      </c>
      <c r="G6566" s="12">
        <v>50</v>
      </c>
      <c r="H6566" s="25">
        <v>172667.75</v>
      </c>
      <c r="I6566" s="13">
        <v>143021.20000000001</v>
      </c>
      <c r="J6566" s="13">
        <f t="shared" si="102"/>
        <v>29646.549999999988</v>
      </c>
    </row>
    <row r="6567" spans="1:10" x14ac:dyDescent="0.25">
      <c r="A6567" s="19">
        <v>6559</v>
      </c>
      <c r="B6567" s="16" t="s">
        <v>24</v>
      </c>
      <c r="C6567" s="21" t="s">
        <v>25</v>
      </c>
      <c r="D6567" s="34">
        <v>198300000181290</v>
      </c>
      <c r="E6567" s="21" t="s">
        <v>1312</v>
      </c>
      <c r="F6567" s="36">
        <v>30529</v>
      </c>
      <c r="G6567" s="12">
        <v>50</v>
      </c>
      <c r="H6567" s="25">
        <v>260061.67</v>
      </c>
      <c r="I6567" s="13">
        <v>182839.07</v>
      </c>
      <c r="J6567" s="13">
        <f t="shared" si="102"/>
        <v>77222.600000000006</v>
      </c>
    </row>
    <row r="6568" spans="1:10" x14ac:dyDescent="0.25">
      <c r="A6568" s="19">
        <v>6560</v>
      </c>
      <c r="B6568" s="16" t="s">
        <v>24</v>
      </c>
      <c r="C6568" s="21" t="s">
        <v>25</v>
      </c>
      <c r="D6568" s="34">
        <v>197800000179150</v>
      </c>
      <c r="E6568" s="21" t="s">
        <v>7354</v>
      </c>
      <c r="F6568" s="36">
        <v>28703</v>
      </c>
      <c r="G6568" s="12">
        <v>50</v>
      </c>
      <c r="H6568" s="25">
        <v>55.03</v>
      </c>
      <c r="I6568" s="13">
        <v>44.450000000000401</v>
      </c>
      <c r="J6568" s="13">
        <f t="shared" si="102"/>
        <v>10.5799999999996</v>
      </c>
    </row>
    <row r="6569" spans="1:10" x14ac:dyDescent="0.25">
      <c r="A6569" s="19">
        <v>6561</v>
      </c>
      <c r="B6569" s="16" t="s">
        <v>24</v>
      </c>
      <c r="C6569" s="21" t="s">
        <v>25</v>
      </c>
      <c r="D6569" s="34">
        <v>198100000179180</v>
      </c>
      <c r="E6569" s="21" t="s">
        <v>7354</v>
      </c>
      <c r="F6569" s="36">
        <v>29799</v>
      </c>
      <c r="G6569" s="12">
        <v>50</v>
      </c>
      <c r="H6569" s="25">
        <v>897.73</v>
      </c>
      <c r="I6569" s="13">
        <v>672.11000000000297</v>
      </c>
      <c r="J6569" s="13">
        <f t="shared" si="102"/>
        <v>225.61999999999705</v>
      </c>
    </row>
    <row r="6570" spans="1:10" x14ac:dyDescent="0.25">
      <c r="A6570" s="19">
        <v>6562</v>
      </c>
      <c r="B6570" s="16" t="s">
        <v>24</v>
      </c>
      <c r="C6570" s="21" t="s">
        <v>25</v>
      </c>
      <c r="D6570" s="34">
        <v>197800000165290</v>
      </c>
      <c r="E6570" s="21" t="s">
        <v>2485</v>
      </c>
      <c r="F6570" s="36">
        <v>28703</v>
      </c>
      <c r="G6570" s="12">
        <v>50</v>
      </c>
      <c r="H6570" s="25">
        <v>7443.41</v>
      </c>
      <c r="I6570" s="13">
        <v>6018.7700000000104</v>
      </c>
      <c r="J6570" s="13">
        <f t="shared" si="102"/>
        <v>1424.6399999999894</v>
      </c>
    </row>
    <row r="6571" spans="1:10" x14ac:dyDescent="0.25">
      <c r="A6571" s="19">
        <v>6563</v>
      </c>
      <c r="B6571" s="16" t="s">
        <v>24</v>
      </c>
      <c r="C6571" s="21" t="s">
        <v>25</v>
      </c>
      <c r="D6571" s="34">
        <v>197900000165300</v>
      </c>
      <c r="E6571" s="21" t="s">
        <v>2485</v>
      </c>
      <c r="F6571" s="36">
        <v>29068</v>
      </c>
      <c r="G6571" s="12">
        <v>50</v>
      </c>
      <c r="H6571" s="25">
        <v>41159.19</v>
      </c>
      <c r="I6571" s="13">
        <v>32465.18</v>
      </c>
      <c r="J6571" s="13">
        <f t="shared" si="102"/>
        <v>8694.010000000002</v>
      </c>
    </row>
    <row r="6572" spans="1:10" x14ac:dyDescent="0.25">
      <c r="A6572" s="19">
        <v>6564</v>
      </c>
      <c r="B6572" s="16" t="s">
        <v>24</v>
      </c>
      <c r="C6572" s="21" t="s">
        <v>25</v>
      </c>
      <c r="D6572" s="34">
        <v>198000000165310</v>
      </c>
      <c r="E6572" s="21" t="s">
        <v>2485</v>
      </c>
      <c r="F6572" s="36">
        <v>29434</v>
      </c>
      <c r="G6572" s="12">
        <v>50</v>
      </c>
      <c r="H6572" s="25">
        <v>32561.919999999998</v>
      </c>
      <c r="I6572" s="13">
        <v>25035.8299999999</v>
      </c>
      <c r="J6572" s="13">
        <f t="shared" si="102"/>
        <v>7526.0900000000984</v>
      </c>
    </row>
    <row r="6573" spans="1:10" x14ac:dyDescent="0.25">
      <c r="A6573" s="19">
        <v>6565</v>
      </c>
      <c r="B6573" s="16" t="s">
        <v>24</v>
      </c>
      <c r="C6573" s="21" t="s">
        <v>25</v>
      </c>
      <c r="D6573" s="34">
        <v>198200000165330</v>
      </c>
      <c r="E6573" s="21" t="s">
        <v>2485</v>
      </c>
      <c r="F6573" s="36">
        <v>30164</v>
      </c>
      <c r="G6573" s="12">
        <v>50</v>
      </c>
      <c r="H6573" s="25">
        <v>10434.94</v>
      </c>
      <c r="I6573" s="13">
        <v>7606.5299999999897</v>
      </c>
      <c r="J6573" s="13">
        <f t="shared" si="102"/>
        <v>2828.4100000000108</v>
      </c>
    </row>
    <row r="6574" spans="1:10" x14ac:dyDescent="0.25">
      <c r="A6574" s="19">
        <v>6566</v>
      </c>
      <c r="B6574" s="16" t="s">
        <v>24</v>
      </c>
      <c r="C6574" s="21" t="s">
        <v>25</v>
      </c>
      <c r="D6574" s="34">
        <v>197900000165400</v>
      </c>
      <c r="E6574" s="21" t="s">
        <v>7138</v>
      </c>
      <c r="F6574" s="36">
        <v>29068</v>
      </c>
      <c r="G6574" s="12">
        <v>50</v>
      </c>
      <c r="H6574" s="25">
        <v>1710.25</v>
      </c>
      <c r="I6574" s="13">
        <v>1348.74</v>
      </c>
      <c r="J6574" s="13">
        <f t="shared" si="102"/>
        <v>361.51</v>
      </c>
    </row>
    <row r="6575" spans="1:10" x14ac:dyDescent="0.25">
      <c r="A6575" s="19">
        <v>6567</v>
      </c>
      <c r="B6575" s="16" t="s">
        <v>24</v>
      </c>
      <c r="C6575" s="21" t="s">
        <v>25</v>
      </c>
      <c r="D6575" s="34">
        <v>198100000164880</v>
      </c>
      <c r="E6575" s="21" t="s">
        <v>4037</v>
      </c>
      <c r="F6575" s="36">
        <v>29799</v>
      </c>
      <c r="G6575" s="12">
        <v>50</v>
      </c>
      <c r="H6575" s="25">
        <v>20620.63</v>
      </c>
      <c r="I6575" s="13">
        <v>15442.16</v>
      </c>
      <c r="J6575" s="13">
        <f t="shared" si="102"/>
        <v>5178.4700000000012</v>
      </c>
    </row>
    <row r="6576" spans="1:10" x14ac:dyDescent="0.25">
      <c r="A6576" s="19">
        <v>6568</v>
      </c>
      <c r="B6576" s="16" t="s">
        <v>24</v>
      </c>
      <c r="C6576" s="21" t="s">
        <v>25</v>
      </c>
      <c r="D6576" s="34">
        <v>198200000164890</v>
      </c>
      <c r="E6576" s="21" t="s">
        <v>4037</v>
      </c>
      <c r="F6576" s="36">
        <v>30164</v>
      </c>
      <c r="G6576" s="12">
        <v>50</v>
      </c>
      <c r="H6576" s="25">
        <v>13774.94</v>
      </c>
      <c r="I6576" s="13">
        <v>10041.530000000001</v>
      </c>
      <c r="J6576" s="13">
        <f t="shared" si="102"/>
        <v>3733.41</v>
      </c>
    </row>
    <row r="6577" spans="1:10" x14ac:dyDescent="0.25">
      <c r="A6577" s="19">
        <v>6569</v>
      </c>
      <c r="B6577" s="16" t="s">
        <v>24</v>
      </c>
      <c r="C6577" s="21" t="s">
        <v>25</v>
      </c>
      <c r="D6577" s="34">
        <v>197900000165050</v>
      </c>
      <c r="E6577" s="21" t="s">
        <v>2074</v>
      </c>
      <c r="F6577" s="36">
        <v>29068</v>
      </c>
      <c r="G6577" s="12">
        <v>50</v>
      </c>
      <c r="H6577" s="25">
        <v>58678.44</v>
      </c>
      <c r="I6577" s="13">
        <v>46284.0099999999</v>
      </c>
      <c r="J6577" s="13">
        <f t="shared" si="102"/>
        <v>12394.430000000102</v>
      </c>
    </row>
    <row r="6578" spans="1:10" x14ac:dyDescent="0.25">
      <c r="A6578" s="19">
        <v>6570</v>
      </c>
      <c r="B6578" s="16" t="s">
        <v>24</v>
      </c>
      <c r="C6578" s="21" t="s">
        <v>25</v>
      </c>
      <c r="D6578" s="34">
        <v>198000000165060</v>
      </c>
      <c r="E6578" s="21" t="s">
        <v>2074</v>
      </c>
      <c r="F6578" s="36">
        <v>29434</v>
      </c>
      <c r="G6578" s="12">
        <v>50</v>
      </c>
      <c r="H6578" s="25">
        <v>48881.3</v>
      </c>
      <c r="I6578" s="13">
        <v>37583.409999999902</v>
      </c>
      <c r="J6578" s="13">
        <f t="shared" si="102"/>
        <v>11297.890000000101</v>
      </c>
    </row>
    <row r="6579" spans="1:10" x14ac:dyDescent="0.25">
      <c r="A6579" s="19">
        <v>6571</v>
      </c>
      <c r="B6579" s="16" t="s">
        <v>24</v>
      </c>
      <c r="C6579" s="21" t="s">
        <v>25</v>
      </c>
      <c r="D6579" s="34">
        <v>198200000165080</v>
      </c>
      <c r="E6579" s="21" t="s">
        <v>2074</v>
      </c>
      <c r="F6579" s="36">
        <v>30164</v>
      </c>
      <c r="G6579" s="12">
        <v>50</v>
      </c>
      <c r="H6579" s="25">
        <v>15186.61</v>
      </c>
      <c r="I6579" s="13">
        <v>11070.57</v>
      </c>
      <c r="J6579" s="13">
        <f t="shared" si="102"/>
        <v>4116.0400000000009</v>
      </c>
    </row>
    <row r="6580" spans="1:10" x14ac:dyDescent="0.25">
      <c r="A6580" s="19">
        <v>6572</v>
      </c>
      <c r="B6580" s="16" t="s">
        <v>24</v>
      </c>
      <c r="C6580" s="21" t="s">
        <v>25</v>
      </c>
      <c r="D6580" s="34">
        <v>197900000165180</v>
      </c>
      <c r="E6580" s="21" t="s">
        <v>2675</v>
      </c>
      <c r="F6580" s="36">
        <v>29068</v>
      </c>
      <c r="G6580" s="12">
        <v>50</v>
      </c>
      <c r="H6580" s="25">
        <v>12550.35</v>
      </c>
      <c r="I6580" s="13">
        <v>9899.2800000000207</v>
      </c>
      <c r="J6580" s="13">
        <f t="shared" si="102"/>
        <v>2651.0699999999797</v>
      </c>
    </row>
    <row r="6581" spans="1:10" x14ac:dyDescent="0.25">
      <c r="A6581" s="19">
        <v>6573</v>
      </c>
      <c r="B6581" s="16" t="s">
        <v>24</v>
      </c>
      <c r="C6581" s="21" t="s">
        <v>25</v>
      </c>
      <c r="D6581" s="34">
        <v>198000000165190</v>
      </c>
      <c r="E6581" s="21" t="s">
        <v>2675</v>
      </c>
      <c r="F6581" s="36">
        <v>29434</v>
      </c>
      <c r="G6581" s="12">
        <v>50</v>
      </c>
      <c r="H6581" s="25">
        <v>5715.63</v>
      </c>
      <c r="I6581" s="13">
        <v>4394.3599999999897</v>
      </c>
      <c r="J6581" s="13">
        <f t="shared" si="102"/>
        <v>1321.2700000000104</v>
      </c>
    </row>
    <row r="6582" spans="1:10" x14ac:dyDescent="0.25">
      <c r="A6582" s="19">
        <v>6574</v>
      </c>
      <c r="B6582" s="16" t="s">
        <v>24</v>
      </c>
      <c r="C6582" s="21" t="s">
        <v>25</v>
      </c>
      <c r="D6582" s="34">
        <v>198100000165200</v>
      </c>
      <c r="E6582" s="21" t="s">
        <v>2675</v>
      </c>
      <c r="F6582" s="36">
        <v>29799</v>
      </c>
      <c r="G6582" s="12">
        <v>50</v>
      </c>
      <c r="H6582" s="25">
        <v>10932.58</v>
      </c>
      <c r="I6582" s="13">
        <v>8187.7699999999804</v>
      </c>
      <c r="J6582" s="13">
        <f t="shared" si="102"/>
        <v>2744.8100000000195</v>
      </c>
    </row>
    <row r="6583" spans="1:10" x14ac:dyDescent="0.25">
      <c r="A6583" s="19">
        <v>6575</v>
      </c>
      <c r="B6583" s="16" t="s">
        <v>24</v>
      </c>
      <c r="C6583" s="21" t="s">
        <v>25</v>
      </c>
      <c r="D6583" s="34">
        <v>198200000165210</v>
      </c>
      <c r="E6583" s="21" t="s">
        <v>2675</v>
      </c>
      <c r="F6583" s="36">
        <v>30164</v>
      </c>
      <c r="G6583" s="12">
        <v>50</v>
      </c>
      <c r="H6583" s="25">
        <v>3161.78</v>
      </c>
      <c r="I6583" s="13">
        <v>2304.73</v>
      </c>
      <c r="J6583" s="13">
        <f t="shared" si="102"/>
        <v>857.05000000000018</v>
      </c>
    </row>
    <row r="6584" spans="1:10" x14ac:dyDescent="0.25">
      <c r="A6584" s="19">
        <v>6576</v>
      </c>
      <c r="B6584" s="16" t="s">
        <v>24</v>
      </c>
      <c r="C6584" s="21" t="s">
        <v>25</v>
      </c>
      <c r="D6584" s="34">
        <v>197900000155370</v>
      </c>
      <c r="E6584" s="21" t="s">
        <v>13821</v>
      </c>
      <c r="F6584" s="36">
        <v>29068</v>
      </c>
      <c r="G6584" s="12">
        <v>25</v>
      </c>
      <c r="H6584" s="25">
        <v>676.01</v>
      </c>
      <c r="I6584" s="13">
        <v>676.01</v>
      </c>
      <c r="J6584" s="13">
        <f t="shared" si="102"/>
        <v>0</v>
      </c>
    </row>
    <row r="6585" spans="1:10" x14ac:dyDescent="0.25">
      <c r="A6585" s="19">
        <v>6577</v>
      </c>
      <c r="B6585" s="16" t="s">
        <v>24</v>
      </c>
      <c r="C6585" s="21" t="s">
        <v>25</v>
      </c>
      <c r="D6585" s="34">
        <v>197900000155360</v>
      </c>
      <c r="E6585" s="21" t="s">
        <v>13822</v>
      </c>
      <c r="F6585" s="36">
        <v>29068</v>
      </c>
      <c r="G6585" s="12">
        <v>25</v>
      </c>
      <c r="H6585" s="25">
        <v>3654.46</v>
      </c>
      <c r="I6585" s="13">
        <v>3654.46</v>
      </c>
      <c r="J6585" s="13">
        <f t="shared" si="102"/>
        <v>0</v>
      </c>
    </row>
    <row r="6586" spans="1:10" x14ac:dyDescent="0.25">
      <c r="A6586" s="19">
        <v>6578</v>
      </c>
      <c r="B6586" s="16" t="s">
        <v>24</v>
      </c>
      <c r="C6586" s="21" t="s">
        <v>25</v>
      </c>
      <c r="D6586" s="34">
        <v>198300000182990</v>
      </c>
      <c r="E6586" s="21" t="s">
        <v>5123</v>
      </c>
      <c r="F6586" s="36">
        <v>30529</v>
      </c>
      <c r="G6586" s="12">
        <v>50</v>
      </c>
      <c r="H6586" s="25">
        <v>9237.52</v>
      </c>
      <c r="I6586" s="13">
        <v>6494.3899999999803</v>
      </c>
      <c r="J6586" s="13">
        <f t="shared" si="102"/>
        <v>2743.1300000000201</v>
      </c>
    </row>
    <row r="6587" spans="1:10" x14ac:dyDescent="0.25">
      <c r="A6587" s="19">
        <v>6579</v>
      </c>
      <c r="B6587" s="16" t="s">
        <v>24</v>
      </c>
      <c r="C6587" s="21" t="s">
        <v>25</v>
      </c>
      <c r="D6587" s="34">
        <v>198100000182980</v>
      </c>
      <c r="E6587" s="21" t="s">
        <v>4169</v>
      </c>
      <c r="F6587" s="36">
        <v>29799</v>
      </c>
      <c r="G6587" s="12">
        <v>50</v>
      </c>
      <c r="H6587" s="25">
        <v>200.9</v>
      </c>
      <c r="I6587" s="13">
        <v>150.24</v>
      </c>
      <c r="J6587" s="13">
        <f t="shared" si="102"/>
        <v>50.66</v>
      </c>
    </row>
    <row r="6588" spans="1:10" x14ac:dyDescent="0.25">
      <c r="A6588" s="19">
        <v>6580</v>
      </c>
      <c r="B6588" s="16" t="s">
        <v>24</v>
      </c>
      <c r="C6588" s="21" t="s">
        <v>25</v>
      </c>
      <c r="D6588" s="34">
        <v>198300000183240</v>
      </c>
      <c r="E6588" s="21" t="s">
        <v>5513</v>
      </c>
      <c r="F6588" s="36">
        <v>30529</v>
      </c>
      <c r="G6588" s="12">
        <v>50</v>
      </c>
      <c r="H6588" s="25">
        <v>7392.27</v>
      </c>
      <c r="I6588" s="13">
        <v>5197.24999999999</v>
      </c>
      <c r="J6588" s="13">
        <f t="shared" si="102"/>
        <v>2195.0200000000104</v>
      </c>
    </row>
    <row r="6589" spans="1:10" x14ac:dyDescent="0.25">
      <c r="A6589" s="19">
        <v>6581</v>
      </c>
      <c r="B6589" s="16" t="s">
        <v>24</v>
      </c>
      <c r="C6589" s="21" t="s">
        <v>25</v>
      </c>
      <c r="D6589" s="34">
        <v>198100000183230</v>
      </c>
      <c r="E6589" s="21" t="s">
        <v>2581</v>
      </c>
      <c r="F6589" s="36">
        <v>29799</v>
      </c>
      <c r="G6589" s="12">
        <v>50</v>
      </c>
      <c r="H6589" s="25">
        <v>122.25</v>
      </c>
      <c r="I6589" s="13">
        <v>91.320000000000405</v>
      </c>
      <c r="J6589" s="13">
        <f t="shared" si="102"/>
        <v>30.929999999999595</v>
      </c>
    </row>
    <row r="6590" spans="1:10" x14ac:dyDescent="0.25">
      <c r="A6590" s="19">
        <v>6582</v>
      </c>
      <c r="B6590" s="16" t="s">
        <v>24</v>
      </c>
      <c r="C6590" s="21" t="s">
        <v>25</v>
      </c>
      <c r="D6590" s="34">
        <v>198300000183350</v>
      </c>
      <c r="E6590" s="21" t="s">
        <v>7660</v>
      </c>
      <c r="F6590" s="36">
        <v>30529</v>
      </c>
      <c r="G6590" s="12">
        <v>50</v>
      </c>
      <c r="H6590" s="25">
        <v>139.22999999999999</v>
      </c>
      <c r="I6590" s="13">
        <v>97.929999999999794</v>
      </c>
      <c r="J6590" s="13">
        <f t="shared" si="102"/>
        <v>41.300000000000196</v>
      </c>
    </row>
    <row r="6591" spans="1:10" x14ac:dyDescent="0.25">
      <c r="A6591" s="19">
        <v>6583</v>
      </c>
      <c r="B6591" s="16" t="s">
        <v>24</v>
      </c>
      <c r="C6591" s="21" t="s">
        <v>25</v>
      </c>
      <c r="D6591" s="34">
        <v>197700000183310</v>
      </c>
      <c r="E6591" s="21" t="s">
        <v>5289</v>
      </c>
      <c r="F6591" s="36">
        <v>28338</v>
      </c>
      <c r="G6591" s="12">
        <v>50</v>
      </c>
      <c r="H6591" s="25">
        <v>418.06</v>
      </c>
      <c r="I6591" s="13">
        <v>346.38000000000102</v>
      </c>
      <c r="J6591" s="13">
        <f t="shared" si="102"/>
        <v>71.679999999998984</v>
      </c>
    </row>
    <row r="6592" spans="1:10" x14ac:dyDescent="0.25">
      <c r="A6592" s="19">
        <v>6584</v>
      </c>
      <c r="B6592" s="16" t="s">
        <v>24</v>
      </c>
      <c r="C6592" s="21" t="s">
        <v>25</v>
      </c>
      <c r="D6592" s="34">
        <v>198200000183340</v>
      </c>
      <c r="E6592" s="21" t="s">
        <v>5289</v>
      </c>
      <c r="F6592" s="36">
        <v>30164</v>
      </c>
      <c r="G6592" s="12">
        <v>50</v>
      </c>
      <c r="H6592" s="25">
        <v>257.29000000000002</v>
      </c>
      <c r="I6592" s="13">
        <v>187.5</v>
      </c>
      <c r="J6592" s="13">
        <f t="shared" si="102"/>
        <v>69.79000000000002</v>
      </c>
    </row>
    <row r="6593" spans="1:10" x14ac:dyDescent="0.25">
      <c r="A6593" s="19">
        <v>6585</v>
      </c>
      <c r="B6593" s="16" t="s">
        <v>24</v>
      </c>
      <c r="C6593" s="21" t="s">
        <v>25</v>
      </c>
      <c r="D6593" s="34">
        <v>198300000183510</v>
      </c>
      <c r="E6593" s="21" t="s">
        <v>7520</v>
      </c>
      <c r="F6593" s="36">
        <v>30529</v>
      </c>
      <c r="G6593" s="12">
        <v>50</v>
      </c>
      <c r="H6593" s="25">
        <v>417.99</v>
      </c>
      <c r="I6593" s="13">
        <v>293.76</v>
      </c>
      <c r="J6593" s="13">
        <f t="shared" si="102"/>
        <v>124.23000000000002</v>
      </c>
    </row>
    <row r="6594" spans="1:10" x14ac:dyDescent="0.25">
      <c r="A6594" s="19">
        <v>6586</v>
      </c>
      <c r="B6594" s="16" t="s">
        <v>24</v>
      </c>
      <c r="C6594" s="21" t="s">
        <v>25</v>
      </c>
      <c r="D6594" s="34">
        <v>198200000181120</v>
      </c>
      <c r="E6594" s="21" t="s">
        <v>2409</v>
      </c>
      <c r="F6594" s="36">
        <v>30164</v>
      </c>
      <c r="G6594" s="12">
        <v>50</v>
      </c>
      <c r="H6594" s="25">
        <v>65075.4</v>
      </c>
      <c r="I6594" s="13">
        <v>47437.679999999898</v>
      </c>
      <c r="J6594" s="13">
        <f t="shared" si="102"/>
        <v>17637.720000000103</v>
      </c>
    </row>
    <row r="6595" spans="1:10" x14ac:dyDescent="0.25">
      <c r="A6595" s="19">
        <v>6587</v>
      </c>
      <c r="B6595" s="16" t="s">
        <v>24</v>
      </c>
      <c r="C6595" s="21" t="s">
        <v>25</v>
      </c>
      <c r="D6595" s="34">
        <v>197700000168320</v>
      </c>
      <c r="E6595" s="21" t="s">
        <v>3999</v>
      </c>
      <c r="F6595" s="36">
        <v>28338</v>
      </c>
      <c r="G6595" s="12">
        <v>50</v>
      </c>
      <c r="H6595" s="25">
        <v>3062.41</v>
      </c>
      <c r="I6595" s="13">
        <v>2536.7200000000098</v>
      </c>
      <c r="J6595" s="13">
        <f t="shared" si="102"/>
        <v>525.68999999999005</v>
      </c>
    </row>
    <row r="6596" spans="1:10" x14ac:dyDescent="0.25">
      <c r="A6596" s="19">
        <v>6588</v>
      </c>
      <c r="B6596" s="16" t="s">
        <v>24</v>
      </c>
      <c r="C6596" s="21" t="s">
        <v>25</v>
      </c>
      <c r="D6596" s="34">
        <v>197700000168460</v>
      </c>
      <c r="E6596" s="21" t="s">
        <v>3999</v>
      </c>
      <c r="F6596" s="36">
        <v>28338</v>
      </c>
      <c r="G6596" s="12">
        <v>50</v>
      </c>
      <c r="H6596" s="25">
        <v>879.35</v>
      </c>
      <c r="I6596" s="13">
        <v>728.31000000000199</v>
      </c>
      <c r="J6596" s="13">
        <f t="shared" si="102"/>
        <v>151.03999999999803</v>
      </c>
    </row>
    <row r="6597" spans="1:10" x14ac:dyDescent="0.25">
      <c r="A6597" s="19">
        <v>6589</v>
      </c>
      <c r="B6597" s="16" t="s">
        <v>24</v>
      </c>
      <c r="C6597" s="21" t="s">
        <v>25</v>
      </c>
      <c r="D6597" s="34">
        <v>197700000168510</v>
      </c>
      <c r="E6597" s="21" t="s">
        <v>3999</v>
      </c>
      <c r="F6597" s="36">
        <v>28338</v>
      </c>
      <c r="G6597" s="12">
        <v>50</v>
      </c>
      <c r="H6597" s="25">
        <v>78.08</v>
      </c>
      <c r="I6597" s="13">
        <v>64.610000000000099</v>
      </c>
      <c r="J6597" s="13">
        <f t="shared" si="102"/>
        <v>13.469999999999899</v>
      </c>
    </row>
    <row r="6598" spans="1:10" x14ac:dyDescent="0.25">
      <c r="A6598" s="19">
        <v>6590</v>
      </c>
      <c r="B6598" s="16" t="s">
        <v>24</v>
      </c>
      <c r="C6598" s="21" t="s">
        <v>25</v>
      </c>
      <c r="D6598" s="34">
        <v>197900000168330</v>
      </c>
      <c r="E6598" s="21" t="s">
        <v>3999</v>
      </c>
      <c r="F6598" s="36">
        <v>29068</v>
      </c>
      <c r="G6598" s="12">
        <v>50</v>
      </c>
      <c r="H6598" s="25">
        <v>2970.48</v>
      </c>
      <c r="I6598" s="13">
        <v>2343.0100000000102</v>
      </c>
      <c r="J6598" s="13">
        <f t="shared" si="102"/>
        <v>627.4699999999898</v>
      </c>
    </row>
    <row r="6599" spans="1:10" x14ac:dyDescent="0.25">
      <c r="A6599" s="19">
        <v>6591</v>
      </c>
      <c r="B6599" s="16" t="s">
        <v>24</v>
      </c>
      <c r="C6599" s="21" t="s">
        <v>25</v>
      </c>
      <c r="D6599" s="34">
        <v>197900000168470</v>
      </c>
      <c r="E6599" s="21" t="s">
        <v>3999</v>
      </c>
      <c r="F6599" s="36">
        <v>29068</v>
      </c>
      <c r="G6599" s="12">
        <v>50</v>
      </c>
      <c r="H6599" s="25">
        <v>2257.92</v>
      </c>
      <c r="I6599" s="13">
        <v>1781.18</v>
      </c>
      <c r="J6599" s="13">
        <f t="shared" si="102"/>
        <v>476.74</v>
      </c>
    </row>
    <row r="6600" spans="1:10" x14ac:dyDescent="0.25">
      <c r="A6600" s="19">
        <v>6592</v>
      </c>
      <c r="B6600" s="16" t="s">
        <v>24</v>
      </c>
      <c r="C6600" s="21" t="s">
        <v>25</v>
      </c>
      <c r="D6600" s="34">
        <v>197900000168520</v>
      </c>
      <c r="E6600" s="21" t="s">
        <v>3999</v>
      </c>
      <c r="F6600" s="36">
        <v>29068</v>
      </c>
      <c r="G6600" s="12">
        <v>50</v>
      </c>
      <c r="H6600" s="25">
        <v>721.41</v>
      </c>
      <c r="I6600" s="13">
        <v>568.900000000001</v>
      </c>
      <c r="J6600" s="13">
        <f t="shared" si="102"/>
        <v>152.50999999999897</v>
      </c>
    </row>
    <row r="6601" spans="1:10" x14ac:dyDescent="0.25">
      <c r="A6601" s="19">
        <v>6593</v>
      </c>
      <c r="B6601" s="16" t="s">
        <v>24</v>
      </c>
      <c r="C6601" s="21" t="s">
        <v>25</v>
      </c>
      <c r="D6601" s="34">
        <v>197900000167820</v>
      </c>
      <c r="E6601" s="21" t="s">
        <v>4705</v>
      </c>
      <c r="F6601" s="36">
        <v>29068</v>
      </c>
      <c r="G6601" s="12">
        <v>50</v>
      </c>
      <c r="H6601" s="25">
        <v>505.83</v>
      </c>
      <c r="I6601" s="13">
        <v>399.07999999999799</v>
      </c>
      <c r="J6601" s="13">
        <f t="shared" ref="J6601:J6664" si="103">SUM(H6601-I6601)</f>
        <v>106.75000000000199</v>
      </c>
    </row>
    <row r="6602" spans="1:10" x14ac:dyDescent="0.25">
      <c r="A6602" s="19">
        <v>6594</v>
      </c>
      <c r="B6602" s="16" t="s">
        <v>24</v>
      </c>
      <c r="C6602" s="21" t="s">
        <v>25</v>
      </c>
      <c r="D6602" s="34">
        <v>198000000167830</v>
      </c>
      <c r="E6602" s="21" t="s">
        <v>4705</v>
      </c>
      <c r="F6602" s="36">
        <v>29434</v>
      </c>
      <c r="G6602" s="12">
        <v>50</v>
      </c>
      <c r="H6602" s="25">
        <v>4012.29</v>
      </c>
      <c r="I6602" s="13">
        <v>3084.82</v>
      </c>
      <c r="J6602" s="13">
        <f t="shared" si="103"/>
        <v>927.4699999999998</v>
      </c>
    </row>
    <row r="6603" spans="1:10" x14ac:dyDescent="0.25">
      <c r="A6603" s="19">
        <v>6595</v>
      </c>
      <c r="B6603" s="16" t="s">
        <v>24</v>
      </c>
      <c r="C6603" s="21" t="s">
        <v>25</v>
      </c>
      <c r="D6603" s="34">
        <v>197700000168050</v>
      </c>
      <c r="E6603" s="21" t="s">
        <v>2720</v>
      </c>
      <c r="F6603" s="36">
        <v>28338</v>
      </c>
      <c r="G6603" s="12">
        <v>50</v>
      </c>
      <c r="H6603" s="25">
        <v>1946.7</v>
      </c>
      <c r="I6603" s="13">
        <v>1612.44</v>
      </c>
      <c r="J6603" s="13">
        <f t="shared" si="103"/>
        <v>334.26</v>
      </c>
    </row>
    <row r="6604" spans="1:10" x14ac:dyDescent="0.25">
      <c r="A6604" s="19">
        <v>6596</v>
      </c>
      <c r="B6604" s="16" t="s">
        <v>24</v>
      </c>
      <c r="C6604" s="21" t="s">
        <v>25</v>
      </c>
      <c r="D6604" s="34">
        <v>197900000168060</v>
      </c>
      <c r="E6604" s="21" t="s">
        <v>2720</v>
      </c>
      <c r="F6604" s="36">
        <v>29068</v>
      </c>
      <c r="G6604" s="12">
        <v>50</v>
      </c>
      <c r="H6604" s="25">
        <v>61243.98</v>
      </c>
      <c r="I6604" s="13">
        <v>48307.840000000098</v>
      </c>
      <c r="J6604" s="13">
        <f t="shared" si="103"/>
        <v>12936.139999999905</v>
      </c>
    </row>
    <row r="6605" spans="1:10" x14ac:dyDescent="0.25">
      <c r="A6605" s="19">
        <v>6597</v>
      </c>
      <c r="B6605" s="16" t="s">
        <v>24</v>
      </c>
      <c r="C6605" s="21" t="s">
        <v>25</v>
      </c>
      <c r="D6605" s="34">
        <v>198000000168070</v>
      </c>
      <c r="E6605" s="21" t="s">
        <v>2720</v>
      </c>
      <c r="F6605" s="36">
        <v>29434</v>
      </c>
      <c r="G6605" s="12">
        <v>50</v>
      </c>
      <c r="H6605" s="25">
        <v>624.13</v>
      </c>
      <c r="I6605" s="13">
        <v>479.9</v>
      </c>
      <c r="J6605" s="13">
        <f t="shared" si="103"/>
        <v>144.23000000000002</v>
      </c>
    </row>
    <row r="6606" spans="1:10" x14ac:dyDescent="0.25">
      <c r="A6606" s="19">
        <v>6598</v>
      </c>
      <c r="B6606" s="16" t="s">
        <v>24</v>
      </c>
      <c r="C6606" s="21" t="s">
        <v>25</v>
      </c>
      <c r="D6606" s="34">
        <v>198600000160810</v>
      </c>
      <c r="E6606" s="21" t="s">
        <v>7155</v>
      </c>
      <c r="F6606" s="36">
        <v>31413</v>
      </c>
      <c r="G6606" s="12">
        <v>50</v>
      </c>
      <c r="H6606" s="25">
        <v>984.84</v>
      </c>
      <c r="I6606" s="13">
        <v>639.35000000000105</v>
      </c>
      <c r="J6606" s="13">
        <f t="shared" si="103"/>
        <v>345.48999999999899</v>
      </c>
    </row>
    <row r="6607" spans="1:10" x14ac:dyDescent="0.25">
      <c r="A6607" s="19">
        <v>6599</v>
      </c>
      <c r="B6607" s="16" t="s">
        <v>24</v>
      </c>
      <c r="C6607" s="21" t="s">
        <v>25</v>
      </c>
      <c r="D6607" s="34">
        <v>198000000166470</v>
      </c>
      <c r="E6607" s="21" t="s">
        <v>6018</v>
      </c>
      <c r="F6607" s="36">
        <v>29434</v>
      </c>
      <c r="G6607" s="12">
        <v>50</v>
      </c>
      <c r="H6607" s="25">
        <v>6419.66</v>
      </c>
      <c r="I6607" s="13">
        <v>4935.9299999999903</v>
      </c>
      <c r="J6607" s="13">
        <f t="shared" si="103"/>
        <v>1483.7300000000096</v>
      </c>
    </row>
    <row r="6608" spans="1:10" x14ac:dyDescent="0.25">
      <c r="A6608" s="19">
        <v>6600</v>
      </c>
      <c r="B6608" s="16" t="s">
        <v>24</v>
      </c>
      <c r="C6608" s="21" t="s">
        <v>25</v>
      </c>
      <c r="D6608" s="34">
        <v>197500000166450</v>
      </c>
      <c r="E6608" s="21" t="s">
        <v>6078</v>
      </c>
      <c r="F6608" s="36">
        <v>27607</v>
      </c>
      <c r="G6608" s="12">
        <v>50</v>
      </c>
      <c r="H6608" s="25">
        <v>2570</v>
      </c>
      <c r="I6608" s="13">
        <v>2230.09</v>
      </c>
      <c r="J6608" s="13">
        <f t="shared" si="103"/>
        <v>339.90999999999985</v>
      </c>
    </row>
    <row r="6609" spans="1:10" x14ac:dyDescent="0.25">
      <c r="A6609" s="19">
        <v>6601</v>
      </c>
      <c r="B6609" s="16" t="s">
        <v>24</v>
      </c>
      <c r="C6609" s="21" t="s">
        <v>25</v>
      </c>
      <c r="D6609" s="34">
        <v>197600000166350</v>
      </c>
      <c r="E6609" s="21" t="s">
        <v>6078</v>
      </c>
      <c r="F6609" s="36">
        <v>27973</v>
      </c>
      <c r="G6609" s="12">
        <v>50</v>
      </c>
      <c r="H6609" s="25">
        <v>3322.01</v>
      </c>
      <c r="I6609" s="13">
        <v>2817.2599999999902</v>
      </c>
      <c r="J6609" s="13">
        <f t="shared" si="103"/>
        <v>504.75000000001</v>
      </c>
    </row>
    <row r="6610" spans="1:10" x14ac:dyDescent="0.25">
      <c r="A6610" s="19">
        <v>6602</v>
      </c>
      <c r="B6610" s="16" t="s">
        <v>24</v>
      </c>
      <c r="C6610" s="21" t="s">
        <v>25</v>
      </c>
      <c r="D6610" s="34">
        <v>197900000166360</v>
      </c>
      <c r="E6610" s="21" t="s">
        <v>6078</v>
      </c>
      <c r="F6610" s="36">
        <v>29068</v>
      </c>
      <c r="G6610" s="12">
        <v>50</v>
      </c>
      <c r="H6610" s="25">
        <v>6617.26</v>
      </c>
      <c r="I6610" s="13">
        <v>5219.54000000001</v>
      </c>
      <c r="J6610" s="13">
        <f t="shared" si="103"/>
        <v>1397.7199999999903</v>
      </c>
    </row>
    <row r="6611" spans="1:10" x14ac:dyDescent="0.25">
      <c r="A6611" s="19">
        <v>6603</v>
      </c>
      <c r="B6611" s="16" t="s">
        <v>24</v>
      </c>
      <c r="C6611" s="21" t="s">
        <v>25</v>
      </c>
      <c r="D6611" s="34">
        <v>197500000182220</v>
      </c>
      <c r="E6611" s="21" t="s">
        <v>1107</v>
      </c>
      <c r="F6611" s="36">
        <v>27395</v>
      </c>
      <c r="G6611" s="12">
        <v>50</v>
      </c>
      <c r="H6611" s="25">
        <v>263874.87</v>
      </c>
      <c r="I6611" s="13">
        <v>231268.84</v>
      </c>
      <c r="J6611" s="13">
        <f t="shared" si="103"/>
        <v>32606.03</v>
      </c>
    </row>
    <row r="6612" spans="1:10" x14ac:dyDescent="0.25">
      <c r="A6612" s="19">
        <v>6604</v>
      </c>
      <c r="B6612" s="16" t="s">
        <v>24</v>
      </c>
      <c r="C6612" s="21" t="s">
        <v>25</v>
      </c>
      <c r="D6612" s="34">
        <v>197600000182230</v>
      </c>
      <c r="E6612" s="21" t="s">
        <v>1107</v>
      </c>
      <c r="F6612" s="36">
        <v>27760</v>
      </c>
      <c r="G6612" s="12">
        <v>50</v>
      </c>
      <c r="H6612" s="25">
        <v>84183.16</v>
      </c>
      <c r="I6612" s="13">
        <v>72101.870000000097</v>
      </c>
      <c r="J6612" s="13">
        <f t="shared" si="103"/>
        <v>12081.289999999906</v>
      </c>
    </row>
    <row r="6613" spans="1:10" x14ac:dyDescent="0.25">
      <c r="A6613" s="19">
        <v>6605</v>
      </c>
      <c r="B6613" s="16" t="s">
        <v>24</v>
      </c>
      <c r="C6613" s="21" t="s">
        <v>25</v>
      </c>
      <c r="D6613" s="34">
        <v>197700000182240</v>
      </c>
      <c r="E6613" s="21" t="s">
        <v>1107</v>
      </c>
      <c r="F6613" s="36">
        <v>28126</v>
      </c>
      <c r="G6613" s="12">
        <v>50</v>
      </c>
      <c r="H6613" s="25">
        <v>656458.81000000006</v>
      </c>
      <c r="I6613" s="13">
        <v>549118.70000000205</v>
      </c>
      <c r="J6613" s="13">
        <f t="shared" si="103"/>
        <v>107340.10999999801</v>
      </c>
    </row>
    <row r="6614" spans="1:10" x14ac:dyDescent="0.25">
      <c r="A6614" s="19">
        <v>6606</v>
      </c>
      <c r="B6614" s="16" t="s">
        <v>24</v>
      </c>
      <c r="C6614" s="21" t="s">
        <v>25</v>
      </c>
      <c r="D6614" s="34">
        <v>197400000181940</v>
      </c>
      <c r="E6614" s="21" t="s">
        <v>6614</v>
      </c>
      <c r="F6614" s="36">
        <v>27030</v>
      </c>
      <c r="G6614" s="12">
        <v>50</v>
      </c>
      <c r="H6614" s="25">
        <v>6562.53</v>
      </c>
      <c r="I6614" s="13">
        <v>5882.2700000000104</v>
      </c>
      <c r="J6614" s="13">
        <f t="shared" si="103"/>
        <v>680.2599999999893</v>
      </c>
    </row>
    <row r="6615" spans="1:10" x14ac:dyDescent="0.25">
      <c r="A6615" s="19">
        <v>6607</v>
      </c>
      <c r="B6615" s="16" t="s">
        <v>24</v>
      </c>
      <c r="C6615" s="21" t="s">
        <v>25</v>
      </c>
      <c r="D6615" s="34">
        <v>197500000181950</v>
      </c>
      <c r="E6615" s="21" t="s">
        <v>6614</v>
      </c>
      <c r="F6615" s="36">
        <v>27395</v>
      </c>
      <c r="G6615" s="12">
        <v>50</v>
      </c>
      <c r="H6615" s="25">
        <v>6743.75</v>
      </c>
      <c r="I6615" s="13">
        <v>5910.4499999999798</v>
      </c>
      <c r="J6615" s="13">
        <f t="shared" si="103"/>
        <v>833.30000000002019</v>
      </c>
    </row>
    <row r="6616" spans="1:10" x14ac:dyDescent="0.25">
      <c r="A6616" s="19">
        <v>6608</v>
      </c>
      <c r="B6616" s="16" t="s">
        <v>24</v>
      </c>
      <c r="C6616" s="21" t="s">
        <v>25</v>
      </c>
      <c r="D6616" s="34">
        <v>197600000181960</v>
      </c>
      <c r="E6616" s="21" t="s">
        <v>6614</v>
      </c>
      <c r="F6616" s="36">
        <v>27760</v>
      </c>
      <c r="G6616" s="12">
        <v>50</v>
      </c>
      <c r="H6616" s="25">
        <v>1276.8800000000001</v>
      </c>
      <c r="I6616" s="13">
        <v>1093.6600000000001</v>
      </c>
      <c r="J6616" s="13">
        <f t="shared" si="103"/>
        <v>183.22000000000003</v>
      </c>
    </row>
    <row r="6617" spans="1:10" x14ac:dyDescent="0.25">
      <c r="A6617" s="19">
        <v>6609</v>
      </c>
      <c r="B6617" s="16" t="s">
        <v>24</v>
      </c>
      <c r="C6617" s="21" t="s">
        <v>25</v>
      </c>
      <c r="D6617" s="34">
        <v>197100000182000</v>
      </c>
      <c r="E6617" s="21" t="s">
        <v>761</v>
      </c>
      <c r="F6617" s="36">
        <v>25934</v>
      </c>
      <c r="G6617" s="12">
        <v>50</v>
      </c>
      <c r="H6617" s="25">
        <v>26186.720000000001</v>
      </c>
      <c r="I6617" s="13">
        <v>25027.289999999899</v>
      </c>
      <c r="J6617" s="13">
        <f t="shared" si="103"/>
        <v>1159.4300000001022</v>
      </c>
    </row>
    <row r="6618" spans="1:10" x14ac:dyDescent="0.25">
      <c r="A6618" s="19">
        <v>6610</v>
      </c>
      <c r="B6618" s="16" t="s">
        <v>24</v>
      </c>
      <c r="C6618" s="21" t="s">
        <v>25</v>
      </c>
      <c r="D6618" s="34">
        <v>197400000182010</v>
      </c>
      <c r="E6618" s="21" t="s">
        <v>761</v>
      </c>
      <c r="F6618" s="36">
        <v>27030</v>
      </c>
      <c r="G6618" s="12">
        <v>50</v>
      </c>
      <c r="H6618" s="25">
        <v>600308.16</v>
      </c>
      <c r="I6618" s="13">
        <v>538078.27999999898</v>
      </c>
      <c r="J6618" s="13">
        <f t="shared" si="103"/>
        <v>62229.880000001052</v>
      </c>
    </row>
    <row r="6619" spans="1:10" x14ac:dyDescent="0.25">
      <c r="A6619" s="19">
        <v>6611</v>
      </c>
      <c r="B6619" s="16" t="s">
        <v>24</v>
      </c>
      <c r="C6619" s="21" t="s">
        <v>25</v>
      </c>
      <c r="D6619" s="34">
        <v>197500000182020</v>
      </c>
      <c r="E6619" s="21" t="s">
        <v>761</v>
      </c>
      <c r="F6619" s="36">
        <v>27395</v>
      </c>
      <c r="G6619" s="12">
        <v>50</v>
      </c>
      <c r="H6619" s="25">
        <v>1541654.39</v>
      </c>
      <c r="I6619" s="13">
        <v>1351158.52</v>
      </c>
      <c r="J6619" s="13">
        <f t="shared" si="103"/>
        <v>190495.86999999988</v>
      </c>
    </row>
    <row r="6620" spans="1:10" x14ac:dyDescent="0.25">
      <c r="A6620" s="19">
        <v>6612</v>
      </c>
      <c r="B6620" s="16" t="s">
        <v>24</v>
      </c>
      <c r="C6620" s="21" t="s">
        <v>25</v>
      </c>
      <c r="D6620" s="34">
        <v>197600000182030</v>
      </c>
      <c r="E6620" s="21" t="s">
        <v>761</v>
      </c>
      <c r="F6620" s="36">
        <v>27760</v>
      </c>
      <c r="G6620" s="12">
        <v>50</v>
      </c>
      <c r="H6620" s="25">
        <v>347096</v>
      </c>
      <c r="I6620" s="13">
        <v>297283.94000000099</v>
      </c>
      <c r="J6620" s="13">
        <f t="shared" si="103"/>
        <v>49812.059999999008</v>
      </c>
    </row>
    <row r="6621" spans="1:10" x14ac:dyDescent="0.25">
      <c r="A6621" s="19">
        <v>6613</v>
      </c>
      <c r="B6621" s="16" t="s">
        <v>24</v>
      </c>
      <c r="C6621" s="21" t="s">
        <v>25</v>
      </c>
      <c r="D6621" s="34">
        <v>197900000182060</v>
      </c>
      <c r="E6621" s="21" t="s">
        <v>761</v>
      </c>
      <c r="F6621" s="36">
        <v>28856</v>
      </c>
      <c r="G6621" s="12">
        <v>50</v>
      </c>
      <c r="H6621" s="25">
        <v>858.55</v>
      </c>
      <c r="I6621" s="13">
        <v>683.550000000002</v>
      </c>
      <c r="J6621" s="13">
        <f t="shared" si="103"/>
        <v>174.99999999999795</v>
      </c>
    </row>
    <row r="6622" spans="1:10" x14ac:dyDescent="0.25">
      <c r="A6622" s="19">
        <v>6614</v>
      </c>
      <c r="B6622" s="16" t="s">
        <v>24</v>
      </c>
      <c r="C6622" s="21" t="s">
        <v>25</v>
      </c>
      <c r="D6622" s="34">
        <v>198000000182070</v>
      </c>
      <c r="E6622" s="21" t="s">
        <v>761</v>
      </c>
      <c r="F6622" s="36">
        <v>29221</v>
      </c>
      <c r="G6622" s="12">
        <v>50</v>
      </c>
      <c r="H6622" s="25">
        <v>962221.57</v>
      </c>
      <c r="I6622" s="13">
        <v>746939.26999999897</v>
      </c>
      <c r="J6622" s="13">
        <f t="shared" si="103"/>
        <v>215282.30000000098</v>
      </c>
    </row>
    <row r="6623" spans="1:10" x14ac:dyDescent="0.25">
      <c r="A6623" s="19">
        <v>6615</v>
      </c>
      <c r="B6623" s="16" t="s">
        <v>24</v>
      </c>
      <c r="C6623" s="21" t="s">
        <v>25</v>
      </c>
      <c r="D6623" s="34">
        <v>197400000182120</v>
      </c>
      <c r="E6623" s="21" t="s">
        <v>540</v>
      </c>
      <c r="F6623" s="36">
        <v>27030</v>
      </c>
      <c r="G6623" s="12">
        <v>50</v>
      </c>
      <c r="H6623" s="25">
        <v>455824.02</v>
      </c>
      <c r="I6623" s="13">
        <v>408571.83</v>
      </c>
      <c r="J6623" s="13">
        <f t="shared" si="103"/>
        <v>47252.19</v>
      </c>
    </row>
    <row r="6624" spans="1:10" x14ac:dyDescent="0.25">
      <c r="A6624" s="19">
        <v>6616</v>
      </c>
      <c r="B6624" s="16" t="s">
        <v>24</v>
      </c>
      <c r="C6624" s="21" t="s">
        <v>25</v>
      </c>
      <c r="D6624" s="34">
        <v>197500000182130</v>
      </c>
      <c r="E6624" s="21" t="s">
        <v>540</v>
      </c>
      <c r="F6624" s="36">
        <v>27395</v>
      </c>
      <c r="G6624" s="12">
        <v>50</v>
      </c>
      <c r="H6624" s="25">
        <v>1333354.44</v>
      </c>
      <c r="I6624" s="13">
        <v>1168597.31</v>
      </c>
      <c r="J6624" s="13">
        <f t="shared" si="103"/>
        <v>164757.12999999989</v>
      </c>
    </row>
    <row r="6625" spans="1:10" x14ac:dyDescent="0.25">
      <c r="A6625" s="19">
        <v>6617</v>
      </c>
      <c r="B6625" s="16" t="s">
        <v>24</v>
      </c>
      <c r="C6625" s="21" t="s">
        <v>25</v>
      </c>
      <c r="D6625" s="34">
        <v>197600000182140</v>
      </c>
      <c r="E6625" s="21" t="s">
        <v>540</v>
      </c>
      <c r="F6625" s="36">
        <v>27760</v>
      </c>
      <c r="G6625" s="12">
        <v>50</v>
      </c>
      <c r="H6625" s="25">
        <v>219568.75</v>
      </c>
      <c r="I6625" s="13">
        <v>188058.05000000101</v>
      </c>
      <c r="J6625" s="13">
        <f t="shared" si="103"/>
        <v>31510.699999998993</v>
      </c>
    </row>
    <row r="6626" spans="1:10" x14ac:dyDescent="0.25">
      <c r="A6626" s="19">
        <v>6618</v>
      </c>
      <c r="B6626" s="16" t="s">
        <v>24</v>
      </c>
      <c r="C6626" s="21" t="s">
        <v>25</v>
      </c>
      <c r="D6626" s="34">
        <v>197900000182160</v>
      </c>
      <c r="E6626" s="21" t="s">
        <v>540</v>
      </c>
      <c r="F6626" s="36">
        <v>28856</v>
      </c>
      <c r="G6626" s="12">
        <v>50</v>
      </c>
      <c r="H6626" s="25">
        <v>49544.58</v>
      </c>
      <c r="I6626" s="13">
        <v>39456.140000000101</v>
      </c>
      <c r="J6626" s="13">
        <f t="shared" si="103"/>
        <v>10088.4399999999</v>
      </c>
    </row>
    <row r="6627" spans="1:10" x14ac:dyDescent="0.25">
      <c r="A6627" s="19">
        <v>6619</v>
      </c>
      <c r="B6627" s="16" t="s">
        <v>24</v>
      </c>
      <c r="C6627" s="21" t="s">
        <v>25</v>
      </c>
      <c r="D6627" s="34">
        <v>198000000182170</v>
      </c>
      <c r="E6627" s="21" t="s">
        <v>540</v>
      </c>
      <c r="F6627" s="36">
        <v>29221</v>
      </c>
      <c r="G6627" s="12">
        <v>50</v>
      </c>
      <c r="H6627" s="25">
        <v>1722897.59</v>
      </c>
      <c r="I6627" s="13">
        <v>1346592.49</v>
      </c>
      <c r="J6627" s="13">
        <f t="shared" si="103"/>
        <v>376305.10000000009</v>
      </c>
    </row>
    <row r="6628" spans="1:10" x14ac:dyDescent="0.25">
      <c r="A6628" s="19">
        <v>6620</v>
      </c>
      <c r="B6628" s="16" t="s">
        <v>24</v>
      </c>
      <c r="C6628" s="21" t="s">
        <v>25</v>
      </c>
      <c r="D6628" s="34">
        <v>199500000181990</v>
      </c>
      <c r="E6628" s="21" t="s">
        <v>7395</v>
      </c>
      <c r="F6628" s="36">
        <v>34973</v>
      </c>
      <c r="G6628" s="12">
        <v>50</v>
      </c>
      <c r="H6628" s="25">
        <v>353.47</v>
      </c>
      <c r="I6628" s="13">
        <v>160.72999999999999</v>
      </c>
      <c r="J6628" s="13">
        <f t="shared" si="103"/>
        <v>192.74000000000004</v>
      </c>
    </row>
    <row r="6629" spans="1:10" x14ac:dyDescent="0.25">
      <c r="A6629" s="19">
        <v>6621</v>
      </c>
      <c r="B6629" s="16" t="s">
        <v>24</v>
      </c>
      <c r="C6629" s="21" t="s">
        <v>25</v>
      </c>
      <c r="D6629" s="34">
        <v>199400000182100</v>
      </c>
      <c r="E6629" s="21" t="s">
        <v>4920</v>
      </c>
      <c r="F6629" s="36">
        <v>34608</v>
      </c>
      <c r="G6629" s="12">
        <v>50</v>
      </c>
      <c r="H6629" s="25">
        <v>1695.53</v>
      </c>
      <c r="I6629" s="13">
        <v>804.06999999999903</v>
      </c>
      <c r="J6629" s="13">
        <f t="shared" si="103"/>
        <v>891.46000000000095</v>
      </c>
    </row>
    <row r="6630" spans="1:10" x14ac:dyDescent="0.25">
      <c r="A6630" s="19">
        <v>6622</v>
      </c>
      <c r="B6630" s="16" t="s">
        <v>24</v>
      </c>
      <c r="C6630" s="21" t="s">
        <v>25</v>
      </c>
      <c r="D6630" s="34">
        <v>199500000182110</v>
      </c>
      <c r="E6630" s="21" t="s">
        <v>4920</v>
      </c>
      <c r="F6630" s="36">
        <v>34973</v>
      </c>
      <c r="G6630" s="12">
        <v>50</v>
      </c>
      <c r="H6630" s="25">
        <v>1500.11</v>
      </c>
      <c r="I6630" s="13">
        <v>681.52000000000203</v>
      </c>
      <c r="J6630" s="13">
        <f t="shared" si="103"/>
        <v>818.58999999999787</v>
      </c>
    </row>
    <row r="6631" spans="1:10" x14ac:dyDescent="0.25">
      <c r="A6631" s="19">
        <v>6623</v>
      </c>
      <c r="B6631" s="16" t="s">
        <v>24</v>
      </c>
      <c r="C6631" s="21" t="s">
        <v>25</v>
      </c>
      <c r="D6631" s="34">
        <v>200710000006690</v>
      </c>
      <c r="E6631" s="21" t="s">
        <v>2070</v>
      </c>
      <c r="F6631" s="36">
        <v>38990</v>
      </c>
      <c r="G6631" s="12">
        <v>50</v>
      </c>
      <c r="H6631" s="25">
        <v>33921.660000000003</v>
      </c>
      <c r="I6631" s="13">
        <v>8141.05</v>
      </c>
      <c r="J6631" s="13">
        <f t="shared" si="103"/>
        <v>25780.610000000004</v>
      </c>
    </row>
    <row r="6632" spans="1:10" x14ac:dyDescent="0.25">
      <c r="A6632" s="19">
        <v>6624</v>
      </c>
      <c r="B6632" s="16" t="s">
        <v>24</v>
      </c>
      <c r="C6632" s="21" t="s">
        <v>25</v>
      </c>
      <c r="D6632" s="34">
        <v>200910000019957</v>
      </c>
      <c r="E6632" s="21" t="s">
        <v>2070</v>
      </c>
      <c r="F6632" s="36">
        <v>39538</v>
      </c>
      <c r="G6632" s="12">
        <v>50</v>
      </c>
      <c r="H6632" s="25">
        <v>113.66</v>
      </c>
      <c r="I6632" s="13">
        <v>23.76</v>
      </c>
      <c r="J6632" s="13">
        <f t="shared" si="103"/>
        <v>89.899999999999991</v>
      </c>
    </row>
    <row r="6633" spans="1:10" x14ac:dyDescent="0.25">
      <c r="A6633" s="19">
        <v>6625</v>
      </c>
      <c r="B6633" s="16" t="s">
        <v>24</v>
      </c>
      <c r="C6633" s="21" t="s">
        <v>25</v>
      </c>
      <c r="D6633" s="34">
        <v>199400000182200</v>
      </c>
      <c r="E6633" s="21" t="s">
        <v>1153</v>
      </c>
      <c r="F6633" s="36">
        <v>34608</v>
      </c>
      <c r="G6633" s="12">
        <v>50</v>
      </c>
      <c r="H6633" s="25">
        <v>190809.85</v>
      </c>
      <c r="I6633" s="13">
        <v>90508.57</v>
      </c>
      <c r="J6633" s="13">
        <f t="shared" si="103"/>
        <v>100301.28</v>
      </c>
    </row>
    <row r="6634" spans="1:10" x14ac:dyDescent="0.25">
      <c r="A6634" s="19">
        <v>6626</v>
      </c>
      <c r="B6634" s="16" t="s">
        <v>24</v>
      </c>
      <c r="C6634" s="21" t="s">
        <v>25</v>
      </c>
      <c r="D6634" s="34">
        <v>199500000182210</v>
      </c>
      <c r="E6634" s="21" t="s">
        <v>1153</v>
      </c>
      <c r="F6634" s="36">
        <v>34973</v>
      </c>
      <c r="G6634" s="12">
        <v>50</v>
      </c>
      <c r="H6634" s="25">
        <v>1083.1600000000001</v>
      </c>
      <c r="I6634" s="13">
        <v>491.85000000000201</v>
      </c>
      <c r="J6634" s="13">
        <f t="shared" si="103"/>
        <v>591.30999999999813</v>
      </c>
    </row>
    <row r="6635" spans="1:10" x14ac:dyDescent="0.25">
      <c r="A6635" s="19">
        <v>6627</v>
      </c>
      <c r="B6635" s="16" t="s">
        <v>24</v>
      </c>
      <c r="C6635" s="21" t="s">
        <v>25</v>
      </c>
      <c r="D6635" s="34">
        <v>200910000019958</v>
      </c>
      <c r="E6635" s="21" t="s">
        <v>478</v>
      </c>
      <c r="F6635" s="36">
        <v>39538</v>
      </c>
      <c r="G6635" s="12">
        <v>50</v>
      </c>
      <c r="H6635" s="25">
        <v>139.52000000000001</v>
      </c>
      <c r="I6635" s="13">
        <v>29.5</v>
      </c>
      <c r="J6635" s="13">
        <f t="shared" si="103"/>
        <v>110.02000000000001</v>
      </c>
    </row>
    <row r="6636" spans="1:10" x14ac:dyDescent="0.25">
      <c r="A6636" s="19">
        <v>6628</v>
      </c>
      <c r="B6636" s="16" t="s">
        <v>24</v>
      </c>
      <c r="C6636" s="21" t="s">
        <v>25</v>
      </c>
      <c r="D6636" s="34">
        <v>201110000041023</v>
      </c>
      <c r="E6636" s="21" t="s">
        <v>478</v>
      </c>
      <c r="F6636" s="36">
        <v>40633</v>
      </c>
      <c r="G6636" s="12">
        <v>50</v>
      </c>
      <c r="H6636" s="25">
        <v>542061.68999999994</v>
      </c>
      <c r="I6636" s="13">
        <v>81324.11</v>
      </c>
      <c r="J6636" s="13">
        <f t="shared" si="103"/>
        <v>460737.57999999996</v>
      </c>
    </row>
    <row r="6637" spans="1:10" x14ac:dyDescent="0.25">
      <c r="A6637" s="19">
        <v>6629</v>
      </c>
      <c r="B6637" s="16" t="s">
        <v>24</v>
      </c>
      <c r="C6637" s="21" t="s">
        <v>25</v>
      </c>
      <c r="D6637" s="34">
        <v>199000000182270</v>
      </c>
      <c r="E6637" s="21" t="s">
        <v>3710</v>
      </c>
      <c r="F6637" s="36">
        <v>33147</v>
      </c>
      <c r="G6637" s="12">
        <v>50</v>
      </c>
      <c r="H6637" s="25">
        <v>14019.13</v>
      </c>
      <c r="I6637" s="13">
        <v>7777.2799999999897</v>
      </c>
      <c r="J6637" s="13">
        <f t="shared" si="103"/>
        <v>6241.8500000000095</v>
      </c>
    </row>
    <row r="6638" spans="1:10" x14ac:dyDescent="0.25">
      <c r="A6638" s="19">
        <v>6630</v>
      </c>
      <c r="B6638" s="16" t="s">
        <v>24</v>
      </c>
      <c r="C6638" s="21" t="s">
        <v>25</v>
      </c>
      <c r="D6638" s="34">
        <v>199200000182280</v>
      </c>
      <c r="E6638" s="21" t="s">
        <v>3710</v>
      </c>
      <c r="F6638" s="36">
        <v>33878</v>
      </c>
      <c r="G6638" s="12">
        <v>50</v>
      </c>
      <c r="H6638" s="25">
        <v>2294.77</v>
      </c>
      <c r="I6638" s="13">
        <v>1180.5999999999999</v>
      </c>
      <c r="J6638" s="13">
        <f t="shared" si="103"/>
        <v>1114.17</v>
      </c>
    </row>
    <row r="6639" spans="1:10" x14ac:dyDescent="0.25">
      <c r="A6639" s="19">
        <v>6631</v>
      </c>
      <c r="B6639" s="16" t="s">
        <v>24</v>
      </c>
      <c r="C6639" s="21" t="s">
        <v>25</v>
      </c>
      <c r="D6639" s="34">
        <v>199400000182290</v>
      </c>
      <c r="E6639" s="21" t="s">
        <v>3710</v>
      </c>
      <c r="F6639" s="36">
        <v>34608</v>
      </c>
      <c r="G6639" s="12">
        <v>50</v>
      </c>
      <c r="H6639" s="25">
        <v>2855.49</v>
      </c>
      <c r="I6639" s="13">
        <v>1354.2</v>
      </c>
      <c r="J6639" s="13">
        <f t="shared" si="103"/>
        <v>1501.2899999999997</v>
      </c>
    </row>
    <row r="6640" spans="1:10" x14ac:dyDescent="0.25">
      <c r="A6640" s="19">
        <v>6632</v>
      </c>
      <c r="B6640" s="16" t="s">
        <v>24</v>
      </c>
      <c r="C6640" s="21" t="s">
        <v>25</v>
      </c>
      <c r="D6640" s="34">
        <v>201010000034903</v>
      </c>
      <c r="E6640" s="21" t="s">
        <v>1354</v>
      </c>
      <c r="F6640" s="36">
        <v>40268</v>
      </c>
      <c r="G6640" s="12">
        <v>50</v>
      </c>
      <c r="H6640" s="25">
        <v>1268.1500000000001</v>
      </c>
      <c r="I6640" s="13">
        <v>215.53</v>
      </c>
      <c r="J6640" s="13">
        <f t="shared" si="103"/>
        <v>1052.6200000000001</v>
      </c>
    </row>
    <row r="6641" spans="1:10" x14ac:dyDescent="0.25">
      <c r="A6641" s="19">
        <v>6633</v>
      </c>
      <c r="B6641" s="16" t="s">
        <v>24</v>
      </c>
      <c r="C6641" s="21" t="s">
        <v>25</v>
      </c>
      <c r="D6641" s="34">
        <v>199000000182190</v>
      </c>
      <c r="E6641" s="21" t="s">
        <v>7024</v>
      </c>
      <c r="F6641" s="36">
        <v>33147</v>
      </c>
      <c r="G6641" s="12">
        <v>50</v>
      </c>
      <c r="H6641" s="25">
        <v>1008.75</v>
      </c>
      <c r="I6641" s="13">
        <v>559.35000000000105</v>
      </c>
      <c r="J6641" s="13">
        <f t="shared" si="103"/>
        <v>449.39999999999895</v>
      </c>
    </row>
    <row r="6642" spans="1:10" x14ac:dyDescent="0.25">
      <c r="A6642" s="19">
        <v>6634</v>
      </c>
      <c r="B6642" s="16" t="s">
        <v>24</v>
      </c>
      <c r="C6642" s="21" t="s">
        <v>25</v>
      </c>
      <c r="D6642" s="34">
        <v>199200000161390</v>
      </c>
      <c r="E6642" s="21" t="s">
        <v>6334</v>
      </c>
      <c r="F6642" s="36">
        <v>33878</v>
      </c>
      <c r="G6642" s="12">
        <v>50</v>
      </c>
      <c r="H6642" s="25">
        <v>2212.8200000000002</v>
      </c>
      <c r="I6642" s="13">
        <v>1138.47</v>
      </c>
      <c r="J6642" s="13">
        <f t="shared" si="103"/>
        <v>1074.3500000000001</v>
      </c>
    </row>
    <row r="6643" spans="1:10" x14ac:dyDescent="0.25">
      <c r="A6643" s="19">
        <v>6635</v>
      </c>
      <c r="B6643" s="16" t="s">
        <v>24</v>
      </c>
      <c r="C6643" s="21" t="s">
        <v>25</v>
      </c>
      <c r="D6643" s="34">
        <v>201010000035670</v>
      </c>
      <c r="E6643" s="21" t="s">
        <v>6334</v>
      </c>
      <c r="F6643" s="36">
        <v>40269</v>
      </c>
      <c r="G6643" s="12">
        <v>50</v>
      </c>
      <c r="H6643" s="25">
        <v>69.069999999999993</v>
      </c>
      <c r="I6643" s="13">
        <v>11.81</v>
      </c>
      <c r="J6643" s="13">
        <f t="shared" si="103"/>
        <v>57.259999999999991</v>
      </c>
    </row>
    <row r="6644" spans="1:10" x14ac:dyDescent="0.25">
      <c r="A6644" s="19">
        <v>6636</v>
      </c>
      <c r="B6644" s="16" t="s">
        <v>24</v>
      </c>
      <c r="C6644" s="21" t="s">
        <v>25</v>
      </c>
      <c r="D6644" s="34" t="s">
        <v>6333</v>
      </c>
      <c r="E6644" s="21" t="s">
        <v>6334</v>
      </c>
      <c r="F6644" s="36">
        <v>38261</v>
      </c>
      <c r="G6644" s="12">
        <v>50</v>
      </c>
      <c r="H6644" s="25">
        <v>1525.2</v>
      </c>
      <c r="I6644" s="13">
        <v>426.83999999999901</v>
      </c>
      <c r="J6644" s="13">
        <f t="shared" si="103"/>
        <v>1098.360000000001</v>
      </c>
    </row>
    <row r="6645" spans="1:10" x14ac:dyDescent="0.25">
      <c r="A6645" s="19">
        <v>6637</v>
      </c>
      <c r="B6645" s="16" t="s">
        <v>24</v>
      </c>
      <c r="C6645" s="21" t="s">
        <v>25</v>
      </c>
      <c r="D6645" s="34">
        <v>201010000035671</v>
      </c>
      <c r="E6645" s="21" t="s">
        <v>1117</v>
      </c>
      <c r="F6645" s="36">
        <v>40269</v>
      </c>
      <c r="G6645" s="12">
        <v>50</v>
      </c>
      <c r="H6645" s="25">
        <v>739.05</v>
      </c>
      <c r="I6645" s="13">
        <v>125.63</v>
      </c>
      <c r="J6645" s="13">
        <f t="shared" si="103"/>
        <v>613.41999999999996</v>
      </c>
    </row>
    <row r="6646" spans="1:10" x14ac:dyDescent="0.25">
      <c r="A6646" s="19">
        <v>6638</v>
      </c>
      <c r="B6646" s="16" t="s">
        <v>24</v>
      </c>
      <c r="C6646" s="21" t="s">
        <v>25</v>
      </c>
      <c r="D6646" s="34" t="s">
        <v>1116</v>
      </c>
      <c r="E6646" s="21" t="s">
        <v>1117</v>
      </c>
      <c r="F6646" s="36">
        <v>37165</v>
      </c>
      <c r="G6646" s="12">
        <v>50</v>
      </c>
      <c r="H6646" s="25">
        <v>160750.71</v>
      </c>
      <c r="I6646" s="13">
        <v>54644.709999999897</v>
      </c>
      <c r="J6646" s="13">
        <f t="shared" si="103"/>
        <v>106106.00000000009</v>
      </c>
    </row>
    <row r="6647" spans="1:10" x14ac:dyDescent="0.25">
      <c r="A6647" s="19">
        <v>6639</v>
      </c>
      <c r="B6647" s="16" t="s">
        <v>24</v>
      </c>
      <c r="C6647" s="21" t="s">
        <v>25</v>
      </c>
      <c r="D6647" s="34">
        <v>201010000035672</v>
      </c>
      <c r="E6647" s="21" t="s">
        <v>751</v>
      </c>
      <c r="F6647" s="36">
        <v>40269</v>
      </c>
      <c r="G6647" s="12">
        <v>50</v>
      </c>
      <c r="H6647" s="25">
        <v>3098.99</v>
      </c>
      <c r="I6647" s="13">
        <v>526.52</v>
      </c>
      <c r="J6647" s="13">
        <f t="shared" si="103"/>
        <v>2572.4699999999998</v>
      </c>
    </row>
    <row r="6648" spans="1:10" x14ac:dyDescent="0.25">
      <c r="A6648" s="19">
        <v>6640</v>
      </c>
      <c r="B6648" s="16" t="s">
        <v>24</v>
      </c>
      <c r="C6648" s="21" t="s">
        <v>25</v>
      </c>
      <c r="D6648" s="34" t="s">
        <v>750</v>
      </c>
      <c r="E6648" s="21" t="s">
        <v>751</v>
      </c>
      <c r="F6648" s="36">
        <v>38261</v>
      </c>
      <c r="G6648" s="12">
        <v>50</v>
      </c>
      <c r="H6648" s="25">
        <v>310614.21999999997</v>
      </c>
      <c r="I6648" s="13">
        <v>86944.120000000097</v>
      </c>
      <c r="J6648" s="13">
        <f t="shared" si="103"/>
        <v>223670.09999999986</v>
      </c>
    </row>
    <row r="6649" spans="1:10" x14ac:dyDescent="0.25">
      <c r="A6649" s="19">
        <v>6641</v>
      </c>
      <c r="B6649" s="16" t="s">
        <v>24</v>
      </c>
      <c r="C6649" s="21" t="s">
        <v>25</v>
      </c>
      <c r="D6649" s="34">
        <v>195000000162390</v>
      </c>
      <c r="E6649" s="21" t="s">
        <v>7723</v>
      </c>
      <c r="F6649" s="36">
        <v>18264</v>
      </c>
      <c r="G6649" s="12">
        <v>50</v>
      </c>
      <c r="H6649" s="25">
        <v>25809</v>
      </c>
      <c r="I6649" s="13">
        <v>25809</v>
      </c>
      <c r="J6649" s="13">
        <f t="shared" si="103"/>
        <v>0</v>
      </c>
    </row>
    <row r="6650" spans="1:10" x14ac:dyDescent="0.25">
      <c r="A6650" s="19">
        <v>6642</v>
      </c>
      <c r="B6650" s="16" t="s">
        <v>24</v>
      </c>
      <c r="C6650" s="21" t="s">
        <v>25</v>
      </c>
      <c r="D6650" s="34">
        <v>195300000162400</v>
      </c>
      <c r="E6650" s="21" t="s">
        <v>7723</v>
      </c>
      <c r="F6650" s="36">
        <v>19360</v>
      </c>
      <c r="G6650" s="12">
        <v>50</v>
      </c>
      <c r="H6650" s="25">
        <v>33.39</v>
      </c>
      <c r="I6650" s="13">
        <v>33.39</v>
      </c>
      <c r="J6650" s="13">
        <f t="shared" si="103"/>
        <v>0</v>
      </c>
    </row>
    <row r="6651" spans="1:10" x14ac:dyDescent="0.25">
      <c r="A6651" s="19">
        <v>6643</v>
      </c>
      <c r="B6651" s="16" t="s">
        <v>24</v>
      </c>
      <c r="C6651" s="21" t="s">
        <v>25</v>
      </c>
      <c r="D6651" s="34">
        <v>196200000162410</v>
      </c>
      <c r="E6651" s="21" t="s">
        <v>7723</v>
      </c>
      <c r="F6651" s="36">
        <v>22647</v>
      </c>
      <c r="G6651" s="12">
        <v>50</v>
      </c>
      <c r="H6651" s="25">
        <v>3397.5</v>
      </c>
      <c r="I6651" s="13">
        <v>3397.5</v>
      </c>
      <c r="J6651" s="13">
        <f t="shared" si="103"/>
        <v>0</v>
      </c>
    </row>
    <row r="6652" spans="1:10" x14ac:dyDescent="0.25">
      <c r="A6652" s="19">
        <v>6644</v>
      </c>
      <c r="B6652" s="16" t="s">
        <v>24</v>
      </c>
      <c r="C6652" s="21" t="s">
        <v>25</v>
      </c>
      <c r="D6652" s="34">
        <v>196300000162420</v>
      </c>
      <c r="E6652" s="21" t="s">
        <v>7723</v>
      </c>
      <c r="F6652" s="36">
        <v>23012</v>
      </c>
      <c r="G6652" s="12">
        <v>50</v>
      </c>
      <c r="H6652" s="25">
        <v>492.24</v>
      </c>
      <c r="I6652" s="13">
        <v>492.24</v>
      </c>
      <c r="J6652" s="13">
        <f t="shared" si="103"/>
        <v>0</v>
      </c>
    </row>
    <row r="6653" spans="1:10" x14ac:dyDescent="0.25">
      <c r="A6653" s="19">
        <v>6645</v>
      </c>
      <c r="B6653" s="16" t="s">
        <v>24</v>
      </c>
      <c r="C6653" s="21" t="s">
        <v>25</v>
      </c>
      <c r="D6653" s="34">
        <v>196400000162430</v>
      </c>
      <c r="E6653" s="21" t="s">
        <v>7723</v>
      </c>
      <c r="F6653" s="36">
        <v>23377</v>
      </c>
      <c r="G6653" s="12">
        <v>50</v>
      </c>
      <c r="H6653" s="25">
        <v>926.3</v>
      </c>
      <c r="I6653" s="13">
        <v>926.3</v>
      </c>
      <c r="J6653" s="13">
        <f t="shared" si="103"/>
        <v>0</v>
      </c>
    </row>
    <row r="6654" spans="1:10" x14ac:dyDescent="0.25">
      <c r="A6654" s="19">
        <v>6646</v>
      </c>
      <c r="B6654" s="16" t="s">
        <v>24</v>
      </c>
      <c r="C6654" s="21" t="s">
        <v>25</v>
      </c>
      <c r="D6654" s="34">
        <v>197500000162440</v>
      </c>
      <c r="E6654" s="21" t="s">
        <v>7723</v>
      </c>
      <c r="F6654" s="36">
        <v>27395</v>
      </c>
      <c r="G6654" s="12">
        <v>50</v>
      </c>
      <c r="H6654" s="25">
        <v>64.400000000000006</v>
      </c>
      <c r="I6654" s="13">
        <v>56.43</v>
      </c>
      <c r="J6654" s="13">
        <f t="shared" si="103"/>
        <v>7.970000000000006</v>
      </c>
    </row>
    <row r="6655" spans="1:10" x14ac:dyDescent="0.25">
      <c r="A6655" s="19">
        <v>6647</v>
      </c>
      <c r="B6655" s="16" t="s">
        <v>24</v>
      </c>
      <c r="C6655" s="21" t="s">
        <v>25</v>
      </c>
      <c r="D6655" s="34">
        <v>201010000035673</v>
      </c>
      <c r="E6655" s="21" t="s">
        <v>251</v>
      </c>
      <c r="F6655" s="36">
        <v>40269</v>
      </c>
      <c r="G6655" s="12">
        <v>50</v>
      </c>
      <c r="H6655" s="25">
        <v>81523.28</v>
      </c>
      <c r="I6655" s="13">
        <v>13856.81</v>
      </c>
      <c r="J6655" s="13">
        <f t="shared" si="103"/>
        <v>67666.47</v>
      </c>
    </row>
    <row r="6656" spans="1:10" x14ac:dyDescent="0.25">
      <c r="A6656" s="19">
        <v>6648</v>
      </c>
      <c r="B6656" s="16" t="s">
        <v>24</v>
      </c>
      <c r="C6656" s="21" t="s">
        <v>25</v>
      </c>
      <c r="D6656" s="34" t="s">
        <v>250</v>
      </c>
      <c r="E6656" s="21" t="s">
        <v>251</v>
      </c>
      <c r="F6656" s="36">
        <v>38261</v>
      </c>
      <c r="G6656" s="12">
        <v>50</v>
      </c>
      <c r="H6656" s="25">
        <v>1553883.73</v>
      </c>
      <c r="I6656" s="13">
        <v>434950.17</v>
      </c>
      <c r="J6656" s="13">
        <f t="shared" si="103"/>
        <v>1118933.56</v>
      </c>
    </row>
    <row r="6657" spans="1:10" x14ac:dyDescent="0.25">
      <c r="A6657" s="19">
        <v>6649</v>
      </c>
      <c r="B6657" s="16" t="s">
        <v>24</v>
      </c>
      <c r="C6657" s="21" t="s">
        <v>25</v>
      </c>
      <c r="D6657" s="34">
        <v>195000000162520</v>
      </c>
      <c r="E6657" s="21" t="s">
        <v>1049</v>
      </c>
      <c r="F6657" s="36">
        <v>18264</v>
      </c>
      <c r="G6657" s="12">
        <v>50</v>
      </c>
      <c r="H6657" s="25">
        <v>212816.51</v>
      </c>
      <c r="I6657" s="13">
        <v>212816.51</v>
      </c>
      <c r="J6657" s="13">
        <f t="shared" si="103"/>
        <v>0</v>
      </c>
    </row>
    <row r="6658" spans="1:10" x14ac:dyDescent="0.25">
      <c r="A6658" s="19">
        <v>6650</v>
      </c>
      <c r="B6658" s="16" t="s">
        <v>24</v>
      </c>
      <c r="C6658" s="21" t="s">
        <v>25</v>
      </c>
      <c r="D6658" s="34">
        <v>195100000162530</v>
      </c>
      <c r="E6658" s="21" t="s">
        <v>1049</v>
      </c>
      <c r="F6658" s="36">
        <v>18629</v>
      </c>
      <c r="G6658" s="12">
        <v>50</v>
      </c>
      <c r="H6658" s="25">
        <v>35894.04</v>
      </c>
      <c r="I6658" s="13">
        <v>35894.04</v>
      </c>
      <c r="J6658" s="13">
        <f t="shared" si="103"/>
        <v>0</v>
      </c>
    </row>
    <row r="6659" spans="1:10" x14ac:dyDescent="0.25">
      <c r="A6659" s="19">
        <v>6651</v>
      </c>
      <c r="B6659" s="16" t="s">
        <v>24</v>
      </c>
      <c r="C6659" s="21" t="s">
        <v>25</v>
      </c>
      <c r="D6659" s="34">
        <v>195200000162540</v>
      </c>
      <c r="E6659" s="21" t="s">
        <v>1049</v>
      </c>
      <c r="F6659" s="36">
        <v>18994</v>
      </c>
      <c r="G6659" s="12">
        <v>50</v>
      </c>
      <c r="H6659" s="25">
        <v>23696.400000000001</v>
      </c>
      <c r="I6659" s="13">
        <v>23696.400000000001</v>
      </c>
      <c r="J6659" s="13">
        <f t="shared" si="103"/>
        <v>0</v>
      </c>
    </row>
    <row r="6660" spans="1:10" x14ac:dyDescent="0.25">
      <c r="A6660" s="19">
        <v>6652</v>
      </c>
      <c r="B6660" s="16" t="s">
        <v>24</v>
      </c>
      <c r="C6660" s="21" t="s">
        <v>25</v>
      </c>
      <c r="D6660" s="34">
        <v>195300000162550</v>
      </c>
      <c r="E6660" s="21" t="s">
        <v>1049</v>
      </c>
      <c r="F6660" s="36">
        <v>19360</v>
      </c>
      <c r="G6660" s="12">
        <v>50</v>
      </c>
      <c r="H6660" s="25">
        <v>23445.84</v>
      </c>
      <c r="I6660" s="13">
        <v>23445.84</v>
      </c>
      <c r="J6660" s="13">
        <f t="shared" si="103"/>
        <v>0</v>
      </c>
    </row>
    <row r="6661" spans="1:10" x14ac:dyDescent="0.25">
      <c r="A6661" s="19">
        <v>6653</v>
      </c>
      <c r="B6661" s="16" t="s">
        <v>24</v>
      </c>
      <c r="C6661" s="21" t="s">
        <v>25</v>
      </c>
      <c r="D6661" s="34">
        <v>195400000162560</v>
      </c>
      <c r="E6661" s="21" t="s">
        <v>1049</v>
      </c>
      <c r="F6661" s="36">
        <v>19725</v>
      </c>
      <c r="G6661" s="12">
        <v>50</v>
      </c>
      <c r="H6661" s="25">
        <v>106601.88</v>
      </c>
      <c r="I6661" s="13">
        <v>106601.88</v>
      </c>
      <c r="J6661" s="13">
        <f t="shared" si="103"/>
        <v>0</v>
      </c>
    </row>
    <row r="6662" spans="1:10" x14ac:dyDescent="0.25">
      <c r="A6662" s="19">
        <v>6654</v>
      </c>
      <c r="B6662" s="16" t="s">
        <v>24</v>
      </c>
      <c r="C6662" s="21" t="s">
        <v>25</v>
      </c>
      <c r="D6662" s="34">
        <v>195500000162570</v>
      </c>
      <c r="E6662" s="21" t="s">
        <v>1049</v>
      </c>
      <c r="F6662" s="36">
        <v>20090</v>
      </c>
      <c r="G6662" s="12">
        <v>50</v>
      </c>
      <c r="H6662" s="25">
        <v>102138.32</v>
      </c>
      <c r="I6662" s="13">
        <v>102138.32</v>
      </c>
      <c r="J6662" s="13">
        <f t="shared" si="103"/>
        <v>0</v>
      </c>
    </row>
    <row r="6663" spans="1:10" x14ac:dyDescent="0.25">
      <c r="A6663" s="19">
        <v>6655</v>
      </c>
      <c r="B6663" s="16" t="s">
        <v>24</v>
      </c>
      <c r="C6663" s="21" t="s">
        <v>25</v>
      </c>
      <c r="D6663" s="34">
        <v>195600000162580</v>
      </c>
      <c r="E6663" s="21" t="s">
        <v>1049</v>
      </c>
      <c r="F6663" s="36">
        <v>20455</v>
      </c>
      <c r="G6663" s="12">
        <v>50</v>
      </c>
      <c r="H6663" s="25">
        <v>63415.519999999997</v>
      </c>
      <c r="I6663" s="13">
        <v>63415.519999999997</v>
      </c>
      <c r="J6663" s="13">
        <f t="shared" si="103"/>
        <v>0</v>
      </c>
    </row>
    <row r="6664" spans="1:10" x14ac:dyDescent="0.25">
      <c r="A6664" s="19">
        <v>6656</v>
      </c>
      <c r="B6664" s="16" t="s">
        <v>24</v>
      </c>
      <c r="C6664" s="21" t="s">
        <v>25</v>
      </c>
      <c r="D6664" s="34">
        <v>195700000162590</v>
      </c>
      <c r="E6664" s="21" t="s">
        <v>1049</v>
      </c>
      <c r="F6664" s="36">
        <v>20821</v>
      </c>
      <c r="G6664" s="12">
        <v>50</v>
      </c>
      <c r="H6664" s="25">
        <v>203258.8</v>
      </c>
      <c r="I6664" s="13">
        <v>203258.8</v>
      </c>
      <c r="J6664" s="13">
        <f t="shared" si="103"/>
        <v>0</v>
      </c>
    </row>
    <row r="6665" spans="1:10" x14ac:dyDescent="0.25">
      <c r="A6665" s="19">
        <v>6657</v>
      </c>
      <c r="B6665" s="16" t="s">
        <v>24</v>
      </c>
      <c r="C6665" s="21" t="s">
        <v>25</v>
      </c>
      <c r="D6665" s="34">
        <v>195800000162600</v>
      </c>
      <c r="E6665" s="21" t="s">
        <v>1049</v>
      </c>
      <c r="F6665" s="36">
        <v>21186</v>
      </c>
      <c r="G6665" s="12">
        <v>50</v>
      </c>
      <c r="H6665" s="25">
        <v>94198.24</v>
      </c>
      <c r="I6665" s="13">
        <v>94198.24</v>
      </c>
      <c r="J6665" s="13">
        <f t="shared" ref="J6665:J6728" si="104">SUM(H6665-I6665)</f>
        <v>0</v>
      </c>
    </row>
    <row r="6666" spans="1:10" x14ac:dyDescent="0.25">
      <c r="A6666" s="19">
        <v>6658</v>
      </c>
      <c r="B6666" s="16" t="s">
        <v>24</v>
      </c>
      <c r="C6666" s="21" t="s">
        <v>25</v>
      </c>
      <c r="D6666" s="34">
        <v>195900000162610</v>
      </c>
      <c r="E6666" s="21" t="s">
        <v>1049</v>
      </c>
      <c r="F6666" s="36">
        <v>21551</v>
      </c>
      <c r="G6666" s="12">
        <v>50</v>
      </c>
      <c r="H6666" s="25">
        <v>187302.7</v>
      </c>
      <c r="I6666" s="13">
        <v>187302.7</v>
      </c>
      <c r="J6666" s="13">
        <f t="shared" si="104"/>
        <v>0</v>
      </c>
    </row>
    <row r="6667" spans="1:10" x14ac:dyDescent="0.25">
      <c r="A6667" s="19">
        <v>6659</v>
      </c>
      <c r="B6667" s="16" t="s">
        <v>24</v>
      </c>
      <c r="C6667" s="21" t="s">
        <v>25</v>
      </c>
      <c r="D6667" s="34">
        <v>196000000162620</v>
      </c>
      <c r="E6667" s="21" t="s">
        <v>1049</v>
      </c>
      <c r="F6667" s="36">
        <v>21916</v>
      </c>
      <c r="G6667" s="12">
        <v>50</v>
      </c>
      <c r="H6667" s="25">
        <v>101903.03999999999</v>
      </c>
      <c r="I6667" s="13">
        <v>101903.03999999999</v>
      </c>
      <c r="J6667" s="13">
        <f t="shared" si="104"/>
        <v>0</v>
      </c>
    </row>
    <row r="6668" spans="1:10" x14ac:dyDescent="0.25">
      <c r="A6668" s="19">
        <v>6660</v>
      </c>
      <c r="B6668" s="16" t="s">
        <v>24</v>
      </c>
      <c r="C6668" s="21" t="s">
        <v>25</v>
      </c>
      <c r="D6668" s="34">
        <v>196100000162630</v>
      </c>
      <c r="E6668" s="21" t="s">
        <v>1049</v>
      </c>
      <c r="F6668" s="36">
        <v>22282</v>
      </c>
      <c r="G6668" s="12">
        <v>50</v>
      </c>
      <c r="H6668" s="25">
        <v>56583.68</v>
      </c>
      <c r="I6668" s="13">
        <v>56583.68</v>
      </c>
      <c r="J6668" s="13">
        <f t="shared" si="104"/>
        <v>0</v>
      </c>
    </row>
    <row r="6669" spans="1:10" x14ac:dyDescent="0.25">
      <c r="A6669" s="19">
        <v>6661</v>
      </c>
      <c r="B6669" s="16" t="s">
        <v>24</v>
      </c>
      <c r="C6669" s="21" t="s">
        <v>25</v>
      </c>
      <c r="D6669" s="34">
        <v>196200000162640</v>
      </c>
      <c r="E6669" s="21" t="s">
        <v>1049</v>
      </c>
      <c r="F6669" s="36">
        <v>22647</v>
      </c>
      <c r="G6669" s="12">
        <v>50</v>
      </c>
      <c r="H6669" s="25">
        <v>78416.039999999994</v>
      </c>
      <c r="I6669" s="13">
        <v>78416.040000000095</v>
      </c>
      <c r="J6669" s="13">
        <f t="shared" si="104"/>
        <v>-1.0186340659856796E-10</v>
      </c>
    </row>
    <row r="6670" spans="1:10" x14ac:dyDescent="0.25">
      <c r="A6670" s="19">
        <v>6662</v>
      </c>
      <c r="B6670" s="16" t="s">
        <v>24</v>
      </c>
      <c r="C6670" s="21" t="s">
        <v>25</v>
      </c>
      <c r="D6670" s="34">
        <v>196300000162650</v>
      </c>
      <c r="E6670" s="21" t="s">
        <v>1049</v>
      </c>
      <c r="F6670" s="36">
        <v>23012</v>
      </c>
      <c r="G6670" s="12">
        <v>50</v>
      </c>
      <c r="H6670" s="25">
        <v>175950.81</v>
      </c>
      <c r="I6670" s="13">
        <v>175950.81</v>
      </c>
      <c r="J6670" s="13">
        <f t="shared" si="104"/>
        <v>0</v>
      </c>
    </row>
    <row r="6671" spans="1:10" x14ac:dyDescent="0.25">
      <c r="A6671" s="19">
        <v>6663</v>
      </c>
      <c r="B6671" s="16" t="s">
        <v>24</v>
      </c>
      <c r="C6671" s="21" t="s">
        <v>25</v>
      </c>
      <c r="D6671" s="34">
        <v>196400000162660</v>
      </c>
      <c r="E6671" s="21" t="s">
        <v>1049</v>
      </c>
      <c r="F6671" s="36">
        <v>23377</v>
      </c>
      <c r="G6671" s="12">
        <v>50</v>
      </c>
      <c r="H6671" s="25">
        <v>34729.24</v>
      </c>
      <c r="I6671" s="13">
        <v>34729.24</v>
      </c>
      <c r="J6671" s="13">
        <f t="shared" si="104"/>
        <v>0</v>
      </c>
    </row>
    <row r="6672" spans="1:10" x14ac:dyDescent="0.25">
      <c r="A6672" s="19">
        <v>6664</v>
      </c>
      <c r="B6672" s="16" t="s">
        <v>24</v>
      </c>
      <c r="C6672" s="21" t="s">
        <v>25</v>
      </c>
      <c r="D6672" s="34">
        <v>196500000162670</v>
      </c>
      <c r="E6672" s="21" t="s">
        <v>1049</v>
      </c>
      <c r="F6672" s="36">
        <v>23743</v>
      </c>
      <c r="G6672" s="12">
        <v>50</v>
      </c>
      <c r="H6672" s="25">
        <v>114639</v>
      </c>
      <c r="I6672" s="13">
        <v>114639</v>
      </c>
      <c r="J6672" s="13">
        <f t="shared" si="104"/>
        <v>0</v>
      </c>
    </row>
    <row r="6673" spans="1:10" x14ac:dyDescent="0.25">
      <c r="A6673" s="19">
        <v>6665</v>
      </c>
      <c r="B6673" s="16" t="s">
        <v>24</v>
      </c>
      <c r="C6673" s="21" t="s">
        <v>25</v>
      </c>
      <c r="D6673" s="34">
        <v>196600000162680</v>
      </c>
      <c r="E6673" s="21" t="s">
        <v>1049</v>
      </c>
      <c r="F6673" s="36">
        <v>24108</v>
      </c>
      <c r="G6673" s="12">
        <v>50</v>
      </c>
      <c r="H6673" s="25">
        <v>288943.40000000002</v>
      </c>
      <c r="I6673" s="13">
        <v>288943.39999999898</v>
      </c>
      <c r="J6673" s="13">
        <f t="shared" si="104"/>
        <v>1.0477378964424133E-9</v>
      </c>
    </row>
    <row r="6674" spans="1:10" x14ac:dyDescent="0.25">
      <c r="A6674" s="19">
        <v>6666</v>
      </c>
      <c r="B6674" s="16" t="s">
        <v>24</v>
      </c>
      <c r="C6674" s="21" t="s">
        <v>25</v>
      </c>
      <c r="D6674" s="34">
        <v>196700000162690</v>
      </c>
      <c r="E6674" s="21" t="s">
        <v>1049</v>
      </c>
      <c r="F6674" s="36">
        <v>24473</v>
      </c>
      <c r="G6674" s="12">
        <v>50</v>
      </c>
      <c r="H6674" s="25">
        <v>606768.75</v>
      </c>
      <c r="I6674" s="13">
        <v>606768.74999999802</v>
      </c>
      <c r="J6674" s="13">
        <f t="shared" si="104"/>
        <v>1.9790604710578918E-9</v>
      </c>
    </row>
    <row r="6675" spans="1:10" x14ac:dyDescent="0.25">
      <c r="A6675" s="19">
        <v>6667</v>
      </c>
      <c r="B6675" s="16" t="s">
        <v>24</v>
      </c>
      <c r="C6675" s="21" t="s">
        <v>25</v>
      </c>
      <c r="D6675" s="34">
        <v>196800000162700</v>
      </c>
      <c r="E6675" s="21" t="s">
        <v>1049</v>
      </c>
      <c r="F6675" s="36">
        <v>24838</v>
      </c>
      <c r="G6675" s="12">
        <v>50</v>
      </c>
      <c r="H6675" s="25">
        <v>152760</v>
      </c>
      <c r="I6675" s="13">
        <v>152760</v>
      </c>
      <c r="J6675" s="13">
        <f t="shared" si="104"/>
        <v>0</v>
      </c>
    </row>
    <row r="6676" spans="1:10" x14ac:dyDescent="0.25">
      <c r="A6676" s="19">
        <v>6668</v>
      </c>
      <c r="B6676" s="16" t="s">
        <v>24</v>
      </c>
      <c r="C6676" s="21" t="s">
        <v>25</v>
      </c>
      <c r="D6676" s="34">
        <v>196900000162710</v>
      </c>
      <c r="E6676" s="21" t="s">
        <v>1049</v>
      </c>
      <c r="F6676" s="36">
        <v>25204</v>
      </c>
      <c r="G6676" s="12">
        <v>50</v>
      </c>
      <c r="H6676" s="25">
        <v>33757.379999999997</v>
      </c>
      <c r="I6676" s="13">
        <v>33589.069999999898</v>
      </c>
      <c r="J6676" s="13">
        <f t="shared" si="104"/>
        <v>168.31000000009954</v>
      </c>
    </row>
    <row r="6677" spans="1:10" x14ac:dyDescent="0.25">
      <c r="A6677" s="19">
        <v>6669</v>
      </c>
      <c r="B6677" s="16" t="s">
        <v>24</v>
      </c>
      <c r="C6677" s="21" t="s">
        <v>25</v>
      </c>
      <c r="D6677" s="34">
        <v>197100000162720</v>
      </c>
      <c r="E6677" s="21" t="s">
        <v>1049</v>
      </c>
      <c r="F6677" s="36">
        <v>25934</v>
      </c>
      <c r="G6677" s="12">
        <v>50</v>
      </c>
      <c r="H6677" s="25">
        <v>806972.12</v>
      </c>
      <c r="I6677" s="13">
        <v>771245.7</v>
      </c>
      <c r="J6677" s="13">
        <f t="shared" si="104"/>
        <v>35726.420000000042</v>
      </c>
    </row>
    <row r="6678" spans="1:10" x14ac:dyDescent="0.25">
      <c r="A6678" s="19">
        <v>6670</v>
      </c>
      <c r="B6678" s="16" t="s">
        <v>24</v>
      </c>
      <c r="C6678" s="21" t="s">
        <v>25</v>
      </c>
      <c r="D6678" s="34">
        <v>197400000162730</v>
      </c>
      <c r="E6678" s="21" t="s">
        <v>1049</v>
      </c>
      <c r="F6678" s="36">
        <v>27030</v>
      </c>
      <c r="G6678" s="12">
        <v>50</v>
      </c>
      <c r="H6678" s="25">
        <v>97160.4</v>
      </c>
      <c r="I6678" s="13">
        <v>87088.479999999501</v>
      </c>
      <c r="J6678" s="13">
        <f t="shared" si="104"/>
        <v>10071.920000000493</v>
      </c>
    </row>
    <row r="6679" spans="1:10" x14ac:dyDescent="0.25">
      <c r="A6679" s="19">
        <v>6671</v>
      </c>
      <c r="B6679" s="16" t="s">
        <v>24</v>
      </c>
      <c r="C6679" s="21" t="s">
        <v>25</v>
      </c>
      <c r="D6679" s="34">
        <v>197500000162740</v>
      </c>
      <c r="E6679" s="21" t="s">
        <v>1049</v>
      </c>
      <c r="F6679" s="36">
        <v>27395</v>
      </c>
      <c r="G6679" s="12">
        <v>50</v>
      </c>
      <c r="H6679" s="25">
        <v>967879.64</v>
      </c>
      <c r="I6679" s="13">
        <v>848282.76999999804</v>
      </c>
      <c r="J6679" s="13">
        <f t="shared" si="104"/>
        <v>119596.87000000197</v>
      </c>
    </row>
    <row r="6680" spans="1:10" x14ac:dyDescent="0.25">
      <c r="A6680" s="19">
        <v>6672</v>
      </c>
      <c r="B6680" s="16" t="s">
        <v>24</v>
      </c>
      <c r="C6680" s="21" t="s">
        <v>25</v>
      </c>
      <c r="D6680" s="34">
        <v>195000000163080</v>
      </c>
      <c r="E6680" s="21" t="s">
        <v>1832</v>
      </c>
      <c r="F6680" s="36">
        <v>18264</v>
      </c>
      <c r="G6680" s="12">
        <v>50</v>
      </c>
      <c r="H6680" s="25">
        <v>1575</v>
      </c>
      <c r="I6680" s="13">
        <v>1575</v>
      </c>
      <c r="J6680" s="13">
        <f t="shared" si="104"/>
        <v>0</v>
      </c>
    </row>
    <row r="6681" spans="1:10" x14ac:dyDescent="0.25">
      <c r="A6681" s="19">
        <v>6673</v>
      </c>
      <c r="B6681" s="16" t="s">
        <v>24</v>
      </c>
      <c r="C6681" s="21" t="s">
        <v>25</v>
      </c>
      <c r="D6681" s="34">
        <v>195500000163090</v>
      </c>
      <c r="E6681" s="21" t="s">
        <v>1832</v>
      </c>
      <c r="F6681" s="36">
        <v>20090</v>
      </c>
      <c r="G6681" s="12">
        <v>50</v>
      </c>
      <c r="H6681" s="25">
        <v>2316.86</v>
      </c>
      <c r="I6681" s="13">
        <v>2316.86</v>
      </c>
      <c r="J6681" s="13">
        <f t="shared" si="104"/>
        <v>0</v>
      </c>
    </row>
    <row r="6682" spans="1:10" x14ac:dyDescent="0.25">
      <c r="A6682" s="19">
        <v>6674</v>
      </c>
      <c r="B6682" s="16" t="s">
        <v>24</v>
      </c>
      <c r="C6682" s="21" t="s">
        <v>25</v>
      </c>
      <c r="D6682" s="34">
        <v>196700000163100</v>
      </c>
      <c r="E6682" s="21" t="s">
        <v>1832</v>
      </c>
      <c r="F6682" s="36">
        <v>24473</v>
      </c>
      <c r="G6682" s="12">
        <v>50</v>
      </c>
      <c r="H6682" s="25">
        <v>4149.8100000000004</v>
      </c>
      <c r="I6682" s="13">
        <v>4149.8100000000004</v>
      </c>
      <c r="J6682" s="13">
        <f t="shared" si="104"/>
        <v>0</v>
      </c>
    </row>
    <row r="6683" spans="1:10" x14ac:dyDescent="0.25">
      <c r="A6683" s="19">
        <v>6675</v>
      </c>
      <c r="B6683" s="16" t="s">
        <v>24</v>
      </c>
      <c r="C6683" s="21" t="s">
        <v>25</v>
      </c>
      <c r="D6683" s="34">
        <v>197500000163110</v>
      </c>
      <c r="E6683" s="21" t="s">
        <v>1832</v>
      </c>
      <c r="F6683" s="36">
        <v>27395</v>
      </c>
      <c r="G6683" s="12">
        <v>50</v>
      </c>
      <c r="H6683" s="25">
        <v>42127.360000000001</v>
      </c>
      <c r="I6683" s="13">
        <v>36921.770000000099</v>
      </c>
      <c r="J6683" s="13">
        <f t="shared" si="104"/>
        <v>5205.5899999999019</v>
      </c>
    </row>
    <row r="6684" spans="1:10" x14ac:dyDescent="0.25">
      <c r="A6684" s="19">
        <v>6676</v>
      </c>
      <c r="B6684" s="16" t="s">
        <v>24</v>
      </c>
      <c r="C6684" s="21" t="s">
        <v>25</v>
      </c>
      <c r="D6684" s="34">
        <v>197700000163120</v>
      </c>
      <c r="E6684" s="21" t="s">
        <v>1832</v>
      </c>
      <c r="F6684" s="36">
        <v>28126</v>
      </c>
      <c r="G6684" s="12">
        <v>50</v>
      </c>
      <c r="H6684" s="25">
        <v>221451.59</v>
      </c>
      <c r="I6684" s="13">
        <v>185240.98</v>
      </c>
      <c r="J6684" s="13">
        <f t="shared" si="104"/>
        <v>36210.609999999986</v>
      </c>
    </row>
    <row r="6685" spans="1:10" x14ac:dyDescent="0.25">
      <c r="A6685" s="19">
        <v>6677</v>
      </c>
      <c r="B6685" s="16" t="s">
        <v>24</v>
      </c>
      <c r="C6685" s="21" t="s">
        <v>25</v>
      </c>
      <c r="D6685" s="34">
        <v>195000000162980</v>
      </c>
      <c r="E6685" s="21" t="s">
        <v>7268</v>
      </c>
      <c r="F6685" s="36">
        <v>18264</v>
      </c>
      <c r="G6685" s="12">
        <v>50</v>
      </c>
      <c r="H6685" s="25">
        <v>15445.26</v>
      </c>
      <c r="I6685" s="13">
        <v>15445.26</v>
      </c>
      <c r="J6685" s="13">
        <f t="shared" si="104"/>
        <v>0</v>
      </c>
    </row>
    <row r="6686" spans="1:10" x14ac:dyDescent="0.25">
      <c r="A6686" s="19">
        <v>6678</v>
      </c>
      <c r="B6686" s="16" t="s">
        <v>24</v>
      </c>
      <c r="C6686" s="21" t="s">
        <v>25</v>
      </c>
      <c r="D6686" s="34">
        <v>195800000162990</v>
      </c>
      <c r="E6686" s="21" t="s">
        <v>7268</v>
      </c>
      <c r="F6686" s="36">
        <v>21186</v>
      </c>
      <c r="G6686" s="12">
        <v>50</v>
      </c>
      <c r="H6686" s="25">
        <v>1161.1199999999999</v>
      </c>
      <c r="I6686" s="13">
        <v>1161.1199999999999</v>
      </c>
      <c r="J6686" s="13">
        <f t="shared" si="104"/>
        <v>0</v>
      </c>
    </row>
    <row r="6687" spans="1:10" x14ac:dyDescent="0.25">
      <c r="A6687" s="19">
        <v>6679</v>
      </c>
      <c r="B6687" s="16" t="s">
        <v>24</v>
      </c>
      <c r="C6687" s="21" t="s">
        <v>25</v>
      </c>
      <c r="D6687" s="34">
        <v>197400000163000</v>
      </c>
      <c r="E6687" s="21" t="s">
        <v>7268</v>
      </c>
      <c r="F6687" s="36">
        <v>27030</v>
      </c>
      <c r="G6687" s="12">
        <v>50</v>
      </c>
      <c r="H6687" s="25">
        <v>2671</v>
      </c>
      <c r="I6687" s="13">
        <v>2394.12</v>
      </c>
      <c r="J6687" s="13">
        <f t="shared" si="104"/>
        <v>276.88000000000011</v>
      </c>
    </row>
    <row r="6688" spans="1:10" x14ac:dyDescent="0.25">
      <c r="A6688" s="19">
        <v>6680</v>
      </c>
      <c r="B6688" s="16" t="s">
        <v>24</v>
      </c>
      <c r="C6688" s="21" t="s">
        <v>25</v>
      </c>
      <c r="D6688" s="34">
        <v>197700000163010</v>
      </c>
      <c r="E6688" s="21" t="s">
        <v>7268</v>
      </c>
      <c r="F6688" s="36">
        <v>28126</v>
      </c>
      <c r="G6688" s="12">
        <v>50</v>
      </c>
      <c r="H6688" s="25">
        <v>167.71</v>
      </c>
      <c r="I6688" s="13">
        <v>140.09</v>
      </c>
      <c r="J6688" s="13">
        <f t="shared" si="104"/>
        <v>27.620000000000005</v>
      </c>
    </row>
    <row r="6689" spans="1:10" x14ac:dyDescent="0.25">
      <c r="A6689" s="19">
        <v>6681</v>
      </c>
      <c r="B6689" s="16" t="s">
        <v>24</v>
      </c>
      <c r="C6689" s="21" t="s">
        <v>25</v>
      </c>
      <c r="D6689" s="34">
        <v>195100000160830</v>
      </c>
      <c r="E6689" s="21" t="s">
        <v>2036</v>
      </c>
      <c r="F6689" s="36">
        <v>18629</v>
      </c>
      <c r="G6689" s="12">
        <v>50</v>
      </c>
      <c r="H6689" s="25">
        <v>3002.36</v>
      </c>
      <c r="I6689" s="13">
        <v>3002.36</v>
      </c>
      <c r="J6689" s="13">
        <f t="shared" si="104"/>
        <v>0</v>
      </c>
    </row>
    <row r="6690" spans="1:10" x14ac:dyDescent="0.25">
      <c r="A6690" s="19">
        <v>6682</v>
      </c>
      <c r="B6690" s="16" t="s">
        <v>24</v>
      </c>
      <c r="C6690" s="21" t="s">
        <v>25</v>
      </c>
      <c r="D6690" s="34">
        <v>196500000160840</v>
      </c>
      <c r="E6690" s="21" t="s">
        <v>2036</v>
      </c>
      <c r="F6690" s="36">
        <v>23743</v>
      </c>
      <c r="G6690" s="12">
        <v>50</v>
      </c>
      <c r="H6690" s="25">
        <v>4531.8</v>
      </c>
      <c r="I6690" s="13">
        <v>4531.7999999999902</v>
      </c>
      <c r="J6690" s="13">
        <f t="shared" si="104"/>
        <v>1.0004441719502211E-11</v>
      </c>
    </row>
    <row r="6691" spans="1:10" x14ac:dyDescent="0.25">
      <c r="A6691" s="19">
        <v>6683</v>
      </c>
      <c r="B6691" s="16" t="s">
        <v>24</v>
      </c>
      <c r="C6691" s="21" t="s">
        <v>25</v>
      </c>
      <c r="D6691" s="34">
        <v>196600000160850</v>
      </c>
      <c r="E6691" s="21" t="s">
        <v>2036</v>
      </c>
      <c r="F6691" s="36">
        <v>24108</v>
      </c>
      <c r="G6691" s="12">
        <v>50</v>
      </c>
      <c r="H6691" s="25">
        <v>64869.31</v>
      </c>
      <c r="I6691" s="13">
        <v>64869.309999999903</v>
      </c>
      <c r="J6691" s="13">
        <f t="shared" si="104"/>
        <v>9.4587448984384537E-11</v>
      </c>
    </row>
    <row r="6692" spans="1:10" x14ac:dyDescent="0.25">
      <c r="A6692" s="19">
        <v>6684</v>
      </c>
      <c r="B6692" s="16" t="s">
        <v>24</v>
      </c>
      <c r="C6692" s="21" t="s">
        <v>25</v>
      </c>
      <c r="D6692" s="34">
        <v>196700000160860</v>
      </c>
      <c r="E6692" s="21" t="s">
        <v>2036</v>
      </c>
      <c r="F6692" s="36">
        <v>24473</v>
      </c>
      <c r="G6692" s="12">
        <v>50</v>
      </c>
      <c r="H6692" s="25">
        <v>175331.25</v>
      </c>
      <c r="I6692" s="13">
        <v>175331.25</v>
      </c>
      <c r="J6692" s="13">
        <f t="shared" si="104"/>
        <v>0</v>
      </c>
    </row>
    <row r="6693" spans="1:10" x14ac:dyDescent="0.25">
      <c r="A6693" s="19">
        <v>6685</v>
      </c>
      <c r="B6693" s="16" t="s">
        <v>24</v>
      </c>
      <c r="C6693" s="21" t="s">
        <v>25</v>
      </c>
      <c r="D6693" s="34">
        <v>196800000160870</v>
      </c>
      <c r="E6693" s="21" t="s">
        <v>2036</v>
      </c>
      <c r="F6693" s="36">
        <v>24838</v>
      </c>
      <c r="G6693" s="12">
        <v>50</v>
      </c>
      <c r="H6693" s="25">
        <v>35242.94</v>
      </c>
      <c r="I6693" s="13">
        <v>35242.9399999999</v>
      </c>
      <c r="J6693" s="13">
        <f t="shared" si="104"/>
        <v>1.0186340659856796E-10</v>
      </c>
    </row>
    <row r="6694" spans="1:10" x14ac:dyDescent="0.25">
      <c r="A6694" s="19">
        <v>6686</v>
      </c>
      <c r="B6694" s="16" t="s">
        <v>24</v>
      </c>
      <c r="C6694" s="21" t="s">
        <v>25</v>
      </c>
      <c r="D6694" s="34">
        <v>196900000160880</v>
      </c>
      <c r="E6694" s="21" t="s">
        <v>2036</v>
      </c>
      <c r="F6694" s="36">
        <v>25204</v>
      </c>
      <c r="G6694" s="12">
        <v>50</v>
      </c>
      <c r="H6694" s="25">
        <v>5287.76</v>
      </c>
      <c r="I6694" s="13">
        <v>5261.4</v>
      </c>
      <c r="J6694" s="13">
        <f t="shared" si="104"/>
        <v>26.360000000000582</v>
      </c>
    </row>
    <row r="6695" spans="1:10" x14ac:dyDescent="0.25">
      <c r="A6695" s="19">
        <v>6687</v>
      </c>
      <c r="B6695" s="16" t="s">
        <v>24</v>
      </c>
      <c r="C6695" s="21" t="s">
        <v>25</v>
      </c>
      <c r="D6695" s="34">
        <v>197100000160890</v>
      </c>
      <c r="E6695" s="21" t="s">
        <v>2036</v>
      </c>
      <c r="F6695" s="36">
        <v>25934</v>
      </c>
      <c r="G6695" s="12">
        <v>50</v>
      </c>
      <c r="H6695" s="25">
        <v>31045.759999999998</v>
      </c>
      <c r="I6695" s="13">
        <v>29671.22</v>
      </c>
      <c r="J6695" s="13">
        <f t="shared" si="104"/>
        <v>1374.5399999999972</v>
      </c>
    </row>
    <row r="6696" spans="1:10" x14ac:dyDescent="0.25">
      <c r="A6696" s="19">
        <v>6688</v>
      </c>
      <c r="B6696" s="16" t="s">
        <v>24</v>
      </c>
      <c r="C6696" s="21" t="s">
        <v>25</v>
      </c>
      <c r="D6696" s="34">
        <v>197400000160900</v>
      </c>
      <c r="E6696" s="21" t="s">
        <v>2036</v>
      </c>
      <c r="F6696" s="36">
        <v>27030</v>
      </c>
      <c r="G6696" s="12">
        <v>50</v>
      </c>
      <c r="H6696" s="25">
        <v>2688</v>
      </c>
      <c r="I6696" s="13">
        <v>2409.2600000000002</v>
      </c>
      <c r="J6696" s="13">
        <f t="shared" si="104"/>
        <v>278.73999999999978</v>
      </c>
    </row>
    <row r="6697" spans="1:10" x14ac:dyDescent="0.25">
      <c r="A6697" s="19">
        <v>6689</v>
      </c>
      <c r="B6697" s="16" t="s">
        <v>24</v>
      </c>
      <c r="C6697" s="21" t="s">
        <v>25</v>
      </c>
      <c r="D6697" s="34">
        <v>197500000160910</v>
      </c>
      <c r="E6697" s="21" t="s">
        <v>2036</v>
      </c>
      <c r="F6697" s="36">
        <v>27395</v>
      </c>
      <c r="G6697" s="12">
        <v>50</v>
      </c>
      <c r="H6697" s="25">
        <v>55525.47</v>
      </c>
      <c r="I6697" s="13">
        <v>48664.300000000301</v>
      </c>
      <c r="J6697" s="13">
        <f t="shared" si="104"/>
        <v>6861.1699999996999</v>
      </c>
    </row>
    <row r="6698" spans="1:10" x14ac:dyDescent="0.25">
      <c r="A6698" s="19">
        <v>6690</v>
      </c>
      <c r="B6698" s="16" t="s">
        <v>24</v>
      </c>
      <c r="C6698" s="21" t="s">
        <v>25</v>
      </c>
      <c r="D6698" s="34">
        <v>197700000160920</v>
      </c>
      <c r="E6698" s="21" t="s">
        <v>2036</v>
      </c>
      <c r="F6698" s="36">
        <v>28126</v>
      </c>
      <c r="G6698" s="12">
        <v>50</v>
      </c>
      <c r="H6698" s="25">
        <v>165965.29</v>
      </c>
      <c r="I6698" s="13">
        <v>138827.54</v>
      </c>
      <c r="J6698" s="13">
        <f t="shared" si="104"/>
        <v>27137.75</v>
      </c>
    </row>
    <row r="6699" spans="1:10" x14ac:dyDescent="0.25">
      <c r="A6699" s="19">
        <v>6691</v>
      </c>
      <c r="B6699" s="16" t="s">
        <v>24</v>
      </c>
      <c r="C6699" s="21" t="s">
        <v>25</v>
      </c>
      <c r="D6699" s="34">
        <v>197900000160930</v>
      </c>
      <c r="E6699" s="21" t="s">
        <v>2036</v>
      </c>
      <c r="F6699" s="36">
        <v>28856</v>
      </c>
      <c r="G6699" s="12">
        <v>50</v>
      </c>
      <c r="H6699" s="25">
        <v>2243.31</v>
      </c>
      <c r="I6699" s="13">
        <v>1786.3</v>
      </c>
      <c r="J6699" s="13">
        <f t="shared" si="104"/>
        <v>457.01</v>
      </c>
    </row>
    <row r="6700" spans="1:10" x14ac:dyDescent="0.25">
      <c r="A6700" s="19">
        <v>6692</v>
      </c>
      <c r="B6700" s="16" t="s">
        <v>24</v>
      </c>
      <c r="C6700" s="21" t="s">
        <v>25</v>
      </c>
      <c r="D6700" s="34" t="s">
        <v>5871</v>
      </c>
      <c r="E6700" s="21" t="s">
        <v>5872</v>
      </c>
      <c r="F6700" s="36">
        <v>38261</v>
      </c>
      <c r="G6700" s="12">
        <v>50</v>
      </c>
      <c r="H6700" s="25">
        <v>2330.4899999999998</v>
      </c>
      <c r="I6700" s="13">
        <v>605.79999999999995</v>
      </c>
      <c r="J6700" s="13">
        <f t="shared" si="104"/>
        <v>1724.6899999999998</v>
      </c>
    </row>
    <row r="6701" spans="1:10" x14ac:dyDescent="0.25">
      <c r="A6701" s="19">
        <v>6693</v>
      </c>
      <c r="B6701" s="16" t="s">
        <v>24</v>
      </c>
      <c r="C6701" s="21" t="s">
        <v>25</v>
      </c>
      <c r="D6701" s="34">
        <v>195100000161040</v>
      </c>
      <c r="E6701" s="21" t="s">
        <v>2761</v>
      </c>
      <c r="F6701" s="36">
        <v>18629</v>
      </c>
      <c r="G6701" s="12">
        <v>50</v>
      </c>
      <c r="H6701" s="25">
        <v>14161.4</v>
      </c>
      <c r="I6701" s="13">
        <v>14161.4</v>
      </c>
      <c r="J6701" s="13">
        <f t="shared" si="104"/>
        <v>0</v>
      </c>
    </row>
    <row r="6702" spans="1:10" x14ac:dyDescent="0.25">
      <c r="A6702" s="19">
        <v>6694</v>
      </c>
      <c r="B6702" s="16" t="s">
        <v>24</v>
      </c>
      <c r="C6702" s="21" t="s">
        <v>25</v>
      </c>
      <c r="D6702" s="34">
        <v>195200000161050</v>
      </c>
      <c r="E6702" s="21" t="s">
        <v>2761</v>
      </c>
      <c r="F6702" s="36">
        <v>18994</v>
      </c>
      <c r="G6702" s="12">
        <v>50</v>
      </c>
      <c r="H6702" s="25">
        <v>1265.19</v>
      </c>
      <c r="I6702" s="13">
        <v>1265.19</v>
      </c>
      <c r="J6702" s="13">
        <f t="shared" si="104"/>
        <v>0</v>
      </c>
    </row>
    <row r="6703" spans="1:10" x14ac:dyDescent="0.25">
      <c r="A6703" s="19">
        <v>6695</v>
      </c>
      <c r="B6703" s="16" t="s">
        <v>24</v>
      </c>
      <c r="C6703" s="21" t="s">
        <v>25</v>
      </c>
      <c r="D6703" s="34">
        <v>195400000161060</v>
      </c>
      <c r="E6703" s="21" t="s">
        <v>2761</v>
      </c>
      <c r="F6703" s="36">
        <v>19725</v>
      </c>
      <c r="G6703" s="12">
        <v>50</v>
      </c>
      <c r="H6703" s="25">
        <v>15086.4</v>
      </c>
      <c r="I6703" s="13">
        <v>15086.4</v>
      </c>
      <c r="J6703" s="13">
        <f t="shared" si="104"/>
        <v>0</v>
      </c>
    </row>
    <row r="6704" spans="1:10" x14ac:dyDescent="0.25">
      <c r="A6704" s="19">
        <v>6696</v>
      </c>
      <c r="B6704" s="16" t="s">
        <v>24</v>
      </c>
      <c r="C6704" s="21" t="s">
        <v>25</v>
      </c>
      <c r="D6704" s="34">
        <v>195500000161070</v>
      </c>
      <c r="E6704" s="21" t="s">
        <v>2761</v>
      </c>
      <c r="F6704" s="36">
        <v>20090</v>
      </c>
      <c r="G6704" s="12">
        <v>50</v>
      </c>
      <c r="H6704" s="25">
        <v>9478.35</v>
      </c>
      <c r="I6704" s="13">
        <v>9478.35</v>
      </c>
      <c r="J6704" s="13">
        <f t="shared" si="104"/>
        <v>0</v>
      </c>
    </row>
    <row r="6705" spans="1:10" x14ac:dyDescent="0.25">
      <c r="A6705" s="19">
        <v>6697</v>
      </c>
      <c r="B6705" s="16" t="s">
        <v>24</v>
      </c>
      <c r="C6705" s="21" t="s">
        <v>25</v>
      </c>
      <c r="D6705" s="34">
        <v>195600000161080</v>
      </c>
      <c r="E6705" s="21" t="s">
        <v>2761</v>
      </c>
      <c r="F6705" s="36">
        <v>20455</v>
      </c>
      <c r="G6705" s="12">
        <v>50</v>
      </c>
      <c r="H6705" s="25">
        <v>4234.72</v>
      </c>
      <c r="I6705" s="13">
        <v>4234.72</v>
      </c>
      <c r="J6705" s="13">
        <f t="shared" si="104"/>
        <v>0</v>
      </c>
    </row>
    <row r="6706" spans="1:10" x14ac:dyDescent="0.25">
      <c r="A6706" s="19">
        <v>6698</v>
      </c>
      <c r="B6706" s="16" t="s">
        <v>24</v>
      </c>
      <c r="C6706" s="21" t="s">
        <v>25</v>
      </c>
      <c r="D6706" s="34">
        <v>195700000161090</v>
      </c>
      <c r="E6706" s="21" t="s">
        <v>2761</v>
      </c>
      <c r="F6706" s="36">
        <v>20821</v>
      </c>
      <c r="G6706" s="12">
        <v>50</v>
      </c>
      <c r="H6706" s="25">
        <v>7897.5</v>
      </c>
      <c r="I6706" s="13">
        <v>7897.5</v>
      </c>
      <c r="J6706" s="13">
        <f t="shared" si="104"/>
        <v>0</v>
      </c>
    </row>
    <row r="6707" spans="1:10" x14ac:dyDescent="0.25">
      <c r="A6707" s="19">
        <v>6699</v>
      </c>
      <c r="B6707" s="16" t="s">
        <v>24</v>
      </c>
      <c r="C6707" s="21" t="s">
        <v>25</v>
      </c>
      <c r="D6707" s="34">
        <v>195800000161100</v>
      </c>
      <c r="E6707" s="21" t="s">
        <v>2761</v>
      </c>
      <c r="F6707" s="36">
        <v>21186</v>
      </c>
      <c r="G6707" s="12">
        <v>50</v>
      </c>
      <c r="H6707" s="25">
        <v>17453.5</v>
      </c>
      <c r="I6707" s="13">
        <v>17453.5</v>
      </c>
      <c r="J6707" s="13">
        <f t="shared" si="104"/>
        <v>0</v>
      </c>
    </row>
    <row r="6708" spans="1:10" x14ac:dyDescent="0.25">
      <c r="A6708" s="19">
        <v>6700</v>
      </c>
      <c r="B6708" s="16" t="s">
        <v>24</v>
      </c>
      <c r="C6708" s="21" t="s">
        <v>25</v>
      </c>
      <c r="D6708" s="34">
        <v>195900000161110</v>
      </c>
      <c r="E6708" s="21" t="s">
        <v>2761</v>
      </c>
      <c r="F6708" s="36">
        <v>21551</v>
      </c>
      <c r="G6708" s="12">
        <v>50</v>
      </c>
      <c r="H6708" s="25">
        <v>11502</v>
      </c>
      <c r="I6708" s="13">
        <v>11502</v>
      </c>
      <c r="J6708" s="13">
        <f t="shared" si="104"/>
        <v>0</v>
      </c>
    </row>
    <row r="6709" spans="1:10" x14ac:dyDescent="0.25">
      <c r="A6709" s="19">
        <v>6701</v>
      </c>
      <c r="B6709" s="16" t="s">
        <v>24</v>
      </c>
      <c r="C6709" s="21" t="s">
        <v>25</v>
      </c>
      <c r="D6709" s="34">
        <v>196000000161120</v>
      </c>
      <c r="E6709" s="21" t="s">
        <v>2761</v>
      </c>
      <c r="F6709" s="36">
        <v>21916</v>
      </c>
      <c r="G6709" s="12">
        <v>50</v>
      </c>
      <c r="H6709" s="25">
        <v>19663.84</v>
      </c>
      <c r="I6709" s="13">
        <v>19663.84</v>
      </c>
      <c r="J6709" s="13">
        <f t="shared" si="104"/>
        <v>0</v>
      </c>
    </row>
    <row r="6710" spans="1:10" x14ac:dyDescent="0.25">
      <c r="A6710" s="19">
        <v>6702</v>
      </c>
      <c r="B6710" s="16" t="s">
        <v>24</v>
      </c>
      <c r="C6710" s="21" t="s">
        <v>25</v>
      </c>
      <c r="D6710" s="34">
        <v>196100000161130</v>
      </c>
      <c r="E6710" s="21" t="s">
        <v>2761</v>
      </c>
      <c r="F6710" s="36">
        <v>22282</v>
      </c>
      <c r="G6710" s="12">
        <v>50</v>
      </c>
      <c r="H6710" s="25">
        <v>13960.6</v>
      </c>
      <c r="I6710" s="13">
        <v>13960.6</v>
      </c>
      <c r="J6710" s="13">
        <f t="shared" si="104"/>
        <v>0</v>
      </c>
    </row>
    <row r="6711" spans="1:10" x14ac:dyDescent="0.25">
      <c r="A6711" s="19">
        <v>6703</v>
      </c>
      <c r="B6711" s="16" t="s">
        <v>24</v>
      </c>
      <c r="C6711" s="21" t="s">
        <v>25</v>
      </c>
      <c r="D6711" s="34">
        <v>196200000161140</v>
      </c>
      <c r="E6711" s="21" t="s">
        <v>2761</v>
      </c>
      <c r="F6711" s="36">
        <v>22647</v>
      </c>
      <c r="G6711" s="12">
        <v>50</v>
      </c>
      <c r="H6711" s="25">
        <v>6544.45</v>
      </c>
      <c r="I6711" s="13">
        <v>6544.45</v>
      </c>
      <c r="J6711" s="13">
        <f t="shared" si="104"/>
        <v>0</v>
      </c>
    </row>
    <row r="6712" spans="1:10" x14ac:dyDescent="0.25">
      <c r="A6712" s="19">
        <v>6704</v>
      </c>
      <c r="B6712" s="16" t="s">
        <v>24</v>
      </c>
      <c r="C6712" s="21" t="s">
        <v>25</v>
      </c>
      <c r="D6712" s="34">
        <v>196300000161150</v>
      </c>
      <c r="E6712" s="21" t="s">
        <v>2761</v>
      </c>
      <c r="F6712" s="36">
        <v>23012</v>
      </c>
      <c r="G6712" s="12">
        <v>50</v>
      </c>
      <c r="H6712" s="25">
        <v>11024.79</v>
      </c>
      <c r="I6712" s="13">
        <v>11024.79</v>
      </c>
      <c r="J6712" s="13">
        <f t="shared" si="104"/>
        <v>0</v>
      </c>
    </row>
    <row r="6713" spans="1:10" x14ac:dyDescent="0.25">
      <c r="A6713" s="19">
        <v>6705</v>
      </c>
      <c r="B6713" s="16" t="s">
        <v>24</v>
      </c>
      <c r="C6713" s="21" t="s">
        <v>25</v>
      </c>
      <c r="D6713" s="34">
        <v>196400000161160</v>
      </c>
      <c r="E6713" s="21" t="s">
        <v>2761</v>
      </c>
      <c r="F6713" s="36">
        <v>23377</v>
      </c>
      <c r="G6713" s="12">
        <v>50</v>
      </c>
      <c r="H6713" s="25">
        <v>4737.1499999999996</v>
      </c>
      <c r="I6713" s="13">
        <v>4737.1500000000096</v>
      </c>
      <c r="J6713" s="13">
        <f t="shared" si="104"/>
        <v>-1.0004441719502211E-11</v>
      </c>
    </row>
    <row r="6714" spans="1:10" x14ac:dyDescent="0.25">
      <c r="A6714" s="19">
        <v>6706</v>
      </c>
      <c r="B6714" s="16" t="s">
        <v>24</v>
      </c>
      <c r="C6714" s="21" t="s">
        <v>25</v>
      </c>
      <c r="D6714" s="34">
        <v>196500000161170</v>
      </c>
      <c r="E6714" s="21" t="s">
        <v>2761</v>
      </c>
      <c r="F6714" s="36">
        <v>23743</v>
      </c>
      <c r="G6714" s="12">
        <v>50</v>
      </c>
      <c r="H6714" s="25">
        <v>12077</v>
      </c>
      <c r="I6714" s="13">
        <v>12077</v>
      </c>
      <c r="J6714" s="13">
        <f t="shared" si="104"/>
        <v>0</v>
      </c>
    </row>
    <row r="6715" spans="1:10" x14ac:dyDescent="0.25">
      <c r="A6715" s="19">
        <v>6707</v>
      </c>
      <c r="B6715" s="16" t="s">
        <v>24</v>
      </c>
      <c r="C6715" s="21" t="s">
        <v>25</v>
      </c>
      <c r="D6715" s="34">
        <v>196600000161180</v>
      </c>
      <c r="E6715" s="21" t="s">
        <v>2761</v>
      </c>
      <c r="F6715" s="36">
        <v>24108</v>
      </c>
      <c r="G6715" s="12">
        <v>50</v>
      </c>
      <c r="H6715" s="25">
        <v>18353.37</v>
      </c>
      <c r="I6715" s="13">
        <v>18353.37</v>
      </c>
      <c r="J6715" s="13">
        <f t="shared" si="104"/>
        <v>0</v>
      </c>
    </row>
    <row r="6716" spans="1:10" x14ac:dyDescent="0.25">
      <c r="A6716" s="19">
        <v>6708</v>
      </c>
      <c r="B6716" s="16" t="s">
        <v>24</v>
      </c>
      <c r="C6716" s="21" t="s">
        <v>25</v>
      </c>
      <c r="D6716" s="34">
        <v>196700000161190</v>
      </c>
      <c r="E6716" s="21" t="s">
        <v>2761</v>
      </c>
      <c r="F6716" s="36">
        <v>24473</v>
      </c>
      <c r="G6716" s="12">
        <v>50</v>
      </c>
      <c r="H6716" s="25">
        <v>29756.04</v>
      </c>
      <c r="I6716" s="13">
        <v>29756.039999999899</v>
      </c>
      <c r="J6716" s="13">
        <f t="shared" si="104"/>
        <v>1.0186340659856796E-10</v>
      </c>
    </row>
    <row r="6717" spans="1:10" x14ac:dyDescent="0.25">
      <c r="A6717" s="19">
        <v>6709</v>
      </c>
      <c r="B6717" s="16" t="s">
        <v>24</v>
      </c>
      <c r="C6717" s="21" t="s">
        <v>25</v>
      </c>
      <c r="D6717" s="34">
        <v>196800000161200</v>
      </c>
      <c r="E6717" s="21" t="s">
        <v>2761</v>
      </c>
      <c r="F6717" s="36">
        <v>24838</v>
      </c>
      <c r="G6717" s="12">
        <v>50</v>
      </c>
      <c r="H6717" s="25">
        <v>3916.8</v>
      </c>
      <c r="I6717" s="13">
        <v>3916.8</v>
      </c>
      <c r="J6717" s="13">
        <f t="shared" si="104"/>
        <v>0</v>
      </c>
    </row>
    <row r="6718" spans="1:10" x14ac:dyDescent="0.25">
      <c r="A6718" s="19">
        <v>6710</v>
      </c>
      <c r="B6718" s="16" t="s">
        <v>24</v>
      </c>
      <c r="C6718" s="21" t="s">
        <v>25</v>
      </c>
      <c r="D6718" s="34">
        <v>196900000161210</v>
      </c>
      <c r="E6718" s="21" t="s">
        <v>2761</v>
      </c>
      <c r="F6718" s="36">
        <v>25204</v>
      </c>
      <c r="G6718" s="12">
        <v>50</v>
      </c>
      <c r="H6718" s="25">
        <v>1956.73</v>
      </c>
      <c r="I6718" s="13">
        <v>1946.96</v>
      </c>
      <c r="J6718" s="13">
        <f t="shared" si="104"/>
        <v>9.7699999999999818</v>
      </c>
    </row>
    <row r="6719" spans="1:10" x14ac:dyDescent="0.25">
      <c r="A6719" s="19">
        <v>6711</v>
      </c>
      <c r="B6719" s="16" t="s">
        <v>24</v>
      </c>
      <c r="C6719" s="21" t="s">
        <v>25</v>
      </c>
      <c r="D6719" s="34">
        <v>197100000161220</v>
      </c>
      <c r="E6719" s="21" t="s">
        <v>2761</v>
      </c>
      <c r="F6719" s="36">
        <v>25934</v>
      </c>
      <c r="G6719" s="12">
        <v>50</v>
      </c>
      <c r="H6719" s="25">
        <v>26215.56</v>
      </c>
      <c r="I6719" s="13">
        <v>25054.9900000001</v>
      </c>
      <c r="J6719" s="13">
        <f t="shared" si="104"/>
        <v>1160.5699999999015</v>
      </c>
    </row>
    <row r="6720" spans="1:10" x14ac:dyDescent="0.25">
      <c r="A6720" s="19">
        <v>6712</v>
      </c>
      <c r="B6720" s="16" t="s">
        <v>24</v>
      </c>
      <c r="C6720" s="21" t="s">
        <v>25</v>
      </c>
      <c r="D6720" s="34">
        <v>197500000161230</v>
      </c>
      <c r="E6720" s="21" t="s">
        <v>2761</v>
      </c>
      <c r="F6720" s="36">
        <v>27395</v>
      </c>
      <c r="G6720" s="12">
        <v>50</v>
      </c>
      <c r="H6720" s="25">
        <v>53548.83</v>
      </c>
      <c r="I6720" s="13">
        <v>46931.949999999801</v>
      </c>
      <c r="J6720" s="13">
        <f t="shared" si="104"/>
        <v>6616.8800000002011</v>
      </c>
    </row>
    <row r="6721" spans="1:10" x14ac:dyDescent="0.25">
      <c r="A6721" s="19">
        <v>6713</v>
      </c>
      <c r="B6721" s="16" t="s">
        <v>24</v>
      </c>
      <c r="C6721" s="21" t="s">
        <v>25</v>
      </c>
      <c r="D6721" s="34">
        <v>197600000161240</v>
      </c>
      <c r="E6721" s="21" t="s">
        <v>2761</v>
      </c>
      <c r="F6721" s="36">
        <v>27760</v>
      </c>
      <c r="G6721" s="12">
        <v>50</v>
      </c>
      <c r="H6721" s="25">
        <v>2907.2</v>
      </c>
      <c r="I6721" s="13">
        <v>2489.94</v>
      </c>
      <c r="J6721" s="13">
        <f t="shared" si="104"/>
        <v>417.25999999999976</v>
      </c>
    </row>
    <row r="6722" spans="1:10" x14ac:dyDescent="0.25">
      <c r="A6722" s="19">
        <v>6714</v>
      </c>
      <c r="B6722" s="16" t="s">
        <v>24</v>
      </c>
      <c r="C6722" s="21" t="s">
        <v>25</v>
      </c>
      <c r="D6722" s="34">
        <v>198000000161280</v>
      </c>
      <c r="E6722" s="21" t="s">
        <v>2761</v>
      </c>
      <c r="F6722" s="36">
        <v>29221</v>
      </c>
      <c r="G6722" s="12">
        <v>50</v>
      </c>
      <c r="H6722" s="25">
        <v>56126.400000000001</v>
      </c>
      <c r="I6722" s="13">
        <v>43568.800000000003</v>
      </c>
      <c r="J6722" s="13">
        <f t="shared" si="104"/>
        <v>12557.599999999999</v>
      </c>
    </row>
    <row r="6723" spans="1:10" x14ac:dyDescent="0.25">
      <c r="A6723" s="19">
        <v>6715</v>
      </c>
      <c r="B6723" s="16" t="s">
        <v>24</v>
      </c>
      <c r="C6723" s="21" t="s">
        <v>25</v>
      </c>
      <c r="D6723" s="34">
        <v>195400000161510</v>
      </c>
      <c r="E6723" s="21" t="s">
        <v>673</v>
      </c>
      <c r="F6723" s="36">
        <v>19725</v>
      </c>
      <c r="G6723" s="12">
        <v>50</v>
      </c>
      <c r="H6723" s="25">
        <v>400080.88</v>
      </c>
      <c r="I6723" s="13">
        <v>400080.88</v>
      </c>
      <c r="J6723" s="13">
        <f t="shared" si="104"/>
        <v>0</v>
      </c>
    </row>
    <row r="6724" spans="1:10" x14ac:dyDescent="0.25">
      <c r="A6724" s="19">
        <v>6716</v>
      </c>
      <c r="B6724" s="16" t="s">
        <v>24</v>
      </c>
      <c r="C6724" s="21" t="s">
        <v>25</v>
      </c>
      <c r="D6724" s="34">
        <v>195500000161520</v>
      </c>
      <c r="E6724" s="21" t="s">
        <v>673</v>
      </c>
      <c r="F6724" s="36">
        <v>20090</v>
      </c>
      <c r="G6724" s="12">
        <v>50</v>
      </c>
      <c r="H6724" s="25">
        <v>148414.20000000001</v>
      </c>
      <c r="I6724" s="13">
        <v>148414.20000000001</v>
      </c>
      <c r="J6724" s="13">
        <f t="shared" si="104"/>
        <v>0</v>
      </c>
    </row>
    <row r="6725" spans="1:10" x14ac:dyDescent="0.25">
      <c r="A6725" s="19">
        <v>6717</v>
      </c>
      <c r="B6725" s="16" t="s">
        <v>24</v>
      </c>
      <c r="C6725" s="21" t="s">
        <v>25</v>
      </c>
      <c r="D6725" s="34">
        <v>195600000161530</v>
      </c>
      <c r="E6725" s="21" t="s">
        <v>673</v>
      </c>
      <c r="F6725" s="36">
        <v>20455</v>
      </c>
      <c r="G6725" s="12">
        <v>50</v>
      </c>
      <c r="H6725" s="25">
        <v>185115.32</v>
      </c>
      <c r="I6725" s="13">
        <v>185115.32</v>
      </c>
      <c r="J6725" s="13">
        <f t="shared" si="104"/>
        <v>0</v>
      </c>
    </row>
    <row r="6726" spans="1:10" x14ac:dyDescent="0.25">
      <c r="A6726" s="19">
        <v>6718</v>
      </c>
      <c r="B6726" s="16" t="s">
        <v>24</v>
      </c>
      <c r="C6726" s="21" t="s">
        <v>25</v>
      </c>
      <c r="D6726" s="34">
        <v>195700000161540</v>
      </c>
      <c r="E6726" s="21" t="s">
        <v>673</v>
      </c>
      <c r="F6726" s="36">
        <v>20821</v>
      </c>
      <c r="G6726" s="12">
        <v>50</v>
      </c>
      <c r="H6726" s="25">
        <v>347741.8</v>
      </c>
      <c r="I6726" s="13">
        <v>347741.8</v>
      </c>
      <c r="J6726" s="13">
        <f t="shared" si="104"/>
        <v>0</v>
      </c>
    </row>
    <row r="6727" spans="1:10" x14ac:dyDescent="0.25">
      <c r="A6727" s="19">
        <v>6719</v>
      </c>
      <c r="B6727" s="16" t="s">
        <v>24</v>
      </c>
      <c r="C6727" s="21" t="s">
        <v>25</v>
      </c>
      <c r="D6727" s="34">
        <v>195800000161550</v>
      </c>
      <c r="E6727" s="21" t="s">
        <v>673</v>
      </c>
      <c r="F6727" s="36">
        <v>21186</v>
      </c>
      <c r="G6727" s="12">
        <v>50</v>
      </c>
      <c r="H6727" s="25">
        <v>301157.87</v>
      </c>
      <c r="I6727" s="13">
        <v>301157.87</v>
      </c>
      <c r="J6727" s="13">
        <f t="shared" si="104"/>
        <v>0</v>
      </c>
    </row>
    <row r="6728" spans="1:10" x14ac:dyDescent="0.25">
      <c r="A6728" s="19">
        <v>6720</v>
      </c>
      <c r="B6728" s="16" t="s">
        <v>24</v>
      </c>
      <c r="C6728" s="21" t="s">
        <v>25</v>
      </c>
      <c r="D6728" s="34">
        <v>195900000161560</v>
      </c>
      <c r="E6728" s="21" t="s">
        <v>673</v>
      </c>
      <c r="F6728" s="36">
        <v>21551</v>
      </c>
      <c r="G6728" s="12">
        <v>50</v>
      </c>
      <c r="H6728" s="25">
        <v>283330.86</v>
      </c>
      <c r="I6728" s="13">
        <v>283330.86</v>
      </c>
      <c r="J6728" s="13">
        <f t="shared" si="104"/>
        <v>0</v>
      </c>
    </row>
    <row r="6729" spans="1:10" x14ac:dyDescent="0.25">
      <c r="A6729" s="19">
        <v>6721</v>
      </c>
      <c r="B6729" s="16" t="s">
        <v>24</v>
      </c>
      <c r="C6729" s="21" t="s">
        <v>25</v>
      </c>
      <c r="D6729" s="34">
        <v>196000000161570</v>
      </c>
      <c r="E6729" s="21" t="s">
        <v>673</v>
      </c>
      <c r="F6729" s="36">
        <v>21916</v>
      </c>
      <c r="G6729" s="12">
        <v>50</v>
      </c>
      <c r="H6729" s="25">
        <v>370163.1</v>
      </c>
      <c r="I6729" s="13">
        <v>370163.1</v>
      </c>
      <c r="J6729" s="13">
        <f t="shared" ref="J6729:J6792" si="105">SUM(H6729-I6729)</f>
        <v>0</v>
      </c>
    </row>
    <row r="6730" spans="1:10" x14ac:dyDescent="0.25">
      <c r="A6730" s="19">
        <v>6722</v>
      </c>
      <c r="B6730" s="16" t="s">
        <v>24</v>
      </c>
      <c r="C6730" s="21" t="s">
        <v>25</v>
      </c>
      <c r="D6730" s="34">
        <v>196100000161580</v>
      </c>
      <c r="E6730" s="21" t="s">
        <v>673</v>
      </c>
      <c r="F6730" s="36">
        <v>22282</v>
      </c>
      <c r="G6730" s="12">
        <v>50</v>
      </c>
      <c r="H6730" s="25">
        <v>280849.02</v>
      </c>
      <c r="I6730" s="13">
        <v>280849.01999999903</v>
      </c>
      <c r="J6730" s="13">
        <f t="shared" si="105"/>
        <v>9.8953023552894592E-10</v>
      </c>
    </row>
    <row r="6731" spans="1:10" x14ac:dyDescent="0.25">
      <c r="A6731" s="19">
        <v>6723</v>
      </c>
      <c r="B6731" s="16" t="s">
        <v>24</v>
      </c>
      <c r="C6731" s="21" t="s">
        <v>25</v>
      </c>
      <c r="D6731" s="34">
        <v>196200000161590</v>
      </c>
      <c r="E6731" s="21" t="s">
        <v>673</v>
      </c>
      <c r="F6731" s="36">
        <v>22647</v>
      </c>
      <c r="G6731" s="12">
        <v>50</v>
      </c>
      <c r="H6731" s="25">
        <v>198000</v>
      </c>
      <c r="I6731" s="13">
        <v>198000</v>
      </c>
      <c r="J6731" s="13">
        <f t="shared" si="105"/>
        <v>0</v>
      </c>
    </row>
    <row r="6732" spans="1:10" x14ac:dyDescent="0.25">
      <c r="A6732" s="19">
        <v>6724</v>
      </c>
      <c r="B6732" s="16" t="s">
        <v>24</v>
      </c>
      <c r="C6732" s="21" t="s">
        <v>25</v>
      </c>
      <c r="D6732" s="34">
        <v>196300000161600</v>
      </c>
      <c r="E6732" s="21" t="s">
        <v>673</v>
      </c>
      <c r="F6732" s="36">
        <v>23012</v>
      </c>
      <c r="G6732" s="12">
        <v>50</v>
      </c>
      <c r="H6732" s="25">
        <v>511874.48</v>
      </c>
      <c r="I6732" s="13">
        <v>511874.48</v>
      </c>
      <c r="J6732" s="13">
        <f t="shared" si="105"/>
        <v>0</v>
      </c>
    </row>
    <row r="6733" spans="1:10" x14ac:dyDescent="0.25">
      <c r="A6733" s="19">
        <v>6725</v>
      </c>
      <c r="B6733" s="16" t="s">
        <v>24</v>
      </c>
      <c r="C6733" s="21" t="s">
        <v>25</v>
      </c>
      <c r="D6733" s="34">
        <v>196400000161610</v>
      </c>
      <c r="E6733" s="21" t="s">
        <v>673</v>
      </c>
      <c r="F6733" s="36">
        <v>23377</v>
      </c>
      <c r="G6733" s="12">
        <v>50</v>
      </c>
      <c r="H6733" s="25">
        <v>168273.78</v>
      </c>
      <c r="I6733" s="13">
        <v>168273.78</v>
      </c>
      <c r="J6733" s="13">
        <f t="shared" si="105"/>
        <v>0</v>
      </c>
    </row>
    <row r="6734" spans="1:10" x14ac:dyDescent="0.25">
      <c r="A6734" s="19">
        <v>6726</v>
      </c>
      <c r="B6734" s="16" t="s">
        <v>24</v>
      </c>
      <c r="C6734" s="21" t="s">
        <v>25</v>
      </c>
      <c r="D6734" s="34">
        <v>196500000161620</v>
      </c>
      <c r="E6734" s="21" t="s">
        <v>673</v>
      </c>
      <c r="F6734" s="36">
        <v>23743</v>
      </c>
      <c r="G6734" s="12">
        <v>50</v>
      </c>
      <c r="H6734" s="25">
        <v>234630</v>
      </c>
      <c r="I6734" s="13">
        <v>234629.99999999901</v>
      </c>
      <c r="J6734" s="13">
        <f t="shared" si="105"/>
        <v>9.8953023552894592E-10</v>
      </c>
    </row>
    <row r="6735" spans="1:10" x14ac:dyDescent="0.25">
      <c r="A6735" s="19">
        <v>6727</v>
      </c>
      <c r="B6735" s="16" t="s">
        <v>24</v>
      </c>
      <c r="C6735" s="21" t="s">
        <v>25</v>
      </c>
      <c r="D6735" s="34">
        <v>196600000161630</v>
      </c>
      <c r="E6735" s="21" t="s">
        <v>673</v>
      </c>
      <c r="F6735" s="36">
        <v>24108</v>
      </c>
      <c r="G6735" s="12">
        <v>50</v>
      </c>
      <c r="H6735" s="25">
        <v>817778.94</v>
      </c>
      <c r="I6735" s="13">
        <v>817778.94000000099</v>
      </c>
      <c r="J6735" s="13">
        <f t="shared" si="105"/>
        <v>-1.0477378964424133E-9</v>
      </c>
    </row>
    <row r="6736" spans="1:10" x14ac:dyDescent="0.25">
      <c r="A6736" s="19">
        <v>6728</v>
      </c>
      <c r="B6736" s="16" t="s">
        <v>24</v>
      </c>
      <c r="C6736" s="21" t="s">
        <v>25</v>
      </c>
      <c r="D6736" s="34">
        <v>196700000161640</v>
      </c>
      <c r="E6736" s="21" t="s">
        <v>673</v>
      </c>
      <c r="F6736" s="36">
        <v>24473</v>
      </c>
      <c r="G6736" s="12">
        <v>50</v>
      </c>
      <c r="H6736" s="25">
        <v>1698226.44</v>
      </c>
      <c r="I6736" s="13">
        <v>1698226.44</v>
      </c>
      <c r="J6736" s="13">
        <f t="shared" si="105"/>
        <v>0</v>
      </c>
    </row>
    <row r="6737" spans="1:10" x14ac:dyDescent="0.25">
      <c r="A6737" s="19">
        <v>6729</v>
      </c>
      <c r="B6737" s="16" t="s">
        <v>24</v>
      </c>
      <c r="C6737" s="21" t="s">
        <v>25</v>
      </c>
      <c r="D6737" s="34">
        <v>196800000161650</v>
      </c>
      <c r="E6737" s="21" t="s">
        <v>673</v>
      </c>
      <c r="F6737" s="36">
        <v>24838</v>
      </c>
      <c r="G6737" s="12">
        <v>50</v>
      </c>
      <c r="H6737" s="25">
        <v>239479.2</v>
      </c>
      <c r="I6737" s="13">
        <v>239479.2</v>
      </c>
      <c r="J6737" s="13">
        <f t="shared" si="105"/>
        <v>0</v>
      </c>
    </row>
    <row r="6738" spans="1:10" x14ac:dyDescent="0.25">
      <c r="A6738" s="19">
        <v>6730</v>
      </c>
      <c r="B6738" s="16" t="s">
        <v>24</v>
      </c>
      <c r="C6738" s="21" t="s">
        <v>25</v>
      </c>
      <c r="D6738" s="34">
        <v>196900000161660</v>
      </c>
      <c r="E6738" s="21" t="s">
        <v>673</v>
      </c>
      <c r="F6738" s="36">
        <v>25204</v>
      </c>
      <c r="G6738" s="12">
        <v>50</v>
      </c>
      <c r="H6738" s="25">
        <v>117545.56</v>
      </c>
      <c r="I6738" s="13">
        <v>116959.52</v>
      </c>
      <c r="J6738" s="13">
        <f t="shared" si="105"/>
        <v>586.0399999999936</v>
      </c>
    </row>
    <row r="6739" spans="1:10" x14ac:dyDescent="0.25">
      <c r="A6739" s="19">
        <v>6731</v>
      </c>
      <c r="B6739" s="16" t="s">
        <v>24</v>
      </c>
      <c r="C6739" s="21" t="s">
        <v>25</v>
      </c>
      <c r="D6739" s="34">
        <v>197100000161670</v>
      </c>
      <c r="E6739" s="21" t="s">
        <v>673</v>
      </c>
      <c r="F6739" s="36">
        <v>25934</v>
      </c>
      <c r="G6739" s="12">
        <v>50</v>
      </c>
      <c r="H6739" s="25">
        <v>1274947.72</v>
      </c>
      <c r="I6739" s="13">
        <v>1218503.05</v>
      </c>
      <c r="J6739" s="13">
        <f t="shared" si="105"/>
        <v>56444.669999999925</v>
      </c>
    </row>
    <row r="6740" spans="1:10" x14ac:dyDescent="0.25">
      <c r="A6740" s="19">
        <v>6732</v>
      </c>
      <c r="B6740" s="16" t="s">
        <v>24</v>
      </c>
      <c r="C6740" s="21" t="s">
        <v>25</v>
      </c>
      <c r="D6740" s="34">
        <v>197400000161680</v>
      </c>
      <c r="E6740" s="21" t="s">
        <v>673</v>
      </c>
      <c r="F6740" s="36">
        <v>27030</v>
      </c>
      <c r="G6740" s="12">
        <v>50</v>
      </c>
      <c r="H6740" s="25">
        <v>188642.15</v>
      </c>
      <c r="I6740" s="13">
        <v>169086.88</v>
      </c>
      <c r="J6740" s="13">
        <f t="shared" si="105"/>
        <v>19555.26999999999</v>
      </c>
    </row>
    <row r="6741" spans="1:10" x14ac:dyDescent="0.25">
      <c r="A6741" s="19">
        <v>6733</v>
      </c>
      <c r="B6741" s="16" t="s">
        <v>24</v>
      </c>
      <c r="C6741" s="21" t="s">
        <v>25</v>
      </c>
      <c r="D6741" s="34">
        <v>197500000161690</v>
      </c>
      <c r="E6741" s="21" t="s">
        <v>673</v>
      </c>
      <c r="F6741" s="36">
        <v>27395</v>
      </c>
      <c r="G6741" s="12">
        <v>50</v>
      </c>
      <c r="H6741" s="25">
        <v>2133710.46</v>
      </c>
      <c r="I6741" s="13">
        <v>1870056.70000001</v>
      </c>
      <c r="J6741" s="13">
        <f t="shared" si="105"/>
        <v>263653.75999999</v>
      </c>
    </row>
    <row r="6742" spans="1:10" x14ac:dyDescent="0.25">
      <c r="A6742" s="19">
        <v>6734</v>
      </c>
      <c r="B6742" s="16" t="s">
        <v>24</v>
      </c>
      <c r="C6742" s="21" t="s">
        <v>25</v>
      </c>
      <c r="D6742" s="34">
        <v>195300000161950</v>
      </c>
      <c r="E6742" s="21" t="s">
        <v>768</v>
      </c>
      <c r="F6742" s="36">
        <v>19360</v>
      </c>
      <c r="G6742" s="12">
        <v>50</v>
      </c>
      <c r="H6742" s="25">
        <v>107353.2</v>
      </c>
      <c r="I6742" s="13">
        <v>107353.2</v>
      </c>
      <c r="J6742" s="13">
        <f t="shared" si="105"/>
        <v>0</v>
      </c>
    </row>
    <row r="6743" spans="1:10" x14ac:dyDescent="0.25">
      <c r="A6743" s="19">
        <v>6735</v>
      </c>
      <c r="B6743" s="16" t="s">
        <v>24</v>
      </c>
      <c r="C6743" s="21" t="s">
        <v>25</v>
      </c>
      <c r="D6743" s="34">
        <v>195400000161960</v>
      </c>
      <c r="E6743" s="21" t="s">
        <v>768</v>
      </c>
      <c r="F6743" s="36">
        <v>19725</v>
      </c>
      <c r="G6743" s="12">
        <v>50</v>
      </c>
      <c r="H6743" s="25">
        <v>119271.88</v>
      </c>
      <c r="I6743" s="13">
        <v>119271.88</v>
      </c>
      <c r="J6743" s="13">
        <f t="shared" si="105"/>
        <v>0</v>
      </c>
    </row>
    <row r="6744" spans="1:10" x14ac:dyDescent="0.25">
      <c r="A6744" s="19">
        <v>6736</v>
      </c>
      <c r="B6744" s="16" t="s">
        <v>24</v>
      </c>
      <c r="C6744" s="21" t="s">
        <v>25</v>
      </c>
      <c r="D6744" s="34">
        <v>195500000161970</v>
      </c>
      <c r="E6744" s="21" t="s">
        <v>768</v>
      </c>
      <c r="F6744" s="36">
        <v>20090</v>
      </c>
      <c r="G6744" s="12">
        <v>50</v>
      </c>
      <c r="H6744" s="25">
        <v>75544.7</v>
      </c>
      <c r="I6744" s="13">
        <v>75544.7</v>
      </c>
      <c r="J6744" s="13">
        <f t="shared" si="105"/>
        <v>0</v>
      </c>
    </row>
    <row r="6745" spans="1:10" x14ac:dyDescent="0.25">
      <c r="A6745" s="19">
        <v>6737</v>
      </c>
      <c r="B6745" s="16" t="s">
        <v>24</v>
      </c>
      <c r="C6745" s="21" t="s">
        <v>25</v>
      </c>
      <c r="D6745" s="34">
        <v>195600000161980</v>
      </c>
      <c r="E6745" s="21" t="s">
        <v>768</v>
      </c>
      <c r="F6745" s="36">
        <v>20455</v>
      </c>
      <c r="G6745" s="12">
        <v>50</v>
      </c>
      <c r="H6745" s="25">
        <v>76057.86</v>
      </c>
      <c r="I6745" s="13">
        <v>76057.86</v>
      </c>
      <c r="J6745" s="13">
        <f t="shared" si="105"/>
        <v>0</v>
      </c>
    </row>
    <row r="6746" spans="1:10" x14ac:dyDescent="0.25">
      <c r="A6746" s="19">
        <v>6738</v>
      </c>
      <c r="B6746" s="16" t="s">
        <v>24</v>
      </c>
      <c r="C6746" s="21" t="s">
        <v>25</v>
      </c>
      <c r="D6746" s="34">
        <v>195700000161990</v>
      </c>
      <c r="E6746" s="21" t="s">
        <v>768</v>
      </c>
      <c r="F6746" s="36">
        <v>20821</v>
      </c>
      <c r="G6746" s="12">
        <v>50</v>
      </c>
      <c r="H6746" s="25">
        <v>131494.14000000001</v>
      </c>
      <c r="I6746" s="13">
        <v>131494.14000000001</v>
      </c>
      <c r="J6746" s="13">
        <f t="shared" si="105"/>
        <v>0</v>
      </c>
    </row>
    <row r="6747" spans="1:10" x14ac:dyDescent="0.25">
      <c r="A6747" s="19">
        <v>6739</v>
      </c>
      <c r="B6747" s="16" t="s">
        <v>24</v>
      </c>
      <c r="C6747" s="21" t="s">
        <v>25</v>
      </c>
      <c r="D6747" s="34">
        <v>195800000162000</v>
      </c>
      <c r="E6747" s="21" t="s">
        <v>768</v>
      </c>
      <c r="F6747" s="36">
        <v>21186</v>
      </c>
      <c r="G6747" s="12">
        <v>50</v>
      </c>
      <c r="H6747" s="25">
        <v>209056.48</v>
      </c>
      <c r="I6747" s="13">
        <v>209056.48</v>
      </c>
      <c r="J6747" s="13">
        <f t="shared" si="105"/>
        <v>0</v>
      </c>
    </row>
    <row r="6748" spans="1:10" x14ac:dyDescent="0.25">
      <c r="A6748" s="19">
        <v>6740</v>
      </c>
      <c r="B6748" s="16" t="s">
        <v>24</v>
      </c>
      <c r="C6748" s="21" t="s">
        <v>25</v>
      </c>
      <c r="D6748" s="34">
        <v>195900000162010</v>
      </c>
      <c r="E6748" s="21" t="s">
        <v>768</v>
      </c>
      <c r="F6748" s="36">
        <v>21551</v>
      </c>
      <c r="G6748" s="12">
        <v>50</v>
      </c>
      <c r="H6748" s="25">
        <v>92962.8</v>
      </c>
      <c r="I6748" s="13">
        <v>92962.8</v>
      </c>
      <c r="J6748" s="13">
        <f t="shared" si="105"/>
        <v>0</v>
      </c>
    </row>
    <row r="6749" spans="1:10" x14ac:dyDescent="0.25">
      <c r="A6749" s="19">
        <v>6741</v>
      </c>
      <c r="B6749" s="16" t="s">
        <v>24</v>
      </c>
      <c r="C6749" s="21" t="s">
        <v>25</v>
      </c>
      <c r="D6749" s="34">
        <v>196000000162020</v>
      </c>
      <c r="E6749" s="21" t="s">
        <v>768</v>
      </c>
      <c r="F6749" s="36">
        <v>21916</v>
      </c>
      <c r="G6749" s="12">
        <v>50</v>
      </c>
      <c r="H6749" s="25">
        <v>205306.48</v>
      </c>
      <c r="I6749" s="13">
        <v>205306.48</v>
      </c>
      <c r="J6749" s="13">
        <f t="shared" si="105"/>
        <v>0</v>
      </c>
    </row>
    <row r="6750" spans="1:10" x14ac:dyDescent="0.25">
      <c r="A6750" s="19">
        <v>6742</v>
      </c>
      <c r="B6750" s="16" t="s">
        <v>24</v>
      </c>
      <c r="C6750" s="21" t="s">
        <v>25</v>
      </c>
      <c r="D6750" s="34">
        <v>196100000162030</v>
      </c>
      <c r="E6750" s="21" t="s">
        <v>768</v>
      </c>
      <c r="F6750" s="36">
        <v>22282</v>
      </c>
      <c r="G6750" s="12">
        <v>50</v>
      </c>
      <c r="H6750" s="25">
        <v>166801.18</v>
      </c>
      <c r="I6750" s="13">
        <v>166801.18</v>
      </c>
      <c r="J6750" s="13">
        <f t="shared" si="105"/>
        <v>0</v>
      </c>
    </row>
    <row r="6751" spans="1:10" x14ac:dyDescent="0.25">
      <c r="A6751" s="19">
        <v>6743</v>
      </c>
      <c r="B6751" s="16" t="s">
        <v>24</v>
      </c>
      <c r="C6751" s="21" t="s">
        <v>25</v>
      </c>
      <c r="D6751" s="34">
        <v>196200000162040</v>
      </c>
      <c r="E6751" s="21" t="s">
        <v>768</v>
      </c>
      <c r="F6751" s="36">
        <v>22647</v>
      </c>
      <c r="G6751" s="12">
        <v>50</v>
      </c>
      <c r="H6751" s="25">
        <v>95027.16</v>
      </c>
      <c r="I6751" s="13">
        <v>95027.16</v>
      </c>
      <c r="J6751" s="13">
        <f t="shared" si="105"/>
        <v>0</v>
      </c>
    </row>
    <row r="6752" spans="1:10" x14ac:dyDescent="0.25">
      <c r="A6752" s="19">
        <v>6744</v>
      </c>
      <c r="B6752" s="16" t="s">
        <v>24</v>
      </c>
      <c r="C6752" s="21" t="s">
        <v>25</v>
      </c>
      <c r="D6752" s="34">
        <v>196300000162050</v>
      </c>
      <c r="E6752" s="21" t="s">
        <v>768</v>
      </c>
      <c r="F6752" s="36">
        <v>23012</v>
      </c>
      <c r="G6752" s="12">
        <v>50</v>
      </c>
      <c r="H6752" s="25">
        <v>279815.58</v>
      </c>
      <c r="I6752" s="13">
        <v>279815.58</v>
      </c>
      <c r="J6752" s="13">
        <f t="shared" si="105"/>
        <v>0</v>
      </c>
    </row>
    <row r="6753" spans="1:10" x14ac:dyDescent="0.25">
      <c r="A6753" s="19">
        <v>6745</v>
      </c>
      <c r="B6753" s="16" t="s">
        <v>24</v>
      </c>
      <c r="C6753" s="21" t="s">
        <v>25</v>
      </c>
      <c r="D6753" s="34">
        <v>196400000162060</v>
      </c>
      <c r="E6753" s="21" t="s">
        <v>768</v>
      </c>
      <c r="F6753" s="36">
        <v>23377</v>
      </c>
      <c r="G6753" s="12">
        <v>50</v>
      </c>
      <c r="H6753" s="25">
        <v>136628.35999999999</v>
      </c>
      <c r="I6753" s="13">
        <v>136628.35999999999</v>
      </c>
      <c r="J6753" s="13">
        <f t="shared" si="105"/>
        <v>0</v>
      </c>
    </row>
    <row r="6754" spans="1:10" x14ac:dyDescent="0.25">
      <c r="A6754" s="19">
        <v>6746</v>
      </c>
      <c r="B6754" s="16" t="s">
        <v>24</v>
      </c>
      <c r="C6754" s="21" t="s">
        <v>25</v>
      </c>
      <c r="D6754" s="34">
        <v>196500000162070</v>
      </c>
      <c r="E6754" s="21" t="s">
        <v>768</v>
      </c>
      <c r="F6754" s="36">
        <v>23743</v>
      </c>
      <c r="G6754" s="12">
        <v>50</v>
      </c>
      <c r="H6754" s="25">
        <v>163603.28</v>
      </c>
      <c r="I6754" s="13">
        <v>163603.28</v>
      </c>
      <c r="J6754" s="13">
        <f t="shared" si="105"/>
        <v>0</v>
      </c>
    </row>
    <row r="6755" spans="1:10" x14ac:dyDescent="0.25">
      <c r="A6755" s="19">
        <v>6747</v>
      </c>
      <c r="B6755" s="16" t="s">
        <v>24</v>
      </c>
      <c r="C6755" s="21" t="s">
        <v>25</v>
      </c>
      <c r="D6755" s="34">
        <v>196600000162080</v>
      </c>
      <c r="E6755" s="21" t="s">
        <v>768</v>
      </c>
      <c r="F6755" s="36">
        <v>24108</v>
      </c>
      <c r="G6755" s="12">
        <v>50</v>
      </c>
      <c r="H6755" s="25">
        <v>497614.68</v>
      </c>
      <c r="I6755" s="13">
        <v>497614.679999999</v>
      </c>
      <c r="J6755" s="13">
        <f t="shared" si="105"/>
        <v>9.8953023552894592E-10</v>
      </c>
    </row>
    <row r="6756" spans="1:10" x14ac:dyDescent="0.25">
      <c r="A6756" s="19">
        <v>6748</v>
      </c>
      <c r="B6756" s="16" t="s">
        <v>24</v>
      </c>
      <c r="C6756" s="21" t="s">
        <v>25</v>
      </c>
      <c r="D6756" s="34">
        <v>196700000162090</v>
      </c>
      <c r="E6756" s="21" t="s">
        <v>768</v>
      </c>
      <c r="F6756" s="36">
        <v>24473</v>
      </c>
      <c r="G6756" s="12">
        <v>50</v>
      </c>
      <c r="H6756" s="25">
        <v>1217572.32</v>
      </c>
      <c r="I6756" s="13">
        <v>1217572.3200000101</v>
      </c>
      <c r="J6756" s="13">
        <f t="shared" si="105"/>
        <v>-1.0011717677116394E-8</v>
      </c>
    </row>
    <row r="6757" spans="1:10" x14ac:dyDescent="0.25">
      <c r="A6757" s="19">
        <v>6749</v>
      </c>
      <c r="B6757" s="16" t="s">
        <v>24</v>
      </c>
      <c r="C6757" s="21" t="s">
        <v>25</v>
      </c>
      <c r="D6757" s="34">
        <v>196800000162100</v>
      </c>
      <c r="E6757" s="21" t="s">
        <v>768</v>
      </c>
      <c r="F6757" s="36">
        <v>24838</v>
      </c>
      <c r="G6757" s="12">
        <v>50</v>
      </c>
      <c r="H6757" s="25">
        <v>113347.78</v>
      </c>
      <c r="I6757" s="13">
        <v>113347.78</v>
      </c>
      <c r="J6757" s="13">
        <f t="shared" si="105"/>
        <v>0</v>
      </c>
    </row>
    <row r="6758" spans="1:10" x14ac:dyDescent="0.25">
      <c r="A6758" s="19">
        <v>6750</v>
      </c>
      <c r="B6758" s="16" t="s">
        <v>24</v>
      </c>
      <c r="C6758" s="21" t="s">
        <v>25</v>
      </c>
      <c r="D6758" s="34">
        <v>196900000162110</v>
      </c>
      <c r="E6758" s="21" t="s">
        <v>768</v>
      </c>
      <c r="F6758" s="36">
        <v>25204</v>
      </c>
      <c r="G6758" s="12">
        <v>50</v>
      </c>
      <c r="H6758" s="25">
        <v>43263.46</v>
      </c>
      <c r="I6758" s="13">
        <v>43047.780000000101</v>
      </c>
      <c r="J6758" s="13">
        <f t="shared" si="105"/>
        <v>215.67999999989843</v>
      </c>
    </row>
    <row r="6759" spans="1:10" x14ac:dyDescent="0.25">
      <c r="A6759" s="19">
        <v>6751</v>
      </c>
      <c r="B6759" s="16" t="s">
        <v>24</v>
      </c>
      <c r="C6759" s="21" t="s">
        <v>25</v>
      </c>
      <c r="D6759" s="34">
        <v>197100000162120</v>
      </c>
      <c r="E6759" s="21" t="s">
        <v>768</v>
      </c>
      <c r="F6759" s="36">
        <v>25934</v>
      </c>
      <c r="G6759" s="12">
        <v>50</v>
      </c>
      <c r="H6759" s="25">
        <v>751259.81</v>
      </c>
      <c r="I6759" s="13">
        <v>717999.86000000197</v>
      </c>
      <c r="J6759" s="13">
        <f t="shared" si="105"/>
        <v>33259.949999998091</v>
      </c>
    </row>
    <row r="6760" spans="1:10" x14ac:dyDescent="0.25">
      <c r="A6760" s="19">
        <v>6752</v>
      </c>
      <c r="B6760" s="16" t="s">
        <v>24</v>
      </c>
      <c r="C6760" s="21" t="s">
        <v>25</v>
      </c>
      <c r="D6760" s="34">
        <v>197400000162130</v>
      </c>
      <c r="E6760" s="21" t="s">
        <v>768</v>
      </c>
      <c r="F6760" s="36">
        <v>27030</v>
      </c>
      <c r="G6760" s="12">
        <v>50</v>
      </c>
      <c r="H6760" s="25">
        <v>173151.68</v>
      </c>
      <c r="I6760" s="13">
        <v>155202.06</v>
      </c>
      <c r="J6760" s="13">
        <f t="shared" si="105"/>
        <v>17949.619999999995</v>
      </c>
    </row>
    <row r="6761" spans="1:10" x14ac:dyDescent="0.25">
      <c r="A6761" s="19">
        <v>6753</v>
      </c>
      <c r="B6761" s="16" t="s">
        <v>24</v>
      </c>
      <c r="C6761" s="21" t="s">
        <v>25</v>
      </c>
      <c r="D6761" s="34">
        <v>197500000162140</v>
      </c>
      <c r="E6761" s="21" t="s">
        <v>768</v>
      </c>
      <c r="F6761" s="36">
        <v>27395</v>
      </c>
      <c r="G6761" s="12">
        <v>50</v>
      </c>
      <c r="H6761" s="25">
        <v>1722542.9</v>
      </c>
      <c r="I6761" s="13">
        <v>1509695.48</v>
      </c>
      <c r="J6761" s="13">
        <f t="shared" si="105"/>
        <v>212847.41999999993</v>
      </c>
    </row>
    <row r="6762" spans="1:10" x14ac:dyDescent="0.25">
      <c r="A6762" s="19">
        <v>6754</v>
      </c>
      <c r="B6762" s="16" t="s">
        <v>24</v>
      </c>
      <c r="C6762" s="21" t="s">
        <v>25</v>
      </c>
      <c r="D6762" s="34">
        <v>197800000162170</v>
      </c>
      <c r="E6762" s="21" t="s">
        <v>768</v>
      </c>
      <c r="F6762" s="36">
        <v>28491</v>
      </c>
      <c r="G6762" s="12">
        <v>50</v>
      </c>
      <c r="H6762" s="25">
        <v>874.96</v>
      </c>
      <c r="I6762" s="13">
        <v>714.25</v>
      </c>
      <c r="J6762" s="13">
        <f t="shared" si="105"/>
        <v>160.71000000000004</v>
      </c>
    </row>
    <row r="6763" spans="1:10" x14ac:dyDescent="0.25">
      <c r="A6763" s="19">
        <v>6755</v>
      </c>
      <c r="B6763" s="16" t="s">
        <v>24</v>
      </c>
      <c r="C6763" s="21" t="s">
        <v>25</v>
      </c>
      <c r="D6763" s="34">
        <v>200810000015178</v>
      </c>
      <c r="E6763" s="21" t="s">
        <v>7676</v>
      </c>
      <c r="F6763" s="36">
        <v>39355</v>
      </c>
      <c r="G6763" s="12">
        <v>50</v>
      </c>
      <c r="H6763" s="25">
        <v>40.83</v>
      </c>
      <c r="I6763" s="13">
        <v>9.1200000000000099</v>
      </c>
      <c r="J6763" s="13">
        <f t="shared" si="105"/>
        <v>31.709999999999987</v>
      </c>
    </row>
    <row r="6764" spans="1:10" x14ac:dyDescent="0.25">
      <c r="A6764" s="19">
        <v>6756</v>
      </c>
      <c r="B6764" s="16" t="s">
        <v>24</v>
      </c>
      <c r="C6764" s="21" t="s">
        <v>25</v>
      </c>
      <c r="D6764" s="34">
        <v>199200000160980</v>
      </c>
      <c r="E6764" s="21" t="s">
        <v>5917</v>
      </c>
      <c r="F6764" s="36">
        <v>33878</v>
      </c>
      <c r="G6764" s="12">
        <v>50</v>
      </c>
      <c r="H6764" s="25">
        <v>971.33</v>
      </c>
      <c r="I6764" s="13">
        <v>499.77000000000203</v>
      </c>
      <c r="J6764" s="13">
        <f t="shared" si="105"/>
        <v>471.55999999999801</v>
      </c>
    </row>
    <row r="6765" spans="1:10" x14ac:dyDescent="0.25">
      <c r="A6765" s="19">
        <v>6757</v>
      </c>
      <c r="B6765" s="16" t="s">
        <v>24</v>
      </c>
      <c r="C6765" s="21" t="s">
        <v>25</v>
      </c>
      <c r="D6765" s="34">
        <v>199300000160990</v>
      </c>
      <c r="E6765" s="21" t="s">
        <v>5917</v>
      </c>
      <c r="F6765" s="36">
        <v>34243</v>
      </c>
      <c r="G6765" s="12">
        <v>50</v>
      </c>
      <c r="H6765" s="25">
        <v>13.63</v>
      </c>
      <c r="I6765" s="13">
        <v>6.2499999999999503</v>
      </c>
      <c r="J6765" s="13">
        <f t="shared" si="105"/>
        <v>7.3800000000000505</v>
      </c>
    </row>
    <row r="6766" spans="1:10" x14ac:dyDescent="0.25">
      <c r="A6766" s="19">
        <v>6758</v>
      </c>
      <c r="B6766" s="16" t="s">
        <v>24</v>
      </c>
      <c r="C6766" s="21" t="s">
        <v>25</v>
      </c>
      <c r="D6766" s="34">
        <v>199500000161000</v>
      </c>
      <c r="E6766" s="21" t="s">
        <v>5917</v>
      </c>
      <c r="F6766" s="36">
        <v>34973</v>
      </c>
      <c r="G6766" s="12">
        <v>50</v>
      </c>
      <c r="H6766" s="25">
        <v>9.82</v>
      </c>
      <c r="I6766" s="13">
        <v>4.6999999999999904</v>
      </c>
      <c r="J6766" s="13">
        <f t="shared" si="105"/>
        <v>5.1200000000000099</v>
      </c>
    </row>
    <row r="6767" spans="1:10" x14ac:dyDescent="0.25">
      <c r="A6767" s="19">
        <v>6759</v>
      </c>
      <c r="B6767" s="16" t="s">
        <v>24</v>
      </c>
      <c r="C6767" s="21" t="s">
        <v>25</v>
      </c>
      <c r="D6767" s="34">
        <v>199800000161020</v>
      </c>
      <c r="E6767" s="21" t="s">
        <v>5917</v>
      </c>
      <c r="F6767" s="36">
        <v>36068</v>
      </c>
      <c r="G6767" s="12">
        <v>50</v>
      </c>
      <c r="H6767" s="25">
        <v>636.11</v>
      </c>
      <c r="I6767" s="13">
        <v>254.33000000000101</v>
      </c>
      <c r="J6767" s="13">
        <f t="shared" si="105"/>
        <v>381.77999999999901</v>
      </c>
    </row>
    <row r="6768" spans="1:10" x14ac:dyDescent="0.25">
      <c r="A6768" s="19">
        <v>6760</v>
      </c>
      <c r="B6768" s="16" t="s">
        <v>24</v>
      </c>
      <c r="C6768" s="21" t="s">
        <v>25</v>
      </c>
      <c r="D6768" s="34">
        <v>200000000160820</v>
      </c>
      <c r="E6768" s="21" t="s">
        <v>5917</v>
      </c>
      <c r="F6768" s="36">
        <v>36799</v>
      </c>
      <c r="G6768" s="12">
        <v>50</v>
      </c>
      <c r="H6768" s="25">
        <v>36.619999999999997</v>
      </c>
      <c r="I6768" s="13">
        <v>13.8</v>
      </c>
      <c r="J6768" s="13">
        <f t="shared" si="105"/>
        <v>22.819999999999997</v>
      </c>
    </row>
    <row r="6769" spans="1:10" x14ac:dyDescent="0.25">
      <c r="A6769" s="19">
        <v>6761</v>
      </c>
      <c r="B6769" s="16" t="s">
        <v>24</v>
      </c>
      <c r="C6769" s="21" t="s">
        <v>25</v>
      </c>
      <c r="D6769" s="34">
        <v>200910000019959</v>
      </c>
      <c r="E6769" s="21" t="s">
        <v>7595</v>
      </c>
      <c r="F6769" s="36">
        <v>39538</v>
      </c>
      <c r="G6769" s="12">
        <v>50</v>
      </c>
      <c r="H6769" s="25">
        <v>101.2</v>
      </c>
      <c r="I6769" s="13">
        <v>21.26</v>
      </c>
      <c r="J6769" s="13">
        <f t="shared" si="105"/>
        <v>79.94</v>
      </c>
    </row>
    <row r="6770" spans="1:10" x14ac:dyDescent="0.25">
      <c r="A6770" s="19">
        <v>6762</v>
      </c>
      <c r="B6770" s="16" t="s">
        <v>24</v>
      </c>
      <c r="C6770" s="21" t="s">
        <v>25</v>
      </c>
      <c r="D6770" s="34">
        <v>201010000034904</v>
      </c>
      <c r="E6770" s="21" t="s">
        <v>7595</v>
      </c>
      <c r="F6770" s="36">
        <v>40268</v>
      </c>
      <c r="G6770" s="12">
        <v>50</v>
      </c>
      <c r="H6770" s="25">
        <v>3.16</v>
      </c>
      <c r="I6770" s="13">
        <v>0.65</v>
      </c>
      <c r="J6770" s="13">
        <f t="shared" si="105"/>
        <v>2.5100000000000002</v>
      </c>
    </row>
    <row r="6771" spans="1:10" x14ac:dyDescent="0.25">
      <c r="A6771" s="19">
        <v>6763</v>
      </c>
      <c r="B6771" s="16" t="s">
        <v>24</v>
      </c>
      <c r="C6771" s="21" t="s">
        <v>25</v>
      </c>
      <c r="D6771" s="34">
        <v>199000000161370</v>
      </c>
      <c r="E6771" s="21" t="s">
        <v>2100</v>
      </c>
      <c r="F6771" s="36">
        <v>33147</v>
      </c>
      <c r="G6771" s="12">
        <v>50</v>
      </c>
      <c r="H6771" s="25">
        <v>2357.6</v>
      </c>
      <c r="I6771" s="13">
        <v>1307.5999999999999</v>
      </c>
      <c r="J6771" s="13">
        <f t="shared" si="105"/>
        <v>1050</v>
      </c>
    </row>
    <row r="6772" spans="1:10" x14ac:dyDescent="0.25">
      <c r="A6772" s="19">
        <v>6764</v>
      </c>
      <c r="B6772" s="16" t="s">
        <v>24</v>
      </c>
      <c r="C6772" s="21" t="s">
        <v>25</v>
      </c>
      <c r="D6772" s="34">
        <v>199100000161380</v>
      </c>
      <c r="E6772" s="21" t="s">
        <v>2100</v>
      </c>
      <c r="F6772" s="36">
        <v>33512</v>
      </c>
      <c r="G6772" s="12">
        <v>50</v>
      </c>
      <c r="H6772" s="25">
        <v>685.79</v>
      </c>
      <c r="I6772" s="13">
        <v>366.63</v>
      </c>
      <c r="J6772" s="13">
        <f t="shared" si="105"/>
        <v>319.15999999999997</v>
      </c>
    </row>
    <row r="6773" spans="1:10" x14ac:dyDescent="0.25">
      <c r="A6773" s="19">
        <v>6765</v>
      </c>
      <c r="B6773" s="16" t="s">
        <v>24</v>
      </c>
      <c r="C6773" s="21" t="s">
        <v>25</v>
      </c>
      <c r="D6773" s="34">
        <v>199300000161400</v>
      </c>
      <c r="E6773" s="21" t="s">
        <v>2100</v>
      </c>
      <c r="F6773" s="36">
        <v>34243</v>
      </c>
      <c r="G6773" s="12">
        <v>50</v>
      </c>
      <c r="H6773" s="25">
        <v>105.09</v>
      </c>
      <c r="I6773" s="13">
        <v>51.87</v>
      </c>
      <c r="J6773" s="13">
        <f t="shared" si="105"/>
        <v>53.220000000000006</v>
      </c>
    </row>
    <row r="6774" spans="1:10" x14ac:dyDescent="0.25">
      <c r="A6774" s="19">
        <v>6766</v>
      </c>
      <c r="B6774" s="16" t="s">
        <v>24</v>
      </c>
      <c r="C6774" s="21" t="s">
        <v>25</v>
      </c>
      <c r="D6774" s="34">
        <v>199400000161410</v>
      </c>
      <c r="E6774" s="21" t="s">
        <v>2100</v>
      </c>
      <c r="F6774" s="36">
        <v>34608</v>
      </c>
      <c r="G6774" s="12">
        <v>50</v>
      </c>
      <c r="H6774" s="25">
        <v>1626.74</v>
      </c>
      <c r="I6774" s="13">
        <v>771.3</v>
      </c>
      <c r="J6774" s="13">
        <f t="shared" si="105"/>
        <v>855.44</v>
      </c>
    </row>
    <row r="6775" spans="1:10" x14ac:dyDescent="0.25">
      <c r="A6775" s="19">
        <v>6767</v>
      </c>
      <c r="B6775" s="16" t="s">
        <v>24</v>
      </c>
      <c r="C6775" s="21" t="s">
        <v>25</v>
      </c>
      <c r="D6775" s="34">
        <v>199500000161420</v>
      </c>
      <c r="E6775" s="21" t="s">
        <v>2100</v>
      </c>
      <c r="F6775" s="36">
        <v>34973</v>
      </c>
      <c r="G6775" s="12">
        <v>50</v>
      </c>
      <c r="H6775" s="25">
        <v>2215.6</v>
      </c>
      <c r="I6775" s="13">
        <v>1006.03</v>
      </c>
      <c r="J6775" s="13">
        <f t="shared" si="105"/>
        <v>1209.57</v>
      </c>
    </row>
    <row r="6776" spans="1:10" x14ac:dyDescent="0.25">
      <c r="A6776" s="19">
        <v>6768</v>
      </c>
      <c r="B6776" s="16" t="s">
        <v>24</v>
      </c>
      <c r="C6776" s="21" t="s">
        <v>25</v>
      </c>
      <c r="D6776" s="34">
        <v>199600000161430</v>
      </c>
      <c r="E6776" s="21" t="s">
        <v>2100</v>
      </c>
      <c r="F6776" s="36">
        <v>35339</v>
      </c>
      <c r="G6776" s="12">
        <v>50</v>
      </c>
      <c r="H6776" s="25">
        <v>3830.06</v>
      </c>
      <c r="I6776" s="13">
        <v>1662.49999999999</v>
      </c>
      <c r="J6776" s="13">
        <f t="shared" si="105"/>
        <v>2167.5600000000099</v>
      </c>
    </row>
    <row r="6777" spans="1:10" x14ac:dyDescent="0.25">
      <c r="A6777" s="19">
        <v>6769</v>
      </c>
      <c r="B6777" s="16" t="s">
        <v>24</v>
      </c>
      <c r="C6777" s="21" t="s">
        <v>25</v>
      </c>
      <c r="D6777" s="34">
        <v>199800000161440</v>
      </c>
      <c r="E6777" s="21" t="s">
        <v>2100</v>
      </c>
      <c r="F6777" s="36">
        <v>36068</v>
      </c>
      <c r="G6777" s="12">
        <v>50</v>
      </c>
      <c r="H6777" s="25">
        <v>2593.77</v>
      </c>
      <c r="I6777" s="13">
        <v>1037.0899999999999</v>
      </c>
      <c r="J6777" s="13">
        <f t="shared" si="105"/>
        <v>1556.68</v>
      </c>
    </row>
    <row r="6778" spans="1:10" x14ac:dyDescent="0.25">
      <c r="A6778" s="19">
        <v>6770</v>
      </c>
      <c r="B6778" s="16" t="s">
        <v>24</v>
      </c>
      <c r="C6778" s="21" t="s">
        <v>25</v>
      </c>
      <c r="D6778" s="34">
        <v>199900000161450</v>
      </c>
      <c r="E6778" s="21" t="s">
        <v>2100</v>
      </c>
      <c r="F6778" s="36">
        <v>36433</v>
      </c>
      <c r="G6778" s="12">
        <v>50</v>
      </c>
      <c r="H6778" s="25">
        <v>2315.09</v>
      </c>
      <c r="I6778" s="13">
        <v>932.96999999999605</v>
      </c>
      <c r="J6778" s="13">
        <f t="shared" si="105"/>
        <v>1382.120000000004</v>
      </c>
    </row>
    <row r="6779" spans="1:10" x14ac:dyDescent="0.25">
      <c r="A6779" s="19">
        <v>6771</v>
      </c>
      <c r="B6779" s="16" t="s">
        <v>24</v>
      </c>
      <c r="C6779" s="21" t="s">
        <v>25</v>
      </c>
      <c r="D6779" s="34">
        <v>200710000006691</v>
      </c>
      <c r="E6779" s="21" t="s">
        <v>2100</v>
      </c>
      <c r="F6779" s="36">
        <v>38990</v>
      </c>
      <c r="G6779" s="12">
        <v>50</v>
      </c>
      <c r="H6779" s="25">
        <v>3092.49</v>
      </c>
      <c r="I6779" s="13">
        <v>741.93000000000097</v>
      </c>
      <c r="J6779" s="13">
        <f t="shared" si="105"/>
        <v>2350.5599999999986</v>
      </c>
    </row>
    <row r="6780" spans="1:10" x14ac:dyDescent="0.25">
      <c r="A6780" s="19">
        <v>6772</v>
      </c>
      <c r="B6780" s="16" t="s">
        <v>24</v>
      </c>
      <c r="C6780" s="21" t="s">
        <v>25</v>
      </c>
      <c r="D6780" s="34">
        <v>200810000015179</v>
      </c>
      <c r="E6780" s="21" t="s">
        <v>2100</v>
      </c>
      <c r="F6780" s="36">
        <v>39355</v>
      </c>
      <c r="G6780" s="12">
        <v>50</v>
      </c>
      <c r="H6780" s="25">
        <v>5120.4399999999996</v>
      </c>
      <c r="I6780" s="13">
        <v>1116.8399999999999</v>
      </c>
      <c r="J6780" s="13">
        <f t="shared" si="105"/>
        <v>4003.5999999999995</v>
      </c>
    </row>
    <row r="6781" spans="1:10" x14ac:dyDescent="0.25">
      <c r="A6781" s="19">
        <v>6773</v>
      </c>
      <c r="B6781" s="16" t="s">
        <v>24</v>
      </c>
      <c r="C6781" s="21" t="s">
        <v>25</v>
      </c>
      <c r="D6781" s="34">
        <v>200810000015224</v>
      </c>
      <c r="E6781" s="21" t="s">
        <v>2100</v>
      </c>
      <c r="F6781" s="36">
        <v>39355</v>
      </c>
      <c r="G6781" s="12">
        <v>50</v>
      </c>
      <c r="H6781" s="25">
        <v>18176.349999999999</v>
      </c>
      <c r="I6781" s="13">
        <v>3998.88</v>
      </c>
      <c r="J6781" s="13">
        <f t="shared" si="105"/>
        <v>14177.469999999998</v>
      </c>
    </row>
    <row r="6782" spans="1:10" x14ac:dyDescent="0.25">
      <c r="A6782" s="19">
        <v>6774</v>
      </c>
      <c r="B6782" s="16" t="s">
        <v>24</v>
      </c>
      <c r="C6782" s="21" t="s">
        <v>25</v>
      </c>
      <c r="D6782" s="34">
        <v>200910000019960</v>
      </c>
      <c r="E6782" s="21" t="s">
        <v>2100</v>
      </c>
      <c r="F6782" s="36">
        <v>39538</v>
      </c>
      <c r="G6782" s="12">
        <v>50</v>
      </c>
      <c r="H6782" s="25">
        <v>12555.68</v>
      </c>
      <c r="I6782" s="13">
        <v>2650.82</v>
      </c>
      <c r="J6782" s="13">
        <f t="shared" si="105"/>
        <v>9904.86</v>
      </c>
    </row>
    <row r="6783" spans="1:10" x14ac:dyDescent="0.25">
      <c r="A6783" s="19">
        <v>6775</v>
      </c>
      <c r="B6783" s="16" t="s">
        <v>24</v>
      </c>
      <c r="C6783" s="21" t="s">
        <v>25</v>
      </c>
      <c r="D6783" s="34">
        <v>200910000020046</v>
      </c>
      <c r="E6783" s="21" t="s">
        <v>2100</v>
      </c>
      <c r="F6783" s="36">
        <v>39538</v>
      </c>
      <c r="G6783" s="12">
        <v>50</v>
      </c>
      <c r="H6783" s="25">
        <v>4661.04</v>
      </c>
      <c r="I6783" s="13">
        <v>978.87999999999795</v>
      </c>
      <c r="J6783" s="13">
        <f t="shared" si="105"/>
        <v>3682.1600000000021</v>
      </c>
    </row>
    <row r="6784" spans="1:10" x14ac:dyDescent="0.25">
      <c r="A6784" s="19">
        <v>6776</v>
      </c>
      <c r="B6784" s="16" t="s">
        <v>24</v>
      </c>
      <c r="C6784" s="21" t="s">
        <v>25</v>
      </c>
      <c r="D6784" s="34">
        <v>201010000034905</v>
      </c>
      <c r="E6784" s="21" t="s">
        <v>2100</v>
      </c>
      <c r="F6784" s="36">
        <v>40268</v>
      </c>
      <c r="G6784" s="12">
        <v>50</v>
      </c>
      <c r="H6784" s="25">
        <v>16826.32</v>
      </c>
      <c r="I6784" s="13">
        <v>2860.8</v>
      </c>
      <c r="J6784" s="13">
        <f t="shared" si="105"/>
        <v>13965.52</v>
      </c>
    </row>
    <row r="6785" spans="1:10" x14ac:dyDescent="0.25">
      <c r="A6785" s="19">
        <v>6777</v>
      </c>
      <c r="B6785" s="16" t="s">
        <v>24</v>
      </c>
      <c r="C6785" s="21" t="s">
        <v>25</v>
      </c>
      <c r="D6785" s="34">
        <v>201110000040956</v>
      </c>
      <c r="E6785" s="21" t="s">
        <v>2100</v>
      </c>
      <c r="F6785" s="36">
        <v>40633</v>
      </c>
      <c r="G6785" s="12">
        <v>50</v>
      </c>
      <c r="H6785" s="25">
        <v>9670.11</v>
      </c>
      <c r="I6785" s="13">
        <v>1450.98</v>
      </c>
      <c r="J6785" s="13">
        <f t="shared" si="105"/>
        <v>8219.130000000001</v>
      </c>
    </row>
    <row r="6786" spans="1:10" x14ac:dyDescent="0.25">
      <c r="A6786" s="19">
        <v>6778</v>
      </c>
      <c r="B6786" s="16" t="s">
        <v>24</v>
      </c>
      <c r="C6786" s="21" t="s">
        <v>25</v>
      </c>
      <c r="D6786" s="34" t="s">
        <v>6716</v>
      </c>
      <c r="E6786" s="21" t="s">
        <v>2100</v>
      </c>
      <c r="F6786" s="36">
        <v>37530</v>
      </c>
      <c r="G6786" s="12">
        <v>50</v>
      </c>
      <c r="H6786" s="25">
        <v>1072.56</v>
      </c>
      <c r="I6786" s="13">
        <v>342.74999999999898</v>
      </c>
      <c r="J6786" s="13">
        <f t="shared" si="105"/>
        <v>729.81000000000097</v>
      </c>
    </row>
    <row r="6787" spans="1:10" x14ac:dyDescent="0.25">
      <c r="A6787" s="19">
        <v>6779</v>
      </c>
      <c r="B6787" s="16" t="s">
        <v>24</v>
      </c>
      <c r="C6787" s="21" t="s">
        <v>25</v>
      </c>
      <c r="D6787" s="34" t="s">
        <v>2099</v>
      </c>
      <c r="E6787" s="21" t="s">
        <v>2100</v>
      </c>
      <c r="F6787" s="36">
        <v>37894</v>
      </c>
      <c r="G6787" s="12">
        <v>50</v>
      </c>
      <c r="H6787" s="25">
        <v>36181.85</v>
      </c>
      <c r="I6787" s="13">
        <v>11133.72</v>
      </c>
      <c r="J6787" s="13">
        <f t="shared" si="105"/>
        <v>25048.129999999997</v>
      </c>
    </row>
    <row r="6788" spans="1:10" x14ac:dyDescent="0.25">
      <c r="A6788" s="19">
        <v>6780</v>
      </c>
      <c r="B6788" s="16" t="s">
        <v>24</v>
      </c>
      <c r="C6788" s="21" t="s">
        <v>25</v>
      </c>
      <c r="D6788" s="34" t="s">
        <v>4925</v>
      </c>
      <c r="E6788" s="21" t="s">
        <v>2100</v>
      </c>
      <c r="F6788" s="36">
        <v>38626</v>
      </c>
      <c r="G6788" s="12">
        <v>50</v>
      </c>
      <c r="H6788" s="25">
        <v>4116.8</v>
      </c>
      <c r="I6788" s="13">
        <v>1070.1500000000001</v>
      </c>
      <c r="J6788" s="13">
        <f t="shared" si="105"/>
        <v>3046.65</v>
      </c>
    </row>
    <row r="6789" spans="1:10" x14ac:dyDescent="0.25">
      <c r="A6789" s="19">
        <v>6781</v>
      </c>
      <c r="B6789" s="16" t="s">
        <v>24</v>
      </c>
      <c r="C6789" s="21" t="s">
        <v>25</v>
      </c>
      <c r="D6789" s="34">
        <v>199000000161820</v>
      </c>
      <c r="E6789" s="21" t="s">
        <v>856</v>
      </c>
      <c r="F6789" s="36">
        <v>33147</v>
      </c>
      <c r="G6789" s="12">
        <v>50</v>
      </c>
      <c r="H6789" s="25">
        <v>77895</v>
      </c>
      <c r="I6789" s="13">
        <v>43213.910000000098</v>
      </c>
      <c r="J6789" s="13">
        <f t="shared" si="105"/>
        <v>34681.089999999902</v>
      </c>
    </row>
    <row r="6790" spans="1:10" x14ac:dyDescent="0.25">
      <c r="A6790" s="19">
        <v>6782</v>
      </c>
      <c r="B6790" s="16" t="s">
        <v>24</v>
      </c>
      <c r="C6790" s="21" t="s">
        <v>25</v>
      </c>
      <c r="D6790" s="34">
        <v>199100000161830</v>
      </c>
      <c r="E6790" s="21" t="s">
        <v>856</v>
      </c>
      <c r="F6790" s="36">
        <v>33512</v>
      </c>
      <c r="G6790" s="12">
        <v>50</v>
      </c>
      <c r="H6790" s="25">
        <v>40858.949999999997</v>
      </c>
      <c r="I6790" s="13">
        <v>21845.19</v>
      </c>
      <c r="J6790" s="13">
        <f t="shared" si="105"/>
        <v>19013.759999999998</v>
      </c>
    </row>
    <row r="6791" spans="1:10" x14ac:dyDescent="0.25">
      <c r="A6791" s="19">
        <v>6783</v>
      </c>
      <c r="B6791" s="16" t="s">
        <v>24</v>
      </c>
      <c r="C6791" s="21" t="s">
        <v>25</v>
      </c>
      <c r="D6791" s="34">
        <v>199200000161840</v>
      </c>
      <c r="E6791" s="21" t="s">
        <v>856</v>
      </c>
      <c r="F6791" s="36">
        <v>33878</v>
      </c>
      <c r="G6791" s="12">
        <v>50</v>
      </c>
      <c r="H6791" s="25">
        <v>45191.199999999997</v>
      </c>
      <c r="I6791" s="13">
        <v>26556.710000000101</v>
      </c>
      <c r="J6791" s="13">
        <f t="shared" si="105"/>
        <v>18634.489999999896</v>
      </c>
    </row>
    <row r="6792" spans="1:10" x14ac:dyDescent="0.25">
      <c r="A6792" s="19">
        <v>6784</v>
      </c>
      <c r="B6792" s="16" t="s">
        <v>24</v>
      </c>
      <c r="C6792" s="21" t="s">
        <v>25</v>
      </c>
      <c r="D6792" s="34">
        <v>199300000161850</v>
      </c>
      <c r="E6792" s="21" t="s">
        <v>856</v>
      </c>
      <c r="F6792" s="36">
        <v>34243</v>
      </c>
      <c r="G6792" s="12">
        <v>50</v>
      </c>
      <c r="H6792" s="25">
        <v>57533.2</v>
      </c>
      <c r="I6792" s="13">
        <v>28446.729999999901</v>
      </c>
      <c r="J6792" s="13">
        <f t="shared" si="105"/>
        <v>29086.470000000096</v>
      </c>
    </row>
    <row r="6793" spans="1:10" x14ac:dyDescent="0.25">
      <c r="A6793" s="19">
        <v>6785</v>
      </c>
      <c r="B6793" s="16" t="s">
        <v>24</v>
      </c>
      <c r="C6793" s="21" t="s">
        <v>25</v>
      </c>
      <c r="D6793" s="34">
        <v>199400000161860</v>
      </c>
      <c r="E6793" s="21" t="s">
        <v>856</v>
      </c>
      <c r="F6793" s="36">
        <v>34608</v>
      </c>
      <c r="G6793" s="12">
        <v>50</v>
      </c>
      <c r="H6793" s="25">
        <v>135999.17000000001</v>
      </c>
      <c r="I6793" s="13">
        <v>64509.660000000098</v>
      </c>
      <c r="J6793" s="13">
        <f t="shared" ref="J6793:J6856" si="106">SUM(H6793-I6793)</f>
        <v>71489.509999999922</v>
      </c>
    </row>
    <row r="6794" spans="1:10" x14ac:dyDescent="0.25">
      <c r="A6794" s="19">
        <v>6786</v>
      </c>
      <c r="B6794" s="16" t="s">
        <v>24</v>
      </c>
      <c r="C6794" s="21" t="s">
        <v>25</v>
      </c>
      <c r="D6794" s="34">
        <v>199500000161870</v>
      </c>
      <c r="E6794" s="21" t="s">
        <v>856</v>
      </c>
      <c r="F6794" s="36">
        <v>34973</v>
      </c>
      <c r="G6794" s="12">
        <v>50</v>
      </c>
      <c r="H6794" s="25">
        <v>263840.25</v>
      </c>
      <c r="I6794" s="13">
        <v>122170.5</v>
      </c>
      <c r="J6794" s="13">
        <f t="shared" si="106"/>
        <v>141669.75</v>
      </c>
    </row>
    <row r="6795" spans="1:10" x14ac:dyDescent="0.25">
      <c r="A6795" s="19">
        <v>6787</v>
      </c>
      <c r="B6795" s="16" t="s">
        <v>24</v>
      </c>
      <c r="C6795" s="21" t="s">
        <v>25</v>
      </c>
      <c r="D6795" s="34">
        <v>199600000161880</v>
      </c>
      <c r="E6795" s="21" t="s">
        <v>856</v>
      </c>
      <c r="F6795" s="36">
        <v>35339</v>
      </c>
      <c r="G6795" s="12">
        <v>50</v>
      </c>
      <c r="H6795" s="25">
        <v>73863.66</v>
      </c>
      <c r="I6795" s="13">
        <v>32067.299999999799</v>
      </c>
      <c r="J6795" s="13">
        <f t="shared" si="106"/>
        <v>41796.360000000204</v>
      </c>
    </row>
    <row r="6796" spans="1:10" x14ac:dyDescent="0.25">
      <c r="A6796" s="19">
        <v>6788</v>
      </c>
      <c r="B6796" s="16" t="s">
        <v>24</v>
      </c>
      <c r="C6796" s="21" t="s">
        <v>25</v>
      </c>
      <c r="D6796" s="34">
        <v>199800000161900</v>
      </c>
      <c r="E6796" s="21" t="s">
        <v>856</v>
      </c>
      <c r="F6796" s="36">
        <v>36068</v>
      </c>
      <c r="G6796" s="12">
        <v>50</v>
      </c>
      <c r="H6796" s="25">
        <v>47159.9</v>
      </c>
      <c r="I6796" s="13">
        <v>18858.77</v>
      </c>
      <c r="J6796" s="13">
        <f t="shared" si="106"/>
        <v>28301.13</v>
      </c>
    </row>
    <row r="6797" spans="1:10" x14ac:dyDescent="0.25">
      <c r="A6797" s="19">
        <v>6789</v>
      </c>
      <c r="B6797" s="16" t="s">
        <v>24</v>
      </c>
      <c r="C6797" s="21" t="s">
        <v>25</v>
      </c>
      <c r="D6797" s="34">
        <v>199900000161910</v>
      </c>
      <c r="E6797" s="21" t="s">
        <v>856</v>
      </c>
      <c r="F6797" s="36">
        <v>36433</v>
      </c>
      <c r="G6797" s="12">
        <v>50</v>
      </c>
      <c r="H6797" s="25">
        <v>57541.45</v>
      </c>
      <c r="I6797" s="13">
        <v>23190.970000000099</v>
      </c>
      <c r="J6797" s="13">
        <f t="shared" si="106"/>
        <v>34350.479999999894</v>
      </c>
    </row>
    <row r="6798" spans="1:10" x14ac:dyDescent="0.25">
      <c r="A6798" s="19">
        <v>6790</v>
      </c>
      <c r="B6798" s="16" t="s">
        <v>24</v>
      </c>
      <c r="C6798" s="21" t="s">
        <v>25</v>
      </c>
      <c r="D6798" s="34">
        <v>200000000161460</v>
      </c>
      <c r="E6798" s="21" t="s">
        <v>856</v>
      </c>
      <c r="F6798" s="36">
        <v>36799</v>
      </c>
      <c r="G6798" s="12">
        <v>50</v>
      </c>
      <c r="H6798" s="25">
        <v>29697.200000000001</v>
      </c>
      <c r="I6798" s="13">
        <v>11272.15</v>
      </c>
      <c r="J6798" s="13">
        <f t="shared" si="106"/>
        <v>18425.050000000003</v>
      </c>
    </row>
    <row r="6799" spans="1:10" x14ac:dyDescent="0.25">
      <c r="A6799" s="19">
        <v>6791</v>
      </c>
      <c r="B6799" s="16" t="s">
        <v>24</v>
      </c>
      <c r="C6799" s="21" t="s">
        <v>25</v>
      </c>
      <c r="D6799" s="34">
        <v>200710000006692</v>
      </c>
      <c r="E6799" s="21" t="s">
        <v>856</v>
      </c>
      <c r="F6799" s="36">
        <v>38990</v>
      </c>
      <c r="G6799" s="12">
        <v>50</v>
      </c>
      <c r="H6799" s="25">
        <v>106314.37</v>
      </c>
      <c r="I6799" s="13">
        <v>25515.53</v>
      </c>
      <c r="J6799" s="13">
        <f t="shared" si="106"/>
        <v>80798.84</v>
      </c>
    </row>
    <row r="6800" spans="1:10" x14ac:dyDescent="0.25">
      <c r="A6800" s="19">
        <v>6792</v>
      </c>
      <c r="B6800" s="16" t="s">
        <v>24</v>
      </c>
      <c r="C6800" s="21" t="s">
        <v>25</v>
      </c>
      <c r="D6800" s="34">
        <v>200810000015180</v>
      </c>
      <c r="E6800" s="21" t="s">
        <v>856</v>
      </c>
      <c r="F6800" s="36">
        <v>39355</v>
      </c>
      <c r="G6800" s="12">
        <v>50</v>
      </c>
      <c r="H6800" s="25">
        <v>95450.12</v>
      </c>
      <c r="I6800" s="13">
        <v>21532.75</v>
      </c>
      <c r="J6800" s="13">
        <f t="shared" si="106"/>
        <v>73917.37</v>
      </c>
    </row>
    <row r="6801" spans="1:10" x14ac:dyDescent="0.25">
      <c r="A6801" s="19">
        <v>6793</v>
      </c>
      <c r="B6801" s="16" t="s">
        <v>24</v>
      </c>
      <c r="C6801" s="21" t="s">
        <v>25</v>
      </c>
      <c r="D6801" s="34">
        <v>200810000015225</v>
      </c>
      <c r="E6801" s="21" t="s">
        <v>856</v>
      </c>
      <c r="F6801" s="36">
        <v>39355</v>
      </c>
      <c r="G6801" s="12">
        <v>50</v>
      </c>
      <c r="H6801" s="25">
        <v>103476.52</v>
      </c>
      <c r="I6801" s="13">
        <v>22764.98</v>
      </c>
      <c r="J6801" s="13">
        <f t="shared" si="106"/>
        <v>80711.540000000008</v>
      </c>
    </row>
    <row r="6802" spans="1:10" x14ac:dyDescent="0.25">
      <c r="A6802" s="19">
        <v>6794</v>
      </c>
      <c r="B6802" s="16" t="s">
        <v>24</v>
      </c>
      <c r="C6802" s="21" t="s">
        <v>25</v>
      </c>
      <c r="D6802" s="34">
        <v>200910000019961</v>
      </c>
      <c r="E6802" s="21" t="s">
        <v>856</v>
      </c>
      <c r="F6802" s="36">
        <v>39538</v>
      </c>
      <c r="G6802" s="12">
        <v>50</v>
      </c>
      <c r="H6802" s="25">
        <v>222366.24</v>
      </c>
      <c r="I6802" s="13">
        <v>47781.04</v>
      </c>
      <c r="J6802" s="13">
        <f t="shared" si="106"/>
        <v>174585.19999999998</v>
      </c>
    </row>
    <row r="6803" spans="1:10" x14ac:dyDescent="0.25">
      <c r="A6803" s="19">
        <v>6795</v>
      </c>
      <c r="B6803" s="16" t="s">
        <v>24</v>
      </c>
      <c r="C6803" s="21" t="s">
        <v>25</v>
      </c>
      <c r="D6803" s="34">
        <v>200910000020047</v>
      </c>
      <c r="E6803" s="21" t="s">
        <v>856</v>
      </c>
      <c r="F6803" s="36">
        <v>39538</v>
      </c>
      <c r="G6803" s="12">
        <v>50</v>
      </c>
      <c r="H6803" s="25">
        <v>93440.34</v>
      </c>
      <c r="I6803" s="13">
        <v>21079.59</v>
      </c>
      <c r="J6803" s="13">
        <f t="shared" si="106"/>
        <v>72360.75</v>
      </c>
    </row>
    <row r="6804" spans="1:10" x14ac:dyDescent="0.25">
      <c r="A6804" s="19">
        <v>6796</v>
      </c>
      <c r="B6804" s="16" t="s">
        <v>24</v>
      </c>
      <c r="C6804" s="21" t="s">
        <v>25</v>
      </c>
      <c r="D6804" s="34">
        <v>201010000034906</v>
      </c>
      <c r="E6804" s="21" t="s">
        <v>856</v>
      </c>
      <c r="F6804" s="36">
        <v>40268</v>
      </c>
      <c r="G6804" s="12">
        <v>50</v>
      </c>
      <c r="H6804" s="25">
        <v>88784.26</v>
      </c>
      <c r="I6804" s="13">
        <v>15095.82</v>
      </c>
      <c r="J6804" s="13">
        <f t="shared" si="106"/>
        <v>73688.44</v>
      </c>
    </row>
    <row r="6805" spans="1:10" x14ac:dyDescent="0.25">
      <c r="A6805" s="19">
        <v>6797</v>
      </c>
      <c r="B6805" s="16" t="s">
        <v>24</v>
      </c>
      <c r="C6805" s="21" t="s">
        <v>25</v>
      </c>
      <c r="D6805" s="34">
        <v>201110000040957</v>
      </c>
      <c r="E6805" s="21" t="s">
        <v>856</v>
      </c>
      <c r="F6805" s="36">
        <v>40633</v>
      </c>
      <c r="G6805" s="12">
        <v>50</v>
      </c>
      <c r="H6805" s="25">
        <v>76844.75</v>
      </c>
      <c r="I6805" s="13">
        <v>11759.06</v>
      </c>
      <c r="J6805" s="13">
        <f t="shared" si="106"/>
        <v>65085.69</v>
      </c>
    </row>
    <row r="6806" spans="1:10" x14ac:dyDescent="0.25">
      <c r="A6806" s="19">
        <v>6798</v>
      </c>
      <c r="B6806" s="16" t="s">
        <v>24</v>
      </c>
      <c r="C6806" s="21" t="s">
        <v>25</v>
      </c>
      <c r="D6806" s="34">
        <v>201110000041024</v>
      </c>
      <c r="E6806" s="21" t="s">
        <v>856</v>
      </c>
      <c r="F6806" s="36">
        <v>40633</v>
      </c>
      <c r="G6806" s="12">
        <v>50</v>
      </c>
      <c r="H6806" s="25">
        <v>21996.39</v>
      </c>
      <c r="I6806" s="13">
        <v>3299.96</v>
      </c>
      <c r="J6806" s="13">
        <f t="shared" si="106"/>
        <v>18696.43</v>
      </c>
    </row>
    <row r="6807" spans="1:10" x14ac:dyDescent="0.25">
      <c r="A6807" s="19">
        <v>6799</v>
      </c>
      <c r="B6807" s="16" t="s">
        <v>24</v>
      </c>
      <c r="C6807" s="21" t="s">
        <v>25</v>
      </c>
      <c r="D6807" s="34" t="s">
        <v>3158</v>
      </c>
      <c r="E6807" s="21" t="s">
        <v>856</v>
      </c>
      <c r="F6807" s="36">
        <v>37530</v>
      </c>
      <c r="G6807" s="12">
        <v>50</v>
      </c>
      <c r="H6807" s="25">
        <v>13625.96</v>
      </c>
      <c r="I6807" s="13">
        <v>4358.2</v>
      </c>
      <c r="J6807" s="13">
        <f t="shared" si="106"/>
        <v>9267.7599999999984</v>
      </c>
    </row>
    <row r="6808" spans="1:10" x14ac:dyDescent="0.25">
      <c r="A6808" s="19">
        <v>6800</v>
      </c>
      <c r="B6808" s="16" t="s">
        <v>24</v>
      </c>
      <c r="C6808" s="21" t="s">
        <v>25</v>
      </c>
      <c r="D6808" s="34" t="s">
        <v>2813</v>
      </c>
      <c r="E6808" s="21" t="s">
        <v>856</v>
      </c>
      <c r="F6808" s="36">
        <v>37894</v>
      </c>
      <c r="G6808" s="12">
        <v>50</v>
      </c>
      <c r="H6808" s="25">
        <v>17847.46</v>
      </c>
      <c r="I6808" s="13">
        <v>5779.29</v>
      </c>
      <c r="J6808" s="13">
        <f t="shared" si="106"/>
        <v>12068.169999999998</v>
      </c>
    </row>
    <row r="6809" spans="1:10" x14ac:dyDescent="0.25">
      <c r="A6809" s="19">
        <v>6801</v>
      </c>
      <c r="B6809" s="16" t="s">
        <v>24</v>
      </c>
      <c r="C6809" s="21" t="s">
        <v>25</v>
      </c>
      <c r="D6809" s="34" t="s">
        <v>2192</v>
      </c>
      <c r="E6809" s="21" t="s">
        <v>856</v>
      </c>
      <c r="F6809" s="36">
        <v>38626</v>
      </c>
      <c r="G6809" s="12">
        <v>50</v>
      </c>
      <c r="H6809" s="25">
        <v>30513.94</v>
      </c>
      <c r="I6809" s="13">
        <v>7932.7799999999897</v>
      </c>
      <c r="J6809" s="13">
        <f t="shared" si="106"/>
        <v>22581.160000000011</v>
      </c>
    </row>
    <row r="6810" spans="1:10" x14ac:dyDescent="0.25">
      <c r="A6810" s="19">
        <v>6802</v>
      </c>
      <c r="B6810" s="16" t="s">
        <v>24</v>
      </c>
      <c r="C6810" s="21" t="s">
        <v>25</v>
      </c>
      <c r="D6810" s="34" t="s">
        <v>5107</v>
      </c>
      <c r="E6810" s="21" t="s">
        <v>856</v>
      </c>
      <c r="F6810" s="36">
        <v>37530</v>
      </c>
      <c r="G6810" s="12">
        <v>50</v>
      </c>
      <c r="H6810" s="25">
        <v>4069.04</v>
      </c>
      <c r="I6810" s="13">
        <v>1301.94</v>
      </c>
      <c r="J6810" s="13">
        <f t="shared" si="106"/>
        <v>2767.1</v>
      </c>
    </row>
    <row r="6811" spans="1:10" x14ac:dyDescent="0.25">
      <c r="A6811" s="19">
        <v>6803</v>
      </c>
      <c r="B6811" s="16" t="s">
        <v>24</v>
      </c>
      <c r="C6811" s="21" t="s">
        <v>25</v>
      </c>
      <c r="D6811" s="34">
        <v>199000000162290</v>
      </c>
      <c r="E6811" s="21" t="s">
        <v>373</v>
      </c>
      <c r="F6811" s="36">
        <v>33147</v>
      </c>
      <c r="G6811" s="12">
        <v>50</v>
      </c>
      <c r="H6811" s="25">
        <v>275808.55</v>
      </c>
      <c r="I6811" s="13">
        <v>153011.39000000001</v>
      </c>
      <c r="J6811" s="13">
        <f t="shared" si="106"/>
        <v>122797.15999999997</v>
      </c>
    </row>
    <row r="6812" spans="1:10" x14ac:dyDescent="0.25">
      <c r="A6812" s="19">
        <v>6804</v>
      </c>
      <c r="B6812" s="16" t="s">
        <v>24</v>
      </c>
      <c r="C6812" s="21" t="s">
        <v>25</v>
      </c>
      <c r="D6812" s="34">
        <v>199100000162300</v>
      </c>
      <c r="E6812" s="21" t="s">
        <v>373</v>
      </c>
      <c r="F6812" s="36">
        <v>33512</v>
      </c>
      <c r="G6812" s="12">
        <v>50</v>
      </c>
      <c r="H6812" s="25">
        <v>99316.74</v>
      </c>
      <c r="I6812" s="13">
        <v>54211.12</v>
      </c>
      <c r="J6812" s="13">
        <f t="shared" si="106"/>
        <v>45105.62</v>
      </c>
    </row>
    <row r="6813" spans="1:10" x14ac:dyDescent="0.25">
      <c r="A6813" s="19">
        <v>6805</v>
      </c>
      <c r="B6813" s="16" t="s">
        <v>24</v>
      </c>
      <c r="C6813" s="21" t="s">
        <v>25</v>
      </c>
      <c r="D6813" s="34">
        <v>199200000162310</v>
      </c>
      <c r="E6813" s="21" t="s">
        <v>373</v>
      </c>
      <c r="F6813" s="36">
        <v>33878</v>
      </c>
      <c r="G6813" s="12">
        <v>50</v>
      </c>
      <c r="H6813" s="25">
        <v>73017.509999999995</v>
      </c>
      <c r="I6813" s="13">
        <v>42909.289999999899</v>
      </c>
      <c r="J6813" s="13">
        <f t="shared" si="106"/>
        <v>30108.220000000096</v>
      </c>
    </row>
    <row r="6814" spans="1:10" x14ac:dyDescent="0.25">
      <c r="A6814" s="19">
        <v>6806</v>
      </c>
      <c r="B6814" s="16" t="s">
        <v>24</v>
      </c>
      <c r="C6814" s="21" t="s">
        <v>25</v>
      </c>
      <c r="D6814" s="34">
        <v>199300000162320</v>
      </c>
      <c r="E6814" s="21" t="s">
        <v>373</v>
      </c>
      <c r="F6814" s="36">
        <v>34243</v>
      </c>
      <c r="G6814" s="12">
        <v>50</v>
      </c>
      <c r="H6814" s="25">
        <v>186364.67</v>
      </c>
      <c r="I6814" s="13">
        <v>92146.970000000205</v>
      </c>
      <c r="J6814" s="13">
        <f t="shared" si="106"/>
        <v>94217.699999999808</v>
      </c>
    </row>
    <row r="6815" spans="1:10" x14ac:dyDescent="0.25">
      <c r="A6815" s="19">
        <v>6807</v>
      </c>
      <c r="B6815" s="16" t="s">
        <v>24</v>
      </c>
      <c r="C6815" s="21" t="s">
        <v>25</v>
      </c>
      <c r="D6815" s="34">
        <v>199400000162330</v>
      </c>
      <c r="E6815" s="21" t="s">
        <v>373</v>
      </c>
      <c r="F6815" s="36">
        <v>34608</v>
      </c>
      <c r="G6815" s="12">
        <v>50</v>
      </c>
      <c r="H6815" s="25">
        <v>1275950.67</v>
      </c>
      <c r="I6815" s="13">
        <v>614955.16999999899</v>
      </c>
      <c r="J6815" s="13">
        <f t="shared" si="106"/>
        <v>660995.50000000093</v>
      </c>
    </row>
    <row r="6816" spans="1:10" x14ac:dyDescent="0.25">
      <c r="A6816" s="19">
        <v>6808</v>
      </c>
      <c r="B6816" s="16" t="s">
        <v>24</v>
      </c>
      <c r="C6816" s="21" t="s">
        <v>25</v>
      </c>
      <c r="D6816" s="34">
        <v>199500000162340</v>
      </c>
      <c r="E6816" s="21" t="s">
        <v>373</v>
      </c>
      <c r="F6816" s="36">
        <v>34973</v>
      </c>
      <c r="G6816" s="12">
        <v>50</v>
      </c>
      <c r="H6816" s="25">
        <v>633719.39</v>
      </c>
      <c r="I6816" s="13">
        <v>293442.61</v>
      </c>
      <c r="J6816" s="13">
        <f t="shared" si="106"/>
        <v>340276.78</v>
      </c>
    </row>
    <row r="6817" spans="1:10" x14ac:dyDescent="0.25">
      <c r="A6817" s="19">
        <v>6809</v>
      </c>
      <c r="B6817" s="16" t="s">
        <v>24</v>
      </c>
      <c r="C6817" s="21" t="s">
        <v>25</v>
      </c>
      <c r="D6817" s="34">
        <v>199600000162350</v>
      </c>
      <c r="E6817" s="21" t="s">
        <v>373</v>
      </c>
      <c r="F6817" s="36">
        <v>35339</v>
      </c>
      <c r="G6817" s="12">
        <v>50</v>
      </c>
      <c r="H6817" s="25">
        <v>322629.09000000003</v>
      </c>
      <c r="I6817" s="13">
        <v>144596.71</v>
      </c>
      <c r="J6817" s="13">
        <f t="shared" si="106"/>
        <v>178032.38000000003</v>
      </c>
    </row>
    <row r="6818" spans="1:10" x14ac:dyDescent="0.25">
      <c r="A6818" s="19">
        <v>6810</v>
      </c>
      <c r="B6818" s="16" t="s">
        <v>24</v>
      </c>
      <c r="C6818" s="21" t="s">
        <v>25</v>
      </c>
      <c r="D6818" s="34">
        <v>199800000162370</v>
      </c>
      <c r="E6818" s="21" t="s">
        <v>373</v>
      </c>
      <c r="F6818" s="36">
        <v>36068</v>
      </c>
      <c r="G6818" s="12">
        <v>50</v>
      </c>
      <c r="H6818" s="25">
        <v>115761.74</v>
      </c>
      <c r="I6818" s="13">
        <v>47381.849999999802</v>
      </c>
      <c r="J6818" s="13">
        <f t="shared" si="106"/>
        <v>68379.890000000203</v>
      </c>
    </row>
    <row r="6819" spans="1:10" x14ac:dyDescent="0.25">
      <c r="A6819" s="19">
        <v>6811</v>
      </c>
      <c r="B6819" s="16" t="s">
        <v>24</v>
      </c>
      <c r="C6819" s="21" t="s">
        <v>25</v>
      </c>
      <c r="D6819" s="34">
        <v>199900000162380</v>
      </c>
      <c r="E6819" s="21" t="s">
        <v>373</v>
      </c>
      <c r="F6819" s="36">
        <v>36433</v>
      </c>
      <c r="G6819" s="12">
        <v>50</v>
      </c>
      <c r="H6819" s="25">
        <v>495415.07</v>
      </c>
      <c r="I6819" s="13">
        <v>199668.41</v>
      </c>
      <c r="J6819" s="13">
        <f t="shared" si="106"/>
        <v>295746.66000000003</v>
      </c>
    </row>
    <row r="6820" spans="1:10" x14ac:dyDescent="0.25">
      <c r="A6820" s="19">
        <v>6812</v>
      </c>
      <c r="B6820" s="16" t="s">
        <v>24</v>
      </c>
      <c r="C6820" s="21" t="s">
        <v>25</v>
      </c>
      <c r="D6820" s="34">
        <v>200000000161920</v>
      </c>
      <c r="E6820" s="21" t="s">
        <v>373</v>
      </c>
      <c r="F6820" s="36">
        <v>36799</v>
      </c>
      <c r="G6820" s="12">
        <v>50</v>
      </c>
      <c r="H6820" s="25">
        <v>657598.86</v>
      </c>
      <c r="I6820" s="13">
        <v>249609.75</v>
      </c>
      <c r="J6820" s="13">
        <f t="shared" si="106"/>
        <v>407989.11</v>
      </c>
    </row>
    <row r="6821" spans="1:10" x14ac:dyDescent="0.25">
      <c r="A6821" s="19">
        <v>6813</v>
      </c>
      <c r="B6821" s="16" t="s">
        <v>24</v>
      </c>
      <c r="C6821" s="21" t="s">
        <v>25</v>
      </c>
      <c r="D6821" s="34">
        <v>200710000006693</v>
      </c>
      <c r="E6821" s="21" t="s">
        <v>373</v>
      </c>
      <c r="F6821" s="36">
        <v>38990</v>
      </c>
      <c r="G6821" s="12">
        <v>50</v>
      </c>
      <c r="H6821" s="25">
        <v>134677.03</v>
      </c>
      <c r="I6821" s="13">
        <v>32322.74</v>
      </c>
      <c r="J6821" s="13">
        <f t="shared" si="106"/>
        <v>102354.29</v>
      </c>
    </row>
    <row r="6822" spans="1:10" x14ac:dyDescent="0.25">
      <c r="A6822" s="19">
        <v>6814</v>
      </c>
      <c r="B6822" s="16" t="s">
        <v>24</v>
      </c>
      <c r="C6822" s="21" t="s">
        <v>25</v>
      </c>
      <c r="D6822" s="34">
        <v>200810000015181</v>
      </c>
      <c r="E6822" s="21" t="s">
        <v>373</v>
      </c>
      <c r="F6822" s="36">
        <v>39355</v>
      </c>
      <c r="G6822" s="12">
        <v>50</v>
      </c>
      <c r="H6822" s="25">
        <v>526816.14</v>
      </c>
      <c r="I6822" s="13">
        <v>115899.81</v>
      </c>
      <c r="J6822" s="13">
        <f t="shared" si="106"/>
        <v>410916.33</v>
      </c>
    </row>
    <row r="6823" spans="1:10" x14ac:dyDescent="0.25">
      <c r="A6823" s="19">
        <v>6815</v>
      </c>
      <c r="B6823" s="16" t="s">
        <v>24</v>
      </c>
      <c r="C6823" s="21" t="s">
        <v>25</v>
      </c>
      <c r="D6823" s="34">
        <v>200810000015226</v>
      </c>
      <c r="E6823" s="21" t="s">
        <v>373</v>
      </c>
      <c r="F6823" s="36">
        <v>39355</v>
      </c>
      <c r="G6823" s="12">
        <v>50</v>
      </c>
      <c r="H6823" s="25">
        <v>669655.68999999994</v>
      </c>
      <c r="I6823" s="13">
        <v>147684.54999999999</v>
      </c>
      <c r="J6823" s="13">
        <f t="shared" si="106"/>
        <v>521971.13999999996</v>
      </c>
    </row>
    <row r="6824" spans="1:10" x14ac:dyDescent="0.25">
      <c r="A6824" s="19">
        <v>6816</v>
      </c>
      <c r="B6824" s="16" t="s">
        <v>24</v>
      </c>
      <c r="C6824" s="21" t="s">
        <v>25</v>
      </c>
      <c r="D6824" s="34">
        <v>200910000019962</v>
      </c>
      <c r="E6824" s="21" t="s">
        <v>373</v>
      </c>
      <c r="F6824" s="36">
        <v>39538</v>
      </c>
      <c r="G6824" s="12">
        <v>50</v>
      </c>
      <c r="H6824" s="25">
        <v>552280.47</v>
      </c>
      <c r="I6824" s="13">
        <v>116370.2</v>
      </c>
      <c r="J6824" s="13">
        <f t="shared" si="106"/>
        <v>435910.26999999996</v>
      </c>
    </row>
    <row r="6825" spans="1:10" x14ac:dyDescent="0.25">
      <c r="A6825" s="19">
        <v>6817</v>
      </c>
      <c r="B6825" s="16" t="s">
        <v>24</v>
      </c>
      <c r="C6825" s="21" t="s">
        <v>25</v>
      </c>
      <c r="D6825" s="34">
        <v>200910000020048</v>
      </c>
      <c r="E6825" s="21" t="s">
        <v>373</v>
      </c>
      <c r="F6825" s="36">
        <v>39538</v>
      </c>
      <c r="G6825" s="12">
        <v>50</v>
      </c>
      <c r="H6825" s="25">
        <v>324227.67</v>
      </c>
      <c r="I6825" s="13">
        <v>68618.06</v>
      </c>
      <c r="J6825" s="13">
        <f t="shared" si="106"/>
        <v>255609.61</v>
      </c>
    </row>
    <row r="6826" spans="1:10" x14ac:dyDescent="0.25">
      <c r="A6826" s="19">
        <v>6818</v>
      </c>
      <c r="B6826" s="16" t="s">
        <v>24</v>
      </c>
      <c r="C6826" s="21" t="s">
        <v>25</v>
      </c>
      <c r="D6826" s="34">
        <v>201010000034907</v>
      </c>
      <c r="E6826" s="21" t="s">
        <v>373</v>
      </c>
      <c r="F6826" s="36">
        <v>40268</v>
      </c>
      <c r="G6826" s="12">
        <v>50</v>
      </c>
      <c r="H6826" s="25">
        <v>467282.16</v>
      </c>
      <c r="I6826" s="13">
        <v>79450.75</v>
      </c>
      <c r="J6826" s="13">
        <f t="shared" si="106"/>
        <v>387831.41</v>
      </c>
    </row>
    <row r="6827" spans="1:10" x14ac:dyDescent="0.25">
      <c r="A6827" s="19">
        <v>6819</v>
      </c>
      <c r="B6827" s="16" t="s">
        <v>24</v>
      </c>
      <c r="C6827" s="21" t="s">
        <v>25</v>
      </c>
      <c r="D6827" s="34">
        <v>201110000040958</v>
      </c>
      <c r="E6827" s="21" t="s">
        <v>373</v>
      </c>
      <c r="F6827" s="36">
        <v>40633</v>
      </c>
      <c r="G6827" s="12">
        <v>50</v>
      </c>
      <c r="H6827" s="25">
        <v>281676.31</v>
      </c>
      <c r="I6827" s="13">
        <v>42373.35</v>
      </c>
      <c r="J6827" s="13">
        <f t="shared" si="106"/>
        <v>239302.96</v>
      </c>
    </row>
    <row r="6828" spans="1:10" x14ac:dyDescent="0.25">
      <c r="A6828" s="19">
        <v>6820</v>
      </c>
      <c r="B6828" s="16" t="s">
        <v>24</v>
      </c>
      <c r="C6828" s="21" t="s">
        <v>25</v>
      </c>
      <c r="D6828" s="34">
        <v>201110000041025</v>
      </c>
      <c r="E6828" s="21" t="s">
        <v>373</v>
      </c>
      <c r="F6828" s="36">
        <v>40633</v>
      </c>
      <c r="G6828" s="12">
        <v>50</v>
      </c>
      <c r="H6828" s="25">
        <v>142335.38</v>
      </c>
      <c r="I6828" s="13">
        <v>21354.32</v>
      </c>
      <c r="J6828" s="13">
        <f t="shared" si="106"/>
        <v>120981.06</v>
      </c>
    </row>
    <row r="6829" spans="1:10" x14ac:dyDescent="0.25">
      <c r="A6829" s="19">
        <v>6821</v>
      </c>
      <c r="B6829" s="16" t="s">
        <v>24</v>
      </c>
      <c r="C6829" s="21" t="s">
        <v>25</v>
      </c>
      <c r="D6829" s="34" t="s">
        <v>1453</v>
      </c>
      <c r="E6829" s="21" t="s">
        <v>373</v>
      </c>
      <c r="F6829" s="36">
        <v>37530</v>
      </c>
      <c r="G6829" s="12">
        <v>50</v>
      </c>
      <c r="H6829" s="25">
        <v>92228.84</v>
      </c>
      <c r="I6829" s="13">
        <v>29499.4</v>
      </c>
      <c r="J6829" s="13">
        <f t="shared" si="106"/>
        <v>62729.439999999995</v>
      </c>
    </row>
    <row r="6830" spans="1:10" x14ac:dyDescent="0.25">
      <c r="A6830" s="19">
        <v>6822</v>
      </c>
      <c r="B6830" s="16" t="s">
        <v>24</v>
      </c>
      <c r="C6830" s="21" t="s">
        <v>25</v>
      </c>
      <c r="D6830" s="34" t="s">
        <v>2335</v>
      </c>
      <c r="E6830" s="21" t="s">
        <v>373</v>
      </c>
      <c r="F6830" s="36">
        <v>37894</v>
      </c>
      <c r="G6830" s="12">
        <v>50</v>
      </c>
      <c r="H6830" s="25">
        <v>27265.31</v>
      </c>
      <c r="I6830" s="13">
        <v>8178.3799999999801</v>
      </c>
      <c r="J6830" s="13">
        <f t="shared" si="106"/>
        <v>19086.930000000022</v>
      </c>
    </row>
    <row r="6831" spans="1:10" x14ac:dyDescent="0.25">
      <c r="A6831" s="19">
        <v>6823</v>
      </c>
      <c r="B6831" s="16" t="s">
        <v>24</v>
      </c>
      <c r="C6831" s="21" t="s">
        <v>25</v>
      </c>
      <c r="D6831" s="34" t="s">
        <v>3143</v>
      </c>
      <c r="E6831" s="21" t="s">
        <v>373</v>
      </c>
      <c r="F6831" s="36">
        <v>38626</v>
      </c>
      <c r="G6831" s="12">
        <v>50</v>
      </c>
      <c r="H6831" s="25">
        <v>12635.41</v>
      </c>
      <c r="I6831" s="13">
        <v>3284.65</v>
      </c>
      <c r="J6831" s="13">
        <f t="shared" si="106"/>
        <v>9350.76</v>
      </c>
    </row>
    <row r="6832" spans="1:10" x14ac:dyDescent="0.25">
      <c r="A6832" s="19">
        <v>6824</v>
      </c>
      <c r="B6832" s="16" t="s">
        <v>24</v>
      </c>
      <c r="C6832" s="21" t="s">
        <v>25</v>
      </c>
      <c r="D6832" s="34">
        <v>199300000162480</v>
      </c>
      <c r="E6832" s="21" t="s">
        <v>410</v>
      </c>
      <c r="F6832" s="36">
        <v>34243</v>
      </c>
      <c r="G6832" s="12">
        <v>50</v>
      </c>
      <c r="H6832" s="25">
        <v>8502.7099999999991</v>
      </c>
      <c r="I6832" s="13">
        <v>4203.76</v>
      </c>
      <c r="J6832" s="13">
        <f t="shared" si="106"/>
        <v>4298.9499999999989</v>
      </c>
    </row>
    <row r="6833" spans="1:10" x14ac:dyDescent="0.25">
      <c r="A6833" s="19">
        <v>6825</v>
      </c>
      <c r="B6833" s="16" t="s">
        <v>24</v>
      </c>
      <c r="C6833" s="21" t="s">
        <v>25</v>
      </c>
      <c r="D6833" s="34">
        <v>199500000162490</v>
      </c>
      <c r="E6833" s="21" t="s">
        <v>410</v>
      </c>
      <c r="F6833" s="36">
        <v>34973</v>
      </c>
      <c r="G6833" s="12">
        <v>50</v>
      </c>
      <c r="H6833" s="25">
        <v>2854.06</v>
      </c>
      <c r="I6833" s="13">
        <v>1296.4100000000001</v>
      </c>
      <c r="J6833" s="13">
        <f t="shared" si="106"/>
        <v>1557.6499999999999</v>
      </c>
    </row>
    <row r="6834" spans="1:10" x14ac:dyDescent="0.25">
      <c r="A6834" s="19">
        <v>6826</v>
      </c>
      <c r="B6834" s="16" t="s">
        <v>24</v>
      </c>
      <c r="C6834" s="21" t="s">
        <v>25</v>
      </c>
      <c r="D6834" s="34">
        <v>199800000162500</v>
      </c>
      <c r="E6834" s="21" t="s">
        <v>410</v>
      </c>
      <c r="F6834" s="36">
        <v>36068</v>
      </c>
      <c r="G6834" s="12">
        <v>50</v>
      </c>
      <c r="H6834" s="25">
        <v>931.53</v>
      </c>
      <c r="I6834" s="13">
        <v>372.229999999999</v>
      </c>
      <c r="J6834" s="13">
        <f t="shared" si="106"/>
        <v>559.30000000000098</v>
      </c>
    </row>
    <row r="6835" spans="1:10" x14ac:dyDescent="0.25">
      <c r="A6835" s="19">
        <v>6827</v>
      </c>
      <c r="B6835" s="16" t="s">
        <v>24</v>
      </c>
      <c r="C6835" s="21" t="s">
        <v>25</v>
      </c>
      <c r="D6835" s="34">
        <v>200710000006694</v>
      </c>
      <c r="E6835" s="21" t="s">
        <v>410</v>
      </c>
      <c r="F6835" s="36">
        <v>38990</v>
      </c>
      <c r="G6835" s="12">
        <v>50</v>
      </c>
      <c r="H6835" s="25">
        <v>7211.14</v>
      </c>
      <c r="I6835" s="13">
        <v>1730.65</v>
      </c>
      <c r="J6835" s="13">
        <f t="shared" si="106"/>
        <v>5480.49</v>
      </c>
    </row>
    <row r="6836" spans="1:10" x14ac:dyDescent="0.25">
      <c r="A6836" s="19">
        <v>6828</v>
      </c>
      <c r="B6836" s="16" t="s">
        <v>24</v>
      </c>
      <c r="C6836" s="21" t="s">
        <v>25</v>
      </c>
      <c r="D6836" s="34">
        <v>200810000015227</v>
      </c>
      <c r="E6836" s="21" t="s">
        <v>410</v>
      </c>
      <c r="F6836" s="36">
        <v>39355</v>
      </c>
      <c r="G6836" s="12">
        <v>50</v>
      </c>
      <c r="H6836" s="25">
        <v>89.29</v>
      </c>
      <c r="I6836" s="13">
        <v>19.690000000000001</v>
      </c>
      <c r="J6836" s="13">
        <f t="shared" si="106"/>
        <v>69.600000000000009</v>
      </c>
    </row>
    <row r="6837" spans="1:10" x14ac:dyDescent="0.25">
      <c r="A6837" s="19">
        <v>6829</v>
      </c>
      <c r="B6837" s="16" t="s">
        <v>24</v>
      </c>
      <c r="C6837" s="21" t="s">
        <v>25</v>
      </c>
      <c r="D6837" s="34">
        <v>200910000019963</v>
      </c>
      <c r="E6837" s="21" t="s">
        <v>410</v>
      </c>
      <c r="F6837" s="36">
        <v>39538</v>
      </c>
      <c r="G6837" s="12">
        <v>50</v>
      </c>
      <c r="H6837" s="25">
        <v>2580.5500000000002</v>
      </c>
      <c r="I6837" s="13">
        <v>541.62</v>
      </c>
      <c r="J6837" s="13">
        <f t="shared" si="106"/>
        <v>2038.9300000000003</v>
      </c>
    </row>
    <row r="6838" spans="1:10" x14ac:dyDescent="0.25">
      <c r="A6838" s="19">
        <v>6830</v>
      </c>
      <c r="B6838" s="16" t="s">
        <v>24</v>
      </c>
      <c r="C6838" s="21" t="s">
        <v>25</v>
      </c>
      <c r="D6838" s="34">
        <v>201010000034908</v>
      </c>
      <c r="E6838" s="21" t="s">
        <v>410</v>
      </c>
      <c r="F6838" s="36">
        <v>40268</v>
      </c>
      <c r="G6838" s="12">
        <v>50</v>
      </c>
      <c r="H6838" s="25">
        <v>322.19</v>
      </c>
      <c r="I6838" s="13">
        <v>54.95</v>
      </c>
      <c r="J6838" s="13">
        <f t="shared" si="106"/>
        <v>267.24</v>
      </c>
    </row>
    <row r="6839" spans="1:10" x14ac:dyDescent="0.25">
      <c r="A6839" s="19">
        <v>6831</v>
      </c>
      <c r="B6839" s="16" t="s">
        <v>24</v>
      </c>
      <c r="C6839" s="21" t="s">
        <v>25</v>
      </c>
      <c r="D6839" s="34">
        <v>201110000041026</v>
      </c>
      <c r="E6839" s="21" t="s">
        <v>410</v>
      </c>
      <c r="F6839" s="36">
        <v>40633</v>
      </c>
      <c r="G6839" s="12">
        <v>50</v>
      </c>
      <c r="H6839" s="25">
        <v>680119.54</v>
      </c>
      <c r="I6839" s="13">
        <v>102036.39</v>
      </c>
      <c r="J6839" s="13">
        <f t="shared" si="106"/>
        <v>578083.15</v>
      </c>
    </row>
    <row r="6840" spans="1:10" x14ac:dyDescent="0.25">
      <c r="A6840" s="19">
        <v>6832</v>
      </c>
      <c r="B6840" s="16" t="s">
        <v>24</v>
      </c>
      <c r="C6840" s="21" t="s">
        <v>25</v>
      </c>
      <c r="D6840" s="34">
        <v>198900000162870</v>
      </c>
      <c r="E6840" s="21" t="s">
        <v>154</v>
      </c>
      <c r="F6840" s="36">
        <v>32782</v>
      </c>
      <c r="G6840" s="12">
        <v>50</v>
      </c>
      <c r="H6840" s="25">
        <v>288651.23</v>
      </c>
      <c r="I6840" s="13">
        <v>165942.53</v>
      </c>
      <c r="J6840" s="13">
        <f t="shared" si="106"/>
        <v>122708.69999999998</v>
      </c>
    </row>
    <row r="6841" spans="1:10" x14ac:dyDescent="0.25">
      <c r="A6841" s="19">
        <v>6833</v>
      </c>
      <c r="B6841" s="16" t="s">
        <v>24</v>
      </c>
      <c r="C6841" s="21" t="s">
        <v>25</v>
      </c>
      <c r="D6841" s="34">
        <v>199000000162880</v>
      </c>
      <c r="E6841" s="21" t="s">
        <v>154</v>
      </c>
      <c r="F6841" s="36">
        <v>33147</v>
      </c>
      <c r="G6841" s="12">
        <v>50</v>
      </c>
      <c r="H6841" s="25">
        <v>428432.99</v>
      </c>
      <c r="I6841" s="13">
        <v>237683.65999999901</v>
      </c>
      <c r="J6841" s="13">
        <f t="shared" si="106"/>
        <v>190749.33000000098</v>
      </c>
    </row>
    <row r="6842" spans="1:10" x14ac:dyDescent="0.25">
      <c r="A6842" s="19">
        <v>6834</v>
      </c>
      <c r="B6842" s="16" t="s">
        <v>24</v>
      </c>
      <c r="C6842" s="21" t="s">
        <v>25</v>
      </c>
      <c r="D6842" s="34">
        <v>199100000162890</v>
      </c>
      <c r="E6842" s="21" t="s">
        <v>154</v>
      </c>
      <c r="F6842" s="36">
        <v>33512</v>
      </c>
      <c r="G6842" s="12">
        <v>50</v>
      </c>
      <c r="H6842" s="25">
        <v>773823.56</v>
      </c>
      <c r="I6842" s="13">
        <v>422384.59999999899</v>
      </c>
      <c r="J6842" s="13">
        <f t="shared" si="106"/>
        <v>351438.96000000107</v>
      </c>
    </row>
    <row r="6843" spans="1:10" x14ac:dyDescent="0.25">
      <c r="A6843" s="19">
        <v>6835</v>
      </c>
      <c r="B6843" s="16" t="s">
        <v>24</v>
      </c>
      <c r="C6843" s="21" t="s">
        <v>25</v>
      </c>
      <c r="D6843" s="34">
        <v>199200000162900</v>
      </c>
      <c r="E6843" s="21" t="s">
        <v>154</v>
      </c>
      <c r="F6843" s="36">
        <v>33878</v>
      </c>
      <c r="G6843" s="12">
        <v>50</v>
      </c>
      <c r="H6843" s="25">
        <v>526481.1</v>
      </c>
      <c r="I6843" s="13">
        <v>309391.52</v>
      </c>
      <c r="J6843" s="13">
        <f t="shared" si="106"/>
        <v>217089.57999999996</v>
      </c>
    </row>
    <row r="6844" spans="1:10" x14ac:dyDescent="0.25">
      <c r="A6844" s="19">
        <v>6836</v>
      </c>
      <c r="B6844" s="16" t="s">
        <v>24</v>
      </c>
      <c r="C6844" s="21" t="s">
        <v>25</v>
      </c>
      <c r="D6844" s="34">
        <v>199400000162920</v>
      </c>
      <c r="E6844" s="21" t="s">
        <v>154</v>
      </c>
      <c r="F6844" s="36">
        <v>34608</v>
      </c>
      <c r="G6844" s="12">
        <v>50</v>
      </c>
      <c r="H6844" s="25">
        <v>1453482.59</v>
      </c>
      <c r="I6844" s="13">
        <v>700518.200000001</v>
      </c>
      <c r="J6844" s="13">
        <f t="shared" si="106"/>
        <v>752964.38999999908</v>
      </c>
    </row>
    <row r="6845" spans="1:10" x14ac:dyDescent="0.25">
      <c r="A6845" s="19">
        <v>6837</v>
      </c>
      <c r="B6845" s="16" t="s">
        <v>24</v>
      </c>
      <c r="C6845" s="21" t="s">
        <v>25</v>
      </c>
      <c r="D6845" s="34">
        <v>199500000162930</v>
      </c>
      <c r="E6845" s="21" t="s">
        <v>154</v>
      </c>
      <c r="F6845" s="36">
        <v>34973</v>
      </c>
      <c r="G6845" s="12">
        <v>50</v>
      </c>
      <c r="H6845" s="25">
        <v>701375.33</v>
      </c>
      <c r="I6845" s="13">
        <v>324770.34000000102</v>
      </c>
      <c r="J6845" s="13">
        <f t="shared" si="106"/>
        <v>376604.98999999894</v>
      </c>
    </row>
    <row r="6846" spans="1:10" x14ac:dyDescent="0.25">
      <c r="A6846" s="19">
        <v>6838</v>
      </c>
      <c r="B6846" s="16" t="s">
        <v>24</v>
      </c>
      <c r="C6846" s="21" t="s">
        <v>25</v>
      </c>
      <c r="D6846" s="34">
        <v>199600000162940</v>
      </c>
      <c r="E6846" s="21" t="s">
        <v>154</v>
      </c>
      <c r="F6846" s="36">
        <v>35339</v>
      </c>
      <c r="G6846" s="12">
        <v>50</v>
      </c>
      <c r="H6846" s="25">
        <v>653172.91</v>
      </c>
      <c r="I6846" s="13">
        <v>292740.7</v>
      </c>
      <c r="J6846" s="13">
        <f t="shared" si="106"/>
        <v>360432.21</v>
      </c>
    </row>
    <row r="6847" spans="1:10" x14ac:dyDescent="0.25">
      <c r="A6847" s="19">
        <v>6839</v>
      </c>
      <c r="B6847" s="16" t="s">
        <v>24</v>
      </c>
      <c r="C6847" s="21" t="s">
        <v>25</v>
      </c>
      <c r="D6847" s="34">
        <v>199800000162960</v>
      </c>
      <c r="E6847" s="21" t="s">
        <v>154</v>
      </c>
      <c r="F6847" s="36">
        <v>36068</v>
      </c>
      <c r="G6847" s="12">
        <v>50</v>
      </c>
      <c r="H6847" s="25">
        <v>272841.81</v>
      </c>
      <c r="I6847" s="13">
        <v>111694.82</v>
      </c>
      <c r="J6847" s="13">
        <f t="shared" si="106"/>
        <v>161146.99</v>
      </c>
    </row>
    <row r="6848" spans="1:10" x14ac:dyDescent="0.25">
      <c r="A6848" s="19">
        <v>6840</v>
      </c>
      <c r="B6848" s="16" t="s">
        <v>24</v>
      </c>
      <c r="C6848" s="21" t="s">
        <v>25</v>
      </c>
      <c r="D6848" s="34">
        <v>199900000162970</v>
      </c>
      <c r="E6848" s="21" t="s">
        <v>154</v>
      </c>
      <c r="F6848" s="36">
        <v>36433</v>
      </c>
      <c r="G6848" s="12">
        <v>50</v>
      </c>
      <c r="H6848" s="25">
        <v>224065.69</v>
      </c>
      <c r="I6848" s="13">
        <v>90305.600000000093</v>
      </c>
      <c r="J6848" s="13">
        <f t="shared" si="106"/>
        <v>133760.08999999991</v>
      </c>
    </row>
    <row r="6849" spans="1:10" x14ac:dyDescent="0.25">
      <c r="A6849" s="19">
        <v>6841</v>
      </c>
      <c r="B6849" s="16" t="s">
        <v>24</v>
      </c>
      <c r="C6849" s="21" t="s">
        <v>25</v>
      </c>
      <c r="D6849" s="34">
        <v>200000000162510</v>
      </c>
      <c r="E6849" s="21" t="s">
        <v>154</v>
      </c>
      <c r="F6849" s="36">
        <v>36799</v>
      </c>
      <c r="G6849" s="12">
        <v>50</v>
      </c>
      <c r="H6849" s="25">
        <v>3209028.16</v>
      </c>
      <c r="I6849" s="13">
        <v>1218076.01</v>
      </c>
      <c r="J6849" s="13">
        <f t="shared" si="106"/>
        <v>1990952.1500000001</v>
      </c>
    </row>
    <row r="6850" spans="1:10" x14ac:dyDescent="0.25">
      <c r="A6850" s="19">
        <v>6842</v>
      </c>
      <c r="B6850" s="16" t="s">
        <v>24</v>
      </c>
      <c r="C6850" s="21" t="s">
        <v>25</v>
      </c>
      <c r="D6850" s="34">
        <v>200710000006695</v>
      </c>
      <c r="E6850" s="21" t="s">
        <v>154</v>
      </c>
      <c r="F6850" s="36">
        <v>38990</v>
      </c>
      <c r="G6850" s="12">
        <v>50</v>
      </c>
      <c r="H6850" s="25">
        <v>1201646.78</v>
      </c>
      <c r="I6850" s="13">
        <v>291913.90000000002</v>
      </c>
      <c r="J6850" s="13">
        <f t="shared" si="106"/>
        <v>909732.88</v>
      </c>
    </row>
    <row r="6851" spans="1:10" x14ac:dyDescent="0.25">
      <c r="A6851" s="19">
        <v>6843</v>
      </c>
      <c r="B6851" s="16" t="s">
        <v>24</v>
      </c>
      <c r="C6851" s="21" t="s">
        <v>25</v>
      </c>
      <c r="D6851" s="34">
        <v>200810000015182</v>
      </c>
      <c r="E6851" s="21" t="s">
        <v>154</v>
      </c>
      <c r="F6851" s="36">
        <v>39355</v>
      </c>
      <c r="G6851" s="12">
        <v>50</v>
      </c>
      <c r="H6851" s="25">
        <v>685804.9</v>
      </c>
      <c r="I6851" s="13">
        <v>151545.53</v>
      </c>
      <c r="J6851" s="13">
        <f t="shared" si="106"/>
        <v>534259.37</v>
      </c>
    </row>
    <row r="6852" spans="1:10" x14ac:dyDescent="0.25">
      <c r="A6852" s="19">
        <v>6844</v>
      </c>
      <c r="B6852" s="16" t="s">
        <v>24</v>
      </c>
      <c r="C6852" s="21" t="s">
        <v>25</v>
      </c>
      <c r="D6852" s="34">
        <v>200810000015269</v>
      </c>
      <c r="E6852" s="21" t="s">
        <v>154</v>
      </c>
      <c r="F6852" s="36">
        <v>39355</v>
      </c>
      <c r="G6852" s="12">
        <v>50</v>
      </c>
      <c r="H6852" s="25">
        <v>381650.45</v>
      </c>
      <c r="I6852" s="13">
        <v>83962.96</v>
      </c>
      <c r="J6852" s="13">
        <f t="shared" si="106"/>
        <v>297687.49</v>
      </c>
    </row>
    <row r="6853" spans="1:10" x14ac:dyDescent="0.25">
      <c r="A6853" s="19">
        <v>6845</v>
      </c>
      <c r="B6853" s="16" t="s">
        <v>24</v>
      </c>
      <c r="C6853" s="21" t="s">
        <v>25</v>
      </c>
      <c r="D6853" s="34">
        <v>200910000019964</v>
      </c>
      <c r="E6853" s="21" t="s">
        <v>154</v>
      </c>
      <c r="F6853" s="36">
        <v>39538</v>
      </c>
      <c r="G6853" s="12">
        <v>50</v>
      </c>
      <c r="H6853" s="25">
        <v>2032115.69</v>
      </c>
      <c r="I6853" s="13">
        <v>455145.94</v>
      </c>
      <c r="J6853" s="13">
        <f t="shared" si="106"/>
        <v>1576969.75</v>
      </c>
    </row>
    <row r="6854" spans="1:10" x14ac:dyDescent="0.25">
      <c r="A6854" s="19">
        <v>6846</v>
      </c>
      <c r="B6854" s="16" t="s">
        <v>24</v>
      </c>
      <c r="C6854" s="21" t="s">
        <v>25</v>
      </c>
      <c r="D6854" s="34">
        <v>200910000020049</v>
      </c>
      <c r="E6854" s="21" t="s">
        <v>154</v>
      </c>
      <c r="F6854" s="36">
        <v>39538</v>
      </c>
      <c r="G6854" s="12">
        <v>50</v>
      </c>
      <c r="H6854" s="25">
        <v>1237624.22</v>
      </c>
      <c r="I6854" s="13">
        <v>298013.21000000002</v>
      </c>
      <c r="J6854" s="13">
        <f t="shared" si="106"/>
        <v>939611.01</v>
      </c>
    </row>
    <row r="6855" spans="1:10" x14ac:dyDescent="0.25">
      <c r="A6855" s="19">
        <v>6847</v>
      </c>
      <c r="B6855" s="16" t="s">
        <v>24</v>
      </c>
      <c r="C6855" s="21" t="s">
        <v>25</v>
      </c>
      <c r="D6855" s="34">
        <v>201010000034909</v>
      </c>
      <c r="E6855" s="21" t="s">
        <v>154</v>
      </c>
      <c r="F6855" s="36">
        <v>40268</v>
      </c>
      <c r="G6855" s="12">
        <v>50</v>
      </c>
      <c r="H6855" s="25">
        <v>648035.81999999995</v>
      </c>
      <c r="I6855" s="13">
        <v>110183.65</v>
      </c>
      <c r="J6855" s="13">
        <f t="shared" si="106"/>
        <v>537852.16999999993</v>
      </c>
    </row>
    <row r="6856" spans="1:10" x14ac:dyDescent="0.25">
      <c r="A6856" s="19">
        <v>6848</v>
      </c>
      <c r="B6856" s="16" t="s">
        <v>24</v>
      </c>
      <c r="C6856" s="21" t="s">
        <v>25</v>
      </c>
      <c r="D6856" s="34">
        <v>201110000040959</v>
      </c>
      <c r="E6856" s="21" t="s">
        <v>154</v>
      </c>
      <c r="F6856" s="36">
        <v>40633</v>
      </c>
      <c r="G6856" s="12">
        <v>50</v>
      </c>
      <c r="H6856" s="25">
        <v>925420.63</v>
      </c>
      <c r="I6856" s="13">
        <v>138838.47</v>
      </c>
      <c r="J6856" s="13">
        <f t="shared" si="106"/>
        <v>786582.16</v>
      </c>
    </row>
    <row r="6857" spans="1:10" x14ac:dyDescent="0.25">
      <c r="A6857" s="19">
        <v>6849</v>
      </c>
      <c r="B6857" s="16" t="s">
        <v>24</v>
      </c>
      <c r="C6857" s="21" t="s">
        <v>25</v>
      </c>
      <c r="D6857" s="34">
        <v>201110000041027</v>
      </c>
      <c r="E6857" s="21" t="s">
        <v>154</v>
      </c>
      <c r="F6857" s="36">
        <v>40633</v>
      </c>
      <c r="G6857" s="12">
        <v>50</v>
      </c>
      <c r="H6857" s="25">
        <v>905042.39</v>
      </c>
      <c r="I6857" s="13">
        <v>139230.67000000001</v>
      </c>
      <c r="J6857" s="13">
        <f t="shared" ref="J6857:J6920" si="107">SUM(H6857-I6857)</f>
        <v>765811.72</v>
      </c>
    </row>
    <row r="6858" spans="1:10" x14ac:dyDescent="0.25">
      <c r="A6858" s="19">
        <v>6850</v>
      </c>
      <c r="B6858" s="16" t="s">
        <v>24</v>
      </c>
      <c r="C6858" s="21" t="s">
        <v>25</v>
      </c>
      <c r="D6858" s="34" t="s">
        <v>6450</v>
      </c>
      <c r="E6858" s="21" t="s">
        <v>154</v>
      </c>
      <c r="F6858" s="36">
        <v>37530</v>
      </c>
      <c r="G6858" s="12">
        <v>50</v>
      </c>
      <c r="H6858" s="25">
        <v>1436.48</v>
      </c>
      <c r="I6858" s="13">
        <v>459.14</v>
      </c>
      <c r="J6858" s="13">
        <f t="shared" si="107"/>
        <v>977.34</v>
      </c>
    </row>
    <row r="6859" spans="1:10" x14ac:dyDescent="0.25">
      <c r="A6859" s="19">
        <v>6851</v>
      </c>
      <c r="B6859" s="16" t="s">
        <v>24</v>
      </c>
      <c r="C6859" s="21" t="s">
        <v>25</v>
      </c>
      <c r="D6859" s="34" t="s">
        <v>3954</v>
      </c>
      <c r="E6859" s="21" t="s">
        <v>154</v>
      </c>
      <c r="F6859" s="36">
        <v>37894</v>
      </c>
      <c r="G6859" s="12">
        <v>50</v>
      </c>
      <c r="H6859" s="25">
        <v>9093.7800000000007</v>
      </c>
      <c r="I6859" s="13">
        <v>3639.93</v>
      </c>
      <c r="J6859" s="13">
        <f t="shared" si="107"/>
        <v>5453.85</v>
      </c>
    </row>
    <row r="6860" spans="1:10" x14ac:dyDescent="0.25">
      <c r="A6860" s="19">
        <v>6852</v>
      </c>
      <c r="B6860" s="16" t="s">
        <v>24</v>
      </c>
      <c r="C6860" s="21" t="s">
        <v>25</v>
      </c>
      <c r="D6860" s="34" t="s">
        <v>817</v>
      </c>
      <c r="E6860" s="21" t="s">
        <v>154</v>
      </c>
      <c r="F6860" s="36">
        <v>37530</v>
      </c>
      <c r="G6860" s="12">
        <v>50</v>
      </c>
      <c r="H6860" s="25">
        <v>280758.07</v>
      </c>
      <c r="I6860" s="13">
        <v>88786.350000000093</v>
      </c>
      <c r="J6860" s="13">
        <f t="shared" si="107"/>
        <v>191971.71999999991</v>
      </c>
    </row>
    <row r="6861" spans="1:10" x14ac:dyDescent="0.25">
      <c r="A6861" s="19">
        <v>6853</v>
      </c>
      <c r="B6861" s="16" t="s">
        <v>24</v>
      </c>
      <c r="C6861" s="21" t="s">
        <v>25</v>
      </c>
      <c r="D6861" s="34">
        <v>198900000163040</v>
      </c>
      <c r="E6861" s="21" t="s">
        <v>2979</v>
      </c>
      <c r="F6861" s="36">
        <v>32782</v>
      </c>
      <c r="G6861" s="12">
        <v>50</v>
      </c>
      <c r="H6861" s="25">
        <v>25158.17</v>
      </c>
      <c r="I6861" s="13">
        <v>14462.95</v>
      </c>
      <c r="J6861" s="13">
        <f t="shared" si="107"/>
        <v>10695.219999999998</v>
      </c>
    </row>
    <row r="6862" spans="1:10" x14ac:dyDescent="0.25">
      <c r="A6862" s="19">
        <v>6854</v>
      </c>
      <c r="B6862" s="16" t="s">
        <v>24</v>
      </c>
      <c r="C6862" s="21" t="s">
        <v>25</v>
      </c>
      <c r="D6862" s="34">
        <v>199000000163050</v>
      </c>
      <c r="E6862" s="21" t="s">
        <v>2979</v>
      </c>
      <c r="F6862" s="36">
        <v>33147</v>
      </c>
      <c r="G6862" s="12">
        <v>50</v>
      </c>
      <c r="H6862" s="25">
        <v>86.77</v>
      </c>
      <c r="I6862" s="13">
        <v>47.939999999999898</v>
      </c>
      <c r="J6862" s="13">
        <f t="shared" si="107"/>
        <v>38.830000000000098</v>
      </c>
    </row>
    <row r="6863" spans="1:10" x14ac:dyDescent="0.25">
      <c r="A6863" s="19">
        <v>6855</v>
      </c>
      <c r="B6863" s="16" t="s">
        <v>24</v>
      </c>
      <c r="C6863" s="21" t="s">
        <v>25</v>
      </c>
      <c r="D6863" s="34">
        <v>199200000163060</v>
      </c>
      <c r="E6863" s="21" t="s">
        <v>2979</v>
      </c>
      <c r="F6863" s="36">
        <v>33878</v>
      </c>
      <c r="G6863" s="12">
        <v>50</v>
      </c>
      <c r="H6863" s="25">
        <v>2623.69</v>
      </c>
      <c r="I6863" s="13">
        <v>1349.87</v>
      </c>
      <c r="J6863" s="13">
        <f t="shared" si="107"/>
        <v>1273.8200000000002</v>
      </c>
    </row>
    <row r="6864" spans="1:10" x14ac:dyDescent="0.25">
      <c r="A6864" s="19">
        <v>6856</v>
      </c>
      <c r="B6864" s="16" t="s">
        <v>24</v>
      </c>
      <c r="C6864" s="21" t="s">
        <v>25</v>
      </c>
      <c r="D6864" s="34">
        <v>199400000163070</v>
      </c>
      <c r="E6864" s="21" t="s">
        <v>2979</v>
      </c>
      <c r="F6864" s="36">
        <v>34608</v>
      </c>
      <c r="G6864" s="12">
        <v>50</v>
      </c>
      <c r="H6864" s="25">
        <v>6534.99</v>
      </c>
      <c r="I6864" s="13">
        <v>3099.67</v>
      </c>
      <c r="J6864" s="13">
        <f t="shared" si="107"/>
        <v>3435.3199999999997</v>
      </c>
    </row>
    <row r="6865" spans="1:10" x14ac:dyDescent="0.25">
      <c r="A6865" s="19">
        <v>6857</v>
      </c>
      <c r="B6865" s="16" t="s">
        <v>24</v>
      </c>
      <c r="C6865" s="21" t="s">
        <v>25</v>
      </c>
      <c r="D6865" s="34">
        <v>199500000163140</v>
      </c>
      <c r="E6865" s="21" t="s">
        <v>6511</v>
      </c>
      <c r="F6865" s="36">
        <v>34973</v>
      </c>
      <c r="G6865" s="12">
        <v>50</v>
      </c>
      <c r="H6865" s="25">
        <v>1665.36</v>
      </c>
      <c r="I6865" s="13">
        <v>756.520000000001</v>
      </c>
      <c r="J6865" s="13">
        <f t="shared" si="107"/>
        <v>908.83999999999889</v>
      </c>
    </row>
    <row r="6866" spans="1:10" x14ac:dyDescent="0.25">
      <c r="A6866" s="19">
        <v>6858</v>
      </c>
      <c r="B6866" s="16" t="s">
        <v>24</v>
      </c>
      <c r="C6866" s="21" t="s">
        <v>25</v>
      </c>
      <c r="D6866" s="34">
        <v>199800000163470</v>
      </c>
      <c r="E6866" s="21" t="s">
        <v>83</v>
      </c>
      <c r="F6866" s="36">
        <v>36068</v>
      </c>
      <c r="G6866" s="12">
        <v>50</v>
      </c>
      <c r="H6866" s="25">
        <v>583087.93999999994</v>
      </c>
      <c r="I6866" s="13">
        <v>245778.39</v>
      </c>
      <c r="J6866" s="13">
        <f t="shared" si="107"/>
        <v>337309.54999999993</v>
      </c>
    </row>
    <row r="6867" spans="1:10" x14ac:dyDescent="0.25">
      <c r="A6867" s="19">
        <v>6859</v>
      </c>
      <c r="B6867" s="16" t="s">
        <v>24</v>
      </c>
      <c r="C6867" s="21" t="s">
        <v>25</v>
      </c>
      <c r="D6867" s="34">
        <v>199900000163480</v>
      </c>
      <c r="E6867" s="21" t="s">
        <v>83</v>
      </c>
      <c r="F6867" s="36">
        <v>36433</v>
      </c>
      <c r="G6867" s="12">
        <v>50</v>
      </c>
      <c r="H6867" s="25">
        <v>424380.98</v>
      </c>
      <c r="I6867" s="13">
        <v>171039.25</v>
      </c>
      <c r="J6867" s="13">
        <f t="shared" si="107"/>
        <v>253341.72999999998</v>
      </c>
    </row>
    <row r="6868" spans="1:10" x14ac:dyDescent="0.25">
      <c r="A6868" s="19">
        <v>6860</v>
      </c>
      <c r="B6868" s="16" t="s">
        <v>24</v>
      </c>
      <c r="C6868" s="21" t="s">
        <v>25</v>
      </c>
      <c r="D6868" s="34">
        <v>200000000163150</v>
      </c>
      <c r="E6868" s="21" t="s">
        <v>83</v>
      </c>
      <c r="F6868" s="36">
        <v>36799</v>
      </c>
      <c r="G6868" s="12">
        <v>50</v>
      </c>
      <c r="H6868" s="25">
        <v>249065.37</v>
      </c>
      <c r="I6868" s="13">
        <v>94539.649999999907</v>
      </c>
      <c r="J6868" s="13">
        <f t="shared" si="107"/>
        <v>154525.72000000009</v>
      </c>
    </row>
    <row r="6869" spans="1:10" x14ac:dyDescent="0.25">
      <c r="A6869" s="19">
        <v>6861</v>
      </c>
      <c r="B6869" s="16" t="s">
        <v>24</v>
      </c>
      <c r="C6869" s="21" t="s">
        <v>25</v>
      </c>
      <c r="D6869" s="34">
        <v>198900000160970</v>
      </c>
      <c r="E6869" s="21" t="s">
        <v>4708</v>
      </c>
      <c r="F6869" s="36">
        <v>32782</v>
      </c>
      <c r="G6869" s="12">
        <v>50</v>
      </c>
      <c r="H6869" s="25">
        <v>859.45</v>
      </c>
      <c r="I6869" s="13">
        <v>494.03000000000202</v>
      </c>
      <c r="J6869" s="13">
        <f t="shared" si="107"/>
        <v>365.41999999999803</v>
      </c>
    </row>
    <row r="6870" spans="1:10" x14ac:dyDescent="0.25">
      <c r="A6870" s="19">
        <v>6862</v>
      </c>
      <c r="B6870" s="16" t="s">
        <v>24</v>
      </c>
      <c r="C6870" s="21" t="s">
        <v>25</v>
      </c>
      <c r="D6870" s="34">
        <v>200710000006697</v>
      </c>
      <c r="E6870" s="21" t="s">
        <v>587</v>
      </c>
      <c r="F6870" s="36">
        <v>38990</v>
      </c>
      <c r="G6870" s="12">
        <v>50</v>
      </c>
      <c r="H6870" s="25">
        <v>22208.87</v>
      </c>
      <c r="I6870" s="13">
        <v>5329.89</v>
      </c>
      <c r="J6870" s="13">
        <f t="shared" si="107"/>
        <v>16878.98</v>
      </c>
    </row>
    <row r="6871" spans="1:10" x14ac:dyDescent="0.25">
      <c r="A6871" s="19">
        <v>6863</v>
      </c>
      <c r="B6871" s="16" t="s">
        <v>24</v>
      </c>
      <c r="C6871" s="21" t="s">
        <v>25</v>
      </c>
      <c r="D6871" s="34">
        <v>200710000006698</v>
      </c>
      <c r="E6871" s="21" t="s">
        <v>88</v>
      </c>
      <c r="F6871" s="36">
        <v>38990</v>
      </c>
      <c r="G6871" s="12">
        <v>50</v>
      </c>
      <c r="H6871" s="25">
        <v>18370.93</v>
      </c>
      <c r="I6871" s="13">
        <v>4409.1599999999899</v>
      </c>
      <c r="J6871" s="13">
        <f t="shared" si="107"/>
        <v>13961.770000000011</v>
      </c>
    </row>
    <row r="6872" spans="1:10" x14ac:dyDescent="0.25">
      <c r="A6872" s="19">
        <v>6864</v>
      </c>
      <c r="B6872" s="16" t="s">
        <v>24</v>
      </c>
      <c r="C6872" s="21" t="s">
        <v>25</v>
      </c>
      <c r="D6872" s="34">
        <v>198900000161360</v>
      </c>
      <c r="E6872" s="21" t="s">
        <v>5178</v>
      </c>
      <c r="F6872" s="36">
        <v>32782</v>
      </c>
      <c r="G6872" s="12">
        <v>50</v>
      </c>
      <c r="H6872" s="25">
        <v>408.7</v>
      </c>
      <c r="I6872" s="13">
        <v>234.70999999999901</v>
      </c>
      <c r="J6872" s="13">
        <f t="shared" si="107"/>
        <v>173.99000000000098</v>
      </c>
    </row>
    <row r="6873" spans="1:10" x14ac:dyDescent="0.25">
      <c r="A6873" s="19">
        <v>6865</v>
      </c>
      <c r="B6873" s="16" t="s">
        <v>24</v>
      </c>
      <c r="C6873" s="21" t="s">
        <v>25</v>
      </c>
      <c r="D6873" s="34">
        <v>198900000161810</v>
      </c>
      <c r="E6873" s="21" t="s">
        <v>1180</v>
      </c>
      <c r="F6873" s="36">
        <v>32782</v>
      </c>
      <c r="G6873" s="12">
        <v>50</v>
      </c>
      <c r="H6873" s="25">
        <v>88907.91</v>
      </c>
      <c r="I6873" s="13">
        <v>51112.179999999898</v>
      </c>
      <c r="J6873" s="13">
        <f t="shared" si="107"/>
        <v>37795.730000000105</v>
      </c>
    </row>
    <row r="6874" spans="1:10" x14ac:dyDescent="0.25">
      <c r="A6874" s="19">
        <v>6866</v>
      </c>
      <c r="B6874" s="16" t="s">
        <v>24</v>
      </c>
      <c r="C6874" s="21" t="s">
        <v>25</v>
      </c>
      <c r="D6874" s="34">
        <v>198900000162280</v>
      </c>
      <c r="E6874" s="21" t="s">
        <v>880</v>
      </c>
      <c r="F6874" s="36">
        <v>32782</v>
      </c>
      <c r="G6874" s="12">
        <v>50</v>
      </c>
      <c r="H6874" s="25">
        <v>388791.77</v>
      </c>
      <c r="I6874" s="13">
        <v>223512.25999999899</v>
      </c>
      <c r="J6874" s="13">
        <f t="shared" si="107"/>
        <v>165279.51000000103</v>
      </c>
    </row>
    <row r="6875" spans="1:10" x14ac:dyDescent="0.25">
      <c r="A6875" s="19">
        <v>6867</v>
      </c>
      <c r="B6875" s="16" t="s">
        <v>24</v>
      </c>
      <c r="C6875" s="21" t="s">
        <v>25</v>
      </c>
      <c r="D6875" s="34">
        <v>199000000179210</v>
      </c>
      <c r="E6875" s="21" t="s">
        <v>7421</v>
      </c>
      <c r="F6875" s="36">
        <v>33147</v>
      </c>
      <c r="G6875" s="12">
        <v>50</v>
      </c>
      <c r="H6875" s="25">
        <v>213.28</v>
      </c>
      <c r="I6875" s="13">
        <v>118.37</v>
      </c>
      <c r="J6875" s="13">
        <f t="shared" si="107"/>
        <v>94.91</v>
      </c>
    </row>
    <row r="6876" spans="1:10" x14ac:dyDescent="0.25">
      <c r="A6876" s="19">
        <v>6868</v>
      </c>
      <c r="B6876" s="16" t="s">
        <v>24</v>
      </c>
      <c r="C6876" s="21" t="s">
        <v>25</v>
      </c>
      <c r="D6876" s="34">
        <v>199400000179220</v>
      </c>
      <c r="E6876" s="21" t="s">
        <v>7421</v>
      </c>
      <c r="F6876" s="36">
        <v>34608</v>
      </c>
      <c r="G6876" s="12">
        <v>50</v>
      </c>
      <c r="H6876" s="25">
        <v>334.78</v>
      </c>
      <c r="I6876" s="13">
        <v>158.61000000000001</v>
      </c>
      <c r="J6876" s="13">
        <f t="shared" si="107"/>
        <v>176.16999999999996</v>
      </c>
    </row>
    <row r="6877" spans="1:10" x14ac:dyDescent="0.25">
      <c r="A6877" s="19">
        <v>6869</v>
      </c>
      <c r="B6877" s="16" t="s">
        <v>24</v>
      </c>
      <c r="C6877" s="21" t="s">
        <v>25</v>
      </c>
      <c r="D6877" s="34">
        <v>195000000179030</v>
      </c>
      <c r="E6877" s="21" t="s">
        <v>6607</v>
      </c>
      <c r="F6877" s="36">
        <v>18264</v>
      </c>
      <c r="G6877" s="12">
        <v>50</v>
      </c>
      <c r="H6877" s="25">
        <v>27368.25</v>
      </c>
      <c r="I6877" s="13">
        <v>27368.25</v>
      </c>
      <c r="J6877" s="13">
        <f t="shared" si="107"/>
        <v>0</v>
      </c>
    </row>
    <row r="6878" spans="1:10" x14ac:dyDescent="0.25">
      <c r="A6878" s="19">
        <v>6870</v>
      </c>
      <c r="B6878" s="16" t="s">
        <v>24</v>
      </c>
      <c r="C6878" s="21" t="s">
        <v>25</v>
      </c>
      <c r="D6878" s="34">
        <v>195100000179040</v>
      </c>
      <c r="E6878" s="21" t="s">
        <v>6607</v>
      </c>
      <c r="F6878" s="36">
        <v>18629</v>
      </c>
      <c r="G6878" s="12">
        <v>50</v>
      </c>
      <c r="H6878" s="25">
        <v>3646.5</v>
      </c>
      <c r="I6878" s="13">
        <v>3646.5</v>
      </c>
      <c r="J6878" s="13">
        <f t="shared" si="107"/>
        <v>0</v>
      </c>
    </row>
    <row r="6879" spans="1:10" x14ac:dyDescent="0.25">
      <c r="A6879" s="19">
        <v>6871</v>
      </c>
      <c r="B6879" s="16" t="s">
        <v>24</v>
      </c>
      <c r="C6879" s="21" t="s">
        <v>25</v>
      </c>
      <c r="D6879" s="34">
        <v>195200000179050</v>
      </c>
      <c r="E6879" s="21" t="s">
        <v>6607</v>
      </c>
      <c r="F6879" s="36">
        <v>18994</v>
      </c>
      <c r="G6879" s="12">
        <v>50</v>
      </c>
      <c r="H6879" s="25">
        <v>5264.88</v>
      </c>
      <c r="I6879" s="13">
        <v>5264.88</v>
      </c>
      <c r="J6879" s="13">
        <f t="shared" si="107"/>
        <v>0</v>
      </c>
    </row>
    <row r="6880" spans="1:10" x14ac:dyDescent="0.25">
      <c r="A6880" s="19">
        <v>6872</v>
      </c>
      <c r="B6880" s="16" t="s">
        <v>24</v>
      </c>
      <c r="C6880" s="21" t="s">
        <v>25</v>
      </c>
      <c r="D6880" s="34">
        <v>195300000179060</v>
      </c>
      <c r="E6880" s="21" t="s">
        <v>6607</v>
      </c>
      <c r="F6880" s="36">
        <v>19360</v>
      </c>
      <c r="G6880" s="12">
        <v>50</v>
      </c>
      <c r="H6880" s="25">
        <v>102.09</v>
      </c>
      <c r="I6880" s="13">
        <v>102.09</v>
      </c>
      <c r="J6880" s="13">
        <f t="shared" si="107"/>
        <v>0</v>
      </c>
    </row>
    <row r="6881" spans="1:10" x14ac:dyDescent="0.25">
      <c r="A6881" s="19">
        <v>6873</v>
      </c>
      <c r="B6881" s="16" t="s">
        <v>24</v>
      </c>
      <c r="C6881" s="21" t="s">
        <v>25</v>
      </c>
      <c r="D6881" s="34">
        <v>195400000179070</v>
      </c>
      <c r="E6881" s="21" t="s">
        <v>6607</v>
      </c>
      <c r="F6881" s="36">
        <v>19725</v>
      </c>
      <c r="G6881" s="12">
        <v>50</v>
      </c>
      <c r="H6881" s="25">
        <v>4112.3</v>
      </c>
      <c r="I6881" s="13">
        <v>4112.3</v>
      </c>
      <c r="J6881" s="13">
        <f t="shared" si="107"/>
        <v>0</v>
      </c>
    </row>
    <row r="6882" spans="1:10" x14ac:dyDescent="0.25">
      <c r="A6882" s="19">
        <v>6874</v>
      </c>
      <c r="B6882" s="16" t="s">
        <v>24</v>
      </c>
      <c r="C6882" s="21" t="s">
        <v>25</v>
      </c>
      <c r="D6882" s="34">
        <v>195500000179080</v>
      </c>
      <c r="E6882" s="21" t="s">
        <v>6607</v>
      </c>
      <c r="F6882" s="36">
        <v>20090</v>
      </c>
      <c r="G6882" s="12">
        <v>50</v>
      </c>
      <c r="H6882" s="25">
        <v>151.80000000000001</v>
      </c>
      <c r="I6882" s="13">
        <v>151.80000000000001</v>
      </c>
      <c r="J6882" s="13">
        <f t="shared" si="107"/>
        <v>0</v>
      </c>
    </row>
    <row r="6883" spans="1:10" x14ac:dyDescent="0.25">
      <c r="A6883" s="19">
        <v>6875</v>
      </c>
      <c r="B6883" s="16" t="s">
        <v>24</v>
      </c>
      <c r="C6883" s="21" t="s">
        <v>25</v>
      </c>
      <c r="D6883" s="34">
        <v>195700000179090</v>
      </c>
      <c r="E6883" s="21" t="s">
        <v>6607</v>
      </c>
      <c r="F6883" s="36">
        <v>20821</v>
      </c>
      <c r="G6883" s="12">
        <v>50</v>
      </c>
      <c r="H6883" s="25">
        <v>10337.120000000001</v>
      </c>
      <c r="I6883" s="13">
        <v>10337.120000000001</v>
      </c>
      <c r="J6883" s="13">
        <f t="shared" si="107"/>
        <v>0</v>
      </c>
    </row>
    <row r="6884" spans="1:10" x14ac:dyDescent="0.25">
      <c r="A6884" s="19">
        <v>6876</v>
      </c>
      <c r="B6884" s="16" t="s">
        <v>24</v>
      </c>
      <c r="C6884" s="21" t="s">
        <v>25</v>
      </c>
      <c r="D6884" s="34">
        <v>195800000179100</v>
      </c>
      <c r="E6884" s="21" t="s">
        <v>6607</v>
      </c>
      <c r="F6884" s="36">
        <v>21186</v>
      </c>
      <c r="G6884" s="12">
        <v>50</v>
      </c>
      <c r="H6884" s="25">
        <v>6791.04</v>
      </c>
      <c r="I6884" s="13">
        <v>6791.04</v>
      </c>
      <c r="J6884" s="13">
        <f t="shared" si="107"/>
        <v>0</v>
      </c>
    </row>
    <row r="6885" spans="1:10" x14ac:dyDescent="0.25">
      <c r="A6885" s="19">
        <v>6877</v>
      </c>
      <c r="B6885" s="16" t="s">
        <v>24</v>
      </c>
      <c r="C6885" s="21" t="s">
        <v>25</v>
      </c>
      <c r="D6885" s="34">
        <v>196000000179110</v>
      </c>
      <c r="E6885" s="21" t="s">
        <v>6607</v>
      </c>
      <c r="F6885" s="36">
        <v>21916</v>
      </c>
      <c r="G6885" s="12">
        <v>50</v>
      </c>
      <c r="H6885" s="25">
        <v>275.31</v>
      </c>
      <c r="I6885" s="13">
        <v>275.31</v>
      </c>
      <c r="J6885" s="13">
        <f t="shared" si="107"/>
        <v>0</v>
      </c>
    </row>
    <row r="6886" spans="1:10" x14ac:dyDescent="0.25">
      <c r="A6886" s="19">
        <v>6878</v>
      </c>
      <c r="B6886" s="16" t="s">
        <v>24</v>
      </c>
      <c r="C6886" s="21" t="s">
        <v>25</v>
      </c>
      <c r="D6886" s="34">
        <v>196100000179120</v>
      </c>
      <c r="E6886" s="21" t="s">
        <v>6607</v>
      </c>
      <c r="F6886" s="36">
        <v>22282</v>
      </c>
      <c r="G6886" s="12">
        <v>50</v>
      </c>
      <c r="H6886" s="25">
        <v>156</v>
      </c>
      <c r="I6886" s="13">
        <v>156</v>
      </c>
      <c r="J6886" s="13">
        <f t="shared" si="107"/>
        <v>0</v>
      </c>
    </row>
    <row r="6887" spans="1:10" x14ac:dyDescent="0.25">
      <c r="A6887" s="19">
        <v>6879</v>
      </c>
      <c r="B6887" s="16" t="s">
        <v>24</v>
      </c>
      <c r="C6887" s="21" t="s">
        <v>25</v>
      </c>
      <c r="D6887" s="34">
        <v>196400000179130</v>
      </c>
      <c r="E6887" s="21" t="s">
        <v>6607</v>
      </c>
      <c r="F6887" s="36">
        <v>23377</v>
      </c>
      <c r="G6887" s="12">
        <v>50</v>
      </c>
      <c r="H6887" s="25">
        <v>69.36</v>
      </c>
      <c r="I6887" s="13">
        <v>69.36</v>
      </c>
      <c r="J6887" s="13">
        <f t="shared" si="107"/>
        <v>0</v>
      </c>
    </row>
    <row r="6888" spans="1:10" x14ac:dyDescent="0.25">
      <c r="A6888" s="19">
        <v>6880</v>
      </c>
      <c r="B6888" s="16" t="s">
        <v>24</v>
      </c>
      <c r="C6888" s="21" t="s">
        <v>25</v>
      </c>
      <c r="D6888" s="34">
        <v>196800000179140</v>
      </c>
      <c r="E6888" s="21" t="s">
        <v>6607</v>
      </c>
      <c r="F6888" s="36">
        <v>24838</v>
      </c>
      <c r="G6888" s="12">
        <v>50</v>
      </c>
      <c r="H6888" s="25">
        <v>451.29</v>
      </c>
      <c r="I6888" s="13">
        <v>451.29000000000099</v>
      </c>
      <c r="J6888" s="13">
        <f t="shared" si="107"/>
        <v>-9.6633812063373625E-13</v>
      </c>
    </row>
    <row r="6889" spans="1:10" x14ac:dyDescent="0.25">
      <c r="A6889" s="19">
        <v>6881</v>
      </c>
      <c r="B6889" s="16" t="s">
        <v>24</v>
      </c>
      <c r="C6889" s="21" t="s">
        <v>25</v>
      </c>
      <c r="D6889" s="34">
        <v>198000000179170</v>
      </c>
      <c r="E6889" s="21" t="s">
        <v>6607</v>
      </c>
      <c r="F6889" s="36">
        <v>29221</v>
      </c>
      <c r="G6889" s="12">
        <v>50</v>
      </c>
      <c r="H6889" s="25">
        <v>3761.57</v>
      </c>
      <c r="I6889" s="13">
        <v>2919.94</v>
      </c>
      <c r="J6889" s="13">
        <f t="shared" si="107"/>
        <v>841.63000000000011</v>
      </c>
    </row>
    <row r="6890" spans="1:10" x14ac:dyDescent="0.25">
      <c r="A6890" s="19">
        <v>6882</v>
      </c>
      <c r="B6890" s="16" t="s">
        <v>24</v>
      </c>
      <c r="C6890" s="21" t="s">
        <v>25</v>
      </c>
      <c r="D6890" s="34" t="s">
        <v>7052</v>
      </c>
      <c r="E6890" s="21" t="s">
        <v>7053</v>
      </c>
      <c r="F6890" s="36">
        <v>38261</v>
      </c>
      <c r="G6890" s="12">
        <v>50</v>
      </c>
      <c r="H6890" s="25">
        <v>593.12</v>
      </c>
      <c r="I6890" s="13">
        <v>165.94</v>
      </c>
      <c r="J6890" s="13">
        <f t="shared" si="107"/>
        <v>427.18</v>
      </c>
    </row>
    <row r="6891" spans="1:10" x14ac:dyDescent="0.25">
      <c r="A6891" s="19">
        <v>6883</v>
      </c>
      <c r="B6891" s="16" t="s">
        <v>24</v>
      </c>
      <c r="C6891" s="21" t="s">
        <v>25</v>
      </c>
      <c r="D6891" s="34" t="s">
        <v>5174</v>
      </c>
      <c r="E6891" s="21" t="s">
        <v>5175</v>
      </c>
      <c r="F6891" s="36">
        <v>38261</v>
      </c>
      <c r="G6891" s="12">
        <v>50</v>
      </c>
      <c r="H6891" s="25">
        <v>3741.24</v>
      </c>
      <c r="I6891" s="13">
        <v>1047.28</v>
      </c>
      <c r="J6891" s="13">
        <f t="shared" si="107"/>
        <v>2693.96</v>
      </c>
    </row>
    <row r="6892" spans="1:10" x14ac:dyDescent="0.25">
      <c r="A6892" s="19">
        <v>6884</v>
      </c>
      <c r="B6892" s="16" t="s">
        <v>24</v>
      </c>
      <c r="C6892" s="21" t="s">
        <v>25</v>
      </c>
      <c r="D6892" s="34" t="s">
        <v>3344</v>
      </c>
      <c r="E6892" s="21" t="s">
        <v>3345</v>
      </c>
      <c r="F6892" s="36">
        <v>38261</v>
      </c>
      <c r="G6892" s="12">
        <v>50</v>
      </c>
      <c r="H6892" s="25">
        <v>11318.18</v>
      </c>
      <c r="I6892" s="13">
        <v>3168.27</v>
      </c>
      <c r="J6892" s="13">
        <f t="shared" si="107"/>
        <v>8149.91</v>
      </c>
    </row>
    <row r="6893" spans="1:10" x14ac:dyDescent="0.25">
      <c r="A6893" s="19">
        <v>6885</v>
      </c>
      <c r="B6893" s="16" t="s">
        <v>24</v>
      </c>
      <c r="C6893" s="21" t="s">
        <v>25</v>
      </c>
      <c r="D6893" s="34" t="s">
        <v>775</v>
      </c>
      <c r="E6893" s="21" t="s">
        <v>776</v>
      </c>
      <c r="F6893" s="36">
        <v>38261</v>
      </c>
      <c r="G6893" s="12">
        <v>50</v>
      </c>
      <c r="H6893" s="25">
        <v>292211.08</v>
      </c>
      <c r="I6893" s="13">
        <v>81793.180000000095</v>
      </c>
      <c r="J6893" s="13">
        <f t="shared" si="107"/>
        <v>210417.89999999991</v>
      </c>
    </row>
    <row r="6894" spans="1:10" x14ac:dyDescent="0.25">
      <c r="A6894" s="19">
        <v>6886</v>
      </c>
      <c r="B6894" s="16" t="s">
        <v>24</v>
      </c>
      <c r="C6894" s="21" t="s">
        <v>25</v>
      </c>
      <c r="D6894" s="34" t="s">
        <v>943</v>
      </c>
      <c r="E6894" s="21" t="s">
        <v>944</v>
      </c>
      <c r="F6894" s="36">
        <v>38261</v>
      </c>
      <c r="G6894" s="12">
        <v>50</v>
      </c>
      <c r="H6894" s="25">
        <v>207799.08</v>
      </c>
      <c r="I6894" s="13">
        <v>57647.709999999897</v>
      </c>
      <c r="J6894" s="13">
        <f t="shared" si="107"/>
        <v>150151.37000000008</v>
      </c>
    </row>
    <row r="6895" spans="1:10" x14ac:dyDescent="0.25">
      <c r="A6895" s="19">
        <v>6887</v>
      </c>
      <c r="B6895" s="16" t="s">
        <v>24</v>
      </c>
      <c r="C6895" s="21" t="s">
        <v>25</v>
      </c>
      <c r="D6895" s="34">
        <v>197100000182910</v>
      </c>
      <c r="E6895" s="21" t="s">
        <v>3354</v>
      </c>
      <c r="F6895" s="36">
        <v>25934</v>
      </c>
      <c r="G6895" s="12">
        <v>50</v>
      </c>
      <c r="H6895" s="25">
        <v>2142.7800000000002</v>
      </c>
      <c r="I6895" s="13">
        <v>2047.86</v>
      </c>
      <c r="J6895" s="13">
        <f t="shared" si="107"/>
        <v>94.9200000000003</v>
      </c>
    </row>
    <row r="6896" spans="1:10" x14ac:dyDescent="0.25">
      <c r="A6896" s="19">
        <v>6888</v>
      </c>
      <c r="B6896" s="16" t="s">
        <v>24</v>
      </c>
      <c r="C6896" s="21" t="s">
        <v>25</v>
      </c>
      <c r="D6896" s="34">
        <v>197400000182920</v>
      </c>
      <c r="E6896" s="21" t="s">
        <v>3354</v>
      </c>
      <c r="F6896" s="36">
        <v>27030</v>
      </c>
      <c r="G6896" s="12">
        <v>50</v>
      </c>
      <c r="H6896" s="25">
        <v>11136</v>
      </c>
      <c r="I6896" s="13">
        <v>9981.70999999999</v>
      </c>
      <c r="J6896" s="13">
        <f t="shared" si="107"/>
        <v>1154.29000000001</v>
      </c>
    </row>
    <row r="6897" spans="1:10" x14ac:dyDescent="0.25">
      <c r="A6897" s="19">
        <v>6889</v>
      </c>
      <c r="B6897" s="16" t="s">
        <v>24</v>
      </c>
      <c r="C6897" s="21" t="s">
        <v>25</v>
      </c>
      <c r="D6897" s="34">
        <v>197500000182930</v>
      </c>
      <c r="E6897" s="21" t="s">
        <v>3354</v>
      </c>
      <c r="F6897" s="36">
        <v>27395</v>
      </c>
      <c r="G6897" s="12">
        <v>50</v>
      </c>
      <c r="H6897" s="25">
        <v>65667.94</v>
      </c>
      <c r="I6897" s="13">
        <v>57553.529999999802</v>
      </c>
      <c r="J6897" s="13">
        <f t="shared" si="107"/>
        <v>8114.4100000001999</v>
      </c>
    </row>
    <row r="6898" spans="1:10" x14ac:dyDescent="0.25">
      <c r="A6898" s="19">
        <v>6890</v>
      </c>
      <c r="B6898" s="16" t="s">
        <v>24</v>
      </c>
      <c r="C6898" s="21" t="s">
        <v>25</v>
      </c>
      <c r="D6898" s="34">
        <v>197600000182940</v>
      </c>
      <c r="E6898" s="21" t="s">
        <v>3354</v>
      </c>
      <c r="F6898" s="36">
        <v>27760</v>
      </c>
      <c r="G6898" s="12">
        <v>50</v>
      </c>
      <c r="H6898" s="25">
        <v>332.01</v>
      </c>
      <c r="I6898" s="13">
        <v>284.35000000000002</v>
      </c>
      <c r="J6898" s="13">
        <f t="shared" si="107"/>
        <v>47.659999999999968</v>
      </c>
    </row>
    <row r="6899" spans="1:10" x14ac:dyDescent="0.25">
      <c r="A6899" s="19">
        <v>6891</v>
      </c>
      <c r="B6899" s="16" t="s">
        <v>24</v>
      </c>
      <c r="C6899" s="21" t="s">
        <v>25</v>
      </c>
      <c r="D6899" s="34">
        <v>197700000182950</v>
      </c>
      <c r="E6899" s="21" t="s">
        <v>3354</v>
      </c>
      <c r="F6899" s="36">
        <v>28126</v>
      </c>
      <c r="G6899" s="12">
        <v>50</v>
      </c>
      <c r="H6899" s="25">
        <v>16790.93</v>
      </c>
      <c r="I6899" s="13">
        <v>14045.38</v>
      </c>
      <c r="J6899" s="13">
        <f t="shared" si="107"/>
        <v>2745.5500000000011</v>
      </c>
    </row>
    <row r="6900" spans="1:10" x14ac:dyDescent="0.25">
      <c r="A6900" s="19">
        <v>6892</v>
      </c>
      <c r="B6900" s="16" t="s">
        <v>24</v>
      </c>
      <c r="C6900" s="21" t="s">
        <v>25</v>
      </c>
      <c r="D6900" s="34">
        <v>197900000182960</v>
      </c>
      <c r="E6900" s="21" t="s">
        <v>3354</v>
      </c>
      <c r="F6900" s="36">
        <v>28856</v>
      </c>
      <c r="G6900" s="12">
        <v>50</v>
      </c>
      <c r="H6900" s="25">
        <v>7882.48</v>
      </c>
      <c r="I6900" s="13">
        <v>6277.34</v>
      </c>
      <c r="J6900" s="13">
        <f t="shared" si="107"/>
        <v>1605.1399999999994</v>
      </c>
    </row>
    <row r="6901" spans="1:10" x14ac:dyDescent="0.25">
      <c r="A6901" s="19">
        <v>6893</v>
      </c>
      <c r="B6901" s="16" t="s">
        <v>24</v>
      </c>
      <c r="C6901" s="21" t="s">
        <v>25</v>
      </c>
      <c r="D6901" s="34">
        <v>198000000182970</v>
      </c>
      <c r="E6901" s="21" t="s">
        <v>3354</v>
      </c>
      <c r="F6901" s="36">
        <v>29221</v>
      </c>
      <c r="G6901" s="12">
        <v>50</v>
      </c>
      <c r="H6901" s="25">
        <v>2588.6799999999998</v>
      </c>
      <c r="I6901" s="13">
        <v>2009.3799999999901</v>
      </c>
      <c r="J6901" s="13">
        <f t="shared" si="107"/>
        <v>579.30000000000973</v>
      </c>
    </row>
    <row r="6902" spans="1:10" x14ac:dyDescent="0.25">
      <c r="A6902" s="19">
        <v>6894</v>
      </c>
      <c r="B6902" s="16" t="s">
        <v>24</v>
      </c>
      <c r="C6902" s="21" t="s">
        <v>25</v>
      </c>
      <c r="D6902" s="34">
        <v>197500000183150</v>
      </c>
      <c r="E6902" s="21" t="s">
        <v>6300</v>
      </c>
      <c r="F6902" s="36">
        <v>27395</v>
      </c>
      <c r="G6902" s="12">
        <v>50</v>
      </c>
      <c r="H6902" s="25">
        <v>9306.56</v>
      </c>
      <c r="I6902" s="13">
        <v>8156.5799999999799</v>
      </c>
      <c r="J6902" s="13">
        <f t="shared" si="107"/>
        <v>1149.9800000000196</v>
      </c>
    </row>
    <row r="6903" spans="1:10" x14ac:dyDescent="0.25">
      <c r="A6903" s="19">
        <v>6895</v>
      </c>
      <c r="B6903" s="16" t="s">
        <v>24</v>
      </c>
      <c r="C6903" s="21" t="s">
        <v>25</v>
      </c>
      <c r="D6903" s="34">
        <v>197100000183160</v>
      </c>
      <c r="E6903" s="21" t="s">
        <v>1883</v>
      </c>
      <c r="F6903" s="36">
        <v>25934</v>
      </c>
      <c r="G6903" s="12">
        <v>50</v>
      </c>
      <c r="H6903" s="25">
        <v>5662.72</v>
      </c>
      <c r="I6903" s="13">
        <v>5407.7200000000103</v>
      </c>
      <c r="J6903" s="13">
        <f t="shared" si="107"/>
        <v>254.99999999999</v>
      </c>
    </row>
    <row r="6904" spans="1:10" x14ac:dyDescent="0.25">
      <c r="A6904" s="19">
        <v>6896</v>
      </c>
      <c r="B6904" s="16" t="s">
        <v>24</v>
      </c>
      <c r="C6904" s="21" t="s">
        <v>25</v>
      </c>
      <c r="D6904" s="34">
        <v>197400000183170</v>
      </c>
      <c r="E6904" s="21" t="s">
        <v>1883</v>
      </c>
      <c r="F6904" s="36">
        <v>27030</v>
      </c>
      <c r="G6904" s="12">
        <v>50</v>
      </c>
      <c r="H6904" s="25">
        <v>36406.89</v>
      </c>
      <c r="I6904" s="13">
        <v>32632.63</v>
      </c>
      <c r="J6904" s="13">
        <f t="shared" si="107"/>
        <v>3774.2599999999984</v>
      </c>
    </row>
    <row r="6905" spans="1:10" x14ac:dyDescent="0.25">
      <c r="A6905" s="19">
        <v>6897</v>
      </c>
      <c r="B6905" s="16" t="s">
        <v>24</v>
      </c>
      <c r="C6905" s="21" t="s">
        <v>25</v>
      </c>
      <c r="D6905" s="34">
        <v>197500000183180</v>
      </c>
      <c r="E6905" s="21" t="s">
        <v>1883</v>
      </c>
      <c r="F6905" s="36">
        <v>27395</v>
      </c>
      <c r="G6905" s="12">
        <v>50</v>
      </c>
      <c r="H6905" s="25">
        <v>183383.2</v>
      </c>
      <c r="I6905" s="13">
        <v>160723.29999999999</v>
      </c>
      <c r="J6905" s="13">
        <f t="shared" si="107"/>
        <v>22659.900000000023</v>
      </c>
    </row>
    <row r="6906" spans="1:10" x14ac:dyDescent="0.25">
      <c r="A6906" s="19">
        <v>6898</v>
      </c>
      <c r="B6906" s="16" t="s">
        <v>24</v>
      </c>
      <c r="C6906" s="21" t="s">
        <v>25</v>
      </c>
      <c r="D6906" s="34">
        <v>197600000183190</v>
      </c>
      <c r="E6906" s="21" t="s">
        <v>1883</v>
      </c>
      <c r="F6906" s="36">
        <v>27760</v>
      </c>
      <c r="G6906" s="12">
        <v>50</v>
      </c>
      <c r="H6906" s="25">
        <v>20610.46</v>
      </c>
      <c r="I6906" s="13">
        <v>17652.599999999999</v>
      </c>
      <c r="J6906" s="13">
        <f t="shared" si="107"/>
        <v>2957.8600000000006</v>
      </c>
    </row>
    <row r="6907" spans="1:10" x14ac:dyDescent="0.25">
      <c r="A6907" s="19">
        <v>6899</v>
      </c>
      <c r="B6907" s="16" t="s">
        <v>24</v>
      </c>
      <c r="C6907" s="21" t="s">
        <v>25</v>
      </c>
      <c r="D6907" s="34">
        <v>197700000183200</v>
      </c>
      <c r="E6907" s="21" t="s">
        <v>1883</v>
      </c>
      <c r="F6907" s="36">
        <v>28126</v>
      </c>
      <c r="G6907" s="12">
        <v>50</v>
      </c>
      <c r="H6907" s="25">
        <v>9284.58</v>
      </c>
      <c r="I6907" s="13">
        <v>7766.4699999999802</v>
      </c>
      <c r="J6907" s="13">
        <f t="shared" si="107"/>
        <v>1518.1100000000197</v>
      </c>
    </row>
    <row r="6908" spans="1:10" x14ac:dyDescent="0.25">
      <c r="A6908" s="19">
        <v>6900</v>
      </c>
      <c r="B6908" s="16" t="s">
        <v>24</v>
      </c>
      <c r="C6908" s="21" t="s">
        <v>25</v>
      </c>
      <c r="D6908" s="34">
        <v>198000000183220</v>
      </c>
      <c r="E6908" s="21" t="s">
        <v>1883</v>
      </c>
      <c r="F6908" s="36">
        <v>29221</v>
      </c>
      <c r="G6908" s="12">
        <v>50</v>
      </c>
      <c r="H6908" s="25">
        <v>150350.04999999999</v>
      </c>
      <c r="I6908" s="13">
        <v>116711.46</v>
      </c>
      <c r="J6908" s="13">
        <f t="shared" si="107"/>
        <v>33638.589999999982</v>
      </c>
    </row>
    <row r="6909" spans="1:10" x14ac:dyDescent="0.25">
      <c r="A6909" s="19">
        <v>6901</v>
      </c>
      <c r="B6909" s="16" t="s">
        <v>24</v>
      </c>
      <c r="C6909" s="21" t="s">
        <v>25</v>
      </c>
      <c r="D6909" s="34">
        <v>197500000183300</v>
      </c>
      <c r="E6909" s="21" t="s">
        <v>4240</v>
      </c>
      <c r="F6909" s="36">
        <v>27395</v>
      </c>
      <c r="G6909" s="12">
        <v>50</v>
      </c>
      <c r="H6909" s="25">
        <v>37406.129999999997</v>
      </c>
      <c r="I6909" s="13">
        <v>32783.83</v>
      </c>
      <c r="J6909" s="13">
        <f t="shared" si="107"/>
        <v>4622.2999999999956</v>
      </c>
    </row>
    <row r="6910" spans="1:10" x14ac:dyDescent="0.25">
      <c r="A6910" s="19">
        <v>6902</v>
      </c>
      <c r="B6910" s="16" t="s">
        <v>24</v>
      </c>
      <c r="C6910" s="21" t="s">
        <v>25</v>
      </c>
      <c r="D6910" s="34">
        <v>197900000183320</v>
      </c>
      <c r="E6910" s="21" t="s">
        <v>4240</v>
      </c>
      <c r="F6910" s="36">
        <v>28856</v>
      </c>
      <c r="G6910" s="12">
        <v>50</v>
      </c>
      <c r="H6910" s="25">
        <v>937.38</v>
      </c>
      <c r="I6910" s="13">
        <v>746.49000000000103</v>
      </c>
      <c r="J6910" s="13">
        <f t="shared" si="107"/>
        <v>190.88999999999896</v>
      </c>
    </row>
    <row r="6911" spans="1:10" x14ac:dyDescent="0.25">
      <c r="A6911" s="19">
        <v>6903</v>
      </c>
      <c r="B6911" s="16" t="s">
        <v>24</v>
      </c>
      <c r="C6911" s="21" t="s">
        <v>25</v>
      </c>
      <c r="D6911" s="34">
        <v>198000000183330</v>
      </c>
      <c r="E6911" s="21" t="s">
        <v>4240</v>
      </c>
      <c r="F6911" s="36">
        <v>29221</v>
      </c>
      <c r="G6911" s="12">
        <v>50</v>
      </c>
      <c r="H6911" s="25">
        <v>102.27</v>
      </c>
      <c r="I6911" s="13">
        <v>79.290000000000205</v>
      </c>
      <c r="J6911" s="13">
        <f t="shared" si="107"/>
        <v>22.979999999999791</v>
      </c>
    </row>
    <row r="6912" spans="1:10" x14ac:dyDescent="0.25">
      <c r="A6912" s="19">
        <v>6904</v>
      </c>
      <c r="B6912" s="16" t="s">
        <v>24</v>
      </c>
      <c r="C6912" s="21" t="s">
        <v>25</v>
      </c>
      <c r="D6912" s="34" t="s">
        <v>7626</v>
      </c>
      <c r="E6912" s="21" t="s">
        <v>7627</v>
      </c>
      <c r="F6912" s="36">
        <v>38261</v>
      </c>
      <c r="G6912" s="12">
        <v>50</v>
      </c>
      <c r="H6912" s="25">
        <v>80.3</v>
      </c>
      <c r="I6912" s="13">
        <v>22.61</v>
      </c>
      <c r="J6912" s="13">
        <f t="shared" si="107"/>
        <v>57.69</v>
      </c>
    </row>
    <row r="6913" spans="1:10" x14ac:dyDescent="0.25">
      <c r="A6913" s="19">
        <v>6905</v>
      </c>
      <c r="B6913" s="16" t="s">
        <v>24</v>
      </c>
      <c r="C6913" s="21" t="s">
        <v>25</v>
      </c>
      <c r="D6913" s="34">
        <v>201110000040964</v>
      </c>
      <c r="E6913" s="21" t="s">
        <v>6807</v>
      </c>
      <c r="F6913" s="36">
        <v>40633</v>
      </c>
      <c r="G6913" s="12">
        <v>50</v>
      </c>
      <c r="H6913" s="25">
        <v>758.02</v>
      </c>
      <c r="I6913" s="13">
        <v>113.79</v>
      </c>
      <c r="J6913" s="13">
        <f t="shared" si="107"/>
        <v>644.23</v>
      </c>
    </row>
    <row r="6914" spans="1:10" x14ac:dyDescent="0.25">
      <c r="A6914" s="19">
        <v>6906</v>
      </c>
      <c r="B6914" s="16" t="s">
        <v>24</v>
      </c>
      <c r="C6914" s="21" t="s">
        <v>25</v>
      </c>
      <c r="D6914" s="34">
        <v>201110000040965</v>
      </c>
      <c r="E6914" s="21" t="s">
        <v>7596</v>
      </c>
      <c r="F6914" s="36">
        <v>40633</v>
      </c>
      <c r="G6914" s="12">
        <v>50</v>
      </c>
      <c r="H6914" s="25">
        <v>93.48</v>
      </c>
      <c r="I6914" s="13">
        <v>13.98</v>
      </c>
      <c r="J6914" s="13">
        <f t="shared" si="107"/>
        <v>79.5</v>
      </c>
    </row>
    <row r="6915" spans="1:10" x14ac:dyDescent="0.25">
      <c r="A6915" s="19">
        <v>6907</v>
      </c>
      <c r="B6915" s="16" t="s">
        <v>24</v>
      </c>
      <c r="C6915" s="21" t="s">
        <v>25</v>
      </c>
      <c r="D6915" s="34">
        <v>201110000040966</v>
      </c>
      <c r="E6915" s="21" t="s">
        <v>6301</v>
      </c>
      <c r="F6915" s="36">
        <v>40633</v>
      </c>
      <c r="G6915" s="12">
        <v>50</v>
      </c>
      <c r="H6915" s="25">
        <v>1352.83</v>
      </c>
      <c r="I6915" s="13">
        <v>202.97</v>
      </c>
      <c r="J6915" s="13">
        <f t="shared" si="107"/>
        <v>1149.8599999999999</v>
      </c>
    </row>
    <row r="6916" spans="1:10" x14ac:dyDescent="0.25">
      <c r="A6916" s="19">
        <v>6908</v>
      </c>
      <c r="B6916" s="16" t="s">
        <v>24</v>
      </c>
      <c r="C6916" s="21" t="s">
        <v>25</v>
      </c>
      <c r="D6916" s="34">
        <v>201110000040967</v>
      </c>
      <c r="E6916" s="21" t="s">
        <v>2326</v>
      </c>
      <c r="F6916" s="36">
        <v>40633</v>
      </c>
      <c r="G6916" s="12">
        <v>50</v>
      </c>
      <c r="H6916" s="25">
        <v>22725.77</v>
      </c>
      <c r="I6916" s="13">
        <v>3409.5</v>
      </c>
      <c r="J6916" s="13">
        <f t="shared" si="107"/>
        <v>19316.27</v>
      </c>
    </row>
    <row r="6917" spans="1:10" x14ac:dyDescent="0.25">
      <c r="A6917" s="19">
        <v>6909</v>
      </c>
      <c r="B6917" s="16" t="s">
        <v>24</v>
      </c>
      <c r="C6917" s="21" t="s">
        <v>25</v>
      </c>
      <c r="D6917" s="34">
        <v>201110000040968</v>
      </c>
      <c r="E6917" s="21" t="s">
        <v>280</v>
      </c>
      <c r="F6917" s="36">
        <v>40633</v>
      </c>
      <c r="G6917" s="12">
        <v>50</v>
      </c>
      <c r="H6917" s="25">
        <v>1119228.3999999999</v>
      </c>
      <c r="I6917" s="13">
        <v>167915.05</v>
      </c>
      <c r="J6917" s="13">
        <f t="shared" si="107"/>
        <v>951313.34999999986</v>
      </c>
    </row>
    <row r="6918" spans="1:10" x14ac:dyDescent="0.25">
      <c r="A6918" s="19">
        <v>6910</v>
      </c>
      <c r="B6918" s="16" t="s">
        <v>24</v>
      </c>
      <c r="C6918" s="21" t="s">
        <v>25</v>
      </c>
      <c r="D6918" s="34">
        <v>201110000040969</v>
      </c>
      <c r="E6918" s="21" t="s">
        <v>491</v>
      </c>
      <c r="F6918" s="36">
        <v>40633</v>
      </c>
      <c r="G6918" s="12">
        <v>50</v>
      </c>
      <c r="H6918" s="25">
        <v>518978.72</v>
      </c>
      <c r="I6918" s="13">
        <v>77860.970000000103</v>
      </c>
      <c r="J6918" s="13">
        <f t="shared" si="107"/>
        <v>441117.74999999988</v>
      </c>
    </row>
    <row r="6919" spans="1:10" x14ac:dyDescent="0.25">
      <c r="A6919" s="19">
        <v>6911</v>
      </c>
      <c r="B6919" s="16" t="s">
        <v>24</v>
      </c>
      <c r="C6919" s="21" t="s">
        <v>25</v>
      </c>
      <c r="D6919" s="34">
        <v>199000000183060</v>
      </c>
      <c r="E6919" s="21" t="s">
        <v>2442</v>
      </c>
      <c r="F6919" s="36">
        <v>33147</v>
      </c>
      <c r="G6919" s="12">
        <v>50</v>
      </c>
      <c r="H6919" s="25">
        <v>5110.3999999999996</v>
      </c>
      <c r="I6919" s="13">
        <v>2834.8800000000101</v>
      </c>
      <c r="J6919" s="13">
        <f t="shared" si="107"/>
        <v>2275.5199999999895</v>
      </c>
    </row>
    <row r="6920" spans="1:10" x14ac:dyDescent="0.25">
      <c r="A6920" s="19">
        <v>6912</v>
      </c>
      <c r="B6920" s="16" t="s">
        <v>24</v>
      </c>
      <c r="C6920" s="21" t="s">
        <v>25</v>
      </c>
      <c r="D6920" s="34">
        <v>199100000183070</v>
      </c>
      <c r="E6920" s="21" t="s">
        <v>2442</v>
      </c>
      <c r="F6920" s="36">
        <v>33512</v>
      </c>
      <c r="G6920" s="12">
        <v>50</v>
      </c>
      <c r="H6920" s="25">
        <v>1473.78</v>
      </c>
      <c r="I6920" s="13">
        <v>787.75</v>
      </c>
      <c r="J6920" s="13">
        <f t="shared" si="107"/>
        <v>686.03</v>
      </c>
    </row>
    <row r="6921" spans="1:10" x14ac:dyDescent="0.25">
      <c r="A6921" s="19">
        <v>6913</v>
      </c>
      <c r="B6921" s="16" t="s">
        <v>24</v>
      </c>
      <c r="C6921" s="21" t="s">
        <v>25</v>
      </c>
      <c r="D6921" s="34">
        <v>199200000183080</v>
      </c>
      <c r="E6921" s="21" t="s">
        <v>2442</v>
      </c>
      <c r="F6921" s="36">
        <v>33878</v>
      </c>
      <c r="G6921" s="12">
        <v>50</v>
      </c>
      <c r="H6921" s="25">
        <v>418.28</v>
      </c>
      <c r="I6921" s="13">
        <v>215.33</v>
      </c>
      <c r="J6921" s="13">
        <f t="shared" ref="J6921:J6984" si="108">SUM(H6921-I6921)</f>
        <v>202.94999999999996</v>
      </c>
    </row>
    <row r="6922" spans="1:10" x14ac:dyDescent="0.25">
      <c r="A6922" s="19">
        <v>6914</v>
      </c>
      <c r="B6922" s="16" t="s">
        <v>24</v>
      </c>
      <c r="C6922" s="21" t="s">
        <v>25</v>
      </c>
      <c r="D6922" s="34">
        <v>199300000183090</v>
      </c>
      <c r="E6922" s="21" t="s">
        <v>2442</v>
      </c>
      <c r="F6922" s="36">
        <v>34243</v>
      </c>
      <c r="G6922" s="12">
        <v>50</v>
      </c>
      <c r="H6922" s="25">
        <v>618.71</v>
      </c>
      <c r="I6922" s="13">
        <v>305.7</v>
      </c>
      <c r="J6922" s="13">
        <f t="shared" si="108"/>
        <v>313.01000000000005</v>
      </c>
    </row>
    <row r="6923" spans="1:10" x14ac:dyDescent="0.25">
      <c r="A6923" s="19">
        <v>6915</v>
      </c>
      <c r="B6923" s="16" t="s">
        <v>24</v>
      </c>
      <c r="C6923" s="21" t="s">
        <v>25</v>
      </c>
      <c r="D6923" s="34">
        <v>199400000183100</v>
      </c>
      <c r="E6923" s="21" t="s">
        <v>2442</v>
      </c>
      <c r="F6923" s="36">
        <v>34608</v>
      </c>
      <c r="G6923" s="12">
        <v>50</v>
      </c>
      <c r="H6923" s="25">
        <v>2501.67</v>
      </c>
      <c r="I6923" s="13">
        <v>1186.58</v>
      </c>
      <c r="J6923" s="13">
        <f t="shared" si="108"/>
        <v>1315.0900000000001</v>
      </c>
    </row>
    <row r="6924" spans="1:10" x14ac:dyDescent="0.25">
      <c r="A6924" s="19">
        <v>6916</v>
      </c>
      <c r="B6924" s="16" t="s">
        <v>24</v>
      </c>
      <c r="C6924" s="21" t="s">
        <v>25</v>
      </c>
      <c r="D6924" s="34">
        <v>199500000183110</v>
      </c>
      <c r="E6924" s="21" t="s">
        <v>2442</v>
      </c>
      <c r="F6924" s="36">
        <v>34973</v>
      </c>
      <c r="G6924" s="12">
        <v>50</v>
      </c>
      <c r="H6924" s="25">
        <v>2249.15</v>
      </c>
      <c r="I6924" s="13">
        <v>1021.61</v>
      </c>
      <c r="J6924" s="13">
        <f t="shared" si="108"/>
        <v>1227.54</v>
      </c>
    </row>
    <row r="6925" spans="1:10" x14ac:dyDescent="0.25">
      <c r="A6925" s="19">
        <v>6917</v>
      </c>
      <c r="B6925" s="16" t="s">
        <v>24</v>
      </c>
      <c r="C6925" s="21" t="s">
        <v>25</v>
      </c>
      <c r="D6925" s="34">
        <v>199600000183120</v>
      </c>
      <c r="E6925" s="21" t="s">
        <v>2442</v>
      </c>
      <c r="F6925" s="36">
        <v>35339</v>
      </c>
      <c r="G6925" s="12">
        <v>50</v>
      </c>
      <c r="H6925" s="25">
        <v>231.66</v>
      </c>
      <c r="I6925" s="13">
        <v>100.48</v>
      </c>
      <c r="J6925" s="13">
        <f t="shared" si="108"/>
        <v>131.18</v>
      </c>
    </row>
    <row r="6926" spans="1:10" x14ac:dyDescent="0.25">
      <c r="A6926" s="19">
        <v>6918</v>
      </c>
      <c r="B6926" s="16" t="s">
        <v>24</v>
      </c>
      <c r="C6926" s="21" t="s">
        <v>25</v>
      </c>
      <c r="D6926" s="34">
        <v>199800000183140</v>
      </c>
      <c r="E6926" s="21" t="s">
        <v>2442</v>
      </c>
      <c r="F6926" s="36">
        <v>36068</v>
      </c>
      <c r="G6926" s="12">
        <v>50</v>
      </c>
      <c r="H6926" s="25">
        <v>4935.62</v>
      </c>
      <c r="I6926" s="13">
        <v>1973.56</v>
      </c>
      <c r="J6926" s="13">
        <f t="shared" si="108"/>
        <v>2962.06</v>
      </c>
    </row>
    <row r="6927" spans="1:10" x14ac:dyDescent="0.25">
      <c r="A6927" s="19">
        <v>6919</v>
      </c>
      <c r="B6927" s="16" t="s">
        <v>24</v>
      </c>
      <c r="C6927" s="21" t="s">
        <v>25</v>
      </c>
      <c r="D6927" s="34">
        <v>200810000015273</v>
      </c>
      <c r="E6927" s="21" t="s">
        <v>2442</v>
      </c>
      <c r="F6927" s="36">
        <v>39355</v>
      </c>
      <c r="G6927" s="12">
        <v>50</v>
      </c>
      <c r="H6927" s="25">
        <v>607.92999999999995</v>
      </c>
      <c r="I6927" s="13">
        <v>133.63</v>
      </c>
      <c r="J6927" s="13">
        <f t="shared" si="108"/>
        <v>474.29999999999995</v>
      </c>
    </row>
    <row r="6928" spans="1:10" x14ac:dyDescent="0.25">
      <c r="A6928" s="19">
        <v>6920</v>
      </c>
      <c r="B6928" s="16" t="s">
        <v>24</v>
      </c>
      <c r="C6928" s="21" t="s">
        <v>25</v>
      </c>
      <c r="D6928" s="34">
        <v>200910000019968</v>
      </c>
      <c r="E6928" s="21" t="s">
        <v>2442</v>
      </c>
      <c r="F6928" s="36">
        <v>39538</v>
      </c>
      <c r="G6928" s="12">
        <v>50</v>
      </c>
      <c r="H6928" s="25">
        <v>4362.7700000000004</v>
      </c>
      <c r="I6928" s="13">
        <v>915.969999999999</v>
      </c>
      <c r="J6928" s="13">
        <f t="shared" si="108"/>
        <v>3446.8000000000015</v>
      </c>
    </row>
    <row r="6929" spans="1:10" x14ac:dyDescent="0.25">
      <c r="A6929" s="19">
        <v>6921</v>
      </c>
      <c r="B6929" s="16" t="s">
        <v>24</v>
      </c>
      <c r="C6929" s="21" t="s">
        <v>25</v>
      </c>
      <c r="D6929" s="34">
        <v>201010000035677</v>
      </c>
      <c r="E6929" s="21" t="s">
        <v>2442</v>
      </c>
      <c r="F6929" s="36">
        <v>40269</v>
      </c>
      <c r="G6929" s="12">
        <v>50</v>
      </c>
      <c r="H6929" s="25">
        <v>153.69</v>
      </c>
      <c r="I6929" s="13">
        <v>26.01</v>
      </c>
      <c r="J6929" s="13">
        <f t="shared" si="108"/>
        <v>127.67999999999999</v>
      </c>
    </row>
    <row r="6930" spans="1:10" x14ac:dyDescent="0.25">
      <c r="A6930" s="19">
        <v>6922</v>
      </c>
      <c r="B6930" s="16" t="s">
        <v>24</v>
      </c>
      <c r="C6930" s="21" t="s">
        <v>25</v>
      </c>
      <c r="D6930" s="34">
        <v>199800000183290</v>
      </c>
      <c r="E6930" s="21" t="s">
        <v>2989</v>
      </c>
      <c r="F6930" s="36">
        <v>36068</v>
      </c>
      <c r="G6930" s="12">
        <v>50</v>
      </c>
      <c r="H6930" s="25">
        <v>13840.23</v>
      </c>
      <c r="I6930" s="13">
        <v>5534.24</v>
      </c>
      <c r="J6930" s="13">
        <f t="shared" si="108"/>
        <v>8305.99</v>
      </c>
    </row>
    <row r="6931" spans="1:10" x14ac:dyDescent="0.25">
      <c r="A6931" s="19">
        <v>6923</v>
      </c>
      <c r="B6931" s="16" t="s">
        <v>24</v>
      </c>
      <c r="C6931" s="21" t="s">
        <v>25</v>
      </c>
      <c r="D6931" s="34">
        <v>200810000015189</v>
      </c>
      <c r="E6931" s="21" t="s">
        <v>2989</v>
      </c>
      <c r="F6931" s="36">
        <v>39355</v>
      </c>
      <c r="G6931" s="12">
        <v>50</v>
      </c>
      <c r="H6931" s="25">
        <v>7453.96</v>
      </c>
      <c r="I6931" s="13">
        <v>1639.78</v>
      </c>
      <c r="J6931" s="13">
        <f t="shared" si="108"/>
        <v>5814.18</v>
      </c>
    </row>
    <row r="6932" spans="1:10" x14ac:dyDescent="0.25">
      <c r="A6932" s="19">
        <v>6924</v>
      </c>
      <c r="B6932" s="16" t="s">
        <v>24</v>
      </c>
      <c r="C6932" s="21" t="s">
        <v>25</v>
      </c>
      <c r="D6932" s="34">
        <v>200810000015274</v>
      </c>
      <c r="E6932" s="21" t="s">
        <v>2989</v>
      </c>
      <c r="F6932" s="36">
        <v>39355</v>
      </c>
      <c r="G6932" s="12">
        <v>50</v>
      </c>
      <c r="H6932" s="25">
        <v>2815.33</v>
      </c>
      <c r="I6932" s="13">
        <v>619.37999999999897</v>
      </c>
      <c r="J6932" s="13">
        <f t="shared" si="108"/>
        <v>2195.9500000000007</v>
      </c>
    </row>
    <row r="6933" spans="1:10" x14ac:dyDescent="0.25">
      <c r="A6933" s="19">
        <v>6925</v>
      </c>
      <c r="B6933" s="16" t="s">
        <v>24</v>
      </c>
      <c r="C6933" s="21" t="s">
        <v>25</v>
      </c>
      <c r="D6933" s="34">
        <v>200910000019969</v>
      </c>
      <c r="E6933" s="21" t="s">
        <v>2989</v>
      </c>
      <c r="F6933" s="36">
        <v>39538</v>
      </c>
      <c r="G6933" s="12">
        <v>50</v>
      </c>
      <c r="H6933" s="25">
        <v>2567.5300000000002</v>
      </c>
      <c r="I6933" s="13">
        <v>539.08000000000095</v>
      </c>
      <c r="J6933" s="13">
        <f t="shared" si="108"/>
        <v>2028.4499999999994</v>
      </c>
    </row>
    <row r="6934" spans="1:10" x14ac:dyDescent="0.25">
      <c r="A6934" s="19">
        <v>6926</v>
      </c>
      <c r="B6934" s="16" t="s">
        <v>24</v>
      </c>
      <c r="C6934" s="21" t="s">
        <v>25</v>
      </c>
      <c r="D6934" s="34">
        <v>201010000034912</v>
      </c>
      <c r="E6934" s="21" t="s">
        <v>2989</v>
      </c>
      <c r="F6934" s="36">
        <v>40268</v>
      </c>
      <c r="G6934" s="12">
        <v>50</v>
      </c>
      <c r="H6934" s="25">
        <v>2664.13</v>
      </c>
      <c r="I6934" s="13">
        <v>453.16999999999899</v>
      </c>
      <c r="J6934" s="13">
        <f t="shared" si="108"/>
        <v>2210.9600000000009</v>
      </c>
    </row>
    <row r="6935" spans="1:10" x14ac:dyDescent="0.25">
      <c r="A6935" s="19">
        <v>6927</v>
      </c>
      <c r="B6935" s="16" t="s">
        <v>24</v>
      </c>
      <c r="C6935" s="21" t="s">
        <v>25</v>
      </c>
      <c r="D6935" s="34" t="s">
        <v>7293</v>
      </c>
      <c r="E6935" s="21" t="s">
        <v>2989</v>
      </c>
      <c r="F6935" s="36">
        <v>37530</v>
      </c>
      <c r="G6935" s="12">
        <v>50</v>
      </c>
      <c r="H6935" s="25">
        <v>379.35</v>
      </c>
      <c r="I6935" s="13">
        <v>121.09</v>
      </c>
      <c r="J6935" s="13">
        <f t="shared" si="108"/>
        <v>258.26</v>
      </c>
    </row>
    <row r="6936" spans="1:10" x14ac:dyDescent="0.25">
      <c r="A6936" s="19">
        <v>6928</v>
      </c>
      <c r="B6936" s="16" t="s">
        <v>24</v>
      </c>
      <c r="C6936" s="21" t="s">
        <v>25</v>
      </c>
      <c r="D6936" s="34">
        <v>199000000183400</v>
      </c>
      <c r="E6936" s="21" t="s">
        <v>1098</v>
      </c>
      <c r="F6936" s="36">
        <v>33147</v>
      </c>
      <c r="G6936" s="12">
        <v>50</v>
      </c>
      <c r="H6936" s="25">
        <v>35526.49</v>
      </c>
      <c r="I6936" s="13">
        <v>19709.27</v>
      </c>
      <c r="J6936" s="13">
        <f t="shared" si="108"/>
        <v>15817.219999999998</v>
      </c>
    </row>
    <row r="6937" spans="1:10" x14ac:dyDescent="0.25">
      <c r="A6937" s="19">
        <v>6929</v>
      </c>
      <c r="B6937" s="16" t="s">
        <v>24</v>
      </c>
      <c r="C6937" s="21" t="s">
        <v>25</v>
      </c>
      <c r="D6937" s="34">
        <v>199100000183410</v>
      </c>
      <c r="E6937" s="21" t="s">
        <v>1098</v>
      </c>
      <c r="F6937" s="36">
        <v>33512</v>
      </c>
      <c r="G6937" s="12">
        <v>50</v>
      </c>
      <c r="H6937" s="25">
        <v>979.48</v>
      </c>
      <c r="I6937" s="13">
        <v>523.38</v>
      </c>
      <c r="J6937" s="13">
        <f t="shared" si="108"/>
        <v>456.1</v>
      </c>
    </row>
    <row r="6938" spans="1:10" x14ac:dyDescent="0.25">
      <c r="A6938" s="19">
        <v>6930</v>
      </c>
      <c r="B6938" s="16" t="s">
        <v>24</v>
      </c>
      <c r="C6938" s="21" t="s">
        <v>25</v>
      </c>
      <c r="D6938" s="34">
        <v>199200000183420</v>
      </c>
      <c r="E6938" s="21" t="s">
        <v>1098</v>
      </c>
      <c r="F6938" s="36">
        <v>33878</v>
      </c>
      <c r="G6938" s="12">
        <v>50</v>
      </c>
      <c r="H6938" s="25">
        <v>127.69</v>
      </c>
      <c r="I6938" s="13">
        <v>65.47</v>
      </c>
      <c r="J6938" s="13">
        <f t="shared" si="108"/>
        <v>62.22</v>
      </c>
    </row>
    <row r="6939" spans="1:10" x14ac:dyDescent="0.25">
      <c r="A6939" s="19">
        <v>6931</v>
      </c>
      <c r="B6939" s="16" t="s">
        <v>24</v>
      </c>
      <c r="C6939" s="21" t="s">
        <v>25</v>
      </c>
      <c r="D6939" s="34">
        <v>199400000183430</v>
      </c>
      <c r="E6939" s="21" t="s">
        <v>1098</v>
      </c>
      <c r="F6939" s="36">
        <v>34608</v>
      </c>
      <c r="G6939" s="12">
        <v>50</v>
      </c>
      <c r="H6939" s="25">
        <v>94813.4</v>
      </c>
      <c r="I6939" s="13">
        <v>44973.85</v>
      </c>
      <c r="J6939" s="13">
        <f t="shared" si="108"/>
        <v>49839.549999999996</v>
      </c>
    </row>
    <row r="6940" spans="1:10" x14ac:dyDescent="0.25">
      <c r="A6940" s="19">
        <v>6932</v>
      </c>
      <c r="B6940" s="16" t="s">
        <v>24</v>
      </c>
      <c r="C6940" s="21" t="s">
        <v>25</v>
      </c>
      <c r="D6940" s="34">
        <v>199500000183440</v>
      </c>
      <c r="E6940" s="21" t="s">
        <v>1098</v>
      </c>
      <c r="F6940" s="36">
        <v>34973</v>
      </c>
      <c r="G6940" s="12">
        <v>50</v>
      </c>
      <c r="H6940" s="25">
        <v>66812.59</v>
      </c>
      <c r="I6940" s="13">
        <v>30348.77</v>
      </c>
      <c r="J6940" s="13">
        <f t="shared" si="108"/>
        <v>36463.819999999992</v>
      </c>
    </row>
    <row r="6941" spans="1:10" x14ac:dyDescent="0.25">
      <c r="A6941" s="19">
        <v>6933</v>
      </c>
      <c r="B6941" s="16" t="s">
        <v>24</v>
      </c>
      <c r="C6941" s="21" t="s">
        <v>25</v>
      </c>
      <c r="D6941" s="34">
        <v>199600000183450</v>
      </c>
      <c r="E6941" s="21" t="s">
        <v>1098</v>
      </c>
      <c r="F6941" s="36">
        <v>35339</v>
      </c>
      <c r="G6941" s="12">
        <v>50</v>
      </c>
      <c r="H6941" s="25">
        <v>14754.63</v>
      </c>
      <c r="I6941" s="13">
        <v>6405.53999999999</v>
      </c>
      <c r="J6941" s="13">
        <f t="shared" si="108"/>
        <v>8349.0900000000092</v>
      </c>
    </row>
    <row r="6942" spans="1:10" x14ac:dyDescent="0.25">
      <c r="A6942" s="19">
        <v>6934</v>
      </c>
      <c r="B6942" s="16" t="s">
        <v>24</v>
      </c>
      <c r="C6942" s="21" t="s">
        <v>25</v>
      </c>
      <c r="D6942" s="34">
        <v>199800000183470</v>
      </c>
      <c r="E6942" s="21" t="s">
        <v>1098</v>
      </c>
      <c r="F6942" s="36">
        <v>36068</v>
      </c>
      <c r="G6942" s="12">
        <v>50</v>
      </c>
      <c r="H6942" s="25">
        <v>66888.03</v>
      </c>
      <c r="I6942" s="13">
        <v>26747.35</v>
      </c>
      <c r="J6942" s="13">
        <f t="shared" si="108"/>
        <v>40140.68</v>
      </c>
    </row>
    <row r="6943" spans="1:10" x14ac:dyDescent="0.25">
      <c r="A6943" s="19">
        <v>6935</v>
      </c>
      <c r="B6943" s="16" t="s">
        <v>24</v>
      </c>
      <c r="C6943" s="21" t="s">
        <v>25</v>
      </c>
      <c r="D6943" s="34">
        <v>199900000183480</v>
      </c>
      <c r="E6943" s="21" t="s">
        <v>1098</v>
      </c>
      <c r="F6943" s="36">
        <v>36433</v>
      </c>
      <c r="G6943" s="12">
        <v>50</v>
      </c>
      <c r="H6943" s="25">
        <v>18063.82</v>
      </c>
      <c r="I6943" s="13">
        <v>7280.00000000001</v>
      </c>
      <c r="J6943" s="13">
        <f t="shared" si="108"/>
        <v>10783.819999999989</v>
      </c>
    </row>
    <row r="6944" spans="1:10" x14ac:dyDescent="0.25">
      <c r="A6944" s="19">
        <v>6936</v>
      </c>
      <c r="B6944" s="16" t="s">
        <v>24</v>
      </c>
      <c r="C6944" s="21" t="s">
        <v>25</v>
      </c>
      <c r="D6944" s="34">
        <v>200810000015190</v>
      </c>
      <c r="E6944" s="21" t="s">
        <v>1098</v>
      </c>
      <c r="F6944" s="36">
        <v>39355</v>
      </c>
      <c r="G6944" s="12">
        <v>50</v>
      </c>
      <c r="H6944" s="25">
        <v>19947.169999999998</v>
      </c>
      <c r="I6944" s="13">
        <v>4388.1899999999996</v>
      </c>
      <c r="J6944" s="13">
        <f t="shared" si="108"/>
        <v>15558.98</v>
      </c>
    </row>
    <row r="6945" spans="1:10" x14ac:dyDescent="0.25">
      <c r="A6945" s="19">
        <v>6937</v>
      </c>
      <c r="B6945" s="16" t="s">
        <v>24</v>
      </c>
      <c r="C6945" s="21" t="s">
        <v>25</v>
      </c>
      <c r="D6945" s="34">
        <v>200810000015275</v>
      </c>
      <c r="E6945" s="21" t="s">
        <v>1098</v>
      </c>
      <c r="F6945" s="36">
        <v>39355</v>
      </c>
      <c r="G6945" s="12">
        <v>50</v>
      </c>
      <c r="H6945" s="25">
        <v>3021.95</v>
      </c>
      <c r="I6945" s="13">
        <v>664.74</v>
      </c>
      <c r="J6945" s="13">
        <f t="shared" si="108"/>
        <v>2357.21</v>
      </c>
    </row>
    <row r="6946" spans="1:10" x14ac:dyDescent="0.25">
      <c r="A6946" s="19">
        <v>6938</v>
      </c>
      <c r="B6946" s="16" t="s">
        <v>24</v>
      </c>
      <c r="C6946" s="21" t="s">
        <v>25</v>
      </c>
      <c r="D6946" s="34">
        <v>200910000019970</v>
      </c>
      <c r="E6946" s="21" t="s">
        <v>1098</v>
      </c>
      <c r="F6946" s="36">
        <v>39538</v>
      </c>
      <c r="G6946" s="12">
        <v>50</v>
      </c>
      <c r="H6946" s="25">
        <v>115472.71</v>
      </c>
      <c r="I6946" s="13">
        <v>24247.97</v>
      </c>
      <c r="J6946" s="13">
        <f t="shared" si="108"/>
        <v>91224.74</v>
      </c>
    </row>
    <row r="6947" spans="1:10" x14ac:dyDescent="0.25">
      <c r="A6947" s="19">
        <v>6939</v>
      </c>
      <c r="B6947" s="16" t="s">
        <v>24</v>
      </c>
      <c r="C6947" s="21" t="s">
        <v>25</v>
      </c>
      <c r="D6947" s="34">
        <v>200910000020054</v>
      </c>
      <c r="E6947" s="21" t="s">
        <v>1098</v>
      </c>
      <c r="F6947" s="36">
        <v>39538</v>
      </c>
      <c r="G6947" s="12">
        <v>50</v>
      </c>
      <c r="H6947" s="25">
        <v>5191.4799999999996</v>
      </c>
      <c r="I6947" s="13">
        <v>1090.0899999999999</v>
      </c>
      <c r="J6947" s="13">
        <f t="shared" si="108"/>
        <v>4101.3899999999994</v>
      </c>
    </row>
    <row r="6948" spans="1:10" x14ac:dyDescent="0.25">
      <c r="A6948" s="19">
        <v>6940</v>
      </c>
      <c r="B6948" s="16" t="s">
        <v>24</v>
      </c>
      <c r="C6948" s="21" t="s">
        <v>25</v>
      </c>
      <c r="D6948" s="34">
        <v>201010000034913</v>
      </c>
      <c r="E6948" s="21" t="s">
        <v>1098</v>
      </c>
      <c r="F6948" s="36">
        <v>40268</v>
      </c>
      <c r="G6948" s="12">
        <v>50</v>
      </c>
      <c r="H6948" s="25">
        <v>16558.099999999999</v>
      </c>
      <c r="I6948" s="13">
        <v>2815.47</v>
      </c>
      <c r="J6948" s="13">
        <f t="shared" si="108"/>
        <v>13742.63</v>
      </c>
    </row>
    <row r="6949" spans="1:10" x14ac:dyDescent="0.25">
      <c r="A6949" s="19">
        <v>6941</v>
      </c>
      <c r="B6949" s="16" t="s">
        <v>24</v>
      </c>
      <c r="C6949" s="21" t="s">
        <v>25</v>
      </c>
      <c r="D6949" s="34" t="s">
        <v>5002</v>
      </c>
      <c r="E6949" s="21" t="s">
        <v>1098</v>
      </c>
      <c r="F6949" s="36">
        <v>37530</v>
      </c>
      <c r="G6949" s="12">
        <v>50</v>
      </c>
      <c r="H6949" s="25">
        <v>4279.95</v>
      </c>
      <c r="I6949" s="13">
        <v>1368.85</v>
      </c>
      <c r="J6949" s="13">
        <f t="shared" si="108"/>
        <v>2911.1</v>
      </c>
    </row>
    <row r="6950" spans="1:10" x14ac:dyDescent="0.25">
      <c r="A6950" s="19">
        <v>6942</v>
      </c>
      <c r="B6950" s="16" t="s">
        <v>24</v>
      </c>
      <c r="C6950" s="21" t="s">
        <v>25</v>
      </c>
      <c r="D6950" s="34">
        <v>199000000183520</v>
      </c>
      <c r="E6950" s="21" t="s">
        <v>222</v>
      </c>
      <c r="F6950" s="36">
        <v>33147</v>
      </c>
      <c r="G6950" s="12">
        <v>50</v>
      </c>
      <c r="H6950" s="25">
        <v>101593.15</v>
      </c>
      <c r="I6950" s="13">
        <v>56361.199999999903</v>
      </c>
      <c r="J6950" s="13">
        <f t="shared" si="108"/>
        <v>45231.950000000092</v>
      </c>
    </row>
    <row r="6951" spans="1:10" x14ac:dyDescent="0.25">
      <c r="A6951" s="19">
        <v>6943</v>
      </c>
      <c r="B6951" s="16" t="s">
        <v>24</v>
      </c>
      <c r="C6951" s="21" t="s">
        <v>25</v>
      </c>
      <c r="D6951" s="34">
        <v>199200000183530</v>
      </c>
      <c r="E6951" s="21" t="s">
        <v>222</v>
      </c>
      <c r="F6951" s="36">
        <v>33878</v>
      </c>
      <c r="G6951" s="12">
        <v>50</v>
      </c>
      <c r="H6951" s="25">
        <v>20543.7</v>
      </c>
      <c r="I6951" s="13">
        <v>10570.69</v>
      </c>
      <c r="J6951" s="13">
        <f t="shared" si="108"/>
        <v>9973.01</v>
      </c>
    </row>
    <row r="6952" spans="1:10" x14ac:dyDescent="0.25">
      <c r="A6952" s="19">
        <v>6944</v>
      </c>
      <c r="B6952" s="16" t="s">
        <v>24</v>
      </c>
      <c r="C6952" s="21" t="s">
        <v>25</v>
      </c>
      <c r="D6952" s="34">
        <v>199300000183540</v>
      </c>
      <c r="E6952" s="21" t="s">
        <v>222</v>
      </c>
      <c r="F6952" s="36">
        <v>34243</v>
      </c>
      <c r="G6952" s="12">
        <v>50</v>
      </c>
      <c r="H6952" s="25">
        <v>64368.89</v>
      </c>
      <c r="I6952" s="13">
        <v>31826.730000000101</v>
      </c>
      <c r="J6952" s="13">
        <f t="shared" si="108"/>
        <v>32542.159999999898</v>
      </c>
    </row>
    <row r="6953" spans="1:10" x14ac:dyDescent="0.25">
      <c r="A6953" s="19">
        <v>6945</v>
      </c>
      <c r="B6953" s="16" t="s">
        <v>24</v>
      </c>
      <c r="C6953" s="21" t="s">
        <v>25</v>
      </c>
      <c r="D6953" s="34">
        <v>199400000183550</v>
      </c>
      <c r="E6953" s="21" t="s">
        <v>222</v>
      </c>
      <c r="F6953" s="36">
        <v>34608</v>
      </c>
      <c r="G6953" s="12">
        <v>50</v>
      </c>
      <c r="H6953" s="25">
        <v>276591.03999999998</v>
      </c>
      <c r="I6953" s="13">
        <v>131198.12</v>
      </c>
      <c r="J6953" s="13">
        <f t="shared" si="108"/>
        <v>145392.91999999998</v>
      </c>
    </row>
    <row r="6954" spans="1:10" x14ac:dyDescent="0.25">
      <c r="A6954" s="19">
        <v>6946</v>
      </c>
      <c r="B6954" s="16" t="s">
        <v>24</v>
      </c>
      <c r="C6954" s="21" t="s">
        <v>25</v>
      </c>
      <c r="D6954" s="34">
        <v>199500000183560</v>
      </c>
      <c r="E6954" s="21" t="s">
        <v>222</v>
      </c>
      <c r="F6954" s="36">
        <v>34973</v>
      </c>
      <c r="G6954" s="12">
        <v>50</v>
      </c>
      <c r="H6954" s="25">
        <v>432787.62</v>
      </c>
      <c r="I6954" s="13">
        <v>200401.23</v>
      </c>
      <c r="J6954" s="13">
        <f t="shared" si="108"/>
        <v>232386.38999999998</v>
      </c>
    </row>
    <row r="6955" spans="1:10" x14ac:dyDescent="0.25">
      <c r="A6955" s="19">
        <v>6947</v>
      </c>
      <c r="B6955" s="16" t="s">
        <v>24</v>
      </c>
      <c r="C6955" s="21" t="s">
        <v>25</v>
      </c>
      <c r="D6955" s="34">
        <v>199600000183570</v>
      </c>
      <c r="E6955" s="21" t="s">
        <v>222</v>
      </c>
      <c r="F6955" s="36">
        <v>35339</v>
      </c>
      <c r="G6955" s="12">
        <v>50</v>
      </c>
      <c r="H6955" s="25">
        <v>207513.5</v>
      </c>
      <c r="I6955" s="13">
        <v>93004.0600000001</v>
      </c>
      <c r="J6955" s="13">
        <f t="shared" si="108"/>
        <v>114509.4399999999</v>
      </c>
    </row>
    <row r="6956" spans="1:10" x14ac:dyDescent="0.25">
      <c r="A6956" s="19">
        <v>6948</v>
      </c>
      <c r="B6956" s="16" t="s">
        <v>24</v>
      </c>
      <c r="C6956" s="21" t="s">
        <v>25</v>
      </c>
      <c r="D6956" s="34">
        <v>199800000183590</v>
      </c>
      <c r="E6956" s="21" t="s">
        <v>222</v>
      </c>
      <c r="F6956" s="36">
        <v>36068</v>
      </c>
      <c r="G6956" s="12">
        <v>50</v>
      </c>
      <c r="H6956" s="25">
        <v>173254.34</v>
      </c>
      <c r="I6956" s="13">
        <v>70913.690000000206</v>
      </c>
      <c r="J6956" s="13">
        <f t="shared" si="108"/>
        <v>102340.64999999979</v>
      </c>
    </row>
    <row r="6957" spans="1:10" x14ac:dyDescent="0.25">
      <c r="A6957" s="19">
        <v>6949</v>
      </c>
      <c r="B6957" s="16" t="s">
        <v>24</v>
      </c>
      <c r="C6957" s="21" t="s">
        <v>25</v>
      </c>
      <c r="D6957" s="34">
        <v>199900000183600</v>
      </c>
      <c r="E6957" s="21" t="s">
        <v>222</v>
      </c>
      <c r="F6957" s="36">
        <v>36433</v>
      </c>
      <c r="G6957" s="12">
        <v>50</v>
      </c>
      <c r="H6957" s="25">
        <v>1355103.49</v>
      </c>
      <c r="I6957" s="13">
        <v>546150.32999999996</v>
      </c>
      <c r="J6957" s="13">
        <f t="shared" si="108"/>
        <v>808953.16</v>
      </c>
    </row>
    <row r="6958" spans="1:10" x14ac:dyDescent="0.25">
      <c r="A6958" s="19">
        <v>6950</v>
      </c>
      <c r="B6958" s="16" t="s">
        <v>24</v>
      </c>
      <c r="C6958" s="21" t="s">
        <v>25</v>
      </c>
      <c r="D6958" s="34">
        <v>200710000006699</v>
      </c>
      <c r="E6958" s="21" t="s">
        <v>222</v>
      </c>
      <c r="F6958" s="36">
        <v>38990</v>
      </c>
      <c r="G6958" s="12">
        <v>50</v>
      </c>
      <c r="H6958" s="25">
        <v>208221.15</v>
      </c>
      <c r="I6958" s="13">
        <v>50521.72</v>
      </c>
      <c r="J6958" s="13">
        <f t="shared" si="108"/>
        <v>157699.43</v>
      </c>
    </row>
    <row r="6959" spans="1:10" x14ac:dyDescent="0.25">
      <c r="A6959" s="19">
        <v>6951</v>
      </c>
      <c r="B6959" s="16" t="s">
        <v>24</v>
      </c>
      <c r="C6959" s="21" t="s">
        <v>25</v>
      </c>
      <c r="D6959" s="34">
        <v>200810000015191</v>
      </c>
      <c r="E6959" s="21" t="s">
        <v>222</v>
      </c>
      <c r="F6959" s="36">
        <v>39355</v>
      </c>
      <c r="G6959" s="12">
        <v>50</v>
      </c>
      <c r="H6959" s="25">
        <v>676393.52</v>
      </c>
      <c r="I6959" s="13">
        <v>148806.37</v>
      </c>
      <c r="J6959" s="13">
        <f t="shared" si="108"/>
        <v>527587.15</v>
      </c>
    </row>
    <row r="6960" spans="1:10" x14ac:dyDescent="0.25">
      <c r="A6960" s="19">
        <v>6952</v>
      </c>
      <c r="B6960" s="16" t="s">
        <v>24</v>
      </c>
      <c r="C6960" s="21" t="s">
        <v>25</v>
      </c>
      <c r="D6960" s="34">
        <v>200810000015276</v>
      </c>
      <c r="E6960" s="21" t="s">
        <v>222</v>
      </c>
      <c r="F6960" s="36">
        <v>39355</v>
      </c>
      <c r="G6960" s="12">
        <v>50</v>
      </c>
      <c r="H6960" s="25">
        <v>366313.99</v>
      </c>
      <c r="I6960" s="13">
        <v>80588.940000000104</v>
      </c>
      <c r="J6960" s="13">
        <f t="shared" si="108"/>
        <v>285725.04999999987</v>
      </c>
    </row>
    <row r="6961" spans="1:10" x14ac:dyDescent="0.25">
      <c r="A6961" s="19">
        <v>6953</v>
      </c>
      <c r="B6961" s="16" t="s">
        <v>24</v>
      </c>
      <c r="C6961" s="21" t="s">
        <v>25</v>
      </c>
      <c r="D6961" s="34">
        <v>200910000019971</v>
      </c>
      <c r="E6961" s="21" t="s">
        <v>222</v>
      </c>
      <c r="F6961" s="36">
        <v>39538</v>
      </c>
      <c r="G6961" s="12">
        <v>50</v>
      </c>
      <c r="H6961" s="25">
        <v>1285446.3400000001</v>
      </c>
      <c r="I6961" s="13">
        <v>269926.03999999998</v>
      </c>
      <c r="J6961" s="13">
        <f t="shared" si="108"/>
        <v>1015520.3</v>
      </c>
    </row>
    <row r="6962" spans="1:10" x14ac:dyDescent="0.25">
      <c r="A6962" s="19">
        <v>6954</v>
      </c>
      <c r="B6962" s="16" t="s">
        <v>24</v>
      </c>
      <c r="C6962" s="21" t="s">
        <v>25</v>
      </c>
      <c r="D6962" s="34">
        <v>200910000020055</v>
      </c>
      <c r="E6962" s="21" t="s">
        <v>222</v>
      </c>
      <c r="F6962" s="36">
        <v>39538</v>
      </c>
      <c r="G6962" s="12">
        <v>50</v>
      </c>
      <c r="H6962" s="25">
        <v>307686.69</v>
      </c>
      <c r="I6962" s="13">
        <v>64657.500000000102</v>
      </c>
      <c r="J6962" s="13">
        <f t="shared" si="108"/>
        <v>243029.18999999989</v>
      </c>
    </row>
    <row r="6963" spans="1:10" x14ac:dyDescent="0.25">
      <c r="A6963" s="19">
        <v>6955</v>
      </c>
      <c r="B6963" s="16" t="s">
        <v>24</v>
      </c>
      <c r="C6963" s="21" t="s">
        <v>25</v>
      </c>
      <c r="D6963" s="34">
        <v>201010000034914</v>
      </c>
      <c r="E6963" s="21" t="s">
        <v>222</v>
      </c>
      <c r="F6963" s="36">
        <v>40268</v>
      </c>
      <c r="G6963" s="12">
        <v>50</v>
      </c>
      <c r="H6963" s="25">
        <v>905290.08</v>
      </c>
      <c r="I6963" s="13">
        <v>153924</v>
      </c>
      <c r="J6963" s="13">
        <f t="shared" si="108"/>
        <v>751366.08</v>
      </c>
    </row>
    <row r="6964" spans="1:10" x14ac:dyDescent="0.25">
      <c r="A6964" s="19">
        <v>6956</v>
      </c>
      <c r="B6964" s="16" t="s">
        <v>24</v>
      </c>
      <c r="C6964" s="21" t="s">
        <v>25</v>
      </c>
      <c r="D6964" s="34">
        <v>201110000041032</v>
      </c>
      <c r="E6964" s="21" t="s">
        <v>222</v>
      </c>
      <c r="F6964" s="36">
        <v>40633</v>
      </c>
      <c r="G6964" s="12">
        <v>50</v>
      </c>
      <c r="H6964" s="25">
        <v>622975.5</v>
      </c>
      <c r="I6964" s="13">
        <v>93463.18</v>
      </c>
      <c r="J6964" s="13">
        <f t="shared" si="108"/>
        <v>529512.32000000007</v>
      </c>
    </row>
    <row r="6965" spans="1:10" x14ac:dyDescent="0.25">
      <c r="A6965" s="19">
        <v>6957</v>
      </c>
      <c r="B6965" s="16" t="s">
        <v>24</v>
      </c>
      <c r="C6965" s="21" t="s">
        <v>25</v>
      </c>
      <c r="D6965" s="34" t="s">
        <v>2339</v>
      </c>
      <c r="E6965" s="21" t="s">
        <v>222</v>
      </c>
      <c r="F6965" s="36">
        <v>37530</v>
      </c>
      <c r="G6965" s="12">
        <v>50</v>
      </c>
      <c r="H6965" s="25">
        <v>28047.360000000001</v>
      </c>
      <c r="I6965" s="13">
        <v>8970.8799999999792</v>
      </c>
      <c r="J6965" s="13">
        <f t="shared" si="108"/>
        <v>19076.480000000021</v>
      </c>
    </row>
    <row r="6966" spans="1:10" x14ac:dyDescent="0.25">
      <c r="A6966" s="19">
        <v>6958</v>
      </c>
      <c r="B6966" s="16" t="s">
        <v>24</v>
      </c>
      <c r="C6966" s="21" t="s">
        <v>25</v>
      </c>
      <c r="D6966" s="34" t="s">
        <v>7666</v>
      </c>
      <c r="E6966" s="21" t="s">
        <v>222</v>
      </c>
      <c r="F6966" s="36">
        <v>38626</v>
      </c>
      <c r="G6966" s="12">
        <v>50</v>
      </c>
      <c r="H6966" s="25">
        <v>50.09</v>
      </c>
      <c r="I6966" s="13">
        <v>12.9</v>
      </c>
      <c r="J6966" s="13">
        <f t="shared" si="108"/>
        <v>37.190000000000005</v>
      </c>
    </row>
    <row r="6967" spans="1:10" x14ac:dyDescent="0.25">
      <c r="A6967" s="19">
        <v>6959</v>
      </c>
      <c r="B6967" s="16" t="s">
        <v>24</v>
      </c>
      <c r="C6967" s="21" t="s">
        <v>25</v>
      </c>
      <c r="D6967" s="34" t="s">
        <v>1951</v>
      </c>
      <c r="E6967" s="21" t="s">
        <v>222</v>
      </c>
      <c r="F6967" s="36">
        <v>37530</v>
      </c>
      <c r="G6967" s="12">
        <v>50</v>
      </c>
      <c r="H6967" s="25">
        <v>45252.97</v>
      </c>
      <c r="I6967" s="13">
        <v>14479.97</v>
      </c>
      <c r="J6967" s="13">
        <f t="shared" si="108"/>
        <v>30773</v>
      </c>
    </row>
    <row r="6968" spans="1:10" x14ac:dyDescent="0.25">
      <c r="A6968" s="19">
        <v>6960</v>
      </c>
      <c r="B6968" s="16" t="s">
        <v>24</v>
      </c>
      <c r="C6968" s="21" t="s">
        <v>25</v>
      </c>
      <c r="D6968" s="34">
        <v>199000000183710</v>
      </c>
      <c r="E6968" s="21" t="s">
        <v>3012</v>
      </c>
      <c r="F6968" s="36">
        <v>33147</v>
      </c>
      <c r="G6968" s="12">
        <v>50</v>
      </c>
      <c r="H6968" s="25">
        <v>23396.37</v>
      </c>
      <c r="I6968" s="13">
        <v>12979.66</v>
      </c>
      <c r="J6968" s="13">
        <f t="shared" si="108"/>
        <v>10416.709999999999</v>
      </c>
    </row>
    <row r="6969" spans="1:10" x14ac:dyDescent="0.25">
      <c r="A6969" s="19">
        <v>6961</v>
      </c>
      <c r="B6969" s="16" t="s">
        <v>24</v>
      </c>
      <c r="C6969" s="21" t="s">
        <v>25</v>
      </c>
      <c r="D6969" s="34">
        <v>199300000183720</v>
      </c>
      <c r="E6969" s="21" t="s">
        <v>3012</v>
      </c>
      <c r="F6969" s="36">
        <v>34243</v>
      </c>
      <c r="G6969" s="12">
        <v>50</v>
      </c>
      <c r="H6969" s="25">
        <v>14131.25</v>
      </c>
      <c r="I6969" s="13">
        <v>6987.0900000000101</v>
      </c>
      <c r="J6969" s="13">
        <f t="shared" si="108"/>
        <v>7144.1599999999899</v>
      </c>
    </row>
    <row r="6970" spans="1:10" x14ac:dyDescent="0.25">
      <c r="A6970" s="19">
        <v>6962</v>
      </c>
      <c r="B6970" s="16" t="s">
        <v>24</v>
      </c>
      <c r="C6970" s="21" t="s">
        <v>25</v>
      </c>
      <c r="D6970" s="34">
        <v>199500000183730</v>
      </c>
      <c r="E6970" s="21" t="s">
        <v>3012</v>
      </c>
      <c r="F6970" s="36">
        <v>34973</v>
      </c>
      <c r="G6970" s="12">
        <v>50</v>
      </c>
      <c r="H6970" s="25">
        <v>2599.59</v>
      </c>
      <c r="I6970" s="13">
        <v>1180.57</v>
      </c>
      <c r="J6970" s="13">
        <f t="shared" si="108"/>
        <v>1419.0200000000002</v>
      </c>
    </row>
    <row r="6971" spans="1:10" x14ac:dyDescent="0.25">
      <c r="A6971" s="19">
        <v>6963</v>
      </c>
      <c r="B6971" s="16" t="s">
        <v>24</v>
      </c>
      <c r="C6971" s="21" t="s">
        <v>25</v>
      </c>
      <c r="D6971" s="34">
        <v>199000000183630</v>
      </c>
      <c r="E6971" s="21" t="s">
        <v>303</v>
      </c>
      <c r="F6971" s="36">
        <v>33147</v>
      </c>
      <c r="G6971" s="12">
        <v>50</v>
      </c>
      <c r="H6971" s="25">
        <v>19997.8</v>
      </c>
      <c r="I6971" s="13">
        <v>11094.21</v>
      </c>
      <c r="J6971" s="13">
        <f t="shared" si="108"/>
        <v>8903.59</v>
      </c>
    </row>
    <row r="6972" spans="1:10" x14ac:dyDescent="0.25">
      <c r="A6972" s="19">
        <v>6964</v>
      </c>
      <c r="B6972" s="16" t="s">
        <v>24</v>
      </c>
      <c r="C6972" s="21" t="s">
        <v>25</v>
      </c>
      <c r="D6972" s="34">
        <v>199200000183640</v>
      </c>
      <c r="E6972" s="21" t="s">
        <v>303</v>
      </c>
      <c r="F6972" s="36">
        <v>33878</v>
      </c>
      <c r="G6972" s="12">
        <v>50</v>
      </c>
      <c r="H6972" s="25">
        <v>31600.71</v>
      </c>
      <c r="I6972" s="13">
        <v>18570.580000000002</v>
      </c>
      <c r="J6972" s="13">
        <f t="shared" si="108"/>
        <v>13030.129999999997</v>
      </c>
    </row>
    <row r="6973" spans="1:10" x14ac:dyDescent="0.25">
      <c r="A6973" s="19">
        <v>6965</v>
      </c>
      <c r="B6973" s="16" t="s">
        <v>24</v>
      </c>
      <c r="C6973" s="21" t="s">
        <v>25</v>
      </c>
      <c r="D6973" s="34">
        <v>199400000183650</v>
      </c>
      <c r="E6973" s="21" t="s">
        <v>303</v>
      </c>
      <c r="F6973" s="36">
        <v>34608</v>
      </c>
      <c r="G6973" s="12">
        <v>50</v>
      </c>
      <c r="H6973" s="25">
        <v>135365.1</v>
      </c>
      <c r="I6973" s="13">
        <v>64208.890000000101</v>
      </c>
      <c r="J6973" s="13">
        <f t="shared" si="108"/>
        <v>71156.209999999905</v>
      </c>
    </row>
    <row r="6974" spans="1:10" x14ac:dyDescent="0.25">
      <c r="A6974" s="19">
        <v>6966</v>
      </c>
      <c r="B6974" s="16" t="s">
        <v>24</v>
      </c>
      <c r="C6974" s="21" t="s">
        <v>25</v>
      </c>
      <c r="D6974" s="34">
        <v>199500000183660</v>
      </c>
      <c r="E6974" s="21" t="s">
        <v>303</v>
      </c>
      <c r="F6974" s="36">
        <v>34973</v>
      </c>
      <c r="G6974" s="12">
        <v>50</v>
      </c>
      <c r="H6974" s="25">
        <v>574205.06000000006</v>
      </c>
      <c r="I6974" s="13">
        <v>265884.67000000097</v>
      </c>
      <c r="J6974" s="13">
        <f t="shared" si="108"/>
        <v>308320.38999999908</v>
      </c>
    </row>
    <row r="6975" spans="1:10" x14ac:dyDescent="0.25">
      <c r="A6975" s="19">
        <v>6967</v>
      </c>
      <c r="B6975" s="16" t="s">
        <v>24</v>
      </c>
      <c r="C6975" s="21" t="s">
        <v>25</v>
      </c>
      <c r="D6975" s="34">
        <v>199600000183670</v>
      </c>
      <c r="E6975" s="21" t="s">
        <v>303</v>
      </c>
      <c r="F6975" s="36">
        <v>35339</v>
      </c>
      <c r="G6975" s="12">
        <v>50</v>
      </c>
      <c r="H6975" s="25">
        <v>158241.29</v>
      </c>
      <c r="I6975" s="13">
        <v>70920.700000000099</v>
      </c>
      <c r="J6975" s="13">
        <f t="shared" si="108"/>
        <v>87320.589999999909</v>
      </c>
    </row>
    <row r="6976" spans="1:10" x14ac:dyDescent="0.25">
      <c r="A6976" s="19">
        <v>6968</v>
      </c>
      <c r="B6976" s="16" t="s">
        <v>24</v>
      </c>
      <c r="C6976" s="21" t="s">
        <v>25</v>
      </c>
      <c r="D6976" s="34">
        <v>199800000183690</v>
      </c>
      <c r="E6976" s="21" t="s">
        <v>303</v>
      </c>
      <c r="F6976" s="36">
        <v>36068</v>
      </c>
      <c r="G6976" s="12">
        <v>50</v>
      </c>
      <c r="H6976" s="25">
        <v>2522.5700000000002</v>
      </c>
      <c r="I6976" s="13">
        <v>1008.78</v>
      </c>
      <c r="J6976" s="13">
        <f t="shared" si="108"/>
        <v>1513.7900000000002</v>
      </c>
    </row>
    <row r="6977" spans="1:10" x14ac:dyDescent="0.25">
      <c r="A6977" s="19">
        <v>6969</v>
      </c>
      <c r="B6977" s="16" t="s">
        <v>24</v>
      </c>
      <c r="C6977" s="21" t="s">
        <v>25</v>
      </c>
      <c r="D6977" s="34">
        <v>199900000183700</v>
      </c>
      <c r="E6977" s="21" t="s">
        <v>303</v>
      </c>
      <c r="F6977" s="36">
        <v>36433</v>
      </c>
      <c r="G6977" s="12">
        <v>50</v>
      </c>
      <c r="H6977" s="25">
        <v>317172.7</v>
      </c>
      <c r="I6977" s="13">
        <v>127830.74</v>
      </c>
      <c r="J6977" s="13">
        <f t="shared" si="108"/>
        <v>189341.96000000002</v>
      </c>
    </row>
    <row r="6978" spans="1:10" x14ac:dyDescent="0.25">
      <c r="A6978" s="19">
        <v>6970</v>
      </c>
      <c r="B6978" s="16" t="s">
        <v>24</v>
      </c>
      <c r="C6978" s="21" t="s">
        <v>25</v>
      </c>
      <c r="D6978" s="34">
        <v>200100000183610</v>
      </c>
      <c r="E6978" s="21" t="s">
        <v>303</v>
      </c>
      <c r="F6978" s="36">
        <v>37164</v>
      </c>
      <c r="G6978" s="12">
        <v>50</v>
      </c>
      <c r="H6978" s="25">
        <v>137782.1</v>
      </c>
      <c r="I6978" s="13">
        <v>47872.2</v>
      </c>
      <c r="J6978" s="13">
        <f t="shared" si="108"/>
        <v>89909.900000000009</v>
      </c>
    </row>
    <row r="6979" spans="1:10" x14ac:dyDescent="0.25">
      <c r="A6979" s="19">
        <v>6971</v>
      </c>
      <c r="B6979" s="16" t="s">
        <v>24</v>
      </c>
      <c r="C6979" s="21" t="s">
        <v>25</v>
      </c>
      <c r="D6979" s="34">
        <v>200710000006700</v>
      </c>
      <c r="E6979" s="21" t="s">
        <v>303</v>
      </c>
      <c r="F6979" s="36">
        <v>38990</v>
      </c>
      <c r="G6979" s="12">
        <v>50</v>
      </c>
      <c r="H6979" s="25">
        <v>1006437.19</v>
      </c>
      <c r="I6979" s="13">
        <v>260244.78999999899</v>
      </c>
      <c r="J6979" s="13">
        <f t="shared" si="108"/>
        <v>746192.40000000095</v>
      </c>
    </row>
    <row r="6980" spans="1:10" x14ac:dyDescent="0.25">
      <c r="A6980" s="19">
        <v>6972</v>
      </c>
      <c r="B6980" s="16" t="s">
        <v>24</v>
      </c>
      <c r="C6980" s="21" t="s">
        <v>25</v>
      </c>
      <c r="D6980" s="34">
        <v>200810000015192</v>
      </c>
      <c r="E6980" s="21" t="s">
        <v>303</v>
      </c>
      <c r="F6980" s="36">
        <v>39355</v>
      </c>
      <c r="G6980" s="12">
        <v>50</v>
      </c>
      <c r="H6980" s="25">
        <v>947572.93</v>
      </c>
      <c r="I6980" s="13">
        <v>208466.179999999</v>
      </c>
      <c r="J6980" s="13">
        <f t="shared" si="108"/>
        <v>739106.75000000105</v>
      </c>
    </row>
    <row r="6981" spans="1:10" x14ac:dyDescent="0.25">
      <c r="A6981" s="19">
        <v>6973</v>
      </c>
      <c r="B6981" s="16" t="s">
        <v>24</v>
      </c>
      <c r="C6981" s="21" t="s">
        <v>25</v>
      </c>
      <c r="D6981" s="34">
        <v>200810000015277</v>
      </c>
      <c r="E6981" s="21" t="s">
        <v>303</v>
      </c>
      <c r="F6981" s="36">
        <v>39355</v>
      </c>
      <c r="G6981" s="12">
        <v>50</v>
      </c>
      <c r="H6981" s="25">
        <v>265049.3</v>
      </c>
      <c r="I6981" s="13">
        <v>58310.89</v>
      </c>
      <c r="J6981" s="13">
        <f t="shared" si="108"/>
        <v>206738.40999999997</v>
      </c>
    </row>
    <row r="6982" spans="1:10" x14ac:dyDescent="0.25">
      <c r="A6982" s="19">
        <v>6974</v>
      </c>
      <c r="B6982" s="16" t="s">
        <v>24</v>
      </c>
      <c r="C6982" s="21" t="s">
        <v>25</v>
      </c>
      <c r="D6982" s="34">
        <v>200910000019972</v>
      </c>
      <c r="E6982" s="21" t="s">
        <v>303</v>
      </c>
      <c r="F6982" s="36">
        <v>39538</v>
      </c>
      <c r="G6982" s="12">
        <v>50</v>
      </c>
      <c r="H6982" s="25">
        <v>676444.97</v>
      </c>
      <c r="I6982" s="13">
        <v>142044</v>
      </c>
      <c r="J6982" s="13">
        <f t="shared" si="108"/>
        <v>534400.97</v>
      </c>
    </row>
    <row r="6983" spans="1:10" x14ac:dyDescent="0.25">
      <c r="A6983" s="19">
        <v>6975</v>
      </c>
      <c r="B6983" s="16" t="s">
        <v>24</v>
      </c>
      <c r="C6983" s="21" t="s">
        <v>25</v>
      </c>
      <c r="D6983" s="34">
        <v>200910000020056</v>
      </c>
      <c r="E6983" s="21" t="s">
        <v>303</v>
      </c>
      <c r="F6983" s="36">
        <v>39538</v>
      </c>
      <c r="G6983" s="12">
        <v>50</v>
      </c>
      <c r="H6983" s="25">
        <v>280019.69</v>
      </c>
      <c r="I6983" s="13">
        <v>58800.42</v>
      </c>
      <c r="J6983" s="13">
        <f t="shared" si="108"/>
        <v>221219.27000000002</v>
      </c>
    </row>
    <row r="6984" spans="1:10" x14ac:dyDescent="0.25">
      <c r="A6984" s="19">
        <v>6976</v>
      </c>
      <c r="B6984" s="16" t="s">
        <v>24</v>
      </c>
      <c r="C6984" s="21" t="s">
        <v>25</v>
      </c>
      <c r="D6984" s="34">
        <v>201010000034915</v>
      </c>
      <c r="E6984" s="21" t="s">
        <v>303</v>
      </c>
      <c r="F6984" s="36">
        <v>40268</v>
      </c>
      <c r="G6984" s="12">
        <v>50</v>
      </c>
      <c r="H6984" s="25">
        <v>550348.14</v>
      </c>
      <c r="I6984" s="13">
        <v>93574.259999999893</v>
      </c>
      <c r="J6984" s="13">
        <f t="shared" si="108"/>
        <v>456773.88000000012</v>
      </c>
    </row>
    <row r="6985" spans="1:10" x14ac:dyDescent="0.25">
      <c r="A6985" s="19">
        <v>6977</v>
      </c>
      <c r="B6985" s="16" t="s">
        <v>24</v>
      </c>
      <c r="C6985" s="21" t="s">
        <v>25</v>
      </c>
      <c r="D6985" s="34" t="s">
        <v>720</v>
      </c>
      <c r="E6985" s="21" t="s">
        <v>303</v>
      </c>
      <c r="F6985" s="36">
        <v>37530</v>
      </c>
      <c r="G6985" s="12">
        <v>50</v>
      </c>
      <c r="H6985" s="25">
        <v>346345.6</v>
      </c>
      <c r="I6985" s="13">
        <v>110778.53</v>
      </c>
      <c r="J6985" s="13">
        <f t="shared" ref="J6985:J7048" si="109">SUM(H6985-I6985)</f>
        <v>235567.06999999998</v>
      </c>
    </row>
    <row r="6986" spans="1:10" x14ac:dyDescent="0.25">
      <c r="A6986" s="19">
        <v>6978</v>
      </c>
      <c r="B6986" s="16" t="s">
        <v>24</v>
      </c>
      <c r="C6986" s="21" t="s">
        <v>25</v>
      </c>
      <c r="D6986" s="34" t="s">
        <v>6699</v>
      </c>
      <c r="E6986" s="21" t="s">
        <v>303</v>
      </c>
      <c r="F6986" s="36">
        <v>38626</v>
      </c>
      <c r="G6986" s="12">
        <v>50</v>
      </c>
      <c r="H6986" s="25">
        <v>1003.07</v>
      </c>
      <c r="I6986" s="13">
        <v>260.57</v>
      </c>
      <c r="J6986" s="13">
        <f t="shared" si="109"/>
        <v>742.5</v>
      </c>
    </row>
    <row r="6987" spans="1:10" x14ac:dyDescent="0.25">
      <c r="A6987" s="19">
        <v>6979</v>
      </c>
      <c r="B6987" s="16" t="s">
        <v>24</v>
      </c>
      <c r="C6987" s="21" t="s">
        <v>25</v>
      </c>
      <c r="D6987" s="34">
        <v>198900000183050</v>
      </c>
      <c r="E6987" s="21" t="s">
        <v>3445</v>
      </c>
      <c r="F6987" s="36">
        <v>32782</v>
      </c>
      <c r="G6987" s="12">
        <v>50</v>
      </c>
      <c r="H6987" s="25">
        <v>231.81</v>
      </c>
      <c r="I6987" s="13">
        <v>133.33000000000001</v>
      </c>
      <c r="J6987" s="13">
        <f t="shared" si="109"/>
        <v>98.47999999999999</v>
      </c>
    </row>
    <row r="6988" spans="1:10" x14ac:dyDescent="0.25">
      <c r="A6988" s="19">
        <v>6980</v>
      </c>
      <c r="B6988" s="16" t="s">
        <v>24</v>
      </c>
      <c r="C6988" s="21" t="s">
        <v>25</v>
      </c>
      <c r="D6988" s="34">
        <v>198900000183270</v>
      </c>
      <c r="E6988" s="21" t="s">
        <v>3282</v>
      </c>
      <c r="F6988" s="36">
        <v>32782</v>
      </c>
      <c r="G6988" s="12">
        <v>50</v>
      </c>
      <c r="H6988" s="25">
        <v>68.33</v>
      </c>
      <c r="I6988" s="13">
        <v>39.169999999999902</v>
      </c>
      <c r="J6988" s="13">
        <f t="shared" si="109"/>
        <v>29.160000000000096</v>
      </c>
    </row>
    <row r="6989" spans="1:10" x14ac:dyDescent="0.25">
      <c r="A6989" s="19">
        <v>6981</v>
      </c>
      <c r="B6989" s="16" t="s">
        <v>24</v>
      </c>
      <c r="C6989" s="21" t="s">
        <v>25</v>
      </c>
      <c r="D6989" s="34">
        <v>198900000183390</v>
      </c>
      <c r="E6989" s="21" t="s">
        <v>2370</v>
      </c>
      <c r="F6989" s="36">
        <v>32782</v>
      </c>
      <c r="G6989" s="12">
        <v>50</v>
      </c>
      <c r="H6989" s="25">
        <v>25.19</v>
      </c>
      <c r="I6989" s="13">
        <v>14.159999999999901</v>
      </c>
      <c r="J6989" s="13">
        <f t="shared" si="109"/>
        <v>11.030000000000101</v>
      </c>
    </row>
    <row r="6990" spans="1:10" x14ac:dyDescent="0.25">
      <c r="A6990" s="19">
        <v>6982</v>
      </c>
      <c r="B6990" s="16" t="s">
        <v>24</v>
      </c>
      <c r="C6990" s="21" t="s">
        <v>25</v>
      </c>
      <c r="D6990" s="34">
        <v>200100000183490</v>
      </c>
      <c r="E6990" s="21" t="s">
        <v>1275</v>
      </c>
      <c r="F6990" s="36">
        <v>37164</v>
      </c>
      <c r="G6990" s="12">
        <v>50</v>
      </c>
      <c r="H6990" s="25">
        <v>14632.23</v>
      </c>
      <c r="I6990" s="13">
        <v>5083.6300000000101</v>
      </c>
      <c r="J6990" s="13">
        <f t="shared" si="109"/>
        <v>9548.5999999999894</v>
      </c>
    </row>
    <row r="6991" spans="1:10" x14ac:dyDescent="0.25">
      <c r="A6991" s="19">
        <v>6983</v>
      </c>
      <c r="B6991" s="16" t="s">
        <v>24</v>
      </c>
      <c r="C6991" s="21" t="s">
        <v>25</v>
      </c>
      <c r="D6991" s="34">
        <v>199100000182830</v>
      </c>
      <c r="E6991" s="21" t="s">
        <v>2586</v>
      </c>
      <c r="F6991" s="36">
        <v>33512</v>
      </c>
      <c r="G6991" s="12">
        <v>50</v>
      </c>
      <c r="H6991" s="25">
        <v>582.84</v>
      </c>
      <c r="I6991" s="13">
        <v>311.44000000000102</v>
      </c>
      <c r="J6991" s="13">
        <f t="shared" si="109"/>
        <v>271.39999999999901</v>
      </c>
    </row>
    <row r="6992" spans="1:10" x14ac:dyDescent="0.25">
      <c r="A6992" s="19">
        <v>6984</v>
      </c>
      <c r="B6992" s="16" t="s">
        <v>24</v>
      </c>
      <c r="C6992" s="21" t="s">
        <v>25</v>
      </c>
      <c r="D6992" s="34">
        <v>199200000182840</v>
      </c>
      <c r="E6992" s="21" t="s">
        <v>2586</v>
      </c>
      <c r="F6992" s="36">
        <v>33878</v>
      </c>
      <c r="G6992" s="12">
        <v>50</v>
      </c>
      <c r="H6992" s="25">
        <v>47.07</v>
      </c>
      <c r="I6992" s="13">
        <v>24.1099999999998</v>
      </c>
      <c r="J6992" s="13">
        <f t="shared" si="109"/>
        <v>22.9600000000002</v>
      </c>
    </row>
    <row r="6993" spans="1:10" x14ac:dyDescent="0.25">
      <c r="A6993" s="19">
        <v>6985</v>
      </c>
      <c r="B6993" s="16" t="s">
        <v>24</v>
      </c>
      <c r="C6993" s="21" t="s">
        <v>25</v>
      </c>
      <c r="D6993" s="34">
        <v>199300000182850</v>
      </c>
      <c r="E6993" s="21" t="s">
        <v>2586</v>
      </c>
      <c r="F6993" s="36">
        <v>34243</v>
      </c>
      <c r="G6993" s="12">
        <v>50</v>
      </c>
      <c r="H6993" s="25">
        <v>2613.9499999999998</v>
      </c>
      <c r="I6993" s="13">
        <v>1292.29</v>
      </c>
      <c r="J6993" s="13">
        <f t="shared" si="109"/>
        <v>1321.6599999999999</v>
      </c>
    </row>
    <row r="6994" spans="1:10" x14ac:dyDescent="0.25">
      <c r="A6994" s="19">
        <v>6986</v>
      </c>
      <c r="B6994" s="16" t="s">
        <v>24</v>
      </c>
      <c r="C6994" s="21" t="s">
        <v>25</v>
      </c>
      <c r="D6994" s="34">
        <v>199400000182860</v>
      </c>
      <c r="E6994" s="21" t="s">
        <v>2586</v>
      </c>
      <c r="F6994" s="36">
        <v>34608</v>
      </c>
      <c r="G6994" s="12">
        <v>50</v>
      </c>
      <c r="H6994" s="25">
        <v>15346.4</v>
      </c>
      <c r="I6994" s="13">
        <v>7279.4700000000203</v>
      </c>
      <c r="J6994" s="13">
        <f t="shared" si="109"/>
        <v>8066.9299999999794</v>
      </c>
    </row>
    <row r="6995" spans="1:10" x14ac:dyDescent="0.25">
      <c r="A6995" s="19">
        <v>6987</v>
      </c>
      <c r="B6995" s="16" t="s">
        <v>24</v>
      </c>
      <c r="C6995" s="21" t="s">
        <v>25</v>
      </c>
      <c r="D6995" s="34">
        <v>199500000182870</v>
      </c>
      <c r="E6995" s="21" t="s">
        <v>2586</v>
      </c>
      <c r="F6995" s="36">
        <v>34973</v>
      </c>
      <c r="G6995" s="12">
        <v>50</v>
      </c>
      <c r="H6995" s="25">
        <v>24524.63</v>
      </c>
      <c r="I6995" s="13">
        <v>11139.79</v>
      </c>
      <c r="J6995" s="13">
        <f t="shared" si="109"/>
        <v>13384.84</v>
      </c>
    </row>
    <row r="6996" spans="1:10" x14ac:dyDescent="0.25">
      <c r="A6996" s="19">
        <v>6988</v>
      </c>
      <c r="B6996" s="16" t="s">
        <v>24</v>
      </c>
      <c r="C6996" s="21" t="s">
        <v>25</v>
      </c>
      <c r="D6996" s="34">
        <v>199600000182880</v>
      </c>
      <c r="E6996" s="21" t="s">
        <v>2586</v>
      </c>
      <c r="F6996" s="36">
        <v>35339</v>
      </c>
      <c r="G6996" s="12">
        <v>50</v>
      </c>
      <c r="H6996" s="25">
        <v>15853.38</v>
      </c>
      <c r="I6996" s="13">
        <v>6882.63</v>
      </c>
      <c r="J6996" s="13">
        <f t="shared" si="109"/>
        <v>8970.75</v>
      </c>
    </row>
    <row r="6997" spans="1:10" x14ac:dyDescent="0.25">
      <c r="A6997" s="19">
        <v>6989</v>
      </c>
      <c r="B6997" s="16" t="s">
        <v>24</v>
      </c>
      <c r="C6997" s="21" t="s">
        <v>25</v>
      </c>
      <c r="D6997" s="34">
        <v>199800000182900</v>
      </c>
      <c r="E6997" s="21" t="s">
        <v>2586</v>
      </c>
      <c r="F6997" s="36">
        <v>36068</v>
      </c>
      <c r="G6997" s="12">
        <v>50</v>
      </c>
      <c r="H6997" s="25">
        <v>381.01</v>
      </c>
      <c r="I6997" s="13">
        <v>152.47</v>
      </c>
      <c r="J6997" s="13">
        <f t="shared" si="109"/>
        <v>228.54</v>
      </c>
    </row>
    <row r="6998" spans="1:10" x14ac:dyDescent="0.25">
      <c r="A6998" s="19">
        <v>6990</v>
      </c>
      <c r="B6998" s="16" t="s">
        <v>24</v>
      </c>
      <c r="C6998" s="21" t="s">
        <v>25</v>
      </c>
      <c r="D6998" s="34">
        <v>200810000015272</v>
      </c>
      <c r="E6998" s="21" t="s">
        <v>2586</v>
      </c>
      <c r="F6998" s="36">
        <v>39355</v>
      </c>
      <c r="G6998" s="12">
        <v>50</v>
      </c>
      <c r="H6998" s="25">
        <v>33.6</v>
      </c>
      <c r="I6998" s="13">
        <v>7.6699999999999804</v>
      </c>
      <c r="J6998" s="13">
        <f t="shared" si="109"/>
        <v>25.930000000000021</v>
      </c>
    </row>
    <row r="6999" spans="1:10" x14ac:dyDescent="0.25">
      <c r="A6999" s="19">
        <v>6991</v>
      </c>
      <c r="B6999" s="16" t="s">
        <v>24</v>
      </c>
      <c r="C6999" s="21" t="s">
        <v>25</v>
      </c>
      <c r="D6999" s="34">
        <v>201010000034911</v>
      </c>
      <c r="E6999" s="21" t="s">
        <v>2586</v>
      </c>
      <c r="F6999" s="36">
        <v>40268</v>
      </c>
      <c r="G6999" s="12">
        <v>50</v>
      </c>
      <c r="H6999" s="25">
        <v>157.61000000000001</v>
      </c>
      <c r="I6999" s="13">
        <v>26.96</v>
      </c>
      <c r="J6999" s="13">
        <f t="shared" si="109"/>
        <v>130.65</v>
      </c>
    </row>
    <row r="7000" spans="1:10" x14ac:dyDescent="0.25">
      <c r="A7000" s="19">
        <v>6992</v>
      </c>
      <c r="B7000" s="16" t="s">
        <v>24</v>
      </c>
      <c r="C7000" s="21" t="s">
        <v>25</v>
      </c>
      <c r="D7000" s="34">
        <v>201110000040963</v>
      </c>
      <c r="E7000" s="21" t="s">
        <v>2586</v>
      </c>
      <c r="F7000" s="36">
        <v>40633</v>
      </c>
      <c r="G7000" s="12">
        <v>50</v>
      </c>
      <c r="H7000" s="25">
        <v>12.2</v>
      </c>
      <c r="I7000" s="13">
        <v>1.8</v>
      </c>
      <c r="J7000" s="13">
        <f t="shared" si="109"/>
        <v>10.399999999999999</v>
      </c>
    </row>
    <row r="7001" spans="1:10" x14ac:dyDescent="0.25">
      <c r="A7001" s="19">
        <v>6993</v>
      </c>
      <c r="B7001" s="16" t="s">
        <v>24</v>
      </c>
      <c r="C7001" s="21" t="s">
        <v>25</v>
      </c>
      <c r="D7001" s="34">
        <v>200810000015193</v>
      </c>
      <c r="E7001" s="21" t="s">
        <v>506</v>
      </c>
      <c r="F7001" s="36">
        <v>39355</v>
      </c>
      <c r="G7001" s="12">
        <v>50</v>
      </c>
      <c r="H7001" s="25">
        <v>538325.9</v>
      </c>
      <c r="I7001" s="13">
        <v>118431.87</v>
      </c>
      <c r="J7001" s="13">
        <f t="shared" si="109"/>
        <v>419894.03</v>
      </c>
    </row>
    <row r="7002" spans="1:10" x14ac:dyDescent="0.25">
      <c r="A7002" s="19">
        <v>6994</v>
      </c>
      <c r="B7002" s="16" t="s">
        <v>24</v>
      </c>
      <c r="C7002" s="21" t="s">
        <v>25</v>
      </c>
      <c r="D7002" s="34" t="s">
        <v>4128</v>
      </c>
      <c r="E7002" s="21" t="s">
        <v>4129</v>
      </c>
      <c r="F7002" s="36">
        <v>38261</v>
      </c>
      <c r="G7002" s="12">
        <v>50</v>
      </c>
      <c r="H7002" s="25">
        <v>6883.02</v>
      </c>
      <c r="I7002" s="13">
        <v>1926.56</v>
      </c>
      <c r="J7002" s="13">
        <f t="shared" si="109"/>
        <v>4956.4600000000009</v>
      </c>
    </row>
    <row r="7003" spans="1:10" x14ac:dyDescent="0.25">
      <c r="A7003" s="19">
        <v>6995</v>
      </c>
      <c r="B7003" s="16" t="s">
        <v>24</v>
      </c>
      <c r="C7003" s="21" t="s">
        <v>25</v>
      </c>
      <c r="D7003" s="34" t="s">
        <v>1973</v>
      </c>
      <c r="E7003" s="21" t="s">
        <v>1974</v>
      </c>
      <c r="F7003" s="36">
        <v>38261</v>
      </c>
      <c r="G7003" s="12">
        <v>50</v>
      </c>
      <c r="H7003" s="25">
        <v>41696.339999999997</v>
      </c>
      <c r="I7003" s="13">
        <v>11671.3</v>
      </c>
      <c r="J7003" s="13">
        <f t="shared" si="109"/>
        <v>30025.039999999997</v>
      </c>
    </row>
    <row r="7004" spans="1:10" x14ac:dyDescent="0.25">
      <c r="A7004" s="19">
        <v>6996</v>
      </c>
      <c r="B7004" s="16" t="s">
        <v>24</v>
      </c>
      <c r="C7004" s="21" t="s">
        <v>25</v>
      </c>
      <c r="D7004" s="34">
        <v>199100000181130</v>
      </c>
      <c r="E7004" s="21" t="s">
        <v>766</v>
      </c>
      <c r="F7004" s="36">
        <v>33512</v>
      </c>
      <c r="G7004" s="12">
        <v>50</v>
      </c>
      <c r="H7004" s="25">
        <v>470804.49</v>
      </c>
      <c r="I7004" s="13">
        <v>256984.06000000099</v>
      </c>
      <c r="J7004" s="13">
        <f t="shared" si="109"/>
        <v>213820.429999999</v>
      </c>
    </row>
    <row r="7005" spans="1:10" x14ac:dyDescent="0.25">
      <c r="A7005" s="19">
        <v>6997</v>
      </c>
      <c r="B7005" s="16" t="s">
        <v>24</v>
      </c>
      <c r="C7005" s="21" t="s">
        <v>25</v>
      </c>
      <c r="D7005" s="34">
        <v>199400000181140</v>
      </c>
      <c r="E7005" s="21" t="s">
        <v>766</v>
      </c>
      <c r="F7005" s="36">
        <v>34608</v>
      </c>
      <c r="G7005" s="12">
        <v>50</v>
      </c>
      <c r="H7005" s="25">
        <v>2081.2600000000002</v>
      </c>
      <c r="I7005" s="13">
        <v>986.91000000000304</v>
      </c>
      <c r="J7005" s="13">
        <f t="shared" si="109"/>
        <v>1094.3499999999972</v>
      </c>
    </row>
    <row r="7006" spans="1:10" x14ac:dyDescent="0.25">
      <c r="A7006" s="19">
        <v>6998</v>
      </c>
      <c r="B7006" s="16" t="s">
        <v>24</v>
      </c>
      <c r="C7006" s="21" t="s">
        <v>25</v>
      </c>
      <c r="D7006" s="34">
        <v>199500000181150</v>
      </c>
      <c r="E7006" s="21" t="s">
        <v>766</v>
      </c>
      <c r="F7006" s="36">
        <v>34973</v>
      </c>
      <c r="G7006" s="12">
        <v>50</v>
      </c>
      <c r="H7006" s="25">
        <v>8123.7</v>
      </c>
      <c r="I7006" s="13">
        <v>3690.1</v>
      </c>
      <c r="J7006" s="13">
        <f t="shared" si="109"/>
        <v>4433.6000000000004</v>
      </c>
    </row>
    <row r="7007" spans="1:10" x14ac:dyDescent="0.25">
      <c r="A7007" s="19">
        <v>6999</v>
      </c>
      <c r="B7007" s="16" t="s">
        <v>24</v>
      </c>
      <c r="C7007" s="21" t="s">
        <v>25</v>
      </c>
      <c r="D7007" s="34">
        <v>199600000181160</v>
      </c>
      <c r="E7007" s="21" t="s">
        <v>766</v>
      </c>
      <c r="F7007" s="36">
        <v>35339</v>
      </c>
      <c r="G7007" s="12">
        <v>50</v>
      </c>
      <c r="H7007" s="25">
        <v>57296.14</v>
      </c>
      <c r="I7007" s="13">
        <v>24874.8100000001</v>
      </c>
      <c r="J7007" s="13">
        <f t="shared" si="109"/>
        <v>32421.3299999999</v>
      </c>
    </row>
    <row r="7008" spans="1:10" x14ac:dyDescent="0.25">
      <c r="A7008" s="19">
        <v>7000</v>
      </c>
      <c r="B7008" s="16" t="s">
        <v>24</v>
      </c>
      <c r="C7008" s="21" t="s">
        <v>25</v>
      </c>
      <c r="D7008" s="34">
        <v>200910000020057</v>
      </c>
      <c r="E7008" s="21" t="s">
        <v>6414</v>
      </c>
      <c r="F7008" s="36">
        <v>39538</v>
      </c>
      <c r="G7008" s="12">
        <v>50</v>
      </c>
      <c r="H7008" s="25">
        <v>1283.6500000000001</v>
      </c>
      <c r="I7008" s="13">
        <v>269.45999999999998</v>
      </c>
      <c r="J7008" s="13">
        <f t="shared" si="109"/>
        <v>1014.19</v>
      </c>
    </row>
    <row r="7009" spans="1:10" x14ac:dyDescent="0.25">
      <c r="A7009" s="19">
        <v>7001</v>
      </c>
      <c r="B7009" s="16" t="s">
        <v>24</v>
      </c>
      <c r="C7009" s="21" t="s">
        <v>25</v>
      </c>
      <c r="D7009" s="34">
        <v>201110000040970</v>
      </c>
      <c r="E7009" s="21" t="s">
        <v>886</v>
      </c>
      <c r="F7009" s="36">
        <v>40633</v>
      </c>
      <c r="G7009" s="12">
        <v>50</v>
      </c>
      <c r="H7009" s="25">
        <v>193034.88</v>
      </c>
      <c r="I7009" s="13">
        <v>28960.63</v>
      </c>
      <c r="J7009" s="13">
        <f t="shared" si="109"/>
        <v>164074.25</v>
      </c>
    </row>
    <row r="7010" spans="1:10" x14ac:dyDescent="0.25">
      <c r="A7010" s="19">
        <v>7002</v>
      </c>
      <c r="B7010" s="16" t="s">
        <v>24</v>
      </c>
      <c r="C7010" s="21" t="s">
        <v>25</v>
      </c>
      <c r="D7010" s="34">
        <v>200910000019973</v>
      </c>
      <c r="E7010" s="21" t="s">
        <v>4797</v>
      </c>
      <c r="F7010" s="36">
        <v>39538</v>
      </c>
      <c r="G7010" s="12">
        <v>50</v>
      </c>
      <c r="H7010" s="25">
        <v>4161.8599999999997</v>
      </c>
      <c r="I7010" s="13">
        <v>873.94000000000096</v>
      </c>
      <c r="J7010" s="13">
        <f t="shared" si="109"/>
        <v>3287.9199999999987</v>
      </c>
    </row>
    <row r="7011" spans="1:10" x14ac:dyDescent="0.25">
      <c r="A7011" s="19">
        <v>7003</v>
      </c>
      <c r="B7011" s="16" t="s">
        <v>24</v>
      </c>
      <c r="C7011" s="21" t="s">
        <v>25</v>
      </c>
      <c r="D7011" s="34">
        <v>200710000006701</v>
      </c>
      <c r="E7011" s="21" t="s">
        <v>4500</v>
      </c>
      <c r="F7011" s="36">
        <v>38990</v>
      </c>
      <c r="G7011" s="12">
        <v>50</v>
      </c>
      <c r="H7011" s="25">
        <v>5227.45</v>
      </c>
      <c r="I7011" s="13">
        <v>1254.6099999999999</v>
      </c>
      <c r="J7011" s="13">
        <f t="shared" si="109"/>
        <v>3972.84</v>
      </c>
    </row>
    <row r="7012" spans="1:10" x14ac:dyDescent="0.25">
      <c r="A7012" s="19">
        <v>7004</v>
      </c>
      <c r="B7012" s="16" t="s">
        <v>24</v>
      </c>
      <c r="C7012" s="21" t="s">
        <v>25</v>
      </c>
      <c r="D7012" s="34">
        <v>198000000166370</v>
      </c>
      <c r="E7012" s="21" t="s">
        <v>6183</v>
      </c>
      <c r="F7012" s="36">
        <v>29434</v>
      </c>
      <c r="G7012" s="12">
        <v>50</v>
      </c>
      <c r="H7012" s="25">
        <v>1052.1099999999999</v>
      </c>
      <c r="I7012" s="13">
        <v>808.930000000002</v>
      </c>
      <c r="J7012" s="13">
        <f t="shared" si="109"/>
        <v>243.1799999999979</v>
      </c>
    </row>
    <row r="7013" spans="1:10" x14ac:dyDescent="0.25">
      <c r="A7013" s="19">
        <v>7005</v>
      </c>
      <c r="B7013" s="16" t="s">
        <v>24</v>
      </c>
      <c r="C7013" s="21" t="s">
        <v>25</v>
      </c>
      <c r="D7013" s="34">
        <v>198600000162840</v>
      </c>
      <c r="E7013" s="21" t="s">
        <v>3613</v>
      </c>
      <c r="F7013" s="36">
        <v>31413</v>
      </c>
      <c r="G7013" s="12">
        <v>50</v>
      </c>
      <c r="H7013" s="25">
        <v>19149.73</v>
      </c>
      <c r="I7013" s="13">
        <v>12430.58</v>
      </c>
      <c r="J7013" s="13">
        <f t="shared" si="109"/>
        <v>6719.15</v>
      </c>
    </row>
    <row r="7014" spans="1:10" x14ac:dyDescent="0.25">
      <c r="A7014" s="19">
        <v>7006</v>
      </c>
      <c r="B7014" s="16" t="s">
        <v>24</v>
      </c>
      <c r="C7014" s="21" t="s">
        <v>25</v>
      </c>
      <c r="D7014" s="34">
        <v>198400000162470</v>
      </c>
      <c r="E7014" s="21" t="s">
        <v>6473</v>
      </c>
      <c r="F7014" s="36">
        <v>30682</v>
      </c>
      <c r="G7014" s="12">
        <v>50</v>
      </c>
      <c r="H7014" s="25">
        <v>3086.16</v>
      </c>
      <c r="I7014" s="13">
        <v>2128.42</v>
      </c>
      <c r="J7014" s="13">
        <f t="shared" si="109"/>
        <v>957.73999999999978</v>
      </c>
    </row>
    <row r="7015" spans="1:10" x14ac:dyDescent="0.25">
      <c r="A7015" s="19">
        <v>7007</v>
      </c>
      <c r="B7015" s="16" t="s">
        <v>24</v>
      </c>
      <c r="C7015" s="21" t="s">
        <v>25</v>
      </c>
      <c r="D7015" s="34">
        <v>198500000162830</v>
      </c>
      <c r="E7015" s="21" t="s">
        <v>448</v>
      </c>
      <c r="F7015" s="36">
        <v>31048</v>
      </c>
      <c r="G7015" s="12">
        <v>50</v>
      </c>
      <c r="H7015" s="25">
        <v>9627.6299999999992</v>
      </c>
      <c r="I7015" s="13">
        <v>6444.6100000000197</v>
      </c>
      <c r="J7015" s="13">
        <f t="shared" si="109"/>
        <v>3183.0199999999795</v>
      </c>
    </row>
    <row r="7016" spans="1:10" x14ac:dyDescent="0.25">
      <c r="A7016" s="19">
        <v>7008</v>
      </c>
      <c r="B7016" s="16" t="s">
        <v>24</v>
      </c>
      <c r="C7016" s="21" t="s">
        <v>25</v>
      </c>
      <c r="D7016" s="34">
        <v>198700000162850</v>
      </c>
      <c r="E7016" s="21" t="s">
        <v>448</v>
      </c>
      <c r="F7016" s="36">
        <v>31778</v>
      </c>
      <c r="G7016" s="12">
        <v>50</v>
      </c>
      <c r="H7016" s="25">
        <v>320368.99</v>
      </c>
      <c r="I7016" s="13">
        <v>202286.31000000099</v>
      </c>
      <c r="J7016" s="13">
        <f t="shared" si="109"/>
        <v>118082.679999999</v>
      </c>
    </row>
    <row r="7017" spans="1:10" x14ac:dyDescent="0.25">
      <c r="A7017" s="19">
        <v>7009</v>
      </c>
      <c r="B7017" s="16" t="s">
        <v>24</v>
      </c>
      <c r="C7017" s="21" t="s">
        <v>25</v>
      </c>
      <c r="D7017" s="34">
        <v>198700000160950</v>
      </c>
      <c r="E7017" s="21" t="s">
        <v>2578</v>
      </c>
      <c r="F7017" s="36">
        <v>31778</v>
      </c>
      <c r="G7017" s="12">
        <v>50</v>
      </c>
      <c r="H7017" s="25">
        <v>313.49</v>
      </c>
      <c r="I7017" s="13">
        <v>229.039999999999</v>
      </c>
      <c r="J7017" s="13">
        <f t="shared" si="109"/>
        <v>84.450000000001012</v>
      </c>
    </row>
    <row r="7018" spans="1:10" x14ac:dyDescent="0.25">
      <c r="A7018" s="19">
        <v>7010</v>
      </c>
      <c r="B7018" s="16" t="s">
        <v>24</v>
      </c>
      <c r="C7018" s="21" t="s">
        <v>25</v>
      </c>
      <c r="D7018" s="34">
        <v>198300000161310</v>
      </c>
      <c r="E7018" s="21" t="s">
        <v>5389</v>
      </c>
      <c r="F7018" s="36">
        <v>30529</v>
      </c>
      <c r="G7018" s="12">
        <v>50</v>
      </c>
      <c r="H7018" s="25">
        <v>2053.19</v>
      </c>
      <c r="I7018" s="13">
        <v>1443.43</v>
      </c>
      <c r="J7018" s="13">
        <f t="shared" si="109"/>
        <v>609.76</v>
      </c>
    </row>
    <row r="7019" spans="1:10" x14ac:dyDescent="0.25">
      <c r="A7019" s="19">
        <v>7011</v>
      </c>
      <c r="B7019" s="16" t="s">
        <v>24</v>
      </c>
      <c r="C7019" s="21" t="s">
        <v>25</v>
      </c>
      <c r="D7019" s="34">
        <v>198400000161320</v>
      </c>
      <c r="E7019" s="21" t="s">
        <v>5389</v>
      </c>
      <c r="F7019" s="36">
        <v>30682</v>
      </c>
      <c r="G7019" s="12">
        <v>50</v>
      </c>
      <c r="H7019" s="25">
        <v>7640.99</v>
      </c>
      <c r="I7019" s="13">
        <v>5269.8699999999899</v>
      </c>
      <c r="J7019" s="13">
        <f t="shared" si="109"/>
        <v>2371.1200000000099</v>
      </c>
    </row>
    <row r="7020" spans="1:10" x14ac:dyDescent="0.25">
      <c r="A7020" s="19">
        <v>7012</v>
      </c>
      <c r="B7020" s="16" t="s">
        <v>24</v>
      </c>
      <c r="C7020" s="21" t="s">
        <v>25</v>
      </c>
      <c r="D7020" s="34">
        <v>198500000161330</v>
      </c>
      <c r="E7020" s="21" t="s">
        <v>1619</v>
      </c>
      <c r="F7020" s="36">
        <v>31048</v>
      </c>
      <c r="G7020" s="12">
        <v>50</v>
      </c>
      <c r="H7020" s="25">
        <v>237.19</v>
      </c>
      <c r="I7020" s="13">
        <v>158.72999999999999</v>
      </c>
      <c r="J7020" s="13">
        <f t="shared" si="109"/>
        <v>78.460000000000008</v>
      </c>
    </row>
    <row r="7021" spans="1:10" x14ac:dyDescent="0.25">
      <c r="A7021" s="19">
        <v>7013</v>
      </c>
      <c r="B7021" s="16" t="s">
        <v>24</v>
      </c>
      <c r="C7021" s="21" t="s">
        <v>25</v>
      </c>
      <c r="D7021" s="34">
        <v>198700000161340</v>
      </c>
      <c r="E7021" s="21" t="s">
        <v>1619</v>
      </c>
      <c r="F7021" s="36">
        <v>31778</v>
      </c>
      <c r="G7021" s="12">
        <v>50</v>
      </c>
      <c r="H7021" s="25">
        <v>311.26</v>
      </c>
      <c r="I7021" s="13">
        <v>193.86000000000101</v>
      </c>
      <c r="J7021" s="13">
        <f t="shared" si="109"/>
        <v>117.39999999999898</v>
      </c>
    </row>
    <row r="7022" spans="1:10" x14ac:dyDescent="0.25">
      <c r="A7022" s="19">
        <v>7014</v>
      </c>
      <c r="B7022" s="16" t="s">
        <v>24</v>
      </c>
      <c r="C7022" s="21" t="s">
        <v>25</v>
      </c>
      <c r="D7022" s="34">
        <v>198400000161780</v>
      </c>
      <c r="E7022" s="21" t="s">
        <v>1063</v>
      </c>
      <c r="F7022" s="36">
        <v>30682</v>
      </c>
      <c r="G7022" s="12">
        <v>50</v>
      </c>
      <c r="H7022" s="25">
        <v>380410.48</v>
      </c>
      <c r="I7022" s="13">
        <v>262365.15000000002</v>
      </c>
      <c r="J7022" s="13">
        <f t="shared" si="109"/>
        <v>118045.32999999996</v>
      </c>
    </row>
    <row r="7023" spans="1:10" x14ac:dyDescent="0.25">
      <c r="A7023" s="19">
        <v>7015</v>
      </c>
      <c r="B7023" s="16" t="s">
        <v>24</v>
      </c>
      <c r="C7023" s="21" t="s">
        <v>25</v>
      </c>
      <c r="D7023" s="34">
        <v>198500000161790</v>
      </c>
      <c r="E7023" s="21" t="s">
        <v>531</v>
      </c>
      <c r="F7023" s="36">
        <v>31048</v>
      </c>
      <c r="G7023" s="12">
        <v>50</v>
      </c>
      <c r="H7023" s="25">
        <v>258725.9</v>
      </c>
      <c r="I7023" s="13">
        <v>173192.69</v>
      </c>
      <c r="J7023" s="13">
        <f t="shared" si="109"/>
        <v>85533.209999999992</v>
      </c>
    </row>
    <row r="7024" spans="1:10" x14ac:dyDescent="0.25">
      <c r="A7024" s="19">
        <v>7016</v>
      </c>
      <c r="B7024" s="16" t="s">
        <v>24</v>
      </c>
      <c r="C7024" s="21" t="s">
        <v>25</v>
      </c>
      <c r="D7024" s="34">
        <v>198600000161800</v>
      </c>
      <c r="E7024" s="21" t="s">
        <v>531</v>
      </c>
      <c r="F7024" s="36">
        <v>31413</v>
      </c>
      <c r="G7024" s="12">
        <v>50</v>
      </c>
      <c r="H7024" s="25">
        <v>41061.9</v>
      </c>
      <c r="I7024" s="13">
        <v>26654.75</v>
      </c>
      <c r="J7024" s="13">
        <f t="shared" si="109"/>
        <v>14407.150000000001</v>
      </c>
    </row>
    <row r="7025" spans="1:10" x14ac:dyDescent="0.25">
      <c r="A7025" s="19">
        <v>7017</v>
      </c>
      <c r="B7025" s="16" t="s">
        <v>24</v>
      </c>
      <c r="C7025" s="21" t="s">
        <v>25</v>
      </c>
      <c r="D7025" s="34">
        <v>198700000164210</v>
      </c>
      <c r="E7025" s="21" t="s">
        <v>531</v>
      </c>
      <c r="F7025" s="36">
        <v>31778</v>
      </c>
      <c r="G7025" s="12">
        <v>50</v>
      </c>
      <c r="H7025" s="25">
        <v>154201.23000000001</v>
      </c>
      <c r="I7025" s="13">
        <v>97973.270000000397</v>
      </c>
      <c r="J7025" s="13">
        <f t="shared" si="109"/>
        <v>56227.959999999614</v>
      </c>
    </row>
    <row r="7026" spans="1:10" x14ac:dyDescent="0.25">
      <c r="A7026" s="19">
        <v>7018</v>
      </c>
      <c r="B7026" s="16" t="s">
        <v>24</v>
      </c>
      <c r="C7026" s="21" t="s">
        <v>25</v>
      </c>
      <c r="D7026" s="34">
        <v>198400000162230</v>
      </c>
      <c r="E7026" s="21" t="s">
        <v>3002</v>
      </c>
      <c r="F7026" s="36">
        <v>30682</v>
      </c>
      <c r="G7026" s="12">
        <v>50</v>
      </c>
      <c r="H7026" s="25">
        <v>33763.730000000003</v>
      </c>
      <c r="I7026" s="13">
        <v>23286.17</v>
      </c>
      <c r="J7026" s="13">
        <f t="shared" si="109"/>
        <v>10477.560000000005</v>
      </c>
    </row>
    <row r="7027" spans="1:10" x14ac:dyDescent="0.25">
      <c r="A7027" s="19">
        <v>7019</v>
      </c>
      <c r="B7027" s="16" t="s">
        <v>24</v>
      </c>
      <c r="C7027" s="21" t="s">
        <v>25</v>
      </c>
      <c r="D7027" s="34">
        <v>198500000162240</v>
      </c>
      <c r="E7027" s="21" t="s">
        <v>433</v>
      </c>
      <c r="F7027" s="36">
        <v>31048</v>
      </c>
      <c r="G7027" s="12">
        <v>50</v>
      </c>
      <c r="H7027" s="25">
        <v>242038.09</v>
      </c>
      <c r="I7027" s="13">
        <v>162021.93</v>
      </c>
      <c r="J7027" s="13">
        <f t="shared" si="109"/>
        <v>80016.160000000003</v>
      </c>
    </row>
    <row r="7028" spans="1:10" x14ac:dyDescent="0.25">
      <c r="A7028" s="19">
        <v>7020</v>
      </c>
      <c r="B7028" s="16" t="s">
        <v>24</v>
      </c>
      <c r="C7028" s="21" t="s">
        <v>25</v>
      </c>
      <c r="D7028" s="34">
        <v>198600000162250</v>
      </c>
      <c r="E7028" s="21" t="s">
        <v>433</v>
      </c>
      <c r="F7028" s="36">
        <v>31413</v>
      </c>
      <c r="G7028" s="12">
        <v>50</v>
      </c>
      <c r="H7028" s="25">
        <v>10917.08</v>
      </c>
      <c r="I7028" s="13">
        <v>7086.4300000000203</v>
      </c>
      <c r="J7028" s="13">
        <f t="shared" si="109"/>
        <v>3830.6499999999796</v>
      </c>
    </row>
    <row r="7029" spans="1:10" x14ac:dyDescent="0.25">
      <c r="A7029" s="19">
        <v>7021</v>
      </c>
      <c r="B7029" s="16" t="s">
        <v>24</v>
      </c>
      <c r="C7029" s="21" t="s">
        <v>25</v>
      </c>
      <c r="D7029" s="34">
        <v>198700000162260</v>
      </c>
      <c r="E7029" s="21" t="s">
        <v>433</v>
      </c>
      <c r="F7029" s="36">
        <v>31778</v>
      </c>
      <c r="G7029" s="12">
        <v>50</v>
      </c>
      <c r="H7029" s="25">
        <v>263344.15999999997</v>
      </c>
      <c r="I7029" s="13">
        <v>167166.63</v>
      </c>
      <c r="J7029" s="13">
        <f t="shared" si="109"/>
        <v>96177.52999999997</v>
      </c>
    </row>
    <row r="7030" spans="1:10" x14ac:dyDescent="0.25">
      <c r="A7030" s="19">
        <v>7022</v>
      </c>
      <c r="B7030" s="16" t="s">
        <v>24</v>
      </c>
      <c r="C7030" s="21" t="s">
        <v>25</v>
      </c>
      <c r="D7030" s="34">
        <v>199700000161010</v>
      </c>
      <c r="E7030" s="21" t="s">
        <v>7130</v>
      </c>
      <c r="F7030" s="36">
        <v>35703</v>
      </c>
      <c r="G7030" s="12">
        <v>50</v>
      </c>
      <c r="H7030" s="25">
        <v>633.36</v>
      </c>
      <c r="I7030" s="13">
        <v>265.94</v>
      </c>
      <c r="J7030" s="13">
        <f t="shared" si="109"/>
        <v>367.42</v>
      </c>
    </row>
    <row r="7031" spans="1:10" x14ac:dyDescent="0.25">
      <c r="A7031" s="19">
        <v>7023</v>
      </c>
      <c r="B7031" s="16" t="s">
        <v>24</v>
      </c>
      <c r="C7031" s="21" t="s">
        <v>25</v>
      </c>
      <c r="D7031" s="34">
        <v>198400000179190</v>
      </c>
      <c r="E7031" s="21" t="s">
        <v>6119</v>
      </c>
      <c r="F7031" s="36">
        <v>30682</v>
      </c>
      <c r="G7031" s="12">
        <v>50</v>
      </c>
      <c r="H7031" s="25">
        <v>4420.45</v>
      </c>
      <c r="I7031" s="13">
        <v>3048.7799999999902</v>
      </c>
      <c r="J7031" s="13">
        <f t="shared" si="109"/>
        <v>1371.6700000000096</v>
      </c>
    </row>
    <row r="7032" spans="1:10" x14ac:dyDescent="0.25">
      <c r="A7032" s="19">
        <v>7024</v>
      </c>
      <c r="B7032" s="16" t="s">
        <v>24</v>
      </c>
      <c r="C7032" s="21" t="s">
        <v>25</v>
      </c>
      <c r="D7032" s="34">
        <v>198400000183620</v>
      </c>
      <c r="E7032" s="21" t="s">
        <v>7339</v>
      </c>
      <c r="F7032" s="36">
        <v>30682</v>
      </c>
      <c r="G7032" s="12">
        <v>50</v>
      </c>
      <c r="H7032" s="25">
        <v>752.64</v>
      </c>
      <c r="I7032" s="13">
        <v>519.01</v>
      </c>
      <c r="J7032" s="13">
        <f t="shared" si="109"/>
        <v>233.63</v>
      </c>
    </row>
    <row r="7033" spans="1:10" x14ac:dyDescent="0.25">
      <c r="A7033" s="19">
        <v>7025</v>
      </c>
      <c r="B7033" s="16" t="s">
        <v>24</v>
      </c>
      <c r="C7033" s="21" t="s">
        <v>25</v>
      </c>
      <c r="D7033" s="34">
        <v>198400000183000</v>
      </c>
      <c r="E7033" s="21" t="s">
        <v>7709</v>
      </c>
      <c r="F7033" s="36">
        <v>30682</v>
      </c>
      <c r="G7033" s="12">
        <v>50</v>
      </c>
      <c r="H7033" s="25">
        <v>38.78</v>
      </c>
      <c r="I7033" s="13">
        <v>26.71</v>
      </c>
      <c r="J7033" s="13">
        <f t="shared" si="109"/>
        <v>12.07</v>
      </c>
    </row>
    <row r="7034" spans="1:10" x14ac:dyDescent="0.25">
      <c r="A7034" s="19">
        <v>7026</v>
      </c>
      <c r="B7034" s="16" t="s">
        <v>24</v>
      </c>
      <c r="C7034" s="21" t="s">
        <v>25</v>
      </c>
      <c r="D7034" s="34">
        <v>198500000183010</v>
      </c>
      <c r="E7034" s="21" t="s">
        <v>3673</v>
      </c>
      <c r="F7034" s="36">
        <v>31048</v>
      </c>
      <c r="G7034" s="12">
        <v>50</v>
      </c>
      <c r="H7034" s="25">
        <v>380.51</v>
      </c>
      <c r="I7034" s="13">
        <v>254.83999999999901</v>
      </c>
      <c r="J7034" s="13">
        <f t="shared" si="109"/>
        <v>125.67000000000098</v>
      </c>
    </row>
    <row r="7035" spans="1:10" x14ac:dyDescent="0.25">
      <c r="A7035" s="19">
        <v>7027</v>
      </c>
      <c r="B7035" s="16" t="s">
        <v>24</v>
      </c>
      <c r="C7035" s="21" t="s">
        <v>25</v>
      </c>
      <c r="D7035" s="34">
        <v>198700000183030</v>
      </c>
      <c r="E7035" s="21" t="s">
        <v>3673</v>
      </c>
      <c r="F7035" s="36">
        <v>31778</v>
      </c>
      <c r="G7035" s="12">
        <v>50</v>
      </c>
      <c r="H7035" s="25">
        <v>357.92</v>
      </c>
      <c r="I7035" s="13">
        <v>227.86</v>
      </c>
      <c r="J7035" s="13">
        <f t="shared" si="109"/>
        <v>130.06</v>
      </c>
    </row>
    <row r="7036" spans="1:10" x14ac:dyDescent="0.25">
      <c r="A7036" s="19">
        <v>7028</v>
      </c>
      <c r="B7036" s="16" t="s">
        <v>24</v>
      </c>
      <c r="C7036" s="21" t="s">
        <v>25</v>
      </c>
      <c r="D7036" s="34">
        <v>198400000183250</v>
      </c>
      <c r="E7036" s="21" t="s">
        <v>7573</v>
      </c>
      <c r="F7036" s="36">
        <v>30682</v>
      </c>
      <c r="G7036" s="12">
        <v>50</v>
      </c>
      <c r="H7036" s="25">
        <v>291.76</v>
      </c>
      <c r="I7036" s="13">
        <v>201.07</v>
      </c>
      <c r="J7036" s="13">
        <f t="shared" si="109"/>
        <v>90.69</v>
      </c>
    </row>
    <row r="7037" spans="1:10" x14ac:dyDescent="0.25">
      <c r="A7037" s="19">
        <v>7029</v>
      </c>
      <c r="B7037" s="16" t="s">
        <v>24</v>
      </c>
      <c r="C7037" s="21" t="s">
        <v>25</v>
      </c>
      <c r="D7037" s="34">
        <v>198500000183260</v>
      </c>
      <c r="E7037" s="21" t="s">
        <v>2446</v>
      </c>
      <c r="F7037" s="36">
        <v>31048</v>
      </c>
      <c r="G7037" s="12">
        <v>50</v>
      </c>
      <c r="H7037" s="25">
        <v>43966.79</v>
      </c>
      <c r="I7037" s="13">
        <v>29431.84</v>
      </c>
      <c r="J7037" s="13">
        <f t="shared" si="109"/>
        <v>14534.95</v>
      </c>
    </row>
    <row r="7038" spans="1:10" x14ac:dyDescent="0.25">
      <c r="A7038" s="19">
        <v>7030</v>
      </c>
      <c r="B7038" s="16" t="s">
        <v>24</v>
      </c>
      <c r="C7038" s="21" t="s">
        <v>25</v>
      </c>
      <c r="D7038" s="34">
        <v>198400000183360</v>
      </c>
      <c r="E7038" s="21" t="s">
        <v>7578</v>
      </c>
      <c r="F7038" s="36">
        <v>30682</v>
      </c>
      <c r="G7038" s="12">
        <v>50</v>
      </c>
      <c r="H7038" s="25">
        <v>285.33</v>
      </c>
      <c r="I7038" s="13">
        <v>196.66</v>
      </c>
      <c r="J7038" s="13">
        <f t="shared" si="109"/>
        <v>88.669999999999987</v>
      </c>
    </row>
    <row r="7039" spans="1:10" x14ac:dyDescent="0.25">
      <c r="A7039" s="19">
        <v>7031</v>
      </c>
      <c r="B7039" s="16" t="s">
        <v>24</v>
      </c>
      <c r="C7039" s="21" t="s">
        <v>25</v>
      </c>
      <c r="D7039" s="34">
        <v>198700000183370</v>
      </c>
      <c r="E7039" s="21" t="s">
        <v>2357</v>
      </c>
      <c r="F7039" s="36">
        <v>31778</v>
      </c>
      <c r="G7039" s="12">
        <v>50</v>
      </c>
      <c r="H7039" s="25">
        <v>54.86</v>
      </c>
      <c r="I7039" s="13">
        <v>34.5700000000001</v>
      </c>
      <c r="J7039" s="13">
        <f t="shared" si="109"/>
        <v>20.2899999999999</v>
      </c>
    </row>
    <row r="7040" spans="1:10" x14ac:dyDescent="0.25">
      <c r="A7040" s="19">
        <v>7032</v>
      </c>
      <c r="B7040" s="16" t="s">
        <v>24</v>
      </c>
      <c r="C7040" s="21" t="s">
        <v>25</v>
      </c>
      <c r="D7040" s="34">
        <v>198800000182180</v>
      </c>
      <c r="E7040" s="21" t="s">
        <v>4072</v>
      </c>
      <c r="F7040" s="36">
        <v>32387</v>
      </c>
      <c r="G7040" s="12">
        <v>50</v>
      </c>
      <c r="H7040" s="25">
        <v>12683.76</v>
      </c>
      <c r="I7040" s="13">
        <v>7630.8</v>
      </c>
      <c r="J7040" s="13">
        <f t="shared" si="109"/>
        <v>5052.96</v>
      </c>
    </row>
    <row r="7041" spans="1:10" x14ac:dyDescent="0.25">
      <c r="A7041" s="19">
        <v>7033</v>
      </c>
      <c r="B7041" s="16" t="s">
        <v>24</v>
      </c>
      <c r="C7041" s="21" t="s">
        <v>25</v>
      </c>
      <c r="D7041" s="34">
        <v>198800000182090</v>
      </c>
      <c r="E7041" s="21" t="s">
        <v>1488</v>
      </c>
      <c r="F7041" s="36">
        <v>32387</v>
      </c>
      <c r="G7041" s="12">
        <v>50</v>
      </c>
      <c r="H7041" s="25">
        <v>590.91</v>
      </c>
      <c r="I7041" s="13">
        <v>355.18000000000097</v>
      </c>
      <c r="J7041" s="13">
        <f t="shared" si="109"/>
        <v>235.729999999999</v>
      </c>
    </row>
    <row r="7042" spans="1:10" x14ac:dyDescent="0.25">
      <c r="A7042" s="19">
        <v>7034</v>
      </c>
      <c r="B7042" s="16" t="s">
        <v>24</v>
      </c>
      <c r="C7042" s="21" t="s">
        <v>25</v>
      </c>
      <c r="D7042" s="34">
        <v>198800000162860</v>
      </c>
      <c r="E7042" s="21" t="s">
        <v>439</v>
      </c>
      <c r="F7042" s="36">
        <v>32387</v>
      </c>
      <c r="G7042" s="12">
        <v>50</v>
      </c>
      <c r="H7042" s="25">
        <v>3336.21</v>
      </c>
      <c r="I7042" s="13">
        <v>2007.1900000000101</v>
      </c>
      <c r="J7042" s="13">
        <f t="shared" si="109"/>
        <v>1329.01999999999</v>
      </c>
    </row>
    <row r="7043" spans="1:10" x14ac:dyDescent="0.25">
      <c r="A7043" s="19">
        <v>7035</v>
      </c>
      <c r="B7043" s="16" t="s">
        <v>24</v>
      </c>
      <c r="C7043" s="21" t="s">
        <v>25</v>
      </c>
      <c r="D7043" s="34">
        <v>198800000160960</v>
      </c>
      <c r="E7043" s="21" t="s">
        <v>1815</v>
      </c>
      <c r="F7043" s="36">
        <v>32387</v>
      </c>
      <c r="G7043" s="12">
        <v>50</v>
      </c>
      <c r="H7043" s="25">
        <v>4381.66</v>
      </c>
      <c r="I7043" s="13">
        <v>2635.81</v>
      </c>
      <c r="J7043" s="13">
        <f t="shared" si="109"/>
        <v>1745.85</v>
      </c>
    </row>
    <row r="7044" spans="1:10" x14ac:dyDescent="0.25">
      <c r="A7044" s="19">
        <v>7036</v>
      </c>
      <c r="B7044" s="16" t="s">
        <v>24</v>
      </c>
      <c r="C7044" s="21" t="s">
        <v>25</v>
      </c>
      <c r="D7044" s="34">
        <v>198800000161350</v>
      </c>
      <c r="E7044" s="21" t="s">
        <v>4000</v>
      </c>
      <c r="F7044" s="36">
        <v>32387</v>
      </c>
      <c r="G7044" s="12">
        <v>50</v>
      </c>
      <c r="H7044" s="25">
        <v>29.17</v>
      </c>
      <c r="I7044" s="13">
        <v>17.4800000000001</v>
      </c>
      <c r="J7044" s="13">
        <f t="shared" si="109"/>
        <v>11.689999999999902</v>
      </c>
    </row>
    <row r="7045" spans="1:10" x14ac:dyDescent="0.25">
      <c r="A7045" s="19">
        <v>7037</v>
      </c>
      <c r="B7045" s="16" t="s">
        <v>24</v>
      </c>
      <c r="C7045" s="21" t="s">
        <v>25</v>
      </c>
      <c r="D7045" s="34">
        <v>198800000164220</v>
      </c>
      <c r="E7045" s="21" t="s">
        <v>1004</v>
      </c>
      <c r="F7045" s="36">
        <v>32387</v>
      </c>
      <c r="G7045" s="12">
        <v>50</v>
      </c>
      <c r="H7045" s="25">
        <v>86530.94</v>
      </c>
      <c r="I7045" s="13">
        <v>52059.629999999903</v>
      </c>
      <c r="J7045" s="13">
        <f t="shared" si="109"/>
        <v>34471.3100000001</v>
      </c>
    </row>
    <row r="7046" spans="1:10" x14ac:dyDescent="0.25">
      <c r="A7046" s="19">
        <v>7038</v>
      </c>
      <c r="B7046" s="16" t="s">
        <v>24</v>
      </c>
      <c r="C7046" s="21" t="s">
        <v>25</v>
      </c>
      <c r="D7046" s="34">
        <v>198800000162270</v>
      </c>
      <c r="E7046" s="21" t="s">
        <v>873</v>
      </c>
      <c r="F7046" s="36">
        <v>32387</v>
      </c>
      <c r="G7046" s="12">
        <v>50</v>
      </c>
      <c r="H7046" s="25">
        <v>220777.37</v>
      </c>
      <c r="I7046" s="13">
        <v>132826.94</v>
      </c>
      <c r="J7046" s="13">
        <f t="shared" si="109"/>
        <v>87950.43</v>
      </c>
    </row>
    <row r="7047" spans="1:10" x14ac:dyDescent="0.25">
      <c r="A7047" s="19">
        <v>7039</v>
      </c>
      <c r="B7047" s="16" t="s">
        <v>24</v>
      </c>
      <c r="C7047" s="21" t="s">
        <v>25</v>
      </c>
      <c r="D7047" s="34">
        <v>198800000179200</v>
      </c>
      <c r="E7047" s="21" t="s">
        <v>7726</v>
      </c>
      <c r="F7047" s="36">
        <v>32387</v>
      </c>
      <c r="G7047" s="12">
        <v>50</v>
      </c>
      <c r="H7047" s="25">
        <v>17.3</v>
      </c>
      <c r="I7047" s="13">
        <v>10.3</v>
      </c>
      <c r="J7047" s="13">
        <f t="shared" si="109"/>
        <v>7</v>
      </c>
    </row>
    <row r="7048" spans="1:10" x14ac:dyDescent="0.25">
      <c r="A7048" s="19">
        <v>7040</v>
      </c>
      <c r="B7048" s="16" t="s">
        <v>24</v>
      </c>
      <c r="C7048" s="21" t="s">
        <v>25</v>
      </c>
      <c r="D7048" s="34">
        <v>198800000183040</v>
      </c>
      <c r="E7048" s="21" t="s">
        <v>3825</v>
      </c>
      <c r="F7048" s="36">
        <v>32387</v>
      </c>
      <c r="G7048" s="12">
        <v>50</v>
      </c>
      <c r="H7048" s="25">
        <v>1336.59</v>
      </c>
      <c r="I7048" s="13">
        <v>803.99000000000103</v>
      </c>
      <c r="J7048" s="13">
        <f t="shared" si="109"/>
        <v>532.59999999999889</v>
      </c>
    </row>
    <row r="7049" spans="1:10" x14ac:dyDescent="0.25">
      <c r="A7049" s="19">
        <v>7041</v>
      </c>
      <c r="B7049" s="16" t="s">
        <v>24</v>
      </c>
      <c r="C7049" s="21" t="s">
        <v>25</v>
      </c>
      <c r="D7049" s="34">
        <v>198800000183380</v>
      </c>
      <c r="E7049" s="21" t="s">
        <v>1393</v>
      </c>
      <c r="F7049" s="36">
        <v>32387</v>
      </c>
      <c r="G7049" s="12">
        <v>50</v>
      </c>
      <c r="H7049" s="25">
        <v>615.20000000000005</v>
      </c>
      <c r="I7049" s="13">
        <v>370.07000000000102</v>
      </c>
      <c r="J7049" s="13">
        <f t="shared" ref="J7049:J7112" si="110">SUM(H7049-I7049)</f>
        <v>245.12999999999903</v>
      </c>
    </row>
    <row r="7050" spans="1:10" x14ac:dyDescent="0.25">
      <c r="A7050" s="19">
        <v>7042</v>
      </c>
      <c r="B7050" s="16" t="s">
        <v>24</v>
      </c>
      <c r="C7050" s="21" t="s">
        <v>25</v>
      </c>
      <c r="D7050" s="34">
        <v>198800000179570</v>
      </c>
      <c r="E7050" s="21" t="s">
        <v>5936</v>
      </c>
      <c r="F7050" s="36">
        <v>32387</v>
      </c>
      <c r="G7050" s="12">
        <v>50</v>
      </c>
      <c r="H7050" s="25">
        <v>4058.8</v>
      </c>
      <c r="I7050" s="13">
        <v>2441.6</v>
      </c>
      <c r="J7050" s="13">
        <f t="shared" si="110"/>
        <v>1617.2000000000003</v>
      </c>
    </row>
    <row r="7051" spans="1:10" x14ac:dyDescent="0.25">
      <c r="A7051" s="19">
        <v>7043</v>
      </c>
      <c r="B7051" s="16" t="s">
        <v>24</v>
      </c>
      <c r="C7051" s="21" t="s">
        <v>25</v>
      </c>
      <c r="D7051" s="34">
        <v>197900000182250</v>
      </c>
      <c r="E7051" s="21" t="s">
        <v>574</v>
      </c>
      <c r="F7051" s="36">
        <v>28856</v>
      </c>
      <c r="G7051" s="12">
        <v>50</v>
      </c>
      <c r="H7051" s="25">
        <v>916933.92</v>
      </c>
      <c r="I7051" s="13">
        <v>730227.50999999605</v>
      </c>
      <c r="J7051" s="13">
        <f t="shared" si="110"/>
        <v>186706.41000000399</v>
      </c>
    </row>
    <row r="7052" spans="1:10" x14ac:dyDescent="0.25">
      <c r="A7052" s="19">
        <v>7044</v>
      </c>
      <c r="B7052" s="16" t="s">
        <v>24</v>
      </c>
      <c r="C7052" s="21" t="s">
        <v>25</v>
      </c>
      <c r="D7052" s="34">
        <v>198000000182260</v>
      </c>
      <c r="E7052" s="21" t="s">
        <v>574</v>
      </c>
      <c r="F7052" s="36">
        <v>29221</v>
      </c>
      <c r="G7052" s="12">
        <v>50</v>
      </c>
      <c r="H7052" s="25">
        <v>1544472.1</v>
      </c>
      <c r="I7052" s="13">
        <v>1208086.72</v>
      </c>
      <c r="J7052" s="13">
        <f t="shared" si="110"/>
        <v>336385.38000000012</v>
      </c>
    </row>
    <row r="7053" spans="1:10" x14ac:dyDescent="0.25">
      <c r="A7053" s="19">
        <v>7045</v>
      </c>
      <c r="B7053" s="16" t="s">
        <v>24</v>
      </c>
      <c r="C7053" s="21" t="s">
        <v>25</v>
      </c>
      <c r="D7053" s="34">
        <v>197700000182040</v>
      </c>
      <c r="E7053" s="21" t="s">
        <v>1839</v>
      </c>
      <c r="F7053" s="36">
        <v>28126</v>
      </c>
      <c r="G7053" s="12">
        <v>50</v>
      </c>
      <c r="H7053" s="25">
        <v>217324.78</v>
      </c>
      <c r="I7053" s="13">
        <v>181789.17</v>
      </c>
      <c r="J7053" s="13">
        <f t="shared" si="110"/>
        <v>35535.609999999986</v>
      </c>
    </row>
    <row r="7054" spans="1:10" x14ac:dyDescent="0.25">
      <c r="A7054" s="19">
        <v>7046</v>
      </c>
      <c r="B7054" s="16" t="s">
        <v>24</v>
      </c>
      <c r="C7054" s="21" t="s">
        <v>25</v>
      </c>
      <c r="D7054" s="34">
        <v>197700000182150</v>
      </c>
      <c r="E7054" s="21" t="s">
        <v>2273</v>
      </c>
      <c r="F7054" s="36">
        <v>28126</v>
      </c>
      <c r="G7054" s="12">
        <v>50</v>
      </c>
      <c r="H7054" s="25">
        <v>123428.33</v>
      </c>
      <c r="I7054" s="13">
        <v>103245.85</v>
      </c>
      <c r="J7054" s="13">
        <f t="shared" si="110"/>
        <v>20182.479999999996</v>
      </c>
    </row>
    <row r="7055" spans="1:10" x14ac:dyDescent="0.25">
      <c r="A7055" s="19">
        <v>7047</v>
      </c>
      <c r="B7055" s="16" t="s">
        <v>24</v>
      </c>
      <c r="C7055" s="21" t="s">
        <v>25</v>
      </c>
      <c r="D7055" s="34">
        <v>197900000162450</v>
      </c>
      <c r="E7055" s="21" t="s">
        <v>6074</v>
      </c>
      <c r="F7055" s="36">
        <v>28856</v>
      </c>
      <c r="G7055" s="12">
        <v>50</v>
      </c>
      <c r="H7055" s="25">
        <v>6878.73</v>
      </c>
      <c r="I7055" s="13">
        <v>5478.0799999999899</v>
      </c>
      <c r="J7055" s="13">
        <f t="shared" si="110"/>
        <v>1400.6500000000096</v>
      </c>
    </row>
    <row r="7056" spans="1:10" x14ac:dyDescent="0.25">
      <c r="A7056" s="19">
        <v>7048</v>
      </c>
      <c r="B7056" s="16" t="s">
        <v>24</v>
      </c>
      <c r="C7056" s="21" t="s">
        <v>25</v>
      </c>
      <c r="D7056" s="34">
        <v>197600000162750</v>
      </c>
      <c r="E7056" s="21" t="s">
        <v>432</v>
      </c>
      <c r="F7056" s="36">
        <v>27760</v>
      </c>
      <c r="G7056" s="12">
        <v>50</v>
      </c>
      <c r="H7056" s="25">
        <v>201958.58</v>
      </c>
      <c r="I7056" s="13">
        <v>172975.30999999901</v>
      </c>
      <c r="J7056" s="13">
        <f t="shared" si="110"/>
        <v>28983.270000000979</v>
      </c>
    </row>
    <row r="7057" spans="1:10" x14ac:dyDescent="0.25">
      <c r="A7057" s="19">
        <v>7049</v>
      </c>
      <c r="B7057" s="16" t="s">
        <v>24</v>
      </c>
      <c r="C7057" s="21" t="s">
        <v>25</v>
      </c>
      <c r="D7057" s="34">
        <v>197700000162760</v>
      </c>
      <c r="E7057" s="21" t="s">
        <v>432</v>
      </c>
      <c r="F7057" s="36">
        <v>28126</v>
      </c>
      <c r="G7057" s="12">
        <v>50</v>
      </c>
      <c r="H7057" s="25">
        <v>1129954.24</v>
      </c>
      <c r="I7057" s="13">
        <v>945190.76000000106</v>
      </c>
      <c r="J7057" s="13">
        <f t="shared" si="110"/>
        <v>184763.47999999893</v>
      </c>
    </row>
    <row r="7058" spans="1:10" x14ac:dyDescent="0.25">
      <c r="A7058" s="19">
        <v>7050</v>
      </c>
      <c r="B7058" s="16" t="s">
        <v>24</v>
      </c>
      <c r="C7058" s="21" t="s">
        <v>25</v>
      </c>
      <c r="D7058" s="34">
        <v>197800000162770</v>
      </c>
      <c r="E7058" s="21" t="s">
        <v>432</v>
      </c>
      <c r="F7058" s="36">
        <v>28491</v>
      </c>
      <c r="G7058" s="12">
        <v>50</v>
      </c>
      <c r="H7058" s="25">
        <v>368802</v>
      </c>
      <c r="I7058" s="13">
        <v>301109.51999999903</v>
      </c>
      <c r="J7058" s="13">
        <f t="shared" si="110"/>
        <v>67692.480000000971</v>
      </c>
    </row>
    <row r="7059" spans="1:10" x14ac:dyDescent="0.25">
      <c r="A7059" s="19">
        <v>7051</v>
      </c>
      <c r="B7059" s="16" t="s">
        <v>24</v>
      </c>
      <c r="C7059" s="21" t="s">
        <v>25</v>
      </c>
      <c r="D7059" s="34">
        <v>197900000162780</v>
      </c>
      <c r="E7059" s="21" t="s">
        <v>432</v>
      </c>
      <c r="F7059" s="36">
        <v>28856</v>
      </c>
      <c r="G7059" s="12">
        <v>50</v>
      </c>
      <c r="H7059" s="25">
        <v>2610382.1800000002</v>
      </c>
      <c r="I7059" s="13">
        <v>2085811.04</v>
      </c>
      <c r="J7059" s="13">
        <f t="shared" si="110"/>
        <v>524571.14000000013</v>
      </c>
    </row>
    <row r="7060" spans="1:10" x14ac:dyDescent="0.25">
      <c r="A7060" s="19">
        <v>7052</v>
      </c>
      <c r="B7060" s="16" t="s">
        <v>24</v>
      </c>
      <c r="C7060" s="21" t="s">
        <v>25</v>
      </c>
      <c r="D7060" s="34">
        <v>198000000162790</v>
      </c>
      <c r="E7060" s="21" t="s">
        <v>432</v>
      </c>
      <c r="F7060" s="36">
        <v>29221</v>
      </c>
      <c r="G7060" s="12">
        <v>50</v>
      </c>
      <c r="H7060" s="25">
        <v>3121114.71</v>
      </c>
      <c r="I7060" s="13">
        <v>2659593.5499999998</v>
      </c>
      <c r="J7060" s="13">
        <f t="shared" si="110"/>
        <v>461521.16000000015</v>
      </c>
    </row>
    <row r="7061" spans="1:10" x14ac:dyDescent="0.25">
      <c r="A7061" s="19">
        <v>7053</v>
      </c>
      <c r="B7061" s="16" t="s">
        <v>24</v>
      </c>
      <c r="C7061" s="21" t="s">
        <v>25</v>
      </c>
      <c r="D7061" s="34">
        <v>197700000161250</v>
      </c>
      <c r="E7061" s="21" t="s">
        <v>4419</v>
      </c>
      <c r="F7061" s="36">
        <v>28126</v>
      </c>
      <c r="G7061" s="12">
        <v>50</v>
      </c>
      <c r="H7061" s="25">
        <v>25634.62</v>
      </c>
      <c r="I7061" s="13">
        <v>21443.07</v>
      </c>
      <c r="J7061" s="13">
        <f t="shared" si="110"/>
        <v>4191.5499999999993</v>
      </c>
    </row>
    <row r="7062" spans="1:10" x14ac:dyDescent="0.25">
      <c r="A7062" s="19">
        <v>7054</v>
      </c>
      <c r="B7062" s="16" t="s">
        <v>24</v>
      </c>
      <c r="C7062" s="21" t="s">
        <v>25</v>
      </c>
      <c r="D7062" s="34">
        <v>197900000161270</v>
      </c>
      <c r="E7062" s="21" t="s">
        <v>4419</v>
      </c>
      <c r="F7062" s="36">
        <v>28856</v>
      </c>
      <c r="G7062" s="12">
        <v>50</v>
      </c>
      <c r="H7062" s="25">
        <v>13504.37</v>
      </c>
      <c r="I7062" s="13">
        <v>10754.5</v>
      </c>
      <c r="J7062" s="13">
        <f t="shared" si="110"/>
        <v>2749.8700000000008</v>
      </c>
    </row>
    <row r="7063" spans="1:10" x14ac:dyDescent="0.25">
      <c r="A7063" s="19">
        <v>7055</v>
      </c>
      <c r="B7063" s="16" t="s">
        <v>24</v>
      </c>
      <c r="C7063" s="21" t="s">
        <v>25</v>
      </c>
      <c r="D7063" s="34">
        <v>197600000161700</v>
      </c>
      <c r="E7063" s="21" t="s">
        <v>690</v>
      </c>
      <c r="F7063" s="36">
        <v>27760</v>
      </c>
      <c r="G7063" s="12">
        <v>50</v>
      </c>
      <c r="H7063" s="25">
        <v>354962.3</v>
      </c>
      <c r="I7063" s="13">
        <v>304021.25999999902</v>
      </c>
      <c r="J7063" s="13">
        <f t="shared" si="110"/>
        <v>50941.040000000969</v>
      </c>
    </row>
    <row r="7064" spans="1:10" x14ac:dyDescent="0.25">
      <c r="A7064" s="19">
        <v>7056</v>
      </c>
      <c r="B7064" s="16" t="s">
        <v>24</v>
      </c>
      <c r="C7064" s="21" t="s">
        <v>25</v>
      </c>
      <c r="D7064" s="34">
        <v>197700000161710</v>
      </c>
      <c r="E7064" s="21" t="s">
        <v>690</v>
      </c>
      <c r="F7064" s="36">
        <v>28126</v>
      </c>
      <c r="G7064" s="12">
        <v>50</v>
      </c>
      <c r="H7064" s="25">
        <v>1536357.25</v>
      </c>
      <c r="I7064" s="13">
        <v>1285141.47</v>
      </c>
      <c r="J7064" s="13">
        <f t="shared" si="110"/>
        <v>251215.78000000003</v>
      </c>
    </row>
    <row r="7065" spans="1:10" x14ac:dyDescent="0.25">
      <c r="A7065" s="19">
        <v>7057</v>
      </c>
      <c r="B7065" s="16" t="s">
        <v>24</v>
      </c>
      <c r="C7065" s="21" t="s">
        <v>25</v>
      </c>
      <c r="D7065" s="34">
        <v>197900000161730</v>
      </c>
      <c r="E7065" s="21" t="s">
        <v>690</v>
      </c>
      <c r="F7065" s="36">
        <v>28856</v>
      </c>
      <c r="G7065" s="12">
        <v>50</v>
      </c>
      <c r="H7065" s="25">
        <v>1137792.77</v>
      </c>
      <c r="I7065" s="13">
        <v>906114.97000000195</v>
      </c>
      <c r="J7065" s="13">
        <f t="shared" si="110"/>
        <v>231677.79999999807</v>
      </c>
    </row>
    <row r="7066" spans="1:10" x14ac:dyDescent="0.25">
      <c r="A7066" s="19">
        <v>7058</v>
      </c>
      <c r="B7066" s="16" t="s">
        <v>24</v>
      </c>
      <c r="C7066" s="21" t="s">
        <v>25</v>
      </c>
      <c r="D7066" s="34">
        <v>198000000161740</v>
      </c>
      <c r="E7066" s="21" t="s">
        <v>690</v>
      </c>
      <c r="F7066" s="36">
        <v>29221</v>
      </c>
      <c r="G7066" s="12">
        <v>50</v>
      </c>
      <c r="H7066" s="25">
        <v>653790.01</v>
      </c>
      <c r="I7066" s="13">
        <v>507514.53</v>
      </c>
      <c r="J7066" s="13">
        <f t="shared" si="110"/>
        <v>146275.47999999998</v>
      </c>
    </row>
    <row r="7067" spans="1:10" x14ac:dyDescent="0.25">
      <c r="A7067" s="19">
        <v>7059</v>
      </c>
      <c r="B7067" s="16" t="s">
        <v>24</v>
      </c>
      <c r="C7067" s="21" t="s">
        <v>25</v>
      </c>
      <c r="D7067" s="34">
        <v>197600000162150</v>
      </c>
      <c r="E7067" s="21" t="s">
        <v>924</v>
      </c>
      <c r="F7067" s="36">
        <v>27760</v>
      </c>
      <c r="G7067" s="12">
        <v>50</v>
      </c>
      <c r="H7067" s="25">
        <v>437312.11</v>
      </c>
      <c r="I7067" s="13">
        <v>374552.94</v>
      </c>
      <c r="J7067" s="13">
        <f t="shared" si="110"/>
        <v>62759.169999999984</v>
      </c>
    </row>
    <row r="7068" spans="1:10" x14ac:dyDescent="0.25">
      <c r="A7068" s="19">
        <v>7060</v>
      </c>
      <c r="B7068" s="16" t="s">
        <v>24</v>
      </c>
      <c r="C7068" s="21" t="s">
        <v>25</v>
      </c>
      <c r="D7068" s="34">
        <v>197700000162160</v>
      </c>
      <c r="E7068" s="21" t="s">
        <v>924</v>
      </c>
      <c r="F7068" s="36">
        <v>28126</v>
      </c>
      <c r="G7068" s="12">
        <v>50</v>
      </c>
      <c r="H7068" s="25">
        <v>944226.86</v>
      </c>
      <c r="I7068" s="13">
        <v>789832.44000000204</v>
      </c>
      <c r="J7068" s="13">
        <f t="shared" si="110"/>
        <v>154394.41999999795</v>
      </c>
    </row>
    <row r="7069" spans="1:10" x14ac:dyDescent="0.25">
      <c r="A7069" s="19">
        <v>7061</v>
      </c>
      <c r="B7069" s="16" t="s">
        <v>24</v>
      </c>
      <c r="C7069" s="21" t="s">
        <v>25</v>
      </c>
      <c r="D7069" s="34">
        <v>197900000162180</v>
      </c>
      <c r="E7069" s="21" t="s">
        <v>924</v>
      </c>
      <c r="F7069" s="36">
        <v>28856</v>
      </c>
      <c r="G7069" s="12">
        <v>50</v>
      </c>
      <c r="H7069" s="25">
        <v>634593.79</v>
      </c>
      <c r="I7069" s="13">
        <v>505377.55</v>
      </c>
      <c r="J7069" s="13">
        <f t="shared" si="110"/>
        <v>129216.24000000005</v>
      </c>
    </row>
    <row r="7070" spans="1:10" x14ac:dyDescent="0.25">
      <c r="A7070" s="19">
        <v>7062</v>
      </c>
      <c r="B7070" s="16" t="s">
        <v>24</v>
      </c>
      <c r="C7070" s="21" t="s">
        <v>25</v>
      </c>
      <c r="D7070" s="34">
        <v>198000000162190</v>
      </c>
      <c r="E7070" s="21" t="s">
        <v>924</v>
      </c>
      <c r="F7070" s="36">
        <v>29221</v>
      </c>
      <c r="G7070" s="12">
        <v>50</v>
      </c>
      <c r="H7070" s="25">
        <v>397052.51</v>
      </c>
      <c r="I7070" s="13">
        <v>308218.109999999</v>
      </c>
      <c r="J7070" s="13">
        <f t="shared" si="110"/>
        <v>88834.400000001013</v>
      </c>
    </row>
    <row r="7071" spans="1:10" x14ac:dyDescent="0.25">
      <c r="A7071" s="19">
        <v>7063</v>
      </c>
      <c r="B7071" s="16" t="s">
        <v>24</v>
      </c>
      <c r="C7071" s="21" t="s">
        <v>25</v>
      </c>
      <c r="D7071" s="34">
        <v>199700000162950</v>
      </c>
      <c r="E7071" s="21" t="s">
        <v>767</v>
      </c>
      <c r="F7071" s="36">
        <v>35703</v>
      </c>
      <c r="G7071" s="12">
        <v>50</v>
      </c>
      <c r="H7071" s="25">
        <v>367336.1</v>
      </c>
      <c r="I7071" s="13">
        <v>154243.32999999999</v>
      </c>
      <c r="J7071" s="13">
        <f t="shared" si="110"/>
        <v>213092.77</v>
      </c>
    </row>
    <row r="7072" spans="1:10" x14ac:dyDescent="0.25">
      <c r="A7072" s="19">
        <v>7064</v>
      </c>
      <c r="B7072" s="16" t="s">
        <v>24</v>
      </c>
      <c r="C7072" s="21" t="s">
        <v>25</v>
      </c>
      <c r="D7072" s="34">
        <v>199700000161890</v>
      </c>
      <c r="E7072" s="21" t="s">
        <v>1940</v>
      </c>
      <c r="F7072" s="36">
        <v>35703</v>
      </c>
      <c r="G7072" s="12">
        <v>50</v>
      </c>
      <c r="H7072" s="25">
        <v>53920.63</v>
      </c>
      <c r="I7072" s="13">
        <v>22641.0600000001</v>
      </c>
      <c r="J7072" s="13">
        <f t="shared" si="110"/>
        <v>31279.569999999898</v>
      </c>
    </row>
    <row r="7073" spans="1:10" x14ac:dyDescent="0.25">
      <c r="A7073" s="19">
        <v>7065</v>
      </c>
      <c r="B7073" s="16" t="s">
        <v>24</v>
      </c>
      <c r="C7073" s="21" t="s">
        <v>25</v>
      </c>
      <c r="D7073" s="34">
        <v>200100000161470</v>
      </c>
      <c r="E7073" s="21" t="s">
        <v>1940</v>
      </c>
      <c r="F7073" s="36">
        <v>37164</v>
      </c>
      <c r="G7073" s="12">
        <v>50</v>
      </c>
      <c r="H7073" s="25">
        <v>4772.8100000000004</v>
      </c>
      <c r="I7073" s="13">
        <v>1658.44</v>
      </c>
      <c r="J7073" s="13">
        <f t="shared" si="110"/>
        <v>3114.3700000000003</v>
      </c>
    </row>
    <row r="7074" spans="1:10" x14ac:dyDescent="0.25">
      <c r="A7074" s="19">
        <v>7066</v>
      </c>
      <c r="B7074" s="16" t="s">
        <v>24</v>
      </c>
      <c r="C7074" s="21" t="s">
        <v>25</v>
      </c>
      <c r="D7074" s="34">
        <v>199700000162360</v>
      </c>
      <c r="E7074" s="21" t="s">
        <v>1999</v>
      </c>
      <c r="F7074" s="36">
        <v>35703</v>
      </c>
      <c r="G7074" s="12">
        <v>50</v>
      </c>
      <c r="H7074" s="25">
        <v>20151.38</v>
      </c>
      <c r="I7074" s="13">
        <v>8461.4699999999993</v>
      </c>
      <c r="J7074" s="13">
        <f t="shared" si="110"/>
        <v>11689.910000000002</v>
      </c>
    </row>
    <row r="7075" spans="1:10" x14ac:dyDescent="0.25">
      <c r="A7075" s="19">
        <v>7067</v>
      </c>
      <c r="B7075" s="16" t="s">
        <v>24</v>
      </c>
      <c r="C7075" s="21" t="s">
        <v>25</v>
      </c>
      <c r="D7075" s="34">
        <v>200100000161930</v>
      </c>
      <c r="E7075" s="21" t="s">
        <v>1999</v>
      </c>
      <c r="F7075" s="36">
        <v>37164</v>
      </c>
      <c r="G7075" s="12">
        <v>50</v>
      </c>
      <c r="H7075" s="25">
        <v>44706.9</v>
      </c>
      <c r="I7075" s="13">
        <v>15533.05</v>
      </c>
      <c r="J7075" s="13">
        <f t="shared" si="110"/>
        <v>29173.850000000002</v>
      </c>
    </row>
    <row r="7076" spans="1:10" x14ac:dyDescent="0.25">
      <c r="A7076" s="19">
        <v>7068</v>
      </c>
      <c r="B7076" s="16" t="s">
        <v>24</v>
      </c>
      <c r="C7076" s="21" t="s">
        <v>25</v>
      </c>
      <c r="D7076" s="34">
        <v>197900000179160</v>
      </c>
      <c r="E7076" s="21" t="s">
        <v>5594</v>
      </c>
      <c r="F7076" s="36">
        <v>28856</v>
      </c>
      <c r="G7076" s="12">
        <v>50</v>
      </c>
      <c r="H7076" s="25">
        <v>10076.89</v>
      </c>
      <c r="I7076" s="13">
        <v>8024.8599999999797</v>
      </c>
      <c r="J7076" s="13">
        <f t="shared" si="110"/>
        <v>2052.0300000000198</v>
      </c>
    </row>
    <row r="7077" spans="1:10" x14ac:dyDescent="0.25">
      <c r="A7077" s="19">
        <v>7069</v>
      </c>
      <c r="B7077" s="16" t="s">
        <v>24</v>
      </c>
      <c r="C7077" s="21" t="s">
        <v>25</v>
      </c>
      <c r="D7077" s="34">
        <v>197900000183210</v>
      </c>
      <c r="E7077" s="21" t="s">
        <v>4423</v>
      </c>
      <c r="F7077" s="36">
        <v>28856</v>
      </c>
      <c r="G7077" s="12">
        <v>50</v>
      </c>
      <c r="H7077" s="25">
        <v>20545.79</v>
      </c>
      <c r="I7077" s="13">
        <v>16362.14</v>
      </c>
      <c r="J7077" s="13">
        <f t="shared" si="110"/>
        <v>4183.6500000000015</v>
      </c>
    </row>
    <row r="7078" spans="1:10" x14ac:dyDescent="0.25">
      <c r="A7078" s="19">
        <v>7070</v>
      </c>
      <c r="B7078" s="16" t="s">
        <v>24</v>
      </c>
      <c r="C7078" s="21" t="s">
        <v>25</v>
      </c>
      <c r="D7078" s="34">
        <v>198000000183500</v>
      </c>
      <c r="E7078" s="21" t="s">
        <v>4239</v>
      </c>
      <c r="F7078" s="36">
        <v>29221</v>
      </c>
      <c r="G7078" s="12">
        <v>50</v>
      </c>
      <c r="H7078" s="25">
        <v>20438.849999999999</v>
      </c>
      <c r="I7078" s="13">
        <v>15801.34</v>
      </c>
      <c r="J7078" s="13">
        <f t="shared" si="110"/>
        <v>4637.5099999999984</v>
      </c>
    </row>
    <row r="7079" spans="1:10" x14ac:dyDescent="0.25">
      <c r="A7079" s="19">
        <v>7071</v>
      </c>
      <c r="B7079" s="16" t="s">
        <v>24</v>
      </c>
      <c r="C7079" s="21" t="s">
        <v>25</v>
      </c>
      <c r="D7079" s="34">
        <v>199700000183680</v>
      </c>
      <c r="E7079" s="21" t="s">
        <v>2129</v>
      </c>
      <c r="F7079" s="36">
        <v>35703</v>
      </c>
      <c r="G7079" s="12">
        <v>50</v>
      </c>
      <c r="H7079" s="25">
        <v>42058.85</v>
      </c>
      <c r="I7079" s="13">
        <v>17660.419999999998</v>
      </c>
      <c r="J7079" s="13">
        <f t="shared" si="110"/>
        <v>24398.43</v>
      </c>
    </row>
    <row r="7080" spans="1:10" x14ac:dyDescent="0.25">
      <c r="A7080" s="19">
        <v>7072</v>
      </c>
      <c r="B7080" s="16" t="s">
        <v>24</v>
      </c>
      <c r="C7080" s="21" t="s">
        <v>25</v>
      </c>
      <c r="D7080" s="34">
        <v>199700000183130</v>
      </c>
      <c r="E7080" s="21" t="s">
        <v>6411</v>
      </c>
      <c r="F7080" s="36">
        <v>35703</v>
      </c>
      <c r="G7080" s="12">
        <v>50</v>
      </c>
      <c r="H7080" s="25">
        <v>1750.32</v>
      </c>
      <c r="I7080" s="13">
        <v>734.79000000000201</v>
      </c>
      <c r="J7080" s="13">
        <f t="shared" si="110"/>
        <v>1015.5299999999979</v>
      </c>
    </row>
    <row r="7081" spans="1:10" x14ac:dyDescent="0.25">
      <c r="A7081" s="19">
        <v>7073</v>
      </c>
      <c r="B7081" s="16" t="s">
        <v>24</v>
      </c>
      <c r="C7081" s="21" t="s">
        <v>25</v>
      </c>
      <c r="D7081" s="34">
        <v>199700000183280</v>
      </c>
      <c r="E7081" s="21" t="s">
        <v>1349</v>
      </c>
      <c r="F7081" s="36">
        <v>35703</v>
      </c>
      <c r="G7081" s="12">
        <v>50</v>
      </c>
      <c r="H7081" s="25">
        <v>125559.59</v>
      </c>
      <c r="I7081" s="13">
        <v>52722.130000000099</v>
      </c>
      <c r="J7081" s="13">
        <f t="shared" si="110"/>
        <v>72837.459999999905</v>
      </c>
    </row>
    <row r="7082" spans="1:10" x14ac:dyDescent="0.25">
      <c r="A7082" s="19">
        <v>7074</v>
      </c>
      <c r="B7082" s="16" t="s">
        <v>24</v>
      </c>
      <c r="C7082" s="21" t="s">
        <v>25</v>
      </c>
      <c r="D7082" s="34">
        <v>199700000183460</v>
      </c>
      <c r="E7082" s="21" t="s">
        <v>2958</v>
      </c>
      <c r="F7082" s="36">
        <v>35703</v>
      </c>
      <c r="G7082" s="12">
        <v>50</v>
      </c>
      <c r="H7082" s="25">
        <v>18784.060000000001</v>
      </c>
      <c r="I7082" s="13">
        <v>7887.02</v>
      </c>
      <c r="J7082" s="13">
        <f t="shared" si="110"/>
        <v>10897.04</v>
      </c>
    </row>
    <row r="7083" spans="1:10" x14ac:dyDescent="0.25">
      <c r="A7083" s="19">
        <v>7075</v>
      </c>
      <c r="B7083" s="16" t="s">
        <v>24</v>
      </c>
      <c r="C7083" s="21" t="s">
        <v>25</v>
      </c>
      <c r="D7083" s="34">
        <v>199700000183580</v>
      </c>
      <c r="E7083" s="21" t="s">
        <v>668</v>
      </c>
      <c r="F7083" s="36">
        <v>35703</v>
      </c>
      <c r="G7083" s="12">
        <v>50</v>
      </c>
      <c r="H7083" s="25">
        <v>458323.37</v>
      </c>
      <c r="I7083" s="13">
        <v>192448.43</v>
      </c>
      <c r="J7083" s="13">
        <f t="shared" si="110"/>
        <v>265874.94</v>
      </c>
    </row>
    <row r="7084" spans="1:10" x14ac:dyDescent="0.25">
      <c r="A7084" s="19">
        <v>7076</v>
      </c>
      <c r="B7084" s="16" t="s">
        <v>24</v>
      </c>
      <c r="C7084" s="21" t="s">
        <v>25</v>
      </c>
      <c r="D7084" s="34">
        <v>199700000182890</v>
      </c>
      <c r="E7084" s="21" t="s">
        <v>7538</v>
      </c>
      <c r="F7084" s="36">
        <v>35703</v>
      </c>
      <c r="G7084" s="12">
        <v>50</v>
      </c>
      <c r="H7084" s="25">
        <v>194.48</v>
      </c>
      <c r="I7084" s="13">
        <v>81.439999999999699</v>
      </c>
      <c r="J7084" s="13">
        <f t="shared" si="110"/>
        <v>113.04000000000029</v>
      </c>
    </row>
    <row r="7085" spans="1:10" x14ac:dyDescent="0.25">
      <c r="A7085" s="19">
        <v>7077</v>
      </c>
      <c r="B7085" s="16" t="s">
        <v>24</v>
      </c>
      <c r="C7085" s="21" t="s">
        <v>25</v>
      </c>
      <c r="D7085" s="34">
        <v>199700000181170</v>
      </c>
      <c r="E7085" s="21" t="s">
        <v>2202</v>
      </c>
      <c r="F7085" s="36">
        <v>35703</v>
      </c>
      <c r="G7085" s="12">
        <v>50</v>
      </c>
      <c r="H7085" s="25">
        <v>38188.07</v>
      </c>
      <c r="I7085" s="13">
        <v>16035.02</v>
      </c>
      <c r="J7085" s="13">
        <f t="shared" si="110"/>
        <v>22153.05</v>
      </c>
    </row>
    <row r="7086" spans="1:10" x14ac:dyDescent="0.25">
      <c r="A7086" s="19">
        <v>7078</v>
      </c>
      <c r="B7086" s="16" t="s">
        <v>24</v>
      </c>
      <c r="C7086" s="21" t="s">
        <v>25</v>
      </c>
      <c r="D7086" s="34" t="s">
        <v>1653</v>
      </c>
      <c r="E7086" s="21" t="s">
        <v>1654</v>
      </c>
      <c r="F7086" s="36">
        <v>37530</v>
      </c>
      <c r="G7086" s="12">
        <v>50</v>
      </c>
      <c r="H7086" s="25">
        <v>68304</v>
      </c>
      <c r="I7086" s="13">
        <v>21856.430000000099</v>
      </c>
      <c r="J7086" s="13">
        <f t="shared" si="110"/>
        <v>46447.569999999905</v>
      </c>
    </row>
    <row r="7087" spans="1:10" x14ac:dyDescent="0.25">
      <c r="A7087" s="19">
        <v>7079</v>
      </c>
      <c r="B7087" s="16" t="s">
        <v>24</v>
      </c>
      <c r="C7087" s="21" t="s">
        <v>25</v>
      </c>
      <c r="D7087" s="34">
        <v>195400000156660</v>
      </c>
      <c r="E7087" s="21" t="s">
        <v>10192</v>
      </c>
      <c r="F7087" s="36">
        <v>19756</v>
      </c>
      <c r="G7087" s="12">
        <v>25</v>
      </c>
      <c r="H7087" s="25">
        <v>722.89</v>
      </c>
      <c r="I7087" s="13">
        <v>722.89</v>
      </c>
      <c r="J7087" s="13">
        <f t="shared" si="110"/>
        <v>0</v>
      </c>
    </row>
    <row r="7088" spans="1:10" x14ac:dyDescent="0.25">
      <c r="A7088" s="19">
        <v>7080</v>
      </c>
      <c r="B7088" s="16" t="s">
        <v>24</v>
      </c>
      <c r="C7088" s="21" t="s">
        <v>25</v>
      </c>
      <c r="D7088" s="34">
        <v>195100000160040</v>
      </c>
      <c r="E7088" s="21" t="s">
        <v>13823</v>
      </c>
      <c r="F7088" s="36">
        <v>18719</v>
      </c>
      <c r="G7088" s="12">
        <v>25</v>
      </c>
      <c r="H7088" s="25">
        <v>2400</v>
      </c>
      <c r="I7088" s="13">
        <v>2400</v>
      </c>
      <c r="J7088" s="13">
        <f t="shared" si="110"/>
        <v>0</v>
      </c>
    </row>
    <row r="7089" spans="1:10" x14ac:dyDescent="0.25">
      <c r="A7089" s="19">
        <v>7081</v>
      </c>
      <c r="B7089" s="16" t="s">
        <v>24</v>
      </c>
      <c r="C7089" s="21" t="s">
        <v>25</v>
      </c>
      <c r="D7089" s="34">
        <v>198900000169910</v>
      </c>
      <c r="E7089" s="21" t="s">
        <v>258</v>
      </c>
      <c r="F7089" s="36">
        <v>32782</v>
      </c>
      <c r="G7089" s="12">
        <v>50</v>
      </c>
      <c r="H7089" s="25">
        <v>523900.1</v>
      </c>
      <c r="I7089" s="13">
        <v>301184.67</v>
      </c>
      <c r="J7089" s="13">
        <f t="shared" si="110"/>
        <v>222715.43</v>
      </c>
    </row>
    <row r="7090" spans="1:10" x14ac:dyDescent="0.25">
      <c r="A7090" s="19">
        <v>7082</v>
      </c>
      <c r="B7090" s="16" t="s">
        <v>24</v>
      </c>
      <c r="C7090" s="21" t="s">
        <v>25</v>
      </c>
      <c r="D7090" s="34">
        <v>199200000169930</v>
      </c>
      <c r="E7090" s="21" t="s">
        <v>258</v>
      </c>
      <c r="F7090" s="36">
        <v>33878</v>
      </c>
      <c r="G7090" s="12">
        <v>50</v>
      </c>
      <c r="H7090" s="25">
        <v>88353.61</v>
      </c>
      <c r="I7090" s="13">
        <v>51921.910000000302</v>
      </c>
      <c r="J7090" s="13">
        <f t="shared" si="110"/>
        <v>36431.699999999699</v>
      </c>
    </row>
    <row r="7091" spans="1:10" x14ac:dyDescent="0.25">
      <c r="A7091" s="19">
        <v>7083</v>
      </c>
      <c r="B7091" s="16" t="s">
        <v>24</v>
      </c>
      <c r="C7091" s="21" t="s">
        <v>25</v>
      </c>
      <c r="D7091" s="34">
        <v>199300000169940</v>
      </c>
      <c r="E7091" s="21" t="s">
        <v>258</v>
      </c>
      <c r="F7091" s="36">
        <v>34243</v>
      </c>
      <c r="G7091" s="12">
        <v>50</v>
      </c>
      <c r="H7091" s="25">
        <v>6575.09</v>
      </c>
      <c r="I7091" s="13">
        <v>3250.85</v>
      </c>
      <c r="J7091" s="13">
        <f t="shared" si="110"/>
        <v>3324.2400000000002</v>
      </c>
    </row>
    <row r="7092" spans="1:10" x14ac:dyDescent="0.25">
      <c r="A7092" s="19">
        <v>7084</v>
      </c>
      <c r="B7092" s="16" t="s">
        <v>24</v>
      </c>
      <c r="C7092" s="21" t="s">
        <v>25</v>
      </c>
      <c r="D7092" s="34">
        <v>199400000169950</v>
      </c>
      <c r="E7092" s="21" t="s">
        <v>258</v>
      </c>
      <c r="F7092" s="36">
        <v>34608</v>
      </c>
      <c r="G7092" s="12">
        <v>50</v>
      </c>
      <c r="H7092" s="25">
        <v>46365.13</v>
      </c>
      <c r="I7092" s="13">
        <v>21993.030000000101</v>
      </c>
      <c r="J7092" s="13">
        <f t="shared" si="110"/>
        <v>24372.099999999897</v>
      </c>
    </row>
    <row r="7093" spans="1:10" x14ac:dyDescent="0.25">
      <c r="A7093" s="19">
        <v>7085</v>
      </c>
      <c r="B7093" s="16" t="s">
        <v>24</v>
      </c>
      <c r="C7093" s="21" t="s">
        <v>25</v>
      </c>
      <c r="D7093" s="34">
        <v>199500000169960</v>
      </c>
      <c r="E7093" s="21" t="s">
        <v>258</v>
      </c>
      <c r="F7093" s="36">
        <v>34973</v>
      </c>
      <c r="G7093" s="12">
        <v>50</v>
      </c>
      <c r="H7093" s="25">
        <v>108787.88</v>
      </c>
      <c r="I7093" s="13">
        <v>49415.08</v>
      </c>
      <c r="J7093" s="13">
        <f t="shared" si="110"/>
        <v>59372.800000000003</v>
      </c>
    </row>
    <row r="7094" spans="1:10" x14ac:dyDescent="0.25">
      <c r="A7094" s="19">
        <v>7086</v>
      </c>
      <c r="B7094" s="16" t="s">
        <v>24</v>
      </c>
      <c r="C7094" s="21" t="s">
        <v>25</v>
      </c>
      <c r="D7094" s="34">
        <v>199800000169970</v>
      </c>
      <c r="E7094" s="21" t="s">
        <v>258</v>
      </c>
      <c r="F7094" s="36">
        <v>36068</v>
      </c>
      <c r="G7094" s="12">
        <v>50</v>
      </c>
      <c r="H7094" s="25">
        <v>11421.65</v>
      </c>
      <c r="I7094" s="13">
        <v>4567.21000000001</v>
      </c>
      <c r="J7094" s="13">
        <f t="shared" si="110"/>
        <v>6854.4399999999896</v>
      </c>
    </row>
    <row r="7095" spans="1:10" x14ac:dyDescent="0.25">
      <c r="A7095" s="19">
        <v>7087</v>
      </c>
      <c r="B7095" s="16" t="s">
        <v>24</v>
      </c>
      <c r="C7095" s="21" t="s">
        <v>25</v>
      </c>
      <c r="D7095" s="34">
        <v>199900000169980</v>
      </c>
      <c r="E7095" s="21" t="s">
        <v>258</v>
      </c>
      <c r="F7095" s="36">
        <v>36433</v>
      </c>
      <c r="G7095" s="12">
        <v>50</v>
      </c>
      <c r="H7095" s="25">
        <v>71222.67</v>
      </c>
      <c r="I7095" s="13">
        <v>28705.07</v>
      </c>
      <c r="J7095" s="13">
        <f t="shared" si="110"/>
        <v>42517.599999999999</v>
      </c>
    </row>
    <row r="7096" spans="1:10" x14ac:dyDescent="0.25">
      <c r="A7096" s="19">
        <v>7088</v>
      </c>
      <c r="B7096" s="16" t="s">
        <v>24</v>
      </c>
      <c r="C7096" s="21" t="s">
        <v>25</v>
      </c>
      <c r="D7096" s="34">
        <v>200810000015194</v>
      </c>
      <c r="E7096" s="21" t="s">
        <v>258</v>
      </c>
      <c r="F7096" s="36">
        <v>39355</v>
      </c>
      <c r="G7096" s="12">
        <v>50</v>
      </c>
      <c r="H7096" s="25">
        <v>1370092.66</v>
      </c>
      <c r="I7096" s="13">
        <v>305591.31</v>
      </c>
      <c r="J7096" s="13">
        <f t="shared" si="110"/>
        <v>1064501.3499999999</v>
      </c>
    </row>
    <row r="7097" spans="1:10" x14ac:dyDescent="0.25">
      <c r="A7097" s="19">
        <v>7089</v>
      </c>
      <c r="B7097" s="16" t="s">
        <v>24</v>
      </c>
      <c r="C7097" s="21" t="s">
        <v>25</v>
      </c>
      <c r="D7097" s="34">
        <v>201010000034916</v>
      </c>
      <c r="E7097" s="21" t="s">
        <v>258</v>
      </c>
      <c r="F7097" s="36">
        <v>40268</v>
      </c>
      <c r="G7097" s="12">
        <v>50</v>
      </c>
      <c r="H7097" s="25">
        <v>18715.810000000001</v>
      </c>
      <c r="I7097" s="13">
        <v>3182.15</v>
      </c>
      <c r="J7097" s="13">
        <f t="shared" si="110"/>
        <v>15533.660000000002</v>
      </c>
    </row>
    <row r="7098" spans="1:10" x14ac:dyDescent="0.25">
      <c r="A7098" s="19">
        <v>7090</v>
      </c>
      <c r="B7098" s="16" t="s">
        <v>24</v>
      </c>
      <c r="C7098" s="21" t="s">
        <v>25</v>
      </c>
      <c r="D7098" s="34">
        <v>201110000041036</v>
      </c>
      <c r="E7098" s="21" t="s">
        <v>258</v>
      </c>
      <c r="F7098" s="36">
        <v>40633</v>
      </c>
      <c r="G7098" s="12">
        <v>50</v>
      </c>
      <c r="H7098" s="25">
        <v>81705.509999999995</v>
      </c>
      <c r="I7098" s="13">
        <v>12258.16</v>
      </c>
      <c r="J7098" s="13">
        <f t="shared" si="110"/>
        <v>69447.349999999991</v>
      </c>
    </row>
    <row r="7099" spans="1:10" x14ac:dyDescent="0.25">
      <c r="A7099" s="19">
        <v>7091</v>
      </c>
      <c r="B7099" s="16" t="s">
        <v>24</v>
      </c>
      <c r="C7099" s="21" t="s">
        <v>25</v>
      </c>
      <c r="D7099" s="34" t="s">
        <v>1597</v>
      </c>
      <c r="E7099" s="21" t="s">
        <v>258</v>
      </c>
      <c r="F7099" s="36">
        <v>38261</v>
      </c>
      <c r="G7099" s="12">
        <v>50</v>
      </c>
      <c r="H7099" s="25">
        <v>69725.02</v>
      </c>
      <c r="I7099" s="13">
        <v>19516.900000000001</v>
      </c>
      <c r="J7099" s="13">
        <f t="shared" si="110"/>
        <v>50208.12</v>
      </c>
    </row>
    <row r="7100" spans="1:10" x14ac:dyDescent="0.25">
      <c r="A7100" s="19">
        <v>7092</v>
      </c>
      <c r="B7100" s="16" t="s">
        <v>24</v>
      </c>
      <c r="C7100" s="21" t="s">
        <v>25</v>
      </c>
      <c r="D7100" s="34">
        <v>199000000169920</v>
      </c>
      <c r="E7100" s="21" t="s">
        <v>2206</v>
      </c>
      <c r="F7100" s="36">
        <v>33147</v>
      </c>
      <c r="G7100" s="12">
        <v>50</v>
      </c>
      <c r="H7100" s="25">
        <v>49564.46</v>
      </c>
      <c r="I7100" s="13">
        <v>27496.89</v>
      </c>
      <c r="J7100" s="13">
        <f t="shared" si="110"/>
        <v>22067.57</v>
      </c>
    </row>
    <row r="7101" spans="1:10" x14ac:dyDescent="0.25">
      <c r="A7101" s="19">
        <v>7093</v>
      </c>
      <c r="B7101" s="16" t="s">
        <v>24</v>
      </c>
      <c r="C7101" s="21" t="s">
        <v>25</v>
      </c>
      <c r="D7101" s="34" t="s">
        <v>1197</v>
      </c>
      <c r="E7101" s="21" t="s">
        <v>1198</v>
      </c>
      <c r="F7101" s="36">
        <v>36434</v>
      </c>
      <c r="G7101" s="12">
        <v>40</v>
      </c>
      <c r="H7101" s="25">
        <v>177677.5</v>
      </c>
      <c r="I7101" s="13">
        <v>84380.91</v>
      </c>
      <c r="J7101" s="13">
        <f t="shared" si="110"/>
        <v>93296.59</v>
      </c>
    </row>
    <row r="7102" spans="1:10" x14ac:dyDescent="0.25">
      <c r="A7102" s="19">
        <v>7094</v>
      </c>
      <c r="B7102" s="16" t="s">
        <v>24</v>
      </c>
      <c r="C7102" s="21" t="s">
        <v>25</v>
      </c>
      <c r="D7102" s="34">
        <v>201610000004678</v>
      </c>
      <c r="E7102" s="21" t="s">
        <v>4376</v>
      </c>
      <c r="F7102" s="36">
        <v>42272</v>
      </c>
      <c r="G7102" s="12">
        <v>50</v>
      </c>
      <c r="H7102" s="25">
        <v>4573.67</v>
      </c>
      <c r="I7102" s="13">
        <v>275.72000000000003</v>
      </c>
      <c r="J7102" s="13">
        <f t="shared" si="110"/>
        <v>4297.95</v>
      </c>
    </row>
    <row r="7103" spans="1:10" x14ac:dyDescent="0.25">
      <c r="A7103" s="19">
        <v>7095</v>
      </c>
      <c r="B7103" s="16" t="s">
        <v>24</v>
      </c>
      <c r="C7103" s="21" t="s">
        <v>25</v>
      </c>
      <c r="D7103" s="34">
        <v>201610000004681</v>
      </c>
      <c r="E7103" s="21" t="s">
        <v>5048</v>
      </c>
      <c r="F7103" s="36">
        <v>42272</v>
      </c>
      <c r="G7103" s="12">
        <v>50</v>
      </c>
      <c r="H7103" s="25">
        <v>3043.67</v>
      </c>
      <c r="I7103" s="13">
        <v>183.45</v>
      </c>
      <c r="J7103" s="13">
        <f t="shared" si="110"/>
        <v>2860.2200000000003</v>
      </c>
    </row>
    <row r="7104" spans="1:10" x14ac:dyDescent="0.25">
      <c r="A7104" s="19">
        <v>7096</v>
      </c>
      <c r="B7104" s="16" t="s">
        <v>24</v>
      </c>
      <c r="C7104" s="21" t="s">
        <v>25</v>
      </c>
      <c r="D7104" s="34">
        <v>201610000004680</v>
      </c>
      <c r="E7104" s="21" t="s">
        <v>4835</v>
      </c>
      <c r="F7104" s="36">
        <v>42272</v>
      </c>
      <c r="G7104" s="12">
        <v>50</v>
      </c>
      <c r="H7104" s="25">
        <v>3425.67</v>
      </c>
      <c r="I7104" s="13">
        <v>206.49</v>
      </c>
      <c r="J7104" s="13">
        <f t="shared" si="110"/>
        <v>3219.1800000000003</v>
      </c>
    </row>
    <row r="7105" spans="1:10" x14ac:dyDescent="0.25">
      <c r="A7105" s="19">
        <v>7097</v>
      </c>
      <c r="B7105" s="16" t="s">
        <v>24</v>
      </c>
      <c r="C7105" s="21" t="s">
        <v>25</v>
      </c>
      <c r="D7105" s="34">
        <v>201610000004679</v>
      </c>
      <c r="E7105" s="21" t="s">
        <v>4388</v>
      </c>
      <c r="F7105" s="36">
        <v>42272</v>
      </c>
      <c r="G7105" s="12">
        <v>50</v>
      </c>
      <c r="H7105" s="25">
        <v>4543.67</v>
      </c>
      <c r="I7105" s="13">
        <v>273.91000000000003</v>
      </c>
      <c r="J7105" s="13">
        <f t="shared" si="110"/>
        <v>4269.76</v>
      </c>
    </row>
    <row r="7106" spans="1:10" x14ac:dyDescent="0.25">
      <c r="A7106" s="19">
        <v>7098</v>
      </c>
      <c r="B7106" s="16" t="s">
        <v>24</v>
      </c>
      <c r="C7106" s="21" t="s">
        <v>25</v>
      </c>
      <c r="D7106" s="34">
        <v>201610000004683</v>
      </c>
      <c r="E7106" s="21" t="s">
        <v>2596</v>
      </c>
      <c r="F7106" s="36">
        <v>42272</v>
      </c>
      <c r="G7106" s="12">
        <v>50</v>
      </c>
      <c r="H7106" s="25">
        <v>15343.66</v>
      </c>
      <c r="I7106" s="13">
        <v>924.74</v>
      </c>
      <c r="J7106" s="13">
        <f t="shared" si="110"/>
        <v>14418.92</v>
      </c>
    </row>
    <row r="7107" spans="1:10" x14ac:dyDescent="0.25">
      <c r="A7107" s="19">
        <v>7099</v>
      </c>
      <c r="B7107" s="16" t="s">
        <v>24</v>
      </c>
      <c r="C7107" s="21" t="s">
        <v>25</v>
      </c>
      <c r="D7107" s="34">
        <v>201610000004682</v>
      </c>
      <c r="E7107" s="21" t="s">
        <v>3848</v>
      </c>
      <c r="F7107" s="36">
        <v>42272</v>
      </c>
      <c r="G7107" s="12">
        <v>50</v>
      </c>
      <c r="H7107" s="25">
        <v>6143.67</v>
      </c>
      <c r="I7107" s="13">
        <v>370.37</v>
      </c>
      <c r="J7107" s="13">
        <f t="shared" si="110"/>
        <v>5773.3</v>
      </c>
    </row>
    <row r="7108" spans="1:10" x14ac:dyDescent="0.25">
      <c r="A7108" s="19">
        <v>7100</v>
      </c>
      <c r="B7108" s="16" t="s">
        <v>24</v>
      </c>
      <c r="C7108" s="21" t="s">
        <v>25</v>
      </c>
      <c r="D7108" s="34">
        <v>201610000004684</v>
      </c>
      <c r="E7108" s="21" t="s">
        <v>4389</v>
      </c>
      <c r="F7108" s="36">
        <v>42272</v>
      </c>
      <c r="G7108" s="12">
        <v>50</v>
      </c>
      <c r="H7108" s="25">
        <v>4543.66</v>
      </c>
      <c r="I7108" s="13">
        <v>273.91000000000003</v>
      </c>
      <c r="J7108" s="13">
        <f t="shared" si="110"/>
        <v>4269.75</v>
      </c>
    </row>
    <row r="7109" spans="1:10" x14ac:dyDescent="0.25">
      <c r="A7109" s="19">
        <v>7101</v>
      </c>
      <c r="B7109" s="16" t="s">
        <v>24</v>
      </c>
      <c r="C7109" s="21" t="s">
        <v>25</v>
      </c>
      <c r="D7109" s="34">
        <v>200810000019506</v>
      </c>
      <c r="E7109" s="21" t="s">
        <v>2545</v>
      </c>
      <c r="F7109" s="36">
        <v>38990</v>
      </c>
      <c r="G7109" s="12">
        <v>20</v>
      </c>
      <c r="H7109" s="25">
        <v>38123.08</v>
      </c>
      <c r="I7109" s="13">
        <v>22873.71</v>
      </c>
      <c r="J7109" s="13">
        <f t="shared" si="110"/>
        <v>15249.370000000003</v>
      </c>
    </row>
    <row r="7110" spans="1:10" x14ac:dyDescent="0.25">
      <c r="A7110" s="19">
        <v>7102</v>
      </c>
      <c r="B7110" s="16" t="s">
        <v>24</v>
      </c>
      <c r="C7110" s="21" t="s">
        <v>25</v>
      </c>
      <c r="D7110" s="34">
        <v>199800000170030</v>
      </c>
      <c r="E7110" s="21" t="s">
        <v>1141</v>
      </c>
      <c r="F7110" s="36">
        <v>36068</v>
      </c>
      <c r="G7110" s="12">
        <v>50</v>
      </c>
      <c r="H7110" s="25">
        <v>182273.27</v>
      </c>
      <c r="I7110" s="13">
        <v>78947.12</v>
      </c>
      <c r="J7110" s="13">
        <f t="shared" si="110"/>
        <v>103326.15</v>
      </c>
    </row>
    <row r="7111" spans="1:10" x14ac:dyDescent="0.25">
      <c r="A7111" s="19">
        <v>7103</v>
      </c>
      <c r="B7111" s="16" t="s">
        <v>24</v>
      </c>
      <c r="C7111" s="21" t="s">
        <v>25</v>
      </c>
      <c r="D7111" s="34">
        <v>201510000022291</v>
      </c>
      <c r="E7111" s="21" t="s">
        <v>6593</v>
      </c>
      <c r="F7111" s="36">
        <v>41704</v>
      </c>
      <c r="G7111" s="12">
        <v>50</v>
      </c>
      <c r="H7111" s="25">
        <v>942.9</v>
      </c>
      <c r="I7111" s="13">
        <v>86.189999999999898</v>
      </c>
      <c r="J7111" s="13">
        <f t="shared" si="110"/>
        <v>856.71</v>
      </c>
    </row>
    <row r="7112" spans="1:10" x14ac:dyDescent="0.25">
      <c r="A7112" s="19">
        <v>7104</v>
      </c>
      <c r="B7112" s="16" t="s">
        <v>24</v>
      </c>
      <c r="C7112" s="21" t="s">
        <v>25</v>
      </c>
      <c r="D7112" s="34">
        <v>201510000022290</v>
      </c>
      <c r="E7112" s="21" t="s">
        <v>5902</v>
      </c>
      <c r="F7112" s="36">
        <v>41704</v>
      </c>
      <c r="G7112" s="12">
        <v>50</v>
      </c>
      <c r="H7112" s="25">
        <v>1840.46</v>
      </c>
      <c r="I7112" s="13">
        <v>168.34</v>
      </c>
      <c r="J7112" s="13">
        <f t="shared" si="110"/>
        <v>1672.1200000000001</v>
      </c>
    </row>
    <row r="7113" spans="1:10" x14ac:dyDescent="0.25">
      <c r="A7113" s="19">
        <v>7105</v>
      </c>
      <c r="B7113" s="16" t="s">
        <v>24</v>
      </c>
      <c r="C7113" s="21" t="s">
        <v>25</v>
      </c>
      <c r="D7113" s="34">
        <v>200710000006702</v>
      </c>
      <c r="E7113" s="21" t="s">
        <v>1276</v>
      </c>
      <c r="F7113" s="36">
        <v>38990</v>
      </c>
      <c r="G7113" s="12">
        <v>25</v>
      </c>
      <c r="H7113" s="25">
        <v>54208.29</v>
      </c>
      <c r="I7113" s="13">
        <v>26020.1</v>
      </c>
      <c r="J7113" s="13">
        <f t="shared" ref="J7113:J7176" si="111">SUM(H7113-I7113)</f>
        <v>28188.190000000002</v>
      </c>
    </row>
    <row r="7114" spans="1:10" x14ac:dyDescent="0.25">
      <c r="A7114" s="19">
        <v>7106</v>
      </c>
      <c r="B7114" s="16" t="s">
        <v>24</v>
      </c>
      <c r="C7114" s="21" t="s">
        <v>25</v>
      </c>
      <c r="D7114" s="34">
        <v>201410000014322</v>
      </c>
      <c r="E7114" s="21" t="s">
        <v>4076</v>
      </c>
      <c r="F7114" s="36">
        <v>41526</v>
      </c>
      <c r="G7114" s="12">
        <v>50</v>
      </c>
      <c r="H7114" s="25">
        <v>5616</v>
      </c>
      <c r="I7114" s="13">
        <v>568.04999999999995</v>
      </c>
      <c r="J7114" s="13">
        <f t="shared" si="111"/>
        <v>5047.95</v>
      </c>
    </row>
    <row r="7115" spans="1:10" x14ac:dyDescent="0.25">
      <c r="A7115" s="19">
        <v>7107</v>
      </c>
      <c r="B7115" s="16" t="s">
        <v>24</v>
      </c>
      <c r="C7115" s="21" t="s">
        <v>25</v>
      </c>
      <c r="D7115" s="34">
        <v>201010000035679</v>
      </c>
      <c r="E7115" s="21" t="s">
        <v>1089</v>
      </c>
      <c r="F7115" s="36">
        <v>40269</v>
      </c>
      <c r="G7115" s="12">
        <v>25</v>
      </c>
      <c r="H7115" s="25">
        <v>116.54</v>
      </c>
      <c r="I7115" s="13">
        <v>39.64</v>
      </c>
      <c r="J7115" s="13">
        <f t="shared" si="111"/>
        <v>76.900000000000006</v>
      </c>
    </row>
    <row r="7116" spans="1:10" x14ac:dyDescent="0.25">
      <c r="A7116" s="19">
        <v>7108</v>
      </c>
      <c r="B7116" s="16" t="s">
        <v>24</v>
      </c>
      <c r="C7116" s="21" t="s">
        <v>25</v>
      </c>
      <c r="D7116" s="34">
        <v>201510000021672</v>
      </c>
      <c r="E7116" s="21" t="s">
        <v>3576</v>
      </c>
      <c r="F7116" s="36">
        <v>41556</v>
      </c>
      <c r="G7116" s="12">
        <v>50</v>
      </c>
      <c r="H7116" s="25">
        <v>7675</v>
      </c>
      <c r="I7116" s="13">
        <v>763.79</v>
      </c>
      <c r="J7116" s="13">
        <f t="shared" si="111"/>
        <v>6911.21</v>
      </c>
    </row>
    <row r="7117" spans="1:10" x14ac:dyDescent="0.25">
      <c r="A7117" s="19">
        <v>7109</v>
      </c>
      <c r="B7117" s="16" t="s">
        <v>24</v>
      </c>
      <c r="C7117" s="21" t="s">
        <v>25</v>
      </c>
      <c r="D7117" s="34">
        <v>199300000162910</v>
      </c>
      <c r="E7117" s="21" t="s">
        <v>1041</v>
      </c>
      <c r="F7117" s="36">
        <v>34243</v>
      </c>
      <c r="G7117" s="12">
        <v>50</v>
      </c>
      <c r="H7117" s="25">
        <v>240838.17</v>
      </c>
      <c r="I7117" s="13">
        <v>119081.2</v>
      </c>
      <c r="J7117" s="13">
        <f t="shared" si="111"/>
        <v>121756.97000000002</v>
      </c>
    </row>
    <row r="7118" spans="1:10" x14ac:dyDescent="0.25">
      <c r="A7118" s="19">
        <v>7110</v>
      </c>
      <c r="B7118" s="16" t="s">
        <v>24</v>
      </c>
      <c r="C7118" s="21" t="s">
        <v>25</v>
      </c>
      <c r="D7118" s="34">
        <v>201410000014991</v>
      </c>
      <c r="E7118" s="21" t="s">
        <v>332</v>
      </c>
      <c r="F7118" s="36">
        <v>41442</v>
      </c>
      <c r="G7118" s="12">
        <v>50</v>
      </c>
      <c r="H7118" s="25">
        <v>872925.02</v>
      </c>
      <c r="I7118" s="13">
        <v>86279.57</v>
      </c>
      <c r="J7118" s="13">
        <f t="shared" si="111"/>
        <v>786645.45</v>
      </c>
    </row>
    <row r="7119" spans="1:10" x14ac:dyDescent="0.25">
      <c r="A7119" s="19">
        <v>7111</v>
      </c>
      <c r="B7119" s="16" t="s">
        <v>24</v>
      </c>
      <c r="C7119" s="21" t="s">
        <v>25</v>
      </c>
      <c r="D7119" s="34">
        <v>201410000014990</v>
      </c>
      <c r="E7119" s="21" t="s">
        <v>122</v>
      </c>
      <c r="F7119" s="36">
        <v>41334</v>
      </c>
      <c r="G7119" s="12">
        <v>50</v>
      </c>
      <c r="H7119" s="25">
        <v>2745907.79</v>
      </c>
      <c r="I7119" s="13">
        <v>303237.65999999997</v>
      </c>
      <c r="J7119" s="13">
        <f t="shared" si="111"/>
        <v>2442670.13</v>
      </c>
    </row>
    <row r="7120" spans="1:10" x14ac:dyDescent="0.25">
      <c r="A7120" s="19">
        <v>7112</v>
      </c>
      <c r="B7120" s="16" t="s">
        <v>24</v>
      </c>
      <c r="C7120" s="21" t="s">
        <v>25</v>
      </c>
      <c r="D7120" s="34" t="s">
        <v>2274</v>
      </c>
      <c r="E7120" s="21" t="s">
        <v>2275</v>
      </c>
      <c r="F7120" s="36">
        <v>36800</v>
      </c>
      <c r="G7120" s="12">
        <v>20</v>
      </c>
      <c r="H7120" s="25">
        <v>201419.4</v>
      </c>
      <c r="I7120" s="13">
        <v>181241.92</v>
      </c>
      <c r="J7120" s="13">
        <f t="shared" si="111"/>
        <v>20177.479999999981</v>
      </c>
    </row>
    <row r="7121" spans="1:10" x14ac:dyDescent="0.25">
      <c r="A7121" s="19">
        <v>7113</v>
      </c>
      <c r="B7121" s="16" t="s">
        <v>24</v>
      </c>
      <c r="C7121" s="21" t="s">
        <v>25</v>
      </c>
      <c r="D7121" s="34" t="s">
        <v>1249</v>
      </c>
      <c r="E7121" s="21" t="s">
        <v>1250</v>
      </c>
      <c r="F7121" s="36">
        <v>37530</v>
      </c>
      <c r="G7121" s="12">
        <v>20</v>
      </c>
      <c r="H7121" s="25">
        <v>424137</v>
      </c>
      <c r="I7121" s="13">
        <v>339265.96</v>
      </c>
      <c r="J7121" s="13">
        <f t="shared" si="111"/>
        <v>84871.039999999979</v>
      </c>
    </row>
    <row r="7122" spans="1:10" x14ac:dyDescent="0.25">
      <c r="A7122" s="19">
        <v>7114</v>
      </c>
      <c r="B7122" s="16" t="s">
        <v>24</v>
      </c>
      <c r="C7122" s="21" t="s">
        <v>25</v>
      </c>
      <c r="D7122" s="34">
        <v>201410000014341</v>
      </c>
      <c r="E7122" s="21" t="s">
        <v>2750</v>
      </c>
      <c r="F7122" s="36">
        <v>41556</v>
      </c>
      <c r="G7122" s="12">
        <v>50</v>
      </c>
      <c r="H7122" s="25">
        <v>14035.08</v>
      </c>
      <c r="I7122" s="13">
        <v>1396.59</v>
      </c>
      <c r="J7122" s="13">
        <f t="shared" si="111"/>
        <v>12638.49</v>
      </c>
    </row>
    <row r="7123" spans="1:10" x14ac:dyDescent="0.25">
      <c r="A7123" s="19">
        <v>7115</v>
      </c>
      <c r="B7123" s="16" t="s">
        <v>24</v>
      </c>
      <c r="C7123" s="21" t="s">
        <v>25</v>
      </c>
      <c r="D7123" s="34">
        <v>201510000021228</v>
      </c>
      <c r="E7123" s="21" t="s">
        <v>2798</v>
      </c>
      <c r="F7123" s="36">
        <v>41556</v>
      </c>
      <c r="G7123" s="12">
        <v>50</v>
      </c>
      <c r="H7123" s="25">
        <v>13528.21</v>
      </c>
      <c r="I7123" s="13">
        <v>1346.21</v>
      </c>
      <c r="J7123" s="13">
        <f t="shared" si="111"/>
        <v>12182</v>
      </c>
    </row>
    <row r="7124" spans="1:10" x14ac:dyDescent="0.25">
      <c r="A7124" s="19">
        <v>7116</v>
      </c>
      <c r="B7124" s="16" t="s">
        <v>24</v>
      </c>
      <c r="C7124" s="21" t="s">
        <v>25</v>
      </c>
      <c r="D7124" s="34">
        <v>201510000022755</v>
      </c>
      <c r="E7124" s="21" t="s">
        <v>2207</v>
      </c>
      <c r="F7124" s="36">
        <v>41761</v>
      </c>
      <c r="G7124" s="12">
        <v>50</v>
      </c>
      <c r="H7124" s="25">
        <v>2581</v>
      </c>
      <c r="I7124" s="13">
        <v>227.72</v>
      </c>
      <c r="J7124" s="13">
        <f t="shared" si="111"/>
        <v>2353.2800000000002</v>
      </c>
    </row>
    <row r="7125" spans="1:10" x14ac:dyDescent="0.25">
      <c r="A7125" s="19">
        <v>7117</v>
      </c>
      <c r="B7125" s="16" t="s">
        <v>24</v>
      </c>
      <c r="C7125" s="21" t="s">
        <v>25</v>
      </c>
      <c r="D7125" s="34">
        <v>201610000004295</v>
      </c>
      <c r="E7125" s="21" t="s">
        <v>2207</v>
      </c>
      <c r="F7125" s="36">
        <v>42181</v>
      </c>
      <c r="G7125" s="12">
        <v>50</v>
      </c>
      <c r="H7125" s="25">
        <v>23594.09</v>
      </c>
      <c r="I7125" s="13">
        <v>1539.76</v>
      </c>
      <c r="J7125" s="13">
        <f t="shared" si="111"/>
        <v>22054.33</v>
      </c>
    </row>
    <row r="7126" spans="1:10" x14ac:dyDescent="0.25">
      <c r="A7126" s="19">
        <v>7118</v>
      </c>
      <c r="B7126" s="16" t="s">
        <v>24</v>
      </c>
      <c r="C7126" s="21" t="s">
        <v>25</v>
      </c>
      <c r="D7126" s="34">
        <v>201510000021145</v>
      </c>
      <c r="E7126" s="21" t="s">
        <v>2544</v>
      </c>
      <c r="F7126" s="36">
        <v>41736</v>
      </c>
      <c r="G7126" s="12">
        <v>50</v>
      </c>
      <c r="H7126" s="25">
        <v>16773.04</v>
      </c>
      <c r="I7126" s="13">
        <v>1503.54</v>
      </c>
      <c r="J7126" s="13">
        <f t="shared" si="111"/>
        <v>15269.5</v>
      </c>
    </row>
    <row r="7127" spans="1:10" x14ac:dyDescent="0.25">
      <c r="A7127" s="19">
        <v>7119</v>
      </c>
      <c r="B7127" s="16" t="s">
        <v>24</v>
      </c>
      <c r="C7127" s="21" t="s">
        <v>25</v>
      </c>
      <c r="D7127" s="34">
        <v>201510000021912</v>
      </c>
      <c r="E7127" s="21" t="s">
        <v>6328</v>
      </c>
      <c r="F7127" s="36">
        <v>41611</v>
      </c>
      <c r="G7127" s="12">
        <v>50</v>
      </c>
      <c r="H7127" s="25">
        <v>1218</v>
      </c>
      <c r="I7127" s="13">
        <v>117.52</v>
      </c>
      <c r="J7127" s="13">
        <f t="shared" si="111"/>
        <v>1100.48</v>
      </c>
    </row>
    <row r="7128" spans="1:10" x14ac:dyDescent="0.25">
      <c r="A7128" s="19">
        <v>7120</v>
      </c>
      <c r="B7128" s="16" t="s">
        <v>24</v>
      </c>
      <c r="C7128" s="21" t="s">
        <v>25</v>
      </c>
      <c r="D7128" s="34">
        <v>201610000002626</v>
      </c>
      <c r="E7128" s="21" t="s">
        <v>5758</v>
      </c>
      <c r="F7128" s="36">
        <v>42067</v>
      </c>
      <c r="G7128" s="12">
        <v>50</v>
      </c>
      <c r="H7128" s="25">
        <v>2013.33</v>
      </c>
      <c r="I7128" s="13">
        <v>143.97</v>
      </c>
      <c r="J7128" s="13">
        <f t="shared" si="111"/>
        <v>1869.36</v>
      </c>
    </row>
    <row r="7129" spans="1:10" x14ac:dyDescent="0.25">
      <c r="A7129" s="19">
        <v>7121</v>
      </c>
      <c r="B7129" s="16" t="s">
        <v>24</v>
      </c>
      <c r="C7129" s="21" t="s">
        <v>25</v>
      </c>
      <c r="D7129" s="34">
        <v>201010000035657</v>
      </c>
      <c r="E7129" s="21" t="s">
        <v>365</v>
      </c>
      <c r="F7129" s="36">
        <v>40087</v>
      </c>
      <c r="G7129" s="12">
        <v>50</v>
      </c>
      <c r="H7129" s="25">
        <v>826008.93</v>
      </c>
      <c r="I7129" s="13">
        <v>147973.54999999999</v>
      </c>
      <c r="J7129" s="13">
        <f t="shared" si="111"/>
        <v>678035.38000000012</v>
      </c>
    </row>
    <row r="7130" spans="1:10" x14ac:dyDescent="0.25">
      <c r="A7130" s="19">
        <v>7122</v>
      </c>
      <c r="B7130" s="16" t="s">
        <v>24</v>
      </c>
      <c r="C7130" s="21" t="s">
        <v>25</v>
      </c>
      <c r="D7130" s="34" t="s">
        <v>4503</v>
      </c>
      <c r="E7130" s="21" t="s">
        <v>4504</v>
      </c>
      <c r="F7130" s="36">
        <v>36800</v>
      </c>
      <c r="G7130" s="12">
        <v>40</v>
      </c>
      <c r="H7130" s="25">
        <v>7208</v>
      </c>
      <c r="I7130" s="13">
        <v>3242.7</v>
      </c>
      <c r="J7130" s="13">
        <f t="shared" si="111"/>
        <v>3965.3</v>
      </c>
    </row>
    <row r="7131" spans="1:10" x14ac:dyDescent="0.25">
      <c r="A7131" s="19">
        <v>7123</v>
      </c>
      <c r="B7131" s="16" t="s">
        <v>24</v>
      </c>
      <c r="C7131" s="21" t="s">
        <v>25</v>
      </c>
      <c r="D7131" s="34">
        <v>200910000028490</v>
      </c>
      <c r="E7131" s="21" t="s">
        <v>888</v>
      </c>
      <c r="F7131" s="36">
        <v>37894</v>
      </c>
      <c r="G7131" s="12">
        <v>50</v>
      </c>
      <c r="H7131" s="25">
        <v>227216.43</v>
      </c>
      <c r="I7131" s="13">
        <v>63617.760000000002</v>
      </c>
      <c r="J7131" s="13">
        <f t="shared" si="111"/>
        <v>163598.66999999998</v>
      </c>
    </row>
    <row r="7132" spans="1:10" x14ac:dyDescent="0.25">
      <c r="A7132" s="19">
        <v>7124</v>
      </c>
      <c r="B7132" s="16" t="s">
        <v>24</v>
      </c>
      <c r="C7132" s="21" t="s">
        <v>25</v>
      </c>
      <c r="D7132" s="34">
        <v>198600000183020</v>
      </c>
      <c r="E7132" s="21" t="s">
        <v>6783</v>
      </c>
      <c r="F7132" s="36">
        <v>31413</v>
      </c>
      <c r="G7132" s="12">
        <v>50</v>
      </c>
      <c r="H7132" s="25">
        <v>1872.32</v>
      </c>
      <c r="I7132" s="13">
        <v>1215.17</v>
      </c>
      <c r="J7132" s="13">
        <f t="shared" si="111"/>
        <v>657.14999999999986</v>
      </c>
    </row>
    <row r="7133" spans="1:10" x14ac:dyDescent="0.25">
      <c r="A7133" s="19">
        <v>7125</v>
      </c>
      <c r="B7133" s="16" t="s">
        <v>24</v>
      </c>
      <c r="C7133" s="21" t="s">
        <v>25</v>
      </c>
      <c r="D7133" s="34">
        <v>201510000022377</v>
      </c>
      <c r="E7133" s="21" t="s">
        <v>7137</v>
      </c>
      <c r="F7133" s="36">
        <v>41747</v>
      </c>
      <c r="G7133" s="12">
        <v>50</v>
      </c>
      <c r="H7133" s="25">
        <v>398.12</v>
      </c>
      <c r="I7133" s="13">
        <v>35.42</v>
      </c>
      <c r="J7133" s="13">
        <f t="shared" si="111"/>
        <v>362.7</v>
      </c>
    </row>
    <row r="7134" spans="1:10" x14ac:dyDescent="0.25">
      <c r="A7134" s="19">
        <v>7126</v>
      </c>
      <c r="B7134" s="16" t="s">
        <v>24</v>
      </c>
      <c r="C7134" s="21" t="s">
        <v>25</v>
      </c>
      <c r="D7134" s="34">
        <v>200810000018528</v>
      </c>
      <c r="E7134" s="21" t="s">
        <v>71</v>
      </c>
      <c r="F7134" s="36">
        <v>39233</v>
      </c>
      <c r="G7134" s="12">
        <v>50</v>
      </c>
      <c r="H7134" s="25">
        <v>6129731.0999999996</v>
      </c>
      <c r="I7134" s="13">
        <v>1389469.03</v>
      </c>
      <c r="J7134" s="13">
        <f t="shared" si="111"/>
        <v>4740262.0699999994</v>
      </c>
    </row>
    <row r="7135" spans="1:10" x14ac:dyDescent="0.25">
      <c r="A7135" s="19">
        <v>7127</v>
      </c>
      <c r="B7135" s="16" t="s">
        <v>24</v>
      </c>
      <c r="C7135" s="21" t="s">
        <v>25</v>
      </c>
      <c r="D7135" s="34">
        <v>199000000158940</v>
      </c>
      <c r="E7135" s="21" t="s">
        <v>13824</v>
      </c>
      <c r="F7135" s="36">
        <v>33147</v>
      </c>
      <c r="G7135" s="12">
        <v>25</v>
      </c>
      <c r="H7135" s="25">
        <v>229135.33</v>
      </c>
      <c r="I7135" s="13">
        <v>229135.33000000101</v>
      </c>
      <c r="J7135" s="13">
        <f t="shared" si="111"/>
        <v>-1.0186340659856796E-9</v>
      </c>
    </row>
    <row r="7136" spans="1:10" x14ac:dyDescent="0.25">
      <c r="A7136" s="19">
        <v>7128</v>
      </c>
      <c r="B7136" s="16" t="s">
        <v>24</v>
      </c>
      <c r="C7136" s="21" t="s">
        <v>25</v>
      </c>
      <c r="D7136" s="34">
        <v>199000000158930</v>
      </c>
      <c r="E7136" s="21" t="s">
        <v>13825</v>
      </c>
      <c r="F7136" s="36">
        <v>33147</v>
      </c>
      <c r="G7136" s="12">
        <v>25</v>
      </c>
      <c r="H7136" s="25">
        <v>457942.54</v>
      </c>
      <c r="I7136" s="13">
        <v>457942.54</v>
      </c>
      <c r="J7136" s="13">
        <f t="shared" si="111"/>
        <v>0</v>
      </c>
    </row>
    <row r="7137" spans="1:10" x14ac:dyDescent="0.25">
      <c r="A7137" s="19">
        <v>7129</v>
      </c>
      <c r="B7137" s="16" t="s">
        <v>24</v>
      </c>
      <c r="C7137" s="21" t="s">
        <v>25</v>
      </c>
      <c r="D7137" s="34">
        <v>201310000013836</v>
      </c>
      <c r="E7137" s="21" t="s">
        <v>402</v>
      </c>
      <c r="F7137" s="36">
        <v>40999</v>
      </c>
      <c r="G7137" s="12">
        <v>50</v>
      </c>
      <c r="H7137" s="25">
        <v>679200.91</v>
      </c>
      <c r="I7137" s="13">
        <v>87780.109999999899</v>
      </c>
      <c r="J7137" s="13">
        <f t="shared" si="111"/>
        <v>591420.80000000016</v>
      </c>
    </row>
    <row r="7138" spans="1:10" x14ac:dyDescent="0.25">
      <c r="A7138" s="19">
        <v>7130</v>
      </c>
      <c r="B7138" s="16" t="s">
        <v>24</v>
      </c>
      <c r="C7138" s="21" t="s">
        <v>25</v>
      </c>
      <c r="D7138" s="34">
        <v>201610000002941</v>
      </c>
      <c r="E7138" s="21" t="s">
        <v>5499</v>
      </c>
      <c r="F7138" s="36">
        <v>41975</v>
      </c>
      <c r="G7138" s="12">
        <v>50</v>
      </c>
      <c r="H7138" s="25">
        <v>2400</v>
      </c>
      <c r="I7138" s="13">
        <v>183.79</v>
      </c>
      <c r="J7138" s="13">
        <f t="shared" si="111"/>
        <v>2216.21</v>
      </c>
    </row>
    <row r="7139" spans="1:10" x14ac:dyDescent="0.25">
      <c r="A7139" s="19">
        <v>7131</v>
      </c>
      <c r="B7139" s="16" t="s">
        <v>24</v>
      </c>
      <c r="C7139" s="21" t="s">
        <v>25</v>
      </c>
      <c r="D7139" s="34">
        <v>201610000002939</v>
      </c>
      <c r="E7139" s="21" t="s">
        <v>5689</v>
      </c>
      <c r="F7139" s="36">
        <v>41975</v>
      </c>
      <c r="G7139" s="12">
        <v>50</v>
      </c>
      <c r="H7139" s="25">
        <v>2100</v>
      </c>
      <c r="I7139" s="13">
        <v>160.77000000000001</v>
      </c>
      <c r="J7139" s="13">
        <f t="shared" si="111"/>
        <v>1939.23</v>
      </c>
    </row>
    <row r="7140" spans="1:10" x14ac:dyDescent="0.25">
      <c r="A7140" s="19">
        <v>7132</v>
      </c>
      <c r="B7140" s="16" t="s">
        <v>24</v>
      </c>
      <c r="C7140" s="21" t="s">
        <v>25</v>
      </c>
      <c r="D7140" s="34">
        <v>201410000014750</v>
      </c>
      <c r="E7140" s="21" t="s">
        <v>7140</v>
      </c>
      <c r="F7140" s="36">
        <v>41486</v>
      </c>
      <c r="G7140" s="12">
        <v>50</v>
      </c>
      <c r="H7140" s="25">
        <v>21.04</v>
      </c>
      <c r="I7140" s="13">
        <v>2.21</v>
      </c>
      <c r="J7140" s="13">
        <f t="shared" si="111"/>
        <v>18.829999999999998</v>
      </c>
    </row>
    <row r="7141" spans="1:10" x14ac:dyDescent="0.25">
      <c r="A7141" s="19">
        <v>7133</v>
      </c>
      <c r="B7141" s="16" t="s">
        <v>24</v>
      </c>
      <c r="C7141" s="21" t="s">
        <v>25</v>
      </c>
      <c r="D7141" s="34">
        <v>201410000014858</v>
      </c>
      <c r="E7141" s="21" t="s">
        <v>7140</v>
      </c>
      <c r="F7141" s="36">
        <v>41379</v>
      </c>
      <c r="G7141" s="12">
        <v>50</v>
      </c>
      <c r="H7141" s="25">
        <v>21.04</v>
      </c>
      <c r="I7141" s="13">
        <v>2.33</v>
      </c>
      <c r="J7141" s="13">
        <f t="shared" si="111"/>
        <v>18.71</v>
      </c>
    </row>
    <row r="7142" spans="1:10" x14ac:dyDescent="0.25">
      <c r="A7142" s="19">
        <v>7134</v>
      </c>
      <c r="B7142" s="16" t="s">
        <v>24</v>
      </c>
      <c r="C7142" s="21" t="s">
        <v>25</v>
      </c>
      <c r="D7142" s="34">
        <v>201510000022378</v>
      </c>
      <c r="E7142" s="21" t="s">
        <v>7140</v>
      </c>
      <c r="F7142" s="36">
        <v>41747</v>
      </c>
      <c r="G7142" s="12">
        <v>50</v>
      </c>
      <c r="H7142" s="25">
        <v>393.86</v>
      </c>
      <c r="I7142" s="13">
        <v>35.14</v>
      </c>
      <c r="J7142" s="13">
        <f t="shared" si="111"/>
        <v>358.72</v>
      </c>
    </row>
    <row r="7143" spans="1:10" x14ac:dyDescent="0.25">
      <c r="A7143" s="19">
        <v>7135</v>
      </c>
      <c r="B7143" s="16" t="s">
        <v>24</v>
      </c>
      <c r="C7143" s="21" t="s">
        <v>25</v>
      </c>
      <c r="D7143" s="34">
        <v>201510000022544</v>
      </c>
      <c r="E7143" s="21" t="s">
        <v>7140</v>
      </c>
      <c r="F7143" s="36">
        <v>41752</v>
      </c>
      <c r="G7143" s="12">
        <v>50</v>
      </c>
      <c r="H7143" s="25">
        <v>224.25</v>
      </c>
      <c r="I7143" s="13">
        <v>19.91</v>
      </c>
      <c r="J7143" s="13">
        <f t="shared" si="111"/>
        <v>204.34</v>
      </c>
    </row>
    <row r="7144" spans="1:10" x14ac:dyDescent="0.25">
      <c r="A7144" s="19">
        <v>7136</v>
      </c>
      <c r="B7144" s="16" t="s">
        <v>24</v>
      </c>
      <c r="C7144" s="21" t="s">
        <v>25</v>
      </c>
      <c r="D7144" s="34">
        <v>200810000019243</v>
      </c>
      <c r="E7144" s="21" t="s">
        <v>1185</v>
      </c>
      <c r="F7144" s="36">
        <v>39658</v>
      </c>
      <c r="G7144" s="12">
        <v>20</v>
      </c>
      <c r="H7144" s="25">
        <v>192486.98</v>
      </c>
      <c r="I7144" s="13">
        <v>97893.49</v>
      </c>
      <c r="J7144" s="13">
        <f t="shared" si="111"/>
        <v>94593.49</v>
      </c>
    </row>
    <row r="7145" spans="1:10" x14ac:dyDescent="0.25">
      <c r="A7145" s="19">
        <v>7137</v>
      </c>
      <c r="B7145" s="16" t="s">
        <v>24</v>
      </c>
      <c r="C7145" s="21" t="s">
        <v>25</v>
      </c>
      <c r="D7145" s="34">
        <v>201010000035680</v>
      </c>
      <c r="E7145" s="21" t="s">
        <v>5337</v>
      </c>
      <c r="F7145" s="36">
        <v>40269</v>
      </c>
      <c r="G7145" s="12">
        <v>50</v>
      </c>
      <c r="H7145" s="25">
        <v>2938.98</v>
      </c>
      <c r="I7145" s="13">
        <v>499.47</v>
      </c>
      <c r="J7145" s="13">
        <f t="shared" si="111"/>
        <v>2439.5100000000002</v>
      </c>
    </row>
    <row r="7146" spans="1:10" x14ac:dyDescent="0.25">
      <c r="A7146" s="19">
        <v>7138</v>
      </c>
      <c r="B7146" s="16" t="s">
        <v>24</v>
      </c>
      <c r="C7146" s="21" t="s">
        <v>25</v>
      </c>
      <c r="D7146" s="34">
        <v>199500000164170</v>
      </c>
      <c r="E7146" s="21" t="s">
        <v>461</v>
      </c>
      <c r="F7146" s="36">
        <v>34973</v>
      </c>
      <c r="G7146" s="12">
        <v>50</v>
      </c>
      <c r="H7146" s="25">
        <v>3781.49</v>
      </c>
      <c r="I7146" s="13">
        <v>1717.38</v>
      </c>
      <c r="J7146" s="13">
        <f t="shared" si="111"/>
        <v>2064.1099999999997</v>
      </c>
    </row>
    <row r="7147" spans="1:10" x14ac:dyDescent="0.25">
      <c r="A7147" s="19">
        <v>7139</v>
      </c>
      <c r="B7147" s="16" t="s">
        <v>24</v>
      </c>
      <c r="C7147" s="21" t="s">
        <v>25</v>
      </c>
      <c r="D7147" s="34">
        <v>199800000164200</v>
      </c>
      <c r="E7147" s="21" t="s">
        <v>461</v>
      </c>
      <c r="F7147" s="36">
        <v>36068</v>
      </c>
      <c r="G7147" s="12">
        <v>50</v>
      </c>
      <c r="H7147" s="25">
        <v>1082.22</v>
      </c>
      <c r="I7147" s="13">
        <v>432.62999999999801</v>
      </c>
      <c r="J7147" s="13">
        <f t="shared" si="111"/>
        <v>649.59000000000196</v>
      </c>
    </row>
    <row r="7148" spans="1:10" x14ac:dyDescent="0.25">
      <c r="A7148" s="19">
        <v>7140</v>
      </c>
      <c r="B7148" s="16" t="s">
        <v>24</v>
      </c>
      <c r="C7148" s="21" t="s">
        <v>25</v>
      </c>
      <c r="D7148" s="34" t="s">
        <v>4233</v>
      </c>
      <c r="E7148" s="21" t="s">
        <v>461</v>
      </c>
      <c r="F7148" s="36">
        <v>37530</v>
      </c>
      <c r="G7148" s="12">
        <v>50</v>
      </c>
      <c r="H7148" s="25">
        <v>6835.77</v>
      </c>
      <c r="I7148" s="13">
        <v>2186.12</v>
      </c>
      <c r="J7148" s="13">
        <f t="shared" si="111"/>
        <v>4649.6500000000005</v>
      </c>
    </row>
    <row r="7149" spans="1:10" x14ac:dyDescent="0.25">
      <c r="A7149" s="19">
        <v>7141</v>
      </c>
      <c r="B7149" s="16" t="s">
        <v>24</v>
      </c>
      <c r="C7149" s="21" t="s">
        <v>25</v>
      </c>
      <c r="D7149" s="34" t="s">
        <v>460</v>
      </c>
      <c r="E7149" s="21" t="s">
        <v>461</v>
      </c>
      <c r="F7149" s="36">
        <v>37894</v>
      </c>
      <c r="G7149" s="12">
        <v>50</v>
      </c>
      <c r="H7149" s="25">
        <v>691065.77</v>
      </c>
      <c r="I7149" s="13">
        <v>207289.84</v>
      </c>
      <c r="J7149" s="13">
        <f t="shared" si="111"/>
        <v>483775.93000000005</v>
      </c>
    </row>
    <row r="7150" spans="1:10" x14ac:dyDescent="0.25">
      <c r="A7150" s="19">
        <v>7142</v>
      </c>
      <c r="B7150" s="16" t="s">
        <v>24</v>
      </c>
      <c r="C7150" s="21" t="s">
        <v>25</v>
      </c>
      <c r="D7150" s="34" t="s">
        <v>755</v>
      </c>
      <c r="E7150" s="21" t="s">
        <v>461</v>
      </c>
      <c r="F7150" s="36">
        <v>38261</v>
      </c>
      <c r="G7150" s="12">
        <v>50</v>
      </c>
      <c r="H7150" s="25">
        <v>307036.23</v>
      </c>
      <c r="I7150" s="13">
        <v>85943.06</v>
      </c>
      <c r="J7150" s="13">
        <f t="shared" si="111"/>
        <v>221093.16999999998</v>
      </c>
    </row>
    <row r="7151" spans="1:10" x14ac:dyDescent="0.25">
      <c r="A7151" s="19">
        <v>7143</v>
      </c>
      <c r="B7151" s="16" t="s">
        <v>24</v>
      </c>
      <c r="C7151" s="21" t="s">
        <v>25</v>
      </c>
      <c r="D7151" s="34" t="s">
        <v>6154</v>
      </c>
      <c r="E7151" s="21" t="s">
        <v>461</v>
      </c>
      <c r="F7151" s="36">
        <v>38626</v>
      </c>
      <c r="G7151" s="12">
        <v>50</v>
      </c>
      <c r="H7151" s="25">
        <v>1805.06</v>
      </c>
      <c r="I7151" s="13">
        <v>469.65</v>
      </c>
      <c r="J7151" s="13">
        <f t="shared" si="111"/>
        <v>1335.4099999999999</v>
      </c>
    </row>
    <row r="7152" spans="1:10" x14ac:dyDescent="0.25">
      <c r="A7152" s="19">
        <v>7144</v>
      </c>
      <c r="B7152" s="16" t="s">
        <v>24</v>
      </c>
      <c r="C7152" s="21" t="s">
        <v>25</v>
      </c>
      <c r="D7152" s="34">
        <v>200710000006703</v>
      </c>
      <c r="E7152" s="21" t="s">
        <v>795</v>
      </c>
      <c r="F7152" s="36">
        <v>38990</v>
      </c>
      <c r="G7152" s="12">
        <v>50</v>
      </c>
      <c r="H7152" s="25">
        <v>90669.45</v>
      </c>
      <c r="I7152" s="13">
        <v>21760.54</v>
      </c>
      <c r="J7152" s="13">
        <f t="shared" si="111"/>
        <v>68908.91</v>
      </c>
    </row>
    <row r="7153" spans="1:10" x14ac:dyDescent="0.25">
      <c r="A7153" s="19">
        <v>7145</v>
      </c>
      <c r="B7153" s="16" t="s">
        <v>24</v>
      </c>
      <c r="C7153" s="21" t="s">
        <v>25</v>
      </c>
      <c r="D7153" s="34">
        <v>200810000015196</v>
      </c>
      <c r="E7153" s="21" t="s">
        <v>795</v>
      </c>
      <c r="F7153" s="36">
        <v>39355</v>
      </c>
      <c r="G7153" s="12">
        <v>50</v>
      </c>
      <c r="H7153" s="25">
        <v>105304.85</v>
      </c>
      <c r="I7153" s="13">
        <v>23166.78</v>
      </c>
      <c r="J7153" s="13">
        <f t="shared" si="111"/>
        <v>82138.070000000007</v>
      </c>
    </row>
    <row r="7154" spans="1:10" x14ac:dyDescent="0.25">
      <c r="A7154" s="19">
        <v>7146</v>
      </c>
      <c r="B7154" s="16" t="s">
        <v>24</v>
      </c>
      <c r="C7154" s="21" t="s">
        <v>25</v>
      </c>
      <c r="D7154" s="34">
        <v>200810000015285</v>
      </c>
      <c r="E7154" s="21" t="s">
        <v>795</v>
      </c>
      <c r="F7154" s="36">
        <v>39355</v>
      </c>
      <c r="G7154" s="12">
        <v>50</v>
      </c>
      <c r="H7154" s="25">
        <v>66928.539999999994</v>
      </c>
      <c r="I7154" s="13">
        <v>14724.5</v>
      </c>
      <c r="J7154" s="13">
        <f t="shared" si="111"/>
        <v>52204.039999999994</v>
      </c>
    </row>
    <row r="7155" spans="1:10" x14ac:dyDescent="0.25">
      <c r="A7155" s="19">
        <v>7147</v>
      </c>
      <c r="B7155" s="16" t="s">
        <v>24</v>
      </c>
      <c r="C7155" s="21" t="s">
        <v>25</v>
      </c>
      <c r="D7155" s="34">
        <v>200910000019988</v>
      </c>
      <c r="E7155" s="21" t="s">
        <v>795</v>
      </c>
      <c r="F7155" s="36">
        <v>39538</v>
      </c>
      <c r="G7155" s="12">
        <v>50</v>
      </c>
      <c r="H7155" s="25">
        <v>172759.67</v>
      </c>
      <c r="I7155" s="13">
        <v>36277.089999999997</v>
      </c>
      <c r="J7155" s="13">
        <f t="shared" si="111"/>
        <v>136482.58000000002</v>
      </c>
    </row>
    <row r="7156" spans="1:10" x14ac:dyDescent="0.25">
      <c r="A7156" s="19">
        <v>7148</v>
      </c>
      <c r="B7156" s="16" t="s">
        <v>24</v>
      </c>
      <c r="C7156" s="21" t="s">
        <v>25</v>
      </c>
      <c r="D7156" s="34">
        <v>200910000020066</v>
      </c>
      <c r="E7156" s="21" t="s">
        <v>795</v>
      </c>
      <c r="F7156" s="36">
        <v>39538</v>
      </c>
      <c r="G7156" s="12">
        <v>50</v>
      </c>
      <c r="H7156" s="25">
        <v>161754.81</v>
      </c>
      <c r="I7156" s="13">
        <v>33966.199999999997</v>
      </c>
      <c r="J7156" s="13">
        <f t="shared" si="111"/>
        <v>127788.61</v>
      </c>
    </row>
    <row r="7157" spans="1:10" x14ac:dyDescent="0.25">
      <c r="A7157" s="19">
        <v>7149</v>
      </c>
      <c r="B7157" s="16" t="s">
        <v>24</v>
      </c>
      <c r="C7157" s="21" t="s">
        <v>25</v>
      </c>
      <c r="D7157" s="34">
        <v>201010000034927</v>
      </c>
      <c r="E7157" s="21" t="s">
        <v>795</v>
      </c>
      <c r="F7157" s="36">
        <v>40268</v>
      </c>
      <c r="G7157" s="12">
        <v>50</v>
      </c>
      <c r="H7157" s="25">
        <v>108029.44</v>
      </c>
      <c r="I7157" s="13">
        <v>18367.79</v>
      </c>
      <c r="J7157" s="13">
        <f t="shared" si="111"/>
        <v>89661.65</v>
      </c>
    </row>
    <row r="7158" spans="1:10" x14ac:dyDescent="0.25">
      <c r="A7158" s="19">
        <v>7150</v>
      </c>
      <c r="B7158" s="16" t="s">
        <v>24</v>
      </c>
      <c r="C7158" s="21" t="s">
        <v>25</v>
      </c>
      <c r="D7158" s="34">
        <v>201110000040986</v>
      </c>
      <c r="E7158" s="21" t="s">
        <v>795</v>
      </c>
      <c r="F7158" s="36">
        <v>40633</v>
      </c>
      <c r="G7158" s="12">
        <v>50</v>
      </c>
      <c r="H7158" s="25">
        <v>36008.25</v>
      </c>
      <c r="I7158" s="13">
        <v>5402.22</v>
      </c>
      <c r="J7158" s="13">
        <f t="shared" si="111"/>
        <v>30606.03</v>
      </c>
    </row>
    <row r="7159" spans="1:10" x14ac:dyDescent="0.25">
      <c r="A7159" s="19">
        <v>7151</v>
      </c>
      <c r="B7159" s="16" t="s">
        <v>24</v>
      </c>
      <c r="C7159" s="21" t="s">
        <v>25</v>
      </c>
      <c r="D7159" s="34">
        <v>201310000013742</v>
      </c>
      <c r="E7159" s="21" t="s">
        <v>795</v>
      </c>
      <c r="F7159" s="36">
        <v>40999</v>
      </c>
      <c r="G7159" s="12">
        <v>50</v>
      </c>
      <c r="H7159" s="25">
        <v>50296.37</v>
      </c>
      <c r="I7159" s="13">
        <v>6537.94</v>
      </c>
      <c r="J7159" s="13">
        <f t="shared" si="111"/>
        <v>43758.43</v>
      </c>
    </row>
    <row r="7160" spans="1:10" x14ac:dyDescent="0.25">
      <c r="A7160" s="19">
        <v>7152</v>
      </c>
      <c r="B7160" s="16" t="s">
        <v>24</v>
      </c>
      <c r="C7160" s="21" t="s">
        <v>25</v>
      </c>
      <c r="D7160" s="34">
        <v>199000000164140</v>
      </c>
      <c r="E7160" s="21" t="s">
        <v>5974</v>
      </c>
      <c r="F7160" s="36">
        <v>33147</v>
      </c>
      <c r="G7160" s="12">
        <v>50</v>
      </c>
      <c r="H7160" s="25">
        <v>3500.4</v>
      </c>
      <c r="I7160" s="13">
        <v>1941.97</v>
      </c>
      <c r="J7160" s="13">
        <f t="shared" si="111"/>
        <v>1558.43</v>
      </c>
    </row>
    <row r="7161" spans="1:10" x14ac:dyDescent="0.25">
      <c r="A7161" s="19">
        <v>7153</v>
      </c>
      <c r="B7161" s="16" t="s">
        <v>24</v>
      </c>
      <c r="C7161" s="21" t="s">
        <v>25</v>
      </c>
      <c r="D7161" s="34">
        <v>199200000164150</v>
      </c>
      <c r="E7161" s="21" t="s">
        <v>5974</v>
      </c>
      <c r="F7161" s="36">
        <v>33878</v>
      </c>
      <c r="G7161" s="12">
        <v>50</v>
      </c>
      <c r="H7161" s="25">
        <v>953.93</v>
      </c>
      <c r="I7161" s="13">
        <v>490.84999999999798</v>
      </c>
      <c r="J7161" s="13">
        <f t="shared" si="111"/>
        <v>463.08000000000197</v>
      </c>
    </row>
    <row r="7162" spans="1:10" x14ac:dyDescent="0.25">
      <c r="A7162" s="19">
        <v>7154</v>
      </c>
      <c r="B7162" s="16" t="s">
        <v>24</v>
      </c>
      <c r="C7162" s="21" t="s">
        <v>25</v>
      </c>
      <c r="D7162" s="34">
        <v>199400000164160</v>
      </c>
      <c r="E7162" s="21" t="s">
        <v>5974</v>
      </c>
      <c r="F7162" s="36">
        <v>34608</v>
      </c>
      <c r="G7162" s="12">
        <v>50</v>
      </c>
      <c r="H7162" s="25">
        <v>2973.68</v>
      </c>
      <c r="I7162" s="13">
        <v>1410.58</v>
      </c>
      <c r="J7162" s="13">
        <f t="shared" si="111"/>
        <v>1563.1</v>
      </c>
    </row>
    <row r="7163" spans="1:10" x14ac:dyDescent="0.25">
      <c r="A7163" s="19">
        <v>7155</v>
      </c>
      <c r="B7163" s="16" t="s">
        <v>24</v>
      </c>
      <c r="C7163" s="21" t="s">
        <v>25</v>
      </c>
      <c r="D7163" s="34">
        <v>199600000164180</v>
      </c>
      <c r="E7163" s="21" t="s">
        <v>5974</v>
      </c>
      <c r="F7163" s="36">
        <v>35339</v>
      </c>
      <c r="G7163" s="12">
        <v>50</v>
      </c>
      <c r="H7163" s="25">
        <v>1230.47</v>
      </c>
      <c r="I7163" s="13">
        <v>533.96000000000197</v>
      </c>
      <c r="J7163" s="13">
        <f t="shared" si="111"/>
        <v>696.50999999999806</v>
      </c>
    </row>
    <row r="7164" spans="1:10" x14ac:dyDescent="0.25">
      <c r="A7164" s="19">
        <v>7156</v>
      </c>
      <c r="B7164" s="16" t="s">
        <v>24</v>
      </c>
      <c r="C7164" s="21" t="s">
        <v>25</v>
      </c>
      <c r="D7164" s="34">
        <v>199000000169700</v>
      </c>
      <c r="E7164" s="21" t="s">
        <v>821</v>
      </c>
      <c r="F7164" s="36">
        <v>33147</v>
      </c>
      <c r="G7164" s="12">
        <v>50</v>
      </c>
      <c r="H7164" s="25">
        <v>427719.05</v>
      </c>
      <c r="I7164" s="13">
        <v>237287.43</v>
      </c>
      <c r="J7164" s="13">
        <f t="shared" si="111"/>
        <v>190431.62</v>
      </c>
    </row>
    <row r="7165" spans="1:10" x14ac:dyDescent="0.25">
      <c r="A7165" s="19">
        <v>7157</v>
      </c>
      <c r="B7165" s="16" t="s">
        <v>24</v>
      </c>
      <c r="C7165" s="21" t="s">
        <v>25</v>
      </c>
      <c r="D7165" s="34">
        <v>199300000169720</v>
      </c>
      <c r="E7165" s="21" t="s">
        <v>267</v>
      </c>
      <c r="F7165" s="36">
        <v>34243</v>
      </c>
      <c r="G7165" s="12">
        <v>50</v>
      </c>
      <c r="H7165" s="25">
        <v>76598.36</v>
      </c>
      <c r="I7165" s="13">
        <v>37873.280000000101</v>
      </c>
      <c r="J7165" s="13">
        <f t="shared" si="111"/>
        <v>38725.0799999999</v>
      </c>
    </row>
    <row r="7166" spans="1:10" x14ac:dyDescent="0.25">
      <c r="A7166" s="19">
        <v>7158</v>
      </c>
      <c r="B7166" s="16" t="s">
        <v>24</v>
      </c>
      <c r="C7166" s="21" t="s">
        <v>25</v>
      </c>
      <c r="D7166" s="34">
        <v>199400000169730</v>
      </c>
      <c r="E7166" s="21" t="s">
        <v>267</v>
      </c>
      <c r="F7166" s="36">
        <v>34608</v>
      </c>
      <c r="G7166" s="12">
        <v>50</v>
      </c>
      <c r="H7166" s="25">
        <v>1159229.8799999999</v>
      </c>
      <c r="I7166" s="13">
        <v>558700.77999999898</v>
      </c>
      <c r="J7166" s="13">
        <f t="shared" si="111"/>
        <v>600529.10000000091</v>
      </c>
    </row>
    <row r="7167" spans="1:10" x14ac:dyDescent="0.25">
      <c r="A7167" s="19">
        <v>7159</v>
      </c>
      <c r="B7167" s="16" t="s">
        <v>24</v>
      </c>
      <c r="C7167" s="21" t="s">
        <v>25</v>
      </c>
      <c r="D7167" s="34">
        <v>199500000169740</v>
      </c>
      <c r="E7167" s="21" t="s">
        <v>267</v>
      </c>
      <c r="F7167" s="36">
        <v>34973</v>
      </c>
      <c r="G7167" s="12">
        <v>50</v>
      </c>
      <c r="H7167" s="25">
        <v>203756.58</v>
      </c>
      <c r="I7167" s="13">
        <v>94349.219999999899</v>
      </c>
      <c r="J7167" s="13">
        <f t="shared" si="111"/>
        <v>109407.36000000009</v>
      </c>
    </row>
    <row r="7168" spans="1:10" x14ac:dyDescent="0.25">
      <c r="A7168" s="19">
        <v>7160</v>
      </c>
      <c r="B7168" s="16" t="s">
        <v>24</v>
      </c>
      <c r="C7168" s="21" t="s">
        <v>25</v>
      </c>
      <c r="D7168" s="34">
        <v>199600000169750</v>
      </c>
      <c r="E7168" s="21" t="s">
        <v>267</v>
      </c>
      <c r="F7168" s="36">
        <v>35339</v>
      </c>
      <c r="G7168" s="12">
        <v>50</v>
      </c>
      <c r="H7168" s="25">
        <v>623111.72</v>
      </c>
      <c r="I7168" s="13">
        <v>279267.68</v>
      </c>
      <c r="J7168" s="13">
        <f t="shared" si="111"/>
        <v>343844.04</v>
      </c>
    </row>
    <row r="7169" spans="1:10" x14ac:dyDescent="0.25">
      <c r="A7169" s="19">
        <v>7161</v>
      </c>
      <c r="B7169" s="16" t="s">
        <v>24</v>
      </c>
      <c r="C7169" s="21" t="s">
        <v>25</v>
      </c>
      <c r="D7169" s="34">
        <v>199900000169780</v>
      </c>
      <c r="E7169" s="21" t="s">
        <v>267</v>
      </c>
      <c r="F7169" s="36">
        <v>36433</v>
      </c>
      <c r="G7169" s="12">
        <v>50</v>
      </c>
      <c r="H7169" s="25">
        <v>195390.8</v>
      </c>
      <c r="I7169" s="13">
        <v>78748.720000000205</v>
      </c>
      <c r="J7169" s="13">
        <f t="shared" si="111"/>
        <v>116642.07999999978</v>
      </c>
    </row>
    <row r="7170" spans="1:10" x14ac:dyDescent="0.25">
      <c r="A7170" s="19">
        <v>7162</v>
      </c>
      <c r="B7170" s="16" t="s">
        <v>24</v>
      </c>
      <c r="C7170" s="21" t="s">
        <v>25</v>
      </c>
      <c r="D7170" s="34">
        <v>200000000169630</v>
      </c>
      <c r="E7170" s="21" t="s">
        <v>267</v>
      </c>
      <c r="F7170" s="36">
        <v>36799</v>
      </c>
      <c r="G7170" s="12">
        <v>50</v>
      </c>
      <c r="H7170" s="25">
        <v>397209.28</v>
      </c>
      <c r="I7170" s="13">
        <v>150771.82999999999</v>
      </c>
      <c r="J7170" s="13">
        <f t="shared" si="111"/>
        <v>246437.45000000004</v>
      </c>
    </row>
    <row r="7171" spans="1:10" x14ac:dyDescent="0.25">
      <c r="A7171" s="19">
        <v>7163</v>
      </c>
      <c r="B7171" s="16" t="s">
        <v>24</v>
      </c>
      <c r="C7171" s="21" t="s">
        <v>25</v>
      </c>
      <c r="D7171" s="34">
        <v>200100000169640</v>
      </c>
      <c r="E7171" s="21" t="s">
        <v>267</v>
      </c>
      <c r="F7171" s="36">
        <v>37164</v>
      </c>
      <c r="G7171" s="12">
        <v>50</v>
      </c>
      <c r="H7171" s="25">
        <v>42701.07</v>
      </c>
      <c r="I7171" s="13">
        <v>14836.36</v>
      </c>
      <c r="J7171" s="13">
        <f t="shared" si="111"/>
        <v>27864.71</v>
      </c>
    </row>
    <row r="7172" spans="1:10" x14ac:dyDescent="0.25">
      <c r="A7172" s="19">
        <v>7164</v>
      </c>
      <c r="B7172" s="16" t="s">
        <v>24</v>
      </c>
      <c r="C7172" s="21" t="s">
        <v>25</v>
      </c>
      <c r="D7172" s="34">
        <v>200710000006704</v>
      </c>
      <c r="E7172" s="21" t="s">
        <v>267</v>
      </c>
      <c r="F7172" s="36">
        <v>38990</v>
      </c>
      <c r="G7172" s="12">
        <v>50</v>
      </c>
      <c r="H7172" s="25">
        <v>825874.13</v>
      </c>
      <c r="I7172" s="13">
        <v>246923.94</v>
      </c>
      <c r="J7172" s="13">
        <f t="shared" si="111"/>
        <v>578950.18999999994</v>
      </c>
    </row>
    <row r="7173" spans="1:10" x14ac:dyDescent="0.25">
      <c r="A7173" s="19">
        <v>7165</v>
      </c>
      <c r="B7173" s="16" t="s">
        <v>24</v>
      </c>
      <c r="C7173" s="21" t="s">
        <v>25</v>
      </c>
      <c r="D7173" s="34">
        <v>200810000015197</v>
      </c>
      <c r="E7173" s="21" t="s">
        <v>267</v>
      </c>
      <c r="F7173" s="36">
        <v>39355</v>
      </c>
      <c r="G7173" s="12">
        <v>50</v>
      </c>
      <c r="H7173" s="25">
        <v>194620.4</v>
      </c>
      <c r="I7173" s="13">
        <v>46382.3</v>
      </c>
      <c r="J7173" s="13">
        <f t="shared" si="111"/>
        <v>148238.09999999998</v>
      </c>
    </row>
    <row r="7174" spans="1:10" x14ac:dyDescent="0.25">
      <c r="A7174" s="19">
        <v>7166</v>
      </c>
      <c r="B7174" s="16" t="s">
        <v>24</v>
      </c>
      <c r="C7174" s="21" t="s">
        <v>25</v>
      </c>
      <c r="D7174" s="34">
        <v>200810000015286</v>
      </c>
      <c r="E7174" s="21" t="s">
        <v>267</v>
      </c>
      <c r="F7174" s="36">
        <v>39355</v>
      </c>
      <c r="G7174" s="12">
        <v>50</v>
      </c>
      <c r="H7174" s="25">
        <v>136900.82</v>
      </c>
      <c r="I7174" s="13">
        <v>30117.960000000101</v>
      </c>
      <c r="J7174" s="13">
        <f t="shared" si="111"/>
        <v>106782.8599999999</v>
      </c>
    </row>
    <row r="7175" spans="1:10" x14ac:dyDescent="0.25">
      <c r="A7175" s="19">
        <v>7167</v>
      </c>
      <c r="B7175" s="16" t="s">
        <v>24</v>
      </c>
      <c r="C7175" s="21" t="s">
        <v>25</v>
      </c>
      <c r="D7175" s="34">
        <v>201010000034928</v>
      </c>
      <c r="E7175" s="21" t="s">
        <v>267</v>
      </c>
      <c r="F7175" s="36">
        <v>40268</v>
      </c>
      <c r="G7175" s="12">
        <v>50</v>
      </c>
      <c r="H7175" s="25">
        <v>138060.99</v>
      </c>
      <c r="I7175" s="13">
        <v>23473.93</v>
      </c>
      <c r="J7175" s="13">
        <f t="shared" si="111"/>
        <v>114587.06</v>
      </c>
    </row>
    <row r="7176" spans="1:10" x14ac:dyDescent="0.25">
      <c r="A7176" s="19">
        <v>7168</v>
      </c>
      <c r="B7176" s="16" t="s">
        <v>24</v>
      </c>
      <c r="C7176" s="21" t="s">
        <v>25</v>
      </c>
      <c r="D7176" s="34">
        <v>201010000035681</v>
      </c>
      <c r="E7176" s="21" t="s">
        <v>267</v>
      </c>
      <c r="F7176" s="36">
        <v>40269</v>
      </c>
      <c r="G7176" s="12">
        <v>50</v>
      </c>
      <c r="H7176" s="25">
        <v>88566.29</v>
      </c>
      <c r="I7176" s="13">
        <v>15053.8</v>
      </c>
      <c r="J7176" s="13">
        <f t="shared" si="111"/>
        <v>73512.489999999991</v>
      </c>
    </row>
    <row r="7177" spans="1:10" x14ac:dyDescent="0.25">
      <c r="A7177" s="19">
        <v>7169</v>
      </c>
      <c r="B7177" s="16" t="s">
        <v>24</v>
      </c>
      <c r="C7177" s="21" t="s">
        <v>25</v>
      </c>
      <c r="D7177" s="34">
        <v>201110000040987</v>
      </c>
      <c r="E7177" s="21" t="s">
        <v>267</v>
      </c>
      <c r="F7177" s="36">
        <v>40633</v>
      </c>
      <c r="G7177" s="12">
        <v>50</v>
      </c>
      <c r="H7177" s="25">
        <v>248517.92</v>
      </c>
      <c r="I7177" s="13">
        <v>37284.54</v>
      </c>
      <c r="J7177" s="13">
        <f t="shared" ref="J7177:J7240" si="112">SUM(H7177-I7177)</f>
        <v>211233.38</v>
      </c>
    </row>
    <row r="7178" spans="1:10" x14ac:dyDescent="0.25">
      <c r="A7178" s="19">
        <v>7170</v>
      </c>
      <c r="B7178" s="16" t="s">
        <v>24</v>
      </c>
      <c r="C7178" s="21" t="s">
        <v>25</v>
      </c>
      <c r="D7178" s="34">
        <v>201110000041038</v>
      </c>
      <c r="E7178" s="21" t="s">
        <v>267</v>
      </c>
      <c r="F7178" s="36">
        <v>40633</v>
      </c>
      <c r="G7178" s="12">
        <v>50</v>
      </c>
      <c r="H7178" s="25">
        <v>1185939.69</v>
      </c>
      <c r="I7178" s="13">
        <v>178515.4</v>
      </c>
      <c r="J7178" s="13">
        <f t="shared" si="112"/>
        <v>1007424.2899999999</v>
      </c>
    </row>
    <row r="7179" spans="1:10" x14ac:dyDescent="0.25">
      <c r="A7179" s="19">
        <v>7171</v>
      </c>
      <c r="B7179" s="16" t="s">
        <v>24</v>
      </c>
      <c r="C7179" s="21" t="s">
        <v>25</v>
      </c>
      <c r="D7179" s="34">
        <v>201310000013743</v>
      </c>
      <c r="E7179" s="21" t="s">
        <v>267</v>
      </c>
      <c r="F7179" s="36">
        <v>40999</v>
      </c>
      <c r="G7179" s="12">
        <v>50</v>
      </c>
      <c r="H7179" s="25">
        <v>274251.96999999997</v>
      </c>
      <c r="I7179" s="13">
        <v>35648.97</v>
      </c>
      <c r="J7179" s="13">
        <f t="shared" si="112"/>
        <v>238602.99999999997</v>
      </c>
    </row>
    <row r="7180" spans="1:10" x14ac:dyDescent="0.25">
      <c r="A7180" s="19">
        <v>7172</v>
      </c>
      <c r="B7180" s="16" t="s">
        <v>24</v>
      </c>
      <c r="C7180" s="21" t="s">
        <v>25</v>
      </c>
      <c r="D7180" s="34" t="s">
        <v>719</v>
      </c>
      <c r="E7180" s="21" t="s">
        <v>267</v>
      </c>
      <c r="F7180" s="36">
        <v>37530</v>
      </c>
      <c r="G7180" s="12">
        <v>50</v>
      </c>
      <c r="H7180" s="25">
        <v>345087.2</v>
      </c>
      <c r="I7180" s="13">
        <v>108638.16</v>
      </c>
      <c r="J7180" s="13">
        <f t="shared" si="112"/>
        <v>236449.04</v>
      </c>
    </row>
    <row r="7181" spans="1:10" x14ac:dyDescent="0.25">
      <c r="A7181" s="19">
        <v>7173</v>
      </c>
      <c r="B7181" s="16" t="s">
        <v>24</v>
      </c>
      <c r="C7181" s="21" t="s">
        <v>25</v>
      </c>
      <c r="D7181" s="34" t="s">
        <v>305</v>
      </c>
      <c r="E7181" s="21" t="s">
        <v>267</v>
      </c>
      <c r="F7181" s="36">
        <v>38261</v>
      </c>
      <c r="G7181" s="12">
        <v>50</v>
      </c>
      <c r="H7181" s="25">
        <v>1203798.44</v>
      </c>
      <c r="I7181" s="13">
        <v>336957.21</v>
      </c>
      <c r="J7181" s="13">
        <f t="shared" si="112"/>
        <v>866841.23</v>
      </c>
    </row>
    <row r="7182" spans="1:10" x14ac:dyDescent="0.25">
      <c r="A7182" s="19">
        <v>7174</v>
      </c>
      <c r="B7182" s="16" t="s">
        <v>24</v>
      </c>
      <c r="C7182" s="21" t="s">
        <v>25</v>
      </c>
      <c r="D7182" s="34" t="s">
        <v>2912</v>
      </c>
      <c r="E7182" s="21" t="s">
        <v>267</v>
      </c>
      <c r="F7182" s="36">
        <v>37530</v>
      </c>
      <c r="G7182" s="12">
        <v>50</v>
      </c>
      <c r="H7182" s="25">
        <v>16455.93</v>
      </c>
      <c r="I7182" s="13">
        <v>5265.6399999999903</v>
      </c>
      <c r="J7182" s="13">
        <f t="shared" si="112"/>
        <v>11190.29000000001</v>
      </c>
    </row>
    <row r="7183" spans="1:10" x14ac:dyDescent="0.25">
      <c r="A7183" s="19">
        <v>7175</v>
      </c>
      <c r="B7183" s="16" t="s">
        <v>24</v>
      </c>
      <c r="C7183" s="21" t="s">
        <v>25</v>
      </c>
      <c r="D7183" s="34">
        <v>198900000169690</v>
      </c>
      <c r="E7183" s="21" t="s">
        <v>264</v>
      </c>
      <c r="F7183" s="36">
        <v>32782</v>
      </c>
      <c r="G7183" s="12">
        <v>50</v>
      </c>
      <c r="H7183" s="25">
        <v>2383734.69</v>
      </c>
      <c r="I7183" s="13">
        <v>1370385.04</v>
      </c>
      <c r="J7183" s="13">
        <f t="shared" si="112"/>
        <v>1013349.6499999999</v>
      </c>
    </row>
    <row r="7184" spans="1:10" x14ac:dyDescent="0.25">
      <c r="A7184" s="19">
        <v>7176</v>
      </c>
      <c r="B7184" s="16" t="s">
        <v>24</v>
      </c>
      <c r="C7184" s="21" t="s">
        <v>25</v>
      </c>
      <c r="D7184" s="34">
        <v>199100000169710</v>
      </c>
      <c r="E7184" s="21" t="s">
        <v>264</v>
      </c>
      <c r="F7184" s="36">
        <v>33512</v>
      </c>
      <c r="G7184" s="12">
        <v>50</v>
      </c>
      <c r="H7184" s="25">
        <v>86128.48</v>
      </c>
      <c r="I7184" s="13">
        <v>47012.619999999901</v>
      </c>
      <c r="J7184" s="13">
        <f t="shared" si="112"/>
        <v>39115.860000000095</v>
      </c>
    </row>
    <row r="7185" spans="1:10" x14ac:dyDescent="0.25">
      <c r="A7185" s="19">
        <v>7177</v>
      </c>
      <c r="B7185" s="16" t="s">
        <v>24</v>
      </c>
      <c r="C7185" s="21" t="s">
        <v>25</v>
      </c>
      <c r="D7185" s="34">
        <v>199800000169770</v>
      </c>
      <c r="E7185" s="21" t="s">
        <v>264</v>
      </c>
      <c r="F7185" s="36">
        <v>36068</v>
      </c>
      <c r="G7185" s="12">
        <v>50</v>
      </c>
      <c r="H7185" s="25">
        <v>650951.84</v>
      </c>
      <c r="I7185" s="13">
        <v>266437.86999999901</v>
      </c>
      <c r="J7185" s="13">
        <f t="shared" si="112"/>
        <v>384513.97000000096</v>
      </c>
    </row>
    <row r="7186" spans="1:10" x14ac:dyDescent="0.25">
      <c r="A7186" s="19">
        <v>7178</v>
      </c>
      <c r="B7186" s="16" t="s">
        <v>24</v>
      </c>
      <c r="C7186" s="21" t="s">
        <v>25</v>
      </c>
      <c r="D7186" s="34" t="s">
        <v>3543</v>
      </c>
      <c r="E7186" s="21" t="s">
        <v>3544</v>
      </c>
      <c r="F7186" s="36">
        <v>38626</v>
      </c>
      <c r="G7186" s="12">
        <v>50</v>
      </c>
      <c r="H7186" s="25">
        <v>9594.26</v>
      </c>
      <c r="I7186" s="13">
        <v>2494.38</v>
      </c>
      <c r="J7186" s="13">
        <f t="shared" si="112"/>
        <v>7099.88</v>
      </c>
    </row>
    <row r="7187" spans="1:10" x14ac:dyDescent="0.25">
      <c r="A7187" s="19">
        <v>7179</v>
      </c>
      <c r="B7187" s="16" t="s">
        <v>24</v>
      </c>
      <c r="C7187" s="21" t="s">
        <v>25</v>
      </c>
      <c r="D7187" s="34">
        <v>195100000159760</v>
      </c>
      <c r="E7187" s="21" t="s">
        <v>13826</v>
      </c>
      <c r="F7187" s="36">
        <v>18719</v>
      </c>
      <c r="G7187" s="12">
        <v>25</v>
      </c>
      <c r="H7187" s="25">
        <v>5578</v>
      </c>
      <c r="I7187" s="13">
        <v>5578</v>
      </c>
      <c r="J7187" s="13">
        <f t="shared" si="112"/>
        <v>0</v>
      </c>
    </row>
    <row r="7188" spans="1:10" x14ac:dyDescent="0.25">
      <c r="A7188" s="19">
        <v>7180</v>
      </c>
      <c r="B7188" s="16" t="s">
        <v>24</v>
      </c>
      <c r="C7188" s="21" t="s">
        <v>25</v>
      </c>
      <c r="D7188" s="34">
        <v>195100000159780</v>
      </c>
      <c r="E7188" s="21" t="s">
        <v>13826</v>
      </c>
      <c r="F7188" s="36">
        <v>18719</v>
      </c>
      <c r="G7188" s="12">
        <v>25</v>
      </c>
      <c r="H7188" s="25">
        <v>16874.849999999999</v>
      </c>
      <c r="I7188" s="13">
        <v>16874.849999999999</v>
      </c>
      <c r="J7188" s="13">
        <f t="shared" si="112"/>
        <v>0</v>
      </c>
    </row>
    <row r="7189" spans="1:10" x14ac:dyDescent="0.25">
      <c r="A7189" s="19">
        <v>7181</v>
      </c>
      <c r="B7189" s="16" t="s">
        <v>24</v>
      </c>
      <c r="C7189" s="21" t="s">
        <v>25</v>
      </c>
      <c r="D7189" s="34">
        <v>195100000160020</v>
      </c>
      <c r="E7189" s="21" t="s">
        <v>13826</v>
      </c>
      <c r="F7189" s="36">
        <v>18719</v>
      </c>
      <c r="G7189" s="12">
        <v>25</v>
      </c>
      <c r="H7189" s="25">
        <v>2794</v>
      </c>
      <c r="I7189" s="13">
        <v>2794</v>
      </c>
      <c r="J7189" s="13">
        <f t="shared" si="112"/>
        <v>0</v>
      </c>
    </row>
    <row r="7190" spans="1:10" x14ac:dyDescent="0.25">
      <c r="A7190" s="19">
        <v>7182</v>
      </c>
      <c r="B7190" s="16" t="s">
        <v>24</v>
      </c>
      <c r="C7190" s="21" t="s">
        <v>25</v>
      </c>
      <c r="D7190" s="34">
        <v>195100000160090</v>
      </c>
      <c r="E7190" s="21" t="s">
        <v>13826</v>
      </c>
      <c r="F7190" s="36">
        <v>18719</v>
      </c>
      <c r="G7190" s="12">
        <v>25</v>
      </c>
      <c r="H7190" s="25">
        <v>22144</v>
      </c>
      <c r="I7190" s="13">
        <v>22144</v>
      </c>
      <c r="J7190" s="13">
        <f t="shared" si="112"/>
        <v>0</v>
      </c>
    </row>
    <row r="7191" spans="1:10" x14ac:dyDescent="0.25">
      <c r="A7191" s="19">
        <v>7183</v>
      </c>
      <c r="B7191" s="16" t="s">
        <v>24</v>
      </c>
      <c r="C7191" s="21" t="s">
        <v>25</v>
      </c>
      <c r="D7191" s="34">
        <v>195100000160220</v>
      </c>
      <c r="E7191" s="21" t="s">
        <v>13827</v>
      </c>
      <c r="F7191" s="36">
        <v>18719</v>
      </c>
      <c r="G7191" s="12">
        <v>25</v>
      </c>
      <c r="H7191" s="25">
        <v>2517</v>
      </c>
      <c r="I7191" s="13">
        <v>2517</v>
      </c>
      <c r="J7191" s="13">
        <f t="shared" si="112"/>
        <v>0</v>
      </c>
    </row>
    <row r="7192" spans="1:10" x14ac:dyDescent="0.25">
      <c r="A7192" s="19">
        <v>7184</v>
      </c>
      <c r="B7192" s="16" t="s">
        <v>24</v>
      </c>
      <c r="C7192" s="21" t="s">
        <v>25</v>
      </c>
      <c r="D7192" s="34">
        <v>195100000160210</v>
      </c>
      <c r="E7192" s="21" t="s">
        <v>13828</v>
      </c>
      <c r="F7192" s="36">
        <v>18719</v>
      </c>
      <c r="G7192" s="12">
        <v>25</v>
      </c>
      <c r="H7192" s="25">
        <v>457</v>
      </c>
      <c r="I7192" s="13">
        <v>457</v>
      </c>
      <c r="J7192" s="13">
        <f t="shared" si="112"/>
        <v>0</v>
      </c>
    </row>
    <row r="7193" spans="1:10" x14ac:dyDescent="0.25">
      <c r="A7193" s="19">
        <v>7185</v>
      </c>
      <c r="B7193" s="16" t="s">
        <v>24</v>
      </c>
      <c r="C7193" s="21" t="s">
        <v>25</v>
      </c>
      <c r="D7193" s="34">
        <v>195100000160250</v>
      </c>
      <c r="E7193" s="21" t="s">
        <v>13829</v>
      </c>
      <c r="F7193" s="36">
        <v>18719</v>
      </c>
      <c r="G7193" s="12">
        <v>25</v>
      </c>
      <c r="H7193" s="25">
        <v>1402</v>
      </c>
      <c r="I7193" s="13">
        <v>1402</v>
      </c>
      <c r="J7193" s="13">
        <f t="shared" si="112"/>
        <v>0</v>
      </c>
    </row>
    <row r="7194" spans="1:10" x14ac:dyDescent="0.25">
      <c r="A7194" s="19">
        <v>7186</v>
      </c>
      <c r="B7194" s="16" t="s">
        <v>24</v>
      </c>
      <c r="C7194" s="21" t="s">
        <v>25</v>
      </c>
      <c r="D7194" s="34">
        <v>195100000160240</v>
      </c>
      <c r="E7194" s="21" t="s">
        <v>13830</v>
      </c>
      <c r="F7194" s="36">
        <v>18719</v>
      </c>
      <c r="G7194" s="12">
        <v>25</v>
      </c>
      <c r="H7194" s="25">
        <v>915</v>
      </c>
      <c r="I7194" s="13">
        <v>915</v>
      </c>
      <c r="J7194" s="13">
        <f t="shared" si="112"/>
        <v>0</v>
      </c>
    </row>
    <row r="7195" spans="1:10" x14ac:dyDescent="0.25">
      <c r="A7195" s="19">
        <v>7187</v>
      </c>
      <c r="B7195" s="16" t="s">
        <v>24</v>
      </c>
      <c r="C7195" s="21" t="s">
        <v>25</v>
      </c>
      <c r="D7195" s="34">
        <v>195100000160230</v>
      </c>
      <c r="E7195" s="21" t="s">
        <v>13831</v>
      </c>
      <c r="F7195" s="36">
        <v>18719</v>
      </c>
      <c r="G7195" s="12">
        <v>25</v>
      </c>
      <c r="H7195" s="25">
        <v>500</v>
      </c>
      <c r="I7195" s="13">
        <v>500</v>
      </c>
      <c r="J7195" s="13">
        <f t="shared" si="112"/>
        <v>0</v>
      </c>
    </row>
    <row r="7196" spans="1:10" x14ac:dyDescent="0.25">
      <c r="A7196" s="19">
        <v>7188</v>
      </c>
      <c r="B7196" s="16" t="s">
        <v>24</v>
      </c>
      <c r="C7196" s="21" t="s">
        <v>25</v>
      </c>
      <c r="D7196" s="34">
        <v>201610000004020</v>
      </c>
      <c r="E7196" s="21" t="s">
        <v>5836</v>
      </c>
      <c r="F7196" s="36">
        <v>42118</v>
      </c>
      <c r="G7196" s="12">
        <v>50</v>
      </c>
      <c r="H7196" s="25">
        <v>1900</v>
      </c>
      <c r="I7196" s="13">
        <v>130.56</v>
      </c>
      <c r="J7196" s="13">
        <f t="shared" si="112"/>
        <v>1769.44</v>
      </c>
    </row>
    <row r="7197" spans="1:10" x14ac:dyDescent="0.25">
      <c r="A7197" s="19">
        <v>7189</v>
      </c>
      <c r="B7197" s="16" t="s">
        <v>24</v>
      </c>
      <c r="C7197" s="21" t="s">
        <v>25</v>
      </c>
      <c r="D7197" s="34">
        <v>199700000169760</v>
      </c>
      <c r="E7197" s="21" t="s">
        <v>749</v>
      </c>
      <c r="F7197" s="36">
        <v>35703</v>
      </c>
      <c r="G7197" s="12">
        <v>50</v>
      </c>
      <c r="H7197" s="25">
        <v>385750.75</v>
      </c>
      <c r="I7197" s="13">
        <v>161975.28</v>
      </c>
      <c r="J7197" s="13">
        <f t="shared" si="112"/>
        <v>223775.47</v>
      </c>
    </row>
    <row r="7198" spans="1:10" x14ac:dyDescent="0.25">
      <c r="A7198" s="19">
        <v>7190</v>
      </c>
      <c r="B7198" s="16" t="s">
        <v>24</v>
      </c>
      <c r="C7198" s="21" t="s">
        <v>25</v>
      </c>
      <c r="D7198" s="34">
        <v>198800000169680</v>
      </c>
      <c r="E7198" s="21" t="s">
        <v>5548</v>
      </c>
      <c r="F7198" s="36">
        <v>32387</v>
      </c>
      <c r="G7198" s="12">
        <v>50</v>
      </c>
      <c r="H7198" s="25">
        <v>5380.99</v>
      </c>
      <c r="I7198" s="13">
        <v>3237.14</v>
      </c>
      <c r="J7198" s="13">
        <f t="shared" si="112"/>
        <v>2143.85</v>
      </c>
    </row>
    <row r="7199" spans="1:10" x14ac:dyDescent="0.25">
      <c r="A7199" s="19">
        <v>7191</v>
      </c>
      <c r="B7199" s="16" t="s">
        <v>24</v>
      </c>
      <c r="C7199" s="21" t="s">
        <v>25</v>
      </c>
      <c r="D7199" s="34">
        <v>201510000020723</v>
      </c>
      <c r="E7199" s="21" t="s">
        <v>1527</v>
      </c>
      <c r="F7199" s="36">
        <v>41708</v>
      </c>
      <c r="G7199" s="12">
        <v>50</v>
      </c>
      <c r="H7199" s="25">
        <v>61935.83</v>
      </c>
      <c r="I7199" s="13">
        <v>5647.24</v>
      </c>
      <c r="J7199" s="13">
        <f t="shared" si="112"/>
        <v>56288.590000000004</v>
      </c>
    </row>
    <row r="7200" spans="1:10" x14ac:dyDescent="0.25">
      <c r="A7200" s="19">
        <v>7192</v>
      </c>
      <c r="B7200" s="16" t="s">
        <v>24</v>
      </c>
      <c r="C7200" s="21" t="s">
        <v>25</v>
      </c>
      <c r="D7200" s="34">
        <v>201510000020571</v>
      </c>
      <c r="E7200" s="21" t="s">
        <v>3078</v>
      </c>
      <c r="F7200" s="36">
        <v>41708</v>
      </c>
      <c r="G7200" s="12">
        <v>50</v>
      </c>
      <c r="H7200" s="25">
        <v>10823.33</v>
      </c>
      <c r="I7200" s="13">
        <v>986.88</v>
      </c>
      <c r="J7200" s="13">
        <f t="shared" si="112"/>
        <v>9836.4500000000007</v>
      </c>
    </row>
    <row r="7201" spans="1:10" x14ac:dyDescent="0.25">
      <c r="A7201" s="19">
        <v>7193</v>
      </c>
      <c r="B7201" s="16" t="s">
        <v>24</v>
      </c>
      <c r="C7201" s="21" t="s">
        <v>25</v>
      </c>
      <c r="D7201" s="34">
        <v>201510000020725</v>
      </c>
      <c r="E7201" s="21" t="s">
        <v>7141</v>
      </c>
      <c r="F7201" s="36">
        <v>41708</v>
      </c>
      <c r="G7201" s="12">
        <v>50</v>
      </c>
      <c r="H7201" s="25">
        <v>394.33</v>
      </c>
      <c r="I7201" s="13">
        <v>36.020000000000003</v>
      </c>
      <c r="J7201" s="13">
        <f t="shared" si="112"/>
        <v>358.31</v>
      </c>
    </row>
    <row r="7202" spans="1:10" x14ac:dyDescent="0.25">
      <c r="A7202" s="19">
        <v>7194</v>
      </c>
      <c r="B7202" s="16" t="s">
        <v>24</v>
      </c>
      <c r="C7202" s="21" t="s">
        <v>25</v>
      </c>
      <c r="D7202" s="34">
        <v>201510000020724</v>
      </c>
      <c r="E7202" s="21" t="s">
        <v>3842</v>
      </c>
      <c r="F7202" s="36">
        <v>41708</v>
      </c>
      <c r="G7202" s="12">
        <v>50</v>
      </c>
      <c r="H7202" s="25">
        <v>6391.33</v>
      </c>
      <c r="I7202" s="13">
        <v>582.89</v>
      </c>
      <c r="J7202" s="13">
        <f t="shared" si="112"/>
        <v>5808.44</v>
      </c>
    </row>
    <row r="7203" spans="1:10" x14ac:dyDescent="0.25">
      <c r="A7203" s="19">
        <v>7195</v>
      </c>
      <c r="B7203" s="16" t="s">
        <v>24</v>
      </c>
      <c r="C7203" s="21" t="s">
        <v>25</v>
      </c>
      <c r="D7203" s="34">
        <v>201510000020572</v>
      </c>
      <c r="E7203" s="21" t="s">
        <v>4690</v>
      </c>
      <c r="F7203" s="36">
        <v>41708</v>
      </c>
      <c r="G7203" s="12">
        <v>50</v>
      </c>
      <c r="H7203" s="25">
        <v>3865.33</v>
      </c>
      <c r="I7203" s="13">
        <v>352.5</v>
      </c>
      <c r="J7203" s="13">
        <f t="shared" si="112"/>
        <v>3512.83</v>
      </c>
    </row>
    <row r="7204" spans="1:10" x14ac:dyDescent="0.25">
      <c r="A7204" s="19">
        <v>7196</v>
      </c>
      <c r="B7204" s="16" t="s">
        <v>24</v>
      </c>
      <c r="C7204" s="21" t="s">
        <v>25</v>
      </c>
      <c r="D7204" s="34">
        <v>201510000022633</v>
      </c>
      <c r="E7204" s="21" t="s">
        <v>1882</v>
      </c>
      <c r="F7204" s="36">
        <v>41857</v>
      </c>
      <c r="G7204" s="12">
        <v>50</v>
      </c>
      <c r="H7204" s="25">
        <v>36771.57</v>
      </c>
      <c r="I7204" s="13">
        <v>3052.55</v>
      </c>
      <c r="J7204" s="13">
        <f t="shared" si="112"/>
        <v>33719.019999999997</v>
      </c>
    </row>
    <row r="7205" spans="1:10" x14ac:dyDescent="0.25">
      <c r="A7205" s="19">
        <v>7197</v>
      </c>
      <c r="B7205" s="16" t="s">
        <v>24</v>
      </c>
      <c r="C7205" s="21" t="s">
        <v>25</v>
      </c>
      <c r="D7205" s="34">
        <v>199700000164190</v>
      </c>
      <c r="E7205" s="21" t="s">
        <v>3188</v>
      </c>
      <c r="F7205" s="36">
        <v>35703</v>
      </c>
      <c r="G7205" s="12">
        <v>50</v>
      </c>
      <c r="H7205" s="25">
        <v>15655.81</v>
      </c>
      <c r="I7205" s="13">
        <v>6573.8400000000101</v>
      </c>
      <c r="J7205" s="13">
        <f t="shared" si="112"/>
        <v>9081.9699999999903</v>
      </c>
    </row>
    <row r="7206" spans="1:10" x14ac:dyDescent="0.25">
      <c r="A7206" s="19">
        <v>7198</v>
      </c>
      <c r="B7206" s="16" t="s">
        <v>24</v>
      </c>
      <c r="C7206" s="21" t="s">
        <v>25</v>
      </c>
      <c r="D7206" s="34">
        <v>201510000021241</v>
      </c>
      <c r="E7206" s="21" t="s">
        <v>7438</v>
      </c>
      <c r="F7206" s="36">
        <v>41801</v>
      </c>
      <c r="G7206" s="12">
        <v>50</v>
      </c>
      <c r="H7206" s="25">
        <v>184.09</v>
      </c>
      <c r="I7206" s="13">
        <v>15.75</v>
      </c>
      <c r="J7206" s="13">
        <f t="shared" si="112"/>
        <v>168.34</v>
      </c>
    </row>
    <row r="7207" spans="1:10" x14ac:dyDescent="0.25">
      <c r="A7207" s="19">
        <v>7199</v>
      </c>
      <c r="B7207" s="16" t="s">
        <v>24</v>
      </c>
      <c r="C7207" s="21" t="s">
        <v>25</v>
      </c>
      <c r="D7207" s="34">
        <v>200810000019260</v>
      </c>
      <c r="E7207" s="21" t="s">
        <v>1934</v>
      </c>
      <c r="F7207" s="36">
        <v>38199</v>
      </c>
      <c r="G7207" s="12">
        <v>50</v>
      </c>
      <c r="H7207" s="25">
        <v>43716.51</v>
      </c>
      <c r="I7207" s="13">
        <v>12269.63</v>
      </c>
      <c r="J7207" s="13">
        <f t="shared" si="112"/>
        <v>31446.880000000005</v>
      </c>
    </row>
    <row r="7208" spans="1:10" x14ac:dyDescent="0.25">
      <c r="A7208" s="19">
        <v>7200</v>
      </c>
      <c r="B7208" s="16" t="s">
        <v>24</v>
      </c>
      <c r="C7208" s="21" t="s">
        <v>25</v>
      </c>
      <c r="D7208" s="34">
        <v>201510000023029</v>
      </c>
      <c r="E7208" s="21" t="s">
        <v>1968</v>
      </c>
      <c r="F7208" s="36">
        <v>41890</v>
      </c>
      <c r="G7208" s="12">
        <v>50</v>
      </c>
      <c r="H7208" s="25">
        <v>32805.31</v>
      </c>
      <c r="I7208" s="13">
        <v>2663.93</v>
      </c>
      <c r="J7208" s="13">
        <f t="shared" si="112"/>
        <v>30141.379999999997</v>
      </c>
    </row>
    <row r="7209" spans="1:10" x14ac:dyDescent="0.25">
      <c r="A7209" s="19">
        <v>7201</v>
      </c>
      <c r="B7209" s="16" t="s">
        <v>24</v>
      </c>
      <c r="C7209" s="21" t="s">
        <v>25</v>
      </c>
      <c r="D7209" s="34">
        <v>201510000022886</v>
      </c>
      <c r="E7209" s="21" t="s">
        <v>5297</v>
      </c>
      <c r="F7209" s="36">
        <v>41836</v>
      </c>
      <c r="G7209" s="12">
        <v>50</v>
      </c>
      <c r="H7209" s="25">
        <v>2735.29</v>
      </c>
      <c r="I7209" s="13">
        <v>230.28</v>
      </c>
      <c r="J7209" s="13">
        <f t="shared" si="112"/>
        <v>2505.0099999999998</v>
      </c>
    </row>
    <row r="7210" spans="1:10" x14ac:dyDescent="0.25">
      <c r="A7210" s="19">
        <v>7202</v>
      </c>
      <c r="B7210" s="16" t="s">
        <v>24</v>
      </c>
      <c r="C7210" s="21" t="s">
        <v>25</v>
      </c>
      <c r="D7210" s="34">
        <v>201610000003791</v>
      </c>
      <c r="E7210" s="21" t="s">
        <v>6326</v>
      </c>
      <c r="F7210" s="36">
        <v>42025</v>
      </c>
      <c r="G7210" s="12">
        <v>50</v>
      </c>
      <c r="H7210" s="25">
        <v>1190.4000000000001</v>
      </c>
      <c r="I7210" s="13">
        <v>87.88</v>
      </c>
      <c r="J7210" s="13">
        <f t="shared" si="112"/>
        <v>1102.52</v>
      </c>
    </row>
    <row r="7211" spans="1:10" x14ac:dyDescent="0.25">
      <c r="A7211" s="19">
        <v>7203</v>
      </c>
      <c r="B7211" s="16" t="s">
        <v>24</v>
      </c>
      <c r="C7211" s="21" t="s">
        <v>25</v>
      </c>
      <c r="D7211" s="34">
        <v>200910000028482</v>
      </c>
      <c r="E7211" s="21" t="s">
        <v>1205</v>
      </c>
      <c r="F7211" s="36">
        <v>40086</v>
      </c>
      <c r="G7211" s="12">
        <v>10</v>
      </c>
      <c r="H7211" s="25">
        <v>921243.17</v>
      </c>
      <c r="I7211" s="13">
        <v>828872.3</v>
      </c>
      <c r="J7211" s="13">
        <f t="shared" si="112"/>
        <v>92370.87</v>
      </c>
    </row>
    <row r="7212" spans="1:10" x14ac:dyDescent="0.25">
      <c r="A7212" s="19">
        <v>7204</v>
      </c>
      <c r="B7212" s="16" t="s">
        <v>24</v>
      </c>
      <c r="C7212" s="21" t="s">
        <v>25</v>
      </c>
      <c r="D7212" s="34">
        <v>201510000022390</v>
      </c>
      <c r="E7212" s="21" t="s">
        <v>5713</v>
      </c>
      <c r="F7212" s="36">
        <v>41771</v>
      </c>
      <c r="G7212" s="12">
        <v>50</v>
      </c>
      <c r="H7212" s="25">
        <v>516.66</v>
      </c>
      <c r="I7212" s="13">
        <v>45.34</v>
      </c>
      <c r="J7212" s="13">
        <f t="shared" si="112"/>
        <v>471.31999999999994</v>
      </c>
    </row>
    <row r="7213" spans="1:10" x14ac:dyDescent="0.25">
      <c r="A7213" s="19">
        <v>7205</v>
      </c>
      <c r="B7213" s="16" t="s">
        <v>24</v>
      </c>
      <c r="C7213" s="21" t="s">
        <v>25</v>
      </c>
      <c r="D7213" s="34">
        <v>201510000022521</v>
      </c>
      <c r="E7213" s="21" t="s">
        <v>5713</v>
      </c>
      <c r="F7213" s="36">
        <v>41786</v>
      </c>
      <c r="G7213" s="12">
        <v>50</v>
      </c>
      <c r="H7213" s="25">
        <v>2100.0500000000002</v>
      </c>
      <c r="I7213" s="13">
        <v>182.53</v>
      </c>
      <c r="J7213" s="13">
        <f t="shared" si="112"/>
        <v>1917.5200000000002</v>
      </c>
    </row>
    <row r="7214" spans="1:10" x14ac:dyDescent="0.25">
      <c r="A7214" s="19">
        <v>7206</v>
      </c>
      <c r="B7214" s="16" t="s">
        <v>24</v>
      </c>
      <c r="C7214" s="21" t="s">
        <v>25</v>
      </c>
      <c r="D7214" s="34">
        <v>201410000014809</v>
      </c>
      <c r="E7214" s="21" t="s">
        <v>5038</v>
      </c>
      <c r="F7214" s="36">
        <v>41480</v>
      </c>
      <c r="G7214" s="12">
        <v>50</v>
      </c>
      <c r="H7214" s="25">
        <v>3200</v>
      </c>
      <c r="I7214" s="13">
        <v>331.85</v>
      </c>
      <c r="J7214" s="13">
        <f t="shared" si="112"/>
        <v>2868.15</v>
      </c>
    </row>
    <row r="7215" spans="1:10" x14ac:dyDescent="0.25">
      <c r="A7215" s="19">
        <v>7207</v>
      </c>
      <c r="B7215" s="16" t="s">
        <v>24</v>
      </c>
      <c r="C7215" s="21" t="s">
        <v>25</v>
      </c>
      <c r="D7215" s="34">
        <v>201510000022604</v>
      </c>
      <c r="E7215" s="21" t="s">
        <v>5038</v>
      </c>
      <c r="F7215" s="36">
        <v>41736</v>
      </c>
      <c r="G7215" s="12">
        <v>50</v>
      </c>
      <c r="H7215" s="25">
        <v>2758.18</v>
      </c>
      <c r="I7215" s="13">
        <v>247.19</v>
      </c>
      <c r="J7215" s="13">
        <f t="shared" si="112"/>
        <v>2510.9899999999998</v>
      </c>
    </row>
    <row r="7216" spans="1:10" x14ac:dyDescent="0.25">
      <c r="A7216" s="19">
        <v>7208</v>
      </c>
      <c r="B7216" s="16" t="s">
        <v>24</v>
      </c>
      <c r="C7216" s="21" t="s">
        <v>25</v>
      </c>
      <c r="D7216" s="34">
        <v>201510000022909</v>
      </c>
      <c r="E7216" s="21" t="s">
        <v>5038</v>
      </c>
      <c r="F7216" s="36">
        <v>41726</v>
      </c>
      <c r="G7216" s="12">
        <v>50</v>
      </c>
      <c r="H7216" s="25">
        <v>2399.4299999999998</v>
      </c>
      <c r="I7216" s="13">
        <v>216.38</v>
      </c>
      <c r="J7216" s="13">
        <f t="shared" si="112"/>
        <v>2183.0499999999997</v>
      </c>
    </row>
    <row r="7217" spans="1:10" x14ac:dyDescent="0.25">
      <c r="A7217" s="19">
        <v>7209</v>
      </c>
      <c r="B7217" s="16" t="s">
        <v>24</v>
      </c>
      <c r="C7217" s="21" t="s">
        <v>25</v>
      </c>
      <c r="D7217" s="34">
        <v>201510000021897</v>
      </c>
      <c r="E7217" s="21" t="s">
        <v>4269</v>
      </c>
      <c r="F7217" s="36">
        <v>41781</v>
      </c>
      <c r="G7217" s="12">
        <v>50</v>
      </c>
      <c r="H7217" s="25">
        <v>4985.47</v>
      </c>
      <c r="I7217" s="13">
        <v>434.72</v>
      </c>
      <c r="J7217" s="13">
        <f t="shared" si="112"/>
        <v>4550.75</v>
      </c>
    </row>
    <row r="7218" spans="1:10" x14ac:dyDescent="0.25">
      <c r="A7218" s="19">
        <v>7210</v>
      </c>
      <c r="B7218" s="16" t="s">
        <v>24</v>
      </c>
      <c r="C7218" s="21" t="s">
        <v>25</v>
      </c>
      <c r="D7218" s="34">
        <v>200810000019246</v>
      </c>
      <c r="E7218" s="21" t="s">
        <v>1030</v>
      </c>
      <c r="F7218" s="36">
        <v>38050</v>
      </c>
      <c r="G7218" s="12">
        <v>50</v>
      </c>
      <c r="H7218" s="25">
        <v>176372.54</v>
      </c>
      <c r="I7218" s="13">
        <v>51405.819999999898</v>
      </c>
      <c r="J7218" s="13">
        <f t="shared" si="112"/>
        <v>124966.72000000012</v>
      </c>
    </row>
    <row r="7219" spans="1:10" x14ac:dyDescent="0.25">
      <c r="A7219" s="19">
        <v>7211</v>
      </c>
      <c r="B7219" s="16" t="s">
        <v>24</v>
      </c>
      <c r="C7219" s="21" t="s">
        <v>25</v>
      </c>
      <c r="D7219" s="34">
        <v>201510000021072</v>
      </c>
      <c r="E7219" s="21" t="s">
        <v>6611</v>
      </c>
      <c r="F7219" s="36">
        <v>41548</v>
      </c>
      <c r="G7219" s="12">
        <v>50</v>
      </c>
      <c r="H7219" s="25">
        <v>931.02</v>
      </c>
      <c r="I7219" s="13">
        <v>93.07</v>
      </c>
      <c r="J7219" s="13">
        <f t="shared" si="112"/>
        <v>837.95</v>
      </c>
    </row>
    <row r="7220" spans="1:10" x14ac:dyDescent="0.25">
      <c r="A7220" s="19">
        <v>7212</v>
      </c>
      <c r="B7220" s="16" t="s">
        <v>24</v>
      </c>
      <c r="C7220" s="21" t="s">
        <v>25</v>
      </c>
      <c r="D7220" s="34">
        <v>195100000160260</v>
      </c>
      <c r="E7220" s="21" t="s">
        <v>13832</v>
      </c>
      <c r="F7220" s="36">
        <v>18719</v>
      </c>
      <c r="G7220" s="12">
        <v>25</v>
      </c>
      <c r="H7220" s="25">
        <v>1715</v>
      </c>
      <c r="I7220" s="13">
        <v>1715</v>
      </c>
      <c r="J7220" s="13">
        <f t="shared" si="112"/>
        <v>0</v>
      </c>
    </row>
    <row r="7221" spans="1:10" x14ac:dyDescent="0.25">
      <c r="A7221" s="19">
        <v>7213</v>
      </c>
      <c r="B7221" s="16" t="s">
        <v>24</v>
      </c>
      <c r="C7221" s="21" t="s">
        <v>25</v>
      </c>
      <c r="D7221" s="34">
        <v>195100000160270</v>
      </c>
      <c r="E7221" s="21" t="s">
        <v>13833</v>
      </c>
      <c r="F7221" s="36">
        <v>18719</v>
      </c>
      <c r="G7221" s="12">
        <v>25</v>
      </c>
      <c r="H7221" s="25">
        <v>8349.5</v>
      </c>
      <c r="I7221" s="13">
        <v>8349.5</v>
      </c>
      <c r="J7221" s="13">
        <f t="shared" si="112"/>
        <v>0</v>
      </c>
    </row>
    <row r="7222" spans="1:10" x14ac:dyDescent="0.25">
      <c r="A7222" s="19">
        <v>7214</v>
      </c>
      <c r="B7222" s="16" t="s">
        <v>24</v>
      </c>
      <c r="C7222" s="21" t="s">
        <v>25</v>
      </c>
      <c r="D7222" s="34">
        <v>201610000003811</v>
      </c>
      <c r="E7222" s="21" t="s">
        <v>5561</v>
      </c>
      <c r="F7222" s="36">
        <v>42032</v>
      </c>
      <c r="G7222" s="12">
        <v>50</v>
      </c>
      <c r="H7222" s="25">
        <v>2288.46</v>
      </c>
      <c r="I7222" s="13">
        <v>168.06</v>
      </c>
      <c r="J7222" s="13">
        <f t="shared" si="112"/>
        <v>2120.4</v>
      </c>
    </row>
    <row r="7223" spans="1:10" x14ac:dyDescent="0.25">
      <c r="A7223" s="19">
        <v>7215</v>
      </c>
      <c r="B7223" s="16" t="s">
        <v>24</v>
      </c>
      <c r="C7223" s="21" t="s">
        <v>25</v>
      </c>
      <c r="D7223" s="34">
        <v>201510000021477</v>
      </c>
      <c r="E7223" s="21" t="s">
        <v>4501</v>
      </c>
      <c r="F7223" s="36">
        <v>41814</v>
      </c>
      <c r="G7223" s="12">
        <v>50</v>
      </c>
      <c r="H7223" s="25">
        <v>4341.59</v>
      </c>
      <c r="I7223" s="13">
        <v>370.57</v>
      </c>
      <c r="J7223" s="13">
        <f t="shared" si="112"/>
        <v>3971.02</v>
      </c>
    </row>
    <row r="7224" spans="1:10" x14ac:dyDescent="0.25">
      <c r="A7224" s="19">
        <v>7216</v>
      </c>
      <c r="B7224" s="16" t="s">
        <v>24</v>
      </c>
      <c r="C7224" s="21" t="s">
        <v>25</v>
      </c>
      <c r="D7224" s="34">
        <v>201510000022846</v>
      </c>
      <c r="E7224" s="21" t="s">
        <v>5983</v>
      </c>
      <c r="F7224" s="36">
        <v>41901</v>
      </c>
      <c r="G7224" s="12">
        <v>50</v>
      </c>
      <c r="H7224" s="25">
        <v>1680</v>
      </c>
      <c r="I7224" s="13">
        <v>135.35</v>
      </c>
      <c r="J7224" s="13">
        <f t="shared" si="112"/>
        <v>1544.65</v>
      </c>
    </row>
    <row r="7225" spans="1:10" x14ac:dyDescent="0.25">
      <c r="A7225" s="19">
        <v>7217</v>
      </c>
      <c r="B7225" s="16" t="s">
        <v>24</v>
      </c>
      <c r="C7225" s="21" t="s">
        <v>25</v>
      </c>
      <c r="D7225" s="34">
        <v>201510000021277</v>
      </c>
      <c r="E7225" s="21" t="s">
        <v>5063</v>
      </c>
      <c r="F7225" s="36">
        <v>41715</v>
      </c>
      <c r="G7225" s="12">
        <v>50</v>
      </c>
      <c r="H7225" s="25">
        <v>3120.5</v>
      </c>
      <c r="I7225" s="13">
        <v>283.37</v>
      </c>
      <c r="J7225" s="13">
        <f t="shared" si="112"/>
        <v>2837.13</v>
      </c>
    </row>
    <row r="7226" spans="1:10" x14ac:dyDescent="0.25">
      <c r="A7226" s="19">
        <v>7218</v>
      </c>
      <c r="B7226" s="16" t="s">
        <v>24</v>
      </c>
      <c r="C7226" s="21" t="s">
        <v>25</v>
      </c>
      <c r="D7226" s="34">
        <v>201510000021885</v>
      </c>
      <c r="E7226" s="21" t="s">
        <v>2993</v>
      </c>
      <c r="F7226" s="36">
        <v>41781</v>
      </c>
      <c r="G7226" s="12">
        <v>50</v>
      </c>
      <c r="H7226" s="25">
        <v>7885.46</v>
      </c>
      <c r="I7226" s="13">
        <v>687.38</v>
      </c>
      <c r="J7226" s="13">
        <f t="shared" si="112"/>
        <v>7198.08</v>
      </c>
    </row>
    <row r="7227" spans="1:10" x14ac:dyDescent="0.25">
      <c r="A7227" s="19">
        <v>7219</v>
      </c>
      <c r="B7227" s="16" t="s">
        <v>24</v>
      </c>
      <c r="C7227" s="21" t="s">
        <v>25</v>
      </c>
      <c r="D7227" s="34">
        <v>201310000013942</v>
      </c>
      <c r="E7227" s="21" t="s">
        <v>230</v>
      </c>
      <c r="F7227" s="36">
        <v>40999</v>
      </c>
      <c r="G7227" s="12">
        <v>50</v>
      </c>
      <c r="H7227" s="25">
        <v>1372305.13</v>
      </c>
      <c r="I7227" s="13">
        <v>177198.56</v>
      </c>
      <c r="J7227" s="13">
        <f t="shared" si="112"/>
        <v>1195106.5699999998</v>
      </c>
    </row>
    <row r="7228" spans="1:10" x14ac:dyDescent="0.25">
      <c r="A7228" s="19">
        <v>7220</v>
      </c>
      <c r="B7228" s="16" t="s">
        <v>24</v>
      </c>
      <c r="C7228" s="21" t="s">
        <v>25</v>
      </c>
      <c r="D7228" s="34">
        <v>201610000004217</v>
      </c>
      <c r="E7228" s="21" t="s">
        <v>7333</v>
      </c>
      <c r="F7228" s="36">
        <v>42136</v>
      </c>
      <c r="G7228" s="12">
        <v>50</v>
      </c>
      <c r="H7228" s="25">
        <v>254.39</v>
      </c>
      <c r="I7228" s="13">
        <v>17.22</v>
      </c>
      <c r="J7228" s="13">
        <f t="shared" si="112"/>
        <v>237.17</v>
      </c>
    </row>
    <row r="7229" spans="1:10" x14ac:dyDescent="0.25">
      <c r="A7229" s="19">
        <v>7221</v>
      </c>
      <c r="B7229" s="16" t="s">
        <v>24</v>
      </c>
      <c r="C7229" s="21" t="s">
        <v>25</v>
      </c>
      <c r="D7229" s="34">
        <v>201310000013941</v>
      </c>
      <c r="E7229" s="21" t="s">
        <v>649</v>
      </c>
      <c r="F7229" s="36">
        <v>40999</v>
      </c>
      <c r="G7229" s="12">
        <v>50</v>
      </c>
      <c r="H7229" s="25">
        <v>314031.52</v>
      </c>
      <c r="I7229" s="13">
        <v>40544.1</v>
      </c>
      <c r="J7229" s="13">
        <f t="shared" si="112"/>
        <v>273487.42000000004</v>
      </c>
    </row>
    <row r="7230" spans="1:10" x14ac:dyDescent="0.25">
      <c r="A7230" s="19">
        <v>7222</v>
      </c>
      <c r="B7230" s="16" t="s">
        <v>24</v>
      </c>
      <c r="C7230" s="21" t="s">
        <v>25</v>
      </c>
      <c r="D7230" s="34">
        <v>200810000018527</v>
      </c>
      <c r="E7230" s="21" t="s">
        <v>2902</v>
      </c>
      <c r="F7230" s="36">
        <v>38754</v>
      </c>
      <c r="G7230" s="12">
        <v>20</v>
      </c>
      <c r="H7230" s="25">
        <v>30726.87</v>
      </c>
      <c r="I7230" s="13">
        <v>19429.46</v>
      </c>
      <c r="J7230" s="13">
        <f t="shared" si="112"/>
        <v>11297.41</v>
      </c>
    </row>
    <row r="7231" spans="1:10" x14ac:dyDescent="0.25">
      <c r="A7231" s="19">
        <v>7223</v>
      </c>
      <c r="B7231" s="16" t="s">
        <v>24</v>
      </c>
      <c r="C7231" s="21" t="s">
        <v>25</v>
      </c>
      <c r="D7231" s="34">
        <v>200810000019248</v>
      </c>
      <c r="E7231" s="21" t="s">
        <v>440</v>
      </c>
      <c r="F7231" s="36">
        <v>39691</v>
      </c>
      <c r="G7231" s="12">
        <v>50</v>
      </c>
      <c r="H7231" s="25">
        <v>643450.16</v>
      </c>
      <c r="I7231" s="13">
        <v>129734.93</v>
      </c>
      <c r="J7231" s="13">
        <f t="shared" si="112"/>
        <v>513715.23000000004</v>
      </c>
    </row>
    <row r="7232" spans="1:10" x14ac:dyDescent="0.25">
      <c r="A7232" s="19">
        <v>7224</v>
      </c>
      <c r="B7232" s="16" t="s">
        <v>24</v>
      </c>
      <c r="C7232" s="21" t="s">
        <v>25</v>
      </c>
      <c r="D7232" s="34">
        <v>201510000023174</v>
      </c>
      <c r="E7232" s="21" t="s">
        <v>4472</v>
      </c>
      <c r="F7232" s="36">
        <v>41834</v>
      </c>
      <c r="G7232" s="12">
        <v>50</v>
      </c>
      <c r="H7232" s="25">
        <v>4400</v>
      </c>
      <c r="I7232" s="13">
        <v>370.67</v>
      </c>
      <c r="J7232" s="13">
        <f t="shared" si="112"/>
        <v>4029.33</v>
      </c>
    </row>
    <row r="7233" spans="1:10" x14ac:dyDescent="0.25">
      <c r="A7233" s="19">
        <v>7225</v>
      </c>
      <c r="B7233" s="16" t="s">
        <v>24</v>
      </c>
      <c r="C7233" s="21" t="s">
        <v>25</v>
      </c>
      <c r="D7233" s="34">
        <v>201510000022366</v>
      </c>
      <c r="E7233" s="21" t="s">
        <v>7046</v>
      </c>
      <c r="F7233" s="36">
        <v>41747</v>
      </c>
      <c r="G7233" s="12">
        <v>50</v>
      </c>
      <c r="H7233" s="25">
        <v>478.02</v>
      </c>
      <c r="I7233" s="13">
        <v>42.56</v>
      </c>
      <c r="J7233" s="13">
        <f t="shared" si="112"/>
        <v>435.46</v>
      </c>
    </row>
    <row r="7234" spans="1:10" x14ac:dyDescent="0.25">
      <c r="A7234" s="19">
        <v>7226</v>
      </c>
      <c r="B7234" s="16" t="s">
        <v>24</v>
      </c>
      <c r="C7234" s="21" t="s">
        <v>25</v>
      </c>
      <c r="D7234" s="34">
        <v>201510000022167</v>
      </c>
      <c r="E7234" s="21" t="s">
        <v>5953</v>
      </c>
      <c r="F7234" s="36">
        <v>41897</v>
      </c>
      <c r="G7234" s="12">
        <v>50</v>
      </c>
      <c r="H7234" s="25">
        <v>1725</v>
      </c>
      <c r="I7234" s="13">
        <v>139.46</v>
      </c>
      <c r="J7234" s="13">
        <f t="shared" si="112"/>
        <v>1585.54</v>
      </c>
    </row>
    <row r="7235" spans="1:10" x14ac:dyDescent="0.25">
      <c r="A7235" s="19">
        <v>7227</v>
      </c>
      <c r="B7235" s="16" t="s">
        <v>24</v>
      </c>
      <c r="C7235" s="21" t="s">
        <v>25</v>
      </c>
      <c r="D7235" s="34">
        <v>201110000041087</v>
      </c>
      <c r="E7235" s="21" t="s">
        <v>427</v>
      </c>
      <c r="F7235" s="36">
        <v>40816</v>
      </c>
      <c r="G7235" s="12">
        <v>50</v>
      </c>
      <c r="H7235" s="25">
        <v>616883.52</v>
      </c>
      <c r="I7235" s="13">
        <v>85730.41</v>
      </c>
      <c r="J7235" s="13">
        <f t="shared" si="112"/>
        <v>531153.11</v>
      </c>
    </row>
    <row r="7236" spans="1:10" x14ac:dyDescent="0.25">
      <c r="A7236" s="19">
        <v>7228</v>
      </c>
      <c r="B7236" s="16" t="s">
        <v>24</v>
      </c>
      <c r="C7236" s="21" t="s">
        <v>25</v>
      </c>
      <c r="D7236" s="34">
        <v>201410000014797</v>
      </c>
      <c r="E7236" s="21" t="s">
        <v>6970</v>
      </c>
      <c r="F7236" s="36">
        <v>41326</v>
      </c>
      <c r="G7236" s="12">
        <v>50</v>
      </c>
      <c r="H7236" s="25">
        <v>551.4</v>
      </c>
      <c r="I7236" s="13">
        <v>61.909999999999897</v>
      </c>
      <c r="J7236" s="13">
        <f t="shared" si="112"/>
        <v>489.49000000000007</v>
      </c>
    </row>
    <row r="7237" spans="1:10" x14ac:dyDescent="0.25">
      <c r="A7237" s="19">
        <v>7229</v>
      </c>
      <c r="B7237" s="16" t="s">
        <v>24</v>
      </c>
      <c r="C7237" s="21" t="s">
        <v>25</v>
      </c>
      <c r="D7237" s="34">
        <v>200910000028479</v>
      </c>
      <c r="E7237" s="21" t="s">
        <v>1265</v>
      </c>
      <c r="F7237" s="36">
        <v>39722</v>
      </c>
      <c r="G7237" s="12">
        <v>50</v>
      </c>
      <c r="H7237" s="25">
        <v>103356.37</v>
      </c>
      <c r="I7237" s="13">
        <v>20663.91</v>
      </c>
      <c r="J7237" s="13">
        <f t="shared" si="112"/>
        <v>82692.459999999992</v>
      </c>
    </row>
    <row r="7238" spans="1:10" x14ac:dyDescent="0.25">
      <c r="A7238" s="19">
        <v>7230</v>
      </c>
      <c r="B7238" s="16" t="s">
        <v>24</v>
      </c>
      <c r="C7238" s="21" t="s">
        <v>25</v>
      </c>
      <c r="D7238" s="34">
        <v>199600000158950</v>
      </c>
      <c r="E7238" s="21" t="s">
        <v>1935</v>
      </c>
      <c r="F7238" s="36">
        <v>35339</v>
      </c>
      <c r="G7238" s="12">
        <v>25</v>
      </c>
      <c r="H7238" s="25">
        <v>263127.75</v>
      </c>
      <c r="I7238" s="13">
        <v>231696.359999999</v>
      </c>
      <c r="J7238" s="13">
        <f t="shared" si="112"/>
        <v>31431.390000001004</v>
      </c>
    </row>
    <row r="7239" spans="1:10" x14ac:dyDescent="0.25">
      <c r="A7239" s="19">
        <v>7231</v>
      </c>
      <c r="B7239" s="16" t="s">
        <v>24</v>
      </c>
      <c r="C7239" s="21" t="s">
        <v>25</v>
      </c>
      <c r="D7239" s="34">
        <v>199600000158960</v>
      </c>
      <c r="E7239" s="21" t="s">
        <v>6020</v>
      </c>
      <c r="F7239" s="36">
        <v>35339</v>
      </c>
      <c r="G7239" s="12">
        <v>25</v>
      </c>
      <c r="H7239" s="25">
        <v>12081.16</v>
      </c>
      <c r="I7239" s="13">
        <v>10599.28</v>
      </c>
      <c r="J7239" s="13">
        <f t="shared" si="112"/>
        <v>1481.8799999999992</v>
      </c>
    </row>
    <row r="7240" spans="1:10" x14ac:dyDescent="0.25">
      <c r="A7240" s="19">
        <v>7232</v>
      </c>
      <c r="B7240" s="16" t="s">
        <v>24</v>
      </c>
      <c r="C7240" s="21" t="s">
        <v>25</v>
      </c>
      <c r="D7240" s="34">
        <v>199600000158970</v>
      </c>
      <c r="E7240" s="21" t="s">
        <v>4672</v>
      </c>
      <c r="F7240" s="36">
        <v>35339</v>
      </c>
      <c r="G7240" s="12">
        <v>25</v>
      </c>
      <c r="H7240" s="25">
        <v>28978.69</v>
      </c>
      <c r="I7240" s="13">
        <v>25424.43</v>
      </c>
      <c r="J7240" s="13">
        <f t="shared" si="112"/>
        <v>3554.2599999999984</v>
      </c>
    </row>
    <row r="7241" spans="1:10" x14ac:dyDescent="0.25">
      <c r="A7241" s="19">
        <v>7233</v>
      </c>
      <c r="B7241" s="16" t="s">
        <v>24</v>
      </c>
      <c r="C7241" s="21" t="s">
        <v>25</v>
      </c>
      <c r="D7241" s="34">
        <v>199600000158980</v>
      </c>
      <c r="E7241" s="21" t="s">
        <v>4729</v>
      </c>
      <c r="F7241" s="36">
        <v>35339</v>
      </c>
      <c r="G7241" s="12">
        <v>25</v>
      </c>
      <c r="H7241" s="25">
        <v>28028.3</v>
      </c>
      <c r="I7241" s="13">
        <v>24590.51</v>
      </c>
      <c r="J7241" s="13">
        <f t="shared" ref="J7241:J7304" si="113">SUM(H7241-I7241)</f>
        <v>3437.7900000000009</v>
      </c>
    </row>
    <row r="7242" spans="1:10" x14ac:dyDescent="0.25">
      <c r="A7242" s="19">
        <v>7234</v>
      </c>
      <c r="B7242" s="16" t="s">
        <v>24</v>
      </c>
      <c r="C7242" s="21" t="s">
        <v>25</v>
      </c>
      <c r="D7242" s="34">
        <v>201410000014812</v>
      </c>
      <c r="E7242" s="21" t="s">
        <v>5286</v>
      </c>
      <c r="F7242" s="36">
        <v>41480</v>
      </c>
      <c r="G7242" s="12">
        <v>50</v>
      </c>
      <c r="H7242" s="25">
        <v>2825</v>
      </c>
      <c r="I7242" s="13">
        <v>292.86</v>
      </c>
      <c r="J7242" s="13">
        <f t="shared" si="113"/>
        <v>2532.14</v>
      </c>
    </row>
    <row r="7243" spans="1:10" x14ac:dyDescent="0.25">
      <c r="A7243" s="19">
        <v>7235</v>
      </c>
      <c r="B7243" s="16" t="s">
        <v>24</v>
      </c>
      <c r="C7243" s="21" t="s">
        <v>25</v>
      </c>
      <c r="D7243" s="34">
        <v>199000000170020</v>
      </c>
      <c r="E7243" s="21" t="s">
        <v>1326</v>
      </c>
      <c r="F7243" s="36">
        <v>33147</v>
      </c>
      <c r="G7243" s="12">
        <v>50</v>
      </c>
      <c r="H7243" s="25">
        <v>176288.72</v>
      </c>
      <c r="I7243" s="13">
        <v>100914.2</v>
      </c>
      <c r="J7243" s="13">
        <f t="shared" si="113"/>
        <v>75374.52</v>
      </c>
    </row>
    <row r="7244" spans="1:10" x14ac:dyDescent="0.25">
      <c r="A7244" s="19">
        <v>7236</v>
      </c>
      <c r="B7244" s="16" t="s">
        <v>24</v>
      </c>
      <c r="C7244" s="21" t="s">
        <v>25</v>
      </c>
      <c r="D7244" s="34">
        <v>201510000022642</v>
      </c>
      <c r="E7244" s="21" t="s">
        <v>5364</v>
      </c>
      <c r="F7244" s="36">
        <v>41701</v>
      </c>
      <c r="G7244" s="12">
        <v>50</v>
      </c>
      <c r="H7244" s="25">
        <v>2650</v>
      </c>
      <c r="I7244" s="13">
        <v>242.65</v>
      </c>
      <c r="J7244" s="13">
        <f t="shared" si="113"/>
        <v>2407.35</v>
      </c>
    </row>
    <row r="7245" spans="1:10" x14ac:dyDescent="0.25">
      <c r="A7245" s="19">
        <v>7237</v>
      </c>
      <c r="B7245" s="16" t="s">
        <v>24</v>
      </c>
      <c r="C7245" s="21" t="s">
        <v>25</v>
      </c>
      <c r="D7245" s="34" t="s">
        <v>1206</v>
      </c>
      <c r="E7245" s="21" t="s">
        <v>1207</v>
      </c>
      <c r="F7245" s="36">
        <v>36434</v>
      </c>
      <c r="G7245" s="12">
        <v>40</v>
      </c>
      <c r="H7245" s="25">
        <v>173592.06</v>
      </c>
      <c r="I7245" s="13">
        <v>81363.240000000194</v>
      </c>
      <c r="J7245" s="13">
        <f t="shared" si="113"/>
        <v>92228.819999999803</v>
      </c>
    </row>
    <row r="7246" spans="1:10" x14ac:dyDescent="0.25">
      <c r="A7246" s="19">
        <v>7238</v>
      </c>
      <c r="B7246" s="16" t="s">
        <v>24</v>
      </c>
      <c r="C7246" s="21" t="s">
        <v>25</v>
      </c>
      <c r="D7246" s="34">
        <v>201410000014448</v>
      </c>
      <c r="E7246" s="21" t="s">
        <v>6278</v>
      </c>
      <c r="F7246" s="36">
        <v>41565</v>
      </c>
      <c r="G7246" s="12">
        <v>50</v>
      </c>
      <c r="H7246" s="25">
        <v>1315.56</v>
      </c>
      <c r="I7246" s="13">
        <v>130.13999999999999</v>
      </c>
      <c r="J7246" s="13">
        <f t="shared" si="113"/>
        <v>1185.42</v>
      </c>
    </row>
    <row r="7247" spans="1:10" x14ac:dyDescent="0.25">
      <c r="A7247" s="19">
        <v>7239</v>
      </c>
      <c r="B7247" s="16" t="s">
        <v>24</v>
      </c>
      <c r="C7247" s="21" t="s">
        <v>25</v>
      </c>
      <c r="D7247" s="34">
        <v>201610000004019</v>
      </c>
      <c r="E7247" s="21" t="s">
        <v>5854</v>
      </c>
      <c r="F7247" s="36">
        <v>42118</v>
      </c>
      <c r="G7247" s="12">
        <v>50</v>
      </c>
      <c r="H7247" s="25">
        <v>1875</v>
      </c>
      <c r="I7247" s="13">
        <v>128.78</v>
      </c>
      <c r="J7247" s="13">
        <f t="shared" si="113"/>
        <v>1746.22</v>
      </c>
    </row>
    <row r="7248" spans="1:10" x14ac:dyDescent="0.25">
      <c r="A7248" s="19">
        <v>7240</v>
      </c>
      <c r="B7248" s="16" t="s">
        <v>24</v>
      </c>
      <c r="C7248" s="21" t="s">
        <v>25</v>
      </c>
      <c r="D7248" s="34">
        <v>201610000004668</v>
      </c>
      <c r="E7248" s="21" t="s">
        <v>4960</v>
      </c>
      <c r="F7248" s="36">
        <v>42164</v>
      </c>
      <c r="G7248" s="12">
        <v>50</v>
      </c>
      <c r="H7248" s="25">
        <v>3200</v>
      </c>
      <c r="I7248" s="13">
        <v>211.87</v>
      </c>
      <c r="J7248" s="13">
        <f t="shared" si="113"/>
        <v>2988.13</v>
      </c>
    </row>
    <row r="7249" spans="1:10" x14ac:dyDescent="0.25">
      <c r="A7249" s="19">
        <v>7241</v>
      </c>
      <c r="B7249" s="16" t="s">
        <v>24</v>
      </c>
      <c r="C7249" s="21" t="s">
        <v>25</v>
      </c>
      <c r="D7249" s="34">
        <v>200810000019245</v>
      </c>
      <c r="E7249" s="21" t="s">
        <v>6524</v>
      </c>
      <c r="F7249" s="36">
        <v>37833</v>
      </c>
      <c r="G7249" s="12">
        <v>20</v>
      </c>
      <c r="H7249" s="25">
        <v>3711.27</v>
      </c>
      <c r="I7249" s="13">
        <v>2814.45</v>
      </c>
      <c r="J7249" s="13">
        <f t="shared" si="113"/>
        <v>896.82000000000016</v>
      </c>
    </row>
    <row r="7250" spans="1:10" x14ac:dyDescent="0.25">
      <c r="A7250" s="19">
        <v>7242</v>
      </c>
      <c r="B7250" s="16" t="s">
        <v>24</v>
      </c>
      <c r="C7250" s="21" t="s">
        <v>25</v>
      </c>
      <c r="D7250" s="34">
        <v>200910000028477</v>
      </c>
      <c r="E7250" s="21" t="s">
        <v>7728</v>
      </c>
      <c r="F7250" s="36">
        <v>39722</v>
      </c>
      <c r="G7250" s="12">
        <v>10</v>
      </c>
      <c r="H7250" s="25">
        <v>17000</v>
      </c>
      <c r="I7250" s="13">
        <v>16994.18</v>
      </c>
      <c r="J7250" s="13">
        <f t="shared" si="113"/>
        <v>5.819999999999709</v>
      </c>
    </row>
    <row r="7251" spans="1:10" x14ac:dyDescent="0.25">
      <c r="A7251" s="19">
        <v>7243</v>
      </c>
      <c r="B7251" s="16" t="s">
        <v>24</v>
      </c>
      <c r="C7251" s="21" t="s">
        <v>25</v>
      </c>
      <c r="D7251" s="34" t="s">
        <v>2044</v>
      </c>
      <c r="E7251" s="21" t="s">
        <v>2045</v>
      </c>
      <c r="F7251" s="36">
        <v>37530</v>
      </c>
      <c r="G7251" s="12">
        <v>20</v>
      </c>
      <c r="H7251" s="25">
        <v>133888.12</v>
      </c>
      <c r="I7251" s="13">
        <v>107096.77</v>
      </c>
      <c r="J7251" s="13">
        <f t="shared" si="113"/>
        <v>26791.349999999991</v>
      </c>
    </row>
    <row r="7252" spans="1:10" x14ac:dyDescent="0.25">
      <c r="A7252" s="19">
        <v>7244</v>
      </c>
      <c r="B7252" s="16" t="s">
        <v>24</v>
      </c>
      <c r="C7252" s="21" t="s">
        <v>25</v>
      </c>
      <c r="D7252" s="34">
        <v>201510000021068</v>
      </c>
      <c r="E7252" s="21" t="s">
        <v>5031</v>
      </c>
      <c r="F7252" s="36">
        <v>41548</v>
      </c>
      <c r="G7252" s="12">
        <v>50</v>
      </c>
      <c r="H7252" s="25">
        <v>2681.02</v>
      </c>
      <c r="I7252" s="13">
        <v>267.92</v>
      </c>
      <c r="J7252" s="13">
        <f t="shared" si="113"/>
        <v>2413.1</v>
      </c>
    </row>
    <row r="7253" spans="1:10" x14ac:dyDescent="0.25">
      <c r="A7253" s="19">
        <v>7245</v>
      </c>
      <c r="B7253" s="16" t="s">
        <v>24</v>
      </c>
      <c r="C7253" s="21" t="s">
        <v>25</v>
      </c>
      <c r="D7253" s="34">
        <v>201510000022594</v>
      </c>
      <c r="E7253" s="21" t="s">
        <v>5031</v>
      </c>
      <c r="F7253" s="36">
        <v>41701</v>
      </c>
      <c r="G7253" s="12">
        <v>50</v>
      </c>
      <c r="H7253" s="25">
        <v>3172.5</v>
      </c>
      <c r="I7253" s="13">
        <v>290.52</v>
      </c>
      <c r="J7253" s="13">
        <f t="shared" si="113"/>
        <v>2881.98</v>
      </c>
    </row>
    <row r="7254" spans="1:10" x14ac:dyDescent="0.25">
      <c r="A7254" s="19">
        <v>7246</v>
      </c>
      <c r="B7254" s="16" t="s">
        <v>24</v>
      </c>
      <c r="C7254" s="21" t="s">
        <v>25</v>
      </c>
      <c r="D7254" s="34">
        <v>201410000014241</v>
      </c>
      <c r="E7254" s="21" t="s">
        <v>3318</v>
      </c>
      <c r="F7254" s="36">
        <v>41387</v>
      </c>
      <c r="G7254" s="12">
        <v>50</v>
      </c>
      <c r="H7254" s="25">
        <v>9300</v>
      </c>
      <c r="I7254" s="13">
        <v>1011.62</v>
      </c>
      <c r="J7254" s="13">
        <f t="shared" si="113"/>
        <v>8288.3799999999992</v>
      </c>
    </row>
    <row r="7255" spans="1:10" x14ac:dyDescent="0.25">
      <c r="A7255" s="19">
        <v>7247</v>
      </c>
      <c r="B7255" s="16" t="s">
        <v>24</v>
      </c>
      <c r="C7255" s="21" t="s">
        <v>25</v>
      </c>
      <c r="D7255" s="34">
        <v>201610000004185</v>
      </c>
      <c r="E7255" s="21" t="s">
        <v>3145</v>
      </c>
      <c r="F7255" s="36">
        <v>42138</v>
      </c>
      <c r="G7255" s="12">
        <v>50</v>
      </c>
      <c r="H7255" s="25">
        <v>10018.280000000001</v>
      </c>
      <c r="I7255" s="13">
        <v>677.43</v>
      </c>
      <c r="J7255" s="13">
        <f t="shared" si="113"/>
        <v>9340.85</v>
      </c>
    </row>
    <row r="7256" spans="1:10" x14ac:dyDescent="0.25">
      <c r="A7256" s="19">
        <v>7248</v>
      </c>
      <c r="B7256" s="16" t="s">
        <v>24</v>
      </c>
      <c r="C7256" s="21" t="s">
        <v>25</v>
      </c>
      <c r="D7256" s="34">
        <v>201610000004578</v>
      </c>
      <c r="E7256" s="21" t="s">
        <v>4157</v>
      </c>
      <c r="F7256" s="36">
        <v>42235</v>
      </c>
      <c r="G7256" s="12">
        <v>50</v>
      </c>
      <c r="H7256" s="25">
        <v>5210.16</v>
      </c>
      <c r="I7256" s="13">
        <v>324.57</v>
      </c>
      <c r="J7256" s="13">
        <f t="shared" si="113"/>
        <v>4885.59</v>
      </c>
    </row>
    <row r="7257" spans="1:10" x14ac:dyDescent="0.25">
      <c r="A7257" s="19">
        <v>7249</v>
      </c>
      <c r="B7257" s="16" t="s">
        <v>24</v>
      </c>
      <c r="C7257" s="21" t="s">
        <v>25</v>
      </c>
      <c r="D7257" s="34">
        <v>201510000021511</v>
      </c>
      <c r="E7257" s="21" t="s">
        <v>5964</v>
      </c>
      <c r="F7257" s="36">
        <v>41862</v>
      </c>
      <c r="G7257" s="12">
        <v>50</v>
      </c>
      <c r="H7257" s="25">
        <v>1715.32</v>
      </c>
      <c r="I7257" s="13">
        <v>141.88999999999999</v>
      </c>
      <c r="J7257" s="13">
        <f t="shared" si="113"/>
        <v>1573.4299999999998</v>
      </c>
    </row>
    <row r="7258" spans="1:10" x14ac:dyDescent="0.25">
      <c r="A7258" s="19">
        <v>7250</v>
      </c>
      <c r="B7258" s="16" t="s">
        <v>24</v>
      </c>
      <c r="C7258" s="21" t="s">
        <v>25</v>
      </c>
      <c r="D7258" s="34" t="s">
        <v>4736</v>
      </c>
      <c r="E7258" s="21" t="s">
        <v>4737</v>
      </c>
      <c r="F7258" s="36">
        <v>38626</v>
      </c>
      <c r="G7258" s="12">
        <v>50</v>
      </c>
      <c r="H7258" s="25">
        <v>4618.21</v>
      </c>
      <c r="I7258" s="13">
        <v>1200.45</v>
      </c>
      <c r="J7258" s="13">
        <f t="shared" si="113"/>
        <v>3417.76</v>
      </c>
    </row>
    <row r="7259" spans="1:10" x14ac:dyDescent="0.25">
      <c r="A7259" s="19">
        <v>7251</v>
      </c>
      <c r="B7259" s="16" t="s">
        <v>24</v>
      </c>
      <c r="C7259" s="21" t="s">
        <v>25</v>
      </c>
      <c r="D7259" s="34">
        <v>199000000167730</v>
      </c>
      <c r="E7259" s="21" t="s">
        <v>1682</v>
      </c>
      <c r="F7259" s="36">
        <v>33147</v>
      </c>
      <c r="G7259" s="12">
        <v>50</v>
      </c>
      <c r="H7259" s="25">
        <v>395.81</v>
      </c>
      <c r="I7259" s="13">
        <v>219.47</v>
      </c>
      <c r="J7259" s="13">
        <f t="shared" si="113"/>
        <v>176.34</v>
      </c>
    </row>
    <row r="7260" spans="1:10" x14ac:dyDescent="0.25">
      <c r="A7260" s="19">
        <v>7252</v>
      </c>
      <c r="B7260" s="16" t="s">
        <v>24</v>
      </c>
      <c r="C7260" s="21" t="s">
        <v>25</v>
      </c>
      <c r="D7260" s="34">
        <v>199400000167740</v>
      </c>
      <c r="E7260" s="21" t="s">
        <v>1682</v>
      </c>
      <c r="F7260" s="36">
        <v>34608</v>
      </c>
      <c r="G7260" s="12">
        <v>50</v>
      </c>
      <c r="H7260" s="25">
        <v>1642.89</v>
      </c>
      <c r="I7260" s="13">
        <v>779.01000000000204</v>
      </c>
      <c r="J7260" s="13">
        <f t="shared" si="113"/>
        <v>863.87999999999806</v>
      </c>
    </row>
    <row r="7261" spans="1:10" x14ac:dyDescent="0.25">
      <c r="A7261" s="19">
        <v>7253</v>
      </c>
      <c r="B7261" s="16" t="s">
        <v>24</v>
      </c>
      <c r="C7261" s="21" t="s">
        <v>25</v>
      </c>
      <c r="D7261" s="34">
        <v>200710000006706</v>
      </c>
      <c r="E7261" s="21" t="s">
        <v>1682</v>
      </c>
      <c r="F7261" s="36">
        <v>38990</v>
      </c>
      <c r="G7261" s="12">
        <v>50</v>
      </c>
      <c r="H7261" s="25">
        <v>40936.93</v>
      </c>
      <c r="I7261" s="13">
        <v>9825.0200000000204</v>
      </c>
      <c r="J7261" s="13">
        <f t="shared" si="113"/>
        <v>31111.909999999982</v>
      </c>
    </row>
    <row r="7262" spans="1:10" x14ac:dyDescent="0.25">
      <c r="A7262" s="19">
        <v>7254</v>
      </c>
      <c r="B7262" s="16" t="s">
        <v>24</v>
      </c>
      <c r="C7262" s="21" t="s">
        <v>25</v>
      </c>
      <c r="D7262" s="34">
        <v>200810000015288</v>
      </c>
      <c r="E7262" s="21" t="s">
        <v>1682</v>
      </c>
      <c r="F7262" s="36">
        <v>39355</v>
      </c>
      <c r="G7262" s="12">
        <v>50</v>
      </c>
      <c r="H7262" s="25">
        <v>16896.759999999998</v>
      </c>
      <c r="I7262" s="13">
        <v>3717.29</v>
      </c>
      <c r="J7262" s="13">
        <f t="shared" si="113"/>
        <v>13179.469999999998</v>
      </c>
    </row>
    <row r="7263" spans="1:10" x14ac:dyDescent="0.25">
      <c r="A7263" s="19">
        <v>7255</v>
      </c>
      <c r="B7263" s="16" t="s">
        <v>24</v>
      </c>
      <c r="C7263" s="21" t="s">
        <v>25</v>
      </c>
      <c r="D7263" s="34">
        <v>200910000019991</v>
      </c>
      <c r="E7263" s="21" t="s">
        <v>1682</v>
      </c>
      <c r="F7263" s="36">
        <v>39538</v>
      </c>
      <c r="G7263" s="12">
        <v>50</v>
      </c>
      <c r="H7263" s="25">
        <v>56970.35</v>
      </c>
      <c r="I7263" s="13">
        <v>11962.94</v>
      </c>
      <c r="J7263" s="13">
        <f t="shared" si="113"/>
        <v>45007.409999999996</v>
      </c>
    </row>
    <row r="7264" spans="1:10" x14ac:dyDescent="0.25">
      <c r="A7264" s="19">
        <v>7256</v>
      </c>
      <c r="B7264" s="16" t="s">
        <v>24</v>
      </c>
      <c r="C7264" s="21" t="s">
        <v>25</v>
      </c>
      <c r="D7264" s="34">
        <v>201010000034930</v>
      </c>
      <c r="E7264" s="21" t="s">
        <v>1682</v>
      </c>
      <c r="F7264" s="36">
        <v>40268</v>
      </c>
      <c r="G7264" s="12">
        <v>50</v>
      </c>
      <c r="H7264" s="25">
        <v>16258.3</v>
      </c>
      <c r="I7264" s="13">
        <v>2764.51</v>
      </c>
      <c r="J7264" s="13">
        <f t="shared" si="113"/>
        <v>13493.789999999999</v>
      </c>
    </row>
    <row r="7265" spans="1:10" x14ac:dyDescent="0.25">
      <c r="A7265" s="19">
        <v>7257</v>
      </c>
      <c r="B7265" s="16" t="s">
        <v>24</v>
      </c>
      <c r="C7265" s="21" t="s">
        <v>25</v>
      </c>
      <c r="D7265" s="34">
        <v>201110000040989</v>
      </c>
      <c r="E7265" s="21" t="s">
        <v>1682</v>
      </c>
      <c r="F7265" s="36">
        <v>40633</v>
      </c>
      <c r="G7265" s="12">
        <v>50</v>
      </c>
      <c r="H7265" s="25">
        <v>16358.89</v>
      </c>
      <c r="I7265" s="13">
        <v>2454.33</v>
      </c>
      <c r="J7265" s="13">
        <f t="shared" si="113"/>
        <v>13904.56</v>
      </c>
    </row>
    <row r="7266" spans="1:10" x14ac:dyDescent="0.25">
      <c r="A7266" s="19">
        <v>7258</v>
      </c>
      <c r="B7266" s="16" t="s">
        <v>24</v>
      </c>
      <c r="C7266" s="21" t="s">
        <v>25</v>
      </c>
      <c r="D7266" s="34">
        <v>201310000013745</v>
      </c>
      <c r="E7266" s="21" t="s">
        <v>1682</v>
      </c>
      <c r="F7266" s="36">
        <v>40999</v>
      </c>
      <c r="G7266" s="12">
        <v>50</v>
      </c>
      <c r="H7266" s="25">
        <v>22001.91</v>
      </c>
      <c r="I7266" s="13">
        <v>2859.91</v>
      </c>
      <c r="J7266" s="13">
        <f t="shared" si="113"/>
        <v>19142</v>
      </c>
    </row>
    <row r="7267" spans="1:10" x14ac:dyDescent="0.25">
      <c r="A7267" s="19">
        <v>7259</v>
      </c>
      <c r="B7267" s="16" t="s">
        <v>24</v>
      </c>
      <c r="C7267" s="21" t="s">
        <v>25</v>
      </c>
      <c r="D7267" s="34" t="s">
        <v>4158</v>
      </c>
      <c r="E7267" s="21" t="s">
        <v>4159</v>
      </c>
      <c r="F7267" s="36">
        <v>38626</v>
      </c>
      <c r="G7267" s="12">
        <v>50</v>
      </c>
      <c r="H7267" s="25">
        <v>6597.44</v>
      </c>
      <c r="I7267" s="13">
        <v>1715.24</v>
      </c>
      <c r="J7267" s="13">
        <f t="shared" si="113"/>
        <v>4882.2</v>
      </c>
    </row>
    <row r="7268" spans="1:10" x14ac:dyDescent="0.25">
      <c r="A7268" s="19">
        <v>7260</v>
      </c>
      <c r="B7268" s="16" t="s">
        <v>24</v>
      </c>
      <c r="C7268" s="21" t="s">
        <v>25</v>
      </c>
      <c r="D7268" s="34">
        <v>199000000167780</v>
      </c>
      <c r="E7268" s="21" t="s">
        <v>1683</v>
      </c>
      <c r="F7268" s="36">
        <v>33147</v>
      </c>
      <c r="G7268" s="12">
        <v>50</v>
      </c>
      <c r="H7268" s="25">
        <v>431.05</v>
      </c>
      <c r="I7268" s="13">
        <v>239.05</v>
      </c>
      <c r="J7268" s="13">
        <f t="shared" si="113"/>
        <v>192</v>
      </c>
    </row>
    <row r="7269" spans="1:10" x14ac:dyDescent="0.25">
      <c r="A7269" s="19">
        <v>7261</v>
      </c>
      <c r="B7269" s="16" t="s">
        <v>24</v>
      </c>
      <c r="C7269" s="21" t="s">
        <v>25</v>
      </c>
      <c r="D7269" s="34">
        <v>199300000167800</v>
      </c>
      <c r="E7269" s="21" t="s">
        <v>1683</v>
      </c>
      <c r="F7269" s="36">
        <v>34243</v>
      </c>
      <c r="G7269" s="12">
        <v>50</v>
      </c>
      <c r="H7269" s="25">
        <v>619.78</v>
      </c>
      <c r="I7269" s="13">
        <v>306.36999999999898</v>
      </c>
      <c r="J7269" s="13">
        <f t="shared" si="113"/>
        <v>313.41000000000099</v>
      </c>
    </row>
    <row r="7270" spans="1:10" x14ac:dyDescent="0.25">
      <c r="A7270" s="19">
        <v>7262</v>
      </c>
      <c r="B7270" s="16" t="s">
        <v>24</v>
      </c>
      <c r="C7270" s="21" t="s">
        <v>25</v>
      </c>
      <c r="D7270" s="34">
        <v>200710000006707</v>
      </c>
      <c r="E7270" s="21" t="s">
        <v>1683</v>
      </c>
      <c r="F7270" s="36">
        <v>38990</v>
      </c>
      <c r="G7270" s="12">
        <v>50</v>
      </c>
      <c r="H7270" s="25">
        <v>38987.550000000003</v>
      </c>
      <c r="I7270" s="13">
        <v>9357.1699999999892</v>
      </c>
      <c r="J7270" s="13">
        <f t="shared" si="113"/>
        <v>29630.380000000012</v>
      </c>
    </row>
    <row r="7271" spans="1:10" x14ac:dyDescent="0.25">
      <c r="A7271" s="19">
        <v>7263</v>
      </c>
      <c r="B7271" s="16" t="s">
        <v>24</v>
      </c>
      <c r="C7271" s="21" t="s">
        <v>25</v>
      </c>
      <c r="D7271" s="34">
        <v>200810000015289</v>
      </c>
      <c r="E7271" s="21" t="s">
        <v>1683</v>
      </c>
      <c r="F7271" s="36">
        <v>39355</v>
      </c>
      <c r="G7271" s="12">
        <v>50</v>
      </c>
      <c r="H7271" s="25">
        <v>3862.12</v>
      </c>
      <c r="I7271" s="13">
        <v>849.66999999999905</v>
      </c>
      <c r="J7271" s="13">
        <f t="shared" si="113"/>
        <v>3012.4500000000007</v>
      </c>
    </row>
    <row r="7272" spans="1:10" x14ac:dyDescent="0.25">
      <c r="A7272" s="19">
        <v>7264</v>
      </c>
      <c r="B7272" s="16" t="s">
        <v>24</v>
      </c>
      <c r="C7272" s="21" t="s">
        <v>25</v>
      </c>
      <c r="D7272" s="34">
        <v>200910000019992</v>
      </c>
      <c r="E7272" s="21" t="s">
        <v>1683</v>
      </c>
      <c r="F7272" s="36">
        <v>39538</v>
      </c>
      <c r="G7272" s="12">
        <v>50</v>
      </c>
      <c r="H7272" s="25">
        <v>11626.6</v>
      </c>
      <c r="I7272" s="13">
        <v>2441.4699999999998</v>
      </c>
      <c r="J7272" s="13">
        <f t="shared" si="113"/>
        <v>9185.130000000001</v>
      </c>
    </row>
    <row r="7273" spans="1:10" x14ac:dyDescent="0.25">
      <c r="A7273" s="19">
        <v>7265</v>
      </c>
      <c r="B7273" s="16" t="s">
        <v>24</v>
      </c>
      <c r="C7273" s="21" t="s">
        <v>25</v>
      </c>
      <c r="D7273" s="34">
        <v>201010000034931</v>
      </c>
      <c r="E7273" s="21" t="s">
        <v>1683</v>
      </c>
      <c r="F7273" s="36">
        <v>40268</v>
      </c>
      <c r="G7273" s="12">
        <v>50</v>
      </c>
      <c r="H7273" s="25">
        <v>17419.61</v>
      </c>
      <c r="I7273" s="13">
        <v>2961.78</v>
      </c>
      <c r="J7273" s="13">
        <f t="shared" si="113"/>
        <v>14457.83</v>
      </c>
    </row>
    <row r="7274" spans="1:10" x14ac:dyDescent="0.25">
      <c r="A7274" s="19">
        <v>7266</v>
      </c>
      <c r="B7274" s="16" t="s">
        <v>24</v>
      </c>
      <c r="C7274" s="21" t="s">
        <v>25</v>
      </c>
      <c r="D7274" s="34">
        <v>201110000040990</v>
      </c>
      <c r="E7274" s="21" t="s">
        <v>1683</v>
      </c>
      <c r="F7274" s="36">
        <v>40633</v>
      </c>
      <c r="G7274" s="12">
        <v>50</v>
      </c>
      <c r="H7274" s="25">
        <v>52582.14</v>
      </c>
      <c r="I7274" s="13">
        <v>7888.8499999999904</v>
      </c>
      <c r="J7274" s="13">
        <f t="shared" si="113"/>
        <v>44693.290000000008</v>
      </c>
    </row>
    <row r="7275" spans="1:10" x14ac:dyDescent="0.25">
      <c r="A7275" s="19">
        <v>7267</v>
      </c>
      <c r="B7275" s="16" t="s">
        <v>24</v>
      </c>
      <c r="C7275" s="21" t="s">
        <v>25</v>
      </c>
      <c r="D7275" s="34">
        <v>201310000013746</v>
      </c>
      <c r="E7275" s="21" t="s">
        <v>1683</v>
      </c>
      <c r="F7275" s="36">
        <v>40999</v>
      </c>
      <c r="G7275" s="12">
        <v>50</v>
      </c>
      <c r="H7275" s="25">
        <v>15715.65</v>
      </c>
      <c r="I7275" s="13">
        <v>2042.73</v>
      </c>
      <c r="J7275" s="13">
        <f t="shared" si="113"/>
        <v>13672.92</v>
      </c>
    </row>
    <row r="7276" spans="1:10" x14ac:dyDescent="0.25">
      <c r="A7276" s="19">
        <v>7268</v>
      </c>
      <c r="B7276" s="16" t="s">
        <v>24</v>
      </c>
      <c r="C7276" s="21" t="s">
        <v>25</v>
      </c>
      <c r="D7276" s="34">
        <v>199300000167890</v>
      </c>
      <c r="E7276" s="21" t="s">
        <v>1060</v>
      </c>
      <c r="F7276" s="36">
        <v>34243</v>
      </c>
      <c r="G7276" s="12">
        <v>50</v>
      </c>
      <c r="H7276" s="25">
        <v>3630.71</v>
      </c>
      <c r="I7276" s="13">
        <v>1795.13</v>
      </c>
      <c r="J7276" s="13">
        <f t="shared" si="113"/>
        <v>1835.58</v>
      </c>
    </row>
    <row r="7277" spans="1:10" x14ac:dyDescent="0.25">
      <c r="A7277" s="19">
        <v>7269</v>
      </c>
      <c r="B7277" s="16" t="s">
        <v>24</v>
      </c>
      <c r="C7277" s="21" t="s">
        <v>25</v>
      </c>
      <c r="D7277" s="34">
        <v>200710000006708</v>
      </c>
      <c r="E7277" s="21" t="s">
        <v>1060</v>
      </c>
      <c r="F7277" s="36">
        <v>38990</v>
      </c>
      <c r="G7277" s="12">
        <v>50</v>
      </c>
      <c r="H7277" s="25">
        <v>45225.56</v>
      </c>
      <c r="I7277" s="13">
        <v>10853.93</v>
      </c>
      <c r="J7277" s="13">
        <f t="shared" si="113"/>
        <v>34371.629999999997</v>
      </c>
    </row>
    <row r="7278" spans="1:10" x14ac:dyDescent="0.25">
      <c r="A7278" s="19">
        <v>7270</v>
      </c>
      <c r="B7278" s="16" t="s">
        <v>24</v>
      </c>
      <c r="C7278" s="21" t="s">
        <v>25</v>
      </c>
      <c r="D7278" s="34">
        <v>200910000019993</v>
      </c>
      <c r="E7278" s="21" t="s">
        <v>1060</v>
      </c>
      <c r="F7278" s="36">
        <v>39538</v>
      </c>
      <c r="G7278" s="12">
        <v>50</v>
      </c>
      <c r="H7278" s="25">
        <v>159548.35</v>
      </c>
      <c r="I7278" s="13">
        <v>41315.480000000003</v>
      </c>
      <c r="J7278" s="13">
        <f t="shared" si="113"/>
        <v>118232.87</v>
      </c>
    </row>
    <row r="7279" spans="1:10" x14ac:dyDescent="0.25">
      <c r="A7279" s="19">
        <v>7271</v>
      </c>
      <c r="B7279" s="16" t="s">
        <v>24</v>
      </c>
      <c r="C7279" s="21" t="s">
        <v>25</v>
      </c>
      <c r="D7279" s="34">
        <v>201010000034932</v>
      </c>
      <c r="E7279" s="21" t="s">
        <v>1060</v>
      </c>
      <c r="F7279" s="36">
        <v>40268</v>
      </c>
      <c r="G7279" s="12">
        <v>50</v>
      </c>
      <c r="H7279" s="25">
        <v>13471.16</v>
      </c>
      <c r="I7279" s="13">
        <v>2290.2399999999998</v>
      </c>
      <c r="J7279" s="13">
        <f t="shared" si="113"/>
        <v>11180.92</v>
      </c>
    </row>
    <row r="7280" spans="1:10" x14ac:dyDescent="0.25">
      <c r="A7280" s="19">
        <v>7272</v>
      </c>
      <c r="B7280" s="16" t="s">
        <v>24</v>
      </c>
      <c r="C7280" s="21" t="s">
        <v>25</v>
      </c>
      <c r="D7280" s="34">
        <v>201110000040991</v>
      </c>
      <c r="E7280" s="21" t="s">
        <v>1060</v>
      </c>
      <c r="F7280" s="36">
        <v>40633</v>
      </c>
      <c r="G7280" s="12">
        <v>50</v>
      </c>
      <c r="H7280" s="25">
        <v>27109.01</v>
      </c>
      <c r="I7280" s="13">
        <v>4067.05</v>
      </c>
      <c r="J7280" s="13">
        <f t="shared" si="113"/>
        <v>23041.96</v>
      </c>
    </row>
    <row r="7281" spans="1:10" x14ac:dyDescent="0.25">
      <c r="A7281" s="19">
        <v>7273</v>
      </c>
      <c r="B7281" s="16" t="s">
        <v>24</v>
      </c>
      <c r="C7281" s="21" t="s">
        <v>25</v>
      </c>
      <c r="D7281" s="34">
        <v>201310000013747</v>
      </c>
      <c r="E7281" s="21" t="s">
        <v>1060</v>
      </c>
      <c r="F7281" s="36">
        <v>40999</v>
      </c>
      <c r="G7281" s="12">
        <v>50</v>
      </c>
      <c r="H7281" s="25">
        <v>60767.19</v>
      </c>
      <c r="I7281" s="13">
        <v>7898.85</v>
      </c>
      <c r="J7281" s="13">
        <f t="shared" si="113"/>
        <v>52868.340000000004</v>
      </c>
    </row>
    <row r="7282" spans="1:10" x14ac:dyDescent="0.25">
      <c r="A7282" s="19">
        <v>7274</v>
      </c>
      <c r="B7282" s="16" t="s">
        <v>24</v>
      </c>
      <c r="C7282" s="21" t="s">
        <v>25</v>
      </c>
      <c r="D7282" s="34">
        <v>199100000167790</v>
      </c>
      <c r="E7282" s="21" t="s">
        <v>4899</v>
      </c>
      <c r="F7282" s="36">
        <v>33512</v>
      </c>
      <c r="G7282" s="12">
        <v>50</v>
      </c>
      <c r="H7282" s="25">
        <v>6661.65</v>
      </c>
      <c r="I7282" s="13">
        <v>3561.8199999999902</v>
      </c>
      <c r="J7282" s="13">
        <f t="shared" si="113"/>
        <v>3099.8300000000095</v>
      </c>
    </row>
    <row r="7283" spans="1:10" x14ac:dyDescent="0.25">
      <c r="A7283" s="19">
        <v>7275</v>
      </c>
      <c r="B7283" s="16" t="s">
        <v>24</v>
      </c>
      <c r="C7283" s="21" t="s">
        <v>25</v>
      </c>
      <c r="D7283" s="34">
        <v>198900000167870</v>
      </c>
      <c r="E7283" s="21" t="s">
        <v>2432</v>
      </c>
      <c r="F7283" s="36">
        <v>32782</v>
      </c>
      <c r="G7283" s="12">
        <v>50</v>
      </c>
      <c r="H7283" s="25">
        <v>8814.92</v>
      </c>
      <c r="I7283" s="13">
        <v>5067.4799999999896</v>
      </c>
      <c r="J7283" s="13">
        <f t="shared" si="113"/>
        <v>3747.4400000000105</v>
      </c>
    </row>
    <row r="7284" spans="1:10" x14ac:dyDescent="0.25">
      <c r="A7284" s="19">
        <v>7276</v>
      </c>
      <c r="B7284" s="16" t="s">
        <v>24</v>
      </c>
      <c r="C7284" s="21" t="s">
        <v>25</v>
      </c>
      <c r="D7284" s="34">
        <v>199100000167880</v>
      </c>
      <c r="E7284" s="21" t="s">
        <v>2432</v>
      </c>
      <c r="F7284" s="36">
        <v>33512</v>
      </c>
      <c r="G7284" s="12">
        <v>50</v>
      </c>
      <c r="H7284" s="25">
        <v>2172.75</v>
      </c>
      <c r="I7284" s="13">
        <v>1161.2</v>
      </c>
      <c r="J7284" s="13">
        <f t="shared" si="113"/>
        <v>1011.55</v>
      </c>
    </row>
    <row r="7285" spans="1:10" x14ac:dyDescent="0.25">
      <c r="A7285" s="19">
        <v>7277</v>
      </c>
      <c r="B7285" s="16" t="s">
        <v>24</v>
      </c>
      <c r="C7285" s="21" t="s">
        <v>25</v>
      </c>
      <c r="D7285" s="34">
        <v>198900000167720</v>
      </c>
      <c r="E7285" s="21" t="s">
        <v>3003</v>
      </c>
      <c r="F7285" s="36">
        <v>32782</v>
      </c>
      <c r="G7285" s="12">
        <v>50</v>
      </c>
      <c r="H7285" s="25">
        <v>19853.099999999999</v>
      </c>
      <c r="I7285" s="13">
        <v>11413.46</v>
      </c>
      <c r="J7285" s="13">
        <f t="shared" si="113"/>
        <v>8439.64</v>
      </c>
    </row>
    <row r="7286" spans="1:10" x14ac:dyDescent="0.25">
      <c r="A7286" s="19">
        <v>7278</v>
      </c>
      <c r="B7286" s="16" t="s">
        <v>24</v>
      </c>
      <c r="C7286" s="21" t="s">
        <v>25</v>
      </c>
      <c r="D7286" s="34">
        <v>198900000167770</v>
      </c>
      <c r="E7286" s="21" t="s">
        <v>3475</v>
      </c>
      <c r="F7286" s="36">
        <v>32782</v>
      </c>
      <c r="G7286" s="12">
        <v>50</v>
      </c>
      <c r="H7286" s="25">
        <v>14414.42</v>
      </c>
      <c r="I7286" s="13">
        <v>8286.5399999999809</v>
      </c>
      <c r="J7286" s="13">
        <f t="shared" si="113"/>
        <v>6127.8800000000192</v>
      </c>
    </row>
    <row r="7287" spans="1:10" x14ac:dyDescent="0.25">
      <c r="A7287" s="19">
        <v>7279</v>
      </c>
      <c r="B7287" s="16" t="s">
        <v>24</v>
      </c>
      <c r="C7287" s="21" t="s">
        <v>25</v>
      </c>
      <c r="D7287" s="34">
        <v>199100000167680</v>
      </c>
      <c r="E7287" s="21" t="s">
        <v>2418</v>
      </c>
      <c r="F7287" s="36">
        <v>33512</v>
      </c>
      <c r="G7287" s="12">
        <v>50</v>
      </c>
      <c r="H7287" s="25">
        <v>2715.94</v>
      </c>
      <c r="I7287" s="13">
        <v>1452.16</v>
      </c>
      <c r="J7287" s="13">
        <f t="shared" si="113"/>
        <v>1263.78</v>
      </c>
    </row>
    <row r="7288" spans="1:10" x14ac:dyDescent="0.25">
      <c r="A7288" s="19">
        <v>7280</v>
      </c>
      <c r="B7288" s="16" t="s">
        <v>24</v>
      </c>
      <c r="C7288" s="21" t="s">
        <v>25</v>
      </c>
      <c r="D7288" s="34">
        <v>199800000167690</v>
      </c>
      <c r="E7288" s="21" t="s">
        <v>2418</v>
      </c>
      <c r="F7288" s="36">
        <v>36068</v>
      </c>
      <c r="G7288" s="12">
        <v>50</v>
      </c>
      <c r="H7288" s="25">
        <v>1576.61</v>
      </c>
      <c r="I7288" s="13">
        <v>630.35999999999899</v>
      </c>
      <c r="J7288" s="13">
        <f t="shared" si="113"/>
        <v>946.25000000000091</v>
      </c>
    </row>
    <row r="7289" spans="1:10" x14ac:dyDescent="0.25">
      <c r="A7289" s="19">
        <v>7281</v>
      </c>
      <c r="B7289" s="16" t="s">
        <v>24</v>
      </c>
      <c r="C7289" s="21" t="s">
        <v>25</v>
      </c>
      <c r="D7289" s="34">
        <v>200810000015312</v>
      </c>
      <c r="E7289" s="21" t="s">
        <v>3455</v>
      </c>
      <c r="F7289" s="36">
        <v>39355</v>
      </c>
      <c r="G7289" s="12">
        <v>50</v>
      </c>
      <c r="H7289" s="25">
        <v>579.32000000000005</v>
      </c>
      <c r="I7289" s="13">
        <v>127.15</v>
      </c>
      <c r="J7289" s="13">
        <f t="shared" si="113"/>
        <v>452.17000000000007</v>
      </c>
    </row>
    <row r="7290" spans="1:10" x14ac:dyDescent="0.25">
      <c r="A7290" s="19">
        <v>7282</v>
      </c>
      <c r="B7290" s="16" t="s">
        <v>24</v>
      </c>
      <c r="C7290" s="21" t="s">
        <v>25</v>
      </c>
      <c r="D7290" s="34">
        <v>200910000020026</v>
      </c>
      <c r="E7290" s="21" t="s">
        <v>3455</v>
      </c>
      <c r="F7290" s="36">
        <v>39538</v>
      </c>
      <c r="G7290" s="12">
        <v>50</v>
      </c>
      <c r="H7290" s="25">
        <v>2092.79</v>
      </c>
      <c r="I7290" s="13">
        <v>439.49</v>
      </c>
      <c r="J7290" s="13">
        <f t="shared" si="113"/>
        <v>1653.3</v>
      </c>
    </row>
    <row r="7291" spans="1:10" x14ac:dyDescent="0.25">
      <c r="A7291" s="19">
        <v>7283</v>
      </c>
      <c r="B7291" s="16" t="s">
        <v>24</v>
      </c>
      <c r="C7291" s="21" t="s">
        <v>25</v>
      </c>
      <c r="D7291" s="34">
        <v>201010000034959</v>
      </c>
      <c r="E7291" s="21" t="s">
        <v>3455</v>
      </c>
      <c r="F7291" s="36">
        <v>40268</v>
      </c>
      <c r="G7291" s="12">
        <v>50</v>
      </c>
      <c r="H7291" s="25">
        <v>9058.2000000000007</v>
      </c>
      <c r="I7291" s="13">
        <v>1540.23</v>
      </c>
      <c r="J7291" s="13">
        <f t="shared" si="113"/>
        <v>7517.9700000000012</v>
      </c>
    </row>
    <row r="7292" spans="1:10" x14ac:dyDescent="0.25">
      <c r="A7292" s="19">
        <v>7284</v>
      </c>
      <c r="B7292" s="16" t="s">
        <v>24</v>
      </c>
      <c r="C7292" s="21" t="s">
        <v>25</v>
      </c>
      <c r="D7292" s="34">
        <v>201110000041019</v>
      </c>
      <c r="E7292" s="21" t="s">
        <v>3455</v>
      </c>
      <c r="F7292" s="36">
        <v>40633</v>
      </c>
      <c r="G7292" s="12">
        <v>50</v>
      </c>
      <c r="H7292" s="25">
        <v>6309.86</v>
      </c>
      <c r="I7292" s="13">
        <v>946.650000000001</v>
      </c>
      <c r="J7292" s="13">
        <f t="shared" si="113"/>
        <v>5363.2099999999991</v>
      </c>
    </row>
    <row r="7293" spans="1:10" x14ac:dyDescent="0.25">
      <c r="A7293" s="19">
        <v>7285</v>
      </c>
      <c r="B7293" s="16" t="s">
        <v>24</v>
      </c>
      <c r="C7293" s="21" t="s">
        <v>25</v>
      </c>
      <c r="D7293" s="34">
        <v>199000000168260</v>
      </c>
      <c r="E7293" s="21" t="s">
        <v>1929</v>
      </c>
      <c r="F7293" s="36">
        <v>33147</v>
      </c>
      <c r="G7293" s="12">
        <v>50</v>
      </c>
      <c r="H7293" s="25">
        <v>6560.96</v>
      </c>
      <c r="I7293" s="13">
        <v>3639.83</v>
      </c>
      <c r="J7293" s="13">
        <f t="shared" si="113"/>
        <v>2921.13</v>
      </c>
    </row>
    <row r="7294" spans="1:10" x14ac:dyDescent="0.25">
      <c r="A7294" s="19">
        <v>7286</v>
      </c>
      <c r="B7294" s="16" t="s">
        <v>24</v>
      </c>
      <c r="C7294" s="21" t="s">
        <v>25</v>
      </c>
      <c r="D7294" s="34">
        <v>199200000168270</v>
      </c>
      <c r="E7294" s="21" t="s">
        <v>1929</v>
      </c>
      <c r="F7294" s="36">
        <v>33878</v>
      </c>
      <c r="G7294" s="12">
        <v>50</v>
      </c>
      <c r="H7294" s="25">
        <v>16188.89</v>
      </c>
      <c r="I7294" s="13">
        <v>8329.93</v>
      </c>
      <c r="J7294" s="13">
        <f t="shared" si="113"/>
        <v>7858.9599999999991</v>
      </c>
    </row>
    <row r="7295" spans="1:10" x14ac:dyDescent="0.25">
      <c r="A7295" s="19">
        <v>7287</v>
      </c>
      <c r="B7295" s="16" t="s">
        <v>24</v>
      </c>
      <c r="C7295" s="21" t="s">
        <v>25</v>
      </c>
      <c r="D7295" s="34">
        <v>199500000168280</v>
      </c>
      <c r="E7295" s="21" t="s">
        <v>1929</v>
      </c>
      <c r="F7295" s="36">
        <v>34973</v>
      </c>
      <c r="G7295" s="12">
        <v>50</v>
      </c>
      <c r="H7295" s="25">
        <v>57768.56</v>
      </c>
      <c r="I7295" s="13">
        <v>26240.57</v>
      </c>
      <c r="J7295" s="13">
        <f t="shared" si="113"/>
        <v>31527.989999999998</v>
      </c>
    </row>
    <row r="7296" spans="1:10" x14ac:dyDescent="0.25">
      <c r="A7296" s="19">
        <v>7288</v>
      </c>
      <c r="B7296" s="16" t="s">
        <v>24</v>
      </c>
      <c r="C7296" s="21" t="s">
        <v>25</v>
      </c>
      <c r="D7296" s="34">
        <v>199600000168290</v>
      </c>
      <c r="E7296" s="21" t="s">
        <v>1929</v>
      </c>
      <c r="F7296" s="36">
        <v>35339</v>
      </c>
      <c r="G7296" s="12">
        <v>50</v>
      </c>
      <c r="H7296" s="25">
        <v>19799.96</v>
      </c>
      <c r="I7296" s="13">
        <v>8595.8399999999801</v>
      </c>
      <c r="J7296" s="13">
        <f t="shared" si="113"/>
        <v>11204.120000000019</v>
      </c>
    </row>
    <row r="7297" spans="1:10" x14ac:dyDescent="0.25">
      <c r="A7297" s="19">
        <v>7289</v>
      </c>
      <c r="B7297" s="16" t="s">
        <v>24</v>
      </c>
      <c r="C7297" s="21" t="s">
        <v>25</v>
      </c>
      <c r="D7297" s="34" t="s">
        <v>2982</v>
      </c>
      <c r="E7297" s="21" t="s">
        <v>2983</v>
      </c>
      <c r="F7297" s="36">
        <v>38261</v>
      </c>
      <c r="G7297" s="12">
        <v>50</v>
      </c>
      <c r="H7297" s="25">
        <v>14836.68</v>
      </c>
      <c r="I7297" s="13">
        <v>4152.6000000000004</v>
      </c>
      <c r="J7297" s="13">
        <f t="shared" si="113"/>
        <v>10684.08</v>
      </c>
    </row>
    <row r="7298" spans="1:10" x14ac:dyDescent="0.25">
      <c r="A7298" s="19">
        <v>7290</v>
      </c>
      <c r="B7298" s="16" t="s">
        <v>24</v>
      </c>
      <c r="C7298" s="21" t="s">
        <v>25</v>
      </c>
      <c r="D7298" s="34" t="s">
        <v>1055</v>
      </c>
      <c r="E7298" s="21" t="s">
        <v>1056</v>
      </c>
      <c r="F7298" s="36">
        <v>38261</v>
      </c>
      <c r="G7298" s="12">
        <v>50</v>
      </c>
      <c r="H7298" s="25">
        <v>164884.06</v>
      </c>
      <c r="I7298" s="13">
        <v>46152.88</v>
      </c>
      <c r="J7298" s="13">
        <f t="shared" si="113"/>
        <v>118731.18</v>
      </c>
    </row>
    <row r="7299" spans="1:10" x14ac:dyDescent="0.25">
      <c r="A7299" s="19">
        <v>7291</v>
      </c>
      <c r="B7299" s="16" t="s">
        <v>24</v>
      </c>
      <c r="C7299" s="21" t="s">
        <v>25</v>
      </c>
      <c r="D7299" s="34" t="s">
        <v>973</v>
      </c>
      <c r="E7299" s="21" t="s">
        <v>811</v>
      </c>
      <c r="F7299" s="36">
        <v>38261</v>
      </c>
      <c r="G7299" s="12">
        <v>50</v>
      </c>
      <c r="H7299" s="25">
        <v>197091.73</v>
      </c>
      <c r="I7299" s="13">
        <v>55168.31</v>
      </c>
      <c r="J7299" s="13">
        <f t="shared" si="113"/>
        <v>141923.42000000001</v>
      </c>
    </row>
    <row r="7300" spans="1:10" x14ac:dyDescent="0.25">
      <c r="A7300" s="19">
        <v>7292</v>
      </c>
      <c r="B7300" s="16" t="s">
        <v>24</v>
      </c>
      <c r="C7300" s="21" t="s">
        <v>25</v>
      </c>
      <c r="D7300" s="34" t="s">
        <v>560</v>
      </c>
      <c r="E7300" s="21" t="s">
        <v>561</v>
      </c>
      <c r="F7300" s="36">
        <v>38261</v>
      </c>
      <c r="G7300" s="12">
        <v>50</v>
      </c>
      <c r="H7300" s="25">
        <v>490710.33</v>
      </c>
      <c r="I7300" s="13">
        <v>137355.53</v>
      </c>
      <c r="J7300" s="13">
        <f t="shared" si="113"/>
        <v>353354.80000000005</v>
      </c>
    </row>
    <row r="7301" spans="1:10" x14ac:dyDescent="0.25">
      <c r="A7301" s="19">
        <v>7293</v>
      </c>
      <c r="B7301" s="16" t="s">
        <v>24</v>
      </c>
      <c r="C7301" s="21" t="s">
        <v>25</v>
      </c>
      <c r="D7301" s="34">
        <v>199300000169060</v>
      </c>
      <c r="E7301" s="21" t="s">
        <v>1718</v>
      </c>
      <c r="F7301" s="36">
        <v>34243</v>
      </c>
      <c r="G7301" s="12">
        <v>50</v>
      </c>
      <c r="H7301" s="25">
        <v>839.57</v>
      </c>
      <c r="I7301" s="13">
        <v>415.00999999999902</v>
      </c>
      <c r="J7301" s="13">
        <f t="shared" si="113"/>
        <v>424.56000000000103</v>
      </c>
    </row>
    <row r="7302" spans="1:10" x14ac:dyDescent="0.25">
      <c r="A7302" s="19">
        <v>7294</v>
      </c>
      <c r="B7302" s="16" t="s">
        <v>24</v>
      </c>
      <c r="C7302" s="21" t="s">
        <v>25</v>
      </c>
      <c r="D7302" s="34">
        <v>199400000169070</v>
      </c>
      <c r="E7302" s="21" t="s">
        <v>1718</v>
      </c>
      <c r="F7302" s="36">
        <v>34608</v>
      </c>
      <c r="G7302" s="12">
        <v>50</v>
      </c>
      <c r="H7302" s="25">
        <v>3457.67</v>
      </c>
      <c r="I7302" s="13">
        <v>1640.22</v>
      </c>
      <c r="J7302" s="13">
        <f t="shared" si="113"/>
        <v>1817.45</v>
      </c>
    </row>
    <row r="7303" spans="1:10" x14ac:dyDescent="0.25">
      <c r="A7303" s="19">
        <v>7295</v>
      </c>
      <c r="B7303" s="16" t="s">
        <v>24</v>
      </c>
      <c r="C7303" s="21" t="s">
        <v>25</v>
      </c>
      <c r="D7303" s="34">
        <v>199500000169080</v>
      </c>
      <c r="E7303" s="21" t="s">
        <v>1718</v>
      </c>
      <c r="F7303" s="36">
        <v>34973</v>
      </c>
      <c r="G7303" s="12">
        <v>50</v>
      </c>
      <c r="H7303" s="25">
        <v>3213.38</v>
      </c>
      <c r="I7303" s="13">
        <v>1459.7</v>
      </c>
      <c r="J7303" s="13">
        <f t="shared" si="113"/>
        <v>1753.68</v>
      </c>
    </row>
    <row r="7304" spans="1:10" x14ac:dyDescent="0.25">
      <c r="A7304" s="19">
        <v>7296</v>
      </c>
      <c r="B7304" s="16" t="s">
        <v>24</v>
      </c>
      <c r="C7304" s="21" t="s">
        <v>25</v>
      </c>
      <c r="D7304" s="34">
        <v>199600000169090</v>
      </c>
      <c r="E7304" s="21" t="s">
        <v>1718</v>
      </c>
      <c r="F7304" s="36">
        <v>35339</v>
      </c>
      <c r="G7304" s="12">
        <v>50</v>
      </c>
      <c r="H7304" s="25">
        <v>881.1</v>
      </c>
      <c r="I7304" s="13">
        <v>382.18999999999897</v>
      </c>
      <c r="J7304" s="13">
        <f t="shared" si="113"/>
        <v>498.91000000000105</v>
      </c>
    </row>
    <row r="7305" spans="1:10" x14ac:dyDescent="0.25">
      <c r="A7305" s="19">
        <v>7297</v>
      </c>
      <c r="B7305" s="16" t="s">
        <v>24</v>
      </c>
      <c r="C7305" s="21" t="s">
        <v>25</v>
      </c>
      <c r="D7305" s="34">
        <v>199800000169110</v>
      </c>
      <c r="E7305" s="21" t="s">
        <v>1718</v>
      </c>
      <c r="F7305" s="36">
        <v>36068</v>
      </c>
      <c r="G7305" s="12">
        <v>50</v>
      </c>
      <c r="H7305" s="25">
        <v>6758.39</v>
      </c>
      <c r="I7305" s="13">
        <v>2702.33</v>
      </c>
      <c r="J7305" s="13">
        <f t="shared" ref="J7305:J7368" si="114">SUM(H7305-I7305)</f>
        <v>4056.0600000000004</v>
      </c>
    </row>
    <row r="7306" spans="1:10" x14ac:dyDescent="0.25">
      <c r="A7306" s="19">
        <v>7298</v>
      </c>
      <c r="B7306" s="16" t="s">
        <v>24</v>
      </c>
      <c r="C7306" s="21" t="s">
        <v>25</v>
      </c>
      <c r="D7306" s="34">
        <v>199900000169120</v>
      </c>
      <c r="E7306" s="21" t="s">
        <v>1718</v>
      </c>
      <c r="F7306" s="36">
        <v>36433</v>
      </c>
      <c r="G7306" s="12">
        <v>50</v>
      </c>
      <c r="H7306" s="25">
        <v>7765.67</v>
      </c>
      <c r="I7306" s="13">
        <v>3129.6299999999901</v>
      </c>
      <c r="J7306" s="13">
        <f t="shared" si="114"/>
        <v>4636.04000000001</v>
      </c>
    </row>
    <row r="7307" spans="1:10" x14ac:dyDescent="0.25">
      <c r="A7307" s="19">
        <v>7299</v>
      </c>
      <c r="B7307" s="16" t="s">
        <v>24</v>
      </c>
      <c r="C7307" s="21" t="s">
        <v>25</v>
      </c>
      <c r="D7307" s="34" t="s">
        <v>3773</v>
      </c>
      <c r="E7307" s="21" t="s">
        <v>1718</v>
      </c>
      <c r="F7307" s="36">
        <v>37530</v>
      </c>
      <c r="G7307" s="12">
        <v>50</v>
      </c>
      <c r="H7307" s="25">
        <v>8879.59</v>
      </c>
      <c r="I7307" s="13">
        <v>2840.19</v>
      </c>
      <c r="J7307" s="13">
        <f t="shared" si="114"/>
        <v>6039.4</v>
      </c>
    </row>
    <row r="7308" spans="1:10" x14ac:dyDescent="0.25">
      <c r="A7308" s="19">
        <v>7300</v>
      </c>
      <c r="B7308" s="16" t="s">
        <v>24</v>
      </c>
      <c r="C7308" s="21" t="s">
        <v>25</v>
      </c>
      <c r="D7308" s="34">
        <v>200710000006709</v>
      </c>
      <c r="E7308" s="21" t="s">
        <v>1925</v>
      </c>
      <c r="F7308" s="36">
        <v>38990</v>
      </c>
      <c r="G7308" s="12">
        <v>50</v>
      </c>
      <c r="H7308" s="25">
        <v>10027.6</v>
      </c>
      <c r="I7308" s="13">
        <v>2406.4</v>
      </c>
      <c r="J7308" s="13">
        <f t="shared" si="114"/>
        <v>7621.2000000000007</v>
      </c>
    </row>
    <row r="7309" spans="1:10" x14ac:dyDescent="0.25">
      <c r="A7309" s="19">
        <v>7301</v>
      </c>
      <c r="B7309" s="16" t="s">
        <v>24</v>
      </c>
      <c r="C7309" s="21" t="s">
        <v>25</v>
      </c>
      <c r="D7309" s="34">
        <v>200810000015199</v>
      </c>
      <c r="E7309" s="21" t="s">
        <v>1925</v>
      </c>
      <c r="F7309" s="36">
        <v>39355</v>
      </c>
      <c r="G7309" s="12">
        <v>50</v>
      </c>
      <c r="H7309" s="25">
        <v>40645.31</v>
      </c>
      <c r="I7309" s="13">
        <v>8941.71000000001</v>
      </c>
      <c r="J7309" s="13">
        <f t="shared" si="114"/>
        <v>31703.599999999988</v>
      </c>
    </row>
    <row r="7310" spans="1:10" x14ac:dyDescent="0.25">
      <c r="A7310" s="19">
        <v>7302</v>
      </c>
      <c r="B7310" s="16" t="s">
        <v>24</v>
      </c>
      <c r="C7310" s="21" t="s">
        <v>25</v>
      </c>
      <c r="D7310" s="34">
        <v>200810000015291</v>
      </c>
      <c r="E7310" s="21" t="s">
        <v>1925</v>
      </c>
      <c r="F7310" s="36">
        <v>39355</v>
      </c>
      <c r="G7310" s="12">
        <v>50</v>
      </c>
      <c r="H7310" s="25">
        <v>4966.68</v>
      </c>
      <c r="I7310" s="13">
        <v>1092.6500000000001</v>
      </c>
      <c r="J7310" s="13">
        <f t="shared" si="114"/>
        <v>3874.03</v>
      </c>
    </row>
    <row r="7311" spans="1:10" x14ac:dyDescent="0.25">
      <c r="A7311" s="19">
        <v>7303</v>
      </c>
      <c r="B7311" s="16" t="s">
        <v>24</v>
      </c>
      <c r="C7311" s="21" t="s">
        <v>25</v>
      </c>
      <c r="D7311" s="34">
        <v>200910000020071</v>
      </c>
      <c r="E7311" s="21" t="s">
        <v>1925</v>
      </c>
      <c r="F7311" s="36">
        <v>39538</v>
      </c>
      <c r="G7311" s="12">
        <v>50</v>
      </c>
      <c r="H7311" s="25">
        <v>13206.15</v>
      </c>
      <c r="I7311" s="13">
        <v>2773</v>
      </c>
      <c r="J7311" s="13">
        <f t="shared" si="114"/>
        <v>10433.15</v>
      </c>
    </row>
    <row r="7312" spans="1:10" x14ac:dyDescent="0.25">
      <c r="A7312" s="19">
        <v>7304</v>
      </c>
      <c r="B7312" s="16" t="s">
        <v>24</v>
      </c>
      <c r="C7312" s="21" t="s">
        <v>25</v>
      </c>
      <c r="D7312" s="34">
        <v>201010000034938</v>
      </c>
      <c r="E7312" s="21" t="s">
        <v>1925</v>
      </c>
      <c r="F7312" s="36">
        <v>40268</v>
      </c>
      <c r="G7312" s="12">
        <v>50</v>
      </c>
      <c r="H7312" s="25">
        <v>5973.77</v>
      </c>
      <c r="I7312" s="13">
        <v>1015.79</v>
      </c>
      <c r="J7312" s="13">
        <f t="shared" si="114"/>
        <v>4957.9800000000005</v>
      </c>
    </row>
    <row r="7313" spans="1:10" x14ac:dyDescent="0.25">
      <c r="A7313" s="19">
        <v>7305</v>
      </c>
      <c r="B7313" s="16" t="s">
        <v>24</v>
      </c>
      <c r="C7313" s="21" t="s">
        <v>25</v>
      </c>
      <c r="D7313" s="34" t="s">
        <v>4050</v>
      </c>
      <c r="E7313" s="21" t="s">
        <v>4051</v>
      </c>
      <c r="F7313" s="36">
        <v>38626</v>
      </c>
      <c r="G7313" s="12">
        <v>50</v>
      </c>
      <c r="H7313" s="25">
        <v>6927.31</v>
      </c>
      <c r="I7313" s="13">
        <v>1801.18</v>
      </c>
      <c r="J7313" s="13">
        <f t="shared" si="114"/>
        <v>5126.13</v>
      </c>
    </row>
    <row r="7314" spans="1:10" x14ac:dyDescent="0.25">
      <c r="A7314" s="19">
        <v>7306</v>
      </c>
      <c r="B7314" s="16" t="s">
        <v>24</v>
      </c>
      <c r="C7314" s="21" t="s">
        <v>25</v>
      </c>
      <c r="D7314" s="34">
        <v>200000000168490</v>
      </c>
      <c r="E7314" s="21" t="s">
        <v>2388</v>
      </c>
      <c r="F7314" s="36">
        <v>36799</v>
      </c>
      <c r="G7314" s="12">
        <v>50</v>
      </c>
      <c r="H7314" s="25">
        <v>28996.720000000001</v>
      </c>
      <c r="I7314" s="13">
        <v>11006.7</v>
      </c>
      <c r="J7314" s="13">
        <f t="shared" si="114"/>
        <v>17990.02</v>
      </c>
    </row>
    <row r="7315" spans="1:10" x14ac:dyDescent="0.25">
      <c r="A7315" s="19">
        <v>7307</v>
      </c>
      <c r="B7315" s="16" t="s">
        <v>24</v>
      </c>
      <c r="C7315" s="21" t="s">
        <v>25</v>
      </c>
      <c r="D7315" s="34">
        <v>199100000168570</v>
      </c>
      <c r="E7315" s="21" t="s">
        <v>1331</v>
      </c>
      <c r="F7315" s="36">
        <v>33512</v>
      </c>
      <c r="G7315" s="12">
        <v>50</v>
      </c>
      <c r="H7315" s="25">
        <v>4206.1499999999996</v>
      </c>
      <c r="I7315" s="13">
        <v>2248.75</v>
      </c>
      <c r="J7315" s="13">
        <f t="shared" si="114"/>
        <v>1957.3999999999996</v>
      </c>
    </row>
    <row r="7316" spans="1:10" x14ac:dyDescent="0.25">
      <c r="A7316" s="19">
        <v>7308</v>
      </c>
      <c r="B7316" s="16" t="s">
        <v>24</v>
      </c>
      <c r="C7316" s="21" t="s">
        <v>25</v>
      </c>
      <c r="D7316" s="34">
        <v>199200000168580</v>
      </c>
      <c r="E7316" s="21" t="s">
        <v>1331</v>
      </c>
      <c r="F7316" s="36">
        <v>33878</v>
      </c>
      <c r="G7316" s="12">
        <v>50</v>
      </c>
      <c r="H7316" s="25">
        <v>29419.74</v>
      </c>
      <c r="I7316" s="13">
        <v>15137.58</v>
      </c>
      <c r="J7316" s="13">
        <f t="shared" si="114"/>
        <v>14282.160000000002</v>
      </c>
    </row>
    <row r="7317" spans="1:10" x14ac:dyDescent="0.25">
      <c r="A7317" s="19">
        <v>7309</v>
      </c>
      <c r="B7317" s="16" t="s">
        <v>24</v>
      </c>
      <c r="C7317" s="21" t="s">
        <v>25</v>
      </c>
      <c r="D7317" s="34">
        <v>199300000168590</v>
      </c>
      <c r="E7317" s="21" t="s">
        <v>1331</v>
      </c>
      <c r="F7317" s="36">
        <v>34243</v>
      </c>
      <c r="G7317" s="12">
        <v>50</v>
      </c>
      <c r="H7317" s="25">
        <v>28762.38</v>
      </c>
      <c r="I7317" s="13">
        <v>14221.16</v>
      </c>
      <c r="J7317" s="13">
        <f t="shared" si="114"/>
        <v>14541.220000000001</v>
      </c>
    </row>
    <row r="7318" spans="1:10" x14ac:dyDescent="0.25">
      <c r="A7318" s="19">
        <v>7310</v>
      </c>
      <c r="B7318" s="16" t="s">
        <v>24</v>
      </c>
      <c r="C7318" s="21" t="s">
        <v>25</v>
      </c>
      <c r="D7318" s="34">
        <v>199400000168600</v>
      </c>
      <c r="E7318" s="21" t="s">
        <v>1331</v>
      </c>
      <c r="F7318" s="36">
        <v>34608</v>
      </c>
      <c r="G7318" s="12">
        <v>50</v>
      </c>
      <c r="H7318" s="25">
        <v>118757.99</v>
      </c>
      <c r="I7318" s="13">
        <v>56331.31</v>
      </c>
      <c r="J7318" s="13">
        <f t="shared" si="114"/>
        <v>62426.680000000008</v>
      </c>
    </row>
    <row r="7319" spans="1:10" x14ac:dyDescent="0.25">
      <c r="A7319" s="19">
        <v>7311</v>
      </c>
      <c r="B7319" s="16" t="s">
        <v>24</v>
      </c>
      <c r="C7319" s="21" t="s">
        <v>25</v>
      </c>
      <c r="D7319" s="34">
        <v>199500000168610</v>
      </c>
      <c r="E7319" s="21" t="s">
        <v>1331</v>
      </c>
      <c r="F7319" s="36">
        <v>34973</v>
      </c>
      <c r="G7319" s="12">
        <v>50</v>
      </c>
      <c r="H7319" s="25">
        <v>57663.49</v>
      </c>
      <c r="I7319" s="13">
        <v>26192.74</v>
      </c>
      <c r="J7319" s="13">
        <f t="shared" si="114"/>
        <v>31470.749999999996</v>
      </c>
    </row>
    <row r="7320" spans="1:10" x14ac:dyDescent="0.25">
      <c r="A7320" s="19">
        <v>7312</v>
      </c>
      <c r="B7320" s="16" t="s">
        <v>24</v>
      </c>
      <c r="C7320" s="21" t="s">
        <v>25</v>
      </c>
      <c r="D7320" s="34">
        <v>199600000168410</v>
      </c>
      <c r="E7320" s="21" t="s">
        <v>1331</v>
      </c>
      <c r="F7320" s="36">
        <v>35339</v>
      </c>
      <c r="G7320" s="12">
        <v>50</v>
      </c>
      <c r="H7320" s="25">
        <v>79496.850000000006</v>
      </c>
      <c r="I7320" s="13">
        <v>34513.230000000003</v>
      </c>
      <c r="J7320" s="13">
        <f t="shared" si="114"/>
        <v>44983.62</v>
      </c>
    </row>
    <row r="7321" spans="1:10" x14ac:dyDescent="0.25">
      <c r="A7321" s="19">
        <v>7313</v>
      </c>
      <c r="B7321" s="16" t="s">
        <v>24</v>
      </c>
      <c r="C7321" s="21" t="s">
        <v>25</v>
      </c>
      <c r="D7321" s="34">
        <v>199600000168620</v>
      </c>
      <c r="E7321" s="21" t="s">
        <v>1331</v>
      </c>
      <c r="F7321" s="36">
        <v>35339</v>
      </c>
      <c r="G7321" s="12">
        <v>50</v>
      </c>
      <c r="H7321" s="25">
        <v>40246.589999999997</v>
      </c>
      <c r="I7321" s="13">
        <v>17472.689999999999</v>
      </c>
      <c r="J7321" s="13">
        <f t="shared" si="114"/>
        <v>22773.899999999998</v>
      </c>
    </row>
    <row r="7322" spans="1:10" x14ac:dyDescent="0.25">
      <c r="A7322" s="19">
        <v>7314</v>
      </c>
      <c r="B7322" s="16" t="s">
        <v>24</v>
      </c>
      <c r="C7322" s="21" t="s">
        <v>25</v>
      </c>
      <c r="D7322" s="34">
        <v>199800000168640</v>
      </c>
      <c r="E7322" s="21" t="s">
        <v>1331</v>
      </c>
      <c r="F7322" s="36">
        <v>36068</v>
      </c>
      <c r="G7322" s="12">
        <v>50</v>
      </c>
      <c r="H7322" s="25">
        <v>104406.45</v>
      </c>
      <c r="I7322" s="13">
        <v>42734.099999999897</v>
      </c>
      <c r="J7322" s="13">
        <f t="shared" si="114"/>
        <v>61672.3500000001</v>
      </c>
    </row>
    <row r="7323" spans="1:10" x14ac:dyDescent="0.25">
      <c r="A7323" s="19">
        <v>7315</v>
      </c>
      <c r="B7323" s="16" t="s">
        <v>24</v>
      </c>
      <c r="C7323" s="21" t="s">
        <v>25</v>
      </c>
      <c r="D7323" s="34">
        <v>199900000168650</v>
      </c>
      <c r="E7323" s="21" t="s">
        <v>1331</v>
      </c>
      <c r="F7323" s="36">
        <v>36433</v>
      </c>
      <c r="G7323" s="12">
        <v>50</v>
      </c>
      <c r="H7323" s="25">
        <v>68689.350000000006</v>
      </c>
      <c r="I7323" s="13">
        <v>27683.7</v>
      </c>
      <c r="J7323" s="13">
        <f t="shared" si="114"/>
        <v>41005.650000000009</v>
      </c>
    </row>
    <row r="7324" spans="1:10" x14ac:dyDescent="0.25">
      <c r="A7324" s="19">
        <v>7316</v>
      </c>
      <c r="B7324" s="16" t="s">
        <v>24</v>
      </c>
      <c r="C7324" s="21" t="s">
        <v>25</v>
      </c>
      <c r="D7324" s="34" t="s">
        <v>1612</v>
      </c>
      <c r="E7324" s="21" t="s">
        <v>1331</v>
      </c>
      <c r="F7324" s="36">
        <v>37530</v>
      </c>
      <c r="G7324" s="12">
        <v>50</v>
      </c>
      <c r="H7324" s="25">
        <v>72500.570000000007</v>
      </c>
      <c r="I7324" s="13">
        <v>23189.24</v>
      </c>
      <c r="J7324" s="13">
        <f t="shared" si="114"/>
        <v>49311.33</v>
      </c>
    </row>
    <row r="7325" spans="1:10" x14ac:dyDescent="0.25">
      <c r="A7325" s="19">
        <v>7317</v>
      </c>
      <c r="B7325" s="16" t="s">
        <v>24</v>
      </c>
      <c r="C7325" s="21" t="s">
        <v>25</v>
      </c>
      <c r="D7325" s="34">
        <v>200710000006710</v>
      </c>
      <c r="E7325" s="21" t="s">
        <v>619</v>
      </c>
      <c r="F7325" s="36">
        <v>38990</v>
      </c>
      <c r="G7325" s="12">
        <v>50</v>
      </c>
      <c r="H7325" s="25">
        <v>327495.42</v>
      </c>
      <c r="I7325" s="13">
        <v>78598.7</v>
      </c>
      <c r="J7325" s="13">
        <f t="shared" si="114"/>
        <v>248896.71999999997</v>
      </c>
    </row>
    <row r="7326" spans="1:10" x14ac:dyDescent="0.25">
      <c r="A7326" s="19">
        <v>7318</v>
      </c>
      <c r="B7326" s="16" t="s">
        <v>24</v>
      </c>
      <c r="C7326" s="21" t="s">
        <v>25</v>
      </c>
      <c r="D7326" s="34">
        <v>200810000015200</v>
      </c>
      <c r="E7326" s="21" t="s">
        <v>619</v>
      </c>
      <c r="F7326" s="36">
        <v>39355</v>
      </c>
      <c r="G7326" s="12">
        <v>50</v>
      </c>
      <c r="H7326" s="25">
        <v>381642.36</v>
      </c>
      <c r="I7326" s="13">
        <v>83961.42</v>
      </c>
      <c r="J7326" s="13">
        <f t="shared" si="114"/>
        <v>297680.94</v>
      </c>
    </row>
    <row r="7327" spans="1:10" x14ac:dyDescent="0.25">
      <c r="A7327" s="19">
        <v>7319</v>
      </c>
      <c r="B7327" s="16" t="s">
        <v>24</v>
      </c>
      <c r="C7327" s="21" t="s">
        <v>25</v>
      </c>
      <c r="D7327" s="34">
        <v>200810000015292</v>
      </c>
      <c r="E7327" s="21" t="s">
        <v>619</v>
      </c>
      <c r="F7327" s="36">
        <v>39355</v>
      </c>
      <c r="G7327" s="12">
        <v>50</v>
      </c>
      <c r="H7327" s="25">
        <v>10138.049999999999</v>
      </c>
      <c r="I7327" s="13">
        <v>2230.39</v>
      </c>
      <c r="J7327" s="13">
        <f t="shared" si="114"/>
        <v>7907.66</v>
      </c>
    </row>
    <row r="7328" spans="1:10" x14ac:dyDescent="0.25">
      <c r="A7328" s="19">
        <v>7320</v>
      </c>
      <c r="B7328" s="16" t="s">
        <v>24</v>
      </c>
      <c r="C7328" s="21" t="s">
        <v>25</v>
      </c>
      <c r="D7328" s="34">
        <v>200910000020001</v>
      </c>
      <c r="E7328" s="21" t="s">
        <v>619</v>
      </c>
      <c r="F7328" s="36">
        <v>39538</v>
      </c>
      <c r="G7328" s="12">
        <v>50</v>
      </c>
      <c r="H7328" s="25">
        <v>65108.97</v>
      </c>
      <c r="I7328" s="13">
        <v>13672.2</v>
      </c>
      <c r="J7328" s="13">
        <f t="shared" si="114"/>
        <v>51436.770000000004</v>
      </c>
    </row>
    <row r="7329" spans="1:10" x14ac:dyDescent="0.25">
      <c r="A7329" s="19">
        <v>7321</v>
      </c>
      <c r="B7329" s="16" t="s">
        <v>24</v>
      </c>
      <c r="C7329" s="21" t="s">
        <v>25</v>
      </c>
      <c r="D7329" s="34">
        <v>200910000020072</v>
      </c>
      <c r="E7329" s="21" t="s">
        <v>619</v>
      </c>
      <c r="F7329" s="36">
        <v>39538</v>
      </c>
      <c r="G7329" s="12">
        <v>50</v>
      </c>
      <c r="H7329" s="25">
        <v>365411.24</v>
      </c>
      <c r="I7329" s="13">
        <v>76731.459999999905</v>
      </c>
      <c r="J7329" s="13">
        <f t="shared" si="114"/>
        <v>288679.78000000009</v>
      </c>
    </row>
    <row r="7330" spans="1:10" x14ac:dyDescent="0.25">
      <c r="A7330" s="19">
        <v>7322</v>
      </c>
      <c r="B7330" s="16" t="s">
        <v>24</v>
      </c>
      <c r="C7330" s="21" t="s">
        <v>25</v>
      </c>
      <c r="D7330" s="34">
        <v>201010000034939</v>
      </c>
      <c r="E7330" s="21" t="s">
        <v>619</v>
      </c>
      <c r="F7330" s="36">
        <v>40268</v>
      </c>
      <c r="G7330" s="12">
        <v>50</v>
      </c>
      <c r="H7330" s="25">
        <v>48774.9</v>
      </c>
      <c r="I7330" s="13">
        <v>8293.0300000000097</v>
      </c>
      <c r="J7330" s="13">
        <f t="shared" si="114"/>
        <v>40481.869999999995</v>
      </c>
    </row>
    <row r="7331" spans="1:10" x14ac:dyDescent="0.25">
      <c r="A7331" s="19">
        <v>7323</v>
      </c>
      <c r="B7331" s="16" t="s">
        <v>24</v>
      </c>
      <c r="C7331" s="21" t="s">
        <v>25</v>
      </c>
      <c r="D7331" s="34">
        <v>201110000040998</v>
      </c>
      <c r="E7331" s="21" t="s">
        <v>619</v>
      </c>
      <c r="F7331" s="36">
        <v>40633</v>
      </c>
      <c r="G7331" s="12">
        <v>50</v>
      </c>
      <c r="H7331" s="25">
        <v>49076.67</v>
      </c>
      <c r="I7331" s="13">
        <v>7362.71</v>
      </c>
      <c r="J7331" s="13">
        <f t="shared" si="114"/>
        <v>41713.96</v>
      </c>
    </row>
    <row r="7332" spans="1:10" x14ac:dyDescent="0.25">
      <c r="A7332" s="19">
        <v>7324</v>
      </c>
      <c r="B7332" s="16" t="s">
        <v>24</v>
      </c>
      <c r="C7332" s="21" t="s">
        <v>25</v>
      </c>
      <c r="D7332" s="34">
        <v>201110000041040</v>
      </c>
      <c r="E7332" s="21" t="s">
        <v>619</v>
      </c>
      <c r="F7332" s="36">
        <v>40633</v>
      </c>
      <c r="G7332" s="12">
        <v>50</v>
      </c>
      <c r="H7332" s="25">
        <v>70977.03</v>
      </c>
      <c r="I7332" s="13">
        <v>10648.31</v>
      </c>
      <c r="J7332" s="13">
        <f t="shared" si="114"/>
        <v>60328.72</v>
      </c>
    </row>
    <row r="7333" spans="1:10" x14ac:dyDescent="0.25">
      <c r="A7333" s="19">
        <v>7325</v>
      </c>
      <c r="B7333" s="16" t="s">
        <v>24</v>
      </c>
      <c r="C7333" s="21" t="s">
        <v>25</v>
      </c>
      <c r="D7333" s="34">
        <v>199000000168560</v>
      </c>
      <c r="E7333" s="21" t="s">
        <v>4002</v>
      </c>
      <c r="F7333" s="36">
        <v>33147</v>
      </c>
      <c r="G7333" s="12">
        <v>50</v>
      </c>
      <c r="H7333" s="25">
        <v>11907.38</v>
      </c>
      <c r="I7333" s="13">
        <v>6605.71000000001</v>
      </c>
      <c r="J7333" s="13">
        <f t="shared" si="114"/>
        <v>5301.6699999999892</v>
      </c>
    </row>
    <row r="7334" spans="1:10" x14ac:dyDescent="0.25">
      <c r="A7334" s="19">
        <v>7326</v>
      </c>
      <c r="B7334" s="16" t="s">
        <v>24</v>
      </c>
      <c r="C7334" s="21" t="s">
        <v>25</v>
      </c>
      <c r="D7334" s="34" t="s">
        <v>2792</v>
      </c>
      <c r="E7334" s="21" t="s">
        <v>2793</v>
      </c>
      <c r="F7334" s="36">
        <v>38626</v>
      </c>
      <c r="G7334" s="12">
        <v>50</v>
      </c>
      <c r="H7334" s="25">
        <v>16493.59</v>
      </c>
      <c r="I7334" s="13">
        <v>4288.05</v>
      </c>
      <c r="J7334" s="13">
        <f t="shared" si="114"/>
        <v>12205.54</v>
      </c>
    </row>
    <row r="7335" spans="1:10" x14ac:dyDescent="0.25">
      <c r="A7335" s="19">
        <v>7327</v>
      </c>
      <c r="B7335" s="16" t="s">
        <v>24</v>
      </c>
      <c r="C7335" s="21" t="s">
        <v>25</v>
      </c>
      <c r="D7335" s="34">
        <v>199200000168370</v>
      </c>
      <c r="E7335" s="21" t="s">
        <v>1263</v>
      </c>
      <c r="F7335" s="36">
        <v>33878</v>
      </c>
      <c r="G7335" s="12">
        <v>50</v>
      </c>
      <c r="H7335" s="25">
        <v>15352.08</v>
      </c>
      <c r="I7335" s="13">
        <v>7899.2700000000104</v>
      </c>
      <c r="J7335" s="13">
        <f t="shared" si="114"/>
        <v>7452.8099999999895</v>
      </c>
    </row>
    <row r="7336" spans="1:10" x14ac:dyDescent="0.25">
      <c r="A7336" s="19">
        <v>7328</v>
      </c>
      <c r="B7336" s="16" t="s">
        <v>24</v>
      </c>
      <c r="C7336" s="21" t="s">
        <v>25</v>
      </c>
      <c r="D7336" s="34">
        <v>199300000168380</v>
      </c>
      <c r="E7336" s="21" t="s">
        <v>1263</v>
      </c>
      <c r="F7336" s="36">
        <v>34243</v>
      </c>
      <c r="G7336" s="12">
        <v>50</v>
      </c>
      <c r="H7336" s="25">
        <v>14633.58</v>
      </c>
      <c r="I7336" s="13">
        <v>7235.28</v>
      </c>
      <c r="J7336" s="13">
        <f t="shared" si="114"/>
        <v>7398.3</v>
      </c>
    </row>
    <row r="7337" spans="1:10" x14ac:dyDescent="0.25">
      <c r="A7337" s="19">
        <v>7329</v>
      </c>
      <c r="B7337" s="16" t="s">
        <v>24</v>
      </c>
      <c r="C7337" s="21" t="s">
        <v>25</v>
      </c>
      <c r="D7337" s="34">
        <v>199400000168390</v>
      </c>
      <c r="E7337" s="21" t="s">
        <v>1263</v>
      </c>
      <c r="F7337" s="36">
        <v>34608</v>
      </c>
      <c r="G7337" s="12">
        <v>50</v>
      </c>
      <c r="H7337" s="25">
        <v>83985.75</v>
      </c>
      <c r="I7337" s="13">
        <v>39837.839999999997</v>
      </c>
      <c r="J7337" s="13">
        <f t="shared" si="114"/>
        <v>44147.91</v>
      </c>
    </row>
    <row r="7338" spans="1:10" x14ac:dyDescent="0.25">
      <c r="A7338" s="19">
        <v>7330</v>
      </c>
      <c r="B7338" s="16" t="s">
        <v>24</v>
      </c>
      <c r="C7338" s="21" t="s">
        <v>25</v>
      </c>
      <c r="D7338" s="34">
        <v>199500000168400</v>
      </c>
      <c r="E7338" s="21" t="s">
        <v>1263</v>
      </c>
      <c r="F7338" s="36">
        <v>34973</v>
      </c>
      <c r="G7338" s="12">
        <v>50</v>
      </c>
      <c r="H7338" s="25">
        <v>67210.11</v>
      </c>
      <c r="I7338" s="13">
        <v>30529.17</v>
      </c>
      <c r="J7338" s="13">
        <f t="shared" si="114"/>
        <v>36680.94</v>
      </c>
    </row>
    <row r="7339" spans="1:10" x14ac:dyDescent="0.25">
      <c r="A7339" s="19">
        <v>7331</v>
      </c>
      <c r="B7339" s="16" t="s">
        <v>24</v>
      </c>
      <c r="C7339" s="21" t="s">
        <v>25</v>
      </c>
      <c r="D7339" s="34">
        <v>199800000168430</v>
      </c>
      <c r="E7339" s="21" t="s">
        <v>1263</v>
      </c>
      <c r="F7339" s="36">
        <v>36068</v>
      </c>
      <c r="G7339" s="12">
        <v>50</v>
      </c>
      <c r="H7339" s="25">
        <v>49400.37</v>
      </c>
      <c r="I7339" s="13">
        <v>19754.18</v>
      </c>
      <c r="J7339" s="13">
        <f t="shared" si="114"/>
        <v>29646.190000000002</v>
      </c>
    </row>
    <row r="7340" spans="1:10" x14ac:dyDescent="0.25">
      <c r="A7340" s="19">
        <v>7332</v>
      </c>
      <c r="B7340" s="16" t="s">
        <v>24</v>
      </c>
      <c r="C7340" s="21" t="s">
        <v>25</v>
      </c>
      <c r="D7340" s="34">
        <v>199900000168440</v>
      </c>
      <c r="E7340" s="21" t="s">
        <v>1263</v>
      </c>
      <c r="F7340" s="36">
        <v>36433</v>
      </c>
      <c r="G7340" s="12">
        <v>50</v>
      </c>
      <c r="H7340" s="25">
        <v>96617.99</v>
      </c>
      <c r="I7340" s="13">
        <v>38939.859999999899</v>
      </c>
      <c r="J7340" s="13">
        <f t="shared" si="114"/>
        <v>57678.130000000107</v>
      </c>
    </row>
    <row r="7341" spans="1:10" x14ac:dyDescent="0.25">
      <c r="A7341" s="19">
        <v>7333</v>
      </c>
      <c r="B7341" s="16" t="s">
        <v>24</v>
      </c>
      <c r="C7341" s="21" t="s">
        <v>25</v>
      </c>
      <c r="D7341" s="34">
        <v>200000000168300</v>
      </c>
      <c r="E7341" s="21" t="s">
        <v>1263</v>
      </c>
      <c r="F7341" s="36">
        <v>36799</v>
      </c>
      <c r="G7341" s="12">
        <v>50</v>
      </c>
      <c r="H7341" s="25">
        <v>124271.65</v>
      </c>
      <c r="I7341" s="13">
        <v>47170.719999999899</v>
      </c>
      <c r="J7341" s="13">
        <f t="shared" si="114"/>
        <v>77100.930000000095</v>
      </c>
    </row>
    <row r="7342" spans="1:10" x14ac:dyDescent="0.25">
      <c r="A7342" s="19">
        <v>7334</v>
      </c>
      <c r="B7342" s="16" t="s">
        <v>24</v>
      </c>
      <c r="C7342" s="21" t="s">
        <v>25</v>
      </c>
      <c r="D7342" s="34" t="s">
        <v>1739</v>
      </c>
      <c r="E7342" s="21" t="s">
        <v>1263</v>
      </c>
      <c r="F7342" s="36">
        <v>37530</v>
      </c>
      <c r="G7342" s="12">
        <v>50</v>
      </c>
      <c r="H7342" s="25">
        <v>60417.14</v>
      </c>
      <c r="I7342" s="13">
        <v>19324.18</v>
      </c>
      <c r="J7342" s="13">
        <f t="shared" si="114"/>
        <v>41092.959999999999</v>
      </c>
    </row>
    <row r="7343" spans="1:10" x14ac:dyDescent="0.25">
      <c r="A7343" s="19">
        <v>7335</v>
      </c>
      <c r="B7343" s="16" t="s">
        <v>24</v>
      </c>
      <c r="C7343" s="21" t="s">
        <v>25</v>
      </c>
      <c r="D7343" s="34">
        <v>200710000006711</v>
      </c>
      <c r="E7343" s="21" t="s">
        <v>677</v>
      </c>
      <c r="F7343" s="36">
        <v>38990</v>
      </c>
      <c r="G7343" s="12">
        <v>50</v>
      </c>
      <c r="H7343" s="25">
        <v>243324.31</v>
      </c>
      <c r="I7343" s="13">
        <v>60535.080000000104</v>
      </c>
      <c r="J7343" s="13">
        <f t="shared" si="114"/>
        <v>182789.22999999989</v>
      </c>
    </row>
    <row r="7344" spans="1:10" x14ac:dyDescent="0.25">
      <c r="A7344" s="19">
        <v>7336</v>
      </c>
      <c r="B7344" s="16" t="s">
        <v>24</v>
      </c>
      <c r="C7344" s="21" t="s">
        <v>25</v>
      </c>
      <c r="D7344" s="34">
        <v>200810000015201</v>
      </c>
      <c r="E7344" s="21" t="s">
        <v>677</v>
      </c>
      <c r="F7344" s="36">
        <v>39355</v>
      </c>
      <c r="G7344" s="12">
        <v>50</v>
      </c>
      <c r="H7344" s="25">
        <v>334515.65000000002</v>
      </c>
      <c r="I7344" s="13">
        <v>73199.089999999793</v>
      </c>
      <c r="J7344" s="13">
        <f t="shared" si="114"/>
        <v>261316.56000000023</v>
      </c>
    </row>
    <row r="7345" spans="1:10" x14ac:dyDescent="0.25">
      <c r="A7345" s="19">
        <v>7337</v>
      </c>
      <c r="B7345" s="16" t="s">
        <v>24</v>
      </c>
      <c r="C7345" s="21" t="s">
        <v>25</v>
      </c>
      <c r="D7345" s="34">
        <v>200810000015293</v>
      </c>
      <c r="E7345" s="21" t="s">
        <v>677</v>
      </c>
      <c r="F7345" s="36">
        <v>39355</v>
      </c>
      <c r="G7345" s="12">
        <v>50</v>
      </c>
      <c r="H7345" s="25">
        <v>38132.519999999997</v>
      </c>
      <c r="I7345" s="13">
        <v>9411.8200000000106</v>
      </c>
      <c r="J7345" s="13">
        <f t="shared" si="114"/>
        <v>28720.699999999986</v>
      </c>
    </row>
    <row r="7346" spans="1:10" x14ac:dyDescent="0.25">
      <c r="A7346" s="19">
        <v>7338</v>
      </c>
      <c r="B7346" s="16" t="s">
        <v>24</v>
      </c>
      <c r="C7346" s="21" t="s">
        <v>25</v>
      </c>
      <c r="D7346" s="34">
        <v>200910000020002</v>
      </c>
      <c r="E7346" s="21" t="s">
        <v>677</v>
      </c>
      <c r="F7346" s="36">
        <v>39538</v>
      </c>
      <c r="G7346" s="12">
        <v>50</v>
      </c>
      <c r="H7346" s="25">
        <v>151145.82</v>
      </c>
      <c r="I7346" s="13">
        <v>31738.55</v>
      </c>
      <c r="J7346" s="13">
        <f t="shared" si="114"/>
        <v>119407.27</v>
      </c>
    </row>
    <row r="7347" spans="1:10" x14ac:dyDescent="0.25">
      <c r="A7347" s="19">
        <v>7339</v>
      </c>
      <c r="B7347" s="16" t="s">
        <v>24</v>
      </c>
      <c r="C7347" s="21" t="s">
        <v>25</v>
      </c>
      <c r="D7347" s="34">
        <v>200910000020073</v>
      </c>
      <c r="E7347" s="21" t="s">
        <v>677</v>
      </c>
      <c r="F7347" s="36">
        <v>39538</v>
      </c>
      <c r="G7347" s="12">
        <v>50</v>
      </c>
      <c r="H7347" s="25">
        <v>239613.93</v>
      </c>
      <c r="I7347" s="13">
        <v>50315.77</v>
      </c>
      <c r="J7347" s="13">
        <f t="shared" si="114"/>
        <v>189298.16</v>
      </c>
    </row>
    <row r="7348" spans="1:10" x14ac:dyDescent="0.25">
      <c r="A7348" s="19">
        <v>7340</v>
      </c>
      <c r="B7348" s="16" t="s">
        <v>24</v>
      </c>
      <c r="C7348" s="21" t="s">
        <v>25</v>
      </c>
      <c r="D7348" s="34">
        <v>201010000034940</v>
      </c>
      <c r="E7348" s="21" t="s">
        <v>677</v>
      </c>
      <c r="F7348" s="36">
        <v>40268</v>
      </c>
      <c r="G7348" s="12">
        <v>50</v>
      </c>
      <c r="H7348" s="25">
        <v>150969.94</v>
      </c>
      <c r="I7348" s="13">
        <v>25668.94</v>
      </c>
      <c r="J7348" s="13">
        <f t="shared" si="114"/>
        <v>125301</v>
      </c>
    </row>
    <row r="7349" spans="1:10" x14ac:dyDescent="0.25">
      <c r="A7349" s="19">
        <v>7341</v>
      </c>
      <c r="B7349" s="16" t="s">
        <v>24</v>
      </c>
      <c r="C7349" s="21" t="s">
        <v>25</v>
      </c>
      <c r="D7349" s="34">
        <v>201110000040999</v>
      </c>
      <c r="E7349" s="21" t="s">
        <v>677</v>
      </c>
      <c r="F7349" s="36">
        <v>40633</v>
      </c>
      <c r="G7349" s="12">
        <v>50</v>
      </c>
      <c r="H7349" s="25">
        <v>87636.9</v>
      </c>
      <c r="I7349" s="13">
        <v>13147.93</v>
      </c>
      <c r="J7349" s="13">
        <f t="shared" si="114"/>
        <v>74488.97</v>
      </c>
    </row>
    <row r="7350" spans="1:10" x14ac:dyDescent="0.25">
      <c r="A7350" s="19">
        <v>7342</v>
      </c>
      <c r="B7350" s="16" t="s">
        <v>24</v>
      </c>
      <c r="C7350" s="21" t="s">
        <v>25</v>
      </c>
      <c r="D7350" s="34">
        <v>201110000041041</v>
      </c>
      <c r="E7350" s="21" t="s">
        <v>677</v>
      </c>
      <c r="F7350" s="36">
        <v>40633</v>
      </c>
      <c r="G7350" s="12">
        <v>50</v>
      </c>
      <c r="H7350" s="25">
        <v>20279.150000000001</v>
      </c>
      <c r="I7350" s="13">
        <v>3042.55</v>
      </c>
      <c r="J7350" s="13">
        <f t="shared" si="114"/>
        <v>17236.600000000002</v>
      </c>
    </row>
    <row r="7351" spans="1:10" x14ac:dyDescent="0.25">
      <c r="A7351" s="19">
        <v>7343</v>
      </c>
      <c r="B7351" s="16" t="s">
        <v>24</v>
      </c>
      <c r="C7351" s="21" t="s">
        <v>25</v>
      </c>
      <c r="D7351" s="34">
        <v>199000000169530</v>
      </c>
      <c r="E7351" s="21" t="s">
        <v>6179</v>
      </c>
      <c r="F7351" s="36">
        <v>33147</v>
      </c>
      <c r="G7351" s="12">
        <v>50</v>
      </c>
      <c r="H7351" s="25">
        <v>2910.85</v>
      </c>
      <c r="I7351" s="13">
        <v>1614.63</v>
      </c>
      <c r="J7351" s="13">
        <f t="shared" si="114"/>
        <v>1296.2199999999998</v>
      </c>
    </row>
    <row r="7352" spans="1:10" x14ac:dyDescent="0.25">
      <c r="A7352" s="19">
        <v>7344</v>
      </c>
      <c r="B7352" s="16" t="s">
        <v>24</v>
      </c>
      <c r="C7352" s="21" t="s">
        <v>25</v>
      </c>
      <c r="D7352" s="34" t="s">
        <v>1876</v>
      </c>
      <c r="E7352" s="21" t="s">
        <v>1877</v>
      </c>
      <c r="F7352" s="36">
        <v>38626</v>
      </c>
      <c r="G7352" s="12">
        <v>50</v>
      </c>
      <c r="H7352" s="25">
        <v>45918.16</v>
      </c>
      <c r="I7352" s="13">
        <v>11937.62</v>
      </c>
      <c r="J7352" s="13">
        <f t="shared" si="114"/>
        <v>33980.54</v>
      </c>
    </row>
    <row r="7353" spans="1:10" x14ac:dyDescent="0.25">
      <c r="A7353" s="19">
        <v>7345</v>
      </c>
      <c r="B7353" s="16" t="s">
        <v>24</v>
      </c>
      <c r="C7353" s="21" t="s">
        <v>25</v>
      </c>
      <c r="D7353" s="34">
        <v>199200000169480</v>
      </c>
      <c r="E7353" s="21" t="s">
        <v>911</v>
      </c>
      <c r="F7353" s="36">
        <v>33878</v>
      </c>
      <c r="G7353" s="12">
        <v>50</v>
      </c>
      <c r="H7353" s="25">
        <v>20450.21</v>
      </c>
      <c r="I7353" s="13">
        <v>10522.43</v>
      </c>
      <c r="J7353" s="13">
        <f t="shared" si="114"/>
        <v>9927.7799999999988</v>
      </c>
    </row>
    <row r="7354" spans="1:10" x14ac:dyDescent="0.25">
      <c r="A7354" s="19">
        <v>7346</v>
      </c>
      <c r="B7354" s="16" t="s">
        <v>24</v>
      </c>
      <c r="C7354" s="21" t="s">
        <v>25</v>
      </c>
      <c r="D7354" s="34">
        <v>199300000169490</v>
      </c>
      <c r="E7354" s="21" t="s">
        <v>911</v>
      </c>
      <c r="F7354" s="36">
        <v>34243</v>
      </c>
      <c r="G7354" s="12">
        <v>50</v>
      </c>
      <c r="H7354" s="25">
        <v>24644.79</v>
      </c>
      <c r="I7354" s="13">
        <v>12185.37</v>
      </c>
      <c r="J7354" s="13">
        <f t="shared" si="114"/>
        <v>12459.42</v>
      </c>
    </row>
    <row r="7355" spans="1:10" x14ac:dyDescent="0.25">
      <c r="A7355" s="19">
        <v>7347</v>
      </c>
      <c r="B7355" s="16" t="s">
        <v>24</v>
      </c>
      <c r="C7355" s="21" t="s">
        <v>25</v>
      </c>
      <c r="D7355" s="34">
        <v>199400000169500</v>
      </c>
      <c r="E7355" s="21" t="s">
        <v>911</v>
      </c>
      <c r="F7355" s="36">
        <v>34608</v>
      </c>
      <c r="G7355" s="12">
        <v>50</v>
      </c>
      <c r="H7355" s="25">
        <v>65212.79</v>
      </c>
      <c r="I7355" s="13">
        <v>30933.02</v>
      </c>
      <c r="J7355" s="13">
        <f t="shared" si="114"/>
        <v>34279.770000000004</v>
      </c>
    </row>
    <row r="7356" spans="1:10" x14ac:dyDescent="0.25">
      <c r="A7356" s="19">
        <v>7348</v>
      </c>
      <c r="B7356" s="16" t="s">
        <v>24</v>
      </c>
      <c r="C7356" s="21" t="s">
        <v>25</v>
      </c>
      <c r="D7356" s="34">
        <v>199600000169560</v>
      </c>
      <c r="E7356" s="21" t="s">
        <v>911</v>
      </c>
      <c r="F7356" s="36">
        <v>35339</v>
      </c>
      <c r="G7356" s="12">
        <v>50</v>
      </c>
      <c r="H7356" s="25">
        <v>95359.3</v>
      </c>
      <c r="I7356" s="13">
        <v>41399.64</v>
      </c>
      <c r="J7356" s="13">
        <f t="shared" si="114"/>
        <v>53959.66</v>
      </c>
    </row>
    <row r="7357" spans="1:10" x14ac:dyDescent="0.25">
      <c r="A7357" s="19">
        <v>7349</v>
      </c>
      <c r="B7357" s="16" t="s">
        <v>24</v>
      </c>
      <c r="C7357" s="21" t="s">
        <v>25</v>
      </c>
      <c r="D7357" s="34">
        <v>199800000169580</v>
      </c>
      <c r="E7357" s="21" t="s">
        <v>911</v>
      </c>
      <c r="F7357" s="36">
        <v>36068</v>
      </c>
      <c r="G7357" s="12">
        <v>50</v>
      </c>
      <c r="H7357" s="25">
        <v>130508.07</v>
      </c>
      <c r="I7357" s="13">
        <v>53417.83</v>
      </c>
      <c r="J7357" s="13">
        <f t="shared" si="114"/>
        <v>77090.240000000005</v>
      </c>
    </row>
    <row r="7358" spans="1:10" x14ac:dyDescent="0.25">
      <c r="A7358" s="19">
        <v>7350</v>
      </c>
      <c r="B7358" s="16" t="s">
        <v>24</v>
      </c>
      <c r="C7358" s="21" t="s">
        <v>25</v>
      </c>
      <c r="D7358" s="34">
        <v>199900000168450</v>
      </c>
      <c r="E7358" s="21" t="s">
        <v>911</v>
      </c>
      <c r="F7358" s="36">
        <v>36433</v>
      </c>
      <c r="G7358" s="12">
        <v>50</v>
      </c>
      <c r="H7358" s="25">
        <v>175120.1</v>
      </c>
      <c r="I7358" s="13">
        <v>70578.840000000098</v>
      </c>
      <c r="J7358" s="13">
        <f t="shared" si="114"/>
        <v>104541.25999999991</v>
      </c>
    </row>
    <row r="7359" spans="1:10" x14ac:dyDescent="0.25">
      <c r="A7359" s="19">
        <v>7351</v>
      </c>
      <c r="B7359" s="16" t="s">
        <v>24</v>
      </c>
      <c r="C7359" s="21" t="s">
        <v>25</v>
      </c>
      <c r="D7359" s="34">
        <v>200000000169540</v>
      </c>
      <c r="E7359" s="21" t="s">
        <v>911</v>
      </c>
      <c r="F7359" s="36">
        <v>36799</v>
      </c>
      <c r="G7359" s="12">
        <v>50</v>
      </c>
      <c r="H7359" s="25">
        <v>12012.93</v>
      </c>
      <c r="I7359" s="13">
        <v>4559.6000000000004</v>
      </c>
      <c r="J7359" s="13">
        <f t="shared" si="114"/>
        <v>7453.33</v>
      </c>
    </row>
    <row r="7360" spans="1:10" x14ac:dyDescent="0.25">
      <c r="A7360" s="19">
        <v>7352</v>
      </c>
      <c r="B7360" s="16" t="s">
        <v>24</v>
      </c>
      <c r="C7360" s="21" t="s">
        <v>25</v>
      </c>
      <c r="D7360" s="34">
        <v>200100000169550</v>
      </c>
      <c r="E7360" s="21" t="s">
        <v>911</v>
      </c>
      <c r="F7360" s="36">
        <v>37164</v>
      </c>
      <c r="G7360" s="12">
        <v>50</v>
      </c>
      <c r="H7360" s="25">
        <v>28995.16</v>
      </c>
      <c r="I7360" s="13">
        <v>10074.450000000001</v>
      </c>
      <c r="J7360" s="13">
        <f t="shared" si="114"/>
        <v>18920.71</v>
      </c>
    </row>
    <row r="7361" spans="1:10" x14ac:dyDescent="0.25">
      <c r="A7361" s="19">
        <v>7353</v>
      </c>
      <c r="B7361" s="16" t="s">
        <v>24</v>
      </c>
      <c r="C7361" s="21" t="s">
        <v>25</v>
      </c>
      <c r="D7361" s="34" t="s">
        <v>1548</v>
      </c>
      <c r="E7361" s="21" t="s">
        <v>911</v>
      </c>
      <c r="F7361" s="36">
        <v>37530</v>
      </c>
      <c r="G7361" s="12">
        <v>50</v>
      </c>
      <c r="H7361" s="25">
        <v>80095.87</v>
      </c>
      <c r="I7361" s="13">
        <v>25618.13</v>
      </c>
      <c r="J7361" s="13">
        <f t="shared" si="114"/>
        <v>54477.739999999991</v>
      </c>
    </row>
    <row r="7362" spans="1:10" x14ac:dyDescent="0.25">
      <c r="A7362" s="19">
        <v>7354</v>
      </c>
      <c r="B7362" s="16" t="s">
        <v>24</v>
      </c>
      <c r="C7362" s="21" t="s">
        <v>25</v>
      </c>
      <c r="D7362" s="34">
        <v>200710000006712</v>
      </c>
      <c r="E7362" s="21" t="s">
        <v>570</v>
      </c>
      <c r="F7362" s="36">
        <v>38990</v>
      </c>
      <c r="G7362" s="12">
        <v>50</v>
      </c>
      <c r="H7362" s="25">
        <v>452255.58</v>
      </c>
      <c r="I7362" s="13">
        <v>108541.21</v>
      </c>
      <c r="J7362" s="13">
        <f t="shared" si="114"/>
        <v>343714.37</v>
      </c>
    </row>
    <row r="7363" spans="1:10" x14ac:dyDescent="0.25">
      <c r="A7363" s="19">
        <v>7355</v>
      </c>
      <c r="B7363" s="16" t="s">
        <v>24</v>
      </c>
      <c r="C7363" s="21" t="s">
        <v>25</v>
      </c>
      <c r="D7363" s="34">
        <v>200810000015202</v>
      </c>
      <c r="E7363" s="21" t="s">
        <v>570</v>
      </c>
      <c r="F7363" s="36">
        <v>39355</v>
      </c>
      <c r="G7363" s="12">
        <v>50</v>
      </c>
      <c r="H7363" s="25">
        <v>348298.04</v>
      </c>
      <c r="I7363" s="13">
        <v>76625.429999999993</v>
      </c>
      <c r="J7363" s="13">
        <f t="shared" si="114"/>
        <v>271672.61</v>
      </c>
    </row>
    <row r="7364" spans="1:10" x14ac:dyDescent="0.25">
      <c r="A7364" s="19">
        <v>7356</v>
      </c>
      <c r="B7364" s="16" t="s">
        <v>24</v>
      </c>
      <c r="C7364" s="21" t="s">
        <v>25</v>
      </c>
      <c r="D7364" s="34">
        <v>200810000015294</v>
      </c>
      <c r="E7364" s="21" t="s">
        <v>570</v>
      </c>
      <c r="F7364" s="36">
        <v>39355</v>
      </c>
      <c r="G7364" s="12">
        <v>50</v>
      </c>
      <c r="H7364" s="25">
        <v>201602.46</v>
      </c>
      <c r="I7364" s="13">
        <v>44352.63</v>
      </c>
      <c r="J7364" s="13">
        <f t="shared" si="114"/>
        <v>157249.82999999999</v>
      </c>
    </row>
    <row r="7365" spans="1:10" x14ac:dyDescent="0.25">
      <c r="A7365" s="19">
        <v>7357</v>
      </c>
      <c r="B7365" s="16" t="s">
        <v>24</v>
      </c>
      <c r="C7365" s="21" t="s">
        <v>25</v>
      </c>
      <c r="D7365" s="34">
        <v>200910000020003</v>
      </c>
      <c r="E7365" s="21" t="s">
        <v>570</v>
      </c>
      <c r="F7365" s="36">
        <v>39538</v>
      </c>
      <c r="G7365" s="12">
        <v>50</v>
      </c>
      <c r="H7365" s="25">
        <v>316332.13</v>
      </c>
      <c r="I7365" s="13">
        <v>70233.160000000105</v>
      </c>
      <c r="J7365" s="13">
        <f t="shared" si="114"/>
        <v>246098.96999999991</v>
      </c>
    </row>
    <row r="7366" spans="1:10" x14ac:dyDescent="0.25">
      <c r="A7366" s="19">
        <v>7358</v>
      </c>
      <c r="B7366" s="16" t="s">
        <v>24</v>
      </c>
      <c r="C7366" s="21" t="s">
        <v>25</v>
      </c>
      <c r="D7366" s="34">
        <v>200910000020074</v>
      </c>
      <c r="E7366" s="21" t="s">
        <v>570</v>
      </c>
      <c r="F7366" s="36">
        <v>39538</v>
      </c>
      <c r="G7366" s="12">
        <v>50</v>
      </c>
      <c r="H7366" s="25">
        <v>220222.21</v>
      </c>
      <c r="I7366" s="13">
        <v>51350.64</v>
      </c>
      <c r="J7366" s="13">
        <f t="shared" si="114"/>
        <v>168871.57</v>
      </c>
    </row>
    <row r="7367" spans="1:10" x14ac:dyDescent="0.25">
      <c r="A7367" s="19">
        <v>7359</v>
      </c>
      <c r="B7367" s="16" t="s">
        <v>24</v>
      </c>
      <c r="C7367" s="21" t="s">
        <v>25</v>
      </c>
      <c r="D7367" s="34">
        <v>201010000034941</v>
      </c>
      <c r="E7367" s="21" t="s">
        <v>570</v>
      </c>
      <c r="F7367" s="36">
        <v>40268</v>
      </c>
      <c r="G7367" s="12">
        <v>50</v>
      </c>
      <c r="H7367" s="25">
        <v>148182.79999999999</v>
      </c>
      <c r="I7367" s="13">
        <v>25195.26</v>
      </c>
      <c r="J7367" s="13">
        <f t="shared" si="114"/>
        <v>122987.54</v>
      </c>
    </row>
    <row r="7368" spans="1:10" x14ac:dyDescent="0.25">
      <c r="A7368" s="19">
        <v>7360</v>
      </c>
      <c r="B7368" s="16" t="s">
        <v>24</v>
      </c>
      <c r="C7368" s="21" t="s">
        <v>25</v>
      </c>
      <c r="D7368" s="34">
        <v>201110000041000</v>
      </c>
      <c r="E7368" s="21" t="s">
        <v>570</v>
      </c>
      <c r="F7368" s="36">
        <v>40633</v>
      </c>
      <c r="G7368" s="12">
        <v>50</v>
      </c>
      <c r="H7368" s="25">
        <v>243981.14</v>
      </c>
      <c r="I7368" s="13">
        <v>36603.74</v>
      </c>
      <c r="J7368" s="13">
        <f t="shared" si="114"/>
        <v>207377.40000000002</v>
      </c>
    </row>
    <row r="7369" spans="1:10" x14ac:dyDescent="0.25">
      <c r="A7369" s="19">
        <v>7361</v>
      </c>
      <c r="B7369" s="16" t="s">
        <v>24</v>
      </c>
      <c r="C7369" s="21" t="s">
        <v>25</v>
      </c>
      <c r="D7369" s="34">
        <v>200710000006584</v>
      </c>
      <c r="E7369" s="21" t="s">
        <v>1489</v>
      </c>
      <c r="F7369" s="36">
        <v>38990</v>
      </c>
      <c r="G7369" s="12">
        <v>50</v>
      </c>
      <c r="H7369" s="25">
        <v>77975.100000000006</v>
      </c>
      <c r="I7369" s="13">
        <v>18714.060000000001</v>
      </c>
      <c r="J7369" s="13">
        <f t="shared" ref="J7369:J7432" si="115">SUM(H7369-I7369)</f>
        <v>59261.040000000008</v>
      </c>
    </row>
    <row r="7370" spans="1:10" x14ac:dyDescent="0.25">
      <c r="A7370" s="19">
        <v>7362</v>
      </c>
      <c r="B7370" s="16" t="s">
        <v>24</v>
      </c>
      <c r="C7370" s="21" t="s">
        <v>25</v>
      </c>
      <c r="D7370" s="34">
        <v>200100000168500</v>
      </c>
      <c r="E7370" s="21" t="s">
        <v>1625</v>
      </c>
      <c r="F7370" s="36">
        <v>37164</v>
      </c>
      <c r="G7370" s="12">
        <v>50</v>
      </c>
      <c r="H7370" s="25">
        <v>74083.19</v>
      </c>
      <c r="I7370" s="13">
        <v>25740.25</v>
      </c>
      <c r="J7370" s="13">
        <f t="shared" si="115"/>
        <v>48342.94</v>
      </c>
    </row>
    <row r="7371" spans="1:10" x14ac:dyDescent="0.25">
      <c r="A7371" s="19">
        <v>7363</v>
      </c>
      <c r="B7371" s="16" t="s">
        <v>24</v>
      </c>
      <c r="C7371" s="21" t="s">
        <v>25</v>
      </c>
      <c r="D7371" s="34">
        <v>200100000168310</v>
      </c>
      <c r="E7371" s="21" t="s">
        <v>1995</v>
      </c>
      <c r="F7371" s="36">
        <v>37164</v>
      </c>
      <c r="G7371" s="12">
        <v>50</v>
      </c>
      <c r="H7371" s="25">
        <v>44889.45</v>
      </c>
      <c r="I7371" s="13">
        <v>15596.64</v>
      </c>
      <c r="J7371" s="13">
        <f t="shared" si="115"/>
        <v>29292.809999999998</v>
      </c>
    </row>
    <row r="7372" spans="1:10" x14ac:dyDescent="0.25">
      <c r="A7372" s="19">
        <v>7364</v>
      </c>
      <c r="B7372" s="16" t="s">
        <v>24</v>
      </c>
      <c r="C7372" s="21" t="s">
        <v>25</v>
      </c>
      <c r="D7372" s="34" t="s">
        <v>5638</v>
      </c>
      <c r="E7372" s="21" t="s">
        <v>5639</v>
      </c>
      <c r="F7372" s="36">
        <v>38261</v>
      </c>
      <c r="G7372" s="12">
        <v>50</v>
      </c>
      <c r="H7372" s="25">
        <v>2768.9</v>
      </c>
      <c r="I7372" s="13">
        <v>774.75000000000102</v>
      </c>
      <c r="J7372" s="13">
        <f t="shared" si="115"/>
        <v>1994.1499999999992</v>
      </c>
    </row>
    <row r="7373" spans="1:10" x14ac:dyDescent="0.25">
      <c r="A7373" s="19">
        <v>7365</v>
      </c>
      <c r="B7373" s="16" t="s">
        <v>24</v>
      </c>
      <c r="C7373" s="21" t="s">
        <v>25</v>
      </c>
      <c r="D7373" s="34" t="s">
        <v>4511</v>
      </c>
      <c r="E7373" s="21" t="s">
        <v>4512</v>
      </c>
      <c r="F7373" s="36">
        <v>38261</v>
      </c>
      <c r="G7373" s="12">
        <v>50</v>
      </c>
      <c r="H7373" s="25">
        <v>5480.11</v>
      </c>
      <c r="I7373" s="13">
        <v>1533.87</v>
      </c>
      <c r="J7373" s="13">
        <f t="shared" si="115"/>
        <v>3946.24</v>
      </c>
    </row>
    <row r="7374" spans="1:10" x14ac:dyDescent="0.25">
      <c r="A7374" s="19">
        <v>7366</v>
      </c>
      <c r="B7374" s="16" t="s">
        <v>24</v>
      </c>
      <c r="C7374" s="21" t="s">
        <v>25</v>
      </c>
      <c r="D7374" s="34">
        <v>199200000167910</v>
      </c>
      <c r="E7374" s="21" t="s">
        <v>800</v>
      </c>
      <c r="F7374" s="36">
        <v>33878</v>
      </c>
      <c r="G7374" s="12">
        <v>50</v>
      </c>
      <c r="H7374" s="25">
        <v>132.1</v>
      </c>
      <c r="I7374" s="13">
        <v>67.989999999999796</v>
      </c>
      <c r="J7374" s="13">
        <f t="shared" si="115"/>
        <v>64.110000000000198</v>
      </c>
    </row>
    <row r="7375" spans="1:10" x14ac:dyDescent="0.25">
      <c r="A7375" s="19">
        <v>7367</v>
      </c>
      <c r="B7375" s="16" t="s">
        <v>24</v>
      </c>
      <c r="C7375" s="21" t="s">
        <v>25</v>
      </c>
      <c r="D7375" s="34">
        <v>199300000167920</v>
      </c>
      <c r="E7375" s="21" t="s">
        <v>800</v>
      </c>
      <c r="F7375" s="36">
        <v>34243</v>
      </c>
      <c r="G7375" s="12">
        <v>50</v>
      </c>
      <c r="H7375" s="25">
        <v>239.26</v>
      </c>
      <c r="I7375" s="13">
        <v>118.18</v>
      </c>
      <c r="J7375" s="13">
        <f t="shared" si="115"/>
        <v>121.07999999999998</v>
      </c>
    </row>
    <row r="7376" spans="1:10" x14ac:dyDescent="0.25">
      <c r="A7376" s="19">
        <v>7368</v>
      </c>
      <c r="B7376" s="16" t="s">
        <v>24</v>
      </c>
      <c r="C7376" s="21" t="s">
        <v>25</v>
      </c>
      <c r="D7376" s="34">
        <v>199500000167930</v>
      </c>
      <c r="E7376" s="21" t="s">
        <v>800</v>
      </c>
      <c r="F7376" s="36">
        <v>34973</v>
      </c>
      <c r="G7376" s="12">
        <v>50</v>
      </c>
      <c r="H7376" s="25">
        <v>10819.83</v>
      </c>
      <c r="I7376" s="13">
        <v>4914.45</v>
      </c>
      <c r="J7376" s="13">
        <f t="shared" si="115"/>
        <v>5905.38</v>
      </c>
    </row>
    <row r="7377" spans="1:10" x14ac:dyDescent="0.25">
      <c r="A7377" s="19">
        <v>7369</v>
      </c>
      <c r="B7377" s="16" t="s">
        <v>24</v>
      </c>
      <c r="C7377" s="21" t="s">
        <v>25</v>
      </c>
      <c r="D7377" s="34">
        <v>200000000167900</v>
      </c>
      <c r="E7377" s="21" t="s">
        <v>800</v>
      </c>
      <c r="F7377" s="36">
        <v>36799</v>
      </c>
      <c r="G7377" s="12">
        <v>50</v>
      </c>
      <c r="H7377" s="25">
        <v>2485.4299999999998</v>
      </c>
      <c r="I7377" s="13">
        <v>943.08000000000402</v>
      </c>
      <c r="J7377" s="13">
        <f t="shared" si="115"/>
        <v>1542.3499999999958</v>
      </c>
    </row>
    <row r="7378" spans="1:10" x14ac:dyDescent="0.25">
      <c r="A7378" s="19">
        <v>7370</v>
      </c>
      <c r="B7378" s="16" t="s">
        <v>24</v>
      </c>
      <c r="C7378" s="21" t="s">
        <v>25</v>
      </c>
      <c r="D7378" s="34">
        <v>200910000019994</v>
      </c>
      <c r="E7378" s="21" t="s">
        <v>800</v>
      </c>
      <c r="F7378" s="36">
        <v>39538</v>
      </c>
      <c r="G7378" s="12">
        <v>50</v>
      </c>
      <c r="H7378" s="25">
        <v>5580.77</v>
      </c>
      <c r="I7378" s="13">
        <v>1171.71</v>
      </c>
      <c r="J7378" s="13">
        <f t="shared" si="115"/>
        <v>4409.0600000000004</v>
      </c>
    </row>
    <row r="7379" spans="1:10" x14ac:dyDescent="0.25">
      <c r="A7379" s="19">
        <v>7371</v>
      </c>
      <c r="B7379" s="16" t="s">
        <v>24</v>
      </c>
      <c r="C7379" s="21" t="s">
        <v>25</v>
      </c>
      <c r="D7379" s="34">
        <v>201110000040992</v>
      </c>
      <c r="E7379" s="21" t="s">
        <v>800</v>
      </c>
      <c r="F7379" s="36">
        <v>40633</v>
      </c>
      <c r="G7379" s="12">
        <v>50</v>
      </c>
      <c r="H7379" s="25">
        <v>234165.8</v>
      </c>
      <c r="I7379" s="13">
        <v>35131.199999999997</v>
      </c>
      <c r="J7379" s="13">
        <f t="shared" si="115"/>
        <v>199034.59999999998</v>
      </c>
    </row>
    <row r="7380" spans="1:10" x14ac:dyDescent="0.25">
      <c r="A7380" s="19">
        <v>7372</v>
      </c>
      <c r="B7380" s="16" t="s">
        <v>24</v>
      </c>
      <c r="C7380" s="21" t="s">
        <v>25</v>
      </c>
      <c r="D7380" s="34">
        <v>199000000168110</v>
      </c>
      <c r="E7380" s="21" t="s">
        <v>1343</v>
      </c>
      <c r="F7380" s="36">
        <v>33147</v>
      </c>
      <c r="G7380" s="12">
        <v>50</v>
      </c>
      <c r="H7380" s="25">
        <v>2070.84</v>
      </c>
      <c r="I7380" s="13">
        <v>1148.73</v>
      </c>
      <c r="J7380" s="13">
        <f t="shared" si="115"/>
        <v>922.11000000000013</v>
      </c>
    </row>
    <row r="7381" spans="1:10" x14ac:dyDescent="0.25">
      <c r="A7381" s="19">
        <v>7373</v>
      </c>
      <c r="B7381" s="16" t="s">
        <v>24</v>
      </c>
      <c r="C7381" s="21" t="s">
        <v>25</v>
      </c>
      <c r="D7381" s="34">
        <v>199100000168120</v>
      </c>
      <c r="E7381" s="21" t="s">
        <v>1343</v>
      </c>
      <c r="F7381" s="36">
        <v>33512</v>
      </c>
      <c r="G7381" s="12">
        <v>50</v>
      </c>
      <c r="H7381" s="25">
        <v>11705.15</v>
      </c>
      <c r="I7381" s="13">
        <v>6258.0199999999904</v>
      </c>
      <c r="J7381" s="13">
        <f t="shared" si="115"/>
        <v>5447.1300000000092</v>
      </c>
    </row>
    <row r="7382" spans="1:10" x14ac:dyDescent="0.25">
      <c r="A7382" s="19">
        <v>7374</v>
      </c>
      <c r="B7382" s="16" t="s">
        <v>24</v>
      </c>
      <c r="C7382" s="21" t="s">
        <v>25</v>
      </c>
      <c r="D7382" s="34">
        <v>199200000168130</v>
      </c>
      <c r="E7382" s="21" t="s">
        <v>1343</v>
      </c>
      <c r="F7382" s="36">
        <v>33878</v>
      </c>
      <c r="G7382" s="12">
        <v>50</v>
      </c>
      <c r="H7382" s="25">
        <v>1535.52</v>
      </c>
      <c r="I7382" s="13">
        <v>790.02999999999804</v>
      </c>
      <c r="J7382" s="13">
        <f t="shared" si="115"/>
        <v>745.49000000000194</v>
      </c>
    </row>
    <row r="7383" spans="1:10" x14ac:dyDescent="0.25">
      <c r="A7383" s="19">
        <v>7375</v>
      </c>
      <c r="B7383" s="16" t="s">
        <v>24</v>
      </c>
      <c r="C7383" s="21" t="s">
        <v>25</v>
      </c>
      <c r="D7383" s="34">
        <v>199300000168140</v>
      </c>
      <c r="E7383" s="21" t="s">
        <v>1343</v>
      </c>
      <c r="F7383" s="36">
        <v>34243</v>
      </c>
      <c r="G7383" s="12">
        <v>50</v>
      </c>
      <c r="H7383" s="25">
        <v>264.64999999999998</v>
      </c>
      <c r="I7383" s="13">
        <v>130.76</v>
      </c>
      <c r="J7383" s="13">
        <f t="shared" si="115"/>
        <v>133.88999999999999</v>
      </c>
    </row>
    <row r="7384" spans="1:10" x14ac:dyDescent="0.25">
      <c r="A7384" s="19">
        <v>7376</v>
      </c>
      <c r="B7384" s="16" t="s">
        <v>24</v>
      </c>
      <c r="C7384" s="21" t="s">
        <v>25</v>
      </c>
      <c r="D7384" s="34">
        <v>199400000168150</v>
      </c>
      <c r="E7384" s="21" t="s">
        <v>1343</v>
      </c>
      <c r="F7384" s="36">
        <v>34608</v>
      </c>
      <c r="G7384" s="12">
        <v>50</v>
      </c>
      <c r="H7384" s="25">
        <v>23835.05</v>
      </c>
      <c r="I7384" s="13">
        <v>11305.5</v>
      </c>
      <c r="J7384" s="13">
        <f t="shared" si="115"/>
        <v>12529.55</v>
      </c>
    </row>
    <row r="7385" spans="1:10" x14ac:dyDescent="0.25">
      <c r="A7385" s="19">
        <v>7377</v>
      </c>
      <c r="B7385" s="16" t="s">
        <v>24</v>
      </c>
      <c r="C7385" s="21" t="s">
        <v>25</v>
      </c>
      <c r="D7385" s="34">
        <v>199500000168160</v>
      </c>
      <c r="E7385" s="21" t="s">
        <v>1343</v>
      </c>
      <c r="F7385" s="36">
        <v>34973</v>
      </c>
      <c r="G7385" s="12">
        <v>50</v>
      </c>
      <c r="H7385" s="25">
        <v>49178.52</v>
      </c>
      <c r="I7385" s="13">
        <v>22338.71</v>
      </c>
      <c r="J7385" s="13">
        <f t="shared" si="115"/>
        <v>26839.809999999998</v>
      </c>
    </row>
    <row r="7386" spans="1:10" x14ac:dyDescent="0.25">
      <c r="A7386" s="19">
        <v>7378</v>
      </c>
      <c r="B7386" s="16" t="s">
        <v>24</v>
      </c>
      <c r="C7386" s="21" t="s">
        <v>25</v>
      </c>
      <c r="D7386" s="34">
        <v>199600000168170</v>
      </c>
      <c r="E7386" s="21" t="s">
        <v>1343</v>
      </c>
      <c r="F7386" s="36">
        <v>35339</v>
      </c>
      <c r="G7386" s="12">
        <v>50</v>
      </c>
      <c r="H7386" s="25">
        <v>1041.58</v>
      </c>
      <c r="I7386" s="13">
        <v>452.16000000000099</v>
      </c>
      <c r="J7386" s="13">
        <f t="shared" si="115"/>
        <v>589.41999999999894</v>
      </c>
    </row>
    <row r="7387" spans="1:10" x14ac:dyDescent="0.25">
      <c r="A7387" s="19">
        <v>7379</v>
      </c>
      <c r="B7387" s="16" t="s">
        <v>24</v>
      </c>
      <c r="C7387" s="21" t="s">
        <v>25</v>
      </c>
      <c r="D7387" s="34">
        <v>199800000168180</v>
      </c>
      <c r="E7387" s="21" t="s">
        <v>1343</v>
      </c>
      <c r="F7387" s="36">
        <v>36068</v>
      </c>
      <c r="G7387" s="12">
        <v>50</v>
      </c>
      <c r="H7387" s="25">
        <v>19984.87</v>
      </c>
      <c r="I7387" s="13">
        <v>7991.7199999999802</v>
      </c>
      <c r="J7387" s="13">
        <f t="shared" si="115"/>
        <v>11993.15000000002</v>
      </c>
    </row>
    <row r="7388" spans="1:10" x14ac:dyDescent="0.25">
      <c r="A7388" s="19">
        <v>7380</v>
      </c>
      <c r="B7388" s="16" t="s">
        <v>24</v>
      </c>
      <c r="C7388" s="21" t="s">
        <v>25</v>
      </c>
      <c r="D7388" s="34">
        <v>199900000168190</v>
      </c>
      <c r="E7388" s="21" t="s">
        <v>1343</v>
      </c>
      <c r="F7388" s="36">
        <v>36433</v>
      </c>
      <c r="G7388" s="12">
        <v>50</v>
      </c>
      <c r="H7388" s="25">
        <v>122886</v>
      </c>
      <c r="I7388" s="13">
        <v>49526.650000000103</v>
      </c>
      <c r="J7388" s="13">
        <f t="shared" si="115"/>
        <v>73359.349999999889</v>
      </c>
    </row>
    <row r="7389" spans="1:10" x14ac:dyDescent="0.25">
      <c r="A7389" s="19">
        <v>7381</v>
      </c>
      <c r="B7389" s="16" t="s">
        <v>24</v>
      </c>
      <c r="C7389" s="21" t="s">
        <v>25</v>
      </c>
      <c r="D7389" s="34">
        <v>200000000168040</v>
      </c>
      <c r="E7389" s="21" t="s">
        <v>1343</v>
      </c>
      <c r="F7389" s="36">
        <v>36799</v>
      </c>
      <c r="G7389" s="12">
        <v>50</v>
      </c>
      <c r="H7389" s="25">
        <v>29825.200000000001</v>
      </c>
      <c r="I7389" s="13">
        <v>11320.97</v>
      </c>
      <c r="J7389" s="13">
        <f t="shared" si="115"/>
        <v>18504.230000000003</v>
      </c>
    </row>
    <row r="7390" spans="1:10" x14ac:dyDescent="0.25">
      <c r="A7390" s="19">
        <v>7382</v>
      </c>
      <c r="B7390" s="16" t="s">
        <v>24</v>
      </c>
      <c r="C7390" s="21" t="s">
        <v>25</v>
      </c>
      <c r="D7390" s="34">
        <v>200910000019995</v>
      </c>
      <c r="E7390" s="21" t="s">
        <v>1343</v>
      </c>
      <c r="F7390" s="36">
        <v>39538</v>
      </c>
      <c r="G7390" s="12">
        <v>50</v>
      </c>
      <c r="H7390" s="25">
        <v>13393.84</v>
      </c>
      <c r="I7390" s="13">
        <v>2812.59</v>
      </c>
      <c r="J7390" s="13">
        <f t="shared" si="115"/>
        <v>10581.25</v>
      </c>
    </row>
    <row r="7391" spans="1:10" x14ac:dyDescent="0.25">
      <c r="A7391" s="19">
        <v>7383</v>
      </c>
      <c r="B7391" s="16" t="s">
        <v>24</v>
      </c>
      <c r="C7391" s="21" t="s">
        <v>25</v>
      </c>
      <c r="D7391" s="34">
        <v>201010000034933</v>
      </c>
      <c r="E7391" s="21" t="s">
        <v>1343</v>
      </c>
      <c r="F7391" s="36">
        <v>40268</v>
      </c>
      <c r="G7391" s="12">
        <v>50</v>
      </c>
      <c r="H7391" s="25">
        <v>11705.98</v>
      </c>
      <c r="I7391" s="13">
        <v>1990.11</v>
      </c>
      <c r="J7391" s="13">
        <f t="shared" si="115"/>
        <v>9715.869999999999</v>
      </c>
    </row>
    <row r="7392" spans="1:10" x14ac:dyDescent="0.25">
      <c r="A7392" s="19">
        <v>7384</v>
      </c>
      <c r="B7392" s="16" t="s">
        <v>24</v>
      </c>
      <c r="C7392" s="21" t="s">
        <v>25</v>
      </c>
      <c r="D7392" s="34">
        <v>201110000040993</v>
      </c>
      <c r="E7392" s="21" t="s">
        <v>1343</v>
      </c>
      <c r="F7392" s="36">
        <v>40633</v>
      </c>
      <c r="G7392" s="12">
        <v>50</v>
      </c>
      <c r="H7392" s="25">
        <v>1682.63</v>
      </c>
      <c r="I7392" s="13">
        <v>252.59</v>
      </c>
      <c r="J7392" s="13">
        <f t="shared" si="115"/>
        <v>1430.0400000000002</v>
      </c>
    </row>
    <row r="7393" spans="1:10" x14ac:dyDescent="0.25">
      <c r="A7393" s="19">
        <v>7385</v>
      </c>
      <c r="B7393" s="16" t="s">
        <v>24</v>
      </c>
      <c r="C7393" s="21" t="s">
        <v>25</v>
      </c>
      <c r="D7393" s="34">
        <v>199000000167950</v>
      </c>
      <c r="E7393" s="21" t="s">
        <v>1245</v>
      </c>
      <c r="F7393" s="36">
        <v>33147</v>
      </c>
      <c r="G7393" s="12">
        <v>50</v>
      </c>
      <c r="H7393" s="25">
        <v>3426.16</v>
      </c>
      <c r="I7393" s="13">
        <v>1900.67</v>
      </c>
      <c r="J7393" s="13">
        <f t="shared" si="115"/>
        <v>1525.4899999999998</v>
      </c>
    </row>
    <row r="7394" spans="1:10" x14ac:dyDescent="0.25">
      <c r="A7394" s="19">
        <v>7386</v>
      </c>
      <c r="B7394" s="16" t="s">
        <v>24</v>
      </c>
      <c r="C7394" s="21" t="s">
        <v>25</v>
      </c>
      <c r="D7394" s="34">
        <v>199100000167960</v>
      </c>
      <c r="E7394" s="21" t="s">
        <v>1245</v>
      </c>
      <c r="F7394" s="36">
        <v>33512</v>
      </c>
      <c r="G7394" s="12">
        <v>50</v>
      </c>
      <c r="H7394" s="25">
        <v>8788.41</v>
      </c>
      <c r="I7394" s="13">
        <v>4698.5600000000004</v>
      </c>
      <c r="J7394" s="13">
        <f t="shared" si="115"/>
        <v>4089.8499999999995</v>
      </c>
    </row>
    <row r="7395" spans="1:10" x14ac:dyDescent="0.25">
      <c r="A7395" s="19">
        <v>7387</v>
      </c>
      <c r="B7395" s="16" t="s">
        <v>24</v>
      </c>
      <c r="C7395" s="21" t="s">
        <v>25</v>
      </c>
      <c r="D7395" s="34">
        <v>199200000167970</v>
      </c>
      <c r="E7395" s="21" t="s">
        <v>1245</v>
      </c>
      <c r="F7395" s="36">
        <v>33878</v>
      </c>
      <c r="G7395" s="12">
        <v>50</v>
      </c>
      <c r="H7395" s="25">
        <v>865.66</v>
      </c>
      <c r="I7395" s="13">
        <v>445.47000000000099</v>
      </c>
      <c r="J7395" s="13">
        <f t="shared" si="115"/>
        <v>420.18999999999897</v>
      </c>
    </row>
    <row r="7396" spans="1:10" x14ac:dyDescent="0.25">
      <c r="A7396" s="19">
        <v>7388</v>
      </c>
      <c r="B7396" s="16" t="s">
        <v>24</v>
      </c>
      <c r="C7396" s="21" t="s">
        <v>25</v>
      </c>
      <c r="D7396" s="34">
        <v>199400000167980</v>
      </c>
      <c r="E7396" s="21" t="s">
        <v>1245</v>
      </c>
      <c r="F7396" s="36">
        <v>34608</v>
      </c>
      <c r="G7396" s="12">
        <v>50</v>
      </c>
      <c r="H7396" s="25">
        <v>17590.89</v>
      </c>
      <c r="I7396" s="13">
        <v>8343.8499999999694</v>
      </c>
      <c r="J7396" s="13">
        <f t="shared" si="115"/>
        <v>9247.04000000003</v>
      </c>
    </row>
    <row r="7397" spans="1:10" x14ac:dyDescent="0.25">
      <c r="A7397" s="19">
        <v>7389</v>
      </c>
      <c r="B7397" s="16" t="s">
        <v>24</v>
      </c>
      <c r="C7397" s="21" t="s">
        <v>25</v>
      </c>
      <c r="D7397" s="34">
        <v>199500000167990</v>
      </c>
      <c r="E7397" s="21" t="s">
        <v>1245</v>
      </c>
      <c r="F7397" s="36">
        <v>34973</v>
      </c>
      <c r="G7397" s="12">
        <v>50</v>
      </c>
      <c r="H7397" s="25">
        <v>24825.14</v>
      </c>
      <c r="I7397" s="13">
        <v>11276.38</v>
      </c>
      <c r="J7397" s="13">
        <f t="shared" si="115"/>
        <v>13548.76</v>
      </c>
    </row>
    <row r="7398" spans="1:10" x14ac:dyDescent="0.25">
      <c r="A7398" s="19">
        <v>7390</v>
      </c>
      <c r="B7398" s="16" t="s">
        <v>24</v>
      </c>
      <c r="C7398" s="21" t="s">
        <v>25</v>
      </c>
      <c r="D7398" s="34">
        <v>199600000168000</v>
      </c>
      <c r="E7398" s="21" t="s">
        <v>1245</v>
      </c>
      <c r="F7398" s="36">
        <v>35339</v>
      </c>
      <c r="G7398" s="12">
        <v>50</v>
      </c>
      <c r="H7398" s="25">
        <v>8954.68</v>
      </c>
      <c r="I7398" s="13">
        <v>3887.5899999999901</v>
      </c>
      <c r="J7398" s="13">
        <f t="shared" si="115"/>
        <v>5067.0900000000101</v>
      </c>
    </row>
    <row r="7399" spans="1:10" x14ac:dyDescent="0.25">
      <c r="A7399" s="19">
        <v>7391</v>
      </c>
      <c r="B7399" s="16" t="s">
        <v>24</v>
      </c>
      <c r="C7399" s="21" t="s">
        <v>25</v>
      </c>
      <c r="D7399" s="34">
        <v>199800000168020</v>
      </c>
      <c r="E7399" s="21" t="s">
        <v>1245</v>
      </c>
      <c r="F7399" s="36">
        <v>36068</v>
      </c>
      <c r="G7399" s="12">
        <v>50</v>
      </c>
      <c r="H7399" s="25">
        <v>10262.870000000001</v>
      </c>
      <c r="I7399" s="13">
        <v>4103.74999999999</v>
      </c>
      <c r="J7399" s="13">
        <f t="shared" si="115"/>
        <v>6159.1200000000108</v>
      </c>
    </row>
    <row r="7400" spans="1:10" x14ac:dyDescent="0.25">
      <c r="A7400" s="19">
        <v>7392</v>
      </c>
      <c r="B7400" s="16" t="s">
        <v>24</v>
      </c>
      <c r="C7400" s="21" t="s">
        <v>25</v>
      </c>
      <c r="D7400" s="34">
        <v>199900000168030</v>
      </c>
      <c r="E7400" s="21" t="s">
        <v>1245</v>
      </c>
      <c r="F7400" s="36">
        <v>36433</v>
      </c>
      <c r="G7400" s="12">
        <v>50</v>
      </c>
      <c r="H7400" s="25">
        <v>143417.32</v>
      </c>
      <c r="I7400" s="13">
        <v>57801.509999999798</v>
      </c>
      <c r="J7400" s="13">
        <f t="shared" si="115"/>
        <v>85615.810000000201</v>
      </c>
    </row>
    <row r="7401" spans="1:10" x14ac:dyDescent="0.25">
      <c r="A7401" s="19">
        <v>7393</v>
      </c>
      <c r="B7401" s="16" t="s">
        <v>24</v>
      </c>
      <c r="C7401" s="21" t="s">
        <v>25</v>
      </c>
      <c r="D7401" s="34">
        <v>200000000167940</v>
      </c>
      <c r="E7401" s="21" t="s">
        <v>1245</v>
      </c>
      <c r="F7401" s="36">
        <v>36799</v>
      </c>
      <c r="G7401" s="12">
        <v>50</v>
      </c>
      <c r="H7401" s="25">
        <v>5902.9</v>
      </c>
      <c r="I7401" s="13">
        <v>2240.5100000000002</v>
      </c>
      <c r="J7401" s="13">
        <f t="shared" si="115"/>
        <v>3662.3899999999994</v>
      </c>
    </row>
    <row r="7402" spans="1:10" x14ac:dyDescent="0.25">
      <c r="A7402" s="19">
        <v>7394</v>
      </c>
      <c r="B7402" s="16" t="s">
        <v>24</v>
      </c>
      <c r="C7402" s="21" t="s">
        <v>25</v>
      </c>
      <c r="D7402" s="34">
        <v>200910000019996</v>
      </c>
      <c r="E7402" s="21" t="s">
        <v>1245</v>
      </c>
      <c r="F7402" s="36">
        <v>39538</v>
      </c>
      <c r="G7402" s="12">
        <v>50</v>
      </c>
      <c r="H7402" s="25">
        <v>61853.52</v>
      </c>
      <c r="I7402" s="13">
        <v>12988.71</v>
      </c>
      <c r="J7402" s="13">
        <f t="shared" si="115"/>
        <v>48864.81</v>
      </c>
    </row>
    <row r="7403" spans="1:10" x14ac:dyDescent="0.25">
      <c r="A7403" s="19">
        <v>7395</v>
      </c>
      <c r="B7403" s="16" t="s">
        <v>24</v>
      </c>
      <c r="C7403" s="21" t="s">
        <v>25</v>
      </c>
      <c r="D7403" s="34">
        <v>201010000034934</v>
      </c>
      <c r="E7403" s="21" t="s">
        <v>1245</v>
      </c>
      <c r="F7403" s="36">
        <v>40268</v>
      </c>
      <c r="G7403" s="12">
        <v>50</v>
      </c>
      <c r="H7403" s="25">
        <v>15445.39</v>
      </c>
      <c r="I7403" s="13">
        <v>2626.28</v>
      </c>
      <c r="J7403" s="13">
        <f t="shared" si="115"/>
        <v>12819.109999999999</v>
      </c>
    </row>
    <row r="7404" spans="1:10" x14ac:dyDescent="0.25">
      <c r="A7404" s="19">
        <v>7396</v>
      </c>
      <c r="B7404" s="16" t="s">
        <v>24</v>
      </c>
      <c r="C7404" s="21" t="s">
        <v>25</v>
      </c>
      <c r="D7404" s="34">
        <v>201110000040994</v>
      </c>
      <c r="E7404" s="21" t="s">
        <v>1245</v>
      </c>
      <c r="F7404" s="36">
        <v>40633</v>
      </c>
      <c r="G7404" s="12">
        <v>50</v>
      </c>
      <c r="H7404" s="25">
        <v>17761.080000000002</v>
      </c>
      <c r="I7404" s="13">
        <v>2664.82</v>
      </c>
      <c r="J7404" s="13">
        <f t="shared" si="115"/>
        <v>15096.260000000002</v>
      </c>
    </row>
    <row r="7405" spans="1:10" x14ac:dyDescent="0.25">
      <c r="A7405" s="19">
        <v>7397</v>
      </c>
      <c r="B7405" s="16" t="s">
        <v>24</v>
      </c>
      <c r="C7405" s="21" t="s">
        <v>25</v>
      </c>
      <c r="D7405" s="34">
        <v>199000000169350</v>
      </c>
      <c r="E7405" s="21" t="s">
        <v>4758</v>
      </c>
      <c r="F7405" s="36">
        <v>33147</v>
      </c>
      <c r="G7405" s="12">
        <v>50</v>
      </c>
      <c r="H7405" s="25">
        <v>7563.32</v>
      </c>
      <c r="I7405" s="13">
        <v>4195.8999999999996</v>
      </c>
      <c r="J7405" s="13">
        <f t="shared" si="115"/>
        <v>3367.42</v>
      </c>
    </row>
    <row r="7406" spans="1:10" x14ac:dyDescent="0.25">
      <c r="A7406" s="19">
        <v>7398</v>
      </c>
      <c r="B7406" s="16" t="s">
        <v>24</v>
      </c>
      <c r="C7406" s="21" t="s">
        <v>25</v>
      </c>
      <c r="D7406" s="34">
        <v>199100000168750</v>
      </c>
      <c r="E7406" s="21" t="s">
        <v>1369</v>
      </c>
      <c r="F7406" s="36">
        <v>33512</v>
      </c>
      <c r="G7406" s="12">
        <v>50</v>
      </c>
      <c r="H7406" s="25">
        <v>6431.66</v>
      </c>
      <c r="I7406" s="13">
        <v>3438.46000000001</v>
      </c>
      <c r="J7406" s="13">
        <f t="shared" si="115"/>
        <v>2993.1999999999898</v>
      </c>
    </row>
    <row r="7407" spans="1:10" x14ac:dyDescent="0.25">
      <c r="A7407" s="19">
        <v>7399</v>
      </c>
      <c r="B7407" s="16" t="s">
        <v>24</v>
      </c>
      <c r="C7407" s="21" t="s">
        <v>25</v>
      </c>
      <c r="D7407" s="34">
        <v>199200000168760</v>
      </c>
      <c r="E7407" s="21" t="s">
        <v>1369</v>
      </c>
      <c r="F7407" s="36">
        <v>33878</v>
      </c>
      <c r="G7407" s="12">
        <v>50</v>
      </c>
      <c r="H7407" s="25">
        <v>5042.6400000000003</v>
      </c>
      <c r="I7407" s="13">
        <v>2594.39</v>
      </c>
      <c r="J7407" s="13">
        <f t="shared" si="115"/>
        <v>2448.2500000000005</v>
      </c>
    </row>
    <row r="7408" spans="1:10" x14ac:dyDescent="0.25">
      <c r="A7408" s="19">
        <v>7400</v>
      </c>
      <c r="B7408" s="16" t="s">
        <v>24</v>
      </c>
      <c r="C7408" s="21" t="s">
        <v>25</v>
      </c>
      <c r="D7408" s="34">
        <v>199300000168770</v>
      </c>
      <c r="E7408" s="21" t="s">
        <v>1369</v>
      </c>
      <c r="F7408" s="36">
        <v>34243</v>
      </c>
      <c r="G7408" s="12">
        <v>50</v>
      </c>
      <c r="H7408" s="25">
        <v>266.26</v>
      </c>
      <c r="I7408" s="13">
        <v>131.63</v>
      </c>
      <c r="J7408" s="13">
        <f t="shared" si="115"/>
        <v>134.63</v>
      </c>
    </row>
    <row r="7409" spans="1:10" x14ac:dyDescent="0.25">
      <c r="A7409" s="19">
        <v>7401</v>
      </c>
      <c r="B7409" s="16" t="s">
        <v>24</v>
      </c>
      <c r="C7409" s="21" t="s">
        <v>25</v>
      </c>
      <c r="D7409" s="34">
        <v>199400000168780</v>
      </c>
      <c r="E7409" s="21" t="s">
        <v>1369</v>
      </c>
      <c r="F7409" s="36">
        <v>34608</v>
      </c>
      <c r="G7409" s="12">
        <v>50</v>
      </c>
      <c r="H7409" s="25">
        <v>22949.74</v>
      </c>
      <c r="I7409" s="13">
        <v>10885.68</v>
      </c>
      <c r="J7409" s="13">
        <f t="shared" si="115"/>
        <v>12064.060000000001</v>
      </c>
    </row>
    <row r="7410" spans="1:10" x14ac:dyDescent="0.25">
      <c r="A7410" s="19">
        <v>7402</v>
      </c>
      <c r="B7410" s="16" t="s">
        <v>24</v>
      </c>
      <c r="C7410" s="21" t="s">
        <v>25</v>
      </c>
      <c r="D7410" s="34">
        <v>199500000168790</v>
      </c>
      <c r="E7410" s="21" t="s">
        <v>1369</v>
      </c>
      <c r="F7410" s="36">
        <v>34973</v>
      </c>
      <c r="G7410" s="12">
        <v>50</v>
      </c>
      <c r="H7410" s="25">
        <v>30933.33</v>
      </c>
      <c r="I7410" s="13">
        <v>14050.97</v>
      </c>
      <c r="J7410" s="13">
        <f t="shared" si="115"/>
        <v>16882.36</v>
      </c>
    </row>
    <row r="7411" spans="1:10" x14ac:dyDescent="0.25">
      <c r="A7411" s="19">
        <v>7403</v>
      </c>
      <c r="B7411" s="16" t="s">
        <v>24</v>
      </c>
      <c r="C7411" s="21" t="s">
        <v>25</v>
      </c>
      <c r="D7411" s="34">
        <v>199600000168800</v>
      </c>
      <c r="E7411" s="21" t="s">
        <v>1369</v>
      </c>
      <c r="F7411" s="36">
        <v>35339</v>
      </c>
      <c r="G7411" s="12">
        <v>50</v>
      </c>
      <c r="H7411" s="25">
        <v>1667.11</v>
      </c>
      <c r="I7411" s="13">
        <v>723.47000000000105</v>
      </c>
      <c r="J7411" s="13">
        <f t="shared" si="115"/>
        <v>943.63999999999885</v>
      </c>
    </row>
    <row r="7412" spans="1:10" x14ac:dyDescent="0.25">
      <c r="A7412" s="19">
        <v>7404</v>
      </c>
      <c r="B7412" s="16" t="s">
        <v>24</v>
      </c>
      <c r="C7412" s="21" t="s">
        <v>25</v>
      </c>
      <c r="D7412" s="34">
        <v>199800000168820</v>
      </c>
      <c r="E7412" s="21" t="s">
        <v>1369</v>
      </c>
      <c r="F7412" s="36">
        <v>36068</v>
      </c>
      <c r="G7412" s="12">
        <v>50</v>
      </c>
      <c r="H7412" s="25">
        <v>28449.01</v>
      </c>
      <c r="I7412" s="13">
        <v>11376.27</v>
      </c>
      <c r="J7412" s="13">
        <f t="shared" si="115"/>
        <v>17072.739999999998</v>
      </c>
    </row>
    <row r="7413" spans="1:10" x14ac:dyDescent="0.25">
      <c r="A7413" s="19">
        <v>7405</v>
      </c>
      <c r="B7413" s="16" t="s">
        <v>24</v>
      </c>
      <c r="C7413" s="21" t="s">
        <v>25</v>
      </c>
      <c r="D7413" s="34">
        <v>199900000168830</v>
      </c>
      <c r="E7413" s="21" t="s">
        <v>1369</v>
      </c>
      <c r="F7413" s="36">
        <v>36433</v>
      </c>
      <c r="G7413" s="12">
        <v>50</v>
      </c>
      <c r="H7413" s="25">
        <v>54106.07</v>
      </c>
      <c r="I7413" s="13">
        <v>21806.23</v>
      </c>
      <c r="J7413" s="13">
        <f t="shared" si="115"/>
        <v>32299.84</v>
      </c>
    </row>
    <row r="7414" spans="1:10" x14ac:dyDescent="0.25">
      <c r="A7414" s="19">
        <v>7406</v>
      </c>
      <c r="B7414" s="16" t="s">
        <v>24</v>
      </c>
      <c r="C7414" s="21" t="s">
        <v>25</v>
      </c>
      <c r="D7414" s="34">
        <v>200000000168710</v>
      </c>
      <c r="E7414" s="21" t="s">
        <v>1369</v>
      </c>
      <c r="F7414" s="36">
        <v>36799</v>
      </c>
      <c r="G7414" s="12">
        <v>50</v>
      </c>
      <c r="H7414" s="25">
        <v>115324.09</v>
      </c>
      <c r="I7414" s="13">
        <v>43774.559999999998</v>
      </c>
      <c r="J7414" s="13">
        <f t="shared" si="115"/>
        <v>71549.53</v>
      </c>
    </row>
    <row r="7415" spans="1:10" x14ac:dyDescent="0.25">
      <c r="A7415" s="19">
        <v>7407</v>
      </c>
      <c r="B7415" s="16" t="s">
        <v>24</v>
      </c>
      <c r="C7415" s="21" t="s">
        <v>25</v>
      </c>
      <c r="D7415" s="34">
        <v>200910000019997</v>
      </c>
      <c r="E7415" s="21" t="s">
        <v>1369</v>
      </c>
      <c r="F7415" s="36">
        <v>39538</v>
      </c>
      <c r="G7415" s="12">
        <v>50</v>
      </c>
      <c r="H7415" s="25">
        <v>59342.17</v>
      </c>
      <c r="I7415" s="13">
        <v>12461.01</v>
      </c>
      <c r="J7415" s="13">
        <f t="shared" si="115"/>
        <v>46881.159999999996</v>
      </c>
    </row>
    <row r="7416" spans="1:10" x14ac:dyDescent="0.25">
      <c r="A7416" s="19">
        <v>7408</v>
      </c>
      <c r="B7416" s="16" t="s">
        <v>24</v>
      </c>
      <c r="C7416" s="21" t="s">
        <v>25</v>
      </c>
      <c r="D7416" s="34">
        <v>200910000020069</v>
      </c>
      <c r="E7416" s="21" t="s">
        <v>1369</v>
      </c>
      <c r="F7416" s="36">
        <v>39538</v>
      </c>
      <c r="G7416" s="12">
        <v>50</v>
      </c>
      <c r="H7416" s="25">
        <v>3970.75</v>
      </c>
      <c r="I7416" s="13">
        <v>833.81</v>
      </c>
      <c r="J7416" s="13">
        <f t="shared" si="115"/>
        <v>3136.94</v>
      </c>
    </row>
    <row r="7417" spans="1:10" x14ac:dyDescent="0.25">
      <c r="A7417" s="19">
        <v>7409</v>
      </c>
      <c r="B7417" s="16" t="s">
        <v>24</v>
      </c>
      <c r="C7417" s="21" t="s">
        <v>25</v>
      </c>
      <c r="D7417" s="34">
        <v>201010000034935</v>
      </c>
      <c r="E7417" s="21" t="s">
        <v>1369</v>
      </c>
      <c r="F7417" s="36">
        <v>40268</v>
      </c>
      <c r="G7417" s="12">
        <v>50</v>
      </c>
      <c r="H7417" s="25">
        <v>37719.26</v>
      </c>
      <c r="I7417" s="13">
        <v>6413.24</v>
      </c>
      <c r="J7417" s="13">
        <f t="shared" si="115"/>
        <v>31306.020000000004</v>
      </c>
    </row>
    <row r="7418" spans="1:10" x14ac:dyDescent="0.25">
      <c r="A7418" s="19">
        <v>7410</v>
      </c>
      <c r="B7418" s="16" t="s">
        <v>24</v>
      </c>
      <c r="C7418" s="21" t="s">
        <v>25</v>
      </c>
      <c r="D7418" s="34">
        <v>201110000040995</v>
      </c>
      <c r="E7418" s="21" t="s">
        <v>1369</v>
      </c>
      <c r="F7418" s="36">
        <v>40633</v>
      </c>
      <c r="G7418" s="12">
        <v>50</v>
      </c>
      <c r="H7418" s="25">
        <v>37952.620000000003</v>
      </c>
      <c r="I7418" s="13">
        <v>5694.07</v>
      </c>
      <c r="J7418" s="13">
        <f t="shared" si="115"/>
        <v>32258.550000000003</v>
      </c>
    </row>
    <row r="7419" spans="1:10" x14ac:dyDescent="0.25">
      <c r="A7419" s="19">
        <v>7411</v>
      </c>
      <c r="B7419" s="16" t="s">
        <v>24</v>
      </c>
      <c r="C7419" s="21" t="s">
        <v>25</v>
      </c>
      <c r="D7419" s="34" t="s">
        <v>5462</v>
      </c>
      <c r="E7419" s="21" t="s">
        <v>1369</v>
      </c>
      <c r="F7419" s="36">
        <v>38626</v>
      </c>
      <c r="G7419" s="12">
        <v>50</v>
      </c>
      <c r="H7419" s="25">
        <v>3061.21</v>
      </c>
      <c r="I7419" s="13">
        <v>795.92000000000098</v>
      </c>
      <c r="J7419" s="13">
        <f t="shared" si="115"/>
        <v>2265.2899999999991</v>
      </c>
    </row>
    <row r="7420" spans="1:10" x14ac:dyDescent="0.25">
      <c r="A7420" s="19">
        <v>7412</v>
      </c>
      <c r="B7420" s="16" t="s">
        <v>24</v>
      </c>
      <c r="C7420" s="21" t="s">
        <v>25</v>
      </c>
      <c r="D7420" s="34">
        <v>199000000168740</v>
      </c>
      <c r="E7420" s="21" t="s">
        <v>6285</v>
      </c>
      <c r="F7420" s="36">
        <v>33147</v>
      </c>
      <c r="G7420" s="12">
        <v>50</v>
      </c>
      <c r="H7420" s="25">
        <v>2641.1</v>
      </c>
      <c r="I7420" s="13">
        <v>1465.07</v>
      </c>
      <c r="J7420" s="13">
        <f t="shared" si="115"/>
        <v>1176.03</v>
      </c>
    </row>
    <row r="7421" spans="1:10" x14ac:dyDescent="0.25">
      <c r="A7421" s="19">
        <v>7413</v>
      </c>
      <c r="B7421" s="16" t="s">
        <v>24</v>
      </c>
      <c r="C7421" s="21" t="s">
        <v>25</v>
      </c>
      <c r="D7421" s="34">
        <v>199000000168700</v>
      </c>
      <c r="E7421" s="21" t="s">
        <v>5141</v>
      </c>
      <c r="F7421" s="36">
        <v>33147</v>
      </c>
      <c r="G7421" s="12">
        <v>50</v>
      </c>
      <c r="H7421" s="25">
        <v>6103.41</v>
      </c>
      <c r="I7421" s="13">
        <v>3385.8099999999899</v>
      </c>
      <c r="J7421" s="13">
        <f t="shared" si="115"/>
        <v>2717.6000000000099</v>
      </c>
    </row>
    <row r="7422" spans="1:10" x14ac:dyDescent="0.25">
      <c r="A7422" s="19">
        <v>7414</v>
      </c>
      <c r="B7422" s="16" t="s">
        <v>24</v>
      </c>
      <c r="C7422" s="21" t="s">
        <v>25</v>
      </c>
      <c r="D7422" s="34">
        <v>199000000168670</v>
      </c>
      <c r="E7422" s="21" t="s">
        <v>2686</v>
      </c>
      <c r="F7422" s="36">
        <v>33147</v>
      </c>
      <c r="G7422" s="12">
        <v>50</v>
      </c>
      <c r="H7422" s="25">
        <v>30033.37</v>
      </c>
      <c r="I7422" s="13">
        <v>16661.75</v>
      </c>
      <c r="J7422" s="13">
        <f t="shared" si="115"/>
        <v>13371.619999999999</v>
      </c>
    </row>
    <row r="7423" spans="1:10" x14ac:dyDescent="0.25">
      <c r="A7423" s="19">
        <v>7415</v>
      </c>
      <c r="B7423" s="16" t="s">
        <v>24</v>
      </c>
      <c r="C7423" s="21" t="s">
        <v>25</v>
      </c>
      <c r="D7423" s="34">
        <v>199000000169410</v>
      </c>
      <c r="E7423" s="21" t="s">
        <v>7149</v>
      </c>
      <c r="F7423" s="36">
        <v>33147</v>
      </c>
      <c r="G7423" s="12">
        <v>50</v>
      </c>
      <c r="H7423" s="25">
        <v>787.31</v>
      </c>
      <c r="I7423" s="13">
        <v>436.48000000000201</v>
      </c>
      <c r="J7423" s="13">
        <f t="shared" si="115"/>
        <v>350.82999999999794</v>
      </c>
    </row>
    <row r="7424" spans="1:10" x14ac:dyDescent="0.25">
      <c r="A7424" s="19">
        <v>7416</v>
      </c>
      <c r="B7424" s="16" t="s">
        <v>24</v>
      </c>
      <c r="C7424" s="21" t="s">
        <v>25</v>
      </c>
      <c r="D7424" s="34">
        <v>198900000168730</v>
      </c>
      <c r="E7424" s="21" t="s">
        <v>5879</v>
      </c>
      <c r="F7424" s="36">
        <v>32782</v>
      </c>
      <c r="G7424" s="12">
        <v>50</v>
      </c>
      <c r="H7424" s="25">
        <v>1637.62</v>
      </c>
      <c r="I7424" s="13">
        <v>941.47000000000196</v>
      </c>
      <c r="J7424" s="13">
        <f t="shared" si="115"/>
        <v>696.14999999999793</v>
      </c>
    </row>
    <row r="7425" spans="1:10" x14ac:dyDescent="0.25">
      <c r="A7425" s="19">
        <v>7417</v>
      </c>
      <c r="B7425" s="16" t="s">
        <v>24</v>
      </c>
      <c r="C7425" s="21" t="s">
        <v>25</v>
      </c>
      <c r="D7425" s="34">
        <v>198900000168690</v>
      </c>
      <c r="E7425" s="21" t="s">
        <v>6335</v>
      </c>
      <c r="F7425" s="36">
        <v>32782</v>
      </c>
      <c r="G7425" s="12">
        <v>50</v>
      </c>
      <c r="H7425" s="25">
        <v>893.25</v>
      </c>
      <c r="I7425" s="13">
        <v>513.63000000000102</v>
      </c>
      <c r="J7425" s="13">
        <f t="shared" si="115"/>
        <v>379.61999999999898</v>
      </c>
    </row>
    <row r="7426" spans="1:10" x14ac:dyDescent="0.25">
      <c r="A7426" s="19">
        <v>7418</v>
      </c>
      <c r="B7426" s="16" t="s">
        <v>24</v>
      </c>
      <c r="C7426" s="21" t="s">
        <v>25</v>
      </c>
      <c r="D7426" s="34">
        <v>198900000168100</v>
      </c>
      <c r="E7426" s="21" t="s">
        <v>4870</v>
      </c>
      <c r="F7426" s="36">
        <v>32782</v>
      </c>
      <c r="G7426" s="12">
        <v>50</v>
      </c>
      <c r="H7426" s="25">
        <v>1236.53</v>
      </c>
      <c r="I7426" s="13">
        <v>710.93999999999801</v>
      </c>
      <c r="J7426" s="13">
        <f t="shared" si="115"/>
        <v>525.59000000000196</v>
      </c>
    </row>
    <row r="7427" spans="1:10" x14ac:dyDescent="0.25">
      <c r="A7427" s="19">
        <v>7419</v>
      </c>
      <c r="B7427" s="16" t="s">
        <v>24</v>
      </c>
      <c r="C7427" s="21" t="s">
        <v>25</v>
      </c>
      <c r="D7427" s="34">
        <v>198900000168230</v>
      </c>
      <c r="E7427" s="21" t="s">
        <v>1374</v>
      </c>
      <c r="F7427" s="36">
        <v>32782</v>
      </c>
      <c r="G7427" s="12">
        <v>50</v>
      </c>
      <c r="H7427" s="25">
        <v>166895.82</v>
      </c>
      <c r="I7427" s="13">
        <v>95946.7</v>
      </c>
      <c r="J7427" s="13">
        <f t="shared" si="115"/>
        <v>70949.12000000001</v>
      </c>
    </row>
    <row r="7428" spans="1:10" x14ac:dyDescent="0.25">
      <c r="A7428" s="19">
        <v>7420</v>
      </c>
      <c r="B7428" s="16" t="s">
        <v>24</v>
      </c>
      <c r="C7428" s="21" t="s">
        <v>25</v>
      </c>
      <c r="D7428" s="34">
        <v>200810000015290</v>
      </c>
      <c r="E7428" s="21" t="s">
        <v>5043</v>
      </c>
      <c r="F7428" s="36">
        <v>39355</v>
      </c>
      <c r="G7428" s="12">
        <v>50</v>
      </c>
      <c r="H7428" s="25">
        <v>3669.01</v>
      </c>
      <c r="I7428" s="13">
        <v>807.05</v>
      </c>
      <c r="J7428" s="13">
        <f t="shared" si="115"/>
        <v>2861.96</v>
      </c>
    </row>
    <row r="7429" spans="1:10" x14ac:dyDescent="0.25">
      <c r="A7429" s="19">
        <v>7421</v>
      </c>
      <c r="B7429" s="16" t="s">
        <v>24</v>
      </c>
      <c r="C7429" s="21" t="s">
        <v>25</v>
      </c>
      <c r="D7429" s="34">
        <v>198900000168550</v>
      </c>
      <c r="E7429" s="21" t="s">
        <v>4479</v>
      </c>
      <c r="F7429" s="36">
        <v>32782</v>
      </c>
      <c r="G7429" s="12">
        <v>50</v>
      </c>
      <c r="H7429" s="25">
        <v>2957.9</v>
      </c>
      <c r="I7429" s="13">
        <v>1700.36</v>
      </c>
      <c r="J7429" s="13">
        <f t="shared" si="115"/>
        <v>1257.5400000000002</v>
      </c>
    </row>
    <row r="7430" spans="1:10" x14ac:dyDescent="0.25">
      <c r="A7430" s="19">
        <v>7422</v>
      </c>
      <c r="B7430" s="16" t="s">
        <v>24</v>
      </c>
      <c r="C7430" s="21" t="s">
        <v>25</v>
      </c>
      <c r="D7430" s="34" t="s">
        <v>1695</v>
      </c>
      <c r="E7430" s="21" t="s">
        <v>1696</v>
      </c>
      <c r="F7430" s="36">
        <v>38626</v>
      </c>
      <c r="G7430" s="12">
        <v>50</v>
      </c>
      <c r="H7430" s="25">
        <v>59508.99</v>
      </c>
      <c r="I7430" s="13">
        <v>15470.54</v>
      </c>
      <c r="J7430" s="13">
        <f t="shared" si="115"/>
        <v>44038.45</v>
      </c>
    </row>
    <row r="7431" spans="1:10" x14ac:dyDescent="0.25">
      <c r="A7431" s="19">
        <v>7423</v>
      </c>
      <c r="B7431" s="16" t="s">
        <v>24</v>
      </c>
      <c r="C7431" s="21" t="s">
        <v>25</v>
      </c>
      <c r="D7431" s="34">
        <v>198900000167430</v>
      </c>
      <c r="E7431" s="21" t="s">
        <v>1101</v>
      </c>
      <c r="F7431" s="36">
        <v>32782</v>
      </c>
      <c r="G7431" s="12">
        <v>50</v>
      </c>
      <c r="H7431" s="25">
        <v>16650.400000000001</v>
      </c>
      <c r="I7431" s="13">
        <v>9571.8800000000192</v>
      </c>
      <c r="J7431" s="13">
        <f t="shared" si="115"/>
        <v>7078.5199999999822</v>
      </c>
    </row>
    <row r="7432" spans="1:10" x14ac:dyDescent="0.25">
      <c r="A7432" s="19">
        <v>7424</v>
      </c>
      <c r="B7432" s="16" t="s">
        <v>24</v>
      </c>
      <c r="C7432" s="21" t="s">
        <v>25</v>
      </c>
      <c r="D7432" s="34">
        <v>199000000167440</v>
      </c>
      <c r="E7432" s="21" t="s">
        <v>1101</v>
      </c>
      <c r="F7432" s="36">
        <v>33147</v>
      </c>
      <c r="G7432" s="12">
        <v>50</v>
      </c>
      <c r="H7432" s="25">
        <v>30822.82</v>
      </c>
      <c r="I7432" s="13">
        <v>17099.439999999999</v>
      </c>
      <c r="J7432" s="13">
        <f t="shared" si="115"/>
        <v>13723.380000000001</v>
      </c>
    </row>
    <row r="7433" spans="1:10" x14ac:dyDescent="0.25">
      <c r="A7433" s="19">
        <v>7425</v>
      </c>
      <c r="B7433" s="16" t="s">
        <v>24</v>
      </c>
      <c r="C7433" s="21" t="s">
        <v>25</v>
      </c>
      <c r="D7433" s="34">
        <v>199100000167450</v>
      </c>
      <c r="E7433" s="21" t="s">
        <v>1101</v>
      </c>
      <c r="F7433" s="36">
        <v>33512</v>
      </c>
      <c r="G7433" s="12">
        <v>50</v>
      </c>
      <c r="H7433" s="25">
        <v>238936.18</v>
      </c>
      <c r="I7433" s="13">
        <v>130420.92</v>
      </c>
      <c r="J7433" s="13">
        <f t="shared" ref="J7433:J7496" si="116">SUM(H7433-I7433)</f>
        <v>108515.26</v>
      </c>
    </row>
    <row r="7434" spans="1:10" x14ac:dyDescent="0.25">
      <c r="A7434" s="19">
        <v>7426</v>
      </c>
      <c r="B7434" s="16" t="s">
        <v>24</v>
      </c>
      <c r="C7434" s="21" t="s">
        <v>25</v>
      </c>
      <c r="D7434" s="34">
        <v>199200000167460</v>
      </c>
      <c r="E7434" s="21" t="s">
        <v>1101</v>
      </c>
      <c r="F7434" s="36">
        <v>33878</v>
      </c>
      <c r="G7434" s="12">
        <v>50</v>
      </c>
      <c r="H7434" s="25">
        <v>44671.25</v>
      </c>
      <c r="I7434" s="13">
        <v>26251.38</v>
      </c>
      <c r="J7434" s="13">
        <f t="shared" si="116"/>
        <v>18419.87</v>
      </c>
    </row>
    <row r="7435" spans="1:10" x14ac:dyDescent="0.25">
      <c r="A7435" s="19">
        <v>7427</v>
      </c>
      <c r="B7435" s="16" t="s">
        <v>24</v>
      </c>
      <c r="C7435" s="21" t="s">
        <v>25</v>
      </c>
      <c r="D7435" s="34">
        <v>199300000167470</v>
      </c>
      <c r="E7435" s="21" t="s">
        <v>1101</v>
      </c>
      <c r="F7435" s="36">
        <v>34243</v>
      </c>
      <c r="G7435" s="12">
        <v>50</v>
      </c>
      <c r="H7435" s="25">
        <v>37684.519999999997</v>
      </c>
      <c r="I7435" s="13">
        <v>18633.080000000002</v>
      </c>
      <c r="J7435" s="13">
        <f t="shared" si="116"/>
        <v>19051.439999999995</v>
      </c>
    </row>
    <row r="7436" spans="1:10" x14ac:dyDescent="0.25">
      <c r="A7436" s="19">
        <v>7428</v>
      </c>
      <c r="B7436" s="16" t="s">
        <v>24</v>
      </c>
      <c r="C7436" s="21" t="s">
        <v>25</v>
      </c>
      <c r="D7436" s="34">
        <v>199400000167480</v>
      </c>
      <c r="E7436" s="21" t="s">
        <v>1101</v>
      </c>
      <c r="F7436" s="36">
        <v>34608</v>
      </c>
      <c r="G7436" s="12">
        <v>50</v>
      </c>
      <c r="H7436" s="25">
        <v>101862.16</v>
      </c>
      <c r="I7436" s="13">
        <v>48317.120000000003</v>
      </c>
      <c r="J7436" s="13">
        <f t="shared" si="116"/>
        <v>53545.04</v>
      </c>
    </row>
    <row r="7437" spans="1:10" x14ac:dyDescent="0.25">
      <c r="A7437" s="19">
        <v>7429</v>
      </c>
      <c r="B7437" s="16" t="s">
        <v>24</v>
      </c>
      <c r="C7437" s="21" t="s">
        <v>25</v>
      </c>
      <c r="D7437" s="34">
        <v>199500000167490</v>
      </c>
      <c r="E7437" s="21" t="s">
        <v>1101</v>
      </c>
      <c r="F7437" s="36">
        <v>34973</v>
      </c>
      <c r="G7437" s="12">
        <v>50</v>
      </c>
      <c r="H7437" s="25">
        <v>6784.81</v>
      </c>
      <c r="I7437" s="13">
        <v>3081.91</v>
      </c>
      <c r="J7437" s="13">
        <f t="shared" si="116"/>
        <v>3702.9000000000005</v>
      </c>
    </row>
    <row r="7438" spans="1:10" x14ac:dyDescent="0.25">
      <c r="A7438" s="19">
        <v>7430</v>
      </c>
      <c r="B7438" s="16" t="s">
        <v>24</v>
      </c>
      <c r="C7438" s="21" t="s">
        <v>25</v>
      </c>
      <c r="D7438" s="34">
        <v>199600000167500</v>
      </c>
      <c r="E7438" s="21" t="s">
        <v>1101</v>
      </c>
      <c r="F7438" s="36">
        <v>35339</v>
      </c>
      <c r="G7438" s="12">
        <v>50</v>
      </c>
      <c r="H7438" s="25">
        <v>9301.8700000000008</v>
      </c>
      <c r="I7438" s="13">
        <v>4038.08</v>
      </c>
      <c r="J7438" s="13">
        <f t="shared" si="116"/>
        <v>5263.7900000000009</v>
      </c>
    </row>
    <row r="7439" spans="1:10" x14ac:dyDescent="0.25">
      <c r="A7439" s="19">
        <v>7431</v>
      </c>
      <c r="B7439" s="16" t="s">
        <v>24</v>
      </c>
      <c r="C7439" s="21" t="s">
        <v>25</v>
      </c>
      <c r="D7439" s="34">
        <v>199800000167520</v>
      </c>
      <c r="E7439" s="21" t="s">
        <v>1101</v>
      </c>
      <c r="F7439" s="36">
        <v>36068</v>
      </c>
      <c r="G7439" s="12">
        <v>50</v>
      </c>
      <c r="H7439" s="25">
        <v>32919.040000000001</v>
      </c>
      <c r="I7439" s="13">
        <v>13163.56</v>
      </c>
      <c r="J7439" s="13">
        <f t="shared" si="116"/>
        <v>19755.480000000003</v>
      </c>
    </row>
    <row r="7440" spans="1:10" x14ac:dyDescent="0.25">
      <c r="A7440" s="19">
        <v>7432</v>
      </c>
      <c r="B7440" s="16" t="s">
        <v>24</v>
      </c>
      <c r="C7440" s="21" t="s">
        <v>25</v>
      </c>
      <c r="D7440" s="34">
        <v>199900000167530</v>
      </c>
      <c r="E7440" s="21" t="s">
        <v>1101</v>
      </c>
      <c r="F7440" s="36">
        <v>36433</v>
      </c>
      <c r="G7440" s="12">
        <v>50</v>
      </c>
      <c r="H7440" s="25">
        <v>117954.62</v>
      </c>
      <c r="I7440" s="13">
        <v>47539.519999999902</v>
      </c>
      <c r="J7440" s="13">
        <f t="shared" si="116"/>
        <v>70415.100000000093</v>
      </c>
    </row>
    <row r="7441" spans="1:10" x14ac:dyDescent="0.25">
      <c r="A7441" s="19">
        <v>7433</v>
      </c>
      <c r="B7441" s="16" t="s">
        <v>24</v>
      </c>
      <c r="C7441" s="21" t="s">
        <v>25</v>
      </c>
      <c r="D7441" s="34">
        <v>200000000167400</v>
      </c>
      <c r="E7441" s="21" t="s">
        <v>1101</v>
      </c>
      <c r="F7441" s="36">
        <v>36799</v>
      </c>
      <c r="G7441" s="12">
        <v>50</v>
      </c>
      <c r="H7441" s="25">
        <v>15568.5</v>
      </c>
      <c r="I7441" s="13">
        <v>5909.5700000000097</v>
      </c>
      <c r="J7441" s="13">
        <f t="shared" si="116"/>
        <v>9658.9299999999894</v>
      </c>
    </row>
    <row r="7442" spans="1:10" x14ac:dyDescent="0.25">
      <c r="A7442" s="19">
        <v>7434</v>
      </c>
      <c r="B7442" s="16" t="s">
        <v>24</v>
      </c>
      <c r="C7442" s="21" t="s">
        <v>25</v>
      </c>
      <c r="D7442" s="34" t="s">
        <v>1194</v>
      </c>
      <c r="E7442" s="21" t="s">
        <v>1101</v>
      </c>
      <c r="F7442" s="36">
        <v>38261</v>
      </c>
      <c r="G7442" s="12">
        <v>50</v>
      </c>
      <c r="H7442" s="25">
        <v>130080.77</v>
      </c>
      <c r="I7442" s="13">
        <v>36411.21</v>
      </c>
      <c r="J7442" s="13">
        <f t="shared" si="116"/>
        <v>93669.56</v>
      </c>
    </row>
    <row r="7443" spans="1:10" x14ac:dyDescent="0.25">
      <c r="A7443" s="19">
        <v>7435</v>
      </c>
      <c r="B7443" s="16" t="s">
        <v>24</v>
      </c>
      <c r="C7443" s="21" t="s">
        <v>25</v>
      </c>
      <c r="D7443" s="34">
        <v>200910000020079</v>
      </c>
      <c r="E7443" s="21" t="s">
        <v>1023</v>
      </c>
      <c r="F7443" s="36">
        <v>39538</v>
      </c>
      <c r="G7443" s="12">
        <v>50</v>
      </c>
      <c r="H7443" s="25">
        <v>160812.60999999999</v>
      </c>
      <c r="I7443" s="13">
        <v>33768.370000000003</v>
      </c>
      <c r="J7443" s="13">
        <f t="shared" si="116"/>
        <v>127044.23999999999</v>
      </c>
    </row>
    <row r="7444" spans="1:10" x14ac:dyDescent="0.25">
      <c r="A7444" s="19">
        <v>7436</v>
      </c>
      <c r="B7444" s="16" t="s">
        <v>24</v>
      </c>
      <c r="C7444" s="21" t="s">
        <v>25</v>
      </c>
      <c r="D7444" s="34">
        <v>201110000041042</v>
      </c>
      <c r="E7444" s="21" t="s">
        <v>2717</v>
      </c>
      <c r="F7444" s="36">
        <v>40633</v>
      </c>
      <c r="G7444" s="12">
        <v>50</v>
      </c>
      <c r="H7444" s="25">
        <v>15243.19</v>
      </c>
      <c r="I7444" s="13">
        <v>2286.87</v>
      </c>
      <c r="J7444" s="13">
        <f t="shared" si="116"/>
        <v>12956.32</v>
      </c>
    </row>
    <row r="7445" spans="1:10" x14ac:dyDescent="0.25">
      <c r="A7445" s="19">
        <v>7437</v>
      </c>
      <c r="B7445" s="16" t="s">
        <v>24</v>
      </c>
      <c r="C7445" s="21" t="s">
        <v>25</v>
      </c>
      <c r="D7445" s="34">
        <v>200910000020007</v>
      </c>
      <c r="E7445" s="21" t="s">
        <v>2259</v>
      </c>
      <c r="F7445" s="36">
        <v>39538</v>
      </c>
      <c r="G7445" s="12">
        <v>50</v>
      </c>
      <c r="H7445" s="25">
        <v>26218.03</v>
      </c>
      <c r="I7445" s="13">
        <v>5505.25</v>
      </c>
      <c r="J7445" s="13">
        <f t="shared" si="116"/>
        <v>20712.78</v>
      </c>
    </row>
    <row r="7446" spans="1:10" x14ac:dyDescent="0.25">
      <c r="A7446" s="19">
        <v>7438</v>
      </c>
      <c r="B7446" s="16" t="s">
        <v>24</v>
      </c>
      <c r="C7446" s="21" t="s">
        <v>25</v>
      </c>
      <c r="D7446" s="34">
        <v>198700000168660</v>
      </c>
      <c r="E7446" s="21" t="s">
        <v>3941</v>
      </c>
      <c r="F7446" s="36">
        <v>31778</v>
      </c>
      <c r="G7446" s="12">
        <v>50</v>
      </c>
      <c r="H7446" s="25">
        <v>15146.35</v>
      </c>
      <c r="I7446" s="13">
        <v>9645.9200000000292</v>
      </c>
      <c r="J7446" s="13">
        <f t="shared" si="116"/>
        <v>5500.4299999999712</v>
      </c>
    </row>
    <row r="7447" spans="1:10" x14ac:dyDescent="0.25">
      <c r="A7447" s="19">
        <v>7439</v>
      </c>
      <c r="B7447" s="16" t="s">
        <v>24</v>
      </c>
      <c r="C7447" s="21" t="s">
        <v>25</v>
      </c>
      <c r="D7447" s="34">
        <v>198600000168540</v>
      </c>
      <c r="E7447" s="21" t="s">
        <v>4232</v>
      </c>
      <c r="F7447" s="36">
        <v>31413</v>
      </c>
      <c r="G7447" s="12">
        <v>50</v>
      </c>
      <c r="H7447" s="25">
        <v>12926.05</v>
      </c>
      <c r="I7447" s="13">
        <v>8390.54000000001</v>
      </c>
      <c r="J7447" s="13">
        <f t="shared" si="116"/>
        <v>4535.5099999999893</v>
      </c>
    </row>
    <row r="7448" spans="1:10" x14ac:dyDescent="0.25">
      <c r="A7448" s="19">
        <v>7440</v>
      </c>
      <c r="B7448" s="16" t="s">
        <v>24</v>
      </c>
      <c r="C7448" s="21" t="s">
        <v>25</v>
      </c>
      <c r="D7448" s="34">
        <v>201510000022946</v>
      </c>
      <c r="E7448" s="21" t="s">
        <v>5644</v>
      </c>
      <c r="F7448" s="36">
        <v>41761</v>
      </c>
      <c r="G7448" s="12">
        <v>50</v>
      </c>
      <c r="H7448" s="25">
        <v>618.65</v>
      </c>
      <c r="I7448" s="13">
        <v>54.62</v>
      </c>
      <c r="J7448" s="13">
        <f t="shared" si="116"/>
        <v>564.03</v>
      </c>
    </row>
    <row r="7449" spans="1:10" x14ac:dyDescent="0.25">
      <c r="A7449" s="19">
        <v>7441</v>
      </c>
      <c r="B7449" s="16" t="s">
        <v>24</v>
      </c>
      <c r="C7449" s="21" t="s">
        <v>25</v>
      </c>
      <c r="D7449" s="34">
        <v>201610000003607</v>
      </c>
      <c r="E7449" s="21" t="s">
        <v>5644</v>
      </c>
      <c r="F7449" s="36">
        <v>42198</v>
      </c>
      <c r="G7449" s="12">
        <v>50</v>
      </c>
      <c r="H7449" s="25">
        <v>2125.1999999999998</v>
      </c>
      <c r="I7449" s="13">
        <v>136.66999999999999</v>
      </c>
      <c r="J7449" s="13">
        <f t="shared" si="116"/>
        <v>1988.5299999999997</v>
      </c>
    </row>
    <row r="7450" spans="1:10" x14ac:dyDescent="0.25">
      <c r="A7450" s="19">
        <v>7442</v>
      </c>
      <c r="B7450" s="16" t="s">
        <v>24</v>
      </c>
      <c r="C7450" s="21" t="s">
        <v>25</v>
      </c>
      <c r="D7450" s="34">
        <v>201610000003657</v>
      </c>
      <c r="E7450" s="21" t="s">
        <v>6139</v>
      </c>
      <c r="F7450" s="36">
        <v>42249</v>
      </c>
      <c r="G7450" s="12">
        <v>50</v>
      </c>
      <c r="H7450" s="25">
        <v>1437.15</v>
      </c>
      <c r="I7450" s="13">
        <v>88.38</v>
      </c>
      <c r="J7450" s="13">
        <f t="shared" si="116"/>
        <v>1348.77</v>
      </c>
    </row>
    <row r="7451" spans="1:10" x14ac:dyDescent="0.25">
      <c r="A7451" s="19">
        <v>7443</v>
      </c>
      <c r="B7451" s="16" t="s">
        <v>24</v>
      </c>
      <c r="C7451" s="21" t="s">
        <v>25</v>
      </c>
      <c r="D7451" s="34">
        <v>201510000022782</v>
      </c>
      <c r="E7451" s="21" t="s">
        <v>5305</v>
      </c>
      <c r="F7451" s="36">
        <v>41660</v>
      </c>
      <c r="G7451" s="12">
        <v>50</v>
      </c>
      <c r="H7451" s="25">
        <v>2747.63</v>
      </c>
      <c r="I7451" s="13">
        <v>257.77999999999997</v>
      </c>
      <c r="J7451" s="13">
        <f t="shared" si="116"/>
        <v>2489.8500000000004</v>
      </c>
    </row>
    <row r="7452" spans="1:10" x14ac:dyDescent="0.25">
      <c r="A7452" s="19">
        <v>7444</v>
      </c>
      <c r="B7452" s="16" t="s">
        <v>24</v>
      </c>
      <c r="C7452" s="21" t="s">
        <v>25</v>
      </c>
      <c r="D7452" s="34">
        <v>201610000003118</v>
      </c>
      <c r="E7452" s="21" t="s">
        <v>6004</v>
      </c>
      <c r="F7452" s="36">
        <v>42093</v>
      </c>
      <c r="G7452" s="12">
        <v>50</v>
      </c>
      <c r="H7452" s="25">
        <v>1613.7</v>
      </c>
      <c r="I7452" s="13">
        <v>113.06</v>
      </c>
      <c r="J7452" s="13">
        <f t="shared" si="116"/>
        <v>1500.64</v>
      </c>
    </row>
    <row r="7453" spans="1:10" x14ac:dyDescent="0.25">
      <c r="A7453" s="19">
        <v>7445</v>
      </c>
      <c r="B7453" s="16" t="s">
        <v>24</v>
      </c>
      <c r="C7453" s="21" t="s">
        <v>25</v>
      </c>
      <c r="D7453" s="34">
        <v>201610000003642</v>
      </c>
      <c r="E7453" s="21" t="s">
        <v>6828</v>
      </c>
      <c r="F7453" s="36">
        <v>42214</v>
      </c>
      <c r="G7453" s="12">
        <v>50</v>
      </c>
      <c r="H7453" s="25">
        <v>660</v>
      </c>
      <c r="I7453" s="13">
        <v>41.83</v>
      </c>
      <c r="J7453" s="13">
        <f t="shared" si="116"/>
        <v>618.16999999999996</v>
      </c>
    </row>
    <row r="7454" spans="1:10" x14ac:dyDescent="0.25">
      <c r="A7454" s="19">
        <v>7446</v>
      </c>
      <c r="B7454" s="16" t="s">
        <v>24</v>
      </c>
      <c r="C7454" s="21" t="s">
        <v>25</v>
      </c>
      <c r="D7454" s="34">
        <v>198400000168530</v>
      </c>
      <c r="E7454" s="21" t="s">
        <v>3065</v>
      </c>
      <c r="F7454" s="36">
        <v>30682</v>
      </c>
      <c r="G7454" s="12">
        <v>50</v>
      </c>
      <c r="H7454" s="25">
        <v>32039.24</v>
      </c>
      <c r="I7454" s="13">
        <v>22096.889999999901</v>
      </c>
      <c r="J7454" s="13">
        <f t="shared" si="116"/>
        <v>9942.3500000001004</v>
      </c>
    </row>
    <row r="7455" spans="1:10" x14ac:dyDescent="0.25">
      <c r="A7455" s="19">
        <v>7447</v>
      </c>
      <c r="B7455" s="16" t="s">
        <v>24</v>
      </c>
      <c r="C7455" s="21" t="s">
        <v>25</v>
      </c>
      <c r="D7455" s="34">
        <v>198300000168350</v>
      </c>
      <c r="E7455" s="21" t="s">
        <v>2306</v>
      </c>
      <c r="F7455" s="36">
        <v>30529</v>
      </c>
      <c r="G7455" s="12">
        <v>50</v>
      </c>
      <c r="H7455" s="25">
        <v>757.99</v>
      </c>
      <c r="I7455" s="13">
        <v>532.88000000000102</v>
      </c>
      <c r="J7455" s="13">
        <f t="shared" si="116"/>
        <v>225.10999999999899</v>
      </c>
    </row>
    <row r="7456" spans="1:10" x14ac:dyDescent="0.25">
      <c r="A7456" s="19">
        <v>7448</v>
      </c>
      <c r="B7456" s="16" t="s">
        <v>24</v>
      </c>
      <c r="C7456" s="21" t="s">
        <v>25</v>
      </c>
      <c r="D7456" s="34">
        <v>198600000168360</v>
      </c>
      <c r="E7456" s="21" t="s">
        <v>2306</v>
      </c>
      <c r="F7456" s="36">
        <v>31413</v>
      </c>
      <c r="G7456" s="12">
        <v>50</v>
      </c>
      <c r="H7456" s="25">
        <v>1949.17</v>
      </c>
      <c r="I7456" s="13">
        <v>1265.45</v>
      </c>
      <c r="J7456" s="13">
        <f t="shared" si="116"/>
        <v>683.72</v>
      </c>
    </row>
    <row r="7457" spans="1:10" x14ac:dyDescent="0.25">
      <c r="A7457" s="19">
        <v>7449</v>
      </c>
      <c r="B7457" s="16" t="s">
        <v>24</v>
      </c>
      <c r="C7457" s="21" t="s">
        <v>25</v>
      </c>
      <c r="D7457" s="34">
        <v>198300000167410</v>
      </c>
      <c r="E7457" s="21" t="s">
        <v>2856</v>
      </c>
      <c r="F7457" s="36">
        <v>30529</v>
      </c>
      <c r="G7457" s="12">
        <v>50</v>
      </c>
      <c r="H7457" s="25">
        <v>1965.43</v>
      </c>
      <c r="I7457" s="13">
        <v>1381.57</v>
      </c>
      <c r="J7457" s="13">
        <f t="shared" si="116"/>
        <v>583.86000000000013</v>
      </c>
    </row>
    <row r="7458" spans="1:10" x14ac:dyDescent="0.25">
      <c r="A7458" s="19">
        <v>7450</v>
      </c>
      <c r="B7458" s="16" t="s">
        <v>24</v>
      </c>
      <c r="C7458" s="21" t="s">
        <v>25</v>
      </c>
      <c r="D7458" s="34">
        <v>198300000167840</v>
      </c>
      <c r="E7458" s="21" t="s">
        <v>1865</v>
      </c>
      <c r="F7458" s="36">
        <v>30529</v>
      </c>
      <c r="G7458" s="12">
        <v>50</v>
      </c>
      <c r="H7458" s="25">
        <v>5699.74</v>
      </c>
      <c r="I7458" s="13">
        <v>4007.21</v>
      </c>
      <c r="J7458" s="13">
        <f t="shared" si="116"/>
        <v>1692.5299999999997</v>
      </c>
    </row>
    <row r="7459" spans="1:10" x14ac:dyDescent="0.25">
      <c r="A7459" s="19">
        <v>7451</v>
      </c>
      <c r="B7459" s="16" t="s">
        <v>24</v>
      </c>
      <c r="C7459" s="21" t="s">
        <v>25</v>
      </c>
      <c r="D7459" s="34">
        <v>198700000167850</v>
      </c>
      <c r="E7459" s="21" t="s">
        <v>1865</v>
      </c>
      <c r="F7459" s="36">
        <v>31778</v>
      </c>
      <c r="G7459" s="12">
        <v>50</v>
      </c>
      <c r="H7459" s="25">
        <v>10005.69</v>
      </c>
      <c r="I7459" s="13">
        <v>6338.5500000000402</v>
      </c>
      <c r="J7459" s="13">
        <f t="shared" si="116"/>
        <v>3667.1399999999603</v>
      </c>
    </row>
    <row r="7460" spans="1:10" x14ac:dyDescent="0.25">
      <c r="A7460" s="19">
        <v>7452</v>
      </c>
      <c r="B7460" s="16" t="s">
        <v>24</v>
      </c>
      <c r="C7460" s="21" t="s">
        <v>25</v>
      </c>
      <c r="D7460" s="34">
        <v>198700000167700</v>
      </c>
      <c r="E7460" s="21" t="s">
        <v>4148</v>
      </c>
      <c r="F7460" s="36">
        <v>31778</v>
      </c>
      <c r="G7460" s="12">
        <v>50</v>
      </c>
      <c r="H7460" s="25">
        <v>13488.4</v>
      </c>
      <c r="I7460" s="13">
        <v>8590</v>
      </c>
      <c r="J7460" s="13">
        <f t="shared" si="116"/>
        <v>4898.3999999999996</v>
      </c>
    </row>
    <row r="7461" spans="1:10" x14ac:dyDescent="0.25">
      <c r="A7461" s="19">
        <v>7453</v>
      </c>
      <c r="B7461" s="16" t="s">
        <v>24</v>
      </c>
      <c r="C7461" s="21" t="s">
        <v>25</v>
      </c>
      <c r="D7461" s="34">
        <v>198800000168720</v>
      </c>
      <c r="E7461" s="21" t="s">
        <v>7045</v>
      </c>
      <c r="F7461" s="36">
        <v>32387</v>
      </c>
      <c r="G7461" s="12">
        <v>50</v>
      </c>
      <c r="H7461" s="25">
        <v>1093.3900000000001</v>
      </c>
      <c r="I7461" s="13">
        <v>657.89</v>
      </c>
      <c r="J7461" s="13">
        <f t="shared" si="116"/>
        <v>435.50000000000011</v>
      </c>
    </row>
    <row r="7462" spans="1:10" x14ac:dyDescent="0.25">
      <c r="A7462" s="19">
        <v>7454</v>
      </c>
      <c r="B7462" s="16" t="s">
        <v>24</v>
      </c>
      <c r="C7462" s="21" t="s">
        <v>25</v>
      </c>
      <c r="D7462" s="34">
        <v>198800000168680</v>
      </c>
      <c r="E7462" s="21" t="s">
        <v>7652</v>
      </c>
      <c r="F7462" s="36">
        <v>32387</v>
      </c>
      <c r="G7462" s="12">
        <v>50</v>
      </c>
      <c r="H7462" s="25">
        <v>113.42</v>
      </c>
      <c r="I7462" s="13">
        <v>68.049999999999798</v>
      </c>
      <c r="J7462" s="13">
        <f t="shared" si="116"/>
        <v>45.370000000000203</v>
      </c>
    </row>
    <row r="7463" spans="1:10" x14ac:dyDescent="0.25">
      <c r="A7463" s="19">
        <v>7455</v>
      </c>
      <c r="B7463" s="16" t="s">
        <v>24</v>
      </c>
      <c r="C7463" s="21" t="s">
        <v>25</v>
      </c>
      <c r="D7463" s="34">
        <v>201510000021956</v>
      </c>
      <c r="E7463" s="21" t="s">
        <v>2293</v>
      </c>
      <c r="F7463" s="36">
        <v>41596</v>
      </c>
      <c r="G7463" s="12">
        <v>50</v>
      </c>
      <c r="H7463" s="25">
        <v>22100</v>
      </c>
      <c r="I7463" s="13">
        <v>2150.71</v>
      </c>
      <c r="J7463" s="13">
        <f t="shared" si="116"/>
        <v>19949.29</v>
      </c>
    </row>
    <row r="7464" spans="1:10" x14ac:dyDescent="0.25">
      <c r="A7464" s="19">
        <v>7456</v>
      </c>
      <c r="B7464" s="16" t="s">
        <v>24</v>
      </c>
      <c r="C7464" s="21" t="s">
        <v>25</v>
      </c>
      <c r="D7464" s="34">
        <v>198800000168220</v>
      </c>
      <c r="E7464" s="21" t="s">
        <v>5988</v>
      </c>
      <c r="F7464" s="36">
        <v>32387</v>
      </c>
      <c r="G7464" s="12">
        <v>50</v>
      </c>
      <c r="H7464" s="25">
        <v>3843.49</v>
      </c>
      <c r="I7464" s="13">
        <v>2312.52000000001</v>
      </c>
      <c r="J7464" s="13">
        <f t="shared" si="116"/>
        <v>1530.9699999999898</v>
      </c>
    </row>
    <row r="7465" spans="1:10" x14ac:dyDescent="0.25">
      <c r="A7465" s="19">
        <v>7457</v>
      </c>
      <c r="B7465" s="16" t="s">
        <v>24</v>
      </c>
      <c r="C7465" s="21" t="s">
        <v>25</v>
      </c>
      <c r="D7465" s="34">
        <v>198800000167420</v>
      </c>
      <c r="E7465" s="21" t="s">
        <v>5789</v>
      </c>
      <c r="F7465" s="36">
        <v>32387</v>
      </c>
      <c r="G7465" s="12">
        <v>50</v>
      </c>
      <c r="H7465" s="25">
        <v>4612.28</v>
      </c>
      <c r="I7465" s="13">
        <v>2774.5899999999901</v>
      </c>
      <c r="J7465" s="13">
        <f t="shared" si="116"/>
        <v>1837.6900000000096</v>
      </c>
    </row>
    <row r="7466" spans="1:10" x14ac:dyDescent="0.25">
      <c r="A7466" s="19">
        <v>7458</v>
      </c>
      <c r="B7466" s="16" t="s">
        <v>24</v>
      </c>
      <c r="C7466" s="21" t="s">
        <v>25</v>
      </c>
      <c r="D7466" s="34">
        <v>198800000167860</v>
      </c>
      <c r="E7466" s="21" t="s">
        <v>5932</v>
      </c>
      <c r="F7466" s="36">
        <v>32387</v>
      </c>
      <c r="G7466" s="12">
        <v>50</v>
      </c>
      <c r="H7466" s="25">
        <v>4074.18</v>
      </c>
      <c r="I7466" s="13">
        <v>2451.25</v>
      </c>
      <c r="J7466" s="13">
        <f t="shared" si="116"/>
        <v>1622.9299999999998</v>
      </c>
    </row>
    <row r="7467" spans="1:10" x14ac:dyDescent="0.25">
      <c r="A7467" s="19">
        <v>7459</v>
      </c>
      <c r="B7467" s="16" t="s">
        <v>24</v>
      </c>
      <c r="C7467" s="21" t="s">
        <v>25</v>
      </c>
      <c r="D7467" s="34">
        <v>198800000167710</v>
      </c>
      <c r="E7467" s="21" t="s">
        <v>5790</v>
      </c>
      <c r="F7467" s="36">
        <v>32387</v>
      </c>
      <c r="G7467" s="12">
        <v>50</v>
      </c>
      <c r="H7467" s="25">
        <v>4612.28</v>
      </c>
      <c r="I7467" s="13">
        <v>2774.5899999999901</v>
      </c>
      <c r="J7467" s="13">
        <f t="shared" si="116"/>
        <v>1837.6900000000096</v>
      </c>
    </row>
    <row r="7468" spans="1:10" x14ac:dyDescent="0.25">
      <c r="A7468" s="19">
        <v>7460</v>
      </c>
      <c r="B7468" s="16" t="s">
        <v>24</v>
      </c>
      <c r="C7468" s="21" t="s">
        <v>25</v>
      </c>
      <c r="D7468" s="34">
        <v>198800000167760</v>
      </c>
      <c r="E7468" s="21" t="s">
        <v>3777</v>
      </c>
      <c r="F7468" s="36">
        <v>32387</v>
      </c>
      <c r="G7468" s="12">
        <v>50</v>
      </c>
      <c r="H7468" s="25">
        <v>15135.9</v>
      </c>
      <c r="I7468" s="13">
        <v>9106.5499999999793</v>
      </c>
      <c r="J7468" s="13">
        <f t="shared" si="116"/>
        <v>6029.3500000000204</v>
      </c>
    </row>
    <row r="7469" spans="1:10" x14ac:dyDescent="0.25">
      <c r="A7469" s="19">
        <v>7461</v>
      </c>
      <c r="B7469" s="16" t="s">
        <v>24</v>
      </c>
      <c r="C7469" s="21" t="s">
        <v>25</v>
      </c>
      <c r="D7469" s="34">
        <v>201610000004692</v>
      </c>
      <c r="E7469" s="21" t="s">
        <v>5614</v>
      </c>
      <c r="F7469" s="36">
        <v>42272</v>
      </c>
      <c r="G7469" s="12">
        <v>50</v>
      </c>
      <c r="H7469" s="25">
        <v>2150.13</v>
      </c>
      <c r="I7469" s="13">
        <v>129.51</v>
      </c>
      <c r="J7469" s="13">
        <f t="shared" si="116"/>
        <v>2020.6200000000001</v>
      </c>
    </row>
    <row r="7470" spans="1:10" x14ac:dyDescent="0.25">
      <c r="A7470" s="19">
        <v>7462</v>
      </c>
      <c r="B7470" s="16" t="s">
        <v>24</v>
      </c>
      <c r="C7470" s="21" t="s">
        <v>25</v>
      </c>
      <c r="D7470" s="34">
        <v>201610000004244</v>
      </c>
      <c r="E7470" s="21" t="s">
        <v>6312</v>
      </c>
      <c r="F7470" s="36">
        <v>42150</v>
      </c>
      <c r="G7470" s="12">
        <v>50</v>
      </c>
      <c r="H7470" s="25">
        <v>1203.75</v>
      </c>
      <c r="I7470" s="13">
        <v>80.599999999999994</v>
      </c>
      <c r="J7470" s="13">
        <f t="shared" si="116"/>
        <v>1123.1500000000001</v>
      </c>
    </row>
    <row r="7471" spans="1:10" x14ac:dyDescent="0.25">
      <c r="A7471" s="19">
        <v>7463</v>
      </c>
      <c r="B7471" s="16" t="s">
        <v>24</v>
      </c>
      <c r="C7471" s="21" t="s">
        <v>25</v>
      </c>
      <c r="D7471" s="34">
        <v>201510000022509</v>
      </c>
      <c r="E7471" s="21" t="s">
        <v>3121</v>
      </c>
      <c r="F7471" s="36">
        <v>41844</v>
      </c>
      <c r="G7471" s="12">
        <v>50</v>
      </c>
      <c r="H7471" s="25">
        <v>1003.55</v>
      </c>
      <c r="I7471" s="13">
        <v>83.970000000000098</v>
      </c>
      <c r="J7471" s="13">
        <f t="shared" si="116"/>
        <v>919.57999999999981</v>
      </c>
    </row>
    <row r="7472" spans="1:10" x14ac:dyDescent="0.25">
      <c r="A7472" s="19">
        <v>7464</v>
      </c>
      <c r="B7472" s="16" t="s">
        <v>24</v>
      </c>
      <c r="C7472" s="21" t="s">
        <v>25</v>
      </c>
      <c r="D7472" s="34">
        <v>201610000004145</v>
      </c>
      <c r="E7472" s="21" t="s">
        <v>3121</v>
      </c>
      <c r="F7472" s="36">
        <v>42132</v>
      </c>
      <c r="G7472" s="12">
        <v>50</v>
      </c>
      <c r="H7472" s="25">
        <v>10211.66</v>
      </c>
      <c r="I7472" s="13">
        <v>693.92</v>
      </c>
      <c r="J7472" s="13">
        <f t="shared" si="116"/>
        <v>9517.74</v>
      </c>
    </row>
    <row r="7473" spans="1:10" x14ac:dyDescent="0.25">
      <c r="A7473" s="19">
        <v>7465</v>
      </c>
      <c r="B7473" s="16" t="s">
        <v>24</v>
      </c>
      <c r="C7473" s="21" t="s">
        <v>25</v>
      </c>
      <c r="D7473" s="34">
        <v>201510000022510</v>
      </c>
      <c r="E7473" s="21" t="s">
        <v>6443</v>
      </c>
      <c r="F7473" s="36">
        <v>41844</v>
      </c>
      <c r="G7473" s="12">
        <v>50</v>
      </c>
      <c r="H7473" s="25">
        <v>1083.05</v>
      </c>
      <c r="I7473" s="13">
        <v>90.67</v>
      </c>
      <c r="J7473" s="13">
        <f t="shared" si="116"/>
        <v>992.38</v>
      </c>
    </row>
    <row r="7474" spans="1:10" x14ac:dyDescent="0.25">
      <c r="A7474" s="19">
        <v>7466</v>
      </c>
      <c r="B7474" s="16" t="s">
        <v>24</v>
      </c>
      <c r="C7474" s="21" t="s">
        <v>25</v>
      </c>
      <c r="D7474" s="34">
        <v>201510000022827</v>
      </c>
      <c r="E7474" s="21" t="s">
        <v>5563</v>
      </c>
      <c r="F7474" s="36">
        <v>41604</v>
      </c>
      <c r="G7474" s="12">
        <v>50</v>
      </c>
      <c r="H7474" s="25">
        <v>2343.9899999999998</v>
      </c>
      <c r="I7474" s="13">
        <v>227.01</v>
      </c>
      <c r="J7474" s="13">
        <f t="shared" si="116"/>
        <v>2116.9799999999996</v>
      </c>
    </row>
    <row r="7475" spans="1:10" x14ac:dyDescent="0.25">
      <c r="A7475" s="19">
        <v>7467</v>
      </c>
      <c r="B7475" s="16" t="s">
        <v>24</v>
      </c>
      <c r="C7475" s="21" t="s">
        <v>25</v>
      </c>
      <c r="D7475" s="34">
        <v>201510000023118</v>
      </c>
      <c r="E7475" s="21" t="s">
        <v>5747</v>
      </c>
      <c r="F7475" s="36">
        <v>41838</v>
      </c>
      <c r="G7475" s="12">
        <v>50</v>
      </c>
      <c r="H7475" s="25">
        <v>2051.19</v>
      </c>
      <c r="I7475" s="13">
        <v>172.3</v>
      </c>
      <c r="J7475" s="13">
        <f t="shared" si="116"/>
        <v>1878.89</v>
      </c>
    </row>
    <row r="7476" spans="1:10" x14ac:dyDescent="0.25">
      <c r="A7476" s="19">
        <v>7468</v>
      </c>
      <c r="B7476" s="16" t="s">
        <v>24</v>
      </c>
      <c r="C7476" s="21" t="s">
        <v>25</v>
      </c>
      <c r="D7476" s="34">
        <v>201510000022859</v>
      </c>
      <c r="E7476" s="21" t="s">
        <v>4980</v>
      </c>
      <c r="F7476" s="36">
        <v>41694</v>
      </c>
      <c r="G7476" s="12">
        <v>50</v>
      </c>
      <c r="H7476" s="25">
        <v>3250</v>
      </c>
      <c r="I7476" s="13">
        <v>298.83999999999997</v>
      </c>
      <c r="J7476" s="13">
        <f t="shared" si="116"/>
        <v>2951.16</v>
      </c>
    </row>
    <row r="7477" spans="1:10" x14ac:dyDescent="0.25">
      <c r="A7477" s="19">
        <v>7469</v>
      </c>
      <c r="B7477" s="16" t="s">
        <v>24</v>
      </c>
      <c r="C7477" s="21" t="s">
        <v>25</v>
      </c>
      <c r="D7477" s="34">
        <v>201510000022316</v>
      </c>
      <c r="E7477" s="21" t="s">
        <v>5336</v>
      </c>
      <c r="F7477" s="36">
        <v>41894</v>
      </c>
      <c r="G7477" s="12">
        <v>50</v>
      </c>
      <c r="H7477" s="25">
        <v>2654.94</v>
      </c>
      <c r="I7477" s="13">
        <v>214.98</v>
      </c>
      <c r="J7477" s="13">
        <f t="shared" si="116"/>
        <v>2439.96</v>
      </c>
    </row>
    <row r="7478" spans="1:10" x14ac:dyDescent="0.25">
      <c r="A7478" s="19">
        <v>7470</v>
      </c>
      <c r="B7478" s="16" t="s">
        <v>24</v>
      </c>
      <c r="C7478" s="21" t="s">
        <v>25</v>
      </c>
      <c r="D7478" s="34">
        <v>201610000002435</v>
      </c>
      <c r="E7478" s="21" t="s">
        <v>3397</v>
      </c>
      <c r="F7478" s="36">
        <v>41919</v>
      </c>
      <c r="G7478" s="12">
        <v>50</v>
      </c>
      <c r="H7478" s="25">
        <v>8524.83</v>
      </c>
      <c r="I7478" s="13">
        <v>678.7</v>
      </c>
      <c r="J7478" s="13">
        <f t="shared" si="116"/>
        <v>7846.13</v>
      </c>
    </row>
    <row r="7479" spans="1:10" x14ac:dyDescent="0.25">
      <c r="A7479" s="19">
        <v>7471</v>
      </c>
      <c r="B7479" s="16" t="s">
        <v>24</v>
      </c>
      <c r="C7479" s="21" t="s">
        <v>25</v>
      </c>
      <c r="D7479" s="34">
        <v>201510000021810</v>
      </c>
      <c r="E7479" s="21" t="s">
        <v>5923</v>
      </c>
      <c r="F7479" s="36">
        <v>41549</v>
      </c>
      <c r="G7479" s="12">
        <v>50</v>
      </c>
      <c r="H7479" s="25">
        <v>1818.79</v>
      </c>
      <c r="I7479" s="13">
        <v>181.68</v>
      </c>
      <c r="J7479" s="13">
        <f t="shared" si="116"/>
        <v>1637.11</v>
      </c>
    </row>
    <row r="7480" spans="1:10" x14ac:dyDescent="0.25">
      <c r="A7480" s="19">
        <v>7472</v>
      </c>
      <c r="B7480" s="16" t="s">
        <v>24</v>
      </c>
      <c r="C7480" s="21" t="s">
        <v>25</v>
      </c>
      <c r="D7480" s="34">
        <v>201510000022315</v>
      </c>
      <c r="E7480" s="21" t="s">
        <v>2561</v>
      </c>
      <c r="F7480" s="36">
        <v>41894</v>
      </c>
      <c r="G7480" s="12">
        <v>50</v>
      </c>
      <c r="H7480" s="25">
        <v>16313.64</v>
      </c>
      <c r="I7480" s="13">
        <v>1321.15</v>
      </c>
      <c r="J7480" s="13">
        <f t="shared" si="116"/>
        <v>14992.49</v>
      </c>
    </row>
    <row r="7481" spans="1:10" x14ac:dyDescent="0.25">
      <c r="A7481" s="19">
        <v>7473</v>
      </c>
      <c r="B7481" s="16" t="s">
        <v>24</v>
      </c>
      <c r="C7481" s="21" t="s">
        <v>25</v>
      </c>
      <c r="D7481" s="34">
        <v>201510000022452</v>
      </c>
      <c r="E7481" s="21" t="s">
        <v>4197</v>
      </c>
      <c r="F7481" s="36">
        <v>41708</v>
      </c>
      <c r="G7481" s="12">
        <v>50</v>
      </c>
      <c r="H7481" s="25">
        <v>5244.26</v>
      </c>
      <c r="I7481" s="13">
        <v>478.18</v>
      </c>
      <c r="J7481" s="13">
        <f t="shared" si="116"/>
        <v>4766.08</v>
      </c>
    </row>
    <row r="7482" spans="1:10" x14ac:dyDescent="0.25">
      <c r="A7482" s="19">
        <v>7474</v>
      </c>
      <c r="B7482" s="16" t="s">
        <v>24</v>
      </c>
      <c r="C7482" s="21" t="s">
        <v>25</v>
      </c>
      <c r="D7482" s="34">
        <v>201610000002595</v>
      </c>
      <c r="E7482" s="21" t="s">
        <v>5637</v>
      </c>
      <c r="F7482" s="36">
        <v>42034</v>
      </c>
      <c r="G7482" s="12">
        <v>50</v>
      </c>
      <c r="H7482" s="25">
        <v>2152.4499999999998</v>
      </c>
      <c r="I7482" s="13">
        <v>157.88</v>
      </c>
      <c r="J7482" s="13">
        <f t="shared" si="116"/>
        <v>1994.5699999999997</v>
      </c>
    </row>
    <row r="7483" spans="1:10" x14ac:dyDescent="0.25">
      <c r="A7483" s="19">
        <v>7475</v>
      </c>
      <c r="B7483" s="16" t="s">
        <v>24</v>
      </c>
      <c r="C7483" s="21" t="s">
        <v>25</v>
      </c>
      <c r="D7483" s="34">
        <v>201610000004179</v>
      </c>
      <c r="E7483" s="21" t="s">
        <v>3540</v>
      </c>
      <c r="F7483" s="36">
        <v>42129</v>
      </c>
      <c r="G7483" s="12">
        <v>50</v>
      </c>
      <c r="H7483" s="25">
        <v>7637.1</v>
      </c>
      <c r="I7483" s="13">
        <v>520.12</v>
      </c>
      <c r="J7483" s="13">
        <f t="shared" si="116"/>
        <v>7116.9800000000005</v>
      </c>
    </row>
    <row r="7484" spans="1:10" x14ac:dyDescent="0.25">
      <c r="A7484" s="19">
        <v>7476</v>
      </c>
      <c r="B7484" s="16" t="s">
        <v>24</v>
      </c>
      <c r="C7484" s="21" t="s">
        <v>25</v>
      </c>
      <c r="D7484" s="34">
        <v>198400000168080</v>
      </c>
      <c r="E7484" s="21" t="s">
        <v>6276</v>
      </c>
      <c r="F7484" s="36">
        <v>30682</v>
      </c>
      <c r="G7484" s="12">
        <v>50</v>
      </c>
      <c r="H7484" s="25">
        <v>3847.57</v>
      </c>
      <c r="I7484" s="13">
        <v>2653.6</v>
      </c>
      <c r="J7484" s="13">
        <f t="shared" si="116"/>
        <v>1193.9700000000003</v>
      </c>
    </row>
    <row r="7485" spans="1:10" x14ac:dyDescent="0.25">
      <c r="A7485" s="19">
        <v>7477</v>
      </c>
      <c r="B7485" s="16" t="s">
        <v>24</v>
      </c>
      <c r="C7485" s="21" t="s">
        <v>25</v>
      </c>
      <c r="D7485" s="34">
        <v>198600000168090</v>
      </c>
      <c r="E7485" s="21" t="s">
        <v>2620</v>
      </c>
      <c r="F7485" s="36">
        <v>31413</v>
      </c>
      <c r="G7485" s="12">
        <v>50</v>
      </c>
      <c r="H7485" s="25">
        <v>2684.65</v>
      </c>
      <c r="I7485" s="13">
        <v>1742.8</v>
      </c>
      <c r="J7485" s="13">
        <f t="shared" si="116"/>
        <v>941.85000000000014</v>
      </c>
    </row>
    <row r="7486" spans="1:10" x14ac:dyDescent="0.25">
      <c r="A7486" s="19">
        <v>7478</v>
      </c>
      <c r="B7486" s="16" t="s">
        <v>24</v>
      </c>
      <c r="C7486" s="21" t="s">
        <v>25</v>
      </c>
      <c r="D7486" s="34">
        <v>201410000014504</v>
      </c>
      <c r="E7486" s="21" t="s">
        <v>5472</v>
      </c>
      <c r="F7486" s="36">
        <v>41549</v>
      </c>
      <c r="G7486" s="12">
        <v>50</v>
      </c>
      <c r="H7486" s="25">
        <v>2501.6999999999998</v>
      </c>
      <c r="I7486" s="13">
        <v>249.88</v>
      </c>
      <c r="J7486" s="13">
        <f t="shared" si="116"/>
        <v>2251.8199999999997</v>
      </c>
    </row>
    <row r="7487" spans="1:10" x14ac:dyDescent="0.25">
      <c r="A7487" s="19">
        <v>7479</v>
      </c>
      <c r="B7487" s="16" t="s">
        <v>24</v>
      </c>
      <c r="C7487" s="21" t="s">
        <v>25</v>
      </c>
      <c r="D7487" s="34">
        <v>201410000014498</v>
      </c>
      <c r="E7487" s="21" t="s">
        <v>6072</v>
      </c>
      <c r="F7487" s="36">
        <v>41498</v>
      </c>
      <c r="G7487" s="12">
        <v>50</v>
      </c>
      <c r="H7487" s="25">
        <v>1567.4</v>
      </c>
      <c r="I7487" s="13">
        <v>160.96</v>
      </c>
      <c r="J7487" s="13">
        <f t="shared" si="116"/>
        <v>1406.44</v>
      </c>
    </row>
    <row r="7488" spans="1:10" x14ac:dyDescent="0.25">
      <c r="A7488" s="19">
        <v>7480</v>
      </c>
      <c r="B7488" s="16" t="s">
        <v>24</v>
      </c>
      <c r="C7488" s="21" t="s">
        <v>25</v>
      </c>
      <c r="D7488" s="34">
        <v>201410000014831</v>
      </c>
      <c r="E7488" s="21" t="s">
        <v>6194</v>
      </c>
      <c r="F7488" s="36">
        <v>41326</v>
      </c>
      <c r="G7488" s="12">
        <v>50</v>
      </c>
      <c r="H7488" s="25">
        <v>1445.6</v>
      </c>
      <c r="I7488" s="13">
        <v>162.22999999999999</v>
      </c>
      <c r="J7488" s="13">
        <f t="shared" si="116"/>
        <v>1283.3699999999999</v>
      </c>
    </row>
    <row r="7489" spans="1:10" x14ac:dyDescent="0.25">
      <c r="A7489" s="19">
        <v>7481</v>
      </c>
      <c r="B7489" s="16" t="s">
        <v>24</v>
      </c>
      <c r="C7489" s="21" t="s">
        <v>25</v>
      </c>
      <c r="D7489" s="34">
        <v>198600000168200</v>
      </c>
      <c r="E7489" s="21" t="s">
        <v>3822</v>
      </c>
      <c r="F7489" s="36">
        <v>31413</v>
      </c>
      <c r="G7489" s="12">
        <v>50</v>
      </c>
      <c r="H7489" s="25">
        <v>16687.599999999999</v>
      </c>
      <c r="I7489" s="13">
        <v>10832.24</v>
      </c>
      <c r="J7489" s="13">
        <f t="shared" si="116"/>
        <v>5855.3599999999988</v>
      </c>
    </row>
    <row r="7490" spans="1:10" x14ac:dyDescent="0.25">
      <c r="A7490" s="19">
        <v>7482</v>
      </c>
      <c r="B7490" s="16" t="s">
        <v>24</v>
      </c>
      <c r="C7490" s="21" t="s">
        <v>25</v>
      </c>
      <c r="D7490" s="34">
        <v>198700000168210</v>
      </c>
      <c r="E7490" s="21" t="s">
        <v>2166</v>
      </c>
      <c r="F7490" s="36">
        <v>31778</v>
      </c>
      <c r="G7490" s="12">
        <v>50</v>
      </c>
      <c r="H7490" s="25">
        <v>21341.25</v>
      </c>
      <c r="I7490" s="13">
        <v>13441.51</v>
      </c>
      <c r="J7490" s="13">
        <f t="shared" si="116"/>
        <v>7899.74</v>
      </c>
    </row>
    <row r="7491" spans="1:10" x14ac:dyDescent="0.25">
      <c r="A7491" s="19">
        <v>7483</v>
      </c>
      <c r="B7491" s="16" t="s">
        <v>24</v>
      </c>
      <c r="C7491" s="21" t="s">
        <v>25</v>
      </c>
      <c r="D7491" s="34">
        <v>199700000169570</v>
      </c>
      <c r="E7491" s="21" t="s">
        <v>2038</v>
      </c>
      <c r="F7491" s="36">
        <v>35703</v>
      </c>
      <c r="G7491" s="12">
        <v>50</v>
      </c>
      <c r="H7491" s="25">
        <v>46570.82</v>
      </c>
      <c r="I7491" s="13">
        <v>19554.830000000002</v>
      </c>
      <c r="J7491" s="13">
        <f t="shared" si="116"/>
        <v>27015.989999999998</v>
      </c>
    </row>
    <row r="7492" spans="1:10" x14ac:dyDescent="0.25">
      <c r="A7492" s="19">
        <v>7484</v>
      </c>
      <c r="B7492" s="16" t="s">
        <v>24</v>
      </c>
      <c r="C7492" s="21" t="s">
        <v>25</v>
      </c>
      <c r="D7492" s="34">
        <v>199700000169190</v>
      </c>
      <c r="E7492" s="21" t="s">
        <v>1227</v>
      </c>
      <c r="F7492" s="36">
        <v>35703</v>
      </c>
      <c r="G7492" s="12">
        <v>50</v>
      </c>
      <c r="H7492" s="25">
        <v>151634.59</v>
      </c>
      <c r="I7492" s="13">
        <v>63671.090000000098</v>
      </c>
      <c r="J7492" s="13">
        <f t="shared" si="116"/>
        <v>87963.499999999898</v>
      </c>
    </row>
    <row r="7493" spans="1:10" x14ac:dyDescent="0.25">
      <c r="A7493" s="19">
        <v>7485</v>
      </c>
      <c r="B7493" s="16" t="s">
        <v>24</v>
      </c>
      <c r="C7493" s="21" t="s">
        <v>25</v>
      </c>
      <c r="D7493" s="34">
        <v>199700000169100</v>
      </c>
      <c r="E7493" s="21" t="s">
        <v>3569</v>
      </c>
      <c r="F7493" s="36">
        <v>35703</v>
      </c>
      <c r="G7493" s="12">
        <v>50</v>
      </c>
      <c r="H7493" s="25">
        <v>11978.01</v>
      </c>
      <c r="I7493" s="13">
        <v>5029.18</v>
      </c>
      <c r="J7493" s="13">
        <f t="shared" si="116"/>
        <v>6948.83</v>
      </c>
    </row>
    <row r="7494" spans="1:10" x14ac:dyDescent="0.25">
      <c r="A7494" s="19">
        <v>7486</v>
      </c>
      <c r="B7494" s="16" t="s">
        <v>24</v>
      </c>
      <c r="C7494" s="21" t="s">
        <v>25</v>
      </c>
      <c r="D7494" s="34">
        <v>199700000168630</v>
      </c>
      <c r="E7494" s="21" t="s">
        <v>1639</v>
      </c>
      <c r="F7494" s="36">
        <v>35703</v>
      </c>
      <c r="G7494" s="12">
        <v>50</v>
      </c>
      <c r="H7494" s="25">
        <v>81498.929999999993</v>
      </c>
      <c r="I7494" s="13">
        <v>34220.949999999997</v>
      </c>
      <c r="J7494" s="13">
        <f t="shared" si="116"/>
        <v>47277.979999999996</v>
      </c>
    </row>
    <row r="7495" spans="1:10" x14ac:dyDescent="0.25">
      <c r="A7495" s="19">
        <v>7487</v>
      </c>
      <c r="B7495" s="16" t="s">
        <v>24</v>
      </c>
      <c r="C7495" s="21" t="s">
        <v>25</v>
      </c>
      <c r="D7495" s="34">
        <v>199700000168420</v>
      </c>
      <c r="E7495" s="21" t="s">
        <v>2665</v>
      </c>
      <c r="F7495" s="36">
        <v>35703</v>
      </c>
      <c r="G7495" s="12">
        <v>50</v>
      </c>
      <c r="H7495" s="25">
        <v>23285.41</v>
      </c>
      <c r="I7495" s="13">
        <v>9777.1100000000097</v>
      </c>
      <c r="J7495" s="13">
        <f t="shared" si="116"/>
        <v>13508.29999999999</v>
      </c>
    </row>
    <row r="7496" spans="1:10" x14ac:dyDescent="0.25">
      <c r="A7496" s="19">
        <v>7488</v>
      </c>
      <c r="B7496" s="16" t="s">
        <v>24</v>
      </c>
      <c r="C7496" s="21" t="s">
        <v>25</v>
      </c>
      <c r="D7496" s="34">
        <v>199700000168810</v>
      </c>
      <c r="E7496" s="21" t="s">
        <v>3776</v>
      </c>
      <c r="F7496" s="36">
        <v>35703</v>
      </c>
      <c r="G7496" s="12">
        <v>50</v>
      </c>
      <c r="H7496" s="25">
        <v>10404.85</v>
      </c>
      <c r="I7496" s="13">
        <v>4369.1099999999997</v>
      </c>
      <c r="J7496" s="13">
        <f t="shared" si="116"/>
        <v>6035.7400000000007</v>
      </c>
    </row>
    <row r="7497" spans="1:10" x14ac:dyDescent="0.25">
      <c r="A7497" s="19">
        <v>7489</v>
      </c>
      <c r="B7497" s="16" t="s">
        <v>24</v>
      </c>
      <c r="C7497" s="21" t="s">
        <v>25</v>
      </c>
      <c r="D7497" s="34">
        <v>199700000169040</v>
      </c>
      <c r="E7497" s="21" t="s">
        <v>3210</v>
      </c>
      <c r="F7497" s="36">
        <v>35703</v>
      </c>
      <c r="G7497" s="12">
        <v>50</v>
      </c>
      <c r="H7497" s="25">
        <v>15468.96</v>
      </c>
      <c r="I7497" s="13">
        <v>6495.07</v>
      </c>
      <c r="J7497" s="13">
        <f t="shared" ref="J7497:J7560" si="117">SUM(H7497-I7497)</f>
        <v>8973.89</v>
      </c>
    </row>
    <row r="7498" spans="1:10" x14ac:dyDescent="0.25">
      <c r="A7498" s="19">
        <v>7490</v>
      </c>
      <c r="B7498" s="16" t="s">
        <v>24</v>
      </c>
      <c r="C7498" s="21" t="s">
        <v>25</v>
      </c>
      <c r="D7498" s="34">
        <v>199700000168010</v>
      </c>
      <c r="E7498" s="21" t="s">
        <v>3643</v>
      </c>
      <c r="F7498" s="36">
        <v>35703</v>
      </c>
      <c r="G7498" s="12">
        <v>50</v>
      </c>
      <c r="H7498" s="25">
        <v>11299.94</v>
      </c>
      <c r="I7498" s="13">
        <v>4744.9099999999899</v>
      </c>
      <c r="J7498" s="13">
        <f t="shared" si="117"/>
        <v>6555.0300000000107</v>
      </c>
    </row>
    <row r="7499" spans="1:10" x14ac:dyDescent="0.25">
      <c r="A7499" s="19">
        <v>7491</v>
      </c>
      <c r="B7499" s="16" t="s">
        <v>24</v>
      </c>
      <c r="C7499" s="21" t="s">
        <v>25</v>
      </c>
      <c r="D7499" s="34">
        <v>199700000167510</v>
      </c>
      <c r="E7499" s="21" t="s">
        <v>674</v>
      </c>
      <c r="F7499" s="36">
        <v>35703</v>
      </c>
      <c r="G7499" s="12">
        <v>50</v>
      </c>
      <c r="H7499" s="25">
        <v>454143.17</v>
      </c>
      <c r="I7499" s="13">
        <v>190693.45</v>
      </c>
      <c r="J7499" s="13">
        <f t="shared" si="117"/>
        <v>263449.71999999997</v>
      </c>
    </row>
    <row r="7500" spans="1:10" x14ac:dyDescent="0.25">
      <c r="A7500" s="19">
        <v>7492</v>
      </c>
      <c r="B7500" s="16" t="s">
        <v>24</v>
      </c>
      <c r="C7500" s="21" t="s">
        <v>25</v>
      </c>
      <c r="D7500" s="34">
        <v>201510000022049</v>
      </c>
      <c r="E7500" s="21" t="s">
        <v>3943</v>
      </c>
      <c r="F7500" s="36">
        <v>41549</v>
      </c>
      <c r="G7500" s="12">
        <v>50</v>
      </c>
      <c r="H7500" s="25">
        <v>6110</v>
      </c>
      <c r="I7500" s="13">
        <v>610.32000000000005</v>
      </c>
      <c r="J7500" s="13">
        <f t="shared" si="117"/>
        <v>5499.68</v>
      </c>
    </row>
    <row r="7501" spans="1:10" x14ac:dyDescent="0.25">
      <c r="A7501" s="19">
        <v>7493</v>
      </c>
      <c r="B7501" s="16" t="s">
        <v>24</v>
      </c>
      <c r="C7501" s="21" t="s">
        <v>25</v>
      </c>
      <c r="D7501" s="34" t="s">
        <v>13207</v>
      </c>
      <c r="E7501" s="21" t="s">
        <v>13834</v>
      </c>
      <c r="F7501" s="36">
        <v>34608</v>
      </c>
      <c r="G7501" s="12">
        <v>10</v>
      </c>
      <c r="H7501" s="25">
        <v>24761</v>
      </c>
      <c r="I7501" s="13">
        <v>24761</v>
      </c>
      <c r="J7501" s="13">
        <f t="shared" si="117"/>
        <v>0</v>
      </c>
    </row>
    <row r="7502" spans="1:10" x14ac:dyDescent="0.25">
      <c r="A7502" s="19">
        <v>7494</v>
      </c>
      <c r="B7502" s="16" t="s">
        <v>24</v>
      </c>
      <c r="C7502" s="21" t="s">
        <v>25</v>
      </c>
      <c r="D7502" s="34" t="s">
        <v>1459</v>
      </c>
      <c r="E7502" s="21" t="s">
        <v>1460</v>
      </c>
      <c r="F7502" s="36">
        <v>36069</v>
      </c>
      <c r="G7502" s="12">
        <v>50</v>
      </c>
      <c r="H7502" s="25">
        <v>103674</v>
      </c>
      <c r="I7502" s="13">
        <v>41463.459999999897</v>
      </c>
      <c r="J7502" s="13">
        <f t="shared" si="117"/>
        <v>62210.540000000103</v>
      </c>
    </row>
    <row r="7503" spans="1:10" x14ac:dyDescent="0.25">
      <c r="A7503" s="19">
        <v>7495</v>
      </c>
      <c r="B7503" s="16" t="s">
        <v>24</v>
      </c>
      <c r="C7503" s="21" t="s">
        <v>25</v>
      </c>
      <c r="D7503" s="34">
        <v>201510000021054</v>
      </c>
      <c r="E7503" s="21" t="s">
        <v>5666</v>
      </c>
      <c r="F7503" s="36">
        <v>41548</v>
      </c>
      <c r="G7503" s="12">
        <v>50</v>
      </c>
      <c r="H7503" s="25">
        <v>2181.0300000000002</v>
      </c>
      <c r="I7503" s="13">
        <v>217.95</v>
      </c>
      <c r="J7503" s="13">
        <f t="shared" si="117"/>
        <v>1963.0800000000002</v>
      </c>
    </row>
    <row r="7504" spans="1:10" x14ac:dyDescent="0.25">
      <c r="A7504" s="19">
        <v>7496</v>
      </c>
      <c r="B7504" s="16" t="s">
        <v>24</v>
      </c>
      <c r="C7504" s="21" t="s">
        <v>25</v>
      </c>
      <c r="D7504" s="34">
        <v>201510000021269</v>
      </c>
      <c r="E7504" s="21" t="s">
        <v>6021</v>
      </c>
      <c r="F7504" s="36">
        <v>41801</v>
      </c>
      <c r="G7504" s="12">
        <v>50</v>
      </c>
      <c r="H7504" s="25">
        <v>1616.78</v>
      </c>
      <c r="I7504" s="13">
        <v>139.27000000000001</v>
      </c>
      <c r="J7504" s="13">
        <f t="shared" si="117"/>
        <v>1477.51</v>
      </c>
    </row>
    <row r="7505" spans="1:10" x14ac:dyDescent="0.25">
      <c r="A7505" s="19">
        <v>7497</v>
      </c>
      <c r="B7505" s="16" t="s">
        <v>24</v>
      </c>
      <c r="C7505" s="21" t="s">
        <v>25</v>
      </c>
      <c r="D7505" s="34">
        <v>200810000019242</v>
      </c>
      <c r="E7505" s="21" t="s">
        <v>839</v>
      </c>
      <c r="F7505" s="36">
        <v>38990</v>
      </c>
      <c r="G7505" s="12">
        <v>50</v>
      </c>
      <c r="H7505" s="25">
        <v>238859.55</v>
      </c>
      <c r="I7505" s="13">
        <v>57326.250000000102</v>
      </c>
      <c r="J7505" s="13">
        <f t="shared" si="117"/>
        <v>181533.29999999987</v>
      </c>
    </row>
    <row r="7506" spans="1:10" x14ac:dyDescent="0.25">
      <c r="A7506" s="19">
        <v>7498</v>
      </c>
      <c r="B7506" s="16" t="s">
        <v>24</v>
      </c>
      <c r="C7506" s="21" t="s">
        <v>25</v>
      </c>
      <c r="D7506" s="34">
        <v>201610000003344</v>
      </c>
      <c r="E7506" s="21" t="s">
        <v>5578</v>
      </c>
      <c r="F7506" s="36">
        <v>42010</v>
      </c>
      <c r="G7506" s="12">
        <v>50</v>
      </c>
      <c r="H7506" s="25">
        <v>2251.48</v>
      </c>
      <c r="I7506" s="13">
        <v>167.94</v>
      </c>
      <c r="J7506" s="13">
        <f t="shared" si="117"/>
        <v>2083.54</v>
      </c>
    </row>
    <row r="7507" spans="1:10" x14ac:dyDescent="0.25">
      <c r="A7507" s="19">
        <v>7499</v>
      </c>
      <c r="B7507" s="16" t="s">
        <v>24</v>
      </c>
      <c r="C7507" s="21" t="s">
        <v>25</v>
      </c>
      <c r="D7507" s="34">
        <v>201610000002613</v>
      </c>
      <c r="E7507" s="21" t="s">
        <v>2884</v>
      </c>
      <c r="F7507" s="36">
        <v>42066</v>
      </c>
      <c r="G7507" s="12">
        <v>50</v>
      </c>
      <c r="H7507" s="25">
        <v>12424.7</v>
      </c>
      <c r="I7507" s="13">
        <v>889.08</v>
      </c>
      <c r="J7507" s="13">
        <f t="shared" si="117"/>
        <v>11535.62</v>
      </c>
    </row>
    <row r="7508" spans="1:10" x14ac:dyDescent="0.25">
      <c r="A7508" s="19">
        <v>7500</v>
      </c>
      <c r="B7508" s="16" t="s">
        <v>24</v>
      </c>
      <c r="C7508" s="21" t="s">
        <v>25</v>
      </c>
      <c r="D7508" s="34">
        <v>200910000028224</v>
      </c>
      <c r="E7508" s="21" t="s">
        <v>6215</v>
      </c>
      <c r="F7508" s="36">
        <v>39903</v>
      </c>
      <c r="G7508" s="12">
        <v>50</v>
      </c>
      <c r="H7508" s="25">
        <v>1550.46</v>
      </c>
      <c r="I7508" s="13">
        <v>294.54000000000002</v>
      </c>
      <c r="J7508" s="13">
        <f t="shared" si="117"/>
        <v>1255.92</v>
      </c>
    </row>
    <row r="7509" spans="1:10" x14ac:dyDescent="0.25">
      <c r="A7509" s="19">
        <v>7501</v>
      </c>
      <c r="B7509" s="16" t="s">
        <v>24</v>
      </c>
      <c r="C7509" s="21" t="s">
        <v>25</v>
      </c>
      <c r="D7509" s="34">
        <v>200810000019253</v>
      </c>
      <c r="E7509" s="21" t="s">
        <v>2250</v>
      </c>
      <c r="F7509" s="36">
        <v>37812</v>
      </c>
      <c r="G7509" s="12">
        <v>50</v>
      </c>
      <c r="H7509" s="25">
        <v>30083.73</v>
      </c>
      <c r="I7509" s="13">
        <v>9160.1700000000092</v>
      </c>
      <c r="J7509" s="13">
        <f t="shared" si="117"/>
        <v>20923.55999999999</v>
      </c>
    </row>
    <row r="7510" spans="1:10" x14ac:dyDescent="0.25">
      <c r="A7510" s="19">
        <v>7502</v>
      </c>
      <c r="B7510" s="16" t="s">
        <v>24</v>
      </c>
      <c r="C7510" s="21" t="s">
        <v>25</v>
      </c>
      <c r="D7510" s="34">
        <v>200810000019256</v>
      </c>
      <c r="E7510" s="21" t="s">
        <v>1151</v>
      </c>
      <c r="F7510" s="36">
        <v>39512</v>
      </c>
      <c r="G7510" s="12">
        <v>50</v>
      </c>
      <c r="H7510" s="25">
        <v>127488.86</v>
      </c>
      <c r="I7510" s="13">
        <v>26950.12</v>
      </c>
      <c r="J7510" s="13">
        <f t="shared" si="117"/>
        <v>100538.74</v>
      </c>
    </row>
    <row r="7511" spans="1:10" x14ac:dyDescent="0.25">
      <c r="A7511" s="19">
        <v>7503</v>
      </c>
      <c r="B7511" s="16" t="s">
        <v>24</v>
      </c>
      <c r="C7511" s="21" t="s">
        <v>25</v>
      </c>
      <c r="D7511" s="34">
        <v>201810000003193</v>
      </c>
      <c r="E7511" s="21" t="s">
        <v>304</v>
      </c>
      <c r="F7511" s="36">
        <v>42856</v>
      </c>
      <c r="G7511" s="12">
        <v>50</v>
      </c>
      <c r="H7511" s="25">
        <v>894579</v>
      </c>
      <c r="I7511" s="13">
        <v>25342.32</v>
      </c>
      <c r="J7511" s="13">
        <f t="shared" si="117"/>
        <v>869236.68</v>
      </c>
    </row>
    <row r="7512" spans="1:10" x14ac:dyDescent="0.25">
      <c r="A7512" s="19">
        <v>7504</v>
      </c>
      <c r="B7512" s="16" t="s">
        <v>24</v>
      </c>
      <c r="C7512" s="21" t="s">
        <v>25</v>
      </c>
      <c r="D7512" s="34">
        <v>201610000003793</v>
      </c>
      <c r="E7512" s="21" t="s">
        <v>6444</v>
      </c>
      <c r="F7512" s="36">
        <v>42025</v>
      </c>
      <c r="G7512" s="12">
        <v>50</v>
      </c>
      <c r="H7512" s="25">
        <v>1070.4000000000001</v>
      </c>
      <c r="I7512" s="13">
        <v>79</v>
      </c>
      <c r="J7512" s="13">
        <f t="shared" si="117"/>
        <v>991.40000000000009</v>
      </c>
    </row>
    <row r="7513" spans="1:10" x14ac:dyDescent="0.25">
      <c r="A7513" s="19">
        <v>7505</v>
      </c>
      <c r="B7513" s="16" t="s">
        <v>24</v>
      </c>
      <c r="C7513" s="21" t="s">
        <v>25</v>
      </c>
      <c r="D7513" s="34">
        <v>201610000003187</v>
      </c>
      <c r="E7513" s="21" t="s">
        <v>6624</v>
      </c>
      <c r="F7513" s="36">
        <v>41988</v>
      </c>
      <c r="G7513" s="12">
        <v>50</v>
      </c>
      <c r="H7513" s="25">
        <v>891.46</v>
      </c>
      <c r="I7513" s="13">
        <v>67.59</v>
      </c>
      <c r="J7513" s="13">
        <f t="shared" si="117"/>
        <v>823.87</v>
      </c>
    </row>
    <row r="7514" spans="1:10" x14ac:dyDescent="0.25">
      <c r="A7514" s="19">
        <v>7506</v>
      </c>
      <c r="B7514" s="16" t="s">
        <v>24</v>
      </c>
      <c r="C7514" s="21" t="s">
        <v>25</v>
      </c>
      <c r="D7514" s="34">
        <v>200910000028382</v>
      </c>
      <c r="E7514" s="21" t="s">
        <v>223</v>
      </c>
      <c r="F7514" s="36">
        <v>39722</v>
      </c>
      <c r="G7514" s="12">
        <v>50</v>
      </c>
      <c r="H7514" s="25">
        <v>1549123.15</v>
      </c>
      <c r="I7514" s="13">
        <v>309718.74</v>
      </c>
      <c r="J7514" s="13">
        <f t="shared" si="117"/>
        <v>1239404.4099999999</v>
      </c>
    </row>
    <row r="7515" spans="1:10" x14ac:dyDescent="0.25">
      <c r="A7515" s="19">
        <v>7507</v>
      </c>
      <c r="B7515" s="16" t="s">
        <v>24</v>
      </c>
      <c r="C7515" s="21" t="s">
        <v>25</v>
      </c>
      <c r="D7515" s="34">
        <v>200810000015170</v>
      </c>
      <c r="E7515" s="21" t="s">
        <v>459</v>
      </c>
      <c r="F7515" s="36">
        <v>39355</v>
      </c>
      <c r="G7515" s="12">
        <v>50</v>
      </c>
      <c r="H7515" s="25">
        <v>619611.9</v>
      </c>
      <c r="I7515" s="13">
        <v>135422.95000000001</v>
      </c>
      <c r="J7515" s="13">
        <f t="shared" si="117"/>
        <v>484188.95</v>
      </c>
    </row>
    <row r="7516" spans="1:10" x14ac:dyDescent="0.25">
      <c r="A7516" s="19">
        <v>7508</v>
      </c>
      <c r="B7516" s="16" t="s">
        <v>24</v>
      </c>
      <c r="C7516" s="21" t="s">
        <v>25</v>
      </c>
      <c r="D7516" s="34">
        <v>199800000170000</v>
      </c>
      <c r="E7516" s="21" t="s">
        <v>722</v>
      </c>
      <c r="F7516" s="36">
        <v>36068</v>
      </c>
      <c r="G7516" s="12">
        <v>50</v>
      </c>
      <c r="H7516" s="25">
        <v>407579.49</v>
      </c>
      <c r="I7516" s="13">
        <v>172470.54</v>
      </c>
      <c r="J7516" s="13">
        <f t="shared" si="117"/>
        <v>235108.94999999998</v>
      </c>
    </row>
    <row r="7517" spans="1:10" x14ac:dyDescent="0.25">
      <c r="A7517" s="19">
        <v>7509</v>
      </c>
      <c r="B7517" s="16" t="s">
        <v>24</v>
      </c>
      <c r="C7517" s="21" t="s">
        <v>25</v>
      </c>
      <c r="D7517" s="34">
        <v>199600000158880</v>
      </c>
      <c r="E7517" s="21" t="s">
        <v>906</v>
      </c>
      <c r="F7517" s="36">
        <v>35339</v>
      </c>
      <c r="G7517" s="12">
        <v>25</v>
      </c>
      <c r="H7517" s="25">
        <v>1334574.8</v>
      </c>
      <c r="I7517" s="13">
        <v>1175156.02</v>
      </c>
      <c r="J7517" s="13">
        <f t="shared" si="117"/>
        <v>159418.78000000003</v>
      </c>
    </row>
    <row r="7518" spans="1:10" x14ac:dyDescent="0.25">
      <c r="A7518" s="19">
        <v>7510</v>
      </c>
      <c r="B7518" s="16" t="s">
        <v>24</v>
      </c>
      <c r="C7518" s="21" t="s">
        <v>25</v>
      </c>
      <c r="D7518" s="34">
        <v>200810000015742</v>
      </c>
      <c r="E7518" s="21" t="s">
        <v>271</v>
      </c>
      <c r="F7518" s="36">
        <v>38261</v>
      </c>
      <c r="G7518" s="12">
        <v>50</v>
      </c>
      <c r="H7518" s="25">
        <v>1380679.93</v>
      </c>
      <c r="I7518" s="13">
        <v>386495.68</v>
      </c>
      <c r="J7518" s="13">
        <f t="shared" si="117"/>
        <v>994184.25</v>
      </c>
    </row>
    <row r="7519" spans="1:10" x14ac:dyDescent="0.25">
      <c r="A7519" s="19">
        <v>7511</v>
      </c>
      <c r="B7519" s="16" t="s">
        <v>24</v>
      </c>
      <c r="C7519" s="21" t="s">
        <v>25</v>
      </c>
      <c r="D7519" s="34" t="s">
        <v>2336</v>
      </c>
      <c r="E7519" s="21" t="s">
        <v>2337</v>
      </c>
      <c r="F7519" s="36">
        <v>37165</v>
      </c>
      <c r="G7519" s="12">
        <v>20</v>
      </c>
      <c r="H7519" s="25">
        <v>127135.87</v>
      </c>
      <c r="I7519" s="13">
        <v>108050.5</v>
      </c>
      <c r="J7519" s="13">
        <f t="shared" si="117"/>
        <v>19085.369999999995</v>
      </c>
    </row>
    <row r="7520" spans="1:10" x14ac:dyDescent="0.25">
      <c r="A7520" s="19">
        <v>7512</v>
      </c>
      <c r="B7520" s="16" t="s">
        <v>24</v>
      </c>
      <c r="C7520" s="21" t="s">
        <v>25</v>
      </c>
      <c r="D7520" s="34" t="s">
        <v>6222</v>
      </c>
      <c r="E7520" s="21" t="s">
        <v>6223</v>
      </c>
      <c r="F7520" s="36">
        <v>38261</v>
      </c>
      <c r="G7520" s="12">
        <v>50</v>
      </c>
      <c r="H7520" s="25">
        <v>1730.56</v>
      </c>
      <c r="I7520" s="13">
        <v>484.3</v>
      </c>
      <c r="J7520" s="13">
        <f t="shared" si="117"/>
        <v>1246.26</v>
      </c>
    </row>
    <row r="7521" spans="1:10" x14ac:dyDescent="0.25">
      <c r="A7521" s="19">
        <v>7513</v>
      </c>
      <c r="B7521" s="16" t="s">
        <v>24</v>
      </c>
      <c r="C7521" s="21" t="s">
        <v>25</v>
      </c>
      <c r="D7521" s="34" t="s">
        <v>1445</v>
      </c>
      <c r="E7521" s="21" t="s">
        <v>1446</v>
      </c>
      <c r="F7521" s="36">
        <v>38261</v>
      </c>
      <c r="G7521" s="12">
        <v>50</v>
      </c>
      <c r="H7521" s="25">
        <v>87827.92</v>
      </c>
      <c r="I7521" s="13">
        <v>24583.79</v>
      </c>
      <c r="J7521" s="13">
        <f t="shared" si="117"/>
        <v>63244.13</v>
      </c>
    </row>
    <row r="7522" spans="1:10" x14ac:dyDescent="0.25">
      <c r="A7522" s="19">
        <v>7514</v>
      </c>
      <c r="B7522" s="16" t="s">
        <v>24</v>
      </c>
      <c r="C7522" s="21" t="s">
        <v>25</v>
      </c>
      <c r="D7522" s="34" t="s">
        <v>2236</v>
      </c>
      <c r="E7522" s="21" t="s">
        <v>2237</v>
      </c>
      <c r="F7522" s="36">
        <v>38261</v>
      </c>
      <c r="G7522" s="12">
        <v>50</v>
      </c>
      <c r="H7522" s="25">
        <v>29611.83</v>
      </c>
      <c r="I7522" s="13">
        <v>8288.6100000000097</v>
      </c>
      <c r="J7522" s="13">
        <f t="shared" si="117"/>
        <v>21323.219999999994</v>
      </c>
    </row>
    <row r="7523" spans="1:10" x14ac:dyDescent="0.25">
      <c r="A7523" s="19">
        <v>7515</v>
      </c>
      <c r="B7523" s="16" t="s">
        <v>24</v>
      </c>
      <c r="C7523" s="21" t="s">
        <v>25</v>
      </c>
      <c r="D7523" s="34">
        <v>199000000166710</v>
      </c>
      <c r="E7523" s="21" t="s">
        <v>1563</v>
      </c>
      <c r="F7523" s="36">
        <v>33147</v>
      </c>
      <c r="G7523" s="12">
        <v>50</v>
      </c>
      <c r="H7523" s="25">
        <v>2952.43</v>
      </c>
      <c r="I7523" s="13">
        <v>1637.65</v>
      </c>
      <c r="J7523" s="13">
        <f t="shared" si="117"/>
        <v>1314.7799999999997</v>
      </c>
    </row>
    <row r="7524" spans="1:10" x14ac:dyDescent="0.25">
      <c r="A7524" s="19">
        <v>7516</v>
      </c>
      <c r="B7524" s="16" t="s">
        <v>24</v>
      </c>
      <c r="C7524" s="21" t="s">
        <v>25</v>
      </c>
      <c r="D7524" s="34">
        <v>199100000166720</v>
      </c>
      <c r="E7524" s="21" t="s">
        <v>1563</v>
      </c>
      <c r="F7524" s="36">
        <v>33512</v>
      </c>
      <c r="G7524" s="12">
        <v>50</v>
      </c>
      <c r="H7524" s="25">
        <v>6518.25</v>
      </c>
      <c r="I7524" s="13">
        <v>3485.0299999999902</v>
      </c>
      <c r="J7524" s="13">
        <f t="shared" si="117"/>
        <v>3033.2200000000098</v>
      </c>
    </row>
    <row r="7525" spans="1:10" x14ac:dyDescent="0.25">
      <c r="A7525" s="19">
        <v>7517</v>
      </c>
      <c r="B7525" s="16" t="s">
        <v>24</v>
      </c>
      <c r="C7525" s="21" t="s">
        <v>25</v>
      </c>
      <c r="D7525" s="34">
        <v>199200000166730</v>
      </c>
      <c r="E7525" s="21" t="s">
        <v>1563</v>
      </c>
      <c r="F7525" s="36">
        <v>33878</v>
      </c>
      <c r="G7525" s="12">
        <v>50</v>
      </c>
      <c r="H7525" s="25">
        <v>5463.75</v>
      </c>
      <c r="I7525" s="13">
        <v>2811.25</v>
      </c>
      <c r="J7525" s="13">
        <f t="shared" si="117"/>
        <v>2652.5</v>
      </c>
    </row>
    <row r="7526" spans="1:10" x14ac:dyDescent="0.25">
      <c r="A7526" s="19">
        <v>7518</v>
      </c>
      <c r="B7526" s="16" t="s">
        <v>24</v>
      </c>
      <c r="C7526" s="21" t="s">
        <v>25</v>
      </c>
      <c r="D7526" s="34">
        <v>199400000166750</v>
      </c>
      <c r="E7526" s="21" t="s">
        <v>1563</v>
      </c>
      <c r="F7526" s="36">
        <v>34608</v>
      </c>
      <c r="G7526" s="12">
        <v>50</v>
      </c>
      <c r="H7526" s="25">
        <v>13458.81</v>
      </c>
      <c r="I7526" s="13">
        <v>6384.03999999998</v>
      </c>
      <c r="J7526" s="13">
        <f t="shared" si="117"/>
        <v>7074.7700000000195</v>
      </c>
    </row>
    <row r="7527" spans="1:10" x14ac:dyDescent="0.25">
      <c r="A7527" s="19">
        <v>7519</v>
      </c>
      <c r="B7527" s="16" t="s">
        <v>24</v>
      </c>
      <c r="C7527" s="21" t="s">
        <v>25</v>
      </c>
      <c r="D7527" s="34">
        <v>199500000166760</v>
      </c>
      <c r="E7527" s="21" t="s">
        <v>1563</v>
      </c>
      <c r="F7527" s="36">
        <v>34973</v>
      </c>
      <c r="G7527" s="12">
        <v>50</v>
      </c>
      <c r="H7527" s="25">
        <v>5805.74</v>
      </c>
      <c r="I7527" s="13">
        <v>2637.1599999999899</v>
      </c>
      <c r="J7527" s="13">
        <f t="shared" si="117"/>
        <v>3168.5800000000099</v>
      </c>
    </row>
    <row r="7528" spans="1:10" x14ac:dyDescent="0.25">
      <c r="A7528" s="19">
        <v>7520</v>
      </c>
      <c r="B7528" s="16" t="s">
        <v>24</v>
      </c>
      <c r="C7528" s="21" t="s">
        <v>25</v>
      </c>
      <c r="D7528" s="34">
        <v>199600000166770</v>
      </c>
      <c r="E7528" s="21" t="s">
        <v>1563</v>
      </c>
      <c r="F7528" s="36">
        <v>35339</v>
      </c>
      <c r="G7528" s="12">
        <v>50</v>
      </c>
      <c r="H7528" s="25">
        <v>37867.43</v>
      </c>
      <c r="I7528" s="13">
        <v>16440.05</v>
      </c>
      <c r="J7528" s="13">
        <f t="shared" si="117"/>
        <v>21427.38</v>
      </c>
    </row>
    <row r="7529" spans="1:10" x14ac:dyDescent="0.25">
      <c r="A7529" s="19">
        <v>7521</v>
      </c>
      <c r="B7529" s="16" t="s">
        <v>24</v>
      </c>
      <c r="C7529" s="21" t="s">
        <v>25</v>
      </c>
      <c r="D7529" s="34">
        <v>200000000166640</v>
      </c>
      <c r="E7529" s="21" t="s">
        <v>1563</v>
      </c>
      <c r="F7529" s="36">
        <v>36799</v>
      </c>
      <c r="G7529" s="12">
        <v>50</v>
      </c>
      <c r="H7529" s="25">
        <v>1864.07</v>
      </c>
      <c r="I7529" s="13">
        <v>707.32000000000096</v>
      </c>
      <c r="J7529" s="13">
        <f t="shared" si="117"/>
        <v>1156.7499999999991</v>
      </c>
    </row>
    <row r="7530" spans="1:10" x14ac:dyDescent="0.25">
      <c r="A7530" s="19">
        <v>7522</v>
      </c>
      <c r="B7530" s="16" t="s">
        <v>24</v>
      </c>
      <c r="C7530" s="21" t="s">
        <v>25</v>
      </c>
      <c r="D7530" s="34">
        <v>200710000006585</v>
      </c>
      <c r="E7530" s="21" t="s">
        <v>1563</v>
      </c>
      <c r="F7530" s="36">
        <v>38990</v>
      </c>
      <c r="G7530" s="12">
        <v>50</v>
      </c>
      <c r="H7530" s="25">
        <v>70177.59</v>
      </c>
      <c r="I7530" s="13">
        <v>16842.88</v>
      </c>
      <c r="J7530" s="13">
        <f t="shared" si="117"/>
        <v>53334.709999999992</v>
      </c>
    </row>
    <row r="7531" spans="1:10" x14ac:dyDescent="0.25">
      <c r="A7531" s="19">
        <v>7523</v>
      </c>
      <c r="B7531" s="16" t="s">
        <v>24</v>
      </c>
      <c r="C7531" s="21" t="s">
        <v>25</v>
      </c>
      <c r="D7531" s="34">
        <v>200810000015206</v>
      </c>
      <c r="E7531" s="21" t="s">
        <v>1563</v>
      </c>
      <c r="F7531" s="36">
        <v>39355</v>
      </c>
      <c r="G7531" s="12">
        <v>50</v>
      </c>
      <c r="H7531" s="25">
        <v>19911.77</v>
      </c>
      <c r="I7531" s="13">
        <v>4380.3599999999997</v>
      </c>
      <c r="J7531" s="13">
        <f t="shared" si="117"/>
        <v>15531.41</v>
      </c>
    </row>
    <row r="7532" spans="1:10" x14ac:dyDescent="0.25">
      <c r="A7532" s="19">
        <v>7524</v>
      </c>
      <c r="B7532" s="16" t="s">
        <v>24</v>
      </c>
      <c r="C7532" s="21" t="s">
        <v>25</v>
      </c>
      <c r="D7532" s="34">
        <v>200910000020008</v>
      </c>
      <c r="E7532" s="21" t="s">
        <v>1563</v>
      </c>
      <c r="F7532" s="36">
        <v>39538</v>
      </c>
      <c r="G7532" s="12">
        <v>50</v>
      </c>
      <c r="H7532" s="25">
        <v>14649.52</v>
      </c>
      <c r="I7532" s="13">
        <v>3076.05</v>
      </c>
      <c r="J7532" s="13">
        <f t="shared" si="117"/>
        <v>11573.470000000001</v>
      </c>
    </row>
    <row r="7533" spans="1:10" x14ac:dyDescent="0.25">
      <c r="A7533" s="19">
        <v>7525</v>
      </c>
      <c r="B7533" s="16" t="s">
        <v>24</v>
      </c>
      <c r="C7533" s="21" t="s">
        <v>25</v>
      </c>
      <c r="D7533" s="34">
        <v>200910000020080</v>
      </c>
      <c r="E7533" s="21" t="s">
        <v>1563</v>
      </c>
      <c r="F7533" s="36">
        <v>39538</v>
      </c>
      <c r="G7533" s="12">
        <v>50</v>
      </c>
      <c r="H7533" s="25">
        <v>15403.75</v>
      </c>
      <c r="I7533" s="13">
        <v>3234.57</v>
      </c>
      <c r="J7533" s="13">
        <f t="shared" si="117"/>
        <v>12169.18</v>
      </c>
    </row>
    <row r="7534" spans="1:10" x14ac:dyDescent="0.25">
      <c r="A7534" s="19">
        <v>7526</v>
      </c>
      <c r="B7534" s="16" t="s">
        <v>24</v>
      </c>
      <c r="C7534" s="21" t="s">
        <v>25</v>
      </c>
      <c r="D7534" s="34">
        <v>201110000041003</v>
      </c>
      <c r="E7534" s="21" t="s">
        <v>1563</v>
      </c>
      <c r="F7534" s="36">
        <v>40633</v>
      </c>
      <c r="G7534" s="12">
        <v>50</v>
      </c>
      <c r="H7534" s="25">
        <v>2103.29</v>
      </c>
      <c r="I7534" s="13">
        <v>315.49</v>
      </c>
      <c r="J7534" s="13">
        <f t="shared" si="117"/>
        <v>1787.8</v>
      </c>
    </row>
    <row r="7535" spans="1:10" x14ac:dyDescent="0.25">
      <c r="A7535" s="19">
        <v>7527</v>
      </c>
      <c r="B7535" s="16" t="s">
        <v>24</v>
      </c>
      <c r="C7535" s="21" t="s">
        <v>25</v>
      </c>
      <c r="D7535" s="34">
        <v>199000000166860</v>
      </c>
      <c r="E7535" s="21" t="s">
        <v>1162</v>
      </c>
      <c r="F7535" s="36">
        <v>33147</v>
      </c>
      <c r="G7535" s="12">
        <v>50</v>
      </c>
      <c r="H7535" s="25">
        <v>32531.08</v>
      </c>
      <c r="I7535" s="13">
        <v>18047.419999999998</v>
      </c>
      <c r="J7535" s="13">
        <f t="shared" si="117"/>
        <v>14483.660000000003</v>
      </c>
    </row>
    <row r="7536" spans="1:10" x14ac:dyDescent="0.25">
      <c r="A7536" s="19">
        <v>7528</v>
      </c>
      <c r="B7536" s="16" t="s">
        <v>24</v>
      </c>
      <c r="C7536" s="21" t="s">
        <v>25</v>
      </c>
      <c r="D7536" s="34">
        <v>199100000166870</v>
      </c>
      <c r="E7536" s="21" t="s">
        <v>1162</v>
      </c>
      <c r="F7536" s="36">
        <v>33512</v>
      </c>
      <c r="G7536" s="12">
        <v>50</v>
      </c>
      <c r="H7536" s="25">
        <v>6529.11</v>
      </c>
      <c r="I7536" s="13">
        <v>3490.97999999999</v>
      </c>
      <c r="J7536" s="13">
        <f t="shared" si="117"/>
        <v>3038.1300000000097</v>
      </c>
    </row>
    <row r="7537" spans="1:10" x14ac:dyDescent="0.25">
      <c r="A7537" s="19">
        <v>7529</v>
      </c>
      <c r="B7537" s="16" t="s">
        <v>24</v>
      </c>
      <c r="C7537" s="21" t="s">
        <v>25</v>
      </c>
      <c r="D7537" s="34">
        <v>199200000166880</v>
      </c>
      <c r="E7537" s="21" t="s">
        <v>1162</v>
      </c>
      <c r="F7537" s="36">
        <v>33878</v>
      </c>
      <c r="G7537" s="12">
        <v>50</v>
      </c>
      <c r="H7537" s="25">
        <v>43673.57</v>
      </c>
      <c r="I7537" s="13">
        <v>25665.1</v>
      </c>
      <c r="J7537" s="13">
        <f t="shared" si="117"/>
        <v>18008.47</v>
      </c>
    </row>
    <row r="7538" spans="1:10" x14ac:dyDescent="0.25">
      <c r="A7538" s="19">
        <v>7530</v>
      </c>
      <c r="B7538" s="16" t="s">
        <v>24</v>
      </c>
      <c r="C7538" s="21" t="s">
        <v>25</v>
      </c>
      <c r="D7538" s="34">
        <v>199300000166890</v>
      </c>
      <c r="E7538" s="21" t="s">
        <v>1162</v>
      </c>
      <c r="F7538" s="36">
        <v>34243</v>
      </c>
      <c r="G7538" s="12">
        <v>50</v>
      </c>
      <c r="H7538" s="25">
        <v>17006.080000000002</v>
      </c>
      <c r="I7538" s="13">
        <v>8408.51</v>
      </c>
      <c r="J7538" s="13">
        <f t="shared" si="117"/>
        <v>8597.5700000000015</v>
      </c>
    </row>
    <row r="7539" spans="1:10" x14ac:dyDescent="0.25">
      <c r="A7539" s="19">
        <v>7531</v>
      </c>
      <c r="B7539" s="16" t="s">
        <v>24</v>
      </c>
      <c r="C7539" s="21" t="s">
        <v>25</v>
      </c>
      <c r="D7539" s="34">
        <v>199400000166900</v>
      </c>
      <c r="E7539" s="21" t="s">
        <v>1162</v>
      </c>
      <c r="F7539" s="36">
        <v>34608</v>
      </c>
      <c r="G7539" s="12">
        <v>50</v>
      </c>
      <c r="H7539" s="25">
        <v>190127.2</v>
      </c>
      <c r="I7539" s="13">
        <v>90185.050000000105</v>
      </c>
      <c r="J7539" s="13">
        <f t="shared" si="117"/>
        <v>99942.149999999907</v>
      </c>
    </row>
    <row r="7540" spans="1:10" x14ac:dyDescent="0.25">
      <c r="A7540" s="19">
        <v>7532</v>
      </c>
      <c r="B7540" s="16" t="s">
        <v>24</v>
      </c>
      <c r="C7540" s="21" t="s">
        <v>25</v>
      </c>
      <c r="D7540" s="34">
        <v>199500000166910</v>
      </c>
      <c r="E7540" s="21" t="s">
        <v>1162</v>
      </c>
      <c r="F7540" s="36">
        <v>34973</v>
      </c>
      <c r="G7540" s="12">
        <v>50</v>
      </c>
      <c r="H7540" s="25">
        <v>41228.699999999997</v>
      </c>
      <c r="I7540" s="13">
        <v>18727.28</v>
      </c>
      <c r="J7540" s="13">
        <f t="shared" si="117"/>
        <v>22501.42</v>
      </c>
    </row>
    <row r="7541" spans="1:10" x14ac:dyDescent="0.25">
      <c r="A7541" s="19">
        <v>7533</v>
      </c>
      <c r="B7541" s="16" t="s">
        <v>24</v>
      </c>
      <c r="C7541" s="21" t="s">
        <v>25</v>
      </c>
      <c r="D7541" s="34">
        <v>199600000166920</v>
      </c>
      <c r="E7541" s="21" t="s">
        <v>1162</v>
      </c>
      <c r="F7541" s="36">
        <v>35339</v>
      </c>
      <c r="G7541" s="12">
        <v>50</v>
      </c>
      <c r="H7541" s="25">
        <v>8924.83</v>
      </c>
      <c r="I7541" s="13">
        <v>3874.56000000002</v>
      </c>
      <c r="J7541" s="13">
        <f t="shared" si="117"/>
        <v>5050.2699999999804</v>
      </c>
    </row>
    <row r="7542" spans="1:10" x14ac:dyDescent="0.25">
      <c r="A7542" s="19">
        <v>7534</v>
      </c>
      <c r="B7542" s="16" t="s">
        <v>24</v>
      </c>
      <c r="C7542" s="21" t="s">
        <v>25</v>
      </c>
      <c r="D7542" s="34">
        <v>199800000166940</v>
      </c>
      <c r="E7542" s="21" t="s">
        <v>1162</v>
      </c>
      <c r="F7542" s="36">
        <v>36068</v>
      </c>
      <c r="G7542" s="12">
        <v>50</v>
      </c>
      <c r="H7542" s="25">
        <v>12633.88</v>
      </c>
      <c r="I7542" s="13">
        <v>5051.71000000001</v>
      </c>
      <c r="J7542" s="13">
        <f t="shared" si="117"/>
        <v>7582.1699999999892</v>
      </c>
    </row>
    <row r="7543" spans="1:10" x14ac:dyDescent="0.25">
      <c r="A7543" s="19">
        <v>7535</v>
      </c>
      <c r="B7543" s="16" t="s">
        <v>24</v>
      </c>
      <c r="C7543" s="21" t="s">
        <v>25</v>
      </c>
      <c r="D7543" s="34">
        <v>199900000166950</v>
      </c>
      <c r="E7543" s="21" t="s">
        <v>1162</v>
      </c>
      <c r="F7543" s="36">
        <v>36433</v>
      </c>
      <c r="G7543" s="12">
        <v>50</v>
      </c>
      <c r="H7543" s="25">
        <v>14516.85</v>
      </c>
      <c r="I7543" s="13">
        <v>5850.5499999999802</v>
      </c>
      <c r="J7543" s="13">
        <f t="shared" si="117"/>
        <v>8666.3000000000211</v>
      </c>
    </row>
    <row r="7544" spans="1:10" x14ac:dyDescent="0.25">
      <c r="A7544" s="19">
        <v>7536</v>
      </c>
      <c r="B7544" s="16" t="s">
        <v>24</v>
      </c>
      <c r="C7544" s="21" t="s">
        <v>25</v>
      </c>
      <c r="D7544" s="34">
        <v>200810000015207</v>
      </c>
      <c r="E7544" s="21" t="s">
        <v>1162</v>
      </c>
      <c r="F7544" s="36">
        <v>39355</v>
      </c>
      <c r="G7544" s="12">
        <v>50</v>
      </c>
      <c r="H7544" s="25">
        <v>41789.440000000002</v>
      </c>
      <c r="I7544" s="13">
        <v>9193.5999999999894</v>
      </c>
      <c r="J7544" s="13">
        <f t="shared" si="117"/>
        <v>32595.840000000011</v>
      </c>
    </row>
    <row r="7545" spans="1:10" x14ac:dyDescent="0.25">
      <c r="A7545" s="19">
        <v>7537</v>
      </c>
      <c r="B7545" s="16" t="s">
        <v>24</v>
      </c>
      <c r="C7545" s="21" t="s">
        <v>25</v>
      </c>
      <c r="D7545" s="34">
        <v>200810000015297</v>
      </c>
      <c r="E7545" s="21" t="s">
        <v>1162</v>
      </c>
      <c r="F7545" s="36">
        <v>39355</v>
      </c>
      <c r="G7545" s="12">
        <v>50</v>
      </c>
      <c r="H7545" s="25">
        <v>18569.060000000001</v>
      </c>
      <c r="I7545" s="13">
        <v>4085.05</v>
      </c>
      <c r="J7545" s="13">
        <f t="shared" si="117"/>
        <v>14484.010000000002</v>
      </c>
    </row>
    <row r="7546" spans="1:10" x14ac:dyDescent="0.25">
      <c r="A7546" s="19">
        <v>7538</v>
      </c>
      <c r="B7546" s="16" t="s">
        <v>24</v>
      </c>
      <c r="C7546" s="21" t="s">
        <v>25</v>
      </c>
      <c r="D7546" s="34">
        <v>200910000020009</v>
      </c>
      <c r="E7546" s="21" t="s">
        <v>1162</v>
      </c>
      <c r="F7546" s="36">
        <v>39538</v>
      </c>
      <c r="G7546" s="12">
        <v>50</v>
      </c>
      <c r="H7546" s="25">
        <v>25155.31</v>
      </c>
      <c r="I7546" s="13">
        <v>5282.19</v>
      </c>
      <c r="J7546" s="13">
        <f t="shared" si="117"/>
        <v>19873.120000000003</v>
      </c>
    </row>
    <row r="7547" spans="1:10" x14ac:dyDescent="0.25">
      <c r="A7547" s="19">
        <v>7539</v>
      </c>
      <c r="B7547" s="16" t="s">
        <v>24</v>
      </c>
      <c r="C7547" s="21" t="s">
        <v>25</v>
      </c>
      <c r="D7547" s="34">
        <v>200910000020081</v>
      </c>
      <c r="E7547" s="21" t="s">
        <v>1162</v>
      </c>
      <c r="F7547" s="36">
        <v>39538</v>
      </c>
      <c r="G7547" s="12">
        <v>50</v>
      </c>
      <c r="H7547" s="25">
        <v>55545.93</v>
      </c>
      <c r="I7547" s="13">
        <v>11663.76</v>
      </c>
      <c r="J7547" s="13">
        <f t="shared" si="117"/>
        <v>43882.17</v>
      </c>
    </row>
    <row r="7548" spans="1:10" x14ac:dyDescent="0.25">
      <c r="A7548" s="19">
        <v>7540</v>
      </c>
      <c r="B7548" s="16" t="s">
        <v>24</v>
      </c>
      <c r="C7548" s="21" t="s">
        <v>25</v>
      </c>
      <c r="D7548" s="34">
        <v>201010000034944</v>
      </c>
      <c r="E7548" s="21" t="s">
        <v>1162</v>
      </c>
      <c r="F7548" s="36">
        <v>40268</v>
      </c>
      <c r="G7548" s="12">
        <v>50</v>
      </c>
      <c r="H7548" s="25">
        <v>19542.48</v>
      </c>
      <c r="I7548" s="13">
        <v>3322.7799999999902</v>
      </c>
      <c r="J7548" s="13">
        <f t="shared" si="117"/>
        <v>16219.70000000001</v>
      </c>
    </row>
    <row r="7549" spans="1:10" x14ac:dyDescent="0.25">
      <c r="A7549" s="19">
        <v>7541</v>
      </c>
      <c r="B7549" s="16" t="s">
        <v>24</v>
      </c>
      <c r="C7549" s="21" t="s">
        <v>25</v>
      </c>
      <c r="D7549" s="34">
        <v>201110000041004</v>
      </c>
      <c r="E7549" s="21" t="s">
        <v>1162</v>
      </c>
      <c r="F7549" s="36">
        <v>40633</v>
      </c>
      <c r="G7549" s="12">
        <v>50</v>
      </c>
      <c r="H7549" s="25">
        <v>17377.259999999998</v>
      </c>
      <c r="I7549" s="13">
        <v>3942.57</v>
      </c>
      <c r="J7549" s="13">
        <f t="shared" si="117"/>
        <v>13434.689999999999</v>
      </c>
    </row>
    <row r="7550" spans="1:10" x14ac:dyDescent="0.25">
      <c r="A7550" s="19">
        <v>7542</v>
      </c>
      <c r="B7550" s="16" t="s">
        <v>24</v>
      </c>
      <c r="C7550" s="21" t="s">
        <v>25</v>
      </c>
      <c r="D7550" s="34">
        <v>201110000041043</v>
      </c>
      <c r="E7550" s="21" t="s">
        <v>1162</v>
      </c>
      <c r="F7550" s="36">
        <v>40633</v>
      </c>
      <c r="G7550" s="12">
        <v>50</v>
      </c>
      <c r="H7550" s="25">
        <v>14625.32</v>
      </c>
      <c r="I7550" s="13">
        <v>2194.17</v>
      </c>
      <c r="J7550" s="13">
        <f t="shared" si="117"/>
        <v>12431.15</v>
      </c>
    </row>
    <row r="7551" spans="1:10" x14ac:dyDescent="0.25">
      <c r="A7551" s="19">
        <v>7543</v>
      </c>
      <c r="B7551" s="16" t="s">
        <v>24</v>
      </c>
      <c r="C7551" s="21" t="s">
        <v>25</v>
      </c>
      <c r="D7551" s="34" t="s">
        <v>2973</v>
      </c>
      <c r="E7551" s="21" t="s">
        <v>1162</v>
      </c>
      <c r="F7551" s="36">
        <v>37894</v>
      </c>
      <c r="G7551" s="12">
        <v>50</v>
      </c>
      <c r="H7551" s="25">
        <v>17439.45</v>
      </c>
      <c r="I7551" s="13">
        <v>6713.9399999999896</v>
      </c>
      <c r="J7551" s="13">
        <f t="shared" si="117"/>
        <v>10725.510000000011</v>
      </c>
    </row>
    <row r="7552" spans="1:10" x14ac:dyDescent="0.25">
      <c r="A7552" s="19">
        <v>7544</v>
      </c>
      <c r="B7552" s="16" t="s">
        <v>24</v>
      </c>
      <c r="C7552" s="21" t="s">
        <v>25</v>
      </c>
      <c r="D7552" s="34" t="s">
        <v>2746</v>
      </c>
      <c r="E7552" s="21" t="s">
        <v>1162</v>
      </c>
      <c r="F7552" s="36">
        <v>37530</v>
      </c>
      <c r="G7552" s="12">
        <v>50</v>
      </c>
      <c r="H7552" s="25">
        <v>18653.66</v>
      </c>
      <c r="I7552" s="13">
        <v>5968.73</v>
      </c>
      <c r="J7552" s="13">
        <f t="shared" si="117"/>
        <v>12684.93</v>
      </c>
    </row>
    <row r="7553" spans="1:10" x14ac:dyDescent="0.25">
      <c r="A7553" s="19">
        <v>7545</v>
      </c>
      <c r="B7553" s="16" t="s">
        <v>24</v>
      </c>
      <c r="C7553" s="21" t="s">
        <v>25</v>
      </c>
      <c r="D7553" s="34">
        <v>199000000166560</v>
      </c>
      <c r="E7553" s="21" t="s">
        <v>1359</v>
      </c>
      <c r="F7553" s="36">
        <v>33147</v>
      </c>
      <c r="G7553" s="12">
        <v>50</v>
      </c>
      <c r="H7553" s="25">
        <v>45106.58</v>
      </c>
      <c r="I7553" s="13">
        <v>25023.880000000099</v>
      </c>
      <c r="J7553" s="13">
        <f t="shared" si="117"/>
        <v>20082.699999999903</v>
      </c>
    </row>
    <row r="7554" spans="1:10" x14ac:dyDescent="0.25">
      <c r="A7554" s="19">
        <v>7546</v>
      </c>
      <c r="B7554" s="16" t="s">
        <v>24</v>
      </c>
      <c r="C7554" s="21" t="s">
        <v>25</v>
      </c>
      <c r="D7554" s="34">
        <v>199100000166570</v>
      </c>
      <c r="E7554" s="21" t="s">
        <v>1359</v>
      </c>
      <c r="F7554" s="36">
        <v>33512</v>
      </c>
      <c r="G7554" s="12">
        <v>50</v>
      </c>
      <c r="H7554" s="25">
        <v>3983.37</v>
      </c>
      <c r="I7554" s="13">
        <v>2129.45999999999</v>
      </c>
      <c r="J7554" s="13">
        <f t="shared" si="117"/>
        <v>1853.9100000000099</v>
      </c>
    </row>
    <row r="7555" spans="1:10" x14ac:dyDescent="0.25">
      <c r="A7555" s="19">
        <v>7547</v>
      </c>
      <c r="B7555" s="16" t="s">
        <v>24</v>
      </c>
      <c r="C7555" s="21" t="s">
        <v>25</v>
      </c>
      <c r="D7555" s="34">
        <v>199200000166580</v>
      </c>
      <c r="E7555" s="21" t="s">
        <v>1359</v>
      </c>
      <c r="F7555" s="36">
        <v>33878</v>
      </c>
      <c r="G7555" s="12">
        <v>50</v>
      </c>
      <c r="H7555" s="25">
        <v>40067.5</v>
      </c>
      <c r="I7555" s="13">
        <v>23546.0099999999</v>
      </c>
      <c r="J7555" s="13">
        <f t="shared" si="117"/>
        <v>16521.4900000001</v>
      </c>
    </row>
    <row r="7556" spans="1:10" x14ac:dyDescent="0.25">
      <c r="A7556" s="19">
        <v>7548</v>
      </c>
      <c r="B7556" s="16" t="s">
        <v>24</v>
      </c>
      <c r="C7556" s="21" t="s">
        <v>25</v>
      </c>
      <c r="D7556" s="34">
        <v>199300000166590</v>
      </c>
      <c r="E7556" s="21" t="s">
        <v>1359</v>
      </c>
      <c r="F7556" s="36">
        <v>34243</v>
      </c>
      <c r="G7556" s="12">
        <v>50</v>
      </c>
      <c r="H7556" s="25">
        <v>15565.13</v>
      </c>
      <c r="I7556" s="13">
        <v>7696.0499999999702</v>
      </c>
      <c r="J7556" s="13">
        <f t="shared" si="117"/>
        <v>7869.080000000029</v>
      </c>
    </row>
    <row r="7557" spans="1:10" x14ac:dyDescent="0.25">
      <c r="A7557" s="19">
        <v>7549</v>
      </c>
      <c r="B7557" s="16" t="s">
        <v>24</v>
      </c>
      <c r="C7557" s="21" t="s">
        <v>25</v>
      </c>
      <c r="D7557" s="34">
        <v>199400000166600</v>
      </c>
      <c r="E7557" s="21" t="s">
        <v>1359</v>
      </c>
      <c r="F7557" s="36">
        <v>34608</v>
      </c>
      <c r="G7557" s="12">
        <v>50</v>
      </c>
      <c r="H7557" s="25">
        <v>137363.10999999999</v>
      </c>
      <c r="I7557" s="13">
        <v>65156.609999999702</v>
      </c>
      <c r="J7557" s="13">
        <f t="shared" si="117"/>
        <v>72206.500000000291</v>
      </c>
    </row>
    <row r="7558" spans="1:10" x14ac:dyDescent="0.25">
      <c r="A7558" s="19">
        <v>7550</v>
      </c>
      <c r="B7558" s="16" t="s">
        <v>24</v>
      </c>
      <c r="C7558" s="21" t="s">
        <v>25</v>
      </c>
      <c r="D7558" s="34">
        <v>199500000166610</v>
      </c>
      <c r="E7558" s="21" t="s">
        <v>1359</v>
      </c>
      <c r="F7558" s="36">
        <v>34973</v>
      </c>
      <c r="G7558" s="12">
        <v>50</v>
      </c>
      <c r="H7558" s="25">
        <v>107232.89</v>
      </c>
      <c r="I7558" s="13">
        <v>48708.91</v>
      </c>
      <c r="J7558" s="13">
        <f t="shared" si="117"/>
        <v>58523.979999999996</v>
      </c>
    </row>
    <row r="7559" spans="1:10" x14ac:dyDescent="0.25">
      <c r="A7559" s="19">
        <v>7551</v>
      </c>
      <c r="B7559" s="16" t="s">
        <v>24</v>
      </c>
      <c r="C7559" s="21" t="s">
        <v>25</v>
      </c>
      <c r="D7559" s="34">
        <v>199600000166620</v>
      </c>
      <c r="E7559" s="21" t="s">
        <v>1359</v>
      </c>
      <c r="F7559" s="36">
        <v>35339</v>
      </c>
      <c r="G7559" s="12">
        <v>50</v>
      </c>
      <c r="H7559" s="25">
        <v>10889.98</v>
      </c>
      <c r="I7559" s="13">
        <v>4727.96</v>
      </c>
      <c r="J7559" s="13">
        <f t="shared" si="117"/>
        <v>6162.0199999999995</v>
      </c>
    </row>
    <row r="7560" spans="1:10" x14ac:dyDescent="0.25">
      <c r="A7560" s="19">
        <v>7552</v>
      </c>
      <c r="B7560" s="16" t="s">
        <v>24</v>
      </c>
      <c r="C7560" s="21" t="s">
        <v>25</v>
      </c>
      <c r="D7560" s="34">
        <v>199800000166630</v>
      </c>
      <c r="E7560" s="21" t="s">
        <v>1359</v>
      </c>
      <c r="F7560" s="36">
        <v>36068</v>
      </c>
      <c r="G7560" s="12">
        <v>50</v>
      </c>
      <c r="H7560" s="25">
        <v>42393.22</v>
      </c>
      <c r="I7560" s="13">
        <v>16952.330000000002</v>
      </c>
      <c r="J7560" s="13">
        <f t="shared" si="117"/>
        <v>25440.89</v>
      </c>
    </row>
    <row r="7561" spans="1:10" x14ac:dyDescent="0.25">
      <c r="A7561" s="19">
        <v>7553</v>
      </c>
      <c r="B7561" s="16" t="s">
        <v>24</v>
      </c>
      <c r="C7561" s="21" t="s">
        <v>25</v>
      </c>
      <c r="D7561" s="34">
        <v>200810000015208</v>
      </c>
      <c r="E7561" s="21" t="s">
        <v>1359</v>
      </c>
      <c r="F7561" s="36">
        <v>39355</v>
      </c>
      <c r="G7561" s="12">
        <v>50</v>
      </c>
      <c r="H7561" s="25">
        <v>76486.5</v>
      </c>
      <c r="I7561" s="13">
        <v>16826.95</v>
      </c>
      <c r="J7561" s="13">
        <f t="shared" ref="J7561:J7624" si="118">SUM(H7561-I7561)</f>
        <v>59659.55</v>
      </c>
    </row>
    <row r="7562" spans="1:10" x14ac:dyDescent="0.25">
      <c r="A7562" s="19">
        <v>7554</v>
      </c>
      <c r="B7562" s="16" t="s">
        <v>24</v>
      </c>
      <c r="C7562" s="21" t="s">
        <v>25</v>
      </c>
      <c r="D7562" s="34">
        <v>200810000015298</v>
      </c>
      <c r="E7562" s="21" t="s">
        <v>1359</v>
      </c>
      <c r="F7562" s="36">
        <v>39355</v>
      </c>
      <c r="G7562" s="12">
        <v>50</v>
      </c>
      <c r="H7562" s="25">
        <v>33986.620000000003</v>
      </c>
      <c r="I7562" s="13">
        <v>7477.0299999999897</v>
      </c>
      <c r="J7562" s="13">
        <f t="shared" si="118"/>
        <v>26509.590000000011</v>
      </c>
    </row>
    <row r="7563" spans="1:10" x14ac:dyDescent="0.25">
      <c r="A7563" s="19">
        <v>7555</v>
      </c>
      <c r="B7563" s="16" t="s">
        <v>24</v>
      </c>
      <c r="C7563" s="21" t="s">
        <v>25</v>
      </c>
      <c r="D7563" s="34">
        <v>200910000020082</v>
      </c>
      <c r="E7563" s="21" t="s">
        <v>1359</v>
      </c>
      <c r="F7563" s="36">
        <v>39538</v>
      </c>
      <c r="G7563" s="12">
        <v>50</v>
      </c>
      <c r="H7563" s="25">
        <v>30122.89</v>
      </c>
      <c r="I7563" s="13">
        <v>6325.6700000000101</v>
      </c>
      <c r="J7563" s="13">
        <f t="shared" si="118"/>
        <v>23797.21999999999</v>
      </c>
    </row>
    <row r="7564" spans="1:10" x14ac:dyDescent="0.25">
      <c r="A7564" s="19">
        <v>7556</v>
      </c>
      <c r="B7564" s="16" t="s">
        <v>24</v>
      </c>
      <c r="C7564" s="21" t="s">
        <v>25</v>
      </c>
      <c r="D7564" s="34">
        <v>201010000034945</v>
      </c>
      <c r="E7564" s="21" t="s">
        <v>1359</v>
      </c>
      <c r="F7564" s="36">
        <v>40268</v>
      </c>
      <c r="G7564" s="12">
        <v>50</v>
      </c>
      <c r="H7564" s="25">
        <v>10219.5</v>
      </c>
      <c r="I7564" s="13">
        <v>1737.59</v>
      </c>
      <c r="J7564" s="13">
        <f t="shared" si="118"/>
        <v>8481.91</v>
      </c>
    </row>
    <row r="7565" spans="1:10" x14ac:dyDescent="0.25">
      <c r="A7565" s="19">
        <v>7557</v>
      </c>
      <c r="B7565" s="16" t="s">
        <v>24</v>
      </c>
      <c r="C7565" s="21" t="s">
        <v>25</v>
      </c>
      <c r="D7565" s="34">
        <v>201110000041044</v>
      </c>
      <c r="E7565" s="21" t="s">
        <v>1359</v>
      </c>
      <c r="F7565" s="36">
        <v>40633</v>
      </c>
      <c r="G7565" s="12">
        <v>50</v>
      </c>
      <c r="H7565" s="25">
        <v>17845.650000000001</v>
      </c>
      <c r="I7565" s="13">
        <v>2677.29</v>
      </c>
      <c r="J7565" s="13">
        <f t="shared" si="118"/>
        <v>15168.36</v>
      </c>
    </row>
    <row r="7566" spans="1:10" x14ac:dyDescent="0.25">
      <c r="A7566" s="19">
        <v>7558</v>
      </c>
      <c r="B7566" s="16" t="s">
        <v>24</v>
      </c>
      <c r="C7566" s="21" t="s">
        <v>25</v>
      </c>
      <c r="D7566" s="34">
        <v>199000000167100</v>
      </c>
      <c r="E7566" s="21" t="s">
        <v>864</v>
      </c>
      <c r="F7566" s="36">
        <v>33147</v>
      </c>
      <c r="G7566" s="12">
        <v>50</v>
      </c>
      <c r="H7566" s="25">
        <v>25748.15</v>
      </c>
      <c r="I7566" s="13">
        <v>14284.17</v>
      </c>
      <c r="J7566" s="13">
        <f t="shared" si="118"/>
        <v>11463.980000000001</v>
      </c>
    </row>
    <row r="7567" spans="1:10" x14ac:dyDescent="0.25">
      <c r="A7567" s="19">
        <v>7559</v>
      </c>
      <c r="B7567" s="16" t="s">
        <v>24</v>
      </c>
      <c r="C7567" s="21" t="s">
        <v>25</v>
      </c>
      <c r="D7567" s="34">
        <v>199100000167110</v>
      </c>
      <c r="E7567" s="21" t="s">
        <v>864</v>
      </c>
      <c r="F7567" s="36">
        <v>33512</v>
      </c>
      <c r="G7567" s="12">
        <v>50</v>
      </c>
      <c r="H7567" s="25">
        <v>19352.68</v>
      </c>
      <c r="I7567" s="13">
        <v>10346.790000000001</v>
      </c>
      <c r="J7567" s="13">
        <f t="shared" si="118"/>
        <v>9005.89</v>
      </c>
    </row>
    <row r="7568" spans="1:10" x14ac:dyDescent="0.25">
      <c r="A7568" s="19">
        <v>7560</v>
      </c>
      <c r="B7568" s="16" t="s">
        <v>24</v>
      </c>
      <c r="C7568" s="21" t="s">
        <v>25</v>
      </c>
      <c r="D7568" s="34">
        <v>199300000167120</v>
      </c>
      <c r="E7568" s="21" t="s">
        <v>864</v>
      </c>
      <c r="F7568" s="36">
        <v>34243</v>
      </c>
      <c r="G7568" s="12">
        <v>50</v>
      </c>
      <c r="H7568" s="25">
        <v>41134.39</v>
      </c>
      <c r="I7568" s="13">
        <v>20338.53</v>
      </c>
      <c r="J7568" s="13">
        <f t="shared" si="118"/>
        <v>20795.86</v>
      </c>
    </row>
    <row r="7569" spans="1:10" x14ac:dyDescent="0.25">
      <c r="A7569" s="19">
        <v>7561</v>
      </c>
      <c r="B7569" s="16" t="s">
        <v>24</v>
      </c>
      <c r="C7569" s="21" t="s">
        <v>25</v>
      </c>
      <c r="D7569" s="34">
        <v>199500000167130</v>
      </c>
      <c r="E7569" s="21" t="s">
        <v>864</v>
      </c>
      <c r="F7569" s="36">
        <v>34973</v>
      </c>
      <c r="G7569" s="12">
        <v>50</v>
      </c>
      <c r="H7569" s="25">
        <v>100759.93</v>
      </c>
      <c r="I7569" s="13">
        <v>45768.499999999898</v>
      </c>
      <c r="J7569" s="13">
        <f t="shared" si="118"/>
        <v>54991.430000000095</v>
      </c>
    </row>
    <row r="7570" spans="1:10" x14ac:dyDescent="0.25">
      <c r="A7570" s="19">
        <v>7562</v>
      </c>
      <c r="B7570" s="16" t="s">
        <v>24</v>
      </c>
      <c r="C7570" s="21" t="s">
        <v>25</v>
      </c>
      <c r="D7570" s="34">
        <v>199800000167140</v>
      </c>
      <c r="E7570" s="21" t="s">
        <v>864</v>
      </c>
      <c r="F7570" s="36">
        <v>36068</v>
      </c>
      <c r="G7570" s="12">
        <v>50</v>
      </c>
      <c r="H7570" s="25">
        <v>72046.25</v>
      </c>
      <c r="I7570" s="13">
        <v>36820.39</v>
      </c>
      <c r="J7570" s="13">
        <f t="shared" si="118"/>
        <v>35225.86</v>
      </c>
    </row>
    <row r="7571" spans="1:10" x14ac:dyDescent="0.25">
      <c r="A7571" s="19">
        <v>7563</v>
      </c>
      <c r="B7571" s="16" t="s">
        <v>24</v>
      </c>
      <c r="C7571" s="21" t="s">
        <v>25</v>
      </c>
      <c r="D7571" s="34">
        <v>200810000015209</v>
      </c>
      <c r="E7571" s="21" t="s">
        <v>864</v>
      </c>
      <c r="F7571" s="36">
        <v>39355</v>
      </c>
      <c r="G7571" s="12">
        <v>50</v>
      </c>
      <c r="H7571" s="25">
        <v>220508.69</v>
      </c>
      <c r="I7571" s="13">
        <v>48511.79</v>
      </c>
      <c r="J7571" s="13">
        <f t="shared" si="118"/>
        <v>171996.9</v>
      </c>
    </row>
    <row r="7572" spans="1:10" x14ac:dyDescent="0.25">
      <c r="A7572" s="19">
        <v>7564</v>
      </c>
      <c r="B7572" s="16" t="s">
        <v>24</v>
      </c>
      <c r="C7572" s="21" t="s">
        <v>25</v>
      </c>
      <c r="D7572" s="34">
        <v>200810000015299</v>
      </c>
      <c r="E7572" s="21" t="s">
        <v>864</v>
      </c>
      <c r="F7572" s="36">
        <v>39355</v>
      </c>
      <c r="G7572" s="12">
        <v>50</v>
      </c>
      <c r="H7572" s="25">
        <v>13472.61</v>
      </c>
      <c r="I7572" s="13">
        <v>2963.8700000000099</v>
      </c>
      <c r="J7572" s="13">
        <f t="shared" si="118"/>
        <v>10508.739999999991</v>
      </c>
    </row>
    <row r="7573" spans="1:10" x14ac:dyDescent="0.25">
      <c r="A7573" s="19">
        <v>7565</v>
      </c>
      <c r="B7573" s="16" t="s">
        <v>24</v>
      </c>
      <c r="C7573" s="21" t="s">
        <v>25</v>
      </c>
      <c r="D7573" s="34">
        <v>200910000020083</v>
      </c>
      <c r="E7573" s="21" t="s">
        <v>864</v>
      </c>
      <c r="F7573" s="36">
        <v>39538</v>
      </c>
      <c r="G7573" s="12">
        <v>50</v>
      </c>
      <c r="H7573" s="25">
        <v>59704.95</v>
      </c>
      <c r="I7573" s="13">
        <v>12537.4</v>
      </c>
      <c r="J7573" s="13">
        <f t="shared" si="118"/>
        <v>47167.549999999996</v>
      </c>
    </row>
    <row r="7574" spans="1:10" x14ac:dyDescent="0.25">
      <c r="A7574" s="19">
        <v>7566</v>
      </c>
      <c r="B7574" s="16" t="s">
        <v>24</v>
      </c>
      <c r="C7574" s="21" t="s">
        <v>25</v>
      </c>
      <c r="D7574" s="34">
        <v>199000000166970</v>
      </c>
      <c r="E7574" s="21" t="s">
        <v>1716</v>
      </c>
      <c r="F7574" s="36">
        <v>33147</v>
      </c>
      <c r="G7574" s="12">
        <v>50</v>
      </c>
      <c r="H7574" s="25">
        <v>28376.21</v>
      </c>
      <c r="I7574" s="13">
        <v>15742.28</v>
      </c>
      <c r="J7574" s="13">
        <f t="shared" si="118"/>
        <v>12633.929999999998</v>
      </c>
    </row>
    <row r="7575" spans="1:10" x14ac:dyDescent="0.25">
      <c r="A7575" s="19">
        <v>7567</v>
      </c>
      <c r="B7575" s="16" t="s">
        <v>24</v>
      </c>
      <c r="C7575" s="21" t="s">
        <v>25</v>
      </c>
      <c r="D7575" s="34">
        <v>199100000166980</v>
      </c>
      <c r="E7575" s="21" t="s">
        <v>1716</v>
      </c>
      <c r="F7575" s="36">
        <v>33512</v>
      </c>
      <c r="G7575" s="12">
        <v>50</v>
      </c>
      <c r="H7575" s="25">
        <v>60438.65</v>
      </c>
      <c r="I7575" s="13">
        <v>32989.99</v>
      </c>
      <c r="J7575" s="13">
        <f t="shared" si="118"/>
        <v>27448.660000000003</v>
      </c>
    </row>
    <row r="7576" spans="1:10" x14ac:dyDescent="0.25">
      <c r="A7576" s="19">
        <v>7568</v>
      </c>
      <c r="B7576" s="16" t="s">
        <v>24</v>
      </c>
      <c r="C7576" s="21" t="s">
        <v>25</v>
      </c>
      <c r="D7576" s="34">
        <v>199200000166990</v>
      </c>
      <c r="E7576" s="21" t="s">
        <v>1716</v>
      </c>
      <c r="F7576" s="36">
        <v>33878</v>
      </c>
      <c r="G7576" s="12">
        <v>50</v>
      </c>
      <c r="H7576" s="25">
        <v>9641.7000000000007</v>
      </c>
      <c r="I7576" s="13">
        <v>4961.0200000000104</v>
      </c>
      <c r="J7576" s="13">
        <f t="shared" si="118"/>
        <v>4680.6799999999903</v>
      </c>
    </row>
    <row r="7577" spans="1:10" x14ac:dyDescent="0.25">
      <c r="A7577" s="19">
        <v>7569</v>
      </c>
      <c r="B7577" s="16" t="s">
        <v>24</v>
      </c>
      <c r="C7577" s="21" t="s">
        <v>25</v>
      </c>
      <c r="D7577" s="34">
        <v>199300000167000</v>
      </c>
      <c r="E7577" s="21" t="s">
        <v>1716</v>
      </c>
      <c r="F7577" s="36">
        <v>34243</v>
      </c>
      <c r="G7577" s="12">
        <v>50</v>
      </c>
      <c r="H7577" s="25">
        <v>40799.599999999999</v>
      </c>
      <c r="I7577" s="13">
        <v>20173.22</v>
      </c>
      <c r="J7577" s="13">
        <f t="shared" si="118"/>
        <v>20626.379999999997</v>
      </c>
    </row>
    <row r="7578" spans="1:10" x14ac:dyDescent="0.25">
      <c r="A7578" s="19">
        <v>7570</v>
      </c>
      <c r="B7578" s="16" t="s">
        <v>24</v>
      </c>
      <c r="C7578" s="21" t="s">
        <v>25</v>
      </c>
      <c r="D7578" s="34">
        <v>200810000015210</v>
      </c>
      <c r="E7578" s="21" t="s">
        <v>1716</v>
      </c>
      <c r="F7578" s="36">
        <v>39355</v>
      </c>
      <c r="G7578" s="12">
        <v>50</v>
      </c>
      <c r="H7578" s="25">
        <v>36452.33</v>
      </c>
      <c r="I7578" s="13">
        <v>8019.5700000000097</v>
      </c>
      <c r="J7578" s="13">
        <f t="shared" si="118"/>
        <v>28432.759999999991</v>
      </c>
    </row>
    <row r="7579" spans="1:10" x14ac:dyDescent="0.25">
      <c r="A7579" s="19">
        <v>7571</v>
      </c>
      <c r="B7579" s="16" t="s">
        <v>24</v>
      </c>
      <c r="C7579" s="21" t="s">
        <v>25</v>
      </c>
      <c r="D7579" s="34">
        <v>200910000020010</v>
      </c>
      <c r="E7579" s="21" t="s">
        <v>1716</v>
      </c>
      <c r="F7579" s="36">
        <v>39538</v>
      </c>
      <c r="G7579" s="12">
        <v>50</v>
      </c>
      <c r="H7579" s="25">
        <v>53637.51</v>
      </c>
      <c r="I7579" s="13">
        <v>11263.04</v>
      </c>
      <c r="J7579" s="13">
        <f t="shared" si="118"/>
        <v>42374.47</v>
      </c>
    </row>
    <row r="7580" spans="1:10" x14ac:dyDescent="0.25">
      <c r="A7580" s="19">
        <v>7572</v>
      </c>
      <c r="B7580" s="16" t="s">
        <v>24</v>
      </c>
      <c r="C7580" s="21" t="s">
        <v>25</v>
      </c>
      <c r="D7580" s="34">
        <v>200910000020084</v>
      </c>
      <c r="E7580" s="21" t="s">
        <v>1716</v>
      </c>
      <c r="F7580" s="36">
        <v>39538</v>
      </c>
      <c r="G7580" s="12">
        <v>50</v>
      </c>
      <c r="H7580" s="25">
        <v>19739.669999999998</v>
      </c>
      <c r="I7580" s="13">
        <v>4145.12</v>
      </c>
      <c r="J7580" s="13">
        <f t="shared" si="118"/>
        <v>15594.55</v>
      </c>
    </row>
    <row r="7581" spans="1:10" x14ac:dyDescent="0.25">
      <c r="A7581" s="19">
        <v>7573</v>
      </c>
      <c r="B7581" s="16" t="s">
        <v>24</v>
      </c>
      <c r="C7581" s="21" t="s">
        <v>25</v>
      </c>
      <c r="D7581" s="34">
        <v>199100000167150</v>
      </c>
      <c r="E7581" s="21" t="s">
        <v>7059</v>
      </c>
      <c r="F7581" s="36">
        <v>33512</v>
      </c>
      <c r="G7581" s="12">
        <v>50</v>
      </c>
      <c r="H7581" s="25">
        <v>905.31</v>
      </c>
      <c r="I7581" s="13">
        <v>484.06</v>
      </c>
      <c r="J7581" s="13">
        <f t="shared" si="118"/>
        <v>421.24999999999994</v>
      </c>
    </row>
    <row r="7582" spans="1:10" x14ac:dyDescent="0.25">
      <c r="A7582" s="19">
        <v>7574</v>
      </c>
      <c r="B7582" s="16" t="s">
        <v>24</v>
      </c>
      <c r="C7582" s="21" t="s">
        <v>25</v>
      </c>
      <c r="D7582" s="34">
        <v>199000000167090</v>
      </c>
      <c r="E7582" s="21" t="s">
        <v>1901</v>
      </c>
      <c r="F7582" s="36">
        <v>33147</v>
      </c>
      <c r="G7582" s="12">
        <v>50</v>
      </c>
      <c r="H7582" s="25">
        <v>73564.740000000005</v>
      </c>
      <c r="I7582" s="13">
        <v>40811.82</v>
      </c>
      <c r="J7582" s="13">
        <f t="shared" si="118"/>
        <v>32752.920000000006</v>
      </c>
    </row>
    <row r="7583" spans="1:10" x14ac:dyDescent="0.25">
      <c r="A7583" s="19">
        <v>7575</v>
      </c>
      <c r="B7583" s="16" t="s">
        <v>24</v>
      </c>
      <c r="C7583" s="21" t="s">
        <v>25</v>
      </c>
      <c r="D7583" s="34">
        <v>199000000167060</v>
      </c>
      <c r="E7583" s="21" t="s">
        <v>2158</v>
      </c>
      <c r="F7583" s="36">
        <v>33147</v>
      </c>
      <c r="G7583" s="12">
        <v>50</v>
      </c>
      <c r="H7583" s="25">
        <v>9970.69</v>
      </c>
      <c r="I7583" s="13">
        <v>5531.5200000000104</v>
      </c>
      <c r="J7583" s="13">
        <f t="shared" si="118"/>
        <v>4439.1699999999901</v>
      </c>
    </row>
    <row r="7584" spans="1:10" x14ac:dyDescent="0.25">
      <c r="A7584" s="19">
        <v>7576</v>
      </c>
      <c r="B7584" s="16" t="s">
        <v>24</v>
      </c>
      <c r="C7584" s="21" t="s">
        <v>25</v>
      </c>
      <c r="D7584" s="34">
        <v>199100000167070</v>
      </c>
      <c r="E7584" s="21" t="s">
        <v>2158</v>
      </c>
      <c r="F7584" s="36">
        <v>33512</v>
      </c>
      <c r="G7584" s="12">
        <v>50</v>
      </c>
      <c r="H7584" s="25">
        <v>35759.839999999997</v>
      </c>
      <c r="I7584" s="13">
        <v>19119.03</v>
      </c>
      <c r="J7584" s="13">
        <f t="shared" si="118"/>
        <v>16640.809999999998</v>
      </c>
    </row>
    <row r="7585" spans="1:10" x14ac:dyDescent="0.25">
      <c r="A7585" s="19">
        <v>7577</v>
      </c>
      <c r="B7585" s="16" t="s">
        <v>24</v>
      </c>
      <c r="C7585" s="21" t="s">
        <v>25</v>
      </c>
      <c r="D7585" s="34">
        <v>200910000020011</v>
      </c>
      <c r="E7585" s="21" t="s">
        <v>2158</v>
      </c>
      <c r="F7585" s="36">
        <v>39538</v>
      </c>
      <c r="G7585" s="12">
        <v>50</v>
      </c>
      <c r="H7585" s="25">
        <v>28270.31</v>
      </c>
      <c r="I7585" s="13">
        <v>5936.29000000001</v>
      </c>
      <c r="J7585" s="13">
        <f t="shared" si="118"/>
        <v>22334.01999999999</v>
      </c>
    </row>
    <row r="7586" spans="1:10" x14ac:dyDescent="0.25">
      <c r="A7586" s="19">
        <v>7578</v>
      </c>
      <c r="B7586" s="16" t="s">
        <v>24</v>
      </c>
      <c r="C7586" s="21" t="s">
        <v>25</v>
      </c>
      <c r="D7586" s="34">
        <v>200910000020085</v>
      </c>
      <c r="E7586" s="21" t="s">
        <v>2158</v>
      </c>
      <c r="F7586" s="36">
        <v>39538</v>
      </c>
      <c r="G7586" s="12">
        <v>50</v>
      </c>
      <c r="H7586" s="25">
        <v>10404.040000000001</v>
      </c>
      <c r="I7586" s="13">
        <v>2184.48</v>
      </c>
      <c r="J7586" s="13">
        <f t="shared" si="118"/>
        <v>8219.5600000000013</v>
      </c>
    </row>
    <row r="7587" spans="1:10" x14ac:dyDescent="0.25">
      <c r="A7587" s="19">
        <v>7579</v>
      </c>
      <c r="B7587" s="16" t="s">
        <v>24</v>
      </c>
      <c r="C7587" s="21" t="s">
        <v>25</v>
      </c>
      <c r="D7587" s="34">
        <v>201010000034946</v>
      </c>
      <c r="E7587" s="21" t="s">
        <v>2158</v>
      </c>
      <c r="F7587" s="36">
        <v>40268</v>
      </c>
      <c r="G7587" s="12">
        <v>50</v>
      </c>
      <c r="H7587" s="25">
        <v>28237.42</v>
      </c>
      <c r="I7587" s="13">
        <v>4801.24</v>
      </c>
      <c r="J7587" s="13">
        <f t="shared" si="118"/>
        <v>23436.18</v>
      </c>
    </row>
    <row r="7588" spans="1:10" x14ac:dyDescent="0.25">
      <c r="A7588" s="19">
        <v>7580</v>
      </c>
      <c r="B7588" s="16" t="s">
        <v>24</v>
      </c>
      <c r="C7588" s="21" t="s">
        <v>25</v>
      </c>
      <c r="D7588" s="34">
        <v>198900000166700</v>
      </c>
      <c r="E7588" s="21" t="s">
        <v>7117</v>
      </c>
      <c r="F7588" s="36">
        <v>32782</v>
      </c>
      <c r="G7588" s="12">
        <v>50</v>
      </c>
      <c r="H7588" s="25">
        <v>881.49</v>
      </c>
      <c r="I7588" s="13">
        <v>506.91</v>
      </c>
      <c r="J7588" s="13">
        <f t="shared" si="118"/>
        <v>374.58</v>
      </c>
    </row>
    <row r="7589" spans="1:10" x14ac:dyDescent="0.25">
      <c r="A7589" s="19">
        <v>7581</v>
      </c>
      <c r="B7589" s="16" t="s">
        <v>24</v>
      </c>
      <c r="C7589" s="21" t="s">
        <v>25</v>
      </c>
      <c r="D7589" s="34">
        <v>198900000166850</v>
      </c>
      <c r="E7589" s="21" t="s">
        <v>1336</v>
      </c>
      <c r="F7589" s="36">
        <v>32782</v>
      </c>
      <c r="G7589" s="12">
        <v>50</v>
      </c>
      <c r="H7589" s="25">
        <v>174241.61</v>
      </c>
      <c r="I7589" s="13">
        <v>100169.46</v>
      </c>
      <c r="J7589" s="13">
        <f t="shared" si="118"/>
        <v>74072.14999999998</v>
      </c>
    </row>
    <row r="7590" spans="1:10" x14ac:dyDescent="0.25">
      <c r="A7590" s="19">
        <v>7582</v>
      </c>
      <c r="B7590" s="16" t="s">
        <v>24</v>
      </c>
      <c r="C7590" s="21" t="s">
        <v>25</v>
      </c>
      <c r="D7590" s="34">
        <v>198900000167050</v>
      </c>
      <c r="E7590" s="21" t="s">
        <v>4631</v>
      </c>
      <c r="F7590" s="36">
        <v>32782</v>
      </c>
      <c r="G7590" s="12">
        <v>50</v>
      </c>
      <c r="H7590" s="25">
        <v>8619.0300000000007</v>
      </c>
      <c r="I7590" s="13">
        <v>4955.1400000000003</v>
      </c>
      <c r="J7590" s="13">
        <f t="shared" si="118"/>
        <v>3663.8900000000003</v>
      </c>
    </row>
    <row r="7591" spans="1:10" x14ac:dyDescent="0.25">
      <c r="A7591" s="19">
        <v>7583</v>
      </c>
      <c r="B7591" s="16" t="s">
        <v>24</v>
      </c>
      <c r="C7591" s="21" t="s">
        <v>25</v>
      </c>
      <c r="D7591" s="34">
        <v>198900000166410</v>
      </c>
      <c r="E7591" s="21" t="s">
        <v>2918</v>
      </c>
      <c r="F7591" s="36">
        <v>32782</v>
      </c>
      <c r="G7591" s="12">
        <v>50</v>
      </c>
      <c r="H7591" s="25">
        <v>4897.18</v>
      </c>
      <c r="I7591" s="13">
        <v>2815.3700000000099</v>
      </c>
      <c r="J7591" s="13">
        <f t="shared" si="118"/>
        <v>2081.8099999999904</v>
      </c>
    </row>
    <row r="7592" spans="1:10" x14ac:dyDescent="0.25">
      <c r="A7592" s="19">
        <v>7584</v>
      </c>
      <c r="B7592" s="16" t="s">
        <v>24</v>
      </c>
      <c r="C7592" s="21" t="s">
        <v>25</v>
      </c>
      <c r="D7592" s="34">
        <v>198900000166520</v>
      </c>
      <c r="E7592" s="21" t="s">
        <v>2918</v>
      </c>
      <c r="F7592" s="36">
        <v>32782</v>
      </c>
      <c r="G7592" s="12">
        <v>50</v>
      </c>
      <c r="H7592" s="25">
        <v>15670.97</v>
      </c>
      <c r="I7592" s="13">
        <v>9008.99999999998</v>
      </c>
      <c r="J7592" s="13">
        <f t="shared" si="118"/>
        <v>6661.9700000000194</v>
      </c>
    </row>
    <row r="7593" spans="1:10" x14ac:dyDescent="0.25">
      <c r="A7593" s="19">
        <v>7585</v>
      </c>
      <c r="B7593" s="16" t="s">
        <v>24</v>
      </c>
      <c r="C7593" s="21" t="s">
        <v>25</v>
      </c>
      <c r="D7593" s="34">
        <v>199000000166420</v>
      </c>
      <c r="E7593" s="21" t="s">
        <v>2918</v>
      </c>
      <c r="F7593" s="36">
        <v>33147</v>
      </c>
      <c r="G7593" s="12">
        <v>50</v>
      </c>
      <c r="H7593" s="25">
        <v>410.06</v>
      </c>
      <c r="I7593" s="13">
        <v>227.32</v>
      </c>
      <c r="J7593" s="13">
        <f t="shared" si="118"/>
        <v>182.74</v>
      </c>
    </row>
    <row r="7594" spans="1:10" x14ac:dyDescent="0.25">
      <c r="A7594" s="19">
        <v>7586</v>
      </c>
      <c r="B7594" s="16" t="s">
        <v>24</v>
      </c>
      <c r="C7594" s="21" t="s">
        <v>25</v>
      </c>
      <c r="D7594" s="34">
        <v>199100000166430</v>
      </c>
      <c r="E7594" s="21" t="s">
        <v>2918</v>
      </c>
      <c r="F7594" s="36">
        <v>33512</v>
      </c>
      <c r="G7594" s="12">
        <v>50</v>
      </c>
      <c r="H7594" s="25">
        <v>2715.94</v>
      </c>
      <c r="I7594" s="13">
        <v>1452.16</v>
      </c>
      <c r="J7594" s="13">
        <f t="shared" si="118"/>
        <v>1263.78</v>
      </c>
    </row>
    <row r="7595" spans="1:10" x14ac:dyDescent="0.25">
      <c r="A7595" s="19">
        <v>7587</v>
      </c>
      <c r="B7595" s="16" t="s">
        <v>24</v>
      </c>
      <c r="C7595" s="21" t="s">
        <v>25</v>
      </c>
      <c r="D7595" s="34">
        <v>199100000166530</v>
      </c>
      <c r="E7595" s="21" t="s">
        <v>2918</v>
      </c>
      <c r="F7595" s="36">
        <v>33512</v>
      </c>
      <c r="G7595" s="12">
        <v>50</v>
      </c>
      <c r="H7595" s="25">
        <v>23954.560000000001</v>
      </c>
      <c r="I7595" s="13">
        <v>12807.49</v>
      </c>
      <c r="J7595" s="13">
        <f t="shared" si="118"/>
        <v>11147.070000000002</v>
      </c>
    </row>
    <row r="7596" spans="1:10" x14ac:dyDescent="0.25">
      <c r="A7596" s="19">
        <v>7588</v>
      </c>
      <c r="B7596" s="16" t="s">
        <v>24</v>
      </c>
      <c r="C7596" s="21" t="s">
        <v>25</v>
      </c>
      <c r="D7596" s="34">
        <v>199200000166540</v>
      </c>
      <c r="E7596" s="21" t="s">
        <v>2918</v>
      </c>
      <c r="F7596" s="36">
        <v>33878</v>
      </c>
      <c r="G7596" s="12">
        <v>50</v>
      </c>
      <c r="H7596" s="25">
        <v>3237.78</v>
      </c>
      <c r="I7596" s="13">
        <v>1665.75</v>
      </c>
      <c r="J7596" s="13">
        <f t="shared" si="118"/>
        <v>1572.0300000000002</v>
      </c>
    </row>
    <row r="7597" spans="1:10" x14ac:dyDescent="0.25">
      <c r="A7597" s="19">
        <v>7589</v>
      </c>
      <c r="B7597" s="16" t="s">
        <v>24</v>
      </c>
      <c r="C7597" s="21" t="s">
        <v>25</v>
      </c>
      <c r="D7597" s="34">
        <v>199400000166440</v>
      </c>
      <c r="E7597" s="21" t="s">
        <v>2918</v>
      </c>
      <c r="F7597" s="36">
        <v>34608</v>
      </c>
      <c r="G7597" s="12">
        <v>50</v>
      </c>
      <c r="H7597" s="25">
        <v>2775.01</v>
      </c>
      <c r="I7597" s="13">
        <v>1316.12</v>
      </c>
      <c r="J7597" s="13">
        <f t="shared" si="118"/>
        <v>1458.8900000000003</v>
      </c>
    </row>
    <row r="7598" spans="1:10" x14ac:dyDescent="0.25">
      <c r="A7598" s="19">
        <v>7590</v>
      </c>
      <c r="B7598" s="16" t="s">
        <v>24</v>
      </c>
      <c r="C7598" s="21" t="s">
        <v>25</v>
      </c>
      <c r="D7598" s="34">
        <v>199400000166550</v>
      </c>
      <c r="E7598" s="21" t="s">
        <v>2918</v>
      </c>
      <c r="F7598" s="36">
        <v>34608</v>
      </c>
      <c r="G7598" s="12">
        <v>50</v>
      </c>
      <c r="H7598" s="25">
        <v>2220.0100000000002</v>
      </c>
      <c r="I7598" s="13">
        <v>1052.8</v>
      </c>
      <c r="J7598" s="13">
        <f t="shared" si="118"/>
        <v>1167.2100000000003</v>
      </c>
    </row>
    <row r="7599" spans="1:10" x14ac:dyDescent="0.25">
      <c r="A7599" s="19">
        <v>7591</v>
      </c>
      <c r="B7599" s="16" t="s">
        <v>24</v>
      </c>
      <c r="C7599" s="21" t="s">
        <v>25</v>
      </c>
      <c r="D7599" s="34">
        <v>200810000015211</v>
      </c>
      <c r="E7599" s="21" t="s">
        <v>2399</v>
      </c>
      <c r="F7599" s="36">
        <v>39355</v>
      </c>
      <c r="G7599" s="12">
        <v>50</v>
      </c>
      <c r="H7599" s="25">
        <v>22756.31</v>
      </c>
      <c r="I7599" s="13">
        <v>5006.25</v>
      </c>
      <c r="J7599" s="13">
        <f t="shared" si="118"/>
        <v>17750.060000000001</v>
      </c>
    </row>
    <row r="7600" spans="1:10" x14ac:dyDescent="0.25">
      <c r="A7600" s="19">
        <v>7592</v>
      </c>
      <c r="B7600" s="16" t="s">
        <v>24</v>
      </c>
      <c r="C7600" s="21" t="s">
        <v>25</v>
      </c>
      <c r="D7600" s="34">
        <v>199200000164760</v>
      </c>
      <c r="E7600" s="21" t="s">
        <v>2650</v>
      </c>
      <c r="F7600" s="36">
        <v>33878</v>
      </c>
      <c r="G7600" s="12">
        <v>50</v>
      </c>
      <c r="H7600" s="25">
        <v>8094.44</v>
      </c>
      <c r="I7600" s="13">
        <v>4164.88</v>
      </c>
      <c r="J7600" s="13">
        <f t="shared" si="118"/>
        <v>3929.5599999999995</v>
      </c>
    </row>
    <row r="7601" spans="1:10" x14ac:dyDescent="0.25">
      <c r="A7601" s="19">
        <v>7593</v>
      </c>
      <c r="B7601" s="16" t="s">
        <v>24</v>
      </c>
      <c r="C7601" s="21" t="s">
        <v>25</v>
      </c>
      <c r="D7601" s="34">
        <v>199500000164770</v>
      </c>
      <c r="E7601" s="21" t="s">
        <v>2650</v>
      </c>
      <c r="F7601" s="36">
        <v>34973</v>
      </c>
      <c r="G7601" s="12">
        <v>50</v>
      </c>
      <c r="H7601" s="25">
        <v>747.2</v>
      </c>
      <c r="I7601" s="13">
        <v>339.13999999999902</v>
      </c>
      <c r="J7601" s="13">
        <f t="shared" si="118"/>
        <v>408.06000000000103</v>
      </c>
    </row>
    <row r="7602" spans="1:10" x14ac:dyDescent="0.25">
      <c r="A7602" s="19">
        <v>7594</v>
      </c>
      <c r="B7602" s="16" t="s">
        <v>24</v>
      </c>
      <c r="C7602" s="21" t="s">
        <v>25</v>
      </c>
      <c r="D7602" s="34">
        <v>199800000164780</v>
      </c>
      <c r="E7602" s="21" t="s">
        <v>2650</v>
      </c>
      <c r="F7602" s="36">
        <v>36068</v>
      </c>
      <c r="G7602" s="12">
        <v>50</v>
      </c>
      <c r="H7602" s="25">
        <v>3153.21</v>
      </c>
      <c r="I7602" s="13">
        <v>1260.82</v>
      </c>
      <c r="J7602" s="13">
        <f t="shared" si="118"/>
        <v>1892.39</v>
      </c>
    </row>
    <row r="7603" spans="1:10" x14ac:dyDescent="0.25">
      <c r="A7603" s="19">
        <v>7595</v>
      </c>
      <c r="B7603" s="16" t="s">
        <v>24</v>
      </c>
      <c r="C7603" s="21" t="s">
        <v>25</v>
      </c>
      <c r="D7603" s="34">
        <v>198900000164250</v>
      </c>
      <c r="E7603" s="21" t="s">
        <v>1294</v>
      </c>
      <c r="F7603" s="36">
        <v>32782</v>
      </c>
      <c r="G7603" s="12">
        <v>50</v>
      </c>
      <c r="H7603" s="25">
        <v>12928.54</v>
      </c>
      <c r="I7603" s="13">
        <v>7432.4399999999796</v>
      </c>
      <c r="J7603" s="13">
        <f t="shared" si="118"/>
        <v>5496.1000000000213</v>
      </c>
    </row>
    <row r="7604" spans="1:10" x14ac:dyDescent="0.25">
      <c r="A7604" s="19">
        <v>7596</v>
      </c>
      <c r="B7604" s="16" t="s">
        <v>24</v>
      </c>
      <c r="C7604" s="21" t="s">
        <v>25</v>
      </c>
      <c r="D7604" s="34">
        <v>199000000164260</v>
      </c>
      <c r="E7604" s="21" t="s">
        <v>1294</v>
      </c>
      <c r="F7604" s="36">
        <v>33147</v>
      </c>
      <c r="G7604" s="12">
        <v>50</v>
      </c>
      <c r="H7604" s="25">
        <v>23816.28</v>
      </c>
      <c r="I7604" s="13">
        <v>13212.53</v>
      </c>
      <c r="J7604" s="13">
        <f t="shared" si="118"/>
        <v>10603.749999999998</v>
      </c>
    </row>
    <row r="7605" spans="1:10" x14ac:dyDescent="0.25">
      <c r="A7605" s="19">
        <v>7597</v>
      </c>
      <c r="B7605" s="16" t="s">
        <v>24</v>
      </c>
      <c r="C7605" s="21" t="s">
        <v>25</v>
      </c>
      <c r="D7605" s="34">
        <v>199200000164270</v>
      </c>
      <c r="E7605" s="21" t="s">
        <v>1294</v>
      </c>
      <c r="F7605" s="36">
        <v>33878</v>
      </c>
      <c r="G7605" s="12">
        <v>50</v>
      </c>
      <c r="H7605" s="25">
        <v>21369.33</v>
      </c>
      <c r="I7605" s="13">
        <v>10995.55</v>
      </c>
      <c r="J7605" s="13">
        <f t="shared" si="118"/>
        <v>10373.780000000002</v>
      </c>
    </row>
    <row r="7606" spans="1:10" x14ac:dyDescent="0.25">
      <c r="A7606" s="19">
        <v>7598</v>
      </c>
      <c r="B7606" s="16" t="s">
        <v>24</v>
      </c>
      <c r="C7606" s="21" t="s">
        <v>25</v>
      </c>
      <c r="D7606" s="34">
        <v>199300000164280</v>
      </c>
      <c r="E7606" s="21" t="s">
        <v>1294</v>
      </c>
      <c r="F7606" s="36">
        <v>34243</v>
      </c>
      <c r="G7606" s="12">
        <v>50</v>
      </c>
      <c r="H7606" s="25">
        <v>23026.959999999999</v>
      </c>
      <c r="I7606" s="13">
        <v>11385.31</v>
      </c>
      <c r="J7606" s="13">
        <f t="shared" si="118"/>
        <v>11641.65</v>
      </c>
    </row>
    <row r="7607" spans="1:10" x14ac:dyDescent="0.25">
      <c r="A7607" s="19">
        <v>7599</v>
      </c>
      <c r="B7607" s="16" t="s">
        <v>24</v>
      </c>
      <c r="C7607" s="21" t="s">
        <v>25</v>
      </c>
      <c r="D7607" s="34">
        <v>199400000164290</v>
      </c>
      <c r="E7607" s="21" t="s">
        <v>1294</v>
      </c>
      <c r="F7607" s="36">
        <v>34608</v>
      </c>
      <c r="G7607" s="12">
        <v>50</v>
      </c>
      <c r="H7607" s="25">
        <v>43956.2</v>
      </c>
      <c r="I7607" s="13">
        <v>20850.12</v>
      </c>
      <c r="J7607" s="13">
        <f t="shared" si="118"/>
        <v>23106.079999999998</v>
      </c>
    </row>
    <row r="7608" spans="1:10" x14ac:dyDescent="0.25">
      <c r="A7608" s="19">
        <v>7600</v>
      </c>
      <c r="B7608" s="16" t="s">
        <v>24</v>
      </c>
      <c r="C7608" s="21" t="s">
        <v>25</v>
      </c>
      <c r="D7608" s="34">
        <v>199500000164300</v>
      </c>
      <c r="E7608" s="21" t="s">
        <v>1294</v>
      </c>
      <c r="F7608" s="36">
        <v>34973</v>
      </c>
      <c r="G7608" s="12">
        <v>50</v>
      </c>
      <c r="H7608" s="25">
        <v>4765.91</v>
      </c>
      <c r="I7608" s="13">
        <v>2164.8100000000099</v>
      </c>
      <c r="J7608" s="13">
        <f t="shared" si="118"/>
        <v>2601.0999999999899</v>
      </c>
    </row>
    <row r="7609" spans="1:10" x14ac:dyDescent="0.25">
      <c r="A7609" s="19">
        <v>7601</v>
      </c>
      <c r="B7609" s="16" t="s">
        <v>24</v>
      </c>
      <c r="C7609" s="21" t="s">
        <v>25</v>
      </c>
      <c r="D7609" s="34">
        <v>199300000166330</v>
      </c>
      <c r="E7609" s="21" t="s">
        <v>6230</v>
      </c>
      <c r="F7609" s="36">
        <v>34243</v>
      </c>
      <c r="G7609" s="12">
        <v>50</v>
      </c>
      <c r="H7609" s="25">
        <v>566.97</v>
      </c>
      <c r="I7609" s="13">
        <v>280.06</v>
      </c>
      <c r="J7609" s="13">
        <f t="shared" si="118"/>
        <v>286.91000000000003</v>
      </c>
    </row>
    <row r="7610" spans="1:10" x14ac:dyDescent="0.25">
      <c r="A7610" s="19">
        <v>7602</v>
      </c>
      <c r="B7610" s="16" t="s">
        <v>24</v>
      </c>
      <c r="C7610" s="21" t="s">
        <v>25</v>
      </c>
      <c r="D7610" s="34">
        <v>199900000166340</v>
      </c>
      <c r="E7610" s="21" t="s">
        <v>6230</v>
      </c>
      <c r="F7610" s="36">
        <v>36433</v>
      </c>
      <c r="G7610" s="12">
        <v>50</v>
      </c>
      <c r="H7610" s="25">
        <v>1451.75</v>
      </c>
      <c r="I7610" s="13">
        <v>584.84</v>
      </c>
      <c r="J7610" s="13">
        <f t="shared" si="118"/>
        <v>866.91</v>
      </c>
    </row>
    <row r="7611" spans="1:10" x14ac:dyDescent="0.25">
      <c r="A7611" s="19">
        <v>7603</v>
      </c>
      <c r="B7611" s="16" t="s">
        <v>24</v>
      </c>
      <c r="C7611" s="21" t="s">
        <v>25</v>
      </c>
      <c r="D7611" s="34">
        <v>200000000166300</v>
      </c>
      <c r="E7611" s="21" t="s">
        <v>6230</v>
      </c>
      <c r="F7611" s="36">
        <v>36799</v>
      </c>
      <c r="G7611" s="12">
        <v>50</v>
      </c>
      <c r="H7611" s="25">
        <v>1991.74</v>
      </c>
      <c r="I7611" s="13">
        <v>755.74999999999704</v>
      </c>
      <c r="J7611" s="13">
        <f t="shared" si="118"/>
        <v>1235.990000000003</v>
      </c>
    </row>
    <row r="7612" spans="1:10" x14ac:dyDescent="0.25">
      <c r="A7612" s="19">
        <v>7604</v>
      </c>
      <c r="B7612" s="16" t="s">
        <v>24</v>
      </c>
      <c r="C7612" s="21" t="s">
        <v>25</v>
      </c>
      <c r="D7612" s="34" t="s">
        <v>4377</v>
      </c>
      <c r="E7612" s="21" t="s">
        <v>4378</v>
      </c>
      <c r="F7612" s="36">
        <v>38261</v>
      </c>
      <c r="G7612" s="12">
        <v>50</v>
      </c>
      <c r="H7612" s="25">
        <v>5967.36</v>
      </c>
      <c r="I7612" s="13">
        <v>1670.51</v>
      </c>
      <c r="J7612" s="13">
        <f t="shared" si="118"/>
        <v>4296.8499999999995</v>
      </c>
    </row>
    <row r="7613" spans="1:10" x14ac:dyDescent="0.25">
      <c r="A7613" s="19">
        <v>7605</v>
      </c>
      <c r="B7613" s="16" t="s">
        <v>24</v>
      </c>
      <c r="C7613" s="21" t="s">
        <v>25</v>
      </c>
      <c r="D7613" s="34">
        <v>199000000167250</v>
      </c>
      <c r="E7613" s="21" t="s">
        <v>1783</v>
      </c>
      <c r="F7613" s="36">
        <v>33147</v>
      </c>
      <c r="G7613" s="12">
        <v>50</v>
      </c>
      <c r="H7613" s="25">
        <v>9162.57</v>
      </c>
      <c r="I7613" s="13">
        <v>5083.1799999999903</v>
      </c>
      <c r="J7613" s="13">
        <f t="shared" si="118"/>
        <v>4079.3900000000094</v>
      </c>
    </row>
    <row r="7614" spans="1:10" x14ac:dyDescent="0.25">
      <c r="A7614" s="19">
        <v>7606</v>
      </c>
      <c r="B7614" s="16" t="s">
        <v>24</v>
      </c>
      <c r="C7614" s="21" t="s">
        <v>25</v>
      </c>
      <c r="D7614" s="34">
        <v>199200000167260</v>
      </c>
      <c r="E7614" s="21" t="s">
        <v>1783</v>
      </c>
      <c r="F7614" s="36">
        <v>33878</v>
      </c>
      <c r="G7614" s="12">
        <v>50</v>
      </c>
      <c r="H7614" s="25">
        <v>5024.0600000000004</v>
      </c>
      <c r="I7614" s="13">
        <v>2584.9699999999998</v>
      </c>
      <c r="J7614" s="13">
        <f t="shared" si="118"/>
        <v>2439.0900000000006</v>
      </c>
    </row>
    <row r="7615" spans="1:10" x14ac:dyDescent="0.25">
      <c r="A7615" s="19">
        <v>7607</v>
      </c>
      <c r="B7615" s="16" t="s">
        <v>24</v>
      </c>
      <c r="C7615" s="21" t="s">
        <v>25</v>
      </c>
      <c r="D7615" s="34">
        <v>199300000167270</v>
      </c>
      <c r="E7615" s="21" t="s">
        <v>1783</v>
      </c>
      <c r="F7615" s="36">
        <v>34243</v>
      </c>
      <c r="G7615" s="12">
        <v>50</v>
      </c>
      <c r="H7615" s="25">
        <v>8685.15</v>
      </c>
      <c r="I7615" s="13">
        <v>4294.24</v>
      </c>
      <c r="J7615" s="13">
        <f t="shared" si="118"/>
        <v>4390.91</v>
      </c>
    </row>
    <row r="7616" spans="1:10" x14ac:dyDescent="0.25">
      <c r="A7616" s="19">
        <v>7608</v>
      </c>
      <c r="B7616" s="16" t="s">
        <v>24</v>
      </c>
      <c r="C7616" s="21" t="s">
        <v>25</v>
      </c>
      <c r="D7616" s="34">
        <v>199400000167280</v>
      </c>
      <c r="E7616" s="21" t="s">
        <v>1783</v>
      </c>
      <c r="F7616" s="36">
        <v>34608</v>
      </c>
      <c r="G7616" s="12">
        <v>50</v>
      </c>
      <c r="H7616" s="25">
        <v>73370.8</v>
      </c>
      <c r="I7616" s="13">
        <v>34802.470000000103</v>
      </c>
      <c r="J7616" s="13">
        <f t="shared" si="118"/>
        <v>38568.3299999999</v>
      </c>
    </row>
    <row r="7617" spans="1:10" x14ac:dyDescent="0.25">
      <c r="A7617" s="19">
        <v>7609</v>
      </c>
      <c r="B7617" s="16" t="s">
        <v>24</v>
      </c>
      <c r="C7617" s="21" t="s">
        <v>25</v>
      </c>
      <c r="D7617" s="34">
        <v>199500000167290</v>
      </c>
      <c r="E7617" s="21" t="s">
        <v>1783</v>
      </c>
      <c r="F7617" s="36">
        <v>34973</v>
      </c>
      <c r="G7617" s="12">
        <v>50</v>
      </c>
      <c r="H7617" s="25">
        <v>19048.39</v>
      </c>
      <c r="I7617" s="13">
        <v>8652.36</v>
      </c>
      <c r="J7617" s="13">
        <f t="shared" si="118"/>
        <v>10396.029999999999</v>
      </c>
    </row>
    <row r="7618" spans="1:10" x14ac:dyDescent="0.25">
      <c r="A7618" s="19">
        <v>7610</v>
      </c>
      <c r="B7618" s="16" t="s">
        <v>24</v>
      </c>
      <c r="C7618" s="21" t="s">
        <v>25</v>
      </c>
      <c r="D7618" s="34">
        <v>199800000167310</v>
      </c>
      <c r="E7618" s="21" t="s">
        <v>1783</v>
      </c>
      <c r="F7618" s="36">
        <v>36068</v>
      </c>
      <c r="G7618" s="12">
        <v>50</v>
      </c>
      <c r="H7618" s="25">
        <v>13047.58</v>
      </c>
      <c r="I7618" s="13">
        <v>5217.5600000000004</v>
      </c>
      <c r="J7618" s="13">
        <f t="shared" si="118"/>
        <v>7830.0199999999995</v>
      </c>
    </row>
    <row r="7619" spans="1:10" x14ac:dyDescent="0.25">
      <c r="A7619" s="19">
        <v>7611</v>
      </c>
      <c r="B7619" s="16" t="s">
        <v>24</v>
      </c>
      <c r="C7619" s="21" t="s">
        <v>25</v>
      </c>
      <c r="D7619" s="34">
        <v>200000000167190</v>
      </c>
      <c r="E7619" s="21" t="s">
        <v>1783</v>
      </c>
      <c r="F7619" s="36">
        <v>36799</v>
      </c>
      <c r="G7619" s="12">
        <v>50</v>
      </c>
      <c r="H7619" s="25">
        <v>6915.92</v>
      </c>
      <c r="I7619" s="13">
        <v>4235.9800000000096</v>
      </c>
      <c r="J7619" s="13">
        <f t="shared" si="118"/>
        <v>2679.9399999999905</v>
      </c>
    </row>
    <row r="7620" spans="1:10" x14ac:dyDescent="0.25">
      <c r="A7620" s="19">
        <v>7612</v>
      </c>
      <c r="B7620" s="16" t="s">
        <v>24</v>
      </c>
      <c r="C7620" s="21" t="s">
        <v>25</v>
      </c>
      <c r="D7620" s="34">
        <v>200910000020012</v>
      </c>
      <c r="E7620" s="21" t="s">
        <v>5453</v>
      </c>
      <c r="F7620" s="36">
        <v>39538</v>
      </c>
      <c r="G7620" s="12">
        <v>50</v>
      </c>
      <c r="H7620" s="25">
        <v>2886.56</v>
      </c>
      <c r="I7620" s="13">
        <v>605.98</v>
      </c>
      <c r="J7620" s="13">
        <f t="shared" si="118"/>
        <v>2280.58</v>
      </c>
    </row>
    <row r="7621" spans="1:10" x14ac:dyDescent="0.25">
      <c r="A7621" s="19">
        <v>7613</v>
      </c>
      <c r="B7621" s="16" t="s">
        <v>24</v>
      </c>
      <c r="C7621" s="21" t="s">
        <v>25</v>
      </c>
      <c r="D7621" s="34">
        <v>199000000167160</v>
      </c>
      <c r="E7621" s="21" t="s">
        <v>1002</v>
      </c>
      <c r="F7621" s="36">
        <v>33147</v>
      </c>
      <c r="G7621" s="12">
        <v>50</v>
      </c>
      <c r="H7621" s="25">
        <v>25981.39</v>
      </c>
      <c r="I7621" s="13">
        <v>14413.53</v>
      </c>
      <c r="J7621" s="13">
        <f t="shared" si="118"/>
        <v>11567.859999999999</v>
      </c>
    </row>
    <row r="7622" spans="1:10" x14ac:dyDescent="0.25">
      <c r="A7622" s="19">
        <v>7614</v>
      </c>
      <c r="B7622" s="16" t="s">
        <v>24</v>
      </c>
      <c r="C7622" s="21" t="s">
        <v>25</v>
      </c>
      <c r="D7622" s="34">
        <v>199300000167170</v>
      </c>
      <c r="E7622" s="21" t="s">
        <v>1002</v>
      </c>
      <c r="F7622" s="36">
        <v>34243</v>
      </c>
      <c r="G7622" s="12">
        <v>50</v>
      </c>
      <c r="H7622" s="25">
        <v>27168.23</v>
      </c>
      <c r="I7622" s="13">
        <v>13433.22</v>
      </c>
      <c r="J7622" s="13">
        <f t="shared" si="118"/>
        <v>13735.01</v>
      </c>
    </row>
    <row r="7623" spans="1:10" x14ac:dyDescent="0.25">
      <c r="A7623" s="19">
        <v>7615</v>
      </c>
      <c r="B7623" s="16" t="s">
        <v>24</v>
      </c>
      <c r="C7623" s="21" t="s">
        <v>25</v>
      </c>
      <c r="D7623" s="34">
        <v>199400000167180</v>
      </c>
      <c r="E7623" s="21" t="s">
        <v>1002</v>
      </c>
      <c r="F7623" s="36">
        <v>34608</v>
      </c>
      <c r="G7623" s="12">
        <v>50</v>
      </c>
      <c r="H7623" s="25">
        <v>7992.04</v>
      </c>
      <c r="I7623" s="13">
        <v>3790.6199999999899</v>
      </c>
      <c r="J7623" s="13">
        <f t="shared" si="118"/>
        <v>4201.4200000000101</v>
      </c>
    </row>
    <row r="7624" spans="1:10" x14ac:dyDescent="0.25">
      <c r="A7624" s="19">
        <v>7616</v>
      </c>
      <c r="B7624" s="16" t="s">
        <v>24</v>
      </c>
      <c r="C7624" s="21" t="s">
        <v>25</v>
      </c>
      <c r="D7624" s="34">
        <v>200810000015300</v>
      </c>
      <c r="E7624" s="21" t="s">
        <v>1002</v>
      </c>
      <c r="F7624" s="36">
        <v>39355</v>
      </c>
      <c r="G7624" s="12">
        <v>50</v>
      </c>
      <c r="H7624" s="25">
        <v>33368.68</v>
      </c>
      <c r="I7624" s="13">
        <v>7341.04000000001</v>
      </c>
      <c r="J7624" s="13">
        <f t="shared" si="118"/>
        <v>26027.639999999992</v>
      </c>
    </row>
    <row r="7625" spans="1:10" x14ac:dyDescent="0.25">
      <c r="A7625" s="19">
        <v>7617</v>
      </c>
      <c r="B7625" s="16" t="s">
        <v>24</v>
      </c>
      <c r="C7625" s="21" t="s">
        <v>25</v>
      </c>
      <c r="D7625" s="34">
        <v>200910000020013</v>
      </c>
      <c r="E7625" s="21" t="s">
        <v>1002</v>
      </c>
      <c r="F7625" s="36">
        <v>39538</v>
      </c>
      <c r="G7625" s="12">
        <v>50</v>
      </c>
      <c r="H7625" s="25">
        <v>167423.06</v>
      </c>
      <c r="I7625" s="13">
        <v>35156.629999999997</v>
      </c>
      <c r="J7625" s="13">
        <f t="shared" ref="J7625:J7688" si="119">SUM(H7625-I7625)</f>
        <v>132266.43</v>
      </c>
    </row>
    <row r="7626" spans="1:10" x14ac:dyDescent="0.25">
      <c r="A7626" s="19">
        <v>7618</v>
      </c>
      <c r="B7626" s="16" t="s">
        <v>24</v>
      </c>
      <c r="C7626" s="21" t="s">
        <v>25</v>
      </c>
      <c r="D7626" s="34">
        <v>200910000020086</v>
      </c>
      <c r="E7626" s="21" t="s">
        <v>1002</v>
      </c>
      <c r="F7626" s="36">
        <v>39538</v>
      </c>
      <c r="G7626" s="12">
        <v>50</v>
      </c>
      <c r="H7626" s="25">
        <v>4929.2</v>
      </c>
      <c r="I7626" s="13">
        <v>1034.79</v>
      </c>
      <c r="J7626" s="13">
        <f t="shared" si="119"/>
        <v>3894.41</v>
      </c>
    </row>
    <row r="7627" spans="1:10" x14ac:dyDescent="0.25">
      <c r="A7627" s="19">
        <v>7619</v>
      </c>
      <c r="B7627" s="16" t="s">
        <v>24</v>
      </c>
      <c r="C7627" s="21" t="s">
        <v>25</v>
      </c>
      <c r="D7627" s="34">
        <v>201010000034947</v>
      </c>
      <c r="E7627" s="21" t="s">
        <v>1002</v>
      </c>
      <c r="F7627" s="36">
        <v>40268</v>
      </c>
      <c r="G7627" s="12">
        <v>50</v>
      </c>
      <c r="H7627" s="25">
        <v>33445.65</v>
      </c>
      <c r="I7627" s="13">
        <v>5686.65</v>
      </c>
      <c r="J7627" s="13">
        <f t="shared" si="119"/>
        <v>27759</v>
      </c>
    </row>
    <row r="7628" spans="1:10" x14ac:dyDescent="0.25">
      <c r="A7628" s="19">
        <v>7620</v>
      </c>
      <c r="B7628" s="16" t="s">
        <v>24</v>
      </c>
      <c r="C7628" s="21" t="s">
        <v>25</v>
      </c>
      <c r="D7628" s="34">
        <v>201110000041005</v>
      </c>
      <c r="E7628" s="21" t="s">
        <v>1002</v>
      </c>
      <c r="F7628" s="36">
        <v>40633</v>
      </c>
      <c r="G7628" s="12">
        <v>50</v>
      </c>
      <c r="H7628" s="25">
        <v>6730.51</v>
      </c>
      <c r="I7628" s="13">
        <v>1009.57</v>
      </c>
      <c r="J7628" s="13">
        <f t="shared" si="119"/>
        <v>5720.9400000000005</v>
      </c>
    </row>
    <row r="7629" spans="1:10" x14ac:dyDescent="0.25">
      <c r="A7629" s="19">
        <v>7621</v>
      </c>
      <c r="B7629" s="16" t="s">
        <v>24</v>
      </c>
      <c r="C7629" s="21" t="s">
        <v>25</v>
      </c>
      <c r="D7629" s="34">
        <v>200000000165790</v>
      </c>
      <c r="E7629" s="21" t="s">
        <v>1203</v>
      </c>
      <c r="F7629" s="36">
        <v>36799</v>
      </c>
      <c r="G7629" s="12">
        <v>50</v>
      </c>
      <c r="H7629" s="25">
        <v>149200.54999999999</v>
      </c>
      <c r="I7629" s="13">
        <v>56633.02</v>
      </c>
      <c r="J7629" s="13">
        <f t="shared" si="119"/>
        <v>92567.53</v>
      </c>
    </row>
    <row r="7630" spans="1:10" x14ac:dyDescent="0.25">
      <c r="A7630" s="19">
        <v>7622</v>
      </c>
      <c r="B7630" s="16" t="s">
        <v>24</v>
      </c>
      <c r="C7630" s="21" t="s">
        <v>25</v>
      </c>
      <c r="D7630" s="34" t="s">
        <v>3259</v>
      </c>
      <c r="E7630" s="21" t="s">
        <v>3260</v>
      </c>
      <c r="F7630" s="36">
        <v>38261</v>
      </c>
      <c r="G7630" s="12">
        <v>50</v>
      </c>
      <c r="H7630" s="25">
        <v>11986.18</v>
      </c>
      <c r="I7630" s="13">
        <v>3354.86</v>
      </c>
      <c r="J7630" s="13">
        <f t="shared" si="119"/>
        <v>8631.32</v>
      </c>
    </row>
    <row r="7631" spans="1:10" x14ac:dyDescent="0.25">
      <c r="A7631" s="19">
        <v>7623</v>
      </c>
      <c r="B7631" s="16" t="s">
        <v>24</v>
      </c>
      <c r="C7631" s="21" t="s">
        <v>25</v>
      </c>
      <c r="D7631" s="34" t="s">
        <v>1582</v>
      </c>
      <c r="E7631" s="21" t="s">
        <v>1583</v>
      </c>
      <c r="F7631" s="36">
        <v>38261</v>
      </c>
      <c r="G7631" s="12">
        <v>50</v>
      </c>
      <c r="H7631" s="25">
        <v>71641.789999999994</v>
      </c>
      <c r="I7631" s="13">
        <v>20053.4200000001</v>
      </c>
      <c r="J7631" s="13">
        <f t="shared" si="119"/>
        <v>51588.369999999893</v>
      </c>
    </row>
    <row r="7632" spans="1:10" x14ac:dyDescent="0.25">
      <c r="A7632" s="19">
        <v>7624</v>
      </c>
      <c r="B7632" s="16" t="s">
        <v>24</v>
      </c>
      <c r="C7632" s="21" t="s">
        <v>25</v>
      </c>
      <c r="D7632" s="34" t="s">
        <v>1947</v>
      </c>
      <c r="E7632" s="21" t="s">
        <v>1948</v>
      </c>
      <c r="F7632" s="36">
        <v>38261</v>
      </c>
      <c r="G7632" s="12">
        <v>50</v>
      </c>
      <c r="H7632" s="25">
        <v>42921.96</v>
      </c>
      <c r="I7632" s="13">
        <v>12014.29</v>
      </c>
      <c r="J7632" s="13">
        <f t="shared" si="119"/>
        <v>30907.67</v>
      </c>
    </row>
    <row r="7633" spans="1:10" x14ac:dyDescent="0.25">
      <c r="A7633" s="19">
        <v>7625</v>
      </c>
      <c r="B7633" s="16" t="s">
        <v>24</v>
      </c>
      <c r="C7633" s="21" t="s">
        <v>25</v>
      </c>
      <c r="D7633" s="34" t="s">
        <v>1309</v>
      </c>
      <c r="E7633" s="21" t="s">
        <v>1310</v>
      </c>
      <c r="F7633" s="36">
        <v>38261</v>
      </c>
      <c r="G7633" s="12">
        <v>50</v>
      </c>
      <c r="H7633" s="25">
        <v>107987.04</v>
      </c>
      <c r="I7633" s="13">
        <v>30226.98</v>
      </c>
      <c r="J7633" s="13">
        <f t="shared" si="119"/>
        <v>77760.06</v>
      </c>
    </row>
    <row r="7634" spans="1:10" x14ac:dyDescent="0.25">
      <c r="A7634" s="19">
        <v>7626</v>
      </c>
      <c r="B7634" s="16" t="s">
        <v>24</v>
      </c>
      <c r="C7634" s="21" t="s">
        <v>25</v>
      </c>
      <c r="D7634" s="34" t="s">
        <v>445</v>
      </c>
      <c r="E7634" s="21" t="s">
        <v>446</v>
      </c>
      <c r="F7634" s="36">
        <v>38261</v>
      </c>
      <c r="G7634" s="12">
        <v>50</v>
      </c>
      <c r="H7634" s="25">
        <v>700798.27</v>
      </c>
      <c r="I7634" s="13">
        <v>196161.54</v>
      </c>
      <c r="J7634" s="13">
        <f t="shared" si="119"/>
        <v>504636.73</v>
      </c>
    </row>
    <row r="7635" spans="1:10" x14ac:dyDescent="0.25">
      <c r="A7635" s="19">
        <v>7627</v>
      </c>
      <c r="B7635" s="16" t="s">
        <v>24</v>
      </c>
      <c r="C7635" s="21" t="s">
        <v>25</v>
      </c>
      <c r="D7635" s="34" t="s">
        <v>4273</v>
      </c>
      <c r="E7635" s="21" t="s">
        <v>4274</v>
      </c>
      <c r="F7635" s="36">
        <v>38261</v>
      </c>
      <c r="G7635" s="12">
        <v>50</v>
      </c>
      <c r="H7635" s="25">
        <v>6306.94</v>
      </c>
      <c r="I7635" s="13">
        <v>1765.15</v>
      </c>
      <c r="J7635" s="13">
        <f t="shared" si="119"/>
        <v>4541.7899999999991</v>
      </c>
    </row>
    <row r="7636" spans="1:10" x14ac:dyDescent="0.25">
      <c r="A7636" s="19">
        <v>7628</v>
      </c>
      <c r="B7636" s="16" t="s">
        <v>24</v>
      </c>
      <c r="C7636" s="21" t="s">
        <v>25</v>
      </c>
      <c r="D7636" s="34" t="s">
        <v>963</v>
      </c>
      <c r="E7636" s="21" t="s">
        <v>964</v>
      </c>
      <c r="F7636" s="36">
        <v>38261</v>
      </c>
      <c r="G7636" s="12">
        <v>50</v>
      </c>
      <c r="H7636" s="25">
        <v>199745.26</v>
      </c>
      <c r="I7636" s="13">
        <v>55911.000000000102</v>
      </c>
      <c r="J7636" s="13">
        <f t="shared" si="119"/>
        <v>143834.25999999989</v>
      </c>
    </row>
    <row r="7637" spans="1:10" x14ac:dyDescent="0.25">
      <c r="A7637" s="19">
        <v>7629</v>
      </c>
      <c r="B7637" s="16" t="s">
        <v>24</v>
      </c>
      <c r="C7637" s="21" t="s">
        <v>25</v>
      </c>
      <c r="D7637" s="34" t="s">
        <v>997</v>
      </c>
      <c r="E7637" s="21" t="s">
        <v>998</v>
      </c>
      <c r="F7637" s="36">
        <v>38261</v>
      </c>
      <c r="G7637" s="12">
        <v>50</v>
      </c>
      <c r="H7637" s="25">
        <v>184685.53</v>
      </c>
      <c r="I7637" s="13">
        <v>51695.34</v>
      </c>
      <c r="J7637" s="13">
        <f t="shared" si="119"/>
        <v>132990.19</v>
      </c>
    </row>
    <row r="7638" spans="1:10" x14ac:dyDescent="0.25">
      <c r="A7638" s="19">
        <v>7630</v>
      </c>
      <c r="B7638" s="16" t="s">
        <v>24</v>
      </c>
      <c r="C7638" s="21" t="s">
        <v>25</v>
      </c>
      <c r="D7638" s="34" t="s">
        <v>1047</v>
      </c>
      <c r="E7638" s="21" t="s">
        <v>1048</v>
      </c>
      <c r="F7638" s="36">
        <v>38261</v>
      </c>
      <c r="G7638" s="12">
        <v>50</v>
      </c>
      <c r="H7638" s="25">
        <v>165986.44</v>
      </c>
      <c r="I7638" s="13">
        <v>46047.8500000001</v>
      </c>
      <c r="J7638" s="13">
        <f t="shared" si="119"/>
        <v>119938.58999999991</v>
      </c>
    </row>
    <row r="7639" spans="1:10" x14ac:dyDescent="0.25">
      <c r="A7639" s="19">
        <v>7631</v>
      </c>
      <c r="B7639" s="16" t="s">
        <v>24</v>
      </c>
      <c r="C7639" s="21" t="s">
        <v>25</v>
      </c>
      <c r="D7639" s="34" t="s">
        <v>489</v>
      </c>
      <c r="E7639" s="21" t="s">
        <v>490</v>
      </c>
      <c r="F7639" s="36">
        <v>38261</v>
      </c>
      <c r="G7639" s="12">
        <v>50</v>
      </c>
      <c r="H7639" s="25">
        <v>613387.92000000004</v>
      </c>
      <c r="I7639" s="13">
        <v>171694.4</v>
      </c>
      <c r="J7639" s="13">
        <f t="shared" si="119"/>
        <v>441693.52</v>
      </c>
    </row>
    <row r="7640" spans="1:10" x14ac:dyDescent="0.25">
      <c r="A7640" s="19">
        <v>7632</v>
      </c>
      <c r="B7640" s="16" t="s">
        <v>24</v>
      </c>
      <c r="C7640" s="21" t="s">
        <v>25</v>
      </c>
      <c r="D7640" s="34">
        <v>199000000164970</v>
      </c>
      <c r="E7640" s="21" t="s">
        <v>4204</v>
      </c>
      <c r="F7640" s="36">
        <v>33147</v>
      </c>
      <c r="G7640" s="12">
        <v>50</v>
      </c>
      <c r="H7640" s="25">
        <v>1712.28</v>
      </c>
      <c r="I7640" s="13">
        <v>949.75000000000398</v>
      </c>
      <c r="J7640" s="13">
        <f t="shared" si="119"/>
        <v>762.52999999999599</v>
      </c>
    </row>
    <row r="7641" spans="1:10" x14ac:dyDescent="0.25">
      <c r="A7641" s="19">
        <v>7633</v>
      </c>
      <c r="B7641" s="16" t="s">
        <v>24</v>
      </c>
      <c r="C7641" s="21" t="s">
        <v>25</v>
      </c>
      <c r="D7641" s="34">
        <v>199200000164980</v>
      </c>
      <c r="E7641" s="21" t="s">
        <v>4204</v>
      </c>
      <c r="F7641" s="36">
        <v>33878</v>
      </c>
      <c r="G7641" s="12">
        <v>50</v>
      </c>
      <c r="H7641" s="25">
        <v>76.569999999999993</v>
      </c>
      <c r="I7641" s="13">
        <v>39.300000000000097</v>
      </c>
      <c r="J7641" s="13">
        <f t="shared" si="119"/>
        <v>37.269999999999897</v>
      </c>
    </row>
    <row r="7642" spans="1:10" x14ac:dyDescent="0.25">
      <c r="A7642" s="19">
        <v>7634</v>
      </c>
      <c r="B7642" s="16" t="s">
        <v>24</v>
      </c>
      <c r="C7642" s="21" t="s">
        <v>25</v>
      </c>
      <c r="D7642" s="34">
        <v>199300000164990</v>
      </c>
      <c r="E7642" s="21" t="s">
        <v>4204</v>
      </c>
      <c r="F7642" s="36">
        <v>34243</v>
      </c>
      <c r="G7642" s="12">
        <v>50</v>
      </c>
      <c r="H7642" s="25">
        <v>131.57</v>
      </c>
      <c r="I7642" s="13">
        <v>65.209999999999795</v>
      </c>
      <c r="J7642" s="13">
        <f t="shared" si="119"/>
        <v>66.360000000000198</v>
      </c>
    </row>
    <row r="7643" spans="1:10" x14ac:dyDescent="0.25">
      <c r="A7643" s="19">
        <v>7635</v>
      </c>
      <c r="B7643" s="16" t="s">
        <v>24</v>
      </c>
      <c r="C7643" s="21" t="s">
        <v>25</v>
      </c>
      <c r="D7643" s="34">
        <v>199400000165000</v>
      </c>
      <c r="E7643" s="21" t="s">
        <v>4204</v>
      </c>
      <c r="F7643" s="36">
        <v>34608</v>
      </c>
      <c r="G7643" s="12">
        <v>50</v>
      </c>
      <c r="H7643" s="25">
        <v>2313.19</v>
      </c>
      <c r="I7643" s="13">
        <v>1096.8499999999999</v>
      </c>
      <c r="J7643" s="13">
        <f t="shared" si="119"/>
        <v>1216.3400000000001</v>
      </c>
    </row>
    <row r="7644" spans="1:10" x14ac:dyDescent="0.25">
      <c r="A7644" s="19">
        <v>7636</v>
      </c>
      <c r="B7644" s="16" t="s">
        <v>24</v>
      </c>
      <c r="C7644" s="21" t="s">
        <v>25</v>
      </c>
      <c r="D7644" s="34">
        <v>199500000165010</v>
      </c>
      <c r="E7644" s="21" t="s">
        <v>4204</v>
      </c>
      <c r="F7644" s="36">
        <v>34973</v>
      </c>
      <c r="G7644" s="12">
        <v>50</v>
      </c>
      <c r="H7644" s="25">
        <v>3857.21</v>
      </c>
      <c r="I7644" s="13">
        <v>1751.85</v>
      </c>
      <c r="J7644" s="13">
        <f t="shared" si="119"/>
        <v>2105.36</v>
      </c>
    </row>
    <row r="7645" spans="1:10" x14ac:dyDescent="0.25">
      <c r="A7645" s="19">
        <v>7637</v>
      </c>
      <c r="B7645" s="16" t="s">
        <v>24</v>
      </c>
      <c r="C7645" s="21" t="s">
        <v>25</v>
      </c>
      <c r="D7645" s="34">
        <v>199600000165020</v>
      </c>
      <c r="E7645" s="21" t="s">
        <v>4204</v>
      </c>
      <c r="F7645" s="36">
        <v>35339</v>
      </c>
      <c r="G7645" s="12">
        <v>50</v>
      </c>
      <c r="H7645" s="25">
        <v>4113.9399999999996</v>
      </c>
      <c r="I7645" s="13">
        <v>1785.76999999999</v>
      </c>
      <c r="J7645" s="13">
        <f t="shared" si="119"/>
        <v>2328.1700000000096</v>
      </c>
    </row>
    <row r="7646" spans="1:10" x14ac:dyDescent="0.25">
      <c r="A7646" s="19">
        <v>7638</v>
      </c>
      <c r="B7646" s="16" t="s">
        <v>24</v>
      </c>
      <c r="C7646" s="21" t="s">
        <v>25</v>
      </c>
      <c r="D7646" s="34">
        <v>199800000165040</v>
      </c>
      <c r="E7646" s="21" t="s">
        <v>4204</v>
      </c>
      <c r="F7646" s="36">
        <v>36068</v>
      </c>
      <c r="G7646" s="12">
        <v>50</v>
      </c>
      <c r="H7646" s="25">
        <v>3221.96</v>
      </c>
      <c r="I7646" s="13">
        <v>1288.1500000000001</v>
      </c>
      <c r="J7646" s="13">
        <f t="shared" si="119"/>
        <v>1933.81</v>
      </c>
    </row>
    <row r="7647" spans="1:10" x14ac:dyDescent="0.25">
      <c r="A7647" s="19">
        <v>7639</v>
      </c>
      <c r="B7647" s="16" t="s">
        <v>24</v>
      </c>
      <c r="C7647" s="21" t="s">
        <v>25</v>
      </c>
      <c r="D7647" s="34">
        <v>200810000015212</v>
      </c>
      <c r="E7647" s="21" t="s">
        <v>4204</v>
      </c>
      <c r="F7647" s="36">
        <v>39355</v>
      </c>
      <c r="G7647" s="12">
        <v>50</v>
      </c>
      <c r="H7647" s="25">
        <v>1147.68</v>
      </c>
      <c r="I7647" s="13">
        <v>252.539999999999</v>
      </c>
      <c r="J7647" s="13">
        <f t="shared" si="119"/>
        <v>895.14000000000101</v>
      </c>
    </row>
    <row r="7648" spans="1:10" x14ac:dyDescent="0.25">
      <c r="A7648" s="19">
        <v>7640</v>
      </c>
      <c r="B7648" s="16" t="s">
        <v>24</v>
      </c>
      <c r="C7648" s="21" t="s">
        <v>25</v>
      </c>
      <c r="D7648" s="34" t="s">
        <v>4203</v>
      </c>
      <c r="E7648" s="21" t="s">
        <v>4204</v>
      </c>
      <c r="F7648" s="36">
        <v>37894</v>
      </c>
      <c r="G7648" s="12">
        <v>50</v>
      </c>
      <c r="H7648" s="25">
        <v>6787.57</v>
      </c>
      <c r="I7648" s="13">
        <v>2035.92</v>
      </c>
      <c r="J7648" s="13">
        <f t="shared" si="119"/>
        <v>4751.6499999999996</v>
      </c>
    </row>
    <row r="7649" spans="1:10" x14ac:dyDescent="0.25">
      <c r="A7649" s="19">
        <v>7641</v>
      </c>
      <c r="B7649" s="16" t="s">
        <v>24</v>
      </c>
      <c r="C7649" s="21" t="s">
        <v>25</v>
      </c>
      <c r="D7649" s="34">
        <v>200810000015301</v>
      </c>
      <c r="E7649" s="21" t="s">
        <v>5212</v>
      </c>
      <c r="F7649" s="36">
        <v>39355</v>
      </c>
      <c r="G7649" s="12">
        <v>50</v>
      </c>
      <c r="H7649" s="25">
        <v>993.37</v>
      </c>
      <c r="I7649" s="13">
        <v>218.52</v>
      </c>
      <c r="J7649" s="13">
        <f t="shared" si="119"/>
        <v>774.85</v>
      </c>
    </row>
    <row r="7650" spans="1:10" x14ac:dyDescent="0.25">
      <c r="A7650" s="19">
        <v>7642</v>
      </c>
      <c r="B7650" s="16" t="s">
        <v>24</v>
      </c>
      <c r="C7650" s="21" t="s">
        <v>25</v>
      </c>
      <c r="D7650" s="34">
        <v>200910000020014</v>
      </c>
      <c r="E7650" s="21" t="s">
        <v>5212</v>
      </c>
      <c r="F7650" s="36">
        <v>39538</v>
      </c>
      <c r="G7650" s="12">
        <v>50</v>
      </c>
      <c r="H7650" s="25">
        <v>1477.65</v>
      </c>
      <c r="I7650" s="13">
        <v>310.27999999999997</v>
      </c>
      <c r="J7650" s="13">
        <f t="shared" si="119"/>
        <v>1167.3700000000001</v>
      </c>
    </row>
    <row r="7651" spans="1:10" x14ac:dyDescent="0.25">
      <c r="A7651" s="19">
        <v>7643</v>
      </c>
      <c r="B7651" s="16" t="s">
        <v>24</v>
      </c>
      <c r="C7651" s="21" t="s">
        <v>25</v>
      </c>
      <c r="D7651" s="34">
        <v>201010000034948</v>
      </c>
      <c r="E7651" s="21" t="s">
        <v>5212</v>
      </c>
      <c r="F7651" s="36">
        <v>40268</v>
      </c>
      <c r="G7651" s="12">
        <v>50</v>
      </c>
      <c r="H7651" s="25">
        <v>3162.7</v>
      </c>
      <c r="I7651" s="13">
        <v>537.67999999999995</v>
      </c>
      <c r="J7651" s="13">
        <f t="shared" si="119"/>
        <v>2625.02</v>
      </c>
    </row>
    <row r="7652" spans="1:10" x14ac:dyDescent="0.25">
      <c r="A7652" s="19">
        <v>7644</v>
      </c>
      <c r="B7652" s="16" t="s">
        <v>24</v>
      </c>
      <c r="C7652" s="21" t="s">
        <v>25</v>
      </c>
      <c r="D7652" s="34">
        <v>201110000041006</v>
      </c>
      <c r="E7652" s="21" t="s">
        <v>5212</v>
      </c>
      <c r="F7652" s="36">
        <v>40633</v>
      </c>
      <c r="G7652" s="12">
        <v>50</v>
      </c>
      <c r="H7652" s="25">
        <v>2262.9499999999998</v>
      </c>
      <c r="I7652" s="13">
        <v>339.32</v>
      </c>
      <c r="J7652" s="13">
        <f t="shared" si="119"/>
        <v>1923.6299999999999</v>
      </c>
    </row>
    <row r="7653" spans="1:10" x14ac:dyDescent="0.25">
      <c r="A7653" s="19">
        <v>7645</v>
      </c>
      <c r="B7653" s="16" t="s">
        <v>24</v>
      </c>
      <c r="C7653" s="21" t="s">
        <v>25</v>
      </c>
      <c r="D7653" s="34" t="s">
        <v>4029</v>
      </c>
      <c r="E7653" s="21" t="s">
        <v>4030</v>
      </c>
      <c r="F7653" s="36">
        <v>38626</v>
      </c>
      <c r="G7653" s="12">
        <v>50</v>
      </c>
      <c r="H7653" s="25">
        <v>7023.1</v>
      </c>
      <c r="I7653" s="13">
        <v>1825.75</v>
      </c>
      <c r="J7653" s="13">
        <f t="shared" si="119"/>
        <v>5197.3500000000004</v>
      </c>
    </row>
    <row r="7654" spans="1:10" x14ac:dyDescent="0.25">
      <c r="A7654" s="19">
        <v>7646</v>
      </c>
      <c r="B7654" s="16" t="s">
        <v>24</v>
      </c>
      <c r="C7654" s="21" t="s">
        <v>25</v>
      </c>
      <c r="D7654" s="34">
        <v>199000000165160</v>
      </c>
      <c r="E7654" s="21" t="s">
        <v>890</v>
      </c>
      <c r="F7654" s="36">
        <v>33147</v>
      </c>
      <c r="G7654" s="12">
        <v>50</v>
      </c>
      <c r="H7654" s="25">
        <v>10185.56</v>
      </c>
      <c r="I7654" s="13">
        <v>5650.69</v>
      </c>
      <c r="J7654" s="13">
        <f t="shared" si="119"/>
        <v>4534.87</v>
      </c>
    </row>
    <row r="7655" spans="1:10" x14ac:dyDescent="0.25">
      <c r="A7655" s="19">
        <v>7647</v>
      </c>
      <c r="B7655" s="16" t="s">
        <v>24</v>
      </c>
      <c r="C7655" s="21" t="s">
        <v>25</v>
      </c>
      <c r="D7655" s="34">
        <v>200810000015213</v>
      </c>
      <c r="E7655" s="21" t="s">
        <v>890</v>
      </c>
      <c r="F7655" s="36">
        <v>39355</v>
      </c>
      <c r="G7655" s="12">
        <v>50</v>
      </c>
      <c r="H7655" s="25">
        <v>208413.39</v>
      </c>
      <c r="I7655" s="13">
        <v>45851.18</v>
      </c>
      <c r="J7655" s="13">
        <f t="shared" si="119"/>
        <v>162562.21000000002</v>
      </c>
    </row>
    <row r="7656" spans="1:10" x14ac:dyDescent="0.25">
      <c r="A7656" s="19">
        <v>7648</v>
      </c>
      <c r="B7656" s="16" t="s">
        <v>24</v>
      </c>
      <c r="C7656" s="21" t="s">
        <v>25</v>
      </c>
      <c r="D7656" s="34">
        <v>200810000015302</v>
      </c>
      <c r="E7656" s="21" t="s">
        <v>890</v>
      </c>
      <c r="F7656" s="36">
        <v>39355</v>
      </c>
      <c r="G7656" s="12">
        <v>50</v>
      </c>
      <c r="H7656" s="25">
        <v>12562.31</v>
      </c>
      <c r="I7656" s="13">
        <v>2763.7</v>
      </c>
      <c r="J7656" s="13">
        <f t="shared" si="119"/>
        <v>9798.61</v>
      </c>
    </row>
    <row r="7657" spans="1:10" x14ac:dyDescent="0.25">
      <c r="A7657" s="19">
        <v>7649</v>
      </c>
      <c r="B7657" s="16" t="s">
        <v>24</v>
      </c>
      <c r="C7657" s="21" t="s">
        <v>25</v>
      </c>
      <c r="D7657" s="34">
        <v>200910000020015</v>
      </c>
      <c r="E7657" s="21" t="s">
        <v>890</v>
      </c>
      <c r="F7657" s="36">
        <v>39538</v>
      </c>
      <c r="G7657" s="12">
        <v>50</v>
      </c>
      <c r="H7657" s="25">
        <v>48819.4</v>
      </c>
      <c r="I7657" s="13">
        <v>10251.549999999999</v>
      </c>
      <c r="J7657" s="13">
        <f t="shared" si="119"/>
        <v>38567.850000000006</v>
      </c>
    </row>
    <row r="7658" spans="1:10" x14ac:dyDescent="0.25">
      <c r="A7658" s="19">
        <v>7650</v>
      </c>
      <c r="B7658" s="16" t="s">
        <v>24</v>
      </c>
      <c r="C7658" s="21" t="s">
        <v>25</v>
      </c>
      <c r="D7658" s="34">
        <v>200910000020087</v>
      </c>
      <c r="E7658" s="21" t="s">
        <v>890</v>
      </c>
      <c r="F7658" s="36">
        <v>39538</v>
      </c>
      <c r="G7658" s="12">
        <v>50</v>
      </c>
      <c r="H7658" s="25">
        <v>9109.7800000000007</v>
      </c>
      <c r="I7658" s="13">
        <v>1912.83</v>
      </c>
      <c r="J7658" s="13">
        <f t="shared" si="119"/>
        <v>7196.9500000000007</v>
      </c>
    </row>
    <row r="7659" spans="1:10" x14ac:dyDescent="0.25">
      <c r="A7659" s="19">
        <v>7651</v>
      </c>
      <c r="B7659" s="16" t="s">
        <v>24</v>
      </c>
      <c r="C7659" s="21" t="s">
        <v>25</v>
      </c>
      <c r="D7659" s="34">
        <v>201010000034949</v>
      </c>
      <c r="E7659" s="21" t="s">
        <v>890</v>
      </c>
      <c r="F7659" s="36">
        <v>40268</v>
      </c>
      <c r="G7659" s="12">
        <v>50</v>
      </c>
      <c r="H7659" s="25">
        <v>63872.13</v>
      </c>
      <c r="I7659" s="13">
        <v>10860.06</v>
      </c>
      <c r="J7659" s="13">
        <f t="shared" si="119"/>
        <v>53012.07</v>
      </c>
    </row>
    <row r="7660" spans="1:10" x14ac:dyDescent="0.25">
      <c r="A7660" s="19">
        <v>7652</v>
      </c>
      <c r="B7660" s="16" t="s">
        <v>24</v>
      </c>
      <c r="C7660" s="21" t="s">
        <v>25</v>
      </c>
      <c r="D7660" s="34">
        <v>201110000041007</v>
      </c>
      <c r="E7660" s="21" t="s">
        <v>890</v>
      </c>
      <c r="F7660" s="36">
        <v>40633</v>
      </c>
      <c r="G7660" s="12">
        <v>50</v>
      </c>
      <c r="H7660" s="25">
        <v>52408.99</v>
      </c>
      <c r="I7660" s="13">
        <v>8307.17</v>
      </c>
      <c r="J7660" s="13">
        <f t="shared" si="119"/>
        <v>44101.82</v>
      </c>
    </row>
    <row r="7661" spans="1:10" x14ac:dyDescent="0.25">
      <c r="A7661" s="19">
        <v>7653</v>
      </c>
      <c r="B7661" s="16" t="s">
        <v>24</v>
      </c>
      <c r="C7661" s="21" t="s">
        <v>25</v>
      </c>
      <c r="D7661" s="34">
        <v>201110000041045</v>
      </c>
      <c r="E7661" s="21" t="s">
        <v>890</v>
      </c>
      <c r="F7661" s="36">
        <v>40633</v>
      </c>
      <c r="G7661" s="12">
        <v>50</v>
      </c>
      <c r="H7661" s="25">
        <v>22786.87</v>
      </c>
      <c r="I7661" s="13">
        <v>3418.82</v>
      </c>
      <c r="J7661" s="13">
        <f t="shared" si="119"/>
        <v>19368.05</v>
      </c>
    </row>
    <row r="7662" spans="1:10" x14ac:dyDescent="0.25">
      <c r="A7662" s="19">
        <v>7654</v>
      </c>
      <c r="B7662" s="16" t="s">
        <v>24</v>
      </c>
      <c r="C7662" s="21" t="s">
        <v>25</v>
      </c>
      <c r="D7662" s="34" t="s">
        <v>6858</v>
      </c>
      <c r="E7662" s="21" t="s">
        <v>6859</v>
      </c>
      <c r="F7662" s="36">
        <v>38626</v>
      </c>
      <c r="G7662" s="12">
        <v>50</v>
      </c>
      <c r="H7662" s="25">
        <v>796.05</v>
      </c>
      <c r="I7662" s="13">
        <v>206.84</v>
      </c>
      <c r="J7662" s="13">
        <f t="shared" si="119"/>
        <v>589.20999999999992</v>
      </c>
    </row>
    <row r="7663" spans="1:10" x14ac:dyDescent="0.25">
      <c r="A7663" s="19">
        <v>7655</v>
      </c>
      <c r="B7663" s="16" t="s">
        <v>24</v>
      </c>
      <c r="C7663" s="21" t="s">
        <v>25</v>
      </c>
      <c r="D7663" s="34">
        <v>199000000165280</v>
      </c>
      <c r="E7663" s="21" t="s">
        <v>798</v>
      </c>
      <c r="F7663" s="36">
        <v>33147</v>
      </c>
      <c r="G7663" s="12">
        <v>50</v>
      </c>
      <c r="H7663" s="25">
        <v>8411.23</v>
      </c>
      <c r="I7663" s="13">
        <v>4666.4799999999896</v>
      </c>
      <c r="J7663" s="13">
        <f t="shared" si="119"/>
        <v>3744.75000000001</v>
      </c>
    </row>
    <row r="7664" spans="1:10" x14ac:dyDescent="0.25">
      <c r="A7664" s="19">
        <v>7656</v>
      </c>
      <c r="B7664" s="16" t="s">
        <v>24</v>
      </c>
      <c r="C7664" s="21" t="s">
        <v>25</v>
      </c>
      <c r="D7664" s="34">
        <v>200810000015214</v>
      </c>
      <c r="E7664" s="21" t="s">
        <v>798</v>
      </c>
      <c r="F7664" s="36">
        <v>39355</v>
      </c>
      <c r="G7664" s="12">
        <v>50</v>
      </c>
      <c r="H7664" s="25">
        <v>255509.79</v>
      </c>
      <c r="I7664" s="13">
        <v>56212.4399999999</v>
      </c>
      <c r="J7664" s="13">
        <f t="shared" si="119"/>
        <v>199297.35000000009</v>
      </c>
    </row>
    <row r="7665" spans="1:10" x14ac:dyDescent="0.25">
      <c r="A7665" s="19">
        <v>7657</v>
      </c>
      <c r="B7665" s="16" t="s">
        <v>24</v>
      </c>
      <c r="C7665" s="21" t="s">
        <v>25</v>
      </c>
      <c r="D7665" s="34">
        <v>200810000015303</v>
      </c>
      <c r="E7665" s="21" t="s">
        <v>798</v>
      </c>
      <c r="F7665" s="36">
        <v>39355</v>
      </c>
      <c r="G7665" s="12">
        <v>50</v>
      </c>
      <c r="H7665" s="25">
        <v>15145.1</v>
      </c>
      <c r="I7665" s="13">
        <v>3332.2</v>
      </c>
      <c r="J7665" s="13">
        <f t="shared" si="119"/>
        <v>11812.900000000001</v>
      </c>
    </row>
    <row r="7666" spans="1:10" x14ac:dyDescent="0.25">
      <c r="A7666" s="19">
        <v>7658</v>
      </c>
      <c r="B7666" s="16" t="s">
        <v>24</v>
      </c>
      <c r="C7666" s="21" t="s">
        <v>25</v>
      </c>
      <c r="D7666" s="34">
        <v>200910000020016</v>
      </c>
      <c r="E7666" s="21" t="s">
        <v>798</v>
      </c>
      <c r="F7666" s="36">
        <v>39538</v>
      </c>
      <c r="G7666" s="12">
        <v>50</v>
      </c>
      <c r="H7666" s="25">
        <v>91186.27</v>
      </c>
      <c r="I7666" s="13">
        <v>19147.88</v>
      </c>
      <c r="J7666" s="13">
        <f t="shared" si="119"/>
        <v>72038.39</v>
      </c>
    </row>
    <row r="7667" spans="1:10" x14ac:dyDescent="0.25">
      <c r="A7667" s="19">
        <v>7659</v>
      </c>
      <c r="B7667" s="16" t="s">
        <v>24</v>
      </c>
      <c r="C7667" s="21" t="s">
        <v>25</v>
      </c>
      <c r="D7667" s="34">
        <v>200910000020088</v>
      </c>
      <c r="E7667" s="21" t="s">
        <v>798</v>
      </c>
      <c r="F7667" s="36">
        <v>39538</v>
      </c>
      <c r="G7667" s="12">
        <v>50</v>
      </c>
      <c r="H7667" s="25">
        <v>20651.3</v>
      </c>
      <c r="I7667" s="13">
        <v>4336.5299999999897</v>
      </c>
      <c r="J7667" s="13">
        <f t="shared" si="119"/>
        <v>16314.77000000001</v>
      </c>
    </row>
    <row r="7668" spans="1:10" x14ac:dyDescent="0.25">
      <c r="A7668" s="19">
        <v>7660</v>
      </c>
      <c r="B7668" s="16" t="s">
        <v>24</v>
      </c>
      <c r="C7668" s="21" t="s">
        <v>25</v>
      </c>
      <c r="D7668" s="34">
        <v>201010000034950</v>
      </c>
      <c r="E7668" s="21" t="s">
        <v>798</v>
      </c>
      <c r="F7668" s="36">
        <v>40268</v>
      </c>
      <c r="G7668" s="12">
        <v>50</v>
      </c>
      <c r="H7668" s="25">
        <v>166746.76</v>
      </c>
      <c r="I7668" s="13">
        <v>28351.439999999999</v>
      </c>
      <c r="J7668" s="13">
        <f t="shared" si="119"/>
        <v>138395.32</v>
      </c>
    </row>
    <row r="7669" spans="1:10" x14ac:dyDescent="0.25">
      <c r="A7669" s="19">
        <v>7661</v>
      </c>
      <c r="B7669" s="16" t="s">
        <v>24</v>
      </c>
      <c r="C7669" s="21" t="s">
        <v>25</v>
      </c>
      <c r="D7669" s="34">
        <v>201010000035682</v>
      </c>
      <c r="E7669" s="21" t="s">
        <v>798</v>
      </c>
      <c r="F7669" s="36">
        <v>40269</v>
      </c>
      <c r="G7669" s="12">
        <v>50</v>
      </c>
      <c r="H7669" s="25">
        <v>2364.11</v>
      </c>
      <c r="I7669" s="13">
        <v>402.1</v>
      </c>
      <c r="J7669" s="13">
        <f t="shared" si="119"/>
        <v>1962.0100000000002</v>
      </c>
    </row>
    <row r="7670" spans="1:10" x14ac:dyDescent="0.25">
      <c r="A7670" s="19">
        <v>7662</v>
      </c>
      <c r="B7670" s="16" t="s">
        <v>24</v>
      </c>
      <c r="C7670" s="21" t="s">
        <v>25</v>
      </c>
      <c r="D7670" s="34">
        <v>201110000041008</v>
      </c>
      <c r="E7670" s="21" t="s">
        <v>798</v>
      </c>
      <c r="F7670" s="36">
        <v>40633</v>
      </c>
      <c r="G7670" s="12">
        <v>50</v>
      </c>
      <c r="H7670" s="25">
        <v>151254.37</v>
      </c>
      <c r="I7670" s="13">
        <v>22994.32</v>
      </c>
      <c r="J7670" s="13">
        <f t="shared" si="119"/>
        <v>128260.04999999999</v>
      </c>
    </row>
    <row r="7671" spans="1:10" x14ac:dyDescent="0.25">
      <c r="A7671" s="19">
        <v>7663</v>
      </c>
      <c r="B7671" s="16" t="s">
        <v>24</v>
      </c>
      <c r="C7671" s="21" t="s">
        <v>25</v>
      </c>
      <c r="D7671" s="34">
        <v>201110000041046</v>
      </c>
      <c r="E7671" s="21" t="s">
        <v>798</v>
      </c>
      <c r="F7671" s="36">
        <v>40633</v>
      </c>
      <c r="G7671" s="12">
        <v>50</v>
      </c>
      <c r="H7671" s="25">
        <v>26915.7</v>
      </c>
      <c r="I7671" s="13">
        <v>4038.0499999999902</v>
      </c>
      <c r="J7671" s="13">
        <f t="shared" si="119"/>
        <v>22877.650000000009</v>
      </c>
    </row>
    <row r="7672" spans="1:10" x14ac:dyDescent="0.25">
      <c r="A7672" s="19">
        <v>7664</v>
      </c>
      <c r="B7672" s="16" t="s">
        <v>24</v>
      </c>
      <c r="C7672" s="21" t="s">
        <v>25</v>
      </c>
      <c r="D7672" s="34" t="s">
        <v>4406</v>
      </c>
      <c r="E7672" s="21" t="s">
        <v>4407</v>
      </c>
      <c r="F7672" s="36">
        <v>38626</v>
      </c>
      <c r="G7672" s="12">
        <v>50</v>
      </c>
      <c r="H7672" s="25">
        <v>5700.19</v>
      </c>
      <c r="I7672" s="13">
        <v>1481.83</v>
      </c>
      <c r="J7672" s="13">
        <f t="shared" si="119"/>
        <v>4218.3599999999997</v>
      </c>
    </row>
    <row r="7673" spans="1:10" x14ac:dyDescent="0.25">
      <c r="A7673" s="19">
        <v>7665</v>
      </c>
      <c r="B7673" s="16" t="s">
        <v>24</v>
      </c>
      <c r="C7673" s="21" t="s">
        <v>25</v>
      </c>
      <c r="D7673" s="34">
        <v>198900000165380</v>
      </c>
      <c r="E7673" s="21" t="s">
        <v>860</v>
      </c>
      <c r="F7673" s="36">
        <v>32782</v>
      </c>
      <c r="G7673" s="12">
        <v>50</v>
      </c>
      <c r="H7673" s="25">
        <v>42311.6</v>
      </c>
      <c r="I7673" s="13">
        <v>24324.620000000101</v>
      </c>
      <c r="J7673" s="13">
        <f t="shared" si="119"/>
        <v>17986.979999999898</v>
      </c>
    </row>
    <row r="7674" spans="1:10" x14ac:dyDescent="0.25">
      <c r="A7674" s="19">
        <v>7666</v>
      </c>
      <c r="B7674" s="16" t="s">
        <v>24</v>
      </c>
      <c r="C7674" s="21" t="s">
        <v>25</v>
      </c>
      <c r="D7674" s="34">
        <v>199000000165390</v>
      </c>
      <c r="E7674" s="21" t="s">
        <v>860</v>
      </c>
      <c r="F7674" s="36">
        <v>33147</v>
      </c>
      <c r="G7674" s="12">
        <v>50</v>
      </c>
      <c r="H7674" s="25">
        <v>19486.04</v>
      </c>
      <c r="I7674" s="13">
        <v>10810.4</v>
      </c>
      <c r="J7674" s="13">
        <f t="shared" si="119"/>
        <v>8675.6400000000012</v>
      </c>
    </row>
    <row r="7675" spans="1:10" x14ac:dyDescent="0.25">
      <c r="A7675" s="19">
        <v>7667</v>
      </c>
      <c r="B7675" s="16" t="s">
        <v>24</v>
      </c>
      <c r="C7675" s="21" t="s">
        <v>25</v>
      </c>
      <c r="D7675" s="34">
        <v>200810000015215</v>
      </c>
      <c r="E7675" s="21" t="s">
        <v>860</v>
      </c>
      <c r="F7675" s="36">
        <v>39355</v>
      </c>
      <c r="G7675" s="12">
        <v>50</v>
      </c>
      <c r="H7675" s="25">
        <v>221874.07</v>
      </c>
      <c r="I7675" s="13">
        <v>48812.15</v>
      </c>
      <c r="J7675" s="13">
        <f t="shared" si="119"/>
        <v>173061.92</v>
      </c>
    </row>
    <row r="7676" spans="1:10" x14ac:dyDescent="0.25">
      <c r="A7676" s="19">
        <v>7668</v>
      </c>
      <c r="B7676" s="16" t="s">
        <v>24</v>
      </c>
      <c r="C7676" s="21" t="s">
        <v>25</v>
      </c>
      <c r="D7676" s="34">
        <v>200810000015304</v>
      </c>
      <c r="E7676" s="21" t="s">
        <v>860</v>
      </c>
      <c r="F7676" s="36">
        <v>39355</v>
      </c>
      <c r="G7676" s="12">
        <v>50</v>
      </c>
      <c r="H7676" s="25">
        <v>29197.599999999999</v>
      </c>
      <c r="I7676" s="13">
        <v>6423.75000000001</v>
      </c>
      <c r="J7676" s="13">
        <f t="shared" si="119"/>
        <v>22773.849999999988</v>
      </c>
    </row>
    <row r="7677" spans="1:10" x14ac:dyDescent="0.25">
      <c r="A7677" s="19">
        <v>7669</v>
      </c>
      <c r="B7677" s="16" t="s">
        <v>24</v>
      </c>
      <c r="C7677" s="21" t="s">
        <v>25</v>
      </c>
      <c r="D7677" s="34">
        <v>200910000020017</v>
      </c>
      <c r="E7677" s="21" t="s">
        <v>860</v>
      </c>
      <c r="F7677" s="36">
        <v>39538</v>
      </c>
      <c r="G7677" s="12">
        <v>50</v>
      </c>
      <c r="H7677" s="25">
        <v>57760.95</v>
      </c>
      <c r="I7677" s="13">
        <v>12128.82</v>
      </c>
      <c r="J7677" s="13">
        <f t="shared" si="119"/>
        <v>45632.13</v>
      </c>
    </row>
    <row r="7678" spans="1:10" x14ac:dyDescent="0.25">
      <c r="A7678" s="19">
        <v>7670</v>
      </c>
      <c r="B7678" s="16" t="s">
        <v>24</v>
      </c>
      <c r="C7678" s="21" t="s">
        <v>25</v>
      </c>
      <c r="D7678" s="34">
        <v>200910000020089</v>
      </c>
      <c r="E7678" s="21" t="s">
        <v>860</v>
      </c>
      <c r="F7678" s="36">
        <v>39538</v>
      </c>
      <c r="G7678" s="12">
        <v>50</v>
      </c>
      <c r="H7678" s="25">
        <v>57301.96</v>
      </c>
      <c r="I7678" s="13">
        <v>12032.6</v>
      </c>
      <c r="J7678" s="13">
        <f t="shared" si="119"/>
        <v>45269.36</v>
      </c>
    </row>
    <row r="7679" spans="1:10" x14ac:dyDescent="0.25">
      <c r="A7679" s="19">
        <v>7671</v>
      </c>
      <c r="B7679" s="16" t="s">
        <v>24</v>
      </c>
      <c r="C7679" s="21" t="s">
        <v>25</v>
      </c>
      <c r="D7679" s="34">
        <v>201010000034951</v>
      </c>
      <c r="E7679" s="21" t="s">
        <v>860</v>
      </c>
      <c r="F7679" s="36">
        <v>40268</v>
      </c>
      <c r="G7679" s="12">
        <v>50</v>
      </c>
      <c r="H7679" s="25">
        <v>145488.57</v>
      </c>
      <c r="I7679" s="13">
        <v>24737.13</v>
      </c>
      <c r="J7679" s="13">
        <f t="shared" si="119"/>
        <v>120751.44</v>
      </c>
    </row>
    <row r="7680" spans="1:10" x14ac:dyDescent="0.25">
      <c r="A7680" s="19">
        <v>7672</v>
      </c>
      <c r="B7680" s="16" t="s">
        <v>24</v>
      </c>
      <c r="C7680" s="21" t="s">
        <v>25</v>
      </c>
      <c r="D7680" s="34">
        <v>201110000041009</v>
      </c>
      <c r="E7680" s="21" t="s">
        <v>860</v>
      </c>
      <c r="F7680" s="36">
        <v>40633</v>
      </c>
      <c r="G7680" s="12">
        <v>50</v>
      </c>
      <c r="H7680" s="25">
        <v>136292.91</v>
      </c>
      <c r="I7680" s="13">
        <v>20447.580000000002</v>
      </c>
      <c r="J7680" s="13">
        <f t="shared" si="119"/>
        <v>115845.33</v>
      </c>
    </row>
    <row r="7681" spans="1:10" x14ac:dyDescent="0.25">
      <c r="A7681" s="19">
        <v>7673</v>
      </c>
      <c r="B7681" s="16" t="s">
        <v>24</v>
      </c>
      <c r="C7681" s="21" t="s">
        <v>25</v>
      </c>
      <c r="D7681" s="34">
        <v>201110000041047</v>
      </c>
      <c r="E7681" s="21" t="s">
        <v>860</v>
      </c>
      <c r="F7681" s="36">
        <v>40633</v>
      </c>
      <c r="G7681" s="12">
        <v>50</v>
      </c>
      <c r="H7681" s="25">
        <v>65704.45</v>
      </c>
      <c r="I7681" s="13">
        <v>9857.56</v>
      </c>
      <c r="J7681" s="13">
        <f t="shared" si="119"/>
        <v>55846.89</v>
      </c>
    </row>
    <row r="7682" spans="1:10" x14ac:dyDescent="0.25">
      <c r="A7682" s="19">
        <v>7674</v>
      </c>
      <c r="B7682" s="16" t="s">
        <v>24</v>
      </c>
      <c r="C7682" s="21" t="s">
        <v>25</v>
      </c>
      <c r="D7682" s="34">
        <v>201010000034952</v>
      </c>
      <c r="E7682" s="21" t="s">
        <v>2490</v>
      </c>
      <c r="F7682" s="36">
        <v>40268</v>
      </c>
      <c r="G7682" s="12">
        <v>50</v>
      </c>
      <c r="H7682" s="25">
        <v>19296.05</v>
      </c>
      <c r="I7682" s="13">
        <v>3280.99</v>
      </c>
      <c r="J7682" s="13">
        <f t="shared" si="119"/>
        <v>16015.06</v>
      </c>
    </row>
    <row r="7683" spans="1:10" x14ac:dyDescent="0.25">
      <c r="A7683" s="19">
        <v>7675</v>
      </c>
      <c r="B7683" s="16" t="s">
        <v>24</v>
      </c>
      <c r="C7683" s="21" t="s">
        <v>25</v>
      </c>
      <c r="D7683" s="34">
        <v>200810000015216</v>
      </c>
      <c r="E7683" s="21" t="s">
        <v>231</v>
      </c>
      <c r="F7683" s="36">
        <v>39355</v>
      </c>
      <c r="G7683" s="12">
        <v>50</v>
      </c>
      <c r="H7683" s="25">
        <v>1522964.78</v>
      </c>
      <c r="I7683" s="13">
        <v>334872.46000000002</v>
      </c>
      <c r="J7683" s="13">
        <f t="shared" si="119"/>
        <v>1188092.32</v>
      </c>
    </row>
    <row r="7684" spans="1:10" x14ac:dyDescent="0.25">
      <c r="A7684" s="19">
        <v>7676</v>
      </c>
      <c r="B7684" s="16" t="s">
        <v>24</v>
      </c>
      <c r="C7684" s="21" t="s">
        <v>25</v>
      </c>
      <c r="D7684" s="34">
        <v>198900000164960</v>
      </c>
      <c r="E7684" s="21" t="s">
        <v>3315</v>
      </c>
      <c r="F7684" s="36">
        <v>32782</v>
      </c>
      <c r="G7684" s="12">
        <v>50</v>
      </c>
      <c r="H7684" s="25">
        <v>19515.400000000001</v>
      </c>
      <c r="I7684" s="13">
        <v>11219.389999999899</v>
      </c>
      <c r="J7684" s="13">
        <f t="shared" si="119"/>
        <v>8296.0100000001021</v>
      </c>
    </row>
    <row r="7685" spans="1:10" x14ac:dyDescent="0.25">
      <c r="A7685" s="19">
        <v>7677</v>
      </c>
      <c r="B7685" s="16" t="s">
        <v>24</v>
      </c>
      <c r="C7685" s="21" t="s">
        <v>25</v>
      </c>
      <c r="D7685" s="34">
        <v>198900000165150</v>
      </c>
      <c r="E7685" s="21" t="s">
        <v>1537</v>
      </c>
      <c r="F7685" s="36">
        <v>32782</v>
      </c>
      <c r="G7685" s="12">
        <v>50</v>
      </c>
      <c r="H7685" s="25">
        <v>49618.18</v>
      </c>
      <c r="I7685" s="13">
        <v>28525</v>
      </c>
      <c r="J7685" s="13">
        <f t="shared" si="119"/>
        <v>21093.18</v>
      </c>
    </row>
    <row r="7686" spans="1:10" x14ac:dyDescent="0.25">
      <c r="A7686" s="19">
        <v>7678</v>
      </c>
      <c r="B7686" s="16" t="s">
        <v>24</v>
      </c>
      <c r="C7686" s="21" t="s">
        <v>25</v>
      </c>
      <c r="D7686" s="34">
        <v>198900000165270</v>
      </c>
      <c r="E7686" s="21" t="s">
        <v>2211</v>
      </c>
      <c r="F7686" s="36">
        <v>32782</v>
      </c>
      <c r="G7686" s="12">
        <v>50</v>
      </c>
      <c r="H7686" s="25">
        <v>33089.64</v>
      </c>
      <c r="I7686" s="13">
        <v>19022.68</v>
      </c>
      <c r="J7686" s="13">
        <f t="shared" si="119"/>
        <v>14066.96</v>
      </c>
    </row>
    <row r="7687" spans="1:10" x14ac:dyDescent="0.25">
      <c r="A7687" s="19">
        <v>7679</v>
      </c>
      <c r="B7687" s="16" t="s">
        <v>24</v>
      </c>
      <c r="C7687" s="21" t="s">
        <v>25</v>
      </c>
      <c r="D7687" s="34">
        <v>199000000166050</v>
      </c>
      <c r="E7687" s="21" t="s">
        <v>2136</v>
      </c>
      <c r="F7687" s="36">
        <v>33147</v>
      </c>
      <c r="G7687" s="12">
        <v>50</v>
      </c>
      <c r="H7687" s="25">
        <v>656.1</v>
      </c>
      <c r="I7687" s="13">
        <v>363.87999999999897</v>
      </c>
      <c r="J7687" s="13">
        <f t="shared" si="119"/>
        <v>292.22000000000105</v>
      </c>
    </row>
    <row r="7688" spans="1:10" x14ac:dyDescent="0.25">
      <c r="A7688" s="19">
        <v>7680</v>
      </c>
      <c r="B7688" s="16" t="s">
        <v>24</v>
      </c>
      <c r="C7688" s="21" t="s">
        <v>25</v>
      </c>
      <c r="D7688" s="34">
        <v>199200000166060</v>
      </c>
      <c r="E7688" s="21" t="s">
        <v>2136</v>
      </c>
      <c r="F7688" s="36">
        <v>33878</v>
      </c>
      <c r="G7688" s="12">
        <v>50</v>
      </c>
      <c r="H7688" s="25">
        <v>2428.33</v>
      </c>
      <c r="I7688" s="13">
        <v>1249.52</v>
      </c>
      <c r="J7688" s="13">
        <f t="shared" si="119"/>
        <v>1178.81</v>
      </c>
    </row>
    <row r="7689" spans="1:10" x14ac:dyDescent="0.25">
      <c r="A7689" s="19">
        <v>7681</v>
      </c>
      <c r="B7689" s="16" t="s">
        <v>24</v>
      </c>
      <c r="C7689" s="21" t="s">
        <v>25</v>
      </c>
      <c r="D7689" s="34">
        <v>199300000166070</v>
      </c>
      <c r="E7689" s="21" t="s">
        <v>2136</v>
      </c>
      <c r="F7689" s="36">
        <v>34243</v>
      </c>
      <c r="G7689" s="12">
        <v>50</v>
      </c>
      <c r="H7689" s="25">
        <v>707.51</v>
      </c>
      <c r="I7689" s="13">
        <v>349.85</v>
      </c>
      <c r="J7689" s="13">
        <f t="shared" ref="J7689:J7752" si="120">SUM(H7689-I7689)</f>
        <v>357.65999999999997</v>
      </c>
    </row>
    <row r="7690" spans="1:10" x14ac:dyDescent="0.25">
      <c r="A7690" s="19">
        <v>7682</v>
      </c>
      <c r="B7690" s="16" t="s">
        <v>24</v>
      </c>
      <c r="C7690" s="21" t="s">
        <v>25</v>
      </c>
      <c r="D7690" s="34">
        <v>199400000166080</v>
      </c>
      <c r="E7690" s="21" t="s">
        <v>2136</v>
      </c>
      <c r="F7690" s="36">
        <v>34608</v>
      </c>
      <c r="G7690" s="12">
        <v>50</v>
      </c>
      <c r="H7690" s="25">
        <v>1967.37</v>
      </c>
      <c r="I7690" s="13">
        <v>933.27999999999895</v>
      </c>
      <c r="J7690" s="13">
        <f t="shared" si="120"/>
        <v>1034.0900000000011</v>
      </c>
    </row>
    <row r="7691" spans="1:10" x14ac:dyDescent="0.25">
      <c r="A7691" s="19">
        <v>7683</v>
      </c>
      <c r="B7691" s="16" t="s">
        <v>24</v>
      </c>
      <c r="C7691" s="21" t="s">
        <v>25</v>
      </c>
      <c r="D7691" s="34">
        <v>199500000166090</v>
      </c>
      <c r="E7691" s="21" t="s">
        <v>2136</v>
      </c>
      <c r="F7691" s="36">
        <v>34973</v>
      </c>
      <c r="G7691" s="12">
        <v>50</v>
      </c>
      <c r="H7691" s="25">
        <v>1444.21</v>
      </c>
      <c r="I7691" s="13">
        <v>655.85000000000105</v>
      </c>
      <c r="J7691" s="13">
        <f t="shared" si="120"/>
        <v>788.35999999999899</v>
      </c>
    </row>
    <row r="7692" spans="1:10" x14ac:dyDescent="0.25">
      <c r="A7692" s="19">
        <v>7684</v>
      </c>
      <c r="B7692" s="16" t="s">
        <v>24</v>
      </c>
      <c r="C7692" s="21" t="s">
        <v>25</v>
      </c>
      <c r="D7692" s="34">
        <v>200810000015305</v>
      </c>
      <c r="E7692" s="21" t="s">
        <v>2136</v>
      </c>
      <c r="F7692" s="36">
        <v>39355</v>
      </c>
      <c r="G7692" s="12">
        <v>50</v>
      </c>
      <c r="H7692" s="25">
        <v>2131.89</v>
      </c>
      <c r="I7692" s="13">
        <v>468.81</v>
      </c>
      <c r="J7692" s="13">
        <f t="shared" si="120"/>
        <v>1663.08</v>
      </c>
    </row>
    <row r="7693" spans="1:10" x14ac:dyDescent="0.25">
      <c r="A7693" s="19">
        <v>7685</v>
      </c>
      <c r="B7693" s="16" t="s">
        <v>24</v>
      </c>
      <c r="C7693" s="21" t="s">
        <v>25</v>
      </c>
      <c r="D7693" s="34">
        <v>200910000020018</v>
      </c>
      <c r="E7693" s="21" t="s">
        <v>2136</v>
      </c>
      <c r="F7693" s="36">
        <v>39538</v>
      </c>
      <c r="G7693" s="12">
        <v>50</v>
      </c>
      <c r="H7693" s="25">
        <v>1283.58</v>
      </c>
      <c r="I7693" s="13">
        <v>269.43</v>
      </c>
      <c r="J7693" s="13">
        <f t="shared" si="120"/>
        <v>1014.1499999999999</v>
      </c>
    </row>
    <row r="7694" spans="1:10" x14ac:dyDescent="0.25">
      <c r="A7694" s="19">
        <v>7686</v>
      </c>
      <c r="B7694" s="16" t="s">
        <v>24</v>
      </c>
      <c r="C7694" s="21" t="s">
        <v>25</v>
      </c>
      <c r="D7694" s="34">
        <v>200910000020091</v>
      </c>
      <c r="E7694" s="21" t="s">
        <v>2136</v>
      </c>
      <c r="F7694" s="36">
        <v>39538</v>
      </c>
      <c r="G7694" s="12">
        <v>50</v>
      </c>
      <c r="H7694" s="25">
        <v>472.38</v>
      </c>
      <c r="I7694" s="13">
        <v>99.1099999999999</v>
      </c>
      <c r="J7694" s="13">
        <f t="shared" si="120"/>
        <v>373.2700000000001</v>
      </c>
    </row>
    <row r="7695" spans="1:10" x14ac:dyDescent="0.25">
      <c r="A7695" s="19">
        <v>7687</v>
      </c>
      <c r="B7695" s="16" t="s">
        <v>24</v>
      </c>
      <c r="C7695" s="21" t="s">
        <v>25</v>
      </c>
      <c r="D7695" s="34">
        <v>201110000041011</v>
      </c>
      <c r="E7695" s="21" t="s">
        <v>2136</v>
      </c>
      <c r="F7695" s="36">
        <v>40633</v>
      </c>
      <c r="G7695" s="12">
        <v>50</v>
      </c>
      <c r="H7695" s="25">
        <v>1290.02</v>
      </c>
      <c r="I7695" s="13">
        <v>193.51</v>
      </c>
      <c r="J7695" s="13">
        <f t="shared" si="120"/>
        <v>1096.51</v>
      </c>
    </row>
    <row r="7696" spans="1:10" x14ac:dyDescent="0.25">
      <c r="A7696" s="19">
        <v>7688</v>
      </c>
      <c r="B7696" s="16" t="s">
        <v>24</v>
      </c>
      <c r="C7696" s="21" t="s">
        <v>25</v>
      </c>
      <c r="D7696" s="34" t="s">
        <v>5683</v>
      </c>
      <c r="E7696" s="21" t="s">
        <v>2136</v>
      </c>
      <c r="F7696" s="36">
        <v>37530</v>
      </c>
      <c r="G7696" s="12">
        <v>50</v>
      </c>
      <c r="H7696" s="25">
        <v>2858.59</v>
      </c>
      <c r="I7696" s="13">
        <v>914.39000000000203</v>
      </c>
      <c r="J7696" s="13">
        <f t="shared" si="120"/>
        <v>1944.199999999998</v>
      </c>
    </row>
    <row r="7697" spans="1:10" x14ac:dyDescent="0.25">
      <c r="A7697" s="19">
        <v>7689</v>
      </c>
      <c r="B7697" s="16" t="s">
        <v>24</v>
      </c>
      <c r="C7697" s="21" t="s">
        <v>25</v>
      </c>
      <c r="D7697" s="34" t="s">
        <v>6500</v>
      </c>
      <c r="E7697" s="21" t="s">
        <v>2136</v>
      </c>
      <c r="F7697" s="36">
        <v>37894</v>
      </c>
      <c r="G7697" s="12">
        <v>50</v>
      </c>
      <c r="H7697" s="25">
        <v>1317.22</v>
      </c>
      <c r="I7697" s="13">
        <v>395.14000000000101</v>
      </c>
      <c r="J7697" s="13">
        <f t="shared" si="120"/>
        <v>922.07999999999902</v>
      </c>
    </row>
    <row r="7698" spans="1:10" x14ac:dyDescent="0.25">
      <c r="A7698" s="19">
        <v>7690</v>
      </c>
      <c r="B7698" s="16" t="s">
        <v>24</v>
      </c>
      <c r="C7698" s="21" t="s">
        <v>25</v>
      </c>
      <c r="D7698" s="34">
        <v>199000000165560</v>
      </c>
      <c r="E7698" s="21" t="s">
        <v>2188</v>
      </c>
      <c r="F7698" s="36">
        <v>33147</v>
      </c>
      <c r="G7698" s="12">
        <v>50</v>
      </c>
      <c r="H7698" s="25">
        <v>1077.8</v>
      </c>
      <c r="I7698" s="13">
        <v>597.64000000000203</v>
      </c>
      <c r="J7698" s="13">
        <f t="shared" si="120"/>
        <v>480.15999999999792</v>
      </c>
    </row>
    <row r="7699" spans="1:10" x14ac:dyDescent="0.25">
      <c r="A7699" s="19">
        <v>7691</v>
      </c>
      <c r="B7699" s="16" t="s">
        <v>24</v>
      </c>
      <c r="C7699" s="21" t="s">
        <v>25</v>
      </c>
      <c r="D7699" s="34">
        <v>199100000165570</v>
      </c>
      <c r="E7699" s="21" t="s">
        <v>2188</v>
      </c>
      <c r="F7699" s="36">
        <v>33512</v>
      </c>
      <c r="G7699" s="12">
        <v>50</v>
      </c>
      <c r="H7699" s="25">
        <v>2379.6</v>
      </c>
      <c r="I7699" s="13">
        <v>1272.3599999999999</v>
      </c>
      <c r="J7699" s="13">
        <f t="shared" si="120"/>
        <v>1107.24</v>
      </c>
    </row>
    <row r="7700" spans="1:10" x14ac:dyDescent="0.25">
      <c r="A7700" s="19">
        <v>7692</v>
      </c>
      <c r="B7700" s="16" t="s">
        <v>24</v>
      </c>
      <c r="C7700" s="21" t="s">
        <v>25</v>
      </c>
      <c r="D7700" s="34">
        <v>199200000165580</v>
      </c>
      <c r="E7700" s="21" t="s">
        <v>2188</v>
      </c>
      <c r="F7700" s="36">
        <v>33878</v>
      </c>
      <c r="G7700" s="12">
        <v>50</v>
      </c>
      <c r="H7700" s="25">
        <v>656.99</v>
      </c>
      <c r="I7700" s="13">
        <v>338.01999999999902</v>
      </c>
      <c r="J7700" s="13">
        <f t="shared" si="120"/>
        <v>318.97000000000099</v>
      </c>
    </row>
    <row r="7701" spans="1:10" x14ac:dyDescent="0.25">
      <c r="A7701" s="19">
        <v>7693</v>
      </c>
      <c r="B7701" s="16" t="s">
        <v>24</v>
      </c>
      <c r="C7701" s="21" t="s">
        <v>25</v>
      </c>
      <c r="D7701" s="34">
        <v>199300000165590</v>
      </c>
      <c r="E7701" s="21" t="s">
        <v>2188</v>
      </c>
      <c r="F7701" s="36">
        <v>34243</v>
      </c>
      <c r="G7701" s="12">
        <v>50</v>
      </c>
      <c r="H7701" s="25">
        <v>387.43</v>
      </c>
      <c r="I7701" s="13">
        <v>191.479999999999</v>
      </c>
      <c r="J7701" s="13">
        <f t="shared" si="120"/>
        <v>195.95000000000101</v>
      </c>
    </row>
    <row r="7702" spans="1:10" x14ac:dyDescent="0.25">
      <c r="A7702" s="19">
        <v>7694</v>
      </c>
      <c r="B7702" s="16" t="s">
        <v>24</v>
      </c>
      <c r="C7702" s="21" t="s">
        <v>25</v>
      </c>
      <c r="D7702" s="34">
        <v>199400000165600</v>
      </c>
      <c r="E7702" s="21" t="s">
        <v>2188</v>
      </c>
      <c r="F7702" s="36">
        <v>34608</v>
      </c>
      <c r="G7702" s="12">
        <v>50</v>
      </c>
      <c r="H7702" s="25">
        <v>4110.46</v>
      </c>
      <c r="I7702" s="13">
        <v>1949.75999999999</v>
      </c>
      <c r="J7702" s="13">
        <f t="shared" si="120"/>
        <v>2160.7000000000098</v>
      </c>
    </row>
    <row r="7703" spans="1:10" x14ac:dyDescent="0.25">
      <c r="A7703" s="19">
        <v>7695</v>
      </c>
      <c r="B7703" s="16" t="s">
        <v>24</v>
      </c>
      <c r="C7703" s="21" t="s">
        <v>25</v>
      </c>
      <c r="D7703" s="34">
        <v>199500000165610</v>
      </c>
      <c r="E7703" s="21" t="s">
        <v>2188</v>
      </c>
      <c r="F7703" s="36">
        <v>34973</v>
      </c>
      <c r="G7703" s="12">
        <v>50</v>
      </c>
      <c r="H7703" s="25">
        <v>3558.83</v>
      </c>
      <c r="I7703" s="13">
        <v>1616.39</v>
      </c>
      <c r="J7703" s="13">
        <f t="shared" si="120"/>
        <v>1942.4399999999998</v>
      </c>
    </row>
    <row r="7704" spans="1:10" x14ac:dyDescent="0.25">
      <c r="A7704" s="19">
        <v>7696</v>
      </c>
      <c r="B7704" s="16" t="s">
        <v>24</v>
      </c>
      <c r="C7704" s="21" t="s">
        <v>25</v>
      </c>
      <c r="D7704" s="34">
        <v>199600000165620</v>
      </c>
      <c r="E7704" s="21" t="s">
        <v>2188</v>
      </c>
      <c r="F7704" s="36">
        <v>35339</v>
      </c>
      <c r="G7704" s="12">
        <v>50</v>
      </c>
      <c r="H7704" s="25">
        <v>1260.71</v>
      </c>
      <c r="I7704" s="13">
        <v>547.030000000001</v>
      </c>
      <c r="J7704" s="13">
        <f t="shared" si="120"/>
        <v>713.67999999999904</v>
      </c>
    </row>
    <row r="7705" spans="1:10" x14ac:dyDescent="0.25">
      <c r="A7705" s="19">
        <v>7697</v>
      </c>
      <c r="B7705" s="16" t="s">
        <v>24</v>
      </c>
      <c r="C7705" s="21" t="s">
        <v>25</v>
      </c>
      <c r="D7705" s="34">
        <v>199800000165640</v>
      </c>
      <c r="E7705" s="21" t="s">
        <v>2188</v>
      </c>
      <c r="F7705" s="36">
        <v>36068</v>
      </c>
      <c r="G7705" s="12">
        <v>50</v>
      </c>
      <c r="H7705" s="25">
        <v>4309.3900000000003</v>
      </c>
      <c r="I7705" s="13">
        <v>1722.99999999999</v>
      </c>
      <c r="J7705" s="13">
        <f t="shared" si="120"/>
        <v>2586.3900000000103</v>
      </c>
    </row>
    <row r="7706" spans="1:10" x14ac:dyDescent="0.25">
      <c r="A7706" s="19">
        <v>7698</v>
      </c>
      <c r="B7706" s="16" t="s">
        <v>24</v>
      </c>
      <c r="C7706" s="21" t="s">
        <v>25</v>
      </c>
      <c r="D7706" s="34">
        <v>199900000165650</v>
      </c>
      <c r="E7706" s="21" t="s">
        <v>2188</v>
      </c>
      <c r="F7706" s="36">
        <v>36433</v>
      </c>
      <c r="G7706" s="12">
        <v>50</v>
      </c>
      <c r="H7706" s="25">
        <v>1237.92</v>
      </c>
      <c r="I7706" s="13">
        <v>498.71999999999798</v>
      </c>
      <c r="J7706" s="13">
        <f t="shared" si="120"/>
        <v>739.20000000000209</v>
      </c>
    </row>
    <row r="7707" spans="1:10" x14ac:dyDescent="0.25">
      <c r="A7707" s="19">
        <v>7699</v>
      </c>
      <c r="B7707" s="16" t="s">
        <v>24</v>
      </c>
      <c r="C7707" s="21" t="s">
        <v>25</v>
      </c>
      <c r="D7707" s="34">
        <v>200710000006586</v>
      </c>
      <c r="E7707" s="21" t="s">
        <v>2188</v>
      </c>
      <c r="F7707" s="36">
        <v>38990</v>
      </c>
      <c r="G7707" s="12">
        <v>50</v>
      </c>
      <c r="H7707" s="25">
        <v>3196.98</v>
      </c>
      <c r="I7707" s="13">
        <v>767.44999999999902</v>
      </c>
      <c r="J7707" s="13">
        <f t="shared" si="120"/>
        <v>2429.5300000000011</v>
      </c>
    </row>
    <row r="7708" spans="1:10" x14ac:dyDescent="0.25">
      <c r="A7708" s="19">
        <v>7700</v>
      </c>
      <c r="B7708" s="16" t="s">
        <v>24</v>
      </c>
      <c r="C7708" s="21" t="s">
        <v>25</v>
      </c>
      <c r="D7708" s="34">
        <v>200810000015306</v>
      </c>
      <c r="E7708" s="21" t="s">
        <v>2188</v>
      </c>
      <c r="F7708" s="36">
        <v>39355</v>
      </c>
      <c r="G7708" s="12">
        <v>50</v>
      </c>
      <c r="H7708" s="25">
        <v>3166.94</v>
      </c>
      <c r="I7708" s="13">
        <v>696.81</v>
      </c>
      <c r="J7708" s="13">
        <f t="shared" si="120"/>
        <v>2470.13</v>
      </c>
    </row>
    <row r="7709" spans="1:10" x14ac:dyDescent="0.25">
      <c r="A7709" s="19">
        <v>7701</v>
      </c>
      <c r="B7709" s="16" t="s">
        <v>24</v>
      </c>
      <c r="C7709" s="21" t="s">
        <v>25</v>
      </c>
      <c r="D7709" s="34">
        <v>200910000020019</v>
      </c>
      <c r="E7709" s="21" t="s">
        <v>2188</v>
      </c>
      <c r="F7709" s="36">
        <v>39538</v>
      </c>
      <c r="G7709" s="12">
        <v>50</v>
      </c>
      <c r="H7709" s="25">
        <v>27648.06</v>
      </c>
      <c r="I7709" s="13">
        <v>5805.57</v>
      </c>
      <c r="J7709" s="13">
        <f t="shared" si="120"/>
        <v>21842.49</v>
      </c>
    </row>
    <row r="7710" spans="1:10" x14ac:dyDescent="0.25">
      <c r="A7710" s="19">
        <v>7702</v>
      </c>
      <c r="B7710" s="16" t="s">
        <v>24</v>
      </c>
      <c r="C7710" s="21" t="s">
        <v>25</v>
      </c>
      <c r="D7710" s="34">
        <v>200910000020092</v>
      </c>
      <c r="E7710" s="21" t="s">
        <v>2188</v>
      </c>
      <c r="F7710" s="36">
        <v>39538</v>
      </c>
      <c r="G7710" s="12">
        <v>50</v>
      </c>
      <c r="H7710" s="25">
        <v>1403.45</v>
      </c>
      <c r="I7710" s="13">
        <v>294.58</v>
      </c>
      <c r="J7710" s="13">
        <f t="shared" si="120"/>
        <v>1108.8700000000001</v>
      </c>
    </row>
    <row r="7711" spans="1:10" x14ac:dyDescent="0.25">
      <c r="A7711" s="19">
        <v>7703</v>
      </c>
      <c r="B7711" s="16" t="s">
        <v>24</v>
      </c>
      <c r="C7711" s="21" t="s">
        <v>25</v>
      </c>
      <c r="D7711" s="34">
        <v>201010000034954</v>
      </c>
      <c r="E7711" s="21" t="s">
        <v>2188</v>
      </c>
      <c r="F7711" s="36">
        <v>40268</v>
      </c>
      <c r="G7711" s="12">
        <v>50</v>
      </c>
      <c r="H7711" s="25">
        <v>1904.54</v>
      </c>
      <c r="I7711" s="13">
        <v>324.04000000000002</v>
      </c>
      <c r="J7711" s="13">
        <f t="shared" si="120"/>
        <v>1580.5</v>
      </c>
    </row>
    <row r="7712" spans="1:10" x14ac:dyDescent="0.25">
      <c r="A7712" s="19">
        <v>7704</v>
      </c>
      <c r="B7712" s="16" t="s">
        <v>24</v>
      </c>
      <c r="C7712" s="21" t="s">
        <v>25</v>
      </c>
      <c r="D7712" s="34">
        <v>201110000041012</v>
      </c>
      <c r="E7712" s="21" t="s">
        <v>2188</v>
      </c>
      <c r="F7712" s="36">
        <v>40633</v>
      </c>
      <c r="G7712" s="12">
        <v>50</v>
      </c>
      <c r="H7712" s="25">
        <v>13414.29</v>
      </c>
      <c r="I7712" s="13">
        <v>2012.58</v>
      </c>
      <c r="J7712" s="13">
        <f t="shared" si="120"/>
        <v>11401.710000000001</v>
      </c>
    </row>
    <row r="7713" spans="1:10" x14ac:dyDescent="0.25">
      <c r="A7713" s="19">
        <v>7705</v>
      </c>
      <c r="B7713" s="16" t="s">
        <v>24</v>
      </c>
      <c r="C7713" s="21" t="s">
        <v>25</v>
      </c>
      <c r="D7713" s="34" t="s">
        <v>5365</v>
      </c>
      <c r="E7713" s="21" t="s">
        <v>2188</v>
      </c>
      <c r="F7713" s="36">
        <v>37530</v>
      </c>
      <c r="G7713" s="12">
        <v>50</v>
      </c>
      <c r="H7713" s="25">
        <v>3538.72</v>
      </c>
      <c r="I7713" s="13">
        <v>1131.73</v>
      </c>
      <c r="J7713" s="13">
        <f t="shared" si="120"/>
        <v>2406.9899999999998</v>
      </c>
    </row>
    <row r="7714" spans="1:10" x14ac:dyDescent="0.25">
      <c r="A7714" s="19">
        <v>7706</v>
      </c>
      <c r="B7714" s="16" t="s">
        <v>24</v>
      </c>
      <c r="C7714" s="21" t="s">
        <v>25</v>
      </c>
      <c r="D7714" s="34" t="s">
        <v>5277</v>
      </c>
      <c r="E7714" s="21" t="s">
        <v>2188</v>
      </c>
      <c r="F7714" s="36">
        <v>37894</v>
      </c>
      <c r="G7714" s="12">
        <v>50</v>
      </c>
      <c r="H7714" s="25">
        <v>3708.47</v>
      </c>
      <c r="I7714" s="13">
        <v>1167.57</v>
      </c>
      <c r="J7714" s="13">
        <f t="shared" si="120"/>
        <v>2540.8999999999996</v>
      </c>
    </row>
    <row r="7715" spans="1:10" x14ac:dyDescent="0.25">
      <c r="A7715" s="19">
        <v>7707</v>
      </c>
      <c r="B7715" s="16" t="s">
        <v>24</v>
      </c>
      <c r="C7715" s="21" t="s">
        <v>25</v>
      </c>
      <c r="D7715" s="34">
        <v>199000000165690</v>
      </c>
      <c r="E7715" s="21" t="s">
        <v>628</v>
      </c>
      <c r="F7715" s="36">
        <v>33147</v>
      </c>
      <c r="G7715" s="12">
        <v>50</v>
      </c>
      <c r="H7715" s="25">
        <v>46451.06</v>
      </c>
      <c r="I7715" s="13">
        <v>25769.800000000101</v>
      </c>
      <c r="J7715" s="13">
        <f t="shared" si="120"/>
        <v>20681.259999999897</v>
      </c>
    </row>
    <row r="7716" spans="1:10" x14ac:dyDescent="0.25">
      <c r="A7716" s="19">
        <v>7708</v>
      </c>
      <c r="B7716" s="16" t="s">
        <v>24</v>
      </c>
      <c r="C7716" s="21" t="s">
        <v>25</v>
      </c>
      <c r="D7716" s="34">
        <v>199100000165700</v>
      </c>
      <c r="E7716" s="21" t="s">
        <v>628</v>
      </c>
      <c r="F7716" s="36">
        <v>33512</v>
      </c>
      <c r="G7716" s="12">
        <v>50</v>
      </c>
      <c r="H7716" s="25">
        <v>29570.87</v>
      </c>
      <c r="I7716" s="13">
        <v>15810.22</v>
      </c>
      <c r="J7716" s="13">
        <f t="shared" si="120"/>
        <v>13760.65</v>
      </c>
    </row>
    <row r="7717" spans="1:10" x14ac:dyDescent="0.25">
      <c r="A7717" s="19">
        <v>7709</v>
      </c>
      <c r="B7717" s="16" t="s">
        <v>24</v>
      </c>
      <c r="C7717" s="21" t="s">
        <v>25</v>
      </c>
      <c r="D7717" s="34">
        <v>199200000165710</v>
      </c>
      <c r="E7717" s="21" t="s">
        <v>628</v>
      </c>
      <c r="F7717" s="36">
        <v>33878</v>
      </c>
      <c r="G7717" s="12">
        <v>50</v>
      </c>
      <c r="H7717" s="25">
        <v>57217.440000000002</v>
      </c>
      <c r="I7717" s="13">
        <v>33624.370000000003</v>
      </c>
      <c r="J7717" s="13">
        <f t="shared" si="120"/>
        <v>23593.07</v>
      </c>
    </row>
    <row r="7718" spans="1:10" x14ac:dyDescent="0.25">
      <c r="A7718" s="19">
        <v>7710</v>
      </c>
      <c r="B7718" s="16" t="s">
        <v>24</v>
      </c>
      <c r="C7718" s="21" t="s">
        <v>25</v>
      </c>
      <c r="D7718" s="34">
        <v>199300000165720</v>
      </c>
      <c r="E7718" s="21" t="s">
        <v>628</v>
      </c>
      <c r="F7718" s="36">
        <v>34243</v>
      </c>
      <c r="G7718" s="12">
        <v>50</v>
      </c>
      <c r="H7718" s="25">
        <v>42857.78</v>
      </c>
      <c r="I7718" s="13">
        <v>21190.77</v>
      </c>
      <c r="J7718" s="13">
        <f t="shared" si="120"/>
        <v>21667.01</v>
      </c>
    </row>
    <row r="7719" spans="1:10" x14ac:dyDescent="0.25">
      <c r="A7719" s="19">
        <v>7711</v>
      </c>
      <c r="B7719" s="16" t="s">
        <v>24</v>
      </c>
      <c r="C7719" s="21" t="s">
        <v>25</v>
      </c>
      <c r="D7719" s="34">
        <v>199400000165730</v>
      </c>
      <c r="E7719" s="21" t="s">
        <v>628</v>
      </c>
      <c r="F7719" s="36">
        <v>34608</v>
      </c>
      <c r="G7719" s="12">
        <v>50</v>
      </c>
      <c r="H7719" s="25">
        <v>242160.49</v>
      </c>
      <c r="I7719" s="13">
        <v>114866.29</v>
      </c>
      <c r="J7719" s="13">
        <f t="shared" si="120"/>
        <v>127294.2</v>
      </c>
    </row>
    <row r="7720" spans="1:10" x14ac:dyDescent="0.25">
      <c r="A7720" s="19">
        <v>7712</v>
      </c>
      <c r="B7720" s="16" t="s">
        <v>24</v>
      </c>
      <c r="C7720" s="21" t="s">
        <v>25</v>
      </c>
      <c r="D7720" s="34">
        <v>199500000165740</v>
      </c>
      <c r="E7720" s="21" t="s">
        <v>628</v>
      </c>
      <c r="F7720" s="36">
        <v>34973</v>
      </c>
      <c r="G7720" s="12">
        <v>50</v>
      </c>
      <c r="H7720" s="25">
        <v>161330.88</v>
      </c>
      <c r="I7720" s="13">
        <v>73282.37</v>
      </c>
      <c r="J7720" s="13">
        <f t="shared" si="120"/>
        <v>88048.510000000009</v>
      </c>
    </row>
    <row r="7721" spans="1:10" x14ac:dyDescent="0.25">
      <c r="A7721" s="19">
        <v>7713</v>
      </c>
      <c r="B7721" s="16" t="s">
        <v>24</v>
      </c>
      <c r="C7721" s="21" t="s">
        <v>25</v>
      </c>
      <c r="D7721" s="34">
        <v>199600000165750</v>
      </c>
      <c r="E7721" s="21" t="s">
        <v>628</v>
      </c>
      <c r="F7721" s="36">
        <v>35339</v>
      </c>
      <c r="G7721" s="12">
        <v>50</v>
      </c>
      <c r="H7721" s="25">
        <v>106815.45</v>
      </c>
      <c r="I7721" s="13">
        <v>47872.959999999897</v>
      </c>
      <c r="J7721" s="13">
        <f t="shared" si="120"/>
        <v>58942.4900000001</v>
      </c>
    </row>
    <row r="7722" spans="1:10" x14ac:dyDescent="0.25">
      <c r="A7722" s="19">
        <v>7714</v>
      </c>
      <c r="B7722" s="16" t="s">
        <v>24</v>
      </c>
      <c r="C7722" s="21" t="s">
        <v>25</v>
      </c>
      <c r="D7722" s="34">
        <v>199800000165770</v>
      </c>
      <c r="E7722" s="21" t="s">
        <v>628</v>
      </c>
      <c r="F7722" s="36">
        <v>36068</v>
      </c>
      <c r="G7722" s="12">
        <v>50</v>
      </c>
      <c r="H7722" s="25">
        <v>81876.94</v>
      </c>
      <c r="I7722" s="13">
        <v>32741.33</v>
      </c>
      <c r="J7722" s="13">
        <f t="shared" si="120"/>
        <v>49135.61</v>
      </c>
    </row>
    <row r="7723" spans="1:10" x14ac:dyDescent="0.25">
      <c r="A7723" s="19">
        <v>7715</v>
      </c>
      <c r="B7723" s="16" t="s">
        <v>24</v>
      </c>
      <c r="C7723" s="21" t="s">
        <v>25</v>
      </c>
      <c r="D7723" s="34">
        <v>199900000165780</v>
      </c>
      <c r="E7723" s="21" t="s">
        <v>628</v>
      </c>
      <c r="F7723" s="36">
        <v>36433</v>
      </c>
      <c r="G7723" s="12">
        <v>50</v>
      </c>
      <c r="H7723" s="25">
        <v>278440.96000000002</v>
      </c>
      <c r="I7723" s="13">
        <v>112220.55</v>
      </c>
      <c r="J7723" s="13">
        <f t="shared" si="120"/>
        <v>166220.41000000003</v>
      </c>
    </row>
    <row r="7724" spans="1:10" x14ac:dyDescent="0.25">
      <c r="A7724" s="19">
        <v>7716</v>
      </c>
      <c r="B7724" s="16" t="s">
        <v>24</v>
      </c>
      <c r="C7724" s="21" t="s">
        <v>25</v>
      </c>
      <c r="D7724" s="34">
        <v>200000000165660</v>
      </c>
      <c r="E7724" s="21" t="s">
        <v>628</v>
      </c>
      <c r="F7724" s="36">
        <v>36799</v>
      </c>
      <c r="G7724" s="12">
        <v>50</v>
      </c>
      <c r="H7724" s="25">
        <v>164752.76999999999</v>
      </c>
      <c r="I7724" s="13">
        <v>62536.690000000097</v>
      </c>
      <c r="J7724" s="13">
        <f t="shared" si="120"/>
        <v>102216.0799999999</v>
      </c>
    </row>
    <row r="7725" spans="1:10" x14ac:dyDescent="0.25">
      <c r="A7725" s="19">
        <v>7717</v>
      </c>
      <c r="B7725" s="16" t="s">
        <v>24</v>
      </c>
      <c r="C7725" s="21" t="s">
        <v>25</v>
      </c>
      <c r="D7725" s="34">
        <v>200710000006587</v>
      </c>
      <c r="E7725" s="21" t="s">
        <v>628</v>
      </c>
      <c r="F7725" s="36">
        <v>38990</v>
      </c>
      <c r="G7725" s="12">
        <v>50</v>
      </c>
      <c r="H7725" s="25">
        <v>221947.2</v>
      </c>
      <c r="I7725" s="13">
        <v>54399.789999999899</v>
      </c>
      <c r="J7725" s="13">
        <f t="shared" si="120"/>
        <v>167547.41000000012</v>
      </c>
    </row>
    <row r="7726" spans="1:10" x14ac:dyDescent="0.25">
      <c r="A7726" s="19">
        <v>7718</v>
      </c>
      <c r="B7726" s="16" t="s">
        <v>24</v>
      </c>
      <c r="C7726" s="21" t="s">
        <v>25</v>
      </c>
      <c r="D7726" s="34">
        <v>200810000015219</v>
      </c>
      <c r="E7726" s="21" t="s">
        <v>628</v>
      </c>
      <c r="F7726" s="36">
        <v>39355</v>
      </c>
      <c r="G7726" s="12">
        <v>50</v>
      </c>
      <c r="H7726" s="25">
        <v>30537.71</v>
      </c>
      <c r="I7726" s="13">
        <v>6718.1499999999896</v>
      </c>
      <c r="J7726" s="13">
        <f t="shared" si="120"/>
        <v>23819.560000000009</v>
      </c>
    </row>
    <row r="7727" spans="1:10" x14ac:dyDescent="0.25">
      <c r="A7727" s="19">
        <v>7719</v>
      </c>
      <c r="B7727" s="16" t="s">
        <v>24</v>
      </c>
      <c r="C7727" s="21" t="s">
        <v>25</v>
      </c>
      <c r="D7727" s="34">
        <v>200810000015307</v>
      </c>
      <c r="E7727" s="21" t="s">
        <v>628</v>
      </c>
      <c r="F7727" s="36">
        <v>39355</v>
      </c>
      <c r="G7727" s="12">
        <v>50</v>
      </c>
      <c r="H7727" s="25">
        <v>119744.91</v>
      </c>
      <c r="I7727" s="13">
        <v>26343.77</v>
      </c>
      <c r="J7727" s="13">
        <f t="shared" si="120"/>
        <v>93401.14</v>
      </c>
    </row>
    <row r="7728" spans="1:10" x14ac:dyDescent="0.25">
      <c r="A7728" s="19">
        <v>7720</v>
      </c>
      <c r="B7728" s="16" t="s">
        <v>24</v>
      </c>
      <c r="C7728" s="21" t="s">
        <v>25</v>
      </c>
      <c r="D7728" s="34">
        <v>200910000020020</v>
      </c>
      <c r="E7728" s="21" t="s">
        <v>628</v>
      </c>
      <c r="F7728" s="36">
        <v>39538</v>
      </c>
      <c r="G7728" s="12">
        <v>50</v>
      </c>
      <c r="H7728" s="25">
        <v>283571.88</v>
      </c>
      <c r="I7728" s="13">
        <v>62678.120000000097</v>
      </c>
      <c r="J7728" s="13">
        <f t="shared" si="120"/>
        <v>220893.75999999989</v>
      </c>
    </row>
    <row r="7729" spans="1:10" x14ac:dyDescent="0.25">
      <c r="A7729" s="19">
        <v>7721</v>
      </c>
      <c r="B7729" s="16" t="s">
        <v>24</v>
      </c>
      <c r="C7729" s="21" t="s">
        <v>25</v>
      </c>
      <c r="D7729" s="34">
        <v>200910000020093</v>
      </c>
      <c r="E7729" s="21" t="s">
        <v>628</v>
      </c>
      <c r="F7729" s="36">
        <v>39538</v>
      </c>
      <c r="G7729" s="12">
        <v>50</v>
      </c>
      <c r="H7729" s="25">
        <v>198348.87</v>
      </c>
      <c r="I7729" s="13">
        <v>45850.92</v>
      </c>
      <c r="J7729" s="13">
        <f t="shared" si="120"/>
        <v>152497.95000000001</v>
      </c>
    </row>
    <row r="7730" spans="1:10" x14ac:dyDescent="0.25">
      <c r="A7730" s="19">
        <v>7722</v>
      </c>
      <c r="B7730" s="16" t="s">
        <v>24</v>
      </c>
      <c r="C7730" s="21" t="s">
        <v>25</v>
      </c>
      <c r="D7730" s="34">
        <v>201010000034955</v>
      </c>
      <c r="E7730" s="21" t="s">
        <v>628</v>
      </c>
      <c r="F7730" s="36">
        <v>40268</v>
      </c>
      <c r="G7730" s="12">
        <v>50</v>
      </c>
      <c r="H7730" s="25">
        <v>92323.92</v>
      </c>
      <c r="I7730" s="13">
        <v>15697.61</v>
      </c>
      <c r="J7730" s="13">
        <f t="shared" si="120"/>
        <v>76626.31</v>
      </c>
    </row>
    <row r="7731" spans="1:10" x14ac:dyDescent="0.25">
      <c r="A7731" s="19">
        <v>7723</v>
      </c>
      <c r="B7731" s="16" t="s">
        <v>24</v>
      </c>
      <c r="C7731" s="21" t="s">
        <v>25</v>
      </c>
      <c r="D7731" s="34">
        <v>201110000041013</v>
      </c>
      <c r="E7731" s="21" t="s">
        <v>628</v>
      </c>
      <c r="F7731" s="36">
        <v>40633</v>
      </c>
      <c r="G7731" s="12">
        <v>50</v>
      </c>
      <c r="H7731" s="25">
        <v>87268.69</v>
      </c>
      <c r="I7731" s="13">
        <v>13485.36</v>
      </c>
      <c r="J7731" s="13">
        <f t="shared" si="120"/>
        <v>73783.33</v>
      </c>
    </row>
    <row r="7732" spans="1:10" x14ac:dyDescent="0.25">
      <c r="A7732" s="19">
        <v>7724</v>
      </c>
      <c r="B7732" s="16" t="s">
        <v>24</v>
      </c>
      <c r="C7732" s="21" t="s">
        <v>25</v>
      </c>
      <c r="D7732" s="34">
        <v>201110000041050</v>
      </c>
      <c r="E7732" s="21" t="s">
        <v>628</v>
      </c>
      <c r="F7732" s="36">
        <v>40633</v>
      </c>
      <c r="G7732" s="12">
        <v>50</v>
      </c>
      <c r="H7732" s="25">
        <v>10747.95</v>
      </c>
      <c r="I7732" s="13">
        <v>1612.68</v>
      </c>
      <c r="J7732" s="13">
        <f t="shared" si="120"/>
        <v>9135.27</v>
      </c>
    </row>
    <row r="7733" spans="1:10" x14ac:dyDescent="0.25">
      <c r="A7733" s="19">
        <v>7725</v>
      </c>
      <c r="B7733" s="16" t="s">
        <v>24</v>
      </c>
      <c r="C7733" s="21" t="s">
        <v>25</v>
      </c>
      <c r="D7733" s="34" t="s">
        <v>1869</v>
      </c>
      <c r="E7733" s="21" t="s">
        <v>628</v>
      </c>
      <c r="F7733" s="36">
        <v>37530</v>
      </c>
      <c r="G7733" s="12">
        <v>50</v>
      </c>
      <c r="H7733" s="25">
        <v>50318.85</v>
      </c>
      <c r="I7733" s="13">
        <v>16094.57</v>
      </c>
      <c r="J7733" s="13">
        <f t="shared" si="120"/>
        <v>34224.28</v>
      </c>
    </row>
    <row r="7734" spans="1:10" x14ac:dyDescent="0.25">
      <c r="A7734" s="19">
        <v>7726</v>
      </c>
      <c r="B7734" s="16" t="s">
        <v>24</v>
      </c>
      <c r="C7734" s="21" t="s">
        <v>25</v>
      </c>
      <c r="D7734" s="34" t="s">
        <v>3147</v>
      </c>
      <c r="E7734" s="21" t="s">
        <v>628</v>
      </c>
      <c r="F7734" s="36">
        <v>37530</v>
      </c>
      <c r="G7734" s="12">
        <v>50</v>
      </c>
      <c r="H7734" s="25">
        <v>13708.32</v>
      </c>
      <c r="I7734" s="13">
        <v>4386.1000000000104</v>
      </c>
      <c r="J7734" s="13">
        <f t="shared" si="120"/>
        <v>9322.2199999999903</v>
      </c>
    </row>
    <row r="7735" spans="1:10" x14ac:dyDescent="0.25">
      <c r="A7735" s="19">
        <v>7727</v>
      </c>
      <c r="B7735" s="16" t="s">
        <v>24</v>
      </c>
      <c r="C7735" s="21" t="s">
        <v>25</v>
      </c>
      <c r="D7735" s="34">
        <v>199000000165820</v>
      </c>
      <c r="E7735" s="21" t="s">
        <v>476</v>
      </c>
      <c r="F7735" s="36">
        <v>33147</v>
      </c>
      <c r="G7735" s="12">
        <v>50</v>
      </c>
      <c r="H7735" s="25">
        <v>30012.639999999999</v>
      </c>
      <c r="I7735" s="13">
        <v>16650.36</v>
      </c>
      <c r="J7735" s="13">
        <f t="shared" si="120"/>
        <v>13362.279999999999</v>
      </c>
    </row>
    <row r="7736" spans="1:10" x14ac:dyDescent="0.25">
      <c r="A7736" s="19">
        <v>7728</v>
      </c>
      <c r="B7736" s="16" t="s">
        <v>24</v>
      </c>
      <c r="C7736" s="21" t="s">
        <v>25</v>
      </c>
      <c r="D7736" s="34">
        <v>199100000165830</v>
      </c>
      <c r="E7736" s="21" t="s">
        <v>476</v>
      </c>
      <c r="F7736" s="36">
        <v>33512</v>
      </c>
      <c r="G7736" s="12">
        <v>50</v>
      </c>
      <c r="H7736" s="25">
        <v>50267</v>
      </c>
      <c r="I7736" s="13">
        <v>27437.500000000098</v>
      </c>
      <c r="J7736" s="13">
        <f t="shared" si="120"/>
        <v>22829.499999999902</v>
      </c>
    </row>
    <row r="7737" spans="1:10" x14ac:dyDescent="0.25">
      <c r="A7737" s="19">
        <v>7729</v>
      </c>
      <c r="B7737" s="16" t="s">
        <v>24</v>
      </c>
      <c r="C7737" s="21" t="s">
        <v>25</v>
      </c>
      <c r="D7737" s="34">
        <v>199200000165840</v>
      </c>
      <c r="E7737" s="21" t="s">
        <v>476</v>
      </c>
      <c r="F7737" s="36">
        <v>33878</v>
      </c>
      <c r="G7737" s="12">
        <v>50</v>
      </c>
      <c r="H7737" s="25">
        <v>11913.24</v>
      </c>
      <c r="I7737" s="13">
        <v>6129.51</v>
      </c>
      <c r="J7737" s="13">
        <f t="shared" si="120"/>
        <v>5783.73</v>
      </c>
    </row>
    <row r="7738" spans="1:10" x14ac:dyDescent="0.25">
      <c r="A7738" s="19">
        <v>7730</v>
      </c>
      <c r="B7738" s="16" t="s">
        <v>24</v>
      </c>
      <c r="C7738" s="21" t="s">
        <v>25</v>
      </c>
      <c r="D7738" s="34">
        <v>199300000165850</v>
      </c>
      <c r="E7738" s="21" t="s">
        <v>476</v>
      </c>
      <c r="F7738" s="36">
        <v>34243</v>
      </c>
      <c r="G7738" s="12">
        <v>50</v>
      </c>
      <c r="H7738" s="25">
        <v>32611.14</v>
      </c>
      <c r="I7738" s="13">
        <v>16124.15</v>
      </c>
      <c r="J7738" s="13">
        <f t="shared" si="120"/>
        <v>16486.989999999998</v>
      </c>
    </row>
    <row r="7739" spans="1:10" x14ac:dyDescent="0.25">
      <c r="A7739" s="19">
        <v>7731</v>
      </c>
      <c r="B7739" s="16" t="s">
        <v>24</v>
      </c>
      <c r="C7739" s="21" t="s">
        <v>25</v>
      </c>
      <c r="D7739" s="34">
        <v>199400000165860</v>
      </c>
      <c r="E7739" s="21" t="s">
        <v>476</v>
      </c>
      <c r="F7739" s="36">
        <v>34608</v>
      </c>
      <c r="G7739" s="12">
        <v>50</v>
      </c>
      <c r="H7739" s="25">
        <v>190388.61</v>
      </c>
      <c r="I7739" s="13">
        <v>90309.049999999901</v>
      </c>
      <c r="J7739" s="13">
        <f t="shared" si="120"/>
        <v>100079.56000000008</v>
      </c>
    </row>
    <row r="7740" spans="1:10" x14ac:dyDescent="0.25">
      <c r="A7740" s="19">
        <v>7732</v>
      </c>
      <c r="B7740" s="16" t="s">
        <v>24</v>
      </c>
      <c r="C7740" s="21" t="s">
        <v>25</v>
      </c>
      <c r="D7740" s="34">
        <v>199500000165870</v>
      </c>
      <c r="E7740" s="21" t="s">
        <v>476</v>
      </c>
      <c r="F7740" s="36">
        <v>34973</v>
      </c>
      <c r="G7740" s="12">
        <v>50</v>
      </c>
      <c r="H7740" s="25">
        <v>221757.04</v>
      </c>
      <c r="I7740" s="13">
        <v>102684.3</v>
      </c>
      <c r="J7740" s="13">
        <f t="shared" si="120"/>
        <v>119072.74</v>
      </c>
    </row>
    <row r="7741" spans="1:10" x14ac:dyDescent="0.25">
      <c r="A7741" s="19">
        <v>7733</v>
      </c>
      <c r="B7741" s="16" t="s">
        <v>24</v>
      </c>
      <c r="C7741" s="21" t="s">
        <v>25</v>
      </c>
      <c r="D7741" s="34">
        <v>199600000165880</v>
      </c>
      <c r="E7741" s="21" t="s">
        <v>476</v>
      </c>
      <c r="F7741" s="36">
        <v>35339</v>
      </c>
      <c r="G7741" s="12">
        <v>50</v>
      </c>
      <c r="H7741" s="25">
        <v>87654.43</v>
      </c>
      <c r="I7741" s="13">
        <v>38054.800000000097</v>
      </c>
      <c r="J7741" s="13">
        <f t="shared" si="120"/>
        <v>49599.629999999896</v>
      </c>
    </row>
    <row r="7742" spans="1:10" x14ac:dyDescent="0.25">
      <c r="A7742" s="19">
        <v>7734</v>
      </c>
      <c r="B7742" s="16" t="s">
        <v>24</v>
      </c>
      <c r="C7742" s="21" t="s">
        <v>25</v>
      </c>
      <c r="D7742" s="34">
        <v>199800000165900</v>
      </c>
      <c r="E7742" s="21" t="s">
        <v>476</v>
      </c>
      <c r="F7742" s="36">
        <v>36068</v>
      </c>
      <c r="G7742" s="12">
        <v>50</v>
      </c>
      <c r="H7742" s="25">
        <v>79949.91</v>
      </c>
      <c r="I7742" s="13">
        <v>31970.98</v>
      </c>
      <c r="J7742" s="13">
        <f t="shared" si="120"/>
        <v>47978.930000000008</v>
      </c>
    </row>
    <row r="7743" spans="1:10" x14ac:dyDescent="0.25">
      <c r="A7743" s="19">
        <v>7735</v>
      </c>
      <c r="B7743" s="16" t="s">
        <v>24</v>
      </c>
      <c r="C7743" s="21" t="s">
        <v>25</v>
      </c>
      <c r="D7743" s="34">
        <v>199900000165910</v>
      </c>
      <c r="E7743" s="21" t="s">
        <v>476</v>
      </c>
      <c r="F7743" s="36">
        <v>36433</v>
      </c>
      <c r="G7743" s="12">
        <v>50</v>
      </c>
      <c r="H7743" s="25">
        <v>549997.89</v>
      </c>
      <c r="I7743" s="13">
        <v>221666.88</v>
      </c>
      <c r="J7743" s="13">
        <f t="shared" si="120"/>
        <v>328331.01</v>
      </c>
    </row>
    <row r="7744" spans="1:10" x14ac:dyDescent="0.25">
      <c r="A7744" s="19">
        <v>7736</v>
      </c>
      <c r="B7744" s="16" t="s">
        <v>24</v>
      </c>
      <c r="C7744" s="21" t="s">
        <v>25</v>
      </c>
      <c r="D7744" s="34">
        <v>200710000006588</v>
      </c>
      <c r="E7744" s="21" t="s">
        <v>476</v>
      </c>
      <c r="F7744" s="36">
        <v>38990</v>
      </c>
      <c r="G7744" s="12">
        <v>50</v>
      </c>
      <c r="H7744" s="25">
        <v>219285.07</v>
      </c>
      <c r="I7744" s="13">
        <v>54043.869999999901</v>
      </c>
      <c r="J7744" s="13">
        <f t="shared" si="120"/>
        <v>165241.2000000001</v>
      </c>
    </row>
    <row r="7745" spans="1:10" x14ac:dyDescent="0.25">
      <c r="A7745" s="19">
        <v>7737</v>
      </c>
      <c r="B7745" s="16" t="s">
        <v>24</v>
      </c>
      <c r="C7745" s="21" t="s">
        <v>25</v>
      </c>
      <c r="D7745" s="34">
        <v>200810000015308</v>
      </c>
      <c r="E7745" s="21" t="s">
        <v>476</v>
      </c>
      <c r="F7745" s="36">
        <v>39355</v>
      </c>
      <c r="G7745" s="12">
        <v>50</v>
      </c>
      <c r="H7745" s="25">
        <v>163089.44</v>
      </c>
      <c r="I7745" s="13">
        <v>35879.660000000003</v>
      </c>
      <c r="J7745" s="13">
        <f t="shared" si="120"/>
        <v>127209.78</v>
      </c>
    </row>
    <row r="7746" spans="1:10" x14ac:dyDescent="0.25">
      <c r="A7746" s="19">
        <v>7738</v>
      </c>
      <c r="B7746" s="16" t="s">
        <v>24</v>
      </c>
      <c r="C7746" s="21" t="s">
        <v>25</v>
      </c>
      <c r="D7746" s="34">
        <v>200910000020021</v>
      </c>
      <c r="E7746" s="21" t="s">
        <v>476</v>
      </c>
      <c r="F7746" s="36">
        <v>39538</v>
      </c>
      <c r="G7746" s="12">
        <v>50</v>
      </c>
      <c r="H7746" s="25">
        <v>344640.37</v>
      </c>
      <c r="I7746" s="13">
        <v>72369.8299999999</v>
      </c>
      <c r="J7746" s="13">
        <f t="shared" si="120"/>
        <v>272270.5400000001</v>
      </c>
    </row>
    <row r="7747" spans="1:10" x14ac:dyDescent="0.25">
      <c r="A7747" s="19">
        <v>7739</v>
      </c>
      <c r="B7747" s="16" t="s">
        <v>24</v>
      </c>
      <c r="C7747" s="21" t="s">
        <v>25</v>
      </c>
      <c r="D7747" s="34">
        <v>200910000020094</v>
      </c>
      <c r="E7747" s="21" t="s">
        <v>476</v>
      </c>
      <c r="F7747" s="36">
        <v>39538</v>
      </c>
      <c r="G7747" s="12">
        <v>50</v>
      </c>
      <c r="H7747" s="25">
        <v>252251.85</v>
      </c>
      <c r="I7747" s="13">
        <v>52969.270000000099</v>
      </c>
      <c r="J7747" s="13">
        <f t="shared" si="120"/>
        <v>199282.5799999999</v>
      </c>
    </row>
    <row r="7748" spans="1:10" x14ac:dyDescent="0.25">
      <c r="A7748" s="19">
        <v>7740</v>
      </c>
      <c r="B7748" s="16" t="s">
        <v>24</v>
      </c>
      <c r="C7748" s="21" t="s">
        <v>25</v>
      </c>
      <c r="D7748" s="34">
        <v>201010000034956</v>
      </c>
      <c r="E7748" s="21" t="s">
        <v>476</v>
      </c>
      <c r="F7748" s="36">
        <v>40268</v>
      </c>
      <c r="G7748" s="12">
        <v>50</v>
      </c>
      <c r="H7748" s="25">
        <v>100002.49</v>
      </c>
      <c r="I7748" s="13">
        <v>17003.3</v>
      </c>
      <c r="J7748" s="13">
        <f t="shared" si="120"/>
        <v>82999.19</v>
      </c>
    </row>
    <row r="7749" spans="1:10" x14ac:dyDescent="0.25">
      <c r="A7749" s="19">
        <v>7741</v>
      </c>
      <c r="B7749" s="16" t="s">
        <v>24</v>
      </c>
      <c r="C7749" s="21" t="s">
        <v>25</v>
      </c>
      <c r="D7749" s="34">
        <v>201110000041014</v>
      </c>
      <c r="E7749" s="21" t="s">
        <v>476</v>
      </c>
      <c r="F7749" s="36">
        <v>40633</v>
      </c>
      <c r="G7749" s="12">
        <v>50</v>
      </c>
      <c r="H7749" s="25">
        <v>166411.96</v>
      </c>
      <c r="I7749" s="13">
        <v>24966.23</v>
      </c>
      <c r="J7749" s="13">
        <f t="shared" si="120"/>
        <v>141445.72999999998</v>
      </c>
    </row>
    <row r="7750" spans="1:10" x14ac:dyDescent="0.25">
      <c r="A7750" s="19">
        <v>7742</v>
      </c>
      <c r="B7750" s="16" t="s">
        <v>24</v>
      </c>
      <c r="C7750" s="21" t="s">
        <v>25</v>
      </c>
      <c r="D7750" s="34">
        <v>201110000041051</v>
      </c>
      <c r="E7750" s="21" t="s">
        <v>476</v>
      </c>
      <c r="F7750" s="36">
        <v>40633</v>
      </c>
      <c r="G7750" s="12">
        <v>50</v>
      </c>
      <c r="H7750" s="25">
        <v>30224.05</v>
      </c>
      <c r="I7750" s="13">
        <v>4534.42</v>
      </c>
      <c r="J7750" s="13">
        <f t="shared" si="120"/>
        <v>25689.629999999997</v>
      </c>
    </row>
    <row r="7751" spans="1:10" x14ac:dyDescent="0.25">
      <c r="A7751" s="19">
        <v>7743</v>
      </c>
      <c r="B7751" s="16" t="s">
        <v>24</v>
      </c>
      <c r="C7751" s="21" t="s">
        <v>25</v>
      </c>
      <c r="D7751" s="34" t="s">
        <v>1699</v>
      </c>
      <c r="E7751" s="21" t="s">
        <v>476</v>
      </c>
      <c r="F7751" s="36">
        <v>37530</v>
      </c>
      <c r="G7751" s="12">
        <v>50</v>
      </c>
      <c r="H7751" s="25">
        <v>64318.37</v>
      </c>
      <c r="I7751" s="13">
        <v>20571.96</v>
      </c>
      <c r="J7751" s="13">
        <f t="shared" si="120"/>
        <v>43746.41</v>
      </c>
    </row>
    <row r="7752" spans="1:10" x14ac:dyDescent="0.25">
      <c r="A7752" s="19">
        <v>7744</v>
      </c>
      <c r="B7752" s="16" t="s">
        <v>24</v>
      </c>
      <c r="C7752" s="21" t="s">
        <v>25</v>
      </c>
      <c r="D7752" s="34" t="s">
        <v>2450</v>
      </c>
      <c r="E7752" s="21" t="s">
        <v>476</v>
      </c>
      <c r="F7752" s="36">
        <v>37894</v>
      </c>
      <c r="G7752" s="12">
        <v>50</v>
      </c>
      <c r="H7752" s="25">
        <v>23709.88</v>
      </c>
      <c r="I7752" s="13">
        <v>7112.1599999999899</v>
      </c>
      <c r="J7752" s="13">
        <f t="shared" si="120"/>
        <v>16597.720000000012</v>
      </c>
    </row>
    <row r="7753" spans="1:10" x14ac:dyDescent="0.25">
      <c r="A7753" s="19">
        <v>7745</v>
      </c>
      <c r="B7753" s="16" t="s">
        <v>24</v>
      </c>
      <c r="C7753" s="21" t="s">
        <v>25</v>
      </c>
      <c r="D7753" s="34" t="s">
        <v>3836</v>
      </c>
      <c r="E7753" s="21" t="s">
        <v>476</v>
      </c>
      <c r="F7753" s="36">
        <v>37530</v>
      </c>
      <c r="G7753" s="12">
        <v>50</v>
      </c>
      <c r="H7753" s="25">
        <v>8566.41</v>
      </c>
      <c r="I7753" s="13">
        <v>2741.01</v>
      </c>
      <c r="J7753" s="13">
        <f t="shared" ref="J7753:J7816" si="121">SUM(H7753-I7753)</f>
        <v>5825.4</v>
      </c>
    </row>
    <row r="7754" spans="1:10" x14ac:dyDescent="0.25">
      <c r="A7754" s="19">
        <v>7746</v>
      </c>
      <c r="B7754" s="16" t="s">
        <v>24</v>
      </c>
      <c r="C7754" s="21" t="s">
        <v>25</v>
      </c>
      <c r="D7754" s="34">
        <v>198900000165940</v>
      </c>
      <c r="E7754" s="21" t="s">
        <v>488</v>
      </c>
      <c r="F7754" s="36">
        <v>32782</v>
      </c>
      <c r="G7754" s="12">
        <v>50</v>
      </c>
      <c r="H7754" s="25">
        <v>4977.1000000000004</v>
      </c>
      <c r="I7754" s="13">
        <v>2861.3100000000099</v>
      </c>
      <c r="J7754" s="13">
        <f t="shared" si="121"/>
        <v>2115.7899999999904</v>
      </c>
    </row>
    <row r="7755" spans="1:10" x14ac:dyDescent="0.25">
      <c r="A7755" s="19">
        <v>7747</v>
      </c>
      <c r="B7755" s="16" t="s">
        <v>24</v>
      </c>
      <c r="C7755" s="21" t="s">
        <v>25</v>
      </c>
      <c r="D7755" s="34">
        <v>199000000165950</v>
      </c>
      <c r="E7755" s="21" t="s">
        <v>488</v>
      </c>
      <c r="F7755" s="36">
        <v>33147</v>
      </c>
      <c r="G7755" s="12">
        <v>50</v>
      </c>
      <c r="H7755" s="25">
        <v>45859.4</v>
      </c>
      <c r="I7755" s="13">
        <v>25441.27</v>
      </c>
      <c r="J7755" s="13">
        <f t="shared" si="121"/>
        <v>20418.13</v>
      </c>
    </row>
    <row r="7756" spans="1:10" x14ac:dyDescent="0.25">
      <c r="A7756" s="19">
        <v>7748</v>
      </c>
      <c r="B7756" s="16" t="s">
        <v>24</v>
      </c>
      <c r="C7756" s="21" t="s">
        <v>25</v>
      </c>
      <c r="D7756" s="34">
        <v>199100000165960</v>
      </c>
      <c r="E7756" s="21" t="s">
        <v>488</v>
      </c>
      <c r="F7756" s="36">
        <v>33512</v>
      </c>
      <c r="G7756" s="12">
        <v>50</v>
      </c>
      <c r="H7756" s="25">
        <v>144966.17000000001</v>
      </c>
      <c r="I7756" s="13">
        <v>79128.359999999797</v>
      </c>
      <c r="J7756" s="13">
        <f t="shared" si="121"/>
        <v>65837.810000000216</v>
      </c>
    </row>
    <row r="7757" spans="1:10" x14ac:dyDescent="0.25">
      <c r="A7757" s="19">
        <v>7749</v>
      </c>
      <c r="B7757" s="16" t="s">
        <v>24</v>
      </c>
      <c r="C7757" s="21" t="s">
        <v>25</v>
      </c>
      <c r="D7757" s="34">
        <v>199200000165970</v>
      </c>
      <c r="E7757" s="21" t="s">
        <v>488</v>
      </c>
      <c r="F7757" s="36">
        <v>33878</v>
      </c>
      <c r="G7757" s="12">
        <v>50</v>
      </c>
      <c r="H7757" s="25">
        <v>70595.289999999994</v>
      </c>
      <c r="I7757" s="13">
        <v>41485.99</v>
      </c>
      <c r="J7757" s="13">
        <f t="shared" si="121"/>
        <v>29109.299999999996</v>
      </c>
    </row>
    <row r="7758" spans="1:10" x14ac:dyDescent="0.25">
      <c r="A7758" s="19">
        <v>7750</v>
      </c>
      <c r="B7758" s="16" t="s">
        <v>24</v>
      </c>
      <c r="C7758" s="21" t="s">
        <v>25</v>
      </c>
      <c r="D7758" s="34">
        <v>199300000165980</v>
      </c>
      <c r="E7758" s="21" t="s">
        <v>488</v>
      </c>
      <c r="F7758" s="36">
        <v>34243</v>
      </c>
      <c r="G7758" s="12">
        <v>50</v>
      </c>
      <c r="H7758" s="25">
        <v>69416.89</v>
      </c>
      <c r="I7758" s="13">
        <v>34322.789999999899</v>
      </c>
      <c r="J7758" s="13">
        <f t="shared" si="121"/>
        <v>35094.1000000001</v>
      </c>
    </row>
    <row r="7759" spans="1:10" x14ac:dyDescent="0.25">
      <c r="A7759" s="19">
        <v>7751</v>
      </c>
      <c r="B7759" s="16" t="s">
        <v>24</v>
      </c>
      <c r="C7759" s="21" t="s">
        <v>25</v>
      </c>
      <c r="D7759" s="34">
        <v>199400000165990</v>
      </c>
      <c r="E7759" s="21" t="s">
        <v>488</v>
      </c>
      <c r="F7759" s="36">
        <v>34608</v>
      </c>
      <c r="G7759" s="12">
        <v>50</v>
      </c>
      <c r="H7759" s="25">
        <v>168179.32</v>
      </c>
      <c r="I7759" s="13">
        <v>79773.97</v>
      </c>
      <c r="J7759" s="13">
        <f t="shared" si="121"/>
        <v>88405.35</v>
      </c>
    </row>
    <row r="7760" spans="1:10" x14ac:dyDescent="0.25">
      <c r="A7760" s="19">
        <v>7752</v>
      </c>
      <c r="B7760" s="16" t="s">
        <v>24</v>
      </c>
      <c r="C7760" s="21" t="s">
        <v>25</v>
      </c>
      <c r="D7760" s="34">
        <v>199500000166000</v>
      </c>
      <c r="E7760" s="21" t="s">
        <v>488</v>
      </c>
      <c r="F7760" s="36">
        <v>34973</v>
      </c>
      <c r="G7760" s="12">
        <v>50</v>
      </c>
      <c r="H7760" s="25">
        <v>192124.12</v>
      </c>
      <c r="I7760" s="13">
        <v>87270.050000000105</v>
      </c>
      <c r="J7760" s="13">
        <f t="shared" si="121"/>
        <v>104854.06999999989</v>
      </c>
    </row>
    <row r="7761" spans="1:10" x14ac:dyDescent="0.25">
      <c r="A7761" s="19">
        <v>7753</v>
      </c>
      <c r="B7761" s="16" t="s">
        <v>24</v>
      </c>
      <c r="C7761" s="21" t="s">
        <v>25</v>
      </c>
      <c r="D7761" s="34">
        <v>199600000166010</v>
      </c>
      <c r="E7761" s="21" t="s">
        <v>488</v>
      </c>
      <c r="F7761" s="36">
        <v>35339</v>
      </c>
      <c r="G7761" s="12">
        <v>50</v>
      </c>
      <c r="H7761" s="25">
        <v>137237.59</v>
      </c>
      <c r="I7761" s="13">
        <v>61507.239999999903</v>
      </c>
      <c r="J7761" s="13">
        <f t="shared" si="121"/>
        <v>75730.350000000093</v>
      </c>
    </row>
    <row r="7762" spans="1:10" x14ac:dyDescent="0.25">
      <c r="A7762" s="19">
        <v>7754</v>
      </c>
      <c r="B7762" s="16" t="s">
        <v>24</v>
      </c>
      <c r="C7762" s="21" t="s">
        <v>25</v>
      </c>
      <c r="D7762" s="34">
        <v>199800000166030</v>
      </c>
      <c r="E7762" s="21" t="s">
        <v>488</v>
      </c>
      <c r="F7762" s="36">
        <v>36068</v>
      </c>
      <c r="G7762" s="12">
        <v>50</v>
      </c>
      <c r="H7762" s="25">
        <v>71034.929999999993</v>
      </c>
      <c r="I7762" s="13">
        <v>28405.539999999899</v>
      </c>
      <c r="J7762" s="13">
        <f t="shared" si="121"/>
        <v>42629.390000000094</v>
      </c>
    </row>
    <row r="7763" spans="1:10" x14ac:dyDescent="0.25">
      <c r="A7763" s="19">
        <v>7755</v>
      </c>
      <c r="B7763" s="16" t="s">
        <v>24</v>
      </c>
      <c r="C7763" s="21" t="s">
        <v>25</v>
      </c>
      <c r="D7763" s="34">
        <v>199900000166040</v>
      </c>
      <c r="E7763" s="21" t="s">
        <v>488</v>
      </c>
      <c r="F7763" s="36">
        <v>36433</v>
      </c>
      <c r="G7763" s="12">
        <v>50</v>
      </c>
      <c r="H7763" s="25">
        <v>293839.45</v>
      </c>
      <c r="I7763" s="13">
        <v>118426.5</v>
      </c>
      <c r="J7763" s="13">
        <f t="shared" si="121"/>
        <v>175412.95</v>
      </c>
    </row>
    <row r="7764" spans="1:10" x14ac:dyDescent="0.25">
      <c r="A7764" s="19">
        <v>7756</v>
      </c>
      <c r="B7764" s="16" t="s">
        <v>24</v>
      </c>
      <c r="C7764" s="21" t="s">
        <v>25</v>
      </c>
      <c r="D7764" s="34">
        <v>200000000165920</v>
      </c>
      <c r="E7764" s="21" t="s">
        <v>488</v>
      </c>
      <c r="F7764" s="36">
        <v>36799</v>
      </c>
      <c r="G7764" s="12">
        <v>50</v>
      </c>
      <c r="H7764" s="25">
        <v>388949.52</v>
      </c>
      <c r="I7764" s="13">
        <v>147636.74</v>
      </c>
      <c r="J7764" s="13">
        <f t="shared" si="121"/>
        <v>241312.78000000003</v>
      </c>
    </row>
    <row r="7765" spans="1:10" x14ac:dyDescent="0.25">
      <c r="A7765" s="19">
        <v>7757</v>
      </c>
      <c r="B7765" s="16" t="s">
        <v>24</v>
      </c>
      <c r="C7765" s="21" t="s">
        <v>25</v>
      </c>
      <c r="D7765" s="34">
        <v>200100000165930</v>
      </c>
      <c r="E7765" s="21" t="s">
        <v>488</v>
      </c>
      <c r="F7765" s="36">
        <v>37164</v>
      </c>
      <c r="G7765" s="12">
        <v>50</v>
      </c>
      <c r="H7765" s="25">
        <v>46174.080000000002</v>
      </c>
      <c r="I7765" s="13">
        <v>16043.32</v>
      </c>
      <c r="J7765" s="13">
        <f t="shared" si="121"/>
        <v>30130.760000000002</v>
      </c>
    </row>
    <row r="7766" spans="1:10" x14ac:dyDescent="0.25">
      <c r="A7766" s="19">
        <v>7758</v>
      </c>
      <c r="B7766" s="16" t="s">
        <v>24</v>
      </c>
      <c r="C7766" s="21" t="s">
        <v>25</v>
      </c>
      <c r="D7766" s="34">
        <v>200710000006589</v>
      </c>
      <c r="E7766" s="21" t="s">
        <v>488</v>
      </c>
      <c r="F7766" s="36">
        <v>38990</v>
      </c>
      <c r="G7766" s="12">
        <v>50</v>
      </c>
      <c r="H7766" s="25">
        <v>381798.77</v>
      </c>
      <c r="I7766" s="13">
        <v>96484.340000000098</v>
      </c>
      <c r="J7766" s="13">
        <f t="shared" si="121"/>
        <v>285314.42999999993</v>
      </c>
    </row>
    <row r="7767" spans="1:10" x14ac:dyDescent="0.25">
      <c r="A7767" s="19">
        <v>7759</v>
      </c>
      <c r="B7767" s="16" t="s">
        <v>24</v>
      </c>
      <c r="C7767" s="21" t="s">
        <v>25</v>
      </c>
      <c r="D7767" s="34">
        <v>200810000015309</v>
      </c>
      <c r="E7767" s="21" t="s">
        <v>488</v>
      </c>
      <c r="F7767" s="36">
        <v>39355</v>
      </c>
      <c r="G7767" s="12">
        <v>50</v>
      </c>
      <c r="H7767" s="25">
        <v>144080.1</v>
      </c>
      <c r="I7767" s="13">
        <v>31697.55</v>
      </c>
      <c r="J7767" s="13">
        <f t="shared" si="121"/>
        <v>112382.55</v>
      </c>
    </row>
    <row r="7768" spans="1:10" x14ac:dyDescent="0.25">
      <c r="A7768" s="19">
        <v>7760</v>
      </c>
      <c r="B7768" s="16" t="s">
        <v>24</v>
      </c>
      <c r="C7768" s="21" t="s">
        <v>25</v>
      </c>
      <c r="D7768" s="34">
        <v>200910000020022</v>
      </c>
      <c r="E7768" s="21" t="s">
        <v>488</v>
      </c>
      <c r="F7768" s="36">
        <v>39538</v>
      </c>
      <c r="G7768" s="12">
        <v>50</v>
      </c>
      <c r="H7768" s="25">
        <v>449862.92</v>
      </c>
      <c r="I7768" s="13">
        <v>99789.619999999893</v>
      </c>
      <c r="J7768" s="13">
        <f t="shared" si="121"/>
        <v>350073.3000000001</v>
      </c>
    </row>
    <row r="7769" spans="1:10" x14ac:dyDescent="0.25">
      <c r="A7769" s="19">
        <v>7761</v>
      </c>
      <c r="B7769" s="16" t="s">
        <v>24</v>
      </c>
      <c r="C7769" s="21" t="s">
        <v>25</v>
      </c>
      <c r="D7769" s="34">
        <v>200910000020095</v>
      </c>
      <c r="E7769" s="21" t="s">
        <v>488</v>
      </c>
      <c r="F7769" s="36">
        <v>39538</v>
      </c>
      <c r="G7769" s="12">
        <v>50</v>
      </c>
      <c r="H7769" s="25">
        <v>363453.38</v>
      </c>
      <c r="I7769" s="13">
        <v>83461.609999999899</v>
      </c>
      <c r="J7769" s="13">
        <f t="shared" si="121"/>
        <v>279991.77000000014</v>
      </c>
    </row>
    <row r="7770" spans="1:10" x14ac:dyDescent="0.25">
      <c r="A7770" s="19">
        <v>7762</v>
      </c>
      <c r="B7770" s="16" t="s">
        <v>24</v>
      </c>
      <c r="C7770" s="21" t="s">
        <v>25</v>
      </c>
      <c r="D7770" s="34">
        <v>201010000034957</v>
      </c>
      <c r="E7770" s="21" t="s">
        <v>488</v>
      </c>
      <c r="F7770" s="36">
        <v>40268</v>
      </c>
      <c r="G7770" s="12">
        <v>50</v>
      </c>
      <c r="H7770" s="25">
        <v>67811.05</v>
      </c>
      <c r="I7770" s="13">
        <v>11529.93</v>
      </c>
      <c r="J7770" s="13">
        <f t="shared" si="121"/>
        <v>56281.120000000003</v>
      </c>
    </row>
    <row r="7771" spans="1:10" x14ac:dyDescent="0.25">
      <c r="A7771" s="19">
        <v>7763</v>
      </c>
      <c r="B7771" s="16" t="s">
        <v>24</v>
      </c>
      <c r="C7771" s="21" t="s">
        <v>25</v>
      </c>
      <c r="D7771" s="34">
        <v>201110000041015</v>
      </c>
      <c r="E7771" s="21" t="s">
        <v>488</v>
      </c>
      <c r="F7771" s="36">
        <v>40633</v>
      </c>
      <c r="G7771" s="12">
        <v>50</v>
      </c>
      <c r="H7771" s="25">
        <v>170959.45</v>
      </c>
      <c r="I7771" s="13">
        <v>29853.3</v>
      </c>
      <c r="J7771" s="13">
        <f t="shared" si="121"/>
        <v>141106.15000000002</v>
      </c>
    </row>
    <row r="7772" spans="1:10" x14ac:dyDescent="0.25">
      <c r="A7772" s="19">
        <v>7764</v>
      </c>
      <c r="B7772" s="16" t="s">
        <v>24</v>
      </c>
      <c r="C7772" s="21" t="s">
        <v>25</v>
      </c>
      <c r="D7772" s="34">
        <v>201110000041052</v>
      </c>
      <c r="E7772" s="21" t="s">
        <v>488</v>
      </c>
      <c r="F7772" s="36">
        <v>40633</v>
      </c>
      <c r="G7772" s="12">
        <v>50</v>
      </c>
      <c r="H7772" s="25">
        <v>65785.56</v>
      </c>
      <c r="I7772" s="13">
        <v>9869.8200000000106</v>
      </c>
      <c r="J7772" s="13">
        <f t="shared" si="121"/>
        <v>55915.739999999991</v>
      </c>
    </row>
    <row r="7773" spans="1:10" x14ac:dyDescent="0.25">
      <c r="A7773" s="19">
        <v>7765</v>
      </c>
      <c r="B7773" s="16" t="s">
        <v>24</v>
      </c>
      <c r="C7773" s="21" t="s">
        <v>25</v>
      </c>
      <c r="D7773" s="34" t="s">
        <v>1609</v>
      </c>
      <c r="E7773" s="21" t="s">
        <v>488</v>
      </c>
      <c r="F7773" s="36">
        <v>37530</v>
      </c>
      <c r="G7773" s="12">
        <v>50</v>
      </c>
      <c r="H7773" s="25">
        <v>72797.48</v>
      </c>
      <c r="I7773" s="13">
        <v>23283.89</v>
      </c>
      <c r="J7773" s="13">
        <f t="shared" si="121"/>
        <v>49513.59</v>
      </c>
    </row>
    <row r="7774" spans="1:10" x14ac:dyDescent="0.25">
      <c r="A7774" s="19">
        <v>7766</v>
      </c>
      <c r="B7774" s="16" t="s">
        <v>24</v>
      </c>
      <c r="C7774" s="21" t="s">
        <v>25</v>
      </c>
      <c r="D7774" s="34" t="s">
        <v>1868</v>
      </c>
      <c r="E7774" s="21" t="s">
        <v>488</v>
      </c>
      <c r="F7774" s="36">
        <v>37530</v>
      </c>
      <c r="G7774" s="12">
        <v>50</v>
      </c>
      <c r="H7774" s="25">
        <v>50343.16</v>
      </c>
      <c r="I7774" s="13">
        <v>16109.08</v>
      </c>
      <c r="J7774" s="13">
        <f t="shared" si="121"/>
        <v>34234.080000000002</v>
      </c>
    </row>
    <row r="7775" spans="1:10" x14ac:dyDescent="0.25">
      <c r="A7775" s="19">
        <v>7767</v>
      </c>
      <c r="B7775" s="16" t="s">
        <v>24</v>
      </c>
      <c r="C7775" s="21" t="s">
        <v>25</v>
      </c>
      <c r="D7775" s="34">
        <v>199000000166120</v>
      </c>
      <c r="E7775" s="21" t="s">
        <v>208</v>
      </c>
      <c r="F7775" s="36">
        <v>33147</v>
      </c>
      <c r="G7775" s="12">
        <v>50</v>
      </c>
      <c r="H7775" s="25">
        <v>14363.58</v>
      </c>
      <c r="I7775" s="13">
        <v>7968.5999999999904</v>
      </c>
      <c r="J7775" s="13">
        <f t="shared" si="121"/>
        <v>6394.9800000000096</v>
      </c>
    </row>
    <row r="7776" spans="1:10" x14ac:dyDescent="0.25">
      <c r="A7776" s="19">
        <v>7768</v>
      </c>
      <c r="B7776" s="16" t="s">
        <v>24</v>
      </c>
      <c r="C7776" s="21" t="s">
        <v>25</v>
      </c>
      <c r="D7776" s="34">
        <v>199100000166130</v>
      </c>
      <c r="E7776" s="21" t="s">
        <v>208</v>
      </c>
      <c r="F7776" s="36">
        <v>33512</v>
      </c>
      <c r="G7776" s="12">
        <v>50</v>
      </c>
      <c r="H7776" s="25">
        <v>69764.820000000007</v>
      </c>
      <c r="I7776" s="13">
        <v>38080.559999999998</v>
      </c>
      <c r="J7776" s="13">
        <f t="shared" si="121"/>
        <v>31684.260000000009</v>
      </c>
    </row>
    <row r="7777" spans="1:10" x14ac:dyDescent="0.25">
      <c r="A7777" s="19">
        <v>7769</v>
      </c>
      <c r="B7777" s="16" t="s">
        <v>24</v>
      </c>
      <c r="C7777" s="21" t="s">
        <v>25</v>
      </c>
      <c r="D7777" s="34">
        <v>199200000166140</v>
      </c>
      <c r="E7777" s="21" t="s">
        <v>208</v>
      </c>
      <c r="F7777" s="36">
        <v>33878</v>
      </c>
      <c r="G7777" s="12">
        <v>50</v>
      </c>
      <c r="H7777" s="25">
        <v>117095.85</v>
      </c>
      <c r="I7777" s="13">
        <v>68812.3299999999</v>
      </c>
      <c r="J7777" s="13">
        <f t="shared" si="121"/>
        <v>48283.520000000106</v>
      </c>
    </row>
    <row r="7778" spans="1:10" x14ac:dyDescent="0.25">
      <c r="A7778" s="19">
        <v>7770</v>
      </c>
      <c r="B7778" s="16" t="s">
        <v>24</v>
      </c>
      <c r="C7778" s="21" t="s">
        <v>25</v>
      </c>
      <c r="D7778" s="34">
        <v>199300000166150</v>
      </c>
      <c r="E7778" s="21" t="s">
        <v>208</v>
      </c>
      <c r="F7778" s="36">
        <v>34243</v>
      </c>
      <c r="G7778" s="12">
        <v>50</v>
      </c>
      <c r="H7778" s="25">
        <v>8260.84</v>
      </c>
      <c r="I7778" s="13">
        <v>4084.64</v>
      </c>
      <c r="J7778" s="13">
        <f t="shared" si="121"/>
        <v>4176.2000000000007</v>
      </c>
    </row>
    <row r="7779" spans="1:10" x14ac:dyDescent="0.25">
      <c r="A7779" s="19">
        <v>7771</v>
      </c>
      <c r="B7779" s="16" t="s">
        <v>24</v>
      </c>
      <c r="C7779" s="21" t="s">
        <v>25</v>
      </c>
      <c r="D7779" s="34">
        <v>199400000166160</v>
      </c>
      <c r="E7779" s="21" t="s">
        <v>208</v>
      </c>
      <c r="F7779" s="36">
        <v>34608</v>
      </c>
      <c r="G7779" s="12">
        <v>50</v>
      </c>
      <c r="H7779" s="25">
        <v>172081.35</v>
      </c>
      <c r="I7779" s="13">
        <v>81624.839999999793</v>
      </c>
      <c r="J7779" s="13">
        <f t="shared" si="121"/>
        <v>90456.510000000213</v>
      </c>
    </row>
    <row r="7780" spans="1:10" x14ac:dyDescent="0.25">
      <c r="A7780" s="19">
        <v>7772</v>
      </c>
      <c r="B7780" s="16" t="s">
        <v>24</v>
      </c>
      <c r="C7780" s="21" t="s">
        <v>25</v>
      </c>
      <c r="D7780" s="34">
        <v>199500000166170</v>
      </c>
      <c r="E7780" s="21" t="s">
        <v>208</v>
      </c>
      <c r="F7780" s="36">
        <v>34973</v>
      </c>
      <c r="G7780" s="12">
        <v>50</v>
      </c>
      <c r="H7780" s="25">
        <v>309851.07</v>
      </c>
      <c r="I7780" s="13">
        <v>143475.99</v>
      </c>
      <c r="J7780" s="13">
        <f t="shared" si="121"/>
        <v>166375.08000000002</v>
      </c>
    </row>
    <row r="7781" spans="1:10" x14ac:dyDescent="0.25">
      <c r="A7781" s="19">
        <v>7773</v>
      </c>
      <c r="B7781" s="16" t="s">
        <v>24</v>
      </c>
      <c r="C7781" s="21" t="s">
        <v>25</v>
      </c>
      <c r="D7781" s="34">
        <v>199600000166180</v>
      </c>
      <c r="E7781" s="21" t="s">
        <v>208</v>
      </c>
      <c r="F7781" s="36">
        <v>35339</v>
      </c>
      <c r="G7781" s="12">
        <v>50</v>
      </c>
      <c r="H7781" s="25">
        <v>60685.89</v>
      </c>
      <c r="I7781" s="13">
        <v>26346.500000000098</v>
      </c>
      <c r="J7781" s="13">
        <f t="shared" si="121"/>
        <v>34339.389999999898</v>
      </c>
    </row>
    <row r="7782" spans="1:10" x14ac:dyDescent="0.25">
      <c r="A7782" s="19">
        <v>7774</v>
      </c>
      <c r="B7782" s="16" t="s">
        <v>24</v>
      </c>
      <c r="C7782" s="21" t="s">
        <v>25</v>
      </c>
      <c r="D7782" s="34">
        <v>199800000166200</v>
      </c>
      <c r="E7782" s="21" t="s">
        <v>208</v>
      </c>
      <c r="F7782" s="36">
        <v>36068</v>
      </c>
      <c r="G7782" s="12">
        <v>50</v>
      </c>
      <c r="H7782" s="25">
        <v>604366.21</v>
      </c>
      <c r="I7782" s="13">
        <v>247369.96000000101</v>
      </c>
      <c r="J7782" s="13">
        <f t="shared" si="121"/>
        <v>356996.24999999895</v>
      </c>
    </row>
    <row r="7783" spans="1:10" x14ac:dyDescent="0.25">
      <c r="A7783" s="19">
        <v>7775</v>
      </c>
      <c r="B7783" s="16" t="s">
        <v>24</v>
      </c>
      <c r="C7783" s="21" t="s">
        <v>25</v>
      </c>
      <c r="D7783" s="34">
        <v>199900000166210</v>
      </c>
      <c r="E7783" s="21" t="s">
        <v>208</v>
      </c>
      <c r="F7783" s="36">
        <v>36433</v>
      </c>
      <c r="G7783" s="12">
        <v>50</v>
      </c>
      <c r="H7783" s="25">
        <v>338787.11</v>
      </c>
      <c r="I7783" s="13">
        <v>136542.06</v>
      </c>
      <c r="J7783" s="13">
        <f t="shared" si="121"/>
        <v>202245.05</v>
      </c>
    </row>
    <row r="7784" spans="1:10" x14ac:dyDescent="0.25">
      <c r="A7784" s="19">
        <v>7776</v>
      </c>
      <c r="B7784" s="16" t="s">
        <v>24</v>
      </c>
      <c r="C7784" s="21" t="s">
        <v>25</v>
      </c>
      <c r="D7784" s="34">
        <v>200000000166110</v>
      </c>
      <c r="E7784" s="21" t="s">
        <v>208</v>
      </c>
      <c r="F7784" s="36">
        <v>36799</v>
      </c>
      <c r="G7784" s="12">
        <v>50</v>
      </c>
      <c r="H7784" s="25">
        <v>198834.64</v>
      </c>
      <c r="I7784" s="13">
        <v>75473.260000000198</v>
      </c>
      <c r="J7784" s="13">
        <f t="shared" si="121"/>
        <v>123361.37999999982</v>
      </c>
    </row>
    <row r="7785" spans="1:10" x14ac:dyDescent="0.25">
      <c r="A7785" s="19">
        <v>7777</v>
      </c>
      <c r="B7785" s="16" t="s">
        <v>24</v>
      </c>
      <c r="C7785" s="21" t="s">
        <v>25</v>
      </c>
      <c r="D7785" s="34">
        <v>200710000006590</v>
      </c>
      <c r="E7785" s="21" t="s">
        <v>208</v>
      </c>
      <c r="F7785" s="36">
        <v>38990</v>
      </c>
      <c r="G7785" s="12">
        <v>50</v>
      </c>
      <c r="H7785" s="25">
        <v>190692.4</v>
      </c>
      <c r="I7785" s="13">
        <v>59870.609999999899</v>
      </c>
      <c r="J7785" s="13">
        <f t="shared" si="121"/>
        <v>130821.7900000001</v>
      </c>
    </row>
    <row r="7786" spans="1:10" x14ac:dyDescent="0.25">
      <c r="A7786" s="19">
        <v>7778</v>
      </c>
      <c r="B7786" s="16" t="s">
        <v>24</v>
      </c>
      <c r="C7786" s="21" t="s">
        <v>25</v>
      </c>
      <c r="D7786" s="34">
        <v>200810000015220</v>
      </c>
      <c r="E7786" s="21" t="s">
        <v>208</v>
      </c>
      <c r="F7786" s="36">
        <v>39355</v>
      </c>
      <c r="G7786" s="12">
        <v>50</v>
      </c>
      <c r="H7786" s="25">
        <v>248422.08</v>
      </c>
      <c r="I7786" s="13">
        <v>54071.250000000196</v>
      </c>
      <c r="J7786" s="13">
        <f t="shared" si="121"/>
        <v>194350.82999999978</v>
      </c>
    </row>
    <row r="7787" spans="1:10" x14ac:dyDescent="0.25">
      <c r="A7787" s="19">
        <v>7779</v>
      </c>
      <c r="B7787" s="16" t="s">
        <v>24</v>
      </c>
      <c r="C7787" s="21" t="s">
        <v>25</v>
      </c>
      <c r="D7787" s="34">
        <v>200810000015310</v>
      </c>
      <c r="E7787" s="21" t="s">
        <v>208</v>
      </c>
      <c r="F7787" s="36">
        <v>39355</v>
      </c>
      <c r="G7787" s="12">
        <v>50</v>
      </c>
      <c r="H7787" s="25">
        <v>573524.24</v>
      </c>
      <c r="I7787" s="13">
        <v>126175.51</v>
      </c>
      <c r="J7787" s="13">
        <f t="shared" si="121"/>
        <v>447348.73</v>
      </c>
    </row>
    <row r="7788" spans="1:10" x14ac:dyDescent="0.25">
      <c r="A7788" s="19">
        <v>7780</v>
      </c>
      <c r="B7788" s="16" t="s">
        <v>24</v>
      </c>
      <c r="C7788" s="21" t="s">
        <v>25</v>
      </c>
      <c r="D7788" s="34">
        <v>200910000020023</v>
      </c>
      <c r="E7788" s="21" t="s">
        <v>208</v>
      </c>
      <c r="F7788" s="36">
        <v>39538</v>
      </c>
      <c r="G7788" s="12">
        <v>50</v>
      </c>
      <c r="H7788" s="25">
        <v>665041.6</v>
      </c>
      <c r="I7788" s="13">
        <v>139649.57999999999</v>
      </c>
      <c r="J7788" s="13">
        <f t="shared" si="121"/>
        <v>525392.02</v>
      </c>
    </row>
    <row r="7789" spans="1:10" x14ac:dyDescent="0.25">
      <c r="A7789" s="19">
        <v>7781</v>
      </c>
      <c r="B7789" s="16" t="s">
        <v>24</v>
      </c>
      <c r="C7789" s="21" t="s">
        <v>25</v>
      </c>
      <c r="D7789" s="34">
        <v>201010000034958</v>
      </c>
      <c r="E7789" s="21" t="s">
        <v>208</v>
      </c>
      <c r="F7789" s="36">
        <v>40268</v>
      </c>
      <c r="G7789" s="12">
        <v>50</v>
      </c>
      <c r="H7789" s="25">
        <v>383231.38</v>
      </c>
      <c r="I7789" s="13">
        <v>65159.930000000102</v>
      </c>
      <c r="J7789" s="13">
        <f t="shared" si="121"/>
        <v>318071.4499999999</v>
      </c>
    </row>
    <row r="7790" spans="1:10" x14ac:dyDescent="0.25">
      <c r="A7790" s="19">
        <v>7782</v>
      </c>
      <c r="B7790" s="16" t="s">
        <v>24</v>
      </c>
      <c r="C7790" s="21" t="s">
        <v>25</v>
      </c>
      <c r="D7790" s="34" t="s">
        <v>647</v>
      </c>
      <c r="E7790" s="21" t="s">
        <v>208</v>
      </c>
      <c r="F7790" s="36">
        <v>37530</v>
      </c>
      <c r="G7790" s="12">
        <v>50</v>
      </c>
      <c r="H7790" s="25">
        <v>401966.48</v>
      </c>
      <c r="I7790" s="13">
        <v>126544.46</v>
      </c>
      <c r="J7790" s="13">
        <f t="shared" si="121"/>
        <v>275422.01999999996</v>
      </c>
    </row>
    <row r="7791" spans="1:10" x14ac:dyDescent="0.25">
      <c r="A7791" s="19">
        <v>7783</v>
      </c>
      <c r="B7791" s="16" t="s">
        <v>24</v>
      </c>
      <c r="C7791" s="21" t="s">
        <v>25</v>
      </c>
      <c r="D7791" s="34" t="s">
        <v>843</v>
      </c>
      <c r="E7791" s="21" t="s">
        <v>208</v>
      </c>
      <c r="F7791" s="36">
        <v>37894</v>
      </c>
      <c r="G7791" s="12">
        <v>50</v>
      </c>
      <c r="H7791" s="25">
        <v>301116.34999999998</v>
      </c>
      <c r="I7791" s="13">
        <v>122332.56</v>
      </c>
      <c r="J7791" s="13">
        <f t="shared" si="121"/>
        <v>178783.78999999998</v>
      </c>
    </row>
    <row r="7792" spans="1:10" x14ac:dyDescent="0.25">
      <c r="A7792" s="19">
        <v>7784</v>
      </c>
      <c r="B7792" s="16" t="s">
        <v>24</v>
      </c>
      <c r="C7792" s="21" t="s">
        <v>25</v>
      </c>
      <c r="D7792" s="34">
        <v>200710000006591</v>
      </c>
      <c r="E7792" s="21" t="s">
        <v>387</v>
      </c>
      <c r="F7792" s="36">
        <v>38990</v>
      </c>
      <c r="G7792" s="12">
        <v>50</v>
      </c>
      <c r="H7792" s="25">
        <v>754798.97</v>
      </c>
      <c r="I7792" s="13">
        <v>181151.71</v>
      </c>
      <c r="J7792" s="13">
        <f t="shared" si="121"/>
        <v>573647.26</v>
      </c>
    </row>
    <row r="7793" spans="1:10" x14ac:dyDescent="0.25">
      <c r="A7793" s="19">
        <v>7785</v>
      </c>
      <c r="B7793" s="16" t="s">
        <v>24</v>
      </c>
      <c r="C7793" s="21" t="s">
        <v>25</v>
      </c>
      <c r="D7793" s="34">
        <v>200810000015311</v>
      </c>
      <c r="E7793" s="21" t="s">
        <v>387</v>
      </c>
      <c r="F7793" s="36">
        <v>39355</v>
      </c>
      <c r="G7793" s="12">
        <v>50</v>
      </c>
      <c r="H7793" s="25">
        <v>373852.84</v>
      </c>
      <c r="I7793" s="13">
        <v>82247.570000000094</v>
      </c>
      <c r="J7793" s="13">
        <f t="shared" si="121"/>
        <v>291605.2699999999</v>
      </c>
    </row>
    <row r="7794" spans="1:10" x14ac:dyDescent="0.25">
      <c r="A7794" s="19">
        <v>7786</v>
      </c>
      <c r="B7794" s="16" t="s">
        <v>24</v>
      </c>
      <c r="C7794" s="21" t="s">
        <v>25</v>
      </c>
      <c r="D7794" s="34">
        <v>198900000165550</v>
      </c>
      <c r="E7794" s="21" t="s">
        <v>7519</v>
      </c>
      <c r="F7794" s="36">
        <v>32782</v>
      </c>
      <c r="G7794" s="12">
        <v>50</v>
      </c>
      <c r="H7794" s="25">
        <v>292.87</v>
      </c>
      <c r="I7794" s="13">
        <v>168.18</v>
      </c>
      <c r="J7794" s="13">
        <f t="shared" si="121"/>
        <v>124.69</v>
      </c>
    </row>
    <row r="7795" spans="1:10" x14ac:dyDescent="0.25">
      <c r="A7795" s="19">
        <v>7787</v>
      </c>
      <c r="B7795" s="16" t="s">
        <v>24</v>
      </c>
      <c r="C7795" s="21" t="s">
        <v>25</v>
      </c>
      <c r="D7795" s="34">
        <v>198900000165680</v>
      </c>
      <c r="E7795" s="21" t="s">
        <v>2267</v>
      </c>
      <c r="F7795" s="36">
        <v>32782</v>
      </c>
      <c r="G7795" s="12">
        <v>50</v>
      </c>
      <c r="H7795" s="25">
        <v>7158.09</v>
      </c>
      <c r="I7795" s="13">
        <v>4115.1099999999997</v>
      </c>
      <c r="J7795" s="13">
        <f t="shared" si="121"/>
        <v>3042.9800000000005</v>
      </c>
    </row>
    <row r="7796" spans="1:10" x14ac:dyDescent="0.25">
      <c r="A7796" s="19">
        <v>7788</v>
      </c>
      <c r="B7796" s="16" t="s">
        <v>24</v>
      </c>
      <c r="C7796" s="21" t="s">
        <v>25</v>
      </c>
      <c r="D7796" s="34">
        <v>200100000165670</v>
      </c>
      <c r="E7796" s="21" t="s">
        <v>2267</v>
      </c>
      <c r="F7796" s="36">
        <v>37164</v>
      </c>
      <c r="G7796" s="12">
        <v>50</v>
      </c>
      <c r="H7796" s="25">
        <v>31237.79</v>
      </c>
      <c r="I7796" s="13">
        <v>10853.27</v>
      </c>
      <c r="J7796" s="13">
        <f t="shared" si="121"/>
        <v>20384.52</v>
      </c>
    </row>
    <row r="7797" spans="1:10" x14ac:dyDescent="0.25">
      <c r="A7797" s="19">
        <v>7789</v>
      </c>
      <c r="B7797" s="16" t="s">
        <v>24</v>
      </c>
      <c r="C7797" s="21" t="s">
        <v>25</v>
      </c>
      <c r="D7797" s="34">
        <v>198900000165810</v>
      </c>
      <c r="E7797" s="21" t="s">
        <v>2061</v>
      </c>
      <c r="F7797" s="36">
        <v>32782</v>
      </c>
      <c r="G7797" s="12">
        <v>50</v>
      </c>
      <c r="H7797" s="25">
        <v>10872.96</v>
      </c>
      <c r="I7797" s="13">
        <v>6250.5099999999902</v>
      </c>
      <c r="J7797" s="13">
        <f t="shared" si="121"/>
        <v>4622.4500000000089</v>
      </c>
    </row>
    <row r="7798" spans="1:10" x14ac:dyDescent="0.25">
      <c r="A7798" s="19">
        <v>7790</v>
      </c>
      <c r="B7798" s="16" t="s">
        <v>24</v>
      </c>
      <c r="C7798" s="21" t="s">
        <v>25</v>
      </c>
      <c r="D7798" s="34">
        <v>200100000165800</v>
      </c>
      <c r="E7798" s="21" t="s">
        <v>2061</v>
      </c>
      <c r="F7798" s="36">
        <v>37164</v>
      </c>
      <c r="G7798" s="12">
        <v>50</v>
      </c>
      <c r="H7798" s="25">
        <v>39851.22</v>
      </c>
      <c r="I7798" s="13">
        <v>13846.31</v>
      </c>
      <c r="J7798" s="13">
        <f t="shared" si="121"/>
        <v>26004.910000000003</v>
      </c>
    </row>
    <row r="7799" spans="1:10" x14ac:dyDescent="0.25">
      <c r="A7799" s="19">
        <v>7791</v>
      </c>
      <c r="B7799" s="16" t="s">
        <v>24</v>
      </c>
      <c r="C7799" s="21" t="s">
        <v>25</v>
      </c>
      <c r="D7799" s="34">
        <v>199200000167330</v>
      </c>
      <c r="E7799" s="21" t="s">
        <v>1181</v>
      </c>
      <c r="F7799" s="36">
        <v>33878</v>
      </c>
      <c r="G7799" s="12">
        <v>50</v>
      </c>
      <c r="H7799" s="25">
        <v>41484.03</v>
      </c>
      <c r="I7799" s="13">
        <v>24378.35</v>
      </c>
      <c r="J7799" s="13">
        <f t="shared" si="121"/>
        <v>17105.68</v>
      </c>
    </row>
    <row r="7800" spans="1:10" x14ac:dyDescent="0.25">
      <c r="A7800" s="19">
        <v>7792</v>
      </c>
      <c r="B7800" s="16" t="s">
        <v>24</v>
      </c>
      <c r="C7800" s="21" t="s">
        <v>25</v>
      </c>
      <c r="D7800" s="34">
        <v>199300000167340</v>
      </c>
      <c r="E7800" s="21" t="s">
        <v>1181</v>
      </c>
      <c r="F7800" s="36">
        <v>34243</v>
      </c>
      <c r="G7800" s="12">
        <v>50</v>
      </c>
      <c r="H7800" s="25">
        <v>20213.87</v>
      </c>
      <c r="I7800" s="13">
        <v>9994.3499999999894</v>
      </c>
      <c r="J7800" s="13">
        <f t="shared" si="121"/>
        <v>10219.52000000001</v>
      </c>
    </row>
    <row r="7801" spans="1:10" x14ac:dyDescent="0.25">
      <c r="A7801" s="19">
        <v>7793</v>
      </c>
      <c r="B7801" s="16" t="s">
        <v>24</v>
      </c>
      <c r="C7801" s="21" t="s">
        <v>25</v>
      </c>
      <c r="D7801" s="34">
        <v>199400000167350</v>
      </c>
      <c r="E7801" s="21" t="s">
        <v>1181</v>
      </c>
      <c r="F7801" s="36">
        <v>34608</v>
      </c>
      <c r="G7801" s="12">
        <v>50</v>
      </c>
      <c r="H7801" s="25">
        <v>105573.52</v>
      </c>
      <c r="I7801" s="13">
        <v>50077.62</v>
      </c>
      <c r="J7801" s="13">
        <f t="shared" si="121"/>
        <v>55495.9</v>
      </c>
    </row>
    <row r="7802" spans="1:10" x14ac:dyDescent="0.25">
      <c r="A7802" s="19">
        <v>7794</v>
      </c>
      <c r="B7802" s="16" t="s">
        <v>24</v>
      </c>
      <c r="C7802" s="21" t="s">
        <v>25</v>
      </c>
      <c r="D7802" s="34">
        <v>199500000167360</v>
      </c>
      <c r="E7802" s="21" t="s">
        <v>1181</v>
      </c>
      <c r="F7802" s="36">
        <v>34973</v>
      </c>
      <c r="G7802" s="12">
        <v>50</v>
      </c>
      <c r="H7802" s="25">
        <v>43326.42</v>
      </c>
      <c r="I7802" s="13">
        <v>19680.21</v>
      </c>
      <c r="J7802" s="13">
        <f t="shared" si="121"/>
        <v>23646.21</v>
      </c>
    </row>
    <row r="7803" spans="1:10" x14ac:dyDescent="0.25">
      <c r="A7803" s="19">
        <v>7795</v>
      </c>
      <c r="B7803" s="16" t="s">
        <v>24</v>
      </c>
      <c r="C7803" s="21" t="s">
        <v>25</v>
      </c>
      <c r="D7803" s="34">
        <v>199600000167370</v>
      </c>
      <c r="E7803" s="21" t="s">
        <v>1181</v>
      </c>
      <c r="F7803" s="36">
        <v>35339</v>
      </c>
      <c r="G7803" s="12">
        <v>50</v>
      </c>
      <c r="H7803" s="25">
        <v>59399.88</v>
      </c>
      <c r="I7803" s="13">
        <v>25787.93</v>
      </c>
      <c r="J7803" s="13">
        <f t="shared" si="121"/>
        <v>33611.949999999997</v>
      </c>
    </row>
    <row r="7804" spans="1:10" x14ac:dyDescent="0.25">
      <c r="A7804" s="19">
        <v>7796</v>
      </c>
      <c r="B7804" s="16" t="s">
        <v>24</v>
      </c>
      <c r="C7804" s="21" t="s">
        <v>25</v>
      </c>
      <c r="D7804" s="34">
        <v>199900000167390</v>
      </c>
      <c r="E7804" s="21" t="s">
        <v>1181</v>
      </c>
      <c r="F7804" s="36">
        <v>36433</v>
      </c>
      <c r="G7804" s="12">
        <v>50</v>
      </c>
      <c r="H7804" s="25">
        <v>72463.490000000005</v>
      </c>
      <c r="I7804" s="13">
        <v>29205.05</v>
      </c>
      <c r="J7804" s="13">
        <f t="shared" si="121"/>
        <v>43258.44</v>
      </c>
    </row>
    <row r="7805" spans="1:10" x14ac:dyDescent="0.25">
      <c r="A7805" s="19">
        <v>7797</v>
      </c>
      <c r="B7805" s="16" t="s">
        <v>24</v>
      </c>
      <c r="C7805" s="21" t="s">
        <v>25</v>
      </c>
      <c r="D7805" s="34">
        <v>200910000020025</v>
      </c>
      <c r="E7805" s="21" t="s">
        <v>1181</v>
      </c>
      <c r="F7805" s="36">
        <v>39538</v>
      </c>
      <c r="G7805" s="12">
        <v>50</v>
      </c>
      <c r="H7805" s="25">
        <v>55807.69</v>
      </c>
      <c r="I7805" s="13">
        <v>11719.1</v>
      </c>
      <c r="J7805" s="13">
        <f t="shared" si="121"/>
        <v>44088.590000000004</v>
      </c>
    </row>
    <row r="7806" spans="1:10" x14ac:dyDescent="0.25">
      <c r="A7806" s="19">
        <v>7798</v>
      </c>
      <c r="B7806" s="16" t="s">
        <v>24</v>
      </c>
      <c r="C7806" s="21" t="s">
        <v>25</v>
      </c>
      <c r="D7806" s="34">
        <v>201110000041018</v>
      </c>
      <c r="E7806" s="21" t="s">
        <v>1181</v>
      </c>
      <c r="F7806" s="36">
        <v>40633</v>
      </c>
      <c r="G7806" s="12">
        <v>50</v>
      </c>
      <c r="H7806" s="25">
        <v>112175.23</v>
      </c>
      <c r="I7806" s="13">
        <v>16829.150000000001</v>
      </c>
      <c r="J7806" s="13">
        <f t="shared" si="121"/>
        <v>95346.079999999987</v>
      </c>
    </row>
    <row r="7807" spans="1:10" x14ac:dyDescent="0.25">
      <c r="A7807" s="19">
        <v>7799</v>
      </c>
      <c r="B7807" s="16" t="s">
        <v>24</v>
      </c>
      <c r="C7807" s="21" t="s">
        <v>25</v>
      </c>
      <c r="D7807" s="34">
        <v>195100000160130</v>
      </c>
      <c r="E7807" s="21" t="s">
        <v>13835</v>
      </c>
      <c r="F7807" s="36">
        <v>18719</v>
      </c>
      <c r="G7807" s="12">
        <v>25</v>
      </c>
      <c r="H7807" s="25">
        <v>175</v>
      </c>
      <c r="I7807" s="13">
        <v>175</v>
      </c>
      <c r="J7807" s="13">
        <f t="shared" si="121"/>
        <v>0</v>
      </c>
    </row>
    <row r="7808" spans="1:10" x14ac:dyDescent="0.25">
      <c r="A7808" s="19">
        <v>7800</v>
      </c>
      <c r="B7808" s="16" t="s">
        <v>24</v>
      </c>
      <c r="C7808" s="21" t="s">
        <v>25</v>
      </c>
      <c r="D7808" s="34">
        <v>195100000160120</v>
      </c>
      <c r="E7808" s="21" t="s">
        <v>13836</v>
      </c>
      <c r="F7808" s="36">
        <v>18719</v>
      </c>
      <c r="G7808" s="12">
        <v>25</v>
      </c>
      <c r="H7808" s="25">
        <v>225</v>
      </c>
      <c r="I7808" s="13">
        <v>225</v>
      </c>
      <c r="J7808" s="13">
        <f t="shared" si="121"/>
        <v>0</v>
      </c>
    </row>
    <row r="7809" spans="1:10" x14ac:dyDescent="0.25">
      <c r="A7809" s="19">
        <v>7801</v>
      </c>
      <c r="B7809" s="16" t="s">
        <v>24</v>
      </c>
      <c r="C7809" s="21" t="s">
        <v>25</v>
      </c>
      <c r="D7809" s="34">
        <v>199300000166740</v>
      </c>
      <c r="E7809" s="21" t="s">
        <v>5545</v>
      </c>
      <c r="F7809" s="36">
        <v>34243</v>
      </c>
      <c r="G7809" s="12">
        <v>50</v>
      </c>
      <c r="H7809" s="25">
        <v>4245.04</v>
      </c>
      <c r="I7809" s="13">
        <v>2098.9299999999998</v>
      </c>
      <c r="J7809" s="13">
        <f t="shared" si="121"/>
        <v>2146.11</v>
      </c>
    </row>
    <row r="7810" spans="1:10" x14ac:dyDescent="0.25">
      <c r="A7810" s="19">
        <v>7802</v>
      </c>
      <c r="B7810" s="16" t="s">
        <v>24</v>
      </c>
      <c r="C7810" s="21" t="s">
        <v>25</v>
      </c>
      <c r="D7810" s="34">
        <v>201510000022735</v>
      </c>
      <c r="E7810" s="21" t="s">
        <v>6191</v>
      </c>
      <c r="F7810" s="36">
        <v>41654</v>
      </c>
      <c r="G7810" s="12">
        <v>50</v>
      </c>
      <c r="H7810" s="25">
        <v>1420</v>
      </c>
      <c r="I7810" s="13">
        <v>133.63999999999999</v>
      </c>
      <c r="J7810" s="13">
        <f t="shared" si="121"/>
        <v>1286.3600000000001</v>
      </c>
    </row>
    <row r="7811" spans="1:10" x14ac:dyDescent="0.25">
      <c r="A7811" s="19">
        <v>7803</v>
      </c>
      <c r="B7811" s="16" t="s">
        <v>24</v>
      </c>
      <c r="C7811" s="21" t="s">
        <v>25</v>
      </c>
      <c r="D7811" s="34">
        <v>201510000022974</v>
      </c>
      <c r="E7811" s="21" t="s">
        <v>6191</v>
      </c>
      <c r="F7811" s="36">
        <v>41709</v>
      </c>
      <c r="G7811" s="12">
        <v>50</v>
      </c>
      <c r="H7811" s="25">
        <v>311.11</v>
      </c>
      <c r="I7811" s="13">
        <v>28.38</v>
      </c>
      <c r="J7811" s="13">
        <f t="shared" si="121"/>
        <v>282.73</v>
      </c>
    </row>
    <row r="7812" spans="1:10" x14ac:dyDescent="0.25">
      <c r="A7812" s="19">
        <v>7804</v>
      </c>
      <c r="B7812" s="16" t="s">
        <v>24</v>
      </c>
      <c r="C7812" s="21" t="s">
        <v>25</v>
      </c>
      <c r="D7812" s="34">
        <v>201510000023152</v>
      </c>
      <c r="E7812" s="21" t="s">
        <v>5497</v>
      </c>
      <c r="F7812" s="36">
        <v>41843</v>
      </c>
      <c r="G7812" s="12">
        <v>50</v>
      </c>
      <c r="H7812" s="25">
        <v>2420.58</v>
      </c>
      <c r="I7812" s="13">
        <v>202.78</v>
      </c>
      <c r="J7812" s="13">
        <f t="shared" si="121"/>
        <v>2217.7999999999997</v>
      </c>
    </row>
    <row r="7813" spans="1:10" x14ac:dyDescent="0.25">
      <c r="A7813" s="19">
        <v>7805</v>
      </c>
      <c r="B7813" s="16" t="s">
        <v>24</v>
      </c>
      <c r="C7813" s="21" t="s">
        <v>25</v>
      </c>
      <c r="D7813" s="34">
        <v>201510000022171</v>
      </c>
      <c r="E7813" s="21" t="s">
        <v>7599</v>
      </c>
      <c r="F7813" s="36">
        <v>41704</v>
      </c>
      <c r="G7813" s="12">
        <v>50</v>
      </c>
      <c r="H7813" s="25">
        <v>82.96</v>
      </c>
      <c r="I7813" s="13">
        <v>7.6199999999999903</v>
      </c>
      <c r="J7813" s="13">
        <f t="shared" si="121"/>
        <v>75.34</v>
      </c>
    </row>
    <row r="7814" spans="1:10" x14ac:dyDescent="0.25">
      <c r="A7814" s="19">
        <v>7806</v>
      </c>
      <c r="B7814" s="16" t="s">
        <v>24</v>
      </c>
      <c r="C7814" s="21" t="s">
        <v>25</v>
      </c>
      <c r="D7814" s="34">
        <v>201510000022178</v>
      </c>
      <c r="E7814" s="21" t="s">
        <v>7599</v>
      </c>
      <c r="F7814" s="36">
        <v>41704</v>
      </c>
      <c r="G7814" s="12">
        <v>50</v>
      </c>
      <c r="H7814" s="25">
        <v>82.96</v>
      </c>
      <c r="I7814" s="13">
        <v>7.6199999999999903</v>
      </c>
      <c r="J7814" s="13">
        <f t="shared" si="121"/>
        <v>75.34</v>
      </c>
    </row>
    <row r="7815" spans="1:10" x14ac:dyDescent="0.25">
      <c r="A7815" s="19">
        <v>7807</v>
      </c>
      <c r="B7815" s="16" t="s">
        <v>24</v>
      </c>
      <c r="C7815" s="21" t="s">
        <v>25</v>
      </c>
      <c r="D7815" s="34">
        <v>201510000022173</v>
      </c>
      <c r="E7815" s="21" t="s">
        <v>7649</v>
      </c>
      <c r="F7815" s="36">
        <v>41704</v>
      </c>
      <c r="G7815" s="12">
        <v>50</v>
      </c>
      <c r="H7815" s="25">
        <v>51.74</v>
      </c>
      <c r="I7815" s="13">
        <v>4.72</v>
      </c>
      <c r="J7815" s="13">
        <f t="shared" si="121"/>
        <v>47.02</v>
      </c>
    </row>
    <row r="7816" spans="1:10" x14ac:dyDescent="0.25">
      <c r="A7816" s="19">
        <v>7808</v>
      </c>
      <c r="B7816" s="16" t="s">
        <v>24</v>
      </c>
      <c r="C7816" s="21" t="s">
        <v>25</v>
      </c>
      <c r="D7816" s="34">
        <v>201510000022180</v>
      </c>
      <c r="E7816" s="21" t="s">
        <v>7649</v>
      </c>
      <c r="F7816" s="36">
        <v>41704</v>
      </c>
      <c r="G7816" s="12">
        <v>50</v>
      </c>
      <c r="H7816" s="25">
        <v>51.74</v>
      </c>
      <c r="I7816" s="13">
        <v>4.72</v>
      </c>
      <c r="J7816" s="13">
        <f t="shared" si="121"/>
        <v>47.02</v>
      </c>
    </row>
    <row r="7817" spans="1:10" x14ac:dyDescent="0.25">
      <c r="A7817" s="19">
        <v>7809</v>
      </c>
      <c r="B7817" s="16" t="s">
        <v>24</v>
      </c>
      <c r="C7817" s="21" t="s">
        <v>25</v>
      </c>
      <c r="D7817" s="34">
        <v>201510000020798</v>
      </c>
      <c r="E7817" s="21" t="s">
        <v>6157</v>
      </c>
      <c r="F7817" s="36">
        <v>41582</v>
      </c>
      <c r="G7817" s="12">
        <v>50</v>
      </c>
      <c r="H7817" s="25">
        <v>1477.27</v>
      </c>
      <c r="I7817" s="13">
        <v>144.91</v>
      </c>
      <c r="J7817" s="13">
        <f t="shared" ref="J7817:J7880" si="122">SUM(H7817-I7817)</f>
        <v>1332.36</v>
      </c>
    </row>
    <row r="7818" spans="1:10" x14ac:dyDescent="0.25">
      <c r="A7818" s="19">
        <v>7810</v>
      </c>
      <c r="B7818" s="16" t="s">
        <v>24</v>
      </c>
      <c r="C7818" s="21" t="s">
        <v>25</v>
      </c>
      <c r="D7818" s="34">
        <v>201510000022172</v>
      </c>
      <c r="E7818" s="21" t="s">
        <v>7644</v>
      </c>
      <c r="F7818" s="36">
        <v>41704</v>
      </c>
      <c r="G7818" s="12">
        <v>50</v>
      </c>
      <c r="H7818" s="25">
        <v>54.4</v>
      </c>
      <c r="I7818" s="13">
        <v>4.93</v>
      </c>
      <c r="J7818" s="13">
        <f t="shared" si="122"/>
        <v>49.47</v>
      </c>
    </row>
    <row r="7819" spans="1:10" x14ac:dyDescent="0.25">
      <c r="A7819" s="19">
        <v>7811</v>
      </c>
      <c r="B7819" s="16" t="s">
        <v>24</v>
      </c>
      <c r="C7819" s="21" t="s">
        <v>25</v>
      </c>
      <c r="D7819" s="34">
        <v>201510000022179</v>
      </c>
      <c r="E7819" s="21" t="s">
        <v>7644</v>
      </c>
      <c r="F7819" s="36">
        <v>41704</v>
      </c>
      <c r="G7819" s="12">
        <v>50</v>
      </c>
      <c r="H7819" s="25">
        <v>54.6</v>
      </c>
      <c r="I7819" s="13">
        <v>4.93</v>
      </c>
      <c r="J7819" s="13">
        <f t="shared" si="122"/>
        <v>49.67</v>
      </c>
    </row>
    <row r="7820" spans="1:10" x14ac:dyDescent="0.25">
      <c r="A7820" s="19">
        <v>7812</v>
      </c>
      <c r="B7820" s="16" t="s">
        <v>24</v>
      </c>
      <c r="C7820" s="21" t="s">
        <v>25</v>
      </c>
      <c r="D7820" s="34">
        <v>199900000167320</v>
      </c>
      <c r="E7820" s="21" t="s">
        <v>5483</v>
      </c>
      <c r="F7820" s="36">
        <v>36433</v>
      </c>
      <c r="G7820" s="12">
        <v>50</v>
      </c>
      <c r="H7820" s="25">
        <v>3748.05</v>
      </c>
      <c r="I7820" s="13">
        <v>1510.33</v>
      </c>
      <c r="J7820" s="13">
        <f t="shared" si="122"/>
        <v>2237.7200000000003</v>
      </c>
    </row>
    <row r="7821" spans="1:10" x14ac:dyDescent="0.25">
      <c r="A7821" s="19">
        <v>7813</v>
      </c>
      <c r="B7821" s="16" t="s">
        <v>24</v>
      </c>
      <c r="C7821" s="21" t="s">
        <v>25</v>
      </c>
      <c r="D7821" s="34">
        <v>201510000023159</v>
      </c>
      <c r="E7821" s="21" t="s">
        <v>5494</v>
      </c>
      <c r="F7821" s="36">
        <v>41843</v>
      </c>
      <c r="G7821" s="12">
        <v>50</v>
      </c>
      <c r="H7821" s="25">
        <v>2420.59</v>
      </c>
      <c r="I7821" s="13">
        <v>202.78</v>
      </c>
      <c r="J7821" s="13">
        <f t="shared" si="122"/>
        <v>2217.81</v>
      </c>
    </row>
    <row r="7822" spans="1:10" x14ac:dyDescent="0.25">
      <c r="A7822" s="19">
        <v>7814</v>
      </c>
      <c r="B7822" s="16" t="s">
        <v>24</v>
      </c>
      <c r="C7822" s="21" t="s">
        <v>25</v>
      </c>
      <c r="D7822" s="34">
        <v>201410000014989</v>
      </c>
      <c r="E7822" s="21" t="s">
        <v>282</v>
      </c>
      <c r="F7822" s="36">
        <v>41365</v>
      </c>
      <c r="G7822" s="12">
        <v>50</v>
      </c>
      <c r="H7822" s="25">
        <v>1065687.3600000001</v>
      </c>
      <c r="I7822" s="13">
        <v>117084.33</v>
      </c>
      <c r="J7822" s="13">
        <f t="shared" si="122"/>
        <v>948603.03000000014</v>
      </c>
    </row>
    <row r="7823" spans="1:10" x14ac:dyDescent="0.25">
      <c r="A7823" s="19">
        <v>7815</v>
      </c>
      <c r="B7823" s="16" t="s">
        <v>24</v>
      </c>
      <c r="C7823" s="21" t="s">
        <v>25</v>
      </c>
      <c r="D7823" s="34">
        <v>198800000167240</v>
      </c>
      <c r="E7823" s="21" t="s">
        <v>4757</v>
      </c>
      <c r="F7823" s="36">
        <v>32387</v>
      </c>
      <c r="G7823" s="12">
        <v>50</v>
      </c>
      <c r="H7823" s="25">
        <v>8455.84</v>
      </c>
      <c r="I7823" s="13">
        <v>5087.1199999999799</v>
      </c>
      <c r="J7823" s="13">
        <f t="shared" si="122"/>
        <v>3368.7200000000203</v>
      </c>
    </row>
    <row r="7824" spans="1:10" x14ac:dyDescent="0.25">
      <c r="A7824" s="19">
        <v>7816</v>
      </c>
      <c r="B7824" s="16" t="s">
        <v>24</v>
      </c>
      <c r="C7824" s="21" t="s">
        <v>25</v>
      </c>
      <c r="D7824" s="34">
        <v>200100000167010</v>
      </c>
      <c r="E7824" s="21" t="s">
        <v>2352</v>
      </c>
      <c r="F7824" s="36">
        <v>37164</v>
      </c>
      <c r="G7824" s="12">
        <v>50</v>
      </c>
      <c r="H7824" s="25">
        <v>28841.25</v>
      </c>
      <c r="I7824" s="13">
        <v>10020.85</v>
      </c>
      <c r="J7824" s="13">
        <f t="shared" si="122"/>
        <v>18820.400000000001</v>
      </c>
    </row>
    <row r="7825" spans="1:10" x14ac:dyDescent="0.25">
      <c r="A7825" s="19">
        <v>7817</v>
      </c>
      <c r="B7825" s="16" t="s">
        <v>24</v>
      </c>
      <c r="C7825" s="21" t="s">
        <v>25</v>
      </c>
      <c r="D7825" s="34">
        <v>198800000166320</v>
      </c>
      <c r="E7825" s="21" t="s">
        <v>6759</v>
      </c>
      <c r="F7825" s="36">
        <v>32387</v>
      </c>
      <c r="G7825" s="12">
        <v>50</v>
      </c>
      <c r="H7825" s="25">
        <v>1722.22</v>
      </c>
      <c r="I7825" s="13">
        <v>1036.22</v>
      </c>
      <c r="J7825" s="13">
        <f t="shared" si="122"/>
        <v>686</v>
      </c>
    </row>
    <row r="7826" spans="1:10" x14ac:dyDescent="0.25">
      <c r="A7826" s="19">
        <v>7818</v>
      </c>
      <c r="B7826" s="16" t="s">
        <v>24</v>
      </c>
      <c r="C7826" s="21" t="s">
        <v>25</v>
      </c>
      <c r="D7826" s="34">
        <v>199600000167300</v>
      </c>
      <c r="E7826" s="21" t="s">
        <v>2575</v>
      </c>
      <c r="F7826" s="36">
        <v>35339</v>
      </c>
      <c r="G7826" s="12">
        <v>50</v>
      </c>
      <c r="H7826" s="25">
        <v>26115.06</v>
      </c>
      <c r="I7826" s="13">
        <v>11337.69</v>
      </c>
      <c r="J7826" s="13">
        <f t="shared" si="122"/>
        <v>14777.37</v>
      </c>
    </row>
    <row r="7827" spans="1:10" x14ac:dyDescent="0.25">
      <c r="A7827" s="19">
        <v>7819</v>
      </c>
      <c r="B7827" s="16" t="s">
        <v>24</v>
      </c>
      <c r="C7827" s="21" t="s">
        <v>25</v>
      </c>
      <c r="D7827" s="34">
        <v>198800000165370</v>
      </c>
      <c r="E7827" s="21" t="s">
        <v>1487</v>
      </c>
      <c r="F7827" s="36">
        <v>32387</v>
      </c>
      <c r="G7827" s="12">
        <v>50</v>
      </c>
      <c r="H7827" s="25">
        <v>1844.91</v>
      </c>
      <c r="I7827" s="13">
        <v>1109.6099999999999</v>
      </c>
      <c r="J7827" s="13">
        <f t="shared" si="122"/>
        <v>735.30000000000018</v>
      </c>
    </row>
    <row r="7828" spans="1:10" x14ac:dyDescent="0.25">
      <c r="A7828" s="19">
        <v>7820</v>
      </c>
      <c r="B7828" s="16" t="s">
        <v>24</v>
      </c>
      <c r="C7828" s="21" t="s">
        <v>25</v>
      </c>
      <c r="D7828" s="34">
        <v>198800000164950</v>
      </c>
      <c r="E7828" s="21" t="s">
        <v>3681</v>
      </c>
      <c r="F7828" s="36">
        <v>32387</v>
      </c>
      <c r="G7828" s="12">
        <v>50</v>
      </c>
      <c r="H7828" s="25">
        <v>1558.18</v>
      </c>
      <c r="I7828" s="13">
        <v>937.48999999999603</v>
      </c>
      <c r="J7828" s="13">
        <f t="shared" si="122"/>
        <v>620.69000000000403</v>
      </c>
    </row>
    <row r="7829" spans="1:10" x14ac:dyDescent="0.25">
      <c r="A7829" s="19">
        <v>7821</v>
      </c>
      <c r="B7829" s="16" t="s">
        <v>24</v>
      </c>
      <c r="C7829" s="21" t="s">
        <v>25</v>
      </c>
      <c r="D7829" s="34">
        <v>198800000165140</v>
      </c>
      <c r="E7829" s="21" t="s">
        <v>1286</v>
      </c>
      <c r="F7829" s="36">
        <v>32387</v>
      </c>
      <c r="G7829" s="12">
        <v>50</v>
      </c>
      <c r="H7829" s="25">
        <v>13148.22</v>
      </c>
      <c r="I7829" s="13">
        <v>7910.21</v>
      </c>
      <c r="J7829" s="13">
        <f t="shared" si="122"/>
        <v>5238.0099999999993</v>
      </c>
    </row>
    <row r="7830" spans="1:10" x14ac:dyDescent="0.25">
      <c r="A7830" s="19">
        <v>7822</v>
      </c>
      <c r="B7830" s="16" t="s">
        <v>24</v>
      </c>
      <c r="C7830" s="21" t="s">
        <v>25</v>
      </c>
      <c r="D7830" s="34">
        <v>198800000165260</v>
      </c>
      <c r="E7830" s="21" t="s">
        <v>1618</v>
      </c>
      <c r="F7830" s="36">
        <v>32387</v>
      </c>
      <c r="G7830" s="12">
        <v>50</v>
      </c>
      <c r="H7830" s="25">
        <v>13255.24</v>
      </c>
      <c r="I7830" s="13">
        <v>7974.58</v>
      </c>
      <c r="J7830" s="13">
        <f t="shared" si="122"/>
        <v>5280.66</v>
      </c>
    </row>
    <row r="7831" spans="1:10" x14ac:dyDescent="0.25">
      <c r="A7831" s="19">
        <v>7823</v>
      </c>
      <c r="B7831" s="16" t="s">
        <v>24</v>
      </c>
      <c r="C7831" s="21" t="s">
        <v>25</v>
      </c>
      <c r="D7831" s="34">
        <v>199700000166930</v>
      </c>
      <c r="E7831" s="21" t="s">
        <v>2422</v>
      </c>
      <c r="F7831" s="36">
        <v>35703</v>
      </c>
      <c r="G7831" s="12">
        <v>50</v>
      </c>
      <c r="H7831" s="25">
        <v>29823.95</v>
      </c>
      <c r="I7831" s="13">
        <v>12522.76</v>
      </c>
      <c r="J7831" s="13">
        <f t="shared" si="122"/>
        <v>17301.190000000002</v>
      </c>
    </row>
    <row r="7832" spans="1:10" x14ac:dyDescent="0.25">
      <c r="A7832" s="19">
        <v>7824</v>
      </c>
      <c r="B7832" s="16" t="s">
        <v>24</v>
      </c>
      <c r="C7832" s="21" t="s">
        <v>25</v>
      </c>
      <c r="D7832" s="34">
        <v>199700000165030</v>
      </c>
      <c r="E7832" s="21" t="s">
        <v>2603</v>
      </c>
      <c r="F7832" s="36">
        <v>35703</v>
      </c>
      <c r="G7832" s="12">
        <v>50</v>
      </c>
      <c r="H7832" s="25">
        <v>24698.37</v>
      </c>
      <c r="I7832" s="13">
        <v>10370.81</v>
      </c>
      <c r="J7832" s="13">
        <f t="shared" si="122"/>
        <v>14327.56</v>
      </c>
    </row>
    <row r="7833" spans="1:10" x14ac:dyDescent="0.25">
      <c r="A7833" s="19">
        <v>7825</v>
      </c>
      <c r="B7833" s="16" t="s">
        <v>24</v>
      </c>
      <c r="C7833" s="21" t="s">
        <v>25</v>
      </c>
      <c r="D7833" s="34">
        <v>199700000166020</v>
      </c>
      <c r="E7833" s="21" t="s">
        <v>1332</v>
      </c>
      <c r="F7833" s="36">
        <v>35703</v>
      </c>
      <c r="G7833" s="12">
        <v>50</v>
      </c>
      <c r="H7833" s="25">
        <v>128411.58</v>
      </c>
      <c r="I7833" s="13">
        <v>53919.630000000099</v>
      </c>
      <c r="J7833" s="13">
        <f t="shared" si="122"/>
        <v>74491.949999999895</v>
      </c>
    </row>
    <row r="7834" spans="1:10" x14ac:dyDescent="0.25">
      <c r="A7834" s="19">
        <v>7826</v>
      </c>
      <c r="B7834" s="16" t="s">
        <v>24</v>
      </c>
      <c r="C7834" s="21" t="s">
        <v>25</v>
      </c>
      <c r="D7834" s="34">
        <v>199700000166190</v>
      </c>
      <c r="E7834" s="21" t="s">
        <v>853</v>
      </c>
      <c r="F7834" s="36">
        <v>35703</v>
      </c>
      <c r="G7834" s="12">
        <v>50</v>
      </c>
      <c r="H7834" s="25">
        <v>303808.65000000002</v>
      </c>
      <c r="I7834" s="13">
        <v>127568.29</v>
      </c>
      <c r="J7834" s="13">
        <f t="shared" si="122"/>
        <v>176240.36000000004</v>
      </c>
    </row>
    <row r="7835" spans="1:10" x14ac:dyDescent="0.25">
      <c r="A7835" s="19">
        <v>7827</v>
      </c>
      <c r="B7835" s="16" t="s">
        <v>24</v>
      </c>
      <c r="C7835" s="21" t="s">
        <v>25</v>
      </c>
      <c r="D7835" s="34">
        <v>199700000166100</v>
      </c>
      <c r="E7835" s="21" t="s">
        <v>4964</v>
      </c>
      <c r="F7835" s="36">
        <v>35703</v>
      </c>
      <c r="G7835" s="12">
        <v>50</v>
      </c>
      <c r="H7835" s="25">
        <v>5141.42</v>
      </c>
      <c r="I7835" s="13">
        <v>2158.86</v>
      </c>
      <c r="J7835" s="13">
        <f t="shared" si="122"/>
        <v>2982.56</v>
      </c>
    </row>
    <row r="7836" spans="1:10" x14ac:dyDescent="0.25">
      <c r="A7836" s="19">
        <v>7828</v>
      </c>
      <c r="B7836" s="16" t="s">
        <v>24</v>
      </c>
      <c r="C7836" s="21" t="s">
        <v>25</v>
      </c>
      <c r="D7836" s="34">
        <v>199700000165630</v>
      </c>
      <c r="E7836" s="21" t="s">
        <v>2403</v>
      </c>
      <c r="F7836" s="36">
        <v>35703</v>
      </c>
      <c r="G7836" s="12">
        <v>50</v>
      </c>
      <c r="H7836" s="25">
        <v>30550.46</v>
      </c>
      <c r="I7836" s="13">
        <v>12827.68</v>
      </c>
      <c r="J7836" s="13">
        <f t="shared" si="122"/>
        <v>17722.78</v>
      </c>
    </row>
    <row r="7837" spans="1:10" x14ac:dyDescent="0.25">
      <c r="A7837" s="19">
        <v>7829</v>
      </c>
      <c r="B7837" s="16" t="s">
        <v>24</v>
      </c>
      <c r="C7837" s="21" t="s">
        <v>25</v>
      </c>
      <c r="D7837" s="34">
        <v>199700000165760</v>
      </c>
      <c r="E7837" s="21" t="s">
        <v>1085</v>
      </c>
      <c r="F7837" s="36">
        <v>35703</v>
      </c>
      <c r="G7837" s="12">
        <v>50</v>
      </c>
      <c r="H7837" s="25">
        <v>194182.43</v>
      </c>
      <c r="I7837" s="13">
        <v>81536.339999999895</v>
      </c>
      <c r="J7837" s="13">
        <f t="shared" si="122"/>
        <v>112646.0900000001</v>
      </c>
    </row>
    <row r="7838" spans="1:10" x14ac:dyDescent="0.25">
      <c r="A7838" s="19">
        <v>7830</v>
      </c>
      <c r="B7838" s="16" t="s">
        <v>24</v>
      </c>
      <c r="C7838" s="21" t="s">
        <v>25</v>
      </c>
      <c r="D7838" s="34">
        <v>199700000165890</v>
      </c>
      <c r="E7838" s="21" t="s">
        <v>1308</v>
      </c>
      <c r="F7838" s="36">
        <v>35703</v>
      </c>
      <c r="G7838" s="12">
        <v>50</v>
      </c>
      <c r="H7838" s="25">
        <v>134154.70000000001</v>
      </c>
      <c r="I7838" s="13">
        <v>56331.129999999903</v>
      </c>
      <c r="J7838" s="13">
        <f t="shared" si="122"/>
        <v>77823.570000000109</v>
      </c>
    </row>
    <row r="7839" spans="1:10" x14ac:dyDescent="0.25">
      <c r="A7839" s="19">
        <v>7831</v>
      </c>
      <c r="B7839" s="16" t="s">
        <v>24</v>
      </c>
      <c r="C7839" s="21" t="s">
        <v>25</v>
      </c>
      <c r="D7839" s="34">
        <v>199700000167380</v>
      </c>
      <c r="E7839" s="21" t="s">
        <v>1007</v>
      </c>
      <c r="F7839" s="36">
        <v>35703</v>
      </c>
      <c r="G7839" s="12">
        <v>50</v>
      </c>
      <c r="H7839" s="25">
        <v>223539.93</v>
      </c>
      <c r="I7839" s="13">
        <v>93863.73</v>
      </c>
      <c r="J7839" s="13">
        <f t="shared" si="122"/>
        <v>129676.2</v>
      </c>
    </row>
    <row r="7840" spans="1:10" x14ac:dyDescent="0.25">
      <c r="A7840" s="19">
        <v>7832</v>
      </c>
      <c r="B7840" s="16" t="s">
        <v>24</v>
      </c>
      <c r="C7840" s="21" t="s">
        <v>25</v>
      </c>
      <c r="D7840" s="34">
        <v>201510000022810</v>
      </c>
      <c r="E7840" s="21" t="s">
        <v>4618</v>
      </c>
      <c r="F7840" s="36">
        <v>41661</v>
      </c>
      <c r="G7840" s="12">
        <v>50</v>
      </c>
      <c r="H7840" s="25">
        <v>4075</v>
      </c>
      <c r="I7840" s="13">
        <v>382</v>
      </c>
      <c r="J7840" s="13">
        <f t="shared" si="122"/>
        <v>3693</v>
      </c>
    </row>
    <row r="7841" spans="1:10" x14ac:dyDescent="0.25">
      <c r="A7841" s="19">
        <v>7833</v>
      </c>
      <c r="B7841" s="16" t="s">
        <v>24</v>
      </c>
      <c r="C7841" s="21" t="s">
        <v>25</v>
      </c>
      <c r="D7841" s="34">
        <v>201510000020574</v>
      </c>
      <c r="E7841" s="21" t="s">
        <v>2367</v>
      </c>
      <c r="F7841" s="36">
        <v>41708</v>
      </c>
      <c r="G7841" s="12">
        <v>50</v>
      </c>
      <c r="H7841" s="25">
        <v>8314.33</v>
      </c>
      <c r="I7841" s="13">
        <v>758.05</v>
      </c>
      <c r="J7841" s="13">
        <f t="shared" si="122"/>
        <v>7556.28</v>
      </c>
    </row>
    <row r="7842" spans="1:10" x14ac:dyDescent="0.25">
      <c r="A7842" s="19">
        <v>7834</v>
      </c>
      <c r="B7842" s="16" t="s">
        <v>24</v>
      </c>
      <c r="C7842" s="21" t="s">
        <v>25</v>
      </c>
      <c r="D7842" s="34">
        <v>201510000020728</v>
      </c>
      <c r="E7842" s="21" t="s">
        <v>2367</v>
      </c>
      <c r="F7842" s="36">
        <v>41708</v>
      </c>
      <c r="G7842" s="12">
        <v>50</v>
      </c>
      <c r="H7842" s="25">
        <v>20294.330000000002</v>
      </c>
      <c r="I7842" s="13">
        <v>1850.38</v>
      </c>
      <c r="J7842" s="13">
        <f t="shared" si="122"/>
        <v>18443.95</v>
      </c>
    </row>
    <row r="7843" spans="1:10" x14ac:dyDescent="0.25">
      <c r="A7843" s="19">
        <v>7835</v>
      </c>
      <c r="B7843" s="16" t="s">
        <v>24</v>
      </c>
      <c r="C7843" s="21" t="s">
        <v>25</v>
      </c>
      <c r="D7843" s="34">
        <v>201510000020575</v>
      </c>
      <c r="E7843" s="21" t="s">
        <v>2751</v>
      </c>
      <c r="F7843" s="36">
        <v>41708</v>
      </c>
      <c r="G7843" s="12">
        <v>50</v>
      </c>
      <c r="H7843" s="25">
        <v>8814.33</v>
      </c>
      <c r="I7843" s="13">
        <v>803.63</v>
      </c>
      <c r="J7843" s="13">
        <f t="shared" si="122"/>
        <v>8010.7</v>
      </c>
    </row>
    <row r="7844" spans="1:10" x14ac:dyDescent="0.25">
      <c r="A7844" s="19">
        <v>7836</v>
      </c>
      <c r="B7844" s="16" t="s">
        <v>24</v>
      </c>
      <c r="C7844" s="21" t="s">
        <v>25</v>
      </c>
      <c r="D7844" s="34">
        <v>201510000020729</v>
      </c>
      <c r="E7844" s="21" t="s">
        <v>2751</v>
      </c>
      <c r="F7844" s="36">
        <v>41708</v>
      </c>
      <c r="G7844" s="12">
        <v>50</v>
      </c>
      <c r="H7844" s="25">
        <v>13894.33</v>
      </c>
      <c r="I7844" s="13">
        <v>1266.8800000000001</v>
      </c>
      <c r="J7844" s="13">
        <f t="shared" si="122"/>
        <v>12627.45</v>
      </c>
    </row>
    <row r="7845" spans="1:10" x14ac:dyDescent="0.25">
      <c r="A7845" s="19">
        <v>7837</v>
      </c>
      <c r="B7845" s="16" t="s">
        <v>24</v>
      </c>
      <c r="C7845" s="21" t="s">
        <v>25</v>
      </c>
      <c r="D7845" s="34">
        <v>201510000022631</v>
      </c>
      <c r="E7845" s="21" t="s">
        <v>4734</v>
      </c>
      <c r="F7845" s="36">
        <v>41857</v>
      </c>
      <c r="G7845" s="12">
        <v>50</v>
      </c>
      <c r="H7845" s="25">
        <v>3729.57</v>
      </c>
      <c r="I7845" s="13">
        <v>309.67</v>
      </c>
      <c r="J7845" s="13">
        <f t="shared" si="122"/>
        <v>3419.9</v>
      </c>
    </row>
    <row r="7846" spans="1:10" x14ac:dyDescent="0.25">
      <c r="A7846" s="19">
        <v>7838</v>
      </c>
      <c r="B7846" s="16" t="s">
        <v>24</v>
      </c>
      <c r="C7846" s="21" t="s">
        <v>25</v>
      </c>
      <c r="D7846" s="34">
        <v>201610000008087</v>
      </c>
      <c r="E7846" s="21" t="s">
        <v>2715</v>
      </c>
      <c r="F7846" s="36">
        <v>42524</v>
      </c>
      <c r="G7846" s="12">
        <v>50</v>
      </c>
      <c r="H7846" s="25">
        <v>13600</v>
      </c>
      <c r="I7846" s="13">
        <v>632.28</v>
      </c>
      <c r="J7846" s="13">
        <f t="shared" si="122"/>
        <v>12967.72</v>
      </c>
    </row>
    <row r="7847" spans="1:10" x14ac:dyDescent="0.25">
      <c r="A7847" s="19">
        <v>7839</v>
      </c>
      <c r="B7847" s="16" t="s">
        <v>24</v>
      </c>
      <c r="C7847" s="21" t="s">
        <v>25</v>
      </c>
      <c r="D7847" s="34">
        <v>199700000166290</v>
      </c>
      <c r="E7847" s="21" t="s">
        <v>662</v>
      </c>
      <c r="F7847" s="36">
        <v>35703</v>
      </c>
      <c r="G7847" s="12">
        <v>50</v>
      </c>
      <c r="H7847" s="25">
        <v>465708.2</v>
      </c>
      <c r="I7847" s="13">
        <v>195549.41</v>
      </c>
      <c r="J7847" s="13">
        <f t="shared" si="122"/>
        <v>270158.79000000004</v>
      </c>
    </row>
    <row r="7848" spans="1:10" x14ac:dyDescent="0.25">
      <c r="A7848" s="19">
        <v>7840</v>
      </c>
      <c r="B7848" s="16" t="s">
        <v>24</v>
      </c>
      <c r="C7848" s="21" t="s">
        <v>25</v>
      </c>
      <c r="D7848" s="34">
        <v>201610000003458</v>
      </c>
      <c r="E7848" s="21" t="s">
        <v>4552</v>
      </c>
      <c r="F7848" s="36">
        <v>42009</v>
      </c>
      <c r="G7848" s="12">
        <v>50</v>
      </c>
      <c r="H7848" s="25">
        <v>4174.66</v>
      </c>
      <c r="I7848" s="13">
        <v>311.72000000000003</v>
      </c>
      <c r="J7848" s="13">
        <f t="shared" si="122"/>
        <v>3862.9399999999996</v>
      </c>
    </row>
    <row r="7849" spans="1:10" x14ac:dyDescent="0.25">
      <c r="A7849" s="19">
        <v>7841</v>
      </c>
      <c r="B7849" s="16" t="s">
        <v>24</v>
      </c>
      <c r="C7849" s="21" t="s">
        <v>25</v>
      </c>
      <c r="D7849" s="34" t="s">
        <v>312</v>
      </c>
      <c r="E7849" s="21" t="s">
        <v>313</v>
      </c>
      <c r="F7849" s="36">
        <v>37895</v>
      </c>
      <c r="G7849" s="12">
        <v>40</v>
      </c>
      <c r="H7849" s="25">
        <v>1348525.1</v>
      </c>
      <c r="I7849" s="13">
        <v>500799.52</v>
      </c>
      <c r="J7849" s="13">
        <f t="shared" si="122"/>
        <v>847725.58000000007</v>
      </c>
    </row>
    <row r="7850" spans="1:10" x14ac:dyDescent="0.25">
      <c r="A7850" s="19">
        <v>7842</v>
      </c>
      <c r="B7850" s="16" t="s">
        <v>24</v>
      </c>
      <c r="C7850" s="21" t="s">
        <v>25</v>
      </c>
      <c r="D7850" s="34">
        <v>201510000021163</v>
      </c>
      <c r="E7850" s="21" t="s">
        <v>7480</v>
      </c>
      <c r="F7850" s="36">
        <v>41576</v>
      </c>
      <c r="G7850" s="12">
        <v>50</v>
      </c>
      <c r="H7850" s="25">
        <v>158.54</v>
      </c>
      <c r="I7850" s="13">
        <v>15.61</v>
      </c>
      <c r="J7850" s="13">
        <f t="shared" si="122"/>
        <v>142.93</v>
      </c>
    </row>
    <row r="7851" spans="1:10" x14ac:dyDescent="0.25">
      <c r="A7851" s="19">
        <v>7843</v>
      </c>
      <c r="B7851" s="16" t="s">
        <v>24</v>
      </c>
      <c r="C7851" s="21" t="s">
        <v>25</v>
      </c>
      <c r="D7851" s="34">
        <v>201510000021183</v>
      </c>
      <c r="E7851" s="21" t="s">
        <v>7480</v>
      </c>
      <c r="F7851" s="36">
        <v>41576</v>
      </c>
      <c r="G7851" s="12">
        <v>50</v>
      </c>
      <c r="H7851" s="25">
        <v>158.54</v>
      </c>
      <c r="I7851" s="13">
        <v>15.61</v>
      </c>
      <c r="J7851" s="13">
        <f t="shared" si="122"/>
        <v>142.93</v>
      </c>
    </row>
    <row r="7852" spans="1:10" x14ac:dyDescent="0.25">
      <c r="A7852" s="19">
        <v>7844</v>
      </c>
      <c r="B7852" s="16" t="s">
        <v>24</v>
      </c>
      <c r="C7852" s="21" t="s">
        <v>25</v>
      </c>
      <c r="D7852" s="34">
        <v>201510000021162</v>
      </c>
      <c r="E7852" s="21" t="s">
        <v>7551</v>
      </c>
      <c r="F7852" s="36">
        <v>41576</v>
      </c>
      <c r="G7852" s="12">
        <v>50</v>
      </c>
      <c r="H7852" s="25">
        <v>116.55</v>
      </c>
      <c r="I7852" s="13">
        <v>11.5</v>
      </c>
      <c r="J7852" s="13">
        <f t="shared" si="122"/>
        <v>105.05</v>
      </c>
    </row>
    <row r="7853" spans="1:10" x14ac:dyDescent="0.25">
      <c r="A7853" s="19">
        <v>7845</v>
      </c>
      <c r="B7853" s="16" t="s">
        <v>24</v>
      </c>
      <c r="C7853" s="21" t="s">
        <v>25</v>
      </c>
      <c r="D7853" s="34">
        <v>201510000021182</v>
      </c>
      <c r="E7853" s="21" t="s">
        <v>7551</v>
      </c>
      <c r="F7853" s="36">
        <v>41576</v>
      </c>
      <c r="G7853" s="12">
        <v>50</v>
      </c>
      <c r="H7853" s="25">
        <v>116.55</v>
      </c>
      <c r="I7853" s="13">
        <v>11.5</v>
      </c>
      <c r="J7853" s="13">
        <f t="shared" si="122"/>
        <v>105.05</v>
      </c>
    </row>
    <row r="7854" spans="1:10" x14ac:dyDescent="0.25">
      <c r="A7854" s="19">
        <v>7846</v>
      </c>
      <c r="B7854" s="16" t="s">
        <v>24</v>
      </c>
      <c r="C7854" s="21" t="s">
        <v>25</v>
      </c>
      <c r="D7854" s="34">
        <v>201610000003794</v>
      </c>
      <c r="E7854" s="21" t="s">
        <v>6419</v>
      </c>
      <c r="F7854" s="36">
        <v>42025</v>
      </c>
      <c r="G7854" s="12">
        <v>50</v>
      </c>
      <c r="H7854" s="25">
        <v>1088.4000000000001</v>
      </c>
      <c r="I7854" s="13">
        <v>80.319999999999993</v>
      </c>
      <c r="J7854" s="13">
        <f t="shared" si="122"/>
        <v>1008.0800000000002</v>
      </c>
    </row>
    <row r="7855" spans="1:10" x14ac:dyDescent="0.25">
      <c r="A7855" s="19">
        <v>7847</v>
      </c>
      <c r="B7855" s="16" t="s">
        <v>24</v>
      </c>
      <c r="C7855" s="21" t="s">
        <v>25</v>
      </c>
      <c r="D7855" s="34">
        <v>201610000003936</v>
      </c>
      <c r="E7855" s="21" t="s">
        <v>6419</v>
      </c>
      <c r="F7855" s="36">
        <v>42030</v>
      </c>
      <c r="G7855" s="12">
        <v>50</v>
      </c>
      <c r="H7855" s="25">
        <v>821</v>
      </c>
      <c r="I7855" s="13">
        <v>60.33</v>
      </c>
      <c r="J7855" s="13">
        <f t="shared" si="122"/>
        <v>760.67</v>
      </c>
    </row>
    <row r="7856" spans="1:10" x14ac:dyDescent="0.25">
      <c r="A7856" s="19">
        <v>7848</v>
      </c>
      <c r="B7856" s="16" t="s">
        <v>24</v>
      </c>
      <c r="C7856" s="21" t="s">
        <v>25</v>
      </c>
      <c r="D7856" s="34">
        <v>201510000023119</v>
      </c>
      <c r="E7856" s="21" t="s">
        <v>6000</v>
      </c>
      <c r="F7856" s="36">
        <v>41838</v>
      </c>
      <c r="G7856" s="12">
        <v>50</v>
      </c>
      <c r="H7856" s="25">
        <v>1644.22</v>
      </c>
      <c r="I7856" s="13">
        <v>138.12</v>
      </c>
      <c r="J7856" s="13">
        <f t="shared" si="122"/>
        <v>1506.1</v>
      </c>
    </row>
    <row r="7857" spans="1:10" x14ac:dyDescent="0.25">
      <c r="A7857" s="19">
        <v>7849</v>
      </c>
      <c r="B7857" s="16" t="s">
        <v>24</v>
      </c>
      <c r="C7857" s="21" t="s">
        <v>25</v>
      </c>
      <c r="D7857" s="34">
        <v>201610000003868</v>
      </c>
      <c r="E7857" s="21" t="s">
        <v>7124</v>
      </c>
      <c r="F7857" s="36">
        <v>42010</v>
      </c>
      <c r="G7857" s="12">
        <v>50</v>
      </c>
      <c r="H7857" s="25">
        <v>400.5</v>
      </c>
      <c r="I7857" s="13">
        <v>29.91</v>
      </c>
      <c r="J7857" s="13">
        <f t="shared" si="122"/>
        <v>370.59</v>
      </c>
    </row>
    <row r="7858" spans="1:10" x14ac:dyDescent="0.25">
      <c r="A7858" s="19">
        <v>7850</v>
      </c>
      <c r="B7858" s="16" t="s">
        <v>24</v>
      </c>
      <c r="C7858" s="21" t="s">
        <v>25</v>
      </c>
      <c r="D7858" s="34">
        <v>201610000004146</v>
      </c>
      <c r="E7858" s="21" t="s">
        <v>3473</v>
      </c>
      <c r="F7858" s="36">
        <v>42132</v>
      </c>
      <c r="G7858" s="12">
        <v>50</v>
      </c>
      <c r="H7858" s="25">
        <v>7979.33</v>
      </c>
      <c r="I7858" s="13">
        <v>542.14</v>
      </c>
      <c r="J7858" s="13">
        <f t="shared" si="122"/>
        <v>7437.19</v>
      </c>
    </row>
    <row r="7859" spans="1:10" x14ac:dyDescent="0.25">
      <c r="A7859" s="19">
        <v>7851</v>
      </c>
      <c r="B7859" s="16" t="s">
        <v>24</v>
      </c>
      <c r="C7859" s="21" t="s">
        <v>25</v>
      </c>
      <c r="D7859" s="34">
        <v>201510000020891</v>
      </c>
      <c r="E7859" s="21" t="s">
        <v>3212</v>
      </c>
      <c r="F7859" s="36">
        <v>41689</v>
      </c>
      <c r="G7859" s="12">
        <v>50</v>
      </c>
      <c r="H7859" s="25">
        <v>9870</v>
      </c>
      <c r="I7859" s="13">
        <v>910.22</v>
      </c>
      <c r="J7859" s="13">
        <f t="shared" si="122"/>
        <v>8959.7800000000007</v>
      </c>
    </row>
    <row r="7860" spans="1:10" x14ac:dyDescent="0.25">
      <c r="A7860" s="19">
        <v>7852</v>
      </c>
      <c r="B7860" s="16" t="s">
        <v>24</v>
      </c>
      <c r="C7860" s="21" t="s">
        <v>25</v>
      </c>
      <c r="D7860" s="34">
        <v>201610000003795</v>
      </c>
      <c r="E7860" s="21" t="s">
        <v>6244</v>
      </c>
      <c r="F7860" s="36">
        <v>42025</v>
      </c>
      <c r="G7860" s="12">
        <v>50</v>
      </c>
      <c r="H7860" s="25">
        <v>1320.4</v>
      </c>
      <c r="I7860" s="13">
        <v>97.43</v>
      </c>
      <c r="J7860" s="13">
        <f t="shared" si="122"/>
        <v>1222.97</v>
      </c>
    </row>
    <row r="7861" spans="1:10" x14ac:dyDescent="0.25">
      <c r="A7861" s="19">
        <v>7853</v>
      </c>
      <c r="B7861" s="16" t="s">
        <v>24</v>
      </c>
      <c r="C7861" s="21" t="s">
        <v>25</v>
      </c>
      <c r="D7861" s="34">
        <v>200910000028478</v>
      </c>
      <c r="E7861" s="21" t="s">
        <v>1787</v>
      </c>
      <c r="F7861" s="36">
        <v>39722</v>
      </c>
      <c r="G7861" s="12">
        <v>50</v>
      </c>
      <c r="H7861" s="25">
        <v>47926</v>
      </c>
      <c r="I7861" s="13">
        <v>9581.9999999999909</v>
      </c>
      <c r="J7861" s="13">
        <f t="shared" si="122"/>
        <v>38344.000000000007</v>
      </c>
    </row>
    <row r="7862" spans="1:10" x14ac:dyDescent="0.25">
      <c r="A7862" s="19">
        <v>7854</v>
      </c>
      <c r="B7862" s="16" t="s">
        <v>24</v>
      </c>
      <c r="C7862" s="21" t="s">
        <v>25</v>
      </c>
      <c r="D7862" s="34">
        <v>201110000041090</v>
      </c>
      <c r="E7862" s="21" t="s">
        <v>178</v>
      </c>
      <c r="F7862" s="36">
        <v>40571</v>
      </c>
      <c r="G7862" s="12">
        <v>50</v>
      </c>
      <c r="H7862" s="25">
        <v>1838992.87</v>
      </c>
      <c r="I7862" s="13">
        <v>281770.23</v>
      </c>
      <c r="J7862" s="13">
        <f t="shared" si="122"/>
        <v>1557222.6400000001</v>
      </c>
    </row>
    <row r="7863" spans="1:10" x14ac:dyDescent="0.25">
      <c r="A7863" s="19">
        <v>7855</v>
      </c>
      <c r="B7863" s="16" t="s">
        <v>24</v>
      </c>
      <c r="C7863" s="21" t="s">
        <v>25</v>
      </c>
      <c r="D7863" s="34">
        <v>201310000013943</v>
      </c>
      <c r="E7863" s="21" t="s">
        <v>63</v>
      </c>
      <c r="F7863" s="36">
        <v>40999</v>
      </c>
      <c r="G7863" s="12">
        <v>50</v>
      </c>
      <c r="H7863" s="25">
        <v>5899145.2999999998</v>
      </c>
      <c r="I7863" s="13">
        <v>763775.35</v>
      </c>
      <c r="J7863" s="13">
        <f t="shared" si="122"/>
        <v>5135369.95</v>
      </c>
    </row>
    <row r="7864" spans="1:10" x14ac:dyDescent="0.25">
      <c r="A7864" s="19">
        <v>7856</v>
      </c>
      <c r="B7864" s="16" t="s">
        <v>24</v>
      </c>
      <c r="C7864" s="21" t="s">
        <v>25</v>
      </c>
      <c r="D7864" s="34">
        <v>201110000041082</v>
      </c>
      <c r="E7864" s="21" t="s">
        <v>622</v>
      </c>
      <c r="F7864" s="36">
        <v>40452</v>
      </c>
      <c r="G7864" s="12">
        <v>50</v>
      </c>
      <c r="H7864" s="25">
        <v>350957.24</v>
      </c>
      <c r="I7864" s="13">
        <v>54901.3</v>
      </c>
      <c r="J7864" s="13">
        <f t="shared" si="122"/>
        <v>296055.94</v>
      </c>
    </row>
    <row r="7865" spans="1:10" x14ac:dyDescent="0.25">
      <c r="A7865" s="19">
        <v>7857</v>
      </c>
      <c r="B7865" s="16" t="s">
        <v>24</v>
      </c>
      <c r="C7865" s="21" t="s">
        <v>25</v>
      </c>
      <c r="D7865" s="34" t="s">
        <v>542</v>
      </c>
      <c r="E7865" s="21" t="s">
        <v>543</v>
      </c>
      <c r="F7865" s="36">
        <v>38626</v>
      </c>
      <c r="G7865" s="12">
        <v>50</v>
      </c>
      <c r="H7865" s="25">
        <v>517226.38</v>
      </c>
      <c r="I7865" s="13">
        <v>142245.76000000001</v>
      </c>
      <c r="J7865" s="13">
        <f t="shared" si="122"/>
        <v>374980.62</v>
      </c>
    </row>
    <row r="7866" spans="1:10" x14ac:dyDescent="0.25">
      <c r="A7866" s="19">
        <v>7858</v>
      </c>
      <c r="B7866" s="16" t="s">
        <v>24</v>
      </c>
      <c r="C7866" s="21" t="s">
        <v>25</v>
      </c>
      <c r="D7866" s="34">
        <v>201010000035660</v>
      </c>
      <c r="E7866" s="21" t="s">
        <v>696</v>
      </c>
      <c r="F7866" s="36">
        <v>40299</v>
      </c>
      <c r="G7866" s="12">
        <v>50</v>
      </c>
      <c r="H7866" s="25">
        <v>301064.8</v>
      </c>
      <c r="I7866" s="13">
        <v>50479.0600000001</v>
      </c>
      <c r="J7866" s="13">
        <f t="shared" si="122"/>
        <v>250585.73999999987</v>
      </c>
    </row>
    <row r="7867" spans="1:10" x14ac:dyDescent="0.25">
      <c r="A7867" s="19">
        <v>7859</v>
      </c>
      <c r="B7867" s="16" t="s">
        <v>24</v>
      </c>
      <c r="C7867" s="21" t="s">
        <v>25</v>
      </c>
      <c r="D7867" s="34">
        <v>200810000019504</v>
      </c>
      <c r="E7867" s="21" t="s">
        <v>3535</v>
      </c>
      <c r="F7867" s="36">
        <v>38442</v>
      </c>
      <c r="G7867" s="12">
        <v>20</v>
      </c>
      <c r="H7867" s="25">
        <v>21725.14</v>
      </c>
      <c r="I7867" s="13">
        <v>14592.879999999899</v>
      </c>
      <c r="J7867" s="13">
        <f t="shared" si="122"/>
        <v>7132.2600000001003</v>
      </c>
    </row>
    <row r="7868" spans="1:10" x14ac:dyDescent="0.25">
      <c r="A7868" s="19">
        <v>7860</v>
      </c>
      <c r="B7868" s="16" t="s">
        <v>24</v>
      </c>
      <c r="C7868" s="21" t="s">
        <v>25</v>
      </c>
      <c r="D7868" s="34">
        <v>200810000019258</v>
      </c>
      <c r="E7868" s="21" t="s">
        <v>1191</v>
      </c>
      <c r="F7868" s="36">
        <v>39202</v>
      </c>
      <c r="G7868" s="12">
        <v>20</v>
      </c>
      <c r="H7868" s="25">
        <v>218228.68</v>
      </c>
      <c r="I7868" s="13">
        <v>124321.44</v>
      </c>
      <c r="J7868" s="13">
        <f t="shared" si="122"/>
        <v>93907.239999999991</v>
      </c>
    </row>
    <row r="7869" spans="1:10" x14ac:dyDescent="0.25">
      <c r="A7869" s="19">
        <v>7861</v>
      </c>
      <c r="B7869" s="16" t="s">
        <v>24</v>
      </c>
      <c r="C7869" s="21" t="s">
        <v>25</v>
      </c>
      <c r="D7869" s="34">
        <v>200910000028374</v>
      </c>
      <c r="E7869" s="21" t="s">
        <v>272</v>
      </c>
      <c r="F7869" s="36">
        <v>39722</v>
      </c>
      <c r="G7869" s="12">
        <v>50</v>
      </c>
      <c r="H7869" s="25">
        <v>1240678.77</v>
      </c>
      <c r="I7869" s="13">
        <v>248050.67</v>
      </c>
      <c r="J7869" s="13">
        <f t="shared" si="122"/>
        <v>992628.1</v>
      </c>
    </row>
    <row r="7870" spans="1:10" x14ac:dyDescent="0.25">
      <c r="A7870" s="19">
        <v>7862</v>
      </c>
      <c r="B7870" s="16" t="s">
        <v>24</v>
      </c>
      <c r="C7870" s="21" t="s">
        <v>25</v>
      </c>
      <c r="D7870" s="34">
        <v>198800000175050</v>
      </c>
      <c r="E7870" s="21" t="s">
        <v>6640</v>
      </c>
      <c r="F7870" s="36">
        <v>32387</v>
      </c>
      <c r="G7870" s="12">
        <v>50</v>
      </c>
      <c r="H7870" s="25">
        <v>2022.42</v>
      </c>
      <c r="I7870" s="13">
        <v>1216.69</v>
      </c>
      <c r="J7870" s="13">
        <f t="shared" si="122"/>
        <v>805.73</v>
      </c>
    </row>
    <row r="7871" spans="1:10" x14ac:dyDescent="0.25">
      <c r="A7871" s="19">
        <v>7863</v>
      </c>
      <c r="B7871" s="16" t="s">
        <v>24</v>
      </c>
      <c r="C7871" s="21" t="s">
        <v>25</v>
      </c>
      <c r="D7871" s="34">
        <v>198700000174850</v>
      </c>
      <c r="E7871" s="21" t="s">
        <v>5438</v>
      </c>
      <c r="F7871" s="36">
        <v>31778</v>
      </c>
      <c r="G7871" s="12">
        <v>50</v>
      </c>
      <c r="H7871" s="25">
        <v>6207.01</v>
      </c>
      <c r="I7871" s="13">
        <v>3903.24999999999</v>
      </c>
      <c r="J7871" s="13">
        <f t="shared" si="122"/>
        <v>2303.7600000000102</v>
      </c>
    </row>
    <row r="7872" spans="1:10" x14ac:dyDescent="0.25">
      <c r="A7872" s="19">
        <v>7864</v>
      </c>
      <c r="B7872" s="16" t="s">
        <v>24</v>
      </c>
      <c r="C7872" s="21" t="s">
        <v>25</v>
      </c>
      <c r="D7872" s="34">
        <v>198800000174910</v>
      </c>
      <c r="E7872" s="21" t="s">
        <v>994</v>
      </c>
      <c r="F7872" s="36">
        <v>32387</v>
      </c>
      <c r="G7872" s="12">
        <v>50</v>
      </c>
      <c r="H7872" s="25">
        <v>336144.57</v>
      </c>
      <c r="I7872" s="13">
        <v>202235.8</v>
      </c>
      <c r="J7872" s="13">
        <f t="shared" si="122"/>
        <v>133908.77000000002</v>
      </c>
    </row>
    <row r="7873" spans="1:10" x14ac:dyDescent="0.25">
      <c r="A7873" s="19">
        <v>7865</v>
      </c>
      <c r="B7873" s="16" t="s">
        <v>24</v>
      </c>
      <c r="C7873" s="21" t="s">
        <v>25</v>
      </c>
      <c r="D7873" s="34">
        <v>198700000175040</v>
      </c>
      <c r="E7873" s="21" t="s">
        <v>7006</v>
      </c>
      <c r="F7873" s="36">
        <v>31778</v>
      </c>
      <c r="G7873" s="12">
        <v>50</v>
      </c>
      <c r="H7873" s="25">
        <v>1241.4000000000001</v>
      </c>
      <c r="I7873" s="13">
        <v>780.530000000001</v>
      </c>
      <c r="J7873" s="13">
        <f t="shared" si="122"/>
        <v>460.8699999999991</v>
      </c>
    </row>
    <row r="7874" spans="1:10" x14ac:dyDescent="0.25">
      <c r="A7874" s="19">
        <v>7866</v>
      </c>
      <c r="B7874" s="16" t="s">
        <v>24</v>
      </c>
      <c r="C7874" s="21" t="s">
        <v>25</v>
      </c>
      <c r="D7874" s="34">
        <v>198700000175240</v>
      </c>
      <c r="E7874" s="21" t="s">
        <v>1622</v>
      </c>
      <c r="F7874" s="36">
        <v>31778</v>
      </c>
      <c r="G7874" s="12">
        <v>50</v>
      </c>
      <c r="H7874" s="25">
        <v>130831.41</v>
      </c>
      <c r="I7874" s="13">
        <v>82274.840000000098</v>
      </c>
      <c r="J7874" s="13">
        <f t="shared" si="122"/>
        <v>48556.569999999905</v>
      </c>
    </row>
    <row r="7875" spans="1:10" x14ac:dyDescent="0.25">
      <c r="A7875" s="19">
        <v>7867</v>
      </c>
      <c r="B7875" s="16" t="s">
        <v>24</v>
      </c>
      <c r="C7875" s="21" t="s">
        <v>25</v>
      </c>
      <c r="D7875" s="34">
        <v>198700000174900</v>
      </c>
      <c r="E7875" s="21" t="s">
        <v>1649</v>
      </c>
      <c r="F7875" s="36">
        <v>31778</v>
      </c>
      <c r="G7875" s="12">
        <v>50</v>
      </c>
      <c r="H7875" s="25">
        <v>125251.31</v>
      </c>
      <c r="I7875" s="13">
        <v>78766.11</v>
      </c>
      <c r="J7875" s="13">
        <f t="shared" si="122"/>
        <v>46485.2</v>
      </c>
    </row>
    <row r="7876" spans="1:10" x14ac:dyDescent="0.25">
      <c r="A7876" s="19">
        <v>7868</v>
      </c>
      <c r="B7876" s="16" t="s">
        <v>24</v>
      </c>
      <c r="C7876" s="21" t="s">
        <v>25</v>
      </c>
      <c r="D7876" s="34">
        <v>198800000175450</v>
      </c>
      <c r="E7876" s="21" t="s">
        <v>1933</v>
      </c>
      <c r="F7876" s="36">
        <v>32387</v>
      </c>
      <c r="G7876" s="12">
        <v>50</v>
      </c>
      <c r="H7876" s="25">
        <v>79000.639999999999</v>
      </c>
      <c r="I7876" s="13">
        <v>47529.099999999802</v>
      </c>
      <c r="J7876" s="13">
        <f t="shared" si="122"/>
        <v>31471.540000000197</v>
      </c>
    </row>
    <row r="7877" spans="1:10" x14ac:dyDescent="0.25">
      <c r="A7877" s="19">
        <v>7869</v>
      </c>
      <c r="B7877" s="16" t="s">
        <v>24</v>
      </c>
      <c r="C7877" s="21" t="s">
        <v>25</v>
      </c>
      <c r="D7877" s="34">
        <v>198800000175380</v>
      </c>
      <c r="E7877" s="21" t="s">
        <v>1671</v>
      </c>
      <c r="F7877" s="36">
        <v>32387</v>
      </c>
      <c r="G7877" s="12">
        <v>50</v>
      </c>
      <c r="H7877" s="25">
        <v>114392.93</v>
      </c>
      <c r="I7877" s="13">
        <v>68822.3</v>
      </c>
      <c r="J7877" s="13">
        <f t="shared" si="122"/>
        <v>45570.62999999999</v>
      </c>
    </row>
    <row r="7878" spans="1:10" x14ac:dyDescent="0.25">
      <c r="A7878" s="19">
        <v>7870</v>
      </c>
      <c r="B7878" s="16" t="s">
        <v>24</v>
      </c>
      <c r="C7878" s="21" t="s">
        <v>25</v>
      </c>
      <c r="D7878" s="34">
        <v>198600000174750</v>
      </c>
      <c r="E7878" s="21" t="s">
        <v>3232</v>
      </c>
      <c r="F7878" s="36">
        <v>31413</v>
      </c>
      <c r="G7878" s="12">
        <v>50</v>
      </c>
      <c r="H7878" s="25">
        <v>25183.17</v>
      </c>
      <c r="I7878" s="13">
        <v>16346.95</v>
      </c>
      <c r="J7878" s="13">
        <f t="shared" si="122"/>
        <v>8836.2199999999975</v>
      </c>
    </row>
    <row r="7879" spans="1:10" x14ac:dyDescent="0.25">
      <c r="A7879" s="19">
        <v>7871</v>
      </c>
      <c r="B7879" s="16" t="s">
        <v>24</v>
      </c>
      <c r="C7879" s="21" t="s">
        <v>25</v>
      </c>
      <c r="D7879" s="34">
        <v>198300000174720</v>
      </c>
      <c r="E7879" s="21" t="s">
        <v>6031</v>
      </c>
      <c r="F7879" s="36">
        <v>30529</v>
      </c>
      <c r="G7879" s="12">
        <v>50</v>
      </c>
      <c r="H7879" s="25">
        <v>2705.74</v>
      </c>
      <c r="I7879" s="13">
        <v>1902.16</v>
      </c>
      <c r="J7879" s="13">
        <f t="shared" si="122"/>
        <v>803.5799999999997</v>
      </c>
    </row>
    <row r="7880" spans="1:10" x14ac:dyDescent="0.25">
      <c r="A7880" s="19">
        <v>7872</v>
      </c>
      <c r="B7880" s="16" t="s">
        <v>24</v>
      </c>
      <c r="C7880" s="21" t="s">
        <v>25</v>
      </c>
      <c r="D7880" s="34">
        <v>198400000174730</v>
      </c>
      <c r="E7880" s="21" t="s">
        <v>6031</v>
      </c>
      <c r="F7880" s="36">
        <v>30682</v>
      </c>
      <c r="G7880" s="12">
        <v>50</v>
      </c>
      <c r="H7880" s="25">
        <v>2157.94</v>
      </c>
      <c r="I7880" s="13">
        <v>1474.45</v>
      </c>
      <c r="J7880" s="13">
        <f t="shared" si="122"/>
        <v>683.49</v>
      </c>
    </row>
    <row r="7881" spans="1:10" x14ac:dyDescent="0.25">
      <c r="A7881" s="19">
        <v>7873</v>
      </c>
      <c r="B7881" s="16" t="s">
        <v>24</v>
      </c>
      <c r="C7881" s="21" t="s">
        <v>25</v>
      </c>
      <c r="D7881" s="34">
        <v>198500000174740</v>
      </c>
      <c r="E7881" s="21" t="s">
        <v>6031</v>
      </c>
      <c r="F7881" s="36">
        <v>31048</v>
      </c>
      <c r="G7881" s="12">
        <v>50</v>
      </c>
      <c r="H7881" s="25">
        <v>286.74</v>
      </c>
      <c r="I7881" s="13">
        <v>191.97</v>
      </c>
      <c r="J7881" s="13">
        <f t="shared" ref="J7881:J7944" si="123">SUM(H7881-I7881)</f>
        <v>94.77000000000001</v>
      </c>
    </row>
    <row r="7882" spans="1:10" x14ac:dyDescent="0.25">
      <c r="A7882" s="19">
        <v>7874</v>
      </c>
      <c r="B7882" s="16" t="s">
        <v>24</v>
      </c>
      <c r="C7882" s="21" t="s">
        <v>25</v>
      </c>
      <c r="D7882" s="34">
        <v>198400000174820</v>
      </c>
      <c r="E7882" s="21" t="s">
        <v>2264</v>
      </c>
      <c r="F7882" s="36">
        <v>30682</v>
      </c>
      <c r="G7882" s="12">
        <v>50</v>
      </c>
      <c r="H7882" s="25">
        <v>1752.23</v>
      </c>
      <c r="I7882" s="13">
        <v>1197.1099999999999</v>
      </c>
      <c r="J7882" s="13">
        <f t="shared" si="123"/>
        <v>555.12000000000012</v>
      </c>
    </row>
    <row r="7883" spans="1:10" x14ac:dyDescent="0.25">
      <c r="A7883" s="19">
        <v>7875</v>
      </c>
      <c r="B7883" s="16" t="s">
        <v>24</v>
      </c>
      <c r="C7883" s="21" t="s">
        <v>25</v>
      </c>
      <c r="D7883" s="34">
        <v>198500000174830</v>
      </c>
      <c r="E7883" s="21" t="s">
        <v>2264</v>
      </c>
      <c r="F7883" s="36">
        <v>31048</v>
      </c>
      <c r="G7883" s="12">
        <v>50</v>
      </c>
      <c r="H7883" s="25">
        <v>16953.23</v>
      </c>
      <c r="I7883" s="13">
        <v>11348.5</v>
      </c>
      <c r="J7883" s="13">
        <f t="shared" si="123"/>
        <v>5604.73</v>
      </c>
    </row>
    <row r="7884" spans="1:10" x14ac:dyDescent="0.25">
      <c r="A7884" s="19">
        <v>7876</v>
      </c>
      <c r="B7884" s="16" t="s">
        <v>24</v>
      </c>
      <c r="C7884" s="21" t="s">
        <v>25</v>
      </c>
      <c r="D7884" s="34">
        <v>198600000174840</v>
      </c>
      <c r="E7884" s="21" t="s">
        <v>2264</v>
      </c>
      <c r="F7884" s="36">
        <v>31413</v>
      </c>
      <c r="G7884" s="12">
        <v>50</v>
      </c>
      <c r="H7884" s="25">
        <v>58552.87</v>
      </c>
      <c r="I7884" s="13">
        <v>38008.480000000003</v>
      </c>
      <c r="J7884" s="13">
        <f t="shared" si="123"/>
        <v>20544.39</v>
      </c>
    </row>
    <row r="7885" spans="1:10" x14ac:dyDescent="0.25">
      <c r="A7885" s="19">
        <v>7877</v>
      </c>
      <c r="B7885" s="16" t="s">
        <v>24</v>
      </c>
      <c r="C7885" s="21" t="s">
        <v>25</v>
      </c>
      <c r="D7885" s="34">
        <v>199900000170090</v>
      </c>
      <c r="E7885" s="21" t="s">
        <v>629</v>
      </c>
      <c r="F7885" s="36">
        <v>36433</v>
      </c>
      <c r="G7885" s="12">
        <v>50</v>
      </c>
      <c r="H7885" s="25">
        <v>540370.76</v>
      </c>
      <c r="I7885" s="13">
        <v>252223.44000000099</v>
      </c>
      <c r="J7885" s="13">
        <f t="shared" si="123"/>
        <v>288147.31999999902</v>
      </c>
    </row>
    <row r="7886" spans="1:10" x14ac:dyDescent="0.25">
      <c r="A7886" s="19">
        <v>7878</v>
      </c>
      <c r="B7886" s="16" t="s">
        <v>24</v>
      </c>
      <c r="C7886" s="21" t="s">
        <v>25</v>
      </c>
      <c r="D7886" s="34">
        <v>198600000175370</v>
      </c>
      <c r="E7886" s="21" t="s">
        <v>2959</v>
      </c>
      <c r="F7886" s="36">
        <v>31413</v>
      </c>
      <c r="G7886" s="12">
        <v>50</v>
      </c>
      <c r="H7886" s="25">
        <v>30999.94</v>
      </c>
      <c r="I7886" s="13">
        <v>20123.080000000002</v>
      </c>
      <c r="J7886" s="13">
        <f t="shared" si="123"/>
        <v>10876.859999999997</v>
      </c>
    </row>
    <row r="7887" spans="1:10" x14ac:dyDescent="0.25">
      <c r="A7887" s="19">
        <v>7879</v>
      </c>
      <c r="B7887" s="16" t="s">
        <v>24</v>
      </c>
      <c r="C7887" s="21" t="s">
        <v>25</v>
      </c>
      <c r="D7887" s="34">
        <v>198300000175000</v>
      </c>
      <c r="E7887" s="21" t="s">
        <v>4628</v>
      </c>
      <c r="F7887" s="36">
        <v>30529</v>
      </c>
      <c r="G7887" s="12">
        <v>50</v>
      </c>
      <c r="H7887" s="25">
        <v>5879.47</v>
      </c>
      <c r="I7887" s="13">
        <v>4133.53999999999</v>
      </c>
      <c r="J7887" s="13">
        <f t="shared" si="123"/>
        <v>1745.9300000000103</v>
      </c>
    </row>
    <row r="7888" spans="1:10" x14ac:dyDescent="0.25">
      <c r="A7888" s="19">
        <v>7880</v>
      </c>
      <c r="B7888" s="16" t="s">
        <v>24</v>
      </c>
      <c r="C7888" s="21" t="s">
        <v>25</v>
      </c>
      <c r="D7888" s="34">
        <v>198400000175010</v>
      </c>
      <c r="E7888" s="21" t="s">
        <v>4628</v>
      </c>
      <c r="F7888" s="36">
        <v>30682</v>
      </c>
      <c r="G7888" s="12">
        <v>50</v>
      </c>
      <c r="H7888" s="25">
        <v>3353.03</v>
      </c>
      <c r="I7888" s="13">
        <v>2290.85</v>
      </c>
      <c r="J7888" s="13">
        <f t="shared" si="123"/>
        <v>1062.1800000000003</v>
      </c>
    </row>
    <row r="7889" spans="1:10" x14ac:dyDescent="0.25">
      <c r="A7889" s="19">
        <v>7881</v>
      </c>
      <c r="B7889" s="16" t="s">
        <v>24</v>
      </c>
      <c r="C7889" s="21" t="s">
        <v>25</v>
      </c>
      <c r="D7889" s="34">
        <v>198500000175020</v>
      </c>
      <c r="E7889" s="21" t="s">
        <v>4628</v>
      </c>
      <c r="F7889" s="36">
        <v>31048</v>
      </c>
      <c r="G7889" s="12">
        <v>50</v>
      </c>
      <c r="H7889" s="25">
        <v>11111.46</v>
      </c>
      <c r="I7889" s="13">
        <v>7437.8499999999904</v>
      </c>
      <c r="J7889" s="13">
        <f t="shared" si="123"/>
        <v>3673.6100000000088</v>
      </c>
    </row>
    <row r="7890" spans="1:10" x14ac:dyDescent="0.25">
      <c r="A7890" s="19">
        <v>7882</v>
      </c>
      <c r="B7890" s="16" t="s">
        <v>24</v>
      </c>
      <c r="C7890" s="21" t="s">
        <v>25</v>
      </c>
      <c r="D7890" s="34">
        <v>198600000175030</v>
      </c>
      <c r="E7890" s="21" t="s">
        <v>4628</v>
      </c>
      <c r="F7890" s="36">
        <v>31413</v>
      </c>
      <c r="G7890" s="12">
        <v>50</v>
      </c>
      <c r="H7890" s="25">
        <v>5603.26</v>
      </c>
      <c r="I7890" s="13">
        <v>3637.23</v>
      </c>
      <c r="J7890" s="13">
        <f t="shared" si="123"/>
        <v>1966.0300000000002</v>
      </c>
    </row>
    <row r="7891" spans="1:10" x14ac:dyDescent="0.25">
      <c r="A7891" s="19">
        <v>7883</v>
      </c>
      <c r="B7891" s="16" t="s">
        <v>24</v>
      </c>
      <c r="C7891" s="21" t="s">
        <v>25</v>
      </c>
      <c r="D7891" s="34">
        <v>198300000175410</v>
      </c>
      <c r="E7891" s="21" t="s">
        <v>3219</v>
      </c>
      <c r="F7891" s="36">
        <v>30529</v>
      </c>
      <c r="G7891" s="12">
        <v>50</v>
      </c>
      <c r="H7891" s="25">
        <v>5220.67</v>
      </c>
      <c r="I7891" s="13">
        <v>3670.4200000000101</v>
      </c>
      <c r="J7891" s="13">
        <f t="shared" si="123"/>
        <v>1550.24999999999</v>
      </c>
    </row>
    <row r="7892" spans="1:10" x14ac:dyDescent="0.25">
      <c r="A7892" s="19">
        <v>7884</v>
      </c>
      <c r="B7892" s="16" t="s">
        <v>24</v>
      </c>
      <c r="C7892" s="21" t="s">
        <v>25</v>
      </c>
      <c r="D7892" s="34">
        <v>198400000175420</v>
      </c>
      <c r="E7892" s="21" t="s">
        <v>3219</v>
      </c>
      <c r="F7892" s="36">
        <v>30682</v>
      </c>
      <c r="G7892" s="12">
        <v>50</v>
      </c>
      <c r="H7892" s="25">
        <v>21632.43</v>
      </c>
      <c r="I7892" s="13">
        <v>14781.12</v>
      </c>
      <c r="J7892" s="13">
        <f t="shared" si="123"/>
        <v>6851.3099999999995</v>
      </c>
    </row>
    <row r="7893" spans="1:10" x14ac:dyDescent="0.25">
      <c r="A7893" s="19">
        <v>7885</v>
      </c>
      <c r="B7893" s="16" t="s">
        <v>24</v>
      </c>
      <c r="C7893" s="21" t="s">
        <v>25</v>
      </c>
      <c r="D7893" s="34">
        <v>198500000175430</v>
      </c>
      <c r="E7893" s="21" t="s">
        <v>3219</v>
      </c>
      <c r="F7893" s="36">
        <v>31048</v>
      </c>
      <c r="G7893" s="12">
        <v>50</v>
      </c>
      <c r="H7893" s="25">
        <v>1234.5</v>
      </c>
      <c r="I7893" s="13">
        <v>826.09999999999695</v>
      </c>
      <c r="J7893" s="13">
        <f t="shared" si="123"/>
        <v>408.40000000000305</v>
      </c>
    </row>
    <row r="7894" spans="1:10" x14ac:dyDescent="0.25">
      <c r="A7894" s="19">
        <v>7886</v>
      </c>
      <c r="B7894" s="16" t="s">
        <v>24</v>
      </c>
      <c r="C7894" s="21" t="s">
        <v>25</v>
      </c>
      <c r="D7894" s="34">
        <v>198600000175440</v>
      </c>
      <c r="E7894" s="21" t="s">
        <v>3219</v>
      </c>
      <c r="F7894" s="36">
        <v>31413</v>
      </c>
      <c r="G7894" s="12">
        <v>50</v>
      </c>
      <c r="H7894" s="25">
        <v>25456.9</v>
      </c>
      <c r="I7894" s="13">
        <v>16524.869999999901</v>
      </c>
      <c r="J7894" s="13">
        <f t="shared" si="123"/>
        <v>8932.0300000001007</v>
      </c>
    </row>
    <row r="7895" spans="1:10" x14ac:dyDescent="0.25">
      <c r="A7895" s="19">
        <v>7887</v>
      </c>
      <c r="B7895" s="16" t="s">
        <v>24</v>
      </c>
      <c r="C7895" s="21" t="s">
        <v>25</v>
      </c>
      <c r="D7895" s="34">
        <v>198300000175200</v>
      </c>
      <c r="E7895" s="21" t="s">
        <v>2060</v>
      </c>
      <c r="F7895" s="36">
        <v>30529</v>
      </c>
      <c r="G7895" s="12">
        <v>50</v>
      </c>
      <c r="H7895" s="25">
        <v>3911.77</v>
      </c>
      <c r="I7895" s="13">
        <v>2750.2200000000098</v>
      </c>
      <c r="J7895" s="13">
        <f t="shared" si="123"/>
        <v>1161.5499999999902</v>
      </c>
    </row>
    <row r="7896" spans="1:10" x14ac:dyDescent="0.25">
      <c r="A7896" s="19">
        <v>7888</v>
      </c>
      <c r="B7896" s="16" t="s">
        <v>24</v>
      </c>
      <c r="C7896" s="21" t="s">
        <v>25</v>
      </c>
      <c r="D7896" s="34">
        <v>198400000175210</v>
      </c>
      <c r="E7896" s="21" t="s">
        <v>2060</v>
      </c>
      <c r="F7896" s="36">
        <v>30682</v>
      </c>
      <c r="G7896" s="12">
        <v>50</v>
      </c>
      <c r="H7896" s="25">
        <v>14856.07</v>
      </c>
      <c r="I7896" s="13">
        <v>10151.049999999999</v>
      </c>
      <c r="J7896" s="13">
        <f t="shared" si="123"/>
        <v>4705.0200000000004</v>
      </c>
    </row>
    <row r="7897" spans="1:10" x14ac:dyDescent="0.25">
      <c r="A7897" s="19">
        <v>7889</v>
      </c>
      <c r="B7897" s="16" t="s">
        <v>24</v>
      </c>
      <c r="C7897" s="21" t="s">
        <v>25</v>
      </c>
      <c r="D7897" s="34">
        <v>198500000175220</v>
      </c>
      <c r="E7897" s="21" t="s">
        <v>2060</v>
      </c>
      <c r="F7897" s="36">
        <v>31048</v>
      </c>
      <c r="G7897" s="12">
        <v>50</v>
      </c>
      <c r="H7897" s="25">
        <v>78869.3</v>
      </c>
      <c r="I7897" s="13">
        <v>52795.6499999999</v>
      </c>
      <c r="J7897" s="13">
        <f t="shared" si="123"/>
        <v>26073.650000000103</v>
      </c>
    </row>
    <row r="7898" spans="1:10" x14ac:dyDescent="0.25">
      <c r="A7898" s="19">
        <v>7890</v>
      </c>
      <c r="B7898" s="16" t="s">
        <v>24</v>
      </c>
      <c r="C7898" s="21" t="s">
        <v>25</v>
      </c>
      <c r="D7898" s="34">
        <v>198600000175230</v>
      </c>
      <c r="E7898" s="21" t="s">
        <v>2060</v>
      </c>
      <c r="F7898" s="36">
        <v>31413</v>
      </c>
      <c r="G7898" s="12">
        <v>50</v>
      </c>
      <c r="H7898" s="25">
        <v>62396.78</v>
      </c>
      <c r="I7898" s="13">
        <v>40503.8100000001</v>
      </c>
      <c r="J7898" s="13">
        <f t="shared" si="123"/>
        <v>21892.969999999899</v>
      </c>
    </row>
    <row r="7899" spans="1:10" x14ac:dyDescent="0.25">
      <c r="A7899" s="19">
        <v>7891</v>
      </c>
      <c r="B7899" s="16" t="s">
        <v>24</v>
      </c>
      <c r="C7899" s="21" t="s">
        <v>25</v>
      </c>
      <c r="D7899" s="34">
        <v>198300000175350</v>
      </c>
      <c r="E7899" s="21" t="s">
        <v>7361</v>
      </c>
      <c r="F7899" s="36">
        <v>30529</v>
      </c>
      <c r="G7899" s="12">
        <v>50</v>
      </c>
      <c r="H7899" s="25">
        <v>745.81</v>
      </c>
      <c r="I7899" s="13">
        <v>524.38</v>
      </c>
      <c r="J7899" s="13">
        <f t="shared" si="123"/>
        <v>221.42999999999995</v>
      </c>
    </row>
    <row r="7900" spans="1:10" x14ac:dyDescent="0.25">
      <c r="A7900" s="19">
        <v>7892</v>
      </c>
      <c r="B7900" s="16" t="s">
        <v>24</v>
      </c>
      <c r="C7900" s="21" t="s">
        <v>25</v>
      </c>
      <c r="D7900" s="34">
        <v>198500000175360</v>
      </c>
      <c r="E7900" s="21" t="s">
        <v>7361</v>
      </c>
      <c r="F7900" s="36">
        <v>31048</v>
      </c>
      <c r="G7900" s="12">
        <v>50</v>
      </c>
      <c r="H7900" s="25">
        <v>553.21</v>
      </c>
      <c r="I7900" s="13">
        <v>370.26999999999902</v>
      </c>
      <c r="J7900" s="13">
        <f t="shared" si="123"/>
        <v>182.94000000000102</v>
      </c>
    </row>
    <row r="7901" spans="1:10" x14ac:dyDescent="0.25">
      <c r="A7901" s="19">
        <v>7893</v>
      </c>
      <c r="B7901" s="16" t="s">
        <v>24</v>
      </c>
      <c r="C7901" s="21" t="s">
        <v>25</v>
      </c>
      <c r="D7901" s="34">
        <v>198800000175710</v>
      </c>
      <c r="E7901" s="21" t="s">
        <v>2182</v>
      </c>
      <c r="F7901" s="36">
        <v>32387</v>
      </c>
      <c r="G7901" s="12">
        <v>50</v>
      </c>
      <c r="H7901" s="25">
        <v>57278.62</v>
      </c>
      <c r="I7901" s="13">
        <v>34460.489999999903</v>
      </c>
      <c r="J7901" s="13">
        <f t="shared" si="123"/>
        <v>22818.130000000099</v>
      </c>
    </row>
    <row r="7902" spans="1:10" x14ac:dyDescent="0.25">
      <c r="A7902" s="19">
        <v>7894</v>
      </c>
      <c r="B7902" s="16" t="s">
        <v>24</v>
      </c>
      <c r="C7902" s="21" t="s">
        <v>25</v>
      </c>
      <c r="D7902" s="34">
        <v>198600000178910</v>
      </c>
      <c r="E7902" s="21" t="s">
        <v>2308</v>
      </c>
      <c r="F7902" s="36">
        <v>31413</v>
      </c>
      <c r="G7902" s="12">
        <v>50</v>
      </c>
      <c r="H7902" s="25">
        <v>2463.58</v>
      </c>
      <c r="I7902" s="13">
        <v>1599.19999999999</v>
      </c>
      <c r="J7902" s="13">
        <f t="shared" si="123"/>
        <v>864.38000000000989</v>
      </c>
    </row>
    <row r="7903" spans="1:10" x14ac:dyDescent="0.25">
      <c r="A7903" s="19">
        <v>7895</v>
      </c>
      <c r="B7903" s="16" t="s">
        <v>24</v>
      </c>
      <c r="C7903" s="21" t="s">
        <v>25</v>
      </c>
      <c r="D7903" s="34">
        <v>198700000178920</v>
      </c>
      <c r="E7903" s="21" t="s">
        <v>2308</v>
      </c>
      <c r="F7903" s="36">
        <v>31778</v>
      </c>
      <c r="G7903" s="12">
        <v>50</v>
      </c>
      <c r="H7903" s="25">
        <v>310.35000000000002</v>
      </c>
      <c r="I7903" s="13">
        <v>195.18</v>
      </c>
      <c r="J7903" s="13">
        <f t="shared" si="123"/>
        <v>115.17000000000002</v>
      </c>
    </row>
    <row r="7904" spans="1:10" x14ac:dyDescent="0.25">
      <c r="A7904" s="19">
        <v>7896</v>
      </c>
      <c r="B7904" s="16" t="s">
        <v>24</v>
      </c>
      <c r="C7904" s="21" t="s">
        <v>25</v>
      </c>
      <c r="D7904" s="34">
        <v>198800000178930</v>
      </c>
      <c r="E7904" s="21" t="s">
        <v>2308</v>
      </c>
      <c r="F7904" s="36">
        <v>32387</v>
      </c>
      <c r="G7904" s="12">
        <v>50</v>
      </c>
      <c r="H7904" s="25">
        <v>54.61</v>
      </c>
      <c r="I7904" s="13">
        <v>32.479999999999997</v>
      </c>
      <c r="J7904" s="13">
        <f t="shared" si="123"/>
        <v>22.130000000000003</v>
      </c>
    </row>
    <row r="7905" spans="1:10" x14ac:dyDescent="0.25">
      <c r="A7905" s="19">
        <v>7897</v>
      </c>
      <c r="B7905" s="16" t="s">
        <v>24</v>
      </c>
      <c r="C7905" s="21" t="s">
        <v>25</v>
      </c>
      <c r="D7905" s="34">
        <v>199100000178950</v>
      </c>
      <c r="E7905" s="21" t="s">
        <v>2308</v>
      </c>
      <c r="F7905" s="36">
        <v>33512</v>
      </c>
      <c r="G7905" s="12">
        <v>50</v>
      </c>
      <c r="H7905" s="25">
        <v>68.510000000000005</v>
      </c>
      <c r="I7905" s="13">
        <v>36.49</v>
      </c>
      <c r="J7905" s="13">
        <f t="shared" si="123"/>
        <v>32.020000000000003</v>
      </c>
    </row>
    <row r="7906" spans="1:10" x14ac:dyDescent="0.25">
      <c r="A7906" s="19">
        <v>7898</v>
      </c>
      <c r="B7906" s="16" t="s">
        <v>24</v>
      </c>
      <c r="C7906" s="21" t="s">
        <v>25</v>
      </c>
      <c r="D7906" s="34">
        <v>198900000178940</v>
      </c>
      <c r="E7906" s="21" t="s">
        <v>7286</v>
      </c>
      <c r="F7906" s="36">
        <v>32782</v>
      </c>
      <c r="G7906" s="12">
        <v>50</v>
      </c>
      <c r="H7906" s="25">
        <v>625.09</v>
      </c>
      <c r="I7906" s="13">
        <v>359.3</v>
      </c>
      <c r="J7906" s="13">
        <f t="shared" si="123"/>
        <v>265.79000000000002</v>
      </c>
    </row>
    <row r="7907" spans="1:10" x14ac:dyDescent="0.25">
      <c r="A7907" s="19">
        <v>7899</v>
      </c>
      <c r="B7907" s="16" t="s">
        <v>24</v>
      </c>
      <c r="C7907" s="21" t="s">
        <v>25</v>
      </c>
      <c r="D7907" s="34">
        <v>198600000172630</v>
      </c>
      <c r="E7907" s="21" t="s">
        <v>2550</v>
      </c>
      <c r="F7907" s="36">
        <v>31413</v>
      </c>
      <c r="G7907" s="12">
        <v>50</v>
      </c>
      <c r="H7907" s="25">
        <v>43112.49</v>
      </c>
      <c r="I7907" s="13">
        <v>27985.82</v>
      </c>
      <c r="J7907" s="13">
        <f t="shared" si="123"/>
        <v>15126.669999999998</v>
      </c>
    </row>
    <row r="7908" spans="1:10" x14ac:dyDescent="0.25">
      <c r="A7908" s="19">
        <v>7900</v>
      </c>
      <c r="B7908" s="16" t="s">
        <v>24</v>
      </c>
      <c r="C7908" s="21" t="s">
        <v>25</v>
      </c>
      <c r="D7908" s="34">
        <v>198400000172850</v>
      </c>
      <c r="E7908" s="21" t="s">
        <v>5465</v>
      </c>
      <c r="F7908" s="36">
        <v>30682</v>
      </c>
      <c r="G7908" s="12">
        <v>50</v>
      </c>
      <c r="H7908" s="25">
        <v>7138.7</v>
      </c>
      <c r="I7908" s="13">
        <v>4877.6900000000096</v>
      </c>
      <c r="J7908" s="13">
        <f t="shared" si="123"/>
        <v>2261.0099999999902</v>
      </c>
    </row>
    <row r="7909" spans="1:10" x14ac:dyDescent="0.25">
      <c r="A7909" s="19">
        <v>7901</v>
      </c>
      <c r="B7909" s="16" t="s">
        <v>24</v>
      </c>
      <c r="C7909" s="21" t="s">
        <v>25</v>
      </c>
      <c r="D7909" s="34">
        <v>198300000172840</v>
      </c>
      <c r="E7909" s="21" t="s">
        <v>3649</v>
      </c>
      <c r="F7909" s="36">
        <v>30529</v>
      </c>
      <c r="G7909" s="12">
        <v>50</v>
      </c>
      <c r="H7909" s="25">
        <v>20334.95</v>
      </c>
      <c r="I7909" s="13">
        <v>14289.61</v>
      </c>
      <c r="J7909" s="13">
        <f t="shared" si="123"/>
        <v>6045.34</v>
      </c>
    </row>
    <row r="7910" spans="1:10" x14ac:dyDescent="0.25">
      <c r="A7910" s="19">
        <v>7902</v>
      </c>
      <c r="B7910" s="16" t="s">
        <v>24</v>
      </c>
      <c r="C7910" s="21" t="s">
        <v>25</v>
      </c>
      <c r="D7910" s="34">
        <v>198500000172860</v>
      </c>
      <c r="E7910" s="21" t="s">
        <v>3649</v>
      </c>
      <c r="F7910" s="36">
        <v>31048</v>
      </c>
      <c r="G7910" s="12">
        <v>50</v>
      </c>
      <c r="H7910" s="25">
        <v>19743.48</v>
      </c>
      <c r="I7910" s="13">
        <v>13216.22</v>
      </c>
      <c r="J7910" s="13">
        <f t="shared" si="123"/>
        <v>6527.26</v>
      </c>
    </row>
    <row r="7911" spans="1:10" x14ac:dyDescent="0.25">
      <c r="A7911" s="19">
        <v>7903</v>
      </c>
      <c r="B7911" s="16" t="s">
        <v>24</v>
      </c>
      <c r="C7911" s="21" t="s">
        <v>25</v>
      </c>
      <c r="D7911" s="34">
        <v>198600000172870</v>
      </c>
      <c r="E7911" s="21" t="s">
        <v>2372</v>
      </c>
      <c r="F7911" s="36">
        <v>31413</v>
      </c>
      <c r="G7911" s="12">
        <v>50</v>
      </c>
      <c r="H7911" s="25">
        <v>52419.32</v>
      </c>
      <c r="I7911" s="13">
        <v>34027.109999999899</v>
      </c>
      <c r="J7911" s="13">
        <f t="shared" si="123"/>
        <v>18392.210000000101</v>
      </c>
    </row>
    <row r="7912" spans="1:10" x14ac:dyDescent="0.25">
      <c r="A7912" s="19">
        <v>7904</v>
      </c>
      <c r="B7912" s="16" t="s">
        <v>24</v>
      </c>
      <c r="C7912" s="21" t="s">
        <v>25</v>
      </c>
      <c r="D7912" s="34">
        <v>198800000172880</v>
      </c>
      <c r="E7912" s="21" t="s">
        <v>1738</v>
      </c>
      <c r="F7912" s="36">
        <v>32387</v>
      </c>
      <c r="G7912" s="12">
        <v>50</v>
      </c>
      <c r="H7912" s="25">
        <v>103339.16</v>
      </c>
      <c r="I7912" s="13">
        <v>62172.37</v>
      </c>
      <c r="J7912" s="13">
        <f t="shared" si="123"/>
        <v>41166.79</v>
      </c>
    </row>
    <row r="7913" spans="1:10" x14ac:dyDescent="0.25">
      <c r="A7913" s="19">
        <v>7905</v>
      </c>
      <c r="B7913" s="16" t="s">
        <v>24</v>
      </c>
      <c r="C7913" s="21" t="s">
        <v>25</v>
      </c>
      <c r="D7913" s="34">
        <v>201410000014136</v>
      </c>
      <c r="E7913" s="21" t="s">
        <v>1503</v>
      </c>
      <c r="F7913" s="36">
        <v>41416</v>
      </c>
      <c r="G7913" s="12">
        <v>40</v>
      </c>
      <c r="H7913" s="25">
        <v>67104</v>
      </c>
      <c r="I7913" s="13">
        <v>8989.9899999999907</v>
      </c>
      <c r="J7913" s="13">
        <f t="shared" si="123"/>
        <v>58114.010000000009</v>
      </c>
    </row>
    <row r="7914" spans="1:10" x14ac:dyDescent="0.25">
      <c r="A7914" s="19">
        <v>7906</v>
      </c>
      <c r="B7914" s="16" t="s">
        <v>24</v>
      </c>
      <c r="C7914" s="21" t="s">
        <v>25</v>
      </c>
      <c r="D7914" s="34">
        <v>201410000014227</v>
      </c>
      <c r="E7914" s="21" t="s">
        <v>1503</v>
      </c>
      <c r="F7914" s="36">
        <v>41439</v>
      </c>
      <c r="G7914" s="12">
        <v>40</v>
      </c>
      <c r="H7914" s="25">
        <v>8950</v>
      </c>
      <c r="I7914" s="13">
        <v>1184.8499999999999</v>
      </c>
      <c r="J7914" s="13">
        <f t="shared" si="123"/>
        <v>7765.15</v>
      </c>
    </row>
    <row r="7915" spans="1:10" x14ac:dyDescent="0.25">
      <c r="A7915" s="19">
        <v>7907</v>
      </c>
      <c r="B7915" s="16" t="s">
        <v>24</v>
      </c>
      <c r="C7915" s="21" t="s">
        <v>25</v>
      </c>
      <c r="D7915" s="34">
        <v>201410000014279</v>
      </c>
      <c r="E7915" s="21" t="s">
        <v>1503</v>
      </c>
      <c r="F7915" s="36">
        <v>41330</v>
      </c>
      <c r="G7915" s="12">
        <v>40</v>
      </c>
      <c r="H7915" s="25">
        <v>12429.06</v>
      </c>
      <c r="I7915" s="13">
        <v>1738.4</v>
      </c>
      <c r="J7915" s="13">
        <f t="shared" si="123"/>
        <v>10690.66</v>
      </c>
    </row>
    <row r="7916" spans="1:10" x14ac:dyDescent="0.25">
      <c r="A7916" s="19">
        <v>7908</v>
      </c>
      <c r="B7916" s="16" t="s">
        <v>24</v>
      </c>
      <c r="C7916" s="21" t="s">
        <v>25</v>
      </c>
      <c r="D7916" s="34">
        <v>201410000014293</v>
      </c>
      <c r="E7916" s="21" t="s">
        <v>1503</v>
      </c>
      <c r="F7916" s="36">
        <v>41498</v>
      </c>
      <c r="G7916" s="12">
        <v>40</v>
      </c>
      <c r="H7916" s="25">
        <v>14196.2</v>
      </c>
      <c r="I7916" s="13">
        <v>1822.12</v>
      </c>
      <c r="J7916" s="13">
        <f t="shared" si="123"/>
        <v>12374.080000000002</v>
      </c>
    </row>
    <row r="7917" spans="1:10" x14ac:dyDescent="0.25">
      <c r="A7917" s="19">
        <v>7909</v>
      </c>
      <c r="B7917" s="16" t="s">
        <v>24</v>
      </c>
      <c r="C7917" s="21" t="s">
        <v>25</v>
      </c>
      <c r="D7917" s="34">
        <v>201510000021442</v>
      </c>
      <c r="E7917" s="21" t="s">
        <v>1503</v>
      </c>
      <c r="F7917" s="36">
        <v>41631</v>
      </c>
      <c r="G7917" s="12">
        <v>40</v>
      </c>
      <c r="H7917" s="25">
        <v>13778.9</v>
      </c>
      <c r="I7917" s="13">
        <v>1643.16</v>
      </c>
      <c r="J7917" s="13">
        <f t="shared" si="123"/>
        <v>12135.74</v>
      </c>
    </row>
    <row r="7918" spans="1:10" x14ac:dyDescent="0.25">
      <c r="A7918" s="19">
        <v>7910</v>
      </c>
      <c r="B7918" s="16" t="s">
        <v>24</v>
      </c>
      <c r="C7918" s="21" t="s">
        <v>25</v>
      </c>
      <c r="D7918" s="34">
        <v>201510000022013</v>
      </c>
      <c r="E7918" s="21" t="s">
        <v>1503</v>
      </c>
      <c r="F7918" s="36">
        <v>41786</v>
      </c>
      <c r="G7918" s="12">
        <v>40</v>
      </c>
      <c r="H7918" s="25">
        <v>10070.69</v>
      </c>
      <c r="I7918" s="13">
        <v>1093.8800000000001</v>
      </c>
      <c r="J7918" s="13">
        <f t="shared" si="123"/>
        <v>8976.8100000000013</v>
      </c>
    </row>
    <row r="7919" spans="1:10" x14ac:dyDescent="0.25">
      <c r="A7919" s="19">
        <v>7911</v>
      </c>
      <c r="B7919" s="16" t="s">
        <v>24</v>
      </c>
      <c r="C7919" s="21" t="s">
        <v>25</v>
      </c>
      <c r="D7919" s="34">
        <v>201510000022292</v>
      </c>
      <c r="E7919" s="21" t="s">
        <v>1503</v>
      </c>
      <c r="F7919" s="36">
        <v>41772</v>
      </c>
      <c r="G7919" s="12">
        <v>40</v>
      </c>
      <c r="H7919" s="25">
        <v>11055.73</v>
      </c>
      <c r="I7919" s="13">
        <v>1211.53</v>
      </c>
      <c r="J7919" s="13">
        <f t="shared" si="123"/>
        <v>9844.1999999999989</v>
      </c>
    </row>
    <row r="7920" spans="1:10" x14ac:dyDescent="0.25">
      <c r="A7920" s="19">
        <v>7912</v>
      </c>
      <c r="B7920" s="16" t="s">
        <v>24</v>
      </c>
      <c r="C7920" s="21" t="s">
        <v>25</v>
      </c>
      <c r="D7920" s="34">
        <v>199800000170100</v>
      </c>
      <c r="E7920" s="21" t="s">
        <v>422</v>
      </c>
      <c r="F7920" s="36">
        <v>36068</v>
      </c>
      <c r="G7920" s="12">
        <v>50</v>
      </c>
      <c r="H7920" s="25">
        <v>940303.4</v>
      </c>
      <c r="I7920" s="13">
        <v>398679.35</v>
      </c>
      <c r="J7920" s="13">
        <f t="shared" si="123"/>
        <v>541624.05000000005</v>
      </c>
    </row>
    <row r="7921" spans="1:10" x14ac:dyDescent="0.25">
      <c r="A7921" s="19">
        <v>7913</v>
      </c>
      <c r="B7921" s="16" t="s">
        <v>24</v>
      </c>
      <c r="C7921" s="21" t="s">
        <v>25</v>
      </c>
      <c r="D7921" s="34">
        <v>199200000155250</v>
      </c>
      <c r="E7921" s="21" t="s">
        <v>686</v>
      </c>
      <c r="F7921" s="36">
        <v>33878</v>
      </c>
      <c r="G7921" s="12">
        <v>50</v>
      </c>
      <c r="H7921" s="25">
        <v>524068.3</v>
      </c>
      <c r="I7921" s="13">
        <v>269657.43999999901</v>
      </c>
      <c r="J7921" s="13">
        <f t="shared" si="123"/>
        <v>254410.86000000098</v>
      </c>
    </row>
    <row r="7922" spans="1:10" x14ac:dyDescent="0.25">
      <c r="A7922" s="19">
        <v>7914</v>
      </c>
      <c r="B7922" s="16" t="s">
        <v>24</v>
      </c>
      <c r="C7922" s="21" t="s">
        <v>25</v>
      </c>
      <c r="D7922" s="34">
        <v>199800000170110</v>
      </c>
      <c r="E7922" s="21" t="s">
        <v>464</v>
      </c>
      <c r="F7922" s="36">
        <v>36068</v>
      </c>
      <c r="G7922" s="12">
        <v>50</v>
      </c>
      <c r="H7922" s="25">
        <v>818043.03</v>
      </c>
      <c r="I7922" s="13">
        <v>337025.28000000003</v>
      </c>
      <c r="J7922" s="13">
        <f t="shared" si="123"/>
        <v>481017.75</v>
      </c>
    </row>
    <row r="7923" spans="1:10" x14ac:dyDescent="0.25">
      <c r="A7923" s="19">
        <v>7915</v>
      </c>
      <c r="B7923" s="16" t="s">
        <v>24</v>
      </c>
      <c r="C7923" s="21" t="s">
        <v>25</v>
      </c>
      <c r="D7923" s="34">
        <v>199800000170130</v>
      </c>
      <c r="E7923" s="21" t="s">
        <v>558</v>
      </c>
      <c r="F7923" s="36">
        <v>36068</v>
      </c>
      <c r="G7923" s="12">
        <v>50</v>
      </c>
      <c r="H7923" s="25">
        <v>681608.58</v>
      </c>
      <c r="I7923" s="13">
        <v>323874.37000000098</v>
      </c>
      <c r="J7923" s="13">
        <f t="shared" si="123"/>
        <v>357734.20999999897</v>
      </c>
    </row>
    <row r="7924" spans="1:10" x14ac:dyDescent="0.25">
      <c r="A7924" s="19">
        <v>7916</v>
      </c>
      <c r="B7924" s="16" t="s">
        <v>24</v>
      </c>
      <c r="C7924" s="21" t="s">
        <v>25</v>
      </c>
      <c r="D7924" s="34" t="s">
        <v>3217</v>
      </c>
      <c r="E7924" s="21" t="s">
        <v>3218</v>
      </c>
      <c r="F7924" s="36">
        <v>38260</v>
      </c>
      <c r="G7924" s="12">
        <v>50</v>
      </c>
      <c r="H7924" s="25">
        <v>12405.96</v>
      </c>
      <c r="I7924" s="13">
        <v>3472.7000000000098</v>
      </c>
      <c r="J7924" s="13">
        <f t="shared" si="123"/>
        <v>8933.2599999999893</v>
      </c>
    </row>
    <row r="7925" spans="1:10" x14ac:dyDescent="0.25">
      <c r="A7925" s="19">
        <v>7917</v>
      </c>
      <c r="B7925" s="16" t="s">
        <v>24</v>
      </c>
      <c r="C7925" s="21" t="s">
        <v>25</v>
      </c>
      <c r="D7925" s="34" t="s">
        <v>3826</v>
      </c>
      <c r="E7925" s="21" t="s">
        <v>1604</v>
      </c>
      <c r="F7925" s="36">
        <v>37530</v>
      </c>
      <c r="G7925" s="12">
        <v>50</v>
      </c>
      <c r="H7925" s="25">
        <v>8589.82</v>
      </c>
      <c r="I7925" s="13">
        <v>2746.89</v>
      </c>
      <c r="J7925" s="13">
        <f t="shared" si="123"/>
        <v>5842.93</v>
      </c>
    </row>
    <row r="7926" spans="1:10" x14ac:dyDescent="0.25">
      <c r="A7926" s="19">
        <v>7918</v>
      </c>
      <c r="B7926" s="16" t="s">
        <v>24</v>
      </c>
      <c r="C7926" s="21" t="s">
        <v>25</v>
      </c>
      <c r="D7926" s="34" t="s">
        <v>4494</v>
      </c>
      <c r="E7926" s="21" t="s">
        <v>1604</v>
      </c>
      <c r="F7926" s="36">
        <v>38261</v>
      </c>
      <c r="G7926" s="12">
        <v>50</v>
      </c>
      <c r="H7926" s="25">
        <v>5536.57</v>
      </c>
      <c r="I7926" s="13">
        <v>1549.73</v>
      </c>
      <c r="J7926" s="13">
        <f t="shared" si="123"/>
        <v>3986.8399999999997</v>
      </c>
    </row>
    <row r="7927" spans="1:10" x14ac:dyDescent="0.25">
      <c r="A7927" s="19">
        <v>7919</v>
      </c>
      <c r="B7927" s="16" t="s">
        <v>24</v>
      </c>
      <c r="C7927" s="21" t="s">
        <v>25</v>
      </c>
      <c r="D7927" s="34">
        <v>199700000181820</v>
      </c>
      <c r="E7927" s="21" t="s">
        <v>2059</v>
      </c>
      <c r="F7927" s="36">
        <v>35703</v>
      </c>
      <c r="G7927" s="12">
        <v>50</v>
      </c>
      <c r="H7927" s="25">
        <v>44986.54</v>
      </c>
      <c r="I7927" s="13">
        <v>18889.400000000001</v>
      </c>
      <c r="J7927" s="13">
        <f t="shared" si="123"/>
        <v>26097.14</v>
      </c>
    </row>
    <row r="7928" spans="1:10" x14ac:dyDescent="0.25">
      <c r="A7928" s="19">
        <v>7920</v>
      </c>
      <c r="B7928" s="16" t="s">
        <v>24</v>
      </c>
      <c r="C7928" s="21" t="s">
        <v>25</v>
      </c>
      <c r="D7928" s="34">
        <v>199500000181800</v>
      </c>
      <c r="E7928" s="21" t="s">
        <v>1188</v>
      </c>
      <c r="F7928" s="36">
        <v>34973</v>
      </c>
      <c r="G7928" s="12">
        <v>50</v>
      </c>
      <c r="H7928" s="25">
        <v>128019.66</v>
      </c>
      <c r="I7928" s="13">
        <v>58151.500000000102</v>
      </c>
      <c r="J7928" s="13">
        <f t="shared" si="123"/>
        <v>69868.159999999902</v>
      </c>
    </row>
    <row r="7929" spans="1:10" x14ac:dyDescent="0.25">
      <c r="A7929" s="19">
        <v>7921</v>
      </c>
      <c r="B7929" s="16" t="s">
        <v>24</v>
      </c>
      <c r="C7929" s="21" t="s">
        <v>25</v>
      </c>
      <c r="D7929" s="34">
        <v>199600000181810</v>
      </c>
      <c r="E7929" s="21" t="s">
        <v>1188</v>
      </c>
      <c r="F7929" s="36">
        <v>35339</v>
      </c>
      <c r="G7929" s="12">
        <v>50</v>
      </c>
      <c r="H7929" s="25">
        <v>166507.07999999999</v>
      </c>
      <c r="I7929" s="13">
        <v>72288.59</v>
      </c>
      <c r="J7929" s="13">
        <f t="shared" si="123"/>
        <v>94218.489999999991</v>
      </c>
    </row>
    <row r="7930" spans="1:10" x14ac:dyDescent="0.25">
      <c r="A7930" s="19">
        <v>7922</v>
      </c>
      <c r="B7930" s="16" t="s">
        <v>24</v>
      </c>
      <c r="C7930" s="21" t="s">
        <v>25</v>
      </c>
      <c r="D7930" s="34">
        <v>199800000181830</v>
      </c>
      <c r="E7930" s="21" t="s">
        <v>1188</v>
      </c>
      <c r="F7930" s="36">
        <v>36068</v>
      </c>
      <c r="G7930" s="12">
        <v>50</v>
      </c>
      <c r="H7930" s="25">
        <v>95369.36</v>
      </c>
      <c r="I7930" s="13">
        <v>38136.75</v>
      </c>
      <c r="J7930" s="13">
        <f t="shared" si="123"/>
        <v>57232.61</v>
      </c>
    </row>
    <row r="7931" spans="1:10" x14ac:dyDescent="0.25">
      <c r="A7931" s="19">
        <v>7923</v>
      </c>
      <c r="B7931" s="16" t="s">
        <v>24</v>
      </c>
      <c r="C7931" s="21" t="s">
        <v>25</v>
      </c>
      <c r="D7931" s="34" t="s">
        <v>1586</v>
      </c>
      <c r="E7931" s="21" t="s">
        <v>1587</v>
      </c>
      <c r="F7931" s="36">
        <v>37530</v>
      </c>
      <c r="G7931" s="12">
        <v>50</v>
      </c>
      <c r="H7931" s="25">
        <v>75262.7</v>
      </c>
      <c r="I7931" s="13">
        <v>24072.570000000102</v>
      </c>
      <c r="J7931" s="13">
        <f t="shared" si="123"/>
        <v>51190.129999999896</v>
      </c>
    </row>
    <row r="7932" spans="1:10" x14ac:dyDescent="0.25">
      <c r="A7932" s="19">
        <v>7924</v>
      </c>
      <c r="B7932" s="16" t="s">
        <v>24</v>
      </c>
      <c r="C7932" s="21" t="s">
        <v>25</v>
      </c>
      <c r="D7932" s="34" t="s">
        <v>1780</v>
      </c>
      <c r="E7932" s="21" t="s">
        <v>1587</v>
      </c>
      <c r="F7932" s="36">
        <v>38261</v>
      </c>
      <c r="G7932" s="12">
        <v>50</v>
      </c>
      <c r="H7932" s="25">
        <v>53827.73</v>
      </c>
      <c r="I7932" s="13">
        <v>15068.04</v>
      </c>
      <c r="J7932" s="13">
        <f t="shared" si="123"/>
        <v>38759.69</v>
      </c>
    </row>
    <row r="7933" spans="1:10" x14ac:dyDescent="0.25">
      <c r="A7933" s="19">
        <v>7925</v>
      </c>
      <c r="B7933" s="16" t="s">
        <v>24</v>
      </c>
      <c r="C7933" s="21" t="s">
        <v>25</v>
      </c>
      <c r="D7933" s="34">
        <v>200710000006671</v>
      </c>
      <c r="E7933" s="21" t="s">
        <v>925</v>
      </c>
      <c r="F7933" s="36">
        <v>38625</v>
      </c>
      <c r="G7933" s="12">
        <v>50</v>
      </c>
      <c r="H7933" s="25">
        <v>95065.52</v>
      </c>
      <c r="I7933" s="13">
        <v>24716.93</v>
      </c>
      <c r="J7933" s="13">
        <f t="shared" si="123"/>
        <v>70348.59</v>
      </c>
    </row>
    <row r="7934" spans="1:10" x14ac:dyDescent="0.25">
      <c r="A7934" s="19">
        <v>7926</v>
      </c>
      <c r="B7934" s="16" t="s">
        <v>24</v>
      </c>
      <c r="C7934" s="21" t="s">
        <v>25</v>
      </c>
      <c r="D7934" s="34">
        <v>198600000174640</v>
      </c>
      <c r="E7934" s="21" t="s">
        <v>5711</v>
      </c>
      <c r="F7934" s="36">
        <v>31413</v>
      </c>
      <c r="G7934" s="12">
        <v>50</v>
      </c>
      <c r="H7934" s="25">
        <v>5474.6</v>
      </c>
      <c r="I7934" s="13">
        <v>3553.71</v>
      </c>
      <c r="J7934" s="13">
        <f t="shared" si="123"/>
        <v>1920.8900000000003</v>
      </c>
    </row>
    <row r="7935" spans="1:10" x14ac:dyDescent="0.25">
      <c r="A7935" s="19">
        <v>7927</v>
      </c>
      <c r="B7935" s="16" t="s">
        <v>24</v>
      </c>
      <c r="C7935" s="21" t="s">
        <v>25</v>
      </c>
      <c r="D7935" s="34">
        <v>198800000174650</v>
      </c>
      <c r="E7935" s="21" t="s">
        <v>7689</v>
      </c>
      <c r="F7935" s="36">
        <v>32387</v>
      </c>
      <c r="G7935" s="12">
        <v>50</v>
      </c>
      <c r="H7935" s="25">
        <v>56.88</v>
      </c>
      <c r="I7935" s="13">
        <v>34.2100000000001</v>
      </c>
      <c r="J7935" s="13">
        <f t="shared" si="123"/>
        <v>22.669999999999902</v>
      </c>
    </row>
    <row r="7936" spans="1:10" x14ac:dyDescent="0.25">
      <c r="A7936" s="19">
        <v>7928</v>
      </c>
      <c r="B7936" s="16" t="s">
        <v>24</v>
      </c>
      <c r="C7936" s="21" t="s">
        <v>25</v>
      </c>
      <c r="D7936" s="34">
        <v>198400000174630</v>
      </c>
      <c r="E7936" s="21" t="s">
        <v>7585</v>
      </c>
      <c r="F7936" s="36">
        <v>30682</v>
      </c>
      <c r="G7936" s="12">
        <v>50</v>
      </c>
      <c r="H7936" s="25">
        <v>270.41000000000003</v>
      </c>
      <c r="I7936" s="13">
        <v>184.85</v>
      </c>
      <c r="J7936" s="13">
        <f t="shared" si="123"/>
        <v>85.560000000000031</v>
      </c>
    </row>
    <row r="7937" spans="1:10" x14ac:dyDescent="0.25">
      <c r="A7937" s="19">
        <v>7929</v>
      </c>
      <c r="B7937" s="16" t="s">
        <v>24</v>
      </c>
      <c r="C7937" s="21" t="s">
        <v>25</v>
      </c>
      <c r="D7937" s="34">
        <v>198400000175620</v>
      </c>
      <c r="E7937" s="21" t="s">
        <v>2889</v>
      </c>
      <c r="F7937" s="36">
        <v>30682</v>
      </c>
      <c r="G7937" s="12">
        <v>50</v>
      </c>
      <c r="H7937" s="25">
        <v>2024.73</v>
      </c>
      <c r="I7937" s="13">
        <v>1383.5</v>
      </c>
      <c r="J7937" s="13">
        <f t="shared" si="123"/>
        <v>641.23</v>
      </c>
    </row>
    <row r="7938" spans="1:10" x14ac:dyDescent="0.25">
      <c r="A7938" s="19">
        <v>7930</v>
      </c>
      <c r="B7938" s="16" t="s">
        <v>24</v>
      </c>
      <c r="C7938" s="21" t="s">
        <v>25</v>
      </c>
      <c r="D7938" s="34">
        <v>198500000175630</v>
      </c>
      <c r="E7938" s="21" t="s">
        <v>2889</v>
      </c>
      <c r="F7938" s="36">
        <v>31048</v>
      </c>
      <c r="G7938" s="12">
        <v>50</v>
      </c>
      <c r="H7938" s="25">
        <v>34727.599999999999</v>
      </c>
      <c r="I7938" s="13">
        <v>23246.76</v>
      </c>
      <c r="J7938" s="13">
        <f t="shared" si="123"/>
        <v>11480.84</v>
      </c>
    </row>
    <row r="7939" spans="1:10" x14ac:dyDescent="0.25">
      <c r="A7939" s="19">
        <v>7931</v>
      </c>
      <c r="B7939" s="16" t="s">
        <v>24</v>
      </c>
      <c r="C7939" s="21" t="s">
        <v>25</v>
      </c>
      <c r="D7939" s="34">
        <v>198600000175640</v>
      </c>
      <c r="E7939" s="21" t="s">
        <v>2889</v>
      </c>
      <c r="F7939" s="36">
        <v>31413</v>
      </c>
      <c r="G7939" s="12">
        <v>50</v>
      </c>
      <c r="H7939" s="25">
        <v>615.89</v>
      </c>
      <c r="I7939" s="13">
        <v>399.599999999999</v>
      </c>
      <c r="J7939" s="13">
        <f t="shared" si="123"/>
        <v>216.29000000000099</v>
      </c>
    </row>
    <row r="7940" spans="1:10" x14ac:dyDescent="0.25">
      <c r="A7940" s="19">
        <v>7932</v>
      </c>
      <c r="B7940" s="16" t="s">
        <v>24</v>
      </c>
      <c r="C7940" s="21" t="s">
        <v>25</v>
      </c>
      <c r="D7940" s="34">
        <v>198700000175650</v>
      </c>
      <c r="E7940" s="21" t="s">
        <v>2889</v>
      </c>
      <c r="F7940" s="36">
        <v>31778</v>
      </c>
      <c r="G7940" s="12">
        <v>50</v>
      </c>
      <c r="H7940" s="25">
        <v>21468.82</v>
      </c>
      <c r="I7940" s="13">
        <v>13500.89</v>
      </c>
      <c r="J7940" s="13">
        <f t="shared" si="123"/>
        <v>7967.93</v>
      </c>
    </row>
    <row r="7941" spans="1:10" x14ac:dyDescent="0.25">
      <c r="A7941" s="19">
        <v>7933</v>
      </c>
      <c r="B7941" s="16" t="s">
        <v>24</v>
      </c>
      <c r="C7941" s="21" t="s">
        <v>25</v>
      </c>
      <c r="D7941" s="34">
        <v>198900000178760</v>
      </c>
      <c r="E7941" s="21" t="s">
        <v>896</v>
      </c>
      <c r="F7941" s="36">
        <v>32782</v>
      </c>
      <c r="G7941" s="12">
        <v>50</v>
      </c>
      <c r="H7941" s="25">
        <v>379985.12</v>
      </c>
      <c r="I7941" s="13">
        <v>218449.39</v>
      </c>
      <c r="J7941" s="13">
        <f t="shared" si="123"/>
        <v>161535.72999999998</v>
      </c>
    </row>
    <row r="7942" spans="1:10" x14ac:dyDescent="0.25">
      <c r="A7942" s="19">
        <v>7934</v>
      </c>
      <c r="B7942" s="16" t="s">
        <v>24</v>
      </c>
      <c r="C7942" s="21" t="s">
        <v>25</v>
      </c>
      <c r="D7942" s="34">
        <v>198400000181850</v>
      </c>
      <c r="E7942" s="21" t="s">
        <v>1456</v>
      </c>
      <c r="F7942" s="36">
        <v>30682</v>
      </c>
      <c r="G7942" s="12">
        <v>50</v>
      </c>
      <c r="H7942" s="25">
        <v>19570.86</v>
      </c>
      <c r="I7942" s="13">
        <v>13372.66</v>
      </c>
      <c r="J7942" s="13">
        <f t="shared" si="123"/>
        <v>6198.2000000000007</v>
      </c>
    </row>
    <row r="7943" spans="1:10" x14ac:dyDescent="0.25">
      <c r="A7943" s="19">
        <v>7935</v>
      </c>
      <c r="B7943" s="16" t="s">
        <v>24</v>
      </c>
      <c r="C7943" s="21" t="s">
        <v>25</v>
      </c>
      <c r="D7943" s="34">
        <v>198500000178720</v>
      </c>
      <c r="E7943" s="21" t="s">
        <v>1456</v>
      </c>
      <c r="F7943" s="36">
        <v>31048</v>
      </c>
      <c r="G7943" s="12">
        <v>50</v>
      </c>
      <c r="H7943" s="25">
        <v>96243.22</v>
      </c>
      <c r="I7943" s="13">
        <v>64425.79</v>
      </c>
      <c r="J7943" s="13">
        <f t="shared" si="123"/>
        <v>31817.43</v>
      </c>
    </row>
    <row r="7944" spans="1:10" x14ac:dyDescent="0.25">
      <c r="A7944" s="19">
        <v>7936</v>
      </c>
      <c r="B7944" s="16" t="s">
        <v>24</v>
      </c>
      <c r="C7944" s="21" t="s">
        <v>25</v>
      </c>
      <c r="D7944" s="34">
        <v>198600000178730</v>
      </c>
      <c r="E7944" s="21" t="s">
        <v>1456</v>
      </c>
      <c r="F7944" s="36">
        <v>31413</v>
      </c>
      <c r="G7944" s="12">
        <v>50</v>
      </c>
      <c r="H7944" s="25">
        <v>115958.92</v>
      </c>
      <c r="I7944" s="13">
        <v>75272.890000000203</v>
      </c>
      <c r="J7944" s="13">
        <f t="shared" si="123"/>
        <v>40686.029999999795</v>
      </c>
    </row>
    <row r="7945" spans="1:10" x14ac:dyDescent="0.25">
      <c r="A7945" s="19">
        <v>7937</v>
      </c>
      <c r="B7945" s="16" t="s">
        <v>24</v>
      </c>
      <c r="C7945" s="21" t="s">
        <v>25</v>
      </c>
      <c r="D7945" s="34">
        <v>198700000178740</v>
      </c>
      <c r="E7945" s="21" t="s">
        <v>1456</v>
      </c>
      <c r="F7945" s="36">
        <v>31778</v>
      </c>
      <c r="G7945" s="12">
        <v>50</v>
      </c>
      <c r="H7945" s="25">
        <v>168150.46</v>
      </c>
      <c r="I7945" s="13">
        <v>105743.62</v>
      </c>
      <c r="J7945" s="13">
        <f t="shared" ref="J7945:J8008" si="124">SUM(H7945-I7945)</f>
        <v>62406.84</v>
      </c>
    </row>
    <row r="7946" spans="1:10" x14ac:dyDescent="0.25">
      <c r="A7946" s="19">
        <v>7938</v>
      </c>
      <c r="B7946" s="16" t="s">
        <v>24</v>
      </c>
      <c r="C7946" s="21" t="s">
        <v>25</v>
      </c>
      <c r="D7946" s="34">
        <v>200710000006621</v>
      </c>
      <c r="E7946" s="21" t="s">
        <v>256</v>
      </c>
      <c r="F7946" s="36">
        <v>38625</v>
      </c>
      <c r="G7946" s="12">
        <v>50</v>
      </c>
      <c r="H7946" s="25">
        <v>995743.38</v>
      </c>
      <c r="I7946" s="13">
        <v>258893.45</v>
      </c>
      <c r="J7946" s="13">
        <f t="shared" si="124"/>
        <v>736849.92999999993</v>
      </c>
    </row>
    <row r="7947" spans="1:10" x14ac:dyDescent="0.25">
      <c r="A7947" s="19">
        <v>7939</v>
      </c>
      <c r="B7947" s="16" t="s">
        <v>24</v>
      </c>
      <c r="C7947" s="21" t="s">
        <v>25</v>
      </c>
      <c r="D7947" s="34">
        <v>200710000006622</v>
      </c>
      <c r="E7947" s="21" t="s">
        <v>1050</v>
      </c>
      <c r="F7947" s="36">
        <v>38625</v>
      </c>
      <c r="G7947" s="12">
        <v>50</v>
      </c>
      <c r="H7947" s="25">
        <v>16490.96</v>
      </c>
      <c r="I7947" s="13">
        <v>4287.6100000000097</v>
      </c>
      <c r="J7947" s="13">
        <f t="shared" si="124"/>
        <v>12203.349999999989</v>
      </c>
    </row>
    <row r="7948" spans="1:10" x14ac:dyDescent="0.25">
      <c r="A7948" s="19">
        <v>7940</v>
      </c>
      <c r="B7948" s="16" t="s">
        <v>24</v>
      </c>
      <c r="C7948" s="21" t="s">
        <v>25</v>
      </c>
      <c r="D7948" s="34">
        <v>198600000178860</v>
      </c>
      <c r="E7948" s="21" t="s">
        <v>2215</v>
      </c>
      <c r="F7948" s="36">
        <v>31413</v>
      </c>
      <c r="G7948" s="12">
        <v>25</v>
      </c>
      <c r="H7948" s="25">
        <v>10675.47</v>
      </c>
      <c r="I7948" s="13">
        <v>10675.47</v>
      </c>
      <c r="J7948" s="13">
        <f t="shared" si="124"/>
        <v>0</v>
      </c>
    </row>
    <row r="7949" spans="1:10" x14ac:dyDescent="0.25">
      <c r="A7949" s="19">
        <v>7941</v>
      </c>
      <c r="B7949" s="16" t="s">
        <v>24</v>
      </c>
      <c r="C7949" s="21" t="s">
        <v>25</v>
      </c>
      <c r="D7949" s="34">
        <v>198700000178870</v>
      </c>
      <c r="E7949" s="21" t="s">
        <v>2215</v>
      </c>
      <c r="F7949" s="36">
        <v>31778</v>
      </c>
      <c r="G7949" s="12">
        <v>50</v>
      </c>
      <c r="H7949" s="25">
        <v>49283.68</v>
      </c>
      <c r="I7949" s="13">
        <v>30992.6499999999</v>
      </c>
      <c r="J7949" s="13">
        <f t="shared" si="124"/>
        <v>18291.030000000101</v>
      </c>
    </row>
    <row r="7950" spans="1:10" x14ac:dyDescent="0.25">
      <c r="A7950" s="19">
        <v>7942</v>
      </c>
      <c r="B7950" s="16" t="s">
        <v>24</v>
      </c>
      <c r="C7950" s="21" t="s">
        <v>25</v>
      </c>
      <c r="D7950" s="34">
        <v>198800000178880</v>
      </c>
      <c r="E7950" s="21" t="s">
        <v>2215</v>
      </c>
      <c r="F7950" s="36">
        <v>32387</v>
      </c>
      <c r="G7950" s="12">
        <v>50</v>
      </c>
      <c r="H7950" s="25">
        <v>44117.75</v>
      </c>
      <c r="I7950" s="13">
        <v>26542.53</v>
      </c>
      <c r="J7950" s="13">
        <f t="shared" si="124"/>
        <v>17575.22</v>
      </c>
    </row>
    <row r="7951" spans="1:10" x14ac:dyDescent="0.25">
      <c r="A7951" s="19">
        <v>7943</v>
      </c>
      <c r="B7951" s="16" t="s">
        <v>24</v>
      </c>
      <c r="C7951" s="21" t="s">
        <v>25</v>
      </c>
      <c r="D7951" s="34">
        <v>199100000178890</v>
      </c>
      <c r="E7951" s="21" t="s">
        <v>2215</v>
      </c>
      <c r="F7951" s="36">
        <v>33512</v>
      </c>
      <c r="G7951" s="12">
        <v>50</v>
      </c>
      <c r="H7951" s="25">
        <v>4567.41</v>
      </c>
      <c r="I7951" s="13">
        <v>2441.8499999999899</v>
      </c>
      <c r="J7951" s="13">
        <f t="shared" si="124"/>
        <v>2125.5600000000099</v>
      </c>
    </row>
    <row r="7952" spans="1:10" x14ac:dyDescent="0.25">
      <c r="A7952" s="19">
        <v>7944</v>
      </c>
      <c r="B7952" s="16" t="s">
        <v>24</v>
      </c>
      <c r="C7952" s="21" t="s">
        <v>25</v>
      </c>
      <c r="D7952" s="34">
        <v>199600000178900</v>
      </c>
      <c r="E7952" s="21" t="s">
        <v>2215</v>
      </c>
      <c r="F7952" s="36">
        <v>35339</v>
      </c>
      <c r="G7952" s="12">
        <v>50</v>
      </c>
      <c r="H7952" s="25">
        <v>6610.05</v>
      </c>
      <c r="I7952" s="13">
        <v>2869.49</v>
      </c>
      <c r="J7952" s="13">
        <f t="shared" si="124"/>
        <v>3740.5600000000004</v>
      </c>
    </row>
    <row r="7953" spans="1:10" x14ac:dyDescent="0.25">
      <c r="A7953" s="19">
        <v>7945</v>
      </c>
      <c r="B7953" s="16" t="s">
        <v>24</v>
      </c>
      <c r="C7953" s="21" t="s">
        <v>25</v>
      </c>
      <c r="D7953" s="34">
        <v>200000000178850</v>
      </c>
      <c r="E7953" s="21" t="s">
        <v>2215</v>
      </c>
      <c r="F7953" s="36">
        <v>36799</v>
      </c>
      <c r="G7953" s="12">
        <v>50</v>
      </c>
      <c r="H7953" s="25">
        <v>17998.919999999998</v>
      </c>
      <c r="I7953" s="13">
        <v>6873.70999999998</v>
      </c>
      <c r="J7953" s="13">
        <f t="shared" si="124"/>
        <v>11125.210000000017</v>
      </c>
    </row>
    <row r="7954" spans="1:10" x14ac:dyDescent="0.25">
      <c r="A7954" s="19">
        <v>7946</v>
      </c>
      <c r="B7954" s="16" t="s">
        <v>24</v>
      </c>
      <c r="C7954" s="21" t="s">
        <v>25</v>
      </c>
      <c r="D7954" s="34">
        <v>198700000173620</v>
      </c>
      <c r="E7954" s="21" t="s">
        <v>1656</v>
      </c>
      <c r="F7954" s="36">
        <v>31778</v>
      </c>
      <c r="G7954" s="12">
        <v>50</v>
      </c>
      <c r="H7954" s="25">
        <v>124953.37</v>
      </c>
      <c r="I7954" s="13">
        <v>78578.320000000007</v>
      </c>
      <c r="J7954" s="13">
        <f t="shared" si="124"/>
        <v>46375.049999999988</v>
      </c>
    </row>
    <row r="7955" spans="1:10" x14ac:dyDescent="0.25">
      <c r="A7955" s="19">
        <v>7947</v>
      </c>
      <c r="B7955" s="16" t="s">
        <v>24</v>
      </c>
      <c r="C7955" s="21" t="s">
        <v>25</v>
      </c>
      <c r="D7955" s="34">
        <v>198700000173280</v>
      </c>
      <c r="E7955" s="21" t="s">
        <v>1674</v>
      </c>
      <c r="F7955" s="36">
        <v>31778</v>
      </c>
      <c r="G7955" s="12">
        <v>50</v>
      </c>
      <c r="H7955" s="25">
        <v>122132.92</v>
      </c>
      <c r="I7955" s="13">
        <v>76804.879999999903</v>
      </c>
      <c r="J7955" s="13">
        <f t="shared" si="124"/>
        <v>45328.040000000095</v>
      </c>
    </row>
    <row r="7956" spans="1:10" x14ac:dyDescent="0.25">
      <c r="A7956" s="19">
        <v>7948</v>
      </c>
      <c r="B7956" s="16" t="s">
        <v>24</v>
      </c>
      <c r="C7956" s="21" t="s">
        <v>25</v>
      </c>
      <c r="D7956" s="34">
        <v>198700000173450</v>
      </c>
      <c r="E7956" s="21" t="s">
        <v>1957</v>
      </c>
      <c r="F7956" s="36">
        <v>31778</v>
      </c>
      <c r="G7956" s="12">
        <v>50</v>
      </c>
      <c r="H7956" s="25">
        <v>82506.720000000001</v>
      </c>
      <c r="I7956" s="13">
        <v>51885.500000000196</v>
      </c>
      <c r="J7956" s="13">
        <f t="shared" si="124"/>
        <v>30621.219999999805</v>
      </c>
    </row>
    <row r="7957" spans="1:10" x14ac:dyDescent="0.25">
      <c r="A7957" s="19">
        <v>7949</v>
      </c>
      <c r="B7957" s="16" t="s">
        <v>24</v>
      </c>
      <c r="C7957" s="21" t="s">
        <v>25</v>
      </c>
      <c r="D7957" s="34">
        <v>198300000173580</v>
      </c>
      <c r="E7957" s="21" t="s">
        <v>1230</v>
      </c>
      <c r="F7957" s="36">
        <v>30529</v>
      </c>
      <c r="G7957" s="12">
        <v>50</v>
      </c>
      <c r="H7957" s="25">
        <v>101052.69</v>
      </c>
      <c r="I7957" s="13">
        <v>71045.799999999901</v>
      </c>
      <c r="J7957" s="13">
        <f t="shared" si="124"/>
        <v>30006.890000000101</v>
      </c>
    </row>
    <row r="7958" spans="1:10" x14ac:dyDescent="0.25">
      <c r="A7958" s="19">
        <v>7950</v>
      </c>
      <c r="B7958" s="16" t="s">
        <v>24</v>
      </c>
      <c r="C7958" s="21" t="s">
        <v>25</v>
      </c>
      <c r="D7958" s="34">
        <v>198400000173590</v>
      </c>
      <c r="E7958" s="21" t="s">
        <v>1230</v>
      </c>
      <c r="F7958" s="36">
        <v>30682</v>
      </c>
      <c r="G7958" s="12">
        <v>50</v>
      </c>
      <c r="H7958" s="25">
        <v>47595.41</v>
      </c>
      <c r="I7958" s="13">
        <v>32521.47</v>
      </c>
      <c r="J7958" s="13">
        <f t="shared" si="124"/>
        <v>15073.940000000002</v>
      </c>
    </row>
    <row r="7959" spans="1:10" x14ac:dyDescent="0.25">
      <c r="A7959" s="19">
        <v>7951</v>
      </c>
      <c r="B7959" s="16" t="s">
        <v>24</v>
      </c>
      <c r="C7959" s="21" t="s">
        <v>25</v>
      </c>
      <c r="D7959" s="34">
        <v>198500000173600</v>
      </c>
      <c r="E7959" s="21" t="s">
        <v>1230</v>
      </c>
      <c r="F7959" s="36">
        <v>31048</v>
      </c>
      <c r="G7959" s="12">
        <v>50</v>
      </c>
      <c r="H7959" s="25">
        <v>186629.25</v>
      </c>
      <c r="I7959" s="13">
        <v>124930.85</v>
      </c>
      <c r="J7959" s="13">
        <f t="shared" si="124"/>
        <v>61698.399999999994</v>
      </c>
    </row>
    <row r="7960" spans="1:10" x14ac:dyDescent="0.25">
      <c r="A7960" s="19">
        <v>7952</v>
      </c>
      <c r="B7960" s="16" t="s">
        <v>24</v>
      </c>
      <c r="C7960" s="21" t="s">
        <v>25</v>
      </c>
      <c r="D7960" s="34">
        <v>198600000173610</v>
      </c>
      <c r="E7960" s="21" t="s">
        <v>1230</v>
      </c>
      <c r="F7960" s="36">
        <v>31413</v>
      </c>
      <c r="G7960" s="12">
        <v>50</v>
      </c>
      <c r="H7960" s="25">
        <v>249204.79</v>
      </c>
      <c r="I7960" s="13">
        <v>161767.24</v>
      </c>
      <c r="J7960" s="13">
        <f t="shared" si="124"/>
        <v>87437.550000000017</v>
      </c>
    </row>
    <row r="7961" spans="1:10" x14ac:dyDescent="0.25">
      <c r="A7961" s="19">
        <v>7953</v>
      </c>
      <c r="B7961" s="16" t="s">
        <v>24</v>
      </c>
      <c r="C7961" s="21" t="s">
        <v>25</v>
      </c>
      <c r="D7961" s="34">
        <v>198600000173660</v>
      </c>
      <c r="E7961" s="21" t="s">
        <v>3749</v>
      </c>
      <c r="F7961" s="36">
        <v>31413</v>
      </c>
      <c r="G7961" s="12">
        <v>50</v>
      </c>
      <c r="H7961" s="25">
        <v>17407.3</v>
      </c>
      <c r="I7961" s="13">
        <v>11299.35</v>
      </c>
      <c r="J7961" s="13">
        <f t="shared" si="124"/>
        <v>6107.9499999999989</v>
      </c>
    </row>
    <row r="7962" spans="1:10" x14ac:dyDescent="0.25">
      <c r="A7962" s="19">
        <v>7954</v>
      </c>
      <c r="B7962" s="16" t="s">
        <v>24</v>
      </c>
      <c r="C7962" s="21" t="s">
        <v>25</v>
      </c>
      <c r="D7962" s="34">
        <v>198400000173030</v>
      </c>
      <c r="E7962" s="21" t="s">
        <v>3426</v>
      </c>
      <c r="F7962" s="36">
        <v>30682</v>
      </c>
      <c r="G7962" s="12">
        <v>50</v>
      </c>
      <c r="H7962" s="25">
        <v>24355.66</v>
      </c>
      <c r="I7962" s="13">
        <v>16642.150000000001</v>
      </c>
      <c r="J7962" s="13">
        <f t="shared" si="124"/>
        <v>7713.5099999999984</v>
      </c>
    </row>
    <row r="7963" spans="1:10" x14ac:dyDescent="0.25">
      <c r="A7963" s="19">
        <v>7955</v>
      </c>
      <c r="B7963" s="16" t="s">
        <v>24</v>
      </c>
      <c r="C7963" s="21" t="s">
        <v>25</v>
      </c>
      <c r="D7963" s="34">
        <v>198300000173020</v>
      </c>
      <c r="E7963" s="21" t="s">
        <v>2536</v>
      </c>
      <c r="F7963" s="36">
        <v>30529</v>
      </c>
      <c r="G7963" s="12">
        <v>50</v>
      </c>
      <c r="H7963" s="25">
        <v>13489.4</v>
      </c>
      <c r="I7963" s="13">
        <v>9483.6000000000204</v>
      </c>
      <c r="J7963" s="13">
        <f t="shared" si="124"/>
        <v>4005.7999999999793</v>
      </c>
    </row>
    <row r="7964" spans="1:10" x14ac:dyDescent="0.25">
      <c r="A7964" s="19">
        <v>7956</v>
      </c>
      <c r="B7964" s="16" t="s">
        <v>24</v>
      </c>
      <c r="C7964" s="21" t="s">
        <v>25</v>
      </c>
      <c r="D7964" s="34">
        <v>198500000173040</v>
      </c>
      <c r="E7964" s="21" t="s">
        <v>2536</v>
      </c>
      <c r="F7964" s="36">
        <v>31048</v>
      </c>
      <c r="G7964" s="12">
        <v>50</v>
      </c>
      <c r="H7964" s="25">
        <v>30080.82</v>
      </c>
      <c r="I7964" s="13">
        <v>20136.060000000001</v>
      </c>
      <c r="J7964" s="13">
        <f t="shared" si="124"/>
        <v>9944.7599999999984</v>
      </c>
    </row>
    <row r="7965" spans="1:10" x14ac:dyDescent="0.25">
      <c r="A7965" s="19">
        <v>7957</v>
      </c>
      <c r="B7965" s="16" t="s">
        <v>24</v>
      </c>
      <c r="C7965" s="21" t="s">
        <v>25</v>
      </c>
      <c r="D7965" s="34">
        <v>198600000173050</v>
      </c>
      <c r="E7965" s="21" t="s">
        <v>2536</v>
      </c>
      <c r="F7965" s="36">
        <v>31413</v>
      </c>
      <c r="G7965" s="12">
        <v>50</v>
      </c>
      <c r="H7965" s="25">
        <v>43841.41</v>
      </c>
      <c r="I7965" s="13">
        <v>28459.02</v>
      </c>
      <c r="J7965" s="13">
        <f t="shared" si="124"/>
        <v>15382.390000000003</v>
      </c>
    </row>
    <row r="7966" spans="1:10" x14ac:dyDescent="0.25">
      <c r="A7966" s="19">
        <v>7958</v>
      </c>
      <c r="B7966" s="16" t="s">
        <v>24</v>
      </c>
      <c r="C7966" s="21" t="s">
        <v>25</v>
      </c>
      <c r="D7966" s="34">
        <v>198300000173240</v>
      </c>
      <c r="E7966" s="21" t="s">
        <v>1033</v>
      </c>
      <c r="F7966" s="36">
        <v>30529</v>
      </c>
      <c r="G7966" s="12">
        <v>50</v>
      </c>
      <c r="H7966" s="25">
        <v>110020.89</v>
      </c>
      <c r="I7966" s="13">
        <v>77351.31</v>
      </c>
      <c r="J7966" s="13">
        <f t="shared" si="124"/>
        <v>32669.58</v>
      </c>
    </row>
    <row r="7967" spans="1:10" x14ac:dyDescent="0.25">
      <c r="A7967" s="19">
        <v>7959</v>
      </c>
      <c r="B7967" s="16" t="s">
        <v>24</v>
      </c>
      <c r="C7967" s="21" t="s">
        <v>25</v>
      </c>
      <c r="D7967" s="34">
        <v>198400000173250</v>
      </c>
      <c r="E7967" s="21" t="s">
        <v>1033</v>
      </c>
      <c r="F7967" s="36">
        <v>30682</v>
      </c>
      <c r="G7967" s="12">
        <v>50</v>
      </c>
      <c r="H7967" s="25">
        <v>149642.32999999999</v>
      </c>
      <c r="I7967" s="13">
        <v>102249.1</v>
      </c>
      <c r="J7967" s="13">
        <f t="shared" si="124"/>
        <v>47393.229999999981</v>
      </c>
    </row>
    <row r="7968" spans="1:10" x14ac:dyDescent="0.25">
      <c r="A7968" s="19">
        <v>7960</v>
      </c>
      <c r="B7968" s="16" t="s">
        <v>24</v>
      </c>
      <c r="C7968" s="21" t="s">
        <v>25</v>
      </c>
      <c r="D7968" s="34">
        <v>198500000173260</v>
      </c>
      <c r="E7968" s="21" t="s">
        <v>1033</v>
      </c>
      <c r="F7968" s="36">
        <v>31048</v>
      </c>
      <c r="G7968" s="12">
        <v>50</v>
      </c>
      <c r="H7968" s="25">
        <v>291463.32</v>
      </c>
      <c r="I7968" s="13">
        <v>195107.37</v>
      </c>
      <c r="J7968" s="13">
        <f t="shared" si="124"/>
        <v>96355.950000000012</v>
      </c>
    </row>
    <row r="7969" spans="1:10" x14ac:dyDescent="0.25">
      <c r="A7969" s="19">
        <v>7961</v>
      </c>
      <c r="B7969" s="16" t="s">
        <v>24</v>
      </c>
      <c r="C7969" s="21" t="s">
        <v>25</v>
      </c>
      <c r="D7969" s="34">
        <v>198600000173270</v>
      </c>
      <c r="E7969" s="21" t="s">
        <v>1033</v>
      </c>
      <c r="F7969" s="36">
        <v>31413</v>
      </c>
      <c r="G7969" s="12">
        <v>50</v>
      </c>
      <c r="H7969" s="25">
        <v>354306.65</v>
      </c>
      <c r="I7969" s="13">
        <v>229992.89</v>
      </c>
      <c r="J7969" s="13">
        <f t="shared" si="124"/>
        <v>124313.76000000001</v>
      </c>
    </row>
    <row r="7970" spans="1:10" x14ac:dyDescent="0.25">
      <c r="A7970" s="19">
        <v>7962</v>
      </c>
      <c r="B7970" s="16" t="s">
        <v>24</v>
      </c>
      <c r="C7970" s="21" t="s">
        <v>25</v>
      </c>
      <c r="D7970" s="34">
        <v>198300000173410</v>
      </c>
      <c r="E7970" s="21" t="s">
        <v>1079</v>
      </c>
      <c r="F7970" s="36">
        <v>30529</v>
      </c>
      <c r="G7970" s="12">
        <v>50</v>
      </c>
      <c r="H7970" s="25">
        <v>64816.61</v>
      </c>
      <c r="I7970" s="13">
        <v>45569.849999999897</v>
      </c>
      <c r="J7970" s="13">
        <f t="shared" si="124"/>
        <v>19246.760000000104</v>
      </c>
    </row>
    <row r="7971" spans="1:10" x14ac:dyDescent="0.25">
      <c r="A7971" s="19">
        <v>7963</v>
      </c>
      <c r="B7971" s="16" t="s">
        <v>24</v>
      </c>
      <c r="C7971" s="21" t="s">
        <v>25</v>
      </c>
      <c r="D7971" s="34">
        <v>198400000173420</v>
      </c>
      <c r="E7971" s="21" t="s">
        <v>1079</v>
      </c>
      <c r="F7971" s="36">
        <v>30682</v>
      </c>
      <c r="G7971" s="12">
        <v>50</v>
      </c>
      <c r="H7971" s="25">
        <v>93989.17</v>
      </c>
      <c r="I7971" s="13">
        <v>64221.87</v>
      </c>
      <c r="J7971" s="13">
        <f t="shared" si="124"/>
        <v>29767.299999999996</v>
      </c>
    </row>
    <row r="7972" spans="1:10" x14ac:dyDescent="0.25">
      <c r="A7972" s="19">
        <v>7964</v>
      </c>
      <c r="B7972" s="16" t="s">
        <v>24</v>
      </c>
      <c r="C7972" s="21" t="s">
        <v>25</v>
      </c>
      <c r="D7972" s="34">
        <v>198500000173430</v>
      </c>
      <c r="E7972" s="21" t="s">
        <v>1079</v>
      </c>
      <c r="F7972" s="36">
        <v>31048</v>
      </c>
      <c r="G7972" s="12">
        <v>50</v>
      </c>
      <c r="H7972" s="25">
        <v>176804.58</v>
      </c>
      <c r="I7972" s="13">
        <v>118354.04</v>
      </c>
      <c r="J7972" s="13">
        <f t="shared" si="124"/>
        <v>58450.539999999994</v>
      </c>
    </row>
    <row r="7973" spans="1:10" x14ac:dyDescent="0.25">
      <c r="A7973" s="19">
        <v>7965</v>
      </c>
      <c r="B7973" s="16" t="s">
        <v>24</v>
      </c>
      <c r="C7973" s="21" t="s">
        <v>25</v>
      </c>
      <c r="D7973" s="34">
        <v>198600000173440</v>
      </c>
      <c r="E7973" s="21" t="s">
        <v>1079</v>
      </c>
      <c r="F7973" s="36">
        <v>31413</v>
      </c>
      <c r="G7973" s="12">
        <v>50</v>
      </c>
      <c r="H7973" s="25">
        <v>323564.67</v>
      </c>
      <c r="I7973" s="13">
        <v>210037.18</v>
      </c>
      <c r="J7973" s="13">
        <f t="shared" si="124"/>
        <v>113527.48999999999</v>
      </c>
    </row>
    <row r="7974" spans="1:10" x14ac:dyDescent="0.25">
      <c r="A7974" s="19">
        <v>7966</v>
      </c>
      <c r="B7974" s="16" t="s">
        <v>24</v>
      </c>
      <c r="C7974" s="21" t="s">
        <v>25</v>
      </c>
      <c r="D7974" s="34">
        <v>198800000173670</v>
      </c>
      <c r="E7974" s="21" t="s">
        <v>4192</v>
      </c>
      <c r="F7974" s="36">
        <v>32387</v>
      </c>
      <c r="G7974" s="12">
        <v>50</v>
      </c>
      <c r="H7974" s="25">
        <v>12001.78</v>
      </c>
      <c r="I7974" s="13">
        <v>7220.49999999999</v>
      </c>
      <c r="J7974" s="13">
        <f t="shared" si="124"/>
        <v>4781.2800000000107</v>
      </c>
    </row>
    <row r="7975" spans="1:10" x14ac:dyDescent="0.25">
      <c r="A7975" s="19">
        <v>7967</v>
      </c>
      <c r="B7975" s="16" t="s">
        <v>24</v>
      </c>
      <c r="C7975" s="21" t="s">
        <v>25</v>
      </c>
      <c r="D7975" s="34">
        <v>198700000173060</v>
      </c>
      <c r="E7975" s="21" t="s">
        <v>3733</v>
      </c>
      <c r="F7975" s="36">
        <v>31778</v>
      </c>
      <c r="G7975" s="12">
        <v>50</v>
      </c>
      <c r="H7975" s="25">
        <v>16611.88</v>
      </c>
      <c r="I7975" s="13">
        <v>10446.41</v>
      </c>
      <c r="J7975" s="13">
        <f t="shared" si="124"/>
        <v>6165.4700000000012</v>
      </c>
    </row>
    <row r="7976" spans="1:10" x14ac:dyDescent="0.25">
      <c r="A7976" s="19">
        <v>7968</v>
      </c>
      <c r="B7976" s="16" t="s">
        <v>24</v>
      </c>
      <c r="C7976" s="21" t="s">
        <v>25</v>
      </c>
      <c r="D7976" s="34">
        <v>197800000182660</v>
      </c>
      <c r="E7976" s="21" t="s">
        <v>1046</v>
      </c>
      <c r="F7976" s="36">
        <v>28703</v>
      </c>
      <c r="G7976" s="12">
        <v>50</v>
      </c>
      <c r="H7976" s="25">
        <v>2232.7399999999998</v>
      </c>
      <c r="I7976" s="13">
        <v>1805.27</v>
      </c>
      <c r="J7976" s="13">
        <f t="shared" si="124"/>
        <v>427.4699999999998</v>
      </c>
    </row>
    <row r="7977" spans="1:10" x14ac:dyDescent="0.25">
      <c r="A7977" s="19">
        <v>7969</v>
      </c>
      <c r="B7977" s="16" t="s">
        <v>24</v>
      </c>
      <c r="C7977" s="21" t="s">
        <v>25</v>
      </c>
      <c r="D7977" s="34">
        <v>197900000182670</v>
      </c>
      <c r="E7977" s="21" t="s">
        <v>1046</v>
      </c>
      <c r="F7977" s="36">
        <v>29068</v>
      </c>
      <c r="G7977" s="12">
        <v>50</v>
      </c>
      <c r="H7977" s="25">
        <v>571356.36</v>
      </c>
      <c r="I7977" s="13">
        <v>450671.49</v>
      </c>
      <c r="J7977" s="13">
        <f t="shared" si="124"/>
        <v>120684.87</v>
      </c>
    </row>
    <row r="7978" spans="1:10" x14ac:dyDescent="0.25">
      <c r="A7978" s="19">
        <v>7970</v>
      </c>
      <c r="B7978" s="16" t="s">
        <v>24</v>
      </c>
      <c r="C7978" s="21" t="s">
        <v>25</v>
      </c>
      <c r="D7978" s="34">
        <v>198000000182680</v>
      </c>
      <c r="E7978" s="21" t="s">
        <v>1046</v>
      </c>
      <c r="F7978" s="36">
        <v>29434</v>
      </c>
      <c r="G7978" s="12">
        <v>50</v>
      </c>
      <c r="H7978" s="25">
        <v>502162.06</v>
      </c>
      <c r="I7978" s="13">
        <v>386097.64999999799</v>
      </c>
      <c r="J7978" s="13">
        <f t="shared" si="124"/>
        <v>116064.41000000201</v>
      </c>
    </row>
    <row r="7979" spans="1:10" x14ac:dyDescent="0.25">
      <c r="A7979" s="19">
        <v>7971</v>
      </c>
      <c r="B7979" s="16" t="s">
        <v>24</v>
      </c>
      <c r="C7979" s="21" t="s">
        <v>25</v>
      </c>
      <c r="D7979" s="34">
        <v>198100000182690</v>
      </c>
      <c r="E7979" s="21" t="s">
        <v>1046</v>
      </c>
      <c r="F7979" s="36">
        <v>29799</v>
      </c>
      <c r="G7979" s="12">
        <v>50</v>
      </c>
      <c r="H7979" s="25">
        <v>350433.84</v>
      </c>
      <c r="I7979" s="13">
        <v>262454.87</v>
      </c>
      <c r="J7979" s="13">
        <f t="shared" si="124"/>
        <v>87978.97000000003</v>
      </c>
    </row>
    <row r="7980" spans="1:10" x14ac:dyDescent="0.25">
      <c r="A7980" s="19">
        <v>7972</v>
      </c>
      <c r="B7980" s="16" t="s">
        <v>24</v>
      </c>
      <c r="C7980" s="21" t="s">
        <v>25</v>
      </c>
      <c r="D7980" s="34">
        <v>198300000182710</v>
      </c>
      <c r="E7980" s="21" t="s">
        <v>1046</v>
      </c>
      <c r="F7980" s="36">
        <v>30529</v>
      </c>
      <c r="G7980" s="12">
        <v>50</v>
      </c>
      <c r="H7980" s="25">
        <v>385618.52</v>
      </c>
      <c r="I7980" s="13">
        <v>271113.03000000003</v>
      </c>
      <c r="J7980" s="13">
        <f t="shared" si="124"/>
        <v>114505.48999999999</v>
      </c>
    </row>
    <row r="7981" spans="1:10" x14ac:dyDescent="0.25">
      <c r="A7981" s="19">
        <v>7973</v>
      </c>
      <c r="B7981" s="16" t="s">
        <v>24</v>
      </c>
      <c r="C7981" s="21" t="s">
        <v>25</v>
      </c>
      <c r="D7981" s="34">
        <v>198200000182700</v>
      </c>
      <c r="E7981" s="21" t="s">
        <v>1100</v>
      </c>
      <c r="F7981" s="36">
        <v>30164</v>
      </c>
      <c r="G7981" s="12">
        <v>50</v>
      </c>
      <c r="H7981" s="25">
        <v>400889.65</v>
      </c>
      <c r="I7981" s="13">
        <v>292235.07999999903</v>
      </c>
      <c r="J7981" s="13">
        <f t="shared" si="124"/>
        <v>108654.570000001</v>
      </c>
    </row>
    <row r="7982" spans="1:10" x14ac:dyDescent="0.25">
      <c r="A7982" s="19">
        <v>7974</v>
      </c>
      <c r="B7982" s="16" t="s">
        <v>24</v>
      </c>
      <c r="C7982" s="21" t="s">
        <v>25</v>
      </c>
      <c r="D7982" s="34">
        <v>198000000182330</v>
      </c>
      <c r="E7982" s="21" t="s">
        <v>3775</v>
      </c>
      <c r="F7982" s="36">
        <v>29434</v>
      </c>
      <c r="G7982" s="12">
        <v>50</v>
      </c>
      <c r="H7982" s="25">
        <v>6392.65</v>
      </c>
      <c r="I7982" s="13">
        <v>4914.7800000000097</v>
      </c>
      <c r="J7982" s="13">
        <f t="shared" si="124"/>
        <v>1477.8699999999899</v>
      </c>
    </row>
    <row r="7983" spans="1:10" x14ac:dyDescent="0.25">
      <c r="A7983" s="19">
        <v>7975</v>
      </c>
      <c r="B7983" s="16" t="s">
        <v>24</v>
      </c>
      <c r="C7983" s="21" t="s">
        <v>25</v>
      </c>
      <c r="D7983" s="34">
        <v>198100000182340</v>
      </c>
      <c r="E7983" s="21" t="s">
        <v>3775</v>
      </c>
      <c r="F7983" s="36">
        <v>29799</v>
      </c>
      <c r="G7983" s="12">
        <v>50</v>
      </c>
      <c r="H7983" s="25">
        <v>24046.42</v>
      </c>
      <c r="I7983" s="13">
        <v>18009.509999999998</v>
      </c>
      <c r="J7983" s="13">
        <f t="shared" si="124"/>
        <v>6036.91</v>
      </c>
    </row>
    <row r="7984" spans="1:10" x14ac:dyDescent="0.25">
      <c r="A7984" s="19">
        <v>7976</v>
      </c>
      <c r="B7984" s="16" t="s">
        <v>24</v>
      </c>
      <c r="C7984" s="21" t="s">
        <v>25</v>
      </c>
      <c r="D7984" s="34">
        <v>198200000182350</v>
      </c>
      <c r="E7984" s="21" t="s">
        <v>3775</v>
      </c>
      <c r="F7984" s="36">
        <v>30164</v>
      </c>
      <c r="G7984" s="12">
        <v>50</v>
      </c>
      <c r="H7984" s="25">
        <v>8851.41</v>
      </c>
      <c r="I7984" s="13">
        <v>6452.2999999999702</v>
      </c>
      <c r="J7984" s="13">
        <f t="shared" si="124"/>
        <v>2399.1100000000297</v>
      </c>
    </row>
    <row r="7985" spans="1:10" x14ac:dyDescent="0.25">
      <c r="A7985" s="19">
        <v>7977</v>
      </c>
      <c r="B7985" s="16" t="s">
        <v>24</v>
      </c>
      <c r="C7985" s="21" t="s">
        <v>25</v>
      </c>
      <c r="D7985" s="34">
        <v>198300000182360</v>
      </c>
      <c r="E7985" s="21" t="s">
        <v>3775</v>
      </c>
      <c r="F7985" s="36">
        <v>30529</v>
      </c>
      <c r="G7985" s="12">
        <v>50</v>
      </c>
      <c r="H7985" s="25">
        <v>3732.77</v>
      </c>
      <c r="I7985" s="13">
        <v>2624.4299999999898</v>
      </c>
      <c r="J7985" s="13">
        <f t="shared" si="124"/>
        <v>1108.3400000000101</v>
      </c>
    </row>
    <row r="7986" spans="1:10" x14ac:dyDescent="0.25">
      <c r="A7986" s="19">
        <v>7978</v>
      </c>
      <c r="B7986" s="16" t="s">
        <v>24</v>
      </c>
      <c r="C7986" s="21" t="s">
        <v>25</v>
      </c>
      <c r="D7986" s="34">
        <v>197800000182420</v>
      </c>
      <c r="E7986" s="21" t="s">
        <v>845</v>
      </c>
      <c r="F7986" s="36">
        <v>28703</v>
      </c>
      <c r="G7986" s="12">
        <v>50</v>
      </c>
      <c r="H7986" s="25">
        <v>32468.62</v>
      </c>
      <c r="I7986" s="13">
        <v>26254.77</v>
      </c>
      <c r="J7986" s="13">
        <f t="shared" si="124"/>
        <v>6213.8499999999985</v>
      </c>
    </row>
    <row r="7987" spans="1:10" x14ac:dyDescent="0.25">
      <c r="A7987" s="19">
        <v>7979</v>
      </c>
      <c r="B7987" s="16" t="s">
        <v>24</v>
      </c>
      <c r="C7987" s="21" t="s">
        <v>25</v>
      </c>
      <c r="D7987" s="34">
        <v>197900000182430</v>
      </c>
      <c r="E7987" s="21" t="s">
        <v>845</v>
      </c>
      <c r="F7987" s="36">
        <v>29068</v>
      </c>
      <c r="G7987" s="12">
        <v>50</v>
      </c>
      <c r="H7987" s="25">
        <v>842341.22</v>
      </c>
      <c r="I7987" s="13">
        <v>664417.41999999899</v>
      </c>
      <c r="J7987" s="13">
        <f t="shared" si="124"/>
        <v>177923.80000000098</v>
      </c>
    </row>
    <row r="7988" spans="1:10" x14ac:dyDescent="0.25">
      <c r="A7988" s="19">
        <v>7980</v>
      </c>
      <c r="B7988" s="16" t="s">
        <v>24</v>
      </c>
      <c r="C7988" s="21" t="s">
        <v>25</v>
      </c>
      <c r="D7988" s="34">
        <v>198000000182440</v>
      </c>
      <c r="E7988" s="21" t="s">
        <v>845</v>
      </c>
      <c r="F7988" s="36">
        <v>29434</v>
      </c>
      <c r="G7988" s="12">
        <v>50</v>
      </c>
      <c r="H7988" s="25">
        <v>758074.52</v>
      </c>
      <c r="I7988" s="13">
        <v>582861.5</v>
      </c>
      <c r="J7988" s="13">
        <f t="shared" si="124"/>
        <v>175213.02000000002</v>
      </c>
    </row>
    <row r="7989" spans="1:10" x14ac:dyDescent="0.25">
      <c r="A7989" s="19">
        <v>7981</v>
      </c>
      <c r="B7989" s="16" t="s">
        <v>24</v>
      </c>
      <c r="C7989" s="21" t="s">
        <v>25</v>
      </c>
      <c r="D7989" s="34">
        <v>198100000182450</v>
      </c>
      <c r="E7989" s="21" t="s">
        <v>845</v>
      </c>
      <c r="F7989" s="36">
        <v>29799</v>
      </c>
      <c r="G7989" s="12">
        <v>50</v>
      </c>
      <c r="H7989" s="25">
        <v>677087.72</v>
      </c>
      <c r="I7989" s="13">
        <v>507100.070000001</v>
      </c>
      <c r="J7989" s="13">
        <f t="shared" si="124"/>
        <v>169987.64999999898</v>
      </c>
    </row>
    <row r="7990" spans="1:10" x14ac:dyDescent="0.25">
      <c r="A7990" s="19">
        <v>7982</v>
      </c>
      <c r="B7990" s="16" t="s">
        <v>24</v>
      </c>
      <c r="C7990" s="21" t="s">
        <v>25</v>
      </c>
      <c r="D7990" s="34">
        <v>198200000182460</v>
      </c>
      <c r="E7990" s="21" t="s">
        <v>845</v>
      </c>
      <c r="F7990" s="36">
        <v>30164</v>
      </c>
      <c r="G7990" s="12">
        <v>50</v>
      </c>
      <c r="H7990" s="25">
        <v>445445.1</v>
      </c>
      <c r="I7990" s="13">
        <v>324714.35000000102</v>
      </c>
      <c r="J7990" s="13">
        <f t="shared" si="124"/>
        <v>120730.74999999895</v>
      </c>
    </row>
    <row r="7991" spans="1:10" x14ac:dyDescent="0.25">
      <c r="A7991" s="19">
        <v>7983</v>
      </c>
      <c r="B7991" s="16" t="s">
        <v>24</v>
      </c>
      <c r="C7991" s="21" t="s">
        <v>25</v>
      </c>
      <c r="D7991" s="34">
        <v>198300000182470</v>
      </c>
      <c r="E7991" s="21" t="s">
        <v>845</v>
      </c>
      <c r="F7991" s="36">
        <v>30529</v>
      </c>
      <c r="G7991" s="12">
        <v>50</v>
      </c>
      <c r="H7991" s="25">
        <v>312504.89</v>
      </c>
      <c r="I7991" s="13">
        <v>219709.75</v>
      </c>
      <c r="J7991" s="13">
        <f t="shared" si="124"/>
        <v>92795.140000000014</v>
      </c>
    </row>
    <row r="7992" spans="1:10" x14ac:dyDescent="0.25">
      <c r="A7992" s="19">
        <v>7984</v>
      </c>
      <c r="B7992" s="16" t="s">
        <v>24</v>
      </c>
      <c r="C7992" s="21" t="s">
        <v>25</v>
      </c>
      <c r="D7992" s="34">
        <v>197800000182540</v>
      </c>
      <c r="E7992" s="21" t="s">
        <v>828</v>
      </c>
      <c r="F7992" s="36">
        <v>28703</v>
      </c>
      <c r="G7992" s="12">
        <v>50</v>
      </c>
      <c r="H7992" s="25">
        <v>23307.75</v>
      </c>
      <c r="I7992" s="13">
        <v>18846.98</v>
      </c>
      <c r="J7992" s="13">
        <f t="shared" si="124"/>
        <v>4460.7700000000004</v>
      </c>
    </row>
    <row r="7993" spans="1:10" x14ac:dyDescent="0.25">
      <c r="A7993" s="19">
        <v>7985</v>
      </c>
      <c r="B7993" s="16" t="s">
        <v>24</v>
      </c>
      <c r="C7993" s="21" t="s">
        <v>25</v>
      </c>
      <c r="D7993" s="34">
        <v>197900000182550</v>
      </c>
      <c r="E7993" s="21" t="s">
        <v>828</v>
      </c>
      <c r="F7993" s="36">
        <v>29068</v>
      </c>
      <c r="G7993" s="12">
        <v>50</v>
      </c>
      <c r="H7993" s="25">
        <v>886454.22</v>
      </c>
      <c r="I7993" s="13">
        <v>699212.44000000099</v>
      </c>
      <c r="J7993" s="13">
        <f t="shared" si="124"/>
        <v>187241.77999999898</v>
      </c>
    </row>
    <row r="7994" spans="1:10" x14ac:dyDescent="0.25">
      <c r="A7994" s="19">
        <v>7986</v>
      </c>
      <c r="B7994" s="16" t="s">
        <v>24</v>
      </c>
      <c r="C7994" s="21" t="s">
        <v>25</v>
      </c>
      <c r="D7994" s="34">
        <v>198000000182560</v>
      </c>
      <c r="E7994" s="21" t="s">
        <v>828</v>
      </c>
      <c r="F7994" s="36">
        <v>29434</v>
      </c>
      <c r="G7994" s="12">
        <v>50</v>
      </c>
      <c r="H7994" s="25">
        <v>753182.64</v>
      </c>
      <c r="I7994" s="13">
        <v>579100.05000000005</v>
      </c>
      <c r="J7994" s="13">
        <f t="shared" si="124"/>
        <v>174082.58999999997</v>
      </c>
    </row>
    <row r="7995" spans="1:10" x14ac:dyDescent="0.25">
      <c r="A7995" s="19">
        <v>7987</v>
      </c>
      <c r="B7995" s="16" t="s">
        <v>24</v>
      </c>
      <c r="C7995" s="21" t="s">
        <v>25</v>
      </c>
      <c r="D7995" s="34">
        <v>198100000182570</v>
      </c>
      <c r="E7995" s="21" t="s">
        <v>828</v>
      </c>
      <c r="F7995" s="36">
        <v>29799</v>
      </c>
      <c r="G7995" s="12">
        <v>50</v>
      </c>
      <c r="H7995" s="25">
        <v>596169.91</v>
      </c>
      <c r="I7995" s="13">
        <v>446497.32999999798</v>
      </c>
      <c r="J7995" s="13">
        <f t="shared" si="124"/>
        <v>149672.58000000205</v>
      </c>
    </row>
    <row r="7996" spans="1:10" x14ac:dyDescent="0.25">
      <c r="A7996" s="19">
        <v>7988</v>
      </c>
      <c r="B7996" s="16" t="s">
        <v>24</v>
      </c>
      <c r="C7996" s="21" t="s">
        <v>25</v>
      </c>
      <c r="D7996" s="34">
        <v>198200000182580</v>
      </c>
      <c r="E7996" s="21" t="s">
        <v>828</v>
      </c>
      <c r="F7996" s="36">
        <v>30164</v>
      </c>
      <c r="G7996" s="12">
        <v>50</v>
      </c>
      <c r="H7996" s="25">
        <v>264405.03999999998</v>
      </c>
      <c r="I7996" s="13">
        <v>253182.06</v>
      </c>
      <c r="J7996" s="13">
        <f t="shared" si="124"/>
        <v>11222.979999999981</v>
      </c>
    </row>
    <row r="7997" spans="1:10" x14ac:dyDescent="0.25">
      <c r="A7997" s="19">
        <v>7989</v>
      </c>
      <c r="B7997" s="16" t="s">
        <v>24</v>
      </c>
      <c r="C7997" s="21" t="s">
        <v>25</v>
      </c>
      <c r="D7997" s="34">
        <v>198300000182590</v>
      </c>
      <c r="E7997" s="21" t="s">
        <v>828</v>
      </c>
      <c r="F7997" s="36">
        <v>30529</v>
      </c>
      <c r="G7997" s="12">
        <v>50</v>
      </c>
      <c r="H7997" s="25">
        <v>469632.82</v>
      </c>
      <c r="I7997" s="13">
        <v>330180.02999999898</v>
      </c>
      <c r="J7997" s="13">
        <f t="shared" si="124"/>
        <v>139452.79000000103</v>
      </c>
    </row>
    <row r="7998" spans="1:10" x14ac:dyDescent="0.25">
      <c r="A7998" s="19">
        <v>7990</v>
      </c>
      <c r="B7998" s="16" t="s">
        <v>24</v>
      </c>
      <c r="C7998" s="21" t="s">
        <v>25</v>
      </c>
      <c r="D7998" s="34">
        <v>198200000174990</v>
      </c>
      <c r="E7998" s="21" t="s">
        <v>4648</v>
      </c>
      <c r="F7998" s="36">
        <v>30164</v>
      </c>
      <c r="G7998" s="12">
        <v>50</v>
      </c>
      <c r="H7998" s="25">
        <v>5701.6</v>
      </c>
      <c r="I7998" s="13">
        <v>4156.3199999999897</v>
      </c>
      <c r="J7998" s="13">
        <f t="shared" si="124"/>
        <v>1545.2800000000107</v>
      </c>
    </row>
    <row r="7999" spans="1:10" x14ac:dyDescent="0.25">
      <c r="A7999" s="19">
        <v>7991</v>
      </c>
      <c r="B7999" s="16" t="s">
        <v>24</v>
      </c>
      <c r="C7999" s="21" t="s">
        <v>25</v>
      </c>
      <c r="D7999" s="34">
        <v>198200000175190</v>
      </c>
      <c r="E7999" s="21" t="s">
        <v>4648</v>
      </c>
      <c r="F7999" s="36">
        <v>30164</v>
      </c>
      <c r="G7999" s="12">
        <v>50</v>
      </c>
      <c r="H7999" s="25">
        <v>9595.2099999999991</v>
      </c>
      <c r="I7999" s="13">
        <v>6994.46</v>
      </c>
      <c r="J7999" s="13">
        <f t="shared" si="124"/>
        <v>2600.7499999999991</v>
      </c>
    </row>
    <row r="8000" spans="1:10" x14ac:dyDescent="0.25">
      <c r="A8000" s="19">
        <v>7992</v>
      </c>
      <c r="B8000" s="16" t="s">
        <v>24</v>
      </c>
      <c r="C8000" s="21" t="s">
        <v>25</v>
      </c>
      <c r="D8000" s="34">
        <v>198300000171270</v>
      </c>
      <c r="E8000" s="21" t="s">
        <v>4363</v>
      </c>
      <c r="F8000" s="36">
        <v>30529</v>
      </c>
      <c r="G8000" s="12">
        <v>50</v>
      </c>
      <c r="H8000" s="25">
        <v>6681.21</v>
      </c>
      <c r="I8000" s="13">
        <v>4697.3099999999904</v>
      </c>
      <c r="J8000" s="13">
        <f t="shared" si="124"/>
        <v>1983.9000000000096</v>
      </c>
    </row>
    <row r="8001" spans="1:10" x14ac:dyDescent="0.25">
      <c r="A8001" s="19">
        <v>7993</v>
      </c>
      <c r="B8001" s="16" t="s">
        <v>24</v>
      </c>
      <c r="C8001" s="21" t="s">
        <v>25</v>
      </c>
      <c r="D8001" s="34">
        <v>197800000171360</v>
      </c>
      <c r="E8001" s="21" t="s">
        <v>588</v>
      </c>
      <c r="F8001" s="36">
        <v>28703</v>
      </c>
      <c r="G8001" s="12">
        <v>50</v>
      </c>
      <c r="H8001" s="25">
        <v>134397.96</v>
      </c>
      <c r="I8001" s="13">
        <v>108676.33</v>
      </c>
      <c r="J8001" s="13">
        <f t="shared" si="124"/>
        <v>25721.62999999999</v>
      </c>
    </row>
    <row r="8002" spans="1:10" x14ac:dyDescent="0.25">
      <c r="A8002" s="19">
        <v>7994</v>
      </c>
      <c r="B8002" s="16" t="s">
        <v>24</v>
      </c>
      <c r="C8002" s="21" t="s">
        <v>25</v>
      </c>
      <c r="D8002" s="34">
        <v>197900000171370</v>
      </c>
      <c r="E8002" s="21" t="s">
        <v>588</v>
      </c>
      <c r="F8002" s="36">
        <v>29068</v>
      </c>
      <c r="G8002" s="12">
        <v>50</v>
      </c>
      <c r="H8002" s="25">
        <v>204878.22</v>
      </c>
      <c r="I8002" s="13">
        <v>161602.63000000099</v>
      </c>
      <c r="J8002" s="13">
        <f t="shared" si="124"/>
        <v>43275.589999999007</v>
      </c>
    </row>
    <row r="8003" spans="1:10" x14ac:dyDescent="0.25">
      <c r="A8003" s="19">
        <v>7995</v>
      </c>
      <c r="B8003" s="16" t="s">
        <v>24</v>
      </c>
      <c r="C8003" s="21" t="s">
        <v>25</v>
      </c>
      <c r="D8003" s="34">
        <v>198000000171380</v>
      </c>
      <c r="E8003" s="21" t="s">
        <v>588</v>
      </c>
      <c r="F8003" s="36">
        <v>29434</v>
      </c>
      <c r="G8003" s="12">
        <v>50</v>
      </c>
      <c r="H8003" s="25">
        <v>186378.54</v>
      </c>
      <c r="I8003" s="13">
        <v>143300.92000000001</v>
      </c>
      <c r="J8003" s="13">
        <f t="shared" si="124"/>
        <v>43077.619999999995</v>
      </c>
    </row>
    <row r="8004" spans="1:10" x14ac:dyDescent="0.25">
      <c r="A8004" s="19">
        <v>7996</v>
      </c>
      <c r="B8004" s="16" t="s">
        <v>24</v>
      </c>
      <c r="C8004" s="21" t="s">
        <v>25</v>
      </c>
      <c r="D8004" s="34">
        <v>198100000171390</v>
      </c>
      <c r="E8004" s="21" t="s">
        <v>588</v>
      </c>
      <c r="F8004" s="36">
        <v>29799</v>
      </c>
      <c r="G8004" s="12">
        <v>50</v>
      </c>
      <c r="H8004" s="25">
        <v>229036.68</v>
      </c>
      <c r="I8004" s="13">
        <v>171535.46000000101</v>
      </c>
      <c r="J8004" s="13">
        <f t="shared" si="124"/>
        <v>57501.219999998983</v>
      </c>
    </row>
    <row r="8005" spans="1:10" x14ac:dyDescent="0.25">
      <c r="A8005" s="19">
        <v>7997</v>
      </c>
      <c r="B8005" s="16" t="s">
        <v>24</v>
      </c>
      <c r="C8005" s="21" t="s">
        <v>25</v>
      </c>
      <c r="D8005" s="34">
        <v>198200000171400</v>
      </c>
      <c r="E8005" s="21" t="s">
        <v>588</v>
      </c>
      <c r="F8005" s="36">
        <v>30164</v>
      </c>
      <c r="G8005" s="12">
        <v>50</v>
      </c>
      <c r="H8005" s="25">
        <v>401929.09</v>
      </c>
      <c r="I8005" s="13">
        <v>292992.88</v>
      </c>
      <c r="J8005" s="13">
        <f t="shared" si="124"/>
        <v>108936.21000000002</v>
      </c>
    </row>
    <row r="8006" spans="1:10" x14ac:dyDescent="0.25">
      <c r="A8006" s="19">
        <v>7998</v>
      </c>
      <c r="B8006" s="16" t="s">
        <v>24</v>
      </c>
      <c r="C8006" s="21" t="s">
        <v>25</v>
      </c>
      <c r="D8006" s="34">
        <v>198300000171410</v>
      </c>
      <c r="E8006" s="21" t="s">
        <v>588</v>
      </c>
      <c r="F8006" s="36">
        <v>30529</v>
      </c>
      <c r="G8006" s="12">
        <v>50</v>
      </c>
      <c r="H8006" s="25">
        <v>1073718.52</v>
      </c>
      <c r="I8006" s="13">
        <v>754888.2</v>
      </c>
      <c r="J8006" s="13">
        <f t="shared" si="124"/>
        <v>318830.32000000007</v>
      </c>
    </row>
    <row r="8007" spans="1:10" x14ac:dyDescent="0.25">
      <c r="A8007" s="19">
        <v>7999</v>
      </c>
      <c r="B8007" s="16" t="s">
        <v>24</v>
      </c>
      <c r="C8007" s="21" t="s">
        <v>25</v>
      </c>
      <c r="D8007" s="34">
        <v>198100000170330</v>
      </c>
      <c r="E8007" s="21" t="s">
        <v>3127</v>
      </c>
      <c r="F8007" s="36">
        <v>29799</v>
      </c>
      <c r="G8007" s="12">
        <v>50</v>
      </c>
      <c r="H8007" s="25">
        <v>341.36</v>
      </c>
      <c r="I8007" s="13">
        <v>255.72</v>
      </c>
      <c r="J8007" s="13">
        <f t="shared" si="124"/>
        <v>85.640000000000015</v>
      </c>
    </row>
    <row r="8008" spans="1:10" x14ac:dyDescent="0.25">
      <c r="A8008" s="19">
        <v>8000</v>
      </c>
      <c r="B8008" s="16" t="s">
        <v>24</v>
      </c>
      <c r="C8008" s="21" t="s">
        <v>25</v>
      </c>
      <c r="D8008" s="34">
        <v>198300000170350</v>
      </c>
      <c r="E8008" s="21" t="s">
        <v>3127</v>
      </c>
      <c r="F8008" s="36">
        <v>30529</v>
      </c>
      <c r="G8008" s="12">
        <v>50</v>
      </c>
      <c r="H8008" s="25">
        <v>31942.65</v>
      </c>
      <c r="I8008" s="13">
        <v>22457.54</v>
      </c>
      <c r="J8008" s="13">
        <f t="shared" si="124"/>
        <v>9485.11</v>
      </c>
    </row>
    <row r="8009" spans="1:10" x14ac:dyDescent="0.25">
      <c r="A8009" s="19">
        <v>8001</v>
      </c>
      <c r="B8009" s="16" t="s">
        <v>24</v>
      </c>
      <c r="C8009" s="21" t="s">
        <v>25</v>
      </c>
      <c r="D8009" s="34">
        <v>198200000170340</v>
      </c>
      <c r="E8009" s="21" t="s">
        <v>3267</v>
      </c>
      <c r="F8009" s="36">
        <v>30164</v>
      </c>
      <c r="G8009" s="12">
        <v>50</v>
      </c>
      <c r="H8009" s="25">
        <v>31709.88</v>
      </c>
      <c r="I8009" s="13">
        <v>23115.4</v>
      </c>
      <c r="J8009" s="13">
        <f t="shared" ref="J8009:J8072" si="125">SUM(H8009-I8009)</f>
        <v>8594.48</v>
      </c>
    </row>
    <row r="8010" spans="1:10" x14ac:dyDescent="0.25">
      <c r="A8010" s="19">
        <v>8002</v>
      </c>
      <c r="B8010" s="16" t="s">
        <v>24</v>
      </c>
      <c r="C8010" s="21" t="s">
        <v>25</v>
      </c>
      <c r="D8010" s="34">
        <v>197800000170540</v>
      </c>
      <c r="E8010" s="21" t="s">
        <v>2590</v>
      </c>
      <c r="F8010" s="36">
        <v>28703</v>
      </c>
      <c r="G8010" s="12">
        <v>50</v>
      </c>
      <c r="H8010" s="25">
        <v>2418.8000000000002</v>
      </c>
      <c r="I8010" s="13">
        <v>1956.1099999999899</v>
      </c>
      <c r="J8010" s="13">
        <f t="shared" si="125"/>
        <v>462.69000000001029</v>
      </c>
    </row>
    <row r="8011" spans="1:10" x14ac:dyDescent="0.25">
      <c r="A8011" s="19">
        <v>8003</v>
      </c>
      <c r="B8011" s="16" t="s">
        <v>24</v>
      </c>
      <c r="C8011" s="21" t="s">
        <v>25</v>
      </c>
      <c r="D8011" s="34">
        <v>197900000170550</v>
      </c>
      <c r="E8011" s="21" t="s">
        <v>2590</v>
      </c>
      <c r="F8011" s="36">
        <v>29068</v>
      </c>
      <c r="G8011" s="12">
        <v>50</v>
      </c>
      <c r="H8011" s="25">
        <v>8133.64</v>
      </c>
      <c r="I8011" s="13">
        <v>6415.5200000000104</v>
      </c>
      <c r="J8011" s="13">
        <f t="shared" si="125"/>
        <v>1718.1199999999899</v>
      </c>
    </row>
    <row r="8012" spans="1:10" x14ac:dyDescent="0.25">
      <c r="A8012" s="19">
        <v>8004</v>
      </c>
      <c r="B8012" s="16" t="s">
        <v>24</v>
      </c>
      <c r="C8012" s="21" t="s">
        <v>25</v>
      </c>
      <c r="D8012" s="34">
        <v>198100000170560</v>
      </c>
      <c r="E8012" s="21" t="s">
        <v>2590</v>
      </c>
      <c r="F8012" s="36">
        <v>29799</v>
      </c>
      <c r="G8012" s="12">
        <v>50</v>
      </c>
      <c r="H8012" s="25">
        <v>10601.98</v>
      </c>
      <c r="I8012" s="13">
        <v>7940.0599999999904</v>
      </c>
      <c r="J8012" s="13">
        <f t="shared" si="125"/>
        <v>2661.9200000000092</v>
      </c>
    </row>
    <row r="8013" spans="1:10" x14ac:dyDescent="0.25">
      <c r="A8013" s="19">
        <v>8005</v>
      </c>
      <c r="B8013" s="16" t="s">
        <v>24</v>
      </c>
      <c r="C8013" s="21" t="s">
        <v>25</v>
      </c>
      <c r="D8013" s="34">
        <v>198200000170570</v>
      </c>
      <c r="E8013" s="21" t="s">
        <v>2590</v>
      </c>
      <c r="F8013" s="36">
        <v>30164</v>
      </c>
      <c r="G8013" s="12">
        <v>50</v>
      </c>
      <c r="H8013" s="25">
        <v>53483.85</v>
      </c>
      <c r="I8013" s="13">
        <v>38987.919999999998</v>
      </c>
      <c r="J8013" s="13">
        <f t="shared" si="125"/>
        <v>14495.93</v>
      </c>
    </row>
    <row r="8014" spans="1:10" x14ac:dyDescent="0.25">
      <c r="A8014" s="19">
        <v>8006</v>
      </c>
      <c r="B8014" s="16" t="s">
        <v>24</v>
      </c>
      <c r="C8014" s="21" t="s">
        <v>25</v>
      </c>
      <c r="D8014" s="34">
        <v>198300000170580</v>
      </c>
      <c r="E8014" s="21" t="s">
        <v>2590</v>
      </c>
      <c r="F8014" s="36">
        <v>30529</v>
      </c>
      <c r="G8014" s="12">
        <v>50</v>
      </c>
      <c r="H8014" s="25">
        <v>21943.51</v>
      </c>
      <c r="I8014" s="13">
        <v>15427.24</v>
      </c>
      <c r="J8014" s="13">
        <f t="shared" si="125"/>
        <v>6516.2699999999986</v>
      </c>
    </row>
    <row r="8015" spans="1:10" x14ac:dyDescent="0.25">
      <c r="A8015" s="19">
        <v>8007</v>
      </c>
      <c r="B8015" s="16" t="s">
        <v>24</v>
      </c>
      <c r="C8015" s="21" t="s">
        <v>25</v>
      </c>
      <c r="D8015" s="34">
        <v>197800000170780</v>
      </c>
      <c r="E8015" s="21" t="s">
        <v>885</v>
      </c>
      <c r="F8015" s="36">
        <v>28703</v>
      </c>
      <c r="G8015" s="12">
        <v>50</v>
      </c>
      <c r="H8015" s="25">
        <v>14010.57</v>
      </c>
      <c r="I8015" s="13">
        <v>11329.04</v>
      </c>
      <c r="J8015" s="13">
        <f t="shared" si="125"/>
        <v>2681.5299999999988</v>
      </c>
    </row>
    <row r="8016" spans="1:10" x14ac:dyDescent="0.25">
      <c r="A8016" s="19">
        <v>8008</v>
      </c>
      <c r="B8016" s="16" t="s">
        <v>24</v>
      </c>
      <c r="C8016" s="21" t="s">
        <v>25</v>
      </c>
      <c r="D8016" s="34">
        <v>197900000170790</v>
      </c>
      <c r="E8016" s="21" t="s">
        <v>885</v>
      </c>
      <c r="F8016" s="36">
        <v>29068</v>
      </c>
      <c r="G8016" s="12">
        <v>50</v>
      </c>
      <c r="H8016" s="25">
        <v>193146.37</v>
      </c>
      <c r="I8016" s="13">
        <v>152348.91</v>
      </c>
      <c r="J8016" s="13">
        <f t="shared" si="125"/>
        <v>40797.459999999992</v>
      </c>
    </row>
    <row r="8017" spans="1:10" x14ac:dyDescent="0.25">
      <c r="A8017" s="19">
        <v>8009</v>
      </c>
      <c r="B8017" s="16" t="s">
        <v>24</v>
      </c>
      <c r="C8017" s="21" t="s">
        <v>25</v>
      </c>
      <c r="D8017" s="34">
        <v>198000000170800</v>
      </c>
      <c r="E8017" s="21" t="s">
        <v>885</v>
      </c>
      <c r="F8017" s="36">
        <v>29434</v>
      </c>
      <c r="G8017" s="12">
        <v>50</v>
      </c>
      <c r="H8017" s="25">
        <v>144383.21</v>
      </c>
      <c r="I8017" s="13">
        <v>111012.13</v>
      </c>
      <c r="J8017" s="13">
        <f t="shared" si="125"/>
        <v>33371.079999999987</v>
      </c>
    </row>
    <row r="8018" spans="1:10" x14ac:dyDescent="0.25">
      <c r="A8018" s="19">
        <v>8010</v>
      </c>
      <c r="B8018" s="16" t="s">
        <v>24</v>
      </c>
      <c r="C8018" s="21" t="s">
        <v>25</v>
      </c>
      <c r="D8018" s="34">
        <v>198100000170810</v>
      </c>
      <c r="E8018" s="21" t="s">
        <v>885</v>
      </c>
      <c r="F8018" s="36">
        <v>29799</v>
      </c>
      <c r="G8018" s="12">
        <v>50</v>
      </c>
      <c r="H8018" s="25">
        <v>169815.31</v>
      </c>
      <c r="I8018" s="13">
        <v>127182</v>
      </c>
      <c r="J8018" s="13">
        <f t="shared" si="125"/>
        <v>42633.31</v>
      </c>
    </row>
    <row r="8019" spans="1:10" x14ac:dyDescent="0.25">
      <c r="A8019" s="19">
        <v>8011</v>
      </c>
      <c r="B8019" s="16" t="s">
        <v>24</v>
      </c>
      <c r="C8019" s="21" t="s">
        <v>25</v>
      </c>
      <c r="D8019" s="34">
        <v>198200000170820</v>
      </c>
      <c r="E8019" s="21" t="s">
        <v>885</v>
      </c>
      <c r="F8019" s="36">
        <v>30164</v>
      </c>
      <c r="G8019" s="12">
        <v>50</v>
      </c>
      <c r="H8019" s="25">
        <v>227728.64000000001</v>
      </c>
      <c r="I8019" s="13">
        <v>166006.47000000099</v>
      </c>
      <c r="J8019" s="13">
        <f t="shared" si="125"/>
        <v>61722.169999999023</v>
      </c>
    </row>
    <row r="8020" spans="1:10" x14ac:dyDescent="0.25">
      <c r="A8020" s="19">
        <v>8012</v>
      </c>
      <c r="B8020" s="16" t="s">
        <v>24</v>
      </c>
      <c r="C8020" s="21" t="s">
        <v>25</v>
      </c>
      <c r="D8020" s="34">
        <v>198300000170830</v>
      </c>
      <c r="E8020" s="21" t="s">
        <v>885</v>
      </c>
      <c r="F8020" s="36">
        <v>30529</v>
      </c>
      <c r="G8020" s="12">
        <v>50</v>
      </c>
      <c r="H8020" s="25">
        <v>553224.41</v>
      </c>
      <c r="I8020" s="13">
        <v>388949.85</v>
      </c>
      <c r="J8020" s="13">
        <f t="shared" si="125"/>
        <v>164274.56000000006</v>
      </c>
    </row>
    <row r="8021" spans="1:10" x14ac:dyDescent="0.25">
      <c r="A8021" s="19">
        <v>8013</v>
      </c>
      <c r="B8021" s="16" t="s">
        <v>24</v>
      </c>
      <c r="C8021" s="21" t="s">
        <v>25</v>
      </c>
      <c r="D8021" s="34">
        <v>197800000171030</v>
      </c>
      <c r="E8021" s="21" t="s">
        <v>1341</v>
      </c>
      <c r="F8021" s="36">
        <v>28703</v>
      </c>
      <c r="G8021" s="12">
        <v>50</v>
      </c>
      <c r="H8021" s="25">
        <v>22064.75</v>
      </c>
      <c r="I8021" s="13">
        <v>17841.88</v>
      </c>
      <c r="J8021" s="13">
        <f t="shared" si="125"/>
        <v>4222.869999999999</v>
      </c>
    </row>
    <row r="8022" spans="1:10" x14ac:dyDescent="0.25">
      <c r="A8022" s="19">
        <v>8014</v>
      </c>
      <c r="B8022" s="16" t="s">
        <v>24</v>
      </c>
      <c r="C8022" s="21" t="s">
        <v>25</v>
      </c>
      <c r="D8022" s="34">
        <v>197900000171040</v>
      </c>
      <c r="E8022" s="21" t="s">
        <v>1341</v>
      </c>
      <c r="F8022" s="36">
        <v>29068</v>
      </c>
      <c r="G8022" s="12">
        <v>50</v>
      </c>
      <c r="H8022" s="25">
        <v>77734.84</v>
      </c>
      <c r="I8022" s="13">
        <v>61315.339999999902</v>
      </c>
      <c r="J8022" s="13">
        <f t="shared" si="125"/>
        <v>16419.500000000095</v>
      </c>
    </row>
    <row r="8023" spans="1:10" x14ac:dyDescent="0.25">
      <c r="A8023" s="19">
        <v>8015</v>
      </c>
      <c r="B8023" s="16" t="s">
        <v>24</v>
      </c>
      <c r="C8023" s="21" t="s">
        <v>25</v>
      </c>
      <c r="D8023" s="34">
        <v>198000000171050</v>
      </c>
      <c r="E8023" s="21" t="s">
        <v>1341</v>
      </c>
      <c r="F8023" s="36">
        <v>29434</v>
      </c>
      <c r="G8023" s="12">
        <v>50</v>
      </c>
      <c r="H8023" s="25">
        <v>60981.54</v>
      </c>
      <c r="I8023" s="13">
        <v>46886.8299999999</v>
      </c>
      <c r="J8023" s="13">
        <f t="shared" si="125"/>
        <v>14094.710000000101</v>
      </c>
    </row>
    <row r="8024" spans="1:10" x14ac:dyDescent="0.25">
      <c r="A8024" s="19">
        <v>8016</v>
      </c>
      <c r="B8024" s="16" t="s">
        <v>24</v>
      </c>
      <c r="C8024" s="21" t="s">
        <v>25</v>
      </c>
      <c r="D8024" s="34">
        <v>198100000171060</v>
      </c>
      <c r="E8024" s="21" t="s">
        <v>1341</v>
      </c>
      <c r="F8024" s="36">
        <v>29799</v>
      </c>
      <c r="G8024" s="12">
        <v>50</v>
      </c>
      <c r="H8024" s="25">
        <v>130191.29</v>
      </c>
      <c r="I8024" s="13">
        <v>97505.84</v>
      </c>
      <c r="J8024" s="13">
        <f t="shared" si="125"/>
        <v>32685.449999999997</v>
      </c>
    </row>
    <row r="8025" spans="1:10" x14ac:dyDescent="0.25">
      <c r="A8025" s="19">
        <v>8017</v>
      </c>
      <c r="B8025" s="16" t="s">
        <v>24</v>
      </c>
      <c r="C8025" s="21" t="s">
        <v>25</v>
      </c>
      <c r="D8025" s="34">
        <v>198200000171070</v>
      </c>
      <c r="E8025" s="21" t="s">
        <v>1341</v>
      </c>
      <c r="F8025" s="36">
        <v>30164</v>
      </c>
      <c r="G8025" s="12">
        <v>50</v>
      </c>
      <c r="H8025" s="25">
        <v>207403.17</v>
      </c>
      <c r="I8025" s="13">
        <v>151189.79999999999</v>
      </c>
      <c r="J8025" s="13">
        <f t="shared" si="125"/>
        <v>56213.370000000024</v>
      </c>
    </row>
    <row r="8026" spans="1:10" x14ac:dyDescent="0.25">
      <c r="A8026" s="19">
        <v>8018</v>
      </c>
      <c r="B8026" s="16" t="s">
        <v>24</v>
      </c>
      <c r="C8026" s="21" t="s">
        <v>25</v>
      </c>
      <c r="D8026" s="34">
        <v>198300000171080</v>
      </c>
      <c r="E8026" s="21" t="s">
        <v>1341</v>
      </c>
      <c r="F8026" s="36">
        <v>30529</v>
      </c>
      <c r="G8026" s="12">
        <v>50</v>
      </c>
      <c r="H8026" s="25">
        <v>248421.17</v>
      </c>
      <c r="I8026" s="13">
        <v>174655.049999999</v>
      </c>
      <c r="J8026" s="13">
        <f t="shared" si="125"/>
        <v>73766.120000001014</v>
      </c>
    </row>
    <row r="8027" spans="1:10" x14ac:dyDescent="0.25">
      <c r="A8027" s="19">
        <v>8019</v>
      </c>
      <c r="B8027" s="16" t="s">
        <v>24</v>
      </c>
      <c r="C8027" s="21" t="s">
        <v>25</v>
      </c>
      <c r="D8027" s="34">
        <v>198200000175610</v>
      </c>
      <c r="E8027" s="21" t="s">
        <v>5117</v>
      </c>
      <c r="F8027" s="36">
        <v>30164</v>
      </c>
      <c r="G8027" s="12">
        <v>50</v>
      </c>
      <c r="H8027" s="25">
        <v>7165.22</v>
      </c>
      <c r="I8027" s="13">
        <v>5223.1600000000099</v>
      </c>
      <c r="J8027" s="13">
        <f t="shared" si="125"/>
        <v>1942.0599999999904</v>
      </c>
    </row>
    <row r="8028" spans="1:10" x14ac:dyDescent="0.25">
      <c r="A8028" s="19">
        <v>8020</v>
      </c>
      <c r="B8028" s="16" t="s">
        <v>24</v>
      </c>
      <c r="C8028" s="21" t="s">
        <v>25</v>
      </c>
      <c r="D8028" s="34">
        <v>198300000181840</v>
      </c>
      <c r="E8028" s="21" t="s">
        <v>1312</v>
      </c>
      <c r="F8028" s="36">
        <v>30529</v>
      </c>
      <c r="G8028" s="12">
        <v>50</v>
      </c>
      <c r="H8028" s="25">
        <v>6090.78</v>
      </c>
      <c r="I8028" s="13">
        <v>4281.9499999999898</v>
      </c>
      <c r="J8028" s="13">
        <f t="shared" si="125"/>
        <v>1808.8300000000099</v>
      </c>
    </row>
    <row r="8029" spans="1:10" x14ac:dyDescent="0.25">
      <c r="A8029" s="19">
        <v>8021</v>
      </c>
      <c r="B8029" s="16" t="s">
        <v>24</v>
      </c>
      <c r="C8029" s="21" t="s">
        <v>25</v>
      </c>
      <c r="D8029" s="34">
        <v>197800000173530</v>
      </c>
      <c r="E8029" s="21" t="s">
        <v>2485</v>
      </c>
      <c r="F8029" s="36">
        <v>28703</v>
      </c>
      <c r="G8029" s="12">
        <v>50</v>
      </c>
      <c r="H8029" s="25">
        <v>6375.36</v>
      </c>
      <c r="I8029" s="13">
        <v>5155.3100000000004</v>
      </c>
      <c r="J8029" s="13">
        <f t="shared" si="125"/>
        <v>1220.0499999999993</v>
      </c>
    </row>
    <row r="8030" spans="1:10" x14ac:dyDescent="0.25">
      <c r="A8030" s="19">
        <v>8022</v>
      </c>
      <c r="B8030" s="16" t="s">
        <v>24</v>
      </c>
      <c r="C8030" s="21" t="s">
        <v>25</v>
      </c>
      <c r="D8030" s="34">
        <v>197900000173540</v>
      </c>
      <c r="E8030" s="21" t="s">
        <v>2485</v>
      </c>
      <c r="F8030" s="36">
        <v>29068</v>
      </c>
      <c r="G8030" s="12">
        <v>50</v>
      </c>
      <c r="H8030" s="25">
        <v>35736.519999999997</v>
      </c>
      <c r="I8030" s="13">
        <v>28188.1599999998</v>
      </c>
      <c r="J8030" s="13">
        <f t="shared" si="125"/>
        <v>7548.360000000197</v>
      </c>
    </row>
    <row r="8031" spans="1:10" x14ac:dyDescent="0.25">
      <c r="A8031" s="19">
        <v>8023</v>
      </c>
      <c r="B8031" s="16" t="s">
        <v>24</v>
      </c>
      <c r="C8031" s="21" t="s">
        <v>25</v>
      </c>
      <c r="D8031" s="34">
        <v>198000000173550</v>
      </c>
      <c r="E8031" s="21" t="s">
        <v>2485</v>
      </c>
      <c r="F8031" s="36">
        <v>29434</v>
      </c>
      <c r="G8031" s="12">
        <v>50</v>
      </c>
      <c r="H8031" s="25">
        <v>46544.41</v>
      </c>
      <c r="I8031" s="13">
        <v>35786.620000000003</v>
      </c>
      <c r="J8031" s="13">
        <f t="shared" si="125"/>
        <v>10757.79</v>
      </c>
    </row>
    <row r="8032" spans="1:10" x14ac:dyDescent="0.25">
      <c r="A8032" s="19">
        <v>8024</v>
      </c>
      <c r="B8032" s="16" t="s">
        <v>24</v>
      </c>
      <c r="C8032" s="21" t="s">
        <v>25</v>
      </c>
      <c r="D8032" s="34">
        <v>198100000173560</v>
      </c>
      <c r="E8032" s="21" t="s">
        <v>2485</v>
      </c>
      <c r="F8032" s="36">
        <v>29799</v>
      </c>
      <c r="G8032" s="12">
        <v>50</v>
      </c>
      <c r="H8032" s="25">
        <v>25238.42</v>
      </c>
      <c r="I8032" s="13">
        <v>18902.009999999998</v>
      </c>
      <c r="J8032" s="13">
        <f t="shared" si="125"/>
        <v>6336.41</v>
      </c>
    </row>
    <row r="8033" spans="1:10" x14ac:dyDescent="0.25">
      <c r="A8033" s="19">
        <v>8025</v>
      </c>
      <c r="B8033" s="16" t="s">
        <v>24</v>
      </c>
      <c r="C8033" s="21" t="s">
        <v>25</v>
      </c>
      <c r="D8033" s="34">
        <v>198200000173570</v>
      </c>
      <c r="E8033" s="21" t="s">
        <v>2485</v>
      </c>
      <c r="F8033" s="36">
        <v>30164</v>
      </c>
      <c r="G8033" s="12">
        <v>50</v>
      </c>
      <c r="H8033" s="25">
        <v>59416.02</v>
      </c>
      <c r="I8033" s="13">
        <v>43312.269999999902</v>
      </c>
      <c r="J8033" s="13">
        <f t="shared" si="125"/>
        <v>16103.750000000095</v>
      </c>
    </row>
    <row r="8034" spans="1:10" x14ac:dyDescent="0.25">
      <c r="A8034" s="19">
        <v>8026</v>
      </c>
      <c r="B8034" s="16" t="s">
        <v>24</v>
      </c>
      <c r="C8034" s="21" t="s">
        <v>25</v>
      </c>
      <c r="D8034" s="34">
        <v>197900000172980</v>
      </c>
      <c r="E8034" s="21" t="s">
        <v>4037</v>
      </c>
      <c r="F8034" s="36">
        <v>29068</v>
      </c>
      <c r="G8034" s="12">
        <v>50</v>
      </c>
      <c r="H8034" s="25">
        <v>9749.4599999999991</v>
      </c>
      <c r="I8034" s="13">
        <v>7689.9300000000203</v>
      </c>
      <c r="J8034" s="13">
        <f t="shared" si="125"/>
        <v>2059.5299999999788</v>
      </c>
    </row>
    <row r="8035" spans="1:10" x14ac:dyDescent="0.25">
      <c r="A8035" s="19">
        <v>8027</v>
      </c>
      <c r="B8035" s="16" t="s">
        <v>24</v>
      </c>
      <c r="C8035" s="21" t="s">
        <v>25</v>
      </c>
      <c r="D8035" s="34">
        <v>198000000172990</v>
      </c>
      <c r="E8035" s="21" t="s">
        <v>4037</v>
      </c>
      <c r="F8035" s="36">
        <v>29434</v>
      </c>
      <c r="G8035" s="12">
        <v>50</v>
      </c>
      <c r="H8035" s="25">
        <v>10259.43</v>
      </c>
      <c r="I8035" s="13">
        <v>7888.1200000000299</v>
      </c>
      <c r="J8035" s="13">
        <f t="shared" si="125"/>
        <v>2371.3099999999704</v>
      </c>
    </row>
    <row r="8036" spans="1:10" x14ac:dyDescent="0.25">
      <c r="A8036" s="19">
        <v>8028</v>
      </c>
      <c r="B8036" s="16" t="s">
        <v>24</v>
      </c>
      <c r="C8036" s="21" t="s">
        <v>25</v>
      </c>
      <c r="D8036" s="34">
        <v>198100000173000</v>
      </c>
      <c r="E8036" s="21" t="s">
        <v>4037</v>
      </c>
      <c r="F8036" s="36">
        <v>29799</v>
      </c>
      <c r="G8036" s="12">
        <v>50</v>
      </c>
      <c r="H8036" s="25">
        <v>18529.310000000001</v>
      </c>
      <c r="I8036" s="13">
        <v>13877.3100000001</v>
      </c>
      <c r="J8036" s="13">
        <f t="shared" si="125"/>
        <v>4651.9999999999018</v>
      </c>
    </row>
    <row r="8037" spans="1:10" x14ac:dyDescent="0.25">
      <c r="A8037" s="19">
        <v>8029</v>
      </c>
      <c r="B8037" s="16" t="s">
        <v>24</v>
      </c>
      <c r="C8037" s="21" t="s">
        <v>25</v>
      </c>
      <c r="D8037" s="34">
        <v>198200000173010</v>
      </c>
      <c r="E8037" s="21" t="s">
        <v>4037</v>
      </c>
      <c r="F8037" s="36">
        <v>30164</v>
      </c>
      <c r="G8037" s="12">
        <v>50</v>
      </c>
      <c r="H8037" s="25">
        <v>10091.39</v>
      </c>
      <c r="I8037" s="13">
        <v>7356.1699999999901</v>
      </c>
      <c r="J8037" s="13">
        <f t="shared" si="125"/>
        <v>2735.2200000000093</v>
      </c>
    </row>
    <row r="8038" spans="1:10" x14ac:dyDescent="0.25">
      <c r="A8038" s="19">
        <v>8030</v>
      </c>
      <c r="B8038" s="16" t="s">
        <v>24</v>
      </c>
      <c r="C8038" s="21" t="s">
        <v>25</v>
      </c>
      <c r="D8038" s="34">
        <v>197900000173200</v>
      </c>
      <c r="E8038" s="21" t="s">
        <v>2074</v>
      </c>
      <c r="F8038" s="36">
        <v>29068</v>
      </c>
      <c r="G8038" s="12">
        <v>50</v>
      </c>
      <c r="H8038" s="25">
        <v>87238.98</v>
      </c>
      <c r="I8038" s="13">
        <v>68811.88</v>
      </c>
      <c r="J8038" s="13">
        <f t="shared" si="125"/>
        <v>18427.099999999991</v>
      </c>
    </row>
    <row r="8039" spans="1:10" x14ac:dyDescent="0.25">
      <c r="A8039" s="19">
        <v>8031</v>
      </c>
      <c r="B8039" s="16" t="s">
        <v>24</v>
      </c>
      <c r="C8039" s="21" t="s">
        <v>25</v>
      </c>
      <c r="D8039" s="34">
        <v>198000000173210</v>
      </c>
      <c r="E8039" s="21" t="s">
        <v>2074</v>
      </c>
      <c r="F8039" s="36">
        <v>29434</v>
      </c>
      <c r="G8039" s="12">
        <v>50</v>
      </c>
      <c r="H8039" s="25">
        <v>82683.13</v>
      </c>
      <c r="I8039" s="13">
        <v>63572.58</v>
      </c>
      <c r="J8039" s="13">
        <f t="shared" si="125"/>
        <v>19110.550000000003</v>
      </c>
    </row>
    <row r="8040" spans="1:10" x14ac:dyDescent="0.25">
      <c r="A8040" s="19">
        <v>8032</v>
      </c>
      <c r="B8040" s="16" t="s">
        <v>24</v>
      </c>
      <c r="C8040" s="21" t="s">
        <v>25</v>
      </c>
      <c r="D8040" s="34">
        <v>198100000173220</v>
      </c>
      <c r="E8040" s="21" t="s">
        <v>2074</v>
      </c>
      <c r="F8040" s="36">
        <v>29799</v>
      </c>
      <c r="G8040" s="12">
        <v>50</v>
      </c>
      <c r="H8040" s="25">
        <v>78802.600000000006</v>
      </c>
      <c r="I8040" s="13">
        <v>59018.620000000199</v>
      </c>
      <c r="J8040" s="13">
        <f t="shared" si="125"/>
        <v>19783.979999999807</v>
      </c>
    </row>
    <row r="8041" spans="1:10" x14ac:dyDescent="0.25">
      <c r="A8041" s="19">
        <v>8033</v>
      </c>
      <c r="B8041" s="16" t="s">
        <v>24</v>
      </c>
      <c r="C8041" s="21" t="s">
        <v>25</v>
      </c>
      <c r="D8041" s="34">
        <v>198200000173230</v>
      </c>
      <c r="E8041" s="21" t="s">
        <v>2074</v>
      </c>
      <c r="F8041" s="36">
        <v>30164</v>
      </c>
      <c r="G8041" s="12">
        <v>50</v>
      </c>
      <c r="H8041" s="25">
        <v>95059.26</v>
      </c>
      <c r="I8041" s="13">
        <v>69295.070000000196</v>
      </c>
      <c r="J8041" s="13">
        <f t="shared" si="125"/>
        <v>25764.189999999799</v>
      </c>
    </row>
    <row r="8042" spans="1:10" x14ac:dyDescent="0.25">
      <c r="A8042" s="19">
        <v>8034</v>
      </c>
      <c r="B8042" s="16" t="s">
        <v>24</v>
      </c>
      <c r="C8042" s="21" t="s">
        <v>25</v>
      </c>
      <c r="D8042" s="34">
        <v>197800000173360</v>
      </c>
      <c r="E8042" s="21" t="s">
        <v>2675</v>
      </c>
      <c r="F8042" s="36">
        <v>28703</v>
      </c>
      <c r="G8042" s="12">
        <v>50</v>
      </c>
      <c r="H8042" s="25">
        <v>4864.97</v>
      </c>
      <c r="I8042" s="13">
        <v>3933.8100000000099</v>
      </c>
      <c r="J8042" s="13">
        <f t="shared" si="125"/>
        <v>931.1599999999903</v>
      </c>
    </row>
    <row r="8043" spans="1:10" x14ac:dyDescent="0.25">
      <c r="A8043" s="19">
        <v>8035</v>
      </c>
      <c r="B8043" s="16" t="s">
        <v>24</v>
      </c>
      <c r="C8043" s="21" t="s">
        <v>25</v>
      </c>
      <c r="D8043" s="34">
        <v>197900000173370</v>
      </c>
      <c r="E8043" s="21" t="s">
        <v>2675</v>
      </c>
      <c r="F8043" s="36">
        <v>29068</v>
      </c>
      <c r="G8043" s="12">
        <v>50</v>
      </c>
      <c r="H8043" s="25">
        <v>56385.82</v>
      </c>
      <c r="I8043" s="13">
        <v>44475.579999999798</v>
      </c>
      <c r="J8043" s="13">
        <f t="shared" si="125"/>
        <v>11910.240000000202</v>
      </c>
    </row>
    <row r="8044" spans="1:10" x14ac:dyDescent="0.25">
      <c r="A8044" s="19">
        <v>8036</v>
      </c>
      <c r="B8044" s="16" t="s">
        <v>24</v>
      </c>
      <c r="C8044" s="21" t="s">
        <v>25</v>
      </c>
      <c r="D8044" s="34">
        <v>198000000173380</v>
      </c>
      <c r="E8044" s="21" t="s">
        <v>2675</v>
      </c>
      <c r="F8044" s="36">
        <v>29434</v>
      </c>
      <c r="G8044" s="12">
        <v>50</v>
      </c>
      <c r="H8044" s="25">
        <v>58124.37</v>
      </c>
      <c r="I8044" s="13">
        <v>44689.959999999897</v>
      </c>
      <c r="J8044" s="13">
        <f t="shared" si="125"/>
        <v>13434.410000000105</v>
      </c>
    </row>
    <row r="8045" spans="1:10" x14ac:dyDescent="0.25">
      <c r="A8045" s="19">
        <v>8037</v>
      </c>
      <c r="B8045" s="16" t="s">
        <v>24</v>
      </c>
      <c r="C8045" s="21" t="s">
        <v>25</v>
      </c>
      <c r="D8045" s="34">
        <v>198100000173390</v>
      </c>
      <c r="E8045" s="21" t="s">
        <v>2675</v>
      </c>
      <c r="F8045" s="36">
        <v>29799</v>
      </c>
      <c r="G8045" s="12">
        <v>50</v>
      </c>
      <c r="H8045" s="25">
        <v>42202.5</v>
      </c>
      <c r="I8045" s="13">
        <v>31607.41</v>
      </c>
      <c r="J8045" s="13">
        <f t="shared" si="125"/>
        <v>10595.09</v>
      </c>
    </row>
    <row r="8046" spans="1:10" x14ac:dyDescent="0.25">
      <c r="A8046" s="19">
        <v>8038</v>
      </c>
      <c r="B8046" s="16" t="s">
        <v>24</v>
      </c>
      <c r="C8046" s="21" t="s">
        <v>25</v>
      </c>
      <c r="D8046" s="34">
        <v>198200000173400</v>
      </c>
      <c r="E8046" s="21" t="s">
        <v>2675</v>
      </c>
      <c r="F8046" s="36">
        <v>30164</v>
      </c>
      <c r="G8046" s="12">
        <v>50</v>
      </c>
      <c r="H8046" s="25">
        <v>42669.279999999999</v>
      </c>
      <c r="I8046" s="13">
        <v>31104.160000000102</v>
      </c>
      <c r="J8046" s="13">
        <f t="shared" si="125"/>
        <v>11565.119999999897</v>
      </c>
    </row>
    <row r="8047" spans="1:10" x14ac:dyDescent="0.25">
      <c r="A8047" s="19">
        <v>8039</v>
      </c>
      <c r="B8047" s="16" t="s">
        <v>24</v>
      </c>
      <c r="C8047" s="21" t="s">
        <v>25</v>
      </c>
      <c r="D8047" s="34">
        <v>197800000183870</v>
      </c>
      <c r="E8047" s="21" t="s">
        <v>4169</v>
      </c>
      <c r="F8047" s="36">
        <v>28703</v>
      </c>
      <c r="G8047" s="12">
        <v>50</v>
      </c>
      <c r="H8047" s="25">
        <v>282.38</v>
      </c>
      <c r="I8047" s="13">
        <v>228.35999999999899</v>
      </c>
      <c r="J8047" s="13">
        <f t="shared" si="125"/>
        <v>54.020000000001005</v>
      </c>
    </row>
    <row r="8048" spans="1:10" x14ac:dyDescent="0.25">
      <c r="A8048" s="19">
        <v>8040</v>
      </c>
      <c r="B8048" s="16" t="s">
        <v>24</v>
      </c>
      <c r="C8048" s="21" t="s">
        <v>25</v>
      </c>
      <c r="D8048" s="34">
        <v>198000000183880</v>
      </c>
      <c r="E8048" s="21" t="s">
        <v>4169</v>
      </c>
      <c r="F8048" s="36">
        <v>29434</v>
      </c>
      <c r="G8048" s="12">
        <v>50</v>
      </c>
      <c r="H8048" s="25">
        <v>3244.79</v>
      </c>
      <c r="I8048" s="13">
        <v>2494.75000000001</v>
      </c>
      <c r="J8048" s="13">
        <f t="shared" si="125"/>
        <v>750.03999999998996</v>
      </c>
    </row>
    <row r="8049" spans="1:10" x14ac:dyDescent="0.25">
      <c r="A8049" s="19">
        <v>8041</v>
      </c>
      <c r="B8049" s="16" t="s">
        <v>24</v>
      </c>
      <c r="C8049" s="21" t="s">
        <v>25</v>
      </c>
      <c r="D8049" s="34">
        <v>198100000183890</v>
      </c>
      <c r="E8049" s="21" t="s">
        <v>4169</v>
      </c>
      <c r="F8049" s="36">
        <v>29799</v>
      </c>
      <c r="G8049" s="12">
        <v>50</v>
      </c>
      <c r="H8049" s="25">
        <v>19347.25</v>
      </c>
      <c r="I8049" s="13">
        <v>14489.72</v>
      </c>
      <c r="J8049" s="13">
        <f t="shared" si="125"/>
        <v>4857.5300000000007</v>
      </c>
    </row>
    <row r="8050" spans="1:10" x14ac:dyDescent="0.25">
      <c r="A8050" s="19">
        <v>8042</v>
      </c>
      <c r="B8050" s="16" t="s">
        <v>24</v>
      </c>
      <c r="C8050" s="21" t="s">
        <v>25</v>
      </c>
      <c r="D8050" s="34">
        <v>198200000183900</v>
      </c>
      <c r="E8050" s="21" t="s">
        <v>4169</v>
      </c>
      <c r="F8050" s="36">
        <v>30164</v>
      </c>
      <c r="G8050" s="12">
        <v>50</v>
      </c>
      <c r="H8050" s="25">
        <v>2297.21</v>
      </c>
      <c r="I8050" s="13">
        <v>1674.27</v>
      </c>
      <c r="J8050" s="13">
        <f t="shared" si="125"/>
        <v>622.94000000000005</v>
      </c>
    </row>
    <row r="8051" spans="1:10" x14ac:dyDescent="0.25">
      <c r="A8051" s="19">
        <v>8043</v>
      </c>
      <c r="B8051" s="16" t="s">
        <v>24</v>
      </c>
      <c r="C8051" s="21" t="s">
        <v>25</v>
      </c>
      <c r="D8051" s="34">
        <v>198300000183910</v>
      </c>
      <c r="E8051" s="21" t="s">
        <v>4169</v>
      </c>
      <c r="F8051" s="36">
        <v>30529</v>
      </c>
      <c r="G8051" s="12">
        <v>50</v>
      </c>
      <c r="H8051" s="25">
        <v>111.87</v>
      </c>
      <c r="I8051" s="13">
        <v>78.42</v>
      </c>
      <c r="J8051" s="13">
        <f t="shared" si="125"/>
        <v>33.450000000000003</v>
      </c>
    </row>
    <row r="8052" spans="1:10" x14ac:dyDescent="0.25">
      <c r="A8052" s="19">
        <v>8044</v>
      </c>
      <c r="B8052" s="16" t="s">
        <v>24</v>
      </c>
      <c r="C8052" s="21" t="s">
        <v>25</v>
      </c>
      <c r="D8052" s="34">
        <v>197900000184090</v>
      </c>
      <c r="E8052" s="21" t="s">
        <v>7363</v>
      </c>
      <c r="F8052" s="36">
        <v>29068</v>
      </c>
      <c r="G8052" s="12">
        <v>50</v>
      </c>
      <c r="H8052" s="25">
        <v>862.78</v>
      </c>
      <c r="I8052" s="13">
        <v>680.41999999999598</v>
      </c>
      <c r="J8052" s="13">
        <f t="shared" si="125"/>
        <v>182.36000000000399</v>
      </c>
    </row>
    <row r="8053" spans="1:10" x14ac:dyDescent="0.25">
      <c r="A8053" s="19">
        <v>8045</v>
      </c>
      <c r="B8053" s="16" t="s">
        <v>24</v>
      </c>
      <c r="C8053" s="21" t="s">
        <v>25</v>
      </c>
      <c r="D8053" s="34">
        <v>198100000184100</v>
      </c>
      <c r="E8053" s="21" t="s">
        <v>7363</v>
      </c>
      <c r="F8053" s="36">
        <v>29799</v>
      </c>
      <c r="G8053" s="12">
        <v>50</v>
      </c>
      <c r="H8053" s="25">
        <v>880.92</v>
      </c>
      <c r="I8053" s="13">
        <v>659.61000000000104</v>
      </c>
      <c r="J8053" s="13">
        <f t="shared" si="125"/>
        <v>221.30999999999892</v>
      </c>
    </row>
    <row r="8054" spans="1:10" x14ac:dyDescent="0.25">
      <c r="A8054" s="19">
        <v>8046</v>
      </c>
      <c r="B8054" s="16" t="s">
        <v>24</v>
      </c>
      <c r="C8054" s="21" t="s">
        <v>25</v>
      </c>
      <c r="D8054" s="34">
        <v>198300000184110</v>
      </c>
      <c r="E8054" s="21" t="s">
        <v>7363</v>
      </c>
      <c r="F8054" s="36">
        <v>30529</v>
      </c>
      <c r="G8054" s="12">
        <v>50</v>
      </c>
      <c r="H8054" s="25">
        <v>641.4</v>
      </c>
      <c r="I8054" s="13">
        <v>450.95999999999901</v>
      </c>
      <c r="J8054" s="13">
        <f t="shared" si="125"/>
        <v>190.44000000000096</v>
      </c>
    </row>
    <row r="8055" spans="1:10" x14ac:dyDescent="0.25">
      <c r="A8055" s="19">
        <v>8047</v>
      </c>
      <c r="B8055" s="16" t="s">
        <v>24</v>
      </c>
      <c r="C8055" s="21" t="s">
        <v>25</v>
      </c>
      <c r="D8055" s="34">
        <v>197800000184160</v>
      </c>
      <c r="E8055" s="21" t="s">
        <v>2581</v>
      </c>
      <c r="F8055" s="36">
        <v>28703</v>
      </c>
      <c r="G8055" s="12">
        <v>50</v>
      </c>
      <c r="H8055" s="25">
        <v>5089.8900000000003</v>
      </c>
      <c r="I8055" s="13">
        <v>4115.6399999999803</v>
      </c>
      <c r="J8055" s="13">
        <f t="shared" si="125"/>
        <v>974.25000000002001</v>
      </c>
    </row>
    <row r="8056" spans="1:10" x14ac:dyDescent="0.25">
      <c r="A8056" s="19">
        <v>8048</v>
      </c>
      <c r="B8056" s="16" t="s">
        <v>24</v>
      </c>
      <c r="C8056" s="21" t="s">
        <v>25</v>
      </c>
      <c r="D8056" s="34">
        <v>197900000184170</v>
      </c>
      <c r="E8056" s="21" t="s">
        <v>2581</v>
      </c>
      <c r="F8056" s="36">
        <v>29068</v>
      </c>
      <c r="G8056" s="12">
        <v>50</v>
      </c>
      <c r="H8056" s="25">
        <v>69418.460000000006</v>
      </c>
      <c r="I8056" s="13">
        <v>54755.320000000102</v>
      </c>
      <c r="J8056" s="13">
        <f t="shared" si="125"/>
        <v>14663.139999999905</v>
      </c>
    </row>
    <row r="8057" spans="1:10" x14ac:dyDescent="0.25">
      <c r="A8057" s="19">
        <v>8049</v>
      </c>
      <c r="B8057" s="16" t="s">
        <v>24</v>
      </c>
      <c r="C8057" s="21" t="s">
        <v>25</v>
      </c>
      <c r="D8057" s="34">
        <v>198000000184180</v>
      </c>
      <c r="E8057" s="21" t="s">
        <v>2581</v>
      </c>
      <c r="F8057" s="36">
        <v>29434</v>
      </c>
      <c r="G8057" s="12">
        <v>50</v>
      </c>
      <c r="H8057" s="25">
        <v>56594.83</v>
      </c>
      <c r="I8057" s="13">
        <v>43514.14</v>
      </c>
      <c r="J8057" s="13">
        <f t="shared" si="125"/>
        <v>13080.690000000002</v>
      </c>
    </row>
    <row r="8058" spans="1:10" x14ac:dyDescent="0.25">
      <c r="A8058" s="19">
        <v>8050</v>
      </c>
      <c r="B8058" s="16" t="s">
        <v>24</v>
      </c>
      <c r="C8058" s="21" t="s">
        <v>25</v>
      </c>
      <c r="D8058" s="34">
        <v>198100000184190</v>
      </c>
      <c r="E8058" s="21" t="s">
        <v>2581</v>
      </c>
      <c r="F8058" s="36">
        <v>29799</v>
      </c>
      <c r="G8058" s="12">
        <v>50</v>
      </c>
      <c r="H8058" s="25">
        <v>48285.98</v>
      </c>
      <c r="I8058" s="13">
        <v>36163.230000000003</v>
      </c>
      <c r="J8058" s="13">
        <f t="shared" si="125"/>
        <v>12122.75</v>
      </c>
    </row>
    <row r="8059" spans="1:10" x14ac:dyDescent="0.25">
      <c r="A8059" s="19">
        <v>8051</v>
      </c>
      <c r="B8059" s="16" t="s">
        <v>24</v>
      </c>
      <c r="C8059" s="21" t="s">
        <v>25</v>
      </c>
      <c r="D8059" s="34">
        <v>198200000184200</v>
      </c>
      <c r="E8059" s="21" t="s">
        <v>2581</v>
      </c>
      <c r="F8059" s="36">
        <v>30164</v>
      </c>
      <c r="G8059" s="12">
        <v>50</v>
      </c>
      <c r="H8059" s="25">
        <v>33380.36</v>
      </c>
      <c r="I8059" s="13">
        <v>24333.31</v>
      </c>
      <c r="J8059" s="13">
        <f t="shared" si="125"/>
        <v>9047.0499999999993</v>
      </c>
    </row>
    <row r="8060" spans="1:10" x14ac:dyDescent="0.25">
      <c r="A8060" s="19">
        <v>8052</v>
      </c>
      <c r="B8060" s="16" t="s">
        <v>24</v>
      </c>
      <c r="C8060" s="21" t="s">
        <v>25</v>
      </c>
      <c r="D8060" s="34">
        <v>198300000184210</v>
      </c>
      <c r="E8060" s="21" t="s">
        <v>2581</v>
      </c>
      <c r="F8060" s="36">
        <v>30529</v>
      </c>
      <c r="G8060" s="12">
        <v>50</v>
      </c>
      <c r="H8060" s="25">
        <v>30324.5</v>
      </c>
      <c r="I8060" s="13">
        <v>21319.95</v>
      </c>
      <c r="J8060" s="13">
        <f t="shared" si="125"/>
        <v>9004.5499999999993</v>
      </c>
    </row>
    <row r="8061" spans="1:10" x14ac:dyDescent="0.25">
      <c r="A8061" s="19">
        <v>8053</v>
      </c>
      <c r="B8061" s="16" t="s">
        <v>24</v>
      </c>
      <c r="C8061" s="21" t="s">
        <v>25</v>
      </c>
      <c r="D8061" s="34">
        <v>198100000184370</v>
      </c>
      <c r="E8061" s="21" t="s">
        <v>5289</v>
      </c>
      <c r="F8061" s="36">
        <v>29799</v>
      </c>
      <c r="G8061" s="12">
        <v>50</v>
      </c>
      <c r="H8061" s="25">
        <v>10061.780000000001</v>
      </c>
      <c r="I8061" s="13">
        <v>7535.6700000000201</v>
      </c>
      <c r="J8061" s="13">
        <f t="shared" si="125"/>
        <v>2526.1099999999806</v>
      </c>
    </row>
    <row r="8062" spans="1:10" x14ac:dyDescent="0.25">
      <c r="A8062" s="19">
        <v>8054</v>
      </c>
      <c r="B8062" s="16" t="s">
        <v>24</v>
      </c>
      <c r="C8062" s="21" t="s">
        <v>25</v>
      </c>
      <c r="D8062" s="34">
        <v>198200000184380</v>
      </c>
      <c r="E8062" s="21" t="s">
        <v>5289</v>
      </c>
      <c r="F8062" s="36">
        <v>30164</v>
      </c>
      <c r="G8062" s="12">
        <v>50</v>
      </c>
      <c r="H8062" s="25">
        <v>384.9</v>
      </c>
      <c r="I8062" s="13">
        <v>280.38999999999902</v>
      </c>
      <c r="J8062" s="13">
        <f t="shared" si="125"/>
        <v>104.51000000000096</v>
      </c>
    </row>
    <row r="8063" spans="1:10" x14ac:dyDescent="0.25">
      <c r="A8063" s="19">
        <v>8055</v>
      </c>
      <c r="B8063" s="16" t="s">
        <v>24</v>
      </c>
      <c r="C8063" s="21" t="s">
        <v>25</v>
      </c>
      <c r="D8063" s="34">
        <v>197900000184560</v>
      </c>
      <c r="E8063" s="21" t="s">
        <v>2738</v>
      </c>
      <c r="F8063" s="36">
        <v>29068</v>
      </c>
      <c r="G8063" s="12">
        <v>50</v>
      </c>
      <c r="H8063" s="25">
        <v>209.37</v>
      </c>
      <c r="I8063" s="13">
        <v>165.22</v>
      </c>
      <c r="J8063" s="13">
        <f t="shared" si="125"/>
        <v>44.150000000000006</v>
      </c>
    </row>
    <row r="8064" spans="1:10" x14ac:dyDescent="0.25">
      <c r="A8064" s="19">
        <v>8056</v>
      </c>
      <c r="B8064" s="16" t="s">
        <v>24</v>
      </c>
      <c r="C8064" s="21" t="s">
        <v>25</v>
      </c>
      <c r="D8064" s="34">
        <v>198200000184570</v>
      </c>
      <c r="E8064" s="21" t="s">
        <v>2738</v>
      </c>
      <c r="F8064" s="36">
        <v>30164</v>
      </c>
      <c r="G8064" s="12">
        <v>50</v>
      </c>
      <c r="H8064" s="25">
        <v>47011.42</v>
      </c>
      <c r="I8064" s="13">
        <v>34269.769999999997</v>
      </c>
      <c r="J8064" s="13">
        <f t="shared" si="125"/>
        <v>12741.650000000001</v>
      </c>
    </row>
    <row r="8065" spans="1:10" x14ac:dyDescent="0.25">
      <c r="A8065" s="19">
        <v>8057</v>
      </c>
      <c r="B8065" s="16" t="s">
        <v>24</v>
      </c>
      <c r="C8065" s="21" t="s">
        <v>25</v>
      </c>
      <c r="D8065" s="34">
        <v>198300000184580</v>
      </c>
      <c r="E8065" s="21" t="s">
        <v>2738</v>
      </c>
      <c r="F8065" s="36">
        <v>30529</v>
      </c>
      <c r="G8065" s="12">
        <v>50</v>
      </c>
      <c r="H8065" s="25">
        <v>2486.0300000000002</v>
      </c>
      <c r="I8065" s="13">
        <v>1747.88</v>
      </c>
      <c r="J8065" s="13">
        <f t="shared" si="125"/>
        <v>738.15000000000009</v>
      </c>
    </row>
    <row r="8066" spans="1:10" x14ac:dyDescent="0.25">
      <c r="A8066" s="19">
        <v>8058</v>
      </c>
      <c r="B8066" s="16" t="s">
        <v>24</v>
      </c>
      <c r="C8066" s="21" t="s">
        <v>25</v>
      </c>
      <c r="D8066" s="34">
        <v>198100000177430</v>
      </c>
      <c r="E8066" s="21" t="s">
        <v>3999</v>
      </c>
      <c r="F8066" s="36">
        <v>29799</v>
      </c>
      <c r="G8066" s="12">
        <v>50</v>
      </c>
      <c r="H8066" s="25">
        <v>2737.48</v>
      </c>
      <c r="I8066" s="13">
        <v>2050.2199999999998</v>
      </c>
      <c r="J8066" s="13">
        <f t="shared" si="125"/>
        <v>687.26000000000022</v>
      </c>
    </row>
    <row r="8067" spans="1:10" x14ac:dyDescent="0.25">
      <c r="A8067" s="19">
        <v>8059</v>
      </c>
      <c r="B8067" s="16" t="s">
        <v>24</v>
      </c>
      <c r="C8067" s="21" t="s">
        <v>25</v>
      </c>
      <c r="D8067" s="34">
        <v>198200000177190</v>
      </c>
      <c r="E8067" s="21" t="s">
        <v>3999</v>
      </c>
      <c r="F8067" s="36">
        <v>30164</v>
      </c>
      <c r="G8067" s="12">
        <v>50</v>
      </c>
      <c r="H8067" s="25">
        <v>19590.22</v>
      </c>
      <c r="I8067" s="13">
        <v>14280.45</v>
      </c>
      <c r="J8067" s="13">
        <f t="shared" si="125"/>
        <v>5309.77</v>
      </c>
    </row>
    <row r="8068" spans="1:10" x14ac:dyDescent="0.25">
      <c r="A8068" s="19">
        <v>8060</v>
      </c>
      <c r="B8068" s="16" t="s">
        <v>24</v>
      </c>
      <c r="C8068" s="21" t="s">
        <v>25</v>
      </c>
      <c r="D8068" s="34">
        <v>198200000177440</v>
      </c>
      <c r="E8068" s="21" t="s">
        <v>3999</v>
      </c>
      <c r="F8068" s="36">
        <v>30164</v>
      </c>
      <c r="G8068" s="12">
        <v>50</v>
      </c>
      <c r="H8068" s="25">
        <v>2028.13</v>
      </c>
      <c r="I8068" s="13">
        <v>1478.3899999999901</v>
      </c>
      <c r="J8068" s="13">
        <f t="shared" si="125"/>
        <v>549.74000000001001</v>
      </c>
    </row>
    <row r="8069" spans="1:10" x14ac:dyDescent="0.25">
      <c r="A8069" s="19">
        <v>8061</v>
      </c>
      <c r="B8069" s="16" t="s">
        <v>24</v>
      </c>
      <c r="C8069" s="21" t="s">
        <v>25</v>
      </c>
      <c r="D8069" s="34">
        <v>198200000176250</v>
      </c>
      <c r="E8069" s="21" t="s">
        <v>4705</v>
      </c>
      <c r="F8069" s="36">
        <v>30164</v>
      </c>
      <c r="G8069" s="12">
        <v>50</v>
      </c>
      <c r="H8069" s="25">
        <v>5607.54</v>
      </c>
      <c r="I8069" s="13">
        <v>4087.61</v>
      </c>
      <c r="J8069" s="13">
        <f t="shared" si="125"/>
        <v>1519.9299999999998</v>
      </c>
    </row>
    <row r="8070" spans="1:10" x14ac:dyDescent="0.25">
      <c r="A8070" s="19">
        <v>8062</v>
      </c>
      <c r="B8070" s="16" t="s">
        <v>24</v>
      </c>
      <c r="C8070" s="21" t="s">
        <v>25</v>
      </c>
      <c r="D8070" s="34">
        <v>198200000176460</v>
      </c>
      <c r="E8070" s="21" t="s">
        <v>4705</v>
      </c>
      <c r="F8070" s="36">
        <v>30164</v>
      </c>
      <c r="G8070" s="12">
        <v>50</v>
      </c>
      <c r="H8070" s="25">
        <v>12831.7</v>
      </c>
      <c r="I8070" s="13">
        <v>9353.6300000000301</v>
      </c>
      <c r="J8070" s="13">
        <f t="shared" si="125"/>
        <v>3478.0699999999706</v>
      </c>
    </row>
    <row r="8071" spans="1:10" x14ac:dyDescent="0.25">
      <c r="A8071" s="19">
        <v>8063</v>
      </c>
      <c r="B8071" s="16" t="s">
        <v>24</v>
      </c>
      <c r="C8071" s="21" t="s">
        <v>25</v>
      </c>
      <c r="D8071" s="34">
        <v>198000000176910</v>
      </c>
      <c r="E8071" s="21" t="s">
        <v>2720</v>
      </c>
      <c r="F8071" s="36">
        <v>29434</v>
      </c>
      <c r="G8071" s="12">
        <v>50</v>
      </c>
      <c r="H8071" s="25">
        <v>3843.22</v>
      </c>
      <c r="I8071" s="13">
        <v>2954.83</v>
      </c>
      <c r="J8071" s="13">
        <f t="shared" si="125"/>
        <v>888.38999999999987</v>
      </c>
    </row>
    <row r="8072" spans="1:10" x14ac:dyDescent="0.25">
      <c r="A8072" s="19">
        <v>8064</v>
      </c>
      <c r="B8072" s="16" t="s">
        <v>24</v>
      </c>
      <c r="C8072" s="21" t="s">
        <v>25</v>
      </c>
      <c r="D8072" s="34">
        <v>198100000176920</v>
      </c>
      <c r="E8072" s="21" t="s">
        <v>2720</v>
      </c>
      <c r="F8072" s="36">
        <v>29799</v>
      </c>
      <c r="G8072" s="12">
        <v>50</v>
      </c>
      <c r="H8072" s="25">
        <v>2312.42</v>
      </c>
      <c r="I8072" s="13">
        <v>1731.77</v>
      </c>
      <c r="J8072" s="13">
        <f t="shared" si="125"/>
        <v>580.65000000000009</v>
      </c>
    </row>
    <row r="8073" spans="1:10" x14ac:dyDescent="0.25">
      <c r="A8073" s="19">
        <v>8065</v>
      </c>
      <c r="B8073" s="16" t="s">
        <v>24</v>
      </c>
      <c r="C8073" s="21" t="s">
        <v>25</v>
      </c>
      <c r="D8073" s="34">
        <v>198200000176930</v>
      </c>
      <c r="E8073" s="21" t="s">
        <v>2720</v>
      </c>
      <c r="F8073" s="36">
        <v>30164</v>
      </c>
      <c r="G8073" s="12">
        <v>50</v>
      </c>
      <c r="H8073" s="25">
        <v>15734.79</v>
      </c>
      <c r="I8073" s="13">
        <v>11470.06</v>
      </c>
      <c r="J8073" s="13">
        <f t="shared" ref="J8073:J8136" si="126">SUM(H8073-I8073)</f>
        <v>4264.7300000000014</v>
      </c>
    </row>
    <row r="8074" spans="1:10" x14ac:dyDescent="0.25">
      <c r="A8074" s="19">
        <v>8066</v>
      </c>
      <c r="B8074" s="16" t="s">
        <v>24</v>
      </c>
      <c r="C8074" s="21" t="s">
        <v>25</v>
      </c>
      <c r="D8074" s="34">
        <v>197900000176900</v>
      </c>
      <c r="E8074" s="21" t="s">
        <v>7432</v>
      </c>
      <c r="F8074" s="36">
        <v>29068</v>
      </c>
      <c r="G8074" s="12">
        <v>50</v>
      </c>
      <c r="H8074" s="25">
        <v>805.27</v>
      </c>
      <c r="I8074" s="13">
        <v>634.99000000000103</v>
      </c>
      <c r="J8074" s="13">
        <f t="shared" si="126"/>
        <v>170.27999999999895</v>
      </c>
    </row>
    <row r="8075" spans="1:10" x14ac:dyDescent="0.25">
      <c r="A8075" s="19">
        <v>8067</v>
      </c>
      <c r="B8075" s="16" t="s">
        <v>24</v>
      </c>
      <c r="C8075" s="21" t="s">
        <v>25</v>
      </c>
      <c r="D8075" s="34">
        <v>197800000174680</v>
      </c>
      <c r="E8075" s="21" t="s">
        <v>6078</v>
      </c>
      <c r="F8075" s="36">
        <v>28703</v>
      </c>
      <c r="G8075" s="12">
        <v>50</v>
      </c>
      <c r="H8075" s="25">
        <v>492.52</v>
      </c>
      <c r="I8075" s="13">
        <v>398.150000000001</v>
      </c>
      <c r="J8075" s="13">
        <f t="shared" si="126"/>
        <v>94.369999999998981</v>
      </c>
    </row>
    <row r="8076" spans="1:10" x14ac:dyDescent="0.25">
      <c r="A8076" s="19">
        <v>8068</v>
      </c>
      <c r="B8076" s="16" t="s">
        <v>24</v>
      </c>
      <c r="C8076" s="21" t="s">
        <v>25</v>
      </c>
      <c r="D8076" s="34">
        <v>198700000182810</v>
      </c>
      <c r="E8076" s="21" t="s">
        <v>4599</v>
      </c>
      <c r="F8076" s="36">
        <v>31778</v>
      </c>
      <c r="G8076" s="12">
        <v>50</v>
      </c>
      <c r="H8076" s="25">
        <v>10070.26</v>
      </c>
      <c r="I8076" s="13">
        <v>6332.8300000000199</v>
      </c>
      <c r="J8076" s="13">
        <f t="shared" si="126"/>
        <v>3737.4299999999803</v>
      </c>
    </row>
    <row r="8077" spans="1:10" x14ac:dyDescent="0.25">
      <c r="A8077" s="19">
        <v>8069</v>
      </c>
      <c r="B8077" s="16" t="s">
        <v>24</v>
      </c>
      <c r="C8077" s="21" t="s">
        <v>25</v>
      </c>
      <c r="D8077" s="34">
        <v>198900000182760</v>
      </c>
      <c r="E8077" s="21" t="s">
        <v>1247</v>
      </c>
      <c r="F8077" s="36">
        <v>32782</v>
      </c>
      <c r="G8077" s="12">
        <v>50</v>
      </c>
      <c r="H8077" s="25">
        <v>200216.2</v>
      </c>
      <c r="I8077" s="13">
        <v>115102.27</v>
      </c>
      <c r="J8077" s="13">
        <f t="shared" si="126"/>
        <v>85113.930000000008</v>
      </c>
    </row>
    <row r="8078" spans="1:10" x14ac:dyDescent="0.25">
      <c r="A8078" s="19">
        <v>8070</v>
      </c>
      <c r="B8078" s="16" t="s">
        <v>24</v>
      </c>
      <c r="C8078" s="21" t="s">
        <v>25</v>
      </c>
      <c r="D8078" s="34">
        <v>198900000182520</v>
      </c>
      <c r="E8078" s="21" t="s">
        <v>4698</v>
      </c>
      <c r="F8078" s="36">
        <v>32782</v>
      </c>
      <c r="G8078" s="12">
        <v>50</v>
      </c>
      <c r="H8078" s="25">
        <v>8216.35</v>
      </c>
      <c r="I8078" s="13">
        <v>4723.28</v>
      </c>
      <c r="J8078" s="13">
        <f t="shared" si="126"/>
        <v>3493.0700000000006</v>
      </c>
    </row>
    <row r="8079" spans="1:10" x14ac:dyDescent="0.25">
      <c r="A8079" s="19">
        <v>8071</v>
      </c>
      <c r="B8079" s="16" t="s">
        <v>24</v>
      </c>
      <c r="C8079" s="21" t="s">
        <v>25</v>
      </c>
      <c r="D8079" s="34">
        <v>198900000182640</v>
      </c>
      <c r="E8079" s="21" t="s">
        <v>1373</v>
      </c>
      <c r="F8079" s="36">
        <v>32782</v>
      </c>
      <c r="G8079" s="12">
        <v>50</v>
      </c>
      <c r="H8079" s="25">
        <v>166981.10999999999</v>
      </c>
      <c r="I8079" s="13">
        <v>95995.35</v>
      </c>
      <c r="J8079" s="13">
        <f t="shared" si="126"/>
        <v>70985.75999999998</v>
      </c>
    </row>
    <row r="8080" spans="1:10" x14ac:dyDescent="0.25">
      <c r="A8080" s="19">
        <v>8072</v>
      </c>
      <c r="B8080" s="16" t="s">
        <v>24</v>
      </c>
      <c r="C8080" s="21" t="s">
        <v>25</v>
      </c>
      <c r="D8080" s="34">
        <v>199100000182530</v>
      </c>
      <c r="E8080" s="21" t="s">
        <v>4920</v>
      </c>
      <c r="F8080" s="36">
        <v>33512</v>
      </c>
      <c r="G8080" s="12">
        <v>50</v>
      </c>
      <c r="H8080" s="25">
        <v>6558.12</v>
      </c>
      <c r="I8080" s="13">
        <v>3506.23</v>
      </c>
      <c r="J8080" s="13">
        <f t="shared" si="126"/>
        <v>3051.89</v>
      </c>
    </row>
    <row r="8081" spans="1:10" x14ac:dyDescent="0.25">
      <c r="A8081" s="19">
        <v>8073</v>
      </c>
      <c r="B8081" s="16" t="s">
        <v>24</v>
      </c>
      <c r="C8081" s="21" t="s">
        <v>25</v>
      </c>
      <c r="D8081" s="34" t="s">
        <v>6657</v>
      </c>
      <c r="E8081" s="21" t="s">
        <v>4920</v>
      </c>
      <c r="F8081" s="36">
        <v>37530</v>
      </c>
      <c r="G8081" s="12">
        <v>50</v>
      </c>
      <c r="H8081" s="25">
        <v>1166.31</v>
      </c>
      <c r="I8081" s="13">
        <v>372.93</v>
      </c>
      <c r="J8081" s="13">
        <f t="shared" si="126"/>
        <v>793.37999999999988</v>
      </c>
    </row>
    <row r="8082" spans="1:10" x14ac:dyDescent="0.25">
      <c r="A8082" s="19">
        <v>8074</v>
      </c>
      <c r="B8082" s="16" t="s">
        <v>24</v>
      </c>
      <c r="C8082" s="21" t="s">
        <v>25</v>
      </c>
      <c r="D8082" s="34">
        <v>199100000182650</v>
      </c>
      <c r="E8082" s="21" t="s">
        <v>1153</v>
      </c>
      <c r="F8082" s="36">
        <v>33512</v>
      </c>
      <c r="G8082" s="12">
        <v>50</v>
      </c>
      <c r="H8082" s="25">
        <v>182890.67</v>
      </c>
      <c r="I8082" s="13">
        <v>97783.640000000494</v>
      </c>
      <c r="J8082" s="13">
        <f t="shared" si="126"/>
        <v>85107.029999999519</v>
      </c>
    </row>
    <row r="8083" spans="1:10" x14ac:dyDescent="0.25">
      <c r="A8083" s="19">
        <v>8075</v>
      </c>
      <c r="B8083" s="16" t="s">
        <v>24</v>
      </c>
      <c r="C8083" s="21" t="s">
        <v>25</v>
      </c>
      <c r="D8083" s="34">
        <v>199500000182770</v>
      </c>
      <c r="E8083" s="21" t="s">
        <v>3710</v>
      </c>
      <c r="F8083" s="36">
        <v>34973</v>
      </c>
      <c r="G8083" s="12">
        <v>50</v>
      </c>
      <c r="H8083" s="25">
        <v>770.62</v>
      </c>
      <c r="I8083" s="13">
        <v>349.80999999999898</v>
      </c>
      <c r="J8083" s="13">
        <f t="shared" si="126"/>
        <v>420.81000000000103</v>
      </c>
    </row>
    <row r="8084" spans="1:10" x14ac:dyDescent="0.25">
      <c r="A8084" s="19">
        <v>8076</v>
      </c>
      <c r="B8084" s="16" t="s">
        <v>24</v>
      </c>
      <c r="C8084" s="21" t="s">
        <v>25</v>
      </c>
      <c r="D8084" s="34">
        <v>200710000006623</v>
      </c>
      <c r="E8084" s="21" t="s">
        <v>1354</v>
      </c>
      <c r="F8084" s="36">
        <v>38625</v>
      </c>
      <c r="G8084" s="12">
        <v>50</v>
      </c>
      <c r="H8084" s="25">
        <v>97863.16</v>
      </c>
      <c r="I8084" s="13">
        <v>25444.23</v>
      </c>
      <c r="J8084" s="13">
        <f t="shared" si="126"/>
        <v>72418.930000000008</v>
      </c>
    </row>
    <row r="8085" spans="1:10" x14ac:dyDescent="0.25">
      <c r="A8085" s="19">
        <v>8077</v>
      </c>
      <c r="B8085" s="16" t="s">
        <v>24</v>
      </c>
      <c r="C8085" s="21" t="s">
        <v>25</v>
      </c>
      <c r="D8085" s="34">
        <v>198600000171580</v>
      </c>
      <c r="E8085" s="21" t="s">
        <v>1638</v>
      </c>
      <c r="F8085" s="36">
        <v>31413</v>
      </c>
      <c r="G8085" s="12">
        <v>50</v>
      </c>
      <c r="H8085" s="25">
        <v>134855.88</v>
      </c>
      <c r="I8085" s="13">
        <v>87539.539999999703</v>
      </c>
      <c r="J8085" s="13">
        <f t="shared" si="126"/>
        <v>47316.340000000302</v>
      </c>
    </row>
    <row r="8086" spans="1:10" x14ac:dyDescent="0.25">
      <c r="A8086" s="19">
        <v>8078</v>
      </c>
      <c r="B8086" s="16" t="s">
        <v>24</v>
      </c>
      <c r="C8086" s="21" t="s">
        <v>25</v>
      </c>
      <c r="D8086" s="34">
        <v>199500000170950</v>
      </c>
      <c r="E8086" s="21" t="s">
        <v>1117</v>
      </c>
      <c r="F8086" s="36">
        <v>34973</v>
      </c>
      <c r="G8086" s="12">
        <v>50</v>
      </c>
      <c r="H8086" s="25">
        <v>120241.5</v>
      </c>
      <c r="I8086" s="13">
        <v>54617.96</v>
      </c>
      <c r="J8086" s="13">
        <f t="shared" si="126"/>
        <v>65623.540000000008</v>
      </c>
    </row>
    <row r="8087" spans="1:10" x14ac:dyDescent="0.25">
      <c r="A8087" s="19">
        <v>8079</v>
      </c>
      <c r="B8087" s="16" t="s">
        <v>24</v>
      </c>
      <c r="C8087" s="21" t="s">
        <v>25</v>
      </c>
      <c r="D8087" s="34" t="s">
        <v>3768</v>
      </c>
      <c r="E8087" s="21" t="s">
        <v>3769</v>
      </c>
      <c r="F8087" s="36">
        <v>38260</v>
      </c>
      <c r="G8087" s="12">
        <v>50</v>
      </c>
      <c r="H8087" s="25">
        <v>8399.9</v>
      </c>
      <c r="I8087" s="13">
        <v>2351.23</v>
      </c>
      <c r="J8087" s="13">
        <f t="shared" si="126"/>
        <v>6048.67</v>
      </c>
    </row>
    <row r="8088" spans="1:10" x14ac:dyDescent="0.25">
      <c r="A8088" s="19">
        <v>8080</v>
      </c>
      <c r="B8088" s="16" t="s">
        <v>24</v>
      </c>
      <c r="C8088" s="21" t="s">
        <v>25</v>
      </c>
      <c r="D8088" s="34" t="s">
        <v>278</v>
      </c>
      <c r="E8088" s="21" t="s">
        <v>279</v>
      </c>
      <c r="F8088" s="36">
        <v>38260</v>
      </c>
      <c r="G8088" s="12">
        <v>50</v>
      </c>
      <c r="H8088" s="25">
        <v>1327759.29</v>
      </c>
      <c r="I8088" s="13">
        <v>371668.04</v>
      </c>
      <c r="J8088" s="13">
        <f t="shared" si="126"/>
        <v>956091.25</v>
      </c>
    </row>
    <row r="8089" spans="1:10" x14ac:dyDescent="0.25">
      <c r="A8089" s="19">
        <v>8081</v>
      </c>
      <c r="B8089" s="16" t="s">
        <v>24</v>
      </c>
      <c r="C8089" s="21" t="s">
        <v>25</v>
      </c>
      <c r="D8089" s="34" t="s">
        <v>7380</v>
      </c>
      <c r="E8089" s="21" t="s">
        <v>7381</v>
      </c>
      <c r="F8089" s="36">
        <v>38260</v>
      </c>
      <c r="G8089" s="12">
        <v>50</v>
      </c>
      <c r="H8089" s="25">
        <v>292.85000000000002</v>
      </c>
      <c r="I8089" s="13">
        <v>82</v>
      </c>
      <c r="J8089" s="13">
        <f t="shared" si="126"/>
        <v>210.85000000000002</v>
      </c>
    </row>
    <row r="8090" spans="1:10" x14ac:dyDescent="0.25">
      <c r="A8090" s="19">
        <v>8082</v>
      </c>
      <c r="B8090" s="16" t="s">
        <v>24</v>
      </c>
      <c r="C8090" s="21" t="s">
        <v>25</v>
      </c>
      <c r="D8090" s="34" t="s">
        <v>3883</v>
      </c>
      <c r="E8090" s="21" t="s">
        <v>3884</v>
      </c>
      <c r="F8090" s="36">
        <v>38260</v>
      </c>
      <c r="G8090" s="12">
        <v>50</v>
      </c>
      <c r="H8090" s="25">
        <v>7848.89</v>
      </c>
      <c r="I8090" s="13">
        <v>2196.69</v>
      </c>
      <c r="J8090" s="13">
        <f t="shared" si="126"/>
        <v>5652.2000000000007</v>
      </c>
    </row>
    <row r="8091" spans="1:10" x14ac:dyDescent="0.25">
      <c r="A8091" s="19">
        <v>8083</v>
      </c>
      <c r="B8091" s="16" t="s">
        <v>24</v>
      </c>
      <c r="C8091" s="21" t="s">
        <v>25</v>
      </c>
      <c r="D8091" s="34" t="s">
        <v>1103</v>
      </c>
      <c r="E8091" s="21" t="s">
        <v>1104</v>
      </c>
      <c r="F8091" s="36">
        <v>38260</v>
      </c>
      <c r="G8091" s="12">
        <v>50</v>
      </c>
      <c r="H8091" s="25">
        <v>149801.9</v>
      </c>
      <c r="I8091" s="13">
        <v>41932.6</v>
      </c>
      <c r="J8091" s="13">
        <f t="shared" si="126"/>
        <v>107869.29999999999</v>
      </c>
    </row>
    <row r="8092" spans="1:10" x14ac:dyDescent="0.25">
      <c r="A8092" s="19">
        <v>8084</v>
      </c>
      <c r="B8092" s="16" t="s">
        <v>24</v>
      </c>
      <c r="C8092" s="21" t="s">
        <v>25</v>
      </c>
      <c r="D8092" s="34" t="s">
        <v>356</v>
      </c>
      <c r="E8092" s="21" t="s">
        <v>357</v>
      </c>
      <c r="F8092" s="36">
        <v>38260</v>
      </c>
      <c r="G8092" s="12">
        <v>50</v>
      </c>
      <c r="H8092" s="25">
        <v>962648.28</v>
      </c>
      <c r="I8092" s="13">
        <v>269465.52999999898</v>
      </c>
      <c r="J8092" s="13">
        <f t="shared" si="126"/>
        <v>693182.75000000105</v>
      </c>
    </row>
    <row r="8093" spans="1:10" x14ac:dyDescent="0.25">
      <c r="A8093" s="19">
        <v>8085</v>
      </c>
      <c r="B8093" s="16" t="s">
        <v>24</v>
      </c>
      <c r="C8093" s="21" t="s">
        <v>25</v>
      </c>
      <c r="D8093" s="34">
        <v>199000000170420</v>
      </c>
      <c r="E8093" s="21" t="s">
        <v>7136</v>
      </c>
      <c r="F8093" s="36">
        <v>33147</v>
      </c>
      <c r="G8093" s="12">
        <v>50</v>
      </c>
      <c r="H8093" s="25">
        <v>814.56</v>
      </c>
      <c r="I8093" s="13">
        <v>451.83999999999901</v>
      </c>
      <c r="J8093" s="13">
        <f t="shared" si="126"/>
        <v>362.72000000000094</v>
      </c>
    </row>
    <row r="8094" spans="1:10" x14ac:dyDescent="0.25">
      <c r="A8094" s="19">
        <v>8086</v>
      </c>
      <c r="B8094" s="16" t="s">
        <v>24</v>
      </c>
      <c r="C8094" s="21" t="s">
        <v>25</v>
      </c>
      <c r="D8094" s="34">
        <v>199100000170430</v>
      </c>
      <c r="E8094" s="21" t="s">
        <v>5917</v>
      </c>
      <c r="F8094" s="36">
        <v>33512</v>
      </c>
      <c r="G8094" s="12">
        <v>50</v>
      </c>
      <c r="H8094" s="25">
        <v>23.29</v>
      </c>
      <c r="I8094" s="13">
        <v>12.399999999999901</v>
      </c>
      <c r="J8094" s="13">
        <f t="shared" si="126"/>
        <v>10.890000000000098</v>
      </c>
    </row>
    <row r="8095" spans="1:10" x14ac:dyDescent="0.25">
      <c r="A8095" s="19">
        <v>8087</v>
      </c>
      <c r="B8095" s="16" t="s">
        <v>24</v>
      </c>
      <c r="C8095" s="21" t="s">
        <v>25</v>
      </c>
      <c r="D8095" s="34">
        <v>199200000170440</v>
      </c>
      <c r="E8095" s="21" t="s">
        <v>5917</v>
      </c>
      <c r="F8095" s="36">
        <v>33878</v>
      </c>
      <c r="G8095" s="12">
        <v>50</v>
      </c>
      <c r="H8095" s="25">
        <v>222.74</v>
      </c>
      <c r="I8095" s="13">
        <v>114.37</v>
      </c>
      <c r="J8095" s="13">
        <f t="shared" si="126"/>
        <v>108.37</v>
      </c>
    </row>
    <row r="8096" spans="1:10" x14ac:dyDescent="0.25">
      <c r="A8096" s="19">
        <v>8088</v>
      </c>
      <c r="B8096" s="16" t="s">
        <v>24</v>
      </c>
      <c r="C8096" s="21" t="s">
        <v>25</v>
      </c>
      <c r="D8096" s="34">
        <v>199300000170450</v>
      </c>
      <c r="E8096" s="21" t="s">
        <v>5917</v>
      </c>
      <c r="F8096" s="36">
        <v>34243</v>
      </c>
      <c r="G8096" s="12">
        <v>50</v>
      </c>
      <c r="H8096" s="25">
        <v>721.92</v>
      </c>
      <c r="I8096" s="13">
        <v>356.92</v>
      </c>
      <c r="J8096" s="13">
        <f t="shared" si="126"/>
        <v>364.99999999999994</v>
      </c>
    </row>
    <row r="8097" spans="1:10" x14ac:dyDescent="0.25">
      <c r="A8097" s="19">
        <v>8089</v>
      </c>
      <c r="B8097" s="16" t="s">
        <v>24</v>
      </c>
      <c r="C8097" s="21" t="s">
        <v>25</v>
      </c>
      <c r="D8097" s="34">
        <v>199400000170460</v>
      </c>
      <c r="E8097" s="21" t="s">
        <v>5917</v>
      </c>
      <c r="F8097" s="36">
        <v>34608</v>
      </c>
      <c r="G8097" s="12">
        <v>50</v>
      </c>
      <c r="H8097" s="25">
        <v>2742.66</v>
      </c>
      <c r="I8097" s="13">
        <v>1300.97</v>
      </c>
      <c r="J8097" s="13">
        <f t="shared" si="126"/>
        <v>1441.6899999999998</v>
      </c>
    </row>
    <row r="8098" spans="1:10" x14ac:dyDescent="0.25">
      <c r="A8098" s="19">
        <v>8090</v>
      </c>
      <c r="B8098" s="16" t="s">
        <v>24</v>
      </c>
      <c r="C8098" s="21" t="s">
        <v>25</v>
      </c>
      <c r="D8098" s="34">
        <v>199600000170470</v>
      </c>
      <c r="E8098" s="21" t="s">
        <v>5917</v>
      </c>
      <c r="F8098" s="36">
        <v>35339</v>
      </c>
      <c r="G8098" s="12">
        <v>50</v>
      </c>
      <c r="H8098" s="25">
        <v>2901.66</v>
      </c>
      <c r="I8098" s="13">
        <v>1259.82</v>
      </c>
      <c r="J8098" s="13">
        <f t="shared" si="126"/>
        <v>1641.84</v>
      </c>
    </row>
    <row r="8099" spans="1:10" x14ac:dyDescent="0.25">
      <c r="A8099" s="19">
        <v>8091</v>
      </c>
      <c r="B8099" s="16" t="s">
        <v>24</v>
      </c>
      <c r="C8099" s="21" t="s">
        <v>25</v>
      </c>
      <c r="D8099" s="34">
        <v>199800000170490</v>
      </c>
      <c r="E8099" s="21" t="s">
        <v>5917</v>
      </c>
      <c r="F8099" s="36">
        <v>36068</v>
      </c>
      <c r="G8099" s="12">
        <v>50</v>
      </c>
      <c r="H8099" s="25">
        <v>2112.41</v>
      </c>
      <c r="I8099" s="13">
        <v>844.54000000000303</v>
      </c>
      <c r="J8099" s="13">
        <f t="shared" si="126"/>
        <v>1267.8699999999967</v>
      </c>
    </row>
    <row r="8100" spans="1:10" x14ac:dyDescent="0.25">
      <c r="A8100" s="19">
        <v>8092</v>
      </c>
      <c r="B8100" s="16" t="s">
        <v>24</v>
      </c>
      <c r="C8100" s="21" t="s">
        <v>25</v>
      </c>
      <c r="D8100" s="34">
        <v>199900000170500</v>
      </c>
      <c r="E8100" s="21" t="s">
        <v>5917</v>
      </c>
      <c r="F8100" s="36">
        <v>36433</v>
      </c>
      <c r="G8100" s="12">
        <v>50</v>
      </c>
      <c r="H8100" s="25">
        <v>4.33</v>
      </c>
      <c r="I8100" s="13">
        <v>1.78</v>
      </c>
      <c r="J8100" s="13">
        <f t="shared" si="126"/>
        <v>2.5499999999999998</v>
      </c>
    </row>
    <row r="8101" spans="1:10" x14ac:dyDescent="0.25">
      <c r="A8101" s="19">
        <v>8093</v>
      </c>
      <c r="B8101" s="16" t="s">
        <v>24</v>
      </c>
      <c r="C8101" s="21" t="s">
        <v>25</v>
      </c>
      <c r="D8101" s="34">
        <v>200000000170310</v>
      </c>
      <c r="E8101" s="21" t="s">
        <v>5917</v>
      </c>
      <c r="F8101" s="36">
        <v>36799</v>
      </c>
      <c r="G8101" s="12">
        <v>50</v>
      </c>
      <c r="H8101" s="25">
        <v>735.38</v>
      </c>
      <c r="I8101" s="13">
        <v>280.89999999999998</v>
      </c>
      <c r="J8101" s="13">
        <f t="shared" si="126"/>
        <v>454.48</v>
      </c>
    </row>
    <row r="8102" spans="1:10" x14ac:dyDescent="0.25">
      <c r="A8102" s="19">
        <v>8094</v>
      </c>
      <c r="B8102" s="16" t="s">
        <v>24</v>
      </c>
      <c r="C8102" s="21" t="s">
        <v>25</v>
      </c>
      <c r="D8102" s="34">
        <v>200100000170320</v>
      </c>
      <c r="E8102" s="21" t="s">
        <v>5917</v>
      </c>
      <c r="F8102" s="36">
        <v>37164</v>
      </c>
      <c r="G8102" s="12">
        <v>50</v>
      </c>
      <c r="H8102" s="25">
        <v>679.9</v>
      </c>
      <c r="I8102" s="13">
        <v>235.30999999999901</v>
      </c>
      <c r="J8102" s="13">
        <f t="shared" si="126"/>
        <v>444.59000000000094</v>
      </c>
    </row>
    <row r="8103" spans="1:10" x14ac:dyDescent="0.25">
      <c r="A8103" s="19">
        <v>8095</v>
      </c>
      <c r="B8103" s="16" t="s">
        <v>24</v>
      </c>
      <c r="C8103" s="21" t="s">
        <v>25</v>
      </c>
      <c r="D8103" s="34" t="s">
        <v>7690</v>
      </c>
      <c r="E8103" s="21" t="s">
        <v>5917</v>
      </c>
      <c r="F8103" s="36">
        <v>37530</v>
      </c>
      <c r="G8103" s="12">
        <v>50</v>
      </c>
      <c r="H8103" s="25">
        <v>33.53</v>
      </c>
      <c r="I8103" s="13">
        <v>10.9</v>
      </c>
      <c r="J8103" s="13">
        <f t="shared" si="126"/>
        <v>22.630000000000003</v>
      </c>
    </row>
    <row r="8104" spans="1:10" x14ac:dyDescent="0.25">
      <c r="A8104" s="19">
        <v>8096</v>
      </c>
      <c r="B8104" s="16" t="s">
        <v>24</v>
      </c>
      <c r="C8104" s="21" t="s">
        <v>25</v>
      </c>
      <c r="D8104" s="34">
        <v>199000000170650</v>
      </c>
      <c r="E8104" s="21" t="s">
        <v>2100</v>
      </c>
      <c r="F8104" s="36">
        <v>33147</v>
      </c>
      <c r="G8104" s="12">
        <v>50</v>
      </c>
      <c r="H8104" s="25">
        <v>1058</v>
      </c>
      <c r="I8104" s="13">
        <v>586.85</v>
      </c>
      <c r="J8104" s="13">
        <f t="shared" si="126"/>
        <v>471.15</v>
      </c>
    </row>
    <row r="8105" spans="1:10" x14ac:dyDescent="0.25">
      <c r="A8105" s="19">
        <v>8097</v>
      </c>
      <c r="B8105" s="16" t="s">
        <v>24</v>
      </c>
      <c r="C8105" s="21" t="s">
        <v>25</v>
      </c>
      <c r="D8105" s="34">
        <v>199100000170660</v>
      </c>
      <c r="E8105" s="21" t="s">
        <v>2100</v>
      </c>
      <c r="F8105" s="36">
        <v>33512</v>
      </c>
      <c r="G8105" s="12">
        <v>50</v>
      </c>
      <c r="H8105" s="25">
        <v>10328.84</v>
      </c>
      <c r="I8105" s="13">
        <v>5522.37</v>
      </c>
      <c r="J8105" s="13">
        <f t="shared" si="126"/>
        <v>4806.47</v>
      </c>
    </row>
    <row r="8106" spans="1:10" x14ac:dyDescent="0.25">
      <c r="A8106" s="19">
        <v>8098</v>
      </c>
      <c r="B8106" s="16" t="s">
        <v>24</v>
      </c>
      <c r="C8106" s="21" t="s">
        <v>25</v>
      </c>
      <c r="D8106" s="34">
        <v>199200000170670</v>
      </c>
      <c r="E8106" s="21" t="s">
        <v>2100</v>
      </c>
      <c r="F8106" s="36">
        <v>33878</v>
      </c>
      <c r="G8106" s="12">
        <v>50</v>
      </c>
      <c r="H8106" s="25">
        <v>1270.67</v>
      </c>
      <c r="I8106" s="13">
        <v>653.56999999999903</v>
      </c>
      <c r="J8106" s="13">
        <f t="shared" si="126"/>
        <v>617.10000000000105</v>
      </c>
    </row>
    <row r="8107" spans="1:10" x14ac:dyDescent="0.25">
      <c r="A8107" s="19">
        <v>8099</v>
      </c>
      <c r="B8107" s="16" t="s">
        <v>24</v>
      </c>
      <c r="C8107" s="21" t="s">
        <v>25</v>
      </c>
      <c r="D8107" s="34">
        <v>199300000170680</v>
      </c>
      <c r="E8107" s="21" t="s">
        <v>2100</v>
      </c>
      <c r="F8107" s="36">
        <v>34243</v>
      </c>
      <c r="G8107" s="12">
        <v>50</v>
      </c>
      <c r="H8107" s="25">
        <v>4311.47</v>
      </c>
      <c r="I8107" s="13">
        <v>2131.6100000000101</v>
      </c>
      <c r="J8107" s="13">
        <f t="shared" si="126"/>
        <v>2179.8599999999901</v>
      </c>
    </row>
    <row r="8108" spans="1:10" x14ac:dyDescent="0.25">
      <c r="A8108" s="19">
        <v>8100</v>
      </c>
      <c r="B8108" s="16" t="s">
        <v>24</v>
      </c>
      <c r="C8108" s="21" t="s">
        <v>25</v>
      </c>
      <c r="D8108" s="34">
        <v>199400000170690</v>
      </c>
      <c r="E8108" s="21" t="s">
        <v>2100</v>
      </c>
      <c r="F8108" s="36">
        <v>34608</v>
      </c>
      <c r="G8108" s="12">
        <v>50</v>
      </c>
      <c r="H8108" s="25">
        <v>1915.29</v>
      </c>
      <c r="I8108" s="13">
        <v>908.29999999999598</v>
      </c>
      <c r="J8108" s="13">
        <f t="shared" si="126"/>
        <v>1006.990000000004</v>
      </c>
    </row>
    <row r="8109" spans="1:10" x14ac:dyDescent="0.25">
      <c r="A8109" s="19">
        <v>8101</v>
      </c>
      <c r="B8109" s="16" t="s">
        <v>24</v>
      </c>
      <c r="C8109" s="21" t="s">
        <v>25</v>
      </c>
      <c r="D8109" s="34">
        <v>199500000170700</v>
      </c>
      <c r="E8109" s="21" t="s">
        <v>2100</v>
      </c>
      <c r="F8109" s="36">
        <v>34973</v>
      </c>
      <c r="G8109" s="12">
        <v>50</v>
      </c>
      <c r="H8109" s="25">
        <v>15760.76</v>
      </c>
      <c r="I8109" s="13">
        <v>7158.9</v>
      </c>
      <c r="J8109" s="13">
        <f t="shared" si="126"/>
        <v>8601.86</v>
      </c>
    </row>
    <row r="8110" spans="1:10" x14ac:dyDescent="0.25">
      <c r="A8110" s="19">
        <v>8102</v>
      </c>
      <c r="B8110" s="16" t="s">
        <v>24</v>
      </c>
      <c r="C8110" s="21" t="s">
        <v>25</v>
      </c>
      <c r="D8110" s="34">
        <v>199600000170710</v>
      </c>
      <c r="E8110" s="21" t="s">
        <v>2100</v>
      </c>
      <c r="F8110" s="36">
        <v>35339</v>
      </c>
      <c r="G8110" s="12">
        <v>50</v>
      </c>
      <c r="H8110" s="25">
        <v>9490.85</v>
      </c>
      <c r="I8110" s="13">
        <v>4120.25</v>
      </c>
      <c r="J8110" s="13">
        <f t="shared" si="126"/>
        <v>5370.6</v>
      </c>
    </row>
    <row r="8111" spans="1:10" x14ac:dyDescent="0.25">
      <c r="A8111" s="19">
        <v>8103</v>
      </c>
      <c r="B8111" s="16" t="s">
        <v>24</v>
      </c>
      <c r="C8111" s="21" t="s">
        <v>25</v>
      </c>
      <c r="D8111" s="34">
        <v>199800000170730</v>
      </c>
      <c r="E8111" s="21" t="s">
        <v>2100</v>
      </c>
      <c r="F8111" s="36">
        <v>36068</v>
      </c>
      <c r="G8111" s="12">
        <v>50</v>
      </c>
      <c r="H8111" s="25">
        <v>6002.96</v>
      </c>
      <c r="I8111" s="13">
        <v>2400.46</v>
      </c>
      <c r="J8111" s="13">
        <f t="shared" si="126"/>
        <v>3602.5</v>
      </c>
    </row>
    <row r="8112" spans="1:10" x14ac:dyDescent="0.25">
      <c r="A8112" s="19">
        <v>8104</v>
      </c>
      <c r="B8112" s="16" t="s">
        <v>24</v>
      </c>
      <c r="C8112" s="21" t="s">
        <v>25</v>
      </c>
      <c r="D8112" s="34">
        <v>199900000170740</v>
      </c>
      <c r="E8112" s="21" t="s">
        <v>2100</v>
      </c>
      <c r="F8112" s="36">
        <v>36433</v>
      </c>
      <c r="G8112" s="12">
        <v>50</v>
      </c>
      <c r="H8112" s="25">
        <v>841.22</v>
      </c>
      <c r="I8112" s="13">
        <v>319.45</v>
      </c>
      <c r="J8112" s="13">
        <f t="shared" si="126"/>
        <v>521.77</v>
      </c>
    </row>
    <row r="8113" spans="1:10" x14ac:dyDescent="0.25">
      <c r="A8113" s="19">
        <v>8105</v>
      </c>
      <c r="B8113" s="16" t="s">
        <v>24</v>
      </c>
      <c r="C8113" s="21" t="s">
        <v>25</v>
      </c>
      <c r="D8113" s="34">
        <v>200000000170510</v>
      </c>
      <c r="E8113" s="21" t="s">
        <v>2100</v>
      </c>
      <c r="F8113" s="36">
        <v>36799</v>
      </c>
      <c r="G8113" s="12">
        <v>50</v>
      </c>
      <c r="H8113" s="25">
        <v>24329.95</v>
      </c>
      <c r="I8113" s="13">
        <v>9291.2599999999893</v>
      </c>
      <c r="J8113" s="13">
        <f t="shared" si="126"/>
        <v>15038.690000000011</v>
      </c>
    </row>
    <row r="8114" spans="1:10" x14ac:dyDescent="0.25">
      <c r="A8114" s="19">
        <v>8106</v>
      </c>
      <c r="B8114" s="16" t="s">
        <v>24</v>
      </c>
      <c r="C8114" s="21" t="s">
        <v>25</v>
      </c>
      <c r="D8114" s="34">
        <v>200100000170520</v>
      </c>
      <c r="E8114" s="21" t="s">
        <v>2100</v>
      </c>
      <c r="F8114" s="36">
        <v>37164</v>
      </c>
      <c r="G8114" s="12">
        <v>50</v>
      </c>
      <c r="H8114" s="25">
        <v>9961.27</v>
      </c>
      <c r="I8114" s="13">
        <v>3981.4500000000098</v>
      </c>
      <c r="J8114" s="13">
        <f t="shared" si="126"/>
        <v>5979.8199999999906</v>
      </c>
    </row>
    <row r="8115" spans="1:10" x14ac:dyDescent="0.25">
      <c r="A8115" s="19">
        <v>8107</v>
      </c>
      <c r="B8115" s="16" t="s">
        <v>24</v>
      </c>
      <c r="C8115" s="21" t="s">
        <v>25</v>
      </c>
      <c r="D8115" s="34">
        <v>200100000170530</v>
      </c>
      <c r="E8115" s="21" t="s">
        <v>2100</v>
      </c>
      <c r="F8115" s="36">
        <v>37165</v>
      </c>
      <c r="G8115" s="12">
        <v>50</v>
      </c>
      <c r="H8115" s="25">
        <v>12273.24</v>
      </c>
      <c r="I8115" s="13">
        <v>4170.8699999999899</v>
      </c>
      <c r="J8115" s="13">
        <f t="shared" si="126"/>
        <v>8102.3700000000099</v>
      </c>
    </row>
    <row r="8116" spans="1:10" x14ac:dyDescent="0.25">
      <c r="A8116" s="19">
        <v>8108</v>
      </c>
      <c r="B8116" s="16" t="s">
        <v>24</v>
      </c>
      <c r="C8116" s="21" t="s">
        <v>25</v>
      </c>
      <c r="D8116" s="34">
        <v>200710000006624</v>
      </c>
      <c r="E8116" s="21" t="s">
        <v>2100</v>
      </c>
      <c r="F8116" s="36">
        <v>38625</v>
      </c>
      <c r="G8116" s="12">
        <v>50</v>
      </c>
      <c r="H8116" s="25">
        <v>5976.05</v>
      </c>
      <c r="I8116" s="13">
        <v>1553.57</v>
      </c>
      <c r="J8116" s="13">
        <f t="shared" si="126"/>
        <v>4422.4800000000005</v>
      </c>
    </row>
    <row r="8117" spans="1:10" x14ac:dyDescent="0.25">
      <c r="A8117" s="19">
        <v>8109</v>
      </c>
      <c r="B8117" s="16" t="s">
        <v>24</v>
      </c>
      <c r="C8117" s="21" t="s">
        <v>25</v>
      </c>
      <c r="D8117" s="34" t="s">
        <v>2224</v>
      </c>
      <c r="E8117" s="21" t="s">
        <v>2100</v>
      </c>
      <c r="F8117" s="36">
        <v>37530</v>
      </c>
      <c r="G8117" s="12">
        <v>50</v>
      </c>
      <c r="H8117" s="25">
        <v>31859.15</v>
      </c>
      <c r="I8117" s="13">
        <v>10190.06</v>
      </c>
      <c r="J8117" s="13">
        <f t="shared" si="126"/>
        <v>21669.090000000004</v>
      </c>
    </row>
    <row r="8118" spans="1:10" x14ac:dyDescent="0.25">
      <c r="A8118" s="19">
        <v>8110</v>
      </c>
      <c r="B8118" s="16" t="s">
        <v>24</v>
      </c>
      <c r="C8118" s="21" t="s">
        <v>25</v>
      </c>
      <c r="D8118" s="34" t="s">
        <v>7235</v>
      </c>
      <c r="E8118" s="21" t="s">
        <v>2100</v>
      </c>
      <c r="F8118" s="36">
        <v>38261</v>
      </c>
      <c r="G8118" s="12">
        <v>50</v>
      </c>
      <c r="H8118" s="25">
        <v>406.63</v>
      </c>
      <c r="I8118" s="13">
        <v>113.82</v>
      </c>
      <c r="J8118" s="13">
        <f t="shared" si="126"/>
        <v>292.81</v>
      </c>
    </row>
    <row r="8119" spans="1:10" x14ac:dyDescent="0.25">
      <c r="A8119" s="19">
        <v>8111</v>
      </c>
      <c r="B8119" s="16" t="s">
        <v>24</v>
      </c>
      <c r="C8119" s="21" t="s">
        <v>25</v>
      </c>
      <c r="D8119" s="34">
        <v>199000000170900</v>
      </c>
      <c r="E8119" s="21" t="s">
        <v>856</v>
      </c>
      <c r="F8119" s="36">
        <v>33147</v>
      </c>
      <c r="G8119" s="12">
        <v>50</v>
      </c>
      <c r="H8119" s="25">
        <v>23503.17</v>
      </c>
      <c r="I8119" s="13">
        <v>13038.58</v>
      </c>
      <c r="J8119" s="13">
        <f t="shared" si="126"/>
        <v>10464.589999999998</v>
      </c>
    </row>
    <row r="8120" spans="1:10" x14ac:dyDescent="0.25">
      <c r="A8120" s="19">
        <v>8112</v>
      </c>
      <c r="B8120" s="16" t="s">
        <v>24</v>
      </c>
      <c r="C8120" s="21" t="s">
        <v>25</v>
      </c>
      <c r="D8120" s="34">
        <v>199100000170910</v>
      </c>
      <c r="E8120" s="21" t="s">
        <v>856</v>
      </c>
      <c r="F8120" s="36">
        <v>33512</v>
      </c>
      <c r="G8120" s="12">
        <v>50</v>
      </c>
      <c r="H8120" s="25">
        <v>136695.28</v>
      </c>
      <c r="I8120" s="13">
        <v>73084.77</v>
      </c>
      <c r="J8120" s="13">
        <f t="shared" si="126"/>
        <v>63610.509999999995</v>
      </c>
    </row>
    <row r="8121" spans="1:10" x14ac:dyDescent="0.25">
      <c r="A8121" s="19">
        <v>8113</v>
      </c>
      <c r="B8121" s="16" t="s">
        <v>24</v>
      </c>
      <c r="C8121" s="21" t="s">
        <v>25</v>
      </c>
      <c r="D8121" s="34">
        <v>199200000170920</v>
      </c>
      <c r="E8121" s="21" t="s">
        <v>856</v>
      </c>
      <c r="F8121" s="36">
        <v>33878</v>
      </c>
      <c r="G8121" s="12">
        <v>50</v>
      </c>
      <c r="H8121" s="25">
        <v>15044.02</v>
      </c>
      <c r="I8121" s="13">
        <v>7740.7300000000196</v>
      </c>
      <c r="J8121" s="13">
        <f t="shared" si="126"/>
        <v>7303.2899999999809</v>
      </c>
    </row>
    <row r="8122" spans="1:10" x14ac:dyDescent="0.25">
      <c r="A8122" s="19">
        <v>8114</v>
      </c>
      <c r="B8122" s="16" t="s">
        <v>24</v>
      </c>
      <c r="C8122" s="21" t="s">
        <v>25</v>
      </c>
      <c r="D8122" s="34">
        <v>199300000170930</v>
      </c>
      <c r="E8122" s="21" t="s">
        <v>856</v>
      </c>
      <c r="F8122" s="36">
        <v>34243</v>
      </c>
      <c r="G8122" s="12">
        <v>50</v>
      </c>
      <c r="H8122" s="25">
        <v>91310.94</v>
      </c>
      <c r="I8122" s="13">
        <v>45148.029999999897</v>
      </c>
      <c r="J8122" s="13">
        <f t="shared" si="126"/>
        <v>46162.910000000105</v>
      </c>
    </row>
    <row r="8123" spans="1:10" x14ac:dyDescent="0.25">
      <c r="A8123" s="19">
        <v>8115</v>
      </c>
      <c r="B8123" s="16" t="s">
        <v>24</v>
      </c>
      <c r="C8123" s="21" t="s">
        <v>25</v>
      </c>
      <c r="D8123" s="34">
        <v>199400000170940</v>
      </c>
      <c r="E8123" s="21" t="s">
        <v>856</v>
      </c>
      <c r="F8123" s="36">
        <v>34608</v>
      </c>
      <c r="G8123" s="12">
        <v>50</v>
      </c>
      <c r="H8123" s="25">
        <v>44438.51</v>
      </c>
      <c r="I8123" s="13">
        <v>21079.040000000001</v>
      </c>
      <c r="J8123" s="13">
        <f t="shared" si="126"/>
        <v>23359.47</v>
      </c>
    </row>
    <row r="8124" spans="1:10" x14ac:dyDescent="0.25">
      <c r="A8124" s="19">
        <v>8116</v>
      </c>
      <c r="B8124" s="16" t="s">
        <v>24</v>
      </c>
      <c r="C8124" s="21" t="s">
        <v>25</v>
      </c>
      <c r="D8124" s="34">
        <v>199600000170960</v>
      </c>
      <c r="E8124" s="21" t="s">
        <v>856</v>
      </c>
      <c r="F8124" s="36">
        <v>35339</v>
      </c>
      <c r="G8124" s="12">
        <v>50</v>
      </c>
      <c r="H8124" s="25">
        <v>47123.02</v>
      </c>
      <c r="I8124" s="13">
        <v>20458.02</v>
      </c>
      <c r="J8124" s="13">
        <f t="shared" si="126"/>
        <v>26664.999999999996</v>
      </c>
    </row>
    <row r="8125" spans="1:10" x14ac:dyDescent="0.25">
      <c r="A8125" s="19">
        <v>8117</v>
      </c>
      <c r="B8125" s="16" t="s">
        <v>24</v>
      </c>
      <c r="C8125" s="21" t="s">
        <v>25</v>
      </c>
      <c r="D8125" s="34">
        <v>199800000170980</v>
      </c>
      <c r="E8125" s="21" t="s">
        <v>856</v>
      </c>
      <c r="F8125" s="36">
        <v>36068</v>
      </c>
      <c r="G8125" s="12">
        <v>50</v>
      </c>
      <c r="H8125" s="25">
        <v>186451</v>
      </c>
      <c r="I8125" s="13">
        <v>74559.229999999894</v>
      </c>
      <c r="J8125" s="13">
        <f t="shared" si="126"/>
        <v>111891.77000000011</v>
      </c>
    </row>
    <row r="8126" spans="1:10" x14ac:dyDescent="0.25">
      <c r="A8126" s="19">
        <v>8118</v>
      </c>
      <c r="B8126" s="16" t="s">
        <v>24</v>
      </c>
      <c r="C8126" s="21" t="s">
        <v>25</v>
      </c>
      <c r="D8126" s="34">
        <v>199900000170990</v>
      </c>
      <c r="E8126" s="21" t="s">
        <v>856</v>
      </c>
      <c r="F8126" s="36">
        <v>36433</v>
      </c>
      <c r="G8126" s="12">
        <v>50</v>
      </c>
      <c r="H8126" s="25">
        <v>19494.32</v>
      </c>
      <c r="I8126" s="13">
        <v>7405.4</v>
      </c>
      <c r="J8126" s="13">
        <f t="shared" si="126"/>
        <v>12088.92</v>
      </c>
    </row>
    <row r="8127" spans="1:10" x14ac:dyDescent="0.25">
      <c r="A8127" s="19">
        <v>8119</v>
      </c>
      <c r="B8127" s="16" t="s">
        <v>24</v>
      </c>
      <c r="C8127" s="21" t="s">
        <v>25</v>
      </c>
      <c r="D8127" s="34">
        <v>200000000170750</v>
      </c>
      <c r="E8127" s="21" t="s">
        <v>856</v>
      </c>
      <c r="F8127" s="36">
        <v>36799</v>
      </c>
      <c r="G8127" s="12">
        <v>50</v>
      </c>
      <c r="H8127" s="25">
        <v>226547.94</v>
      </c>
      <c r="I8127" s="13">
        <v>86517.589999999895</v>
      </c>
      <c r="J8127" s="13">
        <f t="shared" si="126"/>
        <v>140030.35000000009</v>
      </c>
    </row>
    <row r="8128" spans="1:10" x14ac:dyDescent="0.25">
      <c r="A8128" s="19">
        <v>8120</v>
      </c>
      <c r="B8128" s="16" t="s">
        <v>24</v>
      </c>
      <c r="C8128" s="21" t="s">
        <v>25</v>
      </c>
      <c r="D8128" s="34">
        <v>200100000170760</v>
      </c>
      <c r="E8128" s="21" t="s">
        <v>856</v>
      </c>
      <c r="F8128" s="36">
        <v>37164</v>
      </c>
      <c r="G8128" s="12">
        <v>50</v>
      </c>
      <c r="H8128" s="25">
        <v>135171.32</v>
      </c>
      <c r="I8128" s="13">
        <v>49018.65</v>
      </c>
      <c r="J8128" s="13">
        <f t="shared" si="126"/>
        <v>86152.670000000013</v>
      </c>
    </row>
    <row r="8129" spans="1:10" x14ac:dyDescent="0.25">
      <c r="A8129" s="19">
        <v>8121</v>
      </c>
      <c r="B8129" s="16" t="s">
        <v>24</v>
      </c>
      <c r="C8129" s="21" t="s">
        <v>25</v>
      </c>
      <c r="D8129" s="34">
        <v>200100000170770</v>
      </c>
      <c r="E8129" s="21" t="s">
        <v>856</v>
      </c>
      <c r="F8129" s="36">
        <v>37165</v>
      </c>
      <c r="G8129" s="12">
        <v>50</v>
      </c>
      <c r="H8129" s="25">
        <v>172811.94</v>
      </c>
      <c r="I8129" s="13">
        <v>59863.779999999802</v>
      </c>
      <c r="J8129" s="13">
        <f t="shared" si="126"/>
        <v>112948.16000000021</v>
      </c>
    </row>
    <row r="8130" spans="1:10" x14ac:dyDescent="0.25">
      <c r="A8130" s="19">
        <v>8122</v>
      </c>
      <c r="B8130" s="16" t="s">
        <v>24</v>
      </c>
      <c r="C8130" s="21" t="s">
        <v>25</v>
      </c>
      <c r="D8130" s="34">
        <v>200710000006625</v>
      </c>
      <c r="E8130" s="21" t="s">
        <v>856</v>
      </c>
      <c r="F8130" s="36">
        <v>38625</v>
      </c>
      <c r="G8130" s="12">
        <v>50</v>
      </c>
      <c r="H8130" s="25">
        <v>89396.9</v>
      </c>
      <c r="I8130" s="13">
        <v>23243.01</v>
      </c>
      <c r="J8130" s="13">
        <f t="shared" si="126"/>
        <v>66153.89</v>
      </c>
    </row>
    <row r="8131" spans="1:10" x14ac:dyDescent="0.25">
      <c r="A8131" s="19">
        <v>8123</v>
      </c>
      <c r="B8131" s="16" t="s">
        <v>24</v>
      </c>
      <c r="C8131" s="21" t="s">
        <v>25</v>
      </c>
      <c r="D8131" s="34" t="s">
        <v>1008</v>
      </c>
      <c r="E8131" s="21" t="s">
        <v>856</v>
      </c>
      <c r="F8131" s="36">
        <v>37530</v>
      </c>
      <c r="G8131" s="12">
        <v>50</v>
      </c>
      <c r="H8131" s="25">
        <v>190422.56</v>
      </c>
      <c r="I8131" s="13">
        <v>60906.239999999998</v>
      </c>
      <c r="J8131" s="13">
        <f t="shared" si="126"/>
        <v>129516.32</v>
      </c>
    </row>
    <row r="8132" spans="1:10" x14ac:dyDescent="0.25">
      <c r="A8132" s="19">
        <v>8124</v>
      </c>
      <c r="B8132" s="16" t="s">
        <v>24</v>
      </c>
      <c r="C8132" s="21" t="s">
        <v>25</v>
      </c>
      <c r="D8132" s="34" t="s">
        <v>2154</v>
      </c>
      <c r="E8132" s="21" t="s">
        <v>856</v>
      </c>
      <c r="F8132" s="36">
        <v>38261</v>
      </c>
      <c r="G8132" s="12">
        <v>50</v>
      </c>
      <c r="H8132" s="25">
        <v>33604.14</v>
      </c>
      <c r="I8132" s="13">
        <v>10100.540000000001</v>
      </c>
      <c r="J8132" s="13">
        <f t="shared" si="126"/>
        <v>23503.599999999999</v>
      </c>
    </row>
    <row r="8133" spans="1:10" x14ac:dyDescent="0.25">
      <c r="A8133" s="19">
        <v>8125</v>
      </c>
      <c r="B8133" s="16" t="s">
        <v>24</v>
      </c>
      <c r="C8133" s="21" t="s">
        <v>25</v>
      </c>
      <c r="D8133" s="34">
        <v>199000000171150</v>
      </c>
      <c r="E8133" s="21" t="s">
        <v>373</v>
      </c>
      <c r="F8133" s="36">
        <v>33147</v>
      </c>
      <c r="G8133" s="12">
        <v>50</v>
      </c>
      <c r="H8133" s="25">
        <v>131785.67000000001</v>
      </c>
      <c r="I8133" s="13">
        <v>73111.520000000004</v>
      </c>
      <c r="J8133" s="13">
        <f t="shared" si="126"/>
        <v>58674.150000000009</v>
      </c>
    </row>
    <row r="8134" spans="1:10" x14ac:dyDescent="0.25">
      <c r="A8134" s="19">
        <v>8126</v>
      </c>
      <c r="B8134" s="16" t="s">
        <v>24</v>
      </c>
      <c r="C8134" s="21" t="s">
        <v>25</v>
      </c>
      <c r="D8134" s="34">
        <v>199100000171160</v>
      </c>
      <c r="E8134" s="21" t="s">
        <v>373</v>
      </c>
      <c r="F8134" s="36">
        <v>33512</v>
      </c>
      <c r="G8134" s="12">
        <v>50</v>
      </c>
      <c r="H8134" s="25">
        <v>137890.51999999999</v>
      </c>
      <c r="I8134" s="13">
        <v>73723.969999999899</v>
      </c>
      <c r="J8134" s="13">
        <f t="shared" si="126"/>
        <v>64166.55000000009</v>
      </c>
    </row>
    <row r="8135" spans="1:10" x14ac:dyDescent="0.25">
      <c r="A8135" s="19">
        <v>8127</v>
      </c>
      <c r="B8135" s="16" t="s">
        <v>24</v>
      </c>
      <c r="C8135" s="21" t="s">
        <v>25</v>
      </c>
      <c r="D8135" s="34">
        <v>199200000171170</v>
      </c>
      <c r="E8135" s="21" t="s">
        <v>373</v>
      </c>
      <c r="F8135" s="36">
        <v>33878</v>
      </c>
      <c r="G8135" s="12">
        <v>50</v>
      </c>
      <c r="H8135" s="25">
        <v>39076.06</v>
      </c>
      <c r="I8135" s="13">
        <v>20106.52</v>
      </c>
      <c r="J8135" s="13">
        <f t="shared" si="126"/>
        <v>18969.539999999997</v>
      </c>
    </row>
    <row r="8136" spans="1:10" x14ac:dyDescent="0.25">
      <c r="A8136" s="19">
        <v>8128</v>
      </c>
      <c r="B8136" s="16" t="s">
        <v>24</v>
      </c>
      <c r="C8136" s="21" t="s">
        <v>25</v>
      </c>
      <c r="D8136" s="34">
        <v>199300000171180</v>
      </c>
      <c r="E8136" s="21" t="s">
        <v>373</v>
      </c>
      <c r="F8136" s="36">
        <v>34243</v>
      </c>
      <c r="G8136" s="12">
        <v>50</v>
      </c>
      <c r="H8136" s="25">
        <v>84790.53</v>
      </c>
      <c r="I8136" s="13">
        <v>41924.109999999899</v>
      </c>
      <c r="J8136" s="13">
        <f t="shared" si="126"/>
        <v>42866.4200000001</v>
      </c>
    </row>
    <row r="8137" spans="1:10" x14ac:dyDescent="0.25">
      <c r="A8137" s="19">
        <v>8129</v>
      </c>
      <c r="B8137" s="16" t="s">
        <v>24</v>
      </c>
      <c r="C8137" s="21" t="s">
        <v>25</v>
      </c>
      <c r="D8137" s="34">
        <v>199400000171190</v>
      </c>
      <c r="E8137" s="21" t="s">
        <v>373</v>
      </c>
      <c r="F8137" s="36">
        <v>34608</v>
      </c>
      <c r="G8137" s="12">
        <v>50</v>
      </c>
      <c r="H8137" s="25">
        <v>115650.98</v>
      </c>
      <c r="I8137" s="13">
        <v>54858</v>
      </c>
      <c r="J8137" s="13">
        <f t="shared" ref="J8137:J8200" si="127">SUM(H8137-I8137)</f>
        <v>60792.979999999996</v>
      </c>
    </row>
    <row r="8138" spans="1:10" x14ac:dyDescent="0.25">
      <c r="A8138" s="19">
        <v>8130</v>
      </c>
      <c r="B8138" s="16" t="s">
        <v>24</v>
      </c>
      <c r="C8138" s="21" t="s">
        <v>25</v>
      </c>
      <c r="D8138" s="34">
        <v>199500000171200</v>
      </c>
      <c r="E8138" s="21" t="s">
        <v>373</v>
      </c>
      <c r="F8138" s="36">
        <v>34973</v>
      </c>
      <c r="G8138" s="12">
        <v>50</v>
      </c>
      <c r="H8138" s="25">
        <v>414961</v>
      </c>
      <c r="I8138" s="13">
        <v>188490.71</v>
      </c>
      <c r="J8138" s="13">
        <f t="shared" si="127"/>
        <v>226470.29</v>
      </c>
    </row>
    <row r="8139" spans="1:10" x14ac:dyDescent="0.25">
      <c r="A8139" s="19">
        <v>8131</v>
      </c>
      <c r="B8139" s="16" t="s">
        <v>24</v>
      </c>
      <c r="C8139" s="21" t="s">
        <v>25</v>
      </c>
      <c r="D8139" s="34">
        <v>199600000171210</v>
      </c>
      <c r="E8139" s="21" t="s">
        <v>373</v>
      </c>
      <c r="F8139" s="36">
        <v>35339</v>
      </c>
      <c r="G8139" s="12">
        <v>50</v>
      </c>
      <c r="H8139" s="25">
        <v>127291.84</v>
      </c>
      <c r="I8139" s="13">
        <v>55263.26</v>
      </c>
      <c r="J8139" s="13">
        <f t="shared" si="127"/>
        <v>72028.579999999987</v>
      </c>
    </row>
    <row r="8140" spans="1:10" x14ac:dyDescent="0.25">
      <c r="A8140" s="19">
        <v>8132</v>
      </c>
      <c r="B8140" s="16" t="s">
        <v>24</v>
      </c>
      <c r="C8140" s="21" t="s">
        <v>25</v>
      </c>
      <c r="D8140" s="34">
        <v>199800000171230</v>
      </c>
      <c r="E8140" s="21" t="s">
        <v>373</v>
      </c>
      <c r="F8140" s="36">
        <v>36068</v>
      </c>
      <c r="G8140" s="12">
        <v>50</v>
      </c>
      <c r="H8140" s="25">
        <v>951581.4</v>
      </c>
      <c r="I8140" s="13">
        <v>380524.72</v>
      </c>
      <c r="J8140" s="13">
        <f t="shared" si="127"/>
        <v>571056.68000000005</v>
      </c>
    </row>
    <row r="8141" spans="1:10" x14ac:dyDescent="0.25">
      <c r="A8141" s="19">
        <v>8133</v>
      </c>
      <c r="B8141" s="16" t="s">
        <v>24</v>
      </c>
      <c r="C8141" s="21" t="s">
        <v>25</v>
      </c>
      <c r="D8141" s="34">
        <v>199900000171240</v>
      </c>
      <c r="E8141" s="21" t="s">
        <v>373</v>
      </c>
      <c r="F8141" s="36">
        <v>36433</v>
      </c>
      <c r="G8141" s="12">
        <v>50</v>
      </c>
      <c r="H8141" s="25">
        <v>32186.18</v>
      </c>
      <c r="I8141" s="13">
        <v>12226.73</v>
      </c>
      <c r="J8141" s="13">
        <f t="shared" si="127"/>
        <v>19959.45</v>
      </c>
    </row>
    <row r="8142" spans="1:10" x14ac:dyDescent="0.25">
      <c r="A8142" s="19">
        <v>8134</v>
      </c>
      <c r="B8142" s="16" t="s">
        <v>24</v>
      </c>
      <c r="C8142" s="21" t="s">
        <v>25</v>
      </c>
      <c r="D8142" s="34">
        <v>200000000171000</v>
      </c>
      <c r="E8142" s="21" t="s">
        <v>373</v>
      </c>
      <c r="F8142" s="36">
        <v>36799</v>
      </c>
      <c r="G8142" s="12">
        <v>50</v>
      </c>
      <c r="H8142" s="25">
        <v>584482.57999999996</v>
      </c>
      <c r="I8142" s="13">
        <v>223210.69999999899</v>
      </c>
      <c r="J8142" s="13">
        <f t="shared" si="127"/>
        <v>361271.88000000094</v>
      </c>
    </row>
    <row r="8143" spans="1:10" x14ac:dyDescent="0.25">
      <c r="A8143" s="19">
        <v>8135</v>
      </c>
      <c r="B8143" s="16" t="s">
        <v>24</v>
      </c>
      <c r="C8143" s="21" t="s">
        <v>25</v>
      </c>
      <c r="D8143" s="34">
        <v>200100000171010</v>
      </c>
      <c r="E8143" s="21" t="s">
        <v>373</v>
      </c>
      <c r="F8143" s="36">
        <v>37164</v>
      </c>
      <c r="G8143" s="12">
        <v>50</v>
      </c>
      <c r="H8143" s="25">
        <v>464974.5</v>
      </c>
      <c r="I8143" s="13">
        <v>165997.82999999999</v>
      </c>
      <c r="J8143" s="13">
        <f t="shared" si="127"/>
        <v>298976.67000000004</v>
      </c>
    </row>
    <row r="8144" spans="1:10" x14ac:dyDescent="0.25">
      <c r="A8144" s="19">
        <v>8136</v>
      </c>
      <c r="B8144" s="16" t="s">
        <v>24</v>
      </c>
      <c r="C8144" s="21" t="s">
        <v>25</v>
      </c>
      <c r="D8144" s="34">
        <v>200100000171020</v>
      </c>
      <c r="E8144" s="21" t="s">
        <v>373</v>
      </c>
      <c r="F8144" s="36">
        <v>37165</v>
      </c>
      <c r="G8144" s="12">
        <v>50</v>
      </c>
      <c r="H8144" s="25">
        <v>483184.23</v>
      </c>
      <c r="I8144" s="13">
        <v>164212.60999999999</v>
      </c>
      <c r="J8144" s="13">
        <f t="shared" si="127"/>
        <v>318971.62</v>
      </c>
    </row>
    <row r="8145" spans="1:10" x14ac:dyDescent="0.25">
      <c r="A8145" s="19">
        <v>8137</v>
      </c>
      <c r="B8145" s="16" t="s">
        <v>24</v>
      </c>
      <c r="C8145" s="21" t="s">
        <v>25</v>
      </c>
      <c r="D8145" s="34">
        <v>200710000006626</v>
      </c>
      <c r="E8145" s="21" t="s">
        <v>373</v>
      </c>
      <c r="F8145" s="36">
        <v>38625</v>
      </c>
      <c r="G8145" s="12">
        <v>50</v>
      </c>
      <c r="H8145" s="25">
        <v>502454.43</v>
      </c>
      <c r="I8145" s="13">
        <v>130637.91</v>
      </c>
      <c r="J8145" s="13">
        <f t="shared" si="127"/>
        <v>371816.52</v>
      </c>
    </row>
    <row r="8146" spans="1:10" x14ac:dyDescent="0.25">
      <c r="A8146" s="19">
        <v>8138</v>
      </c>
      <c r="B8146" s="16" t="s">
        <v>24</v>
      </c>
      <c r="C8146" s="21" t="s">
        <v>25</v>
      </c>
      <c r="D8146" s="34" t="s">
        <v>452</v>
      </c>
      <c r="E8146" s="21" t="s">
        <v>373</v>
      </c>
      <c r="F8146" s="36">
        <v>37530</v>
      </c>
      <c r="G8146" s="12">
        <v>50</v>
      </c>
      <c r="H8146" s="25">
        <v>731895.9</v>
      </c>
      <c r="I8146" s="13">
        <v>234096.46</v>
      </c>
      <c r="J8146" s="13">
        <f t="shared" si="127"/>
        <v>497799.44000000006</v>
      </c>
    </row>
    <row r="8147" spans="1:10" x14ac:dyDescent="0.25">
      <c r="A8147" s="19">
        <v>8139</v>
      </c>
      <c r="B8147" s="16" t="s">
        <v>24</v>
      </c>
      <c r="C8147" s="21" t="s">
        <v>25</v>
      </c>
      <c r="D8147" s="34" t="s">
        <v>1268</v>
      </c>
      <c r="E8147" s="21" t="s">
        <v>373</v>
      </c>
      <c r="F8147" s="36">
        <v>38261</v>
      </c>
      <c r="G8147" s="12">
        <v>50</v>
      </c>
      <c r="H8147" s="25">
        <v>115732.81</v>
      </c>
      <c r="I8147" s="13">
        <v>33260.97</v>
      </c>
      <c r="J8147" s="13">
        <f t="shared" si="127"/>
        <v>82471.839999999997</v>
      </c>
    </row>
    <row r="8148" spans="1:10" x14ac:dyDescent="0.25">
      <c r="A8148" s="19">
        <v>8140</v>
      </c>
      <c r="B8148" s="16" t="s">
        <v>24</v>
      </c>
      <c r="C8148" s="21" t="s">
        <v>25</v>
      </c>
      <c r="D8148" s="34">
        <v>198900000171310</v>
      </c>
      <c r="E8148" s="21" t="s">
        <v>410</v>
      </c>
      <c r="F8148" s="36">
        <v>32782</v>
      </c>
      <c r="G8148" s="12">
        <v>50</v>
      </c>
      <c r="H8148" s="25">
        <v>900.13</v>
      </c>
      <c r="I8148" s="13">
        <v>517.50000000000102</v>
      </c>
      <c r="J8148" s="13">
        <f t="shared" si="127"/>
        <v>382.62999999999897</v>
      </c>
    </row>
    <row r="8149" spans="1:10" x14ac:dyDescent="0.25">
      <c r="A8149" s="19">
        <v>8141</v>
      </c>
      <c r="B8149" s="16" t="s">
        <v>24</v>
      </c>
      <c r="C8149" s="21" t="s">
        <v>25</v>
      </c>
      <c r="D8149" s="34">
        <v>199800000171320</v>
      </c>
      <c r="E8149" s="21" t="s">
        <v>410</v>
      </c>
      <c r="F8149" s="36">
        <v>36068</v>
      </c>
      <c r="G8149" s="12">
        <v>50</v>
      </c>
      <c r="H8149" s="25">
        <v>523.77</v>
      </c>
      <c r="I8149" s="13">
        <v>209.26</v>
      </c>
      <c r="J8149" s="13">
        <f t="shared" si="127"/>
        <v>314.51</v>
      </c>
    </row>
    <row r="8150" spans="1:10" x14ac:dyDescent="0.25">
      <c r="A8150" s="19">
        <v>8142</v>
      </c>
      <c r="B8150" s="16" t="s">
        <v>24</v>
      </c>
      <c r="C8150" s="21" t="s">
        <v>25</v>
      </c>
      <c r="D8150" s="34">
        <v>200000000171250</v>
      </c>
      <c r="E8150" s="21" t="s">
        <v>410</v>
      </c>
      <c r="F8150" s="36">
        <v>36799</v>
      </c>
      <c r="G8150" s="12">
        <v>50</v>
      </c>
      <c r="H8150" s="25">
        <v>346.78</v>
      </c>
      <c r="I8150" s="13">
        <v>132.259999999999</v>
      </c>
      <c r="J8150" s="13">
        <f t="shared" si="127"/>
        <v>214.52000000000098</v>
      </c>
    </row>
    <row r="8151" spans="1:10" x14ac:dyDescent="0.25">
      <c r="A8151" s="19">
        <v>8143</v>
      </c>
      <c r="B8151" s="16" t="s">
        <v>24</v>
      </c>
      <c r="C8151" s="21" t="s">
        <v>25</v>
      </c>
      <c r="D8151" s="34">
        <v>200100000171260</v>
      </c>
      <c r="E8151" s="21" t="s">
        <v>410</v>
      </c>
      <c r="F8151" s="36">
        <v>37165</v>
      </c>
      <c r="G8151" s="12">
        <v>50</v>
      </c>
      <c r="H8151" s="25">
        <v>267.72000000000003</v>
      </c>
      <c r="I8151" s="13">
        <v>90.989999999999796</v>
      </c>
      <c r="J8151" s="13">
        <f t="shared" si="127"/>
        <v>176.73000000000025</v>
      </c>
    </row>
    <row r="8152" spans="1:10" x14ac:dyDescent="0.25">
      <c r="A8152" s="19">
        <v>8144</v>
      </c>
      <c r="B8152" s="16" t="s">
        <v>24</v>
      </c>
      <c r="C8152" s="21" t="s">
        <v>25</v>
      </c>
      <c r="D8152" s="34">
        <v>200710000006627</v>
      </c>
      <c r="E8152" s="21" t="s">
        <v>410</v>
      </c>
      <c r="F8152" s="36">
        <v>38625</v>
      </c>
      <c r="G8152" s="12">
        <v>50</v>
      </c>
      <c r="H8152" s="25">
        <v>10092.469999999999</v>
      </c>
      <c r="I8152" s="13">
        <v>2623.92</v>
      </c>
      <c r="J8152" s="13">
        <f t="shared" si="127"/>
        <v>7468.5499999999993</v>
      </c>
    </row>
    <row r="8153" spans="1:10" x14ac:dyDescent="0.25">
      <c r="A8153" s="19">
        <v>8145</v>
      </c>
      <c r="B8153" s="16" t="s">
        <v>24</v>
      </c>
      <c r="C8153" s="21" t="s">
        <v>25</v>
      </c>
      <c r="D8153" s="34" t="s">
        <v>4860</v>
      </c>
      <c r="E8153" s="21" t="s">
        <v>410</v>
      </c>
      <c r="F8153" s="36">
        <v>37530</v>
      </c>
      <c r="G8153" s="12">
        <v>50</v>
      </c>
      <c r="H8153" s="25">
        <v>4670.7</v>
      </c>
      <c r="I8153" s="13">
        <v>1494</v>
      </c>
      <c r="J8153" s="13">
        <f t="shared" si="127"/>
        <v>3176.7</v>
      </c>
    </row>
    <row r="8154" spans="1:10" x14ac:dyDescent="0.25">
      <c r="A8154" s="19">
        <v>8146</v>
      </c>
      <c r="B8154" s="16" t="s">
        <v>24</v>
      </c>
      <c r="C8154" s="21" t="s">
        <v>25</v>
      </c>
      <c r="D8154" s="34" t="s">
        <v>3431</v>
      </c>
      <c r="E8154" s="21" t="s">
        <v>410</v>
      </c>
      <c r="F8154" s="36">
        <v>38261</v>
      </c>
      <c r="G8154" s="12">
        <v>50</v>
      </c>
      <c r="H8154" s="25">
        <v>10667.12</v>
      </c>
      <c r="I8154" s="13">
        <v>2986.03</v>
      </c>
      <c r="J8154" s="13">
        <f t="shared" si="127"/>
        <v>7681.09</v>
      </c>
    </row>
    <row r="8155" spans="1:10" x14ac:dyDescent="0.25">
      <c r="A8155" s="19">
        <v>8147</v>
      </c>
      <c r="B8155" s="16" t="s">
        <v>24</v>
      </c>
      <c r="C8155" s="21" t="s">
        <v>25</v>
      </c>
      <c r="D8155" s="34">
        <v>198900000171470</v>
      </c>
      <c r="E8155" s="21" t="s">
        <v>154</v>
      </c>
      <c r="F8155" s="36">
        <v>32782</v>
      </c>
      <c r="G8155" s="12">
        <v>50</v>
      </c>
      <c r="H8155" s="25">
        <v>574351.54</v>
      </c>
      <c r="I8155" s="13">
        <v>330188.55999999901</v>
      </c>
      <c r="J8155" s="13">
        <f t="shared" si="127"/>
        <v>244162.98000000103</v>
      </c>
    </row>
    <row r="8156" spans="1:10" x14ac:dyDescent="0.25">
      <c r="A8156" s="19">
        <v>8148</v>
      </c>
      <c r="B8156" s="16" t="s">
        <v>24</v>
      </c>
      <c r="C8156" s="21" t="s">
        <v>25</v>
      </c>
      <c r="D8156" s="34">
        <v>199000000171480</v>
      </c>
      <c r="E8156" s="21" t="s">
        <v>154</v>
      </c>
      <c r="F8156" s="36">
        <v>33147</v>
      </c>
      <c r="G8156" s="12">
        <v>50</v>
      </c>
      <c r="H8156" s="25">
        <v>111623.3</v>
      </c>
      <c r="I8156" s="13">
        <v>61925.599999999999</v>
      </c>
      <c r="J8156" s="13">
        <f t="shared" si="127"/>
        <v>49697.700000000004</v>
      </c>
    </row>
    <row r="8157" spans="1:10" x14ac:dyDescent="0.25">
      <c r="A8157" s="19">
        <v>8149</v>
      </c>
      <c r="B8157" s="16" t="s">
        <v>24</v>
      </c>
      <c r="C8157" s="21" t="s">
        <v>25</v>
      </c>
      <c r="D8157" s="34">
        <v>199100000171490</v>
      </c>
      <c r="E8157" s="21" t="s">
        <v>154</v>
      </c>
      <c r="F8157" s="36">
        <v>33512</v>
      </c>
      <c r="G8157" s="12">
        <v>50</v>
      </c>
      <c r="H8157" s="25">
        <v>516654.21</v>
      </c>
      <c r="I8157" s="13">
        <v>276231.92</v>
      </c>
      <c r="J8157" s="13">
        <f t="shared" si="127"/>
        <v>240422.29000000004</v>
      </c>
    </row>
    <row r="8158" spans="1:10" x14ac:dyDescent="0.25">
      <c r="A8158" s="19">
        <v>8150</v>
      </c>
      <c r="B8158" s="16" t="s">
        <v>24</v>
      </c>
      <c r="C8158" s="21" t="s">
        <v>25</v>
      </c>
      <c r="D8158" s="34">
        <v>199200000171500</v>
      </c>
      <c r="E8158" s="21" t="s">
        <v>154</v>
      </c>
      <c r="F8158" s="36">
        <v>33878</v>
      </c>
      <c r="G8158" s="12">
        <v>50</v>
      </c>
      <c r="H8158" s="25">
        <v>74570.97</v>
      </c>
      <c r="I8158" s="13">
        <v>38370.1899999999</v>
      </c>
      <c r="J8158" s="13">
        <f t="shared" si="127"/>
        <v>36200.780000000101</v>
      </c>
    </row>
    <row r="8159" spans="1:10" x14ac:dyDescent="0.25">
      <c r="A8159" s="19">
        <v>8151</v>
      </c>
      <c r="B8159" s="16" t="s">
        <v>24</v>
      </c>
      <c r="C8159" s="21" t="s">
        <v>25</v>
      </c>
      <c r="D8159" s="34">
        <v>199300000171510</v>
      </c>
      <c r="E8159" s="21" t="s">
        <v>154</v>
      </c>
      <c r="F8159" s="36">
        <v>34243</v>
      </c>
      <c r="G8159" s="12">
        <v>50</v>
      </c>
      <c r="H8159" s="25">
        <v>130207.4</v>
      </c>
      <c r="I8159" s="13">
        <v>64380.340000000098</v>
      </c>
      <c r="J8159" s="13">
        <f t="shared" si="127"/>
        <v>65827.059999999896</v>
      </c>
    </row>
    <row r="8160" spans="1:10" x14ac:dyDescent="0.25">
      <c r="A8160" s="19">
        <v>8152</v>
      </c>
      <c r="B8160" s="16" t="s">
        <v>24</v>
      </c>
      <c r="C8160" s="21" t="s">
        <v>25</v>
      </c>
      <c r="D8160" s="34">
        <v>199400000171520</v>
      </c>
      <c r="E8160" s="21" t="s">
        <v>154</v>
      </c>
      <c r="F8160" s="36">
        <v>34608</v>
      </c>
      <c r="G8160" s="12">
        <v>50</v>
      </c>
      <c r="H8160" s="25">
        <v>235622.3</v>
      </c>
      <c r="I8160" s="13">
        <v>111765.08</v>
      </c>
      <c r="J8160" s="13">
        <f t="shared" si="127"/>
        <v>123857.21999999999</v>
      </c>
    </row>
    <row r="8161" spans="1:10" x14ac:dyDescent="0.25">
      <c r="A8161" s="19">
        <v>8153</v>
      </c>
      <c r="B8161" s="16" t="s">
        <v>24</v>
      </c>
      <c r="C8161" s="21" t="s">
        <v>25</v>
      </c>
      <c r="D8161" s="34">
        <v>199500000171530</v>
      </c>
      <c r="E8161" s="21" t="s">
        <v>154</v>
      </c>
      <c r="F8161" s="36">
        <v>34973</v>
      </c>
      <c r="G8161" s="12">
        <v>50</v>
      </c>
      <c r="H8161" s="25">
        <v>124625.7</v>
      </c>
      <c r="I8161" s="13">
        <v>56609.440000000002</v>
      </c>
      <c r="J8161" s="13">
        <f t="shared" si="127"/>
        <v>68016.259999999995</v>
      </c>
    </row>
    <row r="8162" spans="1:10" x14ac:dyDescent="0.25">
      <c r="A8162" s="19">
        <v>8154</v>
      </c>
      <c r="B8162" s="16" t="s">
        <v>24</v>
      </c>
      <c r="C8162" s="21" t="s">
        <v>25</v>
      </c>
      <c r="D8162" s="34">
        <v>199600000171540</v>
      </c>
      <c r="E8162" s="21" t="s">
        <v>154</v>
      </c>
      <c r="F8162" s="36">
        <v>35339</v>
      </c>
      <c r="G8162" s="12">
        <v>50</v>
      </c>
      <c r="H8162" s="25">
        <v>175269.88</v>
      </c>
      <c r="I8162" s="13">
        <v>76092.539999999906</v>
      </c>
      <c r="J8162" s="13">
        <f t="shared" si="127"/>
        <v>99177.340000000098</v>
      </c>
    </row>
    <row r="8163" spans="1:10" x14ac:dyDescent="0.25">
      <c r="A8163" s="19">
        <v>8155</v>
      </c>
      <c r="B8163" s="16" t="s">
        <v>24</v>
      </c>
      <c r="C8163" s="21" t="s">
        <v>25</v>
      </c>
      <c r="D8163" s="34">
        <v>199800000171560</v>
      </c>
      <c r="E8163" s="21" t="s">
        <v>154</v>
      </c>
      <c r="F8163" s="36">
        <v>36068</v>
      </c>
      <c r="G8163" s="12">
        <v>50</v>
      </c>
      <c r="H8163" s="25">
        <v>1410828.9</v>
      </c>
      <c r="I8163" s="13">
        <v>564171.71000000194</v>
      </c>
      <c r="J8163" s="13">
        <f t="shared" si="127"/>
        <v>846657.18999999797</v>
      </c>
    </row>
    <row r="8164" spans="1:10" x14ac:dyDescent="0.25">
      <c r="A8164" s="19">
        <v>8156</v>
      </c>
      <c r="B8164" s="16" t="s">
        <v>24</v>
      </c>
      <c r="C8164" s="21" t="s">
        <v>25</v>
      </c>
      <c r="D8164" s="34">
        <v>200000000171330</v>
      </c>
      <c r="E8164" s="21" t="s">
        <v>154</v>
      </c>
      <c r="F8164" s="36">
        <v>36799</v>
      </c>
      <c r="G8164" s="12">
        <v>50</v>
      </c>
      <c r="H8164" s="25">
        <v>1615839.11</v>
      </c>
      <c r="I8164" s="13">
        <v>617081.46</v>
      </c>
      <c r="J8164" s="13">
        <f t="shared" si="127"/>
        <v>998757.65000000014</v>
      </c>
    </row>
    <row r="8165" spans="1:10" x14ac:dyDescent="0.25">
      <c r="A8165" s="19">
        <v>8157</v>
      </c>
      <c r="B8165" s="16" t="s">
        <v>24</v>
      </c>
      <c r="C8165" s="21" t="s">
        <v>25</v>
      </c>
      <c r="D8165" s="34">
        <v>200100000171340</v>
      </c>
      <c r="E8165" s="21" t="s">
        <v>154</v>
      </c>
      <c r="F8165" s="36">
        <v>37164</v>
      </c>
      <c r="G8165" s="12">
        <v>50</v>
      </c>
      <c r="H8165" s="25">
        <v>1126983.3500000001</v>
      </c>
      <c r="I8165" s="13">
        <v>394168.799999999</v>
      </c>
      <c r="J8165" s="13">
        <f t="shared" si="127"/>
        <v>732814.55000000109</v>
      </c>
    </row>
    <row r="8166" spans="1:10" x14ac:dyDescent="0.25">
      <c r="A8166" s="19">
        <v>8158</v>
      </c>
      <c r="B8166" s="16" t="s">
        <v>24</v>
      </c>
      <c r="C8166" s="21" t="s">
        <v>25</v>
      </c>
      <c r="D8166" s="34">
        <v>200100000171350</v>
      </c>
      <c r="E8166" s="21" t="s">
        <v>154</v>
      </c>
      <c r="F8166" s="36">
        <v>37165</v>
      </c>
      <c r="G8166" s="12">
        <v>50</v>
      </c>
      <c r="H8166" s="25">
        <v>798268.25</v>
      </c>
      <c r="I8166" s="13">
        <v>271296.3</v>
      </c>
      <c r="J8166" s="13">
        <f t="shared" si="127"/>
        <v>526971.94999999995</v>
      </c>
    </row>
    <row r="8167" spans="1:10" x14ac:dyDescent="0.25">
      <c r="A8167" s="19">
        <v>8159</v>
      </c>
      <c r="B8167" s="16" t="s">
        <v>24</v>
      </c>
      <c r="C8167" s="21" t="s">
        <v>25</v>
      </c>
      <c r="D8167" s="34">
        <v>200710000006628</v>
      </c>
      <c r="E8167" s="21" t="s">
        <v>154</v>
      </c>
      <c r="F8167" s="36">
        <v>38625</v>
      </c>
      <c r="G8167" s="12">
        <v>50</v>
      </c>
      <c r="H8167" s="25">
        <v>974052.84</v>
      </c>
      <c r="I8167" s="13">
        <v>253253.8</v>
      </c>
      <c r="J8167" s="13">
        <f t="shared" si="127"/>
        <v>720799.04</v>
      </c>
    </row>
    <row r="8168" spans="1:10" x14ac:dyDescent="0.25">
      <c r="A8168" s="19">
        <v>8160</v>
      </c>
      <c r="B8168" s="16" t="s">
        <v>24</v>
      </c>
      <c r="C8168" s="21" t="s">
        <v>25</v>
      </c>
      <c r="D8168" s="34" t="s">
        <v>368</v>
      </c>
      <c r="E8168" s="21" t="s">
        <v>154</v>
      </c>
      <c r="F8168" s="36">
        <v>37530</v>
      </c>
      <c r="G8168" s="12">
        <v>50</v>
      </c>
      <c r="H8168" s="25">
        <v>989813.58</v>
      </c>
      <c r="I8168" s="13">
        <v>316590.78000000003</v>
      </c>
      <c r="J8168" s="13">
        <f t="shared" si="127"/>
        <v>673222.79999999993</v>
      </c>
    </row>
    <row r="8169" spans="1:10" x14ac:dyDescent="0.25">
      <c r="A8169" s="19">
        <v>8161</v>
      </c>
      <c r="B8169" s="16" t="s">
        <v>24</v>
      </c>
      <c r="C8169" s="21" t="s">
        <v>25</v>
      </c>
      <c r="D8169" s="34" t="s">
        <v>4142</v>
      </c>
      <c r="E8169" s="21" t="s">
        <v>154</v>
      </c>
      <c r="F8169" s="36">
        <v>38261</v>
      </c>
      <c r="G8169" s="12">
        <v>50</v>
      </c>
      <c r="H8169" s="25">
        <v>41222</v>
      </c>
      <c r="I8169" s="13">
        <v>36314.31</v>
      </c>
      <c r="J8169" s="13">
        <f t="shared" si="127"/>
        <v>4907.6900000000023</v>
      </c>
    </row>
    <row r="8170" spans="1:10" x14ac:dyDescent="0.25">
      <c r="A8170" s="19">
        <v>8162</v>
      </c>
      <c r="B8170" s="16" t="s">
        <v>24</v>
      </c>
      <c r="C8170" s="21" t="s">
        <v>25</v>
      </c>
      <c r="D8170" s="34">
        <v>199400000171590</v>
      </c>
      <c r="E8170" s="21" t="s">
        <v>2979</v>
      </c>
      <c r="F8170" s="36">
        <v>34608</v>
      </c>
      <c r="G8170" s="12">
        <v>50</v>
      </c>
      <c r="H8170" s="25">
        <v>2321.0500000000002</v>
      </c>
      <c r="I8170" s="13">
        <v>1100.8699999999999</v>
      </c>
      <c r="J8170" s="13">
        <f t="shared" si="127"/>
        <v>1220.1800000000003</v>
      </c>
    </row>
    <row r="8171" spans="1:10" x14ac:dyDescent="0.25">
      <c r="A8171" s="19">
        <v>8163</v>
      </c>
      <c r="B8171" s="16" t="s">
        <v>24</v>
      </c>
      <c r="C8171" s="21" t="s">
        <v>25</v>
      </c>
      <c r="D8171" s="34">
        <v>199600000171780</v>
      </c>
      <c r="E8171" s="21" t="s">
        <v>83</v>
      </c>
      <c r="F8171" s="36">
        <v>35339</v>
      </c>
      <c r="G8171" s="12">
        <v>50</v>
      </c>
      <c r="H8171" s="25">
        <v>422790.5</v>
      </c>
      <c r="I8171" s="13">
        <v>183552.98</v>
      </c>
      <c r="J8171" s="13">
        <f t="shared" si="127"/>
        <v>239237.52</v>
      </c>
    </row>
    <row r="8172" spans="1:10" x14ac:dyDescent="0.25">
      <c r="A8172" s="19">
        <v>8164</v>
      </c>
      <c r="B8172" s="16" t="s">
        <v>24</v>
      </c>
      <c r="C8172" s="21" t="s">
        <v>25</v>
      </c>
      <c r="D8172" s="34">
        <v>199800000171800</v>
      </c>
      <c r="E8172" s="21" t="s">
        <v>83</v>
      </c>
      <c r="F8172" s="36">
        <v>36068</v>
      </c>
      <c r="G8172" s="12">
        <v>50</v>
      </c>
      <c r="H8172" s="25">
        <v>591262.75</v>
      </c>
      <c r="I8172" s="13">
        <v>236437.89</v>
      </c>
      <c r="J8172" s="13">
        <f t="shared" si="127"/>
        <v>354824.86</v>
      </c>
    </row>
    <row r="8173" spans="1:10" x14ac:dyDescent="0.25">
      <c r="A8173" s="19">
        <v>8165</v>
      </c>
      <c r="B8173" s="16" t="s">
        <v>24</v>
      </c>
      <c r="C8173" s="21" t="s">
        <v>25</v>
      </c>
      <c r="D8173" s="34">
        <v>200000000171600</v>
      </c>
      <c r="E8173" s="21" t="s">
        <v>83</v>
      </c>
      <c r="F8173" s="36">
        <v>36799</v>
      </c>
      <c r="G8173" s="12">
        <v>50</v>
      </c>
      <c r="H8173" s="25">
        <v>916827.86</v>
      </c>
      <c r="I8173" s="13">
        <v>350132.14999999898</v>
      </c>
      <c r="J8173" s="13">
        <f t="shared" si="127"/>
        <v>566695.71000000101</v>
      </c>
    </row>
    <row r="8174" spans="1:10" x14ac:dyDescent="0.25">
      <c r="A8174" s="19">
        <v>8166</v>
      </c>
      <c r="B8174" s="16" t="s">
        <v>24</v>
      </c>
      <c r="C8174" s="21" t="s">
        <v>25</v>
      </c>
      <c r="D8174" s="34">
        <v>200100000171610</v>
      </c>
      <c r="E8174" s="21" t="s">
        <v>83</v>
      </c>
      <c r="F8174" s="36">
        <v>37164</v>
      </c>
      <c r="G8174" s="12">
        <v>50</v>
      </c>
      <c r="H8174" s="25">
        <v>391510.6</v>
      </c>
      <c r="I8174" s="13">
        <v>141568.10999999999</v>
      </c>
      <c r="J8174" s="13">
        <f t="shared" si="127"/>
        <v>249942.49</v>
      </c>
    </row>
    <row r="8175" spans="1:10" x14ac:dyDescent="0.25">
      <c r="A8175" s="19">
        <v>8167</v>
      </c>
      <c r="B8175" s="16" t="s">
        <v>24</v>
      </c>
      <c r="C8175" s="21" t="s">
        <v>25</v>
      </c>
      <c r="D8175" s="34">
        <v>198900000170410</v>
      </c>
      <c r="E8175" s="21" t="s">
        <v>4708</v>
      </c>
      <c r="F8175" s="36">
        <v>32782</v>
      </c>
      <c r="G8175" s="12">
        <v>50</v>
      </c>
      <c r="H8175" s="25">
        <v>8167.41</v>
      </c>
      <c r="I8175" s="13">
        <v>4695.2300000000096</v>
      </c>
      <c r="J8175" s="13">
        <f t="shared" si="127"/>
        <v>3472.1799999999903</v>
      </c>
    </row>
    <row r="8176" spans="1:10" x14ac:dyDescent="0.25">
      <c r="A8176" s="19">
        <v>8168</v>
      </c>
      <c r="B8176" s="16" t="s">
        <v>24</v>
      </c>
      <c r="C8176" s="21" t="s">
        <v>25</v>
      </c>
      <c r="D8176" s="34">
        <v>198900000170640</v>
      </c>
      <c r="E8176" s="21" t="s">
        <v>5178</v>
      </c>
      <c r="F8176" s="36">
        <v>32782</v>
      </c>
      <c r="G8176" s="12">
        <v>50</v>
      </c>
      <c r="H8176" s="25">
        <v>6324.65</v>
      </c>
      <c r="I8176" s="13">
        <v>3635.48</v>
      </c>
      <c r="J8176" s="13">
        <f t="shared" si="127"/>
        <v>2689.1699999999996</v>
      </c>
    </row>
    <row r="8177" spans="1:10" x14ac:dyDescent="0.25">
      <c r="A8177" s="19">
        <v>8169</v>
      </c>
      <c r="B8177" s="16" t="s">
        <v>24</v>
      </c>
      <c r="C8177" s="21" t="s">
        <v>25</v>
      </c>
      <c r="D8177" s="34">
        <v>198900000170890</v>
      </c>
      <c r="E8177" s="21" t="s">
        <v>1180</v>
      </c>
      <c r="F8177" s="36">
        <v>32782</v>
      </c>
      <c r="G8177" s="12">
        <v>50</v>
      </c>
      <c r="H8177" s="25">
        <v>225700.61</v>
      </c>
      <c r="I8177" s="13">
        <v>129753.17</v>
      </c>
      <c r="J8177" s="13">
        <f t="shared" si="127"/>
        <v>95947.439999999988</v>
      </c>
    </row>
    <row r="8178" spans="1:10" x14ac:dyDescent="0.25">
      <c r="A8178" s="19">
        <v>8170</v>
      </c>
      <c r="B8178" s="16" t="s">
        <v>24</v>
      </c>
      <c r="C8178" s="21" t="s">
        <v>25</v>
      </c>
      <c r="D8178" s="34">
        <v>198900000171140</v>
      </c>
      <c r="E8178" s="21" t="s">
        <v>880</v>
      </c>
      <c r="F8178" s="36">
        <v>32782</v>
      </c>
      <c r="G8178" s="12">
        <v>50</v>
      </c>
      <c r="H8178" s="25">
        <v>74561.320000000007</v>
      </c>
      <c r="I8178" s="13">
        <v>42864.58</v>
      </c>
      <c r="J8178" s="13">
        <f t="shared" si="127"/>
        <v>31696.740000000005</v>
      </c>
    </row>
    <row r="8179" spans="1:10" x14ac:dyDescent="0.25">
      <c r="A8179" s="19">
        <v>8171</v>
      </c>
      <c r="B8179" s="16" t="s">
        <v>24</v>
      </c>
      <c r="C8179" s="21" t="s">
        <v>25</v>
      </c>
      <c r="D8179" s="34">
        <v>198600000181770</v>
      </c>
      <c r="E8179" s="21" t="s">
        <v>2120</v>
      </c>
      <c r="F8179" s="36">
        <v>31413</v>
      </c>
      <c r="G8179" s="12">
        <v>50</v>
      </c>
      <c r="H8179" s="25">
        <v>69946.259999999995</v>
      </c>
      <c r="I8179" s="13">
        <v>45404.400000000198</v>
      </c>
      <c r="J8179" s="13">
        <f t="shared" si="127"/>
        <v>24541.859999999797</v>
      </c>
    </row>
    <row r="8180" spans="1:10" x14ac:dyDescent="0.25">
      <c r="A8180" s="19">
        <v>8172</v>
      </c>
      <c r="B8180" s="16" t="s">
        <v>24</v>
      </c>
      <c r="C8180" s="21" t="s">
        <v>25</v>
      </c>
      <c r="D8180" s="34">
        <v>198500000181760</v>
      </c>
      <c r="E8180" s="21" t="s">
        <v>5691</v>
      </c>
      <c r="F8180" s="36">
        <v>31048</v>
      </c>
      <c r="G8180" s="12">
        <v>50</v>
      </c>
      <c r="H8180" s="25">
        <v>5860.91</v>
      </c>
      <c r="I8180" s="13">
        <v>3923.1</v>
      </c>
      <c r="J8180" s="13">
        <f t="shared" si="127"/>
        <v>1937.81</v>
      </c>
    </row>
    <row r="8181" spans="1:10" x14ac:dyDescent="0.25">
      <c r="A8181" s="19">
        <v>8173</v>
      </c>
      <c r="B8181" s="16" t="s">
        <v>24</v>
      </c>
      <c r="C8181" s="21" t="s">
        <v>25</v>
      </c>
      <c r="D8181" s="34">
        <v>199500000190690</v>
      </c>
      <c r="E8181" s="21" t="s">
        <v>7208</v>
      </c>
      <c r="F8181" s="36">
        <v>34973</v>
      </c>
      <c r="G8181" s="12">
        <v>25</v>
      </c>
      <c r="H8181" s="25">
        <v>3772.95</v>
      </c>
      <c r="I8181" s="13">
        <v>3464.0999999999899</v>
      </c>
      <c r="J8181" s="13">
        <f t="shared" si="127"/>
        <v>308.85000000000991</v>
      </c>
    </row>
    <row r="8182" spans="1:10" x14ac:dyDescent="0.25">
      <c r="A8182" s="19">
        <v>8174</v>
      </c>
      <c r="B8182" s="16" t="s">
        <v>24</v>
      </c>
      <c r="C8182" s="21" t="s">
        <v>25</v>
      </c>
      <c r="D8182" s="34">
        <v>198900000179330</v>
      </c>
      <c r="E8182" s="21" t="s">
        <v>7476</v>
      </c>
      <c r="F8182" s="36">
        <v>32782</v>
      </c>
      <c r="G8182" s="12">
        <v>50</v>
      </c>
      <c r="H8182" s="25">
        <v>337.55</v>
      </c>
      <c r="I8182" s="13">
        <v>193.770000000001</v>
      </c>
      <c r="J8182" s="13">
        <f t="shared" si="127"/>
        <v>143.77999999999901</v>
      </c>
    </row>
    <row r="8183" spans="1:10" x14ac:dyDescent="0.25">
      <c r="A8183" s="19">
        <v>8175</v>
      </c>
      <c r="B8183" s="16" t="s">
        <v>24</v>
      </c>
      <c r="C8183" s="21" t="s">
        <v>25</v>
      </c>
      <c r="D8183" s="34">
        <v>198600000184600</v>
      </c>
      <c r="E8183" s="21" t="s">
        <v>5582</v>
      </c>
      <c r="F8183" s="36">
        <v>31413</v>
      </c>
      <c r="G8183" s="12">
        <v>50</v>
      </c>
      <c r="H8183" s="25">
        <v>5911.2</v>
      </c>
      <c r="I8183" s="13">
        <v>3837.04</v>
      </c>
      <c r="J8183" s="13">
        <f t="shared" si="127"/>
        <v>2074.16</v>
      </c>
    </row>
    <row r="8184" spans="1:10" x14ac:dyDescent="0.25">
      <c r="A8184" s="19">
        <v>8176</v>
      </c>
      <c r="B8184" s="16" t="s">
        <v>24</v>
      </c>
      <c r="C8184" s="21" t="s">
        <v>25</v>
      </c>
      <c r="D8184" s="34" t="s">
        <v>5546</v>
      </c>
      <c r="E8184" s="21" t="s">
        <v>5547</v>
      </c>
      <c r="F8184" s="36">
        <v>38260</v>
      </c>
      <c r="G8184" s="12">
        <v>50</v>
      </c>
      <c r="H8184" s="25">
        <v>2977.43</v>
      </c>
      <c r="I8184" s="13">
        <v>833.40999999999804</v>
      </c>
      <c r="J8184" s="13">
        <f t="shared" si="127"/>
        <v>2144.0200000000018</v>
      </c>
    </row>
    <row r="8185" spans="1:10" x14ac:dyDescent="0.25">
      <c r="A8185" s="19">
        <v>8177</v>
      </c>
      <c r="B8185" s="16" t="s">
        <v>24</v>
      </c>
      <c r="C8185" s="21" t="s">
        <v>25</v>
      </c>
      <c r="D8185" s="34" t="s">
        <v>310</v>
      </c>
      <c r="E8185" s="21" t="s">
        <v>311</v>
      </c>
      <c r="F8185" s="36">
        <v>38260</v>
      </c>
      <c r="G8185" s="12">
        <v>50</v>
      </c>
      <c r="H8185" s="25">
        <v>1184038.5</v>
      </c>
      <c r="I8185" s="13">
        <v>331437.61</v>
      </c>
      <c r="J8185" s="13">
        <f t="shared" si="127"/>
        <v>852600.89</v>
      </c>
    </row>
    <row r="8186" spans="1:10" x14ac:dyDescent="0.25">
      <c r="A8186" s="19">
        <v>8178</v>
      </c>
      <c r="B8186" s="16" t="s">
        <v>24</v>
      </c>
      <c r="C8186" s="21" t="s">
        <v>25</v>
      </c>
      <c r="D8186" s="34" t="s">
        <v>4583</v>
      </c>
      <c r="E8186" s="21" t="s">
        <v>4584</v>
      </c>
      <c r="F8186" s="36">
        <v>38260</v>
      </c>
      <c r="G8186" s="12">
        <v>50</v>
      </c>
      <c r="H8186" s="25">
        <v>5275.15</v>
      </c>
      <c r="I8186" s="13">
        <v>1476.39</v>
      </c>
      <c r="J8186" s="13">
        <f t="shared" si="127"/>
        <v>3798.7599999999993</v>
      </c>
    </row>
    <row r="8187" spans="1:10" x14ac:dyDescent="0.25">
      <c r="A8187" s="19">
        <v>8179</v>
      </c>
      <c r="B8187" s="16" t="s">
        <v>24</v>
      </c>
      <c r="C8187" s="21" t="s">
        <v>25</v>
      </c>
      <c r="D8187" s="34" t="s">
        <v>7405</v>
      </c>
      <c r="E8187" s="21" t="s">
        <v>7406</v>
      </c>
      <c r="F8187" s="36">
        <v>38260</v>
      </c>
      <c r="G8187" s="12">
        <v>50</v>
      </c>
      <c r="H8187" s="25">
        <v>255.21</v>
      </c>
      <c r="I8187" s="13">
        <v>71.110000000000099</v>
      </c>
      <c r="J8187" s="13">
        <f t="shared" si="127"/>
        <v>184.09999999999991</v>
      </c>
    </row>
    <row r="8188" spans="1:10" x14ac:dyDescent="0.25">
      <c r="A8188" s="19">
        <v>8180</v>
      </c>
      <c r="B8188" s="16" t="s">
        <v>24</v>
      </c>
      <c r="C8188" s="21" t="s">
        <v>25</v>
      </c>
      <c r="D8188" s="34" t="s">
        <v>4412</v>
      </c>
      <c r="E8188" s="21" t="s">
        <v>4413</v>
      </c>
      <c r="F8188" s="36">
        <v>38260</v>
      </c>
      <c r="G8188" s="12">
        <v>50</v>
      </c>
      <c r="H8188" s="25">
        <v>5842.14</v>
      </c>
      <c r="I8188" s="13">
        <v>1635.23</v>
      </c>
      <c r="J8188" s="13">
        <f t="shared" si="127"/>
        <v>4206.91</v>
      </c>
    </row>
    <row r="8189" spans="1:10" x14ac:dyDescent="0.25">
      <c r="A8189" s="19">
        <v>8181</v>
      </c>
      <c r="B8189" s="16" t="s">
        <v>24</v>
      </c>
      <c r="C8189" s="21" t="s">
        <v>25</v>
      </c>
      <c r="D8189" s="34" t="s">
        <v>1861</v>
      </c>
      <c r="E8189" s="21" t="s">
        <v>1862</v>
      </c>
      <c r="F8189" s="36">
        <v>38260</v>
      </c>
      <c r="G8189" s="12">
        <v>50</v>
      </c>
      <c r="H8189" s="25">
        <v>48119.23</v>
      </c>
      <c r="I8189" s="13">
        <v>13469.26</v>
      </c>
      <c r="J8189" s="13">
        <f t="shared" si="127"/>
        <v>34649.97</v>
      </c>
    </row>
    <row r="8190" spans="1:10" x14ac:dyDescent="0.25">
      <c r="A8190" s="19">
        <v>8182</v>
      </c>
      <c r="B8190" s="16" t="s">
        <v>24</v>
      </c>
      <c r="C8190" s="21" t="s">
        <v>25</v>
      </c>
      <c r="D8190" s="34" t="s">
        <v>186</v>
      </c>
      <c r="E8190" s="21" t="s">
        <v>187</v>
      </c>
      <c r="F8190" s="36">
        <v>38260</v>
      </c>
      <c r="G8190" s="12">
        <v>50</v>
      </c>
      <c r="H8190" s="25">
        <v>2151592.6800000002</v>
      </c>
      <c r="I8190" s="13">
        <v>625169.450000001</v>
      </c>
      <c r="J8190" s="13">
        <f t="shared" si="127"/>
        <v>1526423.2299999991</v>
      </c>
    </row>
    <row r="8191" spans="1:10" x14ac:dyDescent="0.25">
      <c r="A8191" s="19">
        <v>8183</v>
      </c>
      <c r="B8191" s="16" t="s">
        <v>24</v>
      </c>
      <c r="C8191" s="21" t="s">
        <v>25</v>
      </c>
      <c r="D8191" s="34" t="s">
        <v>6231</v>
      </c>
      <c r="E8191" s="21" t="s">
        <v>6232</v>
      </c>
      <c r="F8191" s="36">
        <v>38260</v>
      </c>
      <c r="G8191" s="12">
        <v>50</v>
      </c>
      <c r="H8191" s="25">
        <v>1714.57</v>
      </c>
      <c r="I8191" s="13">
        <v>479.76000000000101</v>
      </c>
      <c r="J8191" s="13">
        <f t="shared" si="127"/>
        <v>1234.809999999999</v>
      </c>
    </row>
    <row r="8192" spans="1:10" x14ac:dyDescent="0.25">
      <c r="A8192" s="19">
        <v>8184</v>
      </c>
      <c r="B8192" s="16" t="s">
        <v>24</v>
      </c>
      <c r="C8192" s="21" t="s">
        <v>25</v>
      </c>
      <c r="D8192" s="34">
        <v>199000000183970</v>
      </c>
      <c r="E8192" s="21" t="s">
        <v>2442</v>
      </c>
      <c r="F8192" s="36">
        <v>33147</v>
      </c>
      <c r="G8192" s="12">
        <v>50</v>
      </c>
      <c r="H8192" s="25">
        <v>75.25</v>
      </c>
      <c r="I8192" s="13">
        <v>41.700000000000102</v>
      </c>
      <c r="J8192" s="13">
        <f t="shared" si="127"/>
        <v>33.549999999999898</v>
      </c>
    </row>
    <row r="8193" spans="1:10" x14ac:dyDescent="0.25">
      <c r="A8193" s="19">
        <v>8185</v>
      </c>
      <c r="B8193" s="16" t="s">
        <v>24</v>
      </c>
      <c r="C8193" s="21" t="s">
        <v>25</v>
      </c>
      <c r="D8193" s="34">
        <v>199100000183980</v>
      </c>
      <c r="E8193" s="21" t="s">
        <v>2442</v>
      </c>
      <c r="F8193" s="36">
        <v>33512</v>
      </c>
      <c r="G8193" s="12">
        <v>50</v>
      </c>
      <c r="H8193" s="25">
        <v>509.29</v>
      </c>
      <c r="I8193" s="13">
        <v>272.25</v>
      </c>
      <c r="J8193" s="13">
        <f t="shared" si="127"/>
        <v>237.04000000000002</v>
      </c>
    </row>
    <row r="8194" spans="1:10" x14ac:dyDescent="0.25">
      <c r="A8194" s="19">
        <v>8186</v>
      </c>
      <c r="B8194" s="16" t="s">
        <v>24</v>
      </c>
      <c r="C8194" s="21" t="s">
        <v>25</v>
      </c>
      <c r="D8194" s="34">
        <v>199200000183990</v>
      </c>
      <c r="E8194" s="21" t="s">
        <v>2442</v>
      </c>
      <c r="F8194" s="36">
        <v>33878</v>
      </c>
      <c r="G8194" s="12">
        <v>50</v>
      </c>
      <c r="H8194" s="25">
        <v>1983.3</v>
      </c>
      <c r="I8194" s="13">
        <v>1020.77</v>
      </c>
      <c r="J8194" s="13">
        <f t="shared" si="127"/>
        <v>962.53</v>
      </c>
    </row>
    <row r="8195" spans="1:10" x14ac:dyDescent="0.25">
      <c r="A8195" s="19">
        <v>8187</v>
      </c>
      <c r="B8195" s="16" t="s">
        <v>24</v>
      </c>
      <c r="C8195" s="21" t="s">
        <v>25</v>
      </c>
      <c r="D8195" s="34">
        <v>199300000184000</v>
      </c>
      <c r="E8195" s="21" t="s">
        <v>2442</v>
      </c>
      <c r="F8195" s="36">
        <v>34243</v>
      </c>
      <c r="G8195" s="12">
        <v>50</v>
      </c>
      <c r="H8195" s="25">
        <v>2739.51</v>
      </c>
      <c r="I8195" s="13">
        <v>1354.48</v>
      </c>
      <c r="J8195" s="13">
        <f t="shared" si="127"/>
        <v>1385.0300000000002</v>
      </c>
    </row>
    <row r="8196" spans="1:10" x14ac:dyDescent="0.25">
      <c r="A8196" s="19">
        <v>8188</v>
      </c>
      <c r="B8196" s="16" t="s">
        <v>24</v>
      </c>
      <c r="C8196" s="21" t="s">
        <v>25</v>
      </c>
      <c r="D8196" s="34">
        <v>199400000184010</v>
      </c>
      <c r="E8196" s="21" t="s">
        <v>2442</v>
      </c>
      <c r="F8196" s="36">
        <v>34608</v>
      </c>
      <c r="G8196" s="12">
        <v>50</v>
      </c>
      <c r="H8196" s="25">
        <v>5210.5200000000004</v>
      </c>
      <c r="I8196" s="13">
        <v>2471.63</v>
      </c>
      <c r="J8196" s="13">
        <f t="shared" si="127"/>
        <v>2738.8900000000003</v>
      </c>
    </row>
    <row r="8197" spans="1:10" x14ac:dyDescent="0.25">
      <c r="A8197" s="19">
        <v>8189</v>
      </c>
      <c r="B8197" s="16" t="s">
        <v>24</v>
      </c>
      <c r="C8197" s="21" t="s">
        <v>25</v>
      </c>
      <c r="D8197" s="34">
        <v>199500000184020</v>
      </c>
      <c r="E8197" s="21" t="s">
        <v>2442</v>
      </c>
      <c r="F8197" s="36">
        <v>34973</v>
      </c>
      <c r="G8197" s="12">
        <v>50</v>
      </c>
      <c r="H8197" s="25">
        <v>2287.39</v>
      </c>
      <c r="I8197" s="13">
        <v>1039.19999999999</v>
      </c>
      <c r="J8197" s="13">
        <f t="shared" si="127"/>
        <v>1248.1900000000098</v>
      </c>
    </row>
    <row r="8198" spans="1:10" x14ac:dyDescent="0.25">
      <c r="A8198" s="19">
        <v>8190</v>
      </c>
      <c r="B8198" s="16" t="s">
        <v>24</v>
      </c>
      <c r="C8198" s="21" t="s">
        <v>25</v>
      </c>
      <c r="D8198" s="34">
        <v>199600000184030</v>
      </c>
      <c r="E8198" s="21" t="s">
        <v>2442</v>
      </c>
      <c r="F8198" s="36">
        <v>35339</v>
      </c>
      <c r="G8198" s="12">
        <v>50</v>
      </c>
      <c r="H8198" s="25">
        <v>3180.02</v>
      </c>
      <c r="I8198" s="13">
        <v>1380.5</v>
      </c>
      <c r="J8198" s="13">
        <f t="shared" si="127"/>
        <v>1799.52</v>
      </c>
    </row>
    <row r="8199" spans="1:10" x14ac:dyDescent="0.25">
      <c r="A8199" s="19">
        <v>8191</v>
      </c>
      <c r="B8199" s="16" t="s">
        <v>24</v>
      </c>
      <c r="C8199" s="21" t="s">
        <v>25</v>
      </c>
      <c r="D8199" s="34">
        <v>199800000184050</v>
      </c>
      <c r="E8199" s="21" t="s">
        <v>2442</v>
      </c>
      <c r="F8199" s="36">
        <v>36068</v>
      </c>
      <c r="G8199" s="12">
        <v>50</v>
      </c>
      <c r="H8199" s="25">
        <v>2755.37</v>
      </c>
      <c r="I8199" s="13">
        <v>1101.72</v>
      </c>
      <c r="J8199" s="13">
        <f t="shared" si="127"/>
        <v>1653.6499999999999</v>
      </c>
    </row>
    <row r="8200" spans="1:10" x14ac:dyDescent="0.25">
      <c r="A8200" s="19">
        <v>8192</v>
      </c>
      <c r="B8200" s="16" t="s">
        <v>24</v>
      </c>
      <c r="C8200" s="21" t="s">
        <v>25</v>
      </c>
      <c r="D8200" s="34">
        <v>199900000184060</v>
      </c>
      <c r="E8200" s="21" t="s">
        <v>2442</v>
      </c>
      <c r="F8200" s="36">
        <v>36433</v>
      </c>
      <c r="G8200" s="12">
        <v>50</v>
      </c>
      <c r="H8200" s="25">
        <v>404.7</v>
      </c>
      <c r="I8200" s="13">
        <v>153.74</v>
      </c>
      <c r="J8200" s="13">
        <f t="shared" si="127"/>
        <v>250.95999999999998</v>
      </c>
    </row>
    <row r="8201" spans="1:10" x14ac:dyDescent="0.25">
      <c r="A8201" s="19">
        <v>8193</v>
      </c>
      <c r="B8201" s="16" t="s">
        <v>24</v>
      </c>
      <c r="C8201" s="21" t="s">
        <v>25</v>
      </c>
      <c r="D8201" s="34">
        <v>200000000183850</v>
      </c>
      <c r="E8201" s="21" t="s">
        <v>2442</v>
      </c>
      <c r="F8201" s="36">
        <v>36799</v>
      </c>
      <c r="G8201" s="12">
        <v>50</v>
      </c>
      <c r="H8201" s="25">
        <v>27144.44</v>
      </c>
      <c r="I8201" s="13">
        <v>10366.129999999999</v>
      </c>
      <c r="J8201" s="13">
        <f t="shared" ref="J8201:J8264" si="128">SUM(H8201-I8201)</f>
        <v>16778.309999999998</v>
      </c>
    </row>
    <row r="8202" spans="1:10" x14ac:dyDescent="0.25">
      <c r="A8202" s="19">
        <v>8194</v>
      </c>
      <c r="B8202" s="16" t="s">
        <v>24</v>
      </c>
      <c r="C8202" s="21" t="s">
        <v>25</v>
      </c>
      <c r="D8202" s="34">
        <v>200100000179350</v>
      </c>
      <c r="E8202" s="21" t="s">
        <v>2442</v>
      </c>
      <c r="F8202" s="36">
        <v>37165</v>
      </c>
      <c r="G8202" s="12">
        <v>50</v>
      </c>
      <c r="H8202" s="25">
        <v>837.72</v>
      </c>
      <c r="I8202" s="13">
        <v>284.44999999999902</v>
      </c>
      <c r="J8202" s="13">
        <f t="shared" si="128"/>
        <v>553.270000000001</v>
      </c>
    </row>
    <row r="8203" spans="1:10" x14ac:dyDescent="0.25">
      <c r="A8203" s="19">
        <v>8195</v>
      </c>
      <c r="B8203" s="16" t="s">
        <v>24</v>
      </c>
      <c r="C8203" s="21" t="s">
        <v>25</v>
      </c>
      <c r="D8203" s="34">
        <v>200100000183860</v>
      </c>
      <c r="E8203" s="21" t="s">
        <v>2442</v>
      </c>
      <c r="F8203" s="36">
        <v>37164</v>
      </c>
      <c r="G8203" s="12">
        <v>50</v>
      </c>
      <c r="H8203" s="25">
        <v>1196.0999999999999</v>
      </c>
      <c r="I8203" s="13">
        <v>414.49999999999898</v>
      </c>
      <c r="J8203" s="13">
        <f t="shared" si="128"/>
        <v>781.60000000000093</v>
      </c>
    </row>
    <row r="8204" spans="1:10" x14ac:dyDescent="0.25">
      <c r="A8204" s="19">
        <v>8196</v>
      </c>
      <c r="B8204" s="16" t="s">
        <v>24</v>
      </c>
      <c r="C8204" s="21" t="s">
        <v>25</v>
      </c>
      <c r="D8204" s="34">
        <v>200710000006630</v>
      </c>
      <c r="E8204" s="21" t="s">
        <v>2442</v>
      </c>
      <c r="F8204" s="36">
        <v>38625</v>
      </c>
      <c r="G8204" s="12">
        <v>50</v>
      </c>
      <c r="H8204" s="25">
        <v>499.73</v>
      </c>
      <c r="I8204" s="13">
        <v>130.05000000000001</v>
      </c>
      <c r="J8204" s="13">
        <f t="shared" si="128"/>
        <v>369.68</v>
      </c>
    </row>
    <row r="8205" spans="1:10" x14ac:dyDescent="0.25">
      <c r="A8205" s="19">
        <v>8197</v>
      </c>
      <c r="B8205" s="16" t="s">
        <v>24</v>
      </c>
      <c r="C8205" s="21" t="s">
        <v>25</v>
      </c>
      <c r="D8205" s="34" t="s">
        <v>2622</v>
      </c>
      <c r="E8205" s="21" t="s">
        <v>2442</v>
      </c>
      <c r="F8205" s="36">
        <v>37530</v>
      </c>
      <c r="G8205" s="12">
        <v>50</v>
      </c>
      <c r="H8205" s="25">
        <v>20590.55</v>
      </c>
      <c r="I8205" s="13">
        <v>6585.71</v>
      </c>
      <c r="J8205" s="13">
        <f t="shared" si="128"/>
        <v>14004.84</v>
      </c>
    </row>
    <row r="8206" spans="1:10" x14ac:dyDescent="0.25">
      <c r="A8206" s="19">
        <v>8198</v>
      </c>
      <c r="B8206" s="16" t="s">
        <v>24</v>
      </c>
      <c r="C8206" s="21" t="s">
        <v>25</v>
      </c>
      <c r="D8206" s="34" t="s">
        <v>6662</v>
      </c>
      <c r="E8206" s="21" t="s">
        <v>2442</v>
      </c>
      <c r="F8206" s="36">
        <v>38261</v>
      </c>
      <c r="G8206" s="12">
        <v>50</v>
      </c>
      <c r="H8206" s="25">
        <v>1095.5</v>
      </c>
      <c r="I8206" s="13">
        <v>306.72000000000099</v>
      </c>
      <c r="J8206" s="13">
        <f t="shared" si="128"/>
        <v>788.77999999999906</v>
      </c>
    </row>
    <row r="8207" spans="1:10" x14ac:dyDescent="0.25">
      <c r="A8207" s="19">
        <v>8199</v>
      </c>
      <c r="B8207" s="16" t="s">
        <v>24</v>
      </c>
      <c r="C8207" s="21" t="s">
        <v>25</v>
      </c>
      <c r="D8207" s="34">
        <v>199100000184130</v>
      </c>
      <c r="E8207" s="21" t="s">
        <v>7175</v>
      </c>
      <c r="F8207" s="36">
        <v>33512</v>
      </c>
      <c r="G8207" s="12">
        <v>50</v>
      </c>
      <c r="H8207" s="25">
        <v>707.95</v>
      </c>
      <c r="I8207" s="13">
        <v>378.60000000000099</v>
      </c>
      <c r="J8207" s="13">
        <f t="shared" si="128"/>
        <v>329.34999999999906</v>
      </c>
    </row>
    <row r="8208" spans="1:10" x14ac:dyDescent="0.25">
      <c r="A8208" s="19">
        <v>8200</v>
      </c>
      <c r="B8208" s="16" t="s">
        <v>24</v>
      </c>
      <c r="C8208" s="21" t="s">
        <v>25</v>
      </c>
      <c r="D8208" s="34">
        <v>200000000184070</v>
      </c>
      <c r="E8208" s="21" t="s">
        <v>7175</v>
      </c>
      <c r="F8208" s="36">
        <v>36799</v>
      </c>
      <c r="G8208" s="12">
        <v>50</v>
      </c>
      <c r="H8208" s="25">
        <v>78</v>
      </c>
      <c r="I8208" s="13">
        <v>29.62</v>
      </c>
      <c r="J8208" s="13">
        <f t="shared" si="128"/>
        <v>48.379999999999995</v>
      </c>
    </row>
    <row r="8209" spans="1:10" x14ac:dyDescent="0.25">
      <c r="A8209" s="19">
        <v>8201</v>
      </c>
      <c r="B8209" s="16" t="s">
        <v>24</v>
      </c>
      <c r="C8209" s="21" t="s">
        <v>25</v>
      </c>
      <c r="D8209" s="34">
        <v>200100000179360</v>
      </c>
      <c r="E8209" s="21" t="s">
        <v>7175</v>
      </c>
      <c r="F8209" s="36">
        <v>37165</v>
      </c>
      <c r="G8209" s="12">
        <v>50</v>
      </c>
      <c r="H8209" s="25">
        <v>57.9</v>
      </c>
      <c r="I8209" s="13">
        <v>19.78</v>
      </c>
      <c r="J8209" s="13">
        <f t="shared" si="128"/>
        <v>38.119999999999997</v>
      </c>
    </row>
    <row r="8210" spans="1:10" x14ac:dyDescent="0.25">
      <c r="A8210" s="19">
        <v>8202</v>
      </c>
      <c r="B8210" s="16" t="s">
        <v>24</v>
      </c>
      <c r="C8210" s="21" t="s">
        <v>25</v>
      </c>
      <c r="D8210" s="34">
        <v>200100000184080</v>
      </c>
      <c r="E8210" s="21" t="s">
        <v>7175</v>
      </c>
      <c r="F8210" s="36">
        <v>37164</v>
      </c>
      <c r="G8210" s="12">
        <v>50</v>
      </c>
      <c r="H8210" s="25">
        <v>351.78</v>
      </c>
      <c r="I8210" s="13">
        <v>121.54</v>
      </c>
      <c r="J8210" s="13">
        <f t="shared" si="128"/>
        <v>230.23999999999995</v>
      </c>
    </row>
    <row r="8211" spans="1:10" x14ac:dyDescent="0.25">
      <c r="A8211" s="19">
        <v>8203</v>
      </c>
      <c r="B8211" s="16" t="s">
        <v>24</v>
      </c>
      <c r="C8211" s="21" t="s">
        <v>25</v>
      </c>
      <c r="D8211" s="34">
        <v>200710000006631</v>
      </c>
      <c r="E8211" s="21" t="s">
        <v>7175</v>
      </c>
      <c r="F8211" s="36">
        <v>38625</v>
      </c>
      <c r="G8211" s="12">
        <v>50</v>
      </c>
      <c r="H8211" s="25">
        <v>155.21</v>
      </c>
      <c r="I8211" s="13">
        <v>40.22</v>
      </c>
      <c r="J8211" s="13">
        <f t="shared" si="128"/>
        <v>114.99000000000001</v>
      </c>
    </row>
    <row r="8212" spans="1:10" x14ac:dyDescent="0.25">
      <c r="A8212" s="19">
        <v>8204</v>
      </c>
      <c r="B8212" s="16" t="s">
        <v>24</v>
      </c>
      <c r="C8212" s="21" t="s">
        <v>25</v>
      </c>
      <c r="D8212" s="34" t="s">
        <v>7199</v>
      </c>
      <c r="E8212" s="21" t="s">
        <v>7175</v>
      </c>
      <c r="F8212" s="36">
        <v>37530</v>
      </c>
      <c r="G8212" s="12">
        <v>50</v>
      </c>
      <c r="H8212" s="25">
        <v>458.12</v>
      </c>
      <c r="I8212" s="13">
        <v>146.4</v>
      </c>
      <c r="J8212" s="13">
        <f t="shared" si="128"/>
        <v>311.72000000000003</v>
      </c>
    </row>
    <row r="8213" spans="1:10" x14ac:dyDescent="0.25">
      <c r="A8213" s="19">
        <v>8205</v>
      </c>
      <c r="B8213" s="16" t="s">
        <v>24</v>
      </c>
      <c r="C8213" s="21" t="s">
        <v>25</v>
      </c>
      <c r="D8213" s="34">
        <v>199100000184280</v>
      </c>
      <c r="E8213" s="21" t="s">
        <v>2989</v>
      </c>
      <c r="F8213" s="36">
        <v>33512</v>
      </c>
      <c r="G8213" s="12">
        <v>50</v>
      </c>
      <c r="H8213" s="25">
        <v>959.89</v>
      </c>
      <c r="I8213" s="13">
        <v>513.19999999999902</v>
      </c>
      <c r="J8213" s="13">
        <f t="shared" si="128"/>
        <v>446.69000000000096</v>
      </c>
    </row>
    <row r="8214" spans="1:10" x14ac:dyDescent="0.25">
      <c r="A8214" s="19">
        <v>8206</v>
      </c>
      <c r="B8214" s="16" t="s">
        <v>24</v>
      </c>
      <c r="C8214" s="21" t="s">
        <v>25</v>
      </c>
      <c r="D8214" s="34">
        <v>199300000184290</v>
      </c>
      <c r="E8214" s="21" t="s">
        <v>2989</v>
      </c>
      <c r="F8214" s="36">
        <v>34243</v>
      </c>
      <c r="G8214" s="12">
        <v>50</v>
      </c>
      <c r="H8214" s="25">
        <v>3823.59</v>
      </c>
      <c r="I8214" s="13">
        <v>1890.5599999999899</v>
      </c>
      <c r="J8214" s="13">
        <f t="shared" si="128"/>
        <v>1933.0300000000102</v>
      </c>
    </row>
    <row r="8215" spans="1:10" x14ac:dyDescent="0.25">
      <c r="A8215" s="19">
        <v>8207</v>
      </c>
      <c r="B8215" s="16" t="s">
        <v>24</v>
      </c>
      <c r="C8215" s="21" t="s">
        <v>25</v>
      </c>
      <c r="D8215" s="34">
        <v>199500000184300</v>
      </c>
      <c r="E8215" s="21" t="s">
        <v>2989</v>
      </c>
      <c r="F8215" s="36">
        <v>34973</v>
      </c>
      <c r="G8215" s="12">
        <v>50</v>
      </c>
      <c r="H8215" s="25">
        <v>3872.36</v>
      </c>
      <c r="I8215" s="13">
        <v>1758.9400000000101</v>
      </c>
      <c r="J8215" s="13">
        <f t="shared" si="128"/>
        <v>2113.4199999999901</v>
      </c>
    </row>
    <row r="8216" spans="1:10" x14ac:dyDescent="0.25">
      <c r="A8216" s="19">
        <v>8208</v>
      </c>
      <c r="B8216" s="16" t="s">
        <v>24</v>
      </c>
      <c r="C8216" s="21" t="s">
        <v>25</v>
      </c>
      <c r="D8216" s="34">
        <v>199600000184310</v>
      </c>
      <c r="E8216" s="21" t="s">
        <v>2989</v>
      </c>
      <c r="F8216" s="36">
        <v>35339</v>
      </c>
      <c r="G8216" s="12">
        <v>50</v>
      </c>
      <c r="H8216" s="25">
        <v>669.23</v>
      </c>
      <c r="I8216" s="13">
        <v>290.54000000000002</v>
      </c>
      <c r="J8216" s="13">
        <f t="shared" si="128"/>
        <v>378.69</v>
      </c>
    </row>
    <row r="8217" spans="1:10" x14ac:dyDescent="0.25">
      <c r="A8217" s="19">
        <v>8209</v>
      </c>
      <c r="B8217" s="16" t="s">
        <v>24</v>
      </c>
      <c r="C8217" s="21" t="s">
        <v>25</v>
      </c>
      <c r="D8217" s="34">
        <v>199800000184330</v>
      </c>
      <c r="E8217" s="21" t="s">
        <v>2989</v>
      </c>
      <c r="F8217" s="36">
        <v>36068</v>
      </c>
      <c r="G8217" s="12">
        <v>50</v>
      </c>
      <c r="H8217" s="25">
        <v>10754.61</v>
      </c>
      <c r="I8217" s="13">
        <v>4300.3999999999996</v>
      </c>
      <c r="J8217" s="13">
        <f t="shared" si="128"/>
        <v>6454.2100000000009</v>
      </c>
    </row>
    <row r="8218" spans="1:10" x14ac:dyDescent="0.25">
      <c r="A8218" s="19">
        <v>8210</v>
      </c>
      <c r="B8218" s="16" t="s">
        <v>24</v>
      </c>
      <c r="C8218" s="21" t="s">
        <v>25</v>
      </c>
      <c r="D8218" s="34">
        <v>199900000184340</v>
      </c>
      <c r="E8218" s="21" t="s">
        <v>2989</v>
      </c>
      <c r="F8218" s="36">
        <v>36433</v>
      </c>
      <c r="G8218" s="12">
        <v>50</v>
      </c>
      <c r="H8218" s="25">
        <v>12363.71</v>
      </c>
      <c r="I8218" s="13">
        <v>4696.4199999999901</v>
      </c>
      <c r="J8218" s="13">
        <f t="shared" si="128"/>
        <v>7667.2900000000091</v>
      </c>
    </row>
    <row r="8219" spans="1:10" x14ac:dyDescent="0.25">
      <c r="A8219" s="19">
        <v>8211</v>
      </c>
      <c r="B8219" s="16" t="s">
        <v>24</v>
      </c>
      <c r="C8219" s="21" t="s">
        <v>25</v>
      </c>
      <c r="D8219" s="34">
        <v>200000000184140</v>
      </c>
      <c r="E8219" s="21" t="s">
        <v>2989</v>
      </c>
      <c r="F8219" s="36">
        <v>36799</v>
      </c>
      <c r="G8219" s="12">
        <v>50</v>
      </c>
      <c r="H8219" s="25">
        <v>17172.41</v>
      </c>
      <c r="I8219" s="13">
        <v>6557.7300000000096</v>
      </c>
      <c r="J8219" s="13">
        <f t="shared" si="128"/>
        <v>10614.679999999989</v>
      </c>
    </row>
    <row r="8220" spans="1:10" x14ac:dyDescent="0.25">
      <c r="A8220" s="19">
        <v>8212</v>
      </c>
      <c r="B8220" s="16" t="s">
        <v>24</v>
      </c>
      <c r="C8220" s="21" t="s">
        <v>25</v>
      </c>
      <c r="D8220" s="34">
        <v>200100000179370</v>
      </c>
      <c r="E8220" s="21" t="s">
        <v>2989</v>
      </c>
      <c r="F8220" s="36">
        <v>37165</v>
      </c>
      <c r="G8220" s="12">
        <v>50</v>
      </c>
      <c r="H8220" s="25">
        <v>5019.6400000000003</v>
      </c>
      <c r="I8220" s="13">
        <v>1705.74</v>
      </c>
      <c r="J8220" s="13">
        <f t="shared" si="128"/>
        <v>3313.9000000000005</v>
      </c>
    </row>
    <row r="8221" spans="1:10" x14ac:dyDescent="0.25">
      <c r="A8221" s="19">
        <v>8213</v>
      </c>
      <c r="B8221" s="16" t="s">
        <v>24</v>
      </c>
      <c r="C8221" s="21" t="s">
        <v>25</v>
      </c>
      <c r="D8221" s="34">
        <v>200100000184150</v>
      </c>
      <c r="E8221" s="21" t="s">
        <v>2989</v>
      </c>
      <c r="F8221" s="36">
        <v>37164</v>
      </c>
      <c r="G8221" s="12">
        <v>50</v>
      </c>
      <c r="H8221" s="25">
        <v>3183.64</v>
      </c>
      <c r="I8221" s="13">
        <v>1103.02</v>
      </c>
      <c r="J8221" s="13">
        <f t="shared" si="128"/>
        <v>2080.62</v>
      </c>
    </row>
    <row r="8222" spans="1:10" x14ac:dyDescent="0.25">
      <c r="A8222" s="19">
        <v>8214</v>
      </c>
      <c r="B8222" s="16" t="s">
        <v>24</v>
      </c>
      <c r="C8222" s="21" t="s">
        <v>25</v>
      </c>
      <c r="D8222" s="34">
        <v>200710000006632</v>
      </c>
      <c r="E8222" s="21" t="s">
        <v>2989</v>
      </c>
      <c r="F8222" s="36">
        <v>38625</v>
      </c>
      <c r="G8222" s="12">
        <v>50</v>
      </c>
      <c r="H8222" s="25">
        <v>3036.51</v>
      </c>
      <c r="I8222" s="13">
        <v>789.51</v>
      </c>
      <c r="J8222" s="13">
        <f t="shared" si="128"/>
        <v>2247</v>
      </c>
    </row>
    <row r="8223" spans="1:10" x14ac:dyDescent="0.25">
      <c r="A8223" s="19">
        <v>8215</v>
      </c>
      <c r="B8223" s="16" t="s">
        <v>24</v>
      </c>
      <c r="C8223" s="21" t="s">
        <v>25</v>
      </c>
      <c r="D8223" s="34" t="s">
        <v>5575</v>
      </c>
      <c r="E8223" s="21" t="s">
        <v>2989</v>
      </c>
      <c r="F8223" s="36">
        <v>37530</v>
      </c>
      <c r="G8223" s="12">
        <v>50</v>
      </c>
      <c r="H8223" s="25">
        <v>3069.43</v>
      </c>
      <c r="I8223" s="13">
        <v>981.49000000000103</v>
      </c>
      <c r="J8223" s="13">
        <f t="shared" si="128"/>
        <v>2087.9399999999987</v>
      </c>
    </row>
    <row r="8224" spans="1:10" x14ac:dyDescent="0.25">
      <c r="A8224" s="19">
        <v>8216</v>
      </c>
      <c r="B8224" s="16" t="s">
        <v>24</v>
      </c>
      <c r="C8224" s="21" t="s">
        <v>25</v>
      </c>
      <c r="D8224" s="34" t="s">
        <v>5585</v>
      </c>
      <c r="E8224" s="21" t="s">
        <v>2989</v>
      </c>
      <c r="F8224" s="36">
        <v>38261</v>
      </c>
      <c r="G8224" s="12">
        <v>50</v>
      </c>
      <c r="H8224" s="25">
        <v>2876.92</v>
      </c>
      <c r="I8224" s="13">
        <v>805.49</v>
      </c>
      <c r="J8224" s="13">
        <f t="shared" si="128"/>
        <v>2071.4300000000003</v>
      </c>
    </row>
    <row r="8225" spans="1:10" x14ac:dyDescent="0.25">
      <c r="A8225" s="19">
        <v>8217</v>
      </c>
      <c r="B8225" s="16" t="s">
        <v>24</v>
      </c>
      <c r="C8225" s="21" t="s">
        <v>25</v>
      </c>
      <c r="D8225" s="34">
        <v>199000000184450</v>
      </c>
      <c r="E8225" s="21" t="s">
        <v>1098</v>
      </c>
      <c r="F8225" s="36">
        <v>33147</v>
      </c>
      <c r="G8225" s="12">
        <v>50</v>
      </c>
      <c r="H8225" s="25">
        <v>4846.3599999999997</v>
      </c>
      <c r="I8225" s="13">
        <v>2688.6399999999899</v>
      </c>
      <c r="J8225" s="13">
        <f t="shared" si="128"/>
        <v>2157.7200000000098</v>
      </c>
    </row>
    <row r="8226" spans="1:10" x14ac:dyDescent="0.25">
      <c r="A8226" s="19">
        <v>8218</v>
      </c>
      <c r="B8226" s="16" t="s">
        <v>24</v>
      </c>
      <c r="C8226" s="21" t="s">
        <v>25</v>
      </c>
      <c r="D8226" s="34">
        <v>199100000184460</v>
      </c>
      <c r="E8226" s="21" t="s">
        <v>1098</v>
      </c>
      <c r="F8226" s="36">
        <v>33512</v>
      </c>
      <c r="G8226" s="12">
        <v>50</v>
      </c>
      <c r="H8226" s="25">
        <v>26926.78</v>
      </c>
      <c r="I8226" s="13">
        <v>14396.38</v>
      </c>
      <c r="J8226" s="13">
        <f t="shared" si="128"/>
        <v>12530.4</v>
      </c>
    </row>
    <row r="8227" spans="1:10" x14ac:dyDescent="0.25">
      <c r="A8227" s="19">
        <v>8219</v>
      </c>
      <c r="B8227" s="16" t="s">
        <v>24</v>
      </c>
      <c r="C8227" s="21" t="s">
        <v>25</v>
      </c>
      <c r="D8227" s="34">
        <v>199200000172280</v>
      </c>
      <c r="E8227" s="21" t="s">
        <v>1098</v>
      </c>
      <c r="F8227" s="36">
        <v>33878</v>
      </c>
      <c r="G8227" s="12">
        <v>50</v>
      </c>
      <c r="H8227" s="25">
        <v>5268.97</v>
      </c>
      <c r="I8227" s="13">
        <v>2711.0500000000102</v>
      </c>
      <c r="J8227" s="13">
        <f t="shared" si="128"/>
        <v>2557.9199999999901</v>
      </c>
    </row>
    <row r="8228" spans="1:10" x14ac:dyDescent="0.25">
      <c r="A8228" s="19">
        <v>8220</v>
      </c>
      <c r="B8228" s="16" t="s">
        <v>24</v>
      </c>
      <c r="C8228" s="21" t="s">
        <v>25</v>
      </c>
      <c r="D8228" s="34">
        <v>199300000184470</v>
      </c>
      <c r="E8228" s="21" t="s">
        <v>1098</v>
      </c>
      <c r="F8228" s="36">
        <v>34243</v>
      </c>
      <c r="G8228" s="12">
        <v>50</v>
      </c>
      <c r="H8228" s="25">
        <v>10553.92</v>
      </c>
      <c r="I8228" s="13">
        <v>5218.20999999999</v>
      </c>
      <c r="J8228" s="13">
        <f t="shared" si="128"/>
        <v>5335.71000000001</v>
      </c>
    </row>
    <row r="8229" spans="1:10" x14ac:dyDescent="0.25">
      <c r="A8229" s="19">
        <v>8221</v>
      </c>
      <c r="B8229" s="16" t="s">
        <v>24</v>
      </c>
      <c r="C8229" s="21" t="s">
        <v>25</v>
      </c>
      <c r="D8229" s="34">
        <v>199400000184480</v>
      </c>
      <c r="E8229" s="21" t="s">
        <v>1098</v>
      </c>
      <c r="F8229" s="36">
        <v>34608</v>
      </c>
      <c r="G8229" s="12">
        <v>50</v>
      </c>
      <c r="H8229" s="25">
        <v>27856.09</v>
      </c>
      <c r="I8229" s="13">
        <v>13213.22</v>
      </c>
      <c r="J8229" s="13">
        <f t="shared" si="128"/>
        <v>14642.87</v>
      </c>
    </row>
    <row r="8230" spans="1:10" x14ac:dyDescent="0.25">
      <c r="A8230" s="19">
        <v>8222</v>
      </c>
      <c r="B8230" s="16" t="s">
        <v>24</v>
      </c>
      <c r="C8230" s="21" t="s">
        <v>25</v>
      </c>
      <c r="D8230" s="34">
        <v>199500000184490</v>
      </c>
      <c r="E8230" s="21" t="s">
        <v>1098</v>
      </c>
      <c r="F8230" s="36">
        <v>34973</v>
      </c>
      <c r="G8230" s="12">
        <v>50</v>
      </c>
      <c r="H8230" s="25">
        <v>101040.7</v>
      </c>
      <c r="I8230" s="13">
        <v>45896.38</v>
      </c>
      <c r="J8230" s="13">
        <f t="shared" si="128"/>
        <v>55144.32</v>
      </c>
    </row>
    <row r="8231" spans="1:10" x14ac:dyDescent="0.25">
      <c r="A8231" s="19">
        <v>8223</v>
      </c>
      <c r="B8231" s="16" t="s">
        <v>24</v>
      </c>
      <c r="C8231" s="21" t="s">
        <v>25</v>
      </c>
      <c r="D8231" s="34">
        <v>199600000184500</v>
      </c>
      <c r="E8231" s="21" t="s">
        <v>1098</v>
      </c>
      <c r="F8231" s="36">
        <v>35339</v>
      </c>
      <c r="G8231" s="12">
        <v>50</v>
      </c>
      <c r="H8231" s="25">
        <v>47393.15</v>
      </c>
      <c r="I8231" s="13">
        <v>20575.53</v>
      </c>
      <c r="J8231" s="13">
        <f t="shared" si="128"/>
        <v>26817.620000000003</v>
      </c>
    </row>
    <row r="8232" spans="1:10" x14ac:dyDescent="0.25">
      <c r="A8232" s="19">
        <v>8224</v>
      </c>
      <c r="B8232" s="16" t="s">
        <v>24</v>
      </c>
      <c r="C8232" s="21" t="s">
        <v>25</v>
      </c>
      <c r="D8232" s="34">
        <v>199800000184520</v>
      </c>
      <c r="E8232" s="21" t="s">
        <v>1098</v>
      </c>
      <c r="F8232" s="36">
        <v>36068</v>
      </c>
      <c r="G8232" s="12">
        <v>50</v>
      </c>
      <c r="H8232" s="25">
        <v>32570.91</v>
      </c>
      <c r="I8232" s="13">
        <v>13024.56</v>
      </c>
      <c r="J8232" s="13">
        <f t="shared" si="128"/>
        <v>19546.349999999999</v>
      </c>
    </row>
    <row r="8233" spans="1:10" x14ac:dyDescent="0.25">
      <c r="A8233" s="19">
        <v>8225</v>
      </c>
      <c r="B8233" s="16" t="s">
        <v>24</v>
      </c>
      <c r="C8233" s="21" t="s">
        <v>25</v>
      </c>
      <c r="D8233" s="34">
        <v>199900000184530</v>
      </c>
      <c r="E8233" s="21" t="s">
        <v>1098</v>
      </c>
      <c r="F8233" s="36">
        <v>36433</v>
      </c>
      <c r="G8233" s="12">
        <v>50</v>
      </c>
      <c r="H8233" s="25">
        <v>175473.8</v>
      </c>
      <c r="I8233" s="13">
        <v>66657.440000000002</v>
      </c>
      <c r="J8233" s="13">
        <f t="shared" si="128"/>
        <v>108816.35999999999</v>
      </c>
    </row>
    <row r="8234" spans="1:10" x14ac:dyDescent="0.25">
      <c r="A8234" s="19">
        <v>8226</v>
      </c>
      <c r="B8234" s="16" t="s">
        <v>24</v>
      </c>
      <c r="C8234" s="21" t="s">
        <v>25</v>
      </c>
      <c r="D8234" s="34">
        <v>200000000184350</v>
      </c>
      <c r="E8234" s="21" t="s">
        <v>1098</v>
      </c>
      <c r="F8234" s="36">
        <v>36799</v>
      </c>
      <c r="G8234" s="12">
        <v>50</v>
      </c>
      <c r="H8234" s="25">
        <v>83969.35</v>
      </c>
      <c r="I8234" s="13">
        <v>32067.32</v>
      </c>
      <c r="J8234" s="13">
        <f t="shared" si="128"/>
        <v>51902.030000000006</v>
      </c>
    </row>
    <row r="8235" spans="1:10" x14ac:dyDescent="0.25">
      <c r="A8235" s="19">
        <v>8227</v>
      </c>
      <c r="B8235" s="16" t="s">
        <v>24</v>
      </c>
      <c r="C8235" s="21" t="s">
        <v>25</v>
      </c>
      <c r="D8235" s="34">
        <v>200100000179380</v>
      </c>
      <c r="E8235" s="21" t="s">
        <v>1098</v>
      </c>
      <c r="F8235" s="36">
        <v>37165</v>
      </c>
      <c r="G8235" s="12">
        <v>50</v>
      </c>
      <c r="H8235" s="25">
        <v>64878.13</v>
      </c>
      <c r="I8235" s="13">
        <v>22049</v>
      </c>
      <c r="J8235" s="13">
        <f t="shared" si="128"/>
        <v>42829.13</v>
      </c>
    </row>
    <row r="8236" spans="1:10" x14ac:dyDescent="0.25">
      <c r="A8236" s="19">
        <v>8228</v>
      </c>
      <c r="B8236" s="16" t="s">
        <v>24</v>
      </c>
      <c r="C8236" s="21" t="s">
        <v>25</v>
      </c>
      <c r="D8236" s="34">
        <v>200100000184360</v>
      </c>
      <c r="E8236" s="21" t="s">
        <v>1098</v>
      </c>
      <c r="F8236" s="36">
        <v>37164</v>
      </c>
      <c r="G8236" s="12">
        <v>50</v>
      </c>
      <c r="H8236" s="25">
        <v>20741.900000000001</v>
      </c>
      <c r="I8236" s="13">
        <v>7188.3800000000101</v>
      </c>
      <c r="J8236" s="13">
        <f t="shared" si="128"/>
        <v>13553.519999999991</v>
      </c>
    </row>
    <row r="8237" spans="1:10" x14ac:dyDescent="0.25">
      <c r="A8237" s="19">
        <v>8229</v>
      </c>
      <c r="B8237" s="16" t="s">
        <v>24</v>
      </c>
      <c r="C8237" s="21" t="s">
        <v>25</v>
      </c>
      <c r="D8237" s="34">
        <v>200710000006633</v>
      </c>
      <c r="E8237" s="21" t="s">
        <v>1098</v>
      </c>
      <c r="F8237" s="36">
        <v>38625</v>
      </c>
      <c r="G8237" s="12">
        <v>50</v>
      </c>
      <c r="H8237" s="25">
        <v>34246.94</v>
      </c>
      <c r="I8237" s="13">
        <v>8904.0200000000095</v>
      </c>
      <c r="J8237" s="13">
        <f t="shared" si="128"/>
        <v>25342.919999999991</v>
      </c>
    </row>
    <row r="8238" spans="1:10" x14ac:dyDescent="0.25">
      <c r="A8238" s="19">
        <v>8230</v>
      </c>
      <c r="B8238" s="16" t="s">
        <v>24</v>
      </c>
      <c r="C8238" s="21" t="s">
        <v>25</v>
      </c>
      <c r="D8238" s="34" t="s">
        <v>2692</v>
      </c>
      <c r="E8238" s="21" t="s">
        <v>1098</v>
      </c>
      <c r="F8238" s="36">
        <v>37530</v>
      </c>
      <c r="G8238" s="12">
        <v>50</v>
      </c>
      <c r="H8238" s="25">
        <v>19556.09</v>
      </c>
      <c r="I8238" s="13">
        <v>6254.49</v>
      </c>
      <c r="J8238" s="13">
        <f t="shared" si="128"/>
        <v>13301.6</v>
      </c>
    </row>
    <row r="8239" spans="1:10" x14ac:dyDescent="0.25">
      <c r="A8239" s="19">
        <v>8231</v>
      </c>
      <c r="B8239" s="16" t="s">
        <v>24</v>
      </c>
      <c r="C8239" s="21" t="s">
        <v>25</v>
      </c>
      <c r="D8239" s="34" t="s">
        <v>5557</v>
      </c>
      <c r="E8239" s="21" t="s">
        <v>1098</v>
      </c>
      <c r="F8239" s="36">
        <v>38261</v>
      </c>
      <c r="G8239" s="12">
        <v>50</v>
      </c>
      <c r="H8239" s="25">
        <v>2951.48</v>
      </c>
      <c r="I8239" s="13">
        <v>825.99</v>
      </c>
      <c r="J8239" s="13">
        <f t="shared" si="128"/>
        <v>2125.4899999999998</v>
      </c>
    </row>
    <row r="8240" spans="1:10" x14ac:dyDescent="0.25">
      <c r="A8240" s="19">
        <v>8232</v>
      </c>
      <c r="B8240" s="16" t="s">
        <v>24</v>
      </c>
      <c r="C8240" s="21" t="s">
        <v>25</v>
      </c>
      <c r="D8240" s="34">
        <v>199000000184640</v>
      </c>
      <c r="E8240" s="21" t="s">
        <v>222</v>
      </c>
      <c r="F8240" s="36">
        <v>33147</v>
      </c>
      <c r="G8240" s="12">
        <v>50</v>
      </c>
      <c r="H8240" s="25">
        <v>80329.039999999994</v>
      </c>
      <c r="I8240" s="13">
        <v>44564.290000000103</v>
      </c>
      <c r="J8240" s="13">
        <f t="shared" si="128"/>
        <v>35764.749999999891</v>
      </c>
    </row>
    <row r="8241" spans="1:10" x14ac:dyDescent="0.25">
      <c r="A8241" s="19">
        <v>8233</v>
      </c>
      <c r="B8241" s="16" t="s">
        <v>24</v>
      </c>
      <c r="C8241" s="21" t="s">
        <v>25</v>
      </c>
      <c r="D8241" s="34">
        <v>199100000184650</v>
      </c>
      <c r="E8241" s="21" t="s">
        <v>222</v>
      </c>
      <c r="F8241" s="36">
        <v>33512</v>
      </c>
      <c r="G8241" s="12">
        <v>50</v>
      </c>
      <c r="H8241" s="25">
        <v>51588.94</v>
      </c>
      <c r="I8241" s="13">
        <v>27582.33</v>
      </c>
      <c r="J8241" s="13">
        <f t="shared" si="128"/>
        <v>24006.61</v>
      </c>
    </row>
    <row r="8242" spans="1:10" x14ac:dyDescent="0.25">
      <c r="A8242" s="19">
        <v>8234</v>
      </c>
      <c r="B8242" s="16" t="s">
        <v>24</v>
      </c>
      <c r="C8242" s="21" t="s">
        <v>25</v>
      </c>
      <c r="D8242" s="34">
        <v>199300000184660</v>
      </c>
      <c r="E8242" s="21" t="s">
        <v>222</v>
      </c>
      <c r="F8242" s="36">
        <v>34243</v>
      </c>
      <c r="G8242" s="12">
        <v>50</v>
      </c>
      <c r="H8242" s="25">
        <v>134916.56</v>
      </c>
      <c r="I8242" s="13">
        <v>66708.460000000094</v>
      </c>
      <c r="J8242" s="13">
        <f t="shared" si="128"/>
        <v>68208.099999999904</v>
      </c>
    </row>
    <row r="8243" spans="1:10" x14ac:dyDescent="0.25">
      <c r="A8243" s="19">
        <v>8235</v>
      </c>
      <c r="B8243" s="16" t="s">
        <v>24</v>
      </c>
      <c r="C8243" s="21" t="s">
        <v>25</v>
      </c>
      <c r="D8243" s="34">
        <v>199400000184670</v>
      </c>
      <c r="E8243" s="21" t="s">
        <v>222</v>
      </c>
      <c r="F8243" s="36">
        <v>34608</v>
      </c>
      <c r="G8243" s="12">
        <v>50</v>
      </c>
      <c r="H8243" s="25">
        <v>155115.5</v>
      </c>
      <c r="I8243" s="13">
        <v>73577.1700000001</v>
      </c>
      <c r="J8243" s="13">
        <f t="shared" si="128"/>
        <v>81538.3299999999</v>
      </c>
    </row>
    <row r="8244" spans="1:10" x14ac:dyDescent="0.25">
      <c r="A8244" s="19">
        <v>8236</v>
      </c>
      <c r="B8244" s="16" t="s">
        <v>24</v>
      </c>
      <c r="C8244" s="21" t="s">
        <v>25</v>
      </c>
      <c r="D8244" s="34">
        <v>199500000184680</v>
      </c>
      <c r="E8244" s="21" t="s">
        <v>222</v>
      </c>
      <c r="F8244" s="36">
        <v>34973</v>
      </c>
      <c r="G8244" s="12">
        <v>50</v>
      </c>
      <c r="H8244" s="25">
        <v>795370.56</v>
      </c>
      <c r="I8244" s="13">
        <v>361286.53000000102</v>
      </c>
      <c r="J8244" s="13">
        <f t="shared" si="128"/>
        <v>434084.02999999904</v>
      </c>
    </row>
    <row r="8245" spans="1:10" x14ac:dyDescent="0.25">
      <c r="A8245" s="19">
        <v>8237</v>
      </c>
      <c r="B8245" s="16" t="s">
        <v>24</v>
      </c>
      <c r="C8245" s="21" t="s">
        <v>25</v>
      </c>
      <c r="D8245" s="34">
        <v>199600000184690</v>
      </c>
      <c r="E8245" s="21" t="s">
        <v>222</v>
      </c>
      <c r="F8245" s="36">
        <v>35339</v>
      </c>
      <c r="G8245" s="12">
        <v>50</v>
      </c>
      <c r="H8245" s="25">
        <v>980362.06</v>
      </c>
      <c r="I8245" s="13">
        <v>425620.82999999903</v>
      </c>
      <c r="J8245" s="13">
        <f t="shared" si="128"/>
        <v>554741.23000000103</v>
      </c>
    </row>
    <row r="8246" spans="1:10" x14ac:dyDescent="0.25">
      <c r="A8246" s="19">
        <v>8238</v>
      </c>
      <c r="B8246" s="16" t="s">
        <v>24</v>
      </c>
      <c r="C8246" s="21" t="s">
        <v>25</v>
      </c>
      <c r="D8246" s="34">
        <v>199800000184710</v>
      </c>
      <c r="E8246" s="21" t="s">
        <v>222</v>
      </c>
      <c r="F8246" s="36">
        <v>36068</v>
      </c>
      <c r="G8246" s="12">
        <v>50</v>
      </c>
      <c r="H8246" s="25">
        <v>434086.61</v>
      </c>
      <c r="I8246" s="13">
        <v>173585.27000000101</v>
      </c>
      <c r="J8246" s="13">
        <f t="shared" si="128"/>
        <v>260501.33999999898</v>
      </c>
    </row>
    <row r="8247" spans="1:10" x14ac:dyDescent="0.25">
      <c r="A8247" s="19">
        <v>8239</v>
      </c>
      <c r="B8247" s="16" t="s">
        <v>24</v>
      </c>
      <c r="C8247" s="21" t="s">
        <v>25</v>
      </c>
      <c r="D8247" s="34">
        <v>199900000184720</v>
      </c>
      <c r="E8247" s="21" t="s">
        <v>222</v>
      </c>
      <c r="F8247" s="36">
        <v>36433</v>
      </c>
      <c r="G8247" s="12">
        <v>50</v>
      </c>
      <c r="H8247" s="25">
        <v>1746585.46</v>
      </c>
      <c r="I8247" s="13">
        <v>663478.91000000096</v>
      </c>
      <c r="J8247" s="13">
        <f t="shared" si="128"/>
        <v>1083106.5499999989</v>
      </c>
    </row>
    <row r="8248" spans="1:10" x14ac:dyDescent="0.25">
      <c r="A8248" s="19">
        <v>8240</v>
      </c>
      <c r="B8248" s="16" t="s">
        <v>24</v>
      </c>
      <c r="C8248" s="21" t="s">
        <v>25</v>
      </c>
      <c r="D8248" s="34">
        <v>200000000184540</v>
      </c>
      <c r="E8248" s="21" t="s">
        <v>222</v>
      </c>
      <c r="F8248" s="36">
        <v>36799</v>
      </c>
      <c r="G8248" s="12">
        <v>50</v>
      </c>
      <c r="H8248" s="25">
        <v>361112.38</v>
      </c>
      <c r="I8248" s="13">
        <v>137907.07999999999</v>
      </c>
      <c r="J8248" s="13">
        <f t="shared" si="128"/>
        <v>223205.30000000002</v>
      </c>
    </row>
    <row r="8249" spans="1:10" x14ac:dyDescent="0.25">
      <c r="A8249" s="19">
        <v>8241</v>
      </c>
      <c r="B8249" s="16" t="s">
        <v>24</v>
      </c>
      <c r="C8249" s="21" t="s">
        <v>25</v>
      </c>
      <c r="D8249" s="34">
        <v>200100000179390</v>
      </c>
      <c r="E8249" s="21" t="s">
        <v>222</v>
      </c>
      <c r="F8249" s="36">
        <v>37165</v>
      </c>
      <c r="G8249" s="12">
        <v>50</v>
      </c>
      <c r="H8249" s="25">
        <v>631585.6</v>
      </c>
      <c r="I8249" s="13">
        <v>214648.07</v>
      </c>
      <c r="J8249" s="13">
        <f t="shared" si="128"/>
        <v>416937.52999999997</v>
      </c>
    </row>
    <row r="8250" spans="1:10" x14ac:dyDescent="0.25">
      <c r="A8250" s="19">
        <v>8242</v>
      </c>
      <c r="B8250" s="16" t="s">
        <v>24</v>
      </c>
      <c r="C8250" s="21" t="s">
        <v>25</v>
      </c>
      <c r="D8250" s="34">
        <v>200100000184550</v>
      </c>
      <c r="E8250" s="21" t="s">
        <v>222</v>
      </c>
      <c r="F8250" s="36">
        <v>37164</v>
      </c>
      <c r="G8250" s="12">
        <v>50</v>
      </c>
      <c r="H8250" s="25">
        <v>524061.68</v>
      </c>
      <c r="I8250" s="13">
        <v>181624.27</v>
      </c>
      <c r="J8250" s="13">
        <f t="shared" si="128"/>
        <v>342437.41000000003</v>
      </c>
    </row>
    <row r="8251" spans="1:10" x14ac:dyDescent="0.25">
      <c r="A8251" s="19">
        <v>8243</v>
      </c>
      <c r="B8251" s="16" t="s">
        <v>24</v>
      </c>
      <c r="C8251" s="21" t="s">
        <v>25</v>
      </c>
      <c r="D8251" s="34">
        <v>200710000006634</v>
      </c>
      <c r="E8251" s="21" t="s">
        <v>222</v>
      </c>
      <c r="F8251" s="36">
        <v>38625</v>
      </c>
      <c r="G8251" s="12">
        <v>50</v>
      </c>
      <c r="H8251" s="25">
        <v>1678957.9</v>
      </c>
      <c r="I8251" s="13">
        <v>436529.2</v>
      </c>
      <c r="J8251" s="13">
        <f t="shared" si="128"/>
        <v>1242428.7</v>
      </c>
    </row>
    <row r="8252" spans="1:10" x14ac:dyDescent="0.25">
      <c r="A8252" s="19">
        <v>8244</v>
      </c>
      <c r="B8252" s="16" t="s">
        <v>24</v>
      </c>
      <c r="C8252" s="21" t="s">
        <v>25</v>
      </c>
      <c r="D8252" s="34" t="s">
        <v>375</v>
      </c>
      <c r="E8252" s="21" t="s">
        <v>222</v>
      </c>
      <c r="F8252" s="36">
        <v>37530</v>
      </c>
      <c r="G8252" s="12">
        <v>50</v>
      </c>
      <c r="H8252" s="25">
        <v>963013.92</v>
      </c>
      <c r="I8252" s="13">
        <v>308019.20000000001</v>
      </c>
      <c r="J8252" s="13">
        <f t="shared" si="128"/>
        <v>654994.72</v>
      </c>
    </row>
    <row r="8253" spans="1:10" x14ac:dyDescent="0.25">
      <c r="A8253" s="19">
        <v>8245</v>
      </c>
      <c r="B8253" s="16" t="s">
        <v>24</v>
      </c>
      <c r="C8253" s="21" t="s">
        <v>25</v>
      </c>
      <c r="D8253" s="34" t="s">
        <v>331</v>
      </c>
      <c r="E8253" s="21" t="s">
        <v>222</v>
      </c>
      <c r="F8253" s="36">
        <v>38261</v>
      </c>
      <c r="G8253" s="12">
        <v>50</v>
      </c>
      <c r="H8253" s="25">
        <v>1093195.0900000001</v>
      </c>
      <c r="I8253" s="13">
        <v>306026.99</v>
      </c>
      <c r="J8253" s="13">
        <f t="shared" si="128"/>
        <v>787168.10000000009</v>
      </c>
    </row>
    <row r="8254" spans="1:10" x14ac:dyDescent="0.25">
      <c r="A8254" s="19">
        <v>8246</v>
      </c>
      <c r="B8254" s="16" t="s">
        <v>24</v>
      </c>
      <c r="C8254" s="21" t="s">
        <v>25</v>
      </c>
      <c r="D8254" s="34">
        <v>199400000184880</v>
      </c>
      <c r="E8254" s="21" t="s">
        <v>3012</v>
      </c>
      <c r="F8254" s="36">
        <v>34608</v>
      </c>
      <c r="G8254" s="12">
        <v>50</v>
      </c>
      <c r="H8254" s="25">
        <v>2245.61</v>
      </c>
      <c r="I8254" s="13">
        <v>1065.26</v>
      </c>
      <c r="J8254" s="13">
        <f t="shared" si="128"/>
        <v>1180.3500000000001</v>
      </c>
    </row>
    <row r="8255" spans="1:10" x14ac:dyDescent="0.25">
      <c r="A8255" s="19">
        <v>8247</v>
      </c>
      <c r="B8255" s="16" t="s">
        <v>24</v>
      </c>
      <c r="C8255" s="21" t="s">
        <v>25</v>
      </c>
      <c r="D8255" s="34">
        <v>200100000184860</v>
      </c>
      <c r="E8255" s="21" t="s">
        <v>3012</v>
      </c>
      <c r="F8255" s="36">
        <v>37164</v>
      </c>
      <c r="G8255" s="12">
        <v>50</v>
      </c>
      <c r="H8255" s="25">
        <v>1991.6</v>
      </c>
      <c r="I8255" s="13">
        <v>690.07000000000096</v>
      </c>
      <c r="J8255" s="13">
        <f t="shared" si="128"/>
        <v>1301.5299999999988</v>
      </c>
    </row>
    <row r="8256" spans="1:10" x14ac:dyDescent="0.25">
      <c r="A8256" s="19">
        <v>8248</v>
      </c>
      <c r="B8256" s="16" t="s">
        <v>24</v>
      </c>
      <c r="C8256" s="21" t="s">
        <v>25</v>
      </c>
      <c r="D8256" s="34" t="s">
        <v>7047</v>
      </c>
      <c r="E8256" s="21" t="s">
        <v>3012</v>
      </c>
      <c r="F8256" s="36">
        <v>37530</v>
      </c>
      <c r="G8256" s="12">
        <v>50</v>
      </c>
      <c r="H8256" s="25">
        <v>636.28</v>
      </c>
      <c r="I8256" s="13">
        <v>203.430000000001</v>
      </c>
      <c r="J8256" s="13">
        <f t="shared" si="128"/>
        <v>432.849999999999</v>
      </c>
    </row>
    <row r="8257" spans="1:10" x14ac:dyDescent="0.25">
      <c r="A8257" s="19">
        <v>8249</v>
      </c>
      <c r="B8257" s="16" t="s">
        <v>24</v>
      </c>
      <c r="C8257" s="21" t="s">
        <v>25</v>
      </c>
      <c r="D8257" s="34">
        <v>198900000184770</v>
      </c>
      <c r="E8257" s="21" t="s">
        <v>303</v>
      </c>
      <c r="F8257" s="36">
        <v>32782</v>
      </c>
      <c r="G8257" s="12">
        <v>50</v>
      </c>
      <c r="H8257" s="25">
        <v>17465.91</v>
      </c>
      <c r="I8257" s="13">
        <v>10040.92</v>
      </c>
      <c r="J8257" s="13">
        <f t="shared" si="128"/>
        <v>7424.99</v>
      </c>
    </row>
    <row r="8258" spans="1:10" x14ac:dyDescent="0.25">
      <c r="A8258" s="19">
        <v>8250</v>
      </c>
      <c r="B8258" s="16" t="s">
        <v>24</v>
      </c>
      <c r="C8258" s="21" t="s">
        <v>25</v>
      </c>
      <c r="D8258" s="34">
        <v>199100000184780</v>
      </c>
      <c r="E8258" s="21" t="s">
        <v>303</v>
      </c>
      <c r="F8258" s="36">
        <v>33512</v>
      </c>
      <c r="G8258" s="12">
        <v>50</v>
      </c>
      <c r="H8258" s="25">
        <v>2822.66</v>
      </c>
      <c r="I8258" s="13">
        <v>1508.91</v>
      </c>
      <c r="J8258" s="13">
        <f t="shared" si="128"/>
        <v>1313.7499999999998</v>
      </c>
    </row>
    <row r="8259" spans="1:10" x14ac:dyDescent="0.25">
      <c r="A8259" s="19">
        <v>8251</v>
      </c>
      <c r="B8259" s="16" t="s">
        <v>24</v>
      </c>
      <c r="C8259" s="21" t="s">
        <v>25</v>
      </c>
      <c r="D8259" s="34">
        <v>199300000184790</v>
      </c>
      <c r="E8259" s="21" t="s">
        <v>303</v>
      </c>
      <c r="F8259" s="36">
        <v>34243</v>
      </c>
      <c r="G8259" s="12">
        <v>50</v>
      </c>
      <c r="H8259" s="25">
        <v>280944.68</v>
      </c>
      <c r="I8259" s="13">
        <v>138911.5</v>
      </c>
      <c r="J8259" s="13">
        <f t="shared" si="128"/>
        <v>142033.18</v>
      </c>
    </row>
    <row r="8260" spans="1:10" x14ac:dyDescent="0.25">
      <c r="A8260" s="19">
        <v>8252</v>
      </c>
      <c r="B8260" s="16" t="s">
        <v>24</v>
      </c>
      <c r="C8260" s="21" t="s">
        <v>25</v>
      </c>
      <c r="D8260" s="34">
        <v>199400000184800</v>
      </c>
      <c r="E8260" s="21" t="s">
        <v>303</v>
      </c>
      <c r="F8260" s="36">
        <v>34608</v>
      </c>
      <c r="G8260" s="12">
        <v>50</v>
      </c>
      <c r="H8260" s="25">
        <v>86105.1</v>
      </c>
      <c r="I8260" s="13">
        <v>40843.179999999898</v>
      </c>
      <c r="J8260" s="13">
        <f t="shared" si="128"/>
        <v>45261.920000000107</v>
      </c>
    </row>
    <row r="8261" spans="1:10" x14ac:dyDescent="0.25">
      <c r="A8261" s="19">
        <v>8253</v>
      </c>
      <c r="B8261" s="16" t="s">
        <v>24</v>
      </c>
      <c r="C8261" s="21" t="s">
        <v>25</v>
      </c>
      <c r="D8261" s="34">
        <v>199500000184810</v>
      </c>
      <c r="E8261" s="21" t="s">
        <v>303</v>
      </c>
      <c r="F8261" s="36">
        <v>34973</v>
      </c>
      <c r="G8261" s="12">
        <v>50</v>
      </c>
      <c r="H8261" s="25">
        <v>357921.37</v>
      </c>
      <c r="I8261" s="13">
        <v>162580.65</v>
      </c>
      <c r="J8261" s="13">
        <f t="shared" si="128"/>
        <v>195340.72</v>
      </c>
    </row>
    <row r="8262" spans="1:10" x14ac:dyDescent="0.25">
      <c r="A8262" s="19">
        <v>8254</v>
      </c>
      <c r="B8262" s="16" t="s">
        <v>24</v>
      </c>
      <c r="C8262" s="21" t="s">
        <v>25</v>
      </c>
      <c r="D8262" s="34">
        <v>199600000184820</v>
      </c>
      <c r="E8262" s="21" t="s">
        <v>303</v>
      </c>
      <c r="F8262" s="36">
        <v>35339</v>
      </c>
      <c r="G8262" s="12">
        <v>50</v>
      </c>
      <c r="H8262" s="25">
        <v>620815.61</v>
      </c>
      <c r="I8262" s="13">
        <v>269525.12999999902</v>
      </c>
      <c r="J8262" s="13">
        <f t="shared" si="128"/>
        <v>351290.48000000097</v>
      </c>
    </row>
    <row r="8263" spans="1:10" x14ac:dyDescent="0.25">
      <c r="A8263" s="19">
        <v>8255</v>
      </c>
      <c r="B8263" s="16" t="s">
        <v>24</v>
      </c>
      <c r="C8263" s="21" t="s">
        <v>25</v>
      </c>
      <c r="D8263" s="34">
        <v>199800000184840</v>
      </c>
      <c r="E8263" s="21" t="s">
        <v>303</v>
      </c>
      <c r="F8263" s="36">
        <v>36068</v>
      </c>
      <c r="G8263" s="12">
        <v>50</v>
      </c>
      <c r="H8263" s="25">
        <v>473567.57</v>
      </c>
      <c r="I8263" s="13">
        <v>189373.37</v>
      </c>
      <c r="J8263" s="13">
        <f t="shared" si="128"/>
        <v>284194.2</v>
      </c>
    </row>
    <row r="8264" spans="1:10" x14ac:dyDescent="0.25">
      <c r="A8264" s="19">
        <v>8256</v>
      </c>
      <c r="B8264" s="16" t="s">
        <v>24</v>
      </c>
      <c r="C8264" s="21" t="s">
        <v>25</v>
      </c>
      <c r="D8264" s="34">
        <v>199900000184850</v>
      </c>
      <c r="E8264" s="21" t="s">
        <v>303</v>
      </c>
      <c r="F8264" s="36">
        <v>36433</v>
      </c>
      <c r="G8264" s="12">
        <v>50</v>
      </c>
      <c r="H8264" s="25">
        <v>1403926.82</v>
      </c>
      <c r="I8264" s="13">
        <v>533312.36000000103</v>
      </c>
      <c r="J8264" s="13">
        <f t="shared" si="128"/>
        <v>870614.45999999903</v>
      </c>
    </row>
    <row r="8265" spans="1:10" x14ac:dyDescent="0.25">
      <c r="A8265" s="19">
        <v>8257</v>
      </c>
      <c r="B8265" s="16" t="s">
        <v>24</v>
      </c>
      <c r="C8265" s="21" t="s">
        <v>25</v>
      </c>
      <c r="D8265" s="34">
        <v>200000000184730</v>
      </c>
      <c r="E8265" s="21" t="s">
        <v>303</v>
      </c>
      <c r="F8265" s="36">
        <v>36799</v>
      </c>
      <c r="G8265" s="12">
        <v>50</v>
      </c>
      <c r="H8265" s="25">
        <v>219190.88</v>
      </c>
      <c r="I8265" s="13">
        <v>83708.020000000106</v>
      </c>
      <c r="J8265" s="13">
        <f t="shared" ref="J8265:J8328" si="129">SUM(H8265-I8265)</f>
        <v>135482.8599999999</v>
      </c>
    </row>
    <row r="8266" spans="1:10" x14ac:dyDescent="0.25">
      <c r="A8266" s="19">
        <v>8258</v>
      </c>
      <c r="B8266" s="16" t="s">
        <v>24</v>
      </c>
      <c r="C8266" s="21" t="s">
        <v>25</v>
      </c>
      <c r="D8266" s="34">
        <v>200100000179400</v>
      </c>
      <c r="E8266" s="21" t="s">
        <v>303</v>
      </c>
      <c r="F8266" s="36">
        <v>37165</v>
      </c>
      <c r="G8266" s="12">
        <v>50</v>
      </c>
      <c r="H8266" s="25">
        <v>885213.37</v>
      </c>
      <c r="I8266" s="13">
        <v>300844.7</v>
      </c>
      <c r="J8266" s="13">
        <f t="shared" si="129"/>
        <v>584368.66999999993</v>
      </c>
    </row>
    <row r="8267" spans="1:10" x14ac:dyDescent="0.25">
      <c r="A8267" s="19">
        <v>8259</v>
      </c>
      <c r="B8267" s="16" t="s">
        <v>24</v>
      </c>
      <c r="C8267" s="21" t="s">
        <v>25</v>
      </c>
      <c r="D8267" s="34">
        <v>200100000184740</v>
      </c>
      <c r="E8267" s="21" t="s">
        <v>303</v>
      </c>
      <c r="F8267" s="36">
        <v>37164</v>
      </c>
      <c r="G8267" s="12">
        <v>50</v>
      </c>
      <c r="H8267" s="25">
        <v>514457.27</v>
      </c>
      <c r="I8267" s="13">
        <v>186963.58</v>
      </c>
      <c r="J8267" s="13">
        <f t="shared" si="129"/>
        <v>327493.69000000006</v>
      </c>
    </row>
    <row r="8268" spans="1:10" x14ac:dyDescent="0.25">
      <c r="A8268" s="19">
        <v>8260</v>
      </c>
      <c r="B8268" s="16" t="s">
        <v>24</v>
      </c>
      <c r="C8268" s="21" t="s">
        <v>25</v>
      </c>
      <c r="D8268" s="34">
        <v>200710000006635</v>
      </c>
      <c r="E8268" s="21" t="s">
        <v>303</v>
      </c>
      <c r="F8268" s="36">
        <v>38625</v>
      </c>
      <c r="G8268" s="12">
        <v>50</v>
      </c>
      <c r="H8268" s="25">
        <v>769029.58</v>
      </c>
      <c r="I8268" s="13">
        <v>199947.91</v>
      </c>
      <c r="J8268" s="13">
        <f t="shared" si="129"/>
        <v>569081.66999999993</v>
      </c>
    </row>
    <row r="8269" spans="1:10" x14ac:dyDescent="0.25">
      <c r="A8269" s="19">
        <v>8261</v>
      </c>
      <c r="B8269" s="16" t="s">
        <v>24</v>
      </c>
      <c r="C8269" s="21" t="s">
        <v>25</v>
      </c>
      <c r="D8269" s="34" t="s">
        <v>364</v>
      </c>
      <c r="E8269" s="21" t="s">
        <v>303</v>
      </c>
      <c r="F8269" s="36">
        <v>37530</v>
      </c>
      <c r="G8269" s="12">
        <v>50</v>
      </c>
      <c r="H8269" s="25">
        <v>998468.23</v>
      </c>
      <c r="I8269" s="13">
        <v>319358.94</v>
      </c>
      <c r="J8269" s="13">
        <f t="shared" si="129"/>
        <v>679109.29</v>
      </c>
    </row>
    <row r="8270" spans="1:10" x14ac:dyDescent="0.25">
      <c r="A8270" s="19">
        <v>8262</v>
      </c>
      <c r="B8270" s="16" t="s">
        <v>24</v>
      </c>
      <c r="C8270" s="21" t="s">
        <v>25</v>
      </c>
      <c r="D8270" s="34" t="s">
        <v>598</v>
      </c>
      <c r="E8270" s="21" t="s">
        <v>303</v>
      </c>
      <c r="F8270" s="36">
        <v>38261</v>
      </c>
      <c r="G8270" s="12">
        <v>50</v>
      </c>
      <c r="H8270" s="25">
        <v>432811.87</v>
      </c>
      <c r="I8270" s="13">
        <v>121160.46</v>
      </c>
      <c r="J8270" s="13">
        <f t="shared" si="129"/>
        <v>311651.40999999997</v>
      </c>
    </row>
    <row r="8271" spans="1:10" x14ac:dyDescent="0.25">
      <c r="A8271" s="19">
        <v>8263</v>
      </c>
      <c r="B8271" s="16" t="s">
        <v>24</v>
      </c>
      <c r="C8271" s="21" t="s">
        <v>25</v>
      </c>
      <c r="D8271" s="34">
        <v>198900000183960</v>
      </c>
      <c r="E8271" s="21" t="s">
        <v>3445</v>
      </c>
      <c r="F8271" s="36">
        <v>32782</v>
      </c>
      <c r="G8271" s="12">
        <v>50</v>
      </c>
      <c r="H8271" s="25">
        <v>17880.04</v>
      </c>
      <c r="I8271" s="13">
        <v>10279.11</v>
      </c>
      <c r="J8271" s="13">
        <f t="shared" si="129"/>
        <v>7600.93</v>
      </c>
    </row>
    <row r="8272" spans="1:10" x14ac:dyDescent="0.25">
      <c r="A8272" s="19">
        <v>8264</v>
      </c>
      <c r="B8272" s="16" t="s">
        <v>24</v>
      </c>
      <c r="C8272" s="21" t="s">
        <v>25</v>
      </c>
      <c r="D8272" s="34">
        <v>198900000184270</v>
      </c>
      <c r="E8272" s="21" t="s">
        <v>3282</v>
      </c>
      <c r="F8272" s="36">
        <v>32782</v>
      </c>
      <c r="G8272" s="12">
        <v>50</v>
      </c>
      <c r="H8272" s="25">
        <v>19997.21</v>
      </c>
      <c r="I8272" s="13">
        <v>11496.29</v>
      </c>
      <c r="J8272" s="13">
        <f t="shared" si="129"/>
        <v>8500.9199999999983</v>
      </c>
    </row>
    <row r="8273" spans="1:10" x14ac:dyDescent="0.25">
      <c r="A8273" s="19">
        <v>8265</v>
      </c>
      <c r="B8273" s="16" t="s">
        <v>24</v>
      </c>
      <c r="C8273" s="21" t="s">
        <v>25</v>
      </c>
      <c r="D8273" s="34">
        <v>198900000184440</v>
      </c>
      <c r="E8273" s="21" t="s">
        <v>2370</v>
      </c>
      <c r="F8273" s="36">
        <v>32782</v>
      </c>
      <c r="G8273" s="12">
        <v>50</v>
      </c>
      <c r="H8273" s="25">
        <v>43297.59</v>
      </c>
      <c r="I8273" s="13">
        <v>24891.06</v>
      </c>
      <c r="J8273" s="13">
        <f t="shared" si="129"/>
        <v>18406.529999999995</v>
      </c>
    </row>
    <row r="8274" spans="1:10" x14ac:dyDescent="0.25">
      <c r="A8274" s="19">
        <v>8266</v>
      </c>
      <c r="B8274" s="16" t="s">
        <v>24</v>
      </c>
      <c r="C8274" s="21" t="s">
        <v>25</v>
      </c>
      <c r="D8274" s="34">
        <v>198900000184630</v>
      </c>
      <c r="E8274" s="21" t="s">
        <v>1275</v>
      </c>
      <c r="F8274" s="36">
        <v>32782</v>
      </c>
      <c r="G8274" s="12">
        <v>50</v>
      </c>
      <c r="H8274" s="25">
        <v>192543.55</v>
      </c>
      <c r="I8274" s="13">
        <v>110691.34</v>
      </c>
      <c r="J8274" s="13">
        <f t="shared" si="129"/>
        <v>81852.209999999992</v>
      </c>
    </row>
    <row r="8275" spans="1:10" x14ac:dyDescent="0.25">
      <c r="A8275" s="19">
        <v>8267</v>
      </c>
      <c r="B8275" s="16" t="s">
        <v>24</v>
      </c>
      <c r="C8275" s="21" t="s">
        <v>25</v>
      </c>
      <c r="D8275" s="34">
        <v>199000000184870</v>
      </c>
      <c r="E8275" s="21" t="s">
        <v>2586</v>
      </c>
      <c r="F8275" s="36">
        <v>33147</v>
      </c>
      <c r="G8275" s="12">
        <v>50</v>
      </c>
      <c r="H8275" s="25">
        <v>82.91</v>
      </c>
      <c r="I8275" s="13">
        <v>45.790000000000099</v>
      </c>
      <c r="J8275" s="13">
        <f t="shared" si="129"/>
        <v>37.119999999999898</v>
      </c>
    </row>
    <row r="8276" spans="1:10" x14ac:dyDescent="0.25">
      <c r="A8276" s="19">
        <v>8268</v>
      </c>
      <c r="B8276" s="16" t="s">
        <v>24</v>
      </c>
      <c r="C8276" s="21" t="s">
        <v>25</v>
      </c>
      <c r="D8276" s="34">
        <v>199100000183760</v>
      </c>
      <c r="E8276" s="21" t="s">
        <v>2586</v>
      </c>
      <c r="F8276" s="36">
        <v>33512</v>
      </c>
      <c r="G8276" s="12">
        <v>50</v>
      </c>
      <c r="H8276" s="25">
        <v>1819.13</v>
      </c>
      <c r="I8276" s="13">
        <v>972.66999999999905</v>
      </c>
      <c r="J8276" s="13">
        <f t="shared" si="129"/>
        <v>846.46000000000106</v>
      </c>
    </row>
    <row r="8277" spans="1:10" x14ac:dyDescent="0.25">
      <c r="A8277" s="19">
        <v>8269</v>
      </c>
      <c r="B8277" s="16" t="s">
        <v>24</v>
      </c>
      <c r="C8277" s="21" t="s">
        <v>25</v>
      </c>
      <c r="D8277" s="34">
        <v>199200000183770</v>
      </c>
      <c r="E8277" s="21" t="s">
        <v>2586</v>
      </c>
      <c r="F8277" s="36">
        <v>33878</v>
      </c>
      <c r="G8277" s="12">
        <v>50</v>
      </c>
      <c r="H8277" s="25">
        <v>345.95</v>
      </c>
      <c r="I8277" s="13">
        <v>177.81</v>
      </c>
      <c r="J8277" s="13">
        <f t="shared" si="129"/>
        <v>168.14</v>
      </c>
    </row>
    <row r="8278" spans="1:10" x14ac:dyDescent="0.25">
      <c r="A8278" s="19">
        <v>8270</v>
      </c>
      <c r="B8278" s="16" t="s">
        <v>24</v>
      </c>
      <c r="C8278" s="21" t="s">
        <v>25</v>
      </c>
      <c r="D8278" s="34">
        <v>199300000183780</v>
      </c>
      <c r="E8278" s="21" t="s">
        <v>2586</v>
      </c>
      <c r="F8278" s="36">
        <v>34243</v>
      </c>
      <c r="G8278" s="12">
        <v>50</v>
      </c>
      <c r="H8278" s="25">
        <v>6096.39</v>
      </c>
      <c r="I8278" s="13">
        <v>3014.14</v>
      </c>
      <c r="J8278" s="13">
        <f t="shared" si="129"/>
        <v>3082.2500000000005</v>
      </c>
    </row>
    <row r="8279" spans="1:10" x14ac:dyDescent="0.25">
      <c r="A8279" s="19">
        <v>8271</v>
      </c>
      <c r="B8279" s="16" t="s">
        <v>24</v>
      </c>
      <c r="C8279" s="21" t="s">
        <v>25</v>
      </c>
      <c r="D8279" s="34">
        <v>199400000183790</v>
      </c>
      <c r="E8279" s="21" t="s">
        <v>2586</v>
      </c>
      <c r="F8279" s="36">
        <v>34608</v>
      </c>
      <c r="G8279" s="12">
        <v>50</v>
      </c>
      <c r="H8279" s="25">
        <v>7429.85</v>
      </c>
      <c r="I8279" s="13">
        <v>3524.37</v>
      </c>
      <c r="J8279" s="13">
        <f t="shared" si="129"/>
        <v>3905.4800000000005</v>
      </c>
    </row>
    <row r="8280" spans="1:10" x14ac:dyDescent="0.25">
      <c r="A8280" s="19">
        <v>8272</v>
      </c>
      <c r="B8280" s="16" t="s">
        <v>24</v>
      </c>
      <c r="C8280" s="21" t="s">
        <v>25</v>
      </c>
      <c r="D8280" s="34">
        <v>199500000183800</v>
      </c>
      <c r="E8280" s="21" t="s">
        <v>2586</v>
      </c>
      <c r="F8280" s="36">
        <v>34973</v>
      </c>
      <c r="G8280" s="12">
        <v>50</v>
      </c>
      <c r="H8280" s="25">
        <v>23502.2</v>
      </c>
      <c r="I8280" s="13">
        <v>10675.22</v>
      </c>
      <c r="J8280" s="13">
        <f t="shared" si="129"/>
        <v>12826.980000000001</v>
      </c>
    </row>
    <row r="8281" spans="1:10" x14ac:dyDescent="0.25">
      <c r="A8281" s="19">
        <v>8273</v>
      </c>
      <c r="B8281" s="16" t="s">
        <v>24</v>
      </c>
      <c r="C8281" s="21" t="s">
        <v>25</v>
      </c>
      <c r="D8281" s="34">
        <v>199600000183810</v>
      </c>
      <c r="E8281" s="21" t="s">
        <v>2586</v>
      </c>
      <c r="F8281" s="36">
        <v>35339</v>
      </c>
      <c r="G8281" s="12">
        <v>50</v>
      </c>
      <c r="H8281" s="25">
        <v>25730.49</v>
      </c>
      <c r="I8281" s="13">
        <v>11170.76</v>
      </c>
      <c r="J8281" s="13">
        <f t="shared" si="129"/>
        <v>14559.730000000001</v>
      </c>
    </row>
    <row r="8282" spans="1:10" x14ac:dyDescent="0.25">
      <c r="A8282" s="19">
        <v>8274</v>
      </c>
      <c r="B8282" s="16" t="s">
        <v>24</v>
      </c>
      <c r="C8282" s="21" t="s">
        <v>25</v>
      </c>
      <c r="D8282" s="34">
        <v>199800000183830</v>
      </c>
      <c r="E8282" s="21" t="s">
        <v>2586</v>
      </c>
      <c r="F8282" s="36">
        <v>36068</v>
      </c>
      <c r="G8282" s="12">
        <v>50</v>
      </c>
      <c r="H8282" s="25">
        <v>5001.3</v>
      </c>
      <c r="I8282" s="13">
        <v>1999.86</v>
      </c>
      <c r="J8282" s="13">
        <f t="shared" si="129"/>
        <v>3001.4400000000005</v>
      </c>
    </row>
    <row r="8283" spans="1:10" x14ac:dyDescent="0.25">
      <c r="A8283" s="19">
        <v>8275</v>
      </c>
      <c r="B8283" s="16" t="s">
        <v>24</v>
      </c>
      <c r="C8283" s="21" t="s">
        <v>25</v>
      </c>
      <c r="D8283" s="34">
        <v>199900000183840</v>
      </c>
      <c r="E8283" s="21" t="s">
        <v>2586</v>
      </c>
      <c r="F8283" s="36">
        <v>36433</v>
      </c>
      <c r="G8283" s="12">
        <v>50</v>
      </c>
      <c r="H8283" s="25">
        <v>88.58</v>
      </c>
      <c r="I8283" s="13">
        <v>33.709999999999901</v>
      </c>
      <c r="J8283" s="13">
        <f t="shared" si="129"/>
        <v>54.870000000000097</v>
      </c>
    </row>
    <row r="8284" spans="1:10" x14ac:dyDescent="0.25">
      <c r="A8284" s="19">
        <v>8276</v>
      </c>
      <c r="B8284" s="16" t="s">
        <v>24</v>
      </c>
      <c r="C8284" s="21" t="s">
        <v>25</v>
      </c>
      <c r="D8284" s="34">
        <v>200000000183740</v>
      </c>
      <c r="E8284" s="21" t="s">
        <v>2586</v>
      </c>
      <c r="F8284" s="36">
        <v>36799</v>
      </c>
      <c r="G8284" s="12">
        <v>50</v>
      </c>
      <c r="H8284" s="25">
        <v>5037</v>
      </c>
      <c r="I8284" s="13">
        <v>1923.39</v>
      </c>
      <c r="J8284" s="13">
        <f t="shared" si="129"/>
        <v>3113.6099999999997</v>
      </c>
    </row>
    <row r="8285" spans="1:10" x14ac:dyDescent="0.25">
      <c r="A8285" s="19">
        <v>8277</v>
      </c>
      <c r="B8285" s="16" t="s">
        <v>24</v>
      </c>
      <c r="C8285" s="21" t="s">
        <v>25</v>
      </c>
      <c r="D8285" s="34">
        <v>200100000179340</v>
      </c>
      <c r="E8285" s="21" t="s">
        <v>2586</v>
      </c>
      <c r="F8285" s="36">
        <v>37165</v>
      </c>
      <c r="G8285" s="12">
        <v>50</v>
      </c>
      <c r="H8285" s="25">
        <v>70.52</v>
      </c>
      <c r="I8285" s="13">
        <v>23.92</v>
      </c>
      <c r="J8285" s="13">
        <f t="shared" si="129"/>
        <v>46.599999999999994</v>
      </c>
    </row>
    <row r="8286" spans="1:10" x14ac:dyDescent="0.25">
      <c r="A8286" s="19">
        <v>8278</v>
      </c>
      <c r="B8286" s="16" t="s">
        <v>24</v>
      </c>
      <c r="C8286" s="21" t="s">
        <v>25</v>
      </c>
      <c r="D8286" s="34">
        <v>200100000183750</v>
      </c>
      <c r="E8286" s="21" t="s">
        <v>2586</v>
      </c>
      <c r="F8286" s="36">
        <v>37164</v>
      </c>
      <c r="G8286" s="12">
        <v>50</v>
      </c>
      <c r="H8286" s="25">
        <v>630.92999999999995</v>
      </c>
      <c r="I8286" s="13">
        <v>218.52</v>
      </c>
      <c r="J8286" s="13">
        <f t="shared" si="129"/>
        <v>412.40999999999997</v>
      </c>
    </row>
    <row r="8287" spans="1:10" x14ac:dyDescent="0.25">
      <c r="A8287" s="19">
        <v>8279</v>
      </c>
      <c r="B8287" s="16" t="s">
        <v>24</v>
      </c>
      <c r="C8287" s="21" t="s">
        <v>25</v>
      </c>
      <c r="D8287" s="34" t="s">
        <v>7582</v>
      </c>
      <c r="E8287" s="21" t="s">
        <v>2586</v>
      </c>
      <c r="F8287" s="36">
        <v>37530</v>
      </c>
      <c r="G8287" s="12">
        <v>50</v>
      </c>
      <c r="H8287" s="25">
        <v>127.32</v>
      </c>
      <c r="I8287" s="13">
        <v>40.86</v>
      </c>
      <c r="J8287" s="13">
        <f t="shared" si="129"/>
        <v>86.46</v>
      </c>
    </row>
    <row r="8288" spans="1:10" x14ac:dyDescent="0.25">
      <c r="A8288" s="19">
        <v>8280</v>
      </c>
      <c r="B8288" s="16" t="s">
        <v>24</v>
      </c>
      <c r="C8288" s="21" t="s">
        <v>25</v>
      </c>
      <c r="D8288" s="34" t="s">
        <v>7615</v>
      </c>
      <c r="E8288" s="21" t="s">
        <v>2586</v>
      </c>
      <c r="F8288" s="36">
        <v>38261</v>
      </c>
      <c r="G8288" s="12">
        <v>50</v>
      </c>
      <c r="H8288" s="25">
        <v>93.66</v>
      </c>
      <c r="I8288" s="13">
        <v>26.07</v>
      </c>
      <c r="J8288" s="13">
        <f t="shared" si="129"/>
        <v>67.59</v>
      </c>
    </row>
    <row r="8289" spans="1:10" x14ac:dyDescent="0.25">
      <c r="A8289" s="19">
        <v>8281</v>
      </c>
      <c r="B8289" s="16" t="s">
        <v>24</v>
      </c>
      <c r="C8289" s="21" t="s">
        <v>25</v>
      </c>
      <c r="D8289" s="34" t="s">
        <v>4985</v>
      </c>
      <c r="E8289" s="21" t="s">
        <v>4986</v>
      </c>
      <c r="F8289" s="36">
        <v>38260</v>
      </c>
      <c r="G8289" s="12">
        <v>50</v>
      </c>
      <c r="H8289" s="25">
        <v>4076.24</v>
      </c>
      <c r="I8289" s="13">
        <v>1140.92</v>
      </c>
      <c r="J8289" s="13">
        <f t="shared" si="129"/>
        <v>2935.3199999999997</v>
      </c>
    </row>
    <row r="8290" spans="1:10" x14ac:dyDescent="0.25">
      <c r="A8290" s="19">
        <v>8282</v>
      </c>
      <c r="B8290" s="16" t="s">
        <v>24</v>
      </c>
      <c r="C8290" s="21" t="s">
        <v>25</v>
      </c>
      <c r="D8290" s="34">
        <v>200710000006636</v>
      </c>
      <c r="E8290" s="21" t="s">
        <v>4500</v>
      </c>
      <c r="F8290" s="36">
        <v>38625</v>
      </c>
      <c r="G8290" s="12">
        <v>50</v>
      </c>
      <c r="H8290" s="25">
        <v>5202.6099999999997</v>
      </c>
      <c r="I8290" s="13">
        <v>1352.67</v>
      </c>
      <c r="J8290" s="13">
        <f t="shared" si="129"/>
        <v>3849.9399999999996</v>
      </c>
    </row>
    <row r="8291" spans="1:10" x14ac:dyDescent="0.25">
      <c r="A8291" s="19">
        <v>8283</v>
      </c>
      <c r="B8291" s="16" t="s">
        <v>24</v>
      </c>
      <c r="C8291" s="21" t="s">
        <v>25</v>
      </c>
      <c r="D8291" s="34">
        <v>200710000006637</v>
      </c>
      <c r="E8291" s="21" t="s">
        <v>7207</v>
      </c>
      <c r="F8291" s="36">
        <v>38625</v>
      </c>
      <c r="G8291" s="12">
        <v>50</v>
      </c>
      <c r="H8291" s="25">
        <v>418.13</v>
      </c>
      <c r="I8291" s="13">
        <v>108.86</v>
      </c>
      <c r="J8291" s="13">
        <f t="shared" si="129"/>
        <v>309.27</v>
      </c>
    </row>
    <row r="8292" spans="1:10" x14ac:dyDescent="0.25">
      <c r="A8292" s="19">
        <v>8284</v>
      </c>
      <c r="B8292" s="16" t="s">
        <v>24</v>
      </c>
      <c r="C8292" s="21" t="s">
        <v>25</v>
      </c>
      <c r="D8292" s="34">
        <v>198100000177180</v>
      </c>
      <c r="E8292" s="21" t="s">
        <v>6576</v>
      </c>
      <c r="F8292" s="36">
        <v>29799</v>
      </c>
      <c r="G8292" s="12">
        <v>50</v>
      </c>
      <c r="H8292" s="25">
        <v>3478.09</v>
      </c>
      <c r="I8292" s="13">
        <v>2604.8000000000102</v>
      </c>
      <c r="J8292" s="13">
        <f t="shared" si="129"/>
        <v>873.28999999998996</v>
      </c>
    </row>
    <row r="8293" spans="1:10" x14ac:dyDescent="0.25">
      <c r="A8293" s="19">
        <v>8285</v>
      </c>
      <c r="B8293" s="16" t="s">
        <v>24</v>
      </c>
      <c r="C8293" s="21" t="s">
        <v>25</v>
      </c>
      <c r="D8293" s="34">
        <v>197900000174690</v>
      </c>
      <c r="E8293" s="21" t="s">
        <v>6183</v>
      </c>
      <c r="F8293" s="36">
        <v>29068</v>
      </c>
      <c r="G8293" s="12">
        <v>50</v>
      </c>
      <c r="H8293" s="25">
        <v>6091.26</v>
      </c>
      <c r="I8293" s="13">
        <v>4804.5800000000099</v>
      </c>
      <c r="J8293" s="13">
        <f t="shared" si="129"/>
        <v>1286.6799999999903</v>
      </c>
    </row>
    <row r="8294" spans="1:10" x14ac:dyDescent="0.25">
      <c r="A8294" s="19">
        <v>8286</v>
      </c>
      <c r="B8294" s="16" t="s">
        <v>24</v>
      </c>
      <c r="C8294" s="21" t="s">
        <v>25</v>
      </c>
      <c r="D8294" s="34">
        <v>198200000174710</v>
      </c>
      <c r="E8294" s="21" t="s">
        <v>6183</v>
      </c>
      <c r="F8294" s="36">
        <v>30164</v>
      </c>
      <c r="G8294" s="12">
        <v>50</v>
      </c>
      <c r="H8294" s="25">
        <v>1879.06</v>
      </c>
      <c r="I8294" s="13">
        <v>1369.95</v>
      </c>
      <c r="J8294" s="13">
        <f t="shared" si="129"/>
        <v>509.1099999999999</v>
      </c>
    </row>
    <row r="8295" spans="1:10" x14ac:dyDescent="0.25">
      <c r="A8295" s="19">
        <v>8287</v>
      </c>
      <c r="B8295" s="16" t="s">
        <v>24</v>
      </c>
      <c r="C8295" s="21" t="s">
        <v>25</v>
      </c>
      <c r="D8295" s="34">
        <v>198200000174810</v>
      </c>
      <c r="E8295" s="21" t="s">
        <v>6183</v>
      </c>
      <c r="F8295" s="36">
        <v>30164</v>
      </c>
      <c r="G8295" s="12">
        <v>50</v>
      </c>
      <c r="H8295" s="25">
        <v>399.8</v>
      </c>
      <c r="I8295" s="13">
        <v>291.44</v>
      </c>
      <c r="J8295" s="13">
        <f t="shared" si="129"/>
        <v>108.36000000000001</v>
      </c>
    </row>
    <row r="8296" spans="1:10" x14ac:dyDescent="0.25">
      <c r="A8296" s="19">
        <v>8288</v>
      </c>
      <c r="B8296" s="16" t="s">
        <v>24</v>
      </c>
      <c r="C8296" s="21" t="s">
        <v>25</v>
      </c>
      <c r="D8296" s="34">
        <v>197900000174800</v>
      </c>
      <c r="E8296" s="21" t="s">
        <v>7043</v>
      </c>
      <c r="F8296" s="36">
        <v>29068</v>
      </c>
      <c r="G8296" s="12">
        <v>50</v>
      </c>
      <c r="H8296" s="25">
        <v>2070.6799999999998</v>
      </c>
      <c r="I8296" s="13">
        <v>1633.46</v>
      </c>
      <c r="J8296" s="13">
        <f t="shared" si="129"/>
        <v>437.2199999999998</v>
      </c>
    </row>
    <row r="8297" spans="1:10" x14ac:dyDescent="0.25">
      <c r="A8297" s="19">
        <v>8289</v>
      </c>
      <c r="B8297" s="16" t="s">
        <v>24</v>
      </c>
      <c r="C8297" s="21" t="s">
        <v>25</v>
      </c>
      <c r="D8297" s="34">
        <v>198000000174700</v>
      </c>
      <c r="E8297" s="21" t="s">
        <v>7043</v>
      </c>
      <c r="F8297" s="36">
        <v>29434</v>
      </c>
      <c r="G8297" s="12">
        <v>50</v>
      </c>
      <c r="H8297" s="25">
        <v>1141.4100000000001</v>
      </c>
      <c r="I8297" s="13">
        <v>877.280000000001</v>
      </c>
      <c r="J8297" s="13">
        <f t="shared" si="129"/>
        <v>264.12999999999909</v>
      </c>
    </row>
    <row r="8298" spans="1:10" x14ac:dyDescent="0.25">
      <c r="A8298" s="19">
        <v>8290</v>
      </c>
      <c r="B8298" s="16" t="s">
        <v>24</v>
      </c>
      <c r="C8298" s="21" t="s">
        <v>25</v>
      </c>
      <c r="D8298" s="34">
        <v>198600000170250</v>
      </c>
      <c r="E8298" s="21" t="s">
        <v>4242</v>
      </c>
      <c r="F8298" s="36">
        <v>31413</v>
      </c>
      <c r="G8298" s="12">
        <v>50</v>
      </c>
      <c r="H8298" s="25">
        <v>13166.42</v>
      </c>
      <c r="I8298" s="13">
        <v>8546.8799999999992</v>
      </c>
      <c r="J8298" s="13">
        <f t="shared" si="129"/>
        <v>4619.5400000000009</v>
      </c>
    </row>
    <row r="8299" spans="1:10" x14ac:dyDescent="0.25">
      <c r="A8299" s="19">
        <v>8291</v>
      </c>
      <c r="B8299" s="16" t="s">
        <v>24</v>
      </c>
      <c r="C8299" s="21" t="s">
        <v>25</v>
      </c>
      <c r="D8299" s="34">
        <v>198600000170280</v>
      </c>
      <c r="E8299" s="21" t="s">
        <v>435</v>
      </c>
      <c r="F8299" s="36">
        <v>31413</v>
      </c>
      <c r="G8299" s="12">
        <v>50</v>
      </c>
      <c r="H8299" s="25">
        <v>1477851.23</v>
      </c>
      <c r="I8299" s="13">
        <v>959324.76</v>
      </c>
      <c r="J8299" s="13">
        <f t="shared" si="129"/>
        <v>518526.47</v>
      </c>
    </row>
    <row r="8300" spans="1:10" x14ac:dyDescent="0.25">
      <c r="A8300" s="19">
        <v>8292</v>
      </c>
      <c r="B8300" s="16" t="s">
        <v>24</v>
      </c>
      <c r="C8300" s="21" t="s">
        <v>25</v>
      </c>
      <c r="D8300" s="34">
        <v>198400000182720</v>
      </c>
      <c r="E8300" s="21" t="s">
        <v>1005</v>
      </c>
      <c r="F8300" s="36">
        <v>30682</v>
      </c>
      <c r="G8300" s="12">
        <v>50</v>
      </c>
      <c r="H8300" s="25">
        <v>411572.05</v>
      </c>
      <c r="I8300" s="13">
        <v>281223.84999999998</v>
      </c>
      <c r="J8300" s="13">
        <f t="shared" si="129"/>
        <v>130348.20000000001</v>
      </c>
    </row>
    <row r="8301" spans="1:10" x14ac:dyDescent="0.25">
      <c r="A8301" s="19">
        <v>8293</v>
      </c>
      <c r="B8301" s="16" t="s">
        <v>24</v>
      </c>
      <c r="C8301" s="21" t="s">
        <v>25</v>
      </c>
      <c r="D8301" s="34">
        <v>198500000182730</v>
      </c>
      <c r="E8301" s="21" t="s">
        <v>747</v>
      </c>
      <c r="F8301" s="36">
        <v>31048</v>
      </c>
      <c r="G8301" s="12">
        <v>50</v>
      </c>
      <c r="H8301" s="25">
        <v>446141.76</v>
      </c>
      <c r="I8301" s="13">
        <v>298650.23</v>
      </c>
      <c r="J8301" s="13">
        <f t="shared" si="129"/>
        <v>147491.53000000003</v>
      </c>
    </row>
    <row r="8302" spans="1:10" x14ac:dyDescent="0.25">
      <c r="A8302" s="19">
        <v>8294</v>
      </c>
      <c r="B8302" s="16" t="s">
        <v>24</v>
      </c>
      <c r="C8302" s="21" t="s">
        <v>25</v>
      </c>
      <c r="D8302" s="34">
        <v>198700000182740</v>
      </c>
      <c r="E8302" s="21" t="s">
        <v>747</v>
      </c>
      <c r="F8302" s="36">
        <v>31778</v>
      </c>
      <c r="G8302" s="12">
        <v>50</v>
      </c>
      <c r="H8302" s="25">
        <v>608183.52</v>
      </c>
      <c r="I8302" s="13">
        <v>382464.34999999899</v>
      </c>
      <c r="J8302" s="13">
        <f t="shared" si="129"/>
        <v>225719.17000000103</v>
      </c>
    </row>
    <row r="8303" spans="1:10" x14ac:dyDescent="0.25">
      <c r="A8303" s="19">
        <v>8295</v>
      </c>
      <c r="B8303" s="16" t="s">
        <v>24</v>
      </c>
      <c r="C8303" s="21" t="s">
        <v>25</v>
      </c>
      <c r="D8303" s="34">
        <v>198400000182370</v>
      </c>
      <c r="E8303" s="21" t="s">
        <v>1908</v>
      </c>
      <c r="F8303" s="36">
        <v>30682</v>
      </c>
      <c r="G8303" s="12">
        <v>50</v>
      </c>
      <c r="H8303" s="25">
        <v>102562.01</v>
      </c>
      <c r="I8303" s="13">
        <v>70079.73</v>
      </c>
      <c r="J8303" s="13">
        <f t="shared" si="129"/>
        <v>32482.28</v>
      </c>
    </row>
    <row r="8304" spans="1:10" x14ac:dyDescent="0.25">
      <c r="A8304" s="19">
        <v>8296</v>
      </c>
      <c r="B8304" s="16" t="s">
        <v>24</v>
      </c>
      <c r="C8304" s="21" t="s">
        <v>25</v>
      </c>
      <c r="D8304" s="34">
        <v>198500000182380</v>
      </c>
      <c r="E8304" s="21" t="s">
        <v>1908</v>
      </c>
      <c r="F8304" s="36">
        <v>31048</v>
      </c>
      <c r="G8304" s="12">
        <v>50</v>
      </c>
      <c r="H8304" s="25">
        <v>6063.7</v>
      </c>
      <c r="I8304" s="13">
        <v>4058.9199999999801</v>
      </c>
      <c r="J8304" s="13">
        <f t="shared" si="129"/>
        <v>2004.7800000000198</v>
      </c>
    </row>
    <row r="8305" spans="1:10" x14ac:dyDescent="0.25">
      <c r="A8305" s="19">
        <v>8297</v>
      </c>
      <c r="B8305" s="16" t="s">
        <v>24</v>
      </c>
      <c r="C8305" s="21" t="s">
        <v>25</v>
      </c>
      <c r="D8305" s="34">
        <v>198700000182400</v>
      </c>
      <c r="E8305" s="21" t="s">
        <v>1908</v>
      </c>
      <c r="F8305" s="36">
        <v>31778</v>
      </c>
      <c r="G8305" s="12">
        <v>50</v>
      </c>
      <c r="H8305" s="25">
        <v>24947.85</v>
      </c>
      <c r="I8305" s="13">
        <v>15688.79</v>
      </c>
      <c r="J8305" s="13">
        <f t="shared" si="129"/>
        <v>9259.0599999999977</v>
      </c>
    </row>
    <row r="8306" spans="1:10" x14ac:dyDescent="0.25">
      <c r="A8306" s="19">
        <v>8298</v>
      </c>
      <c r="B8306" s="16" t="s">
        <v>24</v>
      </c>
      <c r="C8306" s="21" t="s">
        <v>25</v>
      </c>
      <c r="D8306" s="34">
        <v>198400000182480</v>
      </c>
      <c r="E8306" s="21" t="s">
        <v>637</v>
      </c>
      <c r="F8306" s="36">
        <v>30682</v>
      </c>
      <c r="G8306" s="12">
        <v>50</v>
      </c>
      <c r="H8306" s="25">
        <v>499965.7</v>
      </c>
      <c r="I8306" s="13">
        <v>357515.66000000102</v>
      </c>
      <c r="J8306" s="13">
        <f t="shared" si="129"/>
        <v>142450.03999999899</v>
      </c>
    </row>
    <row r="8307" spans="1:10" x14ac:dyDescent="0.25">
      <c r="A8307" s="19">
        <v>8299</v>
      </c>
      <c r="B8307" s="16" t="s">
        <v>24</v>
      </c>
      <c r="C8307" s="21" t="s">
        <v>25</v>
      </c>
      <c r="D8307" s="34">
        <v>198500000182490</v>
      </c>
      <c r="E8307" s="21" t="s">
        <v>637</v>
      </c>
      <c r="F8307" s="36">
        <v>31048</v>
      </c>
      <c r="G8307" s="12">
        <v>50</v>
      </c>
      <c r="H8307" s="25">
        <v>813020.58</v>
      </c>
      <c r="I8307" s="13">
        <v>544241.29</v>
      </c>
      <c r="J8307" s="13">
        <f t="shared" si="129"/>
        <v>268779.28999999992</v>
      </c>
    </row>
    <row r="8308" spans="1:10" x14ac:dyDescent="0.25">
      <c r="A8308" s="19">
        <v>8300</v>
      </c>
      <c r="B8308" s="16" t="s">
        <v>24</v>
      </c>
      <c r="C8308" s="21" t="s">
        <v>25</v>
      </c>
      <c r="D8308" s="34">
        <v>198600000170260</v>
      </c>
      <c r="E8308" s="21" t="s">
        <v>637</v>
      </c>
      <c r="F8308" s="36">
        <v>31413</v>
      </c>
      <c r="G8308" s="12">
        <v>50</v>
      </c>
      <c r="H8308" s="25">
        <v>805811.49</v>
      </c>
      <c r="I8308" s="13">
        <v>523080.49999999901</v>
      </c>
      <c r="J8308" s="13">
        <f t="shared" si="129"/>
        <v>282730.99000000098</v>
      </c>
    </row>
    <row r="8309" spans="1:10" x14ac:dyDescent="0.25">
      <c r="A8309" s="19">
        <v>8301</v>
      </c>
      <c r="B8309" s="16" t="s">
        <v>24</v>
      </c>
      <c r="C8309" s="21" t="s">
        <v>25</v>
      </c>
      <c r="D8309" s="34">
        <v>198700000182500</v>
      </c>
      <c r="E8309" s="21" t="s">
        <v>637</v>
      </c>
      <c r="F8309" s="36">
        <v>31778</v>
      </c>
      <c r="G8309" s="12">
        <v>50</v>
      </c>
      <c r="H8309" s="25">
        <v>214022.89</v>
      </c>
      <c r="I8309" s="13">
        <v>134591</v>
      </c>
      <c r="J8309" s="13">
        <f t="shared" si="129"/>
        <v>79431.890000000014</v>
      </c>
    </row>
    <row r="8310" spans="1:10" x14ac:dyDescent="0.25">
      <c r="A8310" s="19">
        <v>8302</v>
      </c>
      <c r="B8310" s="16" t="s">
        <v>24</v>
      </c>
      <c r="C8310" s="21" t="s">
        <v>25</v>
      </c>
      <c r="D8310" s="34">
        <v>198400000182600</v>
      </c>
      <c r="E8310" s="21" t="s">
        <v>370</v>
      </c>
      <c r="F8310" s="36">
        <v>30682</v>
      </c>
      <c r="G8310" s="12">
        <v>50</v>
      </c>
      <c r="H8310" s="25">
        <v>457423.45</v>
      </c>
      <c r="I8310" s="13">
        <v>328447.24</v>
      </c>
      <c r="J8310" s="13">
        <f t="shared" si="129"/>
        <v>128976.21000000002</v>
      </c>
    </row>
    <row r="8311" spans="1:10" x14ac:dyDescent="0.25">
      <c r="A8311" s="19">
        <v>8303</v>
      </c>
      <c r="B8311" s="16" t="s">
        <v>24</v>
      </c>
      <c r="C8311" s="21" t="s">
        <v>25</v>
      </c>
      <c r="D8311" s="34">
        <v>198500000182610</v>
      </c>
      <c r="E8311" s="21" t="s">
        <v>370</v>
      </c>
      <c r="F8311" s="36">
        <v>31048</v>
      </c>
      <c r="G8311" s="12">
        <v>50</v>
      </c>
      <c r="H8311" s="25">
        <v>973947.65</v>
      </c>
      <c r="I8311" s="13">
        <v>651966.73999999894</v>
      </c>
      <c r="J8311" s="13">
        <f t="shared" si="129"/>
        <v>321980.91000000108</v>
      </c>
    </row>
    <row r="8312" spans="1:10" x14ac:dyDescent="0.25">
      <c r="A8312" s="19">
        <v>8304</v>
      </c>
      <c r="B8312" s="16" t="s">
        <v>24</v>
      </c>
      <c r="C8312" s="21" t="s">
        <v>25</v>
      </c>
      <c r="D8312" s="34">
        <v>198600000170270</v>
      </c>
      <c r="E8312" s="21" t="s">
        <v>370</v>
      </c>
      <c r="F8312" s="36">
        <v>31413</v>
      </c>
      <c r="G8312" s="12">
        <v>50</v>
      </c>
      <c r="H8312" s="25">
        <v>1904946.04</v>
      </c>
      <c r="I8312" s="13">
        <v>1236566.75</v>
      </c>
      <c r="J8312" s="13">
        <f t="shared" si="129"/>
        <v>668379.29</v>
      </c>
    </row>
    <row r="8313" spans="1:10" x14ac:dyDescent="0.25">
      <c r="A8313" s="19">
        <v>8305</v>
      </c>
      <c r="B8313" s="16" t="s">
        <v>24</v>
      </c>
      <c r="C8313" s="21" t="s">
        <v>25</v>
      </c>
      <c r="D8313" s="34">
        <v>198700000182620</v>
      </c>
      <c r="E8313" s="21" t="s">
        <v>370</v>
      </c>
      <c r="F8313" s="36">
        <v>31778</v>
      </c>
      <c r="G8313" s="12">
        <v>50</v>
      </c>
      <c r="H8313" s="25">
        <v>552259.77</v>
      </c>
      <c r="I8313" s="13">
        <v>347295.98</v>
      </c>
      <c r="J8313" s="13">
        <f t="shared" si="129"/>
        <v>204963.79000000004</v>
      </c>
    </row>
    <row r="8314" spans="1:10" x14ac:dyDescent="0.25">
      <c r="A8314" s="19">
        <v>8306</v>
      </c>
      <c r="B8314" s="16" t="s">
        <v>24</v>
      </c>
      <c r="C8314" s="21" t="s">
        <v>25</v>
      </c>
      <c r="D8314" s="34">
        <v>197800000175160</v>
      </c>
      <c r="E8314" s="21" t="s">
        <v>6697</v>
      </c>
      <c r="F8314" s="36">
        <v>28703</v>
      </c>
      <c r="G8314" s="12">
        <v>50</v>
      </c>
      <c r="H8314" s="25">
        <v>547.24</v>
      </c>
      <c r="I8314" s="13">
        <v>442.44999999999902</v>
      </c>
      <c r="J8314" s="13">
        <f t="shared" si="129"/>
        <v>104.79000000000099</v>
      </c>
    </row>
    <row r="8315" spans="1:10" x14ac:dyDescent="0.25">
      <c r="A8315" s="19">
        <v>8307</v>
      </c>
      <c r="B8315" s="16" t="s">
        <v>24</v>
      </c>
      <c r="C8315" s="21" t="s">
        <v>25</v>
      </c>
      <c r="D8315" s="34">
        <v>198000000175170</v>
      </c>
      <c r="E8315" s="21" t="s">
        <v>6697</v>
      </c>
      <c r="F8315" s="36">
        <v>29434</v>
      </c>
      <c r="G8315" s="12">
        <v>50</v>
      </c>
      <c r="H8315" s="25">
        <v>1911.2</v>
      </c>
      <c r="I8315" s="13">
        <v>1469.4</v>
      </c>
      <c r="J8315" s="13">
        <f t="shared" si="129"/>
        <v>441.79999999999995</v>
      </c>
    </row>
    <row r="8316" spans="1:10" x14ac:dyDescent="0.25">
      <c r="A8316" s="19">
        <v>8308</v>
      </c>
      <c r="B8316" s="16" t="s">
        <v>24</v>
      </c>
      <c r="C8316" s="21" t="s">
        <v>25</v>
      </c>
      <c r="D8316" s="34">
        <v>198100000174980</v>
      </c>
      <c r="E8316" s="21" t="s">
        <v>6697</v>
      </c>
      <c r="F8316" s="36">
        <v>29799</v>
      </c>
      <c r="G8316" s="12">
        <v>50</v>
      </c>
      <c r="H8316" s="25">
        <v>550.58000000000004</v>
      </c>
      <c r="I8316" s="13">
        <v>412.280000000001</v>
      </c>
      <c r="J8316" s="13">
        <f t="shared" si="129"/>
        <v>138.29999999999905</v>
      </c>
    </row>
    <row r="8317" spans="1:10" x14ac:dyDescent="0.25">
      <c r="A8317" s="19">
        <v>8309</v>
      </c>
      <c r="B8317" s="16" t="s">
        <v>24</v>
      </c>
      <c r="C8317" s="21" t="s">
        <v>25</v>
      </c>
      <c r="D8317" s="34">
        <v>198100000175180</v>
      </c>
      <c r="E8317" s="21" t="s">
        <v>6697</v>
      </c>
      <c r="F8317" s="36">
        <v>29799</v>
      </c>
      <c r="G8317" s="12">
        <v>50</v>
      </c>
      <c r="H8317" s="25">
        <v>2973.11</v>
      </c>
      <c r="I8317" s="13">
        <v>2226.77</v>
      </c>
      <c r="J8317" s="13">
        <f t="shared" si="129"/>
        <v>746.34000000000015</v>
      </c>
    </row>
    <row r="8318" spans="1:10" x14ac:dyDescent="0.25">
      <c r="A8318" s="19">
        <v>8310</v>
      </c>
      <c r="B8318" s="16" t="s">
        <v>24</v>
      </c>
      <c r="C8318" s="21" t="s">
        <v>25</v>
      </c>
      <c r="D8318" s="34">
        <v>198600000171440</v>
      </c>
      <c r="E8318" s="21" t="s">
        <v>423</v>
      </c>
      <c r="F8318" s="36">
        <v>31413</v>
      </c>
      <c r="G8318" s="12">
        <v>50</v>
      </c>
      <c r="H8318" s="25">
        <v>1527944.29</v>
      </c>
      <c r="I8318" s="13">
        <v>991841.61000000301</v>
      </c>
      <c r="J8318" s="13">
        <f t="shared" si="129"/>
        <v>536102.67999999702</v>
      </c>
    </row>
    <row r="8319" spans="1:10" x14ac:dyDescent="0.25">
      <c r="A8319" s="19">
        <v>8311</v>
      </c>
      <c r="B8319" s="16" t="s">
        <v>24</v>
      </c>
      <c r="C8319" s="21" t="s">
        <v>25</v>
      </c>
      <c r="D8319" s="34">
        <v>199700000170720</v>
      </c>
      <c r="E8319" s="21" t="s">
        <v>3119</v>
      </c>
      <c r="F8319" s="36">
        <v>35703</v>
      </c>
      <c r="G8319" s="12">
        <v>50</v>
      </c>
      <c r="H8319" s="25">
        <v>16445.310000000001</v>
      </c>
      <c r="I8319" s="13">
        <v>6905.1899999999796</v>
      </c>
      <c r="J8319" s="13">
        <f t="shared" si="129"/>
        <v>9540.1200000000208</v>
      </c>
    </row>
    <row r="8320" spans="1:10" x14ac:dyDescent="0.25">
      <c r="A8320" s="19">
        <v>8312</v>
      </c>
      <c r="B8320" s="16" t="s">
        <v>24</v>
      </c>
      <c r="C8320" s="21" t="s">
        <v>25</v>
      </c>
      <c r="D8320" s="34">
        <v>198400000171280</v>
      </c>
      <c r="E8320" s="21" t="s">
        <v>2874</v>
      </c>
      <c r="F8320" s="36">
        <v>30682</v>
      </c>
      <c r="G8320" s="12">
        <v>50</v>
      </c>
      <c r="H8320" s="25">
        <v>36443.620000000003</v>
      </c>
      <c r="I8320" s="13">
        <v>24901.629999999899</v>
      </c>
      <c r="J8320" s="13">
        <f t="shared" si="129"/>
        <v>11541.990000000103</v>
      </c>
    </row>
    <row r="8321" spans="1:10" x14ac:dyDescent="0.25">
      <c r="A8321" s="19">
        <v>8313</v>
      </c>
      <c r="B8321" s="16" t="s">
        <v>24</v>
      </c>
      <c r="C8321" s="21" t="s">
        <v>25</v>
      </c>
      <c r="D8321" s="34">
        <v>198700000171300</v>
      </c>
      <c r="E8321" s="21" t="s">
        <v>2874</v>
      </c>
      <c r="F8321" s="36">
        <v>31778</v>
      </c>
      <c r="G8321" s="12">
        <v>50</v>
      </c>
      <c r="H8321" s="25">
        <v>22643.18</v>
      </c>
      <c r="I8321" s="13">
        <v>14239.47</v>
      </c>
      <c r="J8321" s="13">
        <f t="shared" si="129"/>
        <v>8403.7100000000009</v>
      </c>
    </row>
    <row r="8322" spans="1:10" x14ac:dyDescent="0.25">
      <c r="A8322" s="19">
        <v>8314</v>
      </c>
      <c r="B8322" s="16" t="s">
        <v>24</v>
      </c>
      <c r="C8322" s="21" t="s">
        <v>25</v>
      </c>
      <c r="D8322" s="34">
        <v>199700000171550</v>
      </c>
      <c r="E8322" s="21" t="s">
        <v>777</v>
      </c>
      <c r="F8322" s="36">
        <v>35703</v>
      </c>
      <c r="G8322" s="12">
        <v>50</v>
      </c>
      <c r="H8322" s="25">
        <v>360574.06</v>
      </c>
      <c r="I8322" s="13">
        <v>151403.94</v>
      </c>
      <c r="J8322" s="13">
        <f t="shared" si="129"/>
        <v>209170.12</v>
      </c>
    </row>
    <row r="8323" spans="1:10" x14ac:dyDescent="0.25">
      <c r="A8323" s="19">
        <v>8315</v>
      </c>
      <c r="B8323" s="16" t="s">
        <v>24</v>
      </c>
      <c r="C8323" s="21" t="s">
        <v>25</v>
      </c>
      <c r="D8323" s="34">
        <v>198400000171420</v>
      </c>
      <c r="E8323" s="21" t="s">
        <v>448</v>
      </c>
      <c r="F8323" s="36">
        <v>30682</v>
      </c>
      <c r="G8323" s="12">
        <v>50</v>
      </c>
      <c r="H8323" s="25">
        <v>559602.86</v>
      </c>
      <c r="I8323" s="13">
        <v>398265.47000000102</v>
      </c>
      <c r="J8323" s="13">
        <f t="shared" si="129"/>
        <v>161337.38999999897</v>
      </c>
    </row>
    <row r="8324" spans="1:10" x14ac:dyDescent="0.25">
      <c r="A8324" s="19">
        <v>8316</v>
      </c>
      <c r="B8324" s="16" t="s">
        <v>24</v>
      </c>
      <c r="C8324" s="21" t="s">
        <v>25</v>
      </c>
      <c r="D8324" s="34">
        <v>198500000171430</v>
      </c>
      <c r="E8324" s="21" t="s">
        <v>448</v>
      </c>
      <c r="F8324" s="36">
        <v>31048</v>
      </c>
      <c r="G8324" s="12">
        <v>50</v>
      </c>
      <c r="H8324" s="25">
        <v>1515182.21</v>
      </c>
      <c r="I8324" s="13">
        <v>1014272.79</v>
      </c>
      <c r="J8324" s="13">
        <f t="shared" si="129"/>
        <v>500909.41999999993</v>
      </c>
    </row>
    <row r="8325" spans="1:10" x14ac:dyDescent="0.25">
      <c r="A8325" s="19">
        <v>8317</v>
      </c>
      <c r="B8325" s="16" t="s">
        <v>24</v>
      </c>
      <c r="C8325" s="21" t="s">
        <v>25</v>
      </c>
      <c r="D8325" s="34">
        <v>198600000171290</v>
      </c>
      <c r="E8325" s="21" t="s">
        <v>448</v>
      </c>
      <c r="F8325" s="36">
        <v>31413</v>
      </c>
      <c r="G8325" s="12">
        <v>50</v>
      </c>
      <c r="H8325" s="25">
        <v>106676.46</v>
      </c>
      <c r="I8325" s="13">
        <v>69247.100000000195</v>
      </c>
      <c r="J8325" s="13">
        <f t="shared" si="129"/>
        <v>37429.359999999811</v>
      </c>
    </row>
    <row r="8326" spans="1:10" x14ac:dyDescent="0.25">
      <c r="A8326" s="19">
        <v>8318</v>
      </c>
      <c r="B8326" s="16" t="s">
        <v>24</v>
      </c>
      <c r="C8326" s="21" t="s">
        <v>25</v>
      </c>
      <c r="D8326" s="34">
        <v>198700000171450</v>
      </c>
      <c r="E8326" s="21" t="s">
        <v>448</v>
      </c>
      <c r="F8326" s="36">
        <v>31778</v>
      </c>
      <c r="G8326" s="12">
        <v>50</v>
      </c>
      <c r="H8326" s="25">
        <v>534046.71999999997</v>
      </c>
      <c r="I8326" s="13">
        <v>335842.679999999</v>
      </c>
      <c r="J8326" s="13">
        <f t="shared" si="129"/>
        <v>198204.04000000097</v>
      </c>
    </row>
    <row r="8327" spans="1:10" x14ac:dyDescent="0.25">
      <c r="A8327" s="19">
        <v>8319</v>
      </c>
      <c r="B8327" s="16" t="s">
        <v>24</v>
      </c>
      <c r="C8327" s="21" t="s">
        <v>25</v>
      </c>
      <c r="D8327" s="34">
        <v>198400000171570</v>
      </c>
      <c r="E8327" s="21" t="s">
        <v>6643</v>
      </c>
      <c r="F8327" s="36">
        <v>30682</v>
      </c>
      <c r="G8327" s="12">
        <v>50</v>
      </c>
      <c r="H8327" s="25">
        <v>2536.4</v>
      </c>
      <c r="I8327" s="13">
        <v>1732.93</v>
      </c>
      <c r="J8327" s="13">
        <f t="shared" si="129"/>
        <v>803.47</v>
      </c>
    </row>
    <row r="8328" spans="1:10" x14ac:dyDescent="0.25">
      <c r="A8328" s="19">
        <v>8320</v>
      </c>
      <c r="B8328" s="16" t="s">
        <v>24</v>
      </c>
      <c r="C8328" s="21" t="s">
        <v>25</v>
      </c>
      <c r="D8328" s="34">
        <v>198400000170360</v>
      </c>
      <c r="E8328" s="21" t="s">
        <v>3284</v>
      </c>
      <c r="F8328" s="36">
        <v>30682</v>
      </c>
      <c r="G8328" s="12">
        <v>50</v>
      </c>
      <c r="H8328" s="25">
        <v>26825.39</v>
      </c>
      <c r="I8328" s="13">
        <v>18329.490000000002</v>
      </c>
      <c r="J8328" s="13">
        <f t="shared" si="129"/>
        <v>8495.8999999999978</v>
      </c>
    </row>
    <row r="8329" spans="1:10" x14ac:dyDescent="0.25">
      <c r="A8329" s="19">
        <v>8321</v>
      </c>
      <c r="B8329" s="16" t="s">
        <v>24</v>
      </c>
      <c r="C8329" s="21" t="s">
        <v>25</v>
      </c>
      <c r="D8329" s="34">
        <v>198500000170370</v>
      </c>
      <c r="E8329" s="21" t="s">
        <v>4872</v>
      </c>
      <c r="F8329" s="36">
        <v>31048</v>
      </c>
      <c r="G8329" s="12">
        <v>50</v>
      </c>
      <c r="H8329" s="25">
        <v>9537.94</v>
      </c>
      <c r="I8329" s="13">
        <v>6384.6799999999703</v>
      </c>
      <c r="J8329" s="13">
        <f t="shared" ref="J8329:J8392" si="130">SUM(H8329-I8329)</f>
        <v>3153.2600000000302</v>
      </c>
    </row>
    <row r="8330" spans="1:10" x14ac:dyDescent="0.25">
      <c r="A8330" s="19">
        <v>8322</v>
      </c>
      <c r="B8330" s="16" t="s">
        <v>24</v>
      </c>
      <c r="C8330" s="21" t="s">
        <v>25</v>
      </c>
      <c r="D8330" s="34">
        <v>198600000170380</v>
      </c>
      <c r="E8330" s="21" t="s">
        <v>2578</v>
      </c>
      <c r="F8330" s="36">
        <v>31413</v>
      </c>
      <c r="G8330" s="12">
        <v>50</v>
      </c>
      <c r="H8330" s="25">
        <v>41998.63</v>
      </c>
      <c r="I8330" s="13">
        <v>27262.4399999999</v>
      </c>
      <c r="J8330" s="13">
        <f t="shared" si="130"/>
        <v>14736.190000000097</v>
      </c>
    </row>
    <row r="8331" spans="1:10" x14ac:dyDescent="0.25">
      <c r="A8331" s="19">
        <v>8323</v>
      </c>
      <c r="B8331" s="16" t="s">
        <v>24</v>
      </c>
      <c r="C8331" s="21" t="s">
        <v>25</v>
      </c>
      <c r="D8331" s="34">
        <v>198700000170390</v>
      </c>
      <c r="E8331" s="21" t="s">
        <v>2578</v>
      </c>
      <c r="F8331" s="36">
        <v>31778</v>
      </c>
      <c r="G8331" s="12">
        <v>50</v>
      </c>
      <c r="H8331" s="25">
        <v>7957.39</v>
      </c>
      <c r="I8331" s="13">
        <v>5004.0099999999902</v>
      </c>
      <c r="J8331" s="13">
        <f t="shared" si="130"/>
        <v>2953.3800000000101</v>
      </c>
    </row>
    <row r="8332" spans="1:10" x14ac:dyDescent="0.25">
      <c r="A8332" s="19">
        <v>8324</v>
      </c>
      <c r="B8332" s="16" t="s">
        <v>24</v>
      </c>
      <c r="C8332" s="21" t="s">
        <v>25</v>
      </c>
      <c r="D8332" s="34">
        <v>198400000170590</v>
      </c>
      <c r="E8332" s="21" t="s">
        <v>1619</v>
      </c>
      <c r="F8332" s="36">
        <v>30682</v>
      </c>
      <c r="G8332" s="12">
        <v>50</v>
      </c>
      <c r="H8332" s="25">
        <v>70656.929999999993</v>
      </c>
      <c r="I8332" s="13">
        <v>48279.2699999998</v>
      </c>
      <c r="J8332" s="13">
        <f t="shared" si="130"/>
        <v>22377.660000000193</v>
      </c>
    </row>
    <row r="8333" spans="1:10" x14ac:dyDescent="0.25">
      <c r="A8333" s="19">
        <v>8325</v>
      </c>
      <c r="B8333" s="16" t="s">
        <v>24</v>
      </c>
      <c r="C8333" s="21" t="s">
        <v>25</v>
      </c>
      <c r="D8333" s="34">
        <v>198500000170600</v>
      </c>
      <c r="E8333" s="21" t="s">
        <v>1619</v>
      </c>
      <c r="F8333" s="36">
        <v>31048</v>
      </c>
      <c r="G8333" s="12">
        <v>50</v>
      </c>
      <c r="H8333" s="25">
        <v>145946.16</v>
      </c>
      <c r="I8333" s="13">
        <v>97697.100000000399</v>
      </c>
      <c r="J8333" s="13">
        <f t="shared" si="130"/>
        <v>48249.059999999605</v>
      </c>
    </row>
    <row r="8334" spans="1:10" x14ac:dyDescent="0.25">
      <c r="A8334" s="19">
        <v>8326</v>
      </c>
      <c r="B8334" s="16" t="s">
        <v>24</v>
      </c>
      <c r="C8334" s="21" t="s">
        <v>25</v>
      </c>
      <c r="D8334" s="34">
        <v>198600000170610</v>
      </c>
      <c r="E8334" s="21" t="s">
        <v>1619</v>
      </c>
      <c r="F8334" s="36">
        <v>31413</v>
      </c>
      <c r="G8334" s="12">
        <v>50</v>
      </c>
      <c r="H8334" s="25">
        <v>139413.01999999999</v>
      </c>
      <c r="I8334" s="13">
        <v>90497.530000000203</v>
      </c>
      <c r="J8334" s="13">
        <f t="shared" si="130"/>
        <v>48915.489999999787</v>
      </c>
    </row>
    <row r="8335" spans="1:10" x14ac:dyDescent="0.25">
      <c r="A8335" s="19">
        <v>8327</v>
      </c>
      <c r="B8335" s="16" t="s">
        <v>24</v>
      </c>
      <c r="C8335" s="21" t="s">
        <v>25</v>
      </c>
      <c r="D8335" s="34">
        <v>198700000170620</v>
      </c>
      <c r="E8335" s="21" t="s">
        <v>1619</v>
      </c>
      <c r="F8335" s="36">
        <v>31778</v>
      </c>
      <c r="G8335" s="12">
        <v>50</v>
      </c>
      <c r="H8335" s="25">
        <v>10108.74</v>
      </c>
      <c r="I8335" s="13">
        <v>6357.1000000000104</v>
      </c>
      <c r="J8335" s="13">
        <f t="shared" si="130"/>
        <v>3751.6399999999894</v>
      </c>
    </row>
    <row r="8336" spans="1:10" x14ac:dyDescent="0.25">
      <c r="A8336" s="19">
        <v>8328</v>
      </c>
      <c r="B8336" s="16" t="s">
        <v>24</v>
      </c>
      <c r="C8336" s="21" t="s">
        <v>25</v>
      </c>
      <c r="D8336" s="34">
        <v>198400000170840</v>
      </c>
      <c r="E8336" s="21" t="s">
        <v>531</v>
      </c>
      <c r="F8336" s="36">
        <v>30682</v>
      </c>
      <c r="G8336" s="12">
        <v>50</v>
      </c>
      <c r="H8336" s="25">
        <v>816878.53</v>
      </c>
      <c r="I8336" s="13">
        <v>574059.700000001</v>
      </c>
      <c r="J8336" s="13">
        <f t="shared" si="130"/>
        <v>242818.82999999903</v>
      </c>
    </row>
    <row r="8337" spans="1:10" x14ac:dyDescent="0.25">
      <c r="A8337" s="19">
        <v>8329</v>
      </c>
      <c r="B8337" s="16" t="s">
        <v>24</v>
      </c>
      <c r="C8337" s="21" t="s">
        <v>25</v>
      </c>
      <c r="D8337" s="34">
        <v>198500000170850</v>
      </c>
      <c r="E8337" s="21" t="s">
        <v>531</v>
      </c>
      <c r="F8337" s="36">
        <v>31048</v>
      </c>
      <c r="G8337" s="12">
        <v>50</v>
      </c>
      <c r="H8337" s="25">
        <v>842156.01</v>
      </c>
      <c r="I8337" s="13">
        <v>563744.53000000096</v>
      </c>
      <c r="J8337" s="13">
        <f t="shared" si="130"/>
        <v>278411.47999999905</v>
      </c>
    </row>
    <row r="8338" spans="1:10" x14ac:dyDescent="0.25">
      <c r="A8338" s="19">
        <v>8330</v>
      </c>
      <c r="B8338" s="16" t="s">
        <v>24</v>
      </c>
      <c r="C8338" s="21" t="s">
        <v>25</v>
      </c>
      <c r="D8338" s="34">
        <v>198600000170860</v>
      </c>
      <c r="E8338" s="21" t="s">
        <v>531</v>
      </c>
      <c r="F8338" s="36">
        <v>31413</v>
      </c>
      <c r="G8338" s="12">
        <v>50</v>
      </c>
      <c r="H8338" s="25">
        <v>1104140.1399999999</v>
      </c>
      <c r="I8338" s="13">
        <v>716735.75</v>
      </c>
      <c r="J8338" s="13">
        <f t="shared" si="130"/>
        <v>387404.3899999999</v>
      </c>
    </row>
    <row r="8339" spans="1:10" x14ac:dyDescent="0.25">
      <c r="A8339" s="19">
        <v>8331</v>
      </c>
      <c r="B8339" s="16" t="s">
        <v>24</v>
      </c>
      <c r="C8339" s="21" t="s">
        <v>25</v>
      </c>
      <c r="D8339" s="34">
        <v>198700000170870</v>
      </c>
      <c r="E8339" s="21" t="s">
        <v>531</v>
      </c>
      <c r="F8339" s="36">
        <v>31778</v>
      </c>
      <c r="G8339" s="12">
        <v>50</v>
      </c>
      <c r="H8339" s="25">
        <v>121205.08</v>
      </c>
      <c r="I8339" s="13">
        <v>76221.529999999795</v>
      </c>
      <c r="J8339" s="13">
        <f t="shared" si="130"/>
        <v>44983.550000000207</v>
      </c>
    </row>
    <row r="8340" spans="1:10" x14ac:dyDescent="0.25">
      <c r="A8340" s="19">
        <v>8332</v>
      </c>
      <c r="B8340" s="16" t="s">
        <v>24</v>
      </c>
      <c r="C8340" s="21" t="s">
        <v>25</v>
      </c>
      <c r="D8340" s="34">
        <v>199700000171220</v>
      </c>
      <c r="E8340" s="21" t="s">
        <v>532</v>
      </c>
      <c r="F8340" s="36">
        <v>35703</v>
      </c>
      <c r="G8340" s="12">
        <v>50</v>
      </c>
      <c r="H8340" s="25">
        <v>667007.64</v>
      </c>
      <c r="I8340" s="13">
        <v>280074.59000000102</v>
      </c>
      <c r="J8340" s="13">
        <f t="shared" si="130"/>
        <v>386933.049999999</v>
      </c>
    </row>
    <row r="8341" spans="1:10" x14ac:dyDescent="0.25">
      <c r="A8341" s="19">
        <v>8333</v>
      </c>
      <c r="B8341" s="16" t="s">
        <v>24</v>
      </c>
      <c r="C8341" s="21" t="s">
        <v>25</v>
      </c>
      <c r="D8341" s="34">
        <v>198400000171090</v>
      </c>
      <c r="E8341" s="21" t="s">
        <v>433</v>
      </c>
      <c r="F8341" s="36">
        <v>30682</v>
      </c>
      <c r="G8341" s="12">
        <v>50</v>
      </c>
      <c r="H8341" s="25">
        <v>790830.39</v>
      </c>
      <c r="I8341" s="13">
        <v>556261.06000000006</v>
      </c>
      <c r="J8341" s="13">
        <f t="shared" si="130"/>
        <v>234569.32999999996</v>
      </c>
    </row>
    <row r="8342" spans="1:10" x14ac:dyDescent="0.25">
      <c r="A8342" s="19">
        <v>8334</v>
      </c>
      <c r="B8342" s="16" t="s">
        <v>24</v>
      </c>
      <c r="C8342" s="21" t="s">
        <v>25</v>
      </c>
      <c r="D8342" s="34">
        <v>198500000171100</v>
      </c>
      <c r="E8342" s="21" t="s">
        <v>433</v>
      </c>
      <c r="F8342" s="36">
        <v>31048</v>
      </c>
      <c r="G8342" s="12">
        <v>50</v>
      </c>
      <c r="H8342" s="25">
        <v>1580904.18</v>
      </c>
      <c r="I8342" s="13">
        <v>1058267.19</v>
      </c>
      <c r="J8342" s="13">
        <f t="shared" si="130"/>
        <v>522636.99</v>
      </c>
    </row>
    <row r="8343" spans="1:10" x14ac:dyDescent="0.25">
      <c r="A8343" s="19">
        <v>8335</v>
      </c>
      <c r="B8343" s="16" t="s">
        <v>24</v>
      </c>
      <c r="C8343" s="21" t="s">
        <v>25</v>
      </c>
      <c r="D8343" s="34">
        <v>198600000171110</v>
      </c>
      <c r="E8343" s="21" t="s">
        <v>433</v>
      </c>
      <c r="F8343" s="36">
        <v>31413</v>
      </c>
      <c r="G8343" s="12">
        <v>50</v>
      </c>
      <c r="H8343" s="25">
        <v>1288619.23</v>
      </c>
      <c r="I8343" s="13">
        <v>836487.43999999797</v>
      </c>
      <c r="J8343" s="13">
        <f t="shared" si="130"/>
        <v>452131.79000000202</v>
      </c>
    </row>
    <row r="8344" spans="1:10" x14ac:dyDescent="0.25">
      <c r="A8344" s="19">
        <v>8336</v>
      </c>
      <c r="B8344" s="16" t="s">
        <v>24</v>
      </c>
      <c r="C8344" s="21" t="s">
        <v>25</v>
      </c>
      <c r="D8344" s="34">
        <v>198700000171120</v>
      </c>
      <c r="E8344" s="21" t="s">
        <v>433</v>
      </c>
      <c r="F8344" s="36">
        <v>31778</v>
      </c>
      <c r="G8344" s="12">
        <v>50</v>
      </c>
      <c r="H8344" s="25">
        <v>153862.53</v>
      </c>
      <c r="I8344" s="13">
        <v>96758.409999999698</v>
      </c>
      <c r="J8344" s="13">
        <f t="shared" si="130"/>
        <v>57104.120000000301</v>
      </c>
    </row>
    <row r="8345" spans="1:10" x14ac:dyDescent="0.25">
      <c r="A8345" s="19">
        <v>8337</v>
      </c>
      <c r="B8345" s="16" t="s">
        <v>24</v>
      </c>
      <c r="C8345" s="21" t="s">
        <v>25</v>
      </c>
      <c r="D8345" s="34">
        <v>198600000172260</v>
      </c>
      <c r="E8345" s="21" t="s">
        <v>6358</v>
      </c>
      <c r="F8345" s="36">
        <v>31413</v>
      </c>
      <c r="G8345" s="12">
        <v>50</v>
      </c>
      <c r="H8345" s="25">
        <v>3038.4</v>
      </c>
      <c r="I8345" s="13">
        <v>1972.31</v>
      </c>
      <c r="J8345" s="13">
        <f t="shared" si="130"/>
        <v>1066.0900000000001</v>
      </c>
    </row>
    <row r="8346" spans="1:10" x14ac:dyDescent="0.25">
      <c r="A8346" s="19">
        <v>8338</v>
      </c>
      <c r="B8346" s="16" t="s">
        <v>24</v>
      </c>
      <c r="C8346" s="21" t="s">
        <v>25</v>
      </c>
      <c r="D8346" s="34">
        <v>198600000183930</v>
      </c>
      <c r="E8346" s="21" t="s">
        <v>4493</v>
      </c>
      <c r="F8346" s="36">
        <v>31413</v>
      </c>
      <c r="G8346" s="12">
        <v>50</v>
      </c>
      <c r="H8346" s="25">
        <v>11366.64</v>
      </c>
      <c r="I8346" s="13">
        <v>7378.48</v>
      </c>
      <c r="J8346" s="13">
        <f t="shared" si="130"/>
        <v>3988.16</v>
      </c>
    </row>
    <row r="8347" spans="1:10" x14ac:dyDescent="0.25">
      <c r="A8347" s="19">
        <v>8339</v>
      </c>
      <c r="B8347" s="16" t="s">
        <v>24</v>
      </c>
      <c r="C8347" s="21" t="s">
        <v>25</v>
      </c>
      <c r="D8347" s="34">
        <v>198600000184120</v>
      </c>
      <c r="E8347" s="21" t="s">
        <v>4895</v>
      </c>
      <c r="F8347" s="36">
        <v>31413</v>
      </c>
      <c r="G8347" s="12">
        <v>50</v>
      </c>
      <c r="H8347" s="25">
        <v>8903.07</v>
      </c>
      <c r="I8347" s="13">
        <v>5779.3400000000101</v>
      </c>
      <c r="J8347" s="13">
        <f t="shared" si="130"/>
        <v>3123.7299999999896</v>
      </c>
    </row>
    <row r="8348" spans="1:10" x14ac:dyDescent="0.25">
      <c r="A8348" s="19">
        <v>8340</v>
      </c>
      <c r="B8348" s="16" t="s">
        <v>24</v>
      </c>
      <c r="C8348" s="21" t="s">
        <v>25</v>
      </c>
      <c r="D8348" s="34">
        <v>199700000184830</v>
      </c>
      <c r="E8348" s="21" t="s">
        <v>1013</v>
      </c>
      <c r="F8348" s="36">
        <v>35703</v>
      </c>
      <c r="G8348" s="12">
        <v>50</v>
      </c>
      <c r="H8348" s="25">
        <v>220835.14</v>
      </c>
      <c r="I8348" s="13">
        <v>92727.699999999895</v>
      </c>
      <c r="J8348" s="13">
        <f t="shared" si="130"/>
        <v>128107.44000000012</v>
      </c>
    </row>
    <row r="8349" spans="1:10" x14ac:dyDescent="0.25">
      <c r="A8349" s="19">
        <v>8341</v>
      </c>
      <c r="B8349" s="16" t="s">
        <v>24</v>
      </c>
      <c r="C8349" s="21" t="s">
        <v>25</v>
      </c>
      <c r="D8349" s="34">
        <v>198700000184750</v>
      </c>
      <c r="E8349" s="21" t="s">
        <v>2041</v>
      </c>
      <c r="F8349" s="36">
        <v>31778</v>
      </c>
      <c r="G8349" s="12">
        <v>50</v>
      </c>
      <c r="H8349" s="25">
        <v>72526.460000000006</v>
      </c>
      <c r="I8349" s="13">
        <v>45608.950000000099</v>
      </c>
      <c r="J8349" s="13">
        <f t="shared" si="130"/>
        <v>26917.509999999907</v>
      </c>
    </row>
    <row r="8350" spans="1:10" x14ac:dyDescent="0.25">
      <c r="A8350" s="19">
        <v>8342</v>
      </c>
      <c r="B8350" s="16" t="s">
        <v>24</v>
      </c>
      <c r="C8350" s="21" t="s">
        <v>25</v>
      </c>
      <c r="D8350" s="34">
        <v>199700000184040</v>
      </c>
      <c r="E8350" s="21" t="s">
        <v>5279</v>
      </c>
      <c r="F8350" s="36">
        <v>35703</v>
      </c>
      <c r="G8350" s="12">
        <v>50</v>
      </c>
      <c r="H8350" s="25">
        <v>4378.76</v>
      </c>
      <c r="I8350" s="13">
        <v>1838.6000000000099</v>
      </c>
      <c r="J8350" s="13">
        <f t="shared" si="130"/>
        <v>2540.1599999999903</v>
      </c>
    </row>
    <row r="8351" spans="1:10" x14ac:dyDescent="0.25">
      <c r="A8351" s="19">
        <v>8343</v>
      </c>
      <c r="B8351" s="16" t="s">
        <v>24</v>
      </c>
      <c r="C8351" s="21" t="s">
        <v>25</v>
      </c>
      <c r="D8351" s="34">
        <v>198400000183920</v>
      </c>
      <c r="E8351" s="21" t="s">
        <v>3673</v>
      </c>
      <c r="F8351" s="36">
        <v>30682</v>
      </c>
      <c r="G8351" s="12">
        <v>50</v>
      </c>
      <c r="H8351" s="25">
        <v>20244.93</v>
      </c>
      <c r="I8351" s="13">
        <v>13833.28</v>
      </c>
      <c r="J8351" s="13">
        <f t="shared" si="130"/>
        <v>6411.65</v>
      </c>
    </row>
    <row r="8352" spans="1:10" x14ac:dyDescent="0.25">
      <c r="A8352" s="19">
        <v>8344</v>
      </c>
      <c r="B8352" s="16" t="s">
        <v>24</v>
      </c>
      <c r="C8352" s="21" t="s">
        <v>25</v>
      </c>
      <c r="D8352" s="34">
        <v>198700000183940</v>
      </c>
      <c r="E8352" s="21" t="s">
        <v>3673</v>
      </c>
      <c r="F8352" s="36">
        <v>31778</v>
      </c>
      <c r="G8352" s="12">
        <v>50</v>
      </c>
      <c r="H8352" s="25">
        <v>124.14</v>
      </c>
      <c r="I8352" s="13">
        <v>77.869999999999706</v>
      </c>
      <c r="J8352" s="13">
        <f t="shared" si="130"/>
        <v>46.270000000000294</v>
      </c>
    </row>
    <row r="8353" spans="1:10" x14ac:dyDescent="0.25">
      <c r="A8353" s="19">
        <v>8345</v>
      </c>
      <c r="B8353" s="16" t="s">
        <v>24</v>
      </c>
      <c r="C8353" s="21" t="s">
        <v>25</v>
      </c>
      <c r="D8353" s="34">
        <v>199700000184320</v>
      </c>
      <c r="E8353" s="21" t="s">
        <v>6332</v>
      </c>
      <c r="F8353" s="36">
        <v>35703</v>
      </c>
      <c r="G8353" s="12">
        <v>50</v>
      </c>
      <c r="H8353" s="25">
        <v>1894.31</v>
      </c>
      <c r="I8353" s="13">
        <v>795.36000000000195</v>
      </c>
      <c r="J8353" s="13">
        <f t="shared" si="130"/>
        <v>1098.949999999998</v>
      </c>
    </row>
    <row r="8354" spans="1:10" x14ac:dyDescent="0.25">
      <c r="A8354" s="19">
        <v>8346</v>
      </c>
      <c r="B8354" s="16" t="s">
        <v>24</v>
      </c>
      <c r="C8354" s="21" t="s">
        <v>25</v>
      </c>
      <c r="D8354" s="34">
        <v>198400000184220</v>
      </c>
      <c r="E8354" s="21" t="s">
        <v>2446</v>
      </c>
      <c r="F8354" s="36">
        <v>30682</v>
      </c>
      <c r="G8354" s="12">
        <v>50</v>
      </c>
      <c r="H8354" s="25">
        <v>52524.57</v>
      </c>
      <c r="I8354" s="13">
        <v>35889.64</v>
      </c>
      <c r="J8354" s="13">
        <f t="shared" si="130"/>
        <v>16634.93</v>
      </c>
    </row>
    <row r="8355" spans="1:10" x14ac:dyDescent="0.25">
      <c r="A8355" s="19">
        <v>8347</v>
      </c>
      <c r="B8355" s="16" t="s">
        <v>24</v>
      </c>
      <c r="C8355" s="21" t="s">
        <v>25</v>
      </c>
      <c r="D8355" s="34">
        <v>198500000184230</v>
      </c>
      <c r="E8355" s="21" t="s">
        <v>2446</v>
      </c>
      <c r="F8355" s="36">
        <v>31048</v>
      </c>
      <c r="G8355" s="12">
        <v>50</v>
      </c>
      <c r="H8355" s="25">
        <v>23292.53</v>
      </c>
      <c r="I8355" s="13">
        <v>15592.07</v>
      </c>
      <c r="J8355" s="13">
        <f t="shared" si="130"/>
        <v>7700.4599999999991</v>
      </c>
    </row>
    <row r="8356" spans="1:10" x14ac:dyDescent="0.25">
      <c r="A8356" s="19">
        <v>8348</v>
      </c>
      <c r="B8356" s="16" t="s">
        <v>24</v>
      </c>
      <c r="C8356" s="21" t="s">
        <v>25</v>
      </c>
      <c r="D8356" s="34">
        <v>198600000184240</v>
      </c>
      <c r="E8356" s="21" t="s">
        <v>2446</v>
      </c>
      <c r="F8356" s="36">
        <v>31413</v>
      </c>
      <c r="G8356" s="12">
        <v>50</v>
      </c>
      <c r="H8356" s="25">
        <v>3240.96</v>
      </c>
      <c r="I8356" s="13">
        <v>2103.87</v>
      </c>
      <c r="J8356" s="13">
        <f t="shared" si="130"/>
        <v>1137.0900000000001</v>
      </c>
    </row>
    <row r="8357" spans="1:10" x14ac:dyDescent="0.25">
      <c r="A8357" s="19">
        <v>8349</v>
      </c>
      <c r="B8357" s="16" t="s">
        <v>24</v>
      </c>
      <c r="C8357" s="21" t="s">
        <v>25</v>
      </c>
      <c r="D8357" s="34">
        <v>198700000184250</v>
      </c>
      <c r="E8357" s="21" t="s">
        <v>2446</v>
      </c>
      <c r="F8357" s="36">
        <v>31778</v>
      </c>
      <c r="G8357" s="12">
        <v>50</v>
      </c>
      <c r="H8357" s="25">
        <v>31984.74</v>
      </c>
      <c r="I8357" s="13">
        <v>20114</v>
      </c>
      <c r="J8357" s="13">
        <f t="shared" si="130"/>
        <v>11870.740000000002</v>
      </c>
    </row>
    <row r="8358" spans="1:10" x14ac:dyDescent="0.25">
      <c r="A8358" s="19">
        <v>8350</v>
      </c>
      <c r="B8358" s="16" t="s">
        <v>24</v>
      </c>
      <c r="C8358" s="21" t="s">
        <v>25</v>
      </c>
      <c r="D8358" s="34">
        <v>198500000184400</v>
      </c>
      <c r="E8358" s="21" t="s">
        <v>2357</v>
      </c>
      <c r="F8358" s="36">
        <v>31048</v>
      </c>
      <c r="G8358" s="12">
        <v>50</v>
      </c>
      <c r="H8358" s="25">
        <v>56489.26</v>
      </c>
      <c r="I8358" s="13">
        <v>37814.260000000097</v>
      </c>
      <c r="J8358" s="13">
        <f t="shared" si="130"/>
        <v>18674.999999999905</v>
      </c>
    </row>
    <row r="8359" spans="1:10" x14ac:dyDescent="0.25">
      <c r="A8359" s="19">
        <v>8351</v>
      </c>
      <c r="B8359" s="16" t="s">
        <v>24</v>
      </c>
      <c r="C8359" s="21" t="s">
        <v>25</v>
      </c>
      <c r="D8359" s="34">
        <v>198600000184410</v>
      </c>
      <c r="E8359" s="21" t="s">
        <v>2357</v>
      </c>
      <c r="F8359" s="36">
        <v>31413</v>
      </c>
      <c r="G8359" s="12">
        <v>50</v>
      </c>
      <c r="H8359" s="25">
        <v>7332.07</v>
      </c>
      <c r="I8359" s="13">
        <v>4759.2700000000004</v>
      </c>
      <c r="J8359" s="13">
        <f t="shared" si="130"/>
        <v>2572.7999999999993</v>
      </c>
    </row>
    <row r="8360" spans="1:10" x14ac:dyDescent="0.25">
      <c r="A8360" s="19">
        <v>8352</v>
      </c>
      <c r="B8360" s="16" t="s">
        <v>24</v>
      </c>
      <c r="C8360" s="21" t="s">
        <v>25</v>
      </c>
      <c r="D8360" s="34">
        <v>198700000184420</v>
      </c>
      <c r="E8360" s="21" t="s">
        <v>2357</v>
      </c>
      <c r="F8360" s="36">
        <v>31778</v>
      </c>
      <c r="G8360" s="12">
        <v>50</v>
      </c>
      <c r="H8360" s="25">
        <v>16091.06</v>
      </c>
      <c r="I8360" s="13">
        <v>10119.1</v>
      </c>
      <c r="J8360" s="13">
        <f t="shared" si="130"/>
        <v>5971.9599999999991</v>
      </c>
    </row>
    <row r="8361" spans="1:10" x14ac:dyDescent="0.25">
      <c r="A8361" s="19">
        <v>8353</v>
      </c>
      <c r="B8361" s="16" t="s">
        <v>24</v>
      </c>
      <c r="C8361" s="21" t="s">
        <v>25</v>
      </c>
      <c r="D8361" s="34">
        <v>198400000184390</v>
      </c>
      <c r="E8361" s="21" t="s">
        <v>3664</v>
      </c>
      <c r="F8361" s="36">
        <v>30682</v>
      </c>
      <c r="G8361" s="12">
        <v>50</v>
      </c>
      <c r="H8361" s="25">
        <v>20344.43</v>
      </c>
      <c r="I8361" s="13">
        <v>13901.04</v>
      </c>
      <c r="J8361" s="13">
        <f t="shared" si="130"/>
        <v>6443.3899999999994</v>
      </c>
    </row>
    <row r="8362" spans="1:10" x14ac:dyDescent="0.25">
      <c r="A8362" s="19">
        <v>8354</v>
      </c>
      <c r="B8362" s="16" t="s">
        <v>24</v>
      </c>
      <c r="C8362" s="21" t="s">
        <v>25</v>
      </c>
      <c r="D8362" s="34">
        <v>198500000184590</v>
      </c>
      <c r="E8362" s="21" t="s">
        <v>3664</v>
      </c>
      <c r="F8362" s="36">
        <v>31048</v>
      </c>
      <c r="G8362" s="12">
        <v>50</v>
      </c>
      <c r="H8362" s="25">
        <v>2327.66</v>
      </c>
      <c r="I8362" s="13">
        <v>1557.85</v>
      </c>
      <c r="J8362" s="13">
        <f t="shared" si="130"/>
        <v>769.81</v>
      </c>
    </row>
    <row r="8363" spans="1:10" x14ac:dyDescent="0.25">
      <c r="A8363" s="19">
        <v>8355</v>
      </c>
      <c r="B8363" s="16" t="s">
        <v>24</v>
      </c>
      <c r="C8363" s="21" t="s">
        <v>25</v>
      </c>
      <c r="D8363" s="34">
        <v>198700000184610</v>
      </c>
      <c r="E8363" s="21" t="s">
        <v>3664</v>
      </c>
      <c r="F8363" s="36">
        <v>31778</v>
      </c>
      <c r="G8363" s="12">
        <v>50</v>
      </c>
      <c r="H8363" s="25">
        <v>13655.43</v>
      </c>
      <c r="I8363" s="13">
        <v>8587.4699999999993</v>
      </c>
      <c r="J8363" s="13">
        <f t="shared" si="130"/>
        <v>5067.9600000000009</v>
      </c>
    </row>
    <row r="8364" spans="1:10" x14ac:dyDescent="0.25">
      <c r="A8364" s="19">
        <v>8356</v>
      </c>
      <c r="B8364" s="16" t="s">
        <v>24</v>
      </c>
      <c r="C8364" s="21" t="s">
        <v>25</v>
      </c>
      <c r="D8364" s="34">
        <v>199700000183820</v>
      </c>
      <c r="E8364" s="21" t="s">
        <v>4131</v>
      </c>
      <c r="F8364" s="36">
        <v>35703</v>
      </c>
      <c r="G8364" s="12">
        <v>50</v>
      </c>
      <c r="H8364" s="25">
        <v>8532.9500000000007</v>
      </c>
      <c r="I8364" s="13">
        <v>3582.98000000001</v>
      </c>
      <c r="J8364" s="13">
        <f t="shared" si="130"/>
        <v>4949.9699999999903</v>
      </c>
    </row>
    <row r="8365" spans="1:10" x14ac:dyDescent="0.25">
      <c r="A8365" s="19">
        <v>8357</v>
      </c>
      <c r="B8365" s="16" t="s">
        <v>24</v>
      </c>
      <c r="C8365" s="21" t="s">
        <v>25</v>
      </c>
      <c r="D8365" s="34">
        <v>198100000175770</v>
      </c>
      <c r="E8365" s="21" t="s">
        <v>7393</v>
      </c>
      <c r="F8365" s="36">
        <v>29799</v>
      </c>
      <c r="G8365" s="12">
        <v>50</v>
      </c>
      <c r="H8365" s="25">
        <v>770.81</v>
      </c>
      <c r="I8365" s="13">
        <v>577.22999999999797</v>
      </c>
      <c r="J8365" s="13">
        <f t="shared" si="130"/>
        <v>193.58000000000197</v>
      </c>
    </row>
    <row r="8366" spans="1:10" x14ac:dyDescent="0.25">
      <c r="A8366" s="19">
        <v>8358</v>
      </c>
      <c r="B8366" s="16" t="s">
        <v>24</v>
      </c>
      <c r="C8366" s="21" t="s">
        <v>25</v>
      </c>
      <c r="D8366" s="34">
        <v>198200000175780</v>
      </c>
      <c r="E8366" s="21" t="s">
        <v>7393</v>
      </c>
      <c r="F8366" s="36">
        <v>30164</v>
      </c>
      <c r="G8366" s="12">
        <v>50</v>
      </c>
      <c r="H8366" s="25">
        <v>439.78</v>
      </c>
      <c r="I8366" s="13">
        <v>320.45</v>
      </c>
      <c r="J8366" s="13">
        <f t="shared" si="130"/>
        <v>119.32999999999998</v>
      </c>
    </row>
    <row r="8367" spans="1:10" x14ac:dyDescent="0.25">
      <c r="A8367" s="19">
        <v>8359</v>
      </c>
      <c r="B8367" s="16" t="s">
        <v>24</v>
      </c>
      <c r="C8367" s="21" t="s">
        <v>25</v>
      </c>
      <c r="D8367" s="34">
        <v>198000000176450</v>
      </c>
      <c r="E8367" s="21" t="s">
        <v>3782</v>
      </c>
      <c r="F8367" s="36">
        <v>29434</v>
      </c>
      <c r="G8367" s="12">
        <v>50</v>
      </c>
      <c r="H8367" s="25">
        <v>26013.56</v>
      </c>
      <c r="I8367" s="13">
        <v>20000.89</v>
      </c>
      <c r="J8367" s="13">
        <f t="shared" si="130"/>
        <v>6012.6700000000019</v>
      </c>
    </row>
    <row r="8368" spans="1:10" x14ac:dyDescent="0.25">
      <c r="A8368" s="19">
        <v>8360</v>
      </c>
      <c r="B8368" s="16" t="s">
        <v>24</v>
      </c>
      <c r="C8368" s="21" t="s">
        <v>25</v>
      </c>
      <c r="D8368" s="34">
        <v>198000000176240</v>
      </c>
      <c r="E8368" s="21" t="s">
        <v>4307</v>
      </c>
      <c r="F8368" s="36">
        <v>29434</v>
      </c>
      <c r="G8368" s="12">
        <v>50</v>
      </c>
      <c r="H8368" s="25">
        <v>19352.89</v>
      </c>
      <c r="I8368" s="13">
        <v>14879.84</v>
      </c>
      <c r="J8368" s="13">
        <f t="shared" si="130"/>
        <v>4473.0499999999993</v>
      </c>
    </row>
    <row r="8369" spans="1:10" x14ac:dyDescent="0.25">
      <c r="A8369" s="19">
        <v>8361</v>
      </c>
      <c r="B8369" s="16" t="s">
        <v>24</v>
      </c>
      <c r="C8369" s="21" t="s">
        <v>25</v>
      </c>
      <c r="D8369" s="34">
        <v>198800000182750</v>
      </c>
      <c r="E8369" s="21" t="s">
        <v>857</v>
      </c>
      <c r="F8369" s="36">
        <v>32387</v>
      </c>
      <c r="G8369" s="12">
        <v>50</v>
      </c>
      <c r="H8369" s="25">
        <v>437985.65</v>
      </c>
      <c r="I8369" s="13">
        <v>263506.489999999</v>
      </c>
      <c r="J8369" s="13">
        <f t="shared" si="130"/>
        <v>174479.16000000102</v>
      </c>
    </row>
    <row r="8370" spans="1:10" x14ac:dyDescent="0.25">
      <c r="A8370" s="19">
        <v>8362</v>
      </c>
      <c r="B8370" s="16" t="s">
        <v>24</v>
      </c>
      <c r="C8370" s="21" t="s">
        <v>25</v>
      </c>
      <c r="D8370" s="34">
        <v>198800000182410</v>
      </c>
      <c r="E8370" s="21" t="s">
        <v>5807</v>
      </c>
      <c r="F8370" s="36">
        <v>32387</v>
      </c>
      <c r="G8370" s="12">
        <v>50</v>
      </c>
      <c r="H8370" s="25">
        <v>4537.8</v>
      </c>
      <c r="I8370" s="13">
        <v>2730.23000000001</v>
      </c>
      <c r="J8370" s="13">
        <f t="shared" si="130"/>
        <v>1807.5699999999902</v>
      </c>
    </row>
    <row r="8371" spans="1:10" x14ac:dyDescent="0.25">
      <c r="A8371" s="19">
        <v>8363</v>
      </c>
      <c r="B8371" s="16" t="s">
        <v>24</v>
      </c>
      <c r="C8371" s="21" t="s">
        <v>25</v>
      </c>
      <c r="D8371" s="34">
        <v>198800000182510</v>
      </c>
      <c r="E8371" s="21" t="s">
        <v>1488</v>
      </c>
      <c r="F8371" s="36">
        <v>32387</v>
      </c>
      <c r="G8371" s="12">
        <v>50</v>
      </c>
      <c r="H8371" s="25">
        <v>148771.48000000001</v>
      </c>
      <c r="I8371" s="13">
        <v>89505.9</v>
      </c>
      <c r="J8371" s="13">
        <f t="shared" si="130"/>
        <v>59265.580000000016</v>
      </c>
    </row>
    <row r="8372" spans="1:10" x14ac:dyDescent="0.25">
      <c r="A8372" s="19">
        <v>8364</v>
      </c>
      <c r="B8372" s="16" t="s">
        <v>24</v>
      </c>
      <c r="C8372" s="21" t="s">
        <v>25</v>
      </c>
      <c r="D8372" s="34">
        <v>198800000182630</v>
      </c>
      <c r="E8372" s="21" t="s">
        <v>834</v>
      </c>
      <c r="F8372" s="36">
        <v>32387</v>
      </c>
      <c r="G8372" s="12">
        <v>50</v>
      </c>
      <c r="H8372" s="25">
        <v>456858.37</v>
      </c>
      <c r="I8372" s="13">
        <v>274860.64</v>
      </c>
      <c r="J8372" s="13">
        <f t="shared" si="130"/>
        <v>181997.72999999998</v>
      </c>
    </row>
    <row r="8373" spans="1:10" x14ac:dyDescent="0.25">
      <c r="A8373" s="19">
        <v>8365</v>
      </c>
      <c r="B8373" s="16" t="s">
        <v>24</v>
      </c>
      <c r="C8373" s="21" t="s">
        <v>25</v>
      </c>
      <c r="D8373" s="34">
        <v>198800000171460</v>
      </c>
      <c r="E8373" s="21" t="s">
        <v>439</v>
      </c>
      <c r="F8373" s="36">
        <v>32387</v>
      </c>
      <c r="G8373" s="12">
        <v>50</v>
      </c>
      <c r="H8373" s="25">
        <v>1290567.8799999999</v>
      </c>
      <c r="I8373" s="13">
        <v>776448.37</v>
      </c>
      <c r="J8373" s="13">
        <f t="shared" si="130"/>
        <v>514119.50999999989</v>
      </c>
    </row>
    <row r="8374" spans="1:10" x14ac:dyDescent="0.25">
      <c r="A8374" s="19">
        <v>8366</v>
      </c>
      <c r="B8374" s="16" t="s">
        <v>24</v>
      </c>
      <c r="C8374" s="21" t="s">
        <v>25</v>
      </c>
      <c r="D8374" s="34">
        <v>198800000170400</v>
      </c>
      <c r="E8374" s="21" t="s">
        <v>1815</v>
      </c>
      <c r="F8374" s="36">
        <v>32387</v>
      </c>
      <c r="G8374" s="12">
        <v>50</v>
      </c>
      <c r="H8374" s="25">
        <v>92256.57</v>
      </c>
      <c r="I8374" s="13">
        <v>55504.750000000102</v>
      </c>
      <c r="J8374" s="13">
        <f t="shared" si="130"/>
        <v>36751.819999999905</v>
      </c>
    </row>
    <row r="8375" spans="1:10" x14ac:dyDescent="0.25">
      <c r="A8375" s="19">
        <v>8367</v>
      </c>
      <c r="B8375" s="16" t="s">
        <v>24</v>
      </c>
      <c r="C8375" s="21" t="s">
        <v>25</v>
      </c>
      <c r="D8375" s="34">
        <v>198800000170630</v>
      </c>
      <c r="E8375" s="21" t="s">
        <v>4000</v>
      </c>
      <c r="F8375" s="36">
        <v>32387</v>
      </c>
      <c r="G8375" s="12">
        <v>50</v>
      </c>
      <c r="H8375" s="25">
        <v>13319.38</v>
      </c>
      <c r="I8375" s="13">
        <v>8013.0500000000102</v>
      </c>
      <c r="J8375" s="13">
        <f t="shared" si="130"/>
        <v>5306.329999999989</v>
      </c>
    </row>
    <row r="8376" spans="1:10" x14ac:dyDescent="0.25">
      <c r="A8376" s="19">
        <v>8368</v>
      </c>
      <c r="B8376" s="16" t="s">
        <v>24</v>
      </c>
      <c r="C8376" s="21" t="s">
        <v>25</v>
      </c>
      <c r="D8376" s="34">
        <v>198800000170880</v>
      </c>
      <c r="E8376" s="21" t="s">
        <v>1004</v>
      </c>
      <c r="F8376" s="36">
        <v>32387</v>
      </c>
      <c r="G8376" s="12">
        <v>50</v>
      </c>
      <c r="H8376" s="25">
        <v>329325.14</v>
      </c>
      <c r="I8376" s="13">
        <v>198132.7</v>
      </c>
      <c r="J8376" s="13">
        <f t="shared" si="130"/>
        <v>131192.44</v>
      </c>
    </row>
    <row r="8377" spans="1:10" x14ac:dyDescent="0.25">
      <c r="A8377" s="19">
        <v>8369</v>
      </c>
      <c r="B8377" s="16" t="s">
        <v>24</v>
      </c>
      <c r="C8377" s="21" t="s">
        <v>25</v>
      </c>
      <c r="D8377" s="34">
        <v>198800000171130</v>
      </c>
      <c r="E8377" s="21" t="s">
        <v>873</v>
      </c>
      <c r="F8377" s="36">
        <v>32387</v>
      </c>
      <c r="G8377" s="12">
        <v>50</v>
      </c>
      <c r="H8377" s="25">
        <v>422069.97</v>
      </c>
      <c r="I8377" s="13">
        <v>253931.299999999</v>
      </c>
      <c r="J8377" s="13">
        <f t="shared" si="130"/>
        <v>168138.67000000097</v>
      </c>
    </row>
    <row r="8378" spans="1:10" x14ac:dyDescent="0.25">
      <c r="A8378" s="19">
        <v>8370</v>
      </c>
      <c r="B8378" s="16" t="s">
        <v>24</v>
      </c>
      <c r="C8378" s="21" t="s">
        <v>25</v>
      </c>
      <c r="D8378" s="34">
        <v>198800000184760</v>
      </c>
      <c r="E8378" s="21" t="s">
        <v>779</v>
      </c>
      <c r="F8378" s="36">
        <v>32387</v>
      </c>
      <c r="G8378" s="12">
        <v>50</v>
      </c>
      <c r="H8378" s="25">
        <v>523290.97</v>
      </c>
      <c r="I8378" s="13">
        <v>314828.93</v>
      </c>
      <c r="J8378" s="13">
        <f t="shared" si="130"/>
        <v>208462.03999999998</v>
      </c>
    </row>
    <row r="8379" spans="1:10" x14ac:dyDescent="0.25">
      <c r="A8379" s="19">
        <v>8371</v>
      </c>
      <c r="B8379" s="16" t="s">
        <v>24</v>
      </c>
      <c r="C8379" s="21" t="s">
        <v>25</v>
      </c>
      <c r="D8379" s="34">
        <v>198800000183950</v>
      </c>
      <c r="E8379" s="21" t="s">
        <v>3825</v>
      </c>
      <c r="F8379" s="36">
        <v>32387</v>
      </c>
      <c r="G8379" s="12">
        <v>50</v>
      </c>
      <c r="H8379" s="25">
        <v>14668.84</v>
      </c>
      <c r="I8379" s="13">
        <v>8825</v>
      </c>
      <c r="J8379" s="13">
        <f t="shared" si="130"/>
        <v>5843.84</v>
      </c>
    </row>
    <row r="8380" spans="1:10" x14ac:dyDescent="0.25">
      <c r="A8380" s="19">
        <v>8372</v>
      </c>
      <c r="B8380" s="16" t="s">
        <v>24</v>
      </c>
      <c r="C8380" s="21" t="s">
        <v>25</v>
      </c>
      <c r="D8380" s="34">
        <v>198800000172270</v>
      </c>
      <c r="E8380" s="21" t="s">
        <v>5220</v>
      </c>
      <c r="F8380" s="36">
        <v>32387</v>
      </c>
      <c r="G8380" s="12">
        <v>50</v>
      </c>
      <c r="H8380" s="25">
        <v>6556.42</v>
      </c>
      <c r="I8380" s="13">
        <v>3944.62</v>
      </c>
      <c r="J8380" s="13">
        <f t="shared" si="130"/>
        <v>2611.8000000000002</v>
      </c>
    </row>
    <row r="8381" spans="1:10" x14ac:dyDescent="0.25">
      <c r="A8381" s="19">
        <v>8373</v>
      </c>
      <c r="B8381" s="16" t="s">
        <v>24</v>
      </c>
      <c r="C8381" s="21" t="s">
        <v>25</v>
      </c>
      <c r="D8381" s="34">
        <v>198800000184430</v>
      </c>
      <c r="E8381" s="21" t="s">
        <v>1393</v>
      </c>
      <c r="F8381" s="36">
        <v>32387</v>
      </c>
      <c r="G8381" s="12">
        <v>50</v>
      </c>
      <c r="H8381" s="25">
        <v>172788.93</v>
      </c>
      <c r="I8381" s="13">
        <v>103955.500000001</v>
      </c>
      <c r="J8381" s="13">
        <f t="shared" si="130"/>
        <v>68833.429999998989</v>
      </c>
    </row>
    <row r="8382" spans="1:10" x14ac:dyDescent="0.25">
      <c r="A8382" s="19">
        <v>8374</v>
      </c>
      <c r="B8382" s="16" t="s">
        <v>24</v>
      </c>
      <c r="C8382" s="21" t="s">
        <v>25</v>
      </c>
      <c r="D8382" s="34">
        <v>198800000184620</v>
      </c>
      <c r="E8382" s="21" t="s">
        <v>871</v>
      </c>
      <c r="F8382" s="36">
        <v>32387</v>
      </c>
      <c r="G8382" s="12">
        <v>50</v>
      </c>
      <c r="H8382" s="25">
        <v>423541.33</v>
      </c>
      <c r="I8382" s="13">
        <v>254816.18999999901</v>
      </c>
      <c r="J8382" s="13">
        <f t="shared" si="130"/>
        <v>168725.140000001</v>
      </c>
    </row>
    <row r="8383" spans="1:10" x14ac:dyDescent="0.25">
      <c r="A8383" s="19">
        <v>8375</v>
      </c>
      <c r="B8383" s="16" t="s">
        <v>24</v>
      </c>
      <c r="C8383" s="21" t="s">
        <v>25</v>
      </c>
      <c r="D8383" s="34">
        <v>198800000184260</v>
      </c>
      <c r="E8383" s="21" t="s">
        <v>2319</v>
      </c>
      <c r="F8383" s="36">
        <v>32387</v>
      </c>
      <c r="G8383" s="12">
        <v>50</v>
      </c>
      <c r="H8383" s="25">
        <v>49098.27</v>
      </c>
      <c r="I8383" s="13">
        <v>29539.31</v>
      </c>
      <c r="J8383" s="13">
        <f t="shared" si="130"/>
        <v>19558.959999999995</v>
      </c>
    </row>
    <row r="8384" spans="1:10" x14ac:dyDescent="0.25">
      <c r="A8384" s="19">
        <v>8376</v>
      </c>
      <c r="B8384" s="16" t="s">
        <v>24</v>
      </c>
      <c r="C8384" s="21" t="s">
        <v>25</v>
      </c>
      <c r="D8384" s="34">
        <v>199700000170480</v>
      </c>
      <c r="E8384" s="21" t="s">
        <v>5219</v>
      </c>
      <c r="F8384" s="36">
        <v>35703</v>
      </c>
      <c r="G8384" s="12">
        <v>50</v>
      </c>
      <c r="H8384" s="25">
        <v>4503.8599999999997</v>
      </c>
      <c r="I8384" s="13">
        <v>1891.0900000000099</v>
      </c>
      <c r="J8384" s="13">
        <f t="shared" si="130"/>
        <v>2612.7699999999895</v>
      </c>
    </row>
    <row r="8385" spans="1:10" x14ac:dyDescent="0.25">
      <c r="A8385" s="19">
        <v>8377</v>
      </c>
      <c r="B8385" s="16" t="s">
        <v>24</v>
      </c>
      <c r="C8385" s="21" t="s">
        <v>25</v>
      </c>
      <c r="D8385" s="34">
        <v>199700000170970</v>
      </c>
      <c r="E8385" s="21" t="s">
        <v>1576</v>
      </c>
      <c r="F8385" s="36">
        <v>35703</v>
      </c>
      <c r="G8385" s="12">
        <v>50</v>
      </c>
      <c r="H8385" s="25">
        <v>89635.95</v>
      </c>
      <c r="I8385" s="13">
        <v>37637.890000000101</v>
      </c>
      <c r="J8385" s="13">
        <f t="shared" si="130"/>
        <v>51998.059999999896</v>
      </c>
    </row>
    <row r="8386" spans="1:10" x14ac:dyDescent="0.25">
      <c r="A8386" s="19">
        <v>8378</v>
      </c>
      <c r="B8386" s="16" t="s">
        <v>24</v>
      </c>
      <c r="C8386" s="21" t="s">
        <v>25</v>
      </c>
      <c r="D8386" s="34">
        <v>199700000184510</v>
      </c>
      <c r="E8386" s="21" t="s">
        <v>2694</v>
      </c>
      <c r="F8386" s="36">
        <v>35703</v>
      </c>
      <c r="G8386" s="12">
        <v>50</v>
      </c>
      <c r="H8386" s="25">
        <v>22896.45</v>
      </c>
      <c r="I8386" s="13">
        <v>9614.0099999999893</v>
      </c>
      <c r="J8386" s="13">
        <f t="shared" si="130"/>
        <v>13282.440000000011</v>
      </c>
    </row>
    <row r="8387" spans="1:10" x14ac:dyDescent="0.25">
      <c r="A8387" s="19">
        <v>8379</v>
      </c>
      <c r="B8387" s="16" t="s">
        <v>24</v>
      </c>
      <c r="C8387" s="21" t="s">
        <v>25</v>
      </c>
      <c r="D8387" s="34">
        <v>199700000184700</v>
      </c>
      <c r="E8387" s="21" t="s">
        <v>568</v>
      </c>
      <c r="F8387" s="36">
        <v>35703</v>
      </c>
      <c r="G8387" s="12">
        <v>50</v>
      </c>
      <c r="H8387" s="25">
        <v>596857.57999999996</v>
      </c>
      <c r="I8387" s="13">
        <v>250618.71</v>
      </c>
      <c r="J8387" s="13">
        <f t="shared" si="130"/>
        <v>346238.87</v>
      </c>
    </row>
    <row r="8388" spans="1:10" x14ac:dyDescent="0.25">
      <c r="A8388" s="19">
        <v>8380</v>
      </c>
      <c r="B8388" s="16" t="s">
        <v>24</v>
      </c>
      <c r="C8388" s="21" t="s">
        <v>25</v>
      </c>
      <c r="D8388" s="34">
        <v>199100000179000</v>
      </c>
      <c r="E8388" s="21" t="s">
        <v>258</v>
      </c>
      <c r="F8388" s="36">
        <v>33512</v>
      </c>
      <c r="G8388" s="12">
        <v>50</v>
      </c>
      <c r="H8388" s="25">
        <v>13221.57</v>
      </c>
      <c r="I8388" s="13">
        <v>7068.91</v>
      </c>
      <c r="J8388" s="13">
        <f t="shared" si="130"/>
        <v>6152.66</v>
      </c>
    </row>
    <row r="8389" spans="1:10" x14ac:dyDescent="0.25">
      <c r="A8389" s="19">
        <v>8381</v>
      </c>
      <c r="B8389" s="16" t="s">
        <v>24</v>
      </c>
      <c r="C8389" s="21" t="s">
        <v>25</v>
      </c>
      <c r="D8389" s="34">
        <v>199300000179010</v>
      </c>
      <c r="E8389" s="21" t="s">
        <v>258</v>
      </c>
      <c r="F8389" s="36">
        <v>34243</v>
      </c>
      <c r="G8389" s="12">
        <v>50</v>
      </c>
      <c r="H8389" s="25">
        <v>13987.37</v>
      </c>
      <c r="I8389" s="13">
        <v>6916.00000000002</v>
      </c>
      <c r="J8389" s="13">
        <f t="shared" si="130"/>
        <v>7071.3699999999808</v>
      </c>
    </row>
    <row r="8390" spans="1:10" x14ac:dyDescent="0.25">
      <c r="A8390" s="19">
        <v>8382</v>
      </c>
      <c r="B8390" s="16" t="s">
        <v>24</v>
      </c>
      <c r="C8390" s="21" t="s">
        <v>25</v>
      </c>
      <c r="D8390" s="34">
        <v>199900000179020</v>
      </c>
      <c r="E8390" s="21" t="s">
        <v>258</v>
      </c>
      <c r="F8390" s="36">
        <v>36433</v>
      </c>
      <c r="G8390" s="12">
        <v>50</v>
      </c>
      <c r="H8390" s="25">
        <v>36455.06</v>
      </c>
      <c r="I8390" s="13">
        <v>13847.9</v>
      </c>
      <c r="J8390" s="13">
        <f t="shared" si="130"/>
        <v>22607.159999999996</v>
      </c>
    </row>
    <row r="8391" spans="1:10" x14ac:dyDescent="0.25">
      <c r="A8391" s="19">
        <v>8383</v>
      </c>
      <c r="B8391" s="16" t="s">
        <v>24</v>
      </c>
      <c r="C8391" s="21" t="s">
        <v>25</v>
      </c>
      <c r="D8391" s="34">
        <v>200100000178970</v>
      </c>
      <c r="E8391" s="21" t="s">
        <v>258</v>
      </c>
      <c r="F8391" s="36">
        <v>37164</v>
      </c>
      <c r="G8391" s="12">
        <v>50</v>
      </c>
      <c r="H8391" s="25">
        <v>5451.25</v>
      </c>
      <c r="I8391" s="13">
        <v>1889.15</v>
      </c>
      <c r="J8391" s="13">
        <f t="shared" si="130"/>
        <v>3562.1</v>
      </c>
    </row>
    <row r="8392" spans="1:10" x14ac:dyDescent="0.25">
      <c r="A8392" s="19">
        <v>8384</v>
      </c>
      <c r="B8392" s="16" t="s">
        <v>24</v>
      </c>
      <c r="C8392" s="21" t="s">
        <v>25</v>
      </c>
      <c r="D8392" s="34">
        <v>200100000178980</v>
      </c>
      <c r="E8392" s="21" t="s">
        <v>258</v>
      </c>
      <c r="F8392" s="36">
        <v>37165</v>
      </c>
      <c r="G8392" s="12">
        <v>50</v>
      </c>
      <c r="H8392" s="25">
        <v>5831.83</v>
      </c>
      <c r="I8392" s="13">
        <v>1981.99</v>
      </c>
      <c r="J8392" s="13">
        <f t="shared" si="130"/>
        <v>3849.84</v>
      </c>
    </row>
    <row r="8393" spans="1:10" x14ac:dyDescent="0.25">
      <c r="A8393" s="19">
        <v>8385</v>
      </c>
      <c r="B8393" s="16" t="s">
        <v>24</v>
      </c>
      <c r="C8393" s="21" t="s">
        <v>25</v>
      </c>
      <c r="D8393" s="34">
        <v>200710000006638</v>
      </c>
      <c r="E8393" s="21" t="s">
        <v>258</v>
      </c>
      <c r="F8393" s="36">
        <v>38625</v>
      </c>
      <c r="G8393" s="12">
        <v>50</v>
      </c>
      <c r="H8393" s="25">
        <v>7816.79</v>
      </c>
      <c r="I8393" s="13">
        <v>2032.4</v>
      </c>
      <c r="J8393" s="13">
        <f t="shared" ref="J8393:J8456" si="131">SUM(H8393-I8393)</f>
        <v>5784.3899999999994</v>
      </c>
    </row>
    <row r="8394" spans="1:10" x14ac:dyDescent="0.25">
      <c r="A8394" s="19">
        <v>8386</v>
      </c>
      <c r="B8394" s="16" t="s">
        <v>24</v>
      </c>
      <c r="C8394" s="21" t="s">
        <v>25</v>
      </c>
      <c r="D8394" s="34" t="s">
        <v>2263</v>
      </c>
      <c r="E8394" s="21" t="s">
        <v>258</v>
      </c>
      <c r="F8394" s="36">
        <v>38260</v>
      </c>
      <c r="G8394" s="12">
        <v>50</v>
      </c>
      <c r="H8394" s="25">
        <v>28562.34</v>
      </c>
      <c r="I8394" s="13">
        <v>7995.25000000002</v>
      </c>
      <c r="J8394" s="13">
        <f t="shared" si="131"/>
        <v>20567.089999999982</v>
      </c>
    </row>
    <row r="8395" spans="1:10" x14ac:dyDescent="0.25">
      <c r="A8395" s="19">
        <v>8387</v>
      </c>
      <c r="B8395" s="16" t="s">
        <v>24</v>
      </c>
      <c r="C8395" s="21" t="s">
        <v>25</v>
      </c>
      <c r="D8395" s="34" t="s">
        <v>4312</v>
      </c>
      <c r="E8395" s="21" t="s">
        <v>258</v>
      </c>
      <c r="F8395" s="36">
        <v>38261</v>
      </c>
      <c r="G8395" s="12">
        <v>50</v>
      </c>
      <c r="H8395" s="25">
        <v>6196.4</v>
      </c>
      <c r="I8395" s="13">
        <v>1734.75</v>
      </c>
      <c r="J8395" s="13">
        <f t="shared" si="131"/>
        <v>4461.6499999999996</v>
      </c>
    </row>
    <row r="8396" spans="1:10" x14ac:dyDescent="0.25">
      <c r="A8396" s="19">
        <v>8388</v>
      </c>
      <c r="B8396" s="16" t="s">
        <v>24</v>
      </c>
      <c r="C8396" s="21" t="s">
        <v>25</v>
      </c>
      <c r="D8396" s="34">
        <v>198900000178990</v>
      </c>
      <c r="E8396" s="21" t="s">
        <v>2753</v>
      </c>
      <c r="F8396" s="36">
        <v>32782</v>
      </c>
      <c r="G8396" s="12">
        <v>50</v>
      </c>
      <c r="H8396" s="25">
        <v>29641.7</v>
      </c>
      <c r="I8396" s="13">
        <v>17040.799999999901</v>
      </c>
      <c r="J8396" s="13">
        <f t="shared" si="131"/>
        <v>12600.9000000001</v>
      </c>
    </row>
    <row r="8397" spans="1:10" x14ac:dyDescent="0.25">
      <c r="A8397" s="19">
        <v>8389</v>
      </c>
      <c r="B8397" s="16" t="s">
        <v>24</v>
      </c>
      <c r="C8397" s="21" t="s">
        <v>25</v>
      </c>
      <c r="D8397" s="34">
        <v>200710000006640</v>
      </c>
      <c r="E8397" s="21" t="s">
        <v>6282</v>
      </c>
      <c r="F8397" s="36">
        <v>38625</v>
      </c>
      <c r="G8397" s="12">
        <v>25</v>
      </c>
      <c r="H8397" s="25">
        <v>2459.91</v>
      </c>
      <c r="I8397" s="13">
        <v>1279.32</v>
      </c>
      <c r="J8397" s="13">
        <f t="shared" si="131"/>
        <v>1180.5899999999999</v>
      </c>
    </row>
    <row r="8398" spans="1:10" x14ac:dyDescent="0.25">
      <c r="A8398" s="19">
        <v>8390</v>
      </c>
      <c r="B8398" s="16" t="s">
        <v>24</v>
      </c>
      <c r="C8398" s="21" t="s">
        <v>25</v>
      </c>
      <c r="D8398" s="34">
        <v>200710000006644</v>
      </c>
      <c r="E8398" s="21" t="s">
        <v>2565</v>
      </c>
      <c r="F8398" s="36">
        <v>38625</v>
      </c>
      <c r="G8398" s="12">
        <v>25</v>
      </c>
      <c r="H8398" s="25">
        <v>31041.8</v>
      </c>
      <c r="I8398" s="13">
        <v>16141.86</v>
      </c>
      <c r="J8398" s="13">
        <f t="shared" si="131"/>
        <v>14899.939999999999</v>
      </c>
    </row>
    <row r="8399" spans="1:10" x14ac:dyDescent="0.25">
      <c r="A8399" s="19">
        <v>8391</v>
      </c>
      <c r="B8399" s="16" t="s">
        <v>24</v>
      </c>
      <c r="C8399" s="21" t="s">
        <v>25</v>
      </c>
      <c r="D8399" s="34">
        <v>200710000006641</v>
      </c>
      <c r="E8399" s="21" t="s">
        <v>1276</v>
      </c>
      <c r="F8399" s="36">
        <v>38625</v>
      </c>
      <c r="G8399" s="12">
        <v>25</v>
      </c>
      <c r="H8399" s="25">
        <v>12874.59</v>
      </c>
      <c r="I8399" s="13">
        <v>6694.95999999999</v>
      </c>
      <c r="J8399" s="13">
        <f t="shared" si="131"/>
        <v>6179.6300000000101</v>
      </c>
    </row>
    <row r="8400" spans="1:10" x14ac:dyDescent="0.25">
      <c r="A8400" s="19">
        <v>8392</v>
      </c>
      <c r="B8400" s="16" t="s">
        <v>24</v>
      </c>
      <c r="C8400" s="21" t="s">
        <v>25</v>
      </c>
      <c r="D8400" s="34">
        <v>200710000006642</v>
      </c>
      <c r="E8400" s="21" t="s">
        <v>1794</v>
      </c>
      <c r="F8400" s="36">
        <v>38625</v>
      </c>
      <c r="G8400" s="12">
        <v>25</v>
      </c>
      <c r="H8400" s="25">
        <v>79133.31</v>
      </c>
      <c r="I8400" s="13">
        <v>41149.300000000003</v>
      </c>
      <c r="J8400" s="13">
        <f t="shared" si="131"/>
        <v>37984.009999999995</v>
      </c>
    </row>
    <row r="8401" spans="1:10" x14ac:dyDescent="0.25">
      <c r="A8401" s="19">
        <v>8393</v>
      </c>
      <c r="B8401" s="16" t="s">
        <v>24</v>
      </c>
      <c r="C8401" s="21" t="s">
        <v>25</v>
      </c>
      <c r="D8401" s="34">
        <v>200710000006643</v>
      </c>
      <c r="E8401" s="21" t="s">
        <v>1903</v>
      </c>
      <c r="F8401" s="36">
        <v>38625</v>
      </c>
      <c r="G8401" s="12">
        <v>25</v>
      </c>
      <c r="H8401" s="25">
        <v>11260.41</v>
      </c>
      <c r="I8401" s="13">
        <v>5855.3100000000104</v>
      </c>
      <c r="J8401" s="13">
        <f t="shared" si="131"/>
        <v>5405.0999999999894</v>
      </c>
    </row>
    <row r="8402" spans="1:10" x14ac:dyDescent="0.25">
      <c r="A8402" s="19">
        <v>8394</v>
      </c>
      <c r="B8402" s="16" t="s">
        <v>24</v>
      </c>
      <c r="C8402" s="21" t="s">
        <v>25</v>
      </c>
      <c r="D8402" s="34">
        <v>200710000006639</v>
      </c>
      <c r="E8402" s="21" t="s">
        <v>1089</v>
      </c>
      <c r="F8402" s="36">
        <v>38625</v>
      </c>
      <c r="G8402" s="12">
        <v>25</v>
      </c>
      <c r="H8402" s="25">
        <v>33926.980000000003</v>
      </c>
      <c r="I8402" s="13">
        <v>17642.009999999998</v>
      </c>
      <c r="J8402" s="13">
        <f t="shared" si="131"/>
        <v>16284.970000000005</v>
      </c>
    </row>
    <row r="8403" spans="1:10" x14ac:dyDescent="0.25">
      <c r="A8403" s="19">
        <v>8395</v>
      </c>
      <c r="B8403" s="16" t="s">
        <v>24</v>
      </c>
      <c r="C8403" s="21" t="s">
        <v>25</v>
      </c>
      <c r="D8403" s="34">
        <v>199800000170160</v>
      </c>
      <c r="E8403" s="21" t="s">
        <v>659</v>
      </c>
      <c r="F8403" s="36">
        <v>36068</v>
      </c>
      <c r="G8403" s="12">
        <v>50</v>
      </c>
      <c r="H8403" s="25">
        <v>703551.49</v>
      </c>
      <c r="I8403" s="13">
        <v>432555.47000000102</v>
      </c>
      <c r="J8403" s="13">
        <f t="shared" si="131"/>
        <v>270996.01999999897</v>
      </c>
    </row>
    <row r="8404" spans="1:10" x14ac:dyDescent="0.25">
      <c r="A8404" s="19">
        <v>8396</v>
      </c>
      <c r="B8404" s="16" t="s">
        <v>24</v>
      </c>
      <c r="C8404" s="21" t="s">
        <v>25</v>
      </c>
      <c r="D8404" s="34">
        <v>199800000170180</v>
      </c>
      <c r="E8404" s="21" t="s">
        <v>734</v>
      </c>
      <c r="F8404" s="36">
        <v>36068</v>
      </c>
      <c r="G8404" s="12">
        <v>50</v>
      </c>
      <c r="H8404" s="25">
        <v>519436</v>
      </c>
      <c r="I8404" s="13">
        <v>288802.40999999997</v>
      </c>
      <c r="J8404" s="13">
        <f t="shared" si="131"/>
        <v>230633.59000000003</v>
      </c>
    </row>
    <row r="8405" spans="1:10" x14ac:dyDescent="0.25">
      <c r="A8405" s="19">
        <v>8397</v>
      </c>
      <c r="B8405" s="16" t="s">
        <v>24</v>
      </c>
      <c r="C8405" s="21" t="s">
        <v>25</v>
      </c>
      <c r="D8405" s="34">
        <v>199800000170190</v>
      </c>
      <c r="E8405" s="21" t="s">
        <v>1320</v>
      </c>
      <c r="F8405" s="36">
        <v>36068</v>
      </c>
      <c r="G8405" s="12">
        <v>50</v>
      </c>
      <c r="H8405" s="25">
        <v>171691</v>
      </c>
      <c r="I8405" s="13">
        <v>95459.040000000197</v>
      </c>
      <c r="J8405" s="13">
        <f t="shared" si="131"/>
        <v>76231.959999999803</v>
      </c>
    </row>
    <row r="8406" spans="1:10" x14ac:dyDescent="0.25">
      <c r="A8406" s="19">
        <v>8398</v>
      </c>
      <c r="B8406" s="16" t="s">
        <v>24</v>
      </c>
      <c r="C8406" s="21" t="s">
        <v>25</v>
      </c>
      <c r="D8406" s="34">
        <v>199300000172360</v>
      </c>
      <c r="E8406" s="21" t="s">
        <v>461</v>
      </c>
      <c r="F8406" s="36">
        <v>34243</v>
      </c>
      <c r="G8406" s="12">
        <v>50</v>
      </c>
      <c r="H8406" s="25">
        <v>387.73</v>
      </c>
      <c r="I8406" s="13">
        <v>191.58999999999901</v>
      </c>
      <c r="J8406" s="13">
        <f t="shared" si="131"/>
        <v>196.14000000000101</v>
      </c>
    </row>
    <row r="8407" spans="1:10" x14ac:dyDescent="0.25">
      <c r="A8407" s="19">
        <v>8399</v>
      </c>
      <c r="B8407" s="16" t="s">
        <v>24</v>
      </c>
      <c r="C8407" s="21" t="s">
        <v>25</v>
      </c>
      <c r="D8407" s="34">
        <v>199400000172370</v>
      </c>
      <c r="E8407" s="21" t="s">
        <v>461</v>
      </c>
      <c r="F8407" s="36">
        <v>34608</v>
      </c>
      <c r="G8407" s="12">
        <v>50</v>
      </c>
      <c r="H8407" s="25">
        <v>22.11</v>
      </c>
      <c r="I8407" s="13">
        <v>10.549999999999899</v>
      </c>
      <c r="J8407" s="13">
        <f t="shared" si="131"/>
        <v>11.5600000000001</v>
      </c>
    </row>
    <row r="8408" spans="1:10" x14ac:dyDescent="0.25">
      <c r="A8408" s="19">
        <v>8400</v>
      </c>
      <c r="B8408" s="16" t="s">
        <v>24</v>
      </c>
      <c r="C8408" s="21" t="s">
        <v>25</v>
      </c>
      <c r="D8408" s="34">
        <v>199500000172380</v>
      </c>
      <c r="E8408" s="21" t="s">
        <v>461</v>
      </c>
      <c r="F8408" s="36">
        <v>34973</v>
      </c>
      <c r="G8408" s="12">
        <v>50</v>
      </c>
      <c r="H8408" s="25">
        <v>46.12</v>
      </c>
      <c r="I8408" s="13">
        <v>20.899999999999899</v>
      </c>
      <c r="J8408" s="13">
        <f t="shared" si="131"/>
        <v>25.220000000000098</v>
      </c>
    </row>
    <row r="8409" spans="1:10" x14ac:dyDescent="0.25">
      <c r="A8409" s="19">
        <v>8401</v>
      </c>
      <c r="B8409" s="16" t="s">
        <v>24</v>
      </c>
      <c r="C8409" s="21" t="s">
        <v>25</v>
      </c>
      <c r="D8409" s="34">
        <v>199600000172390</v>
      </c>
      <c r="E8409" s="21" t="s">
        <v>461</v>
      </c>
      <c r="F8409" s="36">
        <v>35339</v>
      </c>
      <c r="G8409" s="12">
        <v>50</v>
      </c>
      <c r="H8409" s="25">
        <v>48.58</v>
      </c>
      <c r="I8409" s="13">
        <v>20.759999999999899</v>
      </c>
      <c r="J8409" s="13">
        <f t="shared" si="131"/>
        <v>27.8200000000001</v>
      </c>
    </row>
    <row r="8410" spans="1:10" x14ac:dyDescent="0.25">
      <c r="A8410" s="19">
        <v>8402</v>
      </c>
      <c r="B8410" s="16" t="s">
        <v>24</v>
      </c>
      <c r="C8410" s="21" t="s">
        <v>25</v>
      </c>
      <c r="D8410" s="34">
        <v>199800000172410</v>
      </c>
      <c r="E8410" s="21" t="s">
        <v>461</v>
      </c>
      <c r="F8410" s="36">
        <v>36068</v>
      </c>
      <c r="G8410" s="12">
        <v>50</v>
      </c>
      <c r="H8410" s="25">
        <v>1044.93</v>
      </c>
      <c r="I8410" s="13">
        <v>417.99999999999898</v>
      </c>
      <c r="J8410" s="13">
        <f t="shared" si="131"/>
        <v>626.93000000000109</v>
      </c>
    </row>
    <row r="8411" spans="1:10" x14ac:dyDescent="0.25">
      <c r="A8411" s="19">
        <v>8403</v>
      </c>
      <c r="B8411" s="16" t="s">
        <v>24</v>
      </c>
      <c r="C8411" s="21" t="s">
        <v>25</v>
      </c>
      <c r="D8411" s="34">
        <v>199900000172420</v>
      </c>
      <c r="E8411" s="21" t="s">
        <v>461</v>
      </c>
      <c r="F8411" s="36">
        <v>36433</v>
      </c>
      <c r="G8411" s="12">
        <v>50</v>
      </c>
      <c r="H8411" s="25">
        <v>6471.38</v>
      </c>
      <c r="I8411" s="13">
        <v>2457.92</v>
      </c>
      <c r="J8411" s="13">
        <f t="shared" si="131"/>
        <v>4013.46</v>
      </c>
    </row>
    <row r="8412" spans="1:10" x14ac:dyDescent="0.25">
      <c r="A8412" s="19">
        <v>8404</v>
      </c>
      <c r="B8412" s="16" t="s">
        <v>24</v>
      </c>
      <c r="C8412" s="21" t="s">
        <v>25</v>
      </c>
      <c r="D8412" s="34">
        <v>200000000172300</v>
      </c>
      <c r="E8412" s="21" t="s">
        <v>461</v>
      </c>
      <c r="F8412" s="36">
        <v>36799</v>
      </c>
      <c r="G8412" s="12">
        <v>50</v>
      </c>
      <c r="H8412" s="25">
        <v>24892.51</v>
      </c>
      <c r="I8412" s="13">
        <v>9506.3700000000208</v>
      </c>
      <c r="J8412" s="13">
        <f t="shared" si="131"/>
        <v>15386.139999999978</v>
      </c>
    </row>
    <row r="8413" spans="1:10" x14ac:dyDescent="0.25">
      <c r="A8413" s="19">
        <v>8405</v>
      </c>
      <c r="B8413" s="16" t="s">
        <v>24</v>
      </c>
      <c r="C8413" s="21" t="s">
        <v>25</v>
      </c>
      <c r="D8413" s="34">
        <v>200100000172310</v>
      </c>
      <c r="E8413" s="21" t="s">
        <v>461</v>
      </c>
      <c r="F8413" s="36">
        <v>37164</v>
      </c>
      <c r="G8413" s="12">
        <v>50</v>
      </c>
      <c r="H8413" s="25">
        <v>35265.22</v>
      </c>
      <c r="I8413" s="13">
        <v>12221.83</v>
      </c>
      <c r="J8413" s="13">
        <f t="shared" si="131"/>
        <v>23043.39</v>
      </c>
    </row>
    <row r="8414" spans="1:10" x14ac:dyDescent="0.25">
      <c r="A8414" s="19">
        <v>8406</v>
      </c>
      <c r="B8414" s="16" t="s">
        <v>24</v>
      </c>
      <c r="C8414" s="21" t="s">
        <v>25</v>
      </c>
      <c r="D8414" s="34">
        <v>200100000172320</v>
      </c>
      <c r="E8414" s="21" t="s">
        <v>461</v>
      </c>
      <c r="F8414" s="36">
        <v>37165</v>
      </c>
      <c r="G8414" s="12">
        <v>50</v>
      </c>
      <c r="H8414" s="25">
        <v>111250.91</v>
      </c>
      <c r="I8414" s="13">
        <v>37808.910000000098</v>
      </c>
      <c r="J8414" s="13">
        <f t="shared" si="131"/>
        <v>73441.999999999913</v>
      </c>
    </row>
    <row r="8415" spans="1:10" x14ac:dyDescent="0.25">
      <c r="A8415" s="19">
        <v>8407</v>
      </c>
      <c r="B8415" s="16" t="s">
        <v>24</v>
      </c>
      <c r="C8415" s="21" t="s">
        <v>25</v>
      </c>
      <c r="D8415" s="34" t="s">
        <v>1135</v>
      </c>
      <c r="E8415" s="21" t="s">
        <v>461</v>
      </c>
      <c r="F8415" s="36">
        <v>37530</v>
      </c>
      <c r="G8415" s="12">
        <v>50</v>
      </c>
      <c r="H8415" s="25">
        <v>152359.65</v>
      </c>
      <c r="I8415" s="13">
        <v>48732.0099999999</v>
      </c>
      <c r="J8415" s="13">
        <f t="shared" si="131"/>
        <v>103627.6400000001</v>
      </c>
    </row>
    <row r="8416" spans="1:10" x14ac:dyDescent="0.25">
      <c r="A8416" s="19">
        <v>8408</v>
      </c>
      <c r="B8416" s="16" t="s">
        <v>24</v>
      </c>
      <c r="C8416" s="21" t="s">
        <v>25</v>
      </c>
      <c r="D8416" s="34" t="s">
        <v>1846</v>
      </c>
      <c r="E8416" s="21" t="s">
        <v>461</v>
      </c>
      <c r="F8416" s="36">
        <v>38261</v>
      </c>
      <c r="G8416" s="12">
        <v>50</v>
      </c>
      <c r="H8416" s="25">
        <v>48846.36</v>
      </c>
      <c r="I8416" s="13">
        <v>13673.72</v>
      </c>
      <c r="J8416" s="13">
        <f t="shared" si="131"/>
        <v>35172.639999999999</v>
      </c>
    </row>
    <row r="8417" spans="1:10" x14ac:dyDescent="0.25">
      <c r="A8417" s="19">
        <v>8409</v>
      </c>
      <c r="B8417" s="16" t="s">
        <v>24</v>
      </c>
      <c r="C8417" s="21" t="s">
        <v>25</v>
      </c>
      <c r="D8417" s="34">
        <v>200710000006645</v>
      </c>
      <c r="E8417" s="21" t="s">
        <v>795</v>
      </c>
      <c r="F8417" s="36">
        <v>38625</v>
      </c>
      <c r="G8417" s="12">
        <v>50</v>
      </c>
      <c r="H8417" s="25">
        <v>68621.78</v>
      </c>
      <c r="I8417" s="13">
        <v>17841.310000000001</v>
      </c>
      <c r="J8417" s="13">
        <f t="shared" si="131"/>
        <v>50780.47</v>
      </c>
    </row>
    <row r="8418" spans="1:10" x14ac:dyDescent="0.25">
      <c r="A8418" s="19">
        <v>8410</v>
      </c>
      <c r="B8418" s="16" t="s">
        <v>24</v>
      </c>
      <c r="C8418" s="21" t="s">
        <v>25</v>
      </c>
      <c r="D8418" s="34" t="s">
        <v>1058</v>
      </c>
      <c r="E8418" s="21" t="s">
        <v>1059</v>
      </c>
      <c r="F8418" s="36">
        <v>38260</v>
      </c>
      <c r="G8418" s="12">
        <v>50</v>
      </c>
      <c r="H8418" s="25">
        <v>164657.15</v>
      </c>
      <c r="I8418" s="13">
        <v>46090.910000000098</v>
      </c>
      <c r="J8418" s="13">
        <f t="shared" si="131"/>
        <v>118566.2399999999</v>
      </c>
    </row>
    <row r="8419" spans="1:10" x14ac:dyDescent="0.25">
      <c r="A8419" s="19">
        <v>8411</v>
      </c>
      <c r="B8419" s="16" t="s">
        <v>24</v>
      </c>
      <c r="C8419" s="21" t="s">
        <v>25</v>
      </c>
      <c r="D8419" s="34">
        <v>199000000172330</v>
      </c>
      <c r="E8419" s="21" t="s">
        <v>5974</v>
      </c>
      <c r="F8419" s="36">
        <v>33147</v>
      </c>
      <c r="G8419" s="12">
        <v>50</v>
      </c>
      <c r="H8419" s="25">
        <v>2.98</v>
      </c>
      <c r="I8419" s="13">
        <v>1.72</v>
      </c>
      <c r="J8419" s="13">
        <f t="shared" si="131"/>
        <v>1.26</v>
      </c>
    </row>
    <row r="8420" spans="1:10" x14ac:dyDescent="0.25">
      <c r="A8420" s="19">
        <v>8412</v>
      </c>
      <c r="B8420" s="16" t="s">
        <v>24</v>
      </c>
      <c r="C8420" s="21" t="s">
        <v>25</v>
      </c>
      <c r="D8420" s="34">
        <v>199100000172340</v>
      </c>
      <c r="E8420" s="21" t="s">
        <v>5974</v>
      </c>
      <c r="F8420" s="36">
        <v>33512</v>
      </c>
      <c r="G8420" s="12">
        <v>50</v>
      </c>
      <c r="H8420" s="25">
        <v>56.11</v>
      </c>
      <c r="I8420" s="13">
        <v>30.000000000000099</v>
      </c>
      <c r="J8420" s="13">
        <f t="shared" si="131"/>
        <v>26.1099999999999</v>
      </c>
    </row>
    <row r="8421" spans="1:10" x14ac:dyDescent="0.25">
      <c r="A8421" s="19">
        <v>8413</v>
      </c>
      <c r="B8421" s="16" t="s">
        <v>24</v>
      </c>
      <c r="C8421" s="21" t="s">
        <v>25</v>
      </c>
      <c r="D8421" s="34">
        <v>199200000172350</v>
      </c>
      <c r="E8421" s="21" t="s">
        <v>5974</v>
      </c>
      <c r="F8421" s="36">
        <v>33878</v>
      </c>
      <c r="G8421" s="12">
        <v>50</v>
      </c>
      <c r="H8421" s="25">
        <v>82.9</v>
      </c>
      <c r="I8421" s="13">
        <v>42.470000000000098</v>
      </c>
      <c r="J8421" s="13">
        <f t="shared" si="131"/>
        <v>40.429999999999907</v>
      </c>
    </row>
    <row r="8422" spans="1:10" x14ac:dyDescent="0.25">
      <c r="A8422" s="19">
        <v>8414</v>
      </c>
      <c r="B8422" s="16" t="s">
        <v>24</v>
      </c>
      <c r="C8422" s="21" t="s">
        <v>25</v>
      </c>
      <c r="D8422" s="34">
        <v>199200000178780</v>
      </c>
      <c r="E8422" s="21" t="s">
        <v>267</v>
      </c>
      <c r="F8422" s="36">
        <v>33878</v>
      </c>
      <c r="G8422" s="12">
        <v>50</v>
      </c>
      <c r="H8422" s="25">
        <v>405545.29</v>
      </c>
      <c r="I8422" s="13">
        <v>208672.100000001</v>
      </c>
      <c r="J8422" s="13">
        <f t="shared" si="131"/>
        <v>196873.18999999898</v>
      </c>
    </row>
    <row r="8423" spans="1:10" x14ac:dyDescent="0.25">
      <c r="A8423" s="19">
        <v>8415</v>
      </c>
      <c r="B8423" s="16" t="s">
        <v>24</v>
      </c>
      <c r="C8423" s="21" t="s">
        <v>25</v>
      </c>
      <c r="D8423" s="34">
        <v>199400000178790</v>
      </c>
      <c r="E8423" s="21" t="s">
        <v>267</v>
      </c>
      <c r="F8423" s="36">
        <v>34608</v>
      </c>
      <c r="G8423" s="12">
        <v>50</v>
      </c>
      <c r="H8423" s="25">
        <v>3508.77</v>
      </c>
      <c r="I8423" s="13">
        <v>1664.27</v>
      </c>
      <c r="J8423" s="13">
        <f t="shared" si="131"/>
        <v>1844.5</v>
      </c>
    </row>
    <row r="8424" spans="1:10" x14ac:dyDescent="0.25">
      <c r="A8424" s="19">
        <v>8416</v>
      </c>
      <c r="B8424" s="16" t="s">
        <v>24</v>
      </c>
      <c r="C8424" s="21" t="s">
        <v>25</v>
      </c>
      <c r="D8424" s="34">
        <v>199500000178800</v>
      </c>
      <c r="E8424" s="21" t="s">
        <v>267</v>
      </c>
      <c r="F8424" s="36">
        <v>34973</v>
      </c>
      <c r="G8424" s="12">
        <v>50</v>
      </c>
      <c r="H8424" s="25">
        <v>21012.45</v>
      </c>
      <c r="I8424" s="13">
        <v>9544.5899999999801</v>
      </c>
      <c r="J8424" s="13">
        <f t="shared" si="131"/>
        <v>11467.860000000021</v>
      </c>
    </row>
    <row r="8425" spans="1:10" x14ac:dyDescent="0.25">
      <c r="A8425" s="19">
        <v>8417</v>
      </c>
      <c r="B8425" s="16" t="s">
        <v>24</v>
      </c>
      <c r="C8425" s="21" t="s">
        <v>25</v>
      </c>
      <c r="D8425" s="34">
        <v>199600000178810</v>
      </c>
      <c r="E8425" s="21" t="s">
        <v>267</v>
      </c>
      <c r="F8425" s="36">
        <v>35339</v>
      </c>
      <c r="G8425" s="12">
        <v>50</v>
      </c>
      <c r="H8425" s="25">
        <v>68290.710000000006</v>
      </c>
      <c r="I8425" s="13">
        <v>29648.26</v>
      </c>
      <c r="J8425" s="13">
        <f t="shared" si="131"/>
        <v>38642.450000000012</v>
      </c>
    </row>
    <row r="8426" spans="1:10" x14ac:dyDescent="0.25">
      <c r="A8426" s="19">
        <v>8418</v>
      </c>
      <c r="B8426" s="16" t="s">
        <v>24</v>
      </c>
      <c r="C8426" s="21" t="s">
        <v>25</v>
      </c>
      <c r="D8426" s="34">
        <v>199800000178830</v>
      </c>
      <c r="E8426" s="21" t="s">
        <v>267</v>
      </c>
      <c r="F8426" s="36">
        <v>36068</v>
      </c>
      <c r="G8426" s="12">
        <v>50</v>
      </c>
      <c r="H8426" s="25">
        <v>100972.67</v>
      </c>
      <c r="I8426" s="13">
        <v>40377.33</v>
      </c>
      <c r="J8426" s="13">
        <f t="shared" si="131"/>
        <v>60595.34</v>
      </c>
    </row>
    <row r="8427" spans="1:10" x14ac:dyDescent="0.25">
      <c r="A8427" s="19">
        <v>8419</v>
      </c>
      <c r="B8427" s="16" t="s">
        <v>24</v>
      </c>
      <c r="C8427" s="21" t="s">
        <v>25</v>
      </c>
      <c r="D8427" s="34">
        <v>199900000178840</v>
      </c>
      <c r="E8427" s="21" t="s">
        <v>267</v>
      </c>
      <c r="F8427" s="36">
        <v>36433</v>
      </c>
      <c r="G8427" s="12">
        <v>50</v>
      </c>
      <c r="H8427" s="25">
        <v>77987.45</v>
      </c>
      <c r="I8427" s="13">
        <v>29625.200000000001</v>
      </c>
      <c r="J8427" s="13">
        <f t="shared" si="131"/>
        <v>48362.25</v>
      </c>
    </row>
    <row r="8428" spans="1:10" x14ac:dyDescent="0.25">
      <c r="A8428" s="19">
        <v>8420</v>
      </c>
      <c r="B8428" s="16" t="s">
        <v>24</v>
      </c>
      <c r="C8428" s="21" t="s">
        <v>25</v>
      </c>
      <c r="D8428" s="34">
        <v>200000000178690</v>
      </c>
      <c r="E8428" s="21" t="s">
        <v>267</v>
      </c>
      <c r="F8428" s="36">
        <v>36799</v>
      </c>
      <c r="G8428" s="12">
        <v>50</v>
      </c>
      <c r="H8428" s="25">
        <v>34354.36</v>
      </c>
      <c r="I8428" s="13">
        <v>13119.62</v>
      </c>
      <c r="J8428" s="13">
        <f t="shared" si="131"/>
        <v>21234.739999999998</v>
      </c>
    </row>
    <row r="8429" spans="1:10" x14ac:dyDescent="0.25">
      <c r="A8429" s="19">
        <v>8421</v>
      </c>
      <c r="B8429" s="16" t="s">
        <v>24</v>
      </c>
      <c r="C8429" s="21" t="s">
        <v>25</v>
      </c>
      <c r="D8429" s="34">
        <v>200100000178700</v>
      </c>
      <c r="E8429" s="21" t="s">
        <v>267</v>
      </c>
      <c r="F8429" s="36">
        <v>37164</v>
      </c>
      <c r="G8429" s="12">
        <v>50</v>
      </c>
      <c r="H8429" s="25">
        <v>131763.74</v>
      </c>
      <c r="I8429" s="13">
        <v>79468.160000000003</v>
      </c>
      <c r="J8429" s="13">
        <f t="shared" si="131"/>
        <v>52295.579999999987</v>
      </c>
    </row>
    <row r="8430" spans="1:10" x14ac:dyDescent="0.25">
      <c r="A8430" s="19">
        <v>8422</v>
      </c>
      <c r="B8430" s="16" t="s">
        <v>24</v>
      </c>
      <c r="C8430" s="21" t="s">
        <v>25</v>
      </c>
      <c r="D8430" s="34">
        <v>200100000178710</v>
      </c>
      <c r="E8430" s="21" t="s">
        <v>267</v>
      </c>
      <c r="F8430" s="36">
        <v>37165</v>
      </c>
      <c r="G8430" s="12">
        <v>50</v>
      </c>
      <c r="H8430" s="25">
        <v>110000.13</v>
      </c>
      <c r="I8430" s="13">
        <v>68840.900000000096</v>
      </c>
      <c r="J8430" s="13">
        <f t="shared" si="131"/>
        <v>41159.229999999909</v>
      </c>
    </row>
    <row r="8431" spans="1:10" x14ac:dyDescent="0.25">
      <c r="A8431" s="19">
        <v>8423</v>
      </c>
      <c r="B8431" s="16" t="s">
        <v>24</v>
      </c>
      <c r="C8431" s="21" t="s">
        <v>25</v>
      </c>
      <c r="D8431" s="34">
        <v>200710000006646</v>
      </c>
      <c r="E8431" s="21" t="s">
        <v>267</v>
      </c>
      <c r="F8431" s="36">
        <v>38625</v>
      </c>
      <c r="G8431" s="12">
        <v>50</v>
      </c>
      <c r="H8431" s="25">
        <v>289897.75</v>
      </c>
      <c r="I8431" s="13">
        <v>75373.240000000005</v>
      </c>
      <c r="J8431" s="13">
        <f t="shared" si="131"/>
        <v>214524.51</v>
      </c>
    </row>
    <row r="8432" spans="1:10" x14ac:dyDescent="0.25">
      <c r="A8432" s="19">
        <v>8424</v>
      </c>
      <c r="B8432" s="16" t="s">
        <v>24</v>
      </c>
      <c r="C8432" s="21" t="s">
        <v>25</v>
      </c>
      <c r="D8432" s="34" t="s">
        <v>1084</v>
      </c>
      <c r="E8432" s="21" t="s">
        <v>267</v>
      </c>
      <c r="F8432" s="36">
        <v>37530</v>
      </c>
      <c r="G8432" s="12">
        <v>50</v>
      </c>
      <c r="H8432" s="25">
        <v>166052.76999999999</v>
      </c>
      <c r="I8432" s="13">
        <v>53111.48</v>
      </c>
      <c r="J8432" s="13">
        <f t="shared" si="131"/>
        <v>112941.28999999998</v>
      </c>
    </row>
    <row r="8433" spans="1:10" x14ac:dyDescent="0.25">
      <c r="A8433" s="19">
        <v>8425</v>
      </c>
      <c r="B8433" s="16" t="s">
        <v>24</v>
      </c>
      <c r="C8433" s="21" t="s">
        <v>25</v>
      </c>
      <c r="D8433" s="34" t="s">
        <v>783</v>
      </c>
      <c r="E8433" s="21" t="s">
        <v>267</v>
      </c>
      <c r="F8433" s="36">
        <v>38260</v>
      </c>
      <c r="G8433" s="12">
        <v>50</v>
      </c>
      <c r="H8433" s="25">
        <v>289440.06</v>
      </c>
      <c r="I8433" s="13">
        <v>86223.609999999899</v>
      </c>
      <c r="J8433" s="13">
        <f t="shared" si="131"/>
        <v>203216.4500000001</v>
      </c>
    </row>
    <row r="8434" spans="1:10" x14ac:dyDescent="0.25">
      <c r="A8434" s="19">
        <v>8426</v>
      </c>
      <c r="B8434" s="16" t="s">
        <v>24</v>
      </c>
      <c r="C8434" s="21" t="s">
        <v>25</v>
      </c>
      <c r="D8434" s="34" t="s">
        <v>1073</v>
      </c>
      <c r="E8434" s="21" t="s">
        <v>267</v>
      </c>
      <c r="F8434" s="36">
        <v>38261</v>
      </c>
      <c r="G8434" s="12">
        <v>50</v>
      </c>
      <c r="H8434" s="25">
        <v>160470.79999999999</v>
      </c>
      <c r="I8434" s="13">
        <v>44921.960000000101</v>
      </c>
      <c r="J8434" s="13">
        <f t="shared" si="131"/>
        <v>115548.83999999988</v>
      </c>
    </row>
    <row r="8435" spans="1:10" x14ac:dyDescent="0.25">
      <c r="A8435" s="19">
        <v>8427</v>
      </c>
      <c r="B8435" s="16" t="s">
        <v>24</v>
      </c>
      <c r="C8435" s="21" t="s">
        <v>25</v>
      </c>
      <c r="D8435" s="34">
        <v>199100000178770</v>
      </c>
      <c r="E8435" s="21" t="s">
        <v>264</v>
      </c>
      <c r="F8435" s="36">
        <v>33512</v>
      </c>
      <c r="G8435" s="12">
        <v>50</v>
      </c>
      <c r="H8435" s="25">
        <v>214412.63</v>
      </c>
      <c r="I8435" s="13">
        <v>114636.879999999</v>
      </c>
      <c r="J8435" s="13">
        <f t="shared" si="131"/>
        <v>99775.750000001004</v>
      </c>
    </row>
    <row r="8436" spans="1:10" x14ac:dyDescent="0.25">
      <c r="A8436" s="19">
        <v>8428</v>
      </c>
      <c r="B8436" s="16" t="s">
        <v>24</v>
      </c>
      <c r="C8436" s="21" t="s">
        <v>25</v>
      </c>
      <c r="D8436" s="34">
        <v>199700000172400</v>
      </c>
      <c r="E8436" s="21" t="s">
        <v>7399</v>
      </c>
      <c r="F8436" s="36">
        <v>35703</v>
      </c>
      <c r="G8436" s="12">
        <v>50</v>
      </c>
      <c r="H8436" s="25">
        <v>325.2</v>
      </c>
      <c r="I8436" s="13">
        <v>136.38</v>
      </c>
      <c r="J8436" s="13">
        <f t="shared" si="131"/>
        <v>188.82</v>
      </c>
    </row>
    <row r="8437" spans="1:10" x14ac:dyDescent="0.25">
      <c r="A8437" s="19">
        <v>8429</v>
      </c>
      <c r="B8437" s="16" t="s">
        <v>24</v>
      </c>
      <c r="C8437" s="21" t="s">
        <v>25</v>
      </c>
      <c r="D8437" s="34">
        <v>199700000178820</v>
      </c>
      <c r="E8437" s="21" t="s">
        <v>749</v>
      </c>
      <c r="F8437" s="36">
        <v>35703</v>
      </c>
      <c r="G8437" s="12">
        <v>50</v>
      </c>
      <c r="H8437" s="25">
        <v>14534.81</v>
      </c>
      <c r="I8437" s="13">
        <v>6102.8899999999803</v>
      </c>
      <c r="J8437" s="13">
        <f t="shared" si="131"/>
        <v>8431.9200000000201</v>
      </c>
    </row>
    <row r="8438" spans="1:10" x14ac:dyDescent="0.25">
      <c r="A8438" s="19">
        <v>8430</v>
      </c>
      <c r="B8438" s="16" t="s">
        <v>24</v>
      </c>
      <c r="C8438" s="21" t="s">
        <v>25</v>
      </c>
      <c r="D8438" s="34">
        <v>198800000178750</v>
      </c>
      <c r="E8438" s="21" t="s">
        <v>1091</v>
      </c>
      <c r="F8438" s="36">
        <v>32387</v>
      </c>
      <c r="G8438" s="12">
        <v>50</v>
      </c>
      <c r="H8438" s="25">
        <v>279070.71999999997</v>
      </c>
      <c r="I8438" s="13">
        <v>167897.96</v>
      </c>
      <c r="J8438" s="13">
        <f t="shared" si="131"/>
        <v>111172.75999999998</v>
      </c>
    </row>
    <row r="8439" spans="1:10" x14ac:dyDescent="0.25">
      <c r="A8439" s="19">
        <v>8431</v>
      </c>
      <c r="B8439" s="16" t="s">
        <v>24</v>
      </c>
      <c r="C8439" s="21" t="s">
        <v>25</v>
      </c>
      <c r="D8439" s="34">
        <v>198500000159540</v>
      </c>
      <c r="E8439" s="21" t="s">
        <v>13837</v>
      </c>
      <c r="F8439" s="36">
        <v>31048</v>
      </c>
      <c r="G8439" s="12">
        <v>25</v>
      </c>
      <c r="H8439" s="25">
        <v>21026.09</v>
      </c>
      <c r="I8439" s="13">
        <v>21026.09</v>
      </c>
      <c r="J8439" s="13">
        <f t="shared" si="131"/>
        <v>0</v>
      </c>
    </row>
    <row r="8440" spans="1:10" x14ac:dyDescent="0.25">
      <c r="A8440" s="19">
        <v>8432</v>
      </c>
      <c r="B8440" s="16" t="s">
        <v>24</v>
      </c>
      <c r="C8440" s="21" t="s">
        <v>25</v>
      </c>
      <c r="D8440" s="34">
        <v>198200000159530</v>
      </c>
      <c r="E8440" s="21" t="s">
        <v>2972</v>
      </c>
      <c r="F8440" s="36">
        <v>30164</v>
      </c>
      <c r="G8440" s="12">
        <v>50</v>
      </c>
      <c r="H8440" s="25">
        <v>38000</v>
      </c>
      <c r="I8440" s="13">
        <v>27262.7</v>
      </c>
      <c r="J8440" s="13">
        <f t="shared" si="131"/>
        <v>10737.3</v>
      </c>
    </row>
    <row r="8441" spans="1:10" x14ac:dyDescent="0.25">
      <c r="A8441" s="19">
        <v>8433</v>
      </c>
      <c r="B8441" s="16" t="s">
        <v>24</v>
      </c>
      <c r="C8441" s="21" t="s">
        <v>25</v>
      </c>
      <c r="D8441" s="34">
        <v>198800000184890</v>
      </c>
      <c r="E8441" s="21" t="s">
        <v>2441</v>
      </c>
      <c r="F8441" s="36">
        <v>32387</v>
      </c>
      <c r="G8441" s="12">
        <v>50</v>
      </c>
      <c r="H8441" s="25">
        <v>42217.94</v>
      </c>
      <c r="I8441" s="13">
        <v>25399.58</v>
      </c>
      <c r="J8441" s="13">
        <f t="shared" si="131"/>
        <v>16818.36</v>
      </c>
    </row>
    <row r="8442" spans="1:10" x14ac:dyDescent="0.25">
      <c r="A8442" s="19">
        <v>8434</v>
      </c>
      <c r="B8442" s="16" t="s">
        <v>24</v>
      </c>
      <c r="C8442" s="21" t="s">
        <v>25</v>
      </c>
      <c r="D8442" s="34">
        <v>199200000159460</v>
      </c>
      <c r="E8442" s="21" t="s">
        <v>13838</v>
      </c>
      <c r="F8442" s="36">
        <v>33878</v>
      </c>
      <c r="G8442" s="12">
        <v>25</v>
      </c>
      <c r="H8442" s="25">
        <v>165729</v>
      </c>
      <c r="I8442" s="13">
        <v>165729</v>
      </c>
      <c r="J8442" s="13">
        <f t="shared" si="131"/>
        <v>0</v>
      </c>
    </row>
    <row r="8443" spans="1:10" x14ac:dyDescent="0.25">
      <c r="A8443" s="19">
        <v>8435</v>
      </c>
      <c r="B8443" s="16" t="s">
        <v>24</v>
      </c>
      <c r="C8443" s="21" t="s">
        <v>25</v>
      </c>
      <c r="D8443" s="34">
        <v>201510000022138</v>
      </c>
      <c r="E8443" s="21" t="s">
        <v>497</v>
      </c>
      <c r="F8443" s="36">
        <v>41766</v>
      </c>
      <c r="G8443" s="12">
        <v>50</v>
      </c>
      <c r="H8443" s="25">
        <v>477546</v>
      </c>
      <c r="I8443" s="13">
        <v>42024.02</v>
      </c>
      <c r="J8443" s="13">
        <f t="shared" si="131"/>
        <v>435521.98</v>
      </c>
    </row>
    <row r="8444" spans="1:10" x14ac:dyDescent="0.25">
      <c r="A8444" s="19">
        <v>8436</v>
      </c>
      <c r="B8444" s="16" t="s">
        <v>24</v>
      </c>
      <c r="C8444" s="21" t="s">
        <v>25</v>
      </c>
      <c r="D8444" s="34">
        <v>200710000006647</v>
      </c>
      <c r="E8444" s="21" t="s">
        <v>429</v>
      </c>
      <c r="F8444" s="36">
        <v>38625</v>
      </c>
      <c r="G8444" s="12">
        <v>25</v>
      </c>
      <c r="H8444" s="25">
        <v>478577.11</v>
      </c>
      <c r="I8444" s="13">
        <v>248859.98</v>
      </c>
      <c r="J8444" s="13">
        <f t="shared" si="131"/>
        <v>229717.12999999998</v>
      </c>
    </row>
    <row r="8445" spans="1:10" x14ac:dyDescent="0.25">
      <c r="A8445" s="19">
        <v>8437</v>
      </c>
      <c r="B8445" s="16" t="s">
        <v>24</v>
      </c>
      <c r="C8445" s="21" t="s">
        <v>25</v>
      </c>
      <c r="D8445" s="34">
        <v>199800000170200</v>
      </c>
      <c r="E8445" s="21" t="s">
        <v>405</v>
      </c>
      <c r="F8445" s="36">
        <v>36068</v>
      </c>
      <c r="G8445" s="12">
        <v>50</v>
      </c>
      <c r="H8445" s="25">
        <v>1008357.01</v>
      </c>
      <c r="I8445" s="13">
        <v>423468.25999999902</v>
      </c>
      <c r="J8445" s="13">
        <f t="shared" si="131"/>
        <v>584888.75000000093</v>
      </c>
    </row>
    <row r="8446" spans="1:10" x14ac:dyDescent="0.25">
      <c r="A8446" s="19">
        <v>8438</v>
      </c>
      <c r="B8446" s="16" t="s">
        <v>24</v>
      </c>
      <c r="C8446" s="21" t="s">
        <v>25</v>
      </c>
      <c r="D8446" s="34">
        <v>199300000176680</v>
      </c>
      <c r="E8446" s="21" t="s">
        <v>7242</v>
      </c>
      <c r="F8446" s="36">
        <v>34243</v>
      </c>
      <c r="G8446" s="12">
        <v>50</v>
      </c>
      <c r="H8446" s="25">
        <v>567.61</v>
      </c>
      <c r="I8446" s="13">
        <v>280.64</v>
      </c>
      <c r="J8446" s="13">
        <f t="shared" si="131"/>
        <v>286.97000000000003</v>
      </c>
    </row>
    <row r="8447" spans="1:10" x14ac:dyDescent="0.25">
      <c r="A8447" s="19">
        <v>8439</v>
      </c>
      <c r="B8447" s="16" t="s">
        <v>24</v>
      </c>
      <c r="C8447" s="21" t="s">
        <v>25</v>
      </c>
      <c r="D8447" s="34">
        <v>199300000176150</v>
      </c>
      <c r="E8447" s="21" t="s">
        <v>1682</v>
      </c>
      <c r="F8447" s="36">
        <v>34243</v>
      </c>
      <c r="G8447" s="12">
        <v>50</v>
      </c>
      <c r="H8447" s="25">
        <v>3244.51</v>
      </c>
      <c r="I8447" s="13">
        <v>1603.97</v>
      </c>
      <c r="J8447" s="13">
        <f t="shared" si="131"/>
        <v>1640.5400000000002</v>
      </c>
    </row>
    <row r="8448" spans="1:10" x14ac:dyDescent="0.25">
      <c r="A8448" s="19">
        <v>8440</v>
      </c>
      <c r="B8448" s="16" t="s">
        <v>24</v>
      </c>
      <c r="C8448" s="21" t="s">
        <v>25</v>
      </c>
      <c r="D8448" s="34">
        <v>199400000176160</v>
      </c>
      <c r="E8448" s="21" t="s">
        <v>1682</v>
      </c>
      <c r="F8448" s="36">
        <v>34608</v>
      </c>
      <c r="G8448" s="12">
        <v>50</v>
      </c>
      <c r="H8448" s="25">
        <v>3586.8</v>
      </c>
      <c r="I8448" s="13">
        <v>1701.23000000001</v>
      </c>
      <c r="J8448" s="13">
        <f t="shared" si="131"/>
        <v>1885.5699999999902</v>
      </c>
    </row>
    <row r="8449" spans="1:10" x14ac:dyDescent="0.25">
      <c r="A8449" s="19">
        <v>8441</v>
      </c>
      <c r="B8449" s="16" t="s">
        <v>24</v>
      </c>
      <c r="C8449" s="21" t="s">
        <v>25</v>
      </c>
      <c r="D8449" s="34">
        <v>199500000176170</v>
      </c>
      <c r="E8449" s="21" t="s">
        <v>1682</v>
      </c>
      <c r="F8449" s="36">
        <v>34973</v>
      </c>
      <c r="G8449" s="12">
        <v>50</v>
      </c>
      <c r="H8449" s="25">
        <v>2148.56</v>
      </c>
      <c r="I8449" s="13">
        <v>975.97000000000298</v>
      </c>
      <c r="J8449" s="13">
        <f t="shared" si="131"/>
        <v>1172.589999999997</v>
      </c>
    </row>
    <row r="8450" spans="1:10" x14ac:dyDescent="0.25">
      <c r="A8450" s="19">
        <v>8442</v>
      </c>
      <c r="B8450" s="16" t="s">
        <v>24</v>
      </c>
      <c r="C8450" s="21" t="s">
        <v>25</v>
      </c>
      <c r="D8450" s="34">
        <v>199600000176180</v>
      </c>
      <c r="E8450" s="21" t="s">
        <v>1682</v>
      </c>
      <c r="F8450" s="36">
        <v>35339</v>
      </c>
      <c r="G8450" s="12">
        <v>50</v>
      </c>
      <c r="H8450" s="25">
        <v>11848.66</v>
      </c>
      <c r="I8450" s="13">
        <v>5143.9399999999996</v>
      </c>
      <c r="J8450" s="13">
        <f t="shared" si="131"/>
        <v>6704.72</v>
      </c>
    </row>
    <row r="8451" spans="1:10" x14ac:dyDescent="0.25">
      <c r="A8451" s="19">
        <v>8443</v>
      </c>
      <c r="B8451" s="16" t="s">
        <v>24</v>
      </c>
      <c r="C8451" s="21" t="s">
        <v>25</v>
      </c>
      <c r="D8451" s="34">
        <v>199800000176200</v>
      </c>
      <c r="E8451" s="21" t="s">
        <v>1682</v>
      </c>
      <c r="F8451" s="36">
        <v>36068</v>
      </c>
      <c r="G8451" s="12">
        <v>50</v>
      </c>
      <c r="H8451" s="25">
        <v>26171.5</v>
      </c>
      <c r="I8451" s="13">
        <v>10465.68</v>
      </c>
      <c r="J8451" s="13">
        <f t="shared" si="131"/>
        <v>15705.82</v>
      </c>
    </row>
    <row r="8452" spans="1:10" x14ac:dyDescent="0.25">
      <c r="A8452" s="19">
        <v>8444</v>
      </c>
      <c r="B8452" s="16" t="s">
        <v>24</v>
      </c>
      <c r="C8452" s="21" t="s">
        <v>25</v>
      </c>
      <c r="D8452" s="34">
        <v>200000000176080</v>
      </c>
      <c r="E8452" s="21" t="s">
        <v>1682</v>
      </c>
      <c r="F8452" s="36">
        <v>36799</v>
      </c>
      <c r="G8452" s="12">
        <v>50</v>
      </c>
      <c r="H8452" s="25">
        <v>65621.070000000007</v>
      </c>
      <c r="I8452" s="13">
        <v>25060.280000000101</v>
      </c>
      <c r="J8452" s="13">
        <f t="shared" si="131"/>
        <v>40560.789999999906</v>
      </c>
    </row>
    <row r="8453" spans="1:10" x14ac:dyDescent="0.25">
      <c r="A8453" s="19">
        <v>8445</v>
      </c>
      <c r="B8453" s="16" t="s">
        <v>24</v>
      </c>
      <c r="C8453" s="21" t="s">
        <v>25</v>
      </c>
      <c r="D8453" s="34">
        <v>200100000176090</v>
      </c>
      <c r="E8453" s="21" t="s">
        <v>1682</v>
      </c>
      <c r="F8453" s="36">
        <v>37164</v>
      </c>
      <c r="G8453" s="12">
        <v>50</v>
      </c>
      <c r="H8453" s="25">
        <v>16574.13</v>
      </c>
      <c r="I8453" s="13">
        <v>5743.74</v>
      </c>
      <c r="J8453" s="13">
        <f t="shared" si="131"/>
        <v>10830.390000000001</v>
      </c>
    </row>
    <row r="8454" spans="1:10" x14ac:dyDescent="0.25">
      <c r="A8454" s="19">
        <v>8446</v>
      </c>
      <c r="B8454" s="16" t="s">
        <v>24</v>
      </c>
      <c r="C8454" s="21" t="s">
        <v>25</v>
      </c>
      <c r="D8454" s="34">
        <v>200100000176100</v>
      </c>
      <c r="E8454" s="21" t="s">
        <v>1682</v>
      </c>
      <c r="F8454" s="36">
        <v>37165</v>
      </c>
      <c r="G8454" s="12">
        <v>50</v>
      </c>
      <c r="H8454" s="25">
        <v>12665.18</v>
      </c>
      <c r="I8454" s="13">
        <v>4304.3599999999997</v>
      </c>
      <c r="J8454" s="13">
        <f t="shared" si="131"/>
        <v>8360.82</v>
      </c>
    </row>
    <row r="8455" spans="1:10" x14ac:dyDescent="0.25">
      <c r="A8455" s="19">
        <v>8447</v>
      </c>
      <c r="B8455" s="16" t="s">
        <v>24</v>
      </c>
      <c r="C8455" s="21" t="s">
        <v>25</v>
      </c>
      <c r="D8455" s="34">
        <v>200710000006648</v>
      </c>
      <c r="E8455" s="21" t="s">
        <v>1682</v>
      </c>
      <c r="F8455" s="36">
        <v>38625</v>
      </c>
      <c r="G8455" s="12">
        <v>50</v>
      </c>
      <c r="H8455" s="25">
        <v>6790.39</v>
      </c>
      <c r="I8455" s="13">
        <v>1765.23</v>
      </c>
      <c r="J8455" s="13">
        <f t="shared" si="131"/>
        <v>5025.16</v>
      </c>
    </row>
    <row r="8456" spans="1:10" x14ac:dyDescent="0.25">
      <c r="A8456" s="19">
        <v>8448</v>
      </c>
      <c r="B8456" s="16" t="s">
        <v>24</v>
      </c>
      <c r="C8456" s="21" t="s">
        <v>25</v>
      </c>
      <c r="D8456" s="34" t="s">
        <v>3878</v>
      </c>
      <c r="E8456" s="21" t="s">
        <v>1682</v>
      </c>
      <c r="F8456" s="36">
        <v>37530</v>
      </c>
      <c r="G8456" s="12">
        <v>50</v>
      </c>
      <c r="H8456" s="25">
        <v>8351.2099999999991</v>
      </c>
      <c r="I8456" s="13">
        <v>2671.0800000000099</v>
      </c>
      <c r="J8456" s="13">
        <f t="shared" si="131"/>
        <v>5680.1299999999892</v>
      </c>
    </row>
    <row r="8457" spans="1:10" x14ac:dyDescent="0.25">
      <c r="A8457" s="19">
        <v>8449</v>
      </c>
      <c r="B8457" s="16" t="s">
        <v>24</v>
      </c>
      <c r="C8457" s="21" t="s">
        <v>25</v>
      </c>
      <c r="D8457" s="34" t="s">
        <v>3839</v>
      </c>
      <c r="E8457" s="21" t="s">
        <v>1682</v>
      </c>
      <c r="F8457" s="36">
        <v>38261</v>
      </c>
      <c r="G8457" s="12">
        <v>50</v>
      </c>
      <c r="H8457" s="25">
        <v>8074.16</v>
      </c>
      <c r="I8457" s="13">
        <v>2260.14</v>
      </c>
      <c r="J8457" s="13">
        <f t="shared" ref="J8457:J8520" si="132">SUM(H8457-I8457)</f>
        <v>5814.02</v>
      </c>
    </row>
    <row r="8458" spans="1:10" x14ac:dyDescent="0.25">
      <c r="A8458" s="19">
        <v>8450</v>
      </c>
      <c r="B8458" s="16" t="s">
        <v>24</v>
      </c>
      <c r="C8458" s="21" t="s">
        <v>25</v>
      </c>
      <c r="D8458" s="34">
        <v>199300000176350</v>
      </c>
      <c r="E8458" s="21" t="s">
        <v>1683</v>
      </c>
      <c r="F8458" s="36">
        <v>34243</v>
      </c>
      <c r="G8458" s="12">
        <v>50</v>
      </c>
      <c r="H8458" s="25">
        <v>2392.96</v>
      </c>
      <c r="I8458" s="13">
        <v>1183.23</v>
      </c>
      <c r="J8458" s="13">
        <f t="shared" si="132"/>
        <v>1209.73</v>
      </c>
    </row>
    <row r="8459" spans="1:10" x14ac:dyDescent="0.25">
      <c r="A8459" s="19">
        <v>8451</v>
      </c>
      <c r="B8459" s="16" t="s">
        <v>24</v>
      </c>
      <c r="C8459" s="21" t="s">
        <v>25</v>
      </c>
      <c r="D8459" s="34">
        <v>199400000176360</v>
      </c>
      <c r="E8459" s="21" t="s">
        <v>1683</v>
      </c>
      <c r="F8459" s="36">
        <v>34608</v>
      </c>
      <c r="G8459" s="12">
        <v>50</v>
      </c>
      <c r="H8459" s="25">
        <v>1844.21</v>
      </c>
      <c r="I8459" s="13">
        <v>874.769999999996</v>
      </c>
      <c r="J8459" s="13">
        <f t="shared" si="132"/>
        <v>969.44000000000403</v>
      </c>
    </row>
    <row r="8460" spans="1:10" x14ac:dyDescent="0.25">
      <c r="A8460" s="19">
        <v>8452</v>
      </c>
      <c r="B8460" s="16" t="s">
        <v>24</v>
      </c>
      <c r="C8460" s="21" t="s">
        <v>25</v>
      </c>
      <c r="D8460" s="34">
        <v>199500000176370</v>
      </c>
      <c r="E8460" s="21" t="s">
        <v>1683</v>
      </c>
      <c r="F8460" s="36">
        <v>34973</v>
      </c>
      <c r="G8460" s="12">
        <v>50</v>
      </c>
      <c r="H8460" s="25">
        <v>5062.96</v>
      </c>
      <c r="I8460" s="13">
        <v>2299.66</v>
      </c>
      <c r="J8460" s="13">
        <f t="shared" si="132"/>
        <v>2763.3</v>
      </c>
    </row>
    <row r="8461" spans="1:10" x14ac:dyDescent="0.25">
      <c r="A8461" s="19">
        <v>8453</v>
      </c>
      <c r="B8461" s="16" t="s">
        <v>24</v>
      </c>
      <c r="C8461" s="21" t="s">
        <v>25</v>
      </c>
      <c r="D8461" s="34">
        <v>199600000176380</v>
      </c>
      <c r="E8461" s="21" t="s">
        <v>1683</v>
      </c>
      <c r="F8461" s="36">
        <v>35339</v>
      </c>
      <c r="G8461" s="12">
        <v>50</v>
      </c>
      <c r="H8461" s="25">
        <v>9650.67</v>
      </c>
      <c r="I8461" s="13">
        <v>4189.6099999999997</v>
      </c>
      <c r="J8461" s="13">
        <f t="shared" si="132"/>
        <v>5461.06</v>
      </c>
    </row>
    <row r="8462" spans="1:10" x14ac:dyDescent="0.25">
      <c r="A8462" s="19">
        <v>8454</v>
      </c>
      <c r="B8462" s="16" t="s">
        <v>24</v>
      </c>
      <c r="C8462" s="21" t="s">
        <v>25</v>
      </c>
      <c r="D8462" s="34">
        <v>199800000176400</v>
      </c>
      <c r="E8462" s="21" t="s">
        <v>1683</v>
      </c>
      <c r="F8462" s="36">
        <v>36068</v>
      </c>
      <c r="G8462" s="12">
        <v>50</v>
      </c>
      <c r="H8462" s="25">
        <v>5238.83</v>
      </c>
      <c r="I8462" s="13">
        <v>2094.81</v>
      </c>
      <c r="J8462" s="13">
        <f t="shared" si="132"/>
        <v>3144.02</v>
      </c>
    </row>
    <row r="8463" spans="1:10" x14ac:dyDescent="0.25">
      <c r="A8463" s="19">
        <v>8455</v>
      </c>
      <c r="B8463" s="16" t="s">
        <v>24</v>
      </c>
      <c r="C8463" s="21" t="s">
        <v>25</v>
      </c>
      <c r="D8463" s="34">
        <v>200000000176210</v>
      </c>
      <c r="E8463" s="21" t="s">
        <v>1683</v>
      </c>
      <c r="F8463" s="36">
        <v>36799</v>
      </c>
      <c r="G8463" s="12">
        <v>50</v>
      </c>
      <c r="H8463" s="25">
        <v>26248.43</v>
      </c>
      <c r="I8463" s="13">
        <v>10023.89</v>
      </c>
      <c r="J8463" s="13">
        <f t="shared" si="132"/>
        <v>16224.54</v>
      </c>
    </row>
    <row r="8464" spans="1:10" x14ac:dyDescent="0.25">
      <c r="A8464" s="19">
        <v>8456</v>
      </c>
      <c r="B8464" s="16" t="s">
        <v>24</v>
      </c>
      <c r="C8464" s="21" t="s">
        <v>25</v>
      </c>
      <c r="D8464" s="34">
        <v>200100000176220</v>
      </c>
      <c r="E8464" s="21" t="s">
        <v>1683</v>
      </c>
      <c r="F8464" s="36">
        <v>37164</v>
      </c>
      <c r="G8464" s="12">
        <v>50</v>
      </c>
      <c r="H8464" s="25">
        <v>16912.37</v>
      </c>
      <c r="I8464" s="13">
        <v>5861.0299999999797</v>
      </c>
      <c r="J8464" s="13">
        <f t="shared" si="132"/>
        <v>11051.340000000018</v>
      </c>
    </row>
    <row r="8465" spans="1:10" x14ac:dyDescent="0.25">
      <c r="A8465" s="19">
        <v>8457</v>
      </c>
      <c r="B8465" s="16" t="s">
        <v>24</v>
      </c>
      <c r="C8465" s="21" t="s">
        <v>25</v>
      </c>
      <c r="D8465" s="34">
        <v>200100000176230</v>
      </c>
      <c r="E8465" s="21" t="s">
        <v>1683</v>
      </c>
      <c r="F8465" s="36">
        <v>37165</v>
      </c>
      <c r="G8465" s="12">
        <v>50</v>
      </c>
      <c r="H8465" s="25">
        <v>10855.87</v>
      </c>
      <c r="I8465" s="13">
        <v>3689.17</v>
      </c>
      <c r="J8465" s="13">
        <f t="shared" si="132"/>
        <v>7166.7000000000007</v>
      </c>
    </row>
    <row r="8466" spans="1:10" x14ac:dyDescent="0.25">
      <c r="A8466" s="19">
        <v>8458</v>
      </c>
      <c r="B8466" s="16" t="s">
        <v>24</v>
      </c>
      <c r="C8466" s="21" t="s">
        <v>25</v>
      </c>
      <c r="D8466" s="34" t="s">
        <v>3312</v>
      </c>
      <c r="E8466" s="21" t="s">
        <v>1683</v>
      </c>
      <c r="F8466" s="36">
        <v>38261</v>
      </c>
      <c r="G8466" s="12">
        <v>50</v>
      </c>
      <c r="H8466" s="25">
        <v>11534.51</v>
      </c>
      <c r="I8466" s="13">
        <v>3228.79</v>
      </c>
      <c r="J8466" s="13">
        <f t="shared" si="132"/>
        <v>8305.7200000000012</v>
      </c>
    </row>
    <row r="8467" spans="1:10" x14ac:dyDescent="0.25">
      <c r="A8467" s="19">
        <v>8459</v>
      </c>
      <c r="B8467" s="16" t="s">
        <v>24</v>
      </c>
      <c r="C8467" s="21" t="s">
        <v>25</v>
      </c>
      <c r="D8467" s="34" t="s">
        <v>1811</v>
      </c>
      <c r="E8467" s="21" t="s">
        <v>1812</v>
      </c>
      <c r="F8467" s="36">
        <v>38260</v>
      </c>
      <c r="G8467" s="12">
        <v>50</v>
      </c>
      <c r="H8467" s="25">
        <v>51396.1</v>
      </c>
      <c r="I8467" s="13">
        <v>14386.49</v>
      </c>
      <c r="J8467" s="13">
        <f t="shared" si="132"/>
        <v>37009.61</v>
      </c>
    </row>
    <row r="8468" spans="1:10" x14ac:dyDescent="0.25">
      <c r="A8468" s="19">
        <v>8460</v>
      </c>
      <c r="B8468" s="16" t="s">
        <v>24</v>
      </c>
      <c r="C8468" s="21" t="s">
        <v>25</v>
      </c>
      <c r="D8468" s="34">
        <v>199300000176570</v>
      </c>
      <c r="E8468" s="21" t="s">
        <v>1060</v>
      </c>
      <c r="F8468" s="36">
        <v>34243</v>
      </c>
      <c r="G8468" s="12">
        <v>50</v>
      </c>
      <c r="H8468" s="25">
        <v>1519.9</v>
      </c>
      <c r="I8468" s="13">
        <v>751.44</v>
      </c>
      <c r="J8468" s="13">
        <f t="shared" si="132"/>
        <v>768.46</v>
      </c>
    </row>
    <row r="8469" spans="1:10" x14ac:dyDescent="0.25">
      <c r="A8469" s="19">
        <v>8461</v>
      </c>
      <c r="B8469" s="16" t="s">
        <v>24</v>
      </c>
      <c r="C8469" s="21" t="s">
        <v>25</v>
      </c>
      <c r="D8469" s="34">
        <v>199400000176580</v>
      </c>
      <c r="E8469" s="21" t="s">
        <v>1060</v>
      </c>
      <c r="F8469" s="36">
        <v>34608</v>
      </c>
      <c r="G8469" s="12">
        <v>50</v>
      </c>
      <c r="H8469" s="25">
        <v>1052.6300000000001</v>
      </c>
      <c r="I8469" s="13">
        <v>499.23</v>
      </c>
      <c r="J8469" s="13">
        <f t="shared" si="132"/>
        <v>553.40000000000009</v>
      </c>
    </row>
    <row r="8470" spans="1:10" x14ac:dyDescent="0.25">
      <c r="A8470" s="19">
        <v>8462</v>
      </c>
      <c r="B8470" s="16" t="s">
        <v>24</v>
      </c>
      <c r="C8470" s="21" t="s">
        <v>25</v>
      </c>
      <c r="D8470" s="34">
        <v>199500000176590</v>
      </c>
      <c r="E8470" s="21" t="s">
        <v>1060</v>
      </c>
      <c r="F8470" s="36">
        <v>34973</v>
      </c>
      <c r="G8470" s="12">
        <v>50</v>
      </c>
      <c r="H8470" s="25">
        <v>5009.0200000000004</v>
      </c>
      <c r="I8470" s="13">
        <v>2275.23</v>
      </c>
      <c r="J8470" s="13">
        <f t="shared" si="132"/>
        <v>2733.7900000000004</v>
      </c>
    </row>
    <row r="8471" spans="1:10" x14ac:dyDescent="0.25">
      <c r="A8471" s="19">
        <v>8463</v>
      </c>
      <c r="B8471" s="16" t="s">
        <v>24</v>
      </c>
      <c r="C8471" s="21" t="s">
        <v>25</v>
      </c>
      <c r="D8471" s="34">
        <v>199600000176600</v>
      </c>
      <c r="E8471" s="21" t="s">
        <v>1060</v>
      </c>
      <c r="F8471" s="36">
        <v>35339</v>
      </c>
      <c r="G8471" s="12">
        <v>50</v>
      </c>
      <c r="H8471" s="25">
        <v>4406.7</v>
      </c>
      <c r="I8471" s="13">
        <v>1912.8699999999899</v>
      </c>
      <c r="J8471" s="13">
        <f t="shared" si="132"/>
        <v>2493.8300000000099</v>
      </c>
    </row>
    <row r="8472" spans="1:10" x14ac:dyDescent="0.25">
      <c r="A8472" s="19">
        <v>8464</v>
      </c>
      <c r="B8472" s="16" t="s">
        <v>24</v>
      </c>
      <c r="C8472" s="21" t="s">
        <v>25</v>
      </c>
      <c r="D8472" s="34">
        <v>199800000176610</v>
      </c>
      <c r="E8472" s="21" t="s">
        <v>1060</v>
      </c>
      <c r="F8472" s="36">
        <v>36068</v>
      </c>
      <c r="G8472" s="12">
        <v>50</v>
      </c>
      <c r="H8472" s="25">
        <v>8212.2199999999993</v>
      </c>
      <c r="I8472" s="13">
        <v>3283.6299999999901</v>
      </c>
      <c r="J8472" s="13">
        <f t="shared" si="132"/>
        <v>4928.5900000000092</v>
      </c>
    </row>
    <row r="8473" spans="1:10" x14ac:dyDescent="0.25">
      <c r="A8473" s="19">
        <v>8465</v>
      </c>
      <c r="B8473" s="16" t="s">
        <v>24</v>
      </c>
      <c r="C8473" s="21" t="s">
        <v>25</v>
      </c>
      <c r="D8473" s="34">
        <v>200000000176420</v>
      </c>
      <c r="E8473" s="21" t="s">
        <v>1060</v>
      </c>
      <c r="F8473" s="36">
        <v>36799</v>
      </c>
      <c r="G8473" s="12">
        <v>50</v>
      </c>
      <c r="H8473" s="25">
        <v>17398.96</v>
      </c>
      <c r="I8473" s="13">
        <v>6644.27</v>
      </c>
      <c r="J8473" s="13">
        <f t="shared" si="132"/>
        <v>10754.689999999999</v>
      </c>
    </row>
    <row r="8474" spans="1:10" x14ac:dyDescent="0.25">
      <c r="A8474" s="19">
        <v>8466</v>
      </c>
      <c r="B8474" s="16" t="s">
        <v>24</v>
      </c>
      <c r="C8474" s="21" t="s">
        <v>25</v>
      </c>
      <c r="D8474" s="34">
        <v>200100000176430</v>
      </c>
      <c r="E8474" s="21" t="s">
        <v>1060</v>
      </c>
      <c r="F8474" s="36">
        <v>37164</v>
      </c>
      <c r="G8474" s="12">
        <v>50</v>
      </c>
      <c r="H8474" s="25">
        <v>15694.68</v>
      </c>
      <c r="I8474" s="13">
        <v>5439.0699999999897</v>
      </c>
      <c r="J8474" s="13">
        <f t="shared" si="132"/>
        <v>10255.610000000011</v>
      </c>
    </row>
    <row r="8475" spans="1:10" x14ac:dyDescent="0.25">
      <c r="A8475" s="19">
        <v>8467</v>
      </c>
      <c r="B8475" s="16" t="s">
        <v>24</v>
      </c>
      <c r="C8475" s="21" t="s">
        <v>25</v>
      </c>
      <c r="D8475" s="34">
        <v>200100000176440</v>
      </c>
      <c r="E8475" s="21" t="s">
        <v>1060</v>
      </c>
      <c r="F8475" s="36">
        <v>37165</v>
      </c>
      <c r="G8475" s="12">
        <v>50</v>
      </c>
      <c r="H8475" s="25">
        <v>8395.2000000000007</v>
      </c>
      <c r="I8475" s="13">
        <v>2852.71000000001</v>
      </c>
      <c r="J8475" s="13">
        <f t="shared" si="132"/>
        <v>5542.4899999999907</v>
      </c>
    </row>
    <row r="8476" spans="1:10" x14ac:dyDescent="0.25">
      <c r="A8476" s="19">
        <v>8468</v>
      </c>
      <c r="B8476" s="16" t="s">
        <v>24</v>
      </c>
      <c r="C8476" s="21" t="s">
        <v>25</v>
      </c>
      <c r="D8476" s="34" t="s">
        <v>3707</v>
      </c>
      <c r="E8476" s="21" t="s">
        <v>1060</v>
      </c>
      <c r="F8476" s="36">
        <v>37530</v>
      </c>
      <c r="G8476" s="12">
        <v>50</v>
      </c>
      <c r="H8476" s="25">
        <v>9226.1</v>
      </c>
      <c r="I8476" s="13">
        <v>2950.6500000000101</v>
      </c>
      <c r="J8476" s="13">
        <f t="shared" si="132"/>
        <v>6275.4499999999898</v>
      </c>
    </row>
    <row r="8477" spans="1:10" x14ac:dyDescent="0.25">
      <c r="A8477" s="19">
        <v>8469</v>
      </c>
      <c r="B8477" s="16" t="s">
        <v>24</v>
      </c>
      <c r="C8477" s="21" t="s">
        <v>25</v>
      </c>
      <c r="D8477" s="34" t="s">
        <v>3670</v>
      </c>
      <c r="E8477" s="21" t="s">
        <v>1060</v>
      </c>
      <c r="F8477" s="36">
        <v>38261</v>
      </c>
      <c r="G8477" s="12">
        <v>50</v>
      </c>
      <c r="H8477" s="25">
        <v>8920.02</v>
      </c>
      <c r="I8477" s="13">
        <v>2496.84</v>
      </c>
      <c r="J8477" s="13">
        <f t="shared" si="132"/>
        <v>6423.18</v>
      </c>
    </row>
    <row r="8478" spans="1:10" x14ac:dyDescent="0.25">
      <c r="A8478" s="19">
        <v>8470</v>
      </c>
      <c r="B8478" s="16" t="s">
        <v>24</v>
      </c>
      <c r="C8478" s="21" t="s">
        <v>25</v>
      </c>
      <c r="D8478" s="34" t="s">
        <v>2682</v>
      </c>
      <c r="E8478" s="21" t="s">
        <v>2683</v>
      </c>
      <c r="F8478" s="36">
        <v>38260</v>
      </c>
      <c r="G8478" s="12">
        <v>50</v>
      </c>
      <c r="H8478" s="25">
        <v>18608.93</v>
      </c>
      <c r="I8478" s="13">
        <v>5208.7299999999996</v>
      </c>
      <c r="J8478" s="13">
        <f t="shared" si="132"/>
        <v>13400.2</v>
      </c>
    </row>
    <row r="8479" spans="1:10" x14ac:dyDescent="0.25">
      <c r="A8479" s="19">
        <v>8471</v>
      </c>
      <c r="B8479" s="16" t="s">
        <v>24</v>
      </c>
      <c r="C8479" s="21" t="s">
        <v>25</v>
      </c>
      <c r="D8479" s="34" t="s">
        <v>3112</v>
      </c>
      <c r="E8479" s="21" t="s">
        <v>3113</v>
      </c>
      <c r="F8479" s="36">
        <v>38260</v>
      </c>
      <c r="G8479" s="12">
        <v>50</v>
      </c>
      <c r="H8479" s="25">
        <v>13292.1</v>
      </c>
      <c r="I8479" s="13">
        <v>3720.6199999999899</v>
      </c>
      <c r="J8479" s="13">
        <f t="shared" si="132"/>
        <v>9571.4800000000105</v>
      </c>
    </row>
    <row r="8480" spans="1:10" x14ac:dyDescent="0.25">
      <c r="A8480" s="19">
        <v>8472</v>
      </c>
      <c r="B8480" s="16" t="s">
        <v>24</v>
      </c>
      <c r="C8480" s="21" t="s">
        <v>25</v>
      </c>
      <c r="D8480" s="34" t="s">
        <v>1270</v>
      </c>
      <c r="E8480" s="21" t="s">
        <v>1271</v>
      </c>
      <c r="F8480" s="36">
        <v>38260</v>
      </c>
      <c r="G8480" s="12">
        <v>50</v>
      </c>
      <c r="H8480" s="25">
        <v>114312.01</v>
      </c>
      <c r="I8480" s="13">
        <v>31998.240000000002</v>
      </c>
      <c r="J8480" s="13">
        <f t="shared" si="132"/>
        <v>82313.76999999999</v>
      </c>
    </row>
    <row r="8481" spans="1:10" x14ac:dyDescent="0.25">
      <c r="A8481" s="19">
        <v>8473</v>
      </c>
      <c r="B8481" s="16" t="s">
        <v>24</v>
      </c>
      <c r="C8481" s="21" t="s">
        <v>25</v>
      </c>
      <c r="D8481" s="34">
        <v>199000000176120</v>
      </c>
      <c r="E8481" s="21" t="s">
        <v>4474</v>
      </c>
      <c r="F8481" s="36">
        <v>33147</v>
      </c>
      <c r="G8481" s="12">
        <v>50</v>
      </c>
      <c r="H8481" s="25">
        <v>2564.86</v>
      </c>
      <c r="I8481" s="13">
        <v>1423.03</v>
      </c>
      <c r="J8481" s="13">
        <f t="shared" si="132"/>
        <v>1141.8300000000002</v>
      </c>
    </row>
    <row r="8482" spans="1:10" x14ac:dyDescent="0.25">
      <c r="A8482" s="19">
        <v>8474</v>
      </c>
      <c r="B8482" s="16" t="s">
        <v>24</v>
      </c>
      <c r="C8482" s="21" t="s">
        <v>25</v>
      </c>
      <c r="D8482" s="34">
        <v>199100000176130</v>
      </c>
      <c r="E8482" s="21" t="s">
        <v>4474</v>
      </c>
      <c r="F8482" s="36">
        <v>33512</v>
      </c>
      <c r="G8482" s="12">
        <v>50</v>
      </c>
      <c r="H8482" s="25">
        <v>1360.22</v>
      </c>
      <c r="I8482" s="13">
        <v>727.22000000000105</v>
      </c>
      <c r="J8482" s="13">
        <f t="shared" si="132"/>
        <v>632.99999999999898</v>
      </c>
    </row>
    <row r="8483" spans="1:10" x14ac:dyDescent="0.25">
      <c r="A8483" s="19">
        <v>8475</v>
      </c>
      <c r="B8483" s="16" t="s">
        <v>24</v>
      </c>
      <c r="C8483" s="21" t="s">
        <v>25</v>
      </c>
      <c r="D8483" s="34">
        <v>199200000176140</v>
      </c>
      <c r="E8483" s="21" t="s">
        <v>4474</v>
      </c>
      <c r="F8483" s="36">
        <v>33878</v>
      </c>
      <c r="G8483" s="12">
        <v>50</v>
      </c>
      <c r="H8483" s="25">
        <v>8283.82</v>
      </c>
      <c r="I8483" s="13">
        <v>4262.26</v>
      </c>
      <c r="J8483" s="13">
        <f t="shared" si="132"/>
        <v>4021.5599999999995</v>
      </c>
    </row>
    <row r="8484" spans="1:10" x14ac:dyDescent="0.25">
      <c r="A8484" s="19">
        <v>8476</v>
      </c>
      <c r="B8484" s="16" t="s">
        <v>24</v>
      </c>
      <c r="C8484" s="21" t="s">
        <v>25</v>
      </c>
      <c r="D8484" s="34">
        <v>199000000176330</v>
      </c>
      <c r="E8484" s="21" t="s">
        <v>4899</v>
      </c>
      <c r="F8484" s="36">
        <v>33147</v>
      </c>
      <c r="G8484" s="12">
        <v>50</v>
      </c>
      <c r="H8484" s="25">
        <v>1117.31</v>
      </c>
      <c r="I8484" s="13">
        <v>619.83000000000004</v>
      </c>
      <c r="J8484" s="13">
        <f t="shared" si="132"/>
        <v>497.4799999999999</v>
      </c>
    </row>
    <row r="8485" spans="1:10" x14ac:dyDescent="0.25">
      <c r="A8485" s="19">
        <v>8477</v>
      </c>
      <c r="B8485" s="16" t="s">
        <v>24</v>
      </c>
      <c r="C8485" s="21" t="s">
        <v>25</v>
      </c>
      <c r="D8485" s="34">
        <v>199200000176340</v>
      </c>
      <c r="E8485" s="21" t="s">
        <v>4899</v>
      </c>
      <c r="F8485" s="36">
        <v>33878</v>
      </c>
      <c r="G8485" s="12">
        <v>50</v>
      </c>
      <c r="H8485" s="25">
        <v>751.8</v>
      </c>
      <c r="I8485" s="13">
        <v>386.710000000001</v>
      </c>
      <c r="J8485" s="13">
        <f t="shared" si="132"/>
        <v>365.08999999999895</v>
      </c>
    </row>
    <row r="8486" spans="1:10" x14ac:dyDescent="0.25">
      <c r="A8486" s="19">
        <v>8478</v>
      </c>
      <c r="B8486" s="16" t="s">
        <v>24</v>
      </c>
      <c r="C8486" s="21" t="s">
        <v>25</v>
      </c>
      <c r="D8486" s="34">
        <v>198900000176530</v>
      </c>
      <c r="E8486" s="21" t="s">
        <v>2432</v>
      </c>
      <c r="F8486" s="36">
        <v>32782</v>
      </c>
      <c r="G8486" s="12">
        <v>50</v>
      </c>
      <c r="H8486" s="25">
        <v>39968.17</v>
      </c>
      <c r="I8486" s="13">
        <v>22977.16</v>
      </c>
      <c r="J8486" s="13">
        <f t="shared" si="132"/>
        <v>16991.009999999998</v>
      </c>
    </row>
    <row r="8487" spans="1:10" x14ac:dyDescent="0.25">
      <c r="A8487" s="19">
        <v>8479</v>
      </c>
      <c r="B8487" s="16" t="s">
        <v>24</v>
      </c>
      <c r="C8487" s="21" t="s">
        <v>25</v>
      </c>
      <c r="D8487" s="34">
        <v>199000000176540</v>
      </c>
      <c r="E8487" s="21" t="s">
        <v>2432</v>
      </c>
      <c r="F8487" s="36">
        <v>33147</v>
      </c>
      <c r="G8487" s="12">
        <v>50</v>
      </c>
      <c r="H8487" s="25">
        <v>637.73</v>
      </c>
      <c r="I8487" s="13">
        <v>353.780000000001</v>
      </c>
      <c r="J8487" s="13">
        <f t="shared" si="132"/>
        <v>283.94999999999902</v>
      </c>
    </row>
    <row r="8488" spans="1:10" x14ac:dyDescent="0.25">
      <c r="A8488" s="19">
        <v>8480</v>
      </c>
      <c r="B8488" s="16" t="s">
        <v>24</v>
      </c>
      <c r="C8488" s="21" t="s">
        <v>25</v>
      </c>
      <c r="D8488" s="34">
        <v>199100000176550</v>
      </c>
      <c r="E8488" s="21" t="s">
        <v>2432</v>
      </c>
      <c r="F8488" s="36">
        <v>33512</v>
      </c>
      <c r="G8488" s="12">
        <v>50</v>
      </c>
      <c r="H8488" s="25">
        <v>3425.56</v>
      </c>
      <c r="I8488" s="13">
        <v>1831.59</v>
      </c>
      <c r="J8488" s="13">
        <f t="shared" si="132"/>
        <v>1593.97</v>
      </c>
    </row>
    <row r="8489" spans="1:10" x14ac:dyDescent="0.25">
      <c r="A8489" s="19">
        <v>8481</v>
      </c>
      <c r="B8489" s="16" t="s">
        <v>24</v>
      </c>
      <c r="C8489" s="21" t="s">
        <v>25</v>
      </c>
      <c r="D8489" s="34">
        <v>199200000176560</v>
      </c>
      <c r="E8489" s="21" t="s">
        <v>2432</v>
      </c>
      <c r="F8489" s="36">
        <v>33878</v>
      </c>
      <c r="G8489" s="12">
        <v>50</v>
      </c>
      <c r="H8489" s="25">
        <v>1716.43</v>
      </c>
      <c r="I8489" s="13">
        <v>883.07000000000403</v>
      </c>
      <c r="J8489" s="13">
        <f t="shared" si="132"/>
        <v>833.35999999999603</v>
      </c>
    </row>
    <row r="8490" spans="1:10" x14ac:dyDescent="0.25">
      <c r="A8490" s="19">
        <v>8482</v>
      </c>
      <c r="B8490" s="16" t="s">
        <v>24</v>
      </c>
      <c r="C8490" s="21" t="s">
        <v>25</v>
      </c>
      <c r="D8490" s="34">
        <v>198900000176110</v>
      </c>
      <c r="E8490" s="21" t="s">
        <v>3003</v>
      </c>
      <c r="F8490" s="36">
        <v>32782</v>
      </c>
      <c r="G8490" s="12">
        <v>50</v>
      </c>
      <c r="H8490" s="25">
        <v>24635.96</v>
      </c>
      <c r="I8490" s="13">
        <v>14162.84</v>
      </c>
      <c r="J8490" s="13">
        <f t="shared" si="132"/>
        <v>10473.119999999999</v>
      </c>
    </row>
    <row r="8491" spans="1:10" x14ac:dyDescent="0.25">
      <c r="A8491" s="19">
        <v>8483</v>
      </c>
      <c r="B8491" s="16" t="s">
        <v>24</v>
      </c>
      <c r="C8491" s="21" t="s">
        <v>25</v>
      </c>
      <c r="D8491" s="34">
        <v>198900000176320</v>
      </c>
      <c r="E8491" s="21" t="s">
        <v>3475</v>
      </c>
      <c r="F8491" s="36">
        <v>32782</v>
      </c>
      <c r="G8491" s="12">
        <v>50</v>
      </c>
      <c r="H8491" s="25">
        <v>17476.23</v>
      </c>
      <c r="I8491" s="13">
        <v>10046.61</v>
      </c>
      <c r="J8491" s="13">
        <f t="shared" si="132"/>
        <v>7429.619999999999</v>
      </c>
    </row>
    <row r="8492" spans="1:10" x14ac:dyDescent="0.25">
      <c r="A8492" s="19">
        <v>8484</v>
      </c>
      <c r="B8492" s="16" t="s">
        <v>24</v>
      </c>
      <c r="C8492" s="21" t="s">
        <v>25</v>
      </c>
      <c r="D8492" s="34">
        <v>199000000176000</v>
      </c>
      <c r="E8492" s="21" t="s">
        <v>2418</v>
      </c>
      <c r="F8492" s="36">
        <v>33147</v>
      </c>
      <c r="G8492" s="12">
        <v>50</v>
      </c>
      <c r="H8492" s="25">
        <v>956.6</v>
      </c>
      <c r="I8492" s="13">
        <v>530.51999999999805</v>
      </c>
      <c r="J8492" s="13">
        <f t="shared" si="132"/>
        <v>426.08000000000197</v>
      </c>
    </row>
    <row r="8493" spans="1:10" x14ac:dyDescent="0.25">
      <c r="A8493" s="19">
        <v>8485</v>
      </c>
      <c r="B8493" s="16" t="s">
        <v>24</v>
      </c>
      <c r="C8493" s="21" t="s">
        <v>25</v>
      </c>
      <c r="D8493" s="34">
        <v>199100000176010</v>
      </c>
      <c r="E8493" s="21" t="s">
        <v>2418</v>
      </c>
      <c r="F8493" s="36">
        <v>33512</v>
      </c>
      <c r="G8493" s="12">
        <v>50</v>
      </c>
      <c r="H8493" s="25">
        <v>2740.45</v>
      </c>
      <c r="I8493" s="13">
        <v>1465.23</v>
      </c>
      <c r="J8493" s="13">
        <f t="shared" si="132"/>
        <v>1275.2199999999998</v>
      </c>
    </row>
    <row r="8494" spans="1:10" x14ac:dyDescent="0.25">
      <c r="A8494" s="19">
        <v>8486</v>
      </c>
      <c r="B8494" s="16" t="s">
        <v>24</v>
      </c>
      <c r="C8494" s="21" t="s">
        <v>25</v>
      </c>
      <c r="D8494" s="34">
        <v>199200000176020</v>
      </c>
      <c r="E8494" s="21" t="s">
        <v>2418</v>
      </c>
      <c r="F8494" s="36">
        <v>33878</v>
      </c>
      <c r="G8494" s="12">
        <v>50</v>
      </c>
      <c r="H8494" s="25">
        <v>429.11</v>
      </c>
      <c r="I8494" s="13">
        <v>220.85000000000099</v>
      </c>
      <c r="J8494" s="13">
        <f t="shared" si="132"/>
        <v>208.25999999999902</v>
      </c>
    </row>
    <row r="8495" spans="1:10" x14ac:dyDescent="0.25">
      <c r="A8495" s="19">
        <v>8487</v>
      </c>
      <c r="B8495" s="16" t="s">
        <v>24</v>
      </c>
      <c r="C8495" s="21" t="s">
        <v>25</v>
      </c>
      <c r="D8495" s="34">
        <v>199300000176030</v>
      </c>
      <c r="E8495" s="21" t="s">
        <v>2418</v>
      </c>
      <c r="F8495" s="36">
        <v>34243</v>
      </c>
      <c r="G8495" s="12">
        <v>50</v>
      </c>
      <c r="H8495" s="25">
        <v>95.11</v>
      </c>
      <c r="I8495" s="13">
        <v>46.699999999999697</v>
      </c>
      <c r="J8495" s="13">
        <f t="shared" si="132"/>
        <v>48.410000000000302</v>
      </c>
    </row>
    <row r="8496" spans="1:10" x14ac:dyDescent="0.25">
      <c r="A8496" s="19">
        <v>8488</v>
      </c>
      <c r="B8496" s="16" t="s">
        <v>24</v>
      </c>
      <c r="C8496" s="21" t="s">
        <v>25</v>
      </c>
      <c r="D8496" s="34">
        <v>199600000176040</v>
      </c>
      <c r="E8496" s="21" t="s">
        <v>2418</v>
      </c>
      <c r="F8496" s="36">
        <v>35339</v>
      </c>
      <c r="G8496" s="12">
        <v>50</v>
      </c>
      <c r="H8496" s="25">
        <v>4957.54</v>
      </c>
      <c r="I8496" s="13">
        <v>2152.23</v>
      </c>
      <c r="J8496" s="13">
        <f t="shared" si="132"/>
        <v>2805.31</v>
      </c>
    </row>
    <row r="8497" spans="1:10" x14ac:dyDescent="0.25">
      <c r="A8497" s="19">
        <v>8489</v>
      </c>
      <c r="B8497" s="16" t="s">
        <v>24</v>
      </c>
      <c r="C8497" s="21" t="s">
        <v>25</v>
      </c>
      <c r="D8497" s="34">
        <v>199800000176060</v>
      </c>
      <c r="E8497" s="21" t="s">
        <v>2418</v>
      </c>
      <c r="F8497" s="36">
        <v>36068</v>
      </c>
      <c r="G8497" s="12">
        <v>50</v>
      </c>
      <c r="H8497" s="25">
        <v>28913.24</v>
      </c>
      <c r="I8497" s="13">
        <v>11561.78</v>
      </c>
      <c r="J8497" s="13">
        <f t="shared" si="132"/>
        <v>17351.46</v>
      </c>
    </row>
    <row r="8498" spans="1:10" x14ac:dyDescent="0.25">
      <c r="A8498" s="19">
        <v>8490</v>
      </c>
      <c r="B8498" s="16" t="s">
        <v>24</v>
      </c>
      <c r="C8498" s="21" t="s">
        <v>25</v>
      </c>
      <c r="D8498" s="34">
        <v>199900000176070</v>
      </c>
      <c r="E8498" s="21" t="s">
        <v>2418</v>
      </c>
      <c r="F8498" s="36">
        <v>36433</v>
      </c>
      <c r="G8498" s="12">
        <v>50</v>
      </c>
      <c r="H8498" s="25">
        <v>954.48</v>
      </c>
      <c r="I8498" s="13">
        <v>362.46</v>
      </c>
      <c r="J8498" s="13">
        <f t="shared" si="132"/>
        <v>592.02</v>
      </c>
    </row>
    <row r="8499" spans="1:10" x14ac:dyDescent="0.25">
      <c r="A8499" s="19">
        <v>8491</v>
      </c>
      <c r="B8499" s="16" t="s">
        <v>24</v>
      </c>
      <c r="C8499" s="21" t="s">
        <v>25</v>
      </c>
      <c r="D8499" s="34">
        <v>200000000175970</v>
      </c>
      <c r="E8499" s="21" t="s">
        <v>2418</v>
      </c>
      <c r="F8499" s="36">
        <v>36799</v>
      </c>
      <c r="G8499" s="12">
        <v>50</v>
      </c>
      <c r="H8499" s="25">
        <v>8999.4599999999991</v>
      </c>
      <c r="I8499" s="13">
        <v>3436.5500000000102</v>
      </c>
      <c r="J8499" s="13">
        <f t="shared" si="132"/>
        <v>5562.9099999999889</v>
      </c>
    </row>
    <row r="8500" spans="1:10" x14ac:dyDescent="0.25">
      <c r="A8500" s="19">
        <v>8492</v>
      </c>
      <c r="B8500" s="16" t="s">
        <v>24</v>
      </c>
      <c r="C8500" s="21" t="s">
        <v>25</v>
      </c>
      <c r="D8500" s="34">
        <v>200100000175980</v>
      </c>
      <c r="E8500" s="21" t="s">
        <v>2418</v>
      </c>
      <c r="F8500" s="36">
        <v>37164</v>
      </c>
      <c r="G8500" s="12">
        <v>50</v>
      </c>
      <c r="H8500" s="25">
        <v>5341.44</v>
      </c>
      <c r="I8500" s="13">
        <v>1850.77</v>
      </c>
      <c r="J8500" s="13">
        <f t="shared" si="132"/>
        <v>3490.6699999999996</v>
      </c>
    </row>
    <row r="8501" spans="1:10" x14ac:dyDescent="0.25">
      <c r="A8501" s="19">
        <v>8493</v>
      </c>
      <c r="B8501" s="16" t="s">
        <v>24</v>
      </c>
      <c r="C8501" s="21" t="s">
        <v>25</v>
      </c>
      <c r="D8501" s="34">
        <v>200100000175990</v>
      </c>
      <c r="E8501" s="21" t="s">
        <v>2418</v>
      </c>
      <c r="F8501" s="36">
        <v>37165</v>
      </c>
      <c r="G8501" s="12">
        <v>50</v>
      </c>
      <c r="H8501" s="25">
        <v>9118.93</v>
      </c>
      <c r="I8501" s="13">
        <v>3098.7399999999898</v>
      </c>
      <c r="J8501" s="13">
        <f t="shared" si="132"/>
        <v>6020.1900000000105</v>
      </c>
    </row>
    <row r="8502" spans="1:10" x14ac:dyDescent="0.25">
      <c r="A8502" s="19">
        <v>8494</v>
      </c>
      <c r="B8502" s="16" t="s">
        <v>24</v>
      </c>
      <c r="C8502" s="21" t="s">
        <v>25</v>
      </c>
      <c r="D8502" s="34" t="s">
        <v>6589</v>
      </c>
      <c r="E8502" s="21" t="s">
        <v>2418</v>
      </c>
      <c r="F8502" s="36">
        <v>37530</v>
      </c>
      <c r="G8502" s="12">
        <v>50</v>
      </c>
      <c r="H8502" s="25">
        <v>1270.05</v>
      </c>
      <c r="I8502" s="13">
        <v>406.2</v>
      </c>
      <c r="J8502" s="13">
        <f t="shared" si="132"/>
        <v>863.84999999999991</v>
      </c>
    </row>
    <row r="8503" spans="1:10" x14ac:dyDescent="0.25">
      <c r="A8503" s="19">
        <v>8495</v>
      </c>
      <c r="B8503" s="16" t="s">
        <v>24</v>
      </c>
      <c r="C8503" s="21" t="s">
        <v>25</v>
      </c>
      <c r="D8503" s="34" t="s">
        <v>5642</v>
      </c>
      <c r="E8503" s="21" t="s">
        <v>2418</v>
      </c>
      <c r="F8503" s="36">
        <v>38261</v>
      </c>
      <c r="G8503" s="12">
        <v>50</v>
      </c>
      <c r="H8503" s="25">
        <v>2768.28</v>
      </c>
      <c r="I8503" s="13">
        <v>774.83000000000095</v>
      </c>
      <c r="J8503" s="13">
        <f t="shared" si="132"/>
        <v>1993.4499999999994</v>
      </c>
    </row>
    <row r="8504" spans="1:10" x14ac:dyDescent="0.25">
      <c r="A8504" s="19">
        <v>8496</v>
      </c>
      <c r="B8504" s="16" t="s">
        <v>24</v>
      </c>
      <c r="C8504" s="21" t="s">
        <v>25</v>
      </c>
      <c r="D8504" s="34">
        <v>200710000006670</v>
      </c>
      <c r="E8504" s="21" t="s">
        <v>3455</v>
      </c>
      <c r="F8504" s="36">
        <v>38625</v>
      </c>
      <c r="G8504" s="12">
        <v>50</v>
      </c>
      <c r="H8504" s="25">
        <v>2910.17</v>
      </c>
      <c r="I8504" s="13">
        <v>756.36</v>
      </c>
      <c r="J8504" s="13">
        <f t="shared" si="132"/>
        <v>2153.81</v>
      </c>
    </row>
    <row r="8505" spans="1:10" x14ac:dyDescent="0.25">
      <c r="A8505" s="19">
        <v>8497</v>
      </c>
      <c r="B8505" s="16" t="s">
        <v>24</v>
      </c>
      <c r="C8505" s="21" t="s">
        <v>25</v>
      </c>
      <c r="D8505" s="34">
        <v>199900000176410</v>
      </c>
      <c r="E8505" s="21" t="s">
        <v>4137</v>
      </c>
      <c r="F8505" s="36">
        <v>36433</v>
      </c>
      <c r="G8505" s="12">
        <v>50</v>
      </c>
      <c r="H8505" s="25">
        <v>7954.01</v>
      </c>
      <c r="I8505" s="13">
        <v>3021.38</v>
      </c>
      <c r="J8505" s="13">
        <f t="shared" si="132"/>
        <v>4932.63</v>
      </c>
    </row>
    <row r="8506" spans="1:10" x14ac:dyDescent="0.25">
      <c r="A8506" s="19">
        <v>8498</v>
      </c>
      <c r="B8506" s="16" t="s">
        <v>24</v>
      </c>
      <c r="C8506" s="21" t="s">
        <v>25</v>
      </c>
      <c r="D8506" s="34">
        <v>199900000176620</v>
      </c>
      <c r="E8506" s="21" t="s">
        <v>2895</v>
      </c>
      <c r="F8506" s="36">
        <v>36433</v>
      </c>
      <c r="G8506" s="12">
        <v>50</v>
      </c>
      <c r="H8506" s="25">
        <v>18453.3</v>
      </c>
      <c r="I8506" s="13">
        <v>7009.8500000000204</v>
      </c>
      <c r="J8506" s="13">
        <f t="shared" si="132"/>
        <v>11443.449999999979</v>
      </c>
    </row>
    <row r="8507" spans="1:10" x14ac:dyDescent="0.25">
      <c r="A8507" s="19">
        <v>8499</v>
      </c>
      <c r="B8507" s="16" t="s">
        <v>24</v>
      </c>
      <c r="C8507" s="21" t="s">
        <v>25</v>
      </c>
      <c r="D8507" s="34">
        <v>199300000177140</v>
      </c>
      <c r="E8507" s="21" t="s">
        <v>1929</v>
      </c>
      <c r="F8507" s="36">
        <v>34243</v>
      </c>
      <c r="G8507" s="12">
        <v>50</v>
      </c>
      <c r="H8507" s="25">
        <v>11189.89</v>
      </c>
      <c r="I8507" s="13">
        <v>5532.96000000001</v>
      </c>
      <c r="J8507" s="13">
        <f t="shared" si="132"/>
        <v>5656.9299999999894</v>
      </c>
    </row>
    <row r="8508" spans="1:10" x14ac:dyDescent="0.25">
      <c r="A8508" s="19">
        <v>8500</v>
      </c>
      <c r="B8508" s="16" t="s">
        <v>24</v>
      </c>
      <c r="C8508" s="21" t="s">
        <v>25</v>
      </c>
      <c r="D8508" s="34">
        <v>200710000006651</v>
      </c>
      <c r="E8508" s="21" t="s">
        <v>2983</v>
      </c>
      <c r="F8508" s="36">
        <v>38625</v>
      </c>
      <c r="G8508" s="12">
        <v>50</v>
      </c>
      <c r="H8508" s="25">
        <v>2494.98</v>
      </c>
      <c r="I8508" s="13">
        <v>648.84000000000106</v>
      </c>
      <c r="J8508" s="13">
        <f t="shared" si="132"/>
        <v>1846.139999999999</v>
      </c>
    </row>
    <row r="8509" spans="1:10" x14ac:dyDescent="0.25">
      <c r="A8509" s="19">
        <v>8501</v>
      </c>
      <c r="B8509" s="16" t="s">
        <v>24</v>
      </c>
      <c r="C8509" s="21" t="s">
        <v>25</v>
      </c>
      <c r="D8509" s="34">
        <v>200710000006652</v>
      </c>
      <c r="E8509" s="21" t="s">
        <v>1056</v>
      </c>
      <c r="F8509" s="36">
        <v>38625</v>
      </c>
      <c r="G8509" s="12">
        <v>50</v>
      </c>
      <c r="H8509" s="25">
        <v>27161.58</v>
      </c>
      <c r="I8509" s="13">
        <v>7062.15</v>
      </c>
      <c r="J8509" s="13">
        <f t="shared" si="132"/>
        <v>20099.43</v>
      </c>
    </row>
    <row r="8510" spans="1:10" x14ac:dyDescent="0.25">
      <c r="A8510" s="19">
        <v>8502</v>
      </c>
      <c r="B8510" s="16" t="s">
        <v>24</v>
      </c>
      <c r="C8510" s="21" t="s">
        <v>25</v>
      </c>
      <c r="D8510" s="34">
        <v>200710000006653</v>
      </c>
      <c r="E8510" s="21" t="s">
        <v>811</v>
      </c>
      <c r="F8510" s="36">
        <v>38625</v>
      </c>
      <c r="G8510" s="12">
        <v>50</v>
      </c>
      <c r="H8510" s="25">
        <v>261915.2</v>
      </c>
      <c r="I8510" s="13">
        <v>68098.230000000098</v>
      </c>
      <c r="J8510" s="13">
        <f t="shared" si="132"/>
        <v>193816.96999999991</v>
      </c>
    </row>
    <row r="8511" spans="1:10" x14ac:dyDescent="0.25">
      <c r="A8511" s="19">
        <v>8503</v>
      </c>
      <c r="B8511" s="16" t="s">
        <v>24</v>
      </c>
      <c r="C8511" s="21" t="s">
        <v>25</v>
      </c>
      <c r="D8511" s="34" t="s">
        <v>1027</v>
      </c>
      <c r="E8511" s="21" t="s">
        <v>1028</v>
      </c>
      <c r="F8511" s="36">
        <v>38260</v>
      </c>
      <c r="G8511" s="12">
        <v>50</v>
      </c>
      <c r="H8511" s="25">
        <v>174746.73</v>
      </c>
      <c r="I8511" s="13">
        <v>48915.519999999997</v>
      </c>
      <c r="J8511" s="13">
        <f t="shared" si="132"/>
        <v>125831.21000000002</v>
      </c>
    </row>
    <row r="8512" spans="1:10" x14ac:dyDescent="0.25">
      <c r="A8512" s="19">
        <v>8504</v>
      </c>
      <c r="B8512" s="16" t="s">
        <v>24</v>
      </c>
      <c r="C8512" s="21" t="s">
        <v>25</v>
      </c>
      <c r="D8512" s="34">
        <v>200710000006654</v>
      </c>
      <c r="E8512" s="21" t="s">
        <v>561</v>
      </c>
      <c r="F8512" s="36">
        <v>38625</v>
      </c>
      <c r="G8512" s="12">
        <v>50</v>
      </c>
      <c r="H8512" s="25">
        <v>146284.49</v>
      </c>
      <c r="I8512" s="13">
        <v>38033.800000000003</v>
      </c>
      <c r="J8512" s="13">
        <f t="shared" si="132"/>
        <v>108250.68999999999</v>
      </c>
    </row>
    <row r="8513" spans="1:10" x14ac:dyDescent="0.25">
      <c r="A8513" s="19">
        <v>8505</v>
      </c>
      <c r="B8513" s="16" t="s">
        <v>24</v>
      </c>
      <c r="C8513" s="21" t="s">
        <v>25</v>
      </c>
      <c r="D8513" s="34" t="s">
        <v>3335</v>
      </c>
      <c r="E8513" s="21" t="s">
        <v>3336</v>
      </c>
      <c r="F8513" s="36">
        <v>38260</v>
      </c>
      <c r="G8513" s="12">
        <v>50</v>
      </c>
      <c r="H8513" s="25">
        <v>11395.76</v>
      </c>
      <c r="I8513" s="13">
        <v>3189.78</v>
      </c>
      <c r="J8513" s="13">
        <f t="shared" si="132"/>
        <v>8205.98</v>
      </c>
    </row>
    <row r="8514" spans="1:10" x14ac:dyDescent="0.25">
      <c r="A8514" s="19">
        <v>8506</v>
      </c>
      <c r="B8514" s="16" t="s">
        <v>24</v>
      </c>
      <c r="C8514" s="21" t="s">
        <v>25</v>
      </c>
      <c r="D8514" s="34" t="s">
        <v>1428</v>
      </c>
      <c r="E8514" s="21" t="s">
        <v>1429</v>
      </c>
      <c r="F8514" s="36">
        <v>38260</v>
      </c>
      <c r="G8514" s="12">
        <v>50</v>
      </c>
      <c r="H8514" s="25">
        <v>89943.17</v>
      </c>
      <c r="I8514" s="13">
        <v>25176.92</v>
      </c>
      <c r="J8514" s="13">
        <f t="shared" si="132"/>
        <v>64766.25</v>
      </c>
    </row>
    <row r="8515" spans="1:10" x14ac:dyDescent="0.25">
      <c r="A8515" s="19">
        <v>8507</v>
      </c>
      <c r="B8515" s="16" t="s">
        <v>24</v>
      </c>
      <c r="C8515" s="21" t="s">
        <v>25</v>
      </c>
      <c r="D8515" s="34" t="s">
        <v>1477</v>
      </c>
      <c r="E8515" s="21" t="s">
        <v>1478</v>
      </c>
      <c r="F8515" s="36">
        <v>38260</v>
      </c>
      <c r="G8515" s="12">
        <v>50</v>
      </c>
      <c r="H8515" s="25">
        <v>84183.26</v>
      </c>
      <c r="I8515" s="13">
        <v>23564.84</v>
      </c>
      <c r="J8515" s="13">
        <f t="shared" si="132"/>
        <v>60618.42</v>
      </c>
    </row>
    <row r="8516" spans="1:10" x14ac:dyDescent="0.25">
      <c r="A8516" s="19">
        <v>8508</v>
      </c>
      <c r="B8516" s="16" t="s">
        <v>24</v>
      </c>
      <c r="C8516" s="21" t="s">
        <v>25</v>
      </c>
      <c r="D8516" s="34">
        <v>199100000178060</v>
      </c>
      <c r="E8516" s="21" t="s">
        <v>1718</v>
      </c>
      <c r="F8516" s="36">
        <v>33512</v>
      </c>
      <c r="G8516" s="12">
        <v>50</v>
      </c>
      <c r="H8516" s="25">
        <v>1626</v>
      </c>
      <c r="I8516" s="13">
        <v>869.08999999999901</v>
      </c>
      <c r="J8516" s="13">
        <f t="shared" si="132"/>
        <v>756.91000000000099</v>
      </c>
    </row>
    <row r="8517" spans="1:10" x14ac:dyDescent="0.25">
      <c r="A8517" s="19">
        <v>8509</v>
      </c>
      <c r="B8517" s="16" t="s">
        <v>24</v>
      </c>
      <c r="C8517" s="21" t="s">
        <v>25</v>
      </c>
      <c r="D8517" s="34">
        <v>199200000178070</v>
      </c>
      <c r="E8517" s="21" t="s">
        <v>1718</v>
      </c>
      <c r="F8517" s="36">
        <v>33878</v>
      </c>
      <c r="G8517" s="12">
        <v>50</v>
      </c>
      <c r="H8517" s="25">
        <v>1018.41</v>
      </c>
      <c r="I8517" s="13">
        <v>523.79</v>
      </c>
      <c r="J8517" s="13">
        <f t="shared" si="132"/>
        <v>494.62</v>
      </c>
    </row>
    <row r="8518" spans="1:10" x14ac:dyDescent="0.25">
      <c r="A8518" s="19">
        <v>8510</v>
      </c>
      <c r="B8518" s="16" t="s">
        <v>24</v>
      </c>
      <c r="C8518" s="21" t="s">
        <v>25</v>
      </c>
      <c r="D8518" s="34">
        <v>199300000178080</v>
      </c>
      <c r="E8518" s="21" t="s">
        <v>1718</v>
      </c>
      <c r="F8518" s="36">
        <v>34243</v>
      </c>
      <c r="G8518" s="12">
        <v>50</v>
      </c>
      <c r="H8518" s="25">
        <v>1762.41</v>
      </c>
      <c r="I8518" s="13">
        <v>871.46999999999696</v>
      </c>
      <c r="J8518" s="13">
        <f t="shared" si="132"/>
        <v>890.94000000000312</v>
      </c>
    </row>
    <row r="8519" spans="1:10" x14ac:dyDescent="0.25">
      <c r="A8519" s="19">
        <v>8511</v>
      </c>
      <c r="B8519" s="16" t="s">
        <v>24</v>
      </c>
      <c r="C8519" s="21" t="s">
        <v>25</v>
      </c>
      <c r="D8519" s="34">
        <v>199400000178090</v>
      </c>
      <c r="E8519" s="21" t="s">
        <v>1718</v>
      </c>
      <c r="F8519" s="36">
        <v>34608</v>
      </c>
      <c r="G8519" s="12">
        <v>50</v>
      </c>
      <c r="H8519" s="25">
        <v>3122.8</v>
      </c>
      <c r="I8519" s="13">
        <v>1481.09</v>
      </c>
      <c r="J8519" s="13">
        <f t="shared" si="132"/>
        <v>1641.7100000000003</v>
      </c>
    </row>
    <row r="8520" spans="1:10" x14ac:dyDescent="0.25">
      <c r="A8520" s="19">
        <v>8512</v>
      </c>
      <c r="B8520" s="16" t="s">
        <v>24</v>
      </c>
      <c r="C8520" s="21" t="s">
        <v>25</v>
      </c>
      <c r="D8520" s="34">
        <v>199500000178100</v>
      </c>
      <c r="E8520" s="21" t="s">
        <v>1718</v>
      </c>
      <c r="F8520" s="36">
        <v>34973</v>
      </c>
      <c r="G8520" s="12">
        <v>50</v>
      </c>
      <c r="H8520" s="25">
        <v>5432.86</v>
      </c>
      <c r="I8520" s="13">
        <v>2467.84</v>
      </c>
      <c r="J8520" s="13">
        <f t="shared" si="132"/>
        <v>2965.0199999999995</v>
      </c>
    </row>
    <row r="8521" spans="1:10" x14ac:dyDescent="0.25">
      <c r="A8521" s="19">
        <v>8513</v>
      </c>
      <c r="B8521" s="16" t="s">
        <v>24</v>
      </c>
      <c r="C8521" s="21" t="s">
        <v>25</v>
      </c>
      <c r="D8521" s="34">
        <v>199600000177580</v>
      </c>
      <c r="E8521" s="21" t="s">
        <v>1718</v>
      </c>
      <c r="F8521" s="36">
        <v>35339</v>
      </c>
      <c r="G8521" s="12">
        <v>50</v>
      </c>
      <c r="H8521" s="25">
        <v>27712.51</v>
      </c>
      <c r="I8521" s="13">
        <v>12031.29</v>
      </c>
      <c r="J8521" s="13">
        <f t="shared" ref="J8521:J8584" si="133">SUM(H8521-I8521)</f>
        <v>15681.219999999998</v>
      </c>
    </row>
    <row r="8522" spans="1:10" x14ac:dyDescent="0.25">
      <c r="A8522" s="19">
        <v>8514</v>
      </c>
      <c r="B8522" s="16" t="s">
        <v>24</v>
      </c>
      <c r="C8522" s="21" t="s">
        <v>25</v>
      </c>
      <c r="D8522" s="34">
        <v>199600000178110</v>
      </c>
      <c r="E8522" s="21" t="s">
        <v>1718</v>
      </c>
      <c r="F8522" s="36">
        <v>35339</v>
      </c>
      <c r="G8522" s="12">
        <v>50</v>
      </c>
      <c r="H8522" s="25">
        <v>9804.9</v>
      </c>
      <c r="I8522" s="13">
        <v>4256.6099999999997</v>
      </c>
      <c r="J8522" s="13">
        <f t="shared" si="133"/>
        <v>5548.29</v>
      </c>
    </row>
    <row r="8523" spans="1:10" x14ac:dyDescent="0.25">
      <c r="A8523" s="19">
        <v>8515</v>
      </c>
      <c r="B8523" s="16" t="s">
        <v>24</v>
      </c>
      <c r="C8523" s="21" t="s">
        <v>25</v>
      </c>
      <c r="D8523" s="34">
        <v>199800000178130</v>
      </c>
      <c r="E8523" s="21" t="s">
        <v>1718</v>
      </c>
      <c r="F8523" s="36">
        <v>36068</v>
      </c>
      <c r="G8523" s="12">
        <v>50</v>
      </c>
      <c r="H8523" s="25">
        <v>7283.39</v>
      </c>
      <c r="I8523" s="13">
        <v>2912.1399999999899</v>
      </c>
      <c r="J8523" s="13">
        <f t="shared" si="133"/>
        <v>4371.2500000000109</v>
      </c>
    </row>
    <row r="8524" spans="1:10" x14ac:dyDescent="0.25">
      <c r="A8524" s="19">
        <v>8516</v>
      </c>
      <c r="B8524" s="16" t="s">
        <v>24</v>
      </c>
      <c r="C8524" s="21" t="s">
        <v>25</v>
      </c>
      <c r="D8524" s="34">
        <v>199900000178140</v>
      </c>
      <c r="E8524" s="21" t="s">
        <v>1718</v>
      </c>
      <c r="F8524" s="36">
        <v>36433</v>
      </c>
      <c r="G8524" s="12">
        <v>50</v>
      </c>
      <c r="H8524" s="25">
        <v>34545.839999999997</v>
      </c>
      <c r="I8524" s="13">
        <v>13122.92</v>
      </c>
      <c r="J8524" s="13">
        <f t="shared" si="133"/>
        <v>21422.92</v>
      </c>
    </row>
    <row r="8525" spans="1:10" x14ac:dyDescent="0.25">
      <c r="A8525" s="19">
        <v>8517</v>
      </c>
      <c r="B8525" s="16" t="s">
        <v>24</v>
      </c>
      <c r="C8525" s="21" t="s">
        <v>25</v>
      </c>
      <c r="D8525" s="34">
        <v>200000000178020</v>
      </c>
      <c r="E8525" s="21" t="s">
        <v>1718</v>
      </c>
      <c r="F8525" s="36">
        <v>36799</v>
      </c>
      <c r="G8525" s="12">
        <v>50</v>
      </c>
      <c r="H8525" s="25">
        <v>5786.65</v>
      </c>
      <c r="I8525" s="13">
        <v>2209.6999999999998</v>
      </c>
      <c r="J8525" s="13">
        <f t="shared" si="133"/>
        <v>3576.95</v>
      </c>
    </row>
    <row r="8526" spans="1:10" x14ac:dyDescent="0.25">
      <c r="A8526" s="19">
        <v>8518</v>
      </c>
      <c r="B8526" s="16" t="s">
        <v>24</v>
      </c>
      <c r="C8526" s="21" t="s">
        <v>25</v>
      </c>
      <c r="D8526" s="34">
        <v>200100000178030</v>
      </c>
      <c r="E8526" s="21" t="s">
        <v>1718</v>
      </c>
      <c r="F8526" s="36">
        <v>37164</v>
      </c>
      <c r="G8526" s="12">
        <v>50</v>
      </c>
      <c r="H8526" s="25">
        <v>42995.31</v>
      </c>
      <c r="I8526" s="13">
        <v>14900.87</v>
      </c>
      <c r="J8526" s="13">
        <f t="shared" si="133"/>
        <v>28094.439999999995</v>
      </c>
    </row>
    <row r="8527" spans="1:10" x14ac:dyDescent="0.25">
      <c r="A8527" s="19">
        <v>8519</v>
      </c>
      <c r="B8527" s="16" t="s">
        <v>24</v>
      </c>
      <c r="C8527" s="21" t="s">
        <v>25</v>
      </c>
      <c r="D8527" s="34">
        <v>200100000178040</v>
      </c>
      <c r="E8527" s="21" t="s">
        <v>1718</v>
      </c>
      <c r="F8527" s="36">
        <v>37165</v>
      </c>
      <c r="G8527" s="12">
        <v>50</v>
      </c>
      <c r="H8527" s="25">
        <v>13029.93</v>
      </c>
      <c r="I8527" s="13">
        <v>4428.29</v>
      </c>
      <c r="J8527" s="13">
        <f t="shared" si="133"/>
        <v>8601.64</v>
      </c>
    </row>
    <row r="8528" spans="1:10" x14ac:dyDescent="0.25">
      <c r="A8528" s="19">
        <v>8520</v>
      </c>
      <c r="B8528" s="16" t="s">
        <v>24</v>
      </c>
      <c r="C8528" s="21" t="s">
        <v>25</v>
      </c>
      <c r="D8528" s="34" t="s">
        <v>1717</v>
      </c>
      <c r="E8528" s="21" t="s">
        <v>1718</v>
      </c>
      <c r="F8528" s="36">
        <v>37530</v>
      </c>
      <c r="G8528" s="12">
        <v>50</v>
      </c>
      <c r="H8528" s="25">
        <v>62250.720000000001</v>
      </c>
      <c r="I8528" s="13">
        <v>19910.77</v>
      </c>
      <c r="J8528" s="13">
        <f t="shared" si="133"/>
        <v>42339.95</v>
      </c>
    </row>
    <row r="8529" spans="1:10" x14ac:dyDescent="0.25">
      <c r="A8529" s="19">
        <v>8521</v>
      </c>
      <c r="B8529" s="16" t="s">
        <v>24</v>
      </c>
      <c r="C8529" s="21" t="s">
        <v>25</v>
      </c>
      <c r="D8529" s="34" t="s">
        <v>5058</v>
      </c>
      <c r="E8529" s="21" t="s">
        <v>1718</v>
      </c>
      <c r="F8529" s="36">
        <v>38261</v>
      </c>
      <c r="G8529" s="12">
        <v>50</v>
      </c>
      <c r="H8529" s="25">
        <v>3955.57</v>
      </c>
      <c r="I8529" s="13">
        <v>1107.22</v>
      </c>
      <c r="J8529" s="13">
        <f t="shared" si="133"/>
        <v>2848.3500000000004</v>
      </c>
    </row>
    <row r="8530" spans="1:10" x14ac:dyDescent="0.25">
      <c r="A8530" s="19">
        <v>8522</v>
      </c>
      <c r="B8530" s="16" t="s">
        <v>24</v>
      </c>
      <c r="C8530" s="21" t="s">
        <v>25</v>
      </c>
      <c r="D8530" s="34">
        <v>199100000177530</v>
      </c>
      <c r="E8530" s="21" t="s">
        <v>1331</v>
      </c>
      <c r="F8530" s="36">
        <v>33512</v>
      </c>
      <c r="G8530" s="12">
        <v>50</v>
      </c>
      <c r="H8530" s="25">
        <v>7957.71</v>
      </c>
      <c r="I8530" s="13">
        <v>4254.45</v>
      </c>
      <c r="J8530" s="13">
        <f t="shared" si="133"/>
        <v>3703.26</v>
      </c>
    </row>
    <row r="8531" spans="1:10" x14ac:dyDescent="0.25">
      <c r="A8531" s="19">
        <v>8523</v>
      </c>
      <c r="B8531" s="16" t="s">
        <v>24</v>
      </c>
      <c r="C8531" s="21" t="s">
        <v>25</v>
      </c>
      <c r="D8531" s="34">
        <v>199200000177540</v>
      </c>
      <c r="E8531" s="21" t="s">
        <v>1331</v>
      </c>
      <c r="F8531" s="36">
        <v>33878</v>
      </c>
      <c r="G8531" s="12">
        <v>50</v>
      </c>
      <c r="H8531" s="25">
        <v>5769.28</v>
      </c>
      <c r="I8531" s="13">
        <v>2968.35</v>
      </c>
      <c r="J8531" s="13">
        <f t="shared" si="133"/>
        <v>2800.93</v>
      </c>
    </row>
    <row r="8532" spans="1:10" x14ac:dyDescent="0.25">
      <c r="A8532" s="19">
        <v>8524</v>
      </c>
      <c r="B8532" s="16" t="s">
        <v>24</v>
      </c>
      <c r="C8532" s="21" t="s">
        <v>25</v>
      </c>
      <c r="D8532" s="34">
        <v>199300000177550</v>
      </c>
      <c r="E8532" s="21" t="s">
        <v>1331</v>
      </c>
      <c r="F8532" s="36">
        <v>34243</v>
      </c>
      <c r="G8532" s="12">
        <v>50</v>
      </c>
      <c r="H8532" s="25">
        <v>9747.9599999999991</v>
      </c>
      <c r="I8532" s="13">
        <v>4819.7399999999798</v>
      </c>
      <c r="J8532" s="13">
        <f t="shared" si="133"/>
        <v>4928.2200000000194</v>
      </c>
    </row>
    <row r="8533" spans="1:10" x14ac:dyDescent="0.25">
      <c r="A8533" s="19">
        <v>8525</v>
      </c>
      <c r="B8533" s="16" t="s">
        <v>24</v>
      </c>
      <c r="C8533" s="21" t="s">
        <v>25</v>
      </c>
      <c r="D8533" s="34">
        <v>199400000177560</v>
      </c>
      <c r="E8533" s="21" t="s">
        <v>1331</v>
      </c>
      <c r="F8533" s="36">
        <v>34608</v>
      </c>
      <c r="G8533" s="12">
        <v>50</v>
      </c>
      <c r="H8533" s="25">
        <v>11771.14</v>
      </c>
      <c r="I8533" s="13">
        <v>5583.4400000000096</v>
      </c>
      <c r="J8533" s="13">
        <f t="shared" si="133"/>
        <v>6187.6999999999898</v>
      </c>
    </row>
    <row r="8534" spans="1:10" x14ac:dyDescent="0.25">
      <c r="A8534" s="19">
        <v>8526</v>
      </c>
      <c r="B8534" s="16" t="s">
        <v>24</v>
      </c>
      <c r="C8534" s="21" t="s">
        <v>25</v>
      </c>
      <c r="D8534" s="34">
        <v>199500000177570</v>
      </c>
      <c r="E8534" s="21" t="s">
        <v>1331</v>
      </c>
      <c r="F8534" s="36">
        <v>34973</v>
      </c>
      <c r="G8534" s="12">
        <v>50</v>
      </c>
      <c r="H8534" s="25">
        <v>25227.040000000001</v>
      </c>
      <c r="I8534" s="13">
        <v>11458.76</v>
      </c>
      <c r="J8534" s="13">
        <f t="shared" si="133"/>
        <v>13768.28</v>
      </c>
    </row>
    <row r="8535" spans="1:10" x14ac:dyDescent="0.25">
      <c r="A8535" s="19">
        <v>8527</v>
      </c>
      <c r="B8535" s="16" t="s">
        <v>24</v>
      </c>
      <c r="C8535" s="21" t="s">
        <v>25</v>
      </c>
      <c r="D8535" s="34">
        <v>199800000177600</v>
      </c>
      <c r="E8535" s="21" t="s">
        <v>1331</v>
      </c>
      <c r="F8535" s="36">
        <v>36068</v>
      </c>
      <c r="G8535" s="12">
        <v>50</v>
      </c>
      <c r="H8535" s="25">
        <v>34547.96</v>
      </c>
      <c r="I8535" s="13">
        <v>13815.2</v>
      </c>
      <c r="J8535" s="13">
        <f t="shared" si="133"/>
        <v>20732.759999999998</v>
      </c>
    </row>
    <row r="8536" spans="1:10" x14ac:dyDescent="0.25">
      <c r="A8536" s="19">
        <v>8528</v>
      </c>
      <c r="B8536" s="16" t="s">
        <v>24</v>
      </c>
      <c r="C8536" s="21" t="s">
        <v>25</v>
      </c>
      <c r="D8536" s="34">
        <v>199900000177610</v>
      </c>
      <c r="E8536" s="21" t="s">
        <v>1331</v>
      </c>
      <c r="F8536" s="36">
        <v>36433</v>
      </c>
      <c r="G8536" s="12">
        <v>50</v>
      </c>
      <c r="H8536" s="25">
        <v>78407.42</v>
      </c>
      <c r="I8536" s="13">
        <v>29784.5100000001</v>
      </c>
      <c r="J8536" s="13">
        <f t="shared" si="133"/>
        <v>48622.909999999902</v>
      </c>
    </row>
    <row r="8537" spans="1:10" x14ac:dyDescent="0.25">
      <c r="A8537" s="19">
        <v>8529</v>
      </c>
      <c r="B8537" s="16" t="s">
        <v>24</v>
      </c>
      <c r="C8537" s="21" t="s">
        <v>25</v>
      </c>
      <c r="D8537" s="34">
        <v>200000000177400</v>
      </c>
      <c r="E8537" s="21" t="s">
        <v>1331</v>
      </c>
      <c r="F8537" s="36">
        <v>36799</v>
      </c>
      <c r="G8537" s="12">
        <v>50</v>
      </c>
      <c r="H8537" s="25">
        <v>55121.7</v>
      </c>
      <c r="I8537" s="13">
        <v>21050.82</v>
      </c>
      <c r="J8537" s="13">
        <f t="shared" si="133"/>
        <v>34070.879999999997</v>
      </c>
    </row>
    <row r="8538" spans="1:10" x14ac:dyDescent="0.25">
      <c r="A8538" s="19">
        <v>8530</v>
      </c>
      <c r="B8538" s="16" t="s">
        <v>24</v>
      </c>
      <c r="C8538" s="21" t="s">
        <v>25</v>
      </c>
      <c r="D8538" s="34">
        <v>200100000177410</v>
      </c>
      <c r="E8538" s="21" t="s">
        <v>1331</v>
      </c>
      <c r="F8538" s="36">
        <v>37164</v>
      </c>
      <c r="G8538" s="12">
        <v>50</v>
      </c>
      <c r="H8538" s="25">
        <v>42998.02</v>
      </c>
      <c r="I8538" s="13">
        <v>14901.67</v>
      </c>
      <c r="J8538" s="13">
        <f t="shared" si="133"/>
        <v>28096.35</v>
      </c>
    </row>
    <row r="8539" spans="1:10" x14ac:dyDescent="0.25">
      <c r="A8539" s="19">
        <v>8531</v>
      </c>
      <c r="B8539" s="16" t="s">
        <v>24</v>
      </c>
      <c r="C8539" s="21" t="s">
        <v>25</v>
      </c>
      <c r="D8539" s="34">
        <v>200100000177420</v>
      </c>
      <c r="E8539" s="21" t="s">
        <v>1331</v>
      </c>
      <c r="F8539" s="36">
        <v>37165</v>
      </c>
      <c r="G8539" s="12">
        <v>50</v>
      </c>
      <c r="H8539" s="25">
        <v>50866.25</v>
      </c>
      <c r="I8539" s="13">
        <v>17287.12</v>
      </c>
      <c r="J8539" s="13">
        <f t="shared" si="133"/>
        <v>33579.130000000005</v>
      </c>
    </row>
    <row r="8540" spans="1:10" x14ac:dyDescent="0.25">
      <c r="A8540" s="19">
        <v>8532</v>
      </c>
      <c r="B8540" s="16" t="s">
        <v>24</v>
      </c>
      <c r="C8540" s="21" t="s">
        <v>25</v>
      </c>
      <c r="D8540" s="34" t="s">
        <v>1330</v>
      </c>
      <c r="E8540" s="21" t="s">
        <v>1331</v>
      </c>
      <c r="F8540" s="36">
        <v>37530</v>
      </c>
      <c r="G8540" s="12">
        <v>50</v>
      </c>
      <c r="H8540" s="25">
        <v>109758.77</v>
      </c>
      <c r="I8540" s="13">
        <v>35106.35</v>
      </c>
      <c r="J8540" s="13">
        <f t="shared" si="133"/>
        <v>74652.420000000013</v>
      </c>
    </row>
    <row r="8541" spans="1:10" x14ac:dyDescent="0.25">
      <c r="A8541" s="19">
        <v>8533</v>
      </c>
      <c r="B8541" s="16" t="s">
        <v>24</v>
      </c>
      <c r="C8541" s="21" t="s">
        <v>25</v>
      </c>
      <c r="D8541" s="34" t="s">
        <v>2660</v>
      </c>
      <c r="E8541" s="21" t="s">
        <v>1331</v>
      </c>
      <c r="F8541" s="36">
        <v>38261</v>
      </c>
      <c r="G8541" s="12">
        <v>50</v>
      </c>
      <c r="H8541" s="25">
        <v>18839.71</v>
      </c>
      <c r="I8541" s="13">
        <v>5273.77</v>
      </c>
      <c r="J8541" s="13">
        <f t="shared" si="133"/>
        <v>13565.939999999999</v>
      </c>
    </row>
    <row r="8542" spans="1:10" x14ac:dyDescent="0.25">
      <c r="A8542" s="19">
        <v>8534</v>
      </c>
      <c r="B8542" s="16" t="s">
        <v>24</v>
      </c>
      <c r="C8542" s="21" t="s">
        <v>25</v>
      </c>
      <c r="D8542" s="34">
        <v>199000000177520</v>
      </c>
      <c r="E8542" s="21" t="s">
        <v>4002</v>
      </c>
      <c r="F8542" s="36">
        <v>33147</v>
      </c>
      <c r="G8542" s="12">
        <v>50</v>
      </c>
      <c r="H8542" s="25">
        <v>2567.94</v>
      </c>
      <c r="I8542" s="13">
        <v>1424.29</v>
      </c>
      <c r="J8542" s="13">
        <f t="shared" si="133"/>
        <v>1143.6500000000001</v>
      </c>
    </row>
    <row r="8543" spans="1:10" x14ac:dyDescent="0.25">
      <c r="A8543" s="19">
        <v>8535</v>
      </c>
      <c r="B8543" s="16" t="s">
        <v>24</v>
      </c>
      <c r="C8543" s="21" t="s">
        <v>25</v>
      </c>
      <c r="D8543" s="34">
        <v>199100000177270</v>
      </c>
      <c r="E8543" s="21" t="s">
        <v>1263</v>
      </c>
      <c r="F8543" s="36">
        <v>33512</v>
      </c>
      <c r="G8543" s="12">
        <v>50</v>
      </c>
      <c r="H8543" s="25">
        <v>6668.42</v>
      </c>
      <c r="I8543" s="13">
        <v>3565.47</v>
      </c>
      <c r="J8543" s="13">
        <f t="shared" si="133"/>
        <v>3102.9500000000003</v>
      </c>
    </row>
    <row r="8544" spans="1:10" x14ac:dyDescent="0.25">
      <c r="A8544" s="19">
        <v>8536</v>
      </c>
      <c r="B8544" s="16" t="s">
        <v>24</v>
      </c>
      <c r="C8544" s="21" t="s">
        <v>25</v>
      </c>
      <c r="D8544" s="34">
        <v>199200000177280</v>
      </c>
      <c r="E8544" s="21" t="s">
        <v>1263</v>
      </c>
      <c r="F8544" s="36">
        <v>33878</v>
      </c>
      <c r="G8544" s="12">
        <v>50</v>
      </c>
      <c r="H8544" s="25">
        <v>6264.96</v>
      </c>
      <c r="I8544" s="13">
        <v>3223.3700000000099</v>
      </c>
      <c r="J8544" s="13">
        <f t="shared" si="133"/>
        <v>3041.5899999999901</v>
      </c>
    </row>
    <row r="8545" spans="1:10" x14ac:dyDescent="0.25">
      <c r="A8545" s="19">
        <v>8537</v>
      </c>
      <c r="B8545" s="16" t="s">
        <v>24</v>
      </c>
      <c r="C8545" s="21" t="s">
        <v>25</v>
      </c>
      <c r="D8545" s="34">
        <v>199300000177290</v>
      </c>
      <c r="E8545" s="21" t="s">
        <v>1263</v>
      </c>
      <c r="F8545" s="36">
        <v>34243</v>
      </c>
      <c r="G8545" s="12">
        <v>50</v>
      </c>
      <c r="H8545" s="25">
        <v>3062.84</v>
      </c>
      <c r="I8545" s="13">
        <v>1514.38</v>
      </c>
      <c r="J8545" s="13">
        <f t="shared" si="133"/>
        <v>1548.46</v>
      </c>
    </row>
    <row r="8546" spans="1:10" x14ac:dyDescent="0.25">
      <c r="A8546" s="19">
        <v>8538</v>
      </c>
      <c r="B8546" s="16" t="s">
        <v>24</v>
      </c>
      <c r="C8546" s="21" t="s">
        <v>25</v>
      </c>
      <c r="D8546" s="34">
        <v>199400000177300</v>
      </c>
      <c r="E8546" s="21" t="s">
        <v>1263</v>
      </c>
      <c r="F8546" s="36">
        <v>34608</v>
      </c>
      <c r="G8546" s="12">
        <v>50</v>
      </c>
      <c r="H8546" s="25">
        <v>17470.14</v>
      </c>
      <c r="I8546" s="13">
        <v>8286.8899999999903</v>
      </c>
      <c r="J8546" s="13">
        <f t="shared" si="133"/>
        <v>9183.2500000000091</v>
      </c>
    </row>
    <row r="8547" spans="1:10" x14ac:dyDescent="0.25">
      <c r="A8547" s="19">
        <v>8539</v>
      </c>
      <c r="B8547" s="16" t="s">
        <v>24</v>
      </c>
      <c r="C8547" s="21" t="s">
        <v>25</v>
      </c>
      <c r="D8547" s="34">
        <v>199500000177310</v>
      </c>
      <c r="E8547" s="21" t="s">
        <v>1263</v>
      </c>
      <c r="F8547" s="36">
        <v>34973</v>
      </c>
      <c r="G8547" s="12">
        <v>50</v>
      </c>
      <c r="H8547" s="25">
        <v>20373.95</v>
      </c>
      <c r="I8547" s="13">
        <v>9254.3800000000101</v>
      </c>
      <c r="J8547" s="13">
        <f t="shared" si="133"/>
        <v>11119.569999999991</v>
      </c>
    </row>
    <row r="8548" spans="1:10" x14ac:dyDescent="0.25">
      <c r="A8548" s="19">
        <v>8540</v>
      </c>
      <c r="B8548" s="16" t="s">
        <v>24</v>
      </c>
      <c r="C8548" s="21" t="s">
        <v>25</v>
      </c>
      <c r="D8548" s="34">
        <v>199600000177320</v>
      </c>
      <c r="E8548" s="21" t="s">
        <v>1263</v>
      </c>
      <c r="F8548" s="36">
        <v>35339</v>
      </c>
      <c r="G8548" s="12">
        <v>50</v>
      </c>
      <c r="H8548" s="25">
        <v>34849.64</v>
      </c>
      <c r="I8548" s="13">
        <v>15129.809999999899</v>
      </c>
      <c r="J8548" s="13">
        <f t="shared" si="133"/>
        <v>19719.8300000001</v>
      </c>
    </row>
    <row r="8549" spans="1:10" x14ac:dyDescent="0.25">
      <c r="A8549" s="19">
        <v>8541</v>
      </c>
      <c r="B8549" s="16" t="s">
        <v>24</v>
      </c>
      <c r="C8549" s="21" t="s">
        <v>25</v>
      </c>
      <c r="D8549" s="34">
        <v>199800000177340</v>
      </c>
      <c r="E8549" s="21" t="s">
        <v>1263</v>
      </c>
      <c r="F8549" s="36">
        <v>36068</v>
      </c>
      <c r="G8549" s="12">
        <v>50</v>
      </c>
      <c r="H8549" s="25">
        <v>86440.69</v>
      </c>
      <c r="I8549" s="13">
        <v>34566.400000000001</v>
      </c>
      <c r="J8549" s="13">
        <f t="shared" si="133"/>
        <v>51874.29</v>
      </c>
    </row>
    <row r="8550" spans="1:10" x14ac:dyDescent="0.25">
      <c r="A8550" s="19">
        <v>8542</v>
      </c>
      <c r="B8550" s="16" t="s">
        <v>24</v>
      </c>
      <c r="C8550" s="21" t="s">
        <v>25</v>
      </c>
      <c r="D8550" s="34">
        <v>199900000177350</v>
      </c>
      <c r="E8550" s="21" t="s">
        <v>1263</v>
      </c>
      <c r="F8550" s="36">
        <v>36433</v>
      </c>
      <c r="G8550" s="12">
        <v>50</v>
      </c>
      <c r="H8550" s="25">
        <v>98629.69</v>
      </c>
      <c r="I8550" s="13">
        <v>37466.710000000101</v>
      </c>
      <c r="J8550" s="13">
        <f t="shared" si="133"/>
        <v>61162.979999999901</v>
      </c>
    </row>
    <row r="8551" spans="1:10" x14ac:dyDescent="0.25">
      <c r="A8551" s="19">
        <v>8543</v>
      </c>
      <c r="B8551" s="16" t="s">
        <v>24</v>
      </c>
      <c r="C8551" s="21" t="s">
        <v>25</v>
      </c>
      <c r="D8551" s="34">
        <v>200000000177150</v>
      </c>
      <c r="E8551" s="21" t="s">
        <v>1263</v>
      </c>
      <c r="F8551" s="36">
        <v>36799</v>
      </c>
      <c r="G8551" s="12">
        <v>50</v>
      </c>
      <c r="H8551" s="25">
        <v>123742.59</v>
      </c>
      <c r="I8551" s="13">
        <v>47256.58</v>
      </c>
      <c r="J8551" s="13">
        <f t="shared" si="133"/>
        <v>76486.009999999995</v>
      </c>
    </row>
    <row r="8552" spans="1:10" x14ac:dyDescent="0.25">
      <c r="A8552" s="19">
        <v>8544</v>
      </c>
      <c r="B8552" s="16" t="s">
        <v>24</v>
      </c>
      <c r="C8552" s="21" t="s">
        <v>25</v>
      </c>
      <c r="D8552" s="34">
        <v>200100000177160</v>
      </c>
      <c r="E8552" s="21" t="s">
        <v>1263</v>
      </c>
      <c r="F8552" s="36">
        <v>37164</v>
      </c>
      <c r="G8552" s="12">
        <v>50</v>
      </c>
      <c r="H8552" s="25">
        <v>107427.4</v>
      </c>
      <c r="I8552" s="13">
        <v>37231.120000000003</v>
      </c>
      <c r="J8552" s="13">
        <f t="shared" si="133"/>
        <v>70196.28</v>
      </c>
    </row>
    <row r="8553" spans="1:10" x14ac:dyDescent="0.25">
      <c r="A8553" s="19">
        <v>8545</v>
      </c>
      <c r="B8553" s="16" t="s">
        <v>24</v>
      </c>
      <c r="C8553" s="21" t="s">
        <v>25</v>
      </c>
      <c r="D8553" s="34">
        <v>200100000177170</v>
      </c>
      <c r="E8553" s="21" t="s">
        <v>1263</v>
      </c>
      <c r="F8553" s="36">
        <v>37165</v>
      </c>
      <c r="G8553" s="12">
        <v>50</v>
      </c>
      <c r="H8553" s="25">
        <v>94952.639999999999</v>
      </c>
      <c r="I8553" s="13">
        <v>32270.0100000001</v>
      </c>
      <c r="J8553" s="13">
        <f t="shared" si="133"/>
        <v>62682.629999999903</v>
      </c>
    </row>
    <row r="8554" spans="1:10" x14ac:dyDescent="0.25">
      <c r="A8554" s="19">
        <v>8546</v>
      </c>
      <c r="B8554" s="16" t="s">
        <v>24</v>
      </c>
      <c r="C8554" s="21" t="s">
        <v>25</v>
      </c>
      <c r="D8554" s="34" t="s">
        <v>1319</v>
      </c>
      <c r="E8554" s="21" t="s">
        <v>1263</v>
      </c>
      <c r="F8554" s="36">
        <v>37530</v>
      </c>
      <c r="G8554" s="12">
        <v>50</v>
      </c>
      <c r="H8554" s="25">
        <v>112461.26</v>
      </c>
      <c r="I8554" s="13">
        <v>35970.58</v>
      </c>
      <c r="J8554" s="13">
        <f t="shared" si="133"/>
        <v>76490.679999999993</v>
      </c>
    </row>
    <row r="8555" spans="1:10" x14ac:dyDescent="0.25">
      <c r="A8555" s="19">
        <v>8547</v>
      </c>
      <c r="B8555" s="16" t="s">
        <v>24</v>
      </c>
      <c r="C8555" s="21" t="s">
        <v>25</v>
      </c>
      <c r="D8555" s="34" t="s">
        <v>1262</v>
      </c>
      <c r="E8555" s="21" t="s">
        <v>1263</v>
      </c>
      <c r="F8555" s="36">
        <v>38261</v>
      </c>
      <c r="G8555" s="12">
        <v>50</v>
      </c>
      <c r="H8555" s="25">
        <v>115345.14</v>
      </c>
      <c r="I8555" s="13">
        <v>32289.759999999998</v>
      </c>
      <c r="J8555" s="13">
        <f t="shared" si="133"/>
        <v>83055.38</v>
      </c>
    </row>
    <row r="8556" spans="1:10" x14ac:dyDescent="0.25">
      <c r="A8556" s="19">
        <v>8548</v>
      </c>
      <c r="B8556" s="16" t="s">
        <v>24</v>
      </c>
      <c r="C8556" s="21" t="s">
        <v>25</v>
      </c>
      <c r="D8556" s="34">
        <v>199000000178590</v>
      </c>
      <c r="E8556" s="21" t="s">
        <v>6179</v>
      </c>
      <c r="F8556" s="36">
        <v>33147</v>
      </c>
      <c r="G8556" s="12">
        <v>50</v>
      </c>
      <c r="H8556" s="25">
        <v>1764.4</v>
      </c>
      <c r="I8556" s="13">
        <v>978.65999999999894</v>
      </c>
      <c r="J8556" s="13">
        <f t="shared" si="133"/>
        <v>785.74000000000115</v>
      </c>
    </row>
    <row r="8557" spans="1:10" x14ac:dyDescent="0.25">
      <c r="A8557" s="19">
        <v>8549</v>
      </c>
      <c r="B8557" s="16" t="s">
        <v>24</v>
      </c>
      <c r="C8557" s="21" t="s">
        <v>25</v>
      </c>
      <c r="D8557" s="34">
        <v>199100000178500</v>
      </c>
      <c r="E8557" s="21" t="s">
        <v>911</v>
      </c>
      <c r="F8557" s="36">
        <v>33512</v>
      </c>
      <c r="G8557" s="12">
        <v>50</v>
      </c>
      <c r="H8557" s="25">
        <v>11412.62</v>
      </c>
      <c r="I8557" s="13">
        <v>6101.8999999999796</v>
      </c>
      <c r="J8557" s="13">
        <f t="shared" si="133"/>
        <v>5310.7200000000212</v>
      </c>
    </row>
    <row r="8558" spans="1:10" x14ac:dyDescent="0.25">
      <c r="A8558" s="19">
        <v>8550</v>
      </c>
      <c r="B8558" s="16" t="s">
        <v>24</v>
      </c>
      <c r="C8558" s="21" t="s">
        <v>25</v>
      </c>
      <c r="D8558" s="34">
        <v>199200000178510</v>
      </c>
      <c r="E8558" s="21" t="s">
        <v>911</v>
      </c>
      <c r="F8558" s="36">
        <v>33878</v>
      </c>
      <c r="G8558" s="12">
        <v>50</v>
      </c>
      <c r="H8558" s="25">
        <v>10012.49</v>
      </c>
      <c r="I8558" s="13">
        <v>5151.6999999999898</v>
      </c>
      <c r="J8558" s="13">
        <f t="shared" si="133"/>
        <v>4860.79000000001</v>
      </c>
    </row>
    <row r="8559" spans="1:10" x14ac:dyDescent="0.25">
      <c r="A8559" s="19">
        <v>8551</v>
      </c>
      <c r="B8559" s="16" t="s">
        <v>24</v>
      </c>
      <c r="C8559" s="21" t="s">
        <v>25</v>
      </c>
      <c r="D8559" s="34">
        <v>199300000178520</v>
      </c>
      <c r="E8559" s="21" t="s">
        <v>911</v>
      </c>
      <c r="F8559" s="36">
        <v>34243</v>
      </c>
      <c r="G8559" s="12">
        <v>50</v>
      </c>
      <c r="H8559" s="25">
        <v>5594.95</v>
      </c>
      <c r="I8559" s="13">
        <v>2766.32</v>
      </c>
      <c r="J8559" s="13">
        <f t="shared" si="133"/>
        <v>2828.6299999999997</v>
      </c>
    </row>
    <row r="8560" spans="1:10" x14ac:dyDescent="0.25">
      <c r="A8560" s="19">
        <v>8552</v>
      </c>
      <c r="B8560" s="16" t="s">
        <v>24</v>
      </c>
      <c r="C8560" s="21" t="s">
        <v>25</v>
      </c>
      <c r="D8560" s="34">
        <v>199400000178530</v>
      </c>
      <c r="E8560" s="21" t="s">
        <v>911</v>
      </c>
      <c r="F8560" s="36">
        <v>34608</v>
      </c>
      <c r="G8560" s="12">
        <v>50</v>
      </c>
      <c r="H8560" s="25">
        <v>28070.12</v>
      </c>
      <c r="I8560" s="13">
        <v>13314.74</v>
      </c>
      <c r="J8560" s="13">
        <f t="shared" si="133"/>
        <v>14755.38</v>
      </c>
    </row>
    <row r="8561" spans="1:10" x14ac:dyDescent="0.25">
      <c r="A8561" s="19">
        <v>8553</v>
      </c>
      <c r="B8561" s="16" t="s">
        <v>24</v>
      </c>
      <c r="C8561" s="21" t="s">
        <v>25</v>
      </c>
      <c r="D8561" s="34">
        <v>199500000178540</v>
      </c>
      <c r="E8561" s="21" t="s">
        <v>911</v>
      </c>
      <c r="F8561" s="36">
        <v>34973</v>
      </c>
      <c r="G8561" s="12">
        <v>50</v>
      </c>
      <c r="H8561" s="25">
        <v>22347.93</v>
      </c>
      <c r="I8561" s="13">
        <v>10151.14</v>
      </c>
      <c r="J8561" s="13">
        <f t="shared" si="133"/>
        <v>12196.79</v>
      </c>
    </row>
    <row r="8562" spans="1:10" x14ac:dyDescent="0.25">
      <c r="A8562" s="19">
        <v>8554</v>
      </c>
      <c r="B8562" s="16" t="s">
        <v>24</v>
      </c>
      <c r="C8562" s="21" t="s">
        <v>25</v>
      </c>
      <c r="D8562" s="34">
        <v>199600000178550</v>
      </c>
      <c r="E8562" s="21" t="s">
        <v>911</v>
      </c>
      <c r="F8562" s="36">
        <v>35339</v>
      </c>
      <c r="G8562" s="12">
        <v>50</v>
      </c>
      <c r="H8562" s="25">
        <v>22033.49</v>
      </c>
      <c r="I8562" s="13">
        <v>9565.3799999999992</v>
      </c>
      <c r="J8562" s="13">
        <f t="shared" si="133"/>
        <v>12468.110000000002</v>
      </c>
    </row>
    <row r="8563" spans="1:10" x14ac:dyDescent="0.25">
      <c r="A8563" s="19">
        <v>8555</v>
      </c>
      <c r="B8563" s="16" t="s">
        <v>24</v>
      </c>
      <c r="C8563" s="21" t="s">
        <v>25</v>
      </c>
      <c r="D8563" s="34">
        <v>199800000178570</v>
      </c>
      <c r="E8563" s="21" t="s">
        <v>911</v>
      </c>
      <c r="F8563" s="36">
        <v>36068</v>
      </c>
      <c r="G8563" s="12">
        <v>50</v>
      </c>
      <c r="H8563" s="25">
        <v>39645.199999999997</v>
      </c>
      <c r="I8563" s="13">
        <v>15853.57</v>
      </c>
      <c r="J8563" s="13">
        <f t="shared" si="133"/>
        <v>23791.629999999997</v>
      </c>
    </row>
    <row r="8564" spans="1:10" x14ac:dyDescent="0.25">
      <c r="A8564" s="19">
        <v>8556</v>
      </c>
      <c r="B8564" s="16" t="s">
        <v>24</v>
      </c>
      <c r="C8564" s="21" t="s">
        <v>25</v>
      </c>
      <c r="D8564" s="34">
        <v>199900000178580</v>
      </c>
      <c r="E8564" s="21" t="s">
        <v>911</v>
      </c>
      <c r="F8564" s="36">
        <v>36433</v>
      </c>
      <c r="G8564" s="12">
        <v>50</v>
      </c>
      <c r="H8564" s="25">
        <v>241929.09</v>
      </c>
      <c r="I8564" s="13">
        <v>91902.07</v>
      </c>
      <c r="J8564" s="13">
        <f t="shared" si="133"/>
        <v>150027.01999999999</v>
      </c>
    </row>
    <row r="8565" spans="1:10" x14ac:dyDescent="0.25">
      <c r="A8565" s="19">
        <v>8557</v>
      </c>
      <c r="B8565" s="16" t="s">
        <v>24</v>
      </c>
      <c r="C8565" s="21" t="s">
        <v>25</v>
      </c>
      <c r="D8565" s="34">
        <v>200000000178600</v>
      </c>
      <c r="E8565" s="21" t="s">
        <v>911</v>
      </c>
      <c r="F8565" s="36">
        <v>36799</v>
      </c>
      <c r="G8565" s="12">
        <v>50</v>
      </c>
      <c r="H8565" s="25">
        <v>130492.19</v>
      </c>
      <c r="I8565" s="13">
        <v>49834.289999999899</v>
      </c>
      <c r="J8565" s="13">
        <f t="shared" si="133"/>
        <v>80657.900000000111</v>
      </c>
    </row>
    <row r="8566" spans="1:10" x14ac:dyDescent="0.25">
      <c r="A8566" s="19">
        <v>8558</v>
      </c>
      <c r="B8566" s="16" t="s">
        <v>24</v>
      </c>
      <c r="C8566" s="21" t="s">
        <v>25</v>
      </c>
      <c r="D8566" s="34">
        <v>200100000178610</v>
      </c>
      <c r="E8566" s="21" t="s">
        <v>911</v>
      </c>
      <c r="F8566" s="36">
        <v>37164</v>
      </c>
      <c r="G8566" s="12">
        <v>50</v>
      </c>
      <c r="H8566" s="25">
        <v>136330.32</v>
      </c>
      <c r="I8566" s="13">
        <v>47247.8299999999</v>
      </c>
      <c r="J8566" s="13">
        <f t="shared" si="133"/>
        <v>89082.490000000107</v>
      </c>
    </row>
    <row r="8567" spans="1:10" x14ac:dyDescent="0.25">
      <c r="A8567" s="19">
        <v>8559</v>
      </c>
      <c r="B8567" s="16" t="s">
        <v>24</v>
      </c>
      <c r="C8567" s="21" t="s">
        <v>25</v>
      </c>
      <c r="D8567" s="34">
        <v>200100000178620</v>
      </c>
      <c r="E8567" s="21" t="s">
        <v>911</v>
      </c>
      <c r="F8567" s="36">
        <v>37165</v>
      </c>
      <c r="G8567" s="12">
        <v>50</v>
      </c>
      <c r="H8567" s="25">
        <v>115361.67</v>
      </c>
      <c r="I8567" s="13">
        <v>39205.94</v>
      </c>
      <c r="J8567" s="13">
        <f t="shared" si="133"/>
        <v>76155.73</v>
      </c>
    </row>
    <row r="8568" spans="1:10" x14ac:dyDescent="0.25">
      <c r="A8568" s="19">
        <v>8560</v>
      </c>
      <c r="B8568" s="16" t="s">
        <v>24</v>
      </c>
      <c r="C8568" s="21" t="s">
        <v>25</v>
      </c>
      <c r="D8568" s="34" t="s">
        <v>910</v>
      </c>
      <c r="E8568" s="21" t="s">
        <v>911</v>
      </c>
      <c r="F8568" s="36">
        <v>37530</v>
      </c>
      <c r="G8568" s="12">
        <v>50</v>
      </c>
      <c r="H8568" s="25">
        <v>233348.84</v>
      </c>
      <c r="I8568" s="13">
        <v>74636.299999999901</v>
      </c>
      <c r="J8568" s="13">
        <f t="shared" si="133"/>
        <v>158712.5400000001</v>
      </c>
    </row>
    <row r="8569" spans="1:10" x14ac:dyDescent="0.25">
      <c r="A8569" s="19">
        <v>8561</v>
      </c>
      <c r="B8569" s="16" t="s">
        <v>24</v>
      </c>
      <c r="C8569" s="21" t="s">
        <v>25</v>
      </c>
      <c r="D8569" s="34" t="s">
        <v>1917</v>
      </c>
      <c r="E8569" s="21" t="s">
        <v>911</v>
      </c>
      <c r="F8569" s="36">
        <v>38261</v>
      </c>
      <c r="G8569" s="12">
        <v>50</v>
      </c>
      <c r="H8569" s="25">
        <v>44600.12</v>
      </c>
      <c r="I8569" s="13">
        <v>12485.25</v>
      </c>
      <c r="J8569" s="13">
        <f t="shared" si="133"/>
        <v>32114.870000000003</v>
      </c>
    </row>
    <row r="8570" spans="1:10" x14ac:dyDescent="0.25">
      <c r="A8570" s="19">
        <v>8562</v>
      </c>
      <c r="B8570" s="16" t="s">
        <v>24</v>
      </c>
      <c r="C8570" s="21" t="s">
        <v>25</v>
      </c>
      <c r="D8570" s="34">
        <v>199000000178680</v>
      </c>
      <c r="E8570" s="21" t="s">
        <v>5756</v>
      </c>
      <c r="F8570" s="36">
        <v>33147</v>
      </c>
      <c r="G8570" s="12">
        <v>50</v>
      </c>
      <c r="H8570" s="25">
        <v>4201.76</v>
      </c>
      <c r="I8570" s="13">
        <v>2330.8499999999899</v>
      </c>
      <c r="J8570" s="13">
        <f t="shared" si="133"/>
        <v>1870.9100000000103</v>
      </c>
    </row>
    <row r="8571" spans="1:10" x14ac:dyDescent="0.25">
      <c r="A8571" s="19">
        <v>8563</v>
      </c>
      <c r="B8571" s="16" t="s">
        <v>24</v>
      </c>
      <c r="C8571" s="21" t="s">
        <v>25</v>
      </c>
      <c r="D8571" s="34">
        <v>198900000178050</v>
      </c>
      <c r="E8571" s="21" t="s">
        <v>6075</v>
      </c>
      <c r="F8571" s="36">
        <v>32782</v>
      </c>
      <c r="G8571" s="12">
        <v>50</v>
      </c>
      <c r="H8571" s="25">
        <v>3294.22</v>
      </c>
      <c r="I8571" s="13">
        <v>1893.5900000000099</v>
      </c>
      <c r="J8571" s="13">
        <f t="shared" si="133"/>
        <v>1400.6299999999899</v>
      </c>
    </row>
    <row r="8572" spans="1:10" x14ac:dyDescent="0.25">
      <c r="A8572" s="19">
        <v>8564</v>
      </c>
      <c r="B8572" s="16" t="s">
        <v>24</v>
      </c>
      <c r="C8572" s="21" t="s">
        <v>25</v>
      </c>
      <c r="D8572" s="34" t="s">
        <v>1784</v>
      </c>
      <c r="E8572" s="21" t="s">
        <v>1785</v>
      </c>
      <c r="F8572" s="36">
        <v>38260</v>
      </c>
      <c r="G8572" s="12">
        <v>50</v>
      </c>
      <c r="H8572" s="25">
        <v>53451.94</v>
      </c>
      <c r="I8572" s="13">
        <v>14961.98</v>
      </c>
      <c r="J8572" s="13">
        <f t="shared" si="133"/>
        <v>38489.960000000006</v>
      </c>
    </row>
    <row r="8573" spans="1:10" x14ac:dyDescent="0.25">
      <c r="A8573" s="19">
        <v>8565</v>
      </c>
      <c r="B8573" s="16" t="s">
        <v>24</v>
      </c>
      <c r="C8573" s="21" t="s">
        <v>25</v>
      </c>
      <c r="D8573" s="34" t="s">
        <v>3667</v>
      </c>
      <c r="E8573" s="21" t="s">
        <v>3668</v>
      </c>
      <c r="F8573" s="36">
        <v>38260</v>
      </c>
      <c r="G8573" s="12">
        <v>50</v>
      </c>
      <c r="H8573" s="25">
        <v>8932.2900000000009</v>
      </c>
      <c r="I8573" s="13">
        <v>2500.0900000000101</v>
      </c>
      <c r="J8573" s="13">
        <f t="shared" si="133"/>
        <v>6432.1999999999907</v>
      </c>
    </row>
    <row r="8574" spans="1:10" x14ac:dyDescent="0.25">
      <c r="A8574" s="19">
        <v>8566</v>
      </c>
      <c r="B8574" s="16" t="s">
        <v>24</v>
      </c>
      <c r="C8574" s="21" t="s">
        <v>25</v>
      </c>
      <c r="D8574" s="34" t="s">
        <v>1120</v>
      </c>
      <c r="E8574" s="21" t="s">
        <v>1121</v>
      </c>
      <c r="F8574" s="36">
        <v>38260</v>
      </c>
      <c r="G8574" s="12">
        <v>50</v>
      </c>
      <c r="H8574" s="25">
        <v>146478.88</v>
      </c>
      <c r="I8574" s="13">
        <v>41002.79</v>
      </c>
      <c r="J8574" s="13">
        <f t="shared" si="133"/>
        <v>105476.09</v>
      </c>
    </row>
    <row r="8575" spans="1:10" x14ac:dyDescent="0.25">
      <c r="A8575" s="19">
        <v>8567</v>
      </c>
      <c r="B8575" s="16" t="s">
        <v>24</v>
      </c>
      <c r="C8575" s="21" t="s">
        <v>25</v>
      </c>
      <c r="D8575" s="34">
        <v>199100000176660</v>
      </c>
      <c r="E8575" s="21" t="s">
        <v>800</v>
      </c>
      <c r="F8575" s="36">
        <v>33512</v>
      </c>
      <c r="G8575" s="12">
        <v>50</v>
      </c>
      <c r="H8575" s="25">
        <v>1390.09</v>
      </c>
      <c r="I8575" s="13">
        <v>743.12999999999704</v>
      </c>
      <c r="J8575" s="13">
        <f t="shared" si="133"/>
        <v>646.96000000000288</v>
      </c>
    </row>
    <row r="8576" spans="1:10" x14ac:dyDescent="0.25">
      <c r="A8576" s="19">
        <v>8568</v>
      </c>
      <c r="B8576" s="16" t="s">
        <v>24</v>
      </c>
      <c r="C8576" s="21" t="s">
        <v>25</v>
      </c>
      <c r="D8576" s="34">
        <v>199200000176670</v>
      </c>
      <c r="E8576" s="21" t="s">
        <v>800</v>
      </c>
      <c r="F8576" s="36">
        <v>33878</v>
      </c>
      <c r="G8576" s="12">
        <v>50</v>
      </c>
      <c r="H8576" s="25">
        <v>2534.56</v>
      </c>
      <c r="I8576" s="13">
        <v>1303.77</v>
      </c>
      <c r="J8576" s="13">
        <f t="shared" si="133"/>
        <v>1230.79</v>
      </c>
    </row>
    <row r="8577" spans="1:10" x14ac:dyDescent="0.25">
      <c r="A8577" s="19">
        <v>8569</v>
      </c>
      <c r="B8577" s="16" t="s">
        <v>24</v>
      </c>
      <c r="C8577" s="21" t="s">
        <v>25</v>
      </c>
      <c r="D8577" s="34">
        <v>199400000176690</v>
      </c>
      <c r="E8577" s="21" t="s">
        <v>800</v>
      </c>
      <c r="F8577" s="36">
        <v>34608</v>
      </c>
      <c r="G8577" s="12">
        <v>50</v>
      </c>
      <c r="H8577" s="25">
        <v>4983.5</v>
      </c>
      <c r="I8577" s="13">
        <v>2363.85</v>
      </c>
      <c r="J8577" s="13">
        <f t="shared" si="133"/>
        <v>2619.65</v>
      </c>
    </row>
    <row r="8578" spans="1:10" x14ac:dyDescent="0.25">
      <c r="A8578" s="19">
        <v>8570</v>
      </c>
      <c r="B8578" s="16" t="s">
        <v>24</v>
      </c>
      <c r="C8578" s="21" t="s">
        <v>25</v>
      </c>
      <c r="D8578" s="34">
        <v>199500000176700</v>
      </c>
      <c r="E8578" s="21" t="s">
        <v>800</v>
      </c>
      <c r="F8578" s="36">
        <v>34973</v>
      </c>
      <c r="G8578" s="12">
        <v>50</v>
      </c>
      <c r="H8578" s="25">
        <v>1172.69</v>
      </c>
      <c r="I8578" s="13">
        <v>532.42999999999904</v>
      </c>
      <c r="J8578" s="13">
        <f t="shared" si="133"/>
        <v>640.26000000000101</v>
      </c>
    </row>
    <row r="8579" spans="1:10" x14ac:dyDescent="0.25">
      <c r="A8579" s="19">
        <v>8571</v>
      </c>
      <c r="B8579" s="16" t="s">
        <v>24</v>
      </c>
      <c r="C8579" s="21" t="s">
        <v>25</v>
      </c>
      <c r="D8579" s="34">
        <v>199600000176710</v>
      </c>
      <c r="E8579" s="21" t="s">
        <v>800</v>
      </c>
      <c r="F8579" s="36">
        <v>35339</v>
      </c>
      <c r="G8579" s="12">
        <v>50</v>
      </c>
      <c r="H8579" s="25">
        <v>6944.59</v>
      </c>
      <c r="I8579" s="13">
        <v>3014.9200000000101</v>
      </c>
      <c r="J8579" s="13">
        <f t="shared" si="133"/>
        <v>3929.6699999999901</v>
      </c>
    </row>
    <row r="8580" spans="1:10" x14ac:dyDescent="0.25">
      <c r="A8580" s="19">
        <v>8572</v>
      </c>
      <c r="B8580" s="16" t="s">
        <v>24</v>
      </c>
      <c r="C8580" s="21" t="s">
        <v>25</v>
      </c>
      <c r="D8580" s="34">
        <v>199800000176730</v>
      </c>
      <c r="E8580" s="21" t="s">
        <v>800</v>
      </c>
      <c r="F8580" s="36">
        <v>36068</v>
      </c>
      <c r="G8580" s="12">
        <v>50</v>
      </c>
      <c r="H8580" s="25">
        <v>849.54</v>
      </c>
      <c r="I8580" s="13">
        <v>339.43</v>
      </c>
      <c r="J8580" s="13">
        <f t="shared" si="133"/>
        <v>510.10999999999996</v>
      </c>
    </row>
    <row r="8581" spans="1:10" x14ac:dyDescent="0.25">
      <c r="A8581" s="19">
        <v>8573</v>
      </c>
      <c r="B8581" s="16" t="s">
        <v>24</v>
      </c>
      <c r="C8581" s="21" t="s">
        <v>25</v>
      </c>
      <c r="D8581" s="34">
        <v>199900000176740</v>
      </c>
      <c r="E8581" s="21" t="s">
        <v>800</v>
      </c>
      <c r="F8581" s="36">
        <v>36433</v>
      </c>
      <c r="G8581" s="12">
        <v>50</v>
      </c>
      <c r="H8581" s="25">
        <v>3499.76</v>
      </c>
      <c r="I8581" s="13">
        <v>1329.51</v>
      </c>
      <c r="J8581" s="13">
        <f t="shared" si="133"/>
        <v>2170.25</v>
      </c>
    </row>
    <row r="8582" spans="1:10" x14ac:dyDescent="0.25">
      <c r="A8582" s="19">
        <v>8574</v>
      </c>
      <c r="B8582" s="16" t="s">
        <v>24</v>
      </c>
      <c r="C8582" s="21" t="s">
        <v>25</v>
      </c>
      <c r="D8582" s="34">
        <v>200000000176630</v>
      </c>
      <c r="E8582" s="21" t="s">
        <v>800</v>
      </c>
      <c r="F8582" s="36">
        <v>36799</v>
      </c>
      <c r="G8582" s="12">
        <v>50</v>
      </c>
      <c r="H8582" s="25">
        <v>1799.89</v>
      </c>
      <c r="I8582" s="13">
        <v>687.12000000000205</v>
      </c>
      <c r="J8582" s="13">
        <f t="shared" si="133"/>
        <v>1112.7699999999982</v>
      </c>
    </row>
    <row r="8583" spans="1:10" x14ac:dyDescent="0.25">
      <c r="A8583" s="19">
        <v>8575</v>
      </c>
      <c r="B8583" s="16" t="s">
        <v>24</v>
      </c>
      <c r="C8583" s="21" t="s">
        <v>25</v>
      </c>
      <c r="D8583" s="34">
        <v>200100000176640</v>
      </c>
      <c r="E8583" s="21" t="s">
        <v>800</v>
      </c>
      <c r="F8583" s="36">
        <v>37164</v>
      </c>
      <c r="G8583" s="12">
        <v>50</v>
      </c>
      <c r="H8583" s="25">
        <v>13800.49</v>
      </c>
      <c r="I8583" s="13">
        <v>4782.75</v>
      </c>
      <c r="J8583" s="13">
        <f t="shared" si="133"/>
        <v>9017.74</v>
      </c>
    </row>
    <row r="8584" spans="1:10" x14ac:dyDescent="0.25">
      <c r="A8584" s="19">
        <v>8576</v>
      </c>
      <c r="B8584" s="16" t="s">
        <v>24</v>
      </c>
      <c r="C8584" s="21" t="s">
        <v>25</v>
      </c>
      <c r="D8584" s="34">
        <v>200100000176650</v>
      </c>
      <c r="E8584" s="21" t="s">
        <v>800</v>
      </c>
      <c r="F8584" s="36">
        <v>37165</v>
      </c>
      <c r="G8584" s="12">
        <v>50</v>
      </c>
      <c r="H8584" s="25">
        <v>19629.61</v>
      </c>
      <c r="I8584" s="13">
        <v>6671.1400000000203</v>
      </c>
      <c r="J8584" s="13">
        <f t="shared" si="133"/>
        <v>12958.469999999979</v>
      </c>
    </row>
    <row r="8585" spans="1:10" x14ac:dyDescent="0.25">
      <c r="A8585" s="19">
        <v>8577</v>
      </c>
      <c r="B8585" s="16" t="s">
        <v>24</v>
      </c>
      <c r="C8585" s="21" t="s">
        <v>25</v>
      </c>
      <c r="D8585" s="34" t="s">
        <v>2762</v>
      </c>
      <c r="E8585" s="21" t="s">
        <v>800</v>
      </c>
      <c r="F8585" s="36">
        <v>37530</v>
      </c>
      <c r="G8585" s="12">
        <v>50</v>
      </c>
      <c r="H8585" s="25">
        <v>18452.2</v>
      </c>
      <c r="I8585" s="13">
        <v>5901.8600000000197</v>
      </c>
      <c r="J8585" s="13">
        <f t="shared" ref="J8585:J8648" si="134">SUM(H8585-I8585)</f>
        <v>12550.339999999982</v>
      </c>
    </row>
    <row r="8586" spans="1:10" x14ac:dyDescent="0.25">
      <c r="A8586" s="19">
        <v>8578</v>
      </c>
      <c r="B8586" s="16" t="s">
        <v>24</v>
      </c>
      <c r="C8586" s="21" t="s">
        <v>25</v>
      </c>
      <c r="D8586" s="34">
        <v>199000000177010</v>
      </c>
      <c r="E8586" s="21" t="s">
        <v>1343</v>
      </c>
      <c r="F8586" s="36">
        <v>33147</v>
      </c>
      <c r="G8586" s="12">
        <v>50</v>
      </c>
      <c r="H8586" s="25">
        <v>3578.46</v>
      </c>
      <c r="I8586" s="13">
        <v>1985.04000000001</v>
      </c>
      <c r="J8586" s="13">
        <f t="shared" si="134"/>
        <v>1593.4199999999901</v>
      </c>
    </row>
    <row r="8587" spans="1:10" x14ac:dyDescent="0.25">
      <c r="A8587" s="19">
        <v>8579</v>
      </c>
      <c r="B8587" s="16" t="s">
        <v>24</v>
      </c>
      <c r="C8587" s="21" t="s">
        <v>25</v>
      </c>
      <c r="D8587" s="34">
        <v>199100000177020</v>
      </c>
      <c r="E8587" s="21" t="s">
        <v>1343</v>
      </c>
      <c r="F8587" s="36">
        <v>33512</v>
      </c>
      <c r="G8587" s="12">
        <v>50</v>
      </c>
      <c r="H8587" s="25">
        <v>5285.91</v>
      </c>
      <c r="I8587" s="13">
        <v>2825.9899999999898</v>
      </c>
      <c r="J8587" s="13">
        <f t="shared" si="134"/>
        <v>2459.9200000000101</v>
      </c>
    </row>
    <row r="8588" spans="1:10" x14ac:dyDescent="0.25">
      <c r="A8588" s="19">
        <v>8580</v>
      </c>
      <c r="B8588" s="16" t="s">
        <v>24</v>
      </c>
      <c r="C8588" s="21" t="s">
        <v>25</v>
      </c>
      <c r="D8588" s="34">
        <v>199200000177030</v>
      </c>
      <c r="E8588" s="21" t="s">
        <v>1343</v>
      </c>
      <c r="F8588" s="36">
        <v>33878</v>
      </c>
      <c r="G8588" s="12">
        <v>50</v>
      </c>
      <c r="H8588" s="25">
        <v>3169.95</v>
      </c>
      <c r="I8588" s="13">
        <v>1630.97</v>
      </c>
      <c r="J8588" s="13">
        <f t="shared" si="134"/>
        <v>1538.9799999999998</v>
      </c>
    </row>
    <row r="8589" spans="1:10" x14ac:dyDescent="0.25">
      <c r="A8589" s="19">
        <v>8581</v>
      </c>
      <c r="B8589" s="16" t="s">
        <v>24</v>
      </c>
      <c r="C8589" s="21" t="s">
        <v>25</v>
      </c>
      <c r="D8589" s="34">
        <v>199300000177040</v>
      </c>
      <c r="E8589" s="21" t="s">
        <v>1343</v>
      </c>
      <c r="F8589" s="36">
        <v>34243</v>
      </c>
      <c r="G8589" s="12">
        <v>50</v>
      </c>
      <c r="H8589" s="25">
        <v>7302.97</v>
      </c>
      <c r="I8589" s="13">
        <v>3610.8</v>
      </c>
      <c r="J8589" s="13">
        <f t="shared" si="134"/>
        <v>3692.17</v>
      </c>
    </row>
    <row r="8590" spans="1:10" x14ac:dyDescent="0.25">
      <c r="A8590" s="19">
        <v>8582</v>
      </c>
      <c r="B8590" s="16" t="s">
        <v>24</v>
      </c>
      <c r="C8590" s="21" t="s">
        <v>25</v>
      </c>
      <c r="D8590" s="34">
        <v>199400000177050</v>
      </c>
      <c r="E8590" s="21" t="s">
        <v>1343</v>
      </c>
      <c r="F8590" s="36">
        <v>34608</v>
      </c>
      <c r="G8590" s="12">
        <v>50</v>
      </c>
      <c r="H8590" s="25">
        <v>15468.04</v>
      </c>
      <c r="I8590" s="13">
        <v>7337.1400000000103</v>
      </c>
      <c r="J8590" s="13">
        <f t="shared" si="134"/>
        <v>8130.8999999999905</v>
      </c>
    </row>
    <row r="8591" spans="1:10" x14ac:dyDescent="0.25">
      <c r="A8591" s="19">
        <v>8583</v>
      </c>
      <c r="B8591" s="16" t="s">
        <v>24</v>
      </c>
      <c r="C8591" s="21" t="s">
        <v>25</v>
      </c>
      <c r="D8591" s="34">
        <v>199500000177060</v>
      </c>
      <c r="E8591" s="21" t="s">
        <v>1343</v>
      </c>
      <c r="F8591" s="36">
        <v>34973</v>
      </c>
      <c r="G8591" s="12">
        <v>50</v>
      </c>
      <c r="H8591" s="25">
        <v>15791.63</v>
      </c>
      <c r="I8591" s="13">
        <v>7172.9299999999603</v>
      </c>
      <c r="J8591" s="13">
        <f t="shared" si="134"/>
        <v>8618.7000000000389</v>
      </c>
    </row>
    <row r="8592" spans="1:10" x14ac:dyDescent="0.25">
      <c r="A8592" s="19">
        <v>8584</v>
      </c>
      <c r="B8592" s="16" t="s">
        <v>24</v>
      </c>
      <c r="C8592" s="21" t="s">
        <v>25</v>
      </c>
      <c r="D8592" s="34">
        <v>199600000177070</v>
      </c>
      <c r="E8592" s="21" t="s">
        <v>1343</v>
      </c>
      <c r="F8592" s="36">
        <v>35339</v>
      </c>
      <c r="G8592" s="12">
        <v>50</v>
      </c>
      <c r="H8592" s="25">
        <v>13648.72</v>
      </c>
      <c r="I8592" s="13">
        <v>5925.32</v>
      </c>
      <c r="J8592" s="13">
        <f t="shared" si="134"/>
        <v>7723.4</v>
      </c>
    </row>
    <row r="8593" spans="1:10" x14ac:dyDescent="0.25">
      <c r="A8593" s="19">
        <v>8585</v>
      </c>
      <c r="B8593" s="16" t="s">
        <v>24</v>
      </c>
      <c r="C8593" s="21" t="s">
        <v>25</v>
      </c>
      <c r="D8593" s="34">
        <v>199800000177090</v>
      </c>
      <c r="E8593" s="21" t="s">
        <v>1343</v>
      </c>
      <c r="F8593" s="36">
        <v>36068</v>
      </c>
      <c r="G8593" s="12">
        <v>50</v>
      </c>
      <c r="H8593" s="25">
        <v>5465.37</v>
      </c>
      <c r="I8593" s="13">
        <v>2185.3200000000002</v>
      </c>
      <c r="J8593" s="13">
        <f t="shared" si="134"/>
        <v>3280.0499999999997</v>
      </c>
    </row>
    <row r="8594" spans="1:10" x14ac:dyDescent="0.25">
      <c r="A8594" s="19">
        <v>8586</v>
      </c>
      <c r="B8594" s="16" t="s">
        <v>24</v>
      </c>
      <c r="C8594" s="21" t="s">
        <v>25</v>
      </c>
      <c r="D8594" s="34">
        <v>199900000177100</v>
      </c>
      <c r="E8594" s="21" t="s">
        <v>1343</v>
      </c>
      <c r="F8594" s="36">
        <v>36433</v>
      </c>
      <c r="G8594" s="12">
        <v>50</v>
      </c>
      <c r="H8594" s="25">
        <v>26890.91</v>
      </c>
      <c r="I8594" s="13">
        <v>10214.84</v>
      </c>
      <c r="J8594" s="13">
        <f t="shared" si="134"/>
        <v>16676.07</v>
      </c>
    </row>
    <row r="8595" spans="1:10" x14ac:dyDescent="0.25">
      <c r="A8595" s="19">
        <v>8587</v>
      </c>
      <c r="B8595" s="16" t="s">
        <v>24</v>
      </c>
      <c r="C8595" s="21" t="s">
        <v>25</v>
      </c>
      <c r="D8595" s="34">
        <v>200000000176870</v>
      </c>
      <c r="E8595" s="21" t="s">
        <v>1343</v>
      </c>
      <c r="F8595" s="36">
        <v>36799</v>
      </c>
      <c r="G8595" s="12">
        <v>50</v>
      </c>
      <c r="H8595" s="25">
        <v>19438.84</v>
      </c>
      <c r="I8595" s="13">
        <v>7423.46000000001</v>
      </c>
      <c r="J8595" s="13">
        <f t="shared" si="134"/>
        <v>12015.37999999999</v>
      </c>
    </row>
    <row r="8596" spans="1:10" x14ac:dyDescent="0.25">
      <c r="A8596" s="19">
        <v>8588</v>
      </c>
      <c r="B8596" s="16" t="s">
        <v>24</v>
      </c>
      <c r="C8596" s="21" t="s">
        <v>25</v>
      </c>
      <c r="D8596" s="34">
        <v>200100000176880</v>
      </c>
      <c r="E8596" s="21" t="s">
        <v>1343</v>
      </c>
      <c r="F8596" s="36">
        <v>37164</v>
      </c>
      <c r="G8596" s="12">
        <v>50</v>
      </c>
      <c r="H8596" s="25">
        <v>16073.52</v>
      </c>
      <c r="I8596" s="13">
        <v>5570.51</v>
      </c>
      <c r="J8596" s="13">
        <f t="shared" si="134"/>
        <v>10503.01</v>
      </c>
    </row>
    <row r="8597" spans="1:10" x14ac:dyDescent="0.25">
      <c r="A8597" s="19">
        <v>8589</v>
      </c>
      <c r="B8597" s="16" t="s">
        <v>24</v>
      </c>
      <c r="C8597" s="21" t="s">
        <v>25</v>
      </c>
      <c r="D8597" s="34">
        <v>200100000176890</v>
      </c>
      <c r="E8597" s="21" t="s">
        <v>1343</v>
      </c>
      <c r="F8597" s="36">
        <v>37165</v>
      </c>
      <c r="G8597" s="12">
        <v>50</v>
      </c>
      <c r="H8597" s="25">
        <v>12671.08</v>
      </c>
      <c r="I8597" s="13">
        <v>4306.3900000000003</v>
      </c>
      <c r="J8597" s="13">
        <f t="shared" si="134"/>
        <v>8364.6899999999987</v>
      </c>
    </row>
    <row r="8598" spans="1:10" x14ac:dyDescent="0.25">
      <c r="A8598" s="19">
        <v>8590</v>
      </c>
      <c r="B8598" s="16" t="s">
        <v>24</v>
      </c>
      <c r="C8598" s="21" t="s">
        <v>25</v>
      </c>
      <c r="D8598" s="34" t="s">
        <v>4212</v>
      </c>
      <c r="E8598" s="21" t="s">
        <v>1343</v>
      </c>
      <c r="F8598" s="36">
        <v>37530</v>
      </c>
      <c r="G8598" s="12">
        <v>50</v>
      </c>
      <c r="H8598" s="25">
        <v>6967.3</v>
      </c>
      <c r="I8598" s="13">
        <v>2228.46</v>
      </c>
      <c r="J8598" s="13">
        <f t="shared" si="134"/>
        <v>4738.84</v>
      </c>
    </row>
    <row r="8599" spans="1:10" x14ac:dyDescent="0.25">
      <c r="A8599" s="19">
        <v>8591</v>
      </c>
      <c r="B8599" s="16" t="s">
        <v>24</v>
      </c>
      <c r="C8599" s="21" t="s">
        <v>25</v>
      </c>
      <c r="D8599" s="34" t="s">
        <v>5380</v>
      </c>
      <c r="E8599" s="21" t="s">
        <v>1343</v>
      </c>
      <c r="F8599" s="36">
        <v>38261</v>
      </c>
      <c r="G8599" s="12">
        <v>50</v>
      </c>
      <c r="H8599" s="25">
        <v>3321.94</v>
      </c>
      <c r="I8599" s="13">
        <v>929.85</v>
      </c>
      <c r="J8599" s="13">
        <f t="shared" si="134"/>
        <v>2392.09</v>
      </c>
    </row>
    <row r="8600" spans="1:10" x14ac:dyDescent="0.25">
      <c r="A8600" s="19">
        <v>8592</v>
      </c>
      <c r="B8600" s="16" t="s">
        <v>24</v>
      </c>
      <c r="C8600" s="21" t="s">
        <v>25</v>
      </c>
      <c r="D8600" s="34">
        <v>199100000176780</v>
      </c>
      <c r="E8600" s="21" t="s">
        <v>1245</v>
      </c>
      <c r="F8600" s="36">
        <v>33512</v>
      </c>
      <c r="G8600" s="12">
        <v>50</v>
      </c>
      <c r="H8600" s="25">
        <v>3946.41</v>
      </c>
      <c r="I8600" s="13">
        <v>2109.6999999999998</v>
      </c>
      <c r="J8600" s="13">
        <f t="shared" si="134"/>
        <v>1836.71</v>
      </c>
    </row>
    <row r="8601" spans="1:10" x14ac:dyDescent="0.25">
      <c r="A8601" s="19">
        <v>8593</v>
      </c>
      <c r="B8601" s="16" t="s">
        <v>24</v>
      </c>
      <c r="C8601" s="21" t="s">
        <v>25</v>
      </c>
      <c r="D8601" s="34">
        <v>199200000176790</v>
      </c>
      <c r="E8601" s="21" t="s">
        <v>1245</v>
      </c>
      <c r="F8601" s="36">
        <v>33878</v>
      </c>
      <c r="G8601" s="12">
        <v>50</v>
      </c>
      <c r="H8601" s="25">
        <v>2985.9</v>
      </c>
      <c r="I8601" s="13">
        <v>1536.1900000000101</v>
      </c>
      <c r="J8601" s="13">
        <f t="shared" si="134"/>
        <v>1449.70999999999</v>
      </c>
    </row>
    <row r="8602" spans="1:10" x14ac:dyDescent="0.25">
      <c r="A8602" s="19">
        <v>8594</v>
      </c>
      <c r="B8602" s="16" t="s">
        <v>24</v>
      </c>
      <c r="C8602" s="21" t="s">
        <v>25</v>
      </c>
      <c r="D8602" s="34">
        <v>199300000176800</v>
      </c>
      <c r="E8602" s="21" t="s">
        <v>1245</v>
      </c>
      <c r="F8602" s="36">
        <v>34243</v>
      </c>
      <c r="G8602" s="12">
        <v>50</v>
      </c>
      <c r="H8602" s="25">
        <v>3262.92</v>
      </c>
      <c r="I8602" s="13">
        <v>1612.96</v>
      </c>
      <c r="J8602" s="13">
        <f t="shared" si="134"/>
        <v>1649.96</v>
      </c>
    </row>
    <row r="8603" spans="1:10" x14ac:dyDescent="0.25">
      <c r="A8603" s="19">
        <v>8595</v>
      </c>
      <c r="B8603" s="16" t="s">
        <v>24</v>
      </c>
      <c r="C8603" s="21" t="s">
        <v>25</v>
      </c>
      <c r="D8603" s="34">
        <v>199400000176810</v>
      </c>
      <c r="E8603" s="21" t="s">
        <v>1245</v>
      </c>
      <c r="F8603" s="36">
        <v>34608</v>
      </c>
      <c r="G8603" s="12">
        <v>50</v>
      </c>
      <c r="H8603" s="25">
        <v>17030.849999999999</v>
      </c>
      <c r="I8603" s="13">
        <v>8078.24999999999</v>
      </c>
      <c r="J8603" s="13">
        <f t="shared" si="134"/>
        <v>8952.6000000000095</v>
      </c>
    </row>
    <row r="8604" spans="1:10" x14ac:dyDescent="0.25">
      <c r="A8604" s="19">
        <v>8596</v>
      </c>
      <c r="B8604" s="16" t="s">
        <v>24</v>
      </c>
      <c r="C8604" s="21" t="s">
        <v>25</v>
      </c>
      <c r="D8604" s="34">
        <v>199500000176820</v>
      </c>
      <c r="E8604" s="21" t="s">
        <v>1245</v>
      </c>
      <c r="F8604" s="36">
        <v>34973</v>
      </c>
      <c r="G8604" s="12">
        <v>50</v>
      </c>
      <c r="H8604" s="25">
        <v>16831.919999999998</v>
      </c>
      <c r="I8604" s="13">
        <v>7645.3400000000302</v>
      </c>
      <c r="J8604" s="13">
        <f t="shared" si="134"/>
        <v>9186.579999999969</v>
      </c>
    </row>
    <row r="8605" spans="1:10" x14ac:dyDescent="0.25">
      <c r="A8605" s="19">
        <v>8597</v>
      </c>
      <c r="B8605" s="16" t="s">
        <v>24</v>
      </c>
      <c r="C8605" s="21" t="s">
        <v>25</v>
      </c>
      <c r="D8605" s="34">
        <v>199600000176830</v>
      </c>
      <c r="E8605" s="21" t="s">
        <v>1245</v>
      </c>
      <c r="F8605" s="36">
        <v>35339</v>
      </c>
      <c r="G8605" s="12">
        <v>50</v>
      </c>
      <c r="H8605" s="25">
        <v>9646.6299999999992</v>
      </c>
      <c r="I8605" s="13">
        <v>4188.0600000000004</v>
      </c>
      <c r="J8605" s="13">
        <f t="shared" si="134"/>
        <v>5458.5699999999988</v>
      </c>
    </row>
    <row r="8606" spans="1:10" x14ac:dyDescent="0.25">
      <c r="A8606" s="19">
        <v>8598</v>
      </c>
      <c r="B8606" s="16" t="s">
        <v>24</v>
      </c>
      <c r="C8606" s="21" t="s">
        <v>25</v>
      </c>
      <c r="D8606" s="34">
        <v>199800000176850</v>
      </c>
      <c r="E8606" s="21" t="s">
        <v>1245</v>
      </c>
      <c r="F8606" s="36">
        <v>36068</v>
      </c>
      <c r="G8606" s="12">
        <v>50</v>
      </c>
      <c r="H8606" s="25">
        <v>14017.41</v>
      </c>
      <c r="I8606" s="13">
        <v>5605.0900000000101</v>
      </c>
      <c r="J8606" s="13">
        <f t="shared" si="134"/>
        <v>8412.3199999999888</v>
      </c>
    </row>
    <row r="8607" spans="1:10" x14ac:dyDescent="0.25">
      <c r="A8607" s="19">
        <v>8599</v>
      </c>
      <c r="B8607" s="16" t="s">
        <v>24</v>
      </c>
      <c r="C8607" s="21" t="s">
        <v>25</v>
      </c>
      <c r="D8607" s="34">
        <v>199900000176860</v>
      </c>
      <c r="E8607" s="21" t="s">
        <v>1245</v>
      </c>
      <c r="F8607" s="36">
        <v>36433</v>
      </c>
      <c r="G8607" s="12">
        <v>50</v>
      </c>
      <c r="H8607" s="25">
        <v>41201.760000000002</v>
      </c>
      <c r="I8607" s="13">
        <v>15651.32</v>
      </c>
      <c r="J8607" s="13">
        <f t="shared" si="134"/>
        <v>25550.440000000002</v>
      </c>
    </row>
    <row r="8608" spans="1:10" x14ac:dyDescent="0.25">
      <c r="A8608" s="19">
        <v>8600</v>
      </c>
      <c r="B8608" s="16" t="s">
        <v>24</v>
      </c>
      <c r="C8608" s="21" t="s">
        <v>25</v>
      </c>
      <c r="D8608" s="34">
        <v>200000000176750</v>
      </c>
      <c r="E8608" s="21" t="s">
        <v>1245</v>
      </c>
      <c r="F8608" s="36">
        <v>36799</v>
      </c>
      <c r="G8608" s="12">
        <v>50</v>
      </c>
      <c r="H8608" s="25">
        <v>29923.21</v>
      </c>
      <c r="I8608" s="13">
        <v>11427.61</v>
      </c>
      <c r="J8608" s="13">
        <f t="shared" si="134"/>
        <v>18495.599999999999</v>
      </c>
    </row>
    <row r="8609" spans="1:10" x14ac:dyDescent="0.25">
      <c r="A8609" s="19">
        <v>8601</v>
      </c>
      <c r="B8609" s="16" t="s">
        <v>24</v>
      </c>
      <c r="C8609" s="21" t="s">
        <v>25</v>
      </c>
      <c r="D8609" s="34">
        <v>200100000176760</v>
      </c>
      <c r="E8609" s="21" t="s">
        <v>1245</v>
      </c>
      <c r="F8609" s="36">
        <v>37164</v>
      </c>
      <c r="G8609" s="12">
        <v>50</v>
      </c>
      <c r="H8609" s="25">
        <v>22865.53</v>
      </c>
      <c r="I8609" s="13">
        <v>7924.0499999999902</v>
      </c>
      <c r="J8609" s="13">
        <f t="shared" si="134"/>
        <v>14941.480000000009</v>
      </c>
    </row>
    <row r="8610" spans="1:10" x14ac:dyDescent="0.25">
      <c r="A8610" s="19">
        <v>8602</v>
      </c>
      <c r="B8610" s="16" t="s">
        <v>24</v>
      </c>
      <c r="C8610" s="21" t="s">
        <v>25</v>
      </c>
      <c r="D8610" s="34">
        <v>200100000176770</v>
      </c>
      <c r="E8610" s="21" t="s">
        <v>1245</v>
      </c>
      <c r="F8610" s="36">
        <v>37165</v>
      </c>
      <c r="G8610" s="12">
        <v>50</v>
      </c>
      <c r="H8610" s="25">
        <v>21784.1</v>
      </c>
      <c r="I8610" s="13">
        <v>7403.4000000000196</v>
      </c>
      <c r="J8610" s="13">
        <f t="shared" si="134"/>
        <v>14380.699999999979</v>
      </c>
    </row>
    <row r="8611" spans="1:10" x14ac:dyDescent="0.25">
      <c r="A8611" s="19">
        <v>8603</v>
      </c>
      <c r="B8611" s="16" t="s">
        <v>24</v>
      </c>
      <c r="C8611" s="21" t="s">
        <v>25</v>
      </c>
      <c r="D8611" s="34" t="s">
        <v>3372</v>
      </c>
      <c r="E8611" s="21" t="s">
        <v>1245</v>
      </c>
      <c r="F8611" s="36">
        <v>37530</v>
      </c>
      <c r="G8611" s="12">
        <v>50</v>
      </c>
      <c r="H8611" s="25">
        <v>11763.82</v>
      </c>
      <c r="I8611" s="13">
        <v>3762.72999999999</v>
      </c>
      <c r="J8611" s="13">
        <f t="shared" si="134"/>
        <v>8001.0900000000092</v>
      </c>
    </row>
    <row r="8612" spans="1:10" x14ac:dyDescent="0.25">
      <c r="A8612" s="19">
        <v>8604</v>
      </c>
      <c r="B8612" s="16" t="s">
        <v>24</v>
      </c>
      <c r="C8612" s="21" t="s">
        <v>25</v>
      </c>
      <c r="D8612" s="34" t="s">
        <v>4871</v>
      </c>
      <c r="E8612" s="21" t="s">
        <v>1245</v>
      </c>
      <c r="F8612" s="36">
        <v>38261</v>
      </c>
      <c r="G8612" s="12">
        <v>50</v>
      </c>
      <c r="H8612" s="25">
        <v>4383.12</v>
      </c>
      <c r="I8612" s="13">
        <v>1227.07</v>
      </c>
      <c r="J8612" s="13">
        <f t="shared" si="134"/>
        <v>3156.05</v>
      </c>
    </row>
    <row r="8613" spans="1:10" x14ac:dyDescent="0.25">
      <c r="A8613" s="19">
        <v>8605</v>
      </c>
      <c r="B8613" s="16" t="s">
        <v>24</v>
      </c>
      <c r="C8613" s="21" t="s">
        <v>25</v>
      </c>
      <c r="D8613" s="34">
        <v>199100000177720</v>
      </c>
      <c r="E8613" s="21" t="s">
        <v>1369</v>
      </c>
      <c r="F8613" s="36">
        <v>33512</v>
      </c>
      <c r="G8613" s="12">
        <v>50</v>
      </c>
      <c r="H8613" s="25">
        <v>13081.69</v>
      </c>
      <c r="I8613" s="13">
        <v>6994.1499999999796</v>
      </c>
      <c r="J8613" s="13">
        <f t="shared" si="134"/>
        <v>6087.5400000000209</v>
      </c>
    </row>
    <row r="8614" spans="1:10" x14ac:dyDescent="0.25">
      <c r="A8614" s="19">
        <v>8606</v>
      </c>
      <c r="B8614" s="16" t="s">
        <v>24</v>
      </c>
      <c r="C8614" s="21" t="s">
        <v>25</v>
      </c>
      <c r="D8614" s="34">
        <v>199200000177730</v>
      </c>
      <c r="E8614" s="21" t="s">
        <v>1369</v>
      </c>
      <c r="F8614" s="36">
        <v>33878</v>
      </c>
      <c r="G8614" s="12">
        <v>50</v>
      </c>
      <c r="H8614" s="25">
        <v>6774.51</v>
      </c>
      <c r="I8614" s="13">
        <v>3485.76</v>
      </c>
      <c r="J8614" s="13">
        <f t="shared" si="134"/>
        <v>3288.75</v>
      </c>
    </row>
    <row r="8615" spans="1:10" x14ac:dyDescent="0.25">
      <c r="A8615" s="19">
        <v>8607</v>
      </c>
      <c r="B8615" s="16" t="s">
        <v>24</v>
      </c>
      <c r="C8615" s="21" t="s">
        <v>25</v>
      </c>
      <c r="D8615" s="34">
        <v>199300000177740</v>
      </c>
      <c r="E8615" s="21" t="s">
        <v>1369</v>
      </c>
      <c r="F8615" s="36">
        <v>34243</v>
      </c>
      <c r="G8615" s="12">
        <v>50</v>
      </c>
      <c r="H8615" s="25">
        <v>2915.05</v>
      </c>
      <c r="I8615" s="13">
        <v>1441.27</v>
      </c>
      <c r="J8615" s="13">
        <f t="shared" si="134"/>
        <v>1473.7800000000002</v>
      </c>
    </row>
    <row r="8616" spans="1:10" x14ac:dyDescent="0.25">
      <c r="A8616" s="19">
        <v>8608</v>
      </c>
      <c r="B8616" s="16" t="s">
        <v>24</v>
      </c>
      <c r="C8616" s="21" t="s">
        <v>25</v>
      </c>
      <c r="D8616" s="34">
        <v>199400000177750</v>
      </c>
      <c r="E8616" s="21" t="s">
        <v>1369</v>
      </c>
      <c r="F8616" s="36">
        <v>34608</v>
      </c>
      <c r="G8616" s="12">
        <v>50</v>
      </c>
      <c r="H8616" s="25">
        <v>23257.040000000001</v>
      </c>
      <c r="I8616" s="13">
        <v>11031.46</v>
      </c>
      <c r="J8616" s="13">
        <f t="shared" si="134"/>
        <v>12225.580000000002</v>
      </c>
    </row>
    <row r="8617" spans="1:10" x14ac:dyDescent="0.25">
      <c r="A8617" s="19">
        <v>8609</v>
      </c>
      <c r="B8617" s="16" t="s">
        <v>24</v>
      </c>
      <c r="C8617" s="21" t="s">
        <v>25</v>
      </c>
      <c r="D8617" s="34">
        <v>199500000177760</v>
      </c>
      <c r="E8617" s="21" t="s">
        <v>1369</v>
      </c>
      <c r="F8617" s="36">
        <v>34973</v>
      </c>
      <c r="G8617" s="12">
        <v>50</v>
      </c>
      <c r="H8617" s="25">
        <v>24016.05</v>
      </c>
      <c r="I8617" s="13">
        <v>10909.06</v>
      </c>
      <c r="J8617" s="13">
        <f t="shared" si="134"/>
        <v>13106.99</v>
      </c>
    </row>
    <row r="8618" spans="1:10" x14ac:dyDescent="0.25">
      <c r="A8618" s="19">
        <v>8610</v>
      </c>
      <c r="B8618" s="16" t="s">
        <v>24</v>
      </c>
      <c r="C8618" s="21" t="s">
        <v>25</v>
      </c>
      <c r="D8618" s="34">
        <v>199600000177770</v>
      </c>
      <c r="E8618" s="21" t="s">
        <v>1369</v>
      </c>
      <c r="F8618" s="36">
        <v>35339</v>
      </c>
      <c r="G8618" s="12">
        <v>50</v>
      </c>
      <c r="H8618" s="25">
        <v>39133.46</v>
      </c>
      <c r="I8618" s="13">
        <v>16989.52</v>
      </c>
      <c r="J8618" s="13">
        <f t="shared" si="134"/>
        <v>22143.94</v>
      </c>
    </row>
    <row r="8619" spans="1:10" x14ac:dyDescent="0.25">
      <c r="A8619" s="19">
        <v>8611</v>
      </c>
      <c r="B8619" s="16" t="s">
        <v>24</v>
      </c>
      <c r="C8619" s="21" t="s">
        <v>25</v>
      </c>
      <c r="D8619" s="34">
        <v>199800000177790</v>
      </c>
      <c r="E8619" s="21" t="s">
        <v>1369</v>
      </c>
      <c r="F8619" s="36">
        <v>36068</v>
      </c>
      <c r="G8619" s="12">
        <v>50</v>
      </c>
      <c r="H8619" s="25">
        <v>43298.22</v>
      </c>
      <c r="I8619" s="13">
        <v>17314.189999999999</v>
      </c>
      <c r="J8619" s="13">
        <f t="shared" si="134"/>
        <v>25984.030000000002</v>
      </c>
    </row>
    <row r="8620" spans="1:10" x14ac:dyDescent="0.25">
      <c r="A8620" s="19">
        <v>8612</v>
      </c>
      <c r="B8620" s="16" t="s">
        <v>24</v>
      </c>
      <c r="C8620" s="21" t="s">
        <v>25</v>
      </c>
      <c r="D8620" s="34">
        <v>199900000177800</v>
      </c>
      <c r="E8620" s="21" t="s">
        <v>1369</v>
      </c>
      <c r="F8620" s="36">
        <v>36433</v>
      </c>
      <c r="G8620" s="12">
        <v>50</v>
      </c>
      <c r="H8620" s="25">
        <v>88575.82</v>
      </c>
      <c r="I8620" s="13">
        <v>33647.379999999997</v>
      </c>
      <c r="J8620" s="13">
        <f t="shared" si="134"/>
        <v>54928.44000000001</v>
      </c>
    </row>
    <row r="8621" spans="1:10" x14ac:dyDescent="0.25">
      <c r="A8621" s="19">
        <v>8613</v>
      </c>
      <c r="B8621" s="16" t="s">
        <v>24</v>
      </c>
      <c r="C8621" s="21" t="s">
        <v>25</v>
      </c>
      <c r="D8621" s="34">
        <v>200000000177660</v>
      </c>
      <c r="E8621" s="21" t="s">
        <v>1369</v>
      </c>
      <c r="F8621" s="36">
        <v>36799</v>
      </c>
      <c r="G8621" s="12">
        <v>50</v>
      </c>
      <c r="H8621" s="25">
        <v>45237.29</v>
      </c>
      <c r="I8621" s="13">
        <v>17275.810000000001</v>
      </c>
      <c r="J8621" s="13">
        <f t="shared" si="134"/>
        <v>27961.48</v>
      </c>
    </row>
    <row r="8622" spans="1:10" x14ac:dyDescent="0.25">
      <c r="A8622" s="19">
        <v>8614</v>
      </c>
      <c r="B8622" s="16" t="s">
        <v>24</v>
      </c>
      <c r="C8622" s="21" t="s">
        <v>25</v>
      </c>
      <c r="D8622" s="34">
        <v>200100000177670</v>
      </c>
      <c r="E8622" s="21" t="s">
        <v>1369</v>
      </c>
      <c r="F8622" s="36">
        <v>37164</v>
      </c>
      <c r="G8622" s="12">
        <v>50</v>
      </c>
      <c r="H8622" s="25">
        <v>58286.8</v>
      </c>
      <c r="I8622" s="13">
        <v>20200.28</v>
      </c>
      <c r="J8622" s="13">
        <f t="shared" si="134"/>
        <v>38086.520000000004</v>
      </c>
    </row>
    <row r="8623" spans="1:10" x14ac:dyDescent="0.25">
      <c r="A8623" s="19">
        <v>8615</v>
      </c>
      <c r="B8623" s="16" t="s">
        <v>24</v>
      </c>
      <c r="C8623" s="21" t="s">
        <v>25</v>
      </c>
      <c r="D8623" s="34">
        <v>200100000177680</v>
      </c>
      <c r="E8623" s="21" t="s">
        <v>1369</v>
      </c>
      <c r="F8623" s="36">
        <v>37165</v>
      </c>
      <c r="G8623" s="12">
        <v>50</v>
      </c>
      <c r="H8623" s="25">
        <v>16809.400000000001</v>
      </c>
      <c r="I8623" s="13">
        <v>5712.9100000000099</v>
      </c>
      <c r="J8623" s="13">
        <f t="shared" si="134"/>
        <v>11096.489999999991</v>
      </c>
    </row>
    <row r="8624" spans="1:10" x14ac:dyDescent="0.25">
      <c r="A8624" s="19">
        <v>8616</v>
      </c>
      <c r="B8624" s="16" t="s">
        <v>24</v>
      </c>
      <c r="C8624" s="21" t="s">
        <v>25</v>
      </c>
      <c r="D8624" s="34">
        <v>200710000006649</v>
      </c>
      <c r="E8624" s="21" t="s">
        <v>1369</v>
      </c>
      <c r="F8624" s="36">
        <v>38625</v>
      </c>
      <c r="G8624" s="12">
        <v>50</v>
      </c>
      <c r="H8624" s="25">
        <v>13503.18</v>
      </c>
      <c r="I8624" s="13">
        <v>3511.08</v>
      </c>
      <c r="J8624" s="13">
        <f t="shared" si="134"/>
        <v>9992.1</v>
      </c>
    </row>
    <row r="8625" spans="1:10" x14ac:dyDescent="0.25">
      <c r="A8625" s="19">
        <v>8617</v>
      </c>
      <c r="B8625" s="16" t="s">
        <v>24</v>
      </c>
      <c r="C8625" s="21" t="s">
        <v>25</v>
      </c>
      <c r="D8625" s="34" t="s">
        <v>2212</v>
      </c>
      <c r="E8625" s="21" t="s">
        <v>1369</v>
      </c>
      <c r="F8625" s="36">
        <v>37530</v>
      </c>
      <c r="G8625" s="12">
        <v>50</v>
      </c>
      <c r="H8625" s="25">
        <v>32348.01</v>
      </c>
      <c r="I8625" s="13">
        <v>10346.36</v>
      </c>
      <c r="J8625" s="13">
        <f t="shared" si="134"/>
        <v>22001.649999999998</v>
      </c>
    </row>
    <row r="8626" spans="1:10" x14ac:dyDescent="0.25">
      <c r="A8626" s="19">
        <v>8618</v>
      </c>
      <c r="B8626" s="16" t="s">
        <v>24</v>
      </c>
      <c r="C8626" s="21" t="s">
        <v>25</v>
      </c>
      <c r="D8626" s="34" t="s">
        <v>5259</v>
      </c>
      <c r="E8626" s="21" t="s">
        <v>1369</v>
      </c>
      <c r="F8626" s="36">
        <v>38261</v>
      </c>
      <c r="G8626" s="12">
        <v>50</v>
      </c>
      <c r="H8626" s="25">
        <v>3568.01</v>
      </c>
      <c r="I8626" s="13">
        <v>998.78999999999803</v>
      </c>
      <c r="J8626" s="13">
        <f t="shared" si="134"/>
        <v>2569.2200000000021</v>
      </c>
    </row>
    <row r="8627" spans="1:10" x14ac:dyDescent="0.25">
      <c r="A8627" s="19">
        <v>8619</v>
      </c>
      <c r="B8627" s="16" t="s">
        <v>24</v>
      </c>
      <c r="C8627" s="21" t="s">
        <v>25</v>
      </c>
      <c r="D8627" s="34">
        <v>199000000177710</v>
      </c>
      <c r="E8627" s="21" t="s">
        <v>6285</v>
      </c>
      <c r="F8627" s="36">
        <v>33147</v>
      </c>
      <c r="G8627" s="12">
        <v>50</v>
      </c>
      <c r="H8627" s="25">
        <v>888.58</v>
      </c>
      <c r="I8627" s="13">
        <v>492.94999999999902</v>
      </c>
      <c r="J8627" s="13">
        <f t="shared" si="134"/>
        <v>395.63000000000102</v>
      </c>
    </row>
    <row r="8628" spans="1:10" x14ac:dyDescent="0.25">
      <c r="A8628" s="19">
        <v>8620</v>
      </c>
      <c r="B8628" s="16" t="s">
        <v>24</v>
      </c>
      <c r="C8628" s="21" t="s">
        <v>25</v>
      </c>
      <c r="D8628" s="34">
        <v>199000000177650</v>
      </c>
      <c r="E8628" s="21" t="s">
        <v>5141</v>
      </c>
      <c r="F8628" s="36">
        <v>33147</v>
      </c>
      <c r="G8628" s="12">
        <v>50</v>
      </c>
      <c r="H8628" s="25">
        <v>969.36</v>
      </c>
      <c r="I8628" s="13">
        <v>537.79000000000099</v>
      </c>
      <c r="J8628" s="13">
        <f t="shared" si="134"/>
        <v>431.56999999999903</v>
      </c>
    </row>
    <row r="8629" spans="1:10" x14ac:dyDescent="0.25">
      <c r="A8629" s="19">
        <v>8621</v>
      </c>
      <c r="B8629" s="16" t="s">
        <v>24</v>
      </c>
      <c r="C8629" s="21" t="s">
        <v>25</v>
      </c>
      <c r="D8629" s="34">
        <v>198900000177700</v>
      </c>
      <c r="E8629" s="21" t="s">
        <v>5879</v>
      </c>
      <c r="F8629" s="36">
        <v>32782</v>
      </c>
      <c r="G8629" s="12">
        <v>50</v>
      </c>
      <c r="H8629" s="25">
        <v>4025.57</v>
      </c>
      <c r="I8629" s="13">
        <v>2314.1799999999998</v>
      </c>
      <c r="J8629" s="13">
        <f t="shared" si="134"/>
        <v>1711.3900000000003</v>
      </c>
    </row>
    <row r="8630" spans="1:10" x14ac:dyDescent="0.25">
      <c r="A8630" s="19">
        <v>8622</v>
      </c>
      <c r="B8630" s="16" t="s">
        <v>24</v>
      </c>
      <c r="C8630" s="21" t="s">
        <v>25</v>
      </c>
      <c r="D8630" s="34">
        <v>198900000177640</v>
      </c>
      <c r="E8630" s="21" t="s">
        <v>6335</v>
      </c>
      <c r="F8630" s="36">
        <v>32782</v>
      </c>
      <c r="G8630" s="12">
        <v>50</v>
      </c>
      <c r="H8630" s="25">
        <v>2581.62</v>
      </c>
      <c r="I8630" s="13">
        <v>1484.13</v>
      </c>
      <c r="J8630" s="13">
        <f t="shared" si="134"/>
        <v>1097.4899999999998</v>
      </c>
    </row>
    <row r="8631" spans="1:10" x14ac:dyDescent="0.25">
      <c r="A8631" s="19">
        <v>8623</v>
      </c>
      <c r="B8631" s="16" t="s">
        <v>24</v>
      </c>
      <c r="C8631" s="21" t="s">
        <v>25</v>
      </c>
      <c r="D8631" s="34">
        <v>198900000178380</v>
      </c>
      <c r="E8631" s="21" t="s">
        <v>6245</v>
      </c>
      <c r="F8631" s="36">
        <v>32782</v>
      </c>
      <c r="G8631" s="12">
        <v>50</v>
      </c>
      <c r="H8631" s="25">
        <v>2875.41</v>
      </c>
      <c r="I8631" s="13">
        <v>1652.71</v>
      </c>
      <c r="J8631" s="13">
        <f t="shared" si="134"/>
        <v>1222.6999999999998</v>
      </c>
    </row>
    <row r="8632" spans="1:10" x14ac:dyDescent="0.25">
      <c r="A8632" s="19">
        <v>8624</v>
      </c>
      <c r="B8632" s="16" t="s">
        <v>24</v>
      </c>
      <c r="C8632" s="21" t="s">
        <v>25</v>
      </c>
      <c r="D8632" s="34">
        <v>198900000177000</v>
      </c>
      <c r="E8632" s="21" t="s">
        <v>4870</v>
      </c>
      <c r="F8632" s="36">
        <v>32782</v>
      </c>
      <c r="G8632" s="12">
        <v>50</v>
      </c>
      <c r="H8632" s="25">
        <v>7428.23</v>
      </c>
      <c r="I8632" s="13">
        <v>4270.37</v>
      </c>
      <c r="J8632" s="13">
        <f t="shared" si="134"/>
        <v>3157.8599999999997</v>
      </c>
    </row>
    <row r="8633" spans="1:10" x14ac:dyDescent="0.25">
      <c r="A8633" s="19">
        <v>8625</v>
      </c>
      <c r="B8633" s="16" t="s">
        <v>24</v>
      </c>
      <c r="C8633" s="21" t="s">
        <v>25</v>
      </c>
      <c r="D8633" s="34">
        <v>198900000177130</v>
      </c>
      <c r="E8633" s="21" t="s">
        <v>1374</v>
      </c>
      <c r="F8633" s="36">
        <v>32782</v>
      </c>
      <c r="G8633" s="12">
        <v>50</v>
      </c>
      <c r="H8633" s="25">
        <v>19940.330000000002</v>
      </c>
      <c r="I8633" s="13">
        <v>11463.33</v>
      </c>
      <c r="J8633" s="13">
        <f t="shared" si="134"/>
        <v>8477.0000000000018</v>
      </c>
    </row>
    <row r="8634" spans="1:10" x14ac:dyDescent="0.25">
      <c r="A8634" s="19">
        <v>8626</v>
      </c>
      <c r="B8634" s="16" t="s">
        <v>24</v>
      </c>
      <c r="C8634" s="21" t="s">
        <v>25</v>
      </c>
      <c r="D8634" s="34">
        <v>198900000177510</v>
      </c>
      <c r="E8634" s="21" t="s">
        <v>4479</v>
      </c>
      <c r="F8634" s="36">
        <v>32782</v>
      </c>
      <c r="G8634" s="12">
        <v>50</v>
      </c>
      <c r="H8634" s="25">
        <v>9420.09</v>
      </c>
      <c r="I8634" s="13">
        <v>5415.1799999999903</v>
      </c>
      <c r="J8634" s="13">
        <f t="shared" si="134"/>
        <v>4004.9100000000099</v>
      </c>
    </row>
    <row r="8635" spans="1:10" x14ac:dyDescent="0.25">
      <c r="A8635" s="19">
        <v>8627</v>
      </c>
      <c r="B8635" s="16" t="s">
        <v>24</v>
      </c>
      <c r="C8635" s="21" t="s">
        <v>25</v>
      </c>
      <c r="D8635" s="34">
        <v>198900000177260</v>
      </c>
      <c r="E8635" s="21" t="s">
        <v>6866</v>
      </c>
      <c r="F8635" s="36">
        <v>32782</v>
      </c>
      <c r="G8635" s="12">
        <v>50</v>
      </c>
      <c r="H8635" s="25">
        <v>1368.94</v>
      </c>
      <c r="I8635" s="13">
        <v>786.84000000000106</v>
      </c>
      <c r="J8635" s="13">
        <f t="shared" si="134"/>
        <v>582.099999999999</v>
      </c>
    </row>
    <row r="8636" spans="1:10" x14ac:dyDescent="0.25">
      <c r="A8636" s="19">
        <v>8628</v>
      </c>
      <c r="B8636" s="16" t="s">
        <v>24</v>
      </c>
      <c r="C8636" s="21" t="s">
        <v>25</v>
      </c>
      <c r="D8636" s="34">
        <v>198900000175850</v>
      </c>
      <c r="E8636" s="21" t="s">
        <v>1101</v>
      </c>
      <c r="F8636" s="36">
        <v>32782</v>
      </c>
      <c r="G8636" s="12">
        <v>50</v>
      </c>
      <c r="H8636" s="25">
        <v>9907.65</v>
      </c>
      <c r="I8636" s="13">
        <v>5695.5299999999697</v>
      </c>
      <c r="J8636" s="13">
        <f t="shared" si="134"/>
        <v>4212.1200000000299</v>
      </c>
    </row>
    <row r="8637" spans="1:10" x14ac:dyDescent="0.25">
      <c r="A8637" s="19">
        <v>8629</v>
      </c>
      <c r="B8637" s="16" t="s">
        <v>24</v>
      </c>
      <c r="C8637" s="21" t="s">
        <v>25</v>
      </c>
      <c r="D8637" s="34">
        <v>199000000175860</v>
      </c>
      <c r="E8637" s="21" t="s">
        <v>1101</v>
      </c>
      <c r="F8637" s="36">
        <v>33147</v>
      </c>
      <c r="G8637" s="12">
        <v>50</v>
      </c>
      <c r="H8637" s="25">
        <v>9211.7099999999991</v>
      </c>
      <c r="I8637" s="13">
        <v>5110.2399999999898</v>
      </c>
      <c r="J8637" s="13">
        <f t="shared" si="134"/>
        <v>4101.4700000000093</v>
      </c>
    </row>
    <row r="8638" spans="1:10" x14ac:dyDescent="0.25">
      <c r="A8638" s="19">
        <v>8630</v>
      </c>
      <c r="B8638" s="16" t="s">
        <v>24</v>
      </c>
      <c r="C8638" s="21" t="s">
        <v>25</v>
      </c>
      <c r="D8638" s="34">
        <v>199400000175880</v>
      </c>
      <c r="E8638" s="21" t="s">
        <v>1101</v>
      </c>
      <c r="F8638" s="36">
        <v>34608</v>
      </c>
      <c r="G8638" s="12">
        <v>50</v>
      </c>
      <c r="H8638" s="25">
        <v>6593.57</v>
      </c>
      <c r="I8638" s="13">
        <v>3127.58</v>
      </c>
      <c r="J8638" s="13">
        <f t="shared" si="134"/>
        <v>3465.99</v>
      </c>
    </row>
    <row r="8639" spans="1:10" x14ac:dyDescent="0.25">
      <c r="A8639" s="19">
        <v>8631</v>
      </c>
      <c r="B8639" s="16" t="s">
        <v>24</v>
      </c>
      <c r="C8639" s="21" t="s">
        <v>25</v>
      </c>
      <c r="D8639" s="34">
        <v>199500000175890</v>
      </c>
      <c r="E8639" s="21" t="s">
        <v>1101</v>
      </c>
      <c r="F8639" s="36">
        <v>34973</v>
      </c>
      <c r="G8639" s="12">
        <v>50</v>
      </c>
      <c r="H8639" s="25">
        <v>7240.61</v>
      </c>
      <c r="I8639" s="13">
        <v>3288.99</v>
      </c>
      <c r="J8639" s="13">
        <f t="shared" si="134"/>
        <v>3951.62</v>
      </c>
    </row>
    <row r="8640" spans="1:10" x14ac:dyDescent="0.25">
      <c r="A8640" s="19">
        <v>8632</v>
      </c>
      <c r="B8640" s="16" t="s">
        <v>24</v>
      </c>
      <c r="C8640" s="21" t="s">
        <v>25</v>
      </c>
      <c r="D8640" s="34">
        <v>199600000175900</v>
      </c>
      <c r="E8640" s="21" t="s">
        <v>1101</v>
      </c>
      <c r="F8640" s="36">
        <v>35339</v>
      </c>
      <c r="G8640" s="12">
        <v>50</v>
      </c>
      <c r="H8640" s="25">
        <v>13801.56</v>
      </c>
      <c r="I8640" s="13">
        <v>5991.8899999999903</v>
      </c>
      <c r="J8640" s="13">
        <f t="shared" si="134"/>
        <v>7809.6700000000092</v>
      </c>
    </row>
    <row r="8641" spans="1:10" x14ac:dyDescent="0.25">
      <c r="A8641" s="19">
        <v>8633</v>
      </c>
      <c r="B8641" s="16" t="s">
        <v>24</v>
      </c>
      <c r="C8641" s="21" t="s">
        <v>25</v>
      </c>
      <c r="D8641" s="34">
        <v>199800000175910</v>
      </c>
      <c r="E8641" s="21" t="s">
        <v>1101</v>
      </c>
      <c r="F8641" s="36">
        <v>36068</v>
      </c>
      <c r="G8641" s="12">
        <v>50</v>
      </c>
      <c r="H8641" s="25">
        <v>22882.39</v>
      </c>
      <c r="I8641" s="13">
        <v>9150.25000000002</v>
      </c>
      <c r="J8641" s="13">
        <f t="shared" si="134"/>
        <v>13732.139999999979</v>
      </c>
    </row>
    <row r="8642" spans="1:10" x14ac:dyDescent="0.25">
      <c r="A8642" s="19">
        <v>8634</v>
      </c>
      <c r="B8642" s="16" t="s">
        <v>24</v>
      </c>
      <c r="C8642" s="21" t="s">
        <v>25</v>
      </c>
      <c r="D8642" s="34">
        <v>199900000175920</v>
      </c>
      <c r="E8642" s="21" t="s">
        <v>1101</v>
      </c>
      <c r="F8642" s="36">
        <v>36433</v>
      </c>
      <c r="G8642" s="12">
        <v>50</v>
      </c>
      <c r="H8642" s="25">
        <v>47830.18</v>
      </c>
      <c r="I8642" s="13">
        <v>18169.240000000002</v>
      </c>
      <c r="J8642" s="13">
        <f t="shared" si="134"/>
        <v>29660.94</v>
      </c>
    </row>
    <row r="8643" spans="1:10" x14ac:dyDescent="0.25">
      <c r="A8643" s="19">
        <v>8635</v>
      </c>
      <c r="B8643" s="16" t="s">
        <v>24</v>
      </c>
      <c r="C8643" s="21" t="s">
        <v>25</v>
      </c>
      <c r="D8643" s="34">
        <v>200000000175760</v>
      </c>
      <c r="E8643" s="21" t="s">
        <v>1101</v>
      </c>
      <c r="F8643" s="36">
        <v>36799</v>
      </c>
      <c r="G8643" s="12">
        <v>50</v>
      </c>
      <c r="H8643" s="25">
        <v>5637.17</v>
      </c>
      <c r="I8643" s="13">
        <v>2152.8000000000002</v>
      </c>
      <c r="J8643" s="13">
        <f t="shared" si="134"/>
        <v>3484.37</v>
      </c>
    </row>
    <row r="8644" spans="1:10" x14ac:dyDescent="0.25">
      <c r="A8644" s="19">
        <v>8636</v>
      </c>
      <c r="B8644" s="16" t="s">
        <v>24</v>
      </c>
      <c r="C8644" s="21" t="s">
        <v>25</v>
      </c>
      <c r="D8644" s="34" t="s">
        <v>4430</v>
      </c>
      <c r="E8644" s="21" t="s">
        <v>1101</v>
      </c>
      <c r="F8644" s="36">
        <v>38261</v>
      </c>
      <c r="G8644" s="12">
        <v>50</v>
      </c>
      <c r="H8644" s="25">
        <v>5780.08</v>
      </c>
      <c r="I8644" s="13">
        <v>1618.14</v>
      </c>
      <c r="J8644" s="13">
        <f t="shared" si="134"/>
        <v>4161.9399999999996</v>
      </c>
    </row>
    <row r="8645" spans="1:10" x14ac:dyDescent="0.25">
      <c r="A8645" s="19">
        <v>8637</v>
      </c>
      <c r="B8645" s="16" t="s">
        <v>24</v>
      </c>
      <c r="C8645" s="21" t="s">
        <v>25</v>
      </c>
      <c r="D8645" s="34">
        <v>199100000175870</v>
      </c>
      <c r="E8645" s="21" t="s">
        <v>2898</v>
      </c>
      <c r="F8645" s="36">
        <v>33512</v>
      </c>
      <c r="G8645" s="12">
        <v>50</v>
      </c>
      <c r="H8645" s="25">
        <v>24454.71</v>
      </c>
      <c r="I8645" s="13">
        <v>13074.67</v>
      </c>
      <c r="J8645" s="13">
        <f t="shared" si="134"/>
        <v>11380.039999999999</v>
      </c>
    </row>
    <row r="8646" spans="1:10" x14ac:dyDescent="0.25">
      <c r="A8646" s="19">
        <v>8638</v>
      </c>
      <c r="B8646" s="16" t="s">
        <v>24</v>
      </c>
      <c r="C8646" s="21" t="s">
        <v>25</v>
      </c>
      <c r="D8646" s="34">
        <v>198700000177620</v>
      </c>
      <c r="E8646" s="21" t="s">
        <v>3941</v>
      </c>
      <c r="F8646" s="36">
        <v>31778</v>
      </c>
      <c r="G8646" s="12">
        <v>50</v>
      </c>
      <c r="H8646" s="25">
        <v>7953.67</v>
      </c>
      <c r="I8646" s="13">
        <v>5001.5899999999901</v>
      </c>
      <c r="J8646" s="13">
        <f t="shared" si="134"/>
        <v>2952.0800000000099</v>
      </c>
    </row>
    <row r="8647" spans="1:10" x14ac:dyDescent="0.25">
      <c r="A8647" s="19">
        <v>8639</v>
      </c>
      <c r="B8647" s="16" t="s">
        <v>24</v>
      </c>
      <c r="C8647" s="21" t="s">
        <v>25</v>
      </c>
      <c r="D8647" s="34">
        <v>198700000177490</v>
      </c>
      <c r="E8647" s="21" t="s">
        <v>4232</v>
      </c>
      <c r="F8647" s="36">
        <v>31778</v>
      </c>
      <c r="G8647" s="12">
        <v>50</v>
      </c>
      <c r="H8647" s="25">
        <v>12547.75</v>
      </c>
      <c r="I8647" s="13">
        <v>7890.98</v>
      </c>
      <c r="J8647" s="13">
        <f t="shared" si="134"/>
        <v>4656.7700000000004</v>
      </c>
    </row>
    <row r="8648" spans="1:10" x14ac:dyDescent="0.25">
      <c r="A8648" s="19">
        <v>8640</v>
      </c>
      <c r="B8648" s="16" t="s">
        <v>24</v>
      </c>
      <c r="C8648" s="21" t="s">
        <v>25</v>
      </c>
      <c r="D8648" s="34">
        <v>199700000176190</v>
      </c>
      <c r="E8648" s="21" t="s">
        <v>1892</v>
      </c>
      <c r="F8648" s="36">
        <v>35703</v>
      </c>
      <c r="G8648" s="12">
        <v>50</v>
      </c>
      <c r="H8648" s="25">
        <v>57307.51</v>
      </c>
      <c r="I8648" s="13">
        <v>24063.01</v>
      </c>
      <c r="J8648" s="13">
        <f t="shared" si="134"/>
        <v>33244.5</v>
      </c>
    </row>
    <row r="8649" spans="1:10" x14ac:dyDescent="0.25">
      <c r="A8649" s="19">
        <v>8641</v>
      </c>
      <c r="B8649" s="16" t="s">
        <v>24</v>
      </c>
      <c r="C8649" s="21" t="s">
        <v>25</v>
      </c>
      <c r="D8649" s="34">
        <v>199700000176390</v>
      </c>
      <c r="E8649" s="21" t="s">
        <v>5215</v>
      </c>
      <c r="F8649" s="36">
        <v>35703</v>
      </c>
      <c r="G8649" s="12">
        <v>50</v>
      </c>
      <c r="H8649" s="25">
        <v>4516.72</v>
      </c>
      <c r="I8649" s="13">
        <v>1896.3100000000099</v>
      </c>
      <c r="J8649" s="13">
        <f t="shared" ref="J8649:J8712" si="135">SUM(H8649-I8649)</f>
        <v>2620.4099999999903</v>
      </c>
    </row>
    <row r="8650" spans="1:10" x14ac:dyDescent="0.25">
      <c r="A8650" s="19">
        <v>8642</v>
      </c>
      <c r="B8650" s="16" t="s">
        <v>24</v>
      </c>
      <c r="C8650" s="21" t="s">
        <v>25</v>
      </c>
      <c r="D8650" s="34">
        <v>199700000176050</v>
      </c>
      <c r="E8650" s="21" t="s">
        <v>2707</v>
      </c>
      <c r="F8650" s="36">
        <v>35703</v>
      </c>
      <c r="G8650" s="12">
        <v>50</v>
      </c>
      <c r="H8650" s="25">
        <v>22542.95</v>
      </c>
      <c r="I8650" s="13">
        <v>9465.5</v>
      </c>
      <c r="J8650" s="13">
        <f t="shared" si="135"/>
        <v>13077.45</v>
      </c>
    </row>
    <row r="8651" spans="1:10" x14ac:dyDescent="0.25">
      <c r="A8651" s="19">
        <v>8643</v>
      </c>
      <c r="B8651" s="16" t="s">
        <v>24</v>
      </c>
      <c r="C8651" s="21" t="s">
        <v>25</v>
      </c>
      <c r="D8651" s="34">
        <v>199700000178560</v>
      </c>
      <c r="E8651" s="21" t="s">
        <v>1766</v>
      </c>
      <c r="F8651" s="36">
        <v>35703</v>
      </c>
      <c r="G8651" s="12">
        <v>50</v>
      </c>
      <c r="H8651" s="25">
        <v>68136.44</v>
      </c>
      <c r="I8651" s="13">
        <v>28610.159999999902</v>
      </c>
      <c r="J8651" s="13">
        <f t="shared" si="135"/>
        <v>39526.280000000101</v>
      </c>
    </row>
    <row r="8652" spans="1:10" x14ac:dyDescent="0.25">
      <c r="A8652" s="19">
        <v>8644</v>
      </c>
      <c r="B8652" s="16" t="s">
        <v>24</v>
      </c>
      <c r="C8652" s="21" t="s">
        <v>25</v>
      </c>
      <c r="D8652" s="34">
        <v>198700000177630</v>
      </c>
      <c r="E8652" s="21" t="s">
        <v>5774</v>
      </c>
      <c r="F8652" s="36">
        <v>31778</v>
      </c>
      <c r="G8652" s="12">
        <v>50</v>
      </c>
      <c r="H8652" s="25">
        <v>4997.8900000000003</v>
      </c>
      <c r="I8652" s="13">
        <v>3142.9000000000101</v>
      </c>
      <c r="J8652" s="13">
        <f t="shared" si="135"/>
        <v>1854.9899999999902</v>
      </c>
    </row>
    <row r="8653" spans="1:10" x14ac:dyDescent="0.25">
      <c r="A8653" s="19">
        <v>8645</v>
      </c>
      <c r="B8653" s="16" t="s">
        <v>24</v>
      </c>
      <c r="C8653" s="21" t="s">
        <v>25</v>
      </c>
      <c r="D8653" s="34">
        <v>199700000178120</v>
      </c>
      <c r="E8653" s="21" t="s">
        <v>2987</v>
      </c>
      <c r="F8653" s="36">
        <v>35703</v>
      </c>
      <c r="G8653" s="12">
        <v>50</v>
      </c>
      <c r="H8653" s="25">
        <v>18316.82</v>
      </c>
      <c r="I8653" s="13">
        <v>7691.1299999999801</v>
      </c>
      <c r="J8653" s="13">
        <f t="shared" si="135"/>
        <v>10625.690000000021</v>
      </c>
    </row>
    <row r="8654" spans="1:10" x14ac:dyDescent="0.25">
      <c r="A8654" s="19">
        <v>8646</v>
      </c>
      <c r="B8654" s="16" t="s">
        <v>24</v>
      </c>
      <c r="C8654" s="21" t="s">
        <v>25</v>
      </c>
      <c r="D8654" s="34">
        <v>199700000177590</v>
      </c>
      <c r="E8654" s="21" t="s">
        <v>1988</v>
      </c>
      <c r="F8654" s="36">
        <v>35703</v>
      </c>
      <c r="G8654" s="12">
        <v>50</v>
      </c>
      <c r="H8654" s="25">
        <v>51166.14</v>
      </c>
      <c r="I8654" s="13">
        <v>21484.33</v>
      </c>
      <c r="J8654" s="13">
        <f t="shared" si="135"/>
        <v>29681.809999999998</v>
      </c>
    </row>
    <row r="8655" spans="1:10" x14ac:dyDescent="0.25">
      <c r="A8655" s="19">
        <v>8647</v>
      </c>
      <c r="B8655" s="16" t="s">
        <v>24</v>
      </c>
      <c r="C8655" s="21" t="s">
        <v>25</v>
      </c>
      <c r="D8655" s="34">
        <v>198300000177450</v>
      </c>
      <c r="E8655" s="21" t="s">
        <v>2298</v>
      </c>
      <c r="F8655" s="36">
        <v>30529</v>
      </c>
      <c r="G8655" s="12">
        <v>50</v>
      </c>
      <c r="H8655" s="25">
        <v>15040.49</v>
      </c>
      <c r="I8655" s="13">
        <v>10574.32</v>
      </c>
      <c r="J8655" s="13">
        <f t="shared" si="135"/>
        <v>4466.17</v>
      </c>
    </row>
    <row r="8656" spans="1:10" x14ac:dyDescent="0.25">
      <c r="A8656" s="19">
        <v>8648</v>
      </c>
      <c r="B8656" s="16" t="s">
        <v>24</v>
      </c>
      <c r="C8656" s="21" t="s">
        <v>25</v>
      </c>
      <c r="D8656" s="34">
        <v>198500000177470</v>
      </c>
      <c r="E8656" s="21" t="s">
        <v>2298</v>
      </c>
      <c r="F8656" s="36">
        <v>31048</v>
      </c>
      <c r="G8656" s="12">
        <v>50</v>
      </c>
      <c r="H8656" s="25">
        <v>60153.65</v>
      </c>
      <c r="I8656" s="13">
        <v>40267.300000000097</v>
      </c>
      <c r="J8656" s="13">
        <f t="shared" si="135"/>
        <v>19886.349999999904</v>
      </c>
    </row>
    <row r="8657" spans="1:10" x14ac:dyDescent="0.25">
      <c r="A8657" s="19">
        <v>8649</v>
      </c>
      <c r="B8657" s="16" t="s">
        <v>24</v>
      </c>
      <c r="C8657" s="21" t="s">
        <v>25</v>
      </c>
      <c r="D8657" s="34">
        <v>198400000177460</v>
      </c>
      <c r="E8657" s="21" t="s">
        <v>4750</v>
      </c>
      <c r="F8657" s="36">
        <v>30682</v>
      </c>
      <c r="G8657" s="12">
        <v>50</v>
      </c>
      <c r="H8657" s="25">
        <v>10678.49</v>
      </c>
      <c r="I8657" s="13">
        <v>7296.41</v>
      </c>
      <c r="J8657" s="13">
        <f t="shared" si="135"/>
        <v>3382.08</v>
      </c>
    </row>
    <row r="8658" spans="1:10" x14ac:dyDescent="0.25">
      <c r="A8658" s="19">
        <v>8650</v>
      </c>
      <c r="B8658" s="16" t="s">
        <v>24</v>
      </c>
      <c r="C8658" s="21" t="s">
        <v>25</v>
      </c>
      <c r="D8658" s="34">
        <v>198600000177480</v>
      </c>
      <c r="E8658" s="21" t="s">
        <v>1790</v>
      </c>
      <c r="F8658" s="36">
        <v>31413</v>
      </c>
      <c r="G8658" s="12">
        <v>50</v>
      </c>
      <c r="H8658" s="25">
        <v>109041.47</v>
      </c>
      <c r="I8658" s="13">
        <v>70782.510000000097</v>
      </c>
      <c r="J8658" s="13">
        <f t="shared" si="135"/>
        <v>38258.959999999905</v>
      </c>
    </row>
    <row r="8659" spans="1:10" x14ac:dyDescent="0.25">
      <c r="A8659" s="19">
        <v>8651</v>
      </c>
      <c r="B8659" s="16" t="s">
        <v>24</v>
      </c>
      <c r="C8659" s="21" t="s">
        <v>25</v>
      </c>
      <c r="D8659" s="34">
        <v>199700000177330</v>
      </c>
      <c r="E8659" s="21" t="s">
        <v>1344</v>
      </c>
      <c r="F8659" s="36">
        <v>35703</v>
      </c>
      <c r="G8659" s="12">
        <v>50</v>
      </c>
      <c r="H8659" s="25">
        <v>126388.69</v>
      </c>
      <c r="I8659" s="13">
        <v>53070.380000000201</v>
      </c>
      <c r="J8659" s="13">
        <f t="shared" si="135"/>
        <v>73318.309999999794</v>
      </c>
    </row>
    <row r="8660" spans="1:10" x14ac:dyDescent="0.25">
      <c r="A8660" s="19">
        <v>8652</v>
      </c>
      <c r="B8660" s="16" t="s">
        <v>24</v>
      </c>
      <c r="C8660" s="21" t="s">
        <v>25</v>
      </c>
      <c r="D8660" s="34">
        <v>198300000177200</v>
      </c>
      <c r="E8660" s="21" t="s">
        <v>2306</v>
      </c>
      <c r="F8660" s="36">
        <v>30529</v>
      </c>
      <c r="G8660" s="12">
        <v>50</v>
      </c>
      <c r="H8660" s="25">
        <v>10752.08</v>
      </c>
      <c r="I8660" s="13">
        <v>7559.3999999999696</v>
      </c>
      <c r="J8660" s="13">
        <f t="shared" si="135"/>
        <v>3192.6800000000303</v>
      </c>
    </row>
    <row r="8661" spans="1:10" x14ac:dyDescent="0.25">
      <c r="A8661" s="19">
        <v>8653</v>
      </c>
      <c r="B8661" s="16" t="s">
        <v>24</v>
      </c>
      <c r="C8661" s="21" t="s">
        <v>25</v>
      </c>
      <c r="D8661" s="34">
        <v>198500000177220</v>
      </c>
      <c r="E8661" s="21" t="s">
        <v>2306</v>
      </c>
      <c r="F8661" s="36">
        <v>31048</v>
      </c>
      <c r="G8661" s="12">
        <v>50</v>
      </c>
      <c r="H8661" s="25">
        <v>40696.46</v>
      </c>
      <c r="I8661" s="13">
        <v>27242.47</v>
      </c>
      <c r="J8661" s="13">
        <f t="shared" si="135"/>
        <v>13453.989999999998</v>
      </c>
    </row>
    <row r="8662" spans="1:10" x14ac:dyDescent="0.25">
      <c r="A8662" s="19">
        <v>8654</v>
      </c>
      <c r="B8662" s="16" t="s">
        <v>24</v>
      </c>
      <c r="C8662" s="21" t="s">
        <v>25</v>
      </c>
      <c r="D8662" s="34">
        <v>198600000177230</v>
      </c>
      <c r="E8662" s="21" t="s">
        <v>2306</v>
      </c>
      <c r="F8662" s="36">
        <v>31413</v>
      </c>
      <c r="G8662" s="12">
        <v>50</v>
      </c>
      <c r="H8662" s="25">
        <v>56296.43</v>
      </c>
      <c r="I8662" s="13">
        <v>36544.080000000002</v>
      </c>
      <c r="J8662" s="13">
        <f t="shared" si="135"/>
        <v>19752.349999999999</v>
      </c>
    </row>
    <row r="8663" spans="1:10" x14ac:dyDescent="0.25">
      <c r="A8663" s="19">
        <v>8655</v>
      </c>
      <c r="B8663" s="16" t="s">
        <v>24</v>
      </c>
      <c r="C8663" s="21" t="s">
        <v>25</v>
      </c>
      <c r="D8663" s="34">
        <v>198700000176300</v>
      </c>
      <c r="E8663" s="21" t="s">
        <v>2306</v>
      </c>
      <c r="F8663" s="36">
        <v>31778</v>
      </c>
      <c r="G8663" s="12">
        <v>50</v>
      </c>
      <c r="H8663" s="25">
        <v>17868.75</v>
      </c>
      <c r="I8663" s="13">
        <v>11236.870000000101</v>
      </c>
      <c r="J8663" s="13">
        <f t="shared" si="135"/>
        <v>6631.8799999998992</v>
      </c>
    </row>
    <row r="8664" spans="1:10" x14ac:dyDescent="0.25">
      <c r="A8664" s="19">
        <v>8656</v>
      </c>
      <c r="B8664" s="16" t="s">
        <v>24</v>
      </c>
      <c r="C8664" s="21" t="s">
        <v>25</v>
      </c>
      <c r="D8664" s="34">
        <v>198700000177240</v>
      </c>
      <c r="E8664" s="21" t="s">
        <v>2306</v>
      </c>
      <c r="F8664" s="36">
        <v>31778</v>
      </c>
      <c r="G8664" s="12">
        <v>50</v>
      </c>
      <c r="H8664" s="25">
        <v>6256.67</v>
      </c>
      <c r="I8664" s="13">
        <v>3934.3600000000101</v>
      </c>
      <c r="J8664" s="13">
        <f t="shared" si="135"/>
        <v>2322.3099999999899</v>
      </c>
    </row>
    <row r="8665" spans="1:10" x14ac:dyDescent="0.25">
      <c r="A8665" s="19">
        <v>8657</v>
      </c>
      <c r="B8665" s="16" t="s">
        <v>24</v>
      </c>
      <c r="C8665" s="21" t="s">
        <v>25</v>
      </c>
      <c r="D8665" s="34">
        <v>198400000177210</v>
      </c>
      <c r="E8665" s="21" t="s">
        <v>3231</v>
      </c>
      <c r="F8665" s="36">
        <v>30682</v>
      </c>
      <c r="G8665" s="12">
        <v>50</v>
      </c>
      <c r="H8665" s="25">
        <v>27922.05</v>
      </c>
      <c r="I8665" s="13">
        <v>19078.78</v>
      </c>
      <c r="J8665" s="13">
        <f t="shared" si="135"/>
        <v>8843.27</v>
      </c>
    </row>
    <row r="8666" spans="1:10" x14ac:dyDescent="0.25">
      <c r="A8666" s="19">
        <v>8658</v>
      </c>
      <c r="B8666" s="16" t="s">
        <v>24</v>
      </c>
      <c r="C8666" s="21" t="s">
        <v>25</v>
      </c>
      <c r="D8666" s="34">
        <v>199700000177780</v>
      </c>
      <c r="E8666" s="21" t="s">
        <v>5348</v>
      </c>
      <c r="F8666" s="36">
        <v>35703</v>
      </c>
      <c r="G8666" s="12">
        <v>50</v>
      </c>
      <c r="H8666" s="25">
        <v>4191.5200000000004</v>
      </c>
      <c r="I8666" s="13">
        <v>1759.65</v>
      </c>
      <c r="J8666" s="13">
        <f t="shared" si="135"/>
        <v>2431.8700000000003</v>
      </c>
    </row>
    <row r="8667" spans="1:10" x14ac:dyDescent="0.25">
      <c r="A8667" s="19">
        <v>8659</v>
      </c>
      <c r="B8667" s="16" t="s">
        <v>24</v>
      </c>
      <c r="C8667" s="21" t="s">
        <v>25</v>
      </c>
      <c r="D8667" s="34">
        <v>199700000176720</v>
      </c>
      <c r="E8667" s="21" t="s">
        <v>6129</v>
      </c>
      <c r="F8667" s="36">
        <v>35703</v>
      </c>
      <c r="G8667" s="12">
        <v>50</v>
      </c>
      <c r="H8667" s="25">
        <v>2350.39</v>
      </c>
      <c r="I8667" s="13">
        <v>986.60000000000196</v>
      </c>
      <c r="J8667" s="13">
        <f t="shared" si="135"/>
        <v>1363.7899999999979</v>
      </c>
    </row>
    <row r="8668" spans="1:10" x14ac:dyDescent="0.25">
      <c r="A8668" s="19">
        <v>8660</v>
      </c>
      <c r="B8668" s="16" t="s">
        <v>24</v>
      </c>
      <c r="C8668" s="21" t="s">
        <v>25</v>
      </c>
      <c r="D8668" s="34">
        <v>199700000177080</v>
      </c>
      <c r="E8668" s="21" t="s">
        <v>5182</v>
      </c>
      <c r="F8668" s="36">
        <v>35703</v>
      </c>
      <c r="G8668" s="12">
        <v>50</v>
      </c>
      <c r="H8668" s="25">
        <v>4625.12</v>
      </c>
      <c r="I8668" s="13">
        <v>1941.94999999999</v>
      </c>
      <c r="J8668" s="13">
        <f t="shared" si="135"/>
        <v>2683.1700000000101</v>
      </c>
    </row>
    <row r="8669" spans="1:10" x14ac:dyDescent="0.25">
      <c r="A8669" s="19">
        <v>8661</v>
      </c>
      <c r="B8669" s="16" t="s">
        <v>24</v>
      </c>
      <c r="C8669" s="21" t="s">
        <v>25</v>
      </c>
      <c r="D8669" s="34">
        <v>199700000176840</v>
      </c>
      <c r="E8669" s="21" t="s">
        <v>5506</v>
      </c>
      <c r="F8669" s="36">
        <v>35703</v>
      </c>
      <c r="G8669" s="12">
        <v>50</v>
      </c>
      <c r="H8669" s="25">
        <v>3794.05</v>
      </c>
      <c r="I8669" s="13">
        <v>1593.27</v>
      </c>
      <c r="J8669" s="13">
        <f t="shared" si="135"/>
        <v>2200.7800000000002</v>
      </c>
    </row>
    <row r="8670" spans="1:10" x14ac:dyDescent="0.25">
      <c r="A8670" s="19">
        <v>8662</v>
      </c>
      <c r="B8670" s="16" t="s">
        <v>24</v>
      </c>
      <c r="C8670" s="21" t="s">
        <v>25</v>
      </c>
      <c r="D8670" s="34">
        <v>198500000175810</v>
      </c>
      <c r="E8670" s="21" t="s">
        <v>1921</v>
      </c>
      <c r="F8670" s="36">
        <v>31048</v>
      </c>
      <c r="G8670" s="12">
        <v>50</v>
      </c>
      <c r="H8670" s="25">
        <v>96526.8</v>
      </c>
      <c r="I8670" s="13">
        <v>64615.799999999901</v>
      </c>
      <c r="J8670" s="13">
        <f t="shared" si="135"/>
        <v>31911.000000000102</v>
      </c>
    </row>
    <row r="8671" spans="1:10" x14ac:dyDescent="0.25">
      <c r="A8671" s="19">
        <v>8663</v>
      </c>
      <c r="B8671" s="16" t="s">
        <v>24</v>
      </c>
      <c r="C8671" s="21" t="s">
        <v>25</v>
      </c>
      <c r="D8671" s="34">
        <v>198600000175820</v>
      </c>
      <c r="E8671" s="21" t="s">
        <v>2039</v>
      </c>
      <c r="F8671" s="36">
        <v>31413</v>
      </c>
      <c r="G8671" s="12">
        <v>50</v>
      </c>
      <c r="H8671" s="25">
        <v>76819.92</v>
      </c>
      <c r="I8671" s="13">
        <v>49866.379999999903</v>
      </c>
      <c r="J8671" s="13">
        <f t="shared" si="135"/>
        <v>26953.540000000095</v>
      </c>
    </row>
    <row r="8672" spans="1:10" x14ac:dyDescent="0.25">
      <c r="A8672" s="19">
        <v>8664</v>
      </c>
      <c r="B8672" s="16" t="s">
        <v>24</v>
      </c>
      <c r="C8672" s="21" t="s">
        <v>25</v>
      </c>
      <c r="D8672" s="34">
        <v>198300000175790</v>
      </c>
      <c r="E8672" s="21" t="s">
        <v>2856</v>
      </c>
      <c r="F8672" s="36">
        <v>30529</v>
      </c>
      <c r="G8672" s="12">
        <v>50</v>
      </c>
      <c r="H8672" s="25">
        <v>28486.01</v>
      </c>
      <c r="I8672" s="13">
        <v>20027.259999999998</v>
      </c>
      <c r="J8672" s="13">
        <f t="shared" si="135"/>
        <v>8458.75</v>
      </c>
    </row>
    <row r="8673" spans="1:10" x14ac:dyDescent="0.25">
      <c r="A8673" s="19">
        <v>8665</v>
      </c>
      <c r="B8673" s="16" t="s">
        <v>24</v>
      </c>
      <c r="C8673" s="21" t="s">
        <v>25</v>
      </c>
      <c r="D8673" s="34">
        <v>198400000175800</v>
      </c>
      <c r="E8673" s="21" t="s">
        <v>2856</v>
      </c>
      <c r="F8673" s="36">
        <v>30682</v>
      </c>
      <c r="G8673" s="12">
        <v>50</v>
      </c>
      <c r="H8673" s="25">
        <v>36858.81</v>
      </c>
      <c r="I8673" s="13">
        <v>25185.200000000099</v>
      </c>
      <c r="J8673" s="13">
        <f t="shared" si="135"/>
        <v>11673.609999999899</v>
      </c>
    </row>
    <row r="8674" spans="1:10" x14ac:dyDescent="0.25">
      <c r="A8674" s="19">
        <v>8666</v>
      </c>
      <c r="B8674" s="16" t="s">
        <v>24</v>
      </c>
      <c r="C8674" s="21" t="s">
        <v>25</v>
      </c>
      <c r="D8674" s="34">
        <v>198700000175830</v>
      </c>
      <c r="E8674" s="21" t="s">
        <v>2856</v>
      </c>
      <c r="F8674" s="36">
        <v>31778</v>
      </c>
      <c r="G8674" s="12">
        <v>50</v>
      </c>
      <c r="H8674" s="25">
        <v>8220.02</v>
      </c>
      <c r="I8674" s="13">
        <v>5169.1499999999796</v>
      </c>
      <c r="J8674" s="13">
        <f t="shared" si="135"/>
        <v>3050.8700000000208</v>
      </c>
    </row>
    <row r="8675" spans="1:10" x14ac:dyDescent="0.25">
      <c r="A8675" s="19">
        <v>8667</v>
      </c>
      <c r="B8675" s="16" t="s">
        <v>24</v>
      </c>
      <c r="C8675" s="21" t="s">
        <v>25</v>
      </c>
      <c r="D8675" s="34">
        <v>198600000176500</v>
      </c>
      <c r="E8675" s="21" t="s">
        <v>1588</v>
      </c>
      <c r="F8675" s="36">
        <v>31413</v>
      </c>
      <c r="G8675" s="12">
        <v>50</v>
      </c>
      <c r="H8675" s="25">
        <v>145441.54</v>
      </c>
      <c r="I8675" s="13">
        <v>94411.069999999701</v>
      </c>
      <c r="J8675" s="13">
        <f t="shared" si="135"/>
        <v>51030.470000000307</v>
      </c>
    </row>
    <row r="8676" spans="1:10" x14ac:dyDescent="0.25">
      <c r="A8676" s="19">
        <v>8668</v>
      </c>
      <c r="B8676" s="16" t="s">
        <v>24</v>
      </c>
      <c r="C8676" s="21" t="s">
        <v>25</v>
      </c>
      <c r="D8676" s="34">
        <v>198800000176520</v>
      </c>
      <c r="E8676" s="21" t="s">
        <v>2131</v>
      </c>
      <c r="F8676" s="36">
        <v>32387</v>
      </c>
      <c r="G8676" s="12">
        <v>50</v>
      </c>
      <c r="H8676" s="25">
        <v>60956.12</v>
      </c>
      <c r="I8676" s="13">
        <v>36673.370000000003</v>
      </c>
      <c r="J8676" s="13">
        <f t="shared" si="135"/>
        <v>24282.75</v>
      </c>
    </row>
    <row r="8677" spans="1:10" x14ac:dyDescent="0.25">
      <c r="A8677" s="19">
        <v>8669</v>
      </c>
      <c r="B8677" s="16" t="s">
        <v>24</v>
      </c>
      <c r="C8677" s="21" t="s">
        <v>25</v>
      </c>
      <c r="D8677" s="34">
        <v>198300000176470</v>
      </c>
      <c r="E8677" s="21" t="s">
        <v>1865</v>
      </c>
      <c r="F8677" s="36">
        <v>30529</v>
      </c>
      <c r="G8677" s="12">
        <v>50</v>
      </c>
      <c r="H8677" s="25">
        <v>25941.19</v>
      </c>
      <c r="I8677" s="13">
        <v>18238.32</v>
      </c>
      <c r="J8677" s="13">
        <f t="shared" si="135"/>
        <v>7702.869999999999</v>
      </c>
    </row>
    <row r="8678" spans="1:10" x14ac:dyDescent="0.25">
      <c r="A8678" s="19">
        <v>8670</v>
      </c>
      <c r="B8678" s="16" t="s">
        <v>24</v>
      </c>
      <c r="C8678" s="21" t="s">
        <v>25</v>
      </c>
      <c r="D8678" s="34">
        <v>198400000176480</v>
      </c>
      <c r="E8678" s="21" t="s">
        <v>1865</v>
      </c>
      <c r="F8678" s="36">
        <v>30682</v>
      </c>
      <c r="G8678" s="12">
        <v>50</v>
      </c>
      <c r="H8678" s="25">
        <v>41480.19</v>
      </c>
      <c r="I8678" s="13">
        <v>28342.729999999901</v>
      </c>
      <c r="J8678" s="13">
        <f t="shared" si="135"/>
        <v>13137.460000000101</v>
      </c>
    </row>
    <row r="8679" spans="1:10" x14ac:dyDescent="0.25">
      <c r="A8679" s="19">
        <v>8671</v>
      </c>
      <c r="B8679" s="16" t="s">
        <v>24</v>
      </c>
      <c r="C8679" s="21" t="s">
        <v>25</v>
      </c>
      <c r="D8679" s="34">
        <v>198500000176490</v>
      </c>
      <c r="E8679" s="21" t="s">
        <v>1865</v>
      </c>
      <c r="F8679" s="36">
        <v>31048</v>
      </c>
      <c r="G8679" s="12">
        <v>50</v>
      </c>
      <c r="H8679" s="25">
        <v>104038.04</v>
      </c>
      <c r="I8679" s="13">
        <v>69643.500000000204</v>
      </c>
      <c r="J8679" s="13">
        <f t="shared" si="135"/>
        <v>34394.53999999979</v>
      </c>
    </row>
    <row r="8680" spans="1:10" x14ac:dyDescent="0.25">
      <c r="A8680" s="19">
        <v>8672</v>
      </c>
      <c r="B8680" s="16" t="s">
        <v>24</v>
      </c>
      <c r="C8680" s="21" t="s">
        <v>25</v>
      </c>
      <c r="D8680" s="34">
        <v>198700000176510</v>
      </c>
      <c r="E8680" s="21" t="s">
        <v>1865</v>
      </c>
      <c r="F8680" s="36">
        <v>31778</v>
      </c>
      <c r="G8680" s="12">
        <v>50</v>
      </c>
      <c r="H8680" s="25">
        <v>20393.759999999998</v>
      </c>
      <c r="I8680" s="13">
        <v>12824.87</v>
      </c>
      <c r="J8680" s="13">
        <f t="shared" si="135"/>
        <v>7568.8899999999976</v>
      </c>
    </row>
    <row r="8681" spans="1:10" x14ac:dyDescent="0.25">
      <c r="A8681" s="19">
        <v>8673</v>
      </c>
      <c r="B8681" s="16" t="s">
        <v>24</v>
      </c>
      <c r="C8681" s="21" t="s">
        <v>25</v>
      </c>
      <c r="D8681" s="34">
        <v>198800000176310</v>
      </c>
      <c r="E8681" s="21" t="s">
        <v>3408</v>
      </c>
      <c r="F8681" s="36">
        <v>32387</v>
      </c>
      <c r="G8681" s="12">
        <v>50</v>
      </c>
      <c r="H8681" s="25">
        <v>19557.55</v>
      </c>
      <c r="I8681" s="13">
        <v>11766.5199999999</v>
      </c>
      <c r="J8681" s="13">
        <f t="shared" si="135"/>
        <v>7791.0300000000989</v>
      </c>
    </row>
    <row r="8682" spans="1:10" x14ac:dyDescent="0.25">
      <c r="A8682" s="19">
        <v>8674</v>
      </c>
      <c r="B8682" s="16" t="s">
        <v>24</v>
      </c>
      <c r="C8682" s="21" t="s">
        <v>25</v>
      </c>
      <c r="D8682" s="34">
        <v>198300000176260</v>
      </c>
      <c r="E8682" s="21" t="s">
        <v>2444</v>
      </c>
      <c r="F8682" s="36">
        <v>30529</v>
      </c>
      <c r="G8682" s="12">
        <v>50</v>
      </c>
      <c r="H8682" s="25">
        <v>9836.43</v>
      </c>
      <c r="I8682" s="13">
        <v>6915.4100000000399</v>
      </c>
      <c r="J8682" s="13">
        <f t="shared" si="135"/>
        <v>2921.0199999999604</v>
      </c>
    </row>
    <row r="8683" spans="1:10" x14ac:dyDescent="0.25">
      <c r="A8683" s="19">
        <v>8675</v>
      </c>
      <c r="B8683" s="16" t="s">
        <v>24</v>
      </c>
      <c r="C8683" s="21" t="s">
        <v>25</v>
      </c>
      <c r="D8683" s="34">
        <v>198400000176270</v>
      </c>
      <c r="E8683" s="21" t="s">
        <v>2444</v>
      </c>
      <c r="F8683" s="36">
        <v>30682</v>
      </c>
      <c r="G8683" s="12">
        <v>50</v>
      </c>
      <c r="H8683" s="25">
        <v>30106.47</v>
      </c>
      <c r="I8683" s="13">
        <v>20571.349999999999</v>
      </c>
      <c r="J8683" s="13">
        <f t="shared" si="135"/>
        <v>9535.1200000000026</v>
      </c>
    </row>
    <row r="8684" spans="1:10" x14ac:dyDescent="0.25">
      <c r="A8684" s="19">
        <v>8676</v>
      </c>
      <c r="B8684" s="16" t="s">
        <v>24</v>
      </c>
      <c r="C8684" s="21" t="s">
        <v>25</v>
      </c>
      <c r="D8684" s="34">
        <v>198500000176280</v>
      </c>
      <c r="E8684" s="21" t="s">
        <v>2444</v>
      </c>
      <c r="F8684" s="36">
        <v>31048</v>
      </c>
      <c r="G8684" s="12">
        <v>50</v>
      </c>
      <c r="H8684" s="25">
        <v>50450.720000000001</v>
      </c>
      <c r="I8684" s="13">
        <v>33772.1000000001</v>
      </c>
      <c r="J8684" s="13">
        <f t="shared" si="135"/>
        <v>16678.619999999901</v>
      </c>
    </row>
    <row r="8685" spans="1:10" x14ac:dyDescent="0.25">
      <c r="A8685" s="19">
        <v>8677</v>
      </c>
      <c r="B8685" s="16" t="s">
        <v>24</v>
      </c>
      <c r="C8685" s="21" t="s">
        <v>25</v>
      </c>
      <c r="D8685" s="34">
        <v>198600000176290</v>
      </c>
      <c r="E8685" s="21" t="s">
        <v>2444</v>
      </c>
      <c r="F8685" s="36">
        <v>31413</v>
      </c>
      <c r="G8685" s="12">
        <v>50</v>
      </c>
      <c r="H8685" s="25">
        <v>27293.03</v>
      </c>
      <c r="I8685" s="13">
        <v>17716.919999999998</v>
      </c>
      <c r="J8685" s="13">
        <f t="shared" si="135"/>
        <v>9576.11</v>
      </c>
    </row>
    <row r="8686" spans="1:10" x14ac:dyDescent="0.25">
      <c r="A8686" s="19">
        <v>8678</v>
      </c>
      <c r="B8686" s="16" t="s">
        <v>24</v>
      </c>
      <c r="C8686" s="21" t="s">
        <v>25</v>
      </c>
      <c r="D8686" s="34">
        <v>198800000175840</v>
      </c>
      <c r="E8686" s="21" t="s">
        <v>1912</v>
      </c>
      <c r="F8686" s="36">
        <v>32387</v>
      </c>
      <c r="G8686" s="12">
        <v>50</v>
      </c>
      <c r="H8686" s="25">
        <v>80930.149999999994</v>
      </c>
      <c r="I8686" s="13">
        <v>48690.239999999802</v>
      </c>
      <c r="J8686" s="13">
        <f t="shared" si="135"/>
        <v>32239.910000000193</v>
      </c>
    </row>
    <row r="8687" spans="1:10" x14ac:dyDescent="0.25">
      <c r="A8687" s="19">
        <v>8679</v>
      </c>
      <c r="B8687" s="16" t="s">
        <v>24</v>
      </c>
      <c r="C8687" s="21" t="s">
        <v>25</v>
      </c>
      <c r="D8687" s="34">
        <v>198800000177500</v>
      </c>
      <c r="E8687" s="21" t="s">
        <v>2150</v>
      </c>
      <c r="F8687" s="36">
        <v>32387</v>
      </c>
      <c r="G8687" s="12">
        <v>50</v>
      </c>
      <c r="H8687" s="25">
        <v>59548.38</v>
      </c>
      <c r="I8687" s="13">
        <v>35826.21</v>
      </c>
      <c r="J8687" s="13">
        <f t="shared" si="135"/>
        <v>23722.17</v>
      </c>
    </row>
    <row r="8688" spans="1:10" x14ac:dyDescent="0.25">
      <c r="A8688" s="19">
        <v>8680</v>
      </c>
      <c r="B8688" s="16" t="s">
        <v>24</v>
      </c>
      <c r="C8688" s="21" t="s">
        <v>25</v>
      </c>
      <c r="D8688" s="34">
        <v>198800000177250</v>
      </c>
      <c r="E8688" s="21" t="s">
        <v>2425</v>
      </c>
      <c r="F8688" s="36">
        <v>32387</v>
      </c>
      <c r="G8688" s="12">
        <v>50</v>
      </c>
      <c r="H8688" s="25">
        <v>43185.86</v>
      </c>
      <c r="I8688" s="13">
        <v>25982.1899999999</v>
      </c>
      <c r="J8688" s="13">
        <f t="shared" si="135"/>
        <v>17203.6700000001</v>
      </c>
    </row>
    <row r="8689" spans="1:10" x14ac:dyDescent="0.25">
      <c r="A8689" s="19">
        <v>8681</v>
      </c>
      <c r="B8689" s="16" t="s">
        <v>24</v>
      </c>
      <c r="C8689" s="21" t="s">
        <v>25</v>
      </c>
      <c r="D8689" s="34">
        <v>198600000176970</v>
      </c>
      <c r="E8689" s="21" t="s">
        <v>1922</v>
      </c>
      <c r="F8689" s="36">
        <v>31413</v>
      </c>
      <c r="G8689" s="12">
        <v>50</v>
      </c>
      <c r="H8689" s="25">
        <v>90879.75</v>
      </c>
      <c r="I8689" s="13">
        <v>58992.879999999801</v>
      </c>
      <c r="J8689" s="13">
        <f t="shared" si="135"/>
        <v>31886.870000000199</v>
      </c>
    </row>
    <row r="8690" spans="1:10" x14ac:dyDescent="0.25">
      <c r="A8690" s="19">
        <v>8682</v>
      </c>
      <c r="B8690" s="16" t="s">
        <v>24</v>
      </c>
      <c r="C8690" s="21" t="s">
        <v>25</v>
      </c>
      <c r="D8690" s="34">
        <v>198800000176990</v>
      </c>
      <c r="E8690" s="21" t="s">
        <v>2437</v>
      </c>
      <c r="F8690" s="36">
        <v>32387</v>
      </c>
      <c r="G8690" s="12">
        <v>50</v>
      </c>
      <c r="H8690" s="25">
        <v>42349.4</v>
      </c>
      <c r="I8690" s="13">
        <v>25478.74</v>
      </c>
      <c r="J8690" s="13">
        <f t="shared" si="135"/>
        <v>16870.66</v>
      </c>
    </row>
    <row r="8691" spans="1:10" x14ac:dyDescent="0.25">
      <c r="A8691" s="19">
        <v>8683</v>
      </c>
      <c r="B8691" s="16" t="s">
        <v>24</v>
      </c>
      <c r="C8691" s="21" t="s">
        <v>25</v>
      </c>
      <c r="D8691" s="34">
        <v>198300000176940</v>
      </c>
      <c r="E8691" s="21" t="s">
        <v>2620</v>
      </c>
      <c r="F8691" s="36">
        <v>30529</v>
      </c>
      <c r="G8691" s="12">
        <v>50</v>
      </c>
      <c r="H8691" s="25">
        <v>8386.9</v>
      </c>
      <c r="I8691" s="13">
        <v>5896.6000000000304</v>
      </c>
      <c r="J8691" s="13">
        <f t="shared" si="135"/>
        <v>2490.2999999999693</v>
      </c>
    </row>
    <row r="8692" spans="1:10" x14ac:dyDescent="0.25">
      <c r="A8692" s="19">
        <v>8684</v>
      </c>
      <c r="B8692" s="16" t="s">
        <v>24</v>
      </c>
      <c r="C8692" s="21" t="s">
        <v>25</v>
      </c>
      <c r="D8692" s="34">
        <v>198400000176950</v>
      </c>
      <c r="E8692" s="21" t="s">
        <v>2620</v>
      </c>
      <c r="F8692" s="36">
        <v>30682</v>
      </c>
      <c r="G8692" s="12">
        <v>50</v>
      </c>
      <c r="H8692" s="25">
        <v>12541.4</v>
      </c>
      <c r="I8692" s="13">
        <v>8569.2799999999806</v>
      </c>
      <c r="J8692" s="13">
        <f t="shared" si="135"/>
        <v>3972.120000000019</v>
      </c>
    </row>
    <row r="8693" spans="1:10" x14ac:dyDescent="0.25">
      <c r="A8693" s="19">
        <v>8685</v>
      </c>
      <c r="B8693" s="16" t="s">
        <v>24</v>
      </c>
      <c r="C8693" s="21" t="s">
        <v>25</v>
      </c>
      <c r="D8693" s="34">
        <v>198500000176960</v>
      </c>
      <c r="E8693" s="21" t="s">
        <v>2620</v>
      </c>
      <c r="F8693" s="36">
        <v>31048</v>
      </c>
      <c r="G8693" s="12">
        <v>50</v>
      </c>
      <c r="H8693" s="25">
        <v>42505.9</v>
      </c>
      <c r="I8693" s="13">
        <v>28453.5</v>
      </c>
      <c r="J8693" s="13">
        <f t="shared" si="135"/>
        <v>14052.400000000001</v>
      </c>
    </row>
    <row r="8694" spans="1:10" x14ac:dyDescent="0.25">
      <c r="A8694" s="19">
        <v>8686</v>
      </c>
      <c r="B8694" s="16" t="s">
        <v>24</v>
      </c>
      <c r="C8694" s="21" t="s">
        <v>25</v>
      </c>
      <c r="D8694" s="34">
        <v>198800000177120</v>
      </c>
      <c r="E8694" s="21" t="s">
        <v>2487</v>
      </c>
      <c r="F8694" s="36">
        <v>32387</v>
      </c>
      <c r="G8694" s="12">
        <v>50</v>
      </c>
      <c r="H8694" s="25">
        <v>40372.480000000003</v>
      </c>
      <c r="I8694" s="13">
        <v>24289.53</v>
      </c>
      <c r="J8694" s="13">
        <f t="shared" si="135"/>
        <v>16082.950000000004</v>
      </c>
    </row>
    <row r="8695" spans="1:10" x14ac:dyDescent="0.25">
      <c r="A8695" s="19">
        <v>8687</v>
      </c>
      <c r="B8695" s="16" t="s">
        <v>24</v>
      </c>
      <c r="C8695" s="21" t="s">
        <v>25</v>
      </c>
      <c r="D8695" s="34">
        <v>198700000176980</v>
      </c>
      <c r="E8695" s="21" t="s">
        <v>3608</v>
      </c>
      <c r="F8695" s="36">
        <v>31778</v>
      </c>
      <c r="G8695" s="12">
        <v>50</v>
      </c>
      <c r="H8695" s="25">
        <v>18194.060000000001</v>
      </c>
      <c r="I8695" s="13">
        <v>11441.58</v>
      </c>
      <c r="J8695" s="13">
        <f t="shared" si="135"/>
        <v>6752.4800000000014</v>
      </c>
    </row>
    <row r="8696" spans="1:10" x14ac:dyDescent="0.25">
      <c r="A8696" s="19">
        <v>8688</v>
      </c>
      <c r="B8696" s="16" t="s">
        <v>24</v>
      </c>
      <c r="C8696" s="21" t="s">
        <v>25</v>
      </c>
      <c r="D8696" s="34">
        <v>198700000177110</v>
      </c>
      <c r="E8696" s="21" t="s">
        <v>2166</v>
      </c>
      <c r="F8696" s="36">
        <v>31778</v>
      </c>
      <c r="G8696" s="12">
        <v>50</v>
      </c>
      <c r="H8696" s="25">
        <v>62566.69</v>
      </c>
      <c r="I8696" s="13">
        <v>39345.960000000101</v>
      </c>
      <c r="J8696" s="13">
        <f t="shared" si="135"/>
        <v>23220.729999999901</v>
      </c>
    </row>
    <row r="8697" spans="1:10" x14ac:dyDescent="0.25">
      <c r="A8697" s="19">
        <v>8689</v>
      </c>
      <c r="B8697" s="16" t="s">
        <v>24</v>
      </c>
      <c r="C8697" s="21" t="s">
        <v>25</v>
      </c>
      <c r="D8697" s="34">
        <v>201510000022140</v>
      </c>
      <c r="E8697" s="21" t="s">
        <v>6513</v>
      </c>
      <c r="F8697" s="36">
        <v>41676</v>
      </c>
      <c r="G8697" s="12">
        <v>50</v>
      </c>
      <c r="H8697" s="25">
        <v>1000</v>
      </c>
      <c r="I8697" s="13">
        <v>92.88</v>
      </c>
      <c r="J8697" s="13">
        <f t="shared" si="135"/>
        <v>907.12</v>
      </c>
    </row>
    <row r="8698" spans="1:10" x14ac:dyDescent="0.25">
      <c r="A8698" s="19">
        <v>8690</v>
      </c>
      <c r="B8698" s="16" t="s">
        <v>24</v>
      </c>
      <c r="C8698" s="21" t="s">
        <v>25</v>
      </c>
      <c r="D8698" s="34">
        <v>199800000170220</v>
      </c>
      <c r="E8698" s="21" t="s">
        <v>306</v>
      </c>
      <c r="F8698" s="36">
        <v>36068</v>
      </c>
      <c r="G8698" s="12">
        <v>50</v>
      </c>
      <c r="H8698" s="25">
        <v>1877960</v>
      </c>
      <c r="I8698" s="13">
        <v>1013564.42</v>
      </c>
      <c r="J8698" s="13">
        <f t="shared" si="135"/>
        <v>864395.58</v>
      </c>
    </row>
    <row r="8699" spans="1:10" x14ac:dyDescent="0.25">
      <c r="A8699" s="19">
        <v>8691</v>
      </c>
      <c r="B8699" s="16" t="s">
        <v>24</v>
      </c>
      <c r="C8699" s="21" t="s">
        <v>25</v>
      </c>
      <c r="D8699" s="34" t="s">
        <v>3859</v>
      </c>
      <c r="E8699" s="21" t="s">
        <v>3860</v>
      </c>
      <c r="F8699" s="36">
        <v>38260</v>
      </c>
      <c r="G8699" s="12">
        <v>50</v>
      </c>
      <c r="H8699" s="25">
        <v>7975.26</v>
      </c>
      <c r="I8699" s="13">
        <v>2232.44</v>
      </c>
      <c r="J8699" s="13">
        <f t="shared" si="135"/>
        <v>5742.82</v>
      </c>
    </row>
    <row r="8700" spans="1:10" x14ac:dyDescent="0.25">
      <c r="A8700" s="19">
        <v>8692</v>
      </c>
      <c r="B8700" s="16" t="s">
        <v>24</v>
      </c>
      <c r="C8700" s="21" t="s">
        <v>25</v>
      </c>
      <c r="D8700" s="34" t="s">
        <v>3414</v>
      </c>
      <c r="E8700" s="21" t="s">
        <v>3415</v>
      </c>
      <c r="F8700" s="36">
        <v>38260</v>
      </c>
      <c r="G8700" s="12">
        <v>50</v>
      </c>
      <c r="H8700" s="25">
        <v>10773.33</v>
      </c>
      <c r="I8700" s="13">
        <v>3015.35</v>
      </c>
      <c r="J8700" s="13">
        <f t="shared" si="135"/>
        <v>7757.98</v>
      </c>
    </row>
    <row r="8701" spans="1:10" x14ac:dyDescent="0.25">
      <c r="A8701" s="19">
        <v>8693</v>
      </c>
      <c r="B8701" s="16" t="s">
        <v>24</v>
      </c>
      <c r="C8701" s="21" t="s">
        <v>25</v>
      </c>
      <c r="D8701" s="34" t="s">
        <v>2000</v>
      </c>
      <c r="E8701" s="21" t="s">
        <v>2001</v>
      </c>
      <c r="F8701" s="36">
        <v>38260</v>
      </c>
      <c r="G8701" s="12">
        <v>50</v>
      </c>
      <c r="H8701" s="25">
        <v>40475.31</v>
      </c>
      <c r="I8701" s="13">
        <v>11329.77</v>
      </c>
      <c r="J8701" s="13">
        <f t="shared" si="135"/>
        <v>29145.539999999997</v>
      </c>
    </row>
    <row r="8702" spans="1:10" x14ac:dyDescent="0.25">
      <c r="A8702" s="19">
        <v>8694</v>
      </c>
      <c r="B8702" s="16" t="s">
        <v>24</v>
      </c>
      <c r="C8702" s="21" t="s">
        <v>25</v>
      </c>
      <c r="D8702" s="34" t="s">
        <v>1753</v>
      </c>
      <c r="E8702" s="21" t="s">
        <v>1754</v>
      </c>
      <c r="F8702" s="36">
        <v>38260</v>
      </c>
      <c r="G8702" s="12">
        <v>50</v>
      </c>
      <c r="H8702" s="25">
        <v>55641.77</v>
      </c>
      <c r="I8702" s="13">
        <v>15574.98</v>
      </c>
      <c r="J8702" s="13">
        <f t="shared" si="135"/>
        <v>40066.789999999994</v>
      </c>
    </row>
    <row r="8703" spans="1:10" x14ac:dyDescent="0.25">
      <c r="A8703" s="19">
        <v>8695</v>
      </c>
      <c r="B8703" s="16" t="s">
        <v>24</v>
      </c>
      <c r="C8703" s="21" t="s">
        <v>25</v>
      </c>
      <c r="D8703" s="34">
        <v>199100000175070</v>
      </c>
      <c r="E8703" s="21" t="s">
        <v>1563</v>
      </c>
      <c r="F8703" s="36">
        <v>33512</v>
      </c>
      <c r="G8703" s="12">
        <v>50</v>
      </c>
      <c r="H8703" s="25">
        <v>2055.34</v>
      </c>
      <c r="I8703" s="13">
        <v>1098.74</v>
      </c>
      <c r="J8703" s="13">
        <f t="shared" si="135"/>
        <v>956.60000000000014</v>
      </c>
    </row>
    <row r="8704" spans="1:10" x14ac:dyDescent="0.25">
      <c r="A8704" s="19">
        <v>8696</v>
      </c>
      <c r="B8704" s="16" t="s">
        <v>24</v>
      </c>
      <c r="C8704" s="21" t="s">
        <v>25</v>
      </c>
      <c r="D8704" s="34">
        <v>199400000175080</v>
      </c>
      <c r="E8704" s="21" t="s">
        <v>1563</v>
      </c>
      <c r="F8704" s="36">
        <v>34608</v>
      </c>
      <c r="G8704" s="12">
        <v>50</v>
      </c>
      <c r="H8704" s="25">
        <v>6182.34</v>
      </c>
      <c r="I8704" s="13">
        <v>2932.38</v>
      </c>
      <c r="J8704" s="13">
        <f t="shared" si="135"/>
        <v>3249.96</v>
      </c>
    </row>
    <row r="8705" spans="1:10" x14ac:dyDescent="0.25">
      <c r="A8705" s="19">
        <v>8697</v>
      </c>
      <c r="B8705" s="16" t="s">
        <v>24</v>
      </c>
      <c r="C8705" s="21" t="s">
        <v>25</v>
      </c>
      <c r="D8705" s="34">
        <v>199500000175090</v>
      </c>
      <c r="E8705" s="21" t="s">
        <v>1563</v>
      </c>
      <c r="F8705" s="36">
        <v>34973</v>
      </c>
      <c r="G8705" s="12">
        <v>50</v>
      </c>
      <c r="H8705" s="25">
        <v>6935.56</v>
      </c>
      <c r="I8705" s="13">
        <v>3150.3799999999901</v>
      </c>
      <c r="J8705" s="13">
        <f t="shared" si="135"/>
        <v>3785.1800000000103</v>
      </c>
    </row>
    <row r="8706" spans="1:10" x14ac:dyDescent="0.25">
      <c r="A8706" s="19">
        <v>8698</v>
      </c>
      <c r="B8706" s="16" t="s">
        <v>24</v>
      </c>
      <c r="C8706" s="21" t="s">
        <v>25</v>
      </c>
      <c r="D8706" s="34">
        <v>199600000175100</v>
      </c>
      <c r="E8706" s="21" t="s">
        <v>1563</v>
      </c>
      <c r="F8706" s="36">
        <v>35339</v>
      </c>
      <c r="G8706" s="12">
        <v>50</v>
      </c>
      <c r="H8706" s="25">
        <v>9915.07</v>
      </c>
      <c r="I8706" s="13">
        <v>4304.74999999999</v>
      </c>
      <c r="J8706" s="13">
        <f t="shared" si="135"/>
        <v>5610.3200000000097</v>
      </c>
    </row>
    <row r="8707" spans="1:10" x14ac:dyDescent="0.25">
      <c r="A8707" s="19">
        <v>8699</v>
      </c>
      <c r="B8707" s="16" t="s">
        <v>24</v>
      </c>
      <c r="C8707" s="21" t="s">
        <v>25</v>
      </c>
      <c r="D8707" s="34">
        <v>199800000175120</v>
      </c>
      <c r="E8707" s="21" t="s">
        <v>1563</v>
      </c>
      <c r="F8707" s="36">
        <v>36068</v>
      </c>
      <c r="G8707" s="12">
        <v>50</v>
      </c>
      <c r="H8707" s="25">
        <v>4247.7</v>
      </c>
      <c r="I8707" s="13">
        <v>1698.56</v>
      </c>
      <c r="J8707" s="13">
        <f t="shared" si="135"/>
        <v>2549.14</v>
      </c>
    </row>
    <row r="8708" spans="1:10" x14ac:dyDescent="0.25">
      <c r="A8708" s="19">
        <v>8700</v>
      </c>
      <c r="B8708" s="16" t="s">
        <v>24</v>
      </c>
      <c r="C8708" s="21" t="s">
        <v>25</v>
      </c>
      <c r="D8708" s="34">
        <v>200000000174950</v>
      </c>
      <c r="E8708" s="21" t="s">
        <v>1563</v>
      </c>
      <c r="F8708" s="36">
        <v>36799</v>
      </c>
      <c r="G8708" s="12">
        <v>50</v>
      </c>
      <c r="H8708" s="25">
        <v>6749.6</v>
      </c>
      <c r="I8708" s="13">
        <v>2577.4899999999998</v>
      </c>
      <c r="J8708" s="13">
        <f t="shared" si="135"/>
        <v>4172.1100000000006</v>
      </c>
    </row>
    <row r="8709" spans="1:10" x14ac:dyDescent="0.25">
      <c r="A8709" s="19">
        <v>8701</v>
      </c>
      <c r="B8709" s="16" t="s">
        <v>24</v>
      </c>
      <c r="C8709" s="21" t="s">
        <v>25</v>
      </c>
      <c r="D8709" s="34">
        <v>200100000174960</v>
      </c>
      <c r="E8709" s="21" t="s">
        <v>1563</v>
      </c>
      <c r="F8709" s="36">
        <v>37164</v>
      </c>
      <c r="G8709" s="12">
        <v>50</v>
      </c>
      <c r="H8709" s="25">
        <v>2435.38</v>
      </c>
      <c r="I8709" s="13">
        <v>843.98000000000297</v>
      </c>
      <c r="J8709" s="13">
        <f t="shared" si="135"/>
        <v>1591.3999999999971</v>
      </c>
    </row>
    <row r="8710" spans="1:10" x14ac:dyDescent="0.25">
      <c r="A8710" s="19">
        <v>8702</v>
      </c>
      <c r="B8710" s="16" t="s">
        <v>24</v>
      </c>
      <c r="C8710" s="21" t="s">
        <v>25</v>
      </c>
      <c r="D8710" s="34">
        <v>200100000174970</v>
      </c>
      <c r="E8710" s="21" t="s">
        <v>1563</v>
      </c>
      <c r="F8710" s="36">
        <v>37165</v>
      </c>
      <c r="G8710" s="12">
        <v>50</v>
      </c>
      <c r="H8710" s="25">
        <v>9118.93</v>
      </c>
      <c r="I8710" s="13">
        <v>3098.7399999999898</v>
      </c>
      <c r="J8710" s="13">
        <f t="shared" si="135"/>
        <v>6020.1900000000105</v>
      </c>
    </row>
    <row r="8711" spans="1:10" x14ac:dyDescent="0.25">
      <c r="A8711" s="19">
        <v>8703</v>
      </c>
      <c r="B8711" s="16" t="s">
        <v>24</v>
      </c>
      <c r="C8711" s="21" t="s">
        <v>25</v>
      </c>
      <c r="D8711" s="34">
        <v>200710000006656</v>
      </c>
      <c r="E8711" s="21" t="s">
        <v>1563</v>
      </c>
      <c r="F8711" s="36">
        <v>38625</v>
      </c>
      <c r="G8711" s="12">
        <v>50</v>
      </c>
      <c r="H8711" s="25">
        <v>1746.1</v>
      </c>
      <c r="I8711" s="13">
        <v>454.23000000000098</v>
      </c>
      <c r="J8711" s="13">
        <f t="shared" si="135"/>
        <v>1291.869999999999</v>
      </c>
    </row>
    <row r="8712" spans="1:10" x14ac:dyDescent="0.25">
      <c r="A8712" s="19">
        <v>8704</v>
      </c>
      <c r="B8712" s="16" t="s">
        <v>24</v>
      </c>
      <c r="C8712" s="21" t="s">
        <v>25</v>
      </c>
      <c r="D8712" s="34" t="s">
        <v>4537</v>
      </c>
      <c r="E8712" s="21" t="s">
        <v>1563</v>
      </c>
      <c r="F8712" s="36">
        <v>37530</v>
      </c>
      <c r="G8712" s="12">
        <v>50</v>
      </c>
      <c r="H8712" s="25">
        <v>5726.54</v>
      </c>
      <c r="I8712" s="13">
        <v>1831.68</v>
      </c>
      <c r="J8712" s="13">
        <f t="shared" si="135"/>
        <v>3894.8599999999997</v>
      </c>
    </row>
    <row r="8713" spans="1:10" x14ac:dyDescent="0.25">
      <c r="A8713" s="19">
        <v>8705</v>
      </c>
      <c r="B8713" s="16" t="s">
        <v>24</v>
      </c>
      <c r="C8713" s="21" t="s">
        <v>25</v>
      </c>
      <c r="D8713" s="34" t="s">
        <v>4913</v>
      </c>
      <c r="E8713" s="21" t="s">
        <v>1563</v>
      </c>
      <c r="F8713" s="36">
        <v>38261</v>
      </c>
      <c r="G8713" s="12">
        <v>50</v>
      </c>
      <c r="H8713" s="25">
        <v>4589.95</v>
      </c>
      <c r="I8713" s="13">
        <v>1521.54</v>
      </c>
      <c r="J8713" s="13">
        <f t="shared" ref="J8713:J8776" si="136">SUM(H8713-I8713)</f>
        <v>3068.41</v>
      </c>
    </row>
    <row r="8714" spans="1:10" x14ac:dyDescent="0.25">
      <c r="A8714" s="19">
        <v>8706</v>
      </c>
      <c r="B8714" s="16" t="s">
        <v>24</v>
      </c>
      <c r="C8714" s="21" t="s">
        <v>25</v>
      </c>
      <c r="D8714" s="34">
        <v>199000000175270</v>
      </c>
      <c r="E8714" s="21" t="s">
        <v>1162</v>
      </c>
      <c r="F8714" s="36">
        <v>33147</v>
      </c>
      <c r="G8714" s="12">
        <v>50</v>
      </c>
      <c r="H8714" s="25">
        <v>5602.63</v>
      </c>
      <c r="I8714" s="13">
        <v>3108.1200000000099</v>
      </c>
      <c r="J8714" s="13">
        <f t="shared" si="136"/>
        <v>2494.5099999999902</v>
      </c>
    </row>
    <row r="8715" spans="1:10" x14ac:dyDescent="0.25">
      <c r="A8715" s="19">
        <v>8707</v>
      </c>
      <c r="B8715" s="16" t="s">
        <v>24</v>
      </c>
      <c r="C8715" s="21" t="s">
        <v>25</v>
      </c>
      <c r="D8715" s="34">
        <v>199100000175280</v>
      </c>
      <c r="E8715" s="21" t="s">
        <v>1162</v>
      </c>
      <c r="F8715" s="36">
        <v>33512</v>
      </c>
      <c r="G8715" s="12">
        <v>50</v>
      </c>
      <c r="H8715" s="25">
        <v>48037.78</v>
      </c>
      <c r="I8715" s="13">
        <v>25683.56</v>
      </c>
      <c r="J8715" s="13">
        <f t="shared" si="136"/>
        <v>22354.219999999998</v>
      </c>
    </row>
    <row r="8716" spans="1:10" x14ac:dyDescent="0.25">
      <c r="A8716" s="19">
        <v>8708</v>
      </c>
      <c r="B8716" s="16" t="s">
        <v>24</v>
      </c>
      <c r="C8716" s="21" t="s">
        <v>25</v>
      </c>
      <c r="D8716" s="34">
        <v>199300000175290</v>
      </c>
      <c r="E8716" s="21" t="s">
        <v>1162</v>
      </c>
      <c r="F8716" s="36">
        <v>34243</v>
      </c>
      <c r="G8716" s="12">
        <v>50</v>
      </c>
      <c r="H8716" s="25">
        <v>5043.84</v>
      </c>
      <c r="I8716" s="13">
        <v>2493.59</v>
      </c>
      <c r="J8716" s="13">
        <f t="shared" si="136"/>
        <v>2550.25</v>
      </c>
    </row>
    <row r="8717" spans="1:10" x14ac:dyDescent="0.25">
      <c r="A8717" s="19">
        <v>8709</v>
      </c>
      <c r="B8717" s="16" t="s">
        <v>24</v>
      </c>
      <c r="C8717" s="21" t="s">
        <v>25</v>
      </c>
      <c r="D8717" s="34">
        <v>199400000175300</v>
      </c>
      <c r="E8717" s="21" t="s">
        <v>1162</v>
      </c>
      <c r="F8717" s="36">
        <v>34608</v>
      </c>
      <c r="G8717" s="12">
        <v>50</v>
      </c>
      <c r="H8717" s="25">
        <v>23196.45</v>
      </c>
      <c r="I8717" s="13">
        <v>11003.01</v>
      </c>
      <c r="J8717" s="13">
        <f t="shared" si="136"/>
        <v>12193.44</v>
      </c>
    </row>
    <row r="8718" spans="1:10" x14ac:dyDescent="0.25">
      <c r="A8718" s="19">
        <v>8710</v>
      </c>
      <c r="B8718" s="16" t="s">
        <v>24</v>
      </c>
      <c r="C8718" s="21" t="s">
        <v>25</v>
      </c>
      <c r="D8718" s="34">
        <v>199500000175310</v>
      </c>
      <c r="E8718" s="21" t="s">
        <v>1162</v>
      </c>
      <c r="F8718" s="36">
        <v>34973</v>
      </c>
      <c r="G8718" s="12">
        <v>50</v>
      </c>
      <c r="H8718" s="25">
        <v>20841.37</v>
      </c>
      <c r="I8718" s="13">
        <v>9466.9900000000107</v>
      </c>
      <c r="J8718" s="13">
        <f t="shared" si="136"/>
        <v>11374.379999999988</v>
      </c>
    </row>
    <row r="8719" spans="1:10" x14ac:dyDescent="0.25">
      <c r="A8719" s="19">
        <v>8711</v>
      </c>
      <c r="B8719" s="16" t="s">
        <v>24</v>
      </c>
      <c r="C8719" s="21" t="s">
        <v>25</v>
      </c>
      <c r="D8719" s="34">
        <v>199800000175330</v>
      </c>
      <c r="E8719" s="21" t="s">
        <v>1162</v>
      </c>
      <c r="F8719" s="36">
        <v>36068</v>
      </c>
      <c r="G8719" s="12">
        <v>50</v>
      </c>
      <c r="H8719" s="25">
        <v>35740.15</v>
      </c>
      <c r="I8719" s="13">
        <v>14291.95</v>
      </c>
      <c r="J8719" s="13">
        <f t="shared" si="136"/>
        <v>21448.2</v>
      </c>
    </row>
    <row r="8720" spans="1:10" x14ac:dyDescent="0.25">
      <c r="A8720" s="19">
        <v>8712</v>
      </c>
      <c r="B8720" s="16" t="s">
        <v>24</v>
      </c>
      <c r="C8720" s="21" t="s">
        <v>25</v>
      </c>
      <c r="D8720" s="34">
        <v>199900000175340</v>
      </c>
      <c r="E8720" s="21" t="s">
        <v>1162</v>
      </c>
      <c r="F8720" s="36">
        <v>36433</v>
      </c>
      <c r="G8720" s="12">
        <v>50</v>
      </c>
      <c r="H8720" s="25">
        <v>11472.86</v>
      </c>
      <c r="I8720" s="13">
        <v>4357.9799999999896</v>
      </c>
      <c r="J8720" s="13">
        <f t="shared" si="136"/>
        <v>7114.880000000011</v>
      </c>
    </row>
    <row r="8721" spans="1:10" x14ac:dyDescent="0.25">
      <c r="A8721" s="19">
        <v>8713</v>
      </c>
      <c r="B8721" s="16" t="s">
        <v>24</v>
      </c>
      <c r="C8721" s="21" t="s">
        <v>25</v>
      </c>
      <c r="D8721" s="34">
        <v>200000000175130</v>
      </c>
      <c r="E8721" s="21" t="s">
        <v>1162</v>
      </c>
      <c r="F8721" s="36">
        <v>36799</v>
      </c>
      <c r="G8721" s="12">
        <v>50</v>
      </c>
      <c r="H8721" s="25">
        <v>12620.24</v>
      </c>
      <c r="I8721" s="13">
        <v>4819.4799999999896</v>
      </c>
      <c r="J8721" s="13">
        <f t="shared" si="136"/>
        <v>7800.7600000000102</v>
      </c>
    </row>
    <row r="8722" spans="1:10" x14ac:dyDescent="0.25">
      <c r="A8722" s="19">
        <v>8714</v>
      </c>
      <c r="B8722" s="16" t="s">
        <v>24</v>
      </c>
      <c r="C8722" s="21" t="s">
        <v>25</v>
      </c>
      <c r="D8722" s="34">
        <v>200100000175140</v>
      </c>
      <c r="E8722" s="21" t="s">
        <v>1162</v>
      </c>
      <c r="F8722" s="36">
        <v>37164</v>
      </c>
      <c r="G8722" s="12">
        <v>50</v>
      </c>
      <c r="H8722" s="25">
        <v>26020.7</v>
      </c>
      <c r="I8722" s="13">
        <v>9017.9400000000205</v>
      </c>
      <c r="J8722" s="13">
        <f t="shared" si="136"/>
        <v>17002.75999999998</v>
      </c>
    </row>
    <row r="8723" spans="1:10" x14ac:dyDescent="0.25">
      <c r="A8723" s="19">
        <v>8715</v>
      </c>
      <c r="B8723" s="16" t="s">
        <v>24</v>
      </c>
      <c r="C8723" s="21" t="s">
        <v>25</v>
      </c>
      <c r="D8723" s="34">
        <v>200100000175150</v>
      </c>
      <c r="E8723" s="21" t="s">
        <v>1162</v>
      </c>
      <c r="F8723" s="36">
        <v>37165</v>
      </c>
      <c r="G8723" s="12">
        <v>50</v>
      </c>
      <c r="H8723" s="25">
        <v>38276.339999999997</v>
      </c>
      <c r="I8723" s="13">
        <v>13008.57</v>
      </c>
      <c r="J8723" s="13">
        <f t="shared" si="136"/>
        <v>25267.769999999997</v>
      </c>
    </row>
    <row r="8724" spans="1:10" x14ac:dyDescent="0.25">
      <c r="A8724" s="19">
        <v>8716</v>
      </c>
      <c r="B8724" s="16" t="s">
        <v>24</v>
      </c>
      <c r="C8724" s="21" t="s">
        <v>25</v>
      </c>
      <c r="D8724" s="34">
        <v>200710000006657</v>
      </c>
      <c r="E8724" s="21" t="s">
        <v>1162</v>
      </c>
      <c r="F8724" s="36">
        <v>38625</v>
      </c>
      <c r="G8724" s="12">
        <v>50</v>
      </c>
      <c r="H8724" s="25">
        <v>20798.61</v>
      </c>
      <c r="I8724" s="13">
        <v>6528.52</v>
      </c>
      <c r="J8724" s="13">
        <f t="shared" si="136"/>
        <v>14270.09</v>
      </c>
    </row>
    <row r="8725" spans="1:10" x14ac:dyDescent="0.25">
      <c r="A8725" s="19">
        <v>8717</v>
      </c>
      <c r="B8725" s="16" t="s">
        <v>24</v>
      </c>
      <c r="C8725" s="21" t="s">
        <v>25</v>
      </c>
      <c r="D8725" s="34" t="s">
        <v>2435</v>
      </c>
      <c r="E8725" s="21" t="s">
        <v>1162</v>
      </c>
      <c r="F8725" s="36">
        <v>37530</v>
      </c>
      <c r="G8725" s="12">
        <v>50</v>
      </c>
      <c r="H8725" s="25">
        <v>24856.39</v>
      </c>
      <c r="I8725" s="13">
        <v>7950.3099999999804</v>
      </c>
      <c r="J8725" s="13">
        <f t="shared" si="136"/>
        <v>16906.08000000002</v>
      </c>
    </row>
    <row r="8726" spans="1:10" x14ac:dyDescent="0.25">
      <c r="A8726" s="19">
        <v>8718</v>
      </c>
      <c r="B8726" s="16" t="s">
        <v>24</v>
      </c>
      <c r="C8726" s="21" t="s">
        <v>25</v>
      </c>
      <c r="D8726" s="34" t="s">
        <v>3923</v>
      </c>
      <c r="E8726" s="21" t="s">
        <v>1162</v>
      </c>
      <c r="F8726" s="36">
        <v>38261</v>
      </c>
      <c r="G8726" s="12">
        <v>50</v>
      </c>
      <c r="H8726" s="25">
        <v>8563.06</v>
      </c>
      <c r="I8726" s="13">
        <v>3029.41</v>
      </c>
      <c r="J8726" s="13">
        <f t="shared" si="136"/>
        <v>5533.65</v>
      </c>
    </row>
    <row r="8727" spans="1:10" x14ac:dyDescent="0.25">
      <c r="A8727" s="19">
        <v>8719</v>
      </c>
      <c r="B8727" s="16" t="s">
        <v>24</v>
      </c>
      <c r="C8727" s="21" t="s">
        <v>25</v>
      </c>
      <c r="D8727" s="34">
        <v>199100000174920</v>
      </c>
      <c r="E8727" s="21" t="s">
        <v>1359</v>
      </c>
      <c r="F8727" s="36">
        <v>33512</v>
      </c>
      <c r="G8727" s="12">
        <v>50</v>
      </c>
      <c r="H8727" s="25">
        <v>22608.7</v>
      </c>
      <c r="I8727" s="13">
        <v>12087.9</v>
      </c>
      <c r="J8727" s="13">
        <f t="shared" si="136"/>
        <v>10520.800000000001</v>
      </c>
    </row>
    <row r="8728" spans="1:10" x14ac:dyDescent="0.25">
      <c r="A8728" s="19">
        <v>8720</v>
      </c>
      <c r="B8728" s="16" t="s">
        <v>24</v>
      </c>
      <c r="C8728" s="21" t="s">
        <v>25</v>
      </c>
      <c r="D8728" s="34">
        <v>199200000174930</v>
      </c>
      <c r="E8728" s="21" t="s">
        <v>1359</v>
      </c>
      <c r="F8728" s="36">
        <v>33878</v>
      </c>
      <c r="G8728" s="12">
        <v>50</v>
      </c>
      <c r="H8728" s="25">
        <v>84963.14</v>
      </c>
      <c r="I8728" s="13">
        <v>43717.3500000001</v>
      </c>
      <c r="J8728" s="13">
        <f t="shared" si="136"/>
        <v>41245.789999999899</v>
      </c>
    </row>
    <row r="8729" spans="1:10" x14ac:dyDescent="0.25">
      <c r="A8729" s="19">
        <v>8721</v>
      </c>
      <c r="B8729" s="16" t="s">
        <v>24</v>
      </c>
      <c r="C8729" s="21" t="s">
        <v>25</v>
      </c>
      <c r="D8729" s="34">
        <v>199800000174940</v>
      </c>
      <c r="E8729" s="21" t="s">
        <v>1359</v>
      </c>
      <c r="F8729" s="36">
        <v>36068</v>
      </c>
      <c r="G8729" s="12">
        <v>50</v>
      </c>
      <c r="H8729" s="25">
        <v>24919.84</v>
      </c>
      <c r="I8729" s="13">
        <v>9964.9199999999892</v>
      </c>
      <c r="J8729" s="13">
        <f t="shared" si="136"/>
        <v>14954.920000000011</v>
      </c>
    </row>
    <row r="8730" spans="1:10" x14ac:dyDescent="0.25">
      <c r="A8730" s="19">
        <v>8722</v>
      </c>
      <c r="B8730" s="16" t="s">
        <v>24</v>
      </c>
      <c r="C8730" s="21" t="s">
        <v>25</v>
      </c>
      <c r="D8730" s="34">
        <v>200100000174880</v>
      </c>
      <c r="E8730" s="21" t="s">
        <v>1359</v>
      </c>
      <c r="F8730" s="36">
        <v>37164</v>
      </c>
      <c r="G8730" s="12">
        <v>50</v>
      </c>
      <c r="H8730" s="25">
        <v>16531.41</v>
      </c>
      <c r="I8730" s="13">
        <v>10821.16</v>
      </c>
      <c r="J8730" s="13">
        <f t="shared" si="136"/>
        <v>5710.25</v>
      </c>
    </row>
    <row r="8731" spans="1:10" x14ac:dyDescent="0.25">
      <c r="A8731" s="19">
        <v>8723</v>
      </c>
      <c r="B8731" s="16" t="s">
        <v>24</v>
      </c>
      <c r="C8731" s="21" t="s">
        <v>25</v>
      </c>
      <c r="D8731" s="34">
        <v>200100000174890</v>
      </c>
      <c r="E8731" s="21" t="s">
        <v>1359</v>
      </c>
      <c r="F8731" s="36">
        <v>37165</v>
      </c>
      <c r="G8731" s="12">
        <v>50</v>
      </c>
      <c r="H8731" s="25">
        <v>12429.99</v>
      </c>
      <c r="I8731" s="13">
        <v>6276.6499999999896</v>
      </c>
      <c r="J8731" s="13">
        <f t="shared" si="136"/>
        <v>6153.3400000000101</v>
      </c>
    </row>
    <row r="8732" spans="1:10" x14ac:dyDescent="0.25">
      <c r="A8732" s="19">
        <v>8724</v>
      </c>
      <c r="B8732" s="16" t="s">
        <v>24</v>
      </c>
      <c r="C8732" s="21" t="s">
        <v>25</v>
      </c>
      <c r="D8732" s="34" t="s">
        <v>4465</v>
      </c>
      <c r="E8732" s="21" t="s">
        <v>1359</v>
      </c>
      <c r="F8732" s="36">
        <v>37530</v>
      </c>
      <c r="G8732" s="12">
        <v>50</v>
      </c>
      <c r="H8732" s="25">
        <v>8371.15</v>
      </c>
      <c r="I8732" s="13">
        <v>4299.6700000000101</v>
      </c>
      <c r="J8732" s="13">
        <f t="shared" si="136"/>
        <v>4071.4799999999896</v>
      </c>
    </row>
    <row r="8733" spans="1:10" x14ac:dyDescent="0.25">
      <c r="A8733" s="19">
        <v>8725</v>
      </c>
      <c r="B8733" s="16" t="s">
        <v>24</v>
      </c>
      <c r="C8733" s="21" t="s">
        <v>25</v>
      </c>
      <c r="D8733" s="34">
        <v>199000000175520</v>
      </c>
      <c r="E8733" s="21" t="s">
        <v>864</v>
      </c>
      <c r="F8733" s="36">
        <v>33147</v>
      </c>
      <c r="G8733" s="12">
        <v>50</v>
      </c>
      <c r="H8733" s="25">
        <v>33374.879999999997</v>
      </c>
      <c r="I8733" s="13">
        <v>18515.63</v>
      </c>
      <c r="J8733" s="13">
        <f t="shared" si="136"/>
        <v>14859.249999999996</v>
      </c>
    </row>
    <row r="8734" spans="1:10" x14ac:dyDescent="0.25">
      <c r="A8734" s="19">
        <v>8726</v>
      </c>
      <c r="B8734" s="16" t="s">
        <v>24</v>
      </c>
      <c r="C8734" s="21" t="s">
        <v>25</v>
      </c>
      <c r="D8734" s="34">
        <v>199100000175530</v>
      </c>
      <c r="E8734" s="21" t="s">
        <v>864</v>
      </c>
      <c r="F8734" s="36">
        <v>33512</v>
      </c>
      <c r="G8734" s="12">
        <v>50</v>
      </c>
      <c r="H8734" s="25">
        <v>5353.65</v>
      </c>
      <c r="I8734" s="13">
        <v>2862.15</v>
      </c>
      <c r="J8734" s="13">
        <f t="shared" si="136"/>
        <v>2491.4999999999995</v>
      </c>
    </row>
    <row r="8735" spans="1:10" x14ac:dyDescent="0.25">
      <c r="A8735" s="19">
        <v>8727</v>
      </c>
      <c r="B8735" s="16" t="s">
        <v>24</v>
      </c>
      <c r="C8735" s="21" t="s">
        <v>25</v>
      </c>
      <c r="D8735" s="34">
        <v>199600000175540</v>
      </c>
      <c r="E8735" s="21" t="s">
        <v>864</v>
      </c>
      <c r="F8735" s="36">
        <v>35339</v>
      </c>
      <c r="G8735" s="12">
        <v>50</v>
      </c>
      <c r="H8735" s="25">
        <v>38430.81</v>
      </c>
      <c r="I8735" s="13">
        <v>16684.34</v>
      </c>
      <c r="J8735" s="13">
        <f t="shared" si="136"/>
        <v>21746.469999999998</v>
      </c>
    </row>
    <row r="8736" spans="1:10" x14ac:dyDescent="0.25">
      <c r="A8736" s="19">
        <v>8728</v>
      </c>
      <c r="B8736" s="16" t="s">
        <v>24</v>
      </c>
      <c r="C8736" s="21" t="s">
        <v>25</v>
      </c>
      <c r="D8736" s="34">
        <v>200100000175490</v>
      </c>
      <c r="E8736" s="21" t="s">
        <v>864</v>
      </c>
      <c r="F8736" s="36">
        <v>37164</v>
      </c>
      <c r="G8736" s="12">
        <v>50</v>
      </c>
      <c r="H8736" s="25">
        <v>14159.31</v>
      </c>
      <c r="I8736" s="13">
        <v>4906.87</v>
      </c>
      <c r="J8736" s="13">
        <f t="shared" si="136"/>
        <v>9252.4399999999987</v>
      </c>
    </row>
    <row r="8737" spans="1:10" x14ac:dyDescent="0.25">
      <c r="A8737" s="19">
        <v>8729</v>
      </c>
      <c r="B8737" s="16" t="s">
        <v>24</v>
      </c>
      <c r="C8737" s="21" t="s">
        <v>25</v>
      </c>
      <c r="D8737" s="34">
        <v>200100000175500</v>
      </c>
      <c r="E8737" s="21" t="s">
        <v>864</v>
      </c>
      <c r="F8737" s="36">
        <v>37165</v>
      </c>
      <c r="G8737" s="12">
        <v>50</v>
      </c>
      <c r="H8737" s="25">
        <v>4805.45</v>
      </c>
      <c r="I8737" s="13">
        <v>3260.36</v>
      </c>
      <c r="J8737" s="13">
        <f t="shared" si="136"/>
        <v>1545.0899999999997</v>
      </c>
    </row>
    <row r="8738" spans="1:10" x14ac:dyDescent="0.25">
      <c r="A8738" s="19">
        <v>8730</v>
      </c>
      <c r="B8738" s="16" t="s">
        <v>24</v>
      </c>
      <c r="C8738" s="21" t="s">
        <v>25</v>
      </c>
      <c r="D8738" s="34" t="s">
        <v>3195</v>
      </c>
      <c r="E8738" s="21" t="s">
        <v>864</v>
      </c>
      <c r="F8738" s="36">
        <v>37530</v>
      </c>
      <c r="G8738" s="12">
        <v>50</v>
      </c>
      <c r="H8738" s="25">
        <v>14045.99</v>
      </c>
      <c r="I8738" s="13">
        <v>4995.45</v>
      </c>
      <c r="J8738" s="13">
        <f t="shared" si="136"/>
        <v>9050.5400000000009</v>
      </c>
    </row>
    <row r="8739" spans="1:10" x14ac:dyDescent="0.25">
      <c r="A8739" s="19">
        <v>8731</v>
      </c>
      <c r="B8739" s="16" t="s">
        <v>24</v>
      </c>
      <c r="C8739" s="21" t="s">
        <v>25</v>
      </c>
      <c r="D8739" s="34" t="s">
        <v>4550</v>
      </c>
      <c r="E8739" s="21" t="s">
        <v>864</v>
      </c>
      <c r="F8739" s="36">
        <v>38261</v>
      </c>
      <c r="G8739" s="12">
        <v>50</v>
      </c>
      <c r="H8739" s="25">
        <v>5364.93</v>
      </c>
      <c r="I8739" s="13">
        <v>1501.73</v>
      </c>
      <c r="J8739" s="13">
        <f t="shared" si="136"/>
        <v>3863.2000000000003</v>
      </c>
    </row>
    <row r="8740" spans="1:10" x14ac:dyDescent="0.25">
      <c r="A8740" s="19">
        <v>8732</v>
      </c>
      <c r="B8740" s="16" t="s">
        <v>24</v>
      </c>
      <c r="C8740" s="21" t="s">
        <v>25</v>
      </c>
      <c r="D8740" s="34">
        <v>199800000175400</v>
      </c>
      <c r="E8740" s="21" t="s">
        <v>1716</v>
      </c>
      <c r="F8740" s="36">
        <v>36068</v>
      </c>
      <c r="G8740" s="12">
        <v>50</v>
      </c>
      <c r="H8740" s="25">
        <v>3114.98</v>
      </c>
      <c r="I8740" s="13">
        <v>1245.44</v>
      </c>
      <c r="J8740" s="13">
        <f t="shared" si="136"/>
        <v>1869.54</v>
      </c>
    </row>
    <row r="8741" spans="1:10" x14ac:dyDescent="0.25">
      <c r="A8741" s="19">
        <v>8733</v>
      </c>
      <c r="B8741" s="16" t="s">
        <v>24</v>
      </c>
      <c r="C8741" s="21" t="s">
        <v>25</v>
      </c>
      <c r="D8741" s="34">
        <v>200710000006658</v>
      </c>
      <c r="E8741" s="21" t="s">
        <v>1716</v>
      </c>
      <c r="F8741" s="36">
        <v>38625</v>
      </c>
      <c r="G8741" s="12">
        <v>50</v>
      </c>
      <c r="H8741" s="25">
        <v>44752.03</v>
      </c>
      <c r="I8741" s="13">
        <v>11635.5</v>
      </c>
      <c r="J8741" s="13">
        <f t="shared" si="136"/>
        <v>33116.53</v>
      </c>
    </row>
    <row r="8742" spans="1:10" x14ac:dyDescent="0.25">
      <c r="A8742" s="19">
        <v>8734</v>
      </c>
      <c r="B8742" s="16" t="s">
        <v>24</v>
      </c>
      <c r="C8742" s="21" t="s">
        <v>25</v>
      </c>
      <c r="D8742" s="34">
        <v>199100000175460</v>
      </c>
      <c r="E8742" s="21" t="s">
        <v>2158</v>
      </c>
      <c r="F8742" s="36">
        <v>33512</v>
      </c>
      <c r="G8742" s="12">
        <v>50</v>
      </c>
      <c r="H8742" s="25">
        <v>15276.63</v>
      </c>
      <c r="I8742" s="13">
        <v>8167.70999999999</v>
      </c>
      <c r="J8742" s="13">
        <f t="shared" si="136"/>
        <v>7108.9200000000092</v>
      </c>
    </row>
    <row r="8743" spans="1:10" x14ac:dyDescent="0.25">
      <c r="A8743" s="19">
        <v>8735</v>
      </c>
      <c r="B8743" s="16" t="s">
        <v>24</v>
      </c>
      <c r="C8743" s="21" t="s">
        <v>25</v>
      </c>
      <c r="D8743" s="34">
        <v>199600000175470</v>
      </c>
      <c r="E8743" s="21" t="s">
        <v>2158</v>
      </c>
      <c r="F8743" s="36">
        <v>35339</v>
      </c>
      <c r="G8743" s="12">
        <v>50</v>
      </c>
      <c r="H8743" s="25">
        <v>11161.43</v>
      </c>
      <c r="I8743" s="13">
        <v>4845.6799999999903</v>
      </c>
      <c r="J8743" s="13">
        <f t="shared" si="136"/>
        <v>6315.75000000001</v>
      </c>
    </row>
    <row r="8744" spans="1:10" x14ac:dyDescent="0.25">
      <c r="A8744" s="19">
        <v>8736</v>
      </c>
      <c r="B8744" s="16" t="s">
        <v>24</v>
      </c>
      <c r="C8744" s="21" t="s">
        <v>25</v>
      </c>
      <c r="D8744" s="34" t="s">
        <v>5072</v>
      </c>
      <c r="E8744" s="21" t="s">
        <v>2158</v>
      </c>
      <c r="F8744" s="36">
        <v>37530</v>
      </c>
      <c r="G8744" s="12">
        <v>50</v>
      </c>
      <c r="H8744" s="25">
        <v>4135.84</v>
      </c>
      <c r="I8744" s="13">
        <v>1323</v>
      </c>
      <c r="J8744" s="13">
        <f t="shared" si="136"/>
        <v>2812.84</v>
      </c>
    </row>
    <row r="8745" spans="1:10" x14ac:dyDescent="0.25">
      <c r="A8745" s="19">
        <v>8737</v>
      </c>
      <c r="B8745" s="16" t="s">
        <v>24</v>
      </c>
      <c r="C8745" s="21" t="s">
        <v>25</v>
      </c>
      <c r="D8745" s="34">
        <v>198900000175390</v>
      </c>
      <c r="E8745" s="21" t="s">
        <v>3173</v>
      </c>
      <c r="F8745" s="36">
        <v>32782</v>
      </c>
      <c r="G8745" s="12">
        <v>50</v>
      </c>
      <c r="H8745" s="25">
        <v>21628.07</v>
      </c>
      <c r="I8745" s="13">
        <v>12433.55</v>
      </c>
      <c r="J8745" s="13">
        <f t="shared" si="136"/>
        <v>9194.52</v>
      </c>
    </row>
    <row r="8746" spans="1:10" x14ac:dyDescent="0.25">
      <c r="A8746" s="19">
        <v>8738</v>
      </c>
      <c r="B8746" s="16" t="s">
        <v>24</v>
      </c>
      <c r="C8746" s="21" t="s">
        <v>25</v>
      </c>
      <c r="D8746" s="34">
        <v>198900000175060</v>
      </c>
      <c r="E8746" s="21" t="s">
        <v>6211</v>
      </c>
      <c r="F8746" s="36">
        <v>32782</v>
      </c>
      <c r="G8746" s="12">
        <v>50</v>
      </c>
      <c r="H8746" s="25">
        <v>2963.33</v>
      </c>
      <c r="I8746" s="13">
        <v>1703.48</v>
      </c>
      <c r="J8746" s="13">
        <f t="shared" si="136"/>
        <v>1259.8499999999999</v>
      </c>
    </row>
    <row r="8747" spans="1:10" x14ac:dyDescent="0.25">
      <c r="A8747" s="19">
        <v>8739</v>
      </c>
      <c r="B8747" s="16" t="s">
        <v>24</v>
      </c>
      <c r="C8747" s="21" t="s">
        <v>25</v>
      </c>
      <c r="D8747" s="34">
        <v>198900000175260</v>
      </c>
      <c r="E8747" s="21" t="s">
        <v>1733</v>
      </c>
      <c r="F8747" s="36">
        <v>32782</v>
      </c>
      <c r="G8747" s="12">
        <v>50</v>
      </c>
      <c r="H8747" s="25">
        <v>97875.43</v>
      </c>
      <c r="I8747" s="13">
        <v>56267.640000000203</v>
      </c>
      <c r="J8747" s="13">
        <f t="shared" si="136"/>
        <v>41607.78999999979</v>
      </c>
    </row>
    <row r="8748" spans="1:10" x14ac:dyDescent="0.25">
      <c r="A8748" s="19">
        <v>8740</v>
      </c>
      <c r="B8748" s="16" t="s">
        <v>24</v>
      </c>
      <c r="C8748" s="21" t="s">
        <v>25</v>
      </c>
      <c r="D8748" s="34">
        <v>198900000175480</v>
      </c>
      <c r="E8748" s="21" t="s">
        <v>2101</v>
      </c>
      <c r="F8748" s="36">
        <v>32782</v>
      </c>
      <c r="G8748" s="12">
        <v>50</v>
      </c>
      <c r="H8748" s="25">
        <v>58883.35</v>
      </c>
      <c r="I8748" s="13">
        <v>33851.339999999997</v>
      </c>
      <c r="J8748" s="13">
        <f t="shared" si="136"/>
        <v>25032.010000000002</v>
      </c>
    </row>
    <row r="8749" spans="1:10" x14ac:dyDescent="0.25">
      <c r="A8749" s="19">
        <v>8741</v>
      </c>
      <c r="B8749" s="16" t="s">
        <v>24</v>
      </c>
      <c r="C8749" s="21" t="s">
        <v>25</v>
      </c>
      <c r="D8749" s="34">
        <v>198900000175510</v>
      </c>
      <c r="E8749" s="21" t="s">
        <v>1565</v>
      </c>
      <c r="F8749" s="36">
        <v>32782</v>
      </c>
      <c r="G8749" s="12">
        <v>50</v>
      </c>
      <c r="H8749" s="25">
        <v>125392.78</v>
      </c>
      <c r="I8749" s="13">
        <v>72087.129999999903</v>
      </c>
      <c r="J8749" s="13">
        <f t="shared" si="136"/>
        <v>53305.650000000096</v>
      </c>
    </row>
    <row r="8750" spans="1:10" x14ac:dyDescent="0.25">
      <c r="A8750" s="19">
        <v>8742</v>
      </c>
      <c r="B8750" s="16" t="s">
        <v>24</v>
      </c>
      <c r="C8750" s="21" t="s">
        <v>25</v>
      </c>
      <c r="D8750" s="34">
        <v>198900000174770</v>
      </c>
      <c r="E8750" s="21" t="s">
        <v>2918</v>
      </c>
      <c r="F8750" s="36">
        <v>32782</v>
      </c>
      <c r="G8750" s="12">
        <v>50</v>
      </c>
      <c r="H8750" s="25">
        <v>1500.21</v>
      </c>
      <c r="I8750" s="13">
        <v>862.48000000000297</v>
      </c>
      <c r="J8750" s="13">
        <f t="shared" si="136"/>
        <v>637.72999999999706</v>
      </c>
    </row>
    <row r="8751" spans="1:10" x14ac:dyDescent="0.25">
      <c r="A8751" s="19">
        <v>8743</v>
      </c>
      <c r="B8751" s="16" t="s">
        <v>24</v>
      </c>
      <c r="C8751" s="21" t="s">
        <v>25</v>
      </c>
      <c r="D8751" s="34">
        <v>198900000174870</v>
      </c>
      <c r="E8751" s="21" t="s">
        <v>2918</v>
      </c>
      <c r="F8751" s="36">
        <v>32782</v>
      </c>
      <c r="G8751" s="12">
        <v>50</v>
      </c>
      <c r="H8751" s="25">
        <v>1250.18</v>
      </c>
      <c r="I8751" s="13">
        <v>718.49</v>
      </c>
      <c r="J8751" s="13">
        <f t="shared" si="136"/>
        <v>531.69000000000005</v>
      </c>
    </row>
    <row r="8752" spans="1:10" x14ac:dyDescent="0.25">
      <c r="A8752" s="19">
        <v>8744</v>
      </c>
      <c r="B8752" s="16" t="s">
        <v>24</v>
      </c>
      <c r="C8752" s="21" t="s">
        <v>25</v>
      </c>
      <c r="D8752" s="34">
        <v>199300000174780</v>
      </c>
      <c r="E8752" s="21" t="s">
        <v>2918</v>
      </c>
      <c r="F8752" s="36">
        <v>34243</v>
      </c>
      <c r="G8752" s="12">
        <v>50</v>
      </c>
      <c r="H8752" s="25">
        <v>699.37</v>
      </c>
      <c r="I8752" s="13">
        <v>345.59</v>
      </c>
      <c r="J8752" s="13">
        <f t="shared" si="136"/>
        <v>353.78000000000003</v>
      </c>
    </row>
    <row r="8753" spans="1:10" x14ac:dyDescent="0.25">
      <c r="A8753" s="19">
        <v>8745</v>
      </c>
      <c r="B8753" s="16" t="s">
        <v>24</v>
      </c>
      <c r="C8753" s="21" t="s">
        <v>25</v>
      </c>
      <c r="D8753" s="34">
        <v>199400000174790</v>
      </c>
      <c r="E8753" s="21" t="s">
        <v>2918</v>
      </c>
      <c r="F8753" s="36">
        <v>34608</v>
      </c>
      <c r="G8753" s="12">
        <v>50</v>
      </c>
      <c r="H8753" s="25">
        <v>877.19</v>
      </c>
      <c r="I8753" s="13">
        <v>416.14999999999901</v>
      </c>
      <c r="J8753" s="13">
        <f t="shared" si="136"/>
        <v>461.04000000000104</v>
      </c>
    </row>
    <row r="8754" spans="1:10" x14ac:dyDescent="0.25">
      <c r="A8754" s="19">
        <v>8746</v>
      </c>
      <c r="B8754" s="16" t="s">
        <v>24</v>
      </c>
      <c r="C8754" s="21" t="s">
        <v>25</v>
      </c>
      <c r="D8754" s="34">
        <v>198900000172890</v>
      </c>
      <c r="E8754" s="21" t="s">
        <v>2650</v>
      </c>
      <c r="F8754" s="36">
        <v>32782</v>
      </c>
      <c r="G8754" s="12">
        <v>50</v>
      </c>
      <c r="H8754" s="25">
        <v>32110.799999999999</v>
      </c>
      <c r="I8754" s="13">
        <v>18459.990000000002</v>
      </c>
      <c r="J8754" s="13">
        <f t="shared" si="136"/>
        <v>13650.809999999998</v>
      </c>
    </row>
    <row r="8755" spans="1:10" x14ac:dyDescent="0.25">
      <c r="A8755" s="19">
        <v>8747</v>
      </c>
      <c r="B8755" s="16" t="s">
        <v>24</v>
      </c>
      <c r="C8755" s="21" t="s">
        <v>25</v>
      </c>
      <c r="D8755" s="34">
        <v>199400000172900</v>
      </c>
      <c r="E8755" s="21" t="s">
        <v>2650</v>
      </c>
      <c r="F8755" s="36">
        <v>34608</v>
      </c>
      <c r="G8755" s="12">
        <v>50</v>
      </c>
      <c r="H8755" s="25">
        <v>22456.1</v>
      </c>
      <c r="I8755" s="13">
        <v>10651.83</v>
      </c>
      <c r="J8755" s="13">
        <f t="shared" si="136"/>
        <v>11804.269999999999</v>
      </c>
    </row>
    <row r="8756" spans="1:10" x14ac:dyDescent="0.25">
      <c r="A8756" s="19">
        <v>8748</v>
      </c>
      <c r="B8756" s="16" t="s">
        <v>24</v>
      </c>
      <c r="C8756" s="21" t="s">
        <v>25</v>
      </c>
      <c r="D8756" s="34">
        <v>198900000172450</v>
      </c>
      <c r="E8756" s="21" t="s">
        <v>1294</v>
      </c>
      <c r="F8756" s="36">
        <v>32782</v>
      </c>
      <c r="G8756" s="12">
        <v>50</v>
      </c>
      <c r="H8756" s="25">
        <v>101639.41</v>
      </c>
      <c r="I8756" s="13">
        <v>58431.63</v>
      </c>
      <c r="J8756" s="13">
        <f t="shared" si="136"/>
        <v>43207.780000000006</v>
      </c>
    </row>
    <row r="8757" spans="1:10" x14ac:dyDescent="0.25">
      <c r="A8757" s="19">
        <v>8749</v>
      </c>
      <c r="B8757" s="16" t="s">
        <v>24</v>
      </c>
      <c r="C8757" s="21" t="s">
        <v>25</v>
      </c>
      <c r="D8757" s="34">
        <v>199000000172460</v>
      </c>
      <c r="E8757" s="21" t="s">
        <v>1294</v>
      </c>
      <c r="F8757" s="36">
        <v>33147</v>
      </c>
      <c r="G8757" s="12">
        <v>50</v>
      </c>
      <c r="H8757" s="25">
        <v>5612.06</v>
      </c>
      <c r="I8757" s="13">
        <v>3113.31</v>
      </c>
      <c r="J8757" s="13">
        <f t="shared" si="136"/>
        <v>2498.7500000000005</v>
      </c>
    </row>
    <row r="8758" spans="1:10" x14ac:dyDescent="0.25">
      <c r="A8758" s="19">
        <v>8750</v>
      </c>
      <c r="B8758" s="16" t="s">
        <v>24</v>
      </c>
      <c r="C8758" s="21" t="s">
        <v>25</v>
      </c>
      <c r="D8758" s="34">
        <v>199100000172470</v>
      </c>
      <c r="E8758" s="21" t="s">
        <v>1294</v>
      </c>
      <c r="F8758" s="36">
        <v>33512</v>
      </c>
      <c r="G8758" s="12">
        <v>50</v>
      </c>
      <c r="H8758" s="25">
        <v>81117.27</v>
      </c>
      <c r="I8758" s="13">
        <v>43369.62</v>
      </c>
      <c r="J8758" s="13">
        <f t="shared" si="136"/>
        <v>37747.65</v>
      </c>
    </row>
    <row r="8759" spans="1:10" x14ac:dyDescent="0.25">
      <c r="A8759" s="19">
        <v>8751</v>
      </c>
      <c r="B8759" s="16" t="s">
        <v>24</v>
      </c>
      <c r="C8759" s="21" t="s">
        <v>25</v>
      </c>
      <c r="D8759" s="34">
        <v>199400000172480</v>
      </c>
      <c r="E8759" s="21" t="s">
        <v>1294</v>
      </c>
      <c r="F8759" s="36">
        <v>34608</v>
      </c>
      <c r="G8759" s="12">
        <v>50</v>
      </c>
      <c r="H8759" s="25">
        <v>4631.57</v>
      </c>
      <c r="I8759" s="13">
        <v>2196.79</v>
      </c>
      <c r="J8759" s="13">
        <f t="shared" si="136"/>
        <v>2434.7799999999997</v>
      </c>
    </row>
    <row r="8760" spans="1:10" x14ac:dyDescent="0.25">
      <c r="A8760" s="19">
        <v>8752</v>
      </c>
      <c r="B8760" s="16" t="s">
        <v>24</v>
      </c>
      <c r="C8760" s="21" t="s">
        <v>25</v>
      </c>
      <c r="D8760" s="34">
        <v>199600000172490</v>
      </c>
      <c r="E8760" s="21" t="s">
        <v>1294</v>
      </c>
      <c r="F8760" s="36">
        <v>35339</v>
      </c>
      <c r="G8760" s="12">
        <v>50</v>
      </c>
      <c r="H8760" s="25">
        <v>67863.149999999994</v>
      </c>
      <c r="I8760" s="13">
        <v>29462.48</v>
      </c>
      <c r="J8760" s="13">
        <f t="shared" si="136"/>
        <v>38400.67</v>
      </c>
    </row>
    <row r="8761" spans="1:10" x14ac:dyDescent="0.25">
      <c r="A8761" s="19">
        <v>8753</v>
      </c>
      <c r="B8761" s="16" t="s">
        <v>24</v>
      </c>
      <c r="C8761" s="21" t="s">
        <v>25</v>
      </c>
      <c r="D8761" s="34">
        <v>199900000172510</v>
      </c>
      <c r="E8761" s="21" t="s">
        <v>1294</v>
      </c>
      <c r="F8761" s="36">
        <v>36433</v>
      </c>
      <c r="G8761" s="12">
        <v>50</v>
      </c>
      <c r="H8761" s="25">
        <v>127900.44</v>
      </c>
      <c r="I8761" s="13">
        <v>48585.599999999897</v>
      </c>
      <c r="J8761" s="13">
        <f t="shared" si="136"/>
        <v>79314.840000000113</v>
      </c>
    </row>
    <row r="8762" spans="1:10" x14ac:dyDescent="0.25">
      <c r="A8762" s="19">
        <v>8754</v>
      </c>
      <c r="B8762" s="16" t="s">
        <v>24</v>
      </c>
      <c r="C8762" s="21" t="s">
        <v>25</v>
      </c>
      <c r="D8762" s="34">
        <v>199100000174660</v>
      </c>
      <c r="E8762" s="21" t="s">
        <v>6230</v>
      </c>
      <c r="F8762" s="36">
        <v>33512</v>
      </c>
      <c r="G8762" s="12">
        <v>50</v>
      </c>
      <c r="H8762" s="25">
        <v>1098.05</v>
      </c>
      <c r="I8762" s="13">
        <v>587.16999999999996</v>
      </c>
      <c r="J8762" s="13">
        <f t="shared" si="136"/>
        <v>510.88</v>
      </c>
    </row>
    <row r="8763" spans="1:10" x14ac:dyDescent="0.25">
      <c r="A8763" s="19">
        <v>8755</v>
      </c>
      <c r="B8763" s="16" t="s">
        <v>24</v>
      </c>
      <c r="C8763" s="21" t="s">
        <v>25</v>
      </c>
      <c r="D8763" s="34">
        <v>199800000174670</v>
      </c>
      <c r="E8763" s="21" t="s">
        <v>6230</v>
      </c>
      <c r="F8763" s="36">
        <v>36068</v>
      </c>
      <c r="G8763" s="12">
        <v>50</v>
      </c>
      <c r="H8763" s="25">
        <v>680.79</v>
      </c>
      <c r="I8763" s="13">
        <v>272.29000000000002</v>
      </c>
      <c r="J8763" s="13">
        <f t="shared" si="136"/>
        <v>408.49999999999994</v>
      </c>
    </row>
    <row r="8764" spans="1:10" x14ac:dyDescent="0.25">
      <c r="A8764" s="19">
        <v>8756</v>
      </c>
      <c r="B8764" s="16" t="s">
        <v>24</v>
      </c>
      <c r="C8764" s="21" t="s">
        <v>25</v>
      </c>
      <c r="D8764" s="34">
        <v>199100000175680</v>
      </c>
      <c r="E8764" s="21" t="s">
        <v>1783</v>
      </c>
      <c r="F8764" s="36">
        <v>33512</v>
      </c>
      <c r="G8764" s="12">
        <v>50</v>
      </c>
      <c r="H8764" s="25">
        <v>1416.67</v>
      </c>
      <c r="I8764" s="13">
        <v>757.23999999999796</v>
      </c>
      <c r="J8764" s="13">
        <f t="shared" si="136"/>
        <v>659.43000000000211</v>
      </c>
    </row>
    <row r="8765" spans="1:10" x14ac:dyDescent="0.25">
      <c r="A8765" s="19">
        <v>8757</v>
      </c>
      <c r="B8765" s="16" t="s">
        <v>24</v>
      </c>
      <c r="C8765" s="21" t="s">
        <v>25</v>
      </c>
      <c r="D8765" s="34">
        <v>200100000175600</v>
      </c>
      <c r="E8765" s="21" t="s">
        <v>1783</v>
      </c>
      <c r="F8765" s="36">
        <v>37164</v>
      </c>
      <c r="G8765" s="12">
        <v>50</v>
      </c>
      <c r="H8765" s="25">
        <v>3359.1</v>
      </c>
      <c r="I8765" s="13">
        <v>1163.99</v>
      </c>
      <c r="J8765" s="13">
        <f t="shared" si="136"/>
        <v>2195.1099999999997</v>
      </c>
    </row>
    <row r="8766" spans="1:10" x14ac:dyDescent="0.25">
      <c r="A8766" s="19">
        <v>8758</v>
      </c>
      <c r="B8766" s="16" t="s">
        <v>24</v>
      </c>
      <c r="C8766" s="21" t="s">
        <v>25</v>
      </c>
      <c r="D8766" s="34">
        <v>198900000175670</v>
      </c>
      <c r="E8766" s="21" t="s">
        <v>6015</v>
      </c>
      <c r="F8766" s="36">
        <v>32782</v>
      </c>
      <c r="G8766" s="12">
        <v>50</v>
      </c>
      <c r="H8766" s="25">
        <v>3491.8</v>
      </c>
      <c r="I8766" s="13">
        <v>2007.17</v>
      </c>
      <c r="J8766" s="13">
        <f t="shared" si="136"/>
        <v>1484.63</v>
      </c>
    </row>
    <row r="8767" spans="1:10" x14ac:dyDescent="0.25">
      <c r="A8767" s="19">
        <v>8759</v>
      </c>
      <c r="B8767" s="16" t="s">
        <v>24</v>
      </c>
      <c r="C8767" s="21" t="s">
        <v>25</v>
      </c>
      <c r="D8767" s="34">
        <v>199100000175550</v>
      </c>
      <c r="E8767" s="21" t="s">
        <v>1002</v>
      </c>
      <c r="F8767" s="36">
        <v>33512</v>
      </c>
      <c r="G8767" s="12">
        <v>50</v>
      </c>
      <c r="H8767" s="25">
        <v>22837.07</v>
      </c>
      <c r="I8767" s="13">
        <v>12209.84</v>
      </c>
      <c r="J8767" s="13">
        <f t="shared" si="136"/>
        <v>10627.23</v>
      </c>
    </row>
    <row r="8768" spans="1:10" x14ac:dyDescent="0.25">
      <c r="A8768" s="19">
        <v>8760</v>
      </c>
      <c r="B8768" s="16" t="s">
        <v>24</v>
      </c>
      <c r="C8768" s="21" t="s">
        <v>25</v>
      </c>
      <c r="D8768" s="34">
        <v>199300000175560</v>
      </c>
      <c r="E8768" s="21" t="s">
        <v>1002</v>
      </c>
      <c r="F8768" s="36">
        <v>34243</v>
      </c>
      <c r="G8768" s="12">
        <v>50</v>
      </c>
      <c r="H8768" s="25">
        <v>46997.56</v>
      </c>
      <c r="I8768" s="13">
        <v>23237.7</v>
      </c>
      <c r="J8768" s="13">
        <f t="shared" si="136"/>
        <v>23759.859999999997</v>
      </c>
    </row>
    <row r="8769" spans="1:10" x14ac:dyDescent="0.25">
      <c r="A8769" s="19">
        <v>8761</v>
      </c>
      <c r="B8769" s="16" t="s">
        <v>24</v>
      </c>
      <c r="C8769" s="21" t="s">
        <v>25</v>
      </c>
      <c r="D8769" s="34">
        <v>199500000175570</v>
      </c>
      <c r="E8769" s="21" t="s">
        <v>1002</v>
      </c>
      <c r="F8769" s="36">
        <v>34973</v>
      </c>
      <c r="G8769" s="12">
        <v>50</v>
      </c>
      <c r="H8769" s="25">
        <v>15412.37</v>
      </c>
      <c r="I8769" s="13">
        <v>7000.7000000000098</v>
      </c>
      <c r="J8769" s="13">
        <f t="shared" si="136"/>
        <v>8411.669999999991</v>
      </c>
    </row>
    <row r="8770" spans="1:10" x14ac:dyDescent="0.25">
      <c r="A8770" s="19">
        <v>8762</v>
      </c>
      <c r="B8770" s="16" t="s">
        <v>24</v>
      </c>
      <c r="C8770" s="21" t="s">
        <v>25</v>
      </c>
      <c r="D8770" s="34">
        <v>199800000175580</v>
      </c>
      <c r="E8770" s="21" t="s">
        <v>1002</v>
      </c>
      <c r="F8770" s="36">
        <v>36068</v>
      </c>
      <c r="G8770" s="12">
        <v>50</v>
      </c>
      <c r="H8770" s="25">
        <v>42561.95</v>
      </c>
      <c r="I8770" s="13">
        <v>17019.57</v>
      </c>
      <c r="J8770" s="13">
        <f t="shared" si="136"/>
        <v>25542.379999999997</v>
      </c>
    </row>
    <row r="8771" spans="1:10" x14ac:dyDescent="0.25">
      <c r="A8771" s="19">
        <v>8763</v>
      </c>
      <c r="B8771" s="16" t="s">
        <v>24</v>
      </c>
      <c r="C8771" s="21" t="s">
        <v>25</v>
      </c>
      <c r="D8771" s="34">
        <v>199900000175590</v>
      </c>
      <c r="E8771" s="21" t="s">
        <v>1002</v>
      </c>
      <c r="F8771" s="36">
        <v>36433</v>
      </c>
      <c r="G8771" s="12">
        <v>50</v>
      </c>
      <c r="H8771" s="25">
        <v>183260.33</v>
      </c>
      <c r="I8771" s="13">
        <v>69615.600000000093</v>
      </c>
      <c r="J8771" s="13">
        <f t="shared" si="136"/>
        <v>113644.72999999989</v>
      </c>
    </row>
    <row r="8772" spans="1:10" x14ac:dyDescent="0.25">
      <c r="A8772" s="19">
        <v>8764</v>
      </c>
      <c r="B8772" s="16" t="s">
        <v>24</v>
      </c>
      <c r="C8772" s="21" t="s">
        <v>25</v>
      </c>
      <c r="D8772" s="34" t="s">
        <v>3713</v>
      </c>
      <c r="E8772" s="21" t="s">
        <v>1002</v>
      </c>
      <c r="F8772" s="36">
        <v>37530</v>
      </c>
      <c r="G8772" s="12">
        <v>50</v>
      </c>
      <c r="H8772" s="25">
        <v>9162.4699999999993</v>
      </c>
      <c r="I8772" s="13">
        <v>2930.44</v>
      </c>
      <c r="J8772" s="13">
        <f t="shared" si="136"/>
        <v>6232.0299999999988</v>
      </c>
    </row>
    <row r="8773" spans="1:10" x14ac:dyDescent="0.25">
      <c r="A8773" s="19">
        <v>8765</v>
      </c>
      <c r="B8773" s="16" t="s">
        <v>24</v>
      </c>
      <c r="C8773" s="21" t="s">
        <v>25</v>
      </c>
      <c r="D8773" s="34" t="s">
        <v>6270</v>
      </c>
      <c r="E8773" s="21" t="s">
        <v>6271</v>
      </c>
      <c r="F8773" s="36">
        <v>38260</v>
      </c>
      <c r="G8773" s="12">
        <v>50</v>
      </c>
      <c r="H8773" s="25">
        <v>1662.5</v>
      </c>
      <c r="I8773" s="13">
        <v>465.03</v>
      </c>
      <c r="J8773" s="13">
        <f t="shared" si="136"/>
        <v>1197.47</v>
      </c>
    </row>
    <row r="8774" spans="1:10" x14ac:dyDescent="0.25">
      <c r="A8774" s="19">
        <v>8766</v>
      </c>
      <c r="B8774" s="16" t="s">
        <v>24</v>
      </c>
      <c r="C8774" s="21" t="s">
        <v>25</v>
      </c>
      <c r="D8774" s="34" t="s">
        <v>2810</v>
      </c>
      <c r="E8774" s="21" t="s">
        <v>2811</v>
      </c>
      <c r="F8774" s="36">
        <v>38260</v>
      </c>
      <c r="G8774" s="12">
        <v>50</v>
      </c>
      <c r="H8774" s="25">
        <v>16770.02</v>
      </c>
      <c r="I8774" s="13">
        <v>4694.1899999999896</v>
      </c>
      <c r="J8774" s="13">
        <f t="shared" si="136"/>
        <v>12075.830000000011</v>
      </c>
    </row>
    <row r="8775" spans="1:10" x14ac:dyDescent="0.25">
      <c r="A8775" s="19">
        <v>8767</v>
      </c>
      <c r="B8775" s="16" t="s">
        <v>24</v>
      </c>
      <c r="C8775" s="21" t="s">
        <v>25</v>
      </c>
      <c r="D8775" s="34" t="s">
        <v>2871</v>
      </c>
      <c r="E8775" s="21" t="s">
        <v>2872</v>
      </c>
      <c r="F8775" s="36">
        <v>38260</v>
      </c>
      <c r="G8775" s="12">
        <v>50</v>
      </c>
      <c r="H8775" s="25">
        <v>16038.24</v>
      </c>
      <c r="I8775" s="13">
        <v>4489.63</v>
      </c>
      <c r="J8775" s="13">
        <f t="shared" si="136"/>
        <v>11548.61</v>
      </c>
    </row>
    <row r="8776" spans="1:10" x14ac:dyDescent="0.25">
      <c r="A8776" s="19">
        <v>8768</v>
      </c>
      <c r="B8776" s="16" t="s">
        <v>24</v>
      </c>
      <c r="C8776" s="21" t="s">
        <v>25</v>
      </c>
      <c r="D8776" s="34" t="s">
        <v>602</v>
      </c>
      <c r="E8776" s="21" t="s">
        <v>603</v>
      </c>
      <c r="F8776" s="36">
        <v>38260</v>
      </c>
      <c r="G8776" s="12">
        <v>50</v>
      </c>
      <c r="H8776" s="25">
        <v>445637.72</v>
      </c>
      <c r="I8776" s="13">
        <v>134791.15</v>
      </c>
      <c r="J8776" s="13">
        <f t="shared" si="136"/>
        <v>310846.56999999995</v>
      </c>
    </row>
    <row r="8777" spans="1:10" x14ac:dyDescent="0.25">
      <c r="A8777" s="19">
        <v>8769</v>
      </c>
      <c r="B8777" s="16" t="s">
        <v>24</v>
      </c>
      <c r="C8777" s="21" t="s">
        <v>25</v>
      </c>
      <c r="D8777" s="34" t="s">
        <v>2775</v>
      </c>
      <c r="E8777" s="21" t="s">
        <v>2776</v>
      </c>
      <c r="F8777" s="36">
        <v>38260</v>
      </c>
      <c r="G8777" s="12">
        <v>50</v>
      </c>
      <c r="H8777" s="25">
        <v>17226.55</v>
      </c>
      <c r="I8777" s="13">
        <v>4821.6100000000097</v>
      </c>
      <c r="J8777" s="13">
        <f t="shared" ref="J8777:J8840" si="137">SUM(H8777-I8777)</f>
        <v>12404.93999999999</v>
      </c>
    </row>
    <row r="8778" spans="1:10" x14ac:dyDescent="0.25">
      <c r="A8778" s="19">
        <v>8770</v>
      </c>
      <c r="B8778" s="16" t="s">
        <v>24</v>
      </c>
      <c r="C8778" s="21" t="s">
        <v>25</v>
      </c>
      <c r="D8778" s="34">
        <v>199700000173150</v>
      </c>
      <c r="E8778" s="21" t="s">
        <v>7153</v>
      </c>
      <c r="F8778" s="36">
        <v>35703</v>
      </c>
      <c r="G8778" s="12">
        <v>50</v>
      </c>
      <c r="H8778" s="25">
        <v>601.16</v>
      </c>
      <c r="I8778" s="13">
        <v>252.25000000000099</v>
      </c>
      <c r="J8778" s="13">
        <f t="shared" si="137"/>
        <v>348.90999999999894</v>
      </c>
    </row>
    <row r="8779" spans="1:10" x14ac:dyDescent="0.25">
      <c r="A8779" s="19">
        <v>8771</v>
      </c>
      <c r="B8779" s="16" t="s">
        <v>24</v>
      </c>
      <c r="C8779" s="21" t="s">
        <v>25</v>
      </c>
      <c r="D8779" s="34">
        <v>199700000173330</v>
      </c>
      <c r="E8779" s="21" t="s">
        <v>7061</v>
      </c>
      <c r="F8779" s="36">
        <v>35703</v>
      </c>
      <c r="G8779" s="12">
        <v>50</v>
      </c>
      <c r="H8779" s="25">
        <v>717.94</v>
      </c>
      <c r="I8779" s="13">
        <v>301.36000000000098</v>
      </c>
      <c r="J8779" s="13">
        <f t="shared" si="137"/>
        <v>416.57999999999907</v>
      </c>
    </row>
    <row r="8780" spans="1:10" x14ac:dyDescent="0.25">
      <c r="A8780" s="19">
        <v>8772</v>
      </c>
      <c r="B8780" s="16" t="s">
        <v>24</v>
      </c>
      <c r="C8780" s="21" t="s">
        <v>25</v>
      </c>
      <c r="D8780" s="34" t="s">
        <v>4863</v>
      </c>
      <c r="E8780" s="21" t="s">
        <v>4864</v>
      </c>
      <c r="F8780" s="36">
        <v>38260</v>
      </c>
      <c r="G8780" s="12">
        <v>50</v>
      </c>
      <c r="H8780" s="25">
        <v>4402.34</v>
      </c>
      <c r="I8780" s="13">
        <v>1232.4000000000001</v>
      </c>
      <c r="J8780" s="13">
        <f t="shared" si="137"/>
        <v>3169.94</v>
      </c>
    </row>
    <row r="8781" spans="1:10" x14ac:dyDescent="0.25">
      <c r="A8781" s="19">
        <v>8773</v>
      </c>
      <c r="B8781" s="16" t="s">
        <v>24</v>
      </c>
      <c r="C8781" s="21" t="s">
        <v>25</v>
      </c>
      <c r="D8781" s="34" t="s">
        <v>3855</v>
      </c>
      <c r="E8781" s="21" t="s">
        <v>3856</v>
      </c>
      <c r="F8781" s="36">
        <v>38260</v>
      </c>
      <c r="G8781" s="12">
        <v>50</v>
      </c>
      <c r="H8781" s="25">
        <v>7992.98</v>
      </c>
      <c r="I8781" s="13">
        <v>2237.2600000000002</v>
      </c>
      <c r="J8781" s="13">
        <f t="shared" si="137"/>
        <v>5755.7199999999993</v>
      </c>
    </row>
    <row r="8782" spans="1:10" x14ac:dyDescent="0.25">
      <c r="A8782" s="19">
        <v>8774</v>
      </c>
      <c r="B8782" s="16" t="s">
        <v>24</v>
      </c>
      <c r="C8782" s="21" t="s">
        <v>25</v>
      </c>
      <c r="D8782" s="34" t="s">
        <v>663</v>
      </c>
      <c r="E8782" s="21" t="s">
        <v>664</v>
      </c>
      <c r="F8782" s="36">
        <v>38260</v>
      </c>
      <c r="G8782" s="12">
        <v>50</v>
      </c>
      <c r="H8782" s="25">
        <v>374783.89</v>
      </c>
      <c r="I8782" s="13">
        <v>104910.13</v>
      </c>
      <c r="J8782" s="13">
        <f t="shared" si="137"/>
        <v>269873.76</v>
      </c>
    </row>
    <row r="8783" spans="1:10" x14ac:dyDescent="0.25">
      <c r="A8783" s="19">
        <v>8775</v>
      </c>
      <c r="B8783" s="16" t="s">
        <v>24</v>
      </c>
      <c r="C8783" s="21" t="s">
        <v>25</v>
      </c>
      <c r="D8783" s="34" t="s">
        <v>500</v>
      </c>
      <c r="E8783" s="21" t="s">
        <v>501</v>
      </c>
      <c r="F8783" s="36">
        <v>38260</v>
      </c>
      <c r="G8783" s="12">
        <v>50</v>
      </c>
      <c r="H8783" s="25">
        <v>603393.56000000006</v>
      </c>
      <c r="I8783" s="13">
        <v>174706.55</v>
      </c>
      <c r="J8783" s="13">
        <f t="shared" si="137"/>
        <v>428687.01000000007</v>
      </c>
    </row>
    <row r="8784" spans="1:10" x14ac:dyDescent="0.25">
      <c r="A8784" s="19">
        <v>8776</v>
      </c>
      <c r="B8784" s="16" t="s">
        <v>24</v>
      </c>
      <c r="C8784" s="21" t="s">
        <v>25</v>
      </c>
      <c r="D8784" s="34">
        <v>199800000174430</v>
      </c>
      <c r="E8784" s="21" t="s">
        <v>4267</v>
      </c>
      <c r="F8784" s="36">
        <v>36068</v>
      </c>
      <c r="G8784" s="12">
        <v>50</v>
      </c>
      <c r="H8784" s="25">
        <v>7586.11</v>
      </c>
      <c r="I8784" s="13">
        <v>3033.4899999999898</v>
      </c>
      <c r="J8784" s="13">
        <f t="shared" si="137"/>
        <v>4552.6200000000099</v>
      </c>
    </row>
    <row r="8785" spans="1:10" x14ac:dyDescent="0.25">
      <c r="A8785" s="19">
        <v>8777</v>
      </c>
      <c r="B8785" s="16" t="s">
        <v>24</v>
      </c>
      <c r="C8785" s="21" t="s">
        <v>25</v>
      </c>
      <c r="D8785" s="34">
        <v>199800000173910</v>
      </c>
      <c r="E8785" s="21" t="s">
        <v>3527</v>
      </c>
      <c r="F8785" s="36">
        <v>36068</v>
      </c>
      <c r="G8785" s="12">
        <v>50</v>
      </c>
      <c r="H8785" s="25">
        <v>11955.35</v>
      </c>
      <c r="I8785" s="13">
        <v>4780.6400000000003</v>
      </c>
      <c r="J8785" s="13">
        <f t="shared" si="137"/>
        <v>7174.71</v>
      </c>
    </row>
    <row r="8786" spans="1:10" x14ac:dyDescent="0.25">
      <c r="A8786" s="19">
        <v>8778</v>
      </c>
      <c r="B8786" s="16" t="s">
        <v>24</v>
      </c>
      <c r="C8786" s="21" t="s">
        <v>25</v>
      </c>
      <c r="D8786" s="34">
        <v>199100000174100</v>
      </c>
      <c r="E8786" s="21" t="s">
        <v>2203</v>
      </c>
      <c r="F8786" s="36">
        <v>33512</v>
      </c>
      <c r="G8786" s="12">
        <v>50</v>
      </c>
      <c r="H8786" s="25">
        <v>47550.62</v>
      </c>
      <c r="I8786" s="13">
        <v>25423.02</v>
      </c>
      <c r="J8786" s="13">
        <f t="shared" si="137"/>
        <v>22127.600000000002</v>
      </c>
    </row>
    <row r="8787" spans="1:10" x14ac:dyDescent="0.25">
      <c r="A8787" s="19">
        <v>8779</v>
      </c>
      <c r="B8787" s="16" t="s">
        <v>24</v>
      </c>
      <c r="C8787" s="21" t="s">
        <v>25</v>
      </c>
      <c r="D8787" s="34">
        <v>199100000173090</v>
      </c>
      <c r="E8787" s="21" t="s">
        <v>4204</v>
      </c>
      <c r="F8787" s="36">
        <v>33512</v>
      </c>
      <c r="G8787" s="12">
        <v>50</v>
      </c>
      <c r="H8787" s="25">
        <v>276.42</v>
      </c>
      <c r="I8787" s="13">
        <v>147.72</v>
      </c>
      <c r="J8787" s="13">
        <f t="shared" si="137"/>
        <v>128.70000000000002</v>
      </c>
    </row>
    <row r="8788" spans="1:10" x14ac:dyDescent="0.25">
      <c r="A8788" s="19">
        <v>8780</v>
      </c>
      <c r="B8788" s="16" t="s">
        <v>24</v>
      </c>
      <c r="C8788" s="21" t="s">
        <v>25</v>
      </c>
      <c r="D8788" s="34">
        <v>199200000173100</v>
      </c>
      <c r="E8788" s="21" t="s">
        <v>4204</v>
      </c>
      <c r="F8788" s="36">
        <v>33878</v>
      </c>
      <c r="G8788" s="12">
        <v>50</v>
      </c>
      <c r="H8788" s="25">
        <v>519.39</v>
      </c>
      <c r="I8788" s="13">
        <v>266.91000000000003</v>
      </c>
      <c r="J8788" s="13">
        <f t="shared" si="137"/>
        <v>252.47999999999996</v>
      </c>
    </row>
    <row r="8789" spans="1:10" x14ac:dyDescent="0.25">
      <c r="A8789" s="19">
        <v>8781</v>
      </c>
      <c r="B8789" s="16" t="s">
        <v>24</v>
      </c>
      <c r="C8789" s="21" t="s">
        <v>25</v>
      </c>
      <c r="D8789" s="34">
        <v>199300000173110</v>
      </c>
      <c r="E8789" s="21" t="s">
        <v>4204</v>
      </c>
      <c r="F8789" s="36">
        <v>34243</v>
      </c>
      <c r="G8789" s="12">
        <v>50</v>
      </c>
      <c r="H8789" s="25">
        <v>423.26</v>
      </c>
      <c r="I8789" s="13">
        <v>209.33999999999901</v>
      </c>
      <c r="J8789" s="13">
        <f t="shared" si="137"/>
        <v>213.92000000000098</v>
      </c>
    </row>
    <row r="8790" spans="1:10" x14ac:dyDescent="0.25">
      <c r="A8790" s="19">
        <v>8782</v>
      </c>
      <c r="B8790" s="16" t="s">
        <v>24</v>
      </c>
      <c r="C8790" s="21" t="s">
        <v>25</v>
      </c>
      <c r="D8790" s="34">
        <v>199400000173120</v>
      </c>
      <c r="E8790" s="21" t="s">
        <v>4204</v>
      </c>
      <c r="F8790" s="36">
        <v>34608</v>
      </c>
      <c r="G8790" s="12">
        <v>50</v>
      </c>
      <c r="H8790" s="25">
        <v>637.04999999999995</v>
      </c>
      <c r="I8790" s="13">
        <v>301.92</v>
      </c>
      <c r="J8790" s="13">
        <f t="shared" si="137"/>
        <v>335.12999999999994</v>
      </c>
    </row>
    <row r="8791" spans="1:10" x14ac:dyDescent="0.25">
      <c r="A8791" s="19">
        <v>8783</v>
      </c>
      <c r="B8791" s="16" t="s">
        <v>24</v>
      </c>
      <c r="C8791" s="21" t="s">
        <v>25</v>
      </c>
      <c r="D8791" s="34">
        <v>199500000173130</v>
      </c>
      <c r="E8791" s="21" t="s">
        <v>4204</v>
      </c>
      <c r="F8791" s="36">
        <v>34973</v>
      </c>
      <c r="G8791" s="12">
        <v>50</v>
      </c>
      <c r="H8791" s="25">
        <v>1282.54</v>
      </c>
      <c r="I8791" s="13">
        <v>582.44000000000005</v>
      </c>
      <c r="J8791" s="13">
        <f t="shared" si="137"/>
        <v>700.09999999999991</v>
      </c>
    </row>
    <row r="8792" spans="1:10" x14ac:dyDescent="0.25">
      <c r="A8792" s="19">
        <v>8784</v>
      </c>
      <c r="B8792" s="16" t="s">
        <v>24</v>
      </c>
      <c r="C8792" s="21" t="s">
        <v>25</v>
      </c>
      <c r="D8792" s="34">
        <v>199600000173140</v>
      </c>
      <c r="E8792" s="21" t="s">
        <v>4204</v>
      </c>
      <c r="F8792" s="36">
        <v>35339</v>
      </c>
      <c r="G8792" s="12">
        <v>50</v>
      </c>
      <c r="H8792" s="25">
        <v>1490.86</v>
      </c>
      <c r="I8792" s="13">
        <v>647.27999999999895</v>
      </c>
      <c r="J8792" s="13">
        <f t="shared" si="137"/>
        <v>843.58000000000095</v>
      </c>
    </row>
    <row r="8793" spans="1:10" x14ac:dyDescent="0.25">
      <c r="A8793" s="19">
        <v>8785</v>
      </c>
      <c r="B8793" s="16" t="s">
        <v>24</v>
      </c>
      <c r="C8793" s="21" t="s">
        <v>25</v>
      </c>
      <c r="D8793" s="34">
        <v>199800000173160</v>
      </c>
      <c r="E8793" s="21" t="s">
        <v>4204</v>
      </c>
      <c r="F8793" s="36">
        <v>36068</v>
      </c>
      <c r="G8793" s="12">
        <v>50</v>
      </c>
      <c r="H8793" s="25">
        <v>1782</v>
      </c>
      <c r="I8793" s="13">
        <v>712.55999999999801</v>
      </c>
      <c r="J8793" s="13">
        <f t="shared" si="137"/>
        <v>1069.4400000000019</v>
      </c>
    </row>
    <row r="8794" spans="1:10" x14ac:dyDescent="0.25">
      <c r="A8794" s="19">
        <v>8786</v>
      </c>
      <c r="B8794" s="16" t="s">
        <v>24</v>
      </c>
      <c r="C8794" s="21" t="s">
        <v>25</v>
      </c>
      <c r="D8794" s="34">
        <v>199900000173170</v>
      </c>
      <c r="E8794" s="21" t="s">
        <v>4204</v>
      </c>
      <c r="F8794" s="36">
        <v>36433</v>
      </c>
      <c r="G8794" s="12">
        <v>50</v>
      </c>
      <c r="H8794" s="25">
        <v>481.38</v>
      </c>
      <c r="I8794" s="13">
        <v>182.85999999999899</v>
      </c>
      <c r="J8794" s="13">
        <f t="shared" si="137"/>
        <v>298.520000000001</v>
      </c>
    </row>
    <row r="8795" spans="1:10" x14ac:dyDescent="0.25">
      <c r="A8795" s="19">
        <v>8787</v>
      </c>
      <c r="B8795" s="16" t="s">
        <v>24</v>
      </c>
      <c r="C8795" s="21" t="s">
        <v>25</v>
      </c>
      <c r="D8795" s="34">
        <v>200000000172950</v>
      </c>
      <c r="E8795" s="21" t="s">
        <v>4204</v>
      </c>
      <c r="F8795" s="36">
        <v>36799</v>
      </c>
      <c r="G8795" s="12">
        <v>50</v>
      </c>
      <c r="H8795" s="25">
        <v>3222.5</v>
      </c>
      <c r="I8795" s="13">
        <v>1230.72</v>
      </c>
      <c r="J8795" s="13">
        <f t="shared" si="137"/>
        <v>1991.78</v>
      </c>
    </row>
    <row r="8796" spans="1:10" x14ac:dyDescent="0.25">
      <c r="A8796" s="19">
        <v>8788</v>
      </c>
      <c r="B8796" s="16" t="s">
        <v>24</v>
      </c>
      <c r="C8796" s="21" t="s">
        <v>25</v>
      </c>
      <c r="D8796" s="34">
        <v>200100000172960</v>
      </c>
      <c r="E8796" s="21" t="s">
        <v>4204</v>
      </c>
      <c r="F8796" s="36">
        <v>37164</v>
      </c>
      <c r="G8796" s="12">
        <v>50</v>
      </c>
      <c r="H8796" s="25">
        <v>2407.92</v>
      </c>
      <c r="I8796" s="13">
        <v>834.49999999999704</v>
      </c>
      <c r="J8796" s="13">
        <f t="shared" si="137"/>
        <v>1573.420000000003</v>
      </c>
    </row>
    <row r="8797" spans="1:10" x14ac:dyDescent="0.25">
      <c r="A8797" s="19">
        <v>8789</v>
      </c>
      <c r="B8797" s="16" t="s">
        <v>24</v>
      </c>
      <c r="C8797" s="21" t="s">
        <v>25</v>
      </c>
      <c r="D8797" s="34">
        <v>200100000172970</v>
      </c>
      <c r="E8797" s="21" t="s">
        <v>4204</v>
      </c>
      <c r="F8797" s="36">
        <v>37165</v>
      </c>
      <c r="G8797" s="12">
        <v>50</v>
      </c>
      <c r="H8797" s="25">
        <v>2356.13</v>
      </c>
      <c r="I8797" s="13">
        <v>800.24000000000103</v>
      </c>
      <c r="J8797" s="13">
        <f t="shared" si="137"/>
        <v>1555.889999999999</v>
      </c>
    </row>
    <row r="8798" spans="1:10" x14ac:dyDescent="0.25">
      <c r="A8798" s="19">
        <v>8790</v>
      </c>
      <c r="B8798" s="16" t="s">
        <v>24</v>
      </c>
      <c r="C8798" s="21" t="s">
        <v>25</v>
      </c>
      <c r="D8798" s="34" t="s">
        <v>5428</v>
      </c>
      <c r="E8798" s="21" t="s">
        <v>4204</v>
      </c>
      <c r="F8798" s="36">
        <v>37530</v>
      </c>
      <c r="G8798" s="12">
        <v>50</v>
      </c>
      <c r="H8798" s="25">
        <v>3404.05</v>
      </c>
      <c r="I8798" s="13">
        <v>1088.6099999999999</v>
      </c>
      <c r="J8798" s="13">
        <f t="shared" si="137"/>
        <v>2315.4400000000005</v>
      </c>
    </row>
    <row r="8799" spans="1:10" x14ac:dyDescent="0.25">
      <c r="A8799" s="19">
        <v>8791</v>
      </c>
      <c r="B8799" s="16" t="s">
        <v>24</v>
      </c>
      <c r="C8799" s="21" t="s">
        <v>25</v>
      </c>
      <c r="D8799" s="34" t="s">
        <v>7337</v>
      </c>
      <c r="E8799" s="21" t="s">
        <v>4204</v>
      </c>
      <c r="F8799" s="36">
        <v>38261</v>
      </c>
      <c r="G8799" s="12">
        <v>50</v>
      </c>
      <c r="H8799" s="25">
        <v>325.77</v>
      </c>
      <c r="I8799" s="13">
        <v>91.059999999999903</v>
      </c>
      <c r="J8799" s="13">
        <f t="shared" si="137"/>
        <v>234.71000000000009</v>
      </c>
    </row>
    <row r="8800" spans="1:10" x14ac:dyDescent="0.25">
      <c r="A8800" s="19">
        <v>8792</v>
      </c>
      <c r="B8800" s="16" t="s">
        <v>24</v>
      </c>
      <c r="C8800" s="21" t="s">
        <v>25</v>
      </c>
      <c r="D8800" s="34">
        <v>200710000006659</v>
      </c>
      <c r="E8800" s="21" t="s">
        <v>5212</v>
      </c>
      <c r="F8800" s="36">
        <v>38625</v>
      </c>
      <c r="G8800" s="12">
        <v>50</v>
      </c>
      <c r="H8800" s="25">
        <v>234.83</v>
      </c>
      <c r="I8800" s="13">
        <v>61.229999999999897</v>
      </c>
      <c r="J8800" s="13">
        <f t="shared" si="137"/>
        <v>173.60000000000011</v>
      </c>
    </row>
    <row r="8801" spans="1:10" x14ac:dyDescent="0.25">
      <c r="A8801" s="19">
        <v>8793</v>
      </c>
      <c r="B8801" s="16" t="s">
        <v>24</v>
      </c>
      <c r="C8801" s="21" t="s">
        <v>25</v>
      </c>
      <c r="D8801" s="34">
        <v>199100000173300</v>
      </c>
      <c r="E8801" s="21" t="s">
        <v>890</v>
      </c>
      <c r="F8801" s="36">
        <v>33512</v>
      </c>
      <c r="G8801" s="12">
        <v>50</v>
      </c>
      <c r="H8801" s="25">
        <v>1012.94</v>
      </c>
      <c r="I8801" s="13">
        <v>541.34000000000106</v>
      </c>
      <c r="J8801" s="13">
        <f t="shared" si="137"/>
        <v>471.599999999999</v>
      </c>
    </row>
    <row r="8802" spans="1:10" x14ac:dyDescent="0.25">
      <c r="A8802" s="19">
        <v>8794</v>
      </c>
      <c r="B8802" s="16" t="s">
        <v>24</v>
      </c>
      <c r="C8802" s="21" t="s">
        <v>25</v>
      </c>
      <c r="D8802" s="34">
        <v>199200000173310</v>
      </c>
      <c r="E8802" s="21" t="s">
        <v>890</v>
      </c>
      <c r="F8802" s="36">
        <v>33878</v>
      </c>
      <c r="G8802" s="12">
        <v>50</v>
      </c>
      <c r="H8802" s="25">
        <v>422.96</v>
      </c>
      <c r="I8802" s="13">
        <v>217.63999999999899</v>
      </c>
      <c r="J8802" s="13">
        <f t="shared" si="137"/>
        <v>205.32000000000099</v>
      </c>
    </row>
    <row r="8803" spans="1:10" x14ac:dyDescent="0.25">
      <c r="A8803" s="19">
        <v>8795</v>
      </c>
      <c r="B8803" s="16" t="s">
        <v>24</v>
      </c>
      <c r="C8803" s="21" t="s">
        <v>25</v>
      </c>
      <c r="D8803" s="34">
        <v>199600000173320</v>
      </c>
      <c r="E8803" s="21" t="s">
        <v>890</v>
      </c>
      <c r="F8803" s="36">
        <v>35339</v>
      </c>
      <c r="G8803" s="12">
        <v>50</v>
      </c>
      <c r="H8803" s="25">
        <v>16831.2</v>
      </c>
      <c r="I8803" s="13">
        <v>7307.3700000000199</v>
      </c>
      <c r="J8803" s="13">
        <f t="shared" si="137"/>
        <v>9523.8299999999799</v>
      </c>
    </row>
    <row r="8804" spans="1:10" x14ac:dyDescent="0.25">
      <c r="A8804" s="19">
        <v>8796</v>
      </c>
      <c r="B8804" s="16" t="s">
        <v>24</v>
      </c>
      <c r="C8804" s="21" t="s">
        <v>25</v>
      </c>
      <c r="D8804" s="34">
        <v>199900000173340</v>
      </c>
      <c r="E8804" s="21" t="s">
        <v>890</v>
      </c>
      <c r="F8804" s="36">
        <v>36433</v>
      </c>
      <c r="G8804" s="12">
        <v>50</v>
      </c>
      <c r="H8804" s="25">
        <v>9408</v>
      </c>
      <c r="I8804" s="13">
        <v>3573.74</v>
      </c>
      <c r="J8804" s="13">
        <f t="shared" si="137"/>
        <v>5834.26</v>
      </c>
    </row>
    <row r="8805" spans="1:10" x14ac:dyDescent="0.25">
      <c r="A8805" s="19">
        <v>8797</v>
      </c>
      <c r="B8805" s="16" t="s">
        <v>24</v>
      </c>
      <c r="C8805" s="21" t="s">
        <v>25</v>
      </c>
      <c r="D8805" s="34">
        <v>200000000173180</v>
      </c>
      <c r="E8805" s="21" t="s">
        <v>890</v>
      </c>
      <c r="F8805" s="36">
        <v>36799</v>
      </c>
      <c r="G8805" s="12">
        <v>50</v>
      </c>
      <c r="H8805" s="25">
        <v>6209.33</v>
      </c>
      <c r="I8805" s="13">
        <v>2371.48</v>
      </c>
      <c r="J8805" s="13">
        <f t="shared" si="137"/>
        <v>3837.85</v>
      </c>
    </row>
    <row r="8806" spans="1:10" x14ac:dyDescent="0.25">
      <c r="A8806" s="19">
        <v>8798</v>
      </c>
      <c r="B8806" s="16" t="s">
        <v>24</v>
      </c>
      <c r="C8806" s="21" t="s">
        <v>25</v>
      </c>
      <c r="D8806" s="34">
        <v>200710000006660</v>
      </c>
      <c r="E8806" s="21" t="s">
        <v>890</v>
      </c>
      <c r="F8806" s="36">
        <v>38625</v>
      </c>
      <c r="G8806" s="12">
        <v>50</v>
      </c>
      <c r="H8806" s="25">
        <v>100969.67</v>
      </c>
      <c r="I8806" s="13">
        <v>26252.1</v>
      </c>
      <c r="J8806" s="13">
        <f t="shared" si="137"/>
        <v>74717.570000000007</v>
      </c>
    </row>
    <row r="8807" spans="1:10" x14ac:dyDescent="0.25">
      <c r="A8807" s="19">
        <v>8799</v>
      </c>
      <c r="B8807" s="16" t="s">
        <v>24</v>
      </c>
      <c r="C8807" s="21" t="s">
        <v>25</v>
      </c>
      <c r="D8807" s="34" t="s">
        <v>2239</v>
      </c>
      <c r="E8807" s="21" t="s">
        <v>890</v>
      </c>
      <c r="F8807" s="36">
        <v>38261</v>
      </c>
      <c r="G8807" s="12">
        <v>50</v>
      </c>
      <c r="H8807" s="25">
        <v>29559.88</v>
      </c>
      <c r="I8807" s="13">
        <v>8274.7400000000107</v>
      </c>
      <c r="J8807" s="13">
        <f t="shared" si="137"/>
        <v>21285.139999999992</v>
      </c>
    </row>
    <row r="8808" spans="1:10" x14ac:dyDescent="0.25">
      <c r="A8808" s="19">
        <v>8800</v>
      </c>
      <c r="B8808" s="16" t="s">
        <v>24</v>
      </c>
      <c r="C8808" s="21" t="s">
        <v>25</v>
      </c>
      <c r="D8808" s="34">
        <v>199000000173480</v>
      </c>
      <c r="E8808" s="21" t="s">
        <v>798</v>
      </c>
      <c r="F8808" s="36">
        <v>33147</v>
      </c>
      <c r="G8808" s="12">
        <v>50</v>
      </c>
      <c r="H8808" s="25">
        <v>641.24</v>
      </c>
      <c r="I8808" s="13">
        <v>355.57000000000102</v>
      </c>
      <c r="J8808" s="13">
        <f t="shared" si="137"/>
        <v>285.66999999999899</v>
      </c>
    </row>
    <row r="8809" spans="1:10" x14ac:dyDescent="0.25">
      <c r="A8809" s="19">
        <v>8801</v>
      </c>
      <c r="B8809" s="16" t="s">
        <v>24</v>
      </c>
      <c r="C8809" s="21" t="s">
        <v>25</v>
      </c>
      <c r="D8809" s="34">
        <v>199100000173490</v>
      </c>
      <c r="E8809" s="21" t="s">
        <v>798</v>
      </c>
      <c r="F8809" s="36">
        <v>33512</v>
      </c>
      <c r="G8809" s="12">
        <v>50</v>
      </c>
      <c r="H8809" s="25">
        <v>1377.76</v>
      </c>
      <c r="I8809" s="13">
        <v>736.58999999999901</v>
      </c>
      <c r="J8809" s="13">
        <f t="shared" si="137"/>
        <v>641.17000000000098</v>
      </c>
    </row>
    <row r="8810" spans="1:10" x14ac:dyDescent="0.25">
      <c r="A8810" s="19">
        <v>8802</v>
      </c>
      <c r="B8810" s="16" t="s">
        <v>24</v>
      </c>
      <c r="C8810" s="21" t="s">
        <v>25</v>
      </c>
      <c r="D8810" s="34">
        <v>199600000173500</v>
      </c>
      <c r="E8810" s="21" t="s">
        <v>798</v>
      </c>
      <c r="F8810" s="36">
        <v>35339</v>
      </c>
      <c r="G8810" s="12">
        <v>50</v>
      </c>
      <c r="H8810" s="25">
        <v>6646.4</v>
      </c>
      <c r="I8810" s="13">
        <v>2885.7</v>
      </c>
      <c r="J8810" s="13">
        <f t="shared" si="137"/>
        <v>3760.7</v>
      </c>
    </row>
    <row r="8811" spans="1:10" x14ac:dyDescent="0.25">
      <c r="A8811" s="19">
        <v>8803</v>
      </c>
      <c r="B8811" s="16" t="s">
        <v>24</v>
      </c>
      <c r="C8811" s="21" t="s">
        <v>25</v>
      </c>
      <c r="D8811" s="34">
        <v>199900000173510</v>
      </c>
      <c r="E8811" s="21" t="s">
        <v>798</v>
      </c>
      <c r="F8811" s="36">
        <v>36433</v>
      </c>
      <c r="G8811" s="12">
        <v>50</v>
      </c>
      <c r="H8811" s="25">
        <v>24952.99</v>
      </c>
      <c r="I8811" s="13">
        <v>9478.7200000000194</v>
      </c>
      <c r="J8811" s="13">
        <f t="shared" si="137"/>
        <v>15474.269999999982</v>
      </c>
    </row>
    <row r="8812" spans="1:10" x14ac:dyDescent="0.25">
      <c r="A8812" s="19">
        <v>8804</v>
      </c>
      <c r="B8812" s="16" t="s">
        <v>24</v>
      </c>
      <c r="C8812" s="21" t="s">
        <v>25</v>
      </c>
      <c r="D8812" s="34">
        <v>200000000173350</v>
      </c>
      <c r="E8812" s="21" t="s">
        <v>798</v>
      </c>
      <c r="F8812" s="36">
        <v>36799</v>
      </c>
      <c r="G8812" s="12">
        <v>50</v>
      </c>
      <c r="H8812" s="25">
        <v>904.9</v>
      </c>
      <c r="I8812" s="13">
        <v>345.37</v>
      </c>
      <c r="J8812" s="13">
        <f t="shared" si="137"/>
        <v>559.53</v>
      </c>
    </row>
    <row r="8813" spans="1:10" x14ac:dyDescent="0.25">
      <c r="A8813" s="19">
        <v>8805</v>
      </c>
      <c r="B8813" s="16" t="s">
        <v>24</v>
      </c>
      <c r="C8813" s="21" t="s">
        <v>25</v>
      </c>
      <c r="D8813" s="34">
        <v>200710000006661</v>
      </c>
      <c r="E8813" s="21" t="s">
        <v>798</v>
      </c>
      <c r="F8813" s="36">
        <v>38625</v>
      </c>
      <c r="G8813" s="12">
        <v>50</v>
      </c>
      <c r="H8813" s="25">
        <v>94808.06</v>
      </c>
      <c r="I8813" s="13">
        <v>24649.8</v>
      </c>
      <c r="J8813" s="13">
        <f t="shared" si="137"/>
        <v>70158.259999999995</v>
      </c>
    </row>
    <row r="8814" spans="1:10" x14ac:dyDescent="0.25">
      <c r="A8814" s="19">
        <v>8806</v>
      </c>
      <c r="B8814" s="16" t="s">
        <v>24</v>
      </c>
      <c r="C8814" s="21" t="s">
        <v>25</v>
      </c>
      <c r="D8814" s="34" t="s">
        <v>1001</v>
      </c>
      <c r="E8814" s="21" t="s">
        <v>798</v>
      </c>
      <c r="F8814" s="36">
        <v>38261</v>
      </c>
      <c r="G8814" s="12">
        <v>50</v>
      </c>
      <c r="H8814" s="25">
        <v>183711.59</v>
      </c>
      <c r="I8814" s="13">
        <v>51428</v>
      </c>
      <c r="J8814" s="13">
        <f t="shared" si="137"/>
        <v>132283.59</v>
      </c>
    </row>
    <row r="8815" spans="1:10" x14ac:dyDescent="0.25">
      <c r="A8815" s="19">
        <v>8807</v>
      </c>
      <c r="B8815" s="16" t="s">
        <v>24</v>
      </c>
      <c r="C8815" s="21" t="s">
        <v>25</v>
      </c>
      <c r="D8815" s="34">
        <v>198900000173640</v>
      </c>
      <c r="E8815" s="21" t="s">
        <v>860</v>
      </c>
      <c r="F8815" s="36">
        <v>32782</v>
      </c>
      <c r="G8815" s="12">
        <v>50</v>
      </c>
      <c r="H8815" s="25">
        <v>121686.25</v>
      </c>
      <c r="I8815" s="13">
        <v>69956.3400000002</v>
      </c>
      <c r="J8815" s="13">
        <f t="shared" si="137"/>
        <v>51729.9099999998</v>
      </c>
    </row>
    <row r="8816" spans="1:10" x14ac:dyDescent="0.25">
      <c r="A8816" s="19">
        <v>8808</v>
      </c>
      <c r="B8816" s="16" t="s">
        <v>24</v>
      </c>
      <c r="C8816" s="21" t="s">
        <v>25</v>
      </c>
      <c r="D8816" s="34">
        <v>199900000173650</v>
      </c>
      <c r="E8816" s="21" t="s">
        <v>860</v>
      </c>
      <c r="F8816" s="36">
        <v>36433</v>
      </c>
      <c r="G8816" s="12">
        <v>50</v>
      </c>
      <c r="H8816" s="25">
        <v>103083.93</v>
      </c>
      <c r="I8816" s="13">
        <v>39158.29</v>
      </c>
      <c r="J8816" s="13">
        <f t="shared" si="137"/>
        <v>63925.639999999992</v>
      </c>
    </row>
    <row r="8817" spans="1:10" x14ac:dyDescent="0.25">
      <c r="A8817" s="19">
        <v>8809</v>
      </c>
      <c r="B8817" s="16" t="s">
        <v>24</v>
      </c>
      <c r="C8817" s="21" t="s">
        <v>25</v>
      </c>
      <c r="D8817" s="34">
        <v>200000000173520</v>
      </c>
      <c r="E8817" s="21" t="s">
        <v>860</v>
      </c>
      <c r="F8817" s="36">
        <v>36799</v>
      </c>
      <c r="G8817" s="12">
        <v>50</v>
      </c>
      <c r="H8817" s="25">
        <v>11339.32</v>
      </c>
      <c r="I8817" s="13">
        <v>4330.01</v>
      </c>
      <c r="J8817" s="13">
        <f t="shared" si="137"/>
        <v>7009.3099999999995</v>
      </c>
    </row>
    <row r="8818" spans="1:10" x14ac:dyDescent="0.25">
      <c r="A8818" s="19">
        <v>8810</v>
      </c>
      <c r="B8818" s="16" t="s">
        <v>24</v>
      </c>
      <c r="C8818" s="21" t="s">
        <v>25</v>
      </c>
      <c r="D8818" s="34">
        <v>200710000006662</v>
      </c>
      <c r="E8818" s="21" t="s">
        <v>860</v>
      </c>
      <c r="F8818" s="36">
        <v>38625</v>
      </c>
      <c r="G8818" s="12">
        <v>50</v>
      </c>
      <c r="H8818" s="25">
        <v>33525.15</v>
      </c>
      <c r="I8818" s="13">
        <v>8716.7499999999909</v>
      </c>
      <c r="J8818" s="13">
        <f t="shared" si="137"/>
        <v>24808.400000000009</v>
      </c>
    </row>
    <row r="8819" spans="1:10" x14ac:dyDescent="0.25">
      <c r="A8819" s="19">
        <v>8811</v>
      </c>
      <c r="B8819" s="16" t="s">
        <v>24</v>
      </c>
      <c r="C8819" s="21" t="s">
        <v>25</v>
      </c>
      <c r="D8819" s="34" t="s">
        <v>1646</v>
      </c>
      <c r="E8819" s="21" t="s">
        <v>860</v>
      </c>
      <c r="F8819" s="36">
        <v>38261</v>
      </c>
      <c r="G8819" s="12">
        <v>50</v>
      </c>
      <c r="H8819" s="25">
        <v>64777.83</v>
      </c>
      <c r="I8819" s="13">
        <v>18133.39</v>
      </c>
      <c r="J8819" s="13">
        <f t="shared" si="137"/>
        <v>46644.44</v>
      </c>
    </row>
    <row r="8820" spans="1:10" x14ac:dyDescent="0.25">
      <c r="A8820" s="19">
        <v>8812</v>
      </c>
      <c r="B8820" s="16" t="s">
        <v>24</v>
      </c>
      <c r="C8820" s="21" t="s">
        <v>25</v>
      </c>
      <c r="D8820" s="34">
        <v>198900000173680</v>
      </c>
      <c r="E8820" s="21" t="s">
        <v>2490</v>
      </c>
      <c r="F8820" s="36">
        <v>32782</v>
      </c>
      <c r="G8820" s="12">
        <v>50</v>
      </c>
      <c r="H8820" s="25">
        <v>5625.8</v>
      </c>
      <c r="I8820" s="13">
        <v>3234.1100000000101</v>
      </c>
      <c r="J8820" s="13">
        <f t="shared" si="137"/>
        <v>2391.6899999999901</v>
      </c>
    </row>
    <row r="8821" spans="1:10" x14ac:dyDescent="0.25">
      <c r="A8821" s="19">
        <v>8813</v>
      </c>
      <c r="B8821" s="16" t="s">
        <v>24</v>
      </c>
      <c r="C8821" s="21" t="s">
        <v>25</v>
      </c>
      <c r="D8821" s="34">
        <v>199900000173770</v>
      </c>
      <c r="E8821" s="21" t="s">
        <v>231</v>
      </c>
      <c r="F8821" s="36">
        <v>36433</v>
      </c>
      <c r="G8821" s="12">
        <v>50</v>
      </c>
      <c r="H8821" s="25">
        <v>26566.38</v>
      </c>
      <c r="I8821" s="13">
        <v>10091.74</v>
      </c>
      <c r="J8821" s="13">
        <f t="shared" si="137"/>
        <v>16474.64</v>
      </c>
    </row>
    <row r="8822" spans="1:10" x14ac:dyDescent="0.25">
      <c r="A8822" s="19">
        <v>8814</v>
      </c>
      <c r="B8822" s="16" t="s">
        <v>24</v>
      </c>
      <c r="C8822" s="21" t="s">
        <v>25</v>
      </c>
      <c r="D8822" s="34">
        <v>200000000173690</v>
      </c>
      <c r="E8822" s="21" t="s">
        <v>231</v>
      </c>
      <c r="F8822" s="36">
        <v>36799</v>
      </c>
      <c r="G8822" s="12">
        <v>50</v>
      </c>
      <c r="H8822" s="25">
        <v>66665.31</v>
      </c>
      <c r="I8822" s="13">
        <v>25458.94</v>
      </c>
      <c r="J8822" s="13">
        <f t="shared" si="137"/>
        <v>41206.369999999995</v>
      </c>
    </row>
    <row r="8823" spans="1:10" x14ac:dyDescent="0.25">
      <c r="A8823" s="19">
        <v>8815</v>
      </c>
      <c r="B8823" s="16" t="s">
        <v>24</v>
      </c>
      <c r="C8823" s="21" t="s">
        <v>25</v>
      </c>
      <c r="D8823" s="34" t="s">
        <v>633</v>
      </c>
      <c r="E8823" s="21" t="s">
        <v>231</v>
      </c>
      <c r="F8823" s="36">
        <v>38261</v>
      </c>
      <c r="G8823" s="12">
        <v>50</v>
      </c>
      <c r="H8823" s="25">
        <v>396461.17</v>
      </c>
      <c r="I8823" s="13">
        <v>110984.46</v>
      </c>
      <c r="J8823" s="13">
        <f t="shared" si="137"/>
        <v>285476.70999999996</v>
      </c>
    </row>
    <row r="8824" spans="1:10" x14ac:dyDescent="0.25">
      <c r="A8824" s="19">
        <v>8816</v>
      </c>
      <c r="B8824" s="16" t="s">
        <v>24</v>
      </c>
      <c r="C8824" s="21" t="s">
        <v>25</v>
      </c>
      <c r="D8824" s="34">
        <v>200710000006663</v>
      </c>
      <c r="E8824" s="21" t="s">
        <v>980</v>
      </c>
      <c r="F8824" s="36">
        <v>38625</v>
      </c>
      <c r="G8824" s="12">
        <v>50</v>
      </c>
      <c r="H8824" s="25">
        <v>189707.39</v>
      </c>
      <c r="I8824" s="13">
        <v>49323.87</v>
      </c>
      <c r="J8824" s="13">
        <f t="shared" si="137"/>
        <v>140383.52000000002</v>
      </c>
    </row>
    <row r="8825" spans="1:10" x14ac:dyDescent="0.25">
      <c r="A8825" s="19">
        <v>8817</v>
      </c>
      <c r="B8825" s="16" t="s">
        <v>24</v>
      </c>
      <c r="C8825" s="21" t="s">
        <v>25</v>
      </c>
      <c r="D8825" s="34">
        <v>198900000172940</v>
      </c>
      <c r="E8825" s="21" t="s">
        <v>3315</v>
      </c>
      <c r="F8825" s="36">
        <v>32782</v>
      </c>
      <c r="G8825" s="12">
        <v>50</v>
      </c>
      <c r="H8825" s="25">
        <v>6967.06</v>
      </c>
      <c r="I8825" s="13">
        <v>4005.1800000000098</v>
      </c>
      <c r="J8825" s="13">
        <f t="shared" si="137"/>
        <v>2961.8799999999906</v>
      </c>
    </row>
    <row r="8826" spans="1:10" x14ac:dyDescent="0.25">
      <c r="A8826" s="19">
        <v>8818</v>
      </c>
      <c r="B8826" s="16" t="s">
        <v>24</v>
      </c>
      <c r="C8826" s="21" t="s">
        <v>25</v>
      </c>
      <c r="D8826" s="34">
        <v>198900000173080</v>
      </c>
      <c r="E8826" s="21" t="s">
        <v>1537</v>
      </c>
      <c r="F8826" s="36">
        <v>32782</v>
      </c>
      <c r="G8826" s="12">
        <v>50</v>
      </c>
      <c r="H8826" s="25">
        <v>130197.57</v>
      </c>
      <c r="I8826" s="13">
        <v>74849.290000000197</v>
      </c>
      <c r="J8826" s="13">
        <f t="shared" si="137"/>
        <v>55348.27999999981</v>
      </c>
    </row>
    <row r="8827" spans="1:10" x14ac:dyDescent="0.25">
      <c r="A8827" s="19">
        <v>8819</v>
      </c>
      <c r="B8827" s="16" t="s">
        <v>24</v>
      </c>
      <c r="C8827" s="21" t="s">
        <v>25</v>
      </c>
      <c r="D8827" s="34">
        <v>198900000173470</v>
      </c>
      <c r="E8827" s="21" t="s">
        <v>2211</v>
      </c>
      <c r="F8827" s="36">
        <v>32782</v>
      </c>
      <c r="G8827" s="12">
        <v>50</v>
      </c>
      <c r="H8827" s="25">
        <v>51773.59</v>
      </c>
      <c r="I8827" s="13">
        <v>29763.78</v>
      </c>
      <c r="J8827" s="13">
        <f t="shared" si="137"/>
        <v>22009.809999999998</v>
      </c>
    </row>
    <row r="8828" spans="1:10" x14ac:dyDescent="0.25">
      <c r="A8828" s="19">
        <v>8820</v>
      </c>
      <c r="B8828" s="16" t="s">
        <v>24</v>
      </c>
      <c r="C8828" s="21" t="s">
        <v>25</v>
      </c>
      <c r="D8828" s="34">
        <v>199000000174350</v>
      </c>
      <c r="E8828" s="21" t="s">
        <v>2136</v>
      </c>
      <c r="F8828" s="36">
        <v>33147</v>
      </c>
      <c r="G8828" s="12">
        <v>50</v>
      </c>
      <c r="H8828" s="25">
        <v>1488.05</v>
      </c>
      <c r="I8828" s="13">
        <v>825.49999999999704</v>
      </c>
      <c r="J8828" s="13">
        <f t="shared" si="137"/>
        <v>662.55000000000291</v>
      </c>
    </row>
    <row r="8829" spans="1:10" x14ac:dyDescent="0.25">
      <c r="A8829" s="19">
        <v>8821</v>
      </c>
      <c r="B8829" s="16" t="s">
        <v>24</v>
      </c>
      <c r="C8829" s="21" t="s">
        <v>25</v>
      </c>
      <c r="D8829" s="34">
        <v>199100000174360</v>
      </c>
      <c r="E8829" s="21" t="s">
        <v>2136</v>
      </c>
      <c r="F8829" s="36">
        <v>33512</v>
      </c>
      <c r="G8829" s="12">
        <v>50</v>
      </c>
      <c r="H8829" s="25">
        <v>4110.67</v>
      </c>
      <c r="I8829" s="13">
        <v>2197.6</v>
      </c>
      <c r="J8829" s="13">
        <f t="shared" si="137"/>
        <v>1913.0700000000002</v>
      </c>
    </row>
    <row r="8830" spans="1:10" x14ac:dyDescent="0.25">
      <c r="A8830" s="19">
        <v>8822</v>
      </c>
      <c r="B8830" s="16" t="s">
        <v>24</v>
      </c>
      <c r="C8830" s="21" t="s">
        <v>25</v>
      </c>
      <c r="D8830" s="34">
        <v>199200000174370</v>
      </c>
      <c r="E8830" s="21" t="s">
        <v>2136</v>
      </c>
      <c r="F8830" s="36">
        <v>33878</v>
      </c>
      <c r="G8830" s="12">
        <v>50</v>
      </c>
      <c r="H8830" s="25">
        <v>4005</v>
      </c>
      <c r="I8830" s="13">
        <v>2060.7000000000098</v>
      </c>
      <c r="J8830" s="13">
        <f t="shared" si="137"/>
        <v>1944.2999999999902</v>
      </c>
    </row>
    <row r="8831" spans="1:10" x14ac:dyDescent="0.25">
      <c r="A8831" s="19">
        <v>8823</v>
      </c>
      <c r="B8831" s="16" t="s">
        <v>24</v>
      </c>
      <c r="C8831" s="21" t="s">
        <v>25</v>
      </c>
      <c r="D8831" s="34">
        <v>199300000174380</v>
      </c>
      <c r="E8831" s="21" t="s">
        <v>2136</v>
      </c>
      <c r="F8831" s="36">
        <v>34243</v>
      </c>
      <c r="G8831" s="12">
        <v>50</v>
      </c>
      <c r="H8831" s="25">
        <v>2973.71</v>
      </c>
      <c r="I8831" s="13">
        <v>1470.19</v>
      </c>
      <c r="J8831" s="13">
        <f t="shared" si="137"/>
        <v>1503.52</v>
      </c>
    </row>
    <row r="8832" spans="1:10" x14ac:dyDescent="0.25">
      <c r="A8832" s="19">
        <v>8824</v>
      </c>
      <c r="B8832" s="16" t="s">
        <v>24</v>
      </c>
      <c r="C8832" s="21" t="s">
        <v>25</v>
      </c>
      <c r="D8832" s="34">
        <v>199400000174390</v>
      </c>
      <c r="E8832" s="21" t="s">
        <v>2136</v>
      </c>
      <c r="F8832" s="36">
        <v>34608</v>
      </c>
      <c r="G8832" s="12">
        <v>50</v>
      </c>
      <c r="H8832" s="25">
        <v>14582.43</v>
      </c>
      <c r="I8832" s="13">
        <v>6917.0299999999897</v>
      </c>
      <c r="J8832" s="13">
        <f t="shared" si="137"/>
        <v>7665.4000000000106</v>
      </c>
    </row>
    <row r="8833" spans="1:10" x14ac:dyDescent="0.25">
      <c r="A8833" s="19">
        <v>8825</v>
      </c>
      <c r="B8833" s="16" t="s">
        <v>24</v>
      </c>
      <c r="C8833" s="21" t="s">
        <v>25</v>
      </c>
      <c r="D8833" s="34">
        <v>199500000174400</v>
      </c>
      <c r="E8833" s="21" t="s">
        <v>2136</v>
      </c>
      <c r="F8833" s="36">
        <v>34973</v>
      </c>
      <c r="G8833" s="12">
        <v>50</v>
      </c>
      <c r="H8833" s="25">
        <v>9151.09</v>
      </c>
      <c r="I8833" s="13">
        <v>4156.6899999999996</v>
      </c>
      <c r="J8833" s="13">
        <f t="shared" si="137"/>
        <v>4994.4000000000005</v>
      </c>
    </row>
    <row r="8834" spans="1:10" x14ac:dyDescent="0.25">
      <c r="A8834" s="19">
        <v>8826</v>
      </c>
      <c r="B8834" s="16" t="s">
        <v>24</v>
      </c>
      <c r="C8834" s="21" t="s">
        <v>25</v>
      </c>
      <c r="D8834" s="34">
        <v>199600000174410</v>
      </c>
      <c r="E8834" s="21" t="s">
        <v>2136</v>
      </c>
      <c r="F8834" s="36">
        <v>35339</v>
      </c>
      <c r="G8834" s="12">
        <v>50</v>
      </c>
      <c r="H8834" s="25">
        <v>17626.79</v>
      </c>
      <c r="I8834" s="13">
        <v>7652.6599999999899</v>
      </c>
      <c r="J8834" s="13">
        <f t="shared" si="137"/>
        <v>9974.1300000000119</v>
      </c>
    </row>
    <row r="8835" spans="1:10" x14ac:dyDescent="0.25">
      <c r="A8835" s="19">
        <v>8827</v>
      </c>
      <c r="B8835" s="16" t="s">
        <v>24</v>
      </c>
      <c r="C8835" s="21" t="s">
        <v>25</v>
      </c>
      <c r="D8835" s="34">
        <v>199900000174440</v>
      </c>
      <c r="E8835" s="21" t="s">
        <v>2136</v>
      </c>
      <c r="F8835" s="36">
        <v>36433</v>
      </c>
      <c r="G8835" s="12">
        <v>50</v>
      </c>
      <c r="H8835" s="25">
        <v>21552.18</v>
      </c>
      <c r="I8835" s="13">
        <v>8186.55</v>
      </c>
      <c r="J8835" s="13">
        <f t="shared" si="137"/>
        <v>13365.630000000001</v>
      </c>
    </row>
    <row r="8836" spans="1:10" x14ac:dyDescent="0.25">
      <c r="A8836" s="19">
        <v>8828</v>
      </c>
      <c r="B8836" s="16" t="s">
        <v>24</v>
      </c>
      <c r="C8836" s="21" t="s">
        <v>25</v>
      </c>
      <c r="D8836" s="34">
        <v>200000000174320</v>
      </c>
      <c r="E8836" s="21" t="s">
        <v>2136</v>
      </c>
      <c r="F8836" s="36">
        <v>36799</v>
      </c>
      <c r="G8836" s="12">
        <v>50</v>
      </c>
      <c r="H8836" s="25">
        <v>38913.67</v>
      </c>
      <c r="I8836" s="13">
        <v>14860.96</v>
      </c>
      <c r="J8836" s="13">
        <f t="shared" si="137"/>
        <v>24052.71</v>
      </c>
    </row>
    <row r="8837" spans="1:10" x14ac:dyDescent="0.25">
      <c r="A8837" s="19">
        <v>8829</v>
      </c>
      <c r="B8837" s="16" t="s">
        <v>24</v>
      </c>
      <c r="C8837" s="21" t="s">
        <v>25</v>
      </c>
      <c r="D8837" s="34">
        <v>200100000174330</v>
      </c>
      <c r="E8837" s="21" t="s">
        <v>2136</v>
      </c>
      <c r="F8837" s="36">
        <v>37164</v>
      </c>
      <c r="G8837" s="12">
        <v>50</v>
      </c>
      <c r="H8837" s="25">
        <v>7841.93</v>
      </c>
      <c r="I8837" s="13">
        <v>2717.6200000000099</v>
      </c>
      <c r="J8837" s="13">
        <f t="shared" si="137"/>
        <v>5124.3099999999904</v>
      </c>
    </row>
    <row r="8838" spans="1:10" x14ac:dyDescent="0.25">
      <c r="A8838" s="19">
        <v>8830</v>
      </c>
      <c r="B8838" s="16" t="s">
        <v>24</v>
      </c>
      <c r="C8838" s="21" t="s">
        <v>25</v>
      </c>
      <c r="D8838" s="34">
        <v>200100000174340</v>
      </c>
      <c r="E8838" s="21" t="s">
        <v>2136</v>
      </c>
      <c r="F8838" s="36">
        <v>37165</v>
      </c>
      <c r="G8838" s="12">
        <v>50</v>
      </c>
      <c r="H8838" s="25">
        <v>7989.92</v>
      </c>
      <c r="I8838" s="13">
        <v>2715.23</v>
      </c>
      <c r="J8838" s="13">
        <f t="shared" si="137"/>
        <v>5274.6900000000005</v>
      </c>
    </row>
    <row r="8839" spans="1:10" x14ac:dyDescent="0.25">
      <c r="A8839" s="19">
        <v>8831</v>
      </c>
      <c r="B8839" s="16" t="s">
        <v>24</v>
      </c>
      <c r="C8839" s="21" t="s">
        <v>25</v>
      </c>
      <c r="D8839" s="34">
        <v>200710000006664</v>
      </c>
      <c r="E8839" s="21" t="s">
        <v>2136</v>
      </c>
      <c r="F8839" s="36">
        <v>38625</v>
      </c>
      <c r="G8839" s="12">
        <v>50</v>
      </c>
      <c r="H8839" s="25">
        <v>2677.36</v>
      </c>
      <c r="I8839" s="13">
        <v>696.229999999999</v>
      </c>
      <c r="J8839" s="13">
        <f t="shared" si="137"/>
        <v>1981.130000000001</v>
      </c>
    </row>
    <row r="8840" spans="1:10" x14ac:dyDescent="0.25">
      <c r="A8840" s="19">
        <v>8832</v>
      </c>
      <c r="B8840" s="16" t="s">
        <v>24</v>
      </c>
      <c r="C8840" s="21" t="s">
        <v>25</v>
      </c>
      <c r="D8840" s="34" t="s">
        <v>6011</v>
      </c>
      <c r="E8840" s="21" t="s">
        <v>2136</v>
      </c>
      <c r="F8840" s="36">
        <v>37530</v>
      </c>
      <c r="G8840" s="12">
        <v>50</v>
      </c>
      <c r="H8840" s="25">
        <v>2195.1799999999998</v>
      </c>
      <c r="I8840" s="13">
        <v>702.06000000000199</v>
      </c>
      <c r="J8840" s="13">
        <f t="shared" si="137"/>
        <v>1493.1199999999978</v>
      </c>
    </row>
    <row r="8841" spans="1:10" x14ac:dyDescent="0.25">
      <c r="A8841" s="19">
        <v>8833</v>
      </c>
      <c r="B8841" s="16" t="s">
        <v>24</v>
      </c>
      <c r="C8841" s="21" t="s">
        <v>25</v>
      </c>
      <c r="D8841" s="34" t="s">
        <v>7214</v>
      </c>
      <c r="E8841" s="21" t="s">
        <v>2136</v>
      </c>
      <c r="F8841" s="36">
        <v>38261</v>
      </c>
      <c r="G8841" s="12">
        <v>50</v>
      </c>
      <c r="H8841" s="25">
        <v>424.47</v>
      </c>
      <c r="I8841" s="13">
        <v>118.86</v>
      </c>
      <c r="J8841" s="13">
        <f t="shared" ref="J8841:J8904" si="138">SUM(H8841-I8841)</f>
        <v>305.61</v>
      </c>
    </row>
    <row r="8842" spans="1:10" x14ac:dyDescent="0.25">
      <c r="A8842" s="19">
        <v>8834</v>
      </c>
      <c r="B8842" s="16" t="s">
        <v>24</v>
      </c>
      <c r="C8842" s="21" t="s">
        <v>25</v>
      </c>
      <c r="D8842" s="34">
        <v>199000000173830</v>
      </c>
      <c r="E8842" s="21" t="s">
        <v>2188</v>
      </c>
      <c r="F8842" s="36">
        <v>33147</v>
      </c>
      <c r="G8842" s="12">
        <v>50</v>
      </c>
      <c r="H8842" s="25">
        <v>317.83</v>
      </c>
      <c r="I8842" s="13">
        <v>176.4</v>
      </c>
      <c r="J8842" s="13">
        <f t="shared" si="138"/>
        <v>141.42999999999998</v>
      </c>
    </row>
    <row r="8843" spans="1:10" x14ac:dyDescent="0.25">
      <c r="A8843" s="19">
        <v>8835</v>
      </c>
      <c r="B8843" s="16" t="s">
        <v>24</v>
      </c>
      <c r="C8843" s="21" t="s">
        <v>25</v>
      </c>
      <c r="D8843" s="34">
        <v>199100000173840</v>
      </c>
      <c r="E8843" s="21" t="s">
        <v>2188</v>
      </c>
      <c r="F8843" s="36">
        <v>33512</v>
      </c>
      <c r="G8843" s="12">
        <v>50</v>
      </c>
      <c r="H8843" s="25">
        <v>3001.34</v>
      </c>
      <c r="I8843" s="13">
        <v>1604.72000000001</v>
      </c>
      <c r="J8843" s="13">
        <f t="shared" si="138"/>
        <v>1396.6199999999901</v>
      </c>
    </row>
    <row r="8844" spans="1:10" x14ac:dyDescent="0.25">
      <c r="A8844" s="19">
        <v>8836</v>
      </c>
      <c r="B8844" s="16" t="s">
        <v>24</v>
      </c>
      <c r="C8844" s="21" t="s">
        <v>25</v>
      </c>
      <c r="D8844" s="34">
        <v>199200000173850</v>
      </c>
      <c r="E8844" s="21" t="s">
        <v>2188</v>
      </c>
      <c r="F8844" s="36">
        <v>33878</v>
      </c>
      <c r="G8844" s="12">
        <v>50</v>
      </c>
      <c r="H8844" s="25">
        <v>2137.29</v>
      </c>
      <c r="I8844" s="13">
        <v>1099.4100000000001</v>
      </c>
      <c r="J8844" s="13">
        <f t="shared" si="138"/>
        <v>1037.8799999999999</v>
      </c>
    </row>
    <row r="8845" spans="1:10" x14ac:dyDescent="0.25">
      <c r="A8845" s="19">
        <v>8837</v>
      </c>
      <c r="B8845" s="16" t="s">
        <v>24</v>
      </c>
      <c r="C8845" s="21" t="s">
        <v>25</v>
      </c>
      <c r="D8845" s="34">
        <v>199300000173860</v>
      </c>
      <c r="E8845" s="21" t="s">
        <v>2188</v>
      </c>
      <c r="F8845" s="36">
        <v>34243</v>
      </c>
      <c r="G8845" s="12">
        <v>50</v>
      </c>
      <c r="H8845" s="25">
        <v>3456.78</v>
      </c>
      <c r="I8845" s="13">
        <v>1709.23</v>
      </c>
      <c r="J8845" s="13">
        <f t="shared" si="138"/>
        <v>1747.5500000000002</v>
      </c>
    </row>
    <row r="8846" spans="1:10" x14ac:dyDescent="0.25">
      <c r="A8846" s="19">
        <v>8838</v>
      </c>
      <c r="B8846" s="16" t="s">
        <v>24</v>
      </c>
      <c r="C8846" s="21" t="s">
        <v>25</v>
      </c>
      <c r="D8846" s="34">
        <v>199400000173870</v>
      </c>
      <c r="E8846" s="21" t="s">
        <v>2188</v>
      </c>
      <c r="F8846" s="36">
        <v>34608</v>
      </c>
      <c r="G8846" s="12">
        <v>50</v>
      </c>
      <c r="H8846" s="25">
        <v>4577.04</v>
      </c>
      <c r="I8846" s="13">
        <v>2171.1399999999899</v>
      </c>
      <c r="J8846" s="13">
        <f t="shared" si="138"/>
        <v>2405.9000000000101</v>
      </c>
    </row>
    <row r="8847" spans="1:10" x14ac:dyDescent="0.25">
      <c r="A8847" s="19">
        <v>8839</v>
      </c>
      <c r="B8847" s="16" t="s">
        <v>24</v>
      </c>
      <c r="C8847" s="21" t="s">
        <v>25</v>
      </c>
      <c r="D8847" s="34">
        <v>199500000173880</v>
      </c>
      <c r="E8847" s="21" t="s">
        <v>2188</v>
      </c>
      <c r="F8847" s="36">
        <v>34973</v>
      </c>
      <c r="G8847" s="12">
        <v>50</v>
      </c>
      <c r="H8847" s="25">
        <v>15191.66</v>
      </c>
      <c r="I8847" s="13">
        <v>6900.75</v>
      </c>
      <c r="J8847" s="13">
        <f t="shared" si="138"/>
        <v>8290.91</v>
      </c>
    </row>
    <row r="8848" spans="1:10" x14ac:dyDescent="0.25">
      <c r="A8848" s="19">
        <v>8840</v>
      </c>
      <c r="B8848" s="16" t="s">
        <v>24</v>
      </c>
      <c r="C8848" s="21" t="s">
        <v>25</v>
      </c>
      <c r="D8848" s="34">
        <v>199600000173890</v>
      </c>
      <c r="E8848" s="21" t="s">
        <v>2188</v>
      </c>
      <c r="F8848" s="36">
        <v>35339</v>
      </c>
      <c r="G8848" s="12">
        <v>50</v>
      </c>
      <c r="H8848" s="25">
        <v>10858.99</v>
      </c>
      <c r="I8848" s="13">
        <v>4714.3500000000004</v>
      </c>
      <c r="J8848" s="13">
        <f t="shared" si="138"/>
        <v>6144.6399999999994</v>
      </c>
    </row>
    <row r="8849" spans="1:10" x14ac:dyDescent="0.25">
      <c r="A8849" s="19">
        <v>8841</v>
      </c>
      <c r="B8849" s="16" t="s">
        <v>24</v>
      </c>
      <c r="C8849" s="21" t="s">
        <v>25</v>
      </c>
      <c r="D8849" s="34">
        <v>199900000173920</v>
      </c>
      <c r="E8849" s="21" t="s">
        <v>2188</v>
      </c>
      <c r="F8849" s="36">
        <v>36433</v>
      </c>
      <c r="G8849" s="12">
        <v>50</v>
      </c>
      <c r="H8849" s="25">
        <v>36524.800000000003</v>
      </c>
      <c r="I8849" s="13">
        <v>13874.6599999999</v>
      </c>
      <c r="J8849" s="13">
        <f t="shared" si="138"/>
        <v>22650.140000000101</v>
      </c>
    </row>
    <row r="8850" spans="1:10" x14ac:dyDescent="0.25">
      <c r="A8850" s="19">
        <v>8842</v>
      </c>
      <c r="B8850" s="16" t="s">
        <v>24</v>
      </c>
      <c r="C8850" s="21" t="s">
        <v>25</v>
      </c>
      <c r="D8850" s="34">
        <v>200000000173800</v>
      </c>
      <c r="E8850" s="21" t="s">
        <v>2188</v>
      </c>
      <c r="F8850" s="36">
        <v>36799</v>
      </c>
      <c r="G8850" s="12">
        <v>50</v>
      </c>
      <c r="H8850" s="25">
        <v>31978.09</v>
      </c>
      <c r="I8850" s="13">
        <v>12212.3</v>
      </c>
      <c r="J8850" s="13">
        <f t="shared" si="138"/>
        <v>19765.79</v>
      </c>
    </row>
    <row r="8851" spans="1:10" x14ac:dyDescent="0.25">
      <c r="A8851" s="19">
        <v>8843</v>
      </c>
      <c r="B8851" s="16" t="s">
        <v>24</v>
      </c>
      <c r="C8851" s="21" t="s">
        <v>25</v>
      </c>
      <c r="D8851" s="34">
        <v>200100000173810</v>
      </c>
      <c r="E8851" s="21" t="s">
        <v>2188</v>
      </c>
      <c r="F8851" s="36">
        <v>37164</v>
      </c>
      <c r="G8851" s="12">
        <v>50</v>
      </c>
      <c r="H8851" s="25">
        <v>36121.07</v>
      </c>
      <c r="I8851" s="13">
        <v>15287.12</v>
      </c>
      <c r="J8851" s="13">
        <f t="shared" si="138"/>
        <v>20833.949999999997</v>
      </c>
    </row>
    <row r="8852" spans="1:10" x14ac:dyDescent="0.25">
      <c r="A8852" s="19">
        <v>8844</v>
      </c>
      <c r="B8852" s="16" t="s">
        <v>24</v>
      </c>
      <c r="C8852" s="21" t="s">
        <v>25</v>
      </c>
      <c r="D8852" s="34">
        <v>200100000173820</v>
      </c>
      <c r="E8852" s="21" t="s">
        <v>2188</v>
      </c>
      <c r="F8852" s="36">
        <v>37165</v>
      </c>
      <c r="G8852" s="12">
        <v>50</v>
      </c>
      <c r="H8852" s="25">
        <v>17210.169999999998</v>
      </c>
      <c r="I8852" s="13">
        <v>5848.8999999999796</v>
      </c>
      <c r="J8852" s="13">
        <f t="shared" si="138"/>
        <v>11361.270000000019</v>
      </c>
    </row>
    <row r="8853" spans="1:10" x14ac:dyDescent="0.25">
      <c r="A8853" s="19">
        <v>8845</v>
      </c>
      <c r="B8853" s="16" t="s">
        <v>24</v>
      </c>
      <c r="C8853" s="21" t="s">
        <v>25</v>
      </c>
      <c r="D8853" s="34">
        <v>200710000006665</v>
      </c>
      <c r="E8853" s="21" t="s">
        <v>2188</v>
      </c>
      <c r="F8853" s="36">
        <v>38625</v>
      </c>
      <c r="G8853" s="12">
        <v>50</v>
      </c>
      <c r="H8853" s="25">
        <v>2386.34</v>
      </c>
      <c r="I8853" s="13">
        <v>620.07000000000005</v>
      </c>
      <c r="J8853" s="13">
        <f t="shared" si="138"/>
        <v>1766.27</v>
      </c>
    </row>
    <row r="8854" spans="1:10" x14ac:dyDescent="0.25">
      <c r="A8854" s="19">
        <v>8846</v>
      </c>
      <c r="B8854" s="16" t="s">
        <v>24</v>
      </c>
      <c r="C8854" s="21" t="s">
        <v>25</v>
      </c>
      <c r="D8854" s="34" t="s">
        <v>4488</v>
      </c>
      <c r="E8854" s="21" t="s">
        <v>2188</v>
      </c>
      <c r="F8854" s="36">
        <v>37530</v>
      </c>
      <c r="G8854" s="12">
        <v>50</v>
      </c>
      <c r="H8854" s="25">
        <v>5869.71</v>
      </c>
      <c r="I8854" s="13">
        <v>1877.18</v>
      </c>
      <c r="J8854" s="13">
        <f t="shared" si="138"/>
        <v>3992.5299999999997</v>
      </c>
    </row>
    <row r="8855" spans="1:10" x14ac:dyDescent="0.25">
      <c r="A8855" s="19">
        <v>8847</v>
      </c>
      <c r="B8855" s="16" t="s">
        <v>24</v>
      </c>
      <c r="C8855" s="21" t="s">
        <v>25</v>
      </c>
      <c r="D8855" s="34" t="s">
        <v>7017</v>
      </c>
      <c r="E8855" s="21" t="s">
        <v>2188</v>
      </c>
      <c r="F8855" s="36">
        <v>38261</v>
      </c>
      <c r="G8855" s="12">
        <v>50</v>
      </c>
      <c r="H8855" s="25">
        <v>630.54999999999995</v>
      </c>
      <c r="I8855" s="13">
        <v>176.57</v>
      </c>
      <c r="J8855" s="13">
        <f t="shared" si="138"/>
        <v>453.97999999999996</v>
      </c>
    </row>
    <row r="8856" spans="1:10" x14ac:dyDescent="0.25">
      <c r="A8856" s="19">
        <v>8848</v>
      </c>
      <c r="B8856" s="16" t="s">
        <v>24</v>
      </c>
      <c r="C8856" s="21" t="s">
        <v>25</v>
      </c>
      <c r="D8856" s="34">
        <v>199000000173960</v>
      </c>
      <c r="E8856" s="21" t="s">
        <v>628</v>
      </c>
      <c r="F8856" s="36">
        <v>33147</v>
      </c>
      <c r="G8856" s="12">
        <v>50</v>
      </c>
      <c r="H8856" s="25">
        <v>28914.18</v>
      </c>
      <c r="I8856" s="13">
        <v>16040.73</v>
      </c>
      <c r="J8856" s="13">
        <f t="shared" si="138"/>
        <v>12873.45</v>
      </c>
    </row>
    <row r="8857" spans="1:10" x14ac:dyDescent="0.25">
      <c r="A8857" s="19">
        <v>8849</v>
      </c>
      <c r="B8857" s="16" t="s">
        <v>24</v>
      </c>
      <c r="C8857" s="21" t="s">
        <v>25</v>
      </c>
      <c r="D8857" s="34">
        <v>199100000173970</v>
      </c>
      <c r="E8857" s="21" t="s">
        <v>628</v>
      </c>
      <c r="F8857" s="36">
        <v>33512</v>
      </c>
      <c r="G8857" s="12">
        <v>50</v>
      </c>
      <c r="H8857" s="25">
        <v>68709.34</v>
      </c>
      <c r="I8857" s="13">
        <v>36735.550000000003</v>
      </c>
      <c r="J8857" s="13">
        <f t="shared" si="138"/>
        <v>31973.789999999994</v>
      </c>
    </row>
    <row r="8858" spans="1:10" x14ac:dyDescent="0.25">
      <c r="A8858" s="19">
        <v>8850</v>
      </c>
      <c r="B8858" s="16" t="s">
        <v>24</v>
      </c>
      <c r="C8858" s="21" t="s">
        <v>25</v>
      </c>
      <c r="D8858" s="34">
        <v>199200000173980</v>
      </c>
      <c r="E8858" s="21" t="s">
        <v>628</v>
      </c>
      <c r="F8858" s="36">
        <v>33878</v>
      </c>
      <c r="G8858" s="12">
        <v>50</v>
      </c>
      <c r="H8858" s="25">
        <v>19188.28</v>
      </c>
      <c r="I8858" s="13">
        <v>9873.3199999999797</v>
      </c>
      <c r="J8858" s="13">
        <f t="shared" si="138"/>
        <v>9314.9600000000191</v>
      </c>
    </row>
    <row r="8859" spans="1:10" x14ac:dyDescent="0.25">
      <c r="A8859" s="19">
        <v>8851</v>
      </c>
      <c r="B8859" s="16" t="s">
        <v>24</v>
      </c>
      <c r="C8859" s="21" t="s">
        <v>25</v>
      </c>
      <c r="D8859" s="34">
        <v>199300000173990</v>
      </c>
      <c r="E8859" s="21" t="s">
        <v>628</v>
      </c>
      <c r="F8859" s="36">
        <v>34243</v>
      </c>
      <c r="G8859" s="12">
        <v>50</v>
      </c>
      <c r="H8859" s="25">
        <v>24061.01</v>
      </c>
      <c r="I8859" s="13">
        <v>11896.8</v>
      </c>
      <c r="J8859" s="13">
        <f t="shared" si="138"/>
        <v>12164.21</v>
      </c>
    </row>
    <row r="8860" spans="1:10" x14ac:dyDescent="0.25">
      <c r="A8860" s="19">
        <v>8852</v>
      </c>
      <c r="B8860" s="16" t="s">
        <v>24</v>
      </c>
      <c r="C8860" s="21" t="s">
        <v>25</v>
      </c>
      <c r="D8860" s="34">
        <v>199400000174000</v>
      </c>
      <c r="E8860" s="21" t="s">
        <v>628</v>
      </c>
      <c r="F8860" s="36">
        <v>34608</v>
      </c>
      <c r="G8860" s="12">
        <v>50</v>
      </c>
      <c r="H8860" s="25">
        <v>54148.6</v>
      </c>
      <c r="I8860" s="13">
        <v>25684.790000000099</v>
      </c>
      <c r="J8860" s="13">
        <f t="shared" si="138"/>
        <v>28463.809999999899</v>
      </c>
    </row>
    <row r="8861" spans="1:10" x14ac:dyDescent="0.25">
      <c r="A8861" s="19">
        <v>8853</v>
      </c>
      <c r="B8861" s="16" t="s">
        <v>24</v>
      </c>
      <c r="C8861" s="21" t="s">
        <v>25</v>
      </c>
      <c r="D8861" s="34">
        <v>199500000174010</v>
      </c>
      <c r="E8861" s="21" t="s">
        <v>628</v>
      </c>
      <c r="F8861" s="36">
        <v>34973</v>
      </c>
      <c r="G8861" s="12">
        <v>50</v>
      </c>
      <c r="H8861" s="25">
        <v>104979.87</v>
      </c>
      <c r="I8861" s="13">
        <v>47685.609999999899</v>
      </c>
      <c r="J8861" s="13">
        <f t="shared" si="138"/>
        <v>57294.260000000097</v>
      </c>
    </row>
    <row r="8862" spans="1:10" x14ac:dyDescent="0.25">
      <c r="A8862" s="19">
        <v>8854</v>
      </c>
      <c r="B8862" s="16" t="s">
        <v>24</v>
      </c>
      <c r="C8862" s="21" t="s">
        <v>25</v>
      </c>
      <c r="D8862" s="34">
        <v>199600000174020</v>
      </c>
      <c r="E8862" s="21" t="s">
        <v>628</v>
      </c>
      <c r="F8862" s="36">
        <v>35339</v>
      </c>
      <c r="G8862" s="12">
        <v>50</v>
      </c>
      <c r="H8862" s="25">
        <v>103228.77</v>
      </c>
      <c r="I8862" s="13">
        <v>44816.280000000101</v>
      </c>
      <c r="J8862" s="13">
        <f t="shared" si="138"/>
        <v>58412.489999999903</v>
      </c>
    </row>
    <row r="8863" spans="1:10" x14ac:dyDescent="0.25">
      <c r="A8863" s="19">
        <v>8855</v>
      </c>
      <c r="B8863" s="16" t="s">
        <v>24</v>
      </c>
      <c r="C8863" s="21" t="s">
        <v>25</v>
      </c>
      <c r="D8863" s="34">
        <v>199800000174040</v>
      </c>
      <c r="E8863" s="21" t="s">
        <v>628</v>
      </c>
      <c r="F8863" s="36">
        <v>36068</v>
      </c>
      <c r="G8863" s="12">
        <v>50</v>
      </c>
      <c r="H8863" s="25">
        <v>188712.56</v>
      </c>
      <c r="I8863" s="13">
        <v>75463.47</v>
      </c>
      <c r="J8863" s="13">
        <f t="shared" si="138"/>
        <v>113249.09</v>
      </c>
    </row>
    <row r="8864" spans="1:10" x14ac:dyDescent="0.25">
      <c r="A8864" s="19">
        <v>8856</v>
      </c>
      <c r="B8864" s="16" t="s">
        <v>24</v>
      </c>
      <c r="C8864" s="21" t="s">
        <v>25</v>
      </c>
      <c r="D8864" s="34">
        <v>199900000174050</v>
      </c>
      <c r="E8864" s="21" t="s">
        <v>628</v>
      </c>
      <c r="F8864" s="36">
        <v>36433</v>
      </c>
      <c r="G8864" s="12">
        <v>50</v>
      </c>
      <c r="H8864" s="25">
        <v>465322.15</v>
      </c>
      <c r="I8864" s="13">
        <v>176762.44</v>
      </c>
      <c r="J8864" s="13">
        <f t="shared" si="138"/>
        <v>288559.71000000002</v>
      </c>
    </row>
    <row r="8865" spans="1:10" x14ac:dyDescent="0.25">
      <c r="A8865" s="19">
        <v>8857</v>
      </c>
      <c r="B8865" s="16" t="s">
        <v>24</v>
      </c>
      <c r="C8865" s="21" t="s">
        <v>25</v>
      </c>
      <c r="D8865" s="34">
        <v>200000000173930</v>
      </c>
      <c r="E8865" s="21" t="s">
        <v>628</v>
      </c>
      <c r="F8865" s="36">
        <v>36799</v>
      </c>
      <c r="G8865" s="12">
        <v>50</v>
      </c>
      <c r="H8865" s="25">
        <v>216227.06</v>
      </c>
      <c r="I8865" s="13">
        <v>82576.12</v>
      </c>
      <c r="J8865" s="13">
        <f t="shared" si="138"/>
        <v>133650.94</v>
      </c>
    </row>
    <row r="8866" spans="1:10" x14ac:dyDescent="0.25">
      <c r="A8866" s="19">
        <v>8858</v>
      </c>
      <c r="B8866" s="16" t="s">
        <v>24</v>
      </c>
      <c r="C8866" s="21" t="s">
        <v>25</v>
      </c>
      <c r="D8866" s="34">
        <v>200100000173940</v>
      </c>
      <c r="E8866" s="21" t="s">
        <v>628</v>
      </c>
      <c r="F8866" s="36">
        <v>37164</v>
      </c>
      <c r="G8866" s="12">
        <v>50</v>
      </c>
      <c r="H8866" s="25">
        <v>166822.29</v>
      </c>
      <c r="I8866" s="13">
        <v>61941.869999999901</v>
      </c>
      <c r="J8866" s="13">
        <f t="shared" si="138"/>
        <v>104880.4200000001</v>
      </c>
    </row>
    <row r="8867" spans="1:10" x14ac:dyDescent="0.25">
      <c r="A8867" s="19">
        <v>8859</v>
      </c>
      <c r="B8867" s="16" t="s">
        <v>24</v>
      </c>
      <c r="C8867" s="21" t="s">
        <v>25</v>
      </c>
      <c r="D8867" s="34">
        <v>200100000173950</v>
      </c>
      <c r="E8867" s="21" t="s">
        <v>628</v>
      </c>
      <c r="F8867" s="36">
        <v>37165</v>
      </c>
      <c r="G8867" s="12">
        <v>50</v>
      </c>
      <c r="H8867" s="25">
        <v>233457.61</v>
      </c>
      <c r="I8867" s="13">
        <v>82802.910000000105</v>
      </c>
      <c r="J8867" s="13">
        <f t="shared" si="138"/>
        <v>150654.6999999999</v>
      </c>
    </row>
    <row r="8868" spans="1:10" x14ac:dyDescent="0.25">
      <c r="A8868" s="19">
        <v>8860</v>
      </c>
      <c r="B8868" s="16" t="s">
        <v>24</v>
      </c>
      <c r="C8868" s="21" t="s">
        <v>25</v>
      </c>
      <c r="D8868" s="34">
        <v>200710000006666</v>
      </c>
      <c r="E8868" s="21" t="s">
        <v>628</v>
      </c>
      <c r="F8868" s="36">
        <v>38625</v>
      </c>
      <c r="G8868" s="12">
        <v>50</v>
      </c>
      <c r="H8868" s="25">
        <v>203595.41</v>
      </c>
      <c r="I8868" s="13">
        <v>52934.750000000102</v>
      </c>
      <c r="J8868" s="13">
        <f t="shared" si="138"/>
        <v>150660.65999999992</v>
      </c>
    </row>
    <row r="8869" spans="1:10" x14ac:dyDescent="0.25">
      <c r="A8869" s="19">
        <v>8861</v>
      </c>
      <c r="B8869" s="16" t="s">
        <v>24</v>
      </c>
      <c r="C8869" s="21" t="s">
        <v>25</v>
      </c>
      <c r="D8869" s="34" t="s">
        <v>868</v>
      </c>
      <c r="E8869" s="21" t="s">
        <v>628</v>
      </c>
      <c r="F8869" s="36">
        <v>37530</v>
      </c>
      <c r="G8869" s="12">
        <v>50</v>
      </c>
      <c r="H8869" s="25">
        <v>252993.21</v>
      </c>
      <c r="I8869" s="13">
        <v>83069.399999999994</v>
      </c>
      <c r="J8869" s="13">
        <f t="shared" si="138"/>
        <v>169923.81</v>
      </c>
    </row>
    <row r="8870" spans="1:10" x14ac:dyDescent="0.25">
      <c r="A8870" s="19">
        <v>8862</v>
      </c>
      <c r="B8870" s="16" t="s">
        <v>24</v>
      </c>
      <c r="C8870" s="21" t="s">
        <v>25</v>
      </c>
      <c r="D8870" s="34" t="s">
        <v>3376</v>
      </c>
      <c r="E8870" s="21" t="s">
        <v>628</v>
      </c>
      <c r="F8870" s="36">
        <v>38261</v>
      </c>
      <c r="G8870" s="12">
        <v>50</v>
      </c>
      <c r="H8870" s="25">
        <v>14124.31</v>
      </c>
      <c r="I8870" s="13">
        <v>6129.7000000000098</v>
      </c>
      <c r="J8870" s="13">
        <f t="shared" si="138"/>
        <v>7994.6099999999897</v>
      </c>
    </row>
    <row r="8871" spans="1:10" x14ac:dyDescent="0.25">
      <c r="A8871" s="19">
        <v>8863</v>
      </c>
      <c r="B8871" s="16" t="s">
        <v>24</v>
      </c>
      <c r="C8871" s="21" t="s">
        <v>25</v>
      </c>
      <c r="D8871" s="34">
        <v>199000000174090</v>
      </c>
      <c r="E8871" s="21" t="s">
        <v>476</v>
      </c>
      <c r="F8871" s="36">
        <v>33147</v>
      </c>
      <c r="G8871" s="12">
        <v>50</v>
      </c>
      <c r="H8871" s="25">
        <v>19010.29</v>
      </c>
      <c r="I8871" s="13">
        <v>10546.31</v>
      </c>
      <c r="J8871" s="13">
        <f t="shared" si="138"/>
        <v>8463.9800000000014</v>
      </c>
    </row>
    <row r="8872" spans="1:10" x14ac:dyDescent="0.25">
      <c r="A8872" s="19">
        <v>8864</v>
      </c>
      <c r="B8872" s="16" t="s">
        <v>24</v>
      </c>
      <c r="C8872" s="21" t="s">
        <v>25</v>
      </c>
      <c r="D8872" s="34">
        <v>199200000174110</v>
      </c>
      <c r="E8872" s="21" t="s">
        <v>476</v>
      </c>
      <c r="F8872" s="36">
        <v>33878</v>
      </c>
      <c r="G8872" s="12">
        <v>50</v>
      </c>
      <c r="H8872" s="25">
        <v>3609.99</v>
      </c>
      <c r="I8872" s="13">
        <v>1857.2</v>
      </c>
      <c r="J8872" s="13">
        <f t="shared" si="138"/>
        <v>1752.7899999999997</v>
      </c>
    </row>
    <row r="8873" spans="1:10" x14ac:dyDescent="0.25">
      <c r="A8873" s="19">
        <v>8865</v>
      </c>
      <c r="B8873" s="16" t="s">
        <v>24</v>
      </c>
      <c r="C8873" s="21" t="s">
        <v>25</v>
      </c>
      <c r="D8873" s="34">
        <v>199300000174120</v>
      </c>
      <c r="E8873" s="21" t="s">
        <v>476</v>
      </c>
      <c r="F8873" s="36">
        <v>34243</v>
      </c>
      <c r="G8873" s="12">
        <v>50</v>
      </c>
      <c r="H8873" s="25">
        <v>39811.18</v>
      </c>
      <c r="I8873" s="13">
        <v>19684.16</v>
      </c>
      <c r="J8873" s="13">
        <f t="shared" si="138"/>
        <v>20127.02</v>
      </c>
    </row>
    <row r="8874" spans="1:10" x14ac:dyDescent="0.25">
      <c r="A8874" s="19">
        <v>8866</v>
      </c>
      <c r="B8874" s="16" t="s">
        <v>24</v>
      </c>
      <c r="C8874" s="21" t="s">
        <v>25</v>
      </c>
      <c r="D8874" s="34">
        <v>199400000174130</v>
      </c>
      <c r="E8874" s="21" t="s">
        <v>476</v>
      </c>
      <c r="F8874" s="36">
        <v>34608</v>
      </c>
      <c r="G8874" s="12">
        <v>50</v>
      </c>
      <c r="H8874" s="25">
        <v>39850.03</v>
      </c>
      <c r="I8874" s="13">
        <v>18902.139999999901</v>
      </c>
      <c r="J8874" s="13">
        <f t="shared" si="138"/>
        <v>20947.890000000098</v>
      </c>
    </row>
    <row r="8875" spans="1:10" x14ac:dyDescent="0.25">
      <c r="A8875" s="19">
        <v>8867</v>
      </c>
      <c r="B8875" s="16" t="s">
        <v>24</v>
      </c>
      <c r="C8875" s="21" t="s">
        <v>25</v>
      </c>
      <c r="D8875" s="34">
        <v>199500000174140</v>
      </c>
      <c r="E8875" s="21" t="s">
        <v>476</v>
      </c>
      <c r="F8875" s="36">
        <v>34973</v>
      </c>
      <c r="G8875" s="12">
        <v>50</v>
      </c>
      <c r="H8875" s="25">
        <v>150093.48000000001</v>
      </c>
      <c r="I8875" s="13">
        <v>68177.960000000006</v>
      </c>
      <c r="J8875" s="13">
        <f t="shared" si="138"/>
        <v>81915.520000000004</v>
      </c>
    </row>
    <row r="8876" spans="1:10" x14ac:dyDescent="0.25">
      <c r="A8876" s="19">
        <v>8868</v>
      </c>
      <c r="B8876" s="16" t="s">
        <v>24</v>
      </c>
      <c r="C8876" s="21" t="s">
        <v>25</v>
      </c>
      <c r="D8876" s="34">
        <v>199600000174150</v>
      </c>
      <c r="E8876" s="21" t="s">
        <v>476</v>
      </c>
      <c r="F8876" s="36">
        <v>35339</v>
      </c>
      <c r="G8876" s="12">
        <v>50</v>
      </c>
      <c r="H8876" s="25">
        <v>174936.65</v>
      </c>
      <c r="I8876" s="13">
        <v>75947.960000000006</v>
      </c>
      <c r="J8876" s="13">
        <f t="shared" si="138"/>
        <v>98988.689999999988</v>
      </c>
    </row>
    <row r="8877" spans="1:10" x14ac:dyDescent="0.25">
      <c r="A8877" s="19">
        <v>8869</v>
      </c>
      <c r="B8877" s="16" t="s">
        <v>24</v>
      </c>
      <c r="C8877" s="21" t="s">
        <v>25</v>
      </c>
      <c r="D8877" s="34">
        <v>199800000174170</v>
      </c>
      <c r="E8877" s="21" t="s">
        <v>476</v>
      </c>
      <c r="F8877" s="36">
        <v>36068</v>
      </c>
      <c r="G8877" s="12">
        <v>50</v>
      </c>
      <c r="H8877" s="25">
        <v>216678</v>
      </c>
      <c r="I8877" s="13">
        <v>86646.569999999803</v>
      </c>
      <c r="J8877" s="13">
        <f t="shared" si="138"/>
        <v>130031.4300000002</v>
      </c>
    </row>
    <row r="8878" spans="1:10" x14ac:dyDescent="0.25">
      <c r="A8878" s="19">
        <v>8870</v>
      </c>
      <c r="B8878" s="16" t="s">
        <v>24</v>
      </c>
      <c r="C8878" s="21" t="s">
        <v>25</v>
      </c>
      <c r="D8878" s="34">
        <v>199900000174180</v>
      </c>
      <c r="E8878" s="21" t="s">
        <v>476</v>
      </c>
      <c r="F8878" s="36">
        <v>36433</v>
      </c>
      <c r="G8878" s="12">
        <v>50</v>
      </c>
      <c r="H8878" s="25">
        <v>748160.29</v>
      </c>
      <c r="I8878" s="13">
        <v>284205.31</v>
      </c>
      <c r="J8878" s="13">
        <f t="shared" si="138"/>
        <v>463954.98000000004</v>
      </c>
    </row>
    <row r="8879" spans="1:10" x14ac:dyDescent="0.25">
      <c r="A8879" s="19">
        <v>8871</v>
      </c>
      <c r="B8879" s="16" t="s">
        <v>24</v>
      </c>
      <c r="C8879" s="21" t="s">
        <v>25</v>
      </c>
      <c r="D8879" s="34">
        <v>200000000174060</v>
      </c>
      <c r="E8879" s="21" t="s">
        <v>476</v>
      </c>
      <c r="F8879" s="36">
        <v>36799</v>
      </c>
      <c r="G8879" s="12">
        <v>50</v>
      </c>
      <c r="H8879" s="25">
        <v>175111.52</v>
      </c>
      <c r="I8879" s="13">
        <v>66874.179999999906</v>
      </c>
      <c r="J8879" s="13">
        <f t="shared" si="138"/>
        <v>108237.34000000008</v>
      </c>
    </row>
    <row r="8880" spans="1:10" x14ac:dyDescent="0.25">
      <c r="A8880" s="19">
        <v>8872</v>
      </c>
      <c r="B8880" s="16" t="s">
        <v>24</v>
      </c>
      <c r="C8880" s="21" t="s">
        <v>25</v>
      </c>
      <c r="D8880" s="34">
        <v>200100000174070</v>
      </c>
      <c r="E8880" s="21" t="s">
        <v>476</v>
      </c>
      <c r="F8880" s="36">
        <v>37164</v>
      </c>
      <c r="G8880" s="12">
        <v>50</v>
      </c>
      <c r="H8880" s="25">
        <v>211966.09</v>
      </c>
      <c r="I8880" s="13">
        <v>77471.090000000098</v>
      </c>
      <c r="J8880" s="13">
        <f t="shared" si="138"/>
        <v>134494.99999999988</v>
      </c>
    </row>
    <row r="8881" spans="1:10" x14ac:dyDescent="0.25">
      <c r="A8881" s="19">
        <v>8873</v>
      </c>
      <c r="B8881" s="16" t="s">
        <v>24</v>
      </c>
      <c r="C8881" s="21" t="s">
        <v>25</v>
      </c>
      <c r="D8881" s="34">
        <v>200100000174080</v>
      </c>
      <c r="E8881" s="21" t="s">
        <v>476</v>
      </c>
      <c r="F8881" s="36">
        <v>37165</v>
      </c>
      <c r="G8881" s="12">
        <v>50</v>
      </c>
      <c r="H8881" s="25">
        <v>242951.39</v>
      </c>
      <c r="I8881" s="13">
        <v>82568.429999999906</v>
      </c>
      <c r="J8881" s="13">
        <f t="shared" si="138"/>
        <v>160382.96000000011</v>
      </c>
    </row>
    <row r="8882" spans="1:10" x14ac:dyDescent="0.25">
      <c r="A8882" s="19">
        <v>8874</v>
      </c>
      <c r="B8882" s="16" t="s">
        <v>24</v>
      </c>
      <c r="C8882" s="21" t="s">
        <v>25</v>
      </c>
      <c r="D8882" s="34">
        <v>200710000006667</v>
      </c>
      <c r="E8882" s="21" t="s">
        <v>476</v>
      </c>
      <c r="F8882" s="36">
        <v>38625</v>
      </c>
      <c r="G8882" s="12">
        <v>50</v>
      </c>
      <c r="H8882" s="25">
        <v>385539.17</v>
      </c>
      <c r="I8882" s="13">
        <v>100240.15</v>
      </c>
      <c r="J8882" s="13">
        <f t="shared" si="138"/>
        <v>285299.02</v>
      </c>
    </row>
    <row r="8883" spans="1:10" x14ac:dyDescent="0.25">
      <c r="A8883" s="19">
        <v>8875</v>
      </c>
      <c r="B8883" s="16" t="s">
        <v>24</v>
      </c>
      <c r="C8883" s="21" t="s">
        <v>25</v>
      </c>
      <c r="D8883" s="34" t="s">
        <v>689</v>
      </c>
      <c r="E8883" s="21" t="s">
        <v>476</v>
      </c>
      <c r="F8883" s="36">
        <v>37530</v>
      </c>
      <c r="G8883" s="12">
        <v>50</v>
      </c>
      <c r="H8883" s="25">
        <v>369852.07</v>
      </c>
      <c r="I8883" s="13">
        <v>118296.54</v>
      </c>
      <c r="J8883" s="13">
        <f t="shared" si="138"/>
        <v>251555.53000000003</v>
      </c>
    </row>
    <row r="8884" spans="1:10" x14ac:dyDescent="0.25">
      <c r="A8884" s="19">
        <v>8876</v>
      </c>
      <c r="B8884" s="16" t="s">
        <v>24</v>
      </c>
      <c r="C8884" s="21" t="s">
        <v>25</v>
      </c>
      <c r="D8884" s="34" t="s">
        <v>2408</v>
      </c>
      <c r="E8884" s="21" t="s">
        <v>476</v>
      </c>
      <c r="F8884" s="36">
        <v>38261</v>
      </c>
      <c r="G8884" s="12">
        <v>50</v>
      </c>
      <c r="H8884" s="25">
        <v>25100.91</v>
      </c>
      <c r="I8884" s="13">
        <v>7436.9100000000099</v>
      </c>
      <c r="J8884" s="13">
        <f t="shared" si="138"/>
        <v>17663.999999999989</v>
      </c>
    </row>
    <row r="8885" spans="1:10" x14ac:dyDescent="0.25">
      <c r="A8885" s="19">
        <v>8877</v>
      </c>
      <c r="B8885" s="16" t="s">
        <v>24</v>
      </c>
      <c r="C8885" s="21" t="s">
        <v>25</v>
      </c>
      <c r="D8885" s="34">
        <v>199000000174220</v>
      </c>
      <c r="E8885" s="21" t="s">
        <v>488</v>
      </c>
      <c r="F8885" s="36">
        <v>33147</v>
      </c>
      <c r="G8885" s="12">
        <v>50</v>
      </c>
      <c r="H8885" s="25">
        <v>29706.52</v>
      </c>
      <c r="I8885" s="13">
        <v>16480.080000000002</v>
      </c>
      <c r="J8885" s="13">
        <f t="shared" si="138"/>
        <v>13226.439999999999</v>
      </c>
    </row>
    <row r="8886" spans="1:10" x14ac:dyDescent="0.25">
      <c r="A8886" s="19">
        <v>8878</v>
      </c>
      <c r="B8886" s="16" t="s">
        <v>24</v>
      </c>
      <c r="C8886" s="21" t="s">
        <v>25</v>
      </c>
      <c r="D8886" s="34">
        <v>199100000174230</v>
      </c>
      <c r="E8886" s="21" t="s">
        <v>488</v>
      </c>
      <c r="F8886" s="36">
        <v>33512</v>
      </c>
      <c r="G8886" s="12">
        <v>50</v>
      </c>
      <c r="H8886" s="25">
        <v>105931.87</v>
      </c>
      <c r="I8886" s="13">
        <v>56637.080000000198</v>
      </c>
      <c r="J8886" s="13">
        <f t="shared" si="138"/>
        <v>49294.789999999797</v>
      </c>
    </row>
    <row r="8887" spans="1:10" x14ac:dyDescent="0.25">
      <c r="A8887" s="19">
        <v>8879</v>
      </c>
      <c r="B8887" s="16" t="s">
        <v>24</v>
      </c>
      <c r="C8887" s="21" t="s">
        <v>25</v>
      </c>
      <c r="D8887" s="34">
        <v>199200000174240</v>
      </c>
      <c r="E8887" s="21" t="s">
        <v>488</v>
      </c>
      <c r="F8887" s="36">
        <v>33878</v>
      </c>
      <c r="G8887" s="12">
        <v>50</v>
      </c>
      <c r="H8887" s="25">
        <v>1364.99</v>
      </c>
      <c r="I8887" s="13">
        <v>702.14000000000101</v>
      </c>
      <c r="J8887" s="13">
        <f t="shared" si="138"/>
        <v>662.849999999999</v>
      </c>
    </row>
    <row r="8888" spans="1:10" x14ac:dyDescent="0.25">
      <c r="A8888" s="19">
        <v>8880</v>
      </c>
      <c r="B8888" s="16" t="s">
        <v>24</v>
      </c>
      <c r="C8888" s="21" t="s">
        <v>25</v>
      </c>
      <c r="D8888" s="34">
        <v>199300000174250</v>
      </c>
      <c r="E8888" s="21" t="s">
        <v>488</v>
      </c>
      <c r="F8888" s="36">
        <v>34243</v>
      </c>
      <c r="G8888" s="12">
        <v>50</v>
      </c>
      <c r="H8888" s="25">
        <v>23108.78</v>
      </c>
      <c r="I8888" s="13">
        <v>11426.08</v>
      </c>
      <c r="J8888" s="13">
        <f t="shared" si="138"/>
        <v>11682.699999999999</v>
      </c>
    </row>
    <row r="8889" spans="1:10" x14ac:dyDescent="0.25">
      <c r="A8889" s="19">
        <v>8881</v>
      </c>
      <c r="B8889" s="16" t="s">
        <v>24</v>
      </c>
      <c r="C8889" s="21" t="s">
        <v>25</v>
      </c>
      <c r="D8889" s="34">
        <v>199400000174260</v>
      </c>
      <c r="E8889" s="21" t="s">
        <v>488</v>
      </c>
      <c r="F8889" s="36">
        <v>34608</v>
      </c>
      <c r="G8889" s="12">
        <v>50</v>
      </c>
      <c r="H8889" s="25">
        <v>32493.24</v>
      </c>
      <c r="I8889" s="13">
        <v>15412.83</v>
      </c>
      <c r="J8889" s="13">
        <f t="shared" si="138"/>
        <v>17080.410000000003</v>
      </c>
    </row>
    <row r="8890" spans="1:10" x14ac:dyDescent="0.25">
      <c r="A8890" s="19">
        <v>8882</v>
      </c>
      <c r="B8890" s="16" t="s">
        <v>24</v>
      </c>
      <c r="C8890" s="21" t="s">
        <v>25</v>
      </c>
      <c r="D8890" s="34">
        <v>199500000174270</v>
      </c>
      <c r="E8890" s="21" t="s">
        <v>488</v>
      </c>
      <c r="F8890" s="36">
        <v>34973</v>
      </c>
      <c r="G8890" s="12">
        <v>50</v>
      </c>
      <c r="H8890" s="25">
        <v>80796.210000000006</v>
      </c>
      <c r="I8890" s="13">
        <v>36700.300000000003</v>
      </c>
      <c r="J8890" s="13">
        <f t="shared" si="138"/>
        <v>44095.91</v>
      </c>
    </row>
    <row r="8891" spans="1:10" x14ac:dyDescent="0.25">
      <c r="A8891" s="19">
        <v>8883</v>
      </c>
      <c r="B8891" s="16" t="s">
        <v>24</v>
      </c>
      <c r="C8891" s="21" t="s">
        <v>25</v>
      </c>
      <c r="D8891" s="34">
        <v>199600000174280</v>
      </c>
      <c r="E8891" s="21" t="s">
        <v>488</v>
      </c>
      <c r="F8891" s="36">
        <v>35339</v>
      </c>
      <c r="G8891" s="12">
        <v>50</v>
      </c>
      <c r="H8891" s="25">
        <v>114339.38</v>
      </c>
      <c r="I8891" s="13">
        <v>49640.280000000203</v>
      </c>
      <c r="J8891" s="13">
        <f t="shared" si="138"/>
        <v>64699.099999999802</v>
      </c>
    </row>
    <row r="8892" spans="1:10" x14ac:dyDescent="0.25">
      <c r="A8892" s="19">
        <v>8884</v>
      </c>
      <c r="B8892" s="16" t="s">
        <v>24</v>
      </c>
      <c r="C8892" s="21" t="s">
        <v>25</v>
      </c>
      <c r="D8892" s="34">
        <v>199800000174300</v>
      </c>
      <c r="E8892" s="21" t="s">
        <v>488</v>
      </c>
      <c r="F8892" s="36">
        <v>36068</v>
      </c>
      <c r="G8892" s="12">
        <v>50</v>
      </c>
      <c r="H8892" s="25">
        <v>302507.03000000003</v>
      </c>
      <c r="I8892" s="13">
        <v>120968.44</v>
      </c>
      <c r="J8892" s="13">
        <f t="shared" si="138"/>
        <v>181538.59000000003</v>
      </c>
    </row>
    <row r="8893" spans="1:10" x14ac:dyDescent="0.25">
      <c r="A8893" s="19">
        <v>8885</v>
      </c>
      <c r="B8893" s="16" t="s">
        <v>24</v>
      </c>
      <c r="C8893" s="21" t="s">
        <v>25</v>
      </c>
      <c r="D8893" s="34">
        <v>199900000174310</v>
      </c>
      <c r="E8893" s="21" t="s">
        <v>488</v>
      </c>
      <c r="F8893" s="36">
        <v>36433</v>
      </c>
      <c r="G8893" s="12">
        <v>50</v>
      </c>
      <c r="H8893" s="25">
        <v>730332.92</v>
      </c>
      <c r="I8893" s="13">
        <v>288271.929999999</v>
      </c>
      <c r="J8893" s="13">
        <f t="shared" si="138"/>
        <v>442060.99000000104</v>
      </c>
    </row>
    <row r="8894" spans="1:10" x14ac:dyDescent="0.25">
      <c r="A8894" s="19">
        <v>8886</v>
      </c>
      <c r="B8894" s="16" t="s">
        <v>24</v>
      </c>
      <c r="C8894" s="21" t="s">
        <v>25</v>
      </c>
      <c r="D8894" s="34">
        <v>200000000174190</v>
      </c>
      <c r="E8894" s="21" t="s">
        <v>488</v>
      </c>
      <c r="F8894" s="36">
        <v>36799</v>
      </c>
      <c r="G8894" s="12">
        <v>50</v>
      </c>
      <c r="H8894" s="25">
        <v>274912.53999999998</v>
      </c>
      <c r="I8894" s="13">
        <v>104987.78</v>
      </c>
      <c r="J8894" s="13">
        <f t="shared" si="138"/>
        <v>169924.75999999998</v>
      </c>
    </row>
    <row r="8895" spans="1:10" x14ac:dyDescent="0.25">
      <c r="A8895" s="19">
        <v>8887</v>
      </c>
      <c r="B8895" s="16" t="s">
        <v>24</v>
      </c>
      <c r="C8895" s="21" t="s">
        <v>25</v>
      </c>
      <c r="D8895" s="34">
        <v>200100000174200</v>
      </c>
      <c r="E8895" s="21" t="s">
        <v>488</v>
      </c>
      <c r="F8895" s="36">
        <v>37164</v>
      </c>
      <c r="G8895" s="12">
        <v>50</v>
      </c>
      <c r="H8895" s="25">
        <v>220042.14</v>
      </c>
      <c r="I8895" s="13">
        <v>81555.72</v>
      </c>
      <c r="J8895" s="13">
        <f t="shared" si="138"/>
        <v>138486.42000000001</v>
      </c>
    </row>
    <row r="8896" spans="1:10" x14ac:dyDescent="0.25">
      <c r="A8896" s="19">
        <v>8888</v>
      </c>
      <c r="B8896" s="16" t="s">
        <v>24</v>
      </c>
      <c r="C8896" s="21" t="s">
        <v>25</v>
      </c>
      <c r="D8896" s="34">
        <v>200100000174210</v>
      </c>
      <c r="E8896" s="21" t="s">
        <v>488</v>
      </c>
      <c r="F8896" s="36">
        <v>37165</v>
      </c>
      <c r="G8896" s="12">
        <v>50</v>
      </c>
      <c r="H8896" s="25">
        <v>330897.83</v>
      </c>
      <c r="I8896" s="13">
        <v>112457.63</v>
      </c>
      <c r="J8896" s="13">
        <f t="shared" si="138"/>
        <v>218440.2</v>
      </c>
    </row>
    <row r="8897" spans="1:10" x14ac:dyDescent="0.25">
      <c r="A8897" s="19">
        <v>8889</v>
      </c>
      <c r="B8897" s="16" t="s">
        <v>24</v>
      </c>
      <c r="C8897" s="21" t="s">
        <v>25</v>
      </c>
      <c r="D8897" s="34">
        <v>200710000006668</v>
      </c>
      <c r="E8897" s="21" t="s">
        <v>488</v>
      </c>
      <c r="F8897" s="36">
        <v>38625</v>
      </c>
      <c r="G8897" s="12">
        <v>50</v>
      </c>
      <c r="H8897" s="25">
        <v>270630.18</v>
      </c>
      <c r="I8897" s="13">
        <v>70363.769999999902</v>
      </c>
      <c r="J8897" s="13">
        <f t="shared" si="138"/>
        <v>200266.41000000009</v>
      </c>
    </row>
    <row r="8898" spans="1:10" x14ac:dyDescent="0.25">
      <c r="A8898" s="19">
        <v>8890</v>
      </c>
      <c r="B8898" s="16" t="s">
        <v>24</v>
      </c>
      <c r="C8898" s="21" t="s">
        <v>25</v>
      </c>
      <c r="D8898" s="34" t="s">
        <v>611</v>
      </c>
      <c r="E8898" s="21" t="s">
        <v>488</v>
      </c>
      <c r="F8898" s="36">
        <v>37530</v>
      </c>
      <c r="G8898" s="12">
        <v>50</v>
      </c>
      <c r="H8898" s="25">
        <v>443781.76</v>
      </c>
      <c r="I8898" s="13">
        <v>141943.28</v>
      </c>
      <c r="J8898" s="13">
        <f t="shared" si="138"/>
        <v>301838.48</v>
      </c>
    </row>
    <row r="8899" spans="1:10" x14ac:dyDescent="0.25">
      <c r="A8899" s="19">
        <v>8891</v>
      </c>
      <c r="B8899" s="16" t="s">
        <v>24</v>
      </c>
      <c r="C8899" s="21" t="s">
        <v>25</v>
      </c>
      <c r="D8899" s="34" t="s">
        <v>2599</v>
      </c>
      <c r="E8899" s="21" t="s">
        <v>488</v>
      </c>
      <c r="F8899" s="36">
        <v>38261</v>
      </c>
      <c r="G8899" s="12">
        <v>50</v>
      </c>
      <c r="H8899" s="25">
        <v>19956.25</v>
      </c>
      <c r="I8899" s="13">
        <v>5586.5</v>
      </c>
      <c r="J8899" s="13">
        <f t="shared" si="138"/>
        <v>14369.75</v>
      </c>
    </row>
    <row r="8900" spans="1:10" x14ac:dyDescent="0.25">
      <c r="A8900" s="19">
        <v>8892</v>
      </c>
      <c r="B8900" s="16" t="s">
        <v>24</v>
      </c>
      <c r="C8900" s="21" t="s">
        <v>25</v>
      </c>
      <c r="D8900" s="34">
        <v>199000000174480</v>
      </c>
      <c r="E8900" s="21" t="s">
        <v>208</v>
      </c>
      <c r="F8900" s="36">
        <v>33147</v>
      </c>
      <c r="G8900" s="12">
        <v>50</v>
      </c>
      <c r="H8900" s="25">
        <v>17552.580000000002</v>
      </c>
      <c r="I8900" s="13">
        <v>9737.61</v>
      </c>
      <c r="J8900" s="13">
        <f t="shared" si="138"/>
        <v>7814.9700000000012</v>
      </c>
    </row>
    <row r="8901" spans="1:10" x14ac:dyDescent="0.25">
      <c r="A8901" s="19">
        <v>8893</v>
      </c>
      <c r="B8901" s="16" t="s">
        <v>24</v>
      </c>
      <c r="C8901" s="21" t="s">
        <v>25</v>
      </c>
      <c r="D8901" s="34">
        <v>199100000174490</v>
      </c>
      <c r="E8901" s="21" t="s">
        <v>208</v>
      </c>
      <c r="F8901" s="36">
        <v>33512</v>
      </c>
      <c r="G8901" s="12">
        <v>50</v>
      </c>
      <c r="H8901" s="25">
        <v>51995.9</v>
      </c>
      <c r="I8901" s="13">
        <v>27799.94</v>
      </c>
      <c r="J8901" s="13">
        <f t="shared" si="138"/>
        <v>24195.960000000003</v>
      </c>
    </row>
    <row r="8902" spans="1:10" x14ac:dyDescent="0.25">
      <c r="A8902" s="19">
        <v>8894</v>
      </c>
      <c r="B8902" s="16" t="s">
        <v>24</v>
      </c>
      <c r="C8902" s="21" t="s">
        <v>25</v>
      </c>
      <c r="D8902" s="34">
        <v>199200000174500</v>
      </c>
      <c r="E8902" s="21" t="s">
        <v>208</v>
      </c>
      <c r="F8902" s="36">
        <v>33878</v>
      </c>
      <c r="G8902" s="12">
        <v>50</v>
      </c>
      <c r="H8902" s="25">
        <v>20041</v>
      </c>
      <c r="I8902" s="13">
        <v>10311.799999999999</v>
      </c>
      <c r="J8902" s="13">
        <f t="shared" si="138"/>
        <v>9729.2000000000007</v>
      </c>
    </row>
    <row r="8903" spans="1:10" x14ac:dyDescent="0.25">
      <c r="A8903" s="19">
        <v>8895</v>
      </c>
      <c r="B8903" s="16" t="s">
        <v>24</v>
      </c>
      <c r="C8903" s="21" t="s">
        <v>25</v>
      </c>
      <c r="D8903" s="34">
        <v>199400000174510</v>
      </c>
      <c r="E8903" s="21" t="s">
        <v>208</v>
      </c>
      <c r="F8903" s="36">
        <v>34608</v>
      </c>
      <c r="G8903" s="12">
        <v>50</v>
      </c>
      <c r="H8903" s="25">
        <v>36871.51</v>
      </c>
      <c r="I8903" s="13">
        <v>17489.560000000001</v>
      </c>
      <c r="J8903" s="13">
        <f t="shared" si="138"/>
        <v>19381.95</v>
      </c>
    </row>
    <row r="8904" spans="1:10" x14ac:dyDescent="0.25">
      <c r="A8904" s="19">
        <v>8896</v>
      </c>
      <c r="B8904" s="16" t="s">
        <v>24</v>
      </c>
      <c r="C8904" s="21" t="s">
        <v>25</v>
      </c>
      <c r="D8904" s="34">
        <v>199500000174520</v>
      </c>
      <c r="E8904" s="21" t="s">
        <v>208</v>
      </c>
      <c r="F8904" s="36">
        <v>34973</v>
      </c>
      <c r="G8904" s="12">
        <v>50</v>
      </c>
      <c r="H8904" s="25">
        <v>20244.91</v>
      </c>
      <c r="I8904" s="13">
        <v>9195.7000000000007</v>
      </c>
      <c r="J8904" s="13">
        <f t="shared" si="138"/>
        <v>11049.21</v>
      </c>
    </row>
    <row r="8905" spans="1:10" x14ac:dyDescent="0.25">
      <c r="A8905" s="19">
        <v>8897</v>
      </c>
      <c r="B8905" s="16" t="s">
        <v>24</v>
      </c>
      <c r="C8905" s="21" t="s">
        <v>25</v>
      </c>
      <c r="D8905" s="34">
        <v>199800000174540</v>
      </c>
      <c r="E8905" s="21" t="s">
        <v>208</v>
      </c>
      <c r="F8905" s="36">
        <v>36068</v>
      </c>
      <c r="G8905" s="12">
        <v>50</v>
      </c>
      <c r="H8905" s="25">
        <v>209977.97</v>
      </c>
      <c r="I8905" s="13">
        <v>83967.250000000102</v>
      </c>
      <c r="J8905" s="13">
        <f t="shared" ref="J8905:J8968" si="139">SUM(H8905-I8905)</f>
        <v>126010.7199999999</v>
      </c>
    </row>
    <row r="8906" spans="1:10" x14ac:dyDescent="0.25">
      <c r="A8906" s="19">
        <v>8898</v>
      </c>
      <c r="B8906" s="16" t="s">
        <v>24</v>
      </c>
      <c r="C8906" s="21" t="s">
        <v>25</v>
      </c>
      <c r="D8906" s="34">
        <v>199900000174550</v>
      </c>
      <c r="E8906" s="21" t="s">
        <v>208</v>
      </c>
      <c r="F8906" s="36">
        <v>36433</v>
      </c>
      <c r="G8906" s="12">
        <v>50</v>
      </c>
      <c r="H8906" s="25">
        <v>811408.34</v>
      </c>
      <c r="I8906" s="13">
        <v>480553.08</v>
      </c>
      <c r="J8906" s="13">
        <f t="shared" si="139"/>
        <v>330855.25999999995</v>
      </c>
    </row>
    <row r="8907" spans="1:10" x14ac:dyDescent="0.25">
      <c r="A8907" s="19">
        <v>8899</v>
      </c>
      <c r="B8907" s="16" t="s">
        <v>24</v>
      </c>
      <c r="C8907" s="21" t="s">
        <v>25</v>
      </c>
      <c r="D8907" s="34">
        <v>200000000174450</v>
      </c>
      <c r="E8907" s="21" t="s">
        <v>208</v>
      </c>
      <c r="F8907" s="36">
        <v>36799</v>
      </c>
      <c r="G8907" s="12">
        <v>50</v>
      </c>
      <c r="H8907" s="25">
        <v>395976.3</v>
      </c>
      <c r="I8907" s="13">
        <v>151221.39000000001</v>
      </c>
      <c r="J8907" s="13">
        <f t="shared" si="139"/>
        <v>244754.90999999997</v>
      </c>
    </row>
    <row r="8908" spans="1:10" x14ac:dyDescent="0.25">
      <c r="A8908" s="19">
        <v>8900</v>
      </c>
      <c r="B8908" s="16" t="s">
        <v>24</v>
      </c>
      <c r="C8908" s="21" t="s">
        <v>25</v>
      </c>
      <c r="D8908" s="34">
        <v>200100000174460</v>
      </c>
      <c r="E8908" s="21" t="s">
        <v>208</v>
      </c>
      <c r="F8908" s="36">
        <v>37164</v>
      </c>
      <c r="G8908" s="12">
        <v>50</v>
      </c>
      <c r="H8908" s="25">
        <v>415473.83</v>
      </c>
      <c r="I8908" s="13">
        <v>160600.71</v>
      </c>
      <c r="J8908" s="13">
        <f t="shared" si="139"/>
        <v>254873.12000000002</v>
      </c>
    </row>
    <row r="8909" spans="1:10" x14ac:dyDescent="0.25">
      <c r="A8909" s="19">
        <v>8901</v>
      </c>
      <c r="B8909" s="16" t="s">
        <v>24</v>
      </c>
      <c r="C8909" s="21" t="s">
        <v>25</v>
      </c>
      <c r="D8909" s="34">
        <v>200100000174470</v>
      </c>
      <c r="E8909" s="21" t="s">
        <v>208</v>
      </c>
      <c r="F8909" s="36">
        <v>37165</v>
      </c>
      <c r="G8909" s="12">
        <v>50</v>
      </c>
      <c r="H8909" s="25">
        <v>559918.65</v>
      </c>
      <c r="I8909" s="13">
        <v>190291.33</v>
      </c>
      <c r="J8909" s="13">
        <f t="shared" si="139"/>
        <v>369627.32000000007</v>
      </c>
    </row>
    <row r="8910" spans="1:10" x14ac:dyDescent="0.25">
      <c r="A8910" s="19">
        <v>8902</v>
      </c>
      <c r="B8910" s="16" t="s">
        <v>24</v>
      </c>
      <c r="C8910" s="21" t="s">
        <v>25</v>
      </c>
      <c r="D8910" s="34">
        <v>200710000006669</v>
      </c>
      <c r="E8910" s="21" t="s">
        <v>208</v>
      </c>
      <c r="F8910" s="36">
        <v>38625</v>
      </c>
      <c r="G8910" s="12">
        <v>50</v>
      </c>
      <c r="H8910" s="25">
        <v>896332.01</v>
      </c>
      <c r="I8910" s="13">
        <v>233046.52</v>
      </c>
      <c r="J8910" s="13">
        <f t="shared" si="139"/>
        <v>663285.49</v>
      </c>
    </row>
    <row r="8911" spans="1:10" x14ac:dyDescent="0.25">
      <c r="A8911" s="19">
        <v>8903</v>
      </c>
      <c r="B8911" s="16" t="s">
        <v>24</v>
      </c>
      <c r="C8911" s="21" t="s">
        <v>25</v>
      </c>
      <c r="D8911" s="34">
        <v>199100000175720</v>
      </c>
      <c r="E8911" s="21" t="s">
        <v>1181</v>
      </c>
      <c r="F8911" s="36">
        <v>33512</v>
      </c>
      <c r="G8911" s="12">
        <v>50</v>
      </c>
      <c r="H8911" s="25">
        <v>27404.49</v>
      </c>
      <c r="I8911" s="13">
        <v>14652.12</v>
      </c>
      <c r="J8911" s="13">
        <f t="shared" si="139"/>
        <v>12752.37</v>
      </c>
    </row>
    <row r="8912" spans="1:10" x14ac:dyDescent="0.25">
      <c r="A8912" s="19">
        <v>8904</v>
      </c>
      <c r="B8912" s="16" t="s">
        <v>24</v>
      </c>
      <c r="C8912" s="21" t="s">
        <v>25</v>
      </c>
      <c r="D8912" s="34">
        <v>199200000175730</v>
      </c>
      <c r="E8912" s="21" t="s">
        <v>1181</v>
      </c>
      <c r="F8912" s="36">
        <v>33878</v>
      </c>
      <c r="G8912" s="12">
        <v>50</v>
      </c>
      <c r="H8912" s="25">
        <v>68657.08</v>
      </c>
      <c r="I8912" s="13">
        <v>35327.230000000003</v>
      </c>
      <c r="J8912" s="13">
        <f t="shared" si="139"/>
        <v>33329.85</v>
      </c>
    </row>
    <row r="8913" spans="1:10" x14ac:dyDescent="0.25">
      <c r="A8913" s="19">
        <v>8905</v>
      </c>
      <c r="B8913" s="16" t="s">
        <v>24</v>
      </c>
      <c r="C8913" s="21" t="s">
        <v>25</v>
      </c>
      <c r="D8913" s="34">
        <v>199600000175740</v>
      </c>
      <c r="E8913" s="21" t="s">
        <v>1181</v>
      </c>
      <c r="F8913" s="36">
        <v>35339</v>
      </c>
      <c r="G8913" s="12">
        <v>50</v>
      </c>
      <c r="H8913" s="25">
        <v>33197.120000000003</v>
      </c>
      <c r="I8913" s="13">
        <v>14412.199999999901</v>
      </c>
      <c r="J8913" s="13">
        <f t="shared" si="139"/>
        <v>18784.9200000001</v>
      </c>
    </row>
    <row r="8914" spans="1:10" x14ac:dyDescent="0.25">
      <c r="A8914" s="19">
        <v>8906</v>
      </c>
      <c r="B8914" s="16" t="s">
        <v>24</v>
      </c>
      <c r="C8914" s="21" t="s">
        <v>25</v>
      </c>
      <c r="D8914" s="34">
        <v>199900000175750</v>
      </c>
      <c r="E8914" s="21" t="s">
        <v>1181</v>
      </c>
      <c r="F8914" s="36">
        <v>36433</v>
      </c>
      <c r="G8914" s="12">
        <v>50</v>
      </c>
      <c r="H8914" s="25">
        <v>53450.93</v>
      </c>
      <c r="I8914" s="13">
        <v>20304.47</v>
      </c>
      <c r="J8914" s="13">
        <f t="shared" si="139"/>
        <v>33146.46</v>
      </c>
    </row>
    <row r="8915" spans="1:10" x14ac:dyDescent="0.25">
      <c r="A8915" s="19">
        <v>8907</v>
      </c>
      <c r="B8915" s="16" t="s">
        <v>24</v>
      </c>
      <c r="C8915" s="21" t="s">
        <v>25</v>
      </c>
      <c r="D8915" s="34">
        <v>200100000175690</v>
      </c>
      <c r="E8915" s="21" t="s">
        <v>1181</v>
      </c>
      <c r="F8915" s="36">
        <v>37164</v>
      </c>
      <c r="G8915" s="12">
        <v>50</v>
      </c>
      <c r="H8915" s="25">
        <v>32471.759999999998</v>
      </c>
      <c r="I8915" s="13">
        <v>11253.74</v>
      </c>
      <c r="J8915" s="13">
        <f t="shared" si="139"/>
        <v>21218.019999999997</v>
      </c>
    </row>
    <row r="8916" spans="1:10" x14ac:dyDescent="0.25">
      <c r="A8916" s="19">
        <v>8908</v>
      </c>
      <c r="B8916" s="16" t="s">
        <v>24</v>
      </c>
      <c r="C8916" s="21" t="s">
        <v>25</v>
      </c>
      <c r="D8916" s="34">
        <v>200100000175700</v>
      </c>
      <c r="E8916" s="21" t="s">
        <v>1181</v>
      </c>
      <c r="F8916" s="36">
        <v>37165</v>
      </c>
      <c r="G8916" s="12">
        <v>50</v>
      </c>
      <c r="H8916" s="25">
        <v>60213.87</v>
      </c>
      <c r="I8916" s="13">
        <v>20463.98</v>
      </c>
      <c r="J8916" s="13">
        <f t="shared" si="139"/>
        <v>39749.89</v>
      </c>
    </row>
    <row r="8917" spans="1:10" x14ac:dyDescent="0.25">
      <c r="A8917" s="19">
        <v>8909</v>
      </c>
      <c r="B8917" s="16" t="s">
        <v>24</v>
      </c>
      <c r="C8917" s="21" t="s">
        <v>25</v>
      </c>
      <c r="D8917" s="34" t="s">
        <v>2371</v>
      </c>
      <c r="E8917" s="21" t="s">
        <v>1181</v>
      </c>
      <c r="F8917" s="36">
        <v>37530</v>
      </c>
      <c r="G8917" s="12">
        <v>50</v>
      </c>
      <c r="H8917" s="25">
        <v>27042.02</v>
      </c>
      <c r="I8917" s="13">
        <v>8649.3699999999808</v>
      </c>
      <c r="J8917" s="13">
        <f t="shared" si="139"/>
        <v>18392.65000000002</v>
      </c>
    </row>
    <row r="8918" spans="1:10" x14ac:dyDescent="0.25">
      <c r="A8918" s="19">
        <v>8910</v>
      </c>
      <c r="B8918" s="16" t="s">
        <v>24</v>
      </c>
      <c r="C8918" s="21" t="s">
        <v>25</v>
      </c>
      <c r="D8918" s="34" t="s">
        <v>3743</v>
      </c>
      <c r="E8918" s="21" t="s">
        <v>1181</v>
      </c>
      <c r="F8918" s="36">
        <v>38260</v>
      </c>
      <c r="G8918" s="12">
        <v>50</v>
      </c>
      <c r="H8918" s="25">
        <v>17291.48</v>
      </c>
      <c r="I8918" s="13">
        <v>11153.55</v>
      </c>
      <c r="J8918" s="13">
        <f t="shared" si="139"/>
        <v>6137.93</v>
      </c>
    </row>
    <row r="8919" spans="1:10" x14ac:dyDescent="0.25">
      <c r="A8919" s="19">
        <v>8911</v>
      </c>
      <c r="B8919" s="16" t="s">
        <v>24</v>
      </c>
      <c r="C8919" s="21" t="s">
        <v>25</v>
      </c>
      <c r="D8919" s="34">
        <v>200100000174620</v>
      </c>
      <c r="E8919" s="21" t="s">
        <v>1184</v>
      </c>
      <c r="F8919" s="36">
        <v>37165</v>
      </c>
      <c r="G8919" s="12">
        <v>50</v>
      </c>
      <c r="H8919" s="25">
        <v>143303.22</v>
      </c>
      <c r="I8919" s="13">
        <v>48702.309999999903</v>
      </c>
      <c r="J8919" s="13">
        <f t="shared" si="139"/>
        <v>94600.910000000091</v>
      </c>
    </row>
    <row r="8920" spans="1:10" x14ac:dyDescent="0.25">
      <c r="A8920" s="19">
        <v>8912</v>
      </c>
      <c r="B8920" s="16" t="s">
        <v>24</v>
      </c>
      <c r="C8920" s="21" t="s">
        <v>25</v>
      </c>
      <c r="D8920" s="34">
        <v>199700000175110</v>
      </c>
      <c r="E8920" s="21" t="s">
        <v>4813</v>
      </c>
      <c r="F8920" s="36">
        <v>35703</v>
      </c>
      <c r="G8920" s="12">
        <v>50</v>
      </c>
      <c r="H8920" s="25">
        <v>5622.02</v>
      </c>
      <c r="I8920" s="13">
        <v>2360.4699999999998</v>
      </c>
      <c r="J8920" s="13">
        <f t="shared" si="139"/>
        <v>3261.5500000000006</v>
      </c>
    </row>
    <row r="8921" spans="1:10" x14ac:dyDescent="0.25">
      <c r="A8921" s="19">
        <v>8913</v>
      </c>
      <c r="B8921" s="16" t="s">
        <v>24</v>
      </c>
      <c r="C8921" s="21" t="s">
        <v>25</v>
      </c>
      <c r="D8921" s="34">
        <v>199700000175320</v>
      </c>
      <c r="E8921" s="21" t="s">
        <v>4079</v>
      </c>
      <c r="F8921" s="36">
        <v>35703</v>
      </c>
      <c r="G8921" s="12">
        <v>50</v>
      </c>
      <c r="H8921" s="25">
        <v>8686.56</v>
      </c>
      <c r="I8921" s="13">
        <v>3647.3900000000099</v>
      </c>
      <c r="J8921" s="13">
        <f t="shared" si="139"/>
        <v>5039.1699999999892</v>
      </c>
    </row>
    <row r="8922" spans="1:10" x14ac:dyDescent="0.25">
      <c r="A8922" s="19">
        <v>8914</v>
      </c>
      <c r="B8922" s="16" t="s">
        <v>24</v>
      </c>
      <c r="C8922" s="21" t="s">
        <v>25</v>
      </c>
      <c r="D8922" s="34">
        <v>199700000172910</v>
      </c>
      <c r="E8922" s="21" t="s">
        <v>3705</v>
      </c>
      <c r="F8922" s="36">
        <v>35703</v>
      </c>
      <c r="G8922" s="12">
        <v>50</v>
      </c>
      <c r="H8922" s="25">
        <v>10840.13</v>
      </c>
      <c r="I8922" s="13">
        <v>4551.6700000000101</v>
      </c>
      <c r="J8922" s="13">
        <f t="shared" si="139"/>
        <v>6288.4599999999891</v>
      </c>
    </row>
    <row r="8923" spans="1:10" x14ac:dyDescent="0.25">
      <c r="A8923" s="19">
        <v>8915</v>
      </c>
      <c r="B8923" s="16" t="s">
        <v>24</v>
      </c>
      <c r="C8923" s="21" t="s">
        <v>25</v>
      </c>
      <c r="D8923" s="34">
        <v>199700000172500</v>
      </c>
      <c r="E8923" s="21" t="s">
        <v>4592</v>
      </c>
      <c r="F8923" s="36">
        <v>35703</v>
      </c>
      <c r="G8923" s="12">
        <v>50</v>
      </c>
      <c r="H8923" s="25">
        <v>6504.08</v>
      </c>
      <c r="I8923" s="13">
        <v>2730.7</v>
      </c>
      <c r="J8923" s="13">
        <f t="shared" si="139"/>
        <v>3773.38</v>
      </c>
    </row>
    <row r="8924" spans="1:10" x14ac:dyDescent="0.25">
      <c r="A8924" s="19">
        <v>8916</v>
      </c>
      <c r="B8924" s="16" t="s">
        <v>24</v>
      </c>
      <c r="C8924" s="21" t="s">
        <v>25</v>
      </c>
      <c r="D8924" s="34">
        <v>199700000174290</v>
      </c>
      <c r="E8924" s="21" t="s">
        <v>1372</v>
      </c>
      <c r="F8924" s="36">
        <v>35703</v>
      </c>
      <c r="G8924" s="12">
        <v>50</v>
      </c>
      <c r="H8924" s="25">
        <v>122583.81</v>
      </c>
      <c r="I8924" s="13">
        <v>51472.180000000102</v>
      </c>
      <c r="J8924" s="13">
        <f t="shared" si="139"/>
        <v>71111.629999999888</v>
      </c>
    </row>
    <row r="8925" spans="1:10" x14ac:dyDescent="0.25">
      <c r="A8925" s="19">
        <v>8917</v>
      </c>
      <c r="B8925" s="16" t="s">
        <v>24</v>
      </c>
      <c r="C8925" s="21" t="s">
        <v>25</v>
      </c>
      <c r="D8925" s="34">
        <v>199700000174530</v>
      </c>
      <c r="E8925" s="21" t="s">
        <v>1273</v>
      </c>
      <c r="F8925" s="36">
        <v>35703</v>
      </c>
      <c r="G8925" s="12">
        <v>50</v>
      </c>
      <c r="H8925" s="25">
        <v>141463.70000000001</v>
      </c>
      <c r="I8925" s="13">
        <v>59400.069999999898</v>
      </c>
      <c r="J8925" s="13">
        <f t="shared" si="139"/>
        <v>82063.630000000121</v>
      </c>
    </row>
    <row r="8926" spans="1:10" x14ac:dyDescent="0.25">
      <c r="A8926" s="19">
        <v>8918</v>
      </c>
      <c r="B8926" s="16" t="s">
        <v>24</v>
      </c>
      <c r="C8926" s="21" t="s">
        <v>25</v>
      </c>
      <c r="D8926" s="34">
        <v>199700000174420</v>
      </c>
      <c r="E8926" s="21" t="s">
        <v>3136</v>
      </c>
      <c r="F8926" s="36">
        <v>35703</v>
      </c>
      <c r="G8926" s="12">
        <v>50</v>
      </c>
      <c r="H8926" s="25">
        <v>16213.91</v>
      </c>
      <c r="I8926" s="13">
        <v>6808.3000000000102</v>
      </c>
      <c r="J8926" s="13">
        <f t="shared" si="139"/>
        <v>9405.6099999999897</v>
      </c>
    </row>
    <row r="8927" spans="1:10" x14ac:dyDescent="0.25">
      <c r="A8927" s="19">
        <v>8919</v>
      </c>
      <c r="B8927" s="16" t="s">
        <v>24</v>
      </c>
      <c r="C8927" s="21" t="s">
        <v>25</v>
      </c>
      <c r="D8927" s="34">
        <v>199700000173900</v>
      </c>
      <c r="E8927" s="21" t="s">
        <v>3642</v>
      </c>
      <c r="F8927" s="36">
        <v>35703</v>
      </c>
      <c r="G8927" s="12">
        <v>50</v>
      </c>
      <c r="H8927" s="25">
        <v>11301.56</v>
      </c>
      <c r="I8927" s="13">
        <v>4745.2599999999902</v>
      </c>
      <c r="J8927" s="13">
        <f t="shared" si="139"/>
        <v>6556.3000000000093</v>
      </c>
    </row>
    <row r="8928" spans="1:10" x14ac:dyDescent="0.25">
      <c r="A8928" s="19">
        <v>8920</v>
      </c>
      <c r="B8928" s="16" t="s">
        <v>24</v>
      </c>
      <c r="C8928" s="21" t="s">
        <v>25</v>
      </c>
      <c r="D8928" s="34">
        <v>199700000174030</v>
      </c>
      <c r="E8928" s="21" t="s">
        <v>1471</v>
      </c>
      <c r="F8928" s="36">
        <v>35703</v>
      </c>
      <c r="G8928" s="12">
        <v>50</v>
      </c>
      <c r="H8928" s="25">
        <v>105394.97</v>
      </c>
      <c r="I8928" s="13">
        <v>44254.879999999903</v>
      </c>
      <c r="J8928" s="13">
        <f t="shared" si="139"/>
        <v>61140.090000000098</v>
      </c>
    </row>
    <row r="8929" spans="1:10" x14ac:dyDescent="0.25">
      <c r="A8929" s="19">
        <v>8921</v>
      </c>
      <c r="B8929" s="16" t="s">
        <v>24</v>
      </c>
      <c r="C8929" s="21" t="s">
        <v>25</v>
      </c>
      <c r="D8929" s="34">
        <v>199700000174160</v>
      </c>
      <c r="E8929" s="21" t="s">
        <v>975</v>
      </c>
      <c r="F8929" s="36">
        <v>35703</v>
      </c>
      <c r="G8929" s="12">
        <v>50</v>
      </c>
      <c r="H8929" s="25">
        <v>243642.77</v>
      </c>
      <c r="I8929" s="13">
        <v>102304.69</v>
      </c>
      <c r="J8929" s="13">
        <f t="shared" si="139"/>
        <v>141338.07999999999</v>
      </c>
    </row>
    <row r="8930" spans="1:10" x14ac:dyDescent="0.25">
      <c r="A8930" s="19">
        <v>8922</v>
      </c>
      <c r="B8930" s="16" t="s">
        <v>24</v>
      </c>
      <c r="C8930" s="21" t="s">
        <v>25</v>
      </c>
      <c r="D8930" s="34">
        <v>198800000175250</v>
      </c>
      <c r="E8930" s="21" t="s">
        <v>1510</v>
      </c>
      <c r="F8930" s="36">
        <v>32387</v>
      </c>
      <c r="G8930" s="12">
        <v>50</v>
      </c>
      <c r="H8930" s="25">
        <v>142953.24</v>
      </c>
      <c r="I8930" s="13">
        <v>86005.459999999803</v>
      </c>
      <c r="J8930" s="13">
        <f t="shared" si="139"/>
        <v>56947.780000000188</v>
      </c>
    </row>
    <row r="8931" spans="1:10" x14ac:dyDescent="0.25">
      <c r="A8931" s="19">
        <v>8923</v>
      </c>
      <c r="B8931" s="16" t="s">
        <v>24</v>
      </c>
      <c r="C8931" s="21" t="s">
        <v>25</v>
      </c>
      <c r="D8931" s="34">
        <v>198800000174760</v>
      </c>
      <c r="E8931" s="21" t="s">
        <v>5860</v>
      </c>
      <c r="F8931" s="36">
        <v>32387</v>
      </c>
      <c r="G8931" s="12">
        <v>50</v>
      </c>
      <c r="H8931" s="25">
        <v>4360.84</v>
      </c>
      <c r="I8931" s="13">
        <v>2623.87</v>
      </c>
      <c r="J8931" s="13">
        <f t="shared" si="139"/>
        <v>1736.9700000000003</v>
      </c>
    </row>
    <row r="8932" spans="1:10" x14ac:dyDescent="0.25">
      <c r="A8932" s="19">
        <v>8924</v>
      </c>
      <c r="B8932" s="16" t="s">
        <v>24</v>
      </c>
      <c r="C8932" s="21" t="s">
        <v>25</v>
      </c>
      <c r="D8932" s="34">
        <v>198800000174860</v>
      </c>
      <c r="E8932" s="21" t="s">
        <v>3090</v>
      </c>
      <c r="F8932" s="36">
        <v>32387</v>
      </c>
      <c r="G8932" s="12">
        <v>50</v>
      </c>
      <c r="H8932" s="25">
        <v>24395.4</v>
      </c>
      <c r="I8932" s="13">
        <v>14677.01</v>
      </c>
      <c r="J8932" s="13">
        <f t="shared" si="139"/>
        <v>9718.3900000000012</v>
      </c>
    </row>
    <row r="8933" spans="1:10" x14ac:dyDescent="0.25">
      <c r="A8933" s="19">
        <v>8925</v>
      </c>
      <c r="B8933" s="16" t="s">
        <v>24</v>
      </c>
      <c r="C8933" s="21" t="s">
        <v>25</v>
      </c>
      <c r="D8933" s="34">
        <v>198800000172440</v>
      </c>
      <c r="E8933" s="21" t="s">
        <v>1501</v>
      </c>
      <c r="F8933" s="36">
        <v>32387</v>
      </c>
      <c r="G8933" s="12">
        <v>50</v>
      </c>
      <c r="H8933" s="25">
        <v>146086.72</v>
      </c>
      <c r="I8933" s="13">
        <v>87890.679999999906</v>
      </c>
      <c r="J8933" s="13">
        <f t="shared" si="139"/>
        <v>58196.040000000095</v>
      </c>
    </row>
    <row r="8934" spans="1:10" x14ac:dyDescent="0.25">
      <c r="A8934" s="19">
        <v>8926</v>
      </c>
      <c r="B8934" s="16" t="s">
        <v>24</v>
      </c>
      <c r="C8934" s="21" t="s">
        <v>25</v>
      </c>
      <c r="D8934" s="34">
        <v>198800000175660</v>
      </c>
      <c r="E8934" s="21" t="s">
        <v>3161</v>
      </c>
      <c r="F8934" s="36">
        <v>32387</v>
      </c>
      <c r="G8934" s="12">
        <v>50</v>
      </c>
      <c r="H8934" s="25">
        <v>23257.78</v>
      </c>
      <c r="I8934" s="13">
        <v>13992.52</v>
      </c>
      <c r="J8934" s="13">
        <f t="shared" si="139"/>
        <v>9265.2599999999984</v>
      </c>
    </row>
    <row r="8935" spans="1:10" x14ac:dyDescent="0.25">
      <c r="A8935" s="19">
        <v>8927</v>
      </c>
      <c r="B8935" s="16" t="s">
        <v>24</v>
      </c>
      <c r="C8935" s="21" t="s">
        <v>25</v>
      </c>
      <c r="D8935" s="34">
        <v>198800000173630</v>
      </c>
      <c r="E8935" s="21" t="s">
        <v>1487</v>
      </c>
      <c r="F8935" s="36">
        <v>32387</v>
      </c>
      <c r="G8935" s="12">
        <v>50</v>
      </c>
      <c r="H8935" s="25">
        <v>149274.56</v>
      </c>
      <c r="I8935" s="13">
        <v>89808.320000000298</v>
      </c>
      <c r="J8935" s="13">
        <f t="shared" si="139"/>
        <v>59466.2399999997</v>
      </c>
    </row>
    <row r="8936" spans="1:10" x14ac:dyDescent="0.25">
      <c r="A8936" s="19">
        <v>8928</v>
      </c>
      <c r="B8936" s="16" t="s">
        <v>24</v>
      </c>
      <c r="C8936" s="21" t="s">
        <v>25</v>
      </c>
      <c r="D8936" s="34">
        <v>198800000173070</v>
      </c>
      <c r="E8936" s="21" t="s">
        <v>3681</v>
      </c>
      <c r="F8936" s="36">
        <v>32387</v>
      </c>
      <c r="G8936" s="12">
        <v>50</v>
      </c>
      <c r="H8936" s="25">
        <v>16014.27</v>
      </c>
      <c r="I8936" s="13">
        <v>9634.5600000000104</v>
      </c>
      <c r="J8936" s="13">
        <f t="shared" si="139"/>
        <v>6379.70999999999</v>
      </c>
    </row>
    <row r="8937" spans="1:10" x14ac:dyDescent="0.25">
      <c r="A8937" s="19">
        <v>8929</v>
      </c>
      <c r="B8937" s="16" t="s">
        <v>24</v>
      </c>
      <c r="C8937" s="21" t="s">
        <v>25</v>
      </c>
      <c r="D8937" s="34">
        <v>198800000173290</v>
      </c>
      <c r="E8937" s="21" t="s">
        <v>1286</v>
      </c>
      <c r="F8937" s="36">
        <v>32387</v>
      </c>
      <c r="G8937" s="12">
        <v>50</v>
      </c>
      <c r="H8937" s="25">
        <v>200188.01</v>
      </c>
      <c r="I8937" s="13">
        <v>120439.56</v>
      </c>
      <c r="J8937" s="13">
        <f t="shared" si="139"/>
        <v>79748.450000000012</v>
      </c>
    </row>
    <row r="8938" spans="1:10" x14ac:dyDescent="0.25">
      <c r="A8938" s="19">
        <v>8930</v>
      </c>
      <c r="B8938" s="16" t="s">
        <v>24</v>
      </c>
      <c r="C8938" s="21" t="s">
        <v>25</v>
      </c>
      <c r="D8938" s="34">
        <v>198800000173460</v>
      </c>
      <c r="E8938" s="21" t="s">
        <v>1618</v>
      </c>
      <c r="F8938" s="36">
        <v>32387</v>
      </c>
      <c r="G8938" s="12">
        <v>50</v>
      </c>
      <c r="H8938" s="25">
        <v>123256.91</v>
      </c>
      <c r="I8938" s="13">
        <v>74155.399999999907</v>
      </c>
      <c r="J8938" s="13">
        <f t="shared" si="139"/>
        <v>49101.510000000097</v>
      </c>
    </row>
    <row r="8939" spans="1:10" x14ac:dyDescent="0.25">
      <c r="A8939" s="19">
        <v>8931</v>
      </c>
      <c r="B8939" s="16" t="s">
        <v>24</v>
      </c>
      <c r="C8939" s="21" t="s">
        <v>25</v>
      </c>
      <c r="D8939" s="34">
        <v>199800000170230</v>
      </c>
      <c r="E8939" s="21" t="s">
        <v>394</v>
      </c>
      <c r="F8939" s="36">
        <v>36068</v>
      </c>
      <c r="G8939" s="12">
        <v>50</v>
      </c>
      <c r="H8939" s="25">
        <v>1050491.94</v>
      </c>
      <c r="I8939" s="13">
        <v>439624.28</v>
      </c>
      <c r="J8939" s="13">
        <f t="shared" si="139"/>
        <v>610867.65999999992</v>
      </c>
    </row>
    <row r="8940" spans="1:10" x14ac:dyDescent="0.25">
      <c r="A8940" s="19">
        <v>8932</v>
      </c>
      <c r="B8940" s="16" t="s">
        <v>24</v>
      </c>
      <c r="C8940" s="21" t="s">
        <v>25</v>
      </c>
      <c r="D8940" s="34">
        <v>195900000181340</v>
      </c>
      <c r="E8940" s="21" t="s">
        <v>13839</v>
      </c>
      <c r="F8940" s="36">
        <v>21702</v>
      </c>
      <c r="G8940" s="12">
        <v>50</v>
      </c>
      <c r="H8940" s="25">
        <v>1183124.17</v>
      </c>
      <c r="I8940" s="13">
        <v>1183124.17</v>
      </c>
      <c r="J8940" s="13">
        <f t="shared" si="139"/>
        <v>0</v>
      </c>
    </row>
    <row r="8941" spans="1:10" x14ac:dyDescent="0.25">
      <c r="A8941" s="19">
        <v>8933</v>
      </c>
      <c r="B8941" s="16" t="s">
        <v>24</v>
      </c>
      <c r="C8941" s="21" t="s">
        <v>25</v>
      </c>
      <c r="D8941" s="34">
        <v>198800000177690</v>
      </c>
      <c r="E8941" s="21" t="s">
        <v>1536</v>
      </c>
      <c r="F8941" s="36">
        <v>32387</v>
      </c>
      <c r="G8941" s="12">
        <v>50</v>
      </c>
      <c r="H8941" s="25">
        <v>139162.48000000001</v>
      </c>
      <c r="I8941" s="13">
        <v>83724.560000000201</v>
      </c>
      <c r="J8941" s="13">
        <f t="shared" si="139"/>
        <v>55437.919999999809</v>
      </c>
    </row>
    <row r="8942" spans="1:10" x14ac:dyDescent="0.25">
      <c r="A8942" s="19">
        <v>8934</v>
      </c>
      <c r="B8942" s="16" t="s">
        <v>24</v>
      </c>
      <c r="C8942" s="21" t="s">
        <v>25</v>
      </c>
      <c r="D8942" s="34">
        <v>201410000014302</v>
      </c>
      <c r="E8942" s="21" t="s">
        <v>3028</v>
      </c>
      <c r="F8942" s="36">
        <v>41330</v>
      </c>
      <c r="G8942" s="12">
        <v>50</v>
      </c>
      <c r="H8942" s="25">
        <v>9800</v>
      </c>
      <c r="I8942" s="13">
        <v>1096.6300000000001</v>
      </c>
      <c r="J8942" s="13">
        <f t="shared" si="139"/>
        <v>8703.369999999999</v>
      </c>
    </row>
    <row r="8943" spans="1:10" x14ac:dyDescent="0.25">
      <c r="A8943" s="19">
        <v>8935</v>
      </c>
      <c r="B8943" s="16" t="s">
        <v>24</v>
      </c>
      <c r="C8943" s="21" t="s">
        <v>25</v>
      </c>
      <c r="D8943" s="34">
        <v>201410000014806</v>
      </c>
      <c r="E8943" s="21" t="s">
        <v>2842</v>
      </c>
      <c r="F8943" s="36">
        <v>41480</v>
      </c>
      <c r="G8943" s="12">
        <v>50</v>
      </c>
      <c r="H8943" s="25">
        <v>13200</v>
      </c>
      <c r="I8943" s="13">
        <v>1368.43</v>
      </c>
      <c r="J8943" s="13">
        <f t="shared" si="139"/>
        <v>11831.57</v>
      </c>
    </row>
    <row r="8944" spans="1:10" x14ac:dyDescent="0.25">
      <c r="A8944" s="19">
        <v>8936</v>
      </c>
      <c r="B8944" s="16" t="s">
        <v>24</v>
      </c>
      <c r="C8944" s="21" t="s">
        <v>25</v>
      </c>
      <c r="D8944" s="34">
        <v>201410000014300</v>
      </c>
      <c r="E8944" s="21" t="s">
        <v>2218</v>
      </c>
      <c r="F8944" s="36">
        <v>41330</v>
      </c>
      <c r="G8944" s="12">
        <v>50</v>
      </c>
      <c r="H8944" s="25">
        <v>6000</v>
      </c>
      <c r="I8944" s="13">
        <v>671.26</v>
      </c>
      <c r="J8944" s="13">
        <f t="shared" si="139"/>
        <v>5328.74</v>
      </c>
    </row>
    <row r="8945" spans="1:10" x14ac:dyDescent="0.25">
      <c r="A8945" s="19">
        <v>8937</v>
      </c>
      <c r="B8945" s="16" t="s">
        <v>24</v>
      </c>
      <c r="C8945" s="21" t="s">
        <v>25</v>
      </c>
      <c r="D8945" s="34">
        <v>201410000014346</v>
      </c>
      <c r="E8945" s="21" t="s">
        <v>2218</v>
      </c>
      <c r="F8945" s="36">
        <v>41416</v>
      </c>
      <c r="G8945" s="12">
        <v>50</v>
      </c>
      <c r="H8945" s="25">
        <v>16000</v>
      </c>
      <c r="I8945" s="13">
        <v>1714.86</v>
      </c>
      <c r="J8945" s="13">
        <f t="shared" si="139"/>
        <v>14285.14</v>
      </c>
    </row>
    <row r="8946" spans="1:10" x14ac:dyDescent="0.25">
      <c r="A8946" s="19">
        <v>8938</v>
      </c>
      <c r="B8946" s="16" t="s">
        <v>24</v>
      </c>
      <c r="C8946" s="21" t="s">
        <v>25</v>
      </c>
      <c r="D8946" s="34">
        <v>201410000014478</v>
      </c>
      <c r="E8946" s="21" t="s">
        <v>2218</v>
      </c>
      <c r="F8946" s="36">
        <v>41498</v>
      </c>
      <c r="G8946" s="12">
        <v>50</v>
      </c>
      <c r="H8946" s="25">
        <v>9000</v>
      </c>
      <c r="I8946" s="13">
        <v>924.17</v>
      </c>
      <c r="J8946" s="13">
        <f t="shared" si="139"/>
        <v>8075.83</v>
      </c>
    </row>
    <row r="8947" spans="1:10" x14ac:dyDescent="0.25">
      <c r="A8947" s="19">
        <v>8939</v>
      </c>
      <c r="B8947" s="16" t="s">
        <v>24</v>
      </c>
      <c r="C8947" s="21" t="s">
        <v>25</v>
      </c>
      <c r="D8947" s="34">
        <v>201410000014680</v>
      </c>
      <c r="E8947" s="21" t="s">
        <v>2930</v>
      </c>
      <c r="F8947" s="36">
        <v>41394</v>
      </c>
      <c r="G8947" s="12">
        <v>50</v>
      </c>
      <c r="H8947" s="25">
        <v>12405.3</v>
      </c>
      <c r="I8947" s="13">
        <v>1344.43</v>
      </c>
      <c r="J8947" s="13">
        <f t="shared" si="139"/>
        <v>11060.869999999999</v>
      </c>
    </row>
    <row r="8948" spans="1:10" x14ac:dyDescent="0.25">
      <c r="A8948" s="19">
        <v>8940</v>
      </c>
      <c r="B8948" s="16" t="s">
        <v>24</v>
      </c>
      <c r="C8948" s="21" t="s">
        <v>25</v>
      </c>
      <c r="D8948" s="34">
        <v>201410000014310</v>
      </c>
      <c r="E8948" s="21" t="s">
        <v>2571</v>
      </c>
      <c r="F8948" s="36">
        <v>41337</v>
      </c>
      <c r="G8948" s="12">
        <v>50</v>
      </c>
      <c r="H8948" s="25">
        <v>7200</v>
      </c>
      <c r="I8948" s="13">
        <v>802.93</v>
      </c>
      <c r="J8948" s="13">
        <f t="shared" si="139"/>
        <v>6397.07</v>
      </c>
    </row>
    <row r="8949" spans="1:10" x14ac:dyDescent="0.25">
      <c r="A8949" s="19">
        <v>8941</v>
      </c>
      <c r="B8949" s="16" t="s">
        <v>24</v>
      </c>
      <c r="C8949" s="21" t="s">
        <v>25</v>
      </c>
      <c r="D8949" s="34">
        <v>201410000014838</v>
      </c>
      <c r="E8949" s="21" t="s">
        <v>2571</v>
      </c>
      <c r="F8949" s="36">
        <v>41436</v>
      </c>
      <c r="G8949" s="12">
        <v>50</v>
      </c>
      <c r="H8949" s="25">
        <v>3800</v>
      </c>
      <c r="I8949" s="13">
        <v>403.07</v>
      </c>
      <c r="J8949" s="13">
        <f t="shared" si="139"/>
        <v>3396.93</v>
      </c>
    </row>
    <row r="8950" spans="1:10" x14ac:dyDescent="0.25">
      <c r="A8950" s="19">
        <v>8942</v>
      </c>
      <c r="B8950" s="16" t="s">
        <v>24</v>
      </c>
      <c r="C8950" s="21" t="s">
        <v>25</v>
      </c>
      <c r="D8950" s="34">
        <v>201410000014488</v>
      </c>
      <c r="E8950" s="21" t="s">
        <v>2774</v>
      </c>
      <c r="F8950" s="36">
        <v>41506</v>
      </c>
      <c r="G8950" s="12">
        <v>50</v>
      </c>
      <c r="H8950" s="25">
        <v>13840</v>
      </c>
      <c r="I8950" s="13">
        <v>1415.06</v>
      </c>
      <c r="J8950" s="13">
        <f t="shared" si="139"/>
        <v>12424.94</v>
      </c>
    </row>
    <row r="8951" spans="1:10" x14ac:dyDescent="0.25">
      <c r="A8951" s="19">
        <v>8943</v>
      </c>
      <c r="B8951" s="16" t="s">
        <v>24</v>
      </c>
      <c r="C8951" s="21" t="s">
        <v>25</v>
      </c>
      <c r="D8951" s="34">
        <v>201410000014309</v>
      </c>
      <c r="E8951" s="21" t="s">
        <v>4126</v>
      </c>
      <c r="F8951" s="36">
        <v>41337</v>
      </c>
      <c r="G8951" s="12">
        <v>50</v>
      </c>
      <c r="H8951" s="25">
        <v>4343</v>
      </c>
      <c r="I8951" s="13">
        <v>484.36</v>
      </c>
      <c r="J8951" s="13">
        <f t="shared" si="139"/>
        <v>3858.64</v>
      </c>
    </row>
    <row r="8952" spans="1:10" x14ac:dyDescent="0.25">
      <c r="A8952" s="19">
        <v>8944</v>
      </c>
      <c r="B8952" s="16" t="s">
        <v>24</v>
      </c>
      <c r="C8952" s="21" t="s">
        <v>25</v>
      </c>
      <c r="D8952" s="34">
        <v>201410000014362</v>
      </c>
      <c r="E8952" s="21" t="s">
        <v>5173</v>
      </c>
      <c r="F8952" s="36">
        <v>41409</v>
      </c>
      <c r="G8952" s="12">
        <v>50</v>
      </c>
      <c r="H8952" s="25">
        <v>1159.75</v>
      </c>
      <c r="I8952" s="13">
        <v>124.77</v>
      </c>
      <c r="J8952" s="13">
        <f t="shared" si="139"/>
        <v>1034.98</v>
      </c>
    </row>
    <row r="8953" spans="1:10" x14ac:dyDescent="0.25">
      <c r="A8953" s="19">
        <v>8945</v>
      </c>
      <c r="B8953" s="16" t="s">
        <v>24</v>
      </c>
      <c r="C8953" s="21" t="s">
        <v>25</v>
      </c>
      <c r="D8953" s="34">
        <v>201410000014477</v>
      </c>
      <c r="E8953" s="21" t="s">
        <v>5173</v>
      </c>
      <c r="F8953" s="36">
        <v>41498</v>
      </c>
      <c r="G8953" s="12">
        <v>50</v>
      </c>
      <c r="H8953" s="25">
        <v>3002.25</v>
      </c>
      <c r="I8953" s="13">
        <v>308.29000000000002</v>
      </c>
      <c r="J8953" s="13">
        <f t="shared" si="139"/>
        <v>2693.96</v>
      </c>
    </row>
    <row r="8954" spans="1:10" x14ac:dyDescent="0.25">
      <c r="A8954" s="19">
        <v>8946</v>
      </c>
      <c r="B8954" s="16" t="s">
        <v>24</v>
      </c>
      <c r="C8954" s="21" t="s">
        <v>25</v>
      </c>
      <c r="D8954" s="34">
        <v>201410000014385</v>
      </c>
      <c r="E8954" s="21" t="s">
        <v>4495</v>
      </c>
      <c r="F8954" s="36">
        <v>41369</v>
      </c>
      <c r="G8954" s="12">
        <v>50</v>
      </c>
      <c r="H8954" s="25">
        <v>4478.3599999999997</v>
      </c>
      <c r="I8954" s="13">
        <v>491.58</v>
      </c>
      <c r="J8954" s="13">
        <f t="shared" si="139"/>
        <v>3986.7799999999997</v>
      </c>
    </row>
    <row r="8955" spans="1:10" x14ac:dyDescent="0.25">
      <c r="A8955" s="19">
        <v>8947</v>
      </c>
      <c r="B8955" s="16" t="s">
        <v>24</v>
      </c>
      <c r="C8955" s="21" t="s">
        <v>25</v>
      </c>
      <c r="D8955" s="34">
        <v>201410000014355</v>
      </c>
      <c r="E8955" s="21" t="s">
        <v>3222</v>
      </c>
      <c r="F8955" s="36">
        <v>41394</v>
      </c>
      <c r="G8955" s="12">
        <v>50</v>
      </c>
      <c r="H8955" s="25">
        <v>10000</v>
      </c>
      <c r="I8955" s="13">
        <v>1083.92</v>
      </c>
      <c r="J8955" s="13">
        <f t="shared" si="139"/>
        <v>8916.08</v>
      </c>
    </row>
    <row r="8956" spans="1:10" x14ac:dyDescent="0.25">
      <c r="A8956" s="19">
        <v>8948</v>
      </c>
      <c r="B8956" s="16" t="s">
        <v>24</v>
      </c>
      <c r="C8956" s="21" t="s">
        <v>25</v>
      </c>
      <c r="D8956" s="34">
        <v>201510000020820</v>
      </c>
      <c r="E8956" s="21" t="s">
        <v>5815</v>
      </c>
      <c r="F8956" s="36">
        <v>41746</v>
      </c>
      <c r="G8956" s="12">
        <v>50</v>
      </c>
      <c r="H8956" s="25">
        <v>1975</v>
      </c>
      <c r="I8956" s="13">
        <v>175.96</v>
      </c>
      <c r="J8956" s="13">
        <f t="shared" si="139"/>
        <v>1799.04</v>
      </c>
    </row>
    <row r="8957" spans="1:10" x14ac:dyDescent="0.25">
      <c r="A8957" s="19">
        <v>8949</v>
      </c>
      <c r="B8957" s="16" t="s">
        <v>24</v>
      </c>
      <c r="C8957" s="21" t="s">
        <v>25</v>
      </c>
      <c r="D8957" s="34">
        <v>201510000020821</v>
      </c>
      <c r="E8957" s="21" t="s">
        <v>4075</v>
      </c>
      <c r="F8957" s="36">
        <v>41746</v>
      </c>
      <c r="G8957" s="12">
        <v>50</v>
      </c>
      <c r="H8957" s="25">
        <v>5545</v>
      </c>
      <c r="I8957" s="13">
        <v>494.09</v>
      </c>
      <c r="J8957" s="13">
        <f t="shared" si="139"/>
        <v>5050.91</v>
      </c>
    </row>
    <row r="8958" spans="1:10" x14ac:dyDescent="0.25">
      <c r="A8958" s="19">
        <v>8950</v>
      </c>
      <c r="B8958" s="16" t="s">
        <v>24</v>
      </c>
      <c r="C8958" s="21" t="s">
        <v>25</v>
      </c>
      <c r="D8958" s="34">
        <v>201510000020886</v>
      </c>
      <c r="E8958" s="21" t="s">
        <v>4216</v>
      </c>
      <c r="F8958" s="36">
        <v>41857</v>
      </c>
      <c r="G8958" s="12">
        <v>50</v>
      </c>
      <c r="H8958" s="25">
        <v>5131.22</v>
      </c>
      <c r="I8958" s="13">
        <v>425.94</v>
      </c>
      <c r="J8958" s="13">
        <f t="shared" si="139"/>
        <v>4705.2800000000007</v>
      </c>
    </row>
    <row r="8959" spans="1:10" x14ac:dyDescent="0.25">
      <c r="A8959" s="19">
        <v>8951</v>
      </c>
      <c r="B8959" s="16" t="s">
        <v>24</v>
      </c>
      <c r="C8959" s="21" t="s">
        <v>25</v>
      </c>
      <c r="D8959" s="34">
        <v>201610000003864</v>
      </c>
      <c r="E8959" s="21" t="s">
        <v>5397</v>
      </c>
      <c r="F8959" s="36">
        <v>42019</v>
      </c>
      <c r="G8959" s="12">
        <v>50</v>
      </c>
      <c r="H8959" s="25">
        <v>2546</v>
      </c>
      <c r="I8959" s="13">
        <v>188.71</v>
      </c>
      <c r="J8959" s="13">
        <f t="shared" si="139"/>
        <v>2357.29</v>
      </c>
    </row>
    <row r="8960" spans="1:10" x14ac:dyDescent="0.25">
      <c r="A8960" s="19">
        <v>8952</v>
      </c>
      <c r="B8960" s="16" t="s">
        <v>24</v>
      </c>
      <c r="C8960" s="21" t="s">
        <v>25</v>
      </c>
      <c r="D8960" s="34">
        <v>201610000002862</v>
      </c>
      <c r="E8960" s="21" t="s">
        <v>4706</v>
      </c>
      <c r="F8960" s="36">
        <v>41957</v>
      </c>
      <c r="G8960" s="12">
        <v>50</v>
      </c>
      <c r="H8960" s="25">
        <v>3768.65</v>
      </c>
      <c r="I8960" s="13">
        <v>292.12</v>
      </c>
      <c r="J8960" s="13">
        <f t="shared" si="139"/>
        <v>3476.53</v>
      </c>
    </row>
    <row r="8961" spans="1:10" x14ac:dyDescent="0.25">
      <c r="A8961" s="19">
        <v>8953</v>
      </c>
      <c r="B8961" s="16" t="s">
        <v>24</v>
      </c>
      <c r="C8961" s="21" t="s">
        <v>25</v>
      </c>
      <c r="D8961" s="34">
        <v>201610000002546</v>
      </c>
      <c r="E8961" s="21" t="s">
        <v>1782</v>
      </c>
      <c r="F8961" s="36">
        <v>42004</v>
      </c>
      <c r="G8961" s="12">
        <v>50</v>
      </c>
      <c r="H8961" s="25">
        <v>41741.31</v>
      </c>
      <c r="I8961" s="13">
        <v>3128.89</v>
      </c>
      <c r="J8961" s="13">
        <f t="shared" si="139"/>
        <v>38612.42</v>
      </c>
    </row>
    <row r="8962" spans="1:10" x14ac:dyDescent="0.25">
      <c r="A8962" s="19">
        <v>8954</v>
      </c>
      <c r="B8962" s="16" t="s">
        <v>24</v>
      </c>
      <c r="C8962" s="21" t="s">
        <v>25</v>
      </c>
      <c r="D8962" s="34">
        <v>201510000020747</v>
      </c>
      <c r="E8962" s="21" t="s">
        <v>1827</v>
      </c>
      <c r="F8962" s="36">
        <v>41250</v>
      </c>
      <c r="G8962" s="12">
        <v>50</v>
      </c>
      <c r="H8962" s="25">
        <v>9178.51</v>
      </c>
      <c r="I8962" s="13">
        <v>1067.22</v>
      </c>
      <c r="J8962" s="13">
        <f t="shared" si="139"/>
        <v>8111.29</v>
      </c>
    </row>
    <row r="8963" spans="1:10" x14ac:dyDescent="0.25">
      <c r="A8963" s="19">
        <v>8955</v>
      </c>
      <c r="B8963" s="16" t="s">
        <v>24</v>
      </c>
      <c r="C8963" s="21" t="s">
        <v>25</v>
      </c>
      <c r="D8963" s="34">
        <v>201510000020753</v>
      </c>
      <c r="E8963" s="21" t="s">
        <v>1827</v>
      </c>
      <c r="F8963" s="36">
        <v>41250</v>
      </c>
      <c r="G8963" s="12">
        <v>50</v>
      </c>
      <c r="H8963" s="25">
        <v>20170.900000000001</v>
      </c>
      <c r="I8963" s="13">
        <v>2345.2800000000002</v>
      </c>
      <c r="J8963" s="13">
        <f t="shared" si="139"/>
        <v>17825.620000000003</v>
      </c>
    </row>
    <row r="8964" spans="1:10" x14ac:dyDescent="0.25">
      <c r="A8964" s="19">
        <v>8956</v>
      </c>
      <c r="B8964" s="16" t="s">
        <v>24</v>
      </c>
      <c r="C8964" s="21" t="s">
        <v>25</v>
      </c>
      <c r="D8964" s="34">
        <v>201610000003961</v>
      </c>
      <c r="E8964" s="21" t="s">
        <v>1827</v>
      </c>
      <c r="F8964" s="36">
        <v>42060</v>
      </c>
      <c r="G8964" s="12">
        <v>50</v>
      </c>
      <c r="H8964" s="25">
        <v>39177</v>
      </c>
      <c r="I8964" s="13">
        <v>2816.49</v>
      </c>
      <c r="J8964" s="13">
        <f t="shared" si="139"/>
        <v>36360.51</v>
      </c>
    </row>
    <row r="8965" spans="1:10" x14ac:dyDescent="0.25">
      <c r="A8965" s="19">
        <v>8957</v>
      </c>
      <c r="B8965" s="16" t="s">
        <v>24</v>
      </c>
      <c r="C8965" s="21" t="s">
        <v>25</v>
      </c>
      <c r="D8965" s="34">
        <v>201610000004220</v>
      </c>
      <c r="E8965" s="21" t="s">
        <v>1827</v>
      </c>
      <c r="F8965" s="36">
        <v>42083</v>
      </c>
      <c r="G8965" s="12">
        <v>50</v>
      </c>
      <c r="H8965" s="25">
        <v>3023.08</v>
      </c>
      <c r="I8965" s="13">
        <v>213.47</v>
      </c>
      <c r="J8965" s="13">
        <f t="shared" si="139"/>
        <v>2809.61</v>
      </c>
    </row>
    <row r="8966" spans="1:10" x14ac:dyDescent="0.25">
      <c r="A8966" s="19">
        <v>8958</v>
      </c>
      <c r="B8966" s="16" t="s">
        <v>24</v>
      </c>
      <c r="C8966" s="21" t="s">
        <v>25</v>
      </c>
      <c r="D8966" s="34">
        <v>201410000014363</v>
      </c>
      <c r="E8966" s="21" t="s">
        <v>1954</v>
      </c>
      <c r="F8966" s="36">
        <v>41409</v>
      </c>
      <c r="G8966" s="12">
        <v>50</v>
      </c>
      <c r="H8966" s="25">
        <v>10500</v>
      </c>
      <c r="I8966" s="13">
        <v>1129.5</v>
      </c>
      <c r="J8966" s="13">
        <f t="shared" si="139"/>
        <v>9370.5</v>
      </c>
    </row>
    <row r="8967" spans="1:10" x14ac:dyDescent="0.25">
      <c r="A8967" s="19">
        <v>8959</v>
      </c>
      <c r="B8967" s="16" t="s">
        <v>24</v>
      </c>
      <c r="C8967" s="21" t="s">
        <v>25</v>
      </c>
      <c r="D8967" s="34">
        <v>201410000014515</v>
      </c>
      <c r="E8967" s="21" t="s">
        <v>1954</v>
      </c>
      <c r="F8967" s="36">
        <v>41520</v>
      </c>
      <c r="G8967" s="12">
        <v>50</v>
      </c>
      <c r="H8967" s="25">
        <v>11900</v>
      </c>
      <c r="I8967" s="13">
        <v>1207.53</v>
      </c>
      <c r="J8967" s="13">
        <f t="shared" si="139"/>
        <v>10692.47</v>
      </c>
    </row>
    <row r="8968" spans="1:10" x14ac:dyDescent="0.25">
      <c r="A8968" s="19">
        <v>8960</v>
      </c>
      <c r="B8968" s="16" t="s">
        <v>24</v>
      </c>
      <c r="C8968" s="21" t="s">
        <v>25</v>
      </c>
      <c r="D8968" s="34">
        <v>201610000002761</v>
      </c>
      <c r="E8968" s="21" t="s">
        <v>1954</v>
      </c>
      <c r="F8968" s="36">
        <v>41936</v>
      </c>
      <c r="G8968" s="12">
        <v>50</v>
      </c>
      <c r="H8968" s="25">
        <v>15517.33</v>
      </c>
      <c r="I8968" s="13">
        <v>1221.05</v>
      </c>
      <c r="J8968" s="13">
        <f t="shared" si="139"/>
        <v>14296.28</v>
      </c>
    </row>
    <row r="8969" spans="1:10" x14ac:dyDescent="0.25">
      <c r="A8969" s="19">
        <v>8961</v>
      </c>
      <c r="B8969" s="16" t="s">
        <v>24</v>
      </c>
      <c r="C8969" s="21" t="s">
        <v>25</v>
      </c>
      <c r="D8969" s="34">
        <v>201610000003008</v>
      </c>
      <c r="E8969" s="21" t="s">
        <v>1954</v>
      </c>
      <c r="F8969" s="36">
        <v>42081</v>
      </c>
      <c r="G8969" s="12">
        <v>50</v>
      </c>
      <c r="H8969" s="25">
        <v>27742.22</v>
      </c>
      <c r="I8969" s="13">
        <v>1962.37</v>
      </c>
      <c r="J8969" s="13">
        <f t="shared" ref="J8969:J9032" si="140">SUM(H8969-I8969)</f>
        <v>25779.850000000002</v>
      </c>
    </row>
    <row r="8970" spans="1:10" x14ac:dyDescent="0.25">
      <c r="A8970" s="19">
        <v>8962</v>
      </c>
      <c r="B8970" s="16" t="s">
        <v>24</v>
      </c>
      <c r="C8970" s="21" t="s">
        <v>25</v>
      </c>
      <c r="D8970" s="34">
        <v>201610000003741</v>
      </c>
      <c r="E8970" s="21" t="s">
        <v>1954</v>
      </c>
      <c r="F8970" s="36">
        <v>42159</v>
      </c>
      <c r="G8970" s="12">
        <v>50</v>
      </c>
      <c r="H8970" s="25">
        <v>32867.230000000003</v>
      </c>
      <c r="I8970" s="13">
        <v>2184.58</v>
      </c>
      <c r="J8970" s="13">
        <f t="shared" si="140"/>
        <v>30682.65</v>
      </c>
    </row>
    <row r="8971" spans="1:10" x14ac:dyDescent="0.25">
      <c r="A8971" s="19">
        <v>8963</v>
      </c>
      <c r="B8971" s="16" t="s">
        <v>24</v>
      </c>
      <c r="C8971" s="21" t="s">
        <v>25</v>
      </c>
      <c r="D8971" s="34">
        <v>201610000003997</v>
      </c>
      <c r="E8971" s="21" t="s">
        <v>2780</v>
      </c>
      <c r="F8971" s="36">
        <v>42116</v>
      </c>
      <c r="G8971" s="12">
        <v>50</v>
      </c>
      <c r="H8971" s="25">
        <v>13244</v>
      </c>
      <c r="I8971" s="13">
        <v>911.53</v>
      </c>
      <c r="J8971" s="13">
        <f t="shared" si="140"/>
        <v>12332.47</v>
      </c>
    </row>
    <row r="8972" spans="1:10" x14ac:dyDescent="0.25">
      <c r="A8972" s="19">
        <v>8964</v>
      </c>
      <c r="B8972" s="16" t="s">
        <v>24</v>
      </c>
      <c r="C8972" s="21" t="s">
        <v>25</v>
      </c>
      <c r="D8972" s="34">
        <v>201610000004167</v>
      </c>
      <c r="E8972" s="21" t="s">
        <v>4230</v>
      </c>
      <c r="F8972" s="36">
        <v>42130</v>
      </c>
      <c r="G8972" s="12">
        <v>50</v>
      </c>
      <c r="H8972" s="25">
        <v>5000</v>
      </c>
      <c r="I8972" s="13">
        <v>340.25</v>
      </c>
      <c r="J8972" s="13">
        <f t="shared" si="140"/>
        <v>4659.75</v>
      </c>
    </row>
    <row r="8973" spans="1:10" x14ac:dyDescent="0.25">
      <c r="A8973" s="19">
        <v>8965</v>
      </c>
      <c r="B8973" s="16" t="s">
        <v>24</v>
      </c>
      <c r="C8973" s="21" t="s">
        <v>25</v>
      </c>
      <c r="D8973" s="34">
        <v>201510000021683</v>
      </c>
      <c r="E8973" s="21" t="s">
        <v>5242</v>
      </c>
      <c r="F8973" s="36">
        <v>41843</v>
      </c>
      <c r="G8973" s="12">
        <v>50</v>
      </c>
      <c r="H8973" s="25">
        <v>2822.22</v>
      </c>
      <c r="I8973" s="13">
        <v>236.39</v>
      </c>
      <c r="J8973" s="13">
        <f t="shared" si="140"/>
        <v>2585.83</v>
      </c>
    </row>
    <row r="8974" spans="1:10" x14ac:dyDescent="0.25">
      <c r="A8974" s="19">
        <v>8966</v>
      </c>
      <c r="B8974" s="16" t="s">
        <v>24</v>
      </c>
      <c r="C8974" s="21" t="s">
        <v>25</v>
      </c>
      <c r="D8974" s="34">
        <v>201510000022518</v>
      </c>
      <c r="E8974" s="21" t="s">
        <v>2704</v>
      </c>
      <c r="F8974" s="36">
        <v>41786</v>
      </c>
      <c r="G8974" s="12">
        <v>50</v>
      </c>
      <c r="H8974" s="25">
        <v>14395.05</v>
      </c>
      <c r="I8974" s="13">
        <v>1250.9100000000001</v>
      </c>
      <c r="J8974" s="13">
        <f t="shared" si="140"/>
        <v>13144.14</v>
      </c>
    </row>
    <row r="8975" spans="1:10" x14ac:dyDescent="0.25">
      <c r="A8975" s="19">
        <v>8967</v>
      </c>
      <c r="B8975" s="16" t="s">
        <v>24</v>
      </c>
      <c r="C8975" s="21" t="s">
        <v>25</v>
      </c>
      <c r="D8975" s="34">
        <v>201510000020579</v>
      </c>
      <c r="E8975" s="21" t="s">
        <v>3083</v>
      </c>
      <c r="F8975" s="36">
        <v>41697</v>
      </c>
      <c r="G8975" s="12">
        <v>50</v>
      </c>
      <c r="H8975" s="25">
        <v>7914.25</v>
      </c>
      <c r="I8975" s="13">
        <v>726.33</v>
      </c>
      <c r="J8975" s="13">
        <f t="shared" si="140"/>
        <v>7187.92</v>
      </c>
    </row>
    <row r="8976" spans="1:10" x14ac:dyDescent="0.25">
      <c r="A8976" s="19">
        <v>8968</v>
      </c>
      <c r="B8976" s="16" t="s">
        <v>24</v>
      </c>
      <c r="C8976" s="21" t="s">
        <v>25</v>
      </c>
      <c r="D8976" s="34">
        <v>201510000021532</v>
      </c>
      <c r="E8976" s="21" t="s">
        <v>3083</v>
      </c>
      <c r="F8976" s="36">
        <v>41802</v>
      </c>
      <c r="G8976" s="12">
        <v>50</v>
      </c>
      <c r="H8976" s="25">
        <v>10686.43</v>
      </c>
      <c r="I8976" s="13">
        <v>919.31</v>
      </c>
      <c r="J8976" s="13">
        <f t="shared" si="140"/>
        <v>9767.1200000000008</v>
      </c>
    </row>
    <row r="8977" spans="1:10" x14ac:dyDescent="0.25">
      <c r="A8977" s="19">
        <v>8969</v>
      </c>
      <c r="B8977" s="16" t="s">
        <v>24</v>
      </c>
      <c r="C8977" s="21" t="s">
        <v>25</v>
      </c>
      <c r="D8977" s="34">
        <v>201510000021835</v>
      </c>
      <c r="E8977" s="21" t="s">
        <v>3083</v>
      </c>
      <c r="F8977" s="36">
        <v>41575</v>
      </c>
      <c r="G8977" s="12">
        <v>50</v>
      </c>
      <c r="H8977" s="25">
        <v>10490.91</v>
      </c>
      <c r="I8977" s="13">
        <v>1033.05</v>
      </c>
      <c r="J8977" s="13">
        <f t="shared" si="140"/>
        <v>9457.86</v>
      </c>
    </row>
    <row r="8978" spans="1:10" x14ac:dyDescent="0.25">
      <c r="A8978" s="19">
        <v>8970</v>
      </c>
      <c r="B8978" s="16" t="s">
        <v>24</v>
      </c>
      <c r="C8978" s="21" t="s">
        <v>25</v>
      </c>
      <c r="D8978" s="34">
        <v>201510000022648</v>
      </c>
      <c r="E8978" s="21" t="s">
        <v>4845</v>
      </c>
      <c r="F8978" s="36">
        <v>41835</v>
      </c>
      <c r="G8978" s="12">
        <v>50</v>
      </c>
      <c r="H8978" s="25">
        <v>3500</v>
      </c>
      <c r="I8978" s="13">
        <v>294.83</v>
      </c>
      <c r="J8978" s="13">
        <f t="shared" si="140"/>
        <v>3205.17</v>
      </c>
    </row>
    <row r="8979" spans="1:10" x14ac:dyDescent="0.25">
      <c r="A8979" s="19">
        <v>8971</v>
      </c>
      <c r="B8979" s="16" t="s">
        <v>24</v>
      </c>
      <c r="C8979" s="21" t="s">
        <v>25</v>
      </c>
      <c r="D8979" s="34">
        <v>201510000020651</v>
      </c>
      <c r="E8979" s="21" t="s">
        <v>2630</v>
      </c>
      <c r="F8979" s="36">
        <v>41775</v>
      </c>
      <c r="G8979" s="12">
        <v>50</v>
      </c>
      <c r="H8979" s="25">
        <v>15235.45</v>
      </c>
      <c r="I8979" s="13">
        <v>1333.2</v>
      </c>
      <c r="J8979" s="13">
        <f t="shared" si="140"/>
        <v>13902.25</v>
      </c>
    </row>
    <row r="8980" spans="1:10" x14ac:dyDescent="0.25">
      <c r="A8980" s="19">
        <v>8972</v>
      </c>
      <c r="B8980" s="16" t="s">
        <v>24</v>
      </c>
      <c r="C8980" s="21" t="s">
        <v>25</v>
      </c>
      <c r="D8980" s="34">
        <v>201510000020657</v>
      </c>
      <c r="E8980" s="21" t="s">
        <v>2630</v>
      </c>
      <c r="F8980" s="36">
        <v>41775</v>
      </c>
      <c r="G8980" s="12">
        <v>50</v>
      </c>
      <c r="H8980" s="25">
        <v>11222.66</v>
      </c>
      <c r="I8980" s="13">
        <v>982.02</v>
      </c>
      <c r="J8980" s="13">
        <f t="shared" si="140"/>
        <v>10240.64</v>
      </c>
    </row>
    <row r="8981" spans="1:10" x14ac:dyDescent="0.25">
      <c r="A8981" s="19">
        <v>8973</v>
      </c>
      <c r="B8981" s="16" t="s">
        <v>24</v>
      </c>
      <c r="C8981" s="21" t="s">
        <v>25</v>
      </c>
      <c r="D8981" s="34">
        <v>201610000003097</v>
      </c>
      <c r="E8981" s="21" t="s">
        <v>5006</v>
      </c>
      <c r="F8981" s="36">
        <v>42103</v>
      </c>
      <c r="G8981" s="12">
        <v>50</v>
      </c>
      <c r="H8981" s="25">
        <v>3123.75</v>
      </c>
      <c r="I8981" s="13">
        <v>217.22</v>
      </c>
      <c r="J8981" s="13">
        <f t="shared" si="140"/>
        <v>2906.53</v>
      </c>
    </row>
    <row r="8982" spans="1:10" x14ac:dyDescent="0.25">
      <c r="A8982" s="19">
        <v>8974</v>
      </c>
      <c r="B8982" s="16" t="s">
        <v>24</v>
      </c>
      <c r="C8982" s="21" t="s">
        <v>25</v>
      </c>
      <c r="D8982" s="34">
        <v>201510000021999</v>
      </c>
      <c r="E8982" s="21" t="s">
        <v>4279</v>
      </c>
      <c r="F8982" s="36">
        <v>41690</v>
      </c>
      <c r="G8982" s="12">
        <v>50</v>
      </c>
      <c r="H8982" s="25">
        <v>5000</v>
      </c>
      <c r="I8982" s="13">
        <v>460.79</v>
      </c>
      <c r="J8982" s="13">
        <f t="shared" si="140"/>
        <v>4539.21</v>
      </c>
    </row>
    <row r="8983" spans="1:10" x14ac:dyDescent="0.25">
      <c r="A8983" s="19">
        <v>8975</v>
      </c>
      <c r="B8983" s="16" t="s">
        <v>24</v>
      </c>
      <c r="C8983" s="21" t="s">
        <v>25</v>
      </c>
      <c r="D8983" s="34">
        <v>201510000021250</v>
      </c>
      <c r="E8983" s="21" t="s">
        <v>5968</v>
      </c>
      <c r="F8983" s="36">
        <v>41801</v>
      </c>
      <c r="G8983" s="12">
        <v>50</v>
      </c>
      <c r="H8983" s="25">
        <v>1716.68</v>
      </c>
      <c r="I8983" s="13">
        <v>147.81</v>
      </c>
      <c r="J8983" s="13">
        <f t="shared" si="140"/>
        <v>1568.8700000000001</v>
      </c>
    </row>
    <row r="8984" spans="1:10" x14ac:dyDescent="0.25">
      <c r="A8984" s="19">
        <v>8976</v>
      </c>
      <c r="B8984" s="16" t="s">
        <v>24</v>
      </c>
      <c r="C8984" s="21" t="s">
        <v>25</v>
      </c>
      <c r="D8984" s="34">
        <v>201610000002599</v>
      </c>
      <c r="E8984" s="21" t="s">
        <v>2807</v>
      </c>
      <c r="F8984" s="36">
        <v>42061</v>
      </c>
      <c r="G8984" s="12">
        <v>50</v>
      </c>
      <c r="H8984" s="25">
        <v>13068.5</v>
      </c>
      <c r="I8984" s="13">
        <v>938.78</v>
      </c>
      <c r="J8984" s="13">
        <f t="shared" si="140"/>
        <v>12129.72</v>
      </c>
    </row>
    <row r="8985" spans="1:10" x14ac:dyDescent="0.25">
      <c r="A8985" s="19">
        <v>8977</v>
      </c>
      <c r="B8985" s="16" t="s">
        <v>24</v>
      </c>
      <c r="C8985" s="21" t="s">
        <v>25</v>
      </c>
      <c r="D8985" s="34">
        <v>201610000002524</v>
      </c>
      <c r="E8985" s="21" t="s">
        <v>3755</v>
      </c>
      <c r="F8985" s="36">
        <v>41934</v>
      </c>
      <c r="G8985" s="12">
        <v>50</v>
      </c>
      <c r="H8985" s="25">
        <v>6608.2</v>
      </c>
      <c r="I8985" s="13">
        <v>520.64</v>
      </c>
      <c r="J8985" s="13">
        <f t="shared" si="140"/>
        <v>6087.5599999999995</v>
      </c>
    </row>
    <row r="8986" spans="1:10" x14ac:dyDescent="0.25">
      <c r="A8986" s="19">
        <v>8978</v>
      </c>
      <c r="B8986" s="16" t="s">
        <v>24</v>
      </c>
      <c r="C8986" s="21" t="s">
        <v>25</v>
      </c>
      <c r="D8986" s="34">
        <v>201610000004210</v>
      </c>
      <c r="E8986" s="21" t="s">
        <v>5956</v>
      </c>
      <c r="F8986" s="36">
        <v>42136</v>
      </c>
      <c r="G8986" s="12">
        <v>50</v>
      </c>
      <c r="H8986" s="25">
        <v>1697.36</v>
      </c>
      <c r="I8986" s="13">
        <v>114.93</v>
      </c>
      <c r="J8986" s="13">
        <f t="shared" si="140"/>
        <v>1582.4299999999998</v>
      </c>
    </row>
    <row r="8987" spans="1:10" x14ac:dyDescent="0.25">
      <c r="A8987" s="19">
        <v>8979</v>
      </c>
      <c r="B8987" s="16" t="s">
        <v>24</v>
      </c>
      <c r="C8987" s="21" t="s">
        <v>25</v>
      </c>
      <c r="D8987" s="34">
        <v>201610000002949</v>
      </c>
      <c r="E8987" s="21" t="s">
        <v>2402</v>
      </c>
      <c r="F8987" s="36">
        <v>41975</v>
      </c>
      <c r="G8987" s="12">
        <v>50</v>
      </c>
      <c r="H8987" s="25">
        <v>9734.2099999999991</v>
      </c>
      <c r="I8987" s="13">
        <v>745.1</v>
      </c>
      <c r="J8987" s="13">
        <f t="shared" si="140"/>
        <v>8989.1099999999988</v>
      </c>
    </row>
    <row r="8988" spans="1:10" x14ac:dyDescent="0.25">
      <c r="A8988" s="19">
        <v>8980</v>
      </c>
      <c r="B8988" s="16" t="s">
        <v>24</v>
      </c>
      <c r="C8988" s="21" t="s">
        <v>25</v>
      </c>
      <c r="D8988" s="34">
        <v>201610000003971</v>
      </c>
      <c r="E8988" s="21" t="s">
        <v>2402</v>
      </c>
      <c r="F8988" s="36">
        <v>42061</v>
      </c>
      <c r="G8988" s="12">
        <v>50</v>
      </c>
      <c r="H8988" s="25">
        <v>19110.5</v>
      </c>
      <c r="I8988" s="13">
        <v>1372.75</v>
      </c>
      <c r="J8988" s="13">
        <f t="shared" si="140"/>
        <v>17737.75</v>
      </c>
    </row>
    <row r="8989" spans="1:10" x14ac:dyDescent="0.25">
      <c r="A8989" s="19">
        <v>8981</v>
      </c>
      <c r="B8989" s="16" t="s">
        <v>24</v>
      </c>
      <c r="C8989" s="21" t="s">
        <v>25</v>
      </c>
      <c r="D8989" s="34">
        <v>201610000002379</v>
      </c>
      <c r="E8989" s="21" t="s">
        <v>1878</v>
      </c>
      <c r="F8989" s="36">
        <v>41915</v>
      </c>
      <c r="G8989" s="12">
        <v>50</v>
      </c>
      <c r="H8989" s="25">
        <v>30948.400000000001</v>
      </c>
      <c r="I8989" s="13">
        <v>2470.79</v>
      </c>
      <c r="J8989" s="13">
        <f t="shared" si="140"/>
        <v>28477.61</v>
      </c>
    </row>
    <row r="8990" spans="1:10" x14ac:dyDescent="0.25">
      <c r="A8990" s="19">
        <v>8982</v>
      </c>
      <c r="B8990" s="16" t="s">
        <v>24</v>
      </c>
      <c r="C8990" s="21" t="s">
        <v>25</v>
      </c>
      <c r="D8990" s="34">
        <v>201610000003728</v>
      </c>
      <c r="E8990" s="21" t="s">
        <v>1878</v>
      </c>
      <c r="F8990" s="36">
        <v>42153</v>
      </c>
      <c r="G8990" s="12">
        <v>50</v>
      </c>
      <c r="H8990" s="25">
        <v>36402.839999999997</v>
      </c>
      <c r="I8990" s="13">
        <v>2431.59</v>
      </c>
      <c r="J8990" s="13">
        <f t="shared" si="140"/>
        <v>33971.25</v>
      </c>
    </row>
    <row r="8991" spans="1:10" x14ac:dyDescent="0.25">
      <c r="A8991" s="19">
        <v>8983</v>
      </c>
      <c r="B8991" s="16" t="s">
        <v>24</v>
      </c>
      <c r="C8991" s="21" t="s">
        <v>25</v>
      </c>
      <c r="D8991" s="34">
        <v>201610000003304</v>
      </c>
      <c r="E8991" s="21" t="s">
        <v>2145</v>
      </c>
      <c r="F8991" s="36">
        <v>42243</v>
      </c>
      <c r="G8991" s="12">
        <v>50</v>
      </c>
      <c r="H8991" s="25">
        <v>25396.39</v>
      </c>
      <c r="I8991" s="13">
        <v>1571.1</v>
      </c>
      <c r="J8991" s="13">
        <f t="shared" si="140"/>
        <v>23825.29</v>
      </c>
    </row>
    <row r="8992" spans="1:10" x14ac:dyDescent="0.25">
      <c r="A8992" s="19">
        <v>8984</v>
      </c>
      <c r="B8992" s="16" t="s">
        <v>24</v>
      </c>
      <c r="C8992" s="21" t="s">
        <v>25</v>
      </c>
      <c r="D8992" s="34">
        <v>201610000002380</v>
      </c>
      <c r="E8992" s="21" t="s">
        <v>1880</v>
      </c>
      <c r="F8992" s="36">
        <v>41915</v>
      </c>
      <c r="G8992" s="12">
        <v>50</v>
      </c>
      <c r="H8992" s="25">
        <v>36848.400000000001</v>
      </c>
      <c r="I8992" s="13">
        <v>2941.77</v>
      </c>
      <c r="J8992" s="13">
        <f t="shared" si="140"/>
        <v>33906.630000000005</v>
      </c>
    </row>
    <row r="8993" spans="1:10" x14ac:dyDescent="0.25">
      <c r="A8993" s="19">
        <v>8985</v>
      </c>
      <c r="B8993" s="16" t="s">
        <v>24</v>
      </c>
      <c r="C8993" s="21" t="s">
        <v>25</v>
      </c>
      <c r="D8993" s="34">
        <v>201610000003700</v>
      </c>
      <c r="E8993" s="21" t="s">
        <v>1759</v>
      </c>
      <c r="F8993" s="36">
        <v>42139</v>
      </c>
      <c r="G8993" s="12">
        <v>50</v>
      </c>
      <c r="H8993" s="25">
        <v>42705.27</v>
      </c>
      <c r="I8993" s="13">
        <v>2885.23</v>
      </c>
      <c r="J8993" s="13">
        <f t="shared" si="140"/>
        <v>39820.039999999994</v>
      </c>
    </row>
    <row r="8994" spans="1:10" x14ac:dyDescent="0.25">
      <c r="A8994" s="19">
        <v>8986</v>
      </c>
      <c r="B8994" s="16" t="s">
        <v>24</v>
      </c>
      <c r="C8994" s="21" t="s">
        <v>25</v>
      </c>
      <c r="D8994" s="34">
        <v>201610000002499</v>
      </c>
      <c r="E8994" s="21" t="s">
        <v>3317</v>
      </c>
      <c r="F8994" s="36">
        <v>41929</v>
      </c>
      <c r="G8994" s="12">
        <v>50</v>
      </c>
      <c r="H8994" s="25">
        <v>8473.7199999999993</v>
      </c>
      <c r="I8994" s="13">
        <v>669.93</v>
      </c>
      <c r="J8994" s="13">
        <f t="shared" si="140"/>
        <v>7803.7899999999991</v>
      </c>
    </row>
    <row r="8995" spans="1:10" x14ac:dyDescent="0.25">
      <c r="A8995" s="19">
        <v>8987</v>
      </c>
      <c r="B8995" s="16" t="s">
        <v>24</v>
      </c>
      <c r="C8995" s="21" t="s">
        <v>25</v>
      </c>
      <c r="D8995" s="34">
        <v>201610000002529</v>
      </c>
      <c r="E8995" s="21" t="s">
        <v>3317</v>
      </c>
      <c r="F8995" s="36">
        <v>41933</v>
      </c>
      <c r="G8995" s="12">
        <v>50</v>
      </c>
      <c r="H8995" s="25">
        <v>9000.6299999999992</v>
      </c>
      <c r="I8995" s="13">
        <v>709.74</v>
      </c>
      <c r="J8995" s="13">
        <f t="shared" si="140"/>
        <v>8290.89</v>
      </c>
    </row>
    <row r="8996" spans="1:10" x14ac:dyDescent="0.25">
      <c r="A8996" s="19">
        <v>8988</v>
      </c>
      <c r="B8996" s="16" t="s">
        <v>24</v>
      </c>
      <c r="C8996" s="21" t="s">
        <v>25</v>
      </c>
      <c r="D8996" s="34">
        <v>201510000022907</v>
      </c>
      <c r="E8996" s="21" t="s">
        <v>4271</v>
      </c>
      <c r="F8996" s="36">
        <v>41726</v>
      </c>
      <c r="G8996" s="12">
        <v>50</v>
      </c>
      <c r="H8996" s="25">
        <v>4999.43</v>
      </c>
      <c r="I8996" s="13">
        <v>450.91</v>
      </c>
      <c r="J8996" s="13">
        <f t="shared" si="140"/>
        <v>4548.5200000000004</v>
      </c>
    </row>
    <row r="8997" spans="1:10" x14ac:dyDescent="0.25">
      <c r="A8997" s="19">
        <v>8989</v>
      </c>
      <c r="B8997" s="16" t="s">
        <v>24</v>
      </c>
      <c r="C8997" s="21" t="s">
        <v>25</v>
      </c>
      <c r="D8997" s="34">
        <v>201510000022655</v>
      </c>
      <c r="E8997" s="21" t="s">
        <v>2808</v>
      </c>
      <c r="F8997" s="36">
        <v>41802</v>
      </c>
      <c r="G8997" s="12">
        <v>50</v>
      </c>
      <c r="H8997" s="25">
        <v>13233.44</v>
      </c>
      <c r="I8997" s="13">
        <v>1138.42</v>
      </c>
      <c r="J8997" s="13">
        <f t="shared" si="140"/>
        <v>12095.02</v>
      </c>
    </row>
    <row r="8998" spans="1:10" x14ac:dyDescent="0.25">
      <c r="A8998" s="19">
        <v>8990</v>
      </c>
      <c r="B8998" s="16" t="s">
        <v>24</v>
      </c>
      <c r="C8998" s="21" t="s">
        <v>25</v>
      </c>
      <c r="D8998" s="34">
        <v>201510000021440</v>
      </c>
      <c r="E8998" s="21" t="s">
        <v>2661</v>
      </c>
      <c r="F8998" s="36">
        <v>41631</v>
      </c>
      <c r="G8998" s="12">
        <v>50</v>
      </c>
      <c r="H8998" s="25">
        <v>14510.9</v>
      </c>
      <c r="I8998" s="13">
        <v>1384.28</v>
      </c>
      <c r="J8998" s="13">
        <f t="shared" si="140"/>
        <v>13126.619999999999</v>
      </c>
    </row>
    <row r="8999" spans="1:10" x14ac:dyDescent="0.25">
      <c r="A8999" s="19">
        <v>8991</v>
      </c>
      <c r="B8999" s="16" t="s">
        <v>24</v>
      </c>
      <c r="C8999" s="21" t="s">
        <v>25</v>
      </c>
      <c r="D8999" s="34">
        <v>201510000021845</v>
      </c>
      <c r="E8999" s="21" t="s">
        <v>2661</v>
      </c>
      <c r="F8999" s="36">
        <v>41555</v>
      </c>
      <c r="G8999" s="12">
        <v>50</v>
      </c>
      <c r="H8999" s="25">
        <v>15047.25</v>
      </c>
      <c r="I8999" s="13">
        <v>1498.13</v>
      </c>
      <c r="J8999" s="13">
        <f t="shared" si="140"/>
        <v>13549.119999999999</v>
      </c>
    </row>
    <row r="9000" spans="1:10" x14ac:dyDescent="0.25">
      <c r="A9000" s="19">
        <v>8992</v>
      </c>
      <c r="B9000" s="16" t="s">
        <v>24</v>
      </c>
      <c r="C9000" s="21" t="s">
        <v>25</v>
      </c>
      <c r="D9000" s="34">
        <v>201510000021867</v>
      </c>
      <c r="E9000" s="21" t="s">
        <v>2685</v>
      </c>
      <c r="F9000" s="36">
        <v>41600</v>
      </c>
      <c r="G9000" s="12">
        <v>50</v>
      </c>
      <c r="H9000" s="25">
        <v>14810</v>
      </c>
      <c r="I9000" s="13">
        <v>1438.1</v>
      </c>
      <c r="J9000" s="13">
        <f t="shared" si="140"/>
        <v>13371.9</v>
      </c>
    </row>
    <row r="9001" spans="1:10" x14ac:dyDescent="0.25">
      <c r="A9001" s="19">
        <v>8993</v>
      </c>
      <c r="B9001" s="16" t="s">
        <v>24</v>
      </c>
      <c r="C9001" s="21" t="s">
        <v>25</v>
      </c>
      <c r="D9001" s="34">
        <v>201510000020706</v>
      </c>
      <c r="E9001" s="21" t="s">
        <v>3663</v>
      </c>
      <c r="F9001" s="36">
        <v>41834</v>
      </c>
      <c r="G9001" s="12">
        <v>50</v>
      </c>
      <c r="H9001" s="25">
        <v>7040</v>
      </c>
      <c r="I9001" s="13">
        <v>593.32000000000005</v>
      </c>
      <c r="J9001" s="13">
        <f t="shared" si="140"/>
        <v>6446.68</v>
      </c>
    </row>
    <row r="9002" spans="1:10" x14ac:dyDescent="0.25">
      <c r="A9002" s="19">
        <v>8994</v>
      </c>
      <c r="B9002" s="16" t="s">
        <v>24</v>
      </c>
      <c r="C9002" s="21" t="s">
        <v>25</v>
      </c>
      <c r="D9002" s="34">
        <v>201610000004710</v>
      </c>
      <c r="E9002" s="21" t="s">
        <v>1906</v>
      </c>
      <c r="F9002" s="36">
        <v>42122</v>
      </c>
      <c r="G9002" s="12">
        <v>50</v>
      </c>
      <c r="H9002" s="25">
        <v>34901.93</v>
      </c>
      <c r="I9002" s="13">
        <v>2390.58</v>
      </c>
      <c r="J9002" s="13">
        <f t="shared" si="140"/>
        <v>32511.35</v>
      </c>
    </row>
    <row r="9003" spans="1:10" x14ac:dyDescent="0.25">
      <c r="A9003" s="19">
        <v>8995</v>
      </c>
      <c r="B9003" s="16" t="s">
        <v>24</v>
      </c>
      <c r="C9003" s="21" t="s">
        <v>25</v>
      </c>
      <c r="D9003" s="34">
        <v>201610000003723</v>
      </c>
      <c r="E9003" s="21" t="s">
        <v>3792</v>
      </c>
      <c r="F9003" s="36">
        <v>42153</v>
      </c>
      <c r="G9003" s="12">
        <v>50</v>
      </c>
      <c r="H9003" s="25">
        <v>6422.44</v>
      </c>
      <c r="I9003" s="13">
        <v>429.01</v>
      </c>
      <c r="J9003" s="13">
        <f t="shared" si="140"/>
        <v>5993.4299999999994</v>
      </c>
    </row>
    <row r="9004" spans="1:10" x14ac:dyDescent="0.25">
      <c r="A9004" s="19">
        <v>8996</v>
      </c>
      <c r="B9004" s="16" t="s">
        <v>24</v>
      </c>
      <c r="C9004" s="21" t="s">
        <v>25</v>
      </c>
      <c r="D9004" s="34">
        <v>201610000003305</v>
      </c>
      <c r="E9004" s="21" t="s">
        <v>3066</v>
      </c>
      <c r="F9004" s="36">
        <v>42243</v>
      </c>
      <c r="G9004" s="12">
        <v>50</v>
      </c>
      <c r="H9004" s="25">
        <v>10596.39</v>
      </c>
      <c r="I9004" s="13">
        <v>655.54</v>
      </c>
      <c r="J9004" s="13">
        <f t="shared" si="140"/>
        <v>9940.8499999999985</v>
      </c>
    </row>
    <row r="9005" spans="1:10" x14ac:dyDescent="0.25">
      <c r="A9005" s="19">
        <v>8997</v>
      </c>
      <c r="B9005" s="16" t="s">
        <v>24</v>
      </c>
      <c r="C9005" s="21" t="s">
        <v>25</v>
      </c>
      <c r="D9005" s="34">
        <v>201610000002760</v>
      </c>
      <c r="E9005" s="21" t="s">
        <v>4085</v>
      </c>
      <c r="F9005" s="36">
        <v>41936</v>
      </c>
      <c r="G9005" s="12">
        <v>50</v>
      </c>
      <c r="H9005" s="25">
        <v>5462.33</v>
      </c>
      <c r="I9005" s="13">
        <v>429.8</v>
      </c>
      <c r="J9005" s="13">
        <f t="shared" si="140"/>
        <v>5032.53</v>
      </c>
    </row>
    <row r="9006" spans="1:10" x14ac:dyDescent="0.25">
      <c r="A9006" s="19">
        <v>8998</v>
      </c>
      <c r="B9006" s="16" t="s">
        <v>24</v>
      </c>
      <c r="C9006" s="21" t="s">
        <v>25</v>
      </c>
      <c r="D9006" s="34">
        <v>201610000002917</v>
      </c>
      <c r="E9006" s="21" t="s">
        <v>5590</v>
      </c>
      <c r="F9006" s="36">
        <v>41967</v>
      </c>
      <c r="G9006" s="12">
        <v>50</v>
      </c>
      <c r="H9006" s="25">
        <v>2241.59</v>
      </c>
      <c r="I9006" s="13">
        <v>172.57</v>
      </c>
      <c r="J9006" s="13">
        <f t="shared" si="140"/>
        <v>2069.02</v>
      </c>
    </row>
    <row r="9007" spans="1:10" x14ac:dyDescent="0.25">
      <c r="A9007" s="19">
        <v>8999</v>
      </c>
      <c r="B9007" s="16" t="s">
        <v>24</v>
      </c>
      <c r="C9007" s="21" t="s">
        <v>25</v>
      </c>
      <c r="D9007" s="34">
        <v>201610000002922</v>
      </c>
      <c r="E9007" s="21" t="s">
        <v>5991</v>
      </c>
      <c r="F9007" s="36">
        <v>41967</v>
      </c>
      <c r="G9007" s="12">
        <v>50</v>
      </c>
      <c r="H9007" s="25">
        <v>1646.6</v>
      </c>
      <c r="I9007" s="13">
        <v>126.83</v>
      </c>
      <c r="J9007" s="13">
        <f t="shared" si="140"/>
        <v>1519.77</v>
      </c>
    </row>
    <row r="9008" spans="1:10" x14ac:dyDescent="0.25">
      <c r="A9008" s="19">
        <v>9000</v>
      </c>
      <c r="B9008" s="16" t="s">
        <v>24</v>
      </c>
      <c r="C9008" s="21" t="s">
        <v>25</v>
      </c>
      <c r="D9008" s="34">
        <v>201610000004183</v>
      </c>
      <c r="E9008" s="21" t="s">
        <v>3507</v>
      </c>
      <c r="F9008" s="36">
        <v>42138</v>
      </c>
      <c r="G9008" s="12">
        <v>50</v>
      </c>
      <c r="H9008" s="25">
        <v>7784.48</v>
      </c>
      <c r="I9008" s="13">
        <v>526.35</v>
      </c>
      <c r="J9008" s="13">
        <f t="shared" si="140"/>
        <v>7258.1299999999992</v>
      </c>
    </row>
    <row r="9009" spans="1:10" x14ac:dyDescent="0.25">
      <c r="A9009" s="19">
        <v>9001</v>
      </c>
      <c r="B9009" s="16" t="s">
        <v>24</v>
      </c>
      <c r="C9009" s="21" t="s">
        <v>25</v>
      </c>
      <c r="D9009" s="34">
        <v>201610000003219</v>
      </c>
      <c r="E9009" s="21" t="s">
        <v>3814</v>
      </c>
      <c r="F9009" s="36">
        <v>41984</v>
      </c>
      <c r="G9009" s="12">
        <v>50</v>
      </c>
      <c r="H9009" s="25">
        <v>6395.28</v>
      </c>
      <c r="I9009" s="13">
        <v>486.31</v>
      </c>
      <c r="J9009" s="13">
        <f t="shared" si="140"/>
        <v>5908.9699999999993</v>
      </c>
    </row>
    <row r="9010" spans="1:10" x14ac:dyDescent="0.25">
      <c r="A9010" s="19">
        <v>9002</v>
      </c>
      <c r="B9010" s="16" t="s">
        <v>24</v>
      </c>
      <c r="C9010" s="21" t="s">
        <v>25</v>
      </c>
      <c r="D9010" s="34">
        <v>201610000003037</v>
      </c>
      <c r="E9010" s="21" t="s">
        <v>6864</v>
      </c>
      <c r="F9010" s="36">
        <v>42082</v>
      </c>
      <c r="G9010" s="12">
        <v>50</v>
      </c>
      <c r="H9010" s="25">
        <v>630.11</v>
      </c>
      <c r="I9010" s="13">
        <v>44.57</v>
      </c>
      <c r="J9010" s="13">
        <f t="shared" si="140"/>
        <v>585.54</v>
      </c>
    </row>
    <row r="9011" spans="1:10" x14ac:dyDescent="0.25">
      <c r="A9011" s="19">
        <v>9003</v>
      </c>
      <c r="B9011" s="16" t="s">
        <v>24</v>
      </c>
      <c r="C9011" s="21" t="s">
        <v>25</v>
      </c>
      <c r="D9011" s="34">
        <v>201510000020748</v>
      </c>
      <c r="E9011" s="21" t="s">
        <v>6208</v>
      </c>
      <c r="F9011" s="36">
        <v>41250</v>
      </c>
      <c r="G9011" s="12">
        <v>50</v>
      </c>
      <c r="H9011" s="25">
        <v>1427.21</v>
      </c>
      <c r="I9011" s="13">
        <v>165.92</v>
      </c>
      <c r="J9011" s="13">
        <f t="shared" si="140"/>
        <v>1261.29</v>
      </c>
    </row>
    <row r="9012" spans="1:10" x14ac:dyDescent="0.25">
      <c r="A9012" s="19">
        <v>9004</v>
      </c>
      <c r="B9012" s="16" t="s">
        <v>24</v>
      </c>
      <c r="C9012" s="21" t="s">
        <v>25</v>
      </c>
      <c r="D9012" s="34">
        <v>201510000020955</v>
      </c>
      <c r="E9012" s="21" t="s">
        <v>4086</v>
      </c>
      <c r="F9012" s="36">
        <v>41772</v>
      </c>
      <c r="G9012" s="12">
        <v>50</v>
      </c>
      <c r="H9012" s="25">
        <v>5510.73</v>
      </c>
      <c r="I9012" s="13">
        <v>483.12</v>
      </c>
      <c r="J9012" s="13">
        <f t="shared" si="140"/>
        <v>5027.6099999999997</v>
      </c>
    </row>
    <row r="9013" spans="1:10" x14ac:dyDescent="0.25">
      <c r="A9013" s="19">
        <v>9005</v>
      </c>
      <c r="B9013" s="16" t="s">
        <v>24</v>
      </c>
      <c r="C9013" s="21" t="s">
        <v>25</v>
      </c>
      <c r="D9013" s="34">
        <v>201510000022012</v>
      </c>
      <c r="E9013" s="21" t="s">
        <v>4086</v>
      </c>
      <c r="F9013" s="36">
        <v>41786</v>
      </c>
      <c r="G9013" s="12">
        <v>50</v>
      </c>
      <c r="H9013" s="25">
        <v>4034.89</v>
      </c>
      <c r="I9013" s="13">
        <v>350.57</v>
      </c>
      <c r="J9013" s="13">
        <f t="shared" si="140"/>
        <v>3684.3199999999997</v>
      </c>
    </row>
    <row r="9014" spans="1:10" x14ac:dyDescent="0.25">
      <c r="A9014" s="19">
        <v>9006</v>
      </c>
      <c r="B9014" s="16" t="s">
        <v>24</v>
      </c>
      <c r="C9014" s="21" t="s">
        <v>25</v>
      </c>
      <c r="D9014" s="34">
        <v>201510000021275</v>
      </c>
      <c r="E9014" s="21" t="s">
        <v>6957</v>
      </c>
      <c r="F9014" s="36">
        <v>41715</v>
      </c>
      <c r="G9014" s="12">
        <v>50</v>
      </c>
      <c r="H9014" s="25">
        <v>548.5</v>
      </c>
      <c r="I9014" s="13">
        <v>49.76</v>
      </c>
      <c r="J9014" s="13">
        <f t="shared" si="140"/>
        <v>498.74</v>
      </c>
    </row>
    <row r="9015" spans="1:10" x14ac:dyDescent="0.25">
      <c r="A9015" s="19">
        <v>9007</v>
      </c>
      <c r="B9015" s="16" t="s">
        <v>24</v>
      </c>
      <c r="C9015" s="21" t="s">
        <v>25</v>
      </c>
      <c r="D9015" s="34">
        <v>201510000020928</v>
      </c>
      <c r="E9015" s="21" t="s">
        <v>3726</v>
      </c>
      <c r="F9015" s="36">
        <v>41855</v>
      </c>
      <c r="G9015" s="12">
        <v>50</v>
      </c>
      <c r="H9015" s="25">
        <v>6754.85</v>
      </c>
      <c r="I9015" s="13">
        <v>561.34</v>
      </c>
      <c r="J9015" s="13">
        <f t="shared" si="140"/>
        <v>6193.51</v>
      </c>
    </row>
    <row r="9016" spans="1:10" x14ac:dyDescent="0.25">
      <c r="A9016" s="19">
        <v>9008</v>
      </c>
      <c r="B9016" s="16" t="s">
        <v>24</v>
      </c>
      <c r="C9016" s="21" t="s">
        <v>25</v>
      </c>
      <c r="D9016" s="34">
        <v>201510000022654</v>
      </c>
      <c r="E9016" s="21" t="s">
        <v>1596</v>
      </c>
      <c r="F9016" s="36">
        <v>41802</v>
      </c>
      <c r="G9016" s="12">
        <v>50</v>
      </c>
      <c r="H9016" s="25">
        <v>53931.69</v>
      </c>
      <c r="I9016" s="13">
        <v>4639.55</v>
      </c>
      <c r="J9016" s="13">
        <f t="shared" si="140"/>
        <v>49292.14</v>
      </c>
    </row>
    <row r="9017" spans="1:10" x14ac:dyDescent="0.25">
      <c r="A9017" s="19">
        <v>9009</v>
      </c>
      <c r="B9017" s="16" t="s">
        <v>24</v>
      </c>
      <c r="C9017" s="21" t="s">
        <v>25</v>
      </c>
      <c r="D9017" s="34">
        <v>201510000022238</v>
      </c>
      <c r="E9017" s="21" t="s">
        <v>2679</v>
      </c>
      <c r="F9017" s="36">
        <v>41851</v>
      </c>
      <c r="G9017" s="12">
        <v>50</v>
      </c>
      <c r="H9017" s="25">
        <v>14633</v>
      </c>
      <c r="I9017" s="13">
        <v>1219.5899999999999</v>
      </c>
      <c r="J9017" s="13">
        <f t="shared" si="140"/>
        <v>13413.41</v>
      </c>
    </row>
    <row r="9018" spans="1:10" x14ac:dyDescent="0.25">
      <c r="A9018" s="19">
        <v>9010</v>
      </c>
      <c r="B9018" s="16" t="s">
        <v>24</v>
      </c>
      <c r="C9018" s="21" t="s">
        <v>25</v>
      </c>
      <c r="D9018" s="34">
        <v>201610000004272</v>
      </c>
      <c r="E9018" s="21" t="s">
        <v>4679</v>
      </c>
      <c r="F9018" s="36">
        <v>42180</v>
      </c>
      <c r="G9018" s="12">
        <v>50</v>
      </c>
      <c r="H9018" s="25">
        <v>3776.57</v>
      </c>
      <c r="I9018" s="13">
        <v>246.62</v>
      </c>
      <c r="J9018" s="13">
        <f t="shared" si="140"/>
        <v>3529.9500000000003</v>
      </c>
    </row>
    <row r="9019" spans="1:10" x14ac:dyDescent="0.25">
      <c r="A9019" s="19">
        <v>9011</v>
      </c>
      <c r="B9019" s="16" t="s">
        <v>24</v>
      </c>
      <c r="C9019" s="21" t="s">
        <v>25</v>
      </c>
      <c r="D9019" s="34">
        <v>199800000170070</v>
      </c>
      <c r="E9019" s="21" t="s">
        <v>2386</v>
      </c>
      <c r="F9019" s="36">
        <v>36068</v>
      </c>
      <c r="G9019" s="12">
        <v>50</v>
      </c>
      <c r="H9019" s="25">
        <v>30000</v>
      </c>
      <c r="I9019" s="13">
        <v>11996.3</v>
      </c>
      <c r="J9019" s="13">
        <f t="shared" si="140"/>
        <v>18003.7</v>
      </c>
    </row>
    <row r="9020" spans="1:10" x14ac:dyDescent="0.25">
      <c r="A9020" s="19">
        <v>9012</v>
      </c>
      <c r="B9020" s="16" t="s">
        <v>24</v>
      </c>
      <c r="C9020" s="21" t="s">
        <v>25</v>
      </c>
      <c r="D9020" s="34" t="s">
        <v>2314</v>
      </c>
      <c r="E9020" s="21" t="s">
        <v>2315</v>
      </c>
      <c r="F9020" s="36">
        <v>37530</v>
      </c>
      <c r="G9020" s="12">
        <v>50</v>
      </c>
      <c r="H9020" s="25">
        <v>28800</v>
      </c>
      <c r="I9020" s="13">
        <v>9215.6300000000101</v>
      </c>
      <c r="J9020" s="13">
        <f t="shared" si="140"/>
        <v>19584.369999999988</v>
      </c>
    </row>
    <row r="9021" spans="1:10" x14ac:dyDescent="0.25">
      <c r="A9021" s="19">
        <v>9013</v>
      </c>
      <c r="B9021" s="16" t="s">
        <v>24</v>
      </c>
      <c r="C9021" s="21" t="s">
        <v>25</v>
      </c>
      <c r="D9021" s="34" t="s">
        <v>669</v>
      </c>
      <c r="E9021" s="21" t="s">
        <v>670</v>
      </c>
      <c r="F9021" s="36">
        <v>37530</v>
      </c>
      <c r="G9021" s="12">
        <v>50</v>
      </c>
      <c r="H9021" s="25">
        <v>390000</v>
      </c>
      <c r="I9021" s="13">
        <v>124794.78</v>
      </c>
      <c r="J9021" s="13">
        <f t="shared" si="140"/>
        <v>265205.21999999997</v>
      </c>
    </row>
    <row r="9022" spans="1:10" x14ac:dyDescent="0.25">
      <c r="A9022" s="19">
        <v>9014</v>
      </c>
      <c r="B9022" s="16" t="s">
        <v>24</v>
      </c>
      <c r="C9022" s="21" t="s">
        <v>25</v>
      </c>
      <c r="D9022" s="34">
        <v>201410000014492</v>
      </c>
      <c r="E9022" s="21" t="s">
        <v>4718</v>
      </c>
      <c r="F9022" s="36">
        <v>41534</v>
      </c>
      <c r="G9022" s="12">
        <v>50</v>
      </c>
      <c r="H9022" s="25">
        <v>3840</v>
      </c>
      <c r="I9022" s="13">
        <v>386.63</v>
      </c>
      <c r="J9022" s="13">
        <f t="shared" si="140"/>
        <v>3453.37</v>
      </c>
    </row>
    <row r="9023" spans="1:10" x14ac:dyDescent="0.25">
      <c r="A9023" s="19">
        <v>9015</v>
      </c>
      <c r="B9023" s="16" t="s">
        <v>24</v>
      </c>
      <c r="C9023" s="21" t="s">
        <v>25</v>
      </c>
      <c r="D9023" s="34">
        <v>201410000014501</v>
      </c>
      <c r="E9023" s="21" t="s">
        <v>2232</v>
      </c>
      <c r="F9023" s="36">
        <v>41498</v>
      </c>
      <c r="G9023" s="12">
        <v>50</v>
      </c>
      <c r="H9023" s="25">
        <v>2638.35</v>
      </c>
      <c r="I9023" s="13">
        <v>270.95999999999998</v>
      </c>
      <c r="J9023" s="13">
        <f t="shared" si="140"/>
        <v>2367.39</v>
      </c>
    </row>
    <row r="9024" spans="1:10" x14ac:dyDescent="0.25">
      <c r="A9024" s="19">
        <v>9016</v>
      </c>
      <c r="B9024" s="16" t="s">
        <v>24</v>
      </c>
      <c r="C9024" s="21" t="s">
        <v>25</v>
      </c>
      <c r="D9024" s="34">
        <v>201410000014509</v>
      </c>
      <c r="E9024" s="21" t="s">
        <v>2232</v>
      </c>
      <c r="F9024" s="36">
        <v>41549</v>
      </c>
      <c r="G9024" s="12">
        <v>50</v>
      </c>
      <c r="H9024" s="25">
        <v>377.25</v>
      </c>
      <c r="I9024" s="13">
        <v>37.69</v>
      </c>
      <c r="J9024" s="13">
        <f t="shared" si="140"/>
        <v>339.56</v>
      </c>
    </row>
    <row r="9025" spans="1:10" x14ac:dyDescent="0.25">
      <c r="A9025" s="19">
        <v>9017</v>
      </c>
      <c r="B9025" s="16" t="s">
        <v>24</v>
      </c>
      <c r="C9025" s="21" t="s">
        <v>25</v>
      </c>
      <c r="D9025" s="34">
        <v>201410000014673</v>
      </c>
      <c r="E9025" s="21" t="s">
        <v>2232</v>
      </c>
      <c r="F9025" s="36">
        <v>41394</v>
      </c>
      <c r="G9025" s="12">
        <v>50</v>
      </c>
      <c r="H9025" s="25">
        <v>1500</v>
      </c>
      <c r="I9025" s="13">
        <v>162.68</v>
      </c>
      <c r="J9025" s="13">
        <f t="shared" si="140"/>
        <v>1337.32</v>
      </c>
    </row>
    <row r="9026" spans="1:10" x14ac:dyDescent="0.25">
      <c r="A9026" s="19">
        <v>9018</v>
      </c>
      <c r="B9026" s="16" t="s">
        <v>24</v>
      </c>
      <c r="C9026" s="21" t="s">
        <v>25</v>
      </c>
      <c r="D9026" s="34">
        <v>201510000020627</v>
      </c>
      <c r="E9026" s="21" t="s">
        <v>2232</v>
      </c>
      <c r="F9026" s="36">
        <v>41758</v>
      </c>
      <c r="G9026" s="12">
        <v>50</v>
      </c>
      <c r="H9026" s="25">
        <v>4653.76</v>
      </c>
      <c r="I9026" s="13">
        <v>411.58</v>
      </c>
      <c r="J9026" s="13">
        <f t="shared" si="140"/>
        <v>4242.18</v>
      </c>
    </row>
    <row r="9027" spans="1:10" x14ac:dyDescent="0.25">
      <c r="A9027" s="19">
        <v>9019</v>
      </c>
      <c r="B9027" s="16" t="s">
        <v>24</v>
      </c>
      <c r="C9027" s="21" t="s">
        <v>25</v>
      </c>
      <c r="D9027" s="34">
        <v>201510000020787</v>
      </c>
      <c r="E9027" s="21" t="s">
        <v>2232</v>
      </c>
      <c r="F9027" s="36">
        <v>41445</v>
      </c>
      <c r="G9027" s="12">
        <v>50</v>
      </c>
      <c r="H9027" s="25">
        <v>12268.14</v>
      </c>
      <c r="I9027" s="13">
        <v>1295.4000000000001</v>
      </c>
      <c r="J9027" s="13">
        <f t="shared" si="140"/>
        <v>10972.74</v>
      </c>
    </row>
    <row r="9028" spans="1:10" x14ac:dyDescent="0.25">
      <c r="A9028" s="19">
        <v>9020</v>
      </c>
      <c r="B9028" s="16" t="s">
        <v>24</v>
      </c>
      <c r="C9028" s="21" t="s">
        <v>25</v>
      </c>
      <c r="D9028" s="34">
        <v>201510000020819</v>
      </c>
      <c r="E9028" s="21" t="s">
        <v>2232</v>
      </c>
      <c r="F9028" s="36">
        <v>41746</v>
      </c>
      <c r="G9028" s="12">
        <v>50</v>
      </c>
      <c r="H9028" s="25">
        <v>3405</v>
      </c>
      <c r="I9028" s="13">
        <v>303.33999999999997</v>
      </c>
      <c r="J9028" s="13">
        <f t="shared" si="140"/>
        <v>3101.66</v>
      </c>
    </row>
    <row r="9029" spans="1:10" x14ac:dyDescent="0.25">
      <c r="A9029" s="19">
        <v>9021</v>
      </c>
      <c r="B9029" s="16" t="s">
        <v>24</v>
      </c>
      <c r="C9029" s="21" t="s">
        <v>25</v>
      </c>
      <c r="D9029" s="34">
        <v>201510000021109</v>
      </c>
      <c r="E9029" s="21" t="s">
        <v>2232</v>
      </c>
      <c r="F9029" s="36">
        <v>41745</v>
      </c>
      <c r="G9029" s="12">
        <v>50</v>
      </c>
      <c r="H9029" s="25">
        <v>2500</v>
      </c>
      <c r="I9029" s="13">
        <v>222.91</v>
      </c>
      <c r="J9029" s="13">
        <f t="shared" si="140"/>
        <v>2277.09</v>
      </c>
    </row>
    <row r="9030" spans="1:10" x14ac:dyDescent="0.25">
      <c r="A9030" s="19">
        <v>9022</v>
      </c>
      <c r="B9030" s="16" t="s">
        <v>24</v>
      </c>
      <c r="C9030" s="21" t="s">
        <v>25</v>
      </c>
      <c r="D9030" s="34">
        <v>201510000021144</v>
      </c>
      <c r="E9030" s="21" t="s">
        <v>2232</v>
      </c>
      <c r="F9030" s="36">
        <v>41736</v>
      </c>
      <c r="G9030" s="12">
        <v>50</v>
      </c>
      <c r="H9030" s="25">
        <v>17006.59</v>
      </c>
      <c r="I9030" s="13">
        <v>1524.61</v>
      </c>
      <c r="J9030" s="13">
        <f t="shared" si="140"/>
        <v>15481.98</v>
      </c>
    </row>
    <row r="9031" spans="1:10" x14ac:dyDescent="0.25">
      <c r="A9031" s="19">
        <v>9023</v>
      </c>
      <c r="B9031" s="16" t="s">
        <v>24</v>
      </c>
      <c r="C9031" s="21" t="s">
        <v>25</v>
      </c>
      <c r="D9031" s="34">
        <v>201510000021361</v>
      </c>
      <c r="E9031" s="21" t="s">
        <v>2232</v>
      </c>
      <c r="F9031" s="36">
        <v>41715</v>
      </c>
      <c r="G9031" s="12">
        <v>50</v>
      </c>
      <c r="H9031" s="25">
        <v>10343.09</v>
      </c>
      <c r="I9031" s="13">
        <v>939.1</v>
      </c>
      <c r="J9031" s="13">
        <f t="shared" si="140"/>
        <v>9403.99</v>
      </c>
    </row>
    <row r="9032" spans="1:10" x14ac:dyDescent="0.25">
      <c r="A9032" s="19">
        <v>9024</v>
      </c>
      <c r="B9032" s="16" t="s">
        <v>24</v>
      </c>
      <c r="C9032" s="21" t="s">
        <v>25</v>
      </c>
      <c r="D9032" s="34">
        <v>201510000021949</v>
      </c>
      <c r="E9032" s="21" t="s">
        <v>2232</v>
      </c>
      <c r="F9032" s="36">
        <v>41662</v>
      </c>
      <c r="G9032" s="12">
        <v>50</v>
      </c>
      <c r="H9032" s="25">
        <v>2150</v>
      </c>
      <c r="I9032" s="13">
        <v>201.35</v>
      </c>
      <c r="J9032" s="13">
        <f t="shared" si="140"/>
        <v>1948.65</v>
      </c>
    </row>
    <row r="9033" spans="1:10" x14ac:dyDescent="0.25">
      <c r="A9033" s="19">
        <v>9025</v>
      </c>
      <c r="B9033" s="16" t="s">
        <v>24</v>
      </c>
      <c r="C9033" s="21" t="s">
        <v>25</v>
      </c>
      <c r="D9033" s="34">
        <v>201510000022165</v>
      </c>
      <c r="E9033" s="21" t="s">
        <v>2232</v>
      </c>
      <c r="F9033" s="36">
        <v>41897</v>
      </c>
      <c r="G9033" s="12">
        <v>50</v>
      </c>
      <c r="H9033" s="25">
        <v>7775</v>
      </c>
      <c r="I9033" s="13">
        <v>628.45000000000005</v>
      </c>
      <c r="J9033" s="13">
        <f t="shared" ref="J9033:J9096" si="141">SUM(H9033-I9033)</f>
        <v>7146.55</v>
      </c>
    </row>
    <row r="9034" spans="1:10" x14ac:dyDescent="0.25">
      <c r="A9034" s="19">
        <v>9026</v>
      </c>
      <c r="B9034" s="16" t="s">
        <v>24</v>
      </c>
      <c r="C9034" s="21" t="s">
        <v>25</v>
      </c>
      <c r="D9034" s="34">
        <v>201510000022264</v>
      </c>
      <c r="E9034" s="21" t="s">
        <v>2232</v>
      </c>
      <c r="F9034" s="36">
        <v>41612</v>
      </c>
      <c r="G9034" s="12">
        <v>50</v>
      </c>
      <c r="H9034" s="25">
        <v>3500</v>
      </c>
      <c r="I9034" s="13">
        <v>337.6</v>
      </c>
      <c r="J9034" s="13">
        <f t="shared" si="141"/>
        <v>3162.4</v>
      </c>
    </row>
    <row r="9035" spans="1:10" x14ac:dyDescent="0.25">
      <c r="A9035" s="19">
        <v>9027</v>
      </c>
      <c r="B9035" s="16" t="s">
        <v>24</v>
      </c>
      <c r="C9035" s="21" t="s">
        <v>25</v>
      </c>
      <c r="D9035" s="34">
        <v>201510000022692</v>
      </c>
      <c r="E9035" s="21" t="s">
        <v>2232</v>
      </c>
      <c r="F9035" s="36">
        <v>41822</v>
      </c>
      <c r="G9035" s="12">
        <v>50</v>
      </c>
      <c r="H9035" s="25">
        <v>977.78</v>
      </c>
      <c r="I9035" s="13">
        <v>83.079999999999899</v>
      </c>
      <c r="J9035" s="13">
        <f t="shared" si="141"/>
        <v>894.7</v>
      </c>
    </row>
    <row r="9036" spans="1:10" x14ac:dyDescent="0.25">
      <c r="A9036" s="19">
        <v>9028</v>
      </c>
      <c r="B9036" s="16" t="s">
        <v>24</v>
      </c>
      <c r="C9036" s="21" t="s">
        <v>25</v>
      </c>
      <c r="D9036" s="34">
        <v>201510000023155</v>
      </c>
      <c r="E9036" s="21" t="s">
        <v>2232</v>
      </c>
      <c r="F9036" s="36">
        <v>41843</v>
      </c>
      <c r="G9036" s="12">
        <v>50</v>
      </c>
      <c r="H9036" s="25">
        <v>2420.58</v>
      </c>
      <c r="I9036" s="13">
        <v>202.78</v>
      </c>
      <c r="J9036" s="13">
        <f t="shared" si="141"/>
        <v>2217.7999999999997</v>
      </c>
    </row>
    <row r="9037" spans="1:10" x14ac:dyDescent="0.25">
      <c r="A9037" s="19">
        <v>9029</v>
      </c>
      <c r="B9037" s="16" t="s">
        <v>24</v>
      </c>
      <c r="C9037" s="21" t="s">
        <v>25</v>
      </c>
      <c r="D9037" s="34">
        <v>201510000023173</v>
      </c>
      <c r="E9037" s="21" t="s">
        <v>2232</v>
      </c>
      <c r="F9037" s="36">
        <v>41879</v>
      </c>
      <c r="G9037" s="12">
        <v>50</v>
      </c>
      <c r="H9037" s="25">
        <v>3266.66</v>
      </c>
      <c r="I9037" s="13">
        <v>267.20999999999998</v>
      </c>
      <c r="J9037" s="13">
        <f t="shared" si="141"/>
        <v>2999.45</v>
      </c>
    </row>
    <row r="9038" spans="1:10" x14ac:dyDescent="0.25">
      <c r="A9038" s="19">
        <v>9030</v>
      </c>
      <c r="B9038" s="16" t="s">
        <v>24</v>
      </c>
      <c r="C9038" s="21" t="s">
        <v>25</v>
      </c>
      <c r="D9038" s="34">
        <v>201610000002375</v>
      </c>
      <c r="E9038" s="21" t="s">
        <v>2232</v>
      </c>
      <c r="F9038" s="36">
        <v>41913</v>
      </c>
      <c r="G9038" s="12">
        <v>50</v>
      </c>
      <c r="H9038" s="25">
        <v>2630.45</v>
      </c>
      <c r="I9038" s="13">
        <v>210.31</v>
      </c>
      <c r="J9038" s="13">
        <f t="shared" si="141"/>
        <v>2420.14</v>
      </c>
    </row>
    <row r="9039" spans="1:10" x14ac:dyDescent="0.25">
      <c r="A9039" s="19">
        <v>9031</v>
      </c>
      <c r="B9039" s="16" t="s">
        <v>24</v>
      </c>
      <c r="C9039" s="21" t="s">
        <v>25</v>
      </c>
      <c r="D9039" s="34">
        <v>201610000002752</v>
      </c>
      <c r="E9039" s="21" t="s">
        <v>2232</v>
      </c>
      <c r="F9039" s="36">
        <v>41936</v>
      </c>
      <c r="G9039" s="12">
        <v>50</v>
      </c>
      <c r="H9039" s="25">
        <v>4400</v>
      </c>
      <c r="I9039" s="13">
        <v>346.12</v>
      </c>
      <c r="J9039" s="13">
        <f t="shared" si="141"/>
        <v>4053.88</v>
      </c>
    </row>
    <row r="9040" spans="1:10" x14ac:dyDescent="0.25">
      <c r="A9040" s="19">
        <v>9032</v>
      </c>
      <c r="B9040" s="16" t="s">
        <v>24</v>
      </c>
      <c r="C9040" s="21" t="s">
        <v>25</v>
      </c>
      <c r="D9040" s="34">
        <v>201610000002823</v>
      </c>
      <c r="E9040" s="21" t="s">
        <v>2232</v>
      </c>
      <c r="F9040" s="36">
        <v>41953</v>
      </c>
      <c r="G9040" s="12">
        <v>50</v>
      </c>
      <c r="H9040" s="25">
        <v>15405.83</v>
      </c>
      <c r="I9040" s="13">
        <v>1197.8800000000001</v>
      </c>
      <c r="J9040" s="13">
        <f t="shared" si="141"/>
        <v>14207.95</v>
      </c>
    </row>
    <row r="9041" spans="1:10" x14ac:dyDescent="0.25">
      <c r="A9041" s="19">
        <v>9033</v>
      </c>
      <c r="B9041" s="16" t="s">
        <v>24</v>
      </c>
      <c r="C9041" s="21" t="s">
        <v>25</v>
      </c>
      <c r="D9041" s="34">
        <v>201610000002984</v>
      </c>
      <c r="E9041" s="21" t="s">
        <v>2232</v>
      </c>
      <c r="F9041" s="36">
        <v>41984</v>
      </c>
      <c r="G9041" s="12">
        <v>50</v>
      </c>
      <c r="H9041" s="25">
        <v>20514.28</v>
      </c>
      <c r="I9041" s="13">
        <v>1560.23</v>
      </c>
      <c r="J9041" s="13">
        <f t="shared" si="141"/>
        <v>18954.05</v>
      </c>
    </row>
    <row r="9042" spans="1:10" x14ac:dyDescent="0.25">
      <c r="A9042" s="19">
        <v>9034</v>
      </c>
      <c r="B9042" s="16" t="s">
        <v>24</v>
      </c>
      <c r="C9042" s="21" t="s">
        <v>25</v>
      </c>
      <c r="D9042" s="34">
        <v>201610000003021</v>
      </c>
      <c r="E9042" s="21" t="s">
        <v>2232</v>
      </c>
      <c r="F9042" s="36">
        <v>42056</v>
      </c>
      <c r="G9042" s="12">
        <v>50</v>
      </c>
      <c r="H9042" s="25">
        <v>4498</v>
      </c>
      <c r="I9042" s="13">
        <v>324.3</v>
      </c>
      <c r="J9042" s="13">
        <f t="shared" si="141"/>
        <v>4173.7</v>
      </c>
    </row>
    <row r="9043" spans="1:10" x14ac:dyDescent="0.25">
      <c r="A9043" s="19">
        <v>9035</v>
      </c>
      <c r="B9043" s="16" t="s">
        <v>24</v>
      </c>
      <c r="C9043" s="21" t="s">
        <v>25</v>
      </c>
      <c r="D9043" s="34">
        <v>201610000003039</v>
      </c>
      <c r="E9043" s="21" t="s">
        <v>2232</v>
      </c>
      <c r="F9043" s="36">
        <v>42082</v>
      </c>
      <c r="G9043" s="12">
        <v>50</v>
      </c>
      <c r="H9043" s="25">
        <v>2126.11</v>
      </c>
      <c r="I9043" s="13">
        <v>150.22999999999999</v>
      </c>
      <c r="J9043" s="13">
        <f t="shared" si="141"/>
        <v>1975.88</v>
      </c>
    </row>
    <row r="9044" spans="1:10" x14ac:dyDescent="0.25">
      <c r="A9044" s="19">
        <v>9036</v>
      </c>
      <c r="B9044" s="16" t="s">
        <v>24</v>
      </c>
      <c r="C9044" s="21" t="s">
        <v>25</v>
      </c>
      <c r="D9044" s="34">
        <v>201610000003065</v>
      </c>
      <c r="E9044" s="21" t="s">
        <v>2232</v>
      </c>
      <c r="F9044" s="36">
        <v>42096</v>
      </c>
      <c r="G9044" s="12">
        <v>50</v>
      </c>
      <c r="H9044" s="25">
        <v>3000</v>
      </c>
      <c r="I9044" s="13">
        <v>209.78</v>
      </c>
      <c r="J9044" s="13">
        <f t="shared" si="141"/>
        <v>2790.22</v>
      </c>
    </row>
    <row r="9045" spans="1:10" x14ac:dyDescent="0.25">
      <c r="A9045" s="19">
        <v>9037</v>
      </c>
      <c r="B9045" s="16" t="s">
        <v>24</v>
      </c>
      <c r="C9045" s="21" t="s">
        <v>25</v>
      </c>
      <c r="D9045" s="34">
        <v>201610000003500</v>
      </c>
      <c r="E9045" s="21" t="s">
        <v>2232</v>
      </c>
      <c r="F9045" s="36">
        <v>42172</v>
      </c>
      <c r="G9045" s="12">
        <v>50</v>
      </c>
      <c r="H9045" s="25">
        <v>2916</v>
      </c>
      <c r="I9045" s="13">
        <v>191.67</v>
      </c>
      <c r="J9045" s="13">
        <f t="shared" si="141"/>
        <v>2724.33</v>
      </c>
    </row>
    <row r="9046" spans="1:10" x14ac:dyDescent="0.25">
      <c r="A9046" s="19">
        <v>9038</v>
      </c>
      <c r="B9046" s="16" t="s">
        <v>24</v>
      </c>
      <c r="C9046" s="21" t="s">
        <v>25</v>
      </c>
      <c r="D9046" s="34">
        <v>201610000003883</v>
      </c>
      <c r="E9046" s="21" t="s">
        <v>2232</v>
      </c>
      <c r="F9046" s="36">
        <v>42044</v>
      </c>
      <c r="G9046" s="12">
        <v>50</v>
      </c>
      <c r="H9046" s="25">
        <v>6720.35</v>
      </c>
      <c r="I9046" s="13">
        <v>489.09</v>
      </c>
      <c r="J9046" s="13">
        <f t="shared" si="141"/>
        <v>6231.26</v>
      </c>
    </row>
    <row r="9047" spans="1:10" x14ac:dyDescent="0.25">
      <c r="A9047" s="19">
        <v>9039</v>
      </c>
      <c r="B9047" s="16" t="s">
        <v>24</v>
      </c>
      <c r="C9047" s="21" t="s">
        <v>25</v>
      </c>
      <c r="D9047" s="34">
        <v>201610000003900</v>
      </c>
      <c r="E9047" s="21" t="s">
        <v>2232</v>
      </c>
      <c r="F9047" s="36">
        <v>42038</v>
      </c>
      <c r="G9047" s="12">
        <v>50</v>
      </c>
      <c r="H9047" s="25">
        <v>4850</v>
      </c>
      <c r="I9047" s="13">
        <v>354.53</v>
      </c>
      <c r="J9047" s="13">
        <f t="shared" si="141"/>
        <v>4495.47</v>
      </c>
    </row>
    <row r="9048" spans="1:10" x14ac:dyDescent="0.25">
      <c r="A9048" s="19">
        <v>9040</v>
      </c>
      <c r="B9048" s="16" t="s">
        <v>24</v>
      </c>
      <c r="C9048" s="21" t="s">
        <v>25</v>
      </c>
      <c r="D9048" s="34">
        <v>201610000003952</v>
      </c>
      <c r="E9048" s="21" t="s">
        <v>2232</v>
      </c>
      <c r="F9048" s="36">
        <v>42059</v>
      </c>
      <c r="G9048" s="12">
        <v>50</v>
      </c>
      <c r="H9048" s="25">
        <v>13000</v>
      </c>
      <c r="I9048" s="13">
        <v>935.26</v>
      </c>
      <c r="J9048" s="13">
        <f t="shared" si="141"/>
        <v>12064.74</v>
      </c>
    </row>
    <row r="9049" spans="1:10" x14ac:dyDescent="0.25">
      <c r="A9049" s="19">
        <v>9041</v>
      </c>
      <c r="B9049" s="16" t="s">
        <v>24</v>
      </c>
      <c r="C9049" s="21" t="s">
        <v>25</v>
      </c>
      <c r="D9049" s="34">
        <v>201610000004240</v>
      </c>
      <c r="E9049" s="21" t="s">
        <v>2232</v>
      </c>
      <c r="F9049" s="36">
        <v>42123</v>
      </c>
      <c r="G9049" s="12">
        <v>50</v>
      </c>
      <c r="H9049" s="25">
        <v>11475</v>
      </c>
      <c r="I9049" s="13">
        <v>785.3</v>
      </c>
      <c r="J9049" s="13">
        <f t="shared" si="141"/>
        <v>10689.7</v>
      </c>
    </row>
    <row r="9050" spans="1:10" x14ac:dyDescent="0.25">
      <c r="A9050" s="19">
        <v>9042</v>
      </c>
      <c r="B9050" s="16" t="s">
        <v>24</v>
      </c>
      <c r="C9050" s="21" t="s">
        <v>25</v>
      </c>
      <c r="D9050" s="34">
        <v>201610000004294</v>
      </c>
      <c r="E9050" s="21" t="s">
        <v>2232</v>
      </c>
      <c r="F9050" s="36">
        <v>42181</v>
      </c>
      <c r="G9050" s="12">
        <v>50</v>
      </c>
      <c r="H9050" s="25">
        <v>22784.09</v>
      </c>
      <c r="I9050" s="13">
        <v>1486.87</v>
      </c>
      <c r="J9050" s="13">
        <f t="shared" si="141"/>
        <v>21297.22</v>
      </c>
    </row>
    <row r="9051" spans="1:10" x14ac:dyDescent="0.25">
      <c r="A9051" s="19">
        <v>9043</v>
      </c>
      <c r="B9051" s="16" t="s">
        <v>24</v>
      </c>
      <c r="C9051" s="21" t="s">
        <v>25</v>
      </c>
      <c r="D9051" s="34">
        <v>201610000004403</v>
      </c>
      <c r="E9051" s="21" t="s">
        <v>2232</v>
      </c>
      <c r="F9051" s="36">
        <v>42265</v>
      </c>
      <c r="G9051" s="12">
        <v>50</v>
      </c>
      <c r="H9051" s="25">
        <v>4270</v>
      </c>
      <c r="I9051" s="13">
        <v>258.95999999999998</v>
      </c>
      <c r="J9051" s="13">
        <f t="shared" si="141"/>
        <v>4011.04</v>
      </c>
    </row>
    <row r="9052" spans="1:10" x14ac:dyDescent="0.25">
      <c r="A9052" s="19">
        <v>9044</v>
      </c>
      <c r="B9052" s="16" t="s">
        <v>24</v>
      </c>
      <c r="C9052" s="21" t="s">
        <v>25</v>
      </c>
      <c r="D9052" s="34">
        <v>201610000004475</v>
      </c>
      <c r="E9052" s="21" t="s">
        <v>2232</v>
      </c>
      <c r="F9052" s="36">
        <v>42193</v>
      </c>
      <c r="G9052" s="12">
        <v>50</v>
      </c>
      <c r="H9052" s="25">
        <v>11921.42</v>
      </c>
      <c r="I9052" s="13">
        <v>770.14</v>
      </c>
      <c r="J9052" s="13">
        <f t="shared" si="141"/>
        <v>11151.28</v>
      </c>
    </row>
    <row r="9053" spans="1:10" x14ac:dyDescent="0.25">
      <c r="A9053" s="19">
        <v>9045</v>
      </c>
      <c r="B9053" s="16" t="s">
        <v>24</v>
      </c>
      <c r="C9053" s="21" t="s">
        <v>25</v>
      </c>
      <c r="D9053" s="34">
        <v>201610000004622</v>
      </c>
      <c r="E9053" s="21" t="s">
        <v>2232</v>
      </c>
      <c r="F9053" s="36">
        <v>42256</v>
      </c>
      <c r="G9053" s="12">
        <v>50</v>
      </c>
      <c r="H9053" s="25">
        <v>3780.14</v>
      </c>
      <c r="I9053" s="13">
        <v>231.11</v>
      </c>
      <c r="J9053" s="13">
        <f t="shared" si="141"/>
        <v>3549.0299999999997</v>
      </c>
    </row>
    <row r="9054" spans="1:10" x14ac:dyDescent="0.25">
      <c r="A9054" s="19">
        <v>9046</v>
      </c>
      <c r="B9054" s="16" t="s">
        <v>24</v>
      </c>
      <c r="C9054" s="21" t="s">
        <v>25</v>
      </c>
      <c r="D9054" s="34">
        <v>199000000164130</v>
      </c>
      <c r="E9054" s="21" t="s">
        <v>5770</v>
      </c>
      <c r="F9054" s="36">
        <v>33147</v>
      </c>
      <c r="G9054" s="12">
        <v>50</v>
      </c>
      <c r="H9054" s="25">
        <v>4182.6099999999997</v>
      </c>
      <c r="I9054" s="13">
        <v>2320.5500000000102</v>
      </c>
      <c r="J9054" s="13">
        <f t="shared" si="141"/>
        <v>1862.0599999999895</v>
      </c>
    </row>
    <row r="9055" spans="1:10" x14ac:dyDescent="0.25">
      <c r="A9055" s="19">
        <v>9047</v>
      </c>
      <c r="B9055" s="16" t="s">
        <v>24</v>
      </c>
      <c r="C9055" s="21" t="s">
        <v>25</v>
      </c>
      <c r="D9055" s="34">
        <v>198900000192430</v>
      </c>
      <c r="E9055" s="21" t="s">
        <v>2985</v>
      </c>
      <c r="F9055" s="36">
        <v>32782</v>
      </c>
      <c r="G9055" s="12">
        <v>50</v>
      </c>
      <c r="H9055" s="25">
        <v>6170.44</v>
      </c>
      <c r="I9055" s="13">
        <v>3547.3800000000101</v>
      </c>
      <c r="J9055" s="13">
        <f t="shared" si="141"/>
        <v>2623.0599999999895</v>
      </c>
    </row>
    <row r="9056" spans="1:10" x14ac:dyDescent="0.25">
      <c r="A9056" s="19">
        <v>9048</v>
      </c>
      <c r="B9056" s="16" t="s">
        <v>24</v>
      </c>
      <c r="C9056" s="21" t="s">
        <v>25</v>
      </c>
      <c r="D9056" s="34">
        <v>199200000192960</v>
      </c>
      <c r="E9056" s="21" t="s">
        <v>923</v>
      </c>
      <c r="F9056" s="36">
        <v>33878</v>
      </c>
      <c r="G9056" s="12">
        <v>50</v>
      </c>
      <c r="H9056" s="25">
        <v>4355.62</v>
      </c>
      <c r="I9056" s="13">
        <v>2240.87</v>
      </c>
      <c r="J9056" s="13">
        <f t="shared" si="141"/>
        <v>2114.75</v>
      </c>
    </row>
    <row r="9057" spans="1:10" x14ac:dyDescent="0.25">
      <c r="A9057" s="19">
        <v>9049</v>
      </c>
      <c r="B9057" s="16" t="s">
        <v>24</v>
      </c>
      <c r="C9057" s="21" t="s">
        <v>25</v>
      </c>
      <c r="D9057" s="34">
        <v>200810000015222</v>
      </c>
      <c r="E9057" s="21" t="s">
        <v>923</v>
      </c>
      <c r="F9057" s="36">
        <v>39355</v>
      </c>
      <c r="G9057" s="12">
        <v>50</v>
      </c>
      <c r="H9057" s="25">
        <v>3012.45</v>
      </c>
      <c r="I9057" s="13">
        <v>662.780000000001</v>
      </c>
      <c r="J9057" s="13">
        <f t="shared" si="141"/>
        <v>2349.6699999999987</v>
      </c>
    </row>
    <row r="9058" spans="1:10" x14ac:dyDescent="0.25">
      <c r="A9058" s="19">
        <v>9050</v>
      </c>
      <c r="B9058" s="16" t="s">
        <v>24</v>
      </c>
      <c r="C9058" s="21" t="s">
        <v>25</v>
      </c>
      <c r="D9058" s="34">
        <v>200910000028169</v>
      </c>
      <c r="E9058" s="21" t="s">
        <v>923</v>
      </c>
      <c r="F9058" s="36">
        <v>39903</v>
      </c>
      <c r="G9058" s="12">
        <v>50</v>
      </c>
      <c r="H9058" s="25">
        <v>3455.3</v>
      </c>
      <c r="I9058" s="13">
        <v>656.56</v>
      </c>
      <c r="J9058" s="13">
        <f t="shared" si="141"/>
        <v>2798.7400000000002</v>
      </c>
    </row>
    <row r="9059" spans="1:10" x14ac:dyDescent="0.25">
      <c r="A9059" s="19">
        <v>9051</v>
      </c>
      <c r="B9059" s="16" t="s">
        <v>24</v>
      </c>
      <c r="C9059" s="21" t="s">
        <v>25</v>
      </c>
      <c r="D9059" s="34">
        <v>201110000041021</v>
      </c>
      <c r="E9059" s="21" t="s">
        <v>923</v>
      </c>
      <c r="F9059" s="36">
        <v>40633</v>
      </c>
      <c r="G9059" s="12">
        <v>50</v>
      </c>
      <c r="H9059" s="25">
        <v>37962.57</v>
      </c>
      <c r="I9059" s="13">
        <v>5695.27</v>
      </c>
      <c r="J9059" s="13">
        <f t="shared" si="141"/>
        <v>32267.3</v>
      </c>
    </row>
    <row r="9060" spans="1:10" x14ac:dyDescent="0.25">
      <c r="A9060" s="19">
        <v>9052</v>
      </c>
      <c r="B9060" s="16" t="s">
        <v>24</v>
      </c>
      <c r="C9060" s="21" t="s">
        <v>25</v>
      </c>
      <c r="D9060" s="34">
        <v>198900000192800</v>
      </c>
      <c r="E9060" s="21" t="s">
        <v>256</v>
      </c>
      <c r="F9060" s="36">
        <v>32782</v>
      </c>
      <c r="G9060" s="12">
        <v>50</v>
      </c>
      <c r="H9060" s="25">
        <v>151896.01</v>
      </c>
      <c r="I9060" s="13">
        <v>87323.569999999803</v>
      </c>
      <c r="J9060" s="13">
        <f t="shared" si="141"/>
        <v>64572.440000000206</v>
      </c>
    </row>
    <row r="9061" spans="1:10" x14ac:dyDescent="0.25">
      <c r="A9061" s="19">
        <v>9053</v>
      </c>
      <c r="B9061" s="16" t="s">
        <v>24</v>
      </c>
      <c r="C9061" s="21" t="s">
        <v>25</v>
      </c>
      <c r="D9061" s="34">
        <v>199000000192810</v>
      </c>
      <c r="E9061" s="21" t="s">
        <v>256</v>
      </c>
      <c r="F9061" s="36">
        <v>33147</v>
      </c>
      <c r="G9061" s="12">
        <v>50</v>
      </c>
      <c r="H9061" s="25">
        <v>148231.85</v>
      </c>
      <c r="I9061" s="13">
        <v>82235.030000000101</v>
      </c>
      <c r="J9061" s="13">
        <f t="shared" si="141"/>
        <v>65996.819999999905</v>
      </c>
    </row>
    <row r="9062" spans="1:10" x14ac:dyDescent="0.25">
      <c r="A9062" s="19">
        <v>9054</v>
      </c>
      <c r="B9062" s="16" t="s">
        <v>24</v>
      </c>
      <c r="C9062" s="21" t="s">
        <v>25</v>
      </c>
      <c r="D9062" s="34">
        <v>199100000192820</v>
      </c>
      <c r="E9062" s="21" t="s">
        <v>256</v>
      </c>
      <c r="F9062" s="36">
        <v>33512</v>
      </c>
      <c r="G9062" s="12">
        <v>50</v>
      </c>
      <c r="H9062" s="25">
        <v>81584.649999999994</v>
      </c>
      <c r="I9062" s="13">
        <v>44532.159999999902</v>
      </c>
      <c r="J9062" s="13">
        <f t="shared" si="141"/>
        <v>37052.490000000093</v>
      </c>
    </row>
    <row r="9063" spans="1:10" x14ac:dyDescent="0.25">
      <c r="A9063" s="19">
        <v>9055</v>
      </c>
      <c r="B9063" s="16" t="s">
        <v>24</v>
      </c>
      <c r="C9063" s="21" t="s">
        <v>25</v>
      </c>
      <c r="D9063" s="34">
        <v>199200000192830</v>
      </c>
      <c r="E9063" s="21" t="s">
        <v>256</v>
      </c>
      <c r="F9063" s="36">
        <v>33878</v>
      </c>
      <c r="G9063" s="12">
        <v>50</v>
      </c>
      <c r="H9063" s="25">
        <v>80310.080000000002</v>
      </c>
      <c r="I9063" s="13">
        <v>47194.619999999901</v>
      </c>
      <c r="J9063" s="13">
        <f t="shared" si="141"/>
        <v>33115.460000000101</v>
      </c>
    </row>
    <row r="9064" spans="1:10" x14ac:dyDescent="0.25">
      <c r="A9064" s="19">
        <v>9056</v>
      </c>
      <c r="B9064" s="16" t="s">
        <v>24</v>
      </c>
      <c r="C9064" s="21" t="s">
        <v>25</v>
      </c>
      <c r="D9064" s="34">
        <v>199300000192840</v>
      </c>
      <c r="E9064" s="21" t="s">
        <v>256</v>
      </c>
      <c r="F9064" s="36">
        <v>34243</v>
      </c>
      <c r="G9064" s="12">
        <v>50</v>
      </c>
      <c r="H9064" s="25">
        <v>82787.58</v>
      </c>
      <c r="I9064" s="13">
        <v>40933.619999999799</v>
      </c>
      <c r="J9064" s="13">
        <f t="shared" si="141"/>
        <v>41853.960000000203</v>
      </c>
    </row>
    <row r="9065" spans="1:10" x14ac:dyDescent="0.25">
      <c r="A9065" s="19">
        <v>9057</v>
      </c>
      <c r="B9065" s="16" t="s">
        <v>24</v>
      </c>
      <c r="C9065" s="21" t="s">
        <v>25</v>
      </c>
      <c r="D9065" s="34">
        <v>199400000192850</v>
      </c>
      <c r="E9065" s="21" t="s">
        <v>256</v>
      </c>
      <c r="F9065" s="36">
        <v>34608</v>
      </c>
      <c r="G9065" s="12">
        <v>50</v>
      </c>
      <c r="H9065" s="25">
        <v>550010.93000000005</v>
      </c>
      <c r="I9065" s="13">
        <v>265082.69</v>
      </c>
      <c r="J9065" s="13">
        <f t="shared" si="141"/>
        <v>284928.24000000005</v>
      </c>
    </row>
    <row r="9066" spans="1:10" x14ac:dyDescent="0.25">
      <c r="A9066" s="19">
        <v>9058</v>
      </c>
      <c r="B9066" s="16" t="s">
        <v>24</v>
      </c>
      <c r="C9066" s="21" t="s">
        <v>25</v>
      </c>
      <c r="D9066" s="34">
        <v>199500000192860</v>
      </c>
      <c r="E9066" s="21" t="s">
        <v>256</v>
      </c>
      <c r="F9066" s="36">
        <v>34973</v>
      </c>
      <c r="G9066" s="12">
        <v>50</v>
      </c>
      <c r="H9066" s="25">
        <v>385216.01</v>
      </c>
      <c r="I9066" s="13">
        <v>178373.18999999901</v>
      </c>
      <c r="J9066" s="13">
        <f t="shared" si="141"/>
        <v>206842.820000001</v>
      </c>
    </row>
    <row r="9067" spans="1:10" x14ac:dyDescent="0.25">
      <c r="A9067" s="19">
        <v>9059</v>
      </c>
      <c r="B9067" s="16" t="s">
        <v>24</v>
      </c>
      <c r="C9067" s="21" t="s">
        <v>25</v>
      </c>
      <c r="D9067" s="34">
        <v>199600000192870</v>
      </c>
      <c r="E9067" s="21" t="s">
        <v>256</v>
      </c>
      <c r="F9067" s="36">
        <v>35339</v>
      </c>
      <c r="G9067" s="12">
        <v>50</v>
      </c>
      <c r="H9067" s="25">
        <v>209054.82</v>
      </c>
      <c r="I9067" s="13">
        <v>93694.87</v>
      </c>
      <c r="J9067" s="13">
        <f t="shared" si="141"/>
        <v>115359.95000000001</v>
      </c>
    </row>
    <row r="9068" spans="1:10" x14ac:dyDescent="0.25">
      <c r="A9068" s="19">
        <v>9060</v>
      </c>
      <c r="B9068" s="16" t="s">
        <v>24</v>
      </c>
      <c r="C9068" s="21" t="s">
        <v>25</v>
      </c>
      <c r="D9068" s="34">
        <v>199800000192890</v>
      </c>
      <c r="E9068" s="21" t="s">
        <v>256</v>
      </c>
      <c r="F9068" s="36">
        <v>36068</v>
      </c>
      <c r="G9068" s="12">
        <v>50</v>
      </c>
      <c r="H9068" s="25">
        <v>194637.45</v>
      </c>
      <c r="I9068" s="13">
        <v>79666.050000000105</v>
      </c>
      <c r="J9068" s="13">
        <f t="shared" si="141"/>
        <v>114971.39999999991</v>
      </c>
    </row>
    <row r="9069" spans="1:10" x14ac:dyDescent="0.25">
      <c r="A9069" s="19">
        <v>9061</v>
      </c>
      <c r="B9069" s="16" t="s">
        <v>24</v>
      </c>
      <c r="C9069" s="21" t="s">
        <v>25</v>
      </c>
      <c r="D9069" s="34">
        <v>199900000192900</v>
      </c>
      <c r="E9069" s="21" t="s">
        <v>256</v>
      </c>
      <c r="F9069" s="36">
        <v>36433</v>
      </c>
      <c r="G9069" s="12">
        <v>50</v>
      </c>
      <c r="H9069" s="25">
        <v>522824.08</v>
      </c>
      <c r="I9069" s="13">
        <v>210714.62</v>
      </c>
      <c r="J9069" s="13">
        <f t="shared" si="141"/>
        <v>312109.46000000002</v>
      </c>
    </row>
    <row r="9070" spans="1:10" x14ac:dyDescent="0.25">
      <c r="A9070" s="19">
        <v>9062</v>
      </c>
      <c r="B9070" s="16" t="s">
        <v>24</v>
      </c>
      <c r="C9070" s="21" t="s">
        <v>25</v>
      </c>
      <c r="D9070" s="34">
        <v>200000000192440</v>
      </c>
      <c r="E9070" s="21" t="s">
        <v>256</v>
      </c>
      <c r="F9070" s="36">
        <v>36799</v>
      </c>
      <c r="G9070" s="12">
        <v>50</v>
      </c>
      <c r="H9070" s="25">
        <v>444333.3</v>
      </c>
      <c r="I9070" s="13">
        <v>168658.75</v>
      </c>
      <c r="J9070" s="13">
        <f t="shared" si="141"/>
        <v>275674.55</v>
      </c>
    </row>
    <row r="9071" spans="1:10" x14ac:dyDescent="0.25">
      <c r="A9071" s="19">
        <v>9063</v>
      </c>
      <c r="B9071" s="16" t="s">
        <v>24</v>
      </c>
      <c r="C9071" s="21" t="s">
        <v>25</v>
      </c>
      <c r="D9071" s="34">
        <v>200100000192450</v>
      </c>
      <c r="E9071" s="21" t="s">
        <v>256</v>
      </c>
      <c r="F9071" s="36">
        <v>37164</v>
      </c>
      <c r="G9071" s="12">
        <v>50</v>
      </c>
      <c r="H9071" s="25">
        <v>68687.789999999994</v>
      </c>
      <c r="I9071" s="13">
        <v>23865.53</v>
      </c>
      <c r="J9071" s="13">
        <f t="shared" si="141"/>
        <v>44822.259999999995</v>
      </c>
    </row>
    <row r="9072" spans="1:10" x14ac:dyDescent="0.25">
      <c r="A9072" s="19">
        <v>9064</v>
      </c>
      <c r="B9072" s="16" t="s">
        <v>24</v>
      </c>
      <c r="C9072" s="21" t="s">
        <v>25</v>
      </c>
      <c r="D9072" s="34">
        <v>200710000006689</v>
      </c>
      <c r="E9072" s="21" t="s">
        <v>256</v>
      </c>
      <c r="F9072" s="36">
        <v>38990</v>
      </c>
      <c r="G9072" s="12">
        <v>50</v>
      </c>
      <c r="H9072" s="25">
        <v>486400.68</v>
      </c>
      <c r="I9072" s="13">
        <v>124496.13</v>
      </c>
      <c r="J9072" s="13">
        <f t="shared" si="141"/>
        <v>361904.55</v>
      </c>
    </row>
    <row r="9073" spans="1:10" x14ac:dyDescent="0.25">
      <c r="A9073" s="19">
        <v>9065</v>
      </c>
      <c r="B9073" s="16" t="s">
        <v>24</v>
      </c>
      <c r="C9073" s="21" t="s">
        <v>25</v>
      </c>
      <c r="D9073" s="34">
        <v>200810000015177</v>
      </c>
      <c r="E9073" s="21" t="s">
        <v>256</v>
      </c>
      <c r="F9073" s="36">
        <v>39355</v>
      </c>
      <c r="G9073" s="12">
        <v>50</v>
      </c>
      <c r="H9073" s="25">
        <v>1094578.73</v>
      </c>
      <c r="I9073" s="13">
        <v>240807.05</v>
      </c>
      <c r="J9073" s="13">
        <f t="shared" si="141"/>
        <v>853771.67999999993</v>
      </c>
    </row>
    <row r="9074" spans="1:10" x14ac:dyDescent="0.25">
      <c r="A9074" s="19">
        <v>9066</v>
      </c>
      <c r="B9074" s="16" t="s">
        <v>24</v>
      </c>
      <c r="C9074" s="21" t="s">
        <v>25</v>
      </c>
      <c r="D9074" s="34">
        <v>200810000015223</v>
      </c>
      <c r="E9074" s="21" t="s">
        <v>256</v>
      </c>
      <c r="F9074" s="36">
        <v>39355</v>
      </c>
      <c r="G9074" s="12">
        <v>50</v>
      </c>
      <c r="H9074" s="25">
        <v>406680.83</v>
      </c>
      <c r="I9074" s="13">
        <v>89469.850000000093</v>
      </c>
      <c r="J9074" s="13">
        <f t="shared" si="141"/>
        <v>317210.97999999992</v>
      </c>
    </row>
    <row r="9075" spans="1:10" x14ac:dyDescent="0.25">
      <c r="A9075" s="19">
        <v>9067</v>
      </c>
      <c r="B9075" s="16" t="s">
        <v>24</v>
      </c>
      <c r="C9075" s="21" t="s">
        <v>25</v>
      </c>
      <c r="D9075" s="34">
        <v>200910000019955</v>
      </c>
      <c r="E9075" s="21" t="s">
        <v>256</v>
      </c>
      <c r="F9075" s="36">
        <v>39538</v>
      </c>
      <c r="G9075" s="12">
        <v>50</v>
      </c>
      <c r="H9075" s="25">
        <v>1091222.1599999999</v>
      </c>
      <c r="I9075" s="13">
        <v>233238.56</v>
      </c>
      <c r="J9075" s="13">
        <f t="shared" si="141"/>
        <v>857983.59999999986</v>
      </c>
    </row>
    <row r="9076" spans="1:10" x14ac:dyDescent="0.25">
      <c r="A9076" s="19">
        <v>9068</v>
      </c>
      <c r="B9076" s="16" t="s">
        <v>24</v>
      </c>
      <c r="C9076" s="21" t="s">
        <v>25</v>
      </c>
      <c r="D9076" s="34">
        <v>200910000020045</v>
      </c>
      <c r="E9076" s="21" t="s">
        <v>256</v>
      </c>
      <c r="F9076" s="36">
        <v>39538</v>
      </c>
      <c r="G9076" s="12">
        <v>50</v>
      </c>
      <c r="H9076" s="25">
        <v>589366.59</v>
      </c>
      <c r="I9076" s="13">
        <v>129253.32</v>
      </c>
      <c r="J9076" s="13">
        <f t="shared" si="141"/>
        <v>460113.26999999996</v>
      </c>
    </row>
    <row r="9077" spans="1:10" x14ac:dyDescent="0.25">
      <c r="A9077" s="19">
        <v>9069</v>
      </c>
      <c r="B9077" s="16" t="s">
        <v>24</v>
      </c>
      <c r="C9077" s="21" t="s">
        <v>25</v>
      </c>
      <c r="D9077" s="34">
        <v>200910000028170</v>
      </c>
      <c r="E9077" s="21" t="s">
        <v>256</v>
      </c>
      <c r="F9077" s="36">
        <v>39903</v>
      </c>
      <c r="G9077" s="12">
        <v>50</v>
      </c>
      <c r="H9077" s="25">
        <v>1347949.62</v>
      </c>
      <c r="I9077" s="13">
        <v>265684.62</v>
      </c>
      <c r="J9077" s="13">
        <f t="shared" si="141"/>
        <v>1082265</v>
      </c>
    </row>
    <row r="9078" spans="1:10" x14ac:dyDescent="0.25">
      <c r="A9078" s="19">
        <v>9070</v>
      </c>
      <c r="B9078" s="16" t="s">
        <v>24</v>
      </c>
      <c r="C9078" s="21" t="s">
        <v>25</v>
      </c>
      <c r="D9078" s="34">
        <v>200910000028327</v>
      </c>
      <c r="E9078" s="21" t="s">
        <v>256</v>
      </c>
      <c r="F9078" s="36">
        <v>39903</v>
      </c>
      <c r="G9078" s="12">
        <v>50</v>
      </c>
      <c r="H9078" s="25">
        <v>71696.009999999995</v>
      </c>
      <c r="I9078" s="13">
        <v>13624.05</v>
      </c>
      <c r="J9078" s="13">
        <f t="shared" si="141"/>
        <v>58071.959999999992</v>
      </c>
    </row>
    <row r="9079" spans="1:10" x14ac:dyDescent="0.25">
      <c r="A9079" s="19">
        <v>9071</v>
      </c>
      <c r="B9079" s="16" t="s">
        <v>24</v>
      </c>
      <c r="C9079" s="21" t="s">
        <v>25</v>
      </c>
      <c r="D9079" s="34">
        <v>201010000034902</v>
      </c>
      <c r="E9079" s="21" t="s">
        <v>256</v>
      </c>
      <c r="F9079" s="36">
        <v>40268</v>
      </c>
      <c r="G9079" s="12">
        <v>50</v>
      </c>
      <c r="H9079" s="25">
        <v>670306.53</v>
      </c>
      <c r="I9079" s="13">
        <v>113970.23</v>
      </c>
      <c r="J9079" s="13">
        <f t="shared" si="141"/>
        <v>556336.30000000005</v>
      </c>
    </row>
    <row r="9080" spans="1:10" x14ac:dyDescent="0.25">
      <c r="A9080" s="19">
        <v>9072</v>
      </c>
      <c r="B9080" s="16" t="s">
        <v>24</v>
      </c>
      <c r="C9080" s="21" t="s">
        <v>25</v>
      </c>
      <c r="D9080" s="34">
        <v>201110000041022</v>
      </c>
      <c r="E9080" s="21" t="s">
        <v>256</v>
      </c>
      <c r="F9080" s="36">
        <v>40633</v>
      </c>
      <c r="G9080" s="12">
        <v>50</v>
      </c>
      <c r="H9080" s="25">
        <v>191618.41</v>
      </c>
      <c r="I9080" s="13">
        <v>30888.74</v>
      </c>
      <c r="J9080" s="13">
        <f t="shared" si="141"/>
        <v>160729.67000000001</v>
      </c>
    </row>
    <row r="9081" spans="1:10" x14ac:dyDescent="0.25">
      <c r="A9081" s="19">
        <v>9073</v>
      </c>
      <c r="B9081" s="16" t="s">
        <v>24</v>
      </c>
      <c r="C9081" s="21" t="s">
        <v>25</v>
      </c>
      <c r="D9081" s="34">
        <v>201310000013713</v>
      </c>
      <c r="E9081" s="21" t="s">
        <v>256</v>
      </c>
      <c r="F9081" s="36">
        <v>40999</v>
      </c>
      <c r="G9081" s="12">
        <v>50</v>
      </c>
      <c r="H9081" s="25">
        <v>385724.98</v>
      </c>
      <c r="I9081" s="13">
        <v>50138.83</v>
      </c>
      <c r="J9081" s="13">
        <f t="shared" si="141"/>
        <v>335586.14999999997</v>
      </c>
    </row>
    <row r="9082" spans="1:10" x14ac:dyDescent="0.25">
      <c r="A9082" s="19">
        <v>9074</v>
      </c>
      <c r="B9082" s="16" t="s">
        <v>24</v>
      </c>
      <c r="C9082" s="21" t="s">
        <v>25</v>
      </c>
      <c r="D9082" s="34" t="s">
        <v>380</v>
      </c>
      <c r="E9082" s="21" t="s">
        <v>256</v>
      </c>
      <c r="F9082" s="36">
        <v>38261</v>
      </c>
      <c r="G9082" s="12">
        <v>50</v>
      </c>
      <c r="H9082" s="25">
        <v>895245.63</v>
      </c>
      <c r="I9082" s="13">
        <v>248359.03</v>
      </c>
      <c r="J9082" s="13">
        <f t="shared" si="141"/>
        <v>646886.6</v>
      </c>
    </row>
    <row r="9083" spans="1:10" x14ac:dyDescent="0.25">
      <c r="A9083" s="19">
        <v>9075</v>
      </c>
      <c r="B9083" s="16" t="s">
        <v>24</v>
      </c>
      <c r="C9083" s="21" t="s">
        <v>25</v>
      </c>
      <c r="D9083" s="34" t="s">
        <v>514</v>
      </c>
      <c r="E9083" s="21" t="s">
        <v>256</v>
      </c>
      <c r="F9083" s="36">
        <v>38626</v>
      </c>
      <c r="G9083" s="12">
        <v>50</v>
      </c>
      <c r="H9083" s="25">
        <v>565896.65</v>
      </c>
      <c r="I9083" s="13">
        <v>149675.04</v>
      </c>
      <c r="J9083" s="13">
        <f t="shared" si="141"/>
        <v>416221.61</v>
      </c>
    </row>
    <row r="9084" spans="1:10" x14ac:dyDescent="0.25">
      <c r="A9084" s="19">
        <v>9076</v>
      </c>
      <c r="B9084" s="16" t="s">
        <v>24</v>
      </c>
      <c r="C9084" s="21" t="s">
        <v>25</v>
      </c>
      <c r="D9084" s="34" t="s">
        <v>2117</v>
      </c>
      <c r="E9084" s="21" t="s">
        <v>256</v>
      </c>
      <c r="F9084" s="36">
        <v>37530</v>
      </c>
      <c r="G9084" s="12">
        <v>50</v>
      </c>
      <c r="H9084" s="25">
        <v>36314.11</v>
      </c>
      <c r="I9084" s="13">
        <v>11619.89</v>
      </c>
      <c r="J9084" s="13">
        <f t="shared" si="141"/>
        <v>24694.22</v>
      </c>
    </row>
    <row r="9085" spans="1:10" x14ac:dyDescent="0.25">
      <c r="A9085" s="19">
        <v>9077</v>
      </c>
      <c r="B9085" s="16" t="s">
        <v>24</v>
      </c>
      <c r="C9085" s="21" t="s">
        <v>25</v>
      </c>
      <c r="D9085" s="34">
        <v>198600000192770</v>
      </c>
      <c r="E9085" s="21" t="s">
        <v>3130</v>
      </c>
      <c r="F9085" s="36">
        <v>31413</v>
      </c>
      <c r="G9085" s="12">
        <v>50</v>
      </c>
      <c r="H9085" s="25">
        <v>26946.38</v>
      </c>
      <c r="I9085" s="13">
        <v>17491.9200000001</v>
      </c>
      <c r="J9085" s="13">
        <f t="shared" si="141"/>
        <v>9454.4599999999009</v>
      </c>
    </row>
    <row r="9086" spans="1:10" x14ac:dyDescent="0.25">
      <c r="A9086" s="19">
        <v>9078</v>
      </c>
      <c r="B9086" s="16" t="s">
        <v>24</v>
      </c>
      <c r="C9086" s="21" t="s">
        <v>25</v>
      </c>
      <c r="D9086" s="34">
        <v>198900000192940</v>
      </c>
      <c r="E9086" s="21" t="s">
        <v>2032</v>
      </c>
      <c r="F9086" s="36">
        <v>32782</v>
      </c>
      <c r="G9086" s="12">
        <v>50</v>
      </c>
      <c r="H9086" s="25">
        <v>52105.98</v>
      </c>
      <c r="I9086" s="13">
        <v>29955.040000000001</v>
      </c>
      <c r="J9086" s="13">
        <f t="shared" si="141"/>
        <v>22150.940000000002</v>
      </c>
    </row>
    <row r="9087" spans="1:10" x14ac:dyDescent="0.25">
      <c r="A9087" s="19">
        <v>9079</v>
      </c>
      <c r="B9087" s="16" t="s">
        <v>24</v>
      </c>
      <c r="C9087" s="21" t="s">
        <v>25</v>
      </c>
      <c r="D9087" s="34">
        <v>200910000019956</v>
      </c>
      <c r="E9087" s="21" t="s">
        <v>2032</v>
      </c>
      <c r="F9087" s="36">
        <v>39538</v>
      </c>
      <c r="G9087" s="12">
        <v>50</v>
      </c>
      <c r="H9087" s="25">
        <v>3627.5</v>
      </c>
      <c r="I9087" s="13">
        <v>761.55</v>
      </c>
      <c r="J9087" s="13">
        <f t="shared" si="141"/>
        <v>2865.95</v>
      </c>
    </row>
    <row r="9088" spans="1:10" x14ac:dyDescent="0.25">
      <c r="A9088" s="19">
        <v>9080</v>
      </c>
      <c r="B9088" s="16" t="s">
        <v>24</v>
      </c>
      <c r="C9088" s="21" t="s">
        <v>25</v>
      </c>
      <c r="D9088" s="34" t="s">
        <v>2031</v>
      </c>
      <c r="E9088" s="21" t="s">
        <v>2032</v>
      </c>
      <c r="F9088" s="36">
        <v>37530</v>
      </c>
      <c r="G9088" s="12">
        <v>50</v>
      </c>
      <c r="H9088" s="25">
        <v>40393.18</v>
      </c>
      <c r="I9088" s="13">
        <v>12919.55</v>
      </c>
      <c r="J9088" s="13">
        <f t="shared" si="141"/>
        <v>27473.63</v>
      </c>
    </row>
    <row r="9089" spans="1:10" x14ac:dyDescent="0.25">
      <c r="A9089" s="19">
        <v>9081</v>
      </c>
      <c r="B9089" s="16" t="s">
        <v>24</v>
      </c>
      <c r="C9089" s="21" t="s">
        <v>25</v>
      </c>
      <c r="D9089" s="34" t="s">
        <v>3258</v>
      </c>
      <c r="E9089" s="21" t="s">
        <v>2032</v>
      </c>
      <c r="F9089" s="36">
        <v>38261</v>
      </c>
      <c r="G9089" s="12">
        <v>50</v>
      </c>
      <c r="H9089" s="25">
        <v>11998.56</v>
      </c>
      <c r="I9089" s="13">
        <v>3358.32</v>
      </c>
      <c r="J9089" s="13">
        <f t="shared" si="141"/>
        <v>8640.24</v>
      </c>
    </row>
    <row r="9090" spans="1:10" x14ac:dyDescent="0.25">
      <c r="A9090" s="19">
        <v>9082</v>
      </c>
      <c r="B9090" s="16" t="s">
        <v>24</v>
      </c>
      <c r="C9090" s="21" t="s">
        <v>25</v>
      </c>
      <c r="D9090" s="34">
        <v>198900000193000</v>
      </c>
      <c r="E9090" s="21" t="s">
        <v>1050</v>
      </c>
      <c r="F9090" s="36">
        <v>32782</v>
      </c>
      <c r="G9090" s="12">
        <v>50</v>
      </c>
      <c r="H9090" s="25">
        <v>3330.08</v>
      </c>
      <c r="I9090" s="13">
        <v>1914.39</v>
      </c>
      <c r="J9090" s="13">
        <f t="shared" si="141"/>
        <v>1415.6899999999998</v>
      </c>
    </row>
    <row r="9091" spans="1:10" x14ac:dyDescent="0.25">
      <c r="A9091" s="19">
        <v>9083</v>
      </c>
      <c r="B9091" s="16" t="s">
        <v>24</v>
      </c>
      <c r="C9091" s="21" t="s">
        <v>25</v>
      </c>
      <c r="D9091" s="34">
        <v>199200000193010</v>
      </c>
      <c r="E9091" s="21" t="s">
        <v>1050</v>
      </c>
      <c r="F9091" s="36">
        <v>33878</v>
      </c>
      <c r="G9091" s="12">
        <v>50</v>
      </c>
      <c r="H9091" s="25">
        <v>61922.5</v>
      </c>
      <c r="I9091" s="13">
        <v>36389.219999999899</v>
      </c>
      <c r="J9091" s="13">
        <f t="shared" si="141"/>
        <v>25533.280000000101</v>
      </c>
    </row>
    <row r="9092" spans="1:10" x14ac:dyDescent="0.25">
      <c r="A9092" s="19">
        <v>9084</v>
      </c>
      <c r="B9092" s="16" t="s">
        <v>24</v>
      </c>
      <c r="C9092" s="21" t="s">
        <v>25</v>
      </c>
      <c r="D9092" s="34">
        <v>199400000193020</v>
      </c>
      <c r="E9092" s="21" t="s">
        <v>1050</v>
      </c>
      <c r="F9092" s="36">
        <v>34608</v>
      </c>
      <c r="G9092" s="12">
        <v>50</v>
      </c>
      <c r="H9092" s="25">
        <v>54251.49</v>
      </c>
      <c r="I9092" s="13">
        <v>25733.620000000101</v>
      </c>
      <c r="J9092" s="13">
        <f t="shared" si="141"/>
        <v>28517.869999999897</v>
      </c>
    </row>
    <row r="9093" spans="1:10" x14ac:dyDescent="0.25">
      <c r="A9093" s="19">
        <v>9085</v>
      </c>
      <c r="B9093" s="16" t="s">
        <v>24</v>
      </c>
      <c r="C9093" s="21" t="s">
        <v>25</v>
      </c>
      <c r="D9093" s="34">
        <v>199600000193030</v>
      </c>
      <c r="E9093" s="21" t="s">
        <v>1050</v>
      </c>
      <c r="F9093" s="36">
        <v>35339</v>
      </c>
      <c r="G9093" s="12">
        <v>50</v>
      </c>
      <c r="H9093" s="25">
        <v>4207.49</v>
      </c>
      <c r="I9093" s="13">
        <v>1826.53</v>
      </c>
      <c r="J9093" s="13">
        <f t="shared" si="141"/>
        <v>2380.96</v>
      </c>
    </row>
    <row r="9094" spans="1:10" x14ac:dyDescent="0.25">
      <c r="A9094" s="19">
        <v>9086</v>
      </c>
      <c r="B9094" s="16" t="s">
        <v>24</v>
      </c>
      <c r="C9094" s="21" t="s">
        <v>25</v>
      </c>
      <c r="D9094" s="34">
        <v>199900000193050</v>
      </c>
      <c r="E9094" s="21" t="s">
        <v>1050</v>
      </c>
      <c r="F9094" s="36">
        <v>36433</v>
      </c>
      <c r="G9094" s="12">
        <v>50</v>
      </c>
      <c r="H9094" s="25">
        <v>112922.27</v>
      </c>
      <c r="I9094" s="13">
        <v>45511.160000000098</v>
      </c>
      <c r="J9094" s="13">
        <f t="shared" si="141"/>
        <v>67411.109999999899</v>
      </c>
    </row>
    <row r="9095" spans="1:10" x14ac:dyDescent="0.25">
      <c r="A9095" s="19">
        <v>9087</v>
      </c>
      <c r="B9095" s="16" t="s">
        <v>24</v>
      </c>
      <c r="C9095" s="21" t="s">
        <v>25</v>
      </c>
      <c r="D9095" s="34">
        <v>200910000028171</v>
      </c>
      <c r="E9095" s="21" t="s">
        <v>1050</v>
      </c>
      <c r="F9095" s="36">
        <v>39903</v>
      </c>
      <c r="G9095" s="12">
        <v>50</v>
      </c>
      <c r="H9095" s="25">
        <v>11296.18</v>
      </c>
      <c r="I9095" s="13">
        <v>2146.77</v>
      </c>
      <c r="J9095" s="13">
        <f t="shared" si="141"/>
        <v>9149.41</v>
      </c>
    </row>
    <row r="9096" spans="1:10" x14ac:dyDescent="0.25">
      <c r="A9096" s="19">
        <v>9088</v>
      </c>
      <c r="B9096" s="16" t="s">
        <v>24</v>
      </c>
      <c r="C9096" s="21" t="s">
        <v>25</v>
      </c>
      <c r="D9096" s="34">
        <v>201310000013714</v>
      </c>
      <c r="E9096" s="21" t="s">
        <v>1050</v>
      </c>
      <c r="F9096" s="36">
        <v>40999</v>
      </c>
      <c r="G9096" s="12">
        <v>50</v>
      </c>
      <c r="H9096" s="25">
        <v>10686.64</v>
      </c>
      <c r="I9096" s="13">
        <v>1389.07</v>
      </c>
      <c r="J9096" s="13">
        <f t="shared" si="141"/>
        <v>9297.57</v>
      </c>
    </row>
    <row r="9097" spans="1:10" x14ac:dyDescent="0.25">
      <c r="A9097" s="19">
        <v>9089</v>
      </c>
      <c r="B9097" s="16" t="s">
        <v>24</v>
      </c>
      <c r="C9097" s="21" t="s">
        <v>25</v>
      </c>
      <c r="D9097" s="34" t="s">
        <v>1977</v>
      </c>
      <c r="E9097" s="21" t="s">
        <v>1050</v>
      </c>
      <c r="F9097" s="36">
        <v>37530</v>
      </c>
      <c r="G9097" s="12">
        <v>50</v>
      </c>
      <c r="H9097" s="25">
        <v>44018.21</v>
      </c>
      <c r="I9097" s="13">
        <v>14079</v>
      </c>
      <c r="J9097" s="13">
        <f t="shared" ref="J9097:J9160" si="142">SUM(H9097-I9097)</f>
        <v>29939.21</v>
      </c>
    </row>
    <row r="9098" spans="1:10" x14ac:dyDescent="0.25">
      <c r="A9098" s="19">
        <v>9090</v>
      </c>
      <c r="B9098" s="16" t="s">
        <v>24</v>
      </c>
      <c r="C9098" s="21" t="s">
        <v>25</v>
      </c>
      <c r="D9098" s="34">
        <v>201110000040955</v>
      </c>
      <c r="E9098" s="21" t="s">
        <v>395</v>
      </c>
      <c r="F9098" s="36">
        <v>40633</v>
      </c>
      <c r="G9098" s="12">
        <v>50</v>
      </c>
      <c r="H9098" s="25">
        <v>718201.94</v>
      </c>
      <c r="I9098" s="13">
        <v>107750.12</v>
      </c>
      <c r="J9098" s="13">
        <f t="shared" si="142"/>
        <v>610451.81999999995</v>
      </c>
    </row>
    <row r="9099" spans="1:10" x14ac:dyDescent="0.25">
      <c r="A9099" s="19">
        <v>9091</v>
      </c>
      <c r="B9099" s="16" t="s">
        <v>24</v>
      </c>
      <c r="C9099" s="21" t="s">
        <v>25</v>
      </c>
      <c r="D9099" s="34">
        <v>201510000021716</v>
      </c>
      <c r="E9099" s="21" t="s">
        <v>3577</v>
      </c>
      <c r="F9099" s="36">
        <v>41830</v>
      </c>
      <c r="G9099" s="12">
        <v>50</v>
      </c>
      <c r="H9099" s="25">
        <v>3415.64</v>
      </c>
      <c r="I9099" s="13">
        <v>288.54000000000002</v>
      </c>
      <c r="J9099" s="13">
        <f t="shared" si="142"/>
        <v>3127.1</v>
      </c>
    </row>
    <row r="9100" spans="1:10" x14ac:dyDescent="0.25">
      <c r="A9100" s="19">
        <v>9092</v>
      </c>
      <c r="B9100" s="16" t="s">
        <v>24</v>
      </c>
      <c r="C9100" s="21" t="s">
        <v>25</v>
      </c>
      <c r="D9100" s="34">
        <v>201610000002659</v>
      </c>
      <c r="E9100" s="21" t="s">
        <v>3577</v>
      </c>
      <c r="F9100" s="36">
        <v>42075</v>
      </c>
      <c r="G9100" s="12">
        <v>50</v>
      </c>
      <c r="H9100" s="25">
        <v>7437.5</v>
      </c>
      <c r="I9100" s="13">
        <v>528.54999999999995</v>
      </c>
      <c r="J9100" s="13">
        <f t="shared" si="142"/>
        <v>6908.95</v>
      </c>
    </row>
    <row r="9101" spans="1:10" x14ac:dyDescent="0.25">
      <c r="A9101" s="19">
        <v>9093</v>
      </c>
      <c r="B9101" s="16" t="s">
        <v>24</v>
      </c>
      <c r="C9101" s="21" t="s">
        <v>25</v>
      </c>
      <c r="D9101" s="34">
        <v>201610000004000</v>
      </c>
      <c r="E9101" s="21" t="s">
        <v>6853</v>
      </c>
      <c r="F9101" s="36">
        <v>42116</v>
      </c>
      <c r="G9101" s="12">
        <v>50</v>
      </c>
      <c r="H9101" s="25">
        <v>644</v>
      </c>
      <c r="I9101" s="13">
        <v>44.3</v>
      </c>
      <c r="J9101" s="13">
        <f t="shared" si="142"/>
        <v>599.70000000000005</v>
      </c>
    </row>
    <row r="9102" spans="1:10" x14ac:dyDescent="0.25">
      <c r="A9102" s="19">
        <v>9094</v>
      </c>
      <c r="B9102" s="16" t="s">
        <v>24</v>
      </c>
      <c r="C9102" s="21" t="s">
        <v>25</v>
      </c>
      <c r="D9102" s="34">
        <v>201510000022183</v>
      </c>
      <c r="E9102" s="21" t="s">
        <v>5962</v>
      </c>
      <c r="F9102" s="36">
        <v>41704</v>
      </c>
      <c r="G9102" s="12">
        <v>50</v>
      </c>
      <c r="H9102" s="25">
        <v>1732.43</v>
      </c>
      <c r="I9102" s="13">
        <v>158.29</v>
      </c>
      <c r="J9102" s="13">
        <f t="shared" si="142"/>
        <v>1574.14</v>
      </c>
    </row>
    <row r="9103" spans="1:10" x14ac:dyDescent="0.25">
      <c r="A9103" s="19">
        <v>9095</v>
      </c>
      <c r="B9103" s="16" t="s">
        <v>24</v>
      </c>
      <c r="C9103" s="21" t="s">
        <v>25</v>
      </c>
      <c r="D9103" s="34">
        <v>198400000192750</v>
      </c>
      <c r="E9103" s="21" t="s">
        <v>2901</v>
      </c>
      <c r="F9103" s="36">
        <v>30682</v>
      </c>
      <c r="G9103" s="12">
        <v>50</v>
      </c>
      <c r="H9103" s="25">
        <v>36555.980000000003</v>
      </c>
      <c r="I9103" s="13">
        <v>25212.21</v>
      </c>
      <c r="J9103" s="13">
        <f t="shared" si="142"/>
        <v>11343.770000000004</v>
      </c>
    </row>
    <row r="9104" spans="1:10" x14ac:dyDescent="0.25">
      <c r="A9104" s="19">
        <v>9096</v>
      </c>
      <c r="B9104" s="16" t="s">
        <v>24</v>
      </c>
      <c r="C9104" s="21" t="s">
        <v>25</v>
      </c>
      <c r="D9104" s="34">
        <v>199700000192880</v>
      </c>
      <c r="E9104" s="21" t="s">
        <v>679</v>
      </c>
      <c r="F9104" s="36">
        <v>35703</v>
      </c>
      <c r="G9104" s="12">
        <v>50</v>
      </c>
      <c r="H9104" s="25">
        <v>448374.54</v>
      </c>
      <c r="I9104" s="13">
        <v>188271.14</v>
      </c>
      <c r="J9104" s="13">
        <f t="shared" si="142"/>
        <v>260103.39999999997</v>
      </c>
    </row>
    <row r="9105" spans="1:10" x14ac:dyDescent="0.25">
      <c r="A9105" s="19">
        <v>9097</v>
      </c>
      <c r="B9105" s="16" t="s">
        <v>24</v>
      </c>
      <c r="C9105" s="21" t="s">
        <v>25</v>
      </c>
      <c r="D9105" s="34">
        <v>198300000192740</v>
      </c>
      <c r="E9105" s="21" t="s">
        <v>482</v>
      </c>
      <c r="F9105" s="36">
        <v>30529</v>
      </c>
      <c r="G9105" s="12">
        <v>50</v>
      </c>
      <c r="H9105" s="25">
        <v>84139.3</v>
      </c>
      <c r="I9105" s="13">
        <v>59154.819999999898</v>
      </c>
      <c r="J9105" s="13">
        <f t="shared" si="142"/>
        <v>24984.480000000105</v>
      </c>
    </row>
    <row r="9106" spans="1:10" x14ac:dyDescent="0.25">
      <c r="A9106" s="19">
        <v>9098</v>
      </c>
      <c r="B9106" s="16" t="s">
        <v>24</v>
      </c>
      <c r="C9106" s="21" t="s">
        <v>25</v>
      </c>
      <c r="D9106" s="34">
        <v>198500000192760</v>
      </c>
      <c r="E9106" s="21" t="s">
        <v>482</v>
      </c>
      <c r="F9106" s="36">
        <v>31048</v>
      </c>
      <c r="G9106" s="12">
        <v>50</v>
      </c>
      <c r="H9106" s="25">
        <v>65796.94</v>
      </c>
      <c r="I9106" s="13">
        <v>44044.860000000102</v>
      </c>
      <c r="J9106" s="13">
        <f t="shared" si="142"/>
        <v>21752.0799999999</v>
      </c>
    </row>
    <row r="9107" spans="1:10" x14ac:dyDescent="0.25">
      <c r="A9107" s="19">
        <v>9099</v>
      </c>
      <c r="B9107" s="16" t="s">
        <v>24</v>
      </c>
      <c r="C9107" s="21" t="s">
        <v>25</v>
      </c>
      <c r="D9107" s="34">
        <v>198700000192780</v>
      </c>
      <c r="E9107" s="21" t="s">
        <v>482</v>
      </c>
      <c r="F9107" s="36">
        <v>31778</v>
      </c>
      <c r="G9107" s="12">
        <v>50</v>
      </c>
      <c r="H9107" s="25">
        <v>57663.96</v>
      </c>
      <c r="I9107" s="13">
        <v>36475.080000000104</v>
      </c>
      <c r="J9107" s="13">
        <f t="shared" si="142"/>
        <v>21188.879999999896</v>
      </c>
    </row>
    <row r="9108" spans="1:10" x14ac:dyDescent="0.25">
      <c r="A9108" s="19">
        <v>9100</v>
      </c>
      <c r="B9108" s="16" t="s">
        <v>24</v>
      </c>
      <c r="C9108" s="21" t="s">
        <v>25</v>
      </c>
      <c r="D9108" s="34">
        <v>198400000192970</v>
      </c>
      <c r="E9108" s="21" t="s">
        <v>3110</v>
      </c>
      <c r="F9108" s="36">
        <v>30682</v>
      </c>
      <c r="G9108" s="12">
        <v>50</v>
      </c>
      <c r="H9108" s="25">
        <v>30809.13</v>
      </c>
      <c r="I9108" s="13">
        <v>21223.87</v>
      </c>
      <c r="J9108" s="13">
        <f t="shared" si="142"/>
        <v>9585.260000000002</v>
      </c>
    </row>
    <row r="9109" spans="1:10" x14ac:dyDescent="0.25">
      <c r="A9109" s="19">
        <v>9101</v>
      </c>
      <c r="B9109" s="16" t="s">
        <v>24</v>
      </c>
      <c r="C9109" s="21" t="s">
        <v>25</v>
      </c>
      <c r="D9109" s="34">
        <v>201610000003998</v>
      </c>
      <c r="E9109" s="21" t="s">
        <v>3984</v>
      </c>
      <c r="F9109" s="36">
        <v>42116</v>
      </c>
      <c r="G9109" s="12">
        <v>50</v>
      </c>
      <c r="H9109" s="25">
        <v>5744</v>
      </c>
      <c r="I9109" s="13">
        <v>395.34</v>
      </c>
      <c r="J9109" s="13">
        <f t="shared" si="142"/>
        <v>5348.66</v>
      </c>
    </row>
    <row r="9110" spans="1:10" x14ac:dyDescent="0.25">
      <c r="A9110" s="19">
        <v>9102</v>
      </c>
      <c r="B9110" s="16" t="s">
        <v>24</v>
      </c>
      <c r="C9110" s="21" t="s">
        <v>25</v>
      </c>
      <c r="D9110" s="34">
        <v>199700000193040</v>
      </c>
      <c r="E9110" s="21" t="s">
        <v>1544</v>
      </c>
      <c r="F9110" s="36">
        <v>35703</v>
      </c>
      <c r="G9110" s="12">
        <v>50</v>
      </c>
      <c r="H9110" s="25">
        <v>95004.47</v>
      </c>
      <c r="I9110" s="13">
        <v>39892.220000000103</v>
      </c>
      <c r="J9110" s="13">
        <f t="shared" si="142"/>
        <v>55112.249999999898</v>
      </c>
    </row>
    <row r="9111" spans="1:10" x14ac:dyDescent="0.25">
      <c r="A9111" s="19">
        <v>9103</v>
      </c>
      <c r="B9111" s="16" t="s">
        <v>24</v>
      </c>
      <c r="C9111" s="21" t="s">
        <v>25</v>
      </c>
      <c r="D9111" s="34">
        <v>198600000192980</v>
      </c>
      <c r="E9111" s="21" t="s">
        <v>4015</v>
      </c>
      <c r="F9111" s="36">
        <v>31413</v>
      </c>
      <c r="G9111" s="12">
        <v>50</v>
      </c>
      <c r="H9111" s="25">
        <v>8584</v>
      </c>
      <c r="I9111" s="13">
        <v>5572.09</v>
      </c>
      <c r="J9111" s="13">
        <f t="shared" si="142"/>
        <v>3011.91</v>
      </c>
    </row>
    <row r="9112" spans="1:10" x14ac:dyDescent="0.25">
      <c r="A9112" s="19">
        <v>9104</v>
      </c>
      <c r="B9112" s="16" t="s">
        <v>24</v>
      </c>
      <c r="C9112" s="21" t="s">
        <v>25</v>
      </c>
      <c r="D9112" s="34">
        <v>201610000003999</v>
      </c>
      <c r="E9112" s="21" t="s">
        <v>6293</v>
      </c>
      <c r="F9112" s="36">
        <v>42116</v>
      </c>
      <c r="G9112" s="12">
        <v>50</v>
      </c>
      <c r="H9112" s="25">
        <v>1244</v>
      </c>
      <c r="I9112" s="13">
        <v>85.56</v>
      </c>
      <c r="J9112" s="13">
        <f t="shared" si="142"/>
        <v>1158.44</v>
      </c>
    </row>
    <row r="9113" spans="1:10" x14ac:dyDescent="0.25">
      <c r="A9113" s="19">
        <v>9105</v>
      </c>
      <c r="B9113" s="16" t="s">
        <v>24</v>
      </c>
      <c r="C9113" s="21" t="s">
        <v>25</v>
      </c>
      <c r="D9113" s="34">
        <v>201410000014319</v>
      </c>
      <c r="E9113" s="21" t="s">
        <v>1383</v>
      </c>
      <c r="F9113" s="36">
        <v>41526</v>
      </c>
      <c r="G9113" s="12">
        <v>50</v>
      </c>
      <c r="H9113" s="25">
        <v>9234</v>
      </c>
      <c r="I9113" s="13">
        <v>934.14</v>
      </c>
      <c r="J9113" s="13">
        <f t="shared" si="142"/>
        <v>8299.86</v>
      </c>
    </row>
    <row r="9114" spans="1:10" x14ac:dyDescent="0.25">
      <c r="A9114" s="19">
        <v>9106</v>
      </c>
      <c r="B9114" s="16" t="s">
        <v>24</v>
      </c>
      <c r="C9114" s="21" t="s">
        <v>25</v>
      </c>
      <c r="D9114" s="34">
        <v>201410000014592</v>
      </c>
      <c r="E9114" s="21" t="s">
        <v>1383</v>
      </c>
      <c r="F9114" s="36">
        <v>41424</v>
      </c>
      <c r="G9114" s="12">
        <v>50</v>
      </c>
      <c r="H9114" s="25">
        <v>10332.99</v>
      </c>
      <c r="I9114" s="13">
        <v>1102.92</v>
      </c>
      <c r="J9114" s="13">
        <f t="shared" si="142"/>
        <v>9230.07</v>
      </c>
    </row>
    <row r="9115" spans="1:10" x14ac:dyDescent="0.25">
      <c r="A9115" s="19">
        <v>9107</v>
      </c>
      <c r="B9115" s="16" t="s">
        <v>24</v>
      </c>
      <c r="C9115" s="21" t="s">
        <v>25</v>
      </c>
      <c r="D9115" s="34">
        <v>201410000014627</v>
      </c>
      <c r="E9115" s="21" t="s">
        <v>1383</v>
      </c>
      <c r="F9115" s="36">
        <v>41474</v>
      </c>
      <c r="G9115" s="12">
        <v>50</v>
      </c>
      <c r="H9115" s="25">
        <v>78000</v>
      </c>
      <c r="I9115" s="13">
        <v>8111.94</v>
      </c>
      <c r="J9115" s="13">
        <f t="shared" si="142"/>
        <v>69888.06</v>
      </c>
    </row>
    <row r="9116" spans="1:10" x14ac:dyDescent="0.25">
      <c r="A9116" s="19">
        <v>9108</v>
      </c>
      <c r="B9116" s="16" t="s">
        <v>24</v>
      </c>
      <c r="C9116" s="21" t="s">
        <v>25</v>
      </c>
      <c r="D9116" s="34">
        <v>201410000014729</v>
      </c>
      <c r="E9116" s="21" t="s">
        <v>1383</v>
      </c>
      <c r="F9116" s="36">
        <v>41299</v>
      </c>
      <c r="G9116" s="12">
        <v>50</v>
      </c>
      <c r="H9116" s="25">
        <v>15600</v>
      </c>
      <c r="I9116" s="13">
        <v>1771.96</v>
      </c>
      <c r="J9116" s="13">
        <f t="shared" si="142"/>
        <v>13828.04</v>
      </c>
    </row>
    <row r="9117" spans="1:10" x14ac:dyDescent="0.25">
      <c r="A9117" s="19">
        <v>9109</v>
      </c>
      <c r="B9117" s="16" t="s">
        <v>24</v>
      </c>
      <c r="C9117" s="21" t="s">
        <v>25</v>
      </c>
      <c r="D9117" s="34">
        <v>201410000014759</v>
      </c>
      <c r="E9117" s="21" t="s">
        <v>1383</v>
      </c>
      <c r="F9117" s="36">
        <v>41534</v>
      </c>
      <c r="G9117" s="12">
        <v>50</v>
      </c>
      <c r="H9117" s="25">
        <v>11137.5</v>
      </c>
      <c r="I9117" s="13">
        <v>1121.78</v>
      </c>
      <c r="J9117" s="13">
        <f t="shared" si="142"/>
        <v>10015.719999999999</v>
      </c>
    </row>
    <row r="9118" spans="1:10" x14ac:dyDescent="0.25">
      <c r="A9118" s="19">
        <v>9110</v>
      </c>
      <c r="B9118" s="16" t="s">
        <v>24</v>
      </c>
      <c r="C9118" s="21" t="s">
        <v>25</v>
      </c>
      <c r="D9118" s="34">
        <v>201410000014779</v>
      </c>
      <c r="E9118" s="21" t="s">
        <v>1383</v>
      </c>
      <c r="F9118" s="36">
        <v>41328</v>
      </c>
      <c r="G9118" s="12">
        <v>50</v>
      </c>
      <c r="H9118" s="25">
        <v>32130</v>
      </c>
      <c r="I9118" s="13">
        <v>3598.7</v>
      </c>
      <c r="J9118" s="13">
        <f t="shared" si="142"/>
        <v>28531.3</v>
      </c>
    </row>
    <row r="9119" spans="1:10" x14ac:dyDescent="0.25">
      <c r="A9119" s="19">
        <v>9111</v>
      </c>
      <c r="B9119" s="16" t="s">
        <v>24</v>
      </c>
      <c r="C9119" s="21" t="s">
        <v>25</v>
      </c>
      <c r="D9119" s="34">
        <v>201410000014880</v>
      </c>
      <c r="E9119" s="21" t="s">
        <v>1383</v>
      </c>
      <c r="F9119" s="36">
        <v>41474</v>
      </c>
      <c r="G9119" s="12">
        <v>50</v>
      </c>
      <c r="H9119" s="25">
        <v>2732</v>
      </c>
      <c r="I9119" s="13">
        <v>284.12</v>
      </c>
      <c r="J9119" s="13">
        <f t="shared" si="142"/>
        <v>2447.88</v>
      </c>
    </row>
    <row r="9120" spans="1:10" x14ac:dyDescent="0.25">
      <c r="A9120" s="19">
        <v>9112</v>
      </c>
      <c r="B9120" s="16" t="s">
        <v>24</v>
      </c>
      <c r="C9120" s="21" t="s">
        <v>25</v>
      </c>
      <c r="D9120" s="34">
        <v>201510000020641</v>
      </c>
      <c r="E9120" s="21" t="s">
        <v>1383</v>
      </c>
      <c r="F9120" s="36">
        <v>41592</v>
      </c>
      <c r="G9120" s="12">
        <v>50</v>
      </c>
      <c r="H9120" s="25">
        <v>12193.25</v>
      </c>
      <c r="I9120" s="13">
        <v>1189.22</v>
      </c>
      <c r="J9120" s="13">
        <f t="shared" si="142"/>
        <v>11004.03</v>
      </c>
    </row>
    <row r="9121" spans="1:10" x14ac:dyDescent="0.25">
      <c r="A9121" s="19">
        <v>9113</v>
      </c>
      <c r="B9121" s="16" t="s">
        <v>24</v>
      </c>
      <c r="C9121" s="21" t="s">
        <v>25</v>
      </c>
      <c r="D9121" s="34">
        <v>201510000021271</v>
      </c>
      <c r="E9121" s="21" t="s">
        <v>1383</v>
      </c>
      <c r="F9121" s="36">
        <v>41801</v>
      </c>
      <c r="G9121" s="12">
        <v>50</v>
      </c>
      <c r="H9121" s="25">
        <v>3116.78</v>
      </c>
      <c r="I9121" s="13">
        <v>268.2</v>
      </c>
      <c r="J9121" s="13">
        <f t="shared" si="142"/>
        <v>2848.5800000000004</v>
      </c>
    </row>
    <row r="9122" spans="1:10" x14ac:dyDescent="0.25">
      <c r="A9122" s="19">
        <v>9114</v>
      </c>
      <c r="B9122" s="16" t="s">
        <v>24</v>
      </c>
      <c r="C9122" s="21" t="s">
        <v>25</v>
      </c>
      <c r="D9122" s="34">
        <v>201510000021405</v>
      </c>
      <c r="E9122" s="21" t="s">
        <v>1383</v>
      </c>
      <c r="F9122" s="36">
        <v>41523</v>
      </c>
      <c r="G9122" s="12">
        <v>50</v>
      </c>
      <c r="H9122" s="25">
        <v>11329.22</v>
      </c>
      <c r="I9122" s="13">
        <v>1147.68</v>
      </c>
      <c r="J9122" s="13">
        <f t="shared" si="142"/>
        <v>10181.539999999999</v>
      </c>
    </row>
    <row r="9123" spans="1:10" x14ac:dyDescent="0.25">
      <c r="A9123" s="19">
        <v>9115</v>
      </c>
      <c r="B9123" s="16" t="s">
        <v>24</v>
      </c>
      <c r="C9123" s="21" t="s">
        <v>25</v>
      </c>
      <c r="D9123" s="34">
        <v>201510000021424</v>
      </c>
      <c r="E9123" s="21" t="s">
        <v>1383</v>
      </c>
      <c r="F9123" s="36">
        <v>41523</v>
      </c>
      <c r="G9123" s="12">
        <v>50</v>
      </c>
      <c r="H9123" s="25">
        <v>5658.64</v>
      </c>
      <c r="I9123" s="13">
        <v>573.29</v>
      </c>
      <c r="J9123" s="13">
        <f t="shared" si="142"/>
        <v>5085.3500000000004</v>
      </c>
    </row>
    <row r="9124" spans="1:10" x14ac:dyDescent="0.25">
      <c r="A9124" s="19">
        <v>9116</v>
      </c>
      <c r="B9124" s="16" t="s">
        <v>24</v>
      </c>
      <c r="C9124" s="21" t="s">
        <v>25</v>
      </c>
      <c r="D9124" s="34">
        <v>201510000021775</v>
      </c>
      <c r="E9124" s="21" t="s">
        <v>1383</v>
      </c>
      <c r="F9124" s="36">
        <v>41549</v>
      </c>
      <c r="G9124" s="12">
        <v>50</v>
      </c>
      <c r="H9124" s="25">
        <v>9600</v>
      </c>
      <c r="I9124" s="13">
        <v>958.979999999999</v>
      </c>
      <c r="J9124" s="13">
        <f t="shared" si="142"/>
        <v>8641.02</v>
      </c>
    </row>
    <row r="9125" spans="1:10" x14ac:dyDescent="0.25">
      <c r="A9125" s="19">
        <v>9117</v>
      </c>
      <c r="B9125" s="16" t="s">
        <v>24</v>
      </c>
      <c r="C9125" s="21" t="s">
        <v>25</v>
      </c>
      <c r="D9125" s="34">
        <v>201510000021937</v>
      </c>
      <c r="E9125" s="21" t="s">
        <v>1383</v>
      </c>
      <c r="F9125" s="36">
        <v>41646</v>
      </c>
      <c r="G9125" s="12">
        <v>50</v>
      </c>
      <c r="H9125" s="25">
        <v>27638.91</v>
      </c>
      <c r="I9125" s="13">
        <v>2613.96</v>
      </c>
      <c r="J9125" s="13">
        <f t="shared" si="142"/>
        <v>25024.95</v>
      </c>
    </row>
    <row r="9126" spans="1:10" x14ac:dyDescent="0.25">
      <c r="A9126" s="19">
        <v>9118</v>
      </c>
      <c r="B9126" s="16" t="s">
        <v>24</v>
      </c>
      <c r="C9126" s="21" t="s">
        <v>25</v>
      </c>
      <c r="D9126" s="34">
        <v>201510000021959</v>
      </c>
      <c r="E9126" s="21" t="s">
        <v>1383</v>
      </c>
      <c r="F9126" s="36">
        <v>41596</v>
      </c>
      <c r="G9126" s="12">
        <v>50</v>
      </c>
      <c r="H9126" s="25">
        <v>4100</v>
      </c>
      <c r="I9126" s="13">
        <v>398.95</v>
      </c>
      <c r="J9126" s="13">
        <f t="shared" si="142"/>
        <v>3701.05</v>
      </c>
    </row>
    <row r="9127" spans="1:10" x14ac:dyDescent="0.25">
      <c r="A9127" s="19">
        <v>9119</v>
      </c>
      <c r="B9127" s="16" t="s">
        <v>24</v>
      </c>
      <c r="C9127" s="21" t="s">
        <v>25</v>
      </c>
      <c r="D9127" s="34">
        <v>201510000022479</v>
      </c>
      <c r="E9127" s="21" t="s">
        <v>1383</v>
      </c>
      <c r="F9127" s="36">
        <v>41695</v>
      </c>
      <c r="G9127" s="12">
        <v>50</v>
      </c>
      <c r="H9127" s="25">
        <v>16341.36</v>
      </c>
      <c r="I9127" s="13">
        <v>1501.62</v>
      </c>
      <c r="J9127" s="13">
        <f t="shared" si="142"/>
        <v>14839.740000000002</v>
      </c>
    </row>
    <row r="9128" spans="1:10" x14ac:dyDescent="0.25">
      <c r="A9128" s="19">
        <v>9120</v>
      </c>
      <c r="B9128" s="16" t="s">
        <v>24</v>
      </c>
      <c r="C9128" s="21" t="s">
        <v>25</v>
      </c>
      <c r="D9128" s="34">
        <v>201510000022567</v>
      </c>
      <c r="E9128" s="21" t="s">
        <v>1383</v>
      </c>
      <c r="F9128" s="36">
        <v>41759</v>
      </c>
      <c r="G9128" s="12">
        <v>50</v>
      </c>
      <c r="H9128" s="25">
        <v>19552.75</v>
      </c>
      <c r="I9128" s="13">
        <v>1728.06</v>
      </c>
      <c r="J9128" s="13">
        <f t="shared" si="142"/>
        <v>17824.689999999999</v>
      </c>
    </row>
    <row r="9129" spans="1:10" x14ac:dyDescent="0.25">
      <c r="A9129" s="19">
        <v>9121</v>
      </c>
      <c r="B9129" s="16" t="s">
        <v>24</v>
      </c>
      <c r="C9129" s="21" t="s">
        <v>25</v>
      </c>
      <c r="D9129" s="34">
        <v>201510000022688</v>
      </c>
      <c r="E9129" s="21" t="s">
        <v>1383</v>
      </c>
      <c r="F9129" s="36">
        <v>41822</v>
      </c>
      <c r="G9129" s="12">
        <v>50</v>
      </c>
      <c r="H9129" s="25">
        <v>977.78</v>
      </c>
      <c r="I9129" s="13">
        <v>83.079999999999899</v>
      </c>
      <c r="J9129" s="13">
        <f t="shared" si="142"/>
        <v>894.7</v>
      </c>
    </row>
    <row r="9130" spans="1:10" x14ac:dyDescent="0.25">
      <c r="A9130" s="19">
        <v>9122</v>
      </c>
      <c r="B9130" s="16" t="s">
        <v>24</v>
      </c>
      <c r="C9130" s="21" t="s">
        <v>25</v>
      </c>
      <c r="D9130" s="34">
        <v>201510000022767</v>
      </c>
      <c r="E9130" s="21" t="s">
        <v>1383</v>
      </c>
      <c r="F9130" s="36">
        <v>41746</v>
      </c>
      <c r="G9130" s="12">
        <v>50</v>
      </c>
      <c r="H9130" s="25">
        <v>16600.89</v>
      </c>
      <c r="I9130" s="13">
        <v>1479.07</v>
      </c>
      <c r="J9130" s="13">
        <f t="shared" si="142"/>
        <v>15121.82</v>
      </c>
    </row>
    <row r="9131" spans="1:10" x14ac:dyDescent="0.25">
      <c r="A9131" s="19">
        <v>9123</v>
      </c>
      <c r="B9131" s="16" t="s">
        <v>24</v>
      </c>
      <c r="C9131" s="21" t="s">
        <v>25</v>
      </c>
      <c r="D9131" s="34">
        <v>201510000022816</v>
      </c>
      <c r="E9131" s="21" t="s">
        <v>1383</v>
      </c>
      <c r="F9131" s="36">
        <v>41803</v>
      </c>
      <c r="G9131" s="12">
        <v>50</v>
      </c>
      <c r="H9131" s="25">
        <v>3500</v>
      </c>
      <c r="I9131" s="13">
        <v>300.97000000000003</v>
      </c>
      <c r="J9131" s="13">
        <f t="shared" si="142"/>
        <v>3199.0299999999997</v>
      </c>
    </row>
    <row r="9132" spans="1:10" x14ac:dyDescent="0.25">
      <c r="A9132" s="19">
        <v>9124</v>
      </c>
      <c r="B9132" s="16" t="s">
        <v>24</v>
      </c>
      <c r="C9132" s="21" t="s">
        <v>25</v>
      </c>
      <c r="D9132" s="34">
        <v>201510000023023</v>
      </c>
      <c r="E9132" s="21" t="s">
        <v>1383</v>
      </c>
      <c r="F9132" s="36">
        <v>41890</v>
      </c>
      <c r="G9132" s="12">
        <v>50</v>
      </c>
      <c r="H9132" s="25">
        <v>39389.32</v>
      </c>
      <c r="I9132" s="13">
        <v>3198.69</v>
      </c>
      <c r="J9132" s="13">
        <f t="shared" si="142"/>
        <v>36190.629999999997</v>
      </c>
    </row>
    <row r="9133" spans="1:10" x14ac:dyDescent="0.25">
      <c r="A9133" s="19">
        <v>9125</v>
      </c>
      <c r="B9133" s="16" t="s">
        <v>24</v>
      </c>
      <c r="C9133" s="21" t="s">
        <v>25</v>
      </c>
      <c r="D9133" s="34">
        <v>201510000023088</v>
      </c>
      <c r="E9133" s="21" t="s">
        <v>1383</v>
      </c>
      <c r="F9133" s="36">
        <v>41908</v>
      </c>
      <c r="G9133" s="12">
        <v>50</v>
      </c>
      <c r="H9133" s="25">
        <v>41000</v>
      </c>
      <c r="I9133" s="13">
        <v>3288.9</v>
      </c>
      <c r="J9133" s="13">
        <f t="shared" si="142"/>
        <v>37711.1</v>
      </c>
    </row>
    <row r="9134" spans="1:10" x14ac:dyDescent="0.25">
      <c r="A9134" s="19">
        <v>9126</v>
      </c>
      <c r="B9134" s="16" t="s">
        <v>24</v>
      </c>
      <c r="C9134" s="21" t="s">
        <v>25</v>
      </c>
      <c r="D9134" s="34">
        <v>201510000023235</v>
      </c>
      <c r="E9134" s="21" t="s">
        <v>1383</v>
      </c>
      <c r="F9134" s="36">
        <v>41612</v>
      </c>
      <c r="G9134" s="12">
        <v>50</v>
      </c>
      <c r="H9134" s="25">
        <v>18384.78</v>
      </c>
      <c r="I9134" s="13">
        <v>1772.99</v>
      </c>
      <c r="J9134" s="13">
        <f t="shared" si="142"/>
        <v>16611.789999999997</v>
      </c>
    </row>
    <row r="9135" spans="1:10" x14ac:dyDescent="0.25">
      <c r="A9135" s="19">
        <v>9127</v>
      </c>
      <c r="B9135" s="16" t="s">
        <v>24</v>
      </c>
      <c r="C9135" s="21" t="s">
        <v>25</v>
      </c>
      <c r="D9135" s="34">
        <v>201610000002417</v>
      </c>
      <c r="E9135" s="21" t="s">
        <v>1383</v>
      </c>
      <c r="F9135" s="36">
        <v>41913</v>
      </c>
      <c r="G9135" s="12">
        <v>50</v>
      </c>
      <c r="H9135" s="25">
        <v>6508.55</v>
      </c>
      <c r="I9135" s="13">
        <v>520.41999999999996</v>
      </c>
      <c r="J9135" s="13">
        <f t="shared" si="142"/>
        <v>5988.13</v>
      </c>
    </row>
    <row r="9136" spans="1:10" x14ac:dyDescent="0.25">
      <c r="A9136" s="19">
        <v>9128</v>
      </c>
      <c r="B9136" s="16" t="s">
        <v>24</v>
      </c>
      <c r="C9136" s="21" t="s">
        <v>25</v>
      </c>
      <c r="D9136" s="34">
        <v>201610000002425</v>
      </c>
      <c r="E9136" s="21" t="s">
        <v>1383</v>
      </c>
      <c r="F9136" s="36">
        <v>41920</v>
      </c>
      <c r="G9136" s="12">
        <v>50</v>
      </c>
      <c r="H9136" s="25">
        <v>20203.09</v>
      </c>
      <c r="I9136" s="13">
        <v>1607.4</v>
      </c>
      <c r="J9136" s="13">
        <f t="shared" si="142"/>
        <v>18595.689999999999</v>
      </c>
    </row>
    <row r="9137" spans="1:10" x14ac:dyDescent="0.25">
      <c r="A9137" s="19">
        <v>9129</v>
      </c>
      <c r="B9137" s="16" t="s">
        <v>24</v>
      </c>
      <c r="C9137" s="21" t="s">
        <v>25</v>
      </c>
      <c r="D9137" s="34">
        <v>201610000003223</v>
      </c>
      <c r="E9137" s="21" t="s">
        <v>1383</v>
      </c>
      <c r="F9137" s="36">
        <v>41984</v>
      </c>
      <c r="G9137" s="12">
        <v>50</v>
      </c>
      <c r="H9137" s="25">
        <v>12365.79</v>
      </c>
      <c r="I9137" s="13">
        <v>940.52</v>
      </c>
      <c r="J9137" s="13">
        <f t="shared" si="142"/>
        <v>11425.27</v>
      </c>
    </row>
    <row r="9138" spans="1:10" x14ac:dyDescent="0.25">
      <c r="A9138" s="19">
        <v>9130</v>
      </c>
      <c r="B9138" s="16" t="s">
        <v>24</v>
      </c>
      <c r="C9138" s="21" t="s">
        <v>25</v>
      </c>
      <c r="D9138" s="34">
        <v>201610000003257</v>
      </c>
      <c r="E9138" s="21" t="s">
        <v>1383</v>
      </c>
      <c r="F9138" s="36">
        <v>42193</v>
      </c>
      <c r="G9138" s="12">
        <v>50</v>
      </c>
      <c r="H9138" s="25">
        <v>20723.82</v>
      </c>
      <c r="I9138" s="13">
        <v>1338.84</v>
      </c>
      <c r="J9138" s="13">
        <f t="shared" si="142"/>
        <v>19384.98</v>
      </c>
    </row>
    <row r="9139" spans="1:10" x14ac:dyDescent="0.25">
      <c r="A9139" s="19">
        <v>9131</v>
      </c>
      <c r="B9139" s="16" t="s">
        <v>24</v>
      </c>
      <c r="C9139" s="21" t="s">
        <v>25</v>
      </c>
      <c r="D9139" s="34">
        <v>201610000003268</v>
      </c>
      <c r="E9139" s="21" t="s">
        <v>1383</v>
      </c>
      <c r="F9139" s="36">
        <v>42164</v>
      </c>
      <c r="G9139" s="12">
        <v>50</v>
      </c>
      <c r="H9139" s="25">
        <v>40344.120000000003</v>
      </c>
      <c r="I9139" s="13">
        <v>2670.45</v>
      </c>
      <c r="J9139" s="13">
        <f t="shared" si="142"/>
        <v>37673.670000000006</v>
      </c>
    </row>
    <row r="9140" spans="1:10" x14ac:dyDescent="0.25">
      <c r="A9140" s="19">
        <v>9132</v>
      </c>
      <c r="B9140" s="16" t="s">
        <v>24</v>
      </c>
      <c r="C9140" s="21" t="s">
        <v>25</v>
      </c>
      <c r="D9140" s="34">
        <v>201610000003404</v>
      </c>
      <c r="E9140" s="21" t="s">
        <v>1383</v>
      </c>
      <c r="F9140" s="36">
        <v>42016</v>
      </c>
      <c r="G9140" s="12">
        <v>50</v>
      </c>
      <c r="H9140" s="25">
        <v>24774.05</v>
      </c>
      <c r="I9140" s="13">
        <v>1840.7</v>
      </c>
      <c r="J9140" s="13">
        <f t="shared" si="142"/>
        <v>22933.35</v>
      </c>
    </row>
    <row r="9141" spans="1:10" x14ac:dyDescent="0.25">
      <c r="A9141" s="19">
        <v>9133</v>
      </c>
      <c r="B9141" s="16" t="s">
        <v>24</v>
      </c>
      <c r="C9141" s="21" t="s">
        <v>25</v>
      </c>
      <c r="D9141" s="34">
        <v>201610000003905</v>
      </c>
      <c r="E9141" s="21" t="s">
        <v>1383</v>
      </c>
      <c r="F9141" s="36">
        <v>42046</v>
      </c>
      <c r="G9141" s="12">
        <v>50</v>
      </c>
      <c r="H9141" s="25">
        <v>40353.33</v>
      </c>
      <c r="I9141" s="13">
        <v>2932</v>
      </c>
      <c r="J9141" s="13">
        <f t="shared" si="142"/>
        <v>37421.33</v>
      </c>
    </row>
    <row r="9142" spans="1:10" x14ac:dyDescent="0.25">
      <c r="A9142" s="19">
        <v>9134</v>
      </c>
      <c r="B9142" s="16" t="s">
        <v>24</v>
      </c>
      <c r="C9142" s="21" t="s">
        <v>25</v>
      </c>
      <c r="D9142" s="34">
        <v>201610000003944</v>
      </c>
      <c r="E9142" s="21" t="s">
        <v>1383</v>
      </c>
      <c r="F9142" s="36">
        <v>41981</v>
      </c>
      <c r="G9142" s="12">
        <v>50</v>
      </c>
      <c r="H9142" s="25">
        <v>18587.57</v>
      </c>
      <c r="I9142" s="13">
        <v>1416.67</v>
      </c>
      <c r="J9142" s="13">
        <f t="shared" si="142"/>
        <v>17170.900000000001</v>
      </c>
    </row>
    <row r="9143" spans="1:10" x14ac:dyDescent="0.25">
      <c r="A9143" s="19">
        <v>9135</v>
      </c>
      <c r="B9143" s="16" t="s">
        <v>24</v>
      </c>
      <c r="C9143" s="21" t="s">
        <v>25</v>
      </c>
      <c r="D9143" s="34">
        <v>201610000004187</v>
      </c>
      <c r="E9143" s="21" t="s">
        <v>1383</v>
      </c>
      <c r="F9143" s="36">
        <v>42138</v>
      </c>
      <c r="G9143" s="12">
        <v>50</v>
      </c>
      <c r="H9143" s="25">
        <v>12801.57</v>
      </c>
      <c r="I9143" s="13">
        <v>865.66</v>
      </c>
      <c r="J9143" s="13">
        <f t="shared" si="142"/>
        <v>11935.91</v>
      </c>
    </row>
    <row r="9144" spans="1:10" x14ac:dyDescent="0.25">
      <c r="A9144" s="19">
        <v>9136</v>
      </c>
      <c r="B9144" s="16" t="s">
        <v>24</v>
      </c>
      <c r="C9144" s="21" t="s">
        <v>25</v>
      </c>
      <c r="D9144" s="34">
        <v>201610000004486</v>
      </c>
      <c r="E9144" s="21" t="s">
        <v>1383</v>
      </c>
      <c r="F9144" s="36">
        <v>42090</v>
      </c>
      <c r="G9144" s="12">
        <v>50</v>
      </c>
      <c r="H9144" s="25">
        <v>20602.78</v>
      </c>
      <c r="I9144" s="13">
        <v>1447.35</v>
      </c>
      <c r="J9144" s="13">
        <f t="shared" si="142"/>
        <v>19155.43</v>
      </c>
    </row>
    <row r="9145" spans="1:10" x14ac:dyDescent="0.25">
      <c r="A9145" s="19">
        <v>9137</v>
      </c>
      <c r="B9145" s="16" t="s">
        <v>24</v>
      </c>
      <c r="C9145" s="21" t="s">
        <v>25</v>
      </c>
      <c r="D9145" s="34">
        <v>201610000004500</v>
      </c>
      <c r="E9145" s="21" t="s">
        <v>1383</v>
      </c>
      <c r="F9145" s="36">
        <v>42185</v>
      </c>
      <c r="G9145" s="12">
        <v>50</v>
      </c>
      <c r="H9145" s="25">
        <v>18450.75</v>
      </c>
      <c r="I9145" s="13">
        <v>1200.05</v>
      </c>
      <c r="J9145" s="13">
        <f t="shared" si="142"/>
        <v>17250.7</v>
      </c>
    </row>
    <row r="9146" spans="1:10" x14ac:dyDescent="0.25">
      <c r="A9146" s="19">
        <v>9138</v>
      </c>
      <c r="B9146" s="16" t="s">
        <v>24</v>
      </c>
      <c r="C9146" s="21" t="s">
        <v>25</v>
      </c>
      <c r="D9146" s="34">
        <v>201610000004504</v>
      </c>
      <c r="E9146" s="21" t="s">
        <v>1383</v>
      </c>
      <c r="F9146" s="36">
        <v>42251</v>
      </c>
      <c r="G9146" s="12">
        <v>50</v>
      </c>
      <c r="H9146" s="25">
        <v>45350</v>
      </c>
      <c r="I9146" s="13">
        <v>2785.57</v>
      </c>
      <c r="J9146" s="13">
        <f t="shared" si="142"/>
        <v>42564.43</v>
      </c>
    </row>
    <row r="9147" spans="1:10" x14ac:dyDescent="0.25">
      <c r="A9147" s="19">
        <v>9139</v>
      </c>
      <c r="B9147" s="16" t="s">
        <v>24</v>
      </c>
      <c r="C9147" s="21" t="s">
        <v>25</v>
      </c>
      <c r="D9147" s="34">
        <v>201610000004594</v>
      </c>
      <c r="E9147" s="21" t="s">
        <v>1383</v>
      </c>
      <c r="F9147" s="36">
        <v>42248</v>
      </c>
      <c r="G9147" s="12">
        <v>50</v>
      </c>
      <c r="H9147" s="25">
        <v>29343.200000000001</v>
      </c>
      <c r="I9147" s="13">
        <v>1807.21</v>
      </c>
      <c r="J9147" s="13">
        <f t="shared" si="142"/>
        <v>27535.99</v>
      </c>
    </row>
    <row r="9148" spans="1:10" x14ac:dyDescent="0.25">
      <c r="A9148" s="19">
        <v>9140</v>
      </c>
      <c r="B9148" s="16" t="s">
        <v>24</v>
      </c>
      <c r="C9148" s="21" t="s">
        <v>25</v>
      </c>
      <c r="D9148" s="34">
        <v>201610000003288</v>
      </c>
      <c r="E9148" s="21" t="s">
        <v>2605</v>
      </c>
      <c r="F9148" s="36">
        <v>42164</v>
      </c>
      <c r="G9148" s="12">
        <v>50</v>
      </c>
      <c r="H9148" s="25">
        <v>15294.12</v>
      </c>
      <c r="I9148" s="13">
        <v>1012.34</v>
      </c>
      <c r="J9148" s="13">
        <f t="shared" si="142"/>
        <v>14281.78</v>
      </c>
    </row>
    <row r="9149" spans="1:10" x14ac:dyDescent="0.25">
      <c r="A9149" s="19">
        <v>9141</v>
      </c>
      <c r="B9149" s="16" t="s">
        <v>24</v>
      </c>
      <c r="C9149" s="21" t="s">
        <v>25</v>
      </c>
      <c r="D9149" s="34">
        <v>201510000021891</v>
      </c>
      <c r="E9149" s="21" t="s">
        <v>3316</v>
      </c>
      <c r="F9149" s="36">
        <v>41781</v>
      </c>
      <c r="G9149" s="12">
        <v>50</v>
      </c>
      <c r="H9149" s="25">
        <v>9085.4599999999991</v>
      </c>
      <c r="I9149" s="13">
        <v>792.04</v>
      </c>
      <c r="J9149" s="13">
        <f t="shared" si="142"/>
        <v>8293.4199999999983</v>
      </c>
    </row>
    <row r="9150" spans="1:10" x14ac:dyDescent="0.25">
      <c r="A9150" s="19">
        <v>9142</v>
      </c>
      <c r="B9150" s="16" t="s">
        <v>24</v>
      </c>
      <c r="C9150" s="21" t="s">
        <v>25</v>
      </c>
      <c r="D9150" s="34">
        <v>201610000004630</v>
      </c>
      <c r="E9150" s="21" t="s">
        <v>2583</v>
      </c>
      <c r="F9150" s="36">
        <v>42248</v>
      </c>
      <c r="G9150" s="12">
        <v>50</v>
      </c>
      <c r="H9150" s="25">
        <v>15545.33</v>
      </c>
      <c r="I9150" s="13">
        <v>957.42</v>
      </c>
      <c r="J9150" s="13">
        <f t="shared" si="142"/>
        <v>14587.91</v>
      </c>
    </row>
    <row r="9151" spans="1:10" x14ac:dyDescent="0.25">
      <c r="A9151" s="19">
        <v>9143</v>
      </c>
      <c r="B9151" s="16" t="s">
        <v>24</v>
      </c>
      <c r="C9151" s="21" t="s">
        <v>25</v>
      </c>
      <c r="D9151" s="34">
        <v>201510000021388</v>
      </c>
      <c r="E9151" s="21" t="s">
        <v>4433</v>
      </c>
      <c r="F9151" s="36">
        <v>41498</v>
      </c>
      <c r="G9151" s="12">
        <v>50</v>
      </c>
      <c r="H9151" s="25">
        <v>4625</v>
      </c>
      <c r="I9151" s="13">
        <v>474.92</v>
      </c>
      <c r="J9151" s="13">
        <f t="shared" si="142"/>
        <v>4150.08</v>
      </c>
    </row>
    <row r="9152" spans="1:10" x14ac:dyDescent="0.25">
      <c r="A9152" s="19">
        <v>9144</v>
      </c>
      <c r="B9152" s="16" t="s">
        <v>24</v>
      </c>
      <c r="C9152" s="21" t="s">
        <v>25</v>
      </c>
      <c r="D9152" s="34">
        <v>201610000003412</v>
      </c>
      <c r="E9152" s="21" t="s">
        <v>5487</v>
      </c>
      <c r="F9152" s="36">
        <v>42017</v>
      </c>
      <c r="G9152" s="12">
        <v>50</v>
      </c>
      <c r="H9152" s="25">
        <v>2405</v>
      </c>
      <c r="I9152" s="13">
        <v>178.57</v>
      </c>
      <c r="J9152" s="13">
        <f t="shared" si="142"/>
        <v>2226.4299999999998</v>
      </c>
    </row>
    <row r="9153" spans="1:10" x14ac:dyDescent="0.25">
      <c r="A9153" s="19">
        <v>9145</v>
      </c>
      <c r="B9153" s="16" t="s">
        <v>24</v>
      </c>
      <c r="C9153" s="21" t="s">
        <v>25</v>
      </c>
      <c r="D9153" s="34">
        <v>201610000003269</v>
      </c>
      <c r="E9153" s="21" t="s">
        <v>3014</v>
      </c>
      <c r="F9153" s="36">
        <v>42164</v>
      </c>
      <c r="G9153" s="12">
        <v>50</v>
      </c>
      <c r="H9153" s="25">
        <v>11144.12</v>
      </c>
      <c r="I9153" s="13">
        <v>737.67</v>
      </c>
      <c r="J9153" s="13">
        <f t="shared" si="142"/>
        <v>10406.450000000001</v>
      </c>
    </row>
    <row r="9154" spans="1:10" x14ac:dyDescent="0.25">
      <c r="A9154" s="19">
        <v>9146</v>
      </c>
      <c r="B9154" s="16" t="s">
        <v>24</v>
      </c>
      <c r="C9154" s="21" t="s">
        <v>25</v>
      </c>
      <c r="D9154" s="34">
        <v>201610000003621</v>
      </c>
      <c r="E9154" s="21" t="s">
        <v>5750</v>
      </c>
      <c r="F9154" s="36">
        <v>42249</v>
      </c>
      <c r="G9154" s="12">
        <v>50</v>
      </c>
      <c r="H9154" s="25">
        <v>2000</v>
      </c>
      <c r="I9154" s="13">
        <v>123.13</v>
      </c>
      <c r="J9154" s="13">
        <f t="shared" si="142"/>
        <v>1876.87</v>
      </c>
    </row>
    <row r="9155" spans="1:10" x14ac:dyDescent="0.25">
      <c r="A9155" s="19">
        <v>9147</v>
      </c>
      <c r="B9155" s="16" t="s">
        <v>24</v>
      </c>
      <c r="C9155" s="21" t="s">
        <v>25</v>
      </c>
      <c r="D9155" s="34">
        <v>201610000004452</v>
      </c>
      <c r="E9155" s="21" t="s">
        <v>2265</v>
      </c>
      <c r="F9155" s="36">
        <v>42243</v>
      </c>
      <c r="G9155" s="12">
        <v>50</v>
      </c>
      <c r="H9155" s="25">
        <v>21867.48</v>
      </c>
      <c r="I9155" s="13">
        <v>1352.74</v>
      </c>
      <c r="J9155" s="13">
        <f t="shared" si="142"/>
        <v>20514.739999999998</v>
      </c>
    </row>
    <row r="9156" spans="1:10" x14ac:dyDescent="0.25">
      <c r="A9156" s="19">
        <v>9148</v>
      </c>
      <c r="B9156" s="16" t="s">
        <v>24</v>
      </c>
      <c r="C9156" s="21" t="s">
        <v>25</v>
      </c>
      <c r="D9156" s="34">
        <v>201510000022501</v>
      </c>
      <c r="E9156" s="21" t="s">
        <v>5319</v>
      </c>
      <c r="F9156" s="36">
        <v>41599</v>
      </c>
      <c r="G9156" s="12">
        <v>50</v>
      </c>
      <c r="H9156" s="25">
        <v>2736</v>
      </c>
      <c r="I9156" s="13">
        <v>265.86</v>
      </c>
      <c r="J9156" s="13">
        <f t="shared" si="142"/>
        <v>2470.14</v>
      </c>
    </row>
    <row r="9157" spans="1:10" x14ac:dyDescent="0.25">
      <c r="A9157" s="19">
        <v>9149</v>
      </c>
      <c r="B9157" s="16" t="s">
        <v>24</v>
      </c>
      <c r="C9157" s="21" t="s">
        <v>25</v>
      </c>
      <c r="D9157" s="34">
        <v>201610000003517</v>
      </c>
      <c r="E9157" s="21" t="s">
        <v>3640</v>
      </c>
      <c r="F9157" s="36">
        <v>42247</v>
      </c>
      <c r="G9157" s="12">
        <v>50</v>
      </c>
      <c r="H9157" s="25">
        <v>6995.5</v>
      </c>
      <c r="I9157" s="13">
        <v>431.2</v>
      </c>
      <c r="J9157" s="13">
        <f t="shared" si="142"/>
        <v>6564.3</v>
      </c>
    </row>
    <row r="9158" spans="1:10" x14ac:dyDescent="0.25">
      <c r="A9158" s="19">
        <v>9150</v>
      </c>
      <c r="B9158" s="16" t="s">
        <v>24</v>
      </c>
      <c r="C9158" s="21" t="s">
        <v>25</v>
      </c>
      <c r="D9158" s="34">
        <v>201510000021557</v>
      </c>
      <c r="E9158" s="21" t="s">
        <v>3261</v>
      </c>
      <c r="F9158" s="36">
        <v>41477</v>
      </c>
      <c r="G9158" s="12">
        <v>50</v>
      </c>
      <c r="H9158" s="25">
        <v>9621.26</v>
      </c>
      <c r="I9158" s="13">
        <v>999.04</v>
      </c>
      <c r="J9158" s="13">
        <f t="shared" si="142"/>
        <v>8622.2200000000012</v>
      </c>
    </row>
    <row r="9159" spans="1:10" x14ac:dyDescent="0.25">
      <c r="A9159" s="19">
        <v>9151</v>
      </c>
      <c r="B9159" s="16" t="s">
        <v>24</v>
      </c>
      <c r="C9159" s="21" t="s">
        <v>25</v>
      </c>
      <c r="D9159" s="34">
        <v>201610000003489</v>
      </c>
      <c r="E9159" s="21" t="s">
        <v>2669</v>
      </c>
      <c r="F9159" s="36">
        <v>42272</v>
      </c>
      <c r="G9159" s="12">
        <v>50</v>
      </c>
      <c r="H9159" s="25">
        <v>14350</v>
      </c>
      <c r="I9159" s="13">
        <v>864.99</v>
      </c>
      <c r="J9159" s="13">
        <f t="shared" si="142"/>
        <v>13485.01</v>
      </c>
    </row>
    <row r="9160" spans="1:10" x14ac:dyDescent="0.25">
      <c r="A9160" s="19">
        <v>9152</v>
      </c>
      <c r="B9160" s="16" t="s">
        <v>24</v>
      </c>
      <c r="C9160" s="21" t="s">
        <v>25</v>
      </c>
      <c r="D9160" s="34">
        <v>201510000022601</v>
      </c>
      <c r="E9160" s="21" t="s">
        <v>2891</v>
      </c>
      <c r="F9160" s="36">
        <v>41736</v>
      </c>
      <c r="G9160" s="12">
        <v>50</v>
      </c>
      <c r="H9160" s="25">
        <v>12598.18</v>
      </c>
      <c r="I9160" s="13">
        <v>1129.3399999999999</v>
      </c>
      <c r="J9160" s="13">
        <f t="shared" si="142"/>
        <v>11468.84</v>
      </c>
    </row>
    <row r="9161" spans="1:10" x14ac:dyDescent="0.25">
      <c r="A9161" s="19">
        <v>9153</v>
      </c>
      <c r="B9161" s="16" t="s">
        <v>24</v>
      </c>
      <c r="C9161" s="21" t="s">
        <v>25</v>
      </c>
      <c r="D9161" s="34">
        <v>201510000022052</v>
      </c>
      <c r="E9161" s="21" t="s">
        <v>2506</v>
      </c>
      <c r="F9161" s="36">
        <v>41858</v>
      </c>
      <c r="G9161" s="12">
        <v>50</v>
      </c>
      <c r="H9161" s="25">
        <v>17235.55</v>
      </c>
      <c r="I9161" s="13">
        <v>1429.86</v>
      </c>
      <c r="J9161" s="13">
        <f t="shared" ref="J9161:J9224" si="143">SUM(H9161-I9161)</f>
        <v>15805.689999999999</v>
      </c>
    </row>
    <row r="9162" spans="1:10" x14ac:dyDescent="0.25">
      <c r="A9162" s="19">
        <v>9154</v>
      </c>
      <c r="B9162" s="16" t="s">
        <v>24</v>
      </c>
      <c r="C9162" s="21" t="s">
        <v>25</v>
      </c>
      <c r="D9162" s="34">
        <v>201510000021575</v>
      </c>
      <c r="E9162" s="21" t="s">
        <v>3412</v>
      </c>
      <c r="F9162" s="36">
        <v>41673</v>
      </c>
      <c r="G9162" s="12">
        <v>50</v>
      </c>
      <c r="H9162" s="25">
        <v>8558.93</v>
      </c>
      <c r="I9162" s="13">
        <v>796.83</v>
      </c>
      <c r="J9162" s="13">
        <f t="shared" si="143"/>
        <v>7762.1</v>
      </c>
    </row>
    <row r="9163" spans="1:10" x14ac:dyDescent="0.25">
      <c r="A9163" s="19">
        <v>9155</v>
      </c>
      <c r="B9163" s="16" t="s">
        <v>24</v>
      </c>
      <c r="C9163" s="21" t="s">
        <v>25</v>
      </c>
      <c r="D9163" s="34">
        <v>201510000022994</v>
      </c>
      <c r="E9163" s="21" t="s">
        <v>5481</v>
      </c>
      <c r="F9163" s="36">
        <v>41850</v>
      </c>
      <c r="G9163" s="12">
        <v>50</v>
      </c>
      <c r="H9163" s="25">
        <v>2447.92</v>
      </c>
      <c r="I9163" s="13">
        <v>204.16</v>
      </c>
      <c r="J9163" s="13">
        <f t="shared" si="143"/>
        <v>2243.7600000000002</v>
      </c>
    </row>
    <row r="9164" spans="1:10" x14ac:dyDescent="0.25">
      <c r="A9164" s="19">
        <v>9156</v>
      </c>
      <c r="B9164" s="16" t="s">
        <v>24</v>
      </c>
      <c r="C9164" s="21" t="s">
        <v>25</v>
      </c>
      <c r="D9164" s="34">
        <v>201510000021276</v>
      </c>
      <c r="E9164" s="21" t="s">
        <v>5312</v>
      </c>
      <c r="F9164" s="36">
        <v>41715</v>
      </c>
      <c r="G9164" s="12">
        <v>50</v>
      </c>
      <c r="H9164" s="25">
        <v>1770.5</v>
      </c>
      <c r="I9164" s="13">
        <v>160.80000000000001</v>
      </c>
      <c r="J9164" s="13">
        <f t="shared" si="143"/>
        <v>1609.7</v>
      </c>
    </row>
    <row r="9165" spans="1:10" x14ac:dyDescent="0.25">
      <c r="A9165" s="19">
        <v>9157</v>
      </c>
      <c r="B9165" s="16" t="s">
        <v>24</v>
      </c>
      <c r="C9165" s="21" t="s">
        <v>25</v>
      </c>
      <c r="D9165" s="34">
        <v>201510000021279</v>
      </c>
      <c r="E9165" s="21" t="s">
        <v>5312</v>
      </c>
      <c r="F9165" s="36">
        <v>41715</v>
      </c>
      <c r="G9165" s="12">
        <v>50</v>
      </c>
      <c r="H9165" s="25">
        <v>1770.5</v>
      </c>
      <c r="I9165" s="13">
        <v>160.80000000000001</v>
      </c>
      <c r="J9165" s="13">
        <f t="shared" si="143"/>
        <v>1609.7</v>
      </c>
    </row>
    <row r="9166" spans="1:10" x14ac:dyDescent="0.25">
      <c r="A9166" s="19">
        <v>9158</v>
      </c>
      <c r="B9166" s="16" t="s">
        <v>24</v>
      </c>
      <c r="C9166" s="21" t="s">
        <v>25</v>
      </c>
      <c r="D9166" s="34">
        <v>201510000021457</v>
      </c>
      <c r="E9166" s="21" t="s">
        <v>5312</v>
      </c>
      <c r="F9166" s="36">
        <v>41872</v>
      </c>
      <c r="G9166" s="12">
        <v>50</v>
      </c>
      <c r="H9166" s="25">
        <v>2700</v>
      </c>
      <c r="I9166" s="13">
        <v>221.98</v>
      </c>
      <c r="J9166" s="13">
        <f t="shared" si="143"/>
        <v>2478.02</v>
      </c>
    </row>
    <row r="9167" spans="1:10" x14ac:dyDescent="0.25">
      <c r="A9167" s="19">
        <v>9159</v>
      </c>
      <c r="B9167" s="16" t="s">
        <v>24</v>
      </c>
      <c r="C9167" s="21" t="s">
        <v>25</v>
      </c>
      <c r="D9167" s="34">
        <v>201410000014389</v>
      </c>
      <c r="E9167" s="21" t="s">
        <v>3611</v>
      </c>
      <c r="F9167" s="36">
        <v>41369</v>
      </c>
      <c r="G9167" s="12">
        <v>50</v>
      </c>
      <c r="H9167" s="25">
        <v>4891.3</v>
      </c>
      <c r="I9167" s="13">
        <v>536.89</v>
      </c>
      <c r="J9167" s="13">
        <f t="shared" si="143"/>
        <v>4354.41</v>
      </c>
    </row>
    <row r="9168" spans="1:10" x14ac:dyDescent="0.25">
      <c r="A9168" s="19">
        <v>9160</v>
      </c>
      <c r="B9168" s="16" t="s">
        <v>24</v>
      </c>
      <c r="C9168" s="21" t="s">
        <v>25</v>
      </c>
      <c r="D9168" s="34">
        <v>201410000014432</v>
      </c>
      <c r="E9168" s="21" t="s">
        <v>3611</v>
      </c>
      <c r="F9168" s="36">
        <v>41480</v>
      </c>
      <c r="G9168" s="12">
        <v>50</v>
      </c>
      <c r="H9168" s="25">
        <v>7400</v>
      </c>
      <c r="I9168" s="13">
        <v>767.13</v>
      </c>
      <c r="J9168" s="13">
        <f t="shared" si="143"/>
        <v>6632.87</v>
      </c>
    </row>
    <row r="9169" spans="1:10" x14ac:dyDescent="0.25">
      <c r="A9169" s="19">
        <v>9161</v>
      </c>
      <c r="B9169" s="16" t="s">
        <v>24</v>
      </c>
      <c r="C9169" s="21" t="s">
        <v>25</v>
      </c>
      <c r="D9169" s="34">
        <v>201410000014473</v>
      </c>
      <c r="E9169" s="21" t="s">
        <v>3611</v>
      </c>
      <c r="F9169" s="36">
        <v>41492</v>
      </c>
      <c r="G9169" s="12">
        <v>50</v>
      </c>
      <c r="H9169" s="25">
        <v>7500</v>
      </c>
      <c r="I9169" s="13">
        <v>772.63</v>
      </c>
      <c r="J9169" s="13">
        <f t="shared" si="143"/>
        <v>6727.37</v>
      </c>
    </row>
    <row r="9170" spans="1:10" x14ac:dyDescent="0.25">
      <c r="A9170" s="19">
        <v>9162</v>
      </c>
      <c r="B9170" s="16" t="s">
        <v>24</v>
      </c>
      <c r="C9170" s="21" t="s">
        <v>25</v>
      </c>
      <c r="D9170" s="34">
        <v>201410000014491</v>
      </c>
      <c r="E9170" s="21" t="s">
        <v>3611</v>
      </c>
      <c r="F9170" s="36">
        <v>41534</v>
      </c>
      <c r="G9170" s="12">
        <v>50</v>
      </c>
      <c r="H9170" s="25">
        <v>3800</v>
      </c>
      <c r="I9170" s="13">
        <v>382.67</v>
      </c>
      <c r="J9170" s="13">
        <f t="shared" si="143"/>
        <v>3417.33</v>
      </c>
    </row>
    <row r="9171" spans="1:10" x14ac:dyDescent="0.25">
      <c r="A9171" s="19">
        <v>9163</v>
      </c>
      <c r="B9171" s="16" t="s">
        <v>24</v>
      </c>
      <c r="C9171" s="21" t="s">
        <v>25</v>
      </c>
      <c r="D9171" s="34">
        <v>201610000002739</v>
      </c>
      <c r="E9171" s="21" t="s">
        <v>1480</v>
      </c>
      <c r="F9171" s="36">
        <v>42081</v>
      </c>
      <c r="G9171" s="12">
        <v>50</v>
      </c>
      <c r="H9171" s="25">
        <v>65181.38</v>
      </c>
      <c r="I9171" s="13">
        <v>4610.9399999999996</v>
      </c>
      <c r="J9171" s="13">
        <f t="shared" si="143"/>
        <v>60570.439999999995</v>
      </c>
    </row>
    <row r="9172" spans="1:10" x14ac:dyDescent="0.25">
      <c r="A9172" s="19">
        <v>9164</v>
      </c>
      <c r="B9172" s="16" t="s">
        <v>24</v>
      </c>
      <c r="C9172" s="21" t="s">
        <v>25</v>
      </c>
      <c r="D9172" s="34">
        <v>201510000020954</v>
      </c>
      <c r="E9172" s="21" t="s">
        <v>2270</v>
      </c>
      <c r="F9172" s="36">
        <v>41772</v>
      </c>
      <c r="G9172" s="12">
        <v>50</v>
      </c>
      <c r="H9172" s="25">
        <v>22255.73</v>
      </c>
      <c r="I9172" s="13">
        <v>1951.16</v>
      </c>
      <c r="J9172" s="13">
        <f t="shared" si="143"/>
        <v>20304.57</v>
      </c>
    </row>
    <row r="9173" spans="1:10" x14ac:dyDescent="0.25">
      <c r="A9173" s="19">
        <v>9165</v>
      </c>
      <c r="B9173" s="16" t="s">
        <v>24</v>
      </c>
      <c r="C9173" s="21" t="s">
        <v>25</v>
      </c>
      <c r="D9173" s="34">
        <v>201510000022011</v>
      </c>
      <c r="E9173" s="21" t="s">
        <v>2270</v>
      </c>
      <c r="F9173" s="36">
        <v>41786</v>
      </c>
      <c r="G9173" s="12">
        <v>50</v>
      </c>
      <c r="H9173" s="25">
        <v>19510.689999999999</v>
      </c>
      <c r="I9173" s="13">
        <v>1695.48</v>
      </c>
      <c r="J9173" s="13">
        <f t="shared" si="143"/>
        <v>17815.21</v>
      </c>
    </row>
    <row r="9174" spans="1:10" x14ac:dyDescent="0.25">
      <c r="A9174" s="19">
        <v>9166</v>
      </c>
      <c r="B9174" s="16" t="s">
        <v>24</v>
      </c>
      <c r="C9174" s="21" t="s">
        <v>25</v>
      </c>
      <c r="D9174" s="34">
        <v>201510000022018</v>
      </c>
      <c r="E9174" s="21" t="s">
        <v>2270</v>
      </c>
      <c r="F9174" s="36">
        <v>41786</v>
      </c>
      <c r="G9174" s="12">
        <v>50</v>
      </c>
      <c r="H9174" s="25">
        <v>13230.69</v>
      </c>
      <c r="I9174" s="13">
        <v>1149.73</v>
      </c>
      <c r="J9174" s="13">
        <f t="shared" si="143"/>
        <v>12080.960000000001</v>
      </c>
    </row>
    <row r="9175" spans="1:10" x14ac:dyDescent="0.25">
      <c r="A9175" s="19">
        <v>9167</v>
      </c>
      <c r="B9175" s="16" t="s">
        <v>24</v>
      </c>
      <c r="C9175" s="21" t="s">
        <v>25</v>
      </c>
      <c r="D9175" s="34">
        <v>201510000022219</v>
      </c>
      <c r="E9175" s="21" t="s">
        <v>6246</v>
      </c>
      <c r="F9175" s="36">
        <v>41704</v>
      </c>
      <c r="G9175" s="12">
        <v>50</v>
      </c>
      <c r="H9175" s="25">
        <v>1344.93</v>
      </c>
      <c r="I9175" s="13">
        <v>122.83</v>
      </c>
      <c r="J9175" s="13">
        <f t="shared" si="143"/>
        <v>1222.1000000000001</v>
      </c>
    </row>
    <row r="9176" spans="1:10" x14ac:dyDescent="0.25">
      <c r="A9176" s="19">
        <v>9168</v>
      </c>
      <c r="B9176" s="16" t="s">
        <v>24</v>
      </c>
      <c r="C9176" s="21" t="s">
        <v>25</v>
      </c>
      <c r="D9176" s="34">
        <v>198800000192950</v>
      </c>
      <c r="E9176" s="21" t="s">
        <v>3526</v>
      </c>
      <c r="F9176" s="36">
        <v>32387</v>
      </c>
      <c r="G9176" s="12">
        <v>50</v>
      </c>
      <c r="H9176" s="25">
        <v>9685.7800000000007</v>
      </c>
      <c r="I9176" s="13">
        <v>5820.5699999999797</v>
      </c>
      <c r="J9176" s="13">
        <f t="shared" si="143"/>
        <v>3865.210000000021</v>
      </c>
    </row>
    <row r="9177" spans="1:10" x14ac:dyDescent="0.25">
      <c r="A9177" s="19">
        <v>9169</v>
      </c>
      <c r="B9177" s="16" t="s">
        <v>24</v>
      </c>
      <c r="C9177" s="21" t="s">
        <v>25</v>
      </c>
      <c r="D9177" s="34">
        <v>198800000192790</v>
      </c>
      <c r="E9177" s="21" t="s">
        <v>2722</v>
      </c>
      <c r="F9177" s="36">
        <v>32387</v>
      </c>
      <c r="G9177" s="12">
        <v>50</v>
      </c>
      <c r="H9177" s="25">
        <v>32393.55</v>
      </c>
      <c r="I9177" s="13">
        <v>19489.169999999998</v>
      </c>
      <c r="J9177" s="13">
        <f t="shared" si="143"/>
        <v>12904.380000000001</v>
      </c>
    </row>
    <row r="9178" spans="1:10" x14ac:dyDescent="0.25">
      <c r="A9178" s="19">
        <v>9170</v>
      </c>
      <c r="B9178" s="16" t="s">
        <v>24</v>
      </c>
      <c r="C9178" s="21" t="s">
        <v>25</v>
      </c>
      <c r="D9178" s="34">
        <v>201610000004125</v>
      </c>
      <c r="E9178" s="21" t="s">
        <v>5213</v>
      </c>
      <c r="F9178" s="36">
        <v>42125</v>
      </c>
      <c r="G9178" s="12">
        <v>50</v>
      </c>
      <c r="H9178" s="25">
        <v>2816.66</v>
      </c>
      <c r="I9178" s="13">
        <v>192.4</v>
      </c>
      <c r="J9178" s="13">
        <f t="shared" si="143"/>
        <v>2624.2599999999998</v>
      </c>
    </row>
    <row r="9179" spans="1:10" x14ac:dyDescent="0.25">
      <c r="A9179" s="19">
        <v>9171</v>
      </c>
      <c r="B9179" s="16" t="s">
        <v>24</v>
      </c>
      <c r="C9179" s="21" t="s">
        <v>25</v>
      </c>
      <c r="D9179" s="34">
        <v>198800000192990</v>
      </c>
      <c r="E9179" s="21" t="s">
        <v>4112</v>
      </c>
      <c r="F9179" s="36">
        <v>32387</v>
      </c>
      <c r="G9179" s="12">
        <v>50</v>
      </c>
      <c r="H9179" s="25">
        <v>4612.28</v>
      </c>
      <c r="I9179" s="13">
        <v>2774.5899999999901</v>
      </c>
      <c r="J9179" s="13">
        <f t="shared" si="143"/>
        <v>1837.6900000000096</v>
      </c>
    </row>
    <row r="9180" spans="1:10" x14ac:dyDescent="0.25">
      <c r="A9180" s="19">
        <v>9172</v>
      </c>
      <c r="B9180" s="16" t="s">
        <v>24</v>
      </c>
      <c r="C9180" s="21" t="s">
        <v>25</v>
      </c>
      <c r="D9180" s="34">
        <v>201510000020685</v>
      </c>
      <c r="E9180" s="21" t="s">
        <v>2896</v>
      </c>
      <c r="F9180" s="36">
        <v>41710</v>
      </c>
      <c r="G9180" s="12">
        <v>50</v>
      </c>
      <c r="H9180" s="25">
        <v>12574.23</v>
      </c>
      <c r="I9180" s="13">
        <v>1145.1099999999999</v>
      </c>
      <c r="J9180" s="13">
        <f t="shared" si="143"/>
        <v>11429.119999999999</v>
      </c>
    </row>
    <row r="9181" spans="1:10" x14ac:dyDescent="0.25">
      <c r="A9181" s="19">
        <v>9173</v>
      </c>
      <c r="B9181" s="16" t="s">
        <v>24</v>
      </c>
      <c r="C9181" s="21" t="s">
        <v>25</v>
      </c>
      <c r="D9181" s="34">
        <v>201510000021815</v>
      </c>
      <c r="E9181" s="21" t="s">
        <v>2896</v>
      </c>
      <c r="F9181" s="36">
        <v>41549</v>
      </c>
      <c r="G9181" s="12">
        <v>50</v>
      </c>
      <c r="H9181" s="25">
        <v>621.85</v>
      </c>
      <c r="I9181" s="13">
        <v>62.13</v>
      </c>
      <c r="J9181" s="13">
        <f t="shared" si="143"/>
        <v>559.72</v>
      </c>
    </row>
    <row r="9182" spans="1:10" x14ac:dyDescent="0.25">
      <c r="A9182" s="19">
        <v>9174</v>
      </c>
      <c r="B9182" s="16" t="s">
        <v>24</v>
      </c>
      <c r="C9182" s="21" t="s">
        <v>25</v>
      </c>
      <c r="D9182" s="34">
        <v>201510000021927</v>
      </c>
      <c r="E9182" s="21" t="s">
        <v>2896</v>
      </c>
      <c r="F9182" s="36">
        <v>41747</v>
      </c>
      <c r="G9182" s="12">
        <v>50</v>
      </c>
      <c r="H9182" s="25">
        <v>3231.41</v>
      </c>
      <c r="I9182" s="13">
        <v>287.70999999999998</v>
      </c>
      <c r="J9182" s="13">
        <f t="shared" si="143"/>
        <v>2943.7</v>
      </c>
    </row>
    <row r="9183" spans="1:10" x14ac:dyDescent="0.25">
      <c r="A9183" s="19">
        <v>9175</v>
      </c>
      <c r="B9183" s="16" t="s">
        <v>24</v>
      </c>
      <c r="C9183" s="21" t="s">
        <v>25</v>
      </c>
      <c r="D9183" s="34">
        <v>201510000022459</v>
      </c>
      <c r="E9183" s="21" t="s">
        <v>2896</v>
      </c>
      <c r="F9183" s="36">
        <v>41708</v>
      </c>
      <c r="G9183" s="12">
        <v>50</v>
      </c>
      <c r="H9183" s="25">
        <v>7281.6</v>
      </c>
      <c r="I9183" s="13">
        <v>663.92</v>
      </c>
      <c r="J9183" s="13">
        <f t="shared" si="143"/>
        <v>6617.68</v>
      </c>
    </row>
    <row r="9184" spans="1:10" x14ac:dyDescent="0.25">
      <c r="A9184" s="19">
        <v>9176</v>
      </c>
      <c r="B9184" s="16" t="s">
        <v>24</v>
      </c>
      <c r="C9184" s="21" t="s">
        <v>25</v>
      </c>
      <c r="D9184" s="34">
        <v>201610000002611</v>
      </c>
      <c r="E9184" s="21" t="s">
        <v>2882</v>
      </c>
      <c r="F9184" s="36">
        <v>42066</v>
      </c>
      <c r="G9184" s="12">
        <v>50</v>
      </c>
      <c r="H9184" s="25">
        <v>12424.7</v>
      </c>
      <c r="I9184" s="13">
        <v>889.08</v>
      </c>
      <c r="J9184" s="13">
        <f t="shared" si="143"/>
        <v>11535.62</v>
      </c>
    </row>
    <row r="9185" spans="1:10" x14ac:dyDescent="0.25">
      <c r="A9185" s="19">
        <v>9177</v>
      </c>
      <c r="B9185" s="16" t="s">
        <v>24</v>
      </c>
      <c r="C9185" s="21" t="s">
        <v>25</v>
      </c>
      <c r="D9185" s="34">
        <v>201610000004327</v>
      </c>
      <c r="E9185" s="21" t="s">
        <v>2199</v>
      </c>
      <c r="F9185" s="36">
        <v>42180</v>
      </c>
      <c r="G9185" s="12">
        <v>50</v>
      </c>
      <c r="H9185" s="25">
        <v>23800</v>
      </c>
      <c r="I9185" s="13">
        <v>1554.54</v>
      </c>
      <c r="J9185" s="13">
        <f t="shared" si="143"/>
        <v>22245.46</v>
      </c>
    </row>
    <row r="9186" spans="1:10" x14ac:dyDescent="0.25">
      <c r="A9186" s="19">
        <v>9178</v>
      </c>
      <c r="B9186" s="16" t="s">
        <v>24</v>
      </c>
      <c r="C9186" s="21" t="s">
        <v>25</v>
      </c>
      <c r="D9186" s="34">
        <v>201410000014710</v>
      </c>
      <c r="E9186" s="21" t="s">
        <v>1821</v>
      </c>
      <c r="F9186" s="36">
        <v>41449</v>
      </c>
      <c r="G9186" s="12">
        <v>50</v>
      </c>
      <c r="H9186" s="25">
        <v>11600</v>
      </c>
      <c r="I9186" s="13">
        <v>1222.24</v>
      </c>
      <c r="J9186" s="13">
        <f t="shared" si="143"/>
        <v>10377.76</v>
      </c>
    </row>
    <row r="9187" spans="1:10" x14ac:dyDescent="0.25">
      <c r="A9187" s="19">
        <v>9179</v>
      </c>
      <c r="B9187" s="16" t="s">
        <v>24</v>
      </c>
      <c r="C9187" s="21" t="s">
        <v>25</v>
      </c>
      <c r="D9187" s="34">
        <v>201510000020576</v>
      </c>
      <c r="E9187" s="21" t="s">
        <v>1821</v>
      </c>
      <c r="F9187" s="36">
        <v>41708</v>
      </c>
      <c r="G9187" s="12">
        <v>50</v>
      </c>
      <c r="H9187" s="25">
        <v>25314.33</v>
      </c>
      <c r="I9187" s="13">
        <v>2308.09</v>
      </c>
      <c r="J9187" s="13">
        <f t="shared" si="143"/>
        <v>23006.240000000002</v>
      </c>
    </row>
    <row r="9188" spans="1:10" x14ac:dyDescent="0.25">
      <c r="A9188" s="19">
        <v>9180</v>
      </c>
      <c r="B9188" s="16" t="s">
        <v>24</v>
      </c>
      <c r="C9188" s="21" t="s">
        <v>25</v>
      </c>
      <c r="D9188" s="34">
        <v>201510000020730</v>
      </c>
      <c r="E9188" s="21" t="s">
        <v>1821</v>
      </c>
      <c r="F9188" s="36">
        <v>41708</v>
      </c>
      <c r="G9188" s="12">
        <v>50</v>
      </c>
      <c r="H9188" s="25">
        <v>40294.33</v>
      </c>
      <c r="I9188" s="13">
        <v>3674.04</v>
      </c>
      <c r="J9188" s="13">
        <f t="shared" si="143"/>
        <v>36620.29</v>
      </c>
    </row>
    <row r="9189" spans="1:10" x14ac:dyDescent="0.25">
      <c r="A9189" s="19">
        <v>9181</v>
      </c>
      <c r="B9189" s="16" t="s">
        <v>24</v>
      </c>
      <c r="C9189" s="21" t="s">
        <v>25</v>
      </c>
      <c r="D9189" s="34">
        <v>201510000021348</v>
      </c>
      <c r="E9189" s="21" t="s">
        <v>1821</v>
      </c>
      <c r="F9189" s="36">
        <v>41773</v>
      </c>
      <c r="G9189" s="12">
        <v>50</v>
      </c>
      <c r="H9189" s="25">
        <v>16000</v>
      </c>
      <c r="I9189" s="13">
        <v>1401.86</v>
      </c>
      <c r="J9189" s="13">
        <f t="shared" si="143"/>
        <v>14598.14</v>
      </c>
    </row>
    <row r="9190" spans="1:10" x14ac:dyDescent="0.25">
      <c r="A9190" s="19">
        <v>9182</v>
      </c>
      <c r="B9190" s="16" t="s">
        <v>24</v>
      </c>
      <c r="C9190" s="21" t="s">
        <v>25</v>
      </c>
      <c r="D9190" s="34">
        <v>201510000023253</v>
      </c>
      <c r="E9190" s="21" t="s">
        <v>1821</v>
      </c>
      <c r="F9190" s="36">
        <v>41603</v>
      </c>
      <c r="G9190" s="12">
        <v>50</v>
      </c>
      <c r="H9190" s="25">
        <v>8277.77</v>
      </c>
      <c r="I9190" s="13">
        <v>802.38</v>
      </c>
      <c r="J9190" s="13">
        <f t="shared" si="143"/>
        <v>7475.39</v>
      </c>
    </row>
    <row r="9191" spans="1:10" x14ac:dyDescent="0.25">
      <c r="A9191" s="19">
        <v>9183</v>
      </c>
      <c r="B9191" s="16" t="s">
        <v>24</v>
      </c>
      <c r="C9191" s="21" t="s">
        <v>25</v>
      </c>
      <c r="D9191" s="34">
        <v>201510000022632</v>
      </c>
      <c r="E9191" s="21" t="s">
        <v>3410</v>
      </c>
      <c r="F9191" s="36">
        <v>41857</v>
      </c>
      <c r="G9191" s="12">
        <v>50</v>
      </c>
      <c r="H9191" s="25">
        <v>8479.57</v>
      </c>
      <c r="I9191" s="13">
        <v>703.84</v>
      </c>
      <c r="J9191" s="13">
        <f t="shared" si="143"/>
        <v>7775.73</v>
      </c>
    </row>
    <row r="9192" spans="1:10" x14ac:dyDescent="0.25">
      <c r="A9192" s="19">
        <v>9184</v>
      </c>
      <c r="B9192" s="16" t="s">
        <v>24</v>
      </c>
      <c r="C9192" s="21" t="s">
        <v>25</v>
      </c>
      <c r="D9192" s="34">
        <v>197700000192680</v>
      </c>
      <c r="E9192" s="21" t="s">
        <v>2014</v>
      </c>
      <c r="F9192" s="36">
        <v>28126</v>
      </c>
      <c r="G9192" s="12">
        <v>50</v>
      </c>
      <c r="H9192" s="25">
        <v>173070.98</v>
      </c>
      <c r="I9192" s="13">
        <v>144771.35999999999</v>
      </c>
      <c r="J9192" s="13">
        <f t="shared" si="143"/>
        <v>28299.620000000024</v>
      </c>
    </row>
    <row r="9193" spans="1:10" x14ac:dyDescent="0.25">
      <c r="A9193" s="19">
        <v>9185</v>
      </c>
      <c r="B9193" s="16" t="s">
        <v>24</v>
      </c>
      <c r="C9193" s="21" t="s">
        <v>25</v>
      </c>
      <c r="D9193" s="34">
        <v>197600000192670</v>
      </c>
      <c r="E9193" s="21" t="s">
        <v>2786</v>
      </c>
      <c r="F9193" s="36">
        <v>27760</v>
      </c>
      <c r="G9193" s="12">
        <v>50</v>
      </c>
      <c r="H9193" s="25">
        <v>85594.03</v>
      </c>
      <c r="I9193" s="13">
        <v>73310.34</v>
      </c>
      <c r="J9193" s="13">
        <f t="shared" si="143"/>
        <v>12283.690000000002</v>
      </c>
    </row>
    <row r="9194" spans="1:10" x14ac:dyDescent="0.25">
      <c r="A9194" s="19">
        <v>9186</v>
      </c>
      <c r="B9194" s="16" t="s">
        <v>24</v>
      </c>
      <c r="C9194" s="21" t="s">
        <v>25</v>
      </c>
      <c r="D9194" s="34">
        <v>197800000192690</v>
      </c>
      <c r="E9194" s="21" t="s">
        <v>2786</v>
      </c>
      <c r="F9194" s="36">
        <v>28491</v>
      </c>
      <c r="G9194" s="12">
        <v>50</v>
      </c>
      <c r="H9194" s="25">
        <v>53058.29</v>
      </c>
      <c r="I9194" s="13">
        <v>43319.34</v>
      </c>
      <c r="J9194" s="13">
        <f t="shared" si="143"/>
        <v>9738.9500000000044</v>
      </c>
    </row>
    <row r="9195" spans="1:10" x14ac:dyDescent="0.25">
      <c r="A9195" s="19">
        <v>9187</v>
      </c>
      <c r="B9195" s="16" t="s">
        <v>24</v>
      </c>
      <c r="C9195" s="21" t="s">
        <v>25</v>
      </c>
      <c r="D9195" s="34">
        <v>201510000022796</v>
      </c>
      <c r="E9195" s="21" t="s">
        <v>2159</v>
      </c>
      <c r="F9195" s="36">
        <v>41820</v>
      </c>
      <c r="G9195" s="12">
        <v>50</v>
      </c>
      <c r="H9195" s="25">
        <v>25599.78</v>
      </c>
      <c r="I9195" s="13">
        <v>2177</v>
      </c>
      <c r="J9195" s="13">
        <f t="shared" si="143"/>
        <v>23422.78</v>
      </c>
    </row>
    <row r="9196" spans="1:10" x14ac:dyDescent="0.25">
      <c r="A9196" s="19">
        <v>9188</v>
      </c>
      <c r="B9196" s="16" t="s">
        <v>24</v>
      </c>
      <c r="C9196" s="21" t="s">
        <v>25</v>
      </c>
      <c r="D9196" s="34">
        <v>201610000002906</v>
      </c>
      <c r="E9196" s="21" t="s">
        <v>1647</v>
      </c>
      <c r="F9196" s="36">
        <v>41967</v>
      </c>
      <c r="G9196" s="12">
        <v>50</v>
      </c>
      <c r="H9196" s="25">
        <v>50451.59</v>
      </c>
      <c r="I9196" s="13">
        <v>3884.06</v>
      </c>
      <c r="J9196" s="13">
        <f t="shared" si="143"/>
        <v>46567.53</v>
      </c>
    </row>
    <row r="9197" spans="1:10" x14ac:dyDescent="0.25">
      <c r="A9197" s="19">
        <v>9189</v>
      </c>
      <c r="B9197" s="16" t="s">
        <v>24</v>
      </c>
      <c r="C9197" s="21" t="s">
        <v>25</v>
      </c>
      <c r="D9197" s="34">
        <v>201610000002970</v>
      </c>
      <c r="E9197" s="21" t="s">
        <v>1647</v>
      </c>
      <c r="F9197" s="36">
        <v>41981</v>
      </c>
      <c r="G9197" s="12">
        <v>50</v>
      </c>
      <c r="H9197" s="25">
        <v>34910.800000000003</v>
      </c>
      <c r="I9197" s="13">
        <v>2660.89</v>
      </c>
      <c r="J9197" s="13">
        <f t="shared" si="143"/>
        <v>32249.910000000003</v>
      </c>
    </row>
    <row r="9198" spans="1:10" x14ac:dyDescent="0.25">
      <c r="A9198" s="19">
        <v>9190</v>
      </c>
      <c r="B9198" s="16" t="s">
        <v>24</v>
      </c>
      <c r="C9198" s="21" t="s">
        <v>25</v>
      </c>
      <c r="D9198" s="34">
        <v>201510000022282</v>
      </c>
      <c r="E9198" s="21" t="s">
        <v>1472</v>
      </c>
      <c r="F9198" s="36">
        <v>41704</v>
      </c>
      <c r="G9198" s="12">
        <v>50</v>
      </c>
      <c r="H9198" s="25">
        <v>16355.35</v>
      </c>
      <c r="I9198" s="13">
        <v>1494.87</v>
      </c>
      <c r="J9198" s="13">
        <f t="shared" si="143"/>
        <v>14860.48</v>
      </c>
    </row>
    <row r="9199" spans="1:10" x14ac:dyDescent="0.25">
      <c r="A9199" s="19">
        <v>9191</v>
      </c>
      <c r="B9199" s="16" t="s">
        <v>24</v>
      </c>
      <c r="C9199" s="21" t="s">
        <v>25</v>
      </c>
      <c r="D9199" s="34">
        <v>201610000003566</v>
      </c>
      <c r="E9199" s="21" t="s">
        <v>1472</v>
      </c>
      <c r="F9199" s="36">
        <v>42184</v>
      </c>
      <c r="G9199" s="12">
        <v>50</v>
      </c>
      <c r="H9199" s="25">
        <v>65392.91</v>
      </c>
      <c r="I9199" s="13">
        <v>4256.8900000000003</v>
      </c>
      <c r="J9199" s="13">
        <f t="shared" si="143"/>
        <v>61136.020000000004</v>
      </c>
    </row>
    <row r="9200" spans="1:10" x14ac:dyDescent="0.25">
      <c r="A9200" s="19">
        <v>9192</v>
      </c>
      <c r="B9200" s="16" t="s">
        <v>24</v>
      </c>
      <c r="C9200" s="21" t="s">
        <v>25</v>
      </c>
      <c r="D9200" s="34">
        <v>201610000004356</v>
      </c>
      <c r="E9200" s="21" t="s">
        <v>1472</v>
      </c>
      <c r="F9200" s="36">
        <v>42213</v>
      </c>
      <c r="G9200" s="12">
        <v>50</v>
      </c>
      <c r="H9200" s="25">
        <v>8766.31</v>
      </c>
      <c r="I9200" s="13">
        <v>556.71</v>
      </c>
      <c r="J9200" s="13">
        <f t="shared" si="143"/>
        <v>8209.5999999999985</v>
      </c>
    </row>
    <row r="9201" spans="1:10" x14ac:dyDescent="0.25">
      <c r="A9201" s="19">
        <v>9193</v>
      </c>
      <c r="B9201" s="16" t="s">
        <v>24</v>
      </c>
      <c r="C9201" s="21" t="s">
        <v>25</v>
      </c>
      <c r="D9201" s="34">
        <v>201610000004414</v>
      </c>
      <c r="E9201" s="21" t="s">
        <v>1472</v>
      </c>
      <c r="F9201" s="36">
        <v>42269</v>
      </c>
      <c r="G9201" s="12">
        <v>50</v>
      </c>
      <c r="H9201" s="25">
        <v>29902.79</v>
      </c>
      <c r="I9201" s="13">
        <v>1807.29</v>
      </c>
      <c r="J9201" s="13">
        <f t="shared" si="143"/>
        <v>28095.5</v>
      </c>
    </row>
    <row r="9202" spans="1:10" x14ac:dyDescent="0.25">
      <c r="A9202" s="19">
        <v>9194</v>
      </c>
      <c r="B9202" s="16" t="s">
        <v>24</v>
      </c>
      <c r="C9202" s="21" t="s">
        <v>25</v>
      </c>
      <c r="D9202" s="34">
        <v>201510000020988</v>
      </c>
      <c r="E9202" s="21" t="s">
        <v>4817</v>
      </c>
      <c r="F9202" s="36">
        <v>41771</v>
      </c>
      <c r="G9202" s="12">
        <v>50</v>
      </c>
      <c r="H9202" s="25">
        <v>3566.67</v>
      </c>
      <c r="I9202" s="13">
        <v>312.87</v>
      </c>
      <c r="J9202" s="13">
        <f t="shared" si="143"/>
        <v>3253.8</v>
      </c>
    </row>
    <row r="9203" spans="1:10" x14ac:dyDescent="0.25">
      <c r="A9203" s="19">
        <v>9195</v>
      </c>
      <c r="B9203" s="16" t="s">
        <v>24</v>
      </c>
      <c r="C9203" s="21" t="s">
        <v>25</v>
      </c>
      <c r="D9203" s="34">
        <v>197900000192920</v>
      </c>
      <c r="E9203" s="21" t="s">
        <v>7472</v>
      </c>
      <c r="F9203" s="36">
        <v>29068</v>
      </c>
      <c r="G9203" s="12">
        <v>50</v>
      </c>
      <c r="H9203" s="25">
        <v>705.95</v>
      </c>
      <c r="I9203" s="13">
        <v>556.87</v>
      </c>
      <c r="J9203" s="13">
        <f t="shared" si="143"/>
        <v>149.08000000000004</v>
      </c>
    </row>
    <row r="9204" spans="1:10" x14ac:dyDescent="0.25">
      <c r="A9204" s="19">
        <v>9196</v>
      </c>
      <c r="B9204" s="16" t="s">
        <v>24</v>
      </c>
      <c r="C9204" s="21" t="s">
        <v>25</v>
      </c>
      <c r="D9204" s="34">
        <v>198100000192720</v>
      </c>
      <c r="E9204" s="21" t="s">
        <v>1426</v>
      </c>
      <c r="F9204" s="36">
        <v>29799</v>
      </c>
      <c r="G9204" s="12">
        <v>50</v>
      </c>
      <c r="H9204" s="25">
        <v>26429.64</v>
      </c>
      <c r="I9204" s="13">
        <v>19794.330000000002</v>
      </c>
      <c r="J9204" s="13">
        <f t="shared" si="143"/>
        <v>6635.3099999999977</v>
      </c>
    </row>
    <row r="9205" spans="1:10" x14ac:dyDescent="0.25">
      <c r="A9205" s="19">
        <v>9197</v>
      </c>
      <c r="B9205" s="16" t="s">
        <v>24</v>
      </c>
      <c r="C9205" s="21" t="s">
        <v>25</v>
      </c>
      <c r="D9205" s="34">
        <v>198200000192730</v>
      </c>
      <c r="E9205" s="21" t="s">
        <v>1426</v>
      </c>
      <c r="F9205" s="36">
        <v>30164</v>
      </c>
      <c r="G9205" s="12">
        <v>50</v>
      </c>
      <c r="H9205" s="25">
        <v>11998.87</v>
      </c>
      <c r="I9205" s="13">
        <v>8746.4599999999791</v>
      </c>
      <c r="J9205" s="13">
        <f t="shared" si="143"/>
        <v>3252.4100000000217</v>
      </c>
    </row>
    <row r="9206" spans="1:10" x14ac:dyDescent="0.25">
      <c r="A9206" s="19">
        <v>9198</v>
      </c>
      <c r="B9206" s="16" t="s">
        <v>24</v>
      </c>
      <c r="C9206" s="21" t="s">
        <v>25</v>
      </c>
      <c r="D9206" s="34">
        <v>201610000003073</v>
      </c>
      <c r="E9206" s="21" t="s">
        <v>4238</v>
      </c>
      <c r="F9206" s="36">
        <v>42102</v>
      </c>
      <c r="G9206" s="12">
        <v>50</v>
      </c>
      <c r="H9206" s="25">
        <v>4986.92</v>
      </c>
      <c r="I9206" s="13">
        <v>347.06</v>
      </c>
      <c r="J9206" s="13">
        <f t="shared" si="143"/>
        <v>4639.8599999999997</v>
      </c>
    </row>
    <row r="9207" spans="1:10" x14ac:dyDescent="0.25">
      <c r="A9207" s="19">
        <v>9199</v>
      </c>
      <c r="B9207" s="16" t="s">
        <v>24</v>
      </c>
      <c r="C9207" s="21" t="s">
        <v>25</v>
      </c>
      <c r="D9207" s="34">
        <v>195100000192220</v>
      </c>
      <c r="E9207" s="21" t="s">
        <v>7482</v>
      </c>
      <c r="F9207" s="36">
        <v>18629</v>
      </c>
      <c r="G9207" s="12">
        <v>50</v>
      </c>
      <c r="H9207" s="25">
        <v>6351.24</v>
      </c>
      <c r="I9207" s="13">
        <v>6351.24</v>
      </c>
      <c r="J9207" s="13">
        <f t="shared" si="143"/>
        <v>0</v>
      </c>
    </row>
    <row r="9208" spans="1:10" x14ac:dyDescent="0.25">
      <c r="A9208" s="19">
        <v>9200</v>
      </c>
      <c r="B9208" s="16" t="s">
        <v>24</v>
      </c>
      <c r="C9208" s="21" t="s">
        <v>25</v>
      </c>
      <c r="D9208" s="34">
        <v>195200000192230</v>
      </c>
      <c r="E9208" s="21" t="s">
        <v>7482</v>
      </c>
      <c r="F9208" s="36">
        <v>18994</v>
      </c>
      <c r="G9208" s="12">
        <v>50</v>
      </c>
      <c r="H9208" s="25">
        <v>18809.98</v>
      </c>
      <c r="I9208" s="13">
        <v>18809.98</v>
      </c>
      <c r="J9208" s="13">
        <f t="shared" si="143"/>
        <v>0</v>
      </c>
    </row>
    <row r="9209" spans="1:10" x14ac:dyDescent="0.25">
      <c r="A9209" s="19">
        <v>9201</v>
      </c>
      <c r="B9209" s="16" t="s">
        <v>24</v>
      </c>
      <c r="C9209" s="21" t="s">
        <v>25</v>
      </c>
      <c r="D9209" s="34">
        <v>195300000192240</v>
      </c>
      <c r="E9209" s="21" t="s">
        <v>7482</v>
      </c>
      <c r="F9209" s="36">
        <v>19360</v>
      </c>
      <c r="G9209" s="12">
        <v>50</v>
      </c>
      <c r="H9209" s="25">
        <v>13999.94</v>
      </c>
      <c r="I9209" s="13">
        <v>13999.94</v>
      </c>
      <c r="J9209" s="13">
        <f t="shared" si="143"/>
        <v>0</v>
      </c>
    </row>
    <row r="9210" spans="1:10" x14ac:dyDescent="0.25">
      <c r="A9210" s="19">
        <v>9202</v>
      </c>
      <c r="B9210" s="16" t="s">
        <v>24</v>
      </c>
      <c r="C9210" s="21" t="s">
        <v>25</v>
      </c>
      <c r="D9210" s="34">
        <v>195400000192250</v>
      </c>
      <c r="E9210" s="21" t="s">
        <v>7482</v>
      </c>
      <c r="F9210" s="36">
        <v>19725</v>
      </c>
      <c r="G9210" s="12">
        <v>50</v>
      </c>
      <c r="H9210" s="25">
        <v>27678.27</v>
      </c>
      <c r="I9210" s="13">
        <v>27678.27</v>
      </c>
      <c r="J9210" s="13">
        <f t="shared" si="143"/>
        <v>0</v>
      </c>
    </row>
    <row r="9211" spans="1:10" x14ac:dyDescent="0.25">
      <c r="A9211" s="19">
        <v>9203</v>
      </c>
      <c r="B9211" s="16" t="s">
        <v>24</v>
      </c>
      <c r="C9211" s="21" t="s">
        <v>25</v>
      </c>
      <c r="D9211" s="34">
        <v>195500000192260</v>
      </c>
      <c r="E9211" s="21" t="s">
        <v>7482</v>
      </c>
      <c r="F9211" s="36">
        <v>20090</v>
      </c>
      <c r="G9211" s="12">
        <v>50</v>
      </c>
      <c r="H9211" s="25">
        <v>11955</v>
      </c>
      <c r="I9211" s="13">
        <v>11955</v>
      </c>
      <c r="J9211" s="13">
        <f t="shared" si="143"/>
        <v>0</v>
      </c>
    </row>
    <row r="9212" spans="1:10" x14ac:dyDescent="0.25">
      <c r="A9212" s="19">
        <v>9204</v>
      </c>
      <c r="B9212" s="16" t="s">
        <v>24</v>
      </c>
      <c r="C9212" s="21" t="s">
        <v>25</v>
      </c>
      <c r="D9212" s="34">
        <v>195600000192270</v>
      </c>
      <c r="E9212" s="21" t="s">
        <v>7482</v>
      </c>
      <c r="F9212" s="36">
        <v>20455</v>
      </c>
      <c r="G9212" s="12">
        <v>50</v>
      </c>
      <c r="H9212" s="25">
        <v>12369.6</v>
      </c>
      <c r="I9212" s="13">
        <v>12369.6</v>
      </c>
      <c r="J9212" s="13">
        <f t="shared" si="143"/>
        <v>0</v>
      </c>
    </row>
    <row r="9213" spans="1:10" x14ac:dyDescent="0.25">
      <c r="A9213" s="19">
        <v>9205</v>
      </c>
      <c r="B9213" s="16" t="s">
        <v>24</v>
      </c>
      <c r="C9213" s="21" t="s">
        <v>25</v>
      </c>
      <c r="D9213" s="34">
        <v>195700000192280</v>
      </c>
      <c r="E9213" s="21" t="s">
        <v>7482</v>
      </c>
      <c r="F9213" s="36">
        <v>20821</v>
      </c>
      <c r="G9213" s="12">
        <v>50</v>
      </c>
      <c r="H9213" s="25">
        <v>24280.52</v>
      </c>
      <c r="I9213" s="13">
        <v>24280.52</v>
      </c>
      <c r="J9213" s="13">
        <f t="shared" si="143"/>
        <v>0</v>
      </c>
    </row>
    <row r="9214" spans="1:10" x14ac:dyDescent="0.25">
      <c r="A9214" s="19">
        <v>9206</v>
      </c>
      <c r="B9214" s="16" t="s">
        <v>24</v>
      </c>
      <c r="C9214" s="21" t="s">
        <v>25</v>
      </c>
      <c r="D9214" s="34">
        <v>195800000192290</v>
      </c>
      <c r="E9214" s="21" t="s">
        <v>7482</v>
      </c>
      <c r="F9214" s="36">
        <v>21186</v>
      </c>
      <c r="G9214" s="12">
        <v>50</v>
      </c>
      <c r="H9214" s="25">
        <v>20942.939999999999</v>
      </c>
      <c r="I9214" s="13">
        <v>20942.939999999999</v>
      </c>
      <c r="J9214" s="13">
        <f t="shared" si="143"/>
        <v>0</v>
      </c>
    </row>
    <row r="9215" spans="1:10" x14ac:dyDescent="0.25">
      <c r="A9215" s="19">
        <v>9207</v>
      </c>
      <c r="B9215" s="16" t="s">
        <v>24</v>
      </c>
      <c r="C9215" s="21" t="s">
        <v>25</v>
      </c>
      <c r="D9215" s="34">
        <v>195900000192300</v>
      </c>
      <c r="E9215" s="21" t="s">
        <v>7482</v>
      </c>
      <c r="F9215" s="36">
        <v>21551</v>
      </c>
      <c r="G9215" s="12">
        <v>50</v>
      </c>
      <c r="H9215" s="25">
        <v>13747.2</v>
      </c>
      <c r="I9215" s="13">
        <v>13747.2</v>
      </c>
      <c r="J9215" s="13">
        <f t="shared" si="143"/>
        <v>0</v>
      </c>
    </row>
    <row r="9216" spans="1:10" x14ac:dyDescent="0.25">
      <c r="A9216" s="19">
        <v>9208</v>
      </c>
      <c r="B9216" s="16" t="s">
        <v>24</v>
      </c>
      <c r="C9216" s="21" t="s">
        <v>25</v>
      </c>
      <c r="D9216" s="34">
        <v>196000000192310</v>
      </c>
      <c r="E9216" s="21" t="s">
        <v>7482</v>
      </c>
      <c r="F9216" s="36">
        <v>21916</v>
      </c>
      <c r="G9216" s="12">
        <v>50</v>
      </c>
      <c r="H9216" s="25">
        <v>24416.73</v>
      </c>
      <c r="I9216" s="13">
        <v>24416.73</v>
      </c>
      <c r="J9216" s="13">
        <f t="shared" si="143"/>
        <v>0</v>
      </c>
    </row>
    <row r="9217" spans="1:10" x14ac:dyDescent="0.25">
      <c r="A9217" s="19">
        <v>9209</v>
      </c>
      <c r="B9217" s="16" t="s">
        <v>24</v>
      </c>
      <c r="C9217" s="21" t="s">
        <v>25</v>
      </c>
      <c r="D9217" s="34">
        <v>196100000192320</v>
      </c>
      <c r="E9217" s="21" t="s">
        <v>7482</v>
      </c>
      <c r="F9217" s="36">
        <v>22282</v>
      </c>
      <c r="G9217" s="12">
        <v>50</v>
      </c>
      <c r="H9217" s="25">
        <v>22031.13</v>
      </c>
      <c r="I9217" s="13">
        <v>22031.13</v>
      </c>
      <c r="J9217" s="13">
        <f t="shared" si="143"/>
        <v>0</v>
      </c>
    </row>
    <row r="9218" spans="1:10" x14ac:dyDescent="0.25">
      <c r="A9218" s="19">
        <v>9210</v>
      </c>
      <c r="B9218" s="16" t="s">
        <v>24</v>
      </c>
      <c r="C9218" s="21" t="s">
        <v>25</v>
      </c>
      <c r="D9218" s="34">
        <v>196200000192330</v>
      </c>
      <c r="E9218" s="21" t="s">
        <v>7482</v>
      </c>
      <c r="F9218" s="36">
        <v>22647</v>
      </c>
      <c r="G9218" s="12">
        <v>50</v>
      </c>
      <c r="H9218" s="25">
        <v>9321.9</v>
      </c>
      <c r="I9218" s="13">
        <v>9321.9000000000106</v>
      </c>
      <c r="J9218" s="13">
        <f t="shared" si="143"/>
        <v>-1.0913936421275139E-11</v>
      </c>
    </row>
    <row r="9219" spans="1:10" x14ac:dyDescent="0.25">
      <c r="A9219" s="19">
        <v>9211</v>
      </c>
      <c r="B9219" s="16" t="s">
        <v>24</v>
      </c>
      <c r="C9219" s="21" t="s">
        <v>25</v>
      </c>
      <c r="D9219" s="34">
        <v>196300000192340</v>
      </c>
      <c r="E9219" s="21" t="s">
        <v>7482</v>
      </c>
      <c r="F9219" s="36">
        <v>23012</v>
      </c>
      <c r="G9219" s="12">
        <v>50</v>
      </c>
      <c r="H9219" s="25">
        <v>33063.480000000003</v>
      </c>
      <c r="I9219" s="13">
        <v>33063.480000000003</v>
      </c>
      <c r="J9219" s="13">
        <f t="shared" si="143"/>
        <v>0</v>
      </c>
    </row>
    <row r="9220" spans="1:10" x14ac:dyDescent="0.25">
      <c r="A9220" s="19">
        <v>9212</v>
      </c>
      <c r="B9220" s="16" t="s">
        <v>24</v>
      </c>
      <c r="C9220" s="21" t="s">
        <v>25</v>
      </c>
      <c r="D9220" s="34">
        <v>196400000192350</v>
      </c>
      <c r="E9220" s="21" t="s">
        <v>7482</v>
      </c>
      <c r="F9220" s="36">
        <v>23377</v>
      </c>
      <c r="G9220" s="12">
        <v>50</v>
      </c>
      <c r="H9220" s="25">
        <v>8880.9599999999991</v>
      </c>
      <c r="I9220" s="13">
        <v>8880.9599999999991</v>
      </c>
      <c r="J9220" s="13">
        <f t="shared" si="143"/>
        <v>0</v>
      </c>
    </row>
    <row r="9221" spans="1:10" x14ac:dyDescent="0.25">
      <c r="A9221" s="19">
        <v>9213</v>
      </c>
      <c r="B9221" s="16" t="s">
        <v>24</v>
      </c>
      <c r="C9221" s="21" t="s">
        <v>25</v>
      </c>
      <c r="D9221" s="34">
        <v>196500000192360</v>
      </c>
      <c r="E9221" s="21" t="s">
        <v>7482</v>
      </c>
      <c r="F9221" s="36">
        <v>23743</v>
      </c>
      <c r="G9221" s="12">
        <v>50</v>
      </c>
      <c r="H9221" s="25">
        <v>17291.810000000001</v>
      </c>
      <c r="I9221" s="13">
        <v>17291.810000000001</v>
      </c>
      <c r="J9221" s="13">
        <f t="shared" si="143"/>
        <v>0</v>
      </c>
    </row>
    <row r="9222" spans="1:10" x14ac:dyDescent="0.25">
      <c r="A9222" s="19">
        <v>9214</v>
      </c>
      <c r="B9222" s="16" t="s">
        <v>24</v>
      </c>
      <c r="C9222" s="21" t="s">
        <v>25</v>
      </c>
      <c r="D9222" s="34">
        <v>196600000192370</v>
      </c>
      <c r="E9222" s="21" t="s">
        <v>7482</v>
      </c>
      <c r="F9222" s="36">
        <v>24108</v>
      </c>
      <c r="G9222" s="12">
        <v>50</v>
      </c>
      <c r="H9222" s="25">
        <v>46062.720000000001</v>
      </c>
      <c r="I9222" s="13">
        <v>46062.719999999899</v>
      </c>
      <c r="J9222" s="13">
        <f t="shared" si="143"/>
        <v>1.0186340659856796E-10</v>
      </c>
    </row>
    <row r="9223" spans="1:10" x14ac:dyDescent="0.25">
      <c r="A9223" s="19">
        <v>9215</v>
      </c>
      <c r="B9223" s="16" t="s">
        <v>24</v>
      </c>
      <c r="C9223" s="21" t="s">
        <v>25</v>
      </c>
      <c r="D9223" s="34">
        <v>196700000192380</v>
      </c>
      <c r="E9223" s="21" t="s">
        <v>7482</v>
      </c>
      <c r="F9223" s="36">
        <v>24473</v>
      </c>
      <c r="G9223" s="12">
        <v>50</v>
      </c>
      <c r="H9223" s="25">
        <v>50276.79</v>
      </c>
      <c r="I9223" s="13">
        <v>50276.790000000299</v>
      </c>
      <c r="J9223" s="13">
        <f t="shared" si="143"/>
        <v>-2.9831426218152046E-10</v>
      </c>
    </row>
    <row r="9224" spans="1:10" x14ac:dyDescent="0.25">
      <c r="A9224" s="19">
        <v>9216</v>
      </c>
      <c r="B9224" s="16" t="s">
        <v>24</v>
      </c>
      <c r="C9224" s="21" t="s">
        <v>25</v>
      </c>
      <c r="D9224" s="34">
        <v>196800000192390</v>
      </c>
      <c r="E9224" s="21" t="s">
        <v>7482</v>
      </c>
      <c r="F9224" s="36">
        <v>24838</v>
      </c>
      <c r="G9224" s="12">
        <v>50</v>
      </c>
      <c r="H9224" s="25">
        <v>11998.5</v>
      </c>
      <c r="I9224" s="13">
        <v>11998.5</v>
      </c>
      <c r="J9224" s="13">
        <f t="shared" si="143"/>
        <v>0</v>
      </c>
    </row>
    <row r="9225" spans="1:10" x14ac:dyDescent="0.25">
      <c r="A9225" s="19">
        <v>9217</v>
      </c>
      <c r="B9225" s="16" t="s">
        <v>24</v>
      </c>
      <c r="C9225" s="21" t="s">
        <v>25</v>
      </c>
      <c r="D9225" s="34">
        <v>196900000192400</v>
      </c>
      <c r="E9225" s="21" t="s">
        <v>7482</v>
      </c>
      <c r="F9225" s="36">
        <v>25204</v>
      </c>
      <c r="G9225" s="12">
        <v>50</v>
      </c>
      <c r="H9225" s="25">
        <v>357</v>
      </c>
      <c r="I9225" s="13">
        <v>355.21999999999798</v>
      </c>
      <c r="J9225" s="13">
        <f t="shared" ref="J9225:J9288" si="144">SUM(H9225-I9225)</f>
        <v>1.7800000000020191</v>
      </c>
    </row>
    <row r="9226" spans="1:10" x14ac:dyDescent="0.25">
      <c r="A9226" s="19">
        <v>9218</v>
      </c>
      <c r="B9226" s="16" t="s">
        <v>24</v>
      </c>
      <c r="C9226" s="21" t="s">
        <v>25</v>
      </c>
      <c r="D9226" s="34">
        <v>197100000192410</v>
      </c>
      <c r="E9226" s="21" t="s">
        <v>7482</v>
      </c>
      <c r="F9226" s="36">
        <v>25934</v>
      </c>
      <c r="G9226" s="12">
        <v>50</v>
      </c>
      <c r="H9226" s="25">
        <v>3216.02</v>
      </c>
      <c r="I9226" s="13">
        <v>3073.59</v>
      </c>
      <c r="J9226" s="13">
        <f t="shared" si="144"/>
        <v>142.42999999999984</v>
      </c>
    </row>
    <row r="9227" spans="1:10" x14ac:dyDescent="0.25">
      <c r="A9227" s="19">
        <v>9219</v>
      </c>
      <c r="B9227" s="16" t="s">
        <v>24</v>
      </c>
      <c r="C9227" s="21" t="s">
        <v>25</v>
      </c>
      <c r="D9227" s="34">
        <v>197500000192420</v>
      </c>
      <c r="E9227" s="21" t="s">
        <v>7482</v>
      </c>
      <c r="F9227" s="36">
        <v>27395</v>
      </c>
      <c r="G9227" s="12">
        <v>50</v>
      </c>
      <c r="H9227" s="25">
        <v>217.92</v>
      </c>
      <c r="I9227" s="13">
        <v>191.02</v>
      </c>
      <c r="J9227" s="13">
        <f t="shared" si="144"/>
        <v>26.899999999999977</v>
      </c>
    </row>
    <row r="9228" spans="1:10" x14ac:dyDescent="0.25">
      <c r="A9228" s="19">
        <v>9220</v>
      </c>
      <c r="B9228" s="16" t="s">
        <v>24</v>
      </c>
      <c r="C9228" s="21" t="s">
        <v>25</v>
      </c>
      <c r="D9228" s="34">
        <v>195100000192460</v>
      </c>
      <c r="E9228" s="21" t="s">
        <v>1715</v>
      </c>
      <c r="F9228" s="36">
        <v>18629</v>
      </c>
      <c r="G9228" s="12">
        <v>50</v>
      </c>
      <c r="H9228" s="25">
        <v>914.31</v>
      </c>
      <c r="I9228" s="13">
        <v>914.31</v>
      </c>
      <c r="J9228" s="13">
        <f t="shared" si="144"/>
        <v>0</v>
      </c>
    </row>
    <row r="9229" spans="1:10" x14ac:dyDescent="0.25">
      <c r="A9229" s="19">
        <v>9221</v>
      </c>
      <c r="B9229" s="16" t="s">
        <v>24</v>
      </c>
      <c r="C9229" s="21" t="s">
        <v>25</v>
      </c>
      <c r="D9229" s="34">
        <v>195300000192470</v>
      </c>
      <c r="E9229" s="21" t="s">
        <v>1715</v>
      </c>
      <c r="F9229" s="36">
        <v>19360</v>
      </c>
      <c r="G9229" s="12">
        <v>50</v>
      </c>
      <c r="H9229" s="25">
        <v>2354.64</v>
      </c>
      <c r="I9229" s="13">
        <v>2354.64</v>
      </c>
      <c r="J9229" s="13">
        <f t="shared" si="144"/>
        <v>0</v>
      </c>
    </row>
    <row r="9230" spans="1:10" x14ac:dyDescent="0.25">
      <c r="A9230" s="19">
        <v>9222</v>
      </c>
      <c r="B9230" s="16" t="s">
        <v>24</v>
      </c>
      <c r="C9230" s="21" t="s">
        <v>25</v>
      </c>
      <c r="D9230" s="34">
        <v>195400000192480</v>
      </c>
      <c r="E9230" s="21" t="s">
        <v>1715</v>
      </c>
      <c r="F9230" s="36">
        <v>19725</v>
      </c>
      <c r="G9230" s="12">
        <v>50</v>
      </c>
      <c r="H9230" s="25">
        <v>11037.4</v>
      </c>
      <c r="I9230" s="13">
        <v>11037.4</v>
      </c>
      <c r="J9230" s="13">
        <f t="shared" si="144"/>
        <v>0</v>
      </c>
    </row>
    <row r="9231" spans="1:10" x14ac:dyDescent="0.25">
      <c r="A9231" s="19">
        <v>9223</v>
      </c>
      <c r="B9231" s="16" t="s">
        <v>24</v>
      </c>
      <c r="C9231" s="21" t="s">
        <v>25</v>
      </c>
      <c r="D9231" s="34">
        <v>195500000192490</v>
      </c>
      <c r="E9231" s="21" t="s">
        <v>1715</v>
      </c>
      <c r="F9231" s="36">
        <v>20090</v>
      </c>
      <c r="G9231" s="12">
        <v>50</v>
      </c>
      <c r="H9231" s="25">
        <v>6036.6</v>
      </c>
      <c r="I9231" s="13">
        <v>6036.6</v>
      </c>
      <c r="J9231" s="13">
        <f t="shared" si="144"/>
        <v>0</v>
      </c>
    </row>
    <row r="9232" spans="1:10" x14ac:dyDescent="0.25">
      <c r="A9232" s="19">
        <v>9224</v>
      </c>
      <c r="B9232" s="16" t="s">
        <v>24</v>
      </c>
      <c r="C9232" s="21" t="s">
        <v>25</v>
      </c>
      <c r="D9232" s="34">
        <v>195600000192500</v>
      </c>
      <c r="E9232" s="21" t="s">
        <v>1715</v>
      </c>
      <c r="F9232" s="36">
        <v>20455</v>
      </c>
      <c r="G9232" s="12">
        <v>50</v>
      </c>
      <c r="H9232" s="25">
        <v>6316.1</v>
      </c>
      <c r="I9232" s="13">
        <v>6316.1</v>
      </c>
      <c r="J9232" s="13">
        <f t="shared" si="144"/>
        <v>0</v>
      </c>
    </row>
    <row r="9233" spans="1:10" x14ac:dyDescent="0.25">
      <c r="A9233" s="19">
        <v>9225</v>
      </c>
      <c r="B9233" s="16" t="s">
        <v>24</v>
      </c>
      <c r="C9233" s="21" t="s">
        <v>25</v>
      </c>
      <c r="D9233" s="34">
        <v>195700000192510</v>
      </c>
      <c r="E9233" s="21" t="s">
        <v>1715</v>
      </c>
      <c r="F9233" s="36">
        <v>20821</v>
      </c>
      <c r="G9233" s="12">
        <v>50</v>
      </c>
      <c r="H9233" s="25">
        <v>11052.99</v>
      </c>
      <c r="I9233" s="13">
        <v>11052.99</v>
      </c>
      <c r="J9233" s="13">
        <f t="shared" si="144"/>
        <v>0</v>
      </c>
    </row>
    <row r="9234" spans="1:10" x14ac:dyDescent="0.25">
      <c r="A9234" s="19">
        <v>9226</v>
      </c>
      <c r="B9234" s="16" t="s">
        <v>24</v>
      </c>
      <c r="C9234" s="21" t="s">
        <v>25</v>
      </c>
      <c r="D9234" s="34">
        <v>195800000192520</v>
      </c>
      <c r="E9234" s="21" t="s">
        <v>1715</v>
      </c>
      <c r="F9234" s="36">
        <v>21186</v>
      </c>
      <c r="G9234" s="12">
        <v>50</v>
      </c>
      <c r="H9234" s="25">
        <v>3280</v>
      </c>
      <c r="I9234" s="13">
        <v>3280</v>
      </c>
      <c r="J9234" s="13">
        <f t="shared" si="144"/>
        <v>0</v>
      </c>
    </row>
    <row r="9235" spans="1:10" x14ac:dyDescent="0.25">
      <c r="A9235" s="19">
        <v>9227</v>
      </c>
      <c r="B9235" s="16" t="s">
        <v>24</v>
      </c>
      <c r="C9235" s="21" t="s">
        <v>25</v>
      </c>
      <c r="D9235" s="34">
        <v>195900000192530</v>
      </c>
      <c r="E9235" s="21" t="s">
        <v>1715</v>
      </c>
      <c r="F9235" s="36">
        <v>21551</v>
      </c>
      <c r="G9235" s="12">
        <v>50</v>
      </c>
      <c r="H9235" s="25">
        <v>3717.9</v>
      </c>
      <c r="I9235" s="13">
        <v>3717.9</v>
      </c>
      <c r="J9235" s="13">
        <f t="shared" si="144"/>
        <v>0</v>
      </c>
    </row>
    <row r="9236" spans="1:10" x14ac:dyDescent="0.25">
      <c r="A9236" s="19">
        <v>9228</v>
      </c>
      <c r="B9236" s="16" t="s">
        <v>24</v>
      </c>
      <c r="C9236" s="21" t="s">
        <v>25</v>
      </c>
      <c r="D9236" s="34">
        <v>196000000192540</v>
      </c>
      <c r="E9236" s="21" t="s">
        <v>1715</v>
      </c>
      <c r="F9236" s="36">
        <v>21916</v>
      </c>
      <c r="G9236" s="12">
        <v>50</v>
      </c>
      <c r="H9236" s="25">
        <v>7418.73</v>
      </c>
      <c r="I9236" s="13">
        <v>7418.73</v>
      </c>
      <c r="J9236" s="13">
        <f t="shared" si="144"/>
        <v>0</v>
      </c>
    </row>
    <row r="9237" spans="1:10" x14ac:dyDescent="0.25">
      <c r="A9237" s="19">
        <v>9229</v>
      </c>
      <c r="B9237" s="16" t="s">
        <v>24</v>
      </c>
      <c r="C9237" s="21" t="s">
        <v>25</v>
      </c>
      <c r="D9237" s="34">
        <v>196100000192550</v>
      </c>
      <c r="E9237" s="21" t="s">
        <v>1715</v>
      </c>
      <c r="F9237" s="36">
        <v>22282</v>
      </c>
      <c r="G9237" s="12">
        <v>50</v>
      </c>
      <c r="H9237" s="25">
        <v>3653.98</v>
      </c>
      <c r="I9237" s="13">
        <v>3653.98</v>
      </c>
      <c r="J9237" s="13">
        <f t="shared" si="144"/>
        <v>0</v>
      </c>
    </row>
    <row r="9238" spans="1:10" x14ac:dyDescent="0.25">
      <c r="A9238" s="19">
        <v>9230</v>
      </c>
      <c r="B9238" s="16" t="s">
        <v>24</v>
      </c>
      <c r="C9238" s="21" t="s">
        <v>25</v>
      </c>
      <c r="D9238" s="34">
        <v>196200000192560</v>
      </c>
      <c r="E9238" s="21" t="s">
        <v>1715</v>
      </c>
      <c r="F9238" s="36">
        <v>22647</v>
      </c>
      <c r="G9238" s="12">
        <v>50</v>
      </c>
      <c r="H9238" s="25">
        <v>3971.37</v>
      </c>
      <c r="I9238" s="13">
        <v>3971.37</v>
      </c>
      <c r="J9238" s="13">
        <f t="shared" si="144"/>
        <v>0</v>
      </c>
    </row>
    <row r="9239" spans="1:10" x14ac:dyDescent="0.25">
      <c r="A9239" s="19">
        <v>9231</v>
      </c>
      <c r="B9239" s="16" t="s">
        <v>24</v>
      </c>
      <c r="C9239" s="21" t="s">
        <v>25</v>
      </c>
      <c r="D9239" s="34">
        <v>196300000192570</v>
      </c>
      <c r="E9239" s="21" t="s">
        <v>1715</v>
      </c>
      <c r="F9239" s="36">
        <v>23012</v>
      </c>
      <c r="G9239" s="12">
        <v>50</v>
      </c>
      <c r="H9239" s="25">
        <v>7011.82</v>
      </c>
      <c r="I9239" s="13">
        <v>7011.8200000000097</v>
      </c>
      <c r="J9239" s="13">
        <f t="shared" si="144"/>
        <v>-1.0004441719502211E-11</v>
      </c>
    </row>
    <row r="9240" spans="1:10" x14ac:dyDescent="0.25">
      <c r="A9240" s="19">
        <v>9232</v>
      </c>
      <c r="B9240" s="16" t="s">
        <v>24</v>
      </c>
      <c r="C9240" s="21" t="s">
        <v>25</v>
      </c>
      <c r="D9240" s="34">
        <v>196400000192580</v>
      </c>
      <c r="E9240" s="21" t="s">
        <v>1715</v>
      </c>
      <c r="F9240" s="36">
        <v>23377</v>
      </c>
      <c r="G9240" s="12">
        <v>50</v>
      </c>
      <c r="H9240" s="25">
        <v>5674.8</v>
      </c>
      <c r="I9240" s="13">
        <v>5674.8000000000102</v>
      </c>
      <c r="J9240" s="13">
        <f t="shared" si="144"/>
        <v>-1.0004441719502211E-11</v>
      </c>
    </row>
    <row r="9241" spans="1:10" x14ac:dyDescent="0.25">
      <c r="A9241" s="19">
        <v>9233</v>
      </c>
      <c r="B9241" s="16" t="s">
        <v>24</v>
      </c>
      <c r="C9241" s="21" t="s">
        <v>25</v>
      </c>
      <c r="D9241" s="34">
        <v>196500000192590</v>
      </c>
      <c r="E9241" s="21" t="s">
        <v>1715</v>
      </c>
      <c r="F9241" s="36">
        <v>23743</v>
      </c>
      <c r="G9241" s="12">
        <v>50</v>
      </c>
      <c r="H9241" s="25">
        <v>5513.5</v>
      </c>
      <c r="I9241" s="13">
        <v>5513.50000000001</v>
      </c>
      <c r="J9241" s="13">
        <f t="shared" si="144"/>
        <v>-1.0004441719502211E-11</v>
      </c>
    </row>
    <row r="9242" spans="1:10" x14ac:dyDescent="0.25">
      <c r="A9242" s="19">
        <v>9234</v>
      </c>
      <c r="B9242" s="16" t="s">
        <v>24</v>
      </c>
      <c r="C9242" s="21" t="s">
        <v>25</v>
      </c>
      <c r="D9242" s="34">
        <v>196600000192600</v>
      </c>
      <c r="E9242" s="21" t="s">
        <v>1715</v>
      </c>
      <c r="F9242" s="36">
        <v>24108</v>
      </c>
      <c r="G9242" s="12">
        <v>50</v>
      </c>
      <c r="H9242" s="25">
        <v>26200.65</v>
      </c>
      <c r="I9242" s="13">
        <v>26200.65</v>
      </c>
      <c r="J9242" s="13">
        <f t="shared" si="144"/>
        <v>0</v>
      </c>
    </row>
    <row r="9243" spans="1:10" x14ac:dyDescent="0.25">
      <c r="A9243" s="19">
        <v>9235</v>
      </c>
      <c r="B9243" s="16" t="s">
        <v>24</v>
      </c>
      <c r="C9243" s="21" t="s">
        <v>25</v>
      </c>
      <c r="D9243" s="34">
        <v>196700000192610</v>
      </c>
      <c r="E9243" s="21" t="s">
        <v>1715</v>
      </c>
      <c r="F9243" s="36">
        <v>24473</v>
      </c>
      <c r="G9243" s="12">
        <v>50</v>
      </c>
      <c r="H9243" s="25">
        <v>82195.56</v>
      </c>
      <c r="I9243" s="13">
        <v>82195.5600000001</v>
      </c>
      <c r="J9243" s="13">
        <f t="shared" si="144"/>
        <v>-1.0186340659856796E-10</v>
      </c>
    </row>
    <row r="9244" spans="1:10" x14ac:dyDescent="0.25">
      <c r="A9244" s="19">
        <v>9236</v>
      </c>
      <c r="B9244" s="16" t="s">
        <v>24</v>
      </c>
      <c r="C9244" s="21" t="s">
        <v>25</v>
      </c>
      <c r="D9244" s="34">
        <v>196800000192620</v>
      </c>
      <c r="E9244" s="21" t="s">
        <v>1715</v>
      </c>
      <c r="F9244" s="36">
        <v>24838</v>
      </c>
      <c r="G9244" s="12">
        <v>50</v>
      </c>
      <c r="H9244" s="25">
        <v>21981.96</v>
      </c>
      <c r="I9244" s="13">
        <v>21981.96</v>
      </c>
      <c r="J9244" s="13">
        <f t="shared" si="144"/>
        <v>0</v>
      </c>
    </row>
    <row r="9245" spans="1:10" x14ac:dyDescent="0.25">
      <c r="A9245" s="19">
        <v>9237</v>
      </c>
      <c r="B9245" s="16" t="s">
        <v>24</v>
      </c>
      <c r="C9245" s="21" t="s">
        <v>25</v>
      </c>
      <c r="D9245" s="34">
        <v>196900000192630</v>
      </c>
      <c r="E9245" s="21" t="s">
        <v>1715</v>
      </c>
      <c r="F9245" s="36">
        <v>25204</v>
      </c>
      <c r="G9245" s="12">
        <v>50</v>
      </c>
      <c r="H9245" s="25">
        <v>3921.66</v>
      </c>
      <c r="I9245" s="13">
        <v>3902.11</v>
      </c>
      <c r="J9245" s="13">
        <f t="shared" si="144"/>
        <v>19.549999999999727</v>
      </c>
    </row>
    <row r="9246" spans="1:10" x14ac:dyDescent="0.25">
      <c r="A9246" s="19">
        <v>9238</v>
      </c>
      <c r="B9246" s="16" t="s">
        <v>24</v>
      </c>
      <c r="C9246" s="21" t="s">
        <v>25</v>
      </c>
      <c r="D9246" s="34">
        <v>197100000192640</v>
      </c>
      <c r="E9246" s="21" t="s">
        <v>1715</v>
      </c>
      <c r="F9246" s="36">
        <v>25934</v>
      </c>
      <c r="G9246" s="12">
        <v>50</v>
      </c>
      <c r="H9246" s="25">
        <v>116949.6</v>
      </c>
      <c r="I9246" s="13">
        <v>111771.98</v>
      </c>
      <c r="J9246" s="13">
        <f t="shared" si="144"/>
        <v>5177.6200000000099</v>
      </c>
    </row>
    <row r="9247" spans="1:10" x14ac:dyDescent="0.25">
      <c r="A9247" s="19">
        <v>9239</v>
      </c>
      <c r="B9247" s="16" t="s">
        <v>24</v>
      </c>
      <c r="C9247" s="21" t="s">
        <v>25</v>
      </c>
      <c r="D9247" s="34">
        <v>197400000192650</v>
      </c>
      <c r="E9247" s="21" t="s">
        <v>1715</v>
      </c>
      <c r="F9247" s="36">
        <v>27030</v>
      </c>
      <c r="G9247" s="12">
        <v>50</v>
      </c>
      <c r="H9247" s="25">
        <v>86576.35</v>
      </c>
      <c r="I9247" s="13">
        <v>77601.660000000105</v>
      </c>
      <c r="J9247" s="13">
        <f t="shared" si="144"/>
        <v>8974.6899999999005</v>
      </c>
    </row>
    <row r="9248" spans="1:10" x14ac:dyDescent="0.25">
      <c r="A9248" s="19">
        <v>9240</v>
      </c>
      <c r="B9248" s="16" t="s">
        <v>24</v>
      </c>
      <c r="C9248" s="21" t="s">
        <v>25</v>
      </c>
      <c r="D9248" s="34">
        <v>197500000192660</v>
      </c>
      <c r="E9248" s="21" t="s">
        <v>1715</v>
      </c>
      <c r="F9248" s="36">
        <v>27395</v>
      </c>
      <c r="G9248" s="12">
        <v>50</v>
      </c>
      <c r="H9248" s="25">
        <v>344088.1</v>
      </c>
      <c r="I9248" s="13">
        <v>301570.57</v>
      </c>
      <c r="J9248" s="13">
        <f t="shared" si="144"/>
        <v>42517.52999999997</v>
      </c>
    </row>
    <row r="9249" spans="1:10" x14ac:dyDescent="0.25">
      <c r="A9249" s="19">
        <v>9241</v>
      </c>
      <c r="B9249" s="16" t="s">
        <v>24</v>
      </c>
      <c r="C9249" s="21" t="s">
        <v>25</v>
      </c>
      <c r="D9249" s="34">
        <v>196900000192910</v>
      </c>
      <c r="E9249" s="21" t="s">
        <v>7400</v>
      </c>
      <c r="F9249" s="36">
        <v>25204</v>
      </c>
      <c r="G9249" s="12">
        <v>50</v>
      </c>
      <c r="H9249" s="25">
        <v>8803.5</v>
      </c>
      <c r="I9249" s="13">
        <v>8759.56</v>
      </c>
      <c r="J9249" s="13">
        <f t="shared" si="144"/>
        <v>43.940000000000509</v>
      </c>
    </row>
    <row r="9250" spans="1:10" x14ac:dyDescent="0.25">
      <c r="A9250" s="19">
        <v>9242</v>
      </c>
      <c r="B9250" s="16" t="s">
        <v>24</v>
      </c>
      <c r="C9250" s="21" t="s">
        <v>25</v>
      </c>
      <c r="D9250" s="34">
        <v>198000000192930</v>
      </c>
      <c r="E9250" s="21" t="s">
        <v>7400</v>
      </c>
      <c r="F9250" s="36">
        <v>29221</v>
      </c>
      <c r="G9250" s="12">
        <v>50</v>
      </c>
      <c r="H9250" s="25">
        <v>837.4</v>
      </c>
      <c r="I9250" s="13">
        <v>649.849999999999</v>
      </c>
      <c r="J9250" s="13">
        <f t="shared" si="144"/>
        <v>187.55000000000098</v>
      </c>
    </row>
    <row r="9251" spans="1:10" x14ac:dyDescent="0.25">
      <c r="A9251" s="19">
        <v>9243</v>
      </c>
      <c r="B9251" s="16" t="s">
        <v>24</v>
      </c>
      <c r="C9251" s="21" t="s">
        <v>25</v>
      </c>
      <c r="D9251" s="34">
        <v>197900000192700</v>
      </c>
      <c r="E9251" s="21" t="s">
        <v>1131</v>
      </c>
      <c r="F9251" s="36">
        <v>28856</v>
      </c>
      <c r="G9251" s="12">
        <v>50</v>
      </c>
      <c r="H9251" s="25">
        <v>274891.44</v>
      </c>
      <c r="I9251" s="13">
        <v>218917.94999999899</v>
      </c>
      <c r="J9251" s="13">
        <f t="shared" si="144"/>
        <v>55973.490000001009</v>
      </c>
    </row>
    <row r="9252" spans="1:10" x14ac:dyDescent="0.25">
      <c r="A9252" s="19">
        <v>9244</v>
      </c>
      <c r="B9252" s="16" t="s">
        <v>24</v>
      </c>
      <c r="C9252" s="21" t="s">
        <v>25</v>
      </c>
      <c r="D9252" s="34">
        <v>198000000192710</v>
      </c>
      <c r="E9252" s="21" t="s">
        <v>1131</v>
      </c>
      <c r="F9252" s="36">
        <v>29221</v>
      </c>
      <c r="G9252" s="12">
        <v>50</v>
      </c>
      <c r="H9252" s="25">
        <v>466211.39</v>
      </c>
      <c r="I9252" s="13">
        <v>361903.429999999</v>
      </c>
      <c r="J9252" s="13">
        <f t="shared" si="144"/>
        <v>104307.96000000101</v>
      </c>
    </row>
    <row r="9253" spans="1:10" x14ac:dyDescent="0.25">
      <c r="A9253" s="19">
        <v>9245</v>
      </c>
      <c r="B9253" s="16" t="s">
        <v>24</v>
      </c>
      <c r="C9253" s="21" t="s">
        <v>25</v>
      </c>
      <c r="D9253" s="34">
        <v>201110000041037</v>
      </c>
      <c r="E9253" s="21" t="s">
        <v>1089</v>
      </c>
      <c r="F9253" s="36">
        <v>40633</v>
      </c>
      <c r="G9253" s="12">
        <v>25</v>
      </c>
      <c r="H9253" s="25">
        <v>2894.89</v>
      </c>
      <c r="I9253" s="13">
        <v>868.64</v>
      </c>
      <c r="J9253" s="13">
        <f t="shared" si="144"/>
        <v>2026.25</v>
      </c>
    </row>
    <row r="9254" spans="1:10" x14ac:dyDescent="0.25">
      <c r="A9254" s="19">
        <v>9246</v>
      </c>
      <c r="B9254" s="16" t="s">
        <v>24</v>
      </c>
      <c r="C9254" s="21" t="s">
        <v>25</v>
      </c>
      <c r="D9254" s="34">
        <v>201010000035634</v>
      </c>
      <c r="E9254" s="21" t="s">
        <v>43</v>
      </c>
      <c r="F9254" s="36">
        <v>40451</v>
      </c>
      <c r="G9254" s="12">
        <v>40</v>
      </c>
      <c r="H9254" s="25">
        <v>8823979.5999999996</v>
      </c>
      <c r="I9254" s="13">
        <v>1282024.7</v>
      </c>
      <c r="J9254" s="13">
        <f t="shared" si="144"/>
        <v>7541954.8999999994</v>
      </c>
    </row>
    <row r="9255" spans="1:10" x14ac:dyDescent="0.25">
      <c r="A9255" s="19">
        <v>9247</v>
      </c>
      <c r="B9255" s="16" t="s">
        <v>24</v>
      </c>
      <c r="C9255" s="21" t="s">
        <v>25</v>
      </c>
      <c r="D9255" s="34">
        <v>201610000003787</v>
      </c>
      <c r="E9255" s="21" t="s">
        <v>4853</v>
      </c>
      <c r="F9255" s="36">
        <v>42025</v>
      </c>
      <c r="G9255" s="12">
        <v>50</v>
      </c>
      <c r="H9255" s="25">
        <v>3452.4</v>
      </c>
      <c r="I9255" s="13">
        <v>254.82</v>
      </c>
      <c r="J9255" s="13">
        <f t="shared" si="144"/>
        <v>3197.58</v>
      </c>
    </row>
    <row r="9256" spans="1:10" x14ac:dyDescent="0.25">
      <c r="A9256" s="19">
        <v>9248</v>
      </c>
      <c r="B9256" s="16" t="s">
        <v>24</v>
      </c>
      <c r="C9256" s="21" t="s">
        <v>25</v>
      </c>
      <c r="D9256" s="34">
        <v>201610000003074</v>
      </c>
      <c r="E9256" s="21" t="s">
        <v>5937</v>
      </c>
      <c r="F9256" s="36">
        <v>42102</v>
      </c>
      <c r="G9256" s="12">
        <v>50</v>
      </c>
      <c r="H9256" s="25">
        <v>1736.92</v>
      </c>
      <c r="I9256" s="13">
        <v>120.89</v>
      </c>
      <c r="J9256" s="13">
        <f t="shared" si="144"/>
        <v>1616.03</v>
      </c>
    </row>
    <row r="9257" spans="1:10" x14ac:dyDescent="0.25">
      <c r="A9257" s="19">
        <v>9249</v>
      </c>
      <c r="B9257" s="16" t="s">
        <v>24</v>
      </c>
      <c r="C9257" s="21" t="s">
        <v>25</v>
      </c>
      <c r="D9257" s="34">
        <v>201510000021881</v>
      </c>
      <c r="E9257" s="21" t="s">
        <v>3341</v>
      </c>
      <c r="F9257" s="36">
        <v>41666</v>
      </c>
      <c r="G9257" s="12">
        <v>50</v>
      </c>
      <c r="H9257" s="25">
        <v>9017.7000000000007</v>
      </c>
      <c r="I9257" s="13">
        <v>842.99</v>
      </c>
      <c r="J9257" s="13">
        <f t="shared" si="144"/>
        <v>8174.7100000000009</v>
      </c>
    </row>
    <row r="9258" spans="1:10" x14ac:dyDescent="0.25">
      <c r="A9258" s="19">
        <v>9250</v>
      </c>
      <c r="B9258" s="16" t="s">
        <v>24</v>
      </c>
      <c r="C9258" s="21" t="s">
        <v>25</v>
      </c>
      <c r="D9258" s="34">
        <v>201410000014563</v>
      </c>
      <c r="E9258" s="21" t="s">
        <v>3609</v>
      </c>
      <c r="F9258" s="36">
        <v>41380</v>
      </c>
      <c r="G9258" s="12">
        <v>50</v>
      </c>
      <c r="H9258" s="25">
        <v>5000</v>
      </c>
      <c r="I9258" s="13">
        <v>545.70000000000095</v>
      </c>
      <c r="J9258" s="13">
        <f t="shared" si="144"/>
        <v>4454.2999999999993</v>
      </c>
    </row>
    <row r="9259" spans="1:10" x14ac:dyDescent="0.25">
      <c r="A9259" s="19">
        <v>9251</v>
      </c>
      <c r="B9259" s="16" t="s">
        <v>24</v>
      </c>
      <c r="C9259" s="21" t="s">
        <v>25</v>
      </c>
      <c r="D9259" s="34">
        <v>201610000003456</v>
      </c>
      <c r="E9259" s="21" t="s">
        <v>3609</v>
      </c>
      <c r="F9259" s="36">
        <v>42009</v>
      </c>
      <c r="G9259" s="12">
        <v>50</v>
      </c>
      <c r="H9259" s="25">
        <v>7294.66</v>
      </c>
      <c r="I9259" s="13">
        <v>544.79</v>
      </c>
      <c r="J9259" s="13">
        <f t="shared" si="144"/>
        <v>6749.87</v>
      </c>
    </row>
    <row r="9260" spans="1:10" x14ac:dyDescent="0.25">
      <c r="A9260" s="19">
        <v>9252</v>
      </c>
      <c r="B9260" s="16" t="s">
        <v>24</v>
      </c>
      <c r="C9260" s="21" t="s">
        <v>25</v>
      </c>
      <c r="D9260" s="34">
        <v>201510000022359</v>
      </c>
      <c r="E9260" s="21" t="s">
        <v>1598</v>
      </c>
      <c r="F9260" s="36">
        <v>41815</v>
      </c>
      <c r="G9260" s="12">
        <v>50</v>
      </c>
      <c r="H9260" s="25">
        <v>54772</v>
      </c>
      <c r="I9260" s="13">
        <v>4672.93</v>
      </c>
      <c r="J9260" s="13">
        <f t="shared" si="144"/>
        <v>50099.07</v>
      </c>
    </row>
    <row r="9261" spans="1:10" x14ac:dyDescent="0.25">
      <c r="A9261" s="19">
        <v>9253</v>
      </c>
      <c r="B9261" s="16" t="s">
        <v>24</v>
      </c>
      <c r="C9261" s="21" t="s">
        <v>25</v>
      </c>
      <c r="D9261" s="34">
        <v>201510000022832</v>
      </c>
      <c r="E9261" s="21" t="s">
        <v>1598</v>
      </c>
      <c r="F9261" s="36">
        <v>41885</v>
      </c>
      <c r="G9261" s="12">
        <v>50</v>
      </c>
      <c r="H9261" s="25">
        <v>39176.660000000003</v>
      </c>
      <c r="I9261" s="13">
        <v>3192.1</v>
      </c>
      <c r="J9261" s="13">
        <f t="shared" si="144"/>
        <v>35984.560000000005</v>
      </c>
    </row>
    <row r="9262" spans="1:10" x14ac:dyDescent="0.25">
      <c r="A9262" s="19">
        <v>9254</v>
      </c>
      <c r="B9262" s="16" t="s">
        <v>24</v>
      </c>
      <c r="C9262" s="21" t="s">
        <v>25</v>
      </c>
      <c r="D9262" s="34">
        <v>201510000020947</v>
      </c>
      <c r="E9262" s="21" t="s">
        <v>4448</v>
      </c>
      <c r="F9262" s="36">
        <v>41865</v>
      </c>
      <c r="G9262" s="12">
        <v>50</v>
      </c>
      <c r="H9262" s="25">
        <v>4480.04</v>
      </c>
      <c r="I9262" s="13">
        <v>369.88</v>
      </c>
      <c r="J9262" s="13">
        <f t="shared" si="144"/>
        <v>4110.16</v>
      </c>
    </row>
    <row r="9263" spans="1:10" x14ac:dyDescent="0.25">
      <c r="A9263" s="19">
        <v>9255</v>
      </c>
      <c r="B9263" s="16" t="s">
        <v>24</v>
      </c>
      <c r="C9263" s="21" t="s">
        <v>25</v>
      </c>
      <c r="D9263" s="34">
        <v>201610000002705</v>
      </c>
      <c r="E9263" s="21" t="s">
        <v>5031</v>
      </c>
      <c r="F9263" s="36">
        <v>42073</v>
      </c>
      <c r="G9263" s="12">
        <v>50</v>
      </c>
      <c r="H9263" s="25">
        <v>2816.4</v>
      </c>
      <c r="I9263" s="13">
        <v>200.42</v>
      </c>
      <c r="J9263" s="13">
        <f t="shared" si="144"/>
        <v>2615.98</v>
      </c>
    </row>
    <row r="9264" spans="1:10" x14ac:dyDescent="0.25">
      <c r="A9264" s="19">
        <v>9256</v>
      </c>
      <c r="B9264" s="16" t="s">
        <v>24</v>
      </c>
      <c r="C9264" s="21" t="s">
        <v>25</v>
      </c>
      <c r="D9264" s="34">
        <v>201610000003838</v>
      </c>
      <c r="E9264" s="21" t="s">
        <v>5031</v>
      </c>
      <c r="F9264" s="36">
        <v>42032</v>
      </c>
      <c r="G9264" s="12">
        <v>50</v>
      </c>
      <c r="H9264" s="25">
        <v>2788.47</v>
      </c>
      <c r="I9264" s="13">
        <v>204.74</v>
      </c>
      <c r="J9264" s="13">
        <f t="shared" si="144"/>
        <v>2583.7299999999996</v>
      </c>
    </row>
    <row r="9265" spans="1:10" x14ac:dyDescent="0.25">
      <c r="A9265" s="19">
        <v>9257</v>
      </c>
      <c r="B9265" s="16" t="s">
        <v>24</v>
      </c>
      <c r="C9265" s="21" t="s">
        <v>25</v>
      </c>
      <c r="D9265" s="34">
        <v>201610000003472</v>
      </c>
      <c r="E9265" s="21" t="s">
        <v>5878</v>
      </c>
      <c r="F9265" s="36">
        <v>42012</v>
      </c>
      <c r="G9265" s="12">
        <v>50</v>
      </c>
      <c r="H9265" s="25">
        <v>1850</v>
      </c>
      <c r="I9265" s="13">
        <v>137.80000000000001</v>
      </c>
      <c r="J9265" s="13">
        <f t="shared" si="144"/>
        <v>1712.2</v>
      </c>
    </row>
    <row r="9266" spans="1:10" x14ac:dyDescent="0.25">
      <c r="A9266" s="19">
        <v>9258</v>
      </c>
      <c r="B9266" s="16" t="s">
        <v>24</v>
      </c>
      <c r="C9266" s="21" t="s">
        <v>25</v>
      </c>
      <c r="D9266" s="34">
        <v>201510000021015</v>
      </c>
      <c r="E9266" s="21" t="s">
        <v>3517</v>
      </c>
      <c r="F9266" s="36">
        <v>41815</v>
      </c>
      <c r="G9266" s="12">
        <v>50</v>
      </c>
      <c r="H9266" s="25">
        <v>5268.05</v>
      </c>
      <c r="I9266" s="13">
        <v>449.45</v>
      </c>
      <c r="J9266" s="13">
        <f t="shared" si="144"/>
        <v>4818.6000000000004</v>
      </c>
    </row>
    <row r="9267" spans="1:10" x14ac:dyDescent="0.25">
      <c r="A9267" s="19">
        <v>9259</v>
      </c>
      <c r="B9267" s="16" t="s">
        <v>24</v>
      </c>
      <c r="C9267" s="21" t="s">
        <v>25</v>
      </c>
      <c r="D9267" s="34">
        <v>201510000021634</v>
      </c>
      <c r="E9267" s="21" t="s">
        <v>3517</v>
      </c>
      <c r="F9267" s="36">
        <v>41620</v>
      </c>
      <c r="G9267" s="12">
        <v>50</v>
      </c>
      <c r="H9267" s="25">
        <v>6004.93</v>
      </c>
      <c r="I9267" s="13">
        <v>576.42999999999995</v>
      </c>
      <c r="J9267" s="13">
        <f t="shared" si="144"/>
        <v>5428.5</v>
      </c>
    </row>
    <row r="9268" spans="1:10" x14ac:dyDescent="0.25">
      <c r="A9268" s="19">
        <v>9260</v>
      </c>
      <c r="B9268" s="16" t="s">
        <v>24</v>
      </c>
      <c r="C9268" s="21" t="s">
        <v>25</v>
      </c>
      <c r="D9268" s="34">
        <v>201610000003164</v>
      </c>
      <c r="E9268" s="21" t="s">
        <v>3517</v>
      </c>
      <c r="F9268" s="36">
        <v>42097</v>
      </c>
      <c r="G9268" s="12">
        <v>50</v>
      </c>
      <c r="H9268" s="25">
        <v>5402.28</v>
      </c>
      <c r="I9268" s="13">
        <v>377.47</v>
      </c>
      <c r="J9268" s="13">
        <f t="shared" si="144"/>
        <v>5024.8099999999995</v>
      </c>
    </row>
    <row r="9269" spans="1:10" x14ac:dyDescent="0.25">
      <c r="A9269" s="19">
        <v>9261</v>
      </c>
      <c r="B9269" s="16" t="s">
        <v>24</v>
      </c>
      <c r="C9269" s="21" t="s">
        <v>25</v>
      </c>
      <c r="D9269" s="34">
        <v>201610000003252</v>
      </c>
      <c r="E9269" s="21" t="s">
        <v>3517</v>
      </c>
      <c r="F9269" s="36">
        <v>41985</v>
      </c>
      <c r="G9269" s="12">
        <v>50</v>
      </c>
      <c r="H9269" s="25">
        <v>7152.5</v>
      </c>
      <c r="I9269" s="13">
        <v>543.64</v>
      </c>
      <c r="J9269" s="13">
        <f t="shared" si="144"/>
        <v>6608.86</v>
      </c>
    </row>
    <row r="9270" spans="1:10" x14ac:dyDescent="0.25">
      <c r="A9270" s="19">
        <v>9262</v>
      </c>
      <c r="B9270" s="16" t="s">
        <v>24</v>
      </c>
      <c r="C9270" s="21" t="s">
        <v>25</v>
      </c>
      <c r="D9270" s="34">
        <v>201610000003330</v>
      </c>
      <c r="E9270" s="21" t="s">
        <v>3517</v>
      </c>
      <c r="F9270" s="36">
        <v>42010</v>
      </c>
      <c r="G9270" s="12">
        <v>50</v>
      </c>
      <c r="H9270" s="25">
        <v>7801.48</v>
      </c>
      <c r="I9270" s="13">
        <v>582.20000000000005</v>
      </c>
      <c r="J9270" s="13">
        <f t="shared" si="144"/>
        <v>7219.28</v>
      </c>
    </row>
    <row r="9271" spans="1:10" x14ac:dyDescent="0.25">
      <c r="A9271" s="19">
        <v>9263</v>
      </c>
      <c r="B9271" s="16" t="s">
        <v>24</v>
      </c>
      <c r="C9271" s="21" t="s">
        <v>25</v>
      </c>
      <c r="D9271" s="34">
        <v>201610000004056</v>
      </c>
      <c r="E9271" s="21" t="s">
        <v>3517</v>
      </c>
      <c r="F9271" s="36">
        <v>42118</v>
      </c>
      <c r="G9271" s="12">
        <v>50</v>
      </c>
      <c r="H9271" s="25">
        <v>4745.41</v>
      </c>
      <c r="I9271" s="13">
        <v>326.06</v>
      </c>
      <c r="J9271" s="13">
        <f t="shared" si="144"/>
        <v>4419.3499999999995</v>
      </c>
    </row>
    <row r="9272" spans="1:10" x14ac:dyDescent="0.25">
      <c r="A9272" s="19">
        <v>9264</v>
      </c>
      <c r="B9272" s="16" t="s">
        <v>24</v>
      </c>
      <c r="C9272" s="21" t="s">
        <v>25</v>
      </c>
      <c r="D9272" s="34">
        <v>201610000004069</v>
      </c>
      <c r="E9272" s="21" t="s">
        <v>3517</v>
      </c>
      <c r="F9272" s="36">
        <v>42118</v>
      </c>
      <c r="G9272" s="12">
        <v>50</v>
      </c>
      <c r="H9272" s="25">
        <v>1884.91</v>
      </c>
      <c r="I9272" s="13">
        <v>129.49</v>
      </c>
      <c r="J9272" s="13">
        <f t="shared" si="144"/>
        <v>1755.42</v>
      </c>
    </row>
    <row r="9273" spans="1:10" x14ac:dyDescent="0.25">
      <c r="A9273" s="19">
        <v>9265</v>
      </c>
      <c r="B9273" s="16" t="s">
        <v>24</v>
      </c>
      <c r="C9273" s="21" t="s">
        <v>25</v>
      </c>
      <c r="D9273" s="34">
        <v>201610000004103</v>
      </c>
      <c r="E9273" s="21" t="s">
        <v>3517</v>
      </c>
      <c r="F9273" s="36">
        <v>42124</v>
      </c>
      <c r="G9273" s="12">
        <v>50</v>
      </c>
      <c r="H9273" s="25">
        <v>4789.5</v>
      </c>
      <c r="I9273" s="13">
        <v>327.54000000000002</v>
      </c>
      <c r="J9273" s="13">
        <f t="shared" si="144"/>
        <v>4461.96</v>
      </c>
    </row>
    <row r="9274" spans="1:10" x14ac:dyDescent="0.25">
      <c r="A9274" s="19">
        <v>9266</v>
      </c>
      <c r="B9274" s="16" t="s">
        <v>24</v>
      </c>
      <c r="C9274" s="21" t="s">
        <v>25</v>
      </c>
      <c r="D9274" s="34">
        <v>201010000035658</v>
      </c>
      <c r="E9274" s="21" t="s">
        <v>218</v>
      </c>
      <c r="F9274" s="36">
        <v>40330</v>
      </c>
      <c r="G9274" s="12">
        <v>50</v>
      </c>
      <c r="H9274" s="25">
        <v>1500001.29</v>
      </c>
      <c r="I9274" s="13">
        <v>240975.1</v>
      </c>
      <c r="J9274" s="13">
        <f t="shared" si="144"/>
        <v>1259026.19</v>
      </c>
    </row>
    <row r="9275" spans="1:10" x14ac:dyDescent="0.25">
      <c r="A9275" s="19">
        <v>9267</v>
      </c>
      <c r="B9275" s="16" t="s">
        <v>24</v>
      </c>
      <c r="C9275" s="21" t="s">
        <v>25</v>
      </c>
      <c r="D9275" s="34">
        <v>201410000014019</v>
      </c>
      <c r="E9275" s="21" t="s">
        <v>3133</v>
      </c>
      <c r="F9275" s="36">
        <v>41346</v>
      </c>
      <c r="G9275" s="12">
        <v>50</v>
      </c>
      <c r="H9275" s="25">
        <v>10594</v>
      </c>
      <c r="I9275" s="13">
        <v>1176.1400000000001</v>
      </c>
      <c r="J9275" s="13">
        <f t="shared" si="144"/>
        <v>9417.86</v>
      </c>
    </row>
    <row r="9276" spans="1:10" x14ac:dyDescent="0.25">
      <c r="A9276" s="19">
        <v>9268</v>
      </c>
      <c r="B9276" s="16" t="s">
        <v>24</v>
      </c>
      <c r="C9276" s="21" t="s">
        <v>25</v>
      </c>
      <c r="D9276" s="34">
        <v>201410000014020</v>
      </c>
      <c r="E9276" s="21" t="s">
        <v>6602</v>
      </c>
      <c r="F9276" s="36">
        <v>41346</v>
      </c>
      <c r="G9276" s="12">
        <v>50</v>
      </c>
      <c r="H9276" s="25">
        <v>750</v>
      </c>
      <c r="I9276" s="13">
        <v>83.13</v>
      </c>
      <c r="J9276" s="13">
        <f t="shared" si="144"/>
        <v>666.87</v>
      </c>
    </row>
    <row r="9277" spans="1:10" x14ac:dyDescent="0.25">
      <c r="A9277" s="19">
        <v>9269</v>
      </c>
      <c r="B9277" s="16" t="s">
        <v>24</v>
      </c>
      <c r="C9277" s="21" t="s">
        <v>25</v>
      </c>
      <c r="D9277" s="34">
        <v>201410000014041</v>
      </c>
      <c r="E9277" s="21" t="s">
        <v>5942</v>
      </c>
      <c r="F9277" s="36">
        <v>41481</v>
      </c>
      <c r="G9277" s="12">
        <v>50</v>
      </c>
      <c r="H9277" s="25">
        <v>1800</v>
      </c>
      <c r="I9277" s="13">
        <v>186.57</v>
      </c>
      <c r="J9277" s="13">
        <f t="shared" si="144"/>
        <v>1613.43</v>
      </c>
    </row>
    <row r="9278" spans="1:10" x14ac:dyDescent="0.25">
      <c r="A9278" s="19">
        <v>9270</v>
      </c>
      <c r="B9278" s="16" t="s">
        <v>24</v>
      </c>
      <c r="C9278" s="21" t="s">
        <v>25</v>
      </c>
      <c r="D9278" s="34">
        <v>201410000014042</v>
      </c>
      <c r="E9278" s="21" t="s">
        <v>3001</v>
      </c>
      <c r="F9278" s="36">
        <v>41481</v>
      </c>
      <c r="G9278" s="12">
        <v>50</v>
      </c>
      <c r="H9278" s="25">
        <v>11700</v>
      </c>
      <c r="I9278" s="13">
        <v>1212.18</v>
      </c>
      <c r="J9278" s="13">
        <f t="shared" si="144"/>
        <v>10487.82</v>
      </c>
    </row>
    <row r="9279" spans="1:10" x14ac:dyDescent="0.25">
      <c r="A9279" s="19">
        <v>9271</v>
      </c>
      <c r="B9279" s="16" t="s">
        <v>24</v>
      </c>
      <c r="C9279" s="21" t="s">
        <v>25</v>
      </c>
      <c r="D9279" s="34">
        <v>201410000014235</v>
      </c>
      <c r="E9279" s="21" t="s">
        <v>2218</v>
      </c>
      <c r="F9279" s="36">
        <v>41387</v>
      </c>
      <c r="G9279" s="12">
        <v>50</v>
      </c>
      <c r="H9279" s="25">
        <v>24500</v>
      </c>
      <c r="I9279" s="13">
        <v>2664.79</v>
      </c>
      <c r="J9279" s="13">
        <f t="shared" si="144"/>
        <v>21835.21</v>
      </c>
    </row>
    <row r="9280" spans="1:10" x14ac:dyDescent="0.25">
      <c r="A9280" s="19">
        <v>9272</v>
      </c>
      <c r="B9280" s="16" t="s">
        <v>24</v>
      </c>
      <c r="C9280" s="21" t="s">
        <v>25</v>
      </c>
      <c r="D9280" s="34">
        <v>201410000014083</v>
      </c>
      <c r="E9280" s="21" t="s">
        <v>2930</v>
      </c>
      <c r="F9280" s="36">
        <v>41425</v>
      </c>
      <c r="G9280" s="12">
        <v>50</v>
      </c>
      <c r="H9280" s="25">
        <v>2200</v>
      </c>
      <c r="I9280" s="13">
        <v>234.88</v>
      </c>
      <c r="J9280" s="13">
        <f t="shared" si="144"/>
        <v>1965.12</v>
      </c>
    </row>
    <row r="9281" spans="1:10" x14ac:dyDescent="0.25">
      <c r="A9281" s="19">
        <v>9273</v>
      </c>
      <c r="B9281" s="16" t="s">
        <v>24</v>
      </c>
      <c r="C9281" s="21" t="s">
        <v>25</v>
      </c>
      <c r="D9281" s="34">
        <v>201410000014277</v>
      </c>
      <c r="E9281" s="21" t="s">
        <v>2571</v>
      </c>
      <c r="F9281" s="36">
        <v>41330</v>
      </c>
      <c r="G9281" s="12">
        <v>50</v>
      </c>
      <c r="H9281" s="25">
        <v>16700</v>
      </c>
      <c r="I9281" s="13">
        <v>1868.61</v>
      </c>
      <c r="J9281" s="13">
        <f t="shared" si="144"/>
        <v>14831.39</v>
      </c>
    </row>
    <row r="9282" spans="1:10" x14ac:dyDescent="0.25">
      <c r="A9282" s="19">
        <v>9274</v>
      </c>
      <c r="B9282" s="16" t="s">
        <v>24</v>
      </c>
      <c r="C9282" s="21" t="s">
        <v>25</v>
      </c>
      <c r="D9282" s="34">
        <v>201410000014226</v>
      </c>
      <c r="E9282" s="21" t="s">
        <v>4126</v>
      </c>
      <c r="F9282" s="36">
        <v>41439</v>
      </c>
      <c r="G9282" s="12">
        <v>50</v>
      </c>
      <c r="H9282" s="25">
        <v>5550</v>
      </c>
      <c r="I9282" s="13">
        <v>587.87</v>
      </c>
      <c r="J9282" s="13">
        <f t="shared" si="144"/>
        <v>4962.13</v>
      </c>
    </row>
    <row r="9283" spans="1:10" x14ac:dyDescent="0.25">
      <c r="A9283" s="19">
        <v>9275</v>
      </c>
      <c r="B9283" s="16" t="s">
        <v>24</v>
      </c>
      <c r="C9283" s="21" t="s">
        <v>25</v>
      </c>
      <c r="D9283" s="34">
        <v>201410000013995</v>
      </c>
      <c r="E9283" s="21" t="s">
        <v>2232</v>
      </c>
      <c r="F9283" s="36">
        <v>41332</v>
      </c>
      <c r="G9283" s="12">
        <v>50</v>
      </c>
      <c r="H9283" s="25">
        <v>1100</v>
      </c>
      <c r="I9283" s="13">
        <v>122.98</v>
      </c>
      <c r="J9283" s="13">
        <f t="shared" si="144"/>
        <v>977.02</v>
      </c>
    </row>
    <row r="9284" spans="1:10" x14ac:dyDescent="0.25">
      <c r="A9284" s="19">
        <v>9276</v>
      </c>
      <c r="B9284" s="16" t="s">
        <v>24</v>
      </c>
      <c r="C9284" s="21" t="s">
        <v>25</v>
      </c>
      <c r="D9284" s="34">
        <v>201410000014134</v>
      </c>
      <c r="E9284" s="21" t="s">
        <v>2232</v>
      </c>
      <c r="F9284" s="36">
        <v>41416</v>
      </c>
      <c r="G9284" s="12">
        <v>50</v>
      </c>
      <c r="H9284" s="25">
        <v>24000</v>
      </c>
      <c r="I9284" s="13">
        <v>2572.31</v>
      </c>
      <c r="J9284" s="13">
        <f t="shared" si="144"/>
        <v>21427.69</v>
      </c>
    </row>
    <row r="9285" spans="1:10" x14ac:dyDescent="0.25">
      <c r="A9285" s="19">
        <v>9277</v>
      </c>
      <c r="B9285" s="16" t="s">
        <v>24</v>
      </c>
      <c r="C9285" s="21" t="s">
        <v>25</v>
      </c>
      <c r="D9285" s="34">
        <v>199000000193570</v>
      </c>
      <c r="E9285" s="21" t="s">
        <v>2034</v>
      </c>
      <c r="F9285" s="36">
        <v>33147</v>
      </c>
      <c r="G9285" s="12">
        <v>50</v>
      </c>
      <c r="H9285" s="25">
        <v>61435.09</v>
      </c>
      <c r="I9285" s="13">
        <v>34082.470000000103</v>
      </c>
      <c r="J9285" s="13">
        <f t="shared" si="144"/>
        <v>27352.619999999893</v>
      </c>
    </row>
    <row r="9286" spans="1:10" x14ac:dyDescent="0.25">
      <c r="A9286" s="19">
        <v>9278</v>
      </c>
      <c r="B9286" s="16" t="s">
        <v>24</v>
      </c>
      <c r="C9286" s="21" t="s">
        <v>25</v>
      </c>
      <c r="D9286" s="34">
        <v>199600000193080</v>
      </c>
      <c r="E9286" s="21" t="s">
        <v>2985</v>
      </c>
      <c r="F9286" s="36">
        <v>35339</v>
      </c>
      <c r="G9286" s="12">
        <v>50</v>
      </c>
      <c r="H9286" s="25">
        <v>1652.51</v>
      </c>
      <c r="I9286" s="13">
        <v>717.45000000000095</v>
      </c>
      <c r="J9286" s="13">
        <f t="shared" si="144"/>
        <v>935.05999999999904</v>
      </c>
    </row>
    <row r="9287" spans="1:10" x14ac:dyDescent="0.25">
      <c r="A9287" s="19">
        <v>9279</v>
      </c>
      <c r="B9287" s="16" t="s">
        <v>24</v>
      </c>
      <c r="C9287" s="21" t="s">
        <v>25</v>
      </c>
      <c r="D9287" s="34">
        <v>199800000193090</v>
      </c>
      <c r="E9287" s="21" t="s">
        <v>2985</v>
      </c>
      <c r="F9287" s="36">
        <v>36068</v>
      </c>
      <c r="G9287" s="12">
        <v>50</v>
      </c>
      <c r="H9287" s="25">
        <v>2548.62</v>
      </c>
      <c r="I9287" s="13">
        <v>1019.06</v>
      </c>
      <c r="J9287" s="13">
        <f t="shared" si="144"/>
        <v>1529.56</v>
      </c>
    </row>
    <row r="9288" spans="1:10" x14ac:dyDescent="0.25">
      <c r="A9288" s="19">
        <v>9280</v>
      </c>
      <c r="B9288" s="16" t="s">
        <v>24</v>
      </c>
      <c r="C9288" s="21" t="s">
        <v>25</v>
      </c>
      <c r="D9288" s="34">
        <v>199900000193100</v>
      </c>
      <c r="E9288" s="21" t="s">
        <v>2985</v>
      </c>
      <c r="F9288" s="36">
        <v>36433</v>
      </c>
      <c r="G9288" s="12">
        <v>50</v>
      </c>
      <c r="H9288" s="25">
        <v>17180.66</v>
      </c>
      <c r="I9288" s="13">
        <v>6526.6599999999798</v>
      </c>
      <c r="J9288" s="13">
        <f t="shared" si="144"/>
        <v>10654.00000000002</v>
      </c>
    </row>
    <row r="9289" spans="1:10" x14ac:dyDescent="0.25">
      <c r="A9289" s="19">
        <v>9281</v>
      </c>
      <c r="B9289" s="16" t="s">
        <v>24</v>
      </c>
      <c r="C9289" s="21" t="s">
        <v>25</v>
      </c>
      <c r="D9289" s="34" t="s">
        <v>4255</v>
      </c>
      <c r="E9289" s="21" t="s">
        <v>2985</v>
      </c>
      <c r="F9289" s="36">
        <v>38260</v>
      </c>
      <c r="G9289" s="12">
        <v>50</v>
      </c>
      <c r="H9289" s="25">
        <v>6380.21</v>
      </c>
      <c r="I9289" s="13">
        <v>1785.96</v>
      </c>
      <c r="J9289" s="13">
        <f t="shared" ref="J9289:J9352" si="145">SUM(H9289-I9289)</f>
        <v>4594.25</v>
      </c>
    </row>
    <row r="9290" spans="1:10" x14ac:dyDescent="0.25">
      <c r="A9290" s="19">
        <v>9282</v>
      </c>
      <c r="B9290" s="16" t="s">
        <v>24</v>
      </c>
      <c r="C9290" s="21" t="s">
        <v>25</v>
      </c>
      <c r="D9290" s="34">
        <v>198600000193390</v>
      </c>
      <c r="E9290" s="21" t="s">
        <v>6016</v>
      </c>
      <c r="F9290" s="36">
        <v>31413</v>
      </c>
      <c r="G9290" s="12">
        <v>50</v>
      </c>
      <c r="H9290" s="25">
        <v>4229.13</v>
      </c>
      <c r="I9290" s="13">
        <v>2744.96000000001</v>
      </c>
      <c r="J9290" s="13">
        <f t="shared" si="145"/>
        <v>1484.1699999999901</v>
      </c>
    </row>
    <row r="9291" spans="1:10" x14ac:dyDescent="0.25">
      <c r="A9291" s="19">
        <v>9283</v>
      </c>
      <c r="B9291" s="16" t="s">
        <v>24</v>
      </c>
      <c r="C9291" s="21" t="s">
        <v>25</v>
      </c>
      <c r="D9291" s="34">
        <v>198900000193410</v>
      </c>
      <c r="E9291" s="21" t="s">
        <v>923</v>
      </c>
      <c r="F9291" s="36">
        <v>32782</v>
      </c>
      <c r="G9291" s="12">
        <v>50</v>
      </c>
      <c r="H9291" s="25">
        <v>364115.9</v>
      </c>
      <c r="I9291" s="13">
        <v>209326.43</v>
      </c>
      <c r="J9291" s="13">
        <f t="shared" si="145"/>
        <v>154789.47000000003</v>
      </c>
    </row>
    <row r="9292" spans="1:10" x14ac:dyDescent="0.25">
      <c r="A9292" s="19">
        <v>9284</v>
      </c>
      <c r="B9292" s="16" t="s">
        <v>24</v>
      </c>
      <c r="C9292" s="21" t="s">
        <v>25</v>
      </c>
      <c r="D9292" s="34">
        <v>199200000193420</v>
      </c>
      <c r="E9292" s="21" t="s">
        <v>923</v>
      </c>
      <c r="F9292" s="36">
        <v>33878</v>
      </c>
      <c r="G9292" s="12">
        <v>50</v>
      </c>
      <c r="H9292" s="25">
        <v>3078.7</v>
      </c>
      <c r="I9292" s="13">
        <v>1584.0599999999899</v>
      </c>
      <c r="J9292" s="13">
        <f t="shared" si="145"/>
        <v>1494.6400000000099</v>
      </c>
    </row>
    <row r="9293" spans="1:10" x14ac:dyDescent="0.25">
      <c r="A9293" s="19">
        <v>9285</v>
      </c>
      <c r="B9293" s="16" t="s">
        <v>24</v>
      </c>
      <c r="C9293" s="21" t="s">
        <v>25</v>
      </c>
      <c r="D9293" s="34">
        <v>199300000193430</v>
      </c>
      <c r="E9293" s="21" t="s">
        <v>923</v>
      </c>
      <c r="F9293" s="36">
        <v>34243</v>
      </c>
      <c r="G9293" s="12">
        <v>50</v>
      </c>
      <c r="H9293" s="25">
        <v>1505.32</v>
      </c>
      <c r="I9293" s="13">
        <v>744.36000000000195</v>
      </c>
      <c r="J9293" s="13">
        <f t="shared" si="145"/>
        <v>760.95999999999799</v>
      </c>
    </row>
    <row r="9294" spans="1:10" x14ac:dyDescent="0.25">
      <c r="A9294" s="19">
        <v>9286</v>
      </c>
      <c r="B9294" s="16" t="s">
        <v>24</v>
      </c>
      <c r="C9294" s="21" t="s">
        <v>25</v>
      </c>
      <c r="D9294" s="34">
        <v>199800000193450</v>
      </c>
      <c r="E9294" s="21" t="s">
        <v>923</v>
      </c>
      <c r="F9294" s="36">
        <v>36068</v>
      </c>
      <c r="G9294" s="12">
        <v>50</v>
      </c>
      <c r="H9294" s="25">
        <v>8240.5400000000009</v>
      </c>
      <c r="I9294" s="13">
        <v>3295.1900000000101</v>
      </c>
      <c r="J9294" s="13">
        <f t="shared" si="145"/>
        <v>4945.3499999999913</v>
      </c>
    </row>
    <row r="9295" spans="1:10" x14ac:dyDescent="0.25">
      <c r="A9295" s="19">
        <v>9287</v>
      </c>
      <c r="B9295" s="16" t="s">
        <v>24</v>
      </c>
      <c r="C9295" s="21" t="s">
        <v>25</v>
      </c>
      <c r="D9295" s="34">
        <v>199900000193460</v>
      </c>
      <c r="E9295" s="21" t="s">
        <v>923</v>
      </c>
      <c r="F9295" s="36">
        <v>36433</v>
      </c>
      <c r="G9295" s="12">
        <v>50</v>
      </c>
      <c r="H9295" s="25">
        <v>54596.31</v>
      </c>
      <c r="I9295" s="13">
        <v>20739.54</v>
      </c>
      <c r="J9295" s="13">
        <f t="shared" si="145"/>
        <v>33856.769999999997</v>
      </c>
    </row>
    <row r="9296" spans="1:10" x14ac:dyDescent="0.25">
      <c r="A9296" s="19">
        <v>9288</v>
      </c>
      <c r="B9296" s="16" t="s">
        <v>24</v>
      </c>
      <c r="C9296" s="21" t="s">
        <v>25</v>
      </c>
      <c r="D9296" s="34" t="s">
        <v>5890</v>
      </c>
      <c r="E9296" s="21" t="s">
        <v>923</v>
      </c>
      <c r="F9296" s="36">
        <v>37530</v>
      </c>
      <c r="G9296" s="12">
        <v>50</v>
      </c>
      <c r="H9296" s="25">
        <v>2481.5</v>
      </c>
      <c r="I9296" s="13">
        <v>793.72000000000196</v>
      </c>
      <c r="J9296" s="13">
        <f t="shared" si="145"/>
        <v>1687.7799999999979</v>
      </c>
    </row>
    <row r="9297" spans="1:10" x14ac:dyDescent="0.25">
      <c r="A9297" s="19">
        <v>9289</v>
      </c>
      <c r="B9297" s="16" t="s">
        <v>24</v>
      </c>
      <c r="C9297" s="21" t="s">
        <v>25</v>
      </c>
      <c r="D9297" s="34" t="s">
        <v>292</v>
      </c>
      <c r="E9297" s="21" t="s">
        <v>293</v>
      </c>
      <c r="F9297" s="36">
        <v>38260</v>
      </c>
      <c r="G9297" s="12">
        <v>50</v>
      </c>
      <c r="H9297" s="25">
        <v>1259568.7</v>
      </c>
      <c r="I9297" s="13">
        <v>363241.93</v>
      </c>
      <c r="J9297" s="13">
        <f t="shared" si="145"/>
        <v>896326.77</v>
      </c>
    </row>
    <row r="9298" spans="1:10" x14ac:dyDescent="0.25">
      <c r="A9298" s="19">
        <v>9290</v>
      </c>
      <c r="B9298" s="16" t="s">
        <v>24</v>
      </c>
      <c r="C9298" s="21" t="s">
        <v>25</v>
      </c>
      <c r="D9298" s="34">
        <v>198900000193240</v>
      </c>
      <c r="E9298" s="21" t="s">
        <v>256</v>
      </c>
      <c r="F9298" s="36">
        <v>32782</v>
      </c>
      <c r="G9298" s="12">
        <v>50</v>
      </c>
      <c r="H9298" s="25">
        <v>462646.83</v>
      </c>
      <c r="I9298" s="13">
        <v>265970.83000000101</v>
      </c>
      <c r="J9298" s="13">
        <f t="shared" si="145"/>
        <v>196675.99999999901</v>
      </c>
    </row>
    <row r="9299" spans="1:10" x14ac:dyDescent="0.25">
      <c r="A9299" s="19">
        <v>9291</v>
      </c>
      <c r="B9299" s="16" t="s">
        <v>24</v>
      </c>
      <c r="C9299" s="21" t="s">
        <v>25</v>
      </c>
      <c r="D9299" s="34">
        <v>199000000193250</v>
      </c>
      <c r="E9299" s="21" t="s">
        <v>256</v>
      </c>
      <c r="F9299" s="36">
        <v>33147</v>
      </c>
      <c r="G9299" s="12">
        <v>50</v>
      </c>
      <c r="H9299" s="25">
        <v>66936.740000000005</v>
      </c>
      <c r="I9299" s="13">
        <v>37134.830000000104</v>
      </c>
      <c r="J9299" s="13">
        <f t="shared" si="145"/>
        <v>29801.909999999902</v>
      </c>
    </row>
    <row r="9300" spans="1:10" x14ac:dyDescent="0.25">
      <c r="A9300" s="19">
        <v>9292</v>
      </c>
      <c r="B9300" s="16" t="s">
        <v>24</v>
      </c>
      <c r="C9300" s="21" t="s">
        <v>25</v>
      </c>
      <c r="D9300" s="34">
        <v>199100000193260</v>
      </c>
      <c r="E9300" s="21" t="s">
        <v>256</v>
      </c>
      <c r="F9300" s="36">
        <v>33512</v>
      </c>
      <c r="G9300" s="12">
        <v>25</v>
      </c>
      <c r="H9300" s="25">
        <v>198815.21</v>
      </c>
      <c r="I9300" s="13">
        <v>198815.21</v>
      </c>
      <c r="J9300" s="13">
        <f t="shared" si="145"/>
        <v>0</v>
      </c>
    </row>
    <row r="9301" spans="1:10" x14ac:dyDescent="0.25">
      <c r="A9301" s="19">
        <v>9293</v>
      </c>
      <c r="B9301" s="16" t="s">
        <v>24</v>
      </c>
      <c r="C9301" s="21" t="s">
        <v>25</v>
      </c>
      <c r="D9301" s="34">
        <v>199200000193270</v>
      </c>
      <c r="E9301" s="21" t="s">
        <v>256</v>
      </c>
      <c r="F9301" s="36">
        <v>33878</v>
      </c>
      <c r="G9301" s="12">
        <v>50</v>
      </c>
      <c r="H9301" s="25">
        <v>49381.15</v>
      </c>
      <c r="I9301" s="13">
        <v>25408.81</v>
      </c>
      <c r="J9301" s="13">
        <f t="shared" si="145"/>
        <v>23972.34</v>
      </c>
    </row>
    <row r="9302" spans="1:10" x14ac:dyDescent="0.25">
      <c r="A9302" s="19">
        <v>9294</v>
      </c>
      <c r="B9302" s="16" t="s">
        <v>24</v>
      </c>
      <c r="C9302" s="21" t="s">
        <v>25</v>
      </c>
      <c r="D9302" s="34">
        <v>199300000193280</v>
      </c>
      <c r="E9302" s="21" t="s">
        <v>256</v>
      </c>
      <c r="F9302" s="36">
        <v>34243</v>
      </c>
      <c r="G9302" s="12">
        <v>50</v>
      </c>
      <c r="H9302" s="25">
        <v>79327.509999999995</v>
      </c>
      <c r="I9302" s="13">
        <v>39223.15</v>
      </c>
      <c r="J9302" s="13">
        <f t="shared" si="145"/>
        <v>40104.359999999993</v>
      </c>
    </row>
    <row r="9303" spans="1:10" x14ac:dyDescent="0.25">
      <c r="A9303" s="19">
        <v>9295</v>
      </c>
      <c r="B9303" s="16" t="s">
        <v>24</v>
      </c>
      <c r="C9303" s="21" t="s">
        <v>25</v>
      </c>
      <c r="D9303" s="34">
        <v>199400000193290</v>
      </c>
      <c r="E9303" s="21" t="s">
        <v>256</v>
      </c>
      <c r="F9303" s="36">
        <v>34608</v>
      </c>
      <c r="G9303" s="12">
        <v>50</v>
      </c>
      <c r="H9303" s="25">
        <v>104787.81</v>
      </c>
      <c r="I9303" s="13">
        <v>49704.770000000099</v>
      </c>
      <c r="J9303" s="13">
        <f t="shared" si="145"/>
        <v>55083.039999999899</v>
      </c>
    </row>
    <row r="9304" spans="1:10" x14ac:dyDescent="0.25">
      <c r="A9304" s="19">
        <v>9296</v>
      </c>
      <c r="B9304" s="16" t="s">
        <v>24</v>
      </c>
      <c r="C9304" s="21" t="s">
        <v>25</v>
      </c>
      <c r="D9304" s="34">
        <v>199500000193300</v>
      </c>
      <c r="E9304" s="21" t="s">
        <v>256</v>
      </c>
      <c r="F9304" s="36">
        <v>34973</v>
      </c>
      <c r="G9304" s="12">
        <v>50</v>
      </c>
      <c r="H9304" s="25">
        <v>264426.65000000002</v>
      </c>
      <c r="I9304" s="13">
        <v>120112.18</v>
      </c>
      <c r="J9304" s="13">
        <f t="shared" si="145"/>
        <v>144314.47000000003</v>
      </c>
    </row>
    <row r="9305" spans="1:10" x14ac:dyDescent="0.25">
      <c r="A9305" s="19">
        <v>9297</v>
      </c>
      <c r="B9305" s="16" t="s">
        <v>24</v>
      </c>
      <c r="C9305" s="21" t="s">
        <v>25</v>
      </c>
      <c r="D9305" s="34">
        <v>199600000193310</v>
      </c>
      <c r="E9305" s="21" t="s">
        <v>256</v>
      </c>
      <c r="F9305" s="36">
        <v>35339</v>
      </c>
      <c r="G9305" s="12">
        <v>50</v>
      </c>
      <c r="H9305" s="25">
        <v>253972.99</v>
      </c>
      <c r="I9305" s="13">
        <v>110261.15</v>
      </c>
      <c r="J9305" s="13">
        <f t="shared" si="145"/>
        <v>143711.84</v>
      </c>
    </row>
    <row r="9306" spans="1:10" x14ac:dyDescent="0.25">
      <c r="A9306" s="19">
        <v>9298</v>
      </c>
      <c r="B9306" s="16" t="s">
        <v>24</v>
      </c>
      <c r="C9306" s="21" t="s">
        <v>25</v>
      </c>
      <c r="D9306" s="34">
        <v>199800000193330</v>
      </c>
      <c r="E9306" s="21" t="s">
        <v>256</v>
      </c>
      <c r="F9306" s="36">
        <v>36068</v>
      </c>
      <c r="G9306" s="12">
        <v>50</v>
      </c>
      <c r="H9306" s="25">
        <v>545489.62</v>
      </c>
      <c r="I9306" s="13">
        <v>218134</v>
      </c>
      <c r="J9306" s="13">
        <f t="shared" si="145"/>
        <v>327355.62</v>
      </c>
    </row>
    <row r="9307" spans="1:10" x14ac:dyDescent="0.25">
      <c r="A9307" s="19">
        <v>9299</v>
      </c>
      <c r="B9307" s="16" t="s">
        <v>24</v>
      </c>
      <c r="C9307" s="21" t="s">
        <v>25</v>
      </c>
      <c r="D9307" s="34">
        <v>199900000193340</v>
      </c>
      <c r="E9307" s="21" t="s">
        <v>256</v>
      </c>
      <c r="F9307" s="36">
        <v>36433</v>
      </c>
      <c r="G9307" s="12">
        <v>50</v>
      </c>
      <c r="H9307" s="25">
        <v>1300435.6399999999</v>
      </c>
      <c r="I9307" s="13">
        <v>493998.989999999</v>
      </c>
      <c r="J9307" s="13">
        <f t="shared" si="145"/>
        <v>806436.65000000084</v>
      </c>
    </row>
    <row r="9308" spans="1:10" x14ac:dyDescent="0.25">
      <c r="A9308" s="19">
        <v>9300</v>
      </c>
      <c r="B9308" s="16" t="s">
        <v>24</v>
      </c>
      <c r="C9308" s="21" t="s">
        <v>25</v>
      </c>
      <c r="D9308" s="34">
        <v>200000000193110</v>
      </c>
      <c r="E9308" s="21" t="s">
        <v>256</v>
      </c>
      <c r="F9308" s="36">
        <v>36799</v>
      </c>
      <c r="G9308" s="12">
        <v>50</v>
      </c>
      <c r="H9308" s="25">
        <v>650481.06000000006</v>
      </c>
      <c r="I9308" s="13">
        <v>248415.5</v>
      </c>
      <c r="J9308" s="13">
        <f t="shared" si="145"/>
        <v>402065.56000000006</v>
      </c>
    </row>
    <row r="9309" spans="1:10" x14ac:dyDescent="0.25">
      <c r="A9309" s="19">
        <v>9301</v>
      </c>
      <c r="B9309" s="16" t="s">
        <v>24</v>
      </c>
      <c r="C9309" s="21" t="s">
        <v>25</v>
      </c>
      <c r="D9309" s="34">
        <v>200100000193120</v>
      </c>
      <c r="E9309" s="21" t="s">
        <v>256</v>
      </c>
      <c r="F9309" s="36">
        <v>37164</v>
      </c>
      <c r="G9309" s="12">
        <v>50</v>
      </c>
      <c r="H9309" s="25">
        <v>507632.58</v>
      </c>
      <c r="I9309" s="13">
        <v>187527.25</v>
      </c>
      <c r="J9309" s="13">
        <f t="shared" si="145"/>
        <v>320105.33</v>
      </c>
    </row>
    <row r="9310" spans="1:10" x14ac:dyDescent="0.25">
      <c r="A9310" s="19">
        <v>9302</v>
      </c>
      <c r="B9310" s="16" t="s">
        <v>24</v>
      </c>
      <c r="C9310" s="21" t="s">
        <v>25</v>
      </c>
      <c r="D9310" s="34">
        <v>200100000193130</v>
      </c>
      <c r="E9310" s="21" t="s">
        <v>256</v>
      </c>
      <c r="F9310" s="36">
        <v>37165</v>
      </c>
      <c r="G9310" s="12">
        <v>50</v>
      </c>
      <c r="H9310" s="25">
        <v>657725.65</v>
      </c>
      <c r="I9310" s="13">
        <v>233718.91</v>
      </c>
      <c r="J9310" s="13">
        <f t="shared" si="145"/>
        <v>424006.74</v>
      </c>
    </row>
    <row r="9311" spans="1:10" x14ac:dyDescent="0.25">
      <c r="A9311" s="19">
        <v>9303</v>
      </c>
      <c r="B9311" s="16" t="s">
        <v>24</v>
      </c>
      <c r="C9311" s="21" t="s">
        <v>25</v>
      </c>
      <c r="D9311" s="34" t="s">
        <v>400</v>
      </c>
      <c r="E9311" s="21" t="s">
        <v>256</v>
      </c>
      <c r="F9311" s="36">
        <v>37530</v>
      </c>
      <c r="G9311" s="12">
        <v>50</v>
      </c>
      <c r="H9311" s="25">
        <v>880933.45</v>
      </c>
      <c r="I9311" s="13">
        <v>281765.52</v>
      </c>
      <c r="J9311" s="13">
        <f t="shared" si="145"/>
        <v>599167.92999999993</v>
      </c>
    </row>
    <row r="9312" spans="1:10" x14ac:dyDescent="0.25">
      <c r="A9312" s="19">
        <v>9304</v>
      </c>
      <c r="B9312" s="16" t="s">
        <v>24</v>
      </c>
      <c r="C9312" s="21" t="s">
        <v>25</v>
      </c>
      <c r="D9312" s="34" t="s">
        <v>575</v>
      </c>
      <c r="E9312" s="21" t="s">
        <v>256</v>
      </c>
      <c r="F9312" s="36">
        <v>38261</v>
      </c>
      <c r="G9312" s="12">
        <v>50</v>
      </c>
      <c r="H9312" s="25">
        <v>473425.65</v>
      </c>
      <c r="I9312" s="13">
        <v>138933.53</v>
      </c>
      <c r="J9312" s="13">
        <f t="shared" si="145"/>
        <v>334492.12</v>
      </c>
    </row>
    <row r="9313" spans="1:10" x14ac:dyDescent="0.25">
      <c r="A9313" s="19">
        <v>9305</v>
      </c>
      <c r="B9313" s="16" t="s">
        <v>24</v>
      </c>
      <c r="C9313" s="21" t="s">
        <v>25</v>
      </c>
      <c r="D9313" s="34">
        <v>198600000193540</v>
      </c>
      <c r="E9313" s="21" t="s">
        <v>4806</v>
      </c>
      <c r="F9313" s="36">
        <v>31413</v>
      </c>
      <c r="G9313" s="12">
        <v>50</v>
      </c>
      <c r="H9313" s="25">
        <v>9344.4599999999991</v>
      </c>
      <c r="I9313" s="13">
        <v>6065.8500000000204</v>
      </c>
      <c r="J9313" s="13">
        <f t="shared" si="145"/>
        <v>3278.6099999999788</v>
      </c>
    </row>
    <row r="9314" spans="1:10" x14ac:dyDescent="0.25">
      <c r="A9314" s="19">
        <v>9306</v>
      </c>
      <c r="B9314" s="16" t="s">
        <v>24</v>
      </c>
      <c r="C9314" s="21" t="s">
        <v>25</v>
      </c>
      <c r="D9314" s="34">
        <v>198900000193560</v>
      </c>
      <c r="E9314" s="21" t="s">
        <v>1050</v>
      </c>
      <c r="F9314" s="36">
        <v>32782</v>
      </c>
      <c r="G9314" s="12">
        <v>50</v>
      </c>
      <c r="H9314" s="25">
        <v>27696.43</v>
      </c>
      <c r="I9314" s="13">
        <v>15922.2</v>
      </c>
      <c r="J9314" s="13">
        <f t="shared" si="145"/>
        <v>11774.23</v>
      </c>
    </row>
    <row r="9315" spans="1:10" x14ac:dyDescent="0.25">
      <c r="A9315" s="19">
        <v>9307</v>
      </c>
      <c r="B9315" s="16" t="s">
        <v>24</v>
      </c>
      <c r="C9315" s="21" t="s">
        <v>25</v>
      </c>
      <c r="D9315" s="34">
        <v>199100000193580</v>
      </c>
      <c r="E9315" s="21" t="s">
        <v>1050</v>
      </c>
      <c r="F9315" s="36">
        <v>33512</v>
      </c>
      <c r="G9315" s="12">
        <v>25</v>
      </c>
      <c r="H9315" s="25">
        <v>3882.3</v>
      </c>
      <c r="I9315" s="13">
        <v>3882.3</v>
      </c>
      <c r="J9315" s="13">
        <f t="shared" si="145"/>
        <v>0</v>
      </c>
    </row>
    <row r="9316" spans="1:10" x14ac:dyDescent="0.25">
      <c r="A9316" s="19">
        <v>9308</v>
      </c>
      <c r="B9316" s="16" t="s">
        <v>24</v>
      </c>
      <c r="C9316" s="21" t="s">
        <v>25</v>
      </c>
      <c r="D9316" s="34">
        <v>199300000193590</v>
      </c>
      <c r="E9316" s="21" t="s">
        <v>1050</v>
      </c>
      <c r="F9316" s="36">
        <v>34243</v>
      </c>
      <c r="G9316" s="12">
        <v>50</v>
      </c>
      <c r="H9316" s="25">
        <v>4755.71</v>
      </c>
      <c r="I9316" s="13">
        <v>2351.3300000000099</v>
      </c>
      <c r="J9316" s="13">
        <f t="shared" si="145"/>
        <v>2404.3799999999901</v>
      </c>
    </row>
    <row r="9317" spans="1:10" x14ac:dyDescent="0.25">
      <c r="A9317" s="19">
        <v>9309</v>
      </c>
      <c r="B9317" s="16" t="s">
        <v>24</v>
      </c>
      <c r="C9317" s="21" t="s">
        <v>25</v>
      </c>
      <c r="D9317" s="34">
        <v>199400000193600</v>
      </c>
      <c r="E9317" s="21" t="s">
        <v>1050</v>
      </c>
      <c r="F9317" s="36">
        <v>34608</v>
      </c>
      <c r="G9317" s="12">
        <v>50</v>
      </c>
      <c r="H9317" s="25">
        <v>11929.8</v>
      </c>
      <c r="I9317" s="13">
        <v>5658.49999999999</v>
      </c>
      <c r="J9317" s="13">
        <f t="shared" si="145"/>
        <v>6271.3000000000093</v>
      </c>
    </row>
    <row r="9318" spans="1:10" x14ac:dyDescent="0.25">
      <c r="A9318" s="19">
        <v>9310</v>
      </c>
      <c r="B9318" s="16" t="s">
        <v>24</v>
      </c>
      <c r="C9318" s="21" t="s">
        <v>25</v>
      </c>
      <c r="D9318" s="34">
        <v>199500000193610</v>
      </c>
      <c r="E9318" s="21" t="s">
        <v>1050</v>
      </c>
      <c r="F9318" s="36">
        <v>34973</v>
      </c>
      <c r="G9318" s="12">
        <v>50</v>
      </c>
      <c r="H9318" s="25">
        <v>9825.3799999999992</v>
      </c>
      <c r="I9318" s="13">
        <v>4463.0600000000004</v>
      </c>
      <c r="J9318" s="13">
        <f t="shared" si="145"/>
        <v>5362.3199999999988</v>
      </c>
    </row>
    <row r="9319" spans="1:10" x14ac:dyDescent="0.25">
      <c r="A9319" s="19">
        <v>9311</v>
      </c>
      <c r="B9319" s="16" t="s">
        <v>24</v>
      </c>
      <c r="C9319" s="21" t="s">
        <v>25</v>
      </c>
      <c r="D9319" s="34">
        <v>199600000193620</v>
      </c>
      <c r="E9319" s="21" t="s">
        <v>1050</v>
      </c>
      <c r="F9319" s="36">
        <v>35339</v>
      </c>
      <c r="G9319" s="12">
        <v>50</v>
      </c>
      <c r="H9319" s="25">
        <v>28092.7</v>
      </c>
      <c r="I9319" s="13">
        <v>12196.24</v>
      </c>
      <c r="J9319" s="13">
        <f t="shared" si="145"/>
        <v>15896.460000000001</v>
      </c>
    </row>
    <row r="9320" spans="1:10" x14ac:dyDescent="0.25">
      <c r="A9320" s="19">
        <v>9312</v>
      </c>
      <c r="B9320" s="16" t="s">
        <v>24</v>
      </c>
      <c r="C9320" s="21" t="s">
        <v>25</v>
      </c>
      <c r="D9320" s="34">
        <v>199800000193640</v>
      </c>
      <c r="E9320" s="21" t="s">
        <v>1050</v>
      </c>
      <c r="F9320" s="36">
        <v>36068</v>
      </c>
      <c r="G9320" s="12">
        <v>50</v>
      </c>
      <c r="H9320" s="25">
        <v>2407.0300000000002</v>
      </c>
      <c r="I9320" s="13">
        <v>962.58000000000402</v>
      </c>
      <c r="J9320" s="13">
        <f t="shared" si="145"/>
        <v>1444.4499999999962</v>
      </c>
    </row>
    <row r="9321" spans="1:10" x14ac:dyDescent="0.25">
      <c r="A9321" s="19">
        <v>9313</v>
      </c>
      <c r="B9321" s="16" t="s">
        <v>24</v>
      </c>
      <c r="C9321" s="21" t="s">
        <v>25</v>
      </c>
      <c r="D9321" s="34">
        <v>199900000193650</v>
      </c>
      <c r="E9321" s="21" t="s">
        <v>1050</v>
      </c>
      <c r="F9321" s="36">
        <v>36433</v>
      </c>
      <c r="G9321" s="12">
        <v>50</v>
      </c>
      <c r="H9321" s="25">
        <v>192486.98</v>
      </c>
      <c r="I9321" s="13">
        <v>73120.069999999905</v>
      </c>
      <c r="J9321" s="13">
        <f t="shared" si="145"/>
        <v>119366.91000000011</v>
      </c>
    </row>
    <row r="9322" spans="1:10" x14ac:dyDescent="0.25">
      <c r="A9322" s="19">
        <v>9314</v>
      </c>
      <c r="B9322" s="16" t="s">
        <v>24</v>
      </c>
      <c r="C9322" s="21" t="s">
        <v>25</v>
      </c>
      <c r="D9322" s="34">
        <v>200000000193470</v>
      </c>
      <c r="E9322" s="21" t="s">
        <v>1050</v>
      </c>
      <c r="F9322" s="36">
        <v>36799</v>
      </c>
      <c r="G9322" s="12">
        <v>50</v>
      </c>
      <c r="H9322" s="25">
        <v>22948.63</v>
      </c>
      <c r="I9322" s="13">
        <v>8763.7599999999893</v>
      </c>
      <c r="J9322" s="13">
        <f t="shared" si="145"/>
        <v>14184.870000000012</v>
      </c>
    </row>
    <row r="9323" spans="1:10" x14ac:dyDescent="0.25">
      <c r="A9323" s="19">
        <v>9315</v>
      </c>
      <c r="B9323" s="16" t="s">
        <v>24</v>
      </c>
      <c r="C9323" s="21" t="s">
        <v>25</v>
      </c>
      <c r="D9323" s="34">
        <v>200100000193480</v>
      </c>
      <c r="E9323" s="21" t="s">
        <v>1050</v>
      </c>
      <c r="F9323" s="36">
        <v>37164</v>
      </c>
      <c r="G9323" s="12">
        <v>50</v>
      </c>
      <c r="H9323" s="25">
        <v>23000.83</v>
      </c>
      <c r="I9323" s="13">
        <v>7971.1900000000196</v>
      </c>
      <c r="J9323" s="13">
        <f t="shared" si="145"/>
        <v>15029.639999999981</v>
      </c>
    </row>
    <row r="9324" spans="1:10" x14ac:dyDescent="0.25">
      <c r="A9324" s="19">
        <v>9316</v>
      </c>
      <c r="B9324" s="16" t="s">
        <v>24</v>
      </c>
      <c r="C9324" s="21" t="s">
        <v>25</v>
      </c>
      <c r="D9324" s="34">
        <v>200100000193490</v>
      </c>
      <c r="E9324" s="21" t="s">
        <v>1050</v>
      </c>
      <c r="F9324" s="36">
        <v>37165</v>
      </c>
      <c r="G9324" s="12">
        <v>50</v>
      </c>
      <c r="H9324" s="25">
        <v>2460.66</v>
      </c>
      <c r="I9324" s="13">
        <v>836.22999999999695</v>
      </c>
      <c r="J9324" s="13">
        <f t="shared" si="145"/>
        <v>1624.430000000003</v>
      </c>
    </row>
    <row r="9325" spans="1:10" x14ac:dyDescent="0.25">
      <c r="A9325" s="19">
        <v>9317</v>
      </c>
      <c r="B9325" s="16" t="s">
        <v>24</v>
      </c>
      <c r="C9325" s="21" t="s">
        <v>25</v>
      </c>
      <c r="D9325" s="34" t="s">
        <v>1748</v>
      </c>
      <c r="E9325" s="21" t="s">
        <v>1050</v>
      </c>
      <c r="F9325" s="36">
        <v>37530</v>
      </c>
      <c r="G9325" s="12">
        <v>50</v>
      </c>
      <c r="H9325" s="25">
        <v>59492.44</v>
      </c>
      <c r="I9325" s="13">
        <v>19028.36</v>
      </c>
      <c r="J9325" s="13">
        <f t="shared" si="145"/>
        <v>40464.080000000002</v>
      </c>
    </row>
    <row r="9326" spans="1:10" x14ac:dyDescent="0.25">
      <c r="A9326" s="19">
        <v>9318</v>
      </c>
      <c r="B9326" s="16" t="s">
        <v>24</v>
      </c>
      <c r="C9326" s="21" t="s">
        <v>25</v>
      </c>
      <c r="D9326" s="34" t="s">
        <v>5742</v>
      </c>
      <c r="E9326" s="21" t="s">
        <v>1050</v>
      </c>
      <c r="F9326" s="36">
        <v>38261</v>
      </c>
      <c r="G9326" s="12">
        <v>50</v>
      </c>
      <c r="H9326" s="25">
        <v>2614.4899999999998</v>
      </c>
      <c r="I9326" s="13">
        <v>731.94</v>
      </c>
      <c r="J9326" s="13">
        <f t="shared" si="145"/>
        <v>1882.5499999999997</v>
      </c>
    </row>
    <row r="9327" spans="1:10" x14ac:dyDescent="0.25">
      <c r="A9327" s="19">
        <v>9319</v>
      </c>
      <c r="B9327" s="16" t="s">
        <v>24</v>
      </c>
      <c r="C9327" s="21" t="s">
        <v>25</v>
      </c>
      <c r="D9327" s="34">
        <v>199700000193440</v>
      </c>
      <c r="E9327" s="21" t="s">
        <v>6013</v>
      </c>
      <c r="F9327" s="36">
        <v>35703</v>
      </c>
      <c r="G9327" s="12">
        <v>50</v>
      </c>
      <c r="H9327" s="25">
        <v>2565.5</v>
      </c>
      <c r="I9327" s="13">
        <v>1077.3699999999999</v>
      </c>
      <c r="J9327" s="13">
        <f t="shared" si="145"/>
        <v>1488.13</v>
      </c>
    </row>
    <row r="9328" spans="1:10" x14ac:dyDescent="0.25">
      <c r="A9328" s="19">
        <v>9320</v>
      </c>
      <c r="B9328" s="16" t="s">
        <v>24</v>
      </c>
      <c r="C9328" s="21" t="s">
        <v>25</v>
      </c>
      <c r="D9328" s="34">
        <v>198800000193230</v>
      </c>
      <c r="E9328" s="21" t="s">
        <v>645</v>
      </c>
      <c r="F9328" s="36">
        <v>32387</v>
      </c>
      <c r="G9328" s="12">
        <v>50</v>
      </c>
      <c r="H9328" s="25">
        <v>697572.13</v>
      </c>
      <c r="I9328" s="13">
        <v>419682.37</v>
      </c>
      <c r="J9328" s="13">
        <f t="shared" si="145"/>
        <v>277889.76</v>
      </c>
    </row>
    <row r="9329" spans="1:10" x14ac:dyDescent="0.25">
      <c r="A9329" s="19">
        <v>9321</v>
      </c>
      <c r="B9329" s="16" t="s">
        <v>24</v>
      </c>
      <c r="C9329" s="21" t="s">
        <v>25</v>
      </c>
      <c r="D9329" s="34">
        <v>199700000193320</v>
      </c>
      <c r="E9329" s="21" t="s">
        <v>645</v>
      </c>
      <c r="F9329" s="36">
        <v>35703</v>
      </c>
      <c r="G9329" s="12">
        <v>50</v>
      </c>
      <c r="H9329" s="25">
        <v>396418.14</v>
      </c>
      <c r="I9329" s="13">
        <v>166454.85</v>
      </c>
      <c r="J9329" s="13">
        <f t="shared" si="145"/>
        <v>229963.29</v>
      </c>
    </row>
    <row r="9330" spans="1:10" x14ac:dyDescent="0.25">
      <c r="A9330" s="19">
        <v>9322</v>
      </c>
      <c r="B9330" s="16" t="s">
        <v>24</v>
      </c>
      <c r="C9330" s="21" t="s">
        <v>25</v>
      </c>
      <c r="D9330" s="34">
        <v>198300000193180</v>
      </c>
      <c r="E9330" s="21" t="s">
        <v>482</v>
      </c>
      <c r="F9330" s="36">
        <v>30529</v>
      </c>
      <c r="G9330" s="12">
        <v>50</v>
      </c>
      <c r="H9330" s="25">
        <v>347007.23</v>
      </c>
      <c r="I9330" s="13">
        <v>243966.75</v>
      </c>
      <c r="J9330" s="13">
        <f t="shared" si="145"/>
        <v>103040.47999999998</v>
      </c>
    </row>
    <row r="9331" spans="1:10" x14ac:dyDescent="0.25">
      <c r="A9331" s="19">
        <v>9323</v>
      </c>
      <c r="B9331" s="16" t="s">
        <v>24</v>
      </c>
      <c r="C9331" s="21" t="s">
        <v>25</v>
      </c>
      <c r="D9331" s="34">
        <v>198500000193200</v>
      </c>
      <c r="E9331" s="21" t="s">
        <v>482</v>
      </c>
      <c r="F9331" s="36">
        <v>31048</v>
      </c>
      <c r="G9331" s="12">
        <v>50</v>
      </c>
      <c r="H9331" s="25">
        <v>781759.49</v>
      </c>
      <c r="I9331" s="13">
        <v>523315.010000001</v>
      </c>
      <c r="J9331" s="13">
        <f t="shared" si="145"/>
        <v>258444.47999999899</v>
      </c>
    </row>
    <row r="9332" spans="1:10" x14ac:dyDescent="0.25">
      <c r="A9332" s="19">
        <v>9324</v>
      </c>
      <c r="B9332" s="16" t="s">
        <v>24</v>
      </c>
      <c r="C9332" s="21" t="s">
        <v>25</v>
      </c>
      <c r="D9332" s="34">
        <v>198600000193210</v>
      </c>
      <c r="E9332" s="21" t="s">
        <v>482</v>
      </c>
      <c r="F9332" s="36">
        <v>31413</v>
      </c>
      <c r="G9332" s="12">
        <v>50</v>
      </c>
      <c r="H9332" s="25">
        <v>1287162</v>
      </c>
      <c r="I9332" s="13">
        <v>835541.48999999801</v>
      </c>
      <c r="J9332" s="13">
        <f t="shared" si="145"/>
        <v>451620.51000000199</v>
      </c>
    </row>
    <row r="9333" spans="1:10" x14ac:dyDescent="0.25">
      <c r="A9333" s="19">
        <v>9325</v>
      </c>
      <c r="B9333" s="16" t="s">
        <v>24</v>
      </c>
      <c r="C9333" s="21" t="s">
        <v>25</v>
      </c>
      <c r="D9333" s="34">
        <v>198700000193220</v>
      </c>
      <c r="E9333" s="21" t="s">
        <v>482</v>
      </c>
      <c r="F9333" s="36">
        <v>31778</v>
      </c>
      <c r="G9333" s="12">
        <v>50</v>
      </c>
      <c r="H9333" s="25">
        <v>408622.51</v>
      </c>
      <c r="I9333" s="13">
        <v>256967.609999999</v>
      </c>
      <c r="J9333" s="13">
        <f t="shared" si="145"/>
        <v>151654.90000000101</v>
      </c>
    </row>
    <row r="9334" spans="1:10" x14ac:dyDescent="0.25">
      <c r="A9334" s="19">
        <v>9326</v>
      </c>
      <c r="B9334" s="16" t="s">
        <v>24</v>
      </c>
      <c r="C9334" s="21" t="s">
        <v>25</v>
      </c>
      <c r="D9334" s="34">
        <v>198400000193380</v>
      </c>
      <c r="E9334" s="21" t="s">
        <v>4266</v>
      </c>
      <c r="F9334" s="36">
        <v>30682</v>
      </c>
      <c r="G9334" s="12">
        <v>50</v>
      </c>
      <c r="H9334" s="25">
        <v>14375.83</v>
      </c>
      <c r="I9334" s="13">
        <v>9822.7700000000204</v>
      </c>
      <c r="J9334" s="13">
        <f t="shared" si="145"/>
        <v>4553.0599999999795</v>
      </c>
    </row>
    <row r="9335" spans="1:10" x14ac:dyDescent="0.25">
      <c r="A9335" s="19">
        <v>9327</v>
      </c>
      <c r="B9335" s="16" t="s">
        <v>24</v>
      </c>
      <c r="C9335" s="21" t="s">
        <v>25</v>
      </c>
      <c r="D9335" s="34">
        <v>198400000193190</v>
      </c>
      <c r="E9335" s="21" t="s">
        <v>986</v>
      </c>
      <c r="F9335" s="36">
        <v>30682</v>
      </c>
      <c r="G9335" s="12">
        <v>50</v>
      </c>
      <c r="H9335" s="25">
        <v>435747.45</v>
      </c>
      <c r="I9335" s="13">
        <v>297742.71999999997</v>
      </c>
      <c r="J9335" s="13">
        <f t="shared" si="145"/>
        <v>138004.73000000004</v>
      </c>
    </row>
    <row r="9336" spans="1:10" x14ac:dyDescent="0.25">
      <c r="A9336" s="19">
        <v>9328</v>
      </c>
      <c r="B9336" s="16" t="s">
        <v>24</v>
      </c>
      <c r="C9336" s="21" t="s">
        <v>25</v>
      </c>
      <c r="D9336" s="34">
        <v>199700000193630</v>
      </c>
      <c r="E9336" s="21" t="s">
        <v>4720</v>
      </c>
      <c r="F9336" s="36">
        <v>35703</v>
      </c>
      <c r="G9336" s="12">
        <v>50</v>
      </c>
      <c r="H9336" s="25">
        <v>5947.62</v>
      </c>
      <c r="I9336" s="13">
        <v>2497.35</v>
      </c>
      <c r="J9336" s="13">
        <f t="shared" si="145"/>
        <v>3450.27</v>
      </c>
    </row>
    <row r="9337" spans="1:10" x14ac:dyDescent="0.25">
      <c r="A9337" s="19">
        <v>9329</v>
      </c>
      <c r="B9337" s="16" t="s">
        <v>24</v>
      </c>
      <c r="C9337" s="21" t="s">
        <v>25</v>
      </c>
      <c r="D9337" s="34">
        <v>198300000193510</v>
      </c>
      <c r="E9337" s="21" t="s">
        <v>4015</v>
      </c>
      <c r="F9337" s="36">
        <v>30529</v>
      </c>
      <c r="G9337" s="12">
        <v>50</v>
      </c>
      <c r="H9337" s="25">
        <v>1503.42</v>
      </c>
      <c r="I9337" s="13">
        <v>1057.03</v>
      </c>
      <c r="J9337" s="13">
        <f t="shared" si="145"/>
        <v>446.3900000000001</v>
      </c>
    </row>
    <row r="9338" spans="1:10" x14ac:dyDescent="0.25">
      <c r="A9338" s="19">
        <v>9330</v>
      </c>
      <c r="B9338" s="16" t="s">
        <v>24</v>
      </c>
      <c r="C9338" s="21" t="s">
        <v>25</v>
      </c>
      <c r="D9338" s="34">
        <v>198400000193520</v>
      </c>
      <c r="E9338" s="21" t="s">
        <v>4015</v>
      </c>
      <c r="F9338" s="36">
        <v>30682</v>
      </c>
      <c r="G9338" s="12">
        <v>50</v>
      </c>
      <c r="H9338" s="25">
        <v>16522.82</v>
      </c>
      <c r="I9338" s="13">
        <v>11289.85</v>
      </c>
      <c r="J9338" s="13">
        <f t="shared" si="145"/>
        <v>5232.9699999999993</v>
      </c>
    </row>
    <row r="9339" spans="1:10" x14ac:dyDescent="0.25">
      <c r="A9339" s="19">
        <v>9331</v>
      </c>
      <c r="B9339" s="16" t="s">
        <v>24</v>
      </c>
      <c r="C9339" s="21" t="s">
        <v>25</v>
      </c>
      <c r="D9339" s="34">
        <v>198500000193530</v>
      </c>
      <c r="E9339" s="21" t="s">
        <v>4015</v>
      </c>
      <c r="F9339" s="36">
        <v>31048</v>
      </c>
      <c r="G9339" s="12">
        <v>50</v>
      </c>
      <c r="H9339" s="25">
        <v>7840.17</v>
      </c>
      <c r="I9339" s="13">
        <v>5248.1599999999899</v>
      </c>
      <c r="J9339" s="13">
        <f t="shared" si="145"/>
        <v>2592.0100000000102</v>
      </c>
    </row>
    <row r="9340" spans="1:10" x14ac:dyDescent="0.25">
      <c r="A9340" s="19">
        <v>9332</v>
      </c>
      <c r="B9340" s="16" t="s">
        <v>24</v>
      </c>
      <c r="C9340" s="21" t="s">
        <v>25</v>
      </c>
      <c r="D9340" s="34">
        <v>201410000014030</v>
      </c>
      <c r="E9340" s="21" t="s">
        <v>1383</v>
      </c>
      <c r="F9340" s="36">
        <v>41479</v>
      </c>
      <c r="G9340" s="12">
        <v>50</v>
      </c>
      <c r="H9340" s="25">
        <v>30525</v>
      </c>
      <c r="I9340" s="13">
        <v>3166.24</v>
      </c>
      <c r="J9340" s="13">
        <f t="shared" si="145"/>
        <v>27358.760000000002</v>
      </c>
    </row>
    <row r="9341" spans="1:10" x14ac:dyDescent="0.25">
      <c r="A9341" s="19">
        <v>9333</v>
      </c>
      <c r="B9341" s="16" t="s">
        <v>24</v>
      </c>
      <c r="C9341" s="21" t="s">
        <v>25</v>
      </c>
      <c r="D9341" s="34">
        <v>201410000014118</v>
      </c>
      <c r="E9341" s="21" t="s">
        <v>1383</v>
      </c>
      <c r="F9341" s="36">
        <v>41474</v>
      </c>
      <c r="G9341" s="12">
        <v>50</v>
      </c>
      <c r="H9341" s="25">
        <v>12760</v>
      </c>
      <c r="I9341" s="13">
        <v>1327.05</v>
      </c>
      <c r="J9341" s="13">
        <f t="shared" si="145"/>
        <v>11432.95</v>
      </c>
    </row>
    <row r="9342" spans="1:10" x14ac:dyDescent="0.25">
      <c r="A9342" s="19">
        <v>9334</v>
      </c>
      <c r="B9342" s="16" t="s">
        <v>24</v>
      </c>
      <c r="C9342" s="21" t="s">
        <v>25</v>
      </c>
      <c r="D9342" s="34">
        <v>201410000014146</v>
      </c>
      <c r="E9342" s="21" t="s">
        <v>1383</v>
      </c>
      <c r="F9342" s="36">
        <v>41477</v>
      </c>
      <c r="G9342" s="12">
        <v>50</v>
      </c>
      <c r="H9342" s="25">
        <v>47940.2</v>
      </c>
      <c r="I9342" s="13">
        <v>4977.8900000000003</v>
      </c>
      <c r="J9342" s="13">
        <f t="shared" si="145"/>
        <v>42962.31</v>
      </c>
    </row>
    <row r="9343" spans="1:10" x14ac:dyDescent="0.25">
      <c r="A9343" s="19">
        <v>9335</v>
      </c>
      <c r="B9343" s="16" t="s">
        <v>24</v>
      </c>
      <c r="C9343" s="21" t="s">
        <v>25</v>
      </c>
      <c r="D9343" s="34">
        <v>201410000014252</v>
      </c>
      <c r="E9343" s="21" t="s">
        <v>1383</v>
      </c>
      <c r="F9343" s="36">
        <v>41367</v>
      </c>
      <c r="G9343" s="12">
        <v>50</v>
      </c>
      <c r="H9343" s="25">
        <v>6732</v>
      </c>
      <c r="I9343" s="13">
        <v>739.75</v>
      </c>
      <c r="J9343" s="13">
        <f t="shared" si="145"/>
        <v>5992.25</v>
      </c>
    </row>
    <row r="9344" spans="1:10" x14ac:dyDescent="0.25">
      <c r="A9344" s="19">
        <v>9336</v>
      </c>
      <c r="B9344" s="16" t="s">
        <v>24</v>
      </c>
      <c r="C9344" s="21" t="s">
        <v>25</v>
      </c>
      <c r="D9344" s="34">
        <v>201410000014262</v>
      </c>
      <c r="E9344" s="21" t="s">
        <v>1383</v>
      </c>
      <c r="F9344" s="36">
        <v>41449</v>
      </c>
      <c r="G9344" s="12">
        <v>50</v>
      </c>
      <c r="H9344" s="25">
        <v>8350</v>
      </c>
      <c r="I9344" s="13">
        <v>879.78</v>
      </c>
      <c r="J9344" s="13">
        <f t="shared" si="145"/>
        <v>7470.22</v>
      </c>
    </row>
    <row r="9345" spans="1:10" x14ac:dyDescent="0.25">
      <c r="A9345" s="19">
        <v>9337</v>
      </c>
      <c r="B9345" s="16" t="s">
        <v>24</v>
      </c>
      <c r="C9345" s="21" t="s">
        <v>25</v>
      </c>
      <c r="D9345" s="34">
        <v>201410000014290</v>
      </c>
      <c r="E9345" s="21" t="s">
        <v>1383</v>
      </c>
      <c r="F9345" s="36">
        <v>41498</v>
      </c>
      <c r="G9345" s="12">
        <v>50</v>
      </c>
      <c r="H9345" s="25">
        <v>15200</v>
      </c>
      <c r="I9345" s="13">
        <v>1560.9</v>
      </c>
      <c r="J9345" s="13">
        <f t="shared" si="145"/>
        <v>13639.1</v>
      </c>
    </row>
    <row r="9346" spans="1:10" x14ac:dyDescent="0.25">
      <c r="A9346" s="19">
        <v>9338</v>
      </c>
      <c r="B9346" s="16" t="s">
        <v>24</v>
      </c>
      <c r="C9346" s="21" t="s">
        <v>25</v>
      </c>
      <c r="D9346" s="34">
        <v>201410000014225</v>
      </c>
      <c r="E9346" s="21" t="s">
        <v>3285</v>
      </c>
      <c r="F9346" s="36">
        <v>41439</v>
      </c>
      <c r="G9346" s="12">
        <v>50</v>
      </c>
      <c r="H9346" s="25">
        <v>9500</v>
      </c>
      <c r="I9346" s="13">
        <v>1006.31</v>
      </c>
      <c r="J9346" s="13">
        <f t="shared" si="145"/>
        <v>8493.69</v>
      </c>
    </row>
    <row r="9347" spans="1:10" x14ac:dyDescent="0.25">
      <c r="A9347" s="19">
        <v>9339</v>
      </c>
      <c r="B9347" s="16" t="s">
        <v>24</v>
      </c>
      <c r="C9347" s="21" t="s">
        <v>25</v>
      </c>
      <c r="D9347" s="34">
        <v>201410000014184</v>
      </c>
      <c r="E9347" s="21" t="s">
        <v>6054</v>
      </c>
      <c r="F9347" s="36">
        <v>41548</v>
      </c>
      <c r="G9347" s="12">
        <v>50</v>
      </c>
      <c r="H9347" s="25">
        <v>1588.28</v>
      </c>
      <c r="I9347" s="13">
        <v>158.77000000000001</v>
      </c>
      <c r="J9347" s="13">
        <f t="shared" si="145"/>
        <v>1429.51</v>
      </c>
    </row>
    <row r="9348" spans="1:10" x14ac:dyDescent="0.25">
      <c r="A9348" s="19">
        <v>9340</v>
      </c>
      <c r="B9348" s="16" t="s">
        <v>24</v>
      </c>
      <c r="C9348" s="21" t="s">
        <v>25</v>
      </c>
      <c r="D9348" s="34">
        <v>201410000014204</v>
      </c>
      <c r="E9348" s="21" t="s">
        <v>6054</v>
      </c>
      <c r="F9348" s="36">
        <v>41529</v>
      </c>
      <c r="G9348" s="12">
        <v>50</v>
      </c>
      <c r="H9348" s="25">
        <v>721.67</v>
      </c>
      <c r="I9348" s="13">
        <v>72.989999999999995</v>
      </c>
      <c r="J9348" s="13">
        <f t="shared" si="145"/>
        <v>648.67999999999995</v>
      </c>
    </row>
    <row r="9349" spans="1:10" x14ac:dyDescent="0.25">
      <c r="A9349" s="19">
        <v>9341</v>
      </c>
      <c r="B9349" s="16" t="s">
        <v>24</v>
      </c>
      <c r="C9349" s="21" t="s">
        <v>25</v>
      </c>
      <c r="D9349" s="34">
        <v>198800000193070</v>
      </c>
      <c r="E9349" s="21" t="s">
        <v>3827</v>
      </c>
      <c r="F9349" s="36">
        <v>32387</v>
      </c>
      <c r="G9349" s="12">
        <v>50</v>
      </c>
      <c r="H9349" s="25">
        <v>14662.52</v>
      </c>
      <c r="I9349" s="13">
        <v>8821.1499999999905</v>
      </c>
      <c r="J9349" s="13">
        <f t="shared" si="145"/>
        <v>5841.3700000000099</v>
      </c>
    </row>
    <row r="9350" spans="1:10" x14ac:dyDescent="0.25">
      <c r="A9350" s="19">
        <v>9342</v>
      </c>
      <c r="B9350" s="16" t="s">
        <v>24</v>
      </c>
      <c r="C9350" s="21" t="s">
        <v>25</v>
      </c>
      <c r="D9350" s="34">
        <v>198800000193400</v>
      </c>
      <c r="E9350" s="21" t="s">
        <v>3526</v>
      </c>
      <c r="F9350" s="36">
        <v>32387</v>
      </c>
      <c r="G9350" s="12">
        <v>50</v>
      </c>
      <c r="H9350" s="25">
        <v>18022.89</v>
      </c>
      <c r="I9350" s="13">
        <v>10843.04</v>
      </c>
      <c r="J9350" s="13">
        <f t="shared" si="145"/>
        <v>7179.8499999999985</v>
      </c>
    </row>
    <row r="9351" spans="1:10" x14ac:dyDescent="0.25">
      <c r="A9351" s="19">
        <v>9343</v>
      </c>
      <c r="B9351" s="16" t="s">
        <v>24</v>
      </c>
      <c r="C9351" s="21" t="s">
        <v>25</v>
      </c>
      <c r="D9351" s="34">
        <v>198800000193550</v>
      </c>
      <c r="E9351" s="21" t="s">
        <v>4112</v>
      </c>
      <c r="F9351" s="36">
        <v>32387</v>
      </c>
      <c r="G9351" s="12">
        <v>50</v>
      </c>
      <c r="H9351" s="25">
        <v>12547.97</v>
      </c>
      <c r="I9351" s="13">
        <v>7548.96000000002</v>
      </c>
      <c r="J9351" s="13">
        <f t="shared" si="145"/>
        <v>4999.0099999999793</v>
      </c>
    </row>
    <row r="9352" spans="1:10" x14ac:dyDescent="0.25">
      <c r="A9352" s="19">
        <v>9344</v>
      </c>
      <c r="B9352" s="16" t="s">
        <v>24</v>
      </c>
      <c r="C9352" s="21" t="s">
        <v>25</v>
      </c>
      <c r="D9352" s="34">
        <v>198100000193060</v>
      </c>
      <c r="E9352" s="21" t="s">
        <v>7412</v>
      </c>
      <c r="F9352" s="36">
        <v>29799</v>
      </c>
      <c r="G9352" s="12">
        <v>50</v>
      </c>
      <c r="H9352" s="25">
        <v>717.33</v>
      </c>
      <c r="I9352" s="13">
        <v>536.91999999999996</v>
      </c>
      <c r="J9352" s="13">
        <f t="shared" si="145"/>
        <v>180.41000000000008</v>
      </c>
    </row>
    <row r="9353" spans="1:10" x14ac:dyDescent="0.25">
      <c r="A9353" s="19">
        <v>9345</v>
      </c>
      <c r="B9353" s="16" t="s">
        <v>24</v>
      </c>
      <c r="C9353" s="21" t="s">
        <v>25</v>
      </c>
      <c r="D9353" s="34">
        <v>197800000193360</v>
      </c>
      <c r="E9353" s="21" t="s">
        <v>4819</v>
      </c>
      <c r="F9353" s="36">
        <v>28703</v>
      </c>
      <c r="G9353" s="12">
        <v>50</v>
      </c>
      <c r="H9353" s="25">
        <v>1094.48</v>
      </c>
      <c r="I9353" s="13">
        <v>884.84999999999604</v>
      </c>
      <c r="J9353" s="13">
        <f t="shared" ref="J9353:J9416" si="146">SUM(H9353-I9353)</f>
        <v>209.63000000000397</v>
      </c>
    </row>
    <row r="9354" spans="1:10" x14ac:dyDescent="0.25">
      <c r="A9354" s="19">
        <v>9346</v>
      </c>
      <c r="B9354" s="16" t="s">
        <v>24</v>
      </c>
      <c r="C9354" s="21" t="s">
        <v>25</v>
      </c>
      <c r="D9354" s="34">
        <v>198100000193370</v>
      </c>
      <c r="E9354" s="21" t="s">
        <v>4819</v>
      </c>
      <c r="F9354" s="36">
        <v>29799</v>
      </c>
      <c r="G9354" s="12">
        <v>50</v>
      </c>
      <c r="H9354" s="25">
        <v>12938.54</v>
      </c>
      <c r="I9354" s="13">
        <v>9690.0399999999809</v>
      </c>
      <c r="J9354" s="13">
        <f t="shared" si="146"/>
        <v>3248.50000000002</v>
      </c>
    </row>
    <row r="9355" spans="1:10" x14ac:dyDescent="0.25">
      <c r="A9355" s="19">
        <v>9347</v>
      </c>
      <c r="B9355" s="16" t="s">
        <v>24</v>
      </c>
      <c r="C9355" s="21" t="s">
        <v>25</v>
      </c>
      <c r="D9355" s="34">
        <v>197800000193140</v>
      </c>
      <c r="E9355" s="21" t="s">
        <v>1403</v>
      </c>
      <c r="F9355" s="36">
        <v>28703</v>
      </c>
      <c r="G9355" s="12">
        <v>50</v>
      </c>
      <c r="H9355" s="25">
        <v>29561.95</v>
      </c>
      <c r="I9355" s="13">
        <v>23904.26</v>
      </c>
      <c r="J9355" s="13">
        <f t="shared" si="146"/>
        <v>5657.6900000000023</v>
      </c>
    </row>
    <row r="9356" spans="1:10" x14ac:dyDescent="0.25">
      <c r="A9356" s="19">
        <v>9348</v>
      </c>
      <c r="B9356" s="16" t="s">
        <v>24</v>
      </c>
      <c r="C9356" s="21" t="s">
        <v>25</v>
      </c>
      <c r="D9356" s="34">
        <v>198000000193150</v>
      </c>
      <c r="E9356" s="21" t="s">
        <v>1403</v>
      </c>
      <c r="F9356" s="36">
        <v>29434</v>
      </c>
      <c r="G9356" s="12">
        <v>50</v>
      </c>
      <c r="H9356" s="25">
        <v>251215.35</v>
      </c>
      <c r="I9356" s="13">
        <v>193152.42</v>
      </c>
      <c r="J9356" s="13">
        <f t="shared" si="146"/>
        <v>58062.929999999993</v>
      </c>
    </row>
    <row r="9357" spans="1:10" x14ac:dyDescent="0.25">
      <c r="A9357" s="19">
        <v>9349</v>
      </c>
      <c r="B9357" s="16" t="s">
        <v>24</v>
      </c>
      <c r="C9357" s="21" t="s">
        <v>25</v>
      </c>
      <c r="D9357" s="34">
        <v>198100000193160</v>
      </c>
      <c r="E9357" s="21" t="s">
        <v>1403</v>
      </c>
      <c r="F9357" s="36">
        <v>29799</v>
      </c>
      <c r="G9357" s="12">
        <v>50</v>
      </c>
      <c r="H9357" s="25">
        <v>265922.06</v>
      </c>
      <c r="I9357" s="13">
        <v>199160.21</v>
      </c>
      <c r="J9357" s="13">
        <f t="shared" si="146"/>
        <v>66761.850000000006</v>
      </c>
    </row>
    <row r="9358" spans="1:10" x14ac:dyDescent="0.25">
      <c r="A9358" s="19">
        <v>9350</v>
      </c>
      <c r="B9358" s="16" t="s">
        <v>24</v>
      </c>
      <c r="C9358" s="21" t="s">
        <v>25</v>
      </c>
      <c r="D9358" s="34">
        <v>198100000193500</v>
      </c>
      <c r="E9358" s="21" t="s">
        <v>7310</v>
      </c>
      <c r="F9358" s="36">
        <v>29799</v>
      </c>
      <c r="G9358" s="12">
        <v>50</v>
      </c>
      <c r="H9358" s="25">
        <v>991.04</v>
      </c>
      <c r="I9358" s="13">
        <v>742.17</v>
      </c>
      <c r="J9358" s="13">
        <f t="shared" si="146"/>
        <v>248.87</v>
      </c>
    </row>
    <row r="9359" spans="1:10" x14ac:dyDescent="0.25">
      <c r="A9359" s="19">
        <v>9351</v>
      </c>
      <c r="B9359" s="16" t="s">
        <v>24</v>
      </c>
      <c r="C9359" s="21" t="s">
        <v>25</v>
      </c>
      <c r="D9359" s="34">
        <v>197900000193350</v>
      </c>
      <c r="E9359" s="21" t="s">
        <v>3433</v>
      </c>
      <c r="F9359" s="36">
        <v>29068</v>
      </c>
      <c r="G9359" s="12">
        <v>50</v>
      </c>
      <c r="H9359" s="25">
        <v>36301.360000000001</v>
      </c>
      <c r="I9359" s="13">
        <v>28633.389999999901</v>
      </c>
      <c r="J9359" s="13">
        <f t="shared" si="146"/>
        <v>7667.9700000000994</v>
      </c>
    </row>
    <row r="9360" spans="1:10" x14ac:dyDescent="0.25">
      <c r="A9360" s="19">
        <v>9352</v>
      </c>
      <c r="B9360" s="16" t="s">
        <v>24</v>
      </c>
      <c r="C9360" s="21" t="s">
        <v>25</v>
      </c>
      <c r="D9360" s="34">
        <v>198200000193170</v>
      </c>
      <c r="E9360" s="21" t="s">
        <v>1426</v>
      </c>
      <c r="F9360" s="36">
        <v>30164</v>
      </c>
      <c r="G9360" s="12">
        <v>50</v>
      </c>
      <c r="H9360" s="25">
        <v>239224.14</v>
      </c>
      <c r="I9360" s="13">
        <v>174386.32</v>
      </c>
      <c r="J9360" s="13">
        <f t="shared" si="146"/>
        <v>64837.820000000007</v>
      </c>
    </row>
    <row r="9361" spans="1:10" x14ac:dyDescent="0.25">
      <c r="A9361" s="19">
        <v>9353</v>
      </c>
      <c r="B9361" s="16" t="s">
        <v>24</v>
      </c>
      <c r="C9361" s="21" t="s">
        <v>25</v>
      </c>
      <c r="D9361" s="34" t="s">
        <v>1081</v>
      </c>
      <c r="E9361" s="21" t="s">
        <v>429</v>
      </c>
      <c r="F9361" s="36">
        <v>38261</v>
      </c>
      <c r="G9361" s="12">
        <v>25</v>
      </c>
      <c r="H9361" s="25">
        <v>257613.92</v>
      </c>
      <c r="I9361" s="13">
        <v>144234.98000000001</v>
      </c>
      <c r="J9361" s="13">
        <f t="shared" si="146"/>
        <v>113378.94</v>
      </c>
    </row>
    <row r="9362" spans="1:10" x14ac:dyDescent="0.25">
      <c r="A9362" s="19">
        <v>9354</v>
      </c>
      <c r="B9362" s="16" t="s">
        <v>24</v>
      </c>
      <c r="C9362" s="21" t="s">
        <v>25</v>
      </c>
      <c r="D9362" s="34">
        <v>201410000014110</v>
      </c>
      <c r="E9362" s="21" t="s">
        <v>3251</v>
      </c>
      <c r="F9362" s="36">
        <v>41326</v>
      </c>
      <c r="G9362" s="12">
        <v>50</v>
      </c>
      <c r="H9362" s="25">
        <v>9800</v>
      </c>
      <c r="I9362" s="13">
        <v>1098.78</v>
      </c>
      <c r="J9362" s="13">
        <f t="shared" si="146"/>
        <v>8701.2199999999993</v>
      </c>
    </row>
    <row r="9363" spans="1:10" x14ac:dyDescent="0.25">
      <c r="A9363" s="19">
        <v>9355</v>
      </c>
      <c r="B9363" s="16" t="s">
        <v>24</v>
      </c>
      <c r="C9363" s="21" t="s">
        <v>25</v>
      </c>
      <c r="D9363" s="34">
        <v>201410000014183</v>
      </c>
      <c r="E9363" s="21" t="s">
        <v>3969</v>
      </c>
      <c r="F9363" s="36">
        <v>41548</v>
      </c>
      <c r="G9363" s="12">
        <v>50</v>
      </c>
      <c r="H9363" s="25">
        <v>6000</v>
      </c>
      <c r="I9363" s="13">
        <v>599.59</v>
      </c>
      <c r="J9363" s="13">
        <f t="shared" si="146"/>
        <v>5400.41</v>
      </c>
    </row>
    <row r="9364" spans="1:10" x14ac:dyDescent="0.25">
      <c r="A9364" s="19">
        <v>9356</v>
      </c>
      <c r="B9364" s="16" t="s">
        <v>24</v>
      </c>
      <c r="C9364" s="21" t="s">
        <v>25</v>
      </c>
      <c r="D9364" s="34">
        <v>201410000014203</v>
      </c>
      <c r="E9364" s="21" t="s">
        <v>3969</v>
      </c>
      <c r="F9364" s="36">
        <v>41529</v>
      </c>
      <c r="G9364" s="12">
        <v>50</v>
      </c>
      <c r="H9364" s="25">
        <v>4550</v>
      </c>
      <c r="I9364" s="13">
        <v>459.54</v>
      </c>
      <c r="J9364" s="13">
        <f t="shared" si="146"/>
        <v>4090.46</v>
      </c>
    </row>
    <row r="9365" spans="1:10" x14ac:dyDescent="0.25">
      <c r="A9365" s="19">
        <v>9357</v>
      </c>
      <c r="B9365" s="16" t="s">
        <v>24</v>
      </c>
      <c r="C9365" s="21" t="s">
        <v>25</v>
      </c>
      <c r="D9365" s="34">
        <v>201410000014112</v>
      </c>
      <c r="E9365" s="21" t="s">
        <v>3585</v>
      </c>
      <c r="F9365" s="36">
        <v>41326</v>
      </c>
      <c r="G9365" s="12">
        <v>50</v>
      </c>
      <c r="H9365" s="25">
        <v>7746.3</v>
      </c>
      <c r="I9365" s="13">
        <v>868.44</v>
      </c>
      <c r="J9365" s="13">
        <f t="shared" si="146"/>
        <v>6877.8600000000006</v>
      </c>
    </row>
    <row r="9366" spans="1:10" x14ac:dyDescent="0.25">
      <c r="A9366" s="19">
        <v>9358</v>
      </c>
      <c r="B9366" s="16" t="s">
        <v>24</v>
      </c>
      <c r="C9366" s="21" t="s">
        <v>25</v>
      </c>
      <c r="D9366" s="34">
        <v>201410000014485</v>
      </c>
      <c r="E9366" s="21" t="s">
        <v>5293</v>
      </c>
      <c r="F9366" s="36">
        <v>41498</v>
      </c>
      <c r="G9366" s="12">
        <v>50</v>
      </c>
      <c r="H9366" s="25">
        <v>2800</v>
      </c>
      <c r="I9366" s="13">
        <v>287.56</v>
      </c>
      <c r="J9366" s="13">
        <f t="shared" si="146"/>
        <v>2512.44</v>
      </c>
    </row>
    <row r="9367" spans="1:10" x14ac:dyDescent="0.25">
      <c r="A9367" s="19">
        <v>9359</v>
      </c>
      <c r="B9367" s="16" t="s">
        <v>24</v>
      </c>
      <c r="C9367" s="21" t="s">
        <v>25</v>
      </c>
      <c r="D9367" s="34">
        <v>201410000014685</v>
      </c>
      <c r="E9367" s="21" t="s">
        <v>5806</v>
      </c>
      <c r="F9367" s="36">
        <v>41394</v>
      </c>
      <c r="G9367" s="12">
        <v>50</v>
      </c>
      <c r="H9367" s="25">
        <v>2027.75</v>
      </c>
      <c r="I9367" s="13">
        <v>219.65</v>
      </c>
      <c r="J9367" s="13">
        <f t="shared" si="146"/>
        <v>1808.1</v>
      </c>
    </row>
    <row r="9368" spans="1:10" x14ac:dyDescent="0.25">
      <c r="A9368" s="19">
        <v>9360</v>
      </c>
      <c r="B9368" s="16" t="s">
        <v>24</v>
      </c>
      <c r="C9368" s="21" t="s">
        <v>25</v>
      </c>
      <c r="D9368" s="34">
        <v>201410000014840</v>
      </c>
      <c r="E9368" s="21" t="s">
        <v>5229</v>
      </c>
      <c r="F9368" s="36">
        <v>41436</v>
      </c>
      <c r="G9368" s="12">
        <v>50</v>
      </c>
      <c r="H9368" s="25">
        <v>2900</v>
      </c>
      <c r="I9368" s="13">
        <v>307.74</v>
      </c>
      <c r="J9368" s="13">
        <f t="shared" si="146"/>
        <v>2592.2600000000002</v>
      </c>
    </row>
    <row r="9369" spans="1:10" x14ac:dyDescent="0.25">
      <c r="A9369" s="19">
        <v>9361</v>
      </c>
      <c r="B9369" s="16" t="s">
        <v>24</v>
      </c>
      <c r="C9369" s="21" t="s">
        <v>25</v>
      </c>
      <c r="D9369" s="34">
        <v>201410000014000</v>
      </c>
      <c r="E9369" s="21" t="s">
        <v>5489</v>
      </c>
      <c r="F9369" s="36">
        <v>41332</v>
      </c>
      <c r="G9369" s="12">
        <v>50</v>
      </c>
      <c r="H9369" s="25">
        <v>2500</v>
      </c>
      <c r="I9369" s="13">
        <v>279.52</v>
      </c>
      <c r="J9369" s="13">
        <f t="shared" si="146"/>
        <v>2220.48</v>
      </c>
    </row>
    <row r="9370" spans="1:10" x14ac:dyDescent="0.25">
      <c r="A9370" s="19">
        <v>9362</v>
      </c>
      <c r="B9370" s="16" t="s">
        <v>24</v>
      </c>
      <c r="C9370" s="21" t="s">
        <v>25</v>
      </c>
      <c r="D9370" s="34">
        <v>201410000014381</v>
      </c>
      <c r="E9370" s="21" t="s">
        <v>2116</v>
      </c>
      <c r="F9370" s="36">
        <v>41369</v>
      </c>
      <c r="G9370" s="12">
        <v>50</v>
      </c>
      <c r="H9370" s="25">
        <v>27784.400000000001</v>
      </c>
      <c r="I9370" s="13">
        <v>3049.53</v>
      </c>
      <c r="J9370" s="13">
        <f t="shared" si="146"/>
        <v>24734.870000000003</v>
      </c>
    </row>
    <row r="9371" spans="1:10" x14ac:dyDescent="0.25">
      <c r="A9371" s="19">
        <v>9363</v>
      </c>
      <c r="B9371" s="16" t="s">
        <v>24</v>
      </c>
      <c r="C9371" s="21" t="s">
        <v>25</v>
      </c>
      <c r="D9371" s="34">
        <v>201410000014001</v>
      </c>
      <c r="E9371" s="21" t="s">
        <v>5946</v>
      </c>
      <c r="F9371" s="36">
        <v>41332</v>
      </c>
      <c r="G9371" s="12">
        <v>50</v>
      </c>
      <c r="H9371" s="25">
        <v>1800</v>
      </c>
      <c r="I9371" s="13">
        <v>201.27</v>
      </c>
      <c r="J9371" s="13">
        <f t="shared" si="146"/>
        <v>1598.73</v>
      </c>
    </row>
    <row r="9372" spans="1:10" x14ac:dyDescent="0.25">
      <c r="A9372" s="19">
        <v>9364</v>
      </c>
      <c r="B9372" s="16" t="s">
        <v>24</v>
      </c>
      <c r="C9372" s="21" t="s">
        <v>25</v>
      </c>
      <c r="D9372" s="34">
        <v>201410000014240</v>
      </c>
      <c r="E9372" s="21" t="s">
        <v>4841</v>
      </c>
      <c r="F9372" s="36">
        <v>41387</v>
      </c>
      <c r="G9372" s="12">
        <v>50</v>
      </c>
      <c r="H9372" s="25">
        <v>3600</v>
      </c>
      <c r="I9372" s="13">
        <v>391.69</v>
      </c>
      <c r="J9372" s="13">
        <f t="shared" si="146"/>
        <v>3208.31</v>
      </c>
    </row>
    <row r="9373" spans="1:10" x14ac:dyDescent="0.25">
      <c r="A9373" s="19">
        <v>9365</v>
      </c>
      <c r="B9373" s="16" t="s">
        <v>24</v>
      </c>
      <c r="C9373" s="21" t="s">
        <v>25</v>
      </c>
      <c r="D9373" s="34">
        <v>201410000014111</v>
      </c>
      <c r="E9373" s="21" t="s">
        <v>5903</v>
      </c>
      <c r="F9373" s="36">
        <v>41326</v>
      </c>
      <c r="G9373" s="12">
        <v>50</v>
      </c>
      <c r="H9373" s="25">
        <v>1881.3</v>
      </c>
      <c r="I9373" s="13">
        <v>210.99</v>
      </c>
      <c r="J9373" s="13">
        <f t="shared" si="146"/>
        <v>1670.31</v>
      </c>
    </row>
    <row r="9374" spans="1:10" x14ac:dyDescent="0.25">
      <c r="A9374" s="19">
        <v>9366</v>
      </c>
      <c r="B9374" s="16" t="s">
        <v>24</v>
      </c>
      <c r="C9374" s="21" t="s">
        <v>25</v>
      </c>
      <c r="D9374" s="34">
        <v>201410000014187</v>
      </c>
      <c r="E9374" s="21" t="s">
        <v>5903</v>
      </c>
      <c r="F9374" s="36">
        <v>41548</v>
      </c>
      <c r="G9374" s="12">
        <v>50</v>
      </c>
      <c r="H9374" s="25">
        <v>1666.67</v>
      </c>
      <c r="I9374" s="13">
        <v>166.53</v>
      </c>
      <c r="J9374" s="13">
        <f t="shared" si="146"/>
        <v>1500.14</v>
      </c>
    </row>
    <row r="9375" spans="1:10" x14ac:dyDescent="0.25">
      <c r="A9375" s="19">
        <v>9367</v>
      </c>
      <c r="B9375" s="16" t="s">
        <v>24</v>
      </c>
      <c r="C9375" s="21" t="s">
        <v>25</v>
      </c>
      <c r="D9375" s="34">
        <v>201410000014686</v>
      </c>
      <c r="E9375" s="21" t="s">
        <v>5826</v>
      </c>
      <c r="F9375" s="36">
        <v>41394</v>
      </c>
      <c r="G9375" s="12">
        <v>50</v>
      </c>
      <c r="H9375" s="25">
        <v>2002.99</v>
      </c>
      <c r="I9375" s="13">
        <v>216.95</v>
      </c>
      <c r="J9375" s="13">
        <f t="shared" si="146"/>
        <v>1786.04</v>
      </c>
    </row>
    <row r="9376" spans="1:10" x14ac:dyDescent="0.25">
      <c r="A9376" s="19">
        <v>9368</v>
      </c>
      <c r="B9376" s="16" t="s">
        <v>24</v>
      </c>
      <c r="C9376" s="21" t="s">
        <v>25</v>
      </c>
      <c r="D9376" s="34">
        <v>201410000014283</v>
      </c>
      <c r="E9376" s="21" t="s">
        <v>5073</v>
      </c>
      <c r="F9376" s="36">
        <v>41330</v>
      </c>
      <c r="G9376" s="12">
        <v>50</v>
      </c>
      <c r="H9376" s="25">
        <v>3164.56</v>
      </c>
      <c r="I9376" s="13">
        <v>354.17</v>
      </c>
      <c r="J9376" s="13">
        <f t="shared" si="146"/>
        <v>2810.39</v>
      </c>
    </row>
    <row r="9377" spans="1:10" x14ac:dyDescent="0.25">
      <c r="A9377" s="19">
        <v>9369</v>
      </c>
      <c r="B9377" s="16" t="s">
        <v>24</v>
      </c>
      <c r="C9377" s="21" t="s">
        <v>25</v>
      </c>
      <c r="D9377" s="34">
        <v>201410000014382</v>
      </c>
      <c r="E9377" s="21" t="s">
        <v>5369</v>
      </c>
      <c r="F9377" s="36">
        <v>41369</v>
      </c>
      <c r="G9377" s="12">
        <v>50</v>
      </c>
      <c r="H9377" s="25">
        <v>2699.6</v>
      </c>
      <c r="I9377" s="13">
        <v>296.41000000000003</v>
      </c>
      <c r="J9377" s="13">
        <f t="shared" si="146"/>
        <v>2403.19</v>
      </c>
    </row>
    <row r="9378" spans="1:10" x14ac:dyDescent="0.25">
      <c r="A9378" s="19">
        <v>9370</v>
      </c>
      <c r="B9378" s="16" t="s">
        <v>24</v>
      </c>
      <c r="C9378" s="21" t="s">
        <v>25</v>
      </c>
      <c r="D9378" s="34">
        <v>201410000013999</v>
      </c>
      <c r="E9378" s="21" t="s">
        <v>6723</v>
      </c>
      <c r="F9378" s="36">
        <v>41332</v>
      </c>
      <c r="G9378" s="12">
        <v>50</v>
      </c>
      <c r="H9378" s="25">
        <v>816</v>
      </c>
      <c r="I9378" s="13">
        <v>91.26</v>
      </c>
      <c r="J9378" s="13">
        <f t="shared" si="146"/>
        <v>724.74</v>
      </c>
    </row>
    <row r="9379" spans="1:10" x14ac:dyDescent="0.25">
      <c r="A9379" s="19">
        <v>9371</v>
      </c>
      <c r="B9379" s="16" t="s">
        <v>24</v>
      </c>
      <c r="C9379" s="21" t="s">
        <v>25</v>
      </c>
      <c r="D9379" s="34">
        <v>201410000014254</v>
      </c>
      <c r="E9379" s="21" t="s">
        <v>5459</v>
      </c>
      <c r="F9379" s="36">
        <v>41367</v>
      </c>
      <c r="G9379" s="12">
        <v>50</v>
      </c>
      <c r="H9379" s="25">
        <v>2550</v>
      </c>
      <c r="I9379" s="13">
        <v>280.08999999999997</v>
      </c>
      <c r="J9379" s="13">
        <f t="shared" si="146"/>
        <v>2269.91</v>
      </c>
    </row>
    <row r="9380" spans="1:10" x14ac:dyDescent="0.25">
      <c r="A9380" s="19">
        <v>9372</v>
      </c>
      <c r="B9380" s="16" t="s">
        <v>24</v>
      </c>
      <c r="C9380" s="21" t="s">
        <v>25</v>
      </c>
      <c r="D9380" s="34">
        <v>201410000014782</v>
      </c>
      <c r="E9380" s="21" t="s">
        <v>3305</v>
      </c>
      <c r="F9380" s="36">
        <v>41328</v>
      </c>
      <c r="G9380" s="12">
        <v>50</v>
      </c>
      <c r="H9380" s="25">
        <v>9384</v>
      </c>
      <c r="I9380" s="13">
        <v>1051.0899999999999</v>
      </c>
      <c r="J9380" s="13">
        <f t="shared" si="146"/>
        <v>8332.91</v>
      </c>
    </row>
    <row r="9381" spans="1:10" x14ac:dyDescent="0.25">
      <c r="A9381" s="19">
        <v>9373</v>
      </c>
      <c r="B9381" s="16" t="s">
        <v>24</v>
      </c>
      <c r="C9381" s="21" t="s">
        <v>25</v>
      </c>
      <c r="D9381" s="34">
        <v>201410000014380</v>
      </c>
      <c r="E9381" s="21" t="s">
        <v>2655</v>
      </c>
      <c r="F9381" s="36">
        <v>41369</v>
      </c>
      <c r="G9381" s="12">
        <v>50</v>
      </c>
      <c r="H9381" s="25">
        <v>15298.34</v>
      </c>
      <c r="I9381" s="13">
        <v>1679.19</v>
      </c>
      <c r="J9381" s="13">
        <f t="shared" si="146"/>
        <v>13619.15</v>
      </c>
    </row>
    <row r="9382" spans="1:10" x14ac:dyDescent="0.25">
      <c r="A9382" s="19">
        <v>9374</v>
      </c>
      <c r="B9382" s="16" t="s">
        <v>24</v>
      </c>
      <c r="C9382" s="21" t="s">
        <v>25</v>
      </c>
      <c r="D9382" s="34">
        <v>201410000014013</v>
      </c>
      <c r="E9382" s="21" t="s">
        <v>3363</v>
      </c>
      <c r="F9382" s="36">
        <v>41438</v>
      </c>
      <c r="G9382" s="12">
        <v>50</v>
      </c>
      <c r="H9382" s="25">
        <v>9000</v>
      </c>
      <c r="I9382" s="13">
        <v>953.75999999999897</v>
      </c>
      <c r="J9382" s="13">
        <f t="shared" si="146"/>
        <v>8046.2400000000007</v>
      </c>
    </row>
    <row r="9383" spans="1:10" x14ac:dyDescent="0.25">
      <c r="A9383" s="19">
        <v>9375</v>
      </c>
      <c r="B9383" s="16" t="s">
        <v>24</v>
      </c>
      <c r="C9383" s="21" t="s">
        <v>25</v>
      </c>
      <c r="D9383" s="34">
        <v>201410000014055</v>
      </c>
      <c r="E9383" s="21" t="s">
        <v>3182</v>
      </c>
      <c r="F9383" s="36">
        <v>41297</v>
      </c>
      <c r="G9383" s="12">
        <v>50</v>
      </c>
      <c r="H9383" s="25">
        <v>10300</v>
      </c>
      <c r="I9383" s="13">
        <v>1171.19</v>
      </c>
      <c r="J9383" s="13">
        <f t="shared" si="146"/>
        <v>9128.81</v>
      </c>
    </row>
    <row r="9384" spans="1:10" x14ac:dyDescent="0.25">
      <c r="A9384" s="19">
        <v>9376</v>
      </c>
      <c r="B9384" s="16" t="s">
        <v>24</v>
      </c>
      <c r="C9384" s="21" t="s">
        <v>25</v>
      </c>
      <c r="D9384" s="34">
        <v>201410000014057</v>
      </c>
      <c r="E9384" s="21" t="s">
        <v>5383</v>
      </c>
      <c r="F9384" s="36">
        <v>41297</v>
      </c>
      <c r="G9384" s="12">
        <v>50</v>
      </c>
      <c r="H9384" s="25">
        <v>2690</v>
      </c>
      <c r="I9384" s="13">
        <v>305.87</v>
      </c>
      <c r="J9384" s="13">
        <f t="shared" si="146"/>
        <v>2384.13</v>
      </c>
    </row>
    <row r="9385" spans="1:10" x14ac:dyDescent="0.25">
      <c r="A9385" s="19">
        <v>9377</v>
      </c>
      <c r="B9385" s="16" t="s">
        <v>24</v>
      </c>
      <c r="C9385" s="21" t="s">
        <v>25</v>
      </c>
      <c r="D9385" s="34">
        <v>201410000014457</v>
      </c>
      <c r="E9385" s="21" t="s">
        <v>6775</v>
      </c>
      <c r="F9385" s="36">
        <v>41477</v>
      </c>
      <c r="G9385" s="12">
        <v>50</v>
      </c>
      <c r="H9385" s="25">
        <v>742</v>
      </c>
      <c r="I9385" s="13">
        <v>77.09</v>
      </c>
      <c r="J9385" s="13">
        <f t="shared" si="146"/>
        <v>664.91</v>
      </c>
    </row>
    <row r="9386" spans="1:10" x14ac:dyDescent="0.25">
      <c r="A9386" s="19">
        <v>9378</v>
      </c>
      <c r="B9386" s="16" t="s">
        <v>24</v>
      </c>
      <c r="C9386" s="21" t="s">
        <v>25</v>
      </c>
      <c r="D9386" s="34">
        <v>201410000014056</v>
      </c>
      <c r="E9386" s="21" t="s">
        <v>6237</v>
      </c>
      <c r="F9386" s="36">
        <v>41297</v>
      </c>
      <c r="G9386" s="12">
        <v>50</v>
      </c>
      <c r="H9386" s="25">
        <v>1390</v>
      </c>
      <c r="I9386" s="13">
        <v>157.91</v>
      </c>
      <c r="J9386" s="13">
        <f t="shared" si="146"/>
        <v>1232.0899999999999</v>
      </c>
    </row>
    <row r="9387" spans="1:10" x14ac:dyDescent="0.25">
      <c r="A9387" s="19">
        <v>9379</v>
      </c>
      <c r="B9387" s="16" t="s">
        <v>24</v>
      </c>
      <c r="C9387" s="21" t="s">
        <v>25</v>
      </c>
      <c r="D9387" s="34">
        <v>201410000014076</v>
      </c>
      <c r="E9387" s="21" t="s">
        <v>3236</v>
      </c>
      <c r="F9387" s="36">
        <v>41523</v>
      </c>
      <c r="G9387" s="12">
        <v>50</v>
      </c>
      <c r="H9387" s="25">
        <v>9800</v>
      </c>
      <c r="I9387" s="13">
        <v>992.99</v>
      </c>
      <c r="J9387" s="13">
        <f t="shared" si="146"/>
        <v>8807.01</v>
      </c>
    </row>
    <row r="9388" spans="1:10" x14ac:dyDescent="0.25">
      <c r="A9388" s="19">
        <v>9380</v>
      </c>
      <c r="B9388" s="16" t="s">
        <v>24</v>
      </c>
      <c r="C9388" s="21" t="s">
        <v>25</v>
      </c>
      <c r="D9388" s="34">
        <v>201410000014373</v>
      </c>
      <c r="E9388" s="21" t="s">
        <v>2863</v>
      </c>
      <c r="F9388" s="36">
        <v>41409</v>
      </c>
      <c r="G9388" s="12">
        <v>50</v>
      </c>
      <c r="H9388" s="25">
        <v>13037.75</v>
      </c>
      <c r="I9388" s="13">
        <v>1402.43</v>
      </c>
      <c r="J9388" s="13">
        <f t="shared" si="146"/>
        <v>11635.32</v>
      </c>
    </row>
    <row r="9389" spans="1:10" x14ac:dyDescent="0.25">
      <c r="A9389" s="19">
        <v>9381</v>
      </c>
      <c r="B9389" s="16" t="s">
        <v>24</v>
      </c>
      <c r="C9389" s="21" t="s">
        <v>25</v>
      </c>
      <c r="D9389" s="34">
        <v>201410000014114</v>
      </c>
      <c r="E9389" s="21" t="s">
        <v>6480</v>
      </c>
      <c r="F9389" s="36">
        <v>41326</v>
      </c>
      <c r="G9389" s="12">
        <v>50</v>
      </c>
      <c r="H9389" s="25">
        <v>1071.3</v>
      </c>
      <c r="I9389" s="13">
        <v>120.14</v>
      </c>
      <c r="J9389" s="13">
        <f t="shared" si="146"/>
        <v>951.16</v>
      </c>
    </row>
    <row r="9390" spans="1:10" x14ac:dyDescent="0.25">
      <c r="A9390" s="19">
        <v>9382</v>
      </c>
      <c r="B9390" s="16" t="s">
        <v>24</v>
      </c>
      <c r="C9390" s="21" t="s">
        <v>25</v>
      </c>
      <c r="D9390" s="34">
        <v>201410000014402</v>
      </c>
      <c r="E9390" s="21" t="s">
        <v>6046</v>
      </c>
      <c r="F9390" s="36">
        <v>41543</v>
      </c>
      <c r="G9390" s="12">
        <v>50</v>
      </c>
      <c r="H9390" s="25">
        <v>1600</v>
      </c>
      <c r="I9390" s="13">
        <v>160.37</v>
      </c>
      <c r="J9390" s="13">
        <f t="shared" si="146"/>
        <v>1439.63</v>
      </c>
    </row>
    <row r="9391" spans="1:10" x14ac:dyDescent="0.25">
      <c r="A9391" s="19">
        <v>9383</v>
      </c>
      <c r="B9391" s="16" t="s">
        <v>24</v>
      </c>
      <c r="C9391" s="21" t="s">
        <v>25</v>
      </c>
      <c r="D9391" s="34">
        <v>201410000014428</v>
      </c>
      <c r="E9391" s="21" t="s">
        <v>7294</v>
      </c>
      <c r="F9391" s="36">
        <v>41362</v>
      </c>
      <c r="G9391" s="12">
        <v>40</v>
      </c>
      <c r="H9391" s="25">
        <v>299</v>
      </c>
      <c r="I9391" s="13">
        <v>41.15</v>
      </c>
      <c r="J9391" s="13">
        <f t="shared" si="146"/>
        <v>257.85000000000002</v>
      </c>
    </row>
    <row r="9392" spans="1:10" x14ac:dyDescent="0.25">
      <c r="A9392" s="19">
        <v>9384</v>
      </c>
      <c r="B9392" s="16" t="s">
        <v>24</v>
      </c>
      <c r="C9392" s="21" t="s">
        <v>25</v>
      </c>
      <c r="D9392" s="34">
        <v>201410000014333</v>
      </c>
      <c r="E9392" s="21" t="s">
        <v>5880</v>
      </c>
      <c r="F9392" s="36">
        <v>41539</v>
      </c>
      <c r="G9392" s="12">
        <v>50</v>
      </c>
      <c r="H9392" s="25">
        <v>1900</v>
      </c>
      <c r="I9392" s="13">
        <v>190.85</v>
      </c>
      <c r="J9392" s="13">
        <f t="shared" si="146"/>
        <v>1709.15</v>
      </c>
    </row>
    <row r="9393" spans="1:10" x14ac:dyDescent="0.25">
      <c r="A9393" s="19">
        <v>9385</v>
      </c>
      <c r="B9393" s="16" t="s">
        <v>24</v>
      </c>
      <c r="C9393" s="21" t="s">
        <v>25</v>
      </c>
      <c r="D9393" s="34">
        <v>201410000014332</v>
      </c>
      <c r="E9393" s="21" t="s">
        <v>5816</v>
      </c>
      <c r="F9393" s="36">
        <v>41539</v>
      </c>
      <c r="G9393" s="12">
        <v>50</v>
      </c>
      <c r="H9393" s="25">
        <v>2000</v>
      </c>
      <c r="I9393" s="13">
        <v>200.99</v>
      </c>
      <c r="J9393" s="13">
        <f t="shared" si="146"/>
        <v>1799.01</v>
      </c>
    </row>
    <row r="9394" spans="1:10" x14ac:dyDescent="0.25">
      <c r="A9394" s="19">
        <v>9386</v>
      </c>
      <c r="B9394" s="16" t="s">
        <v>24</v>
      </c>
      <c r="C9394" s="21" t="s">
        <v>25</v>
      </c>
      <c r="D9394" s="34">
        <v>201410000014400</v>
      </c>
      <c r="E9394" s="21" t="s">
        <v>4930</v>
      </c>
      <c r="F9394" s="36">
        <v>41543</v>
      </c>
      <c r="G9394" s="12">
        <v>50</v>
      </c>
      <c r="H9394" s="25">
        <v>1800</v>
      </c>
      <c r="I9394" s="13">
        <v>180.46</v>
      </c>
      <c r="J9394" s="13">
        <f t="shared" si="146"/>
        <v>1619.54</v>
      </c>
    </row>
    <row r="9395" spans="1:10" x14ac:dyDescent="0.25">
      <c r="A9395" s="19">
        <v>9387</v>
      </c>
      <c r="B9395" s="16" t="s">
        <v>24</v>
      </c>
      <c r="C9395" s="21" t="s">
        <v>25</v>
      </c>
      <c r="D9395" s="34">
        <v>201410000014839</v>
      </c>
      <c r="E9395" s="21" t="s">
        <v>4930</v>
      </c>
      <c r="F9395" s="36">
        <v>41436</v>
      </c>
      <c r="G9395" s="12">
        <v>50</v>
      </c>
      <c r="H9395" s="25">
        <v>3400</v>
      </c>
      <c r="I9395" s="13">
        <v>360.8</v>
      </c>
      <c r="J9395" s="13">
        <f t="shared" si="146"/>
        <v>3039.2</v>
      </c>
    </row>
    <row r="9396" spans="1:10" x14ac:dyDescent="0.25">
      <c r="A9396" s="19">
        <v>9388</v>
      </c>
      <c r="B9396" s="16" t="s">
        <v>24</v>
      </c>
      <c r="C9396" s="21" t="s">
        <v>25</v>
      </c>
      <c r="D9396" s="34">
        <v>201410000014267</v>
      </c>
      <c r="E9396" s="21" t="s">
        <v>5131</v>
      </c>
      <c r="F9396" s="36">
        <v>41449</v>
      </c>
      <c r="G9396" s="12">
        <v>50</v>
      </c>
      <c r="H9396" s="25">
        <v>3045</v>
      </c>
      <c r="I9396" s="13">
        <v>320.87</v>
      </c>
      <c r="J9396" s="13">
        <f t="shared" si="146"/>
        <v>2724.13</v>
      </c>
    </row>
    <row r="9397" spans="1:10" x14ac:dyDescent="0.25">
      <c r="A9397" s="19">
        <v>9389</v>
      </c>
      <c r="B9397" s="16" t="s">
        <v>24</v>
      </c>
      <c r="C9397" s="21" t="s">
        <v>25</v>
      </c>
      <c r="D9397" s="34">
        <v>201410000014077</v>
      </c>
      <c r="E9397" s="21" t="s">
        <v>5409</v>
      </c>
      <c r="F9397" s="36">
        <v>41523</v>
      </c>
      <c r="G9397" s="12">
        <v>50</v>
      </c>
      <c r="H9397" s="25">
        <v>2600</v>
      </c>
      <c r="I9397" s="13">
        <v>263.39999999999998</v>
      </c>
      <c r="J9397" s="13">
        <f t="shared" si="146"/>
        <v>2336.6</v>
      </c>
    </row>
    <row r="9398" spans="1:10" x14ac:dyDescent="0.25">
      <c r="A9398" s="19">
        <v>9390</v>
      </c>
      <c r="B9398" s="16" t="s">
        <v>24</v>
      </c>
      <c r="C9398" s="21" t="s">
        <v>25</v>
      </c>
      <c r="D9398" s="34">
        <v>201410000014069</v>
      </c>
      <c r="E9398" s="21" t="s">
        <v>4228</v>
      </c>
      <c r="F9398" s="36">
        <v>41523</v>
      </c>
      <c r="G9398" s="12">
        <v>50</v>
      </c>
      <c r="H9398" s="25">
        <v>5200</v>
      </c>
      <c r="I9398" s="13">
        <v>526.79999999999995</v>
      </c>
      <c r="J9398" s="13">
        <f t="shared" si="146"/>
        <v>4673.2</v>
      </c>
    </row>
    <row r="9399" spans="1:10" x14ac:dyDescent="0.25">
      <c r="A9399" s="19">
        <v>9391</v>
      </c>
      <c r="B9399" s="16" t="s">
        <v>24</v>
      </c>
      <c r="C9399" s="21" t="s">
        <v>25</v>
      </c>
      <c r="D9399" s="34">
        <v>201410000014555</v>
      </c>
      <c r="E9399" s="21" t="s">
        <v>3037</v>
      </c>
      <c r="F9399" s="36">
        <v>41380</v>
      </c>
      <c r="G9399" s="12">
        <v>25</v>
      </c>
      <c r="H9399" s="25">
        <v>13032.5</v>
      </c>
      <c r="I9399" s="13">
        <v>2844.93</v>
      </c>
      <c r="J9399" s="13">
        <f t="shared" si="146"/>
        <v>10187.57</v>
      </c>
    </row>
    <row r="9400" spans="1:10" x14ac:dyDescent="0.25">
      <c r="A9400" s="19">
        <v>9392</v>
      </c>
      <c r="B9400" s="16" t="s">
        <v>24</v>
      </c>
      <c r="C9400" s="21" t="s">
        <v>25</v>
      </c>
      <c r="D9400" s="34">
        <v>201410000014014</v>
      </c>
      <c r="E9400" s="21" t="s">
        <v>4557</v>
      </c>
      <c r="F9400" s="36">
        <v>41438</v>
      </c>
      <c r="G9400" s="12">
        <v>50</v>
      </c>
      <c r="H9400" s="25">
        <v>4311.1099999999997</v>
      </c>
      <c r="I9400" s="13">
        <v>456.81</v>
      </c>
      <c r="J9400" s="13">
        <f t="shared" si="146"/>
        <v>3854.2999999999997</v>
      </c>
    </row>
    <row r="9401" spans="1:10" x14ac:dyDescent="0.25">
      <c r="A9401" s="19">
        <v>9393</v>
      </c>
      <c r="B9401" s="16" t="s">
        <v>24</v>
      </c>
      <c r="C9401" s="21" t="s">
        <v>25</v>
      </c>
      <c r="D9401" s="34">
        <v>201410000014637</v>
      </c>
      <c r="E9401" s="21" t="s">
        <v>4976</v>
      </c>
      <c r="F9401" s="36">
        <v>41474</v>
      </c>
      <c r="G9401" s="12">
        <v>50</v>
      </c>
      <c r="H9401" s="25">
        <v>3300</v>
      </c>
      <c r="I9401" s="13">
        <v>343.23</v>
      </c>
      <c r="J9401" s="13">
        <f t="shared" si="146"/>
        <v>2956.77</v>
      </c>
    </row>
    <row r="9402" spans="1:10" x14ac:dyDescent="0.25">
      <c r="A9402" s="19">
        <v>9394</v>
      </c>
      <c r="B9402" s="16" t="s">
        <v>24</v>
      </c>
      <c r="C9402" s="21" t="s">
        <v>25</v>
      </c>
      <c r="D9402" s="34">
        <v>201410000015027</v>
      </c>
      <c r="E9402" s="21" t="s">
        <v>6158</v>
      </c>
      <c r="F9402" s="36">
        <v>41424</v>
      </c>
      <c r="G9402" s="12">
        <v>50</v>
      </c>
      <c r="H9402" s="25">
        <v>1487.99</v>
      </c>
      <c r="I9402" s="13">
        <v>158.93</v>
      </c>
      <c r="J9402" s="13">
        <f t="shared" si="146"/>
        <v>1329.06</v>
      </c>
    </row>
    <row r="9403" spans="1:10" x14ac:dyDescent="0.25">
      <c r="A9403" s="19">
        <v>9395</v>
      </c>
      <c r="B9403" s="16" t="s">
        <v>24</v>
      </c>
      <c r="C9403" s="21" t="s">
        <v>25</v>
      </c>
      <c r="D9403" s="34">
        <v>201410000014594</v>
      </c>
      <c r="E9403" s="21" t="s">
        <v>6159</v>
      </c>
      <c r="F9403" s="36">
        <v>41424</v>
      </c>
      <c r="G9403" s="12">
        <v>50</v>
      </c>
      <c r="H9403" s="25">
        <v>1487.99</v>
      </c>
      <c r="I9403" s="13">
        <v>158.93</v>
      </c>
      <c r="J9403" s="13">
        <f t="shared" si="146"/>
        <v>1329.06</v>
      </c>
    </row>
    <row r="9404" spans="1:10" x14ac:dyDescent="0.25">
      <c r="A9404" s="19">
        <v>9396</v>
      </c>
      <c r="B9404" s="16" t="s">
        <v>24</v>
      </c>
      <c r="C9404" s="21" t="s">
        <v>25</v>
      </c>
      <c r="D9404" s="34">
        <v>201410000014113</v>
      </c>
      <c r="E9404" s="21" t="s">
        <v>4409</v>
      </c>
      <c r="F9404" s="36">
        <v>41326</v>
      </c>
      <c r="G9404" s="12">
        <v>50</v>
      </c>
      <c r="H9404" s="25">
        <v>4746.3</v>
      </c>
      <c r="I9404" s="13">
        <v>532.02</v>
      </c>
      <c r="J9404" s="13">
        <f t="shared" si="146"/>
        <v>4214.2800000000007</v>
      </c>
    </row>
    <row r="9405" spans="1:10" x14ac:dyDescent="0.25">
      <c r="A9405" s="19">
        <v>9397</v>
      </c>
      <c r="B9405" s="16" t="s">
        <v>24</v>
      </c>
      <c r="C9405" s="21" t="s">
        <v>25</v>
      </c>
      <c r="D9405" s="34">
        <v>201410000014597</v>
      </c>
      <c r="E9405" s="21" t="s">
        <v>5358</v>
      </c>
      <c r="F9405" s="36">
        <v>41424</v>
      </c>
      <c r="G9405" s="12">
        <v>50</v>
      </c>
      <c r="H9405" s="25">
        <v>2705.74</v>
      </c>
      <c r="I9405" s="13">
        <v>288.91000000000003</v>
      </c>
      <c r="J9405" s="13">
        <f t="shared" si="146"/>
        <v>2416.83</v>
      </c>
    </row>
    <row r="9406" spans="1:10" x14ac:dyDescent="0.25">
      <c r="A9406" s="19">
        <v>9398</v>
      </c>
      <c r="B9406" s="16" t="s">
        <v>24</v>
      </c>
      <c r="C9406" s="21" t="s">
        <v>25</v>
      </c>
      <c r="D9406" s="34">
        <v>201410000014780</v>
      </c>
      <c r="E9406" s="21" t="s">
        <v>2018</v>
      </c>
      <c r="F9406" s="36">
        <v>41328</v>
      </c>
      <c r="G9406" s="12">
        <v>50</v>
      </c>
      <c r="H9406" s="25">
        <v>31824</v>
      </c>
      <c r="I9406" s="13">
        <v>3564.31</v>
      </c>
      <c r="J9406" s="13">
        <f t="shared" si="146"/>
        <v>28259.69</v>
      </c>
    </row>
    <row r="9407" spans="1:10" x14ac:dyDescent="0.25">
      <c r="A9407" s="19">
        <v>9399</v>
      </c>
      <c r="B9407" s="16" t="s">
        <v>24</v>
      </c>
      <c r="C9407" s="21" t="s">
        <v>25</v>
      </c>
      <c r="D9407" s="34">
        <v>201410000014781</v>
      </c>
      <c r="E9407" s="21" t="s">
        <v>2223</v>
      </c>
      <c r="F9407" s="36">
        <v>41328</v>
      </c>
      <c r="G9407" s="12">
        <v>50</v>
      </c>
      <c r="H9407" s="25">
        <v>24480</v>
      </c>
      <c r="I9407" s="13">
        <v>2741.7</v>
      </c>
      <c r="J9407" s="13">
        <f t="shared" si="146"/>
        <v>21738.3</v>
      </c>
    </row>
    <row r="9408" spans="1:10" x14ac:dyDescent="0.25">
      <c r="A9408" s="19">
        <v>9400</v>
      </c>
      <c r="B9408" s="16" t="s">
        <v>24</v>
      </c>
      <c r="C9408" s="21" t="s">
        <v>25</v>
      </c>
      <c r="D9408" s="34">
        <v>201410000014986</v>
      </c>
      <c r="E9408" s="21" t="s">
        <v>198</v>
      </c>
      <c r="F9408" s="36">
        <v>41547</v>
      </c>
      <c r="G9408" s="12">
        <v>50</v>
      </c>
      <c r="H9408" s="25">
        <v>1526193.03</v>
      </c>
      <c r="I9408" s="13">
        <v>112294.12</v>
      </c>
      <c r="J9408" s="13">
        <f t="shared" si="146"/>
        <v>1413898.9100000001</v>
      </c>
    </row>
    <row r="9409" spans="1:10" x14ac:dyDescent="0.25">
      <c r="A9409" s="19">
        <v>9401</v>
      </c>
      <c r="B9409" s="16" t="s">
        <v>24</v>
      </c>
      <c r="C9409" s="21" t="s">
        <v>25</v>
      </c>
      <c r="D9409" s="34">
        <v>201410000014520</v>
      </c>
      <c r="E9409" s="21" t="s">
        <v>6182</v>
      </c>
      <c r="F9409" s="36">
        <v>41444</v>
      </c>
      <c r="G9409" s="12">
        <v>50</v>
      </c>
      <c r="H9409" s="25">
        <v>1442.8</v>
      </c>
      <c r="I9409" s="13">
        <v>152.37</v>
      </c>
      <c r="J9409" s="13">
        <f t="shared" si="146"/>
        <v>1290.4299999999998</v>
      </c>
    </row>
    <row r="9410" spans="1:10" x14ac:dyDescent="0.25">
      <c r="A9410" s="19">
        <v>9402</v>
      </c>
      <c r="B9410" s="16" t="s">
        <v>24</v>
      </c>
      <c r="C9410" s="21" t="s">
        <v>25</v>
      </c>
      <c r="D9410" s="34">
        <v>201610000003119</v>
      </c>
      <c r="E9410" s="21" t="s">
        <v>6705</v>
      </c>
      <c r="F9410" s="36">
        <v>42093</v>
      </c>
      <c r="G9410" s="12">
        <v>40</v>
      </c>
      <c r="H9410" s="25">
        <v>809.9</v>
      </c>
      <c r="I9410" s="13">
        <v>70.95</v>
      </c>
      <c r="J9410" s="13">
        <f t="shared" si="146"/>
        <v>738.94999999999993</v>
      </c>
    </row>
    <row r="9411" spans="1:10" x14ac:dyDescent="0.25">
      <c r="A9411" s="19">
        <v>9403</v>
      </c>
      <c r="B9411" s="16" t="s">
        <v>24</v>
      </c>
      <c r="C9411" s="21" t="s">
        <v>25</v>
      </c>
      <c r="D9411" s="34">
        <v>201610000004285</v>
      </c>
      <c r="E9411" s="21" t="s">
        <v>6090</v>
      </c>
      <c r="F9411" s="36">
        <v>41961</v>
      </c>
      <c r="G9411" s="12">
        <v>50</v>
      </c>
      <c r="H9411" s="25">
        <v>1500</v>
      </c>
      <c r="I9411" s="13">
        <v>116.02</v>
      </c>
      <c r="J9411" s="13">
        <f t="shared" si="146"/>
        <v>1383.98</v>
      </c>
    </row>
    <row r="9412" spans="1:10" x14ac:dyDescent="0.25">
      <c r="A9412" s="19">
        <v>9404</v>
      </c>
      <c r="B9412" s="16" t="s">
        <v>24</v>
      </c>
      <c r="C9412" s="21" t="s">
        <v>25</v>
      </c>
      <c r="D9412" s="34">
        <v>201610000003751</v>
      </c>
      <c r="E9412" s="21" t="s">
        <v>3501</v>
      </c>
      <c r="F9412" s="36">
        <v>42142</v>
      </c>
      <c r="G9412" s="12">
        <v>50</v>
      </c>
      <c r="H9412" s="25">
        <v>4250</v>
      </c>
      <c r="I9412" s="13">
        <v>286.48</v>
      </c>
      <c r="J9412" s="13">
        <f t="shared" si="146"/>
        <v>3963.52</v>
      </c>
    </row>
    <row r="9413" spans="1:10" x14ac:dyDescent="0.25">
      <c r="A9413" s="19">
        <v>9405</v>
      </c>
      <c r="B9413" s="16" t="s">
        <v>24</v>
      </c>
      <c r="C9413" s="21" t="s">
        <v>25</v>
      </c>
      <c r="D9413" s="34">
        <v>201610000004670</v>
      </c>
      <c r="E9413" s="21" t="s">
        <v>3501</v>
      </c>
      <c r="F9413" s="36">
        <v>42235</v>
      </c>
      <c r="G9413" s="12">
        <v>50</v>
      </c>
      <c r="H9413" s="25">
        <v>7760</v>
      </c>
      <c r="I9413" s="13">
        <v>483.5</v>
      </c>
      <c r="J9413" s="13">
        <f t="shared" si="146"/>
        <v>7276.5</v>
      </c>
    </row>
    <row r="9414" spans="1:10" x14ac:dyDescent="0.25">
      <c r="A9414" s="19">
        <v>9406</v>
      </c>
      <c r="B9414" s="16" t="s">
        <v>24</v>
      </c>
      <c r="C9414" s="21" t="s">
        <v>25</v>
      </c>
      <c r="D9414" s="34">
        <v>201410000014804</v>
      </c>
      <c r="E9414" s="21" t="s">
        <v>1466</v>
      </c>
      <c r="F9414" s="36">
        <v>41480</v>
      </c>
      <c r="G9414" s="12">
        <v>50</v>
      </c>
      <c r="H9414" s="25">
        <v>68695.83</v>
      </c>
      <c r="I9414" s="13">
        <v>7121.77</v>
      </c>
      <c r="J9414" s="13">
        <f t="shared" si="146"/>
        <v>61574.06</v>
      </c>
    </row>
    <row r="9415" spans="1:10" x14ac:dyDescent="0.25">
      <c r="A9415" s="19">
        <v>9407</v>
      </c>
      <c r="B9415" s="16" t="s">
        <v>24</v>
      </c>
      <c r="C9415" s="21" t="s">
        <v>25</v>
      </c>
      <c r="D9415" s="34">
        <v>201610000003214</v>
      </c>
      <c r="E9415" s="21" t="s">
        <v>6837</v>
      </c>
      <c r="F9415" s="36">
        <v>41985</v>
      </c>
      <c r="G9415" s="12">
        <v>40</v>
      </c>
      <c r="H9415" s="25">
        <v>675.2</v>
      </c>
      <c r="I9415" s="13">
        <v>64.099999999999994</v>
      </c>
      <c r="J9415" s="13">
        <f t="shared" si="146"/>
        <v>611.1</v>
      </c>
    </row>
    <row r="9416" spans="1:10" x14ac:dyDescent="0.25">
      <c r="A9416" s="19">
        <v>9408</v>
      </c>
      <c r="B9416" s="16" t="s">
        <v>24</v>
      </c>
      <c r="C9416" s="21" t="s">
        <v>25</v>
      </c>
      <c r="D9416" s="34">
        <v>201610000003671</v>
      </c>
      <c r="E9416" s="21" t="s">
        <v>4369</v>
      </c>
      <c r="F9416" s="36">
        <v>42257</v>
      </c>
      <c r="G9416" s="12">
        <v>40</v>
      </c>
      <c r="H9416" s="25">
        <v>4680</v>
      </c>
      <c r="I9416" s="13">
        <v>357.48</v>
      </c>
      <c r="J9416" s="13">
        <f t="shared" si="146"/>
        <v>4322.5200000000004</v>
      </c>
    </row>
    <row r="9417" spans="1:10" x14ac:dyDescent="0.25">
      <c r="A9417" s="19">
        <v>9409</v>
      </c>
      <c r="B9417" s="16" t="s">
        <v>24</v>
      </c>
      <c r="C9417" s="21" t="s">
        <v>25</v>
      </c>
      <c r="D9417" s="34">
        <v>201510000021962</v>
      </c>
      <c r="E9417" s="21" t="s">
        <v>6353</v>
      </c>
      <c r="F9417" s="36">
        <v>41605</v>
      </c>
      <c r="G9417" s="12">
        <v>50</v>
      </c>
      <c r="H9417" s="25">
        <v>1185</v>
      </c>
      <c r="I9417" s="13">
        <v>114.72</v>
      </c>
      <c r="J9417" s="13">
        <f t="shared" ref="J9417:J9480" si="147">SUM(H9417-I9417)</f>
        <v>1070.28</v>
      </c>
    </row>
    <row r="9418" spans="1:10" x14ac:dyDescent="0.25">
      <c r="A9418" s="19">
        <v>9410</v>
      </c>
      <c r="B9418" s="16" t="s">
        <v>24</v>
      </c>
      <c r="C9418" s="21" t="s">
        <v>25</v>
      </c>
      <c r="D9418" s="34">
        <v>201510000022056</v>
      </c>
      <c r="E9418" s="21" t="s">
        <v>4776</v>
      </c>
      <c r="F9418" s="36">
        <v>41858</v>
      </c>
      <c r="G9418" s="12">
        <v>50</v>
      </c>
      <c r="H9418" s="25">
        <v>3635.55</v>
      </c>
      <c r="I9418" s="13">
        <v>301.72000000000003</v>
      </c>
      <c r="J9418" s="13">
        <f t="shared" si="147"/>
        <v>3333.83</v>
      </c>
    </row>
    <row r="9419" spans="1:10" x14ac:dyDescent="0.25">
      <c r="A9419" s="19">
        <v>9411</v>
      </c>
      <c r="B9419" s="16" t="s">
        <v>24</v>
      </c>
      <c r="C9419" s="21" t="s">
        <v>25</v>
      </c>
      <c r="D9419" s="34">
        <v>201510000021961</v>
      </c>
      <c r="E9419" s="21" t="s">
        <v>5976</v>
      </c>
      <c r="F9419" s="36">
        <v>41605</v>
      </c>
      <c r="G9419" s="12">
        <v>50</v>
      </c>
      <c r="H9419" s="25">
        <v>1725</v>
      </c>
      <c r="I9419" s="13">
        <v>167.06</v>
      </c>
      <c r="J9419" s="13">
        <f t="shared" si="147"/>
        <v>1557.94</v>
      </c>
    </row>
    <row r="9420" spans="1:10" x14ac:dyDescent="0.25">
      <c r="A9420" s="19">
        <v>9412</v>
      </c>
      <c r="B9420" s="16" t="s">
        <v>24</v>
      </c>
      <c r="C9420" s="21" t="s">
        <v>25</v>
      </c>
      <c r="D9420" s="34">
        <v>201610000004280</v>
      </c>
      <c r="E9420" s="21" t="s">
        <v>5034</v>
      </c>
      <c r="F9420" s="36">
        <v>42177</v>
      </c>
      <c r="G9420" s="12">
        <v>50</v>
      </c>
      <c r="H9420" s="25">
        <v>3075</v>
      </c>
      <c r="I9420" s="13">
        <v>201.28</v>
      </c>
      <c r="J9420" s="13">
        <f t="shared" si="147"/>
        <v>2873.72</v>
      </c>
    </row>
    <row r="9421" spans="1:10" x14ac:dyDescent="0.25">
      <c r="A9421" s="19">
        <v>9413</v>
      </c>
      <c r="B9421" s="16" t="s">
        <v>24</v>
      </c>
      <c r="C9421" s="21" t="s">
        <v>25</v>
      </c>
      <c r="D9421" s="34">
        <v>201610000003637</v>
      </c>
      <c r="E9421" s="21" t="s">
        <v>4760</v>
      </c>
      <c r="F9421" s="36">
        <v>42263</v>
      </c>
      <c r="G9421" s="12">
        <v>50</v>
      </c>
      <c r="H9421" s="25">
        <v>3583.33</v>
      </c>
      <c r="I9421" s="13">
        <v>217.78</v>
      </c>
      <c r="J9421" s="13">
        <f t="shared" si="147"/>
        <v>3365.5499999999997</v>
      </c>
    </row>
    <row r="9422" spans="1:10" x14ac:dyDescent="0.25">
      <c r="A9422" s="19">
        <v>9414</v>
      </c>
      <c r="B9422" s="16" t="s">
        <v>24</v>
      </c>
      <c r="C9422" s="21" t="s">
        <v>25</v>
      </c>
      <c r="D9422" s="34">
        <v>201610000003763</v>
      </c>
      <c r="E9422" s="21" t="s">
        <v>6676</v>
      </c>
      <c r="F9422" s="36">
        <v>42153</v>
      </c>
      <c r="G9422" s="12">
        <v>50</v>
      </c>
      <c r="H9422" s="25">
        <v>831.75</v>
      </c>
      <c r="I9422" s="13">
        <v>55.55</v>
      </c>
      <c r="J9422" s="13">
        <f t="shared" si="147"/>
        <v>776.2</v>
      </c>
    </row>
    <row r="9423" spans="1:10" x14ac:dyDescent="0.25">
      <c r="A9423" s="19">
        <v>9415</v>
      </c>
      <c r="B9423" s="16" t="s">
        <v>24</v>
      </c>
      <c r="C9423" s="21" t="s">
        <v>25</v>
      </c>
      <c r="D9423" s="34">
        <v>201610000003647</v>
      </c>
      <c r="E9423" s="21" t="s">
        <v>6884</v>
      </c>
      <c r="F9423" s="36">
        <v>42248</v>
      </c>
      <c r="G9423" s="12">
        <v>50</v>
      </c>
      <c r="H9423" s="25">
        <v>600</v>
      </c>
      <c r="I9423" s="13">
        <v>37</v>
      </c>
      <c r="J9423" s="13">
        <f t="shared" si="147"/>
        <v>563</v>
      </c>
    </row>
    <row r="9424" spans="1:10" x14ac:dyDescent="0.25">
      <c r="A9424" s="19">
        <v>9416</v>
      </c>
      <c r="B9424" s="16" t="s">
        <v>24</v>
      </c>
      <c r="C9424" s="21" t="s">
        <v>25</v>
      </c>
      <c r="D9424" s="34">
        <v>201610000003662</v>
      </c>
      <c r="E9424" s="21" t="s">
        <v>6448</v>
      </c>
      <c r="F9424" s="36">
        <v>42262</v>
      </c>
      <c r="G9424" s="12">
        <v>50</v>
      </c>
      <c r="H9424" s="25">
        <v>1048.5</v>
      </c>
      <c r="I9424" s="13">
        <v>63.76</v>
      </c>
      <c r="J9424" s="13">
        <f t="shared" si="147"/>
        <v>984.74</v>
      </c>
    </row>
    <row r="9425" spans="1:10" x14ac:dyDescent="0.25">
      <c r="A9425" s="19">
        <v>9417</v>
      </c>
      <c r="B9425" s="16" t="s">
        <v>24</v>
      </c>
      <c r="C9425" s="21" t="s">
        <v>25</v>
      </c>
      <c r="D9425" s="34">
        <v>201610000003475</v>
      </c>
      <c r="E9425" s="21" t="s">
        <v>6193</v>
      </c>
      <c r="F9425" s="36">
        <v>42019</v>
      </c>
      <c r="G9425" s="12">
        <v>40</v>
      </c>
      <c r="H9425" s="25">
        <v>1415.37</v>
      </c>
      <c r="I9425" s="13">
        <v>131.13999999999999</v>
      </c>
      <c r="J9425" s="13">
        <f t="shared" si="147"/>
        <v>1284.23</v>
      </c>
    </row>
    <row r="9426" spans="1:10" x14ac:dyDescent="0.25">
      <c r="A9426" s="19">
        <v>9418</v>
      </c>
      <c r="B9426" s="16" t="s">
        <v>24</v>
      </c>
      <c r="C9426" s="21" t="s">
        <v>25</v>
      </c>
      <c r="D9426" s="34">
        <v>201610000003655</v>
      </c>
      <c r="E9426" s="21" t="s">
        <v>4730</v>
      </c>
      <c r="F9426" s="36">
        <v>42209</v>
      </c>
      <c r="G9426" s="12">
        <v>40</v>
      </c>
      <c r="H9426" s="25">
        <v>2298.96</v>
      </c>
      <c r="I9426" s="13">
        <v>183.09</v>
      </c>
      <c r="J9426" s="13">
        <f t="shared" si="147"/>
        <v>2115.87</v>
      </c>
    </row>
    <row r="9427" spans="1:10" x14ac:dyDescent="0.25">
      <c r="A9427" s="19">
        <v>9419</v>
      </c>
      <c r="B9427" s="16" t="s">
        <v>24</v>
      </c>
      <c r="C9427" s="21" t="s">
        <v>25</v>
      </c>
      <c r="D9427" s="34">
        <v>201610000003672</v>
      </c>
      <c r="E9427" s="21" t="s">
        <v>4730</v>
      </c>
      <c r="F9427" s="36">
        <v>42257</v>
      </c>
      <c r="G9427" s="12">
        <v>40</v>
      </c>
      <c r="H9427" s="25">
        <v>3720</v>
      </c>
      <c r="I9427" s="13">
        <v>284.08</v>
      </c>
      <c r="J9427" s="13">
        <f t="shared" si="147"/>
        <v>3435.92</v>
      </c>
    </row>
    <row r="9428" spans="1:10" x14ac:dyDescent="0.25">
      <c r="A9428" s="19">
        <v>9420</v>
      </c>
      <c r="B9428" s="16" t="s">
        <v>24</v>
      </c>
      <c r="C9428" s="21" t="s">
        <v>25</v>
      </c>
      <c r="D9428" s="34">
        <v>201510000021472</v>
      </c>
      <c r="E9428" s="21" t="s">
        <v>5390</v>
      </c>
      <c r="F9428" s="36">
        <v>41814</v>
      </c>
      <c r="G9428" s="12">
        <v>50</v>
      </c>
      <c r="H9428" s="25">
        <v>2591.59</v>
      </c>
      <c r="I9428" s="13">
        <v>221.22</v>
      </c>
      <c r="J9428" s="13">
        <f t="shared" si="147"/>
        <v>2370.3700000000003</v>
      </c>
    </row>
    <row r="9429" spans="1:10" x14ac:dyDescent="0.25">
      <c r="A9429" s="19">
        <v>9421</v>
      </c>
      <c r="B9429" s="16" t="s">
        <v>24</v>
      </c>
      <c r="C9429" s="21" t="s">
        <v>25</v>
      </c>
      <c r="D9429" s="34">
        <v>201510000023165</v>
      </c>
      <c r="E9429" s="21" t="s">
        <v>5701</v>
      </c>
      <c r="F9429" s="36">
        <v>41886</v>
      </c>
      <c r="G9429" s="12">
        <v>50</v>
      </c>
      <c r="H9429" s="25">
        <v>2000</v>
      </c>
      <c r="I9429" s="13">
        <v>162.94</v>
      </c>
      <c r="J9429" s="13">
        <f t="shared" si="147"/>
        <v>1837.06</v>
      </c>
    </row>
    <row r="9430" spans="1:10" x14ac:dyDescent="0.25">
      <c r="A9430" s="19">
        <v>9422</v>
      </c>
      <c r="B9430" s="16" t="s">
        <v>24</v>
      </c>
      <c r="C9430" s="21" t="s">
        <v>25</v>
      </c>
      <c r="D9430" s="34">
        <v>201510000023170</v>
      </c>
      <c r="E9430" s="21" t="s">
        <v>5701</v>
      </c>
      <c r="F9430" s="36">
        <v>41872</v>
      </c>
      <c r="G9430" s="12">
        <v>50</v>
      </c>
      <c r="H9430" s="25">
        <v>2100</v>
      </c>
      <c r="I9430" s="13">
        <v>172.63</v>
      </c>
      <c r="J9430" s="13">
        <f t="shared" si="147"/>
        <v>1927.37</v>
      </c>
    </row>
    <row r="9431" spans="1:10" x14ac:dyDescent="0.25">
      <c r="A9431" s="19">
        <v>9423</v>
      </c>
      <c r="B9431" s="16" t="s">
        <v>24</v>
      </c>
      <c r="C9431" s="21" t="s">
        <v>25</v>
      </c>
      <c r="D9431" s="34">
        <v>201510000022232</v>
      </c>
      <c r="E9431" s="21" t="s">
        <v>4826</v>
      </c>
      <c r="F9431" s="36">
        <v>41851</v>
      </c>
      <c r="G9431" s="12">
        <v>50</v>
      </c>
      <c r="H9431" s="25">
        <v>3533</v>
      </c>
      <c r="I9431" s="13">
        <v>294.41000000000003</v>
      </c>
      <c r="J9431" s="13">
        <f t="shared" si="147"/>
        <v>3238.59</v>
      </c>
    </row>
    <row r="9432" spans="1:10" x14ac:dyDescent="0.25">
      <c r="A9432" s="19">
        <v>9424</v>
      </c>
      <c r="B9432" s="16" t="s">
        <v>24</v>
      </c>
      <c r="C9432" s="21" t="s">
        <v>25</v>
      </c>
      <c r="D9432" s="34">
        <v>201510000020758</v>
      </c>
      <c r="E9432" s="21" t="s">
        <v>5544</v>
      </c>
      <c r="F9432" s="36">
        <v>41250</v>
      </c>
      <c r="G9432" s="12">
        <v>50</v>
      </c>
      <c r="H9432" s="25">
        <v>2429.1999999999998</v>
      </c>
      <c r="I9432" s="13">
        <v>282.43</v>
      </c>
      <c r="J9432" s="13">
        <f t="shared" si="147"/>
        <v>2146.77</v>
      </c>
    </row>
    <row r="9433" spans="1:10" x14ac:dyDescent="0.25">
      <c r="A9433" s="19">
        <v>9425</v>
      </c>
      <c r="B9433" s="16" t="s">
        <v>24</v>
      </c>
      <c r="C9433" s="21" t="s">
        <v>25</v>
      </c>
      <c r="D9433" s="34">
        <v>201510000023069</v>
      </c>
      <c r="E9433" s="21" t="s">
        <v>5510</v>
      </c>
      <c r="F9433" s="36">
        <v>41845</v>
      </c>
      <c r="G9433" s="12">
        <v>50</v>
      </c>
      <c r="H9433" s="25">
        <v>2400</v>
      </c>
      <c r="I9433" s="13">
        <v>200.92</v>
      </c>
      <c r="J9433" s="13">
        <f t="shared" si="147"/>
        <v>2199.08</v>
      </c>
    </row>
    <row r="9434" spans="1:10" x14ac:dyDescent="0.25">
      <c r="A9434" s="19">
        <v>9426</v>
      </c>
      <c r="B9434" s="16" t="s">
        <v>24</v>
      </c>
      <c r="C9434" s="21" t="s">
        <v>25</v>
      </c>
      <c r="D9434" s="34">
        <v>201510000020934</v>
      </c>
      <c r="E9434" s="21" t="s">
        <v>5986</v>
      </c>
      <c r="F9434" s="36">
        <v>41855</v>
      </c>
      <c r="G9434" s="12">
        <v>50</v>
      </c>
      <c r="H9434" s="25">
        <v>1672.85</v>
      </c>
      <c r="I9434" s="13">
        <v>139</v>
      </c>
      <c r="J9434" s="13">
        <f t="shared" si="147"/>
        <v>1533.85</v>
      </c>
    </row>
    <row r="9435" spans="1:10" x14ac:dyDescent="0.25">
      <c r="A9435" s="19">
        <v>9427</v>
      </c>
      <c r="B9435" s="16" t="s">
        <v>24</v>
      </c>
      <c r="C9435" s="21" t="s">
        <v>25</v>
      </c>
      <c r="D9435" s="34">
        <v>201510000020855</v>
      </c>
      <c r="E9435" s="21" t="s">
        <v>5011</v>
      </c>
      <c r="F9435" s="36">
        <v>41670</v>
      </c>
      <c r="G9435" s="12">
        <v>50</v>
      </c>
      <c r="H9435" s="25">
        <v>3201.38</v>
      </c>
      <c r="I9435" s="13">
        <v>298.55</v>
      </c>
      <c r="J9435" s="13">
        <f t="shared" si="147"/>
        <v>2902.83</v>
      </c>
    </row>
    <row r="9436" spans="1:10" x14ac:dyDescent="0.25">
      <c r="A9436" s="19">
        <v>9428</v>
      </c>
      <c r="B9436" s="16" t="s">
        <v>24</v>
      </c>
      <c r="C9436" s="21" t="s">
        <v>25</v>
      </c>
      <c r="D9436" s="34">
        <v>201510000020707</v>
      </c>
      <c r="E9436" s="21" t="s">
        <v>5321</v>
      </c>
      <c r="F9436" s="36">
        <v>41834</v>
      </c>
      <c r="G9436" s="12">
        <v>50</v>
      </c>
      <c r="H9436" s="25">
        <v>2690</v>
      </c>
      <c r="I9436" s="13">
        <v>226.71</v>
      </c>
      <c r="J9436" s="13">
        <f t="shared" si="147"/>
        <v>2463.29</v>
      </c>
    </row>
    <row r="9437" spans="1:10" x14ac:dyDescent="0.25">
      <c r="A9437" s="19">
        <v>9429</v>
      </c>
      <c r="B9437" s="16" t="s">
        <v>24</v>
      </c>
      <c r="C9437" s="21" t="s">
        <v>25</v>
      </c>
      <c r="D9437" s="34">
        <v>201510000021120</v>
      </c>
      <c r="E9437" s="21" t="s">
        <v>6634</v>
      </c>
      <c r="F9437" s="36">
        <v>41908</v>
      </c>
      <c r="G9437" s="12">
        <v>50</v>
      </c>
      <c r="H9437" s="25">
        <v>882.99</v>
      </c>
      <c r="I9437" s="13">
        <v>70.849999999999994</v>
      </c>
      <c r="J9437" s="13">
        <f t="shared" si="147"/>
        <v>812.14</v>
      </c>
    </row>
    <row r="9438" spans="1:10" x14ac:dyDescent="0.25">
      <c r="A9438" s="19">
        <v>9430</v>
      </c>
      <c r="B9438" s="16" t="s">
        <v>24</v>
      </c>
      <c r="C9438" s="21" t="s">
        <v>25</v>
      </c>
      <c r="D9438" s="34">
        <v>201610000002590</v>
      </c>
      <c r="E9438" s="21" t="s">
        <v>5635</v>
      </c>
      <c r="F9438" s="36">
        <v>42061</v>
      </c>
      <c r="G9438" s="12">
        <v>50</v>
      </c>
      <c r="H9438" s="25">
        <v>2152.7199999999998</v>
      </c>
      <c r="I9438" s="13">
        <v>154.69999999999999</v>
      </c>
      <c r="J9438" s="13">
        <f t="shared" si="147"/>
        <v>1998.0199999999998</v>
      </c>
    </row>
    <row r="9439" spans="1:10" x14ac:dyDescent="0.25">
      <c r="A9439" s="19">
        <v>9431</v>
      </c>
      <c r="B9439" s="16" t="s">
        <v>24</v>
      </c>
      <c r="C9439" s="21" t="s">
        <v>25</v>
      </c>
      <c r="D9439" s="34">
        <v>201610000003317</v>
      </c>
      <c r="E9439" s="21" t="s">
        <v>4702</v>
      </c>
      <c r="F9439" s="36">
        <v>41995</v>
      </c>
      <c r="G9439" s="12">
        <v>50</v>
      </c>
      <c r="H9439" s="25">
        <v>3773.34</v>
      </c>
      <c r="I9439" s="13">
        <v>284.7</v>
      </c>
      <c r="J9439" s="13">
        <f t="shared" si="147"/>
        <v>3488.6400000000003</v>
      </c>
    </row>
    <row r="9440" spans="1:10" x14ac:dyDescent="0.25">
      <c r="A9440" s="19">
        <v>9432</v>
      </c>
      <c r="B9440" s="16" t="s">
        <v>24</v>
      </c>
      <c r="C9440" s="21" t="s">
        <v>25</v>
      </c>
      <c r="D9440" s="34">
        <v>201610000002802</v>
      </c>
      <c r="E9440" s="21" t="s">
        <v>5139</v>
      </c>
      <c r="F9440" s="36">
        <v>41943</v>
      </c>
      <c r="G9440" s="12">
        <v>50</v>
      </c>
      <c r="H9440" s="25">
        <v>2948.8</v>
      </c>
      <c r="I9440" s="13">
        <v>230.94</v>
      </c>
      <c r="J9440" s="13">
        <f t="shared" si="147"/>
        <v>2717.86</v>
      </c>
    </row>
    <row r="9441" spans="1:10" x14ac:dyDescent="0.25">
      <c r="A9441" s="19">
        <v>9433</v>
      </c>
      <c r="B9441" s="16" t="s">
        <v>24</v>
      </c>
      <c r="C9441" s="21" t="s">
        <v>25</v>
      </c>
      <c r="D9441" s="34">
        <v>201610000003856</v>
      </c>
      <c r="E9441" s="21" t="s">
        <v>6386</v>
      </c>
      <c r="F9441" s="36">
        <v>42026</v>
      </c>
      <c r="G9441" s="12">
        <v>50</v>
      </c>
      <c r="H9441" s="25">
        <v>1120</v>
      </c>
      <c r="I9441" s="13">
        <v>82.600000000000094</v>
      </c>
      <c r="J9441" s="13">
        <f t="shared" si="147"/>
        <v>1037.3999999999999</v>
      </c>
    </row>
    <row r="9442" spans="1:10" x14ac:dyDescent="0.25">
      <c r="A9442" s="19">
        <v>9434</v>
      </c>
      <c r="B9442" s="16" t="s">
        <v>24</v>
      </c>
      <c r="C9442" s="21" t="s">
        <v>25</v>
      </c>
      <c r="D9442" s="34">
        <v>201510000023240</v>
      </c>
      <c r="E9442" s="21" t="s">
        <v>5884</v>
      </c>
      <c r="F9442" s="36">
        <v>41612</v>
      </c>
      <c r="G9442" s="12">
        <v>50</v>
      </c>
      <c r="H9442" s="25">
        <v>1884.78</v>
      </c>
      <c r="I9442" s="13">
        <v>181.75</v>
      </c>
      <c r="J9442" s="13">
        <f t="shared" si="147"/>
        <v>1703.03</v>
      </c>
    </row>
    <row r="9443" spans="1:10" x14ac:dyDescent="0.25">
      <c r="A9443" s="19">
        <v>9435</v>
      </c>
      <c r="B9443" s="16" t="s">
        <v>24</v>
      </c>
      <c r="C9443" s="21" t="s">
        <v>25</v>
      </c>
      <c r="D9443" s="34">
        <v>201510000022674</v>
      </c>
      <c r="E9443" s="21" t="s">
        <v>6134</v>
      </c>
      <c r="F9443" s="36">
        <v>41570</v>
      </c>
      <c r="G9443" s="12">
        <v>50</v>
      </c>
      <c r="H9443" s="25">
        <v>1505</v>
      </c>
      <c r="I9443" s="13">
        <v>148.63</v>
      </c>
      <c r="J9443" s="13">
        <f t="shared" si="147"/>
        <v>1356.37</v>
      </c>
    </row>
    <row r="9444" spans="1:10" x14ac:dyDescent="0.25">
      <c r="A9444" s="19">
        <v>9436</v>
      </c>
      <c r="B9444" s="16" t="s">
        <v>24</v>
      </c>
      <c r="C9444" s="21" t="s">
        <v>25</v>
      </c>
      <c r="D9444" s="34">
        <v>201510000022522</v>
      </c>
      <c r="E9444" s="21" t="s">
        <v>5404</v>
      </c>
      <c r="F9444" s="36">
        <v>41786</v>
      </c>
      <c r="G9444" s="12">
        <v>50</v>
      </c>
      <c r="H9444" s="25">
        <v>2570.0500000000002</v>
      </c>
      <c r="I9444" s="13">
        <v>223.32</v>
      </c>
      <c r="J9444" s="13">
        <f t="shared" si="147"/>
        <v>2346.73</v>
      </c>
    </row>
    <row r="9445" spans="1:10" x14ac:dyDescent="0.25">
      <c r="A9445" s="19">
        <v>9437</v>
      </c>
      <c r="B9445" s="16" t="s">
        <v>24</v>
      </c>
      <c r="C9445" s="21" t="s">
        <v>25</v>
      </c>
      <c r="D9445" s="34">
        <v>201510000022698</v>
      </c>
      <c r="E9445" s="21" t="s">
        <v>5404</v>
      </c>
      <c r="F9445" s="36">
        <v>41822</v>
      </c>
      <c r="G9445" s="12">
        <v>50</v>
      </c>
      <c r="H9445" s="25">
        <v>581.98</v>
      </c>
      <c r="I9445" s="13">
        <v>49.49</v>
      </c>
      <c r="J9445" s="13">
        <f t="shared" si="147"/>
        <v>532.49</v>
      </c>
    </row>
    <row r="9446" spans="1:10" x14ac:dyDescent="0.25">
      <c r="A9446" s="19">
        <v>9438</v>
      </c>
      <c r="B9446" s="16" t="s">
        <v>24</v>
      </c>
      <c r="C9446" s="21" t="s">
        <v>25</v>
      </c>
      <c r="D9446" s="34">
        <v>201510000023105</v>
      </c>
      <c r="E9446" s="21" t="s">
        <v>4719</v>
      </c>
      <c r="F9446" s="36">
        <v>41801</v>
      </c>
      <c r="G9446" s="12">
        <v>50</v>
      </c>
      <c r="H9446" s="25">
        <v>3776.67</v>
      </c>
      <c r="I9446" s="13">
        <v>325.02999999999997</v>
      </c>
      <c r="J9446" s="13">
        <f t="shared" si="147"/>
        <v>3451.6400000000003</v>
      </c>
    </row>
    <row r="9447" spans="1:10" x14ac:dyDescent="0.25">
      <c r="A9447" s="19">
        <v>9439</v>
      </c>
      <c r="B9447" s="16" t="s">
        <v>24</v>
      </c>
      <c r="C9447" s="21" t="s">
        <v>25</v>
      </c>
      <c r="D9447" s="34">
        <v>201510000023106</v>
      </c>
      <c r="E9447" s="21" t="s">
        <v>4975</v>
      </c>
      <c r="F9447" s="36">
        <v>41801</v>
      </c>
      <c r="G9447" s="12">
        <v>50</v>
      </c>
      <c r="H9447" s="25">
        <v>3236.66</v>
      </c>
      <c r="I9447" s="13">
        <v>278.64999999999998</v>
      </c>
      <c r="J9447" s="13">
        <f t="shared" si="147"/>
        <v>2958.0099999999998</v>
      </c>
    </row>
    <row r="9448" spans="1:10" x14ac:dyDescent="0.25">
      <c r="A9448" s="19">
        <v>9440</v>
      </c>
      <c r="B9448" s="16" t="s">
        <v>24</v>
      </c>
      <c r="C9448" s="21" t="s">
        <v>25</v>
      </c>
      <c r="D9448" s="34">
        <v>201510000022336</v>
      </c>
      <c r="E9448" s="21" t="s">
        <v>4467</v>
      </c>
      <c r="F9448" s="36">
        <v>41610</v>
      </c>
      <c r="G9448" s="12">
        <v>50</v>
      </c>
      <c r="H9448" s="25">
        <v>4500</v>
      </c>
      <c r="I9448" s="13">
        <v>434.41</v>
      </c>
      <c r="J9448" s="13">
        <f t="shared" si="147"/>
        <v>4065.59</v>
      </c>
    </row>
    <row r="9449" spans="1:10" x14ac:dyDescent="0.25">
      <c r="A9449" s="19">
        <v>9441</v>
      </c>
      <c r="B9449" s="16" t="s">
        <v>24</v>
      </c>
      <c r="C9449" s="21" t="s">
        <v>25</v>
      </c>
      <c r="D9449" s="34">
        <v>201710000001768</v>
      </c>
      <c r="E9449" s="21" t="s">
        <v>1673</v>
      </c>
      <c r="F9449" s="36">
        <v>42284</v>
      </c>
      <c r="G9449" s="12">
        <v>50</v>
      </c>
      <c r="H9449" s="25">
        <v>48300</v>
      </c>
      <c r="I9449" s="13">
        <v>2879.45</v>
      </c>
      <c r="J9449" s="13">
        <f t="shared" si="147"/>
        <v>45420.55</v>
      </c>
    </row>
    <row r="9450" spans="1:10" x14ac:dyDescent="0.25">
      <c r="A9450" s="19">
        <v>9442</v>
      </c>
      <c r="B9450" s="16" t="s">
        <v>24</v>
      </c>
      <c r="C9450" s="21" t="s">
        <v>25</v>
      </c>
      <c r="D9450" s="34">
        <v>201710000002127</v>
      </c>
      <c r="E9450" s="21" t="s">
        <v>3472</v>
      </c>
      <c r="F9450" s="36">
        <v>42395</v>
      </c>
      <c r="G9450" s="12">
        <v>50</v>
      </c>
      <c r="H9450" s="25">
        <v>7860</v>
      </c>
      <c r="I9450" s="13">
        <v>420.79</v>
      </c>
      <c r="J9450" s="13">
        <f t="shared" si="147"/>
        <v>7439.21</v>
      </c>
    </row>
    <row r="9451" spans="1:10" x14ac:dyDescent="0.25">
      <c r="A9451" s="19">
        <v>9443</v>
      </c>
      <c r="B9451" s="16" t="s">
        <v>24</v>
      </c>
      <c r="C9451" s="21" t="s">
        <v>25</v>
      </c>
      <c r="D9451" s="34">
        <v>201710000002199</v>
      </c>
      <c r="E9451" s="21" t="s">
        <v>2986</v>
      </c>
      <c r="F9451" s="36">
        <v>42391</v>
      </c>
      <c r="G9451" s="12">
        <v>50</v>
      </c>
      <c r="H9451" s="25">
        <v>11247.88</v>
      </c>
      <c r="I9451" s="13">
        <v>604.70000000000005</v>
      </c>
      <c r="J9451" s="13">
        <f t="shared" si="147"/>
        <v>10643.179999999998</v>
      </c>
    </row>
    <row r="9452" spans="1:10" x14ac:dyDescent="0.25">
      <c r="A9452" s="19">
        <v>9444</v>
      </c>
      <c r="B9452" s="16" t="s">
        <v>24</v>
      </c>
      <c r="C9452" s="21" t="s">
        <v>25</v>
      </c>
      <c r="D9452" s="34">
        <v>201810000002849</v>
      </c>
      <c r="E9452" s="21" t="s">
        <v>4751</v>
      </c>
      <c r="F9452" s="36">
        <v>42901</v>
      </c>
      <c r="G9452" s="12">
        <v>50</v>
      </c>
      <c r="H9452" s="25">
        <v>3470</v>
      </c>
      <c r="I9452" s="13">
        <v>89.72</v>
      </c>
      <c r="J9452" s="13">
        <f t="shared" si="147"/>
        <v>3380.28</v>
      </c>
    </row>
    <row r="9453" spans="1:10" x14ac:dyDescent="0.25">
      <c r="A9453" s="19">
        <v>9445</v>
      </c>
      <c r="B9453" s="16" t="s">
        <v>24</v>
      </c>
      <c r="C9453" s="21" t="s">
        <v>25</v>
      </c>
      <c r="D9453" s="34">
        <v>201710000002399</v>
      </c>
      <c r="E9453" s="21" t="s">
        <v>2825</v>
      </c>
      <c r="F9453" s="36">
        <v>42556</v>
      </c>
      <c r="G9453" s="12">
        <v>50</v>
      </c>
      <c r="H9453" s="25">
        <v>12500</v>
      </c>
      <c r="I9453" s="13">
        <v>559.24</v>
      </c>
      <c r="J9453" s="13">
        <f t="shared" si="147"/>
        <v>11940.76</v>
      </c>
    </row>
    <row r="9454" spans="1:10" x14ac:dyDescent="0.25">
      <c r="A9454" s="19">
        <v>9446</v>
      </c>
      <c r="B9454" s="16" t="s">
        <v>24</v>
      </c>
      <c r="C9454" s="21" t="s">
        <v>25</v>
      </c>
      <c r="D9454" s="34">
        <v>201710000002103</v>
      </c>
      <c r="E9454" s="21" t="s">
        <v>4792</v>
      </c>
      <c r="F9454" s="36">
        <v>42328</v>
      </c>
      <c r="G9454" s="12">
        <v>50</v>
      </c>
      <c r="H9454" s="25">
        <v>3500</v>
      </c>
      <c r="I9454" s="13">
        <v>200.25</v>
      </c>
      <c r="J9454" s="13">
        <f t="shared" si="147"/>
        <v>3299.75</v>
      </c>
    </row>
    <row r="9455" spans="1:10" x14ac:dyDescent="0.25">
      <c r="A9455" s="19">
        <v>9447</v>
      </c>
      <c r="B9455" s="16" t="s">
        <v>24</v>
      </c>
      <c r="C9455" s="21" t="s">
        <v>25</v>
      </c>
      <c r="D9455" s="34">
        <v>201810000002422</v>
      </c>
      <c r="E9455" s="21" t="s">
        <v>4063</v>
      </c>
      <c r="F9455" s="36">
        <v>42818</v>
      </c>
      <c r="G9455" s="12">
        <v>50</v>
      </c>
      <c r="H9455" s="25">
        <v>5260</v>
      </c>
      <c r="I9455" s="13">
        <v>159.96</v>
      </c>
      <c r="J9455" s="13">
        <f t="shared" si="147"/>
        <v>5100.04</v>
      </c>
    </row>
    <row r="9456" spans="1:10" x14ac:dyDescent="0.25">
      <c r="A9456" s="19">
        <v>9448</v>
      </c>
      <c r="B9456" s="16" t="s">
        <v>24</v>
      </c>
      <c r="C9456" s="21" t="s">
        <v>25</v>
      </c>
      <c r="D9456" s="34">
        <v>201710000002129</v>
      </c>
      <c r="E9456" s="21" t="s">
        <v>2574</v>
      </c>
      <c r="F9456" s="36">
        <v>42359</v>
      </c>
      <c r="G9456" s="12">
        <v>50</v>
      </c>
      <c r="H9456" s="25">
        <v>15650</v>
      </c>
      <c r="I9456" s="13">
        <v>868.67</v>
      </c>
      <c r="J9456" s="13">
        <f t="shared" si="147"/>
        <v>14781.33</v>
      </c>
    </row>
    <row r="9457" spans="1:10" x14ac:dyDescent="0.25">
      <c r="A9457" s="19">
        <v>9449</v>
      </c>
      <c r="B9457" s="16" t="s">
        <v>24</v>
      </c>
      <c r="C9457" s="21" t="s">
        <v>25</v>
      </c>
      <c r="D9457" s="34">
        <v>201710000002326</v>
      </c>
      <c r="E9457" s="21" t="s">
        <v>3053</v>
      </c>
      <c r="F9457" s="36">
        <v>42438</v>
      </c>
      <c r="G9457" s="12">
        <v>50</v>
      </c>
      <c r="H9457" s="25">
        <v>10550</v>
      </c>
      <c r="I9457" s="13">
        <v>540.02</v>
      </c>
      <c r="J9457" s="13">
        <f t="shared" si="147"/>
        <v>10009.98</v>
      </c>
    </row>
    <row r="9458" spans="1:10" x14ac:dyDescent="0.25">
      <c r="A9458" s="19">
        <v>9450</v>
      </c>
      <c r="B9458" s="16" t="s">
        <v>24</v>
      </c>
      <c r="C9458" s="21" t="s">
        <v>25</v>
      </c>
      <c r="D9458" s="34">
        <v>201810000002997</v>
      </c>
      <c r="E9458" s="21" t="s">
        <v>3819</v>
      </c>
      <c r="F9458" s="36">
        <v>42963</v>
      </c>
      <c r="G9458" s="12">
        <v>50</v>
      </c>
      <c r="H9458" s="25">
        <v>6000</v>
      </c>
      <c r="I9458" s="13">
        <v>134.78</v>
      </c>
      <c r="J9458" s="13">
        <f t="shared" si="147"/>
        <v>5865.22</v>
      </c>
    </row>
    <row r="9459" spans="1:10" x14ac:dyDescent="0.25">
      <c r="A9459" s="19">
        <v>9451</v>
      </c>
      <c r="B9459" s="16" t="s">
        <v>24</v>
      </c>
      <c r="C9459" s="21" t="s">
        <v>25</v>
      </c>
      <c r="D9459" s="34">
        <v>201810000003074</v>
      </c>
      <c r="E9459" s="21" t="s">
        <v>4799</v>
      </c>
      <c r="F9459" s="36">
        <v>43000</v>
      </c>
      <c r="G9459" s="12">
        <v>50</v>
      </c>
      <c r="H9459" s="25">
        <v>3350</v>
      </c>
      <c r="I9459" s="13">
        <v>68.48</v>
      </c>
      <c r="J9459" s="13">
        <f t="shared" si="147"/>
        <v>3281.52</v>
      </c>
    </row>
    <row r="9460" spans="1:10" x14ac:dyDescent="0.25">
      <c r="A9460" s="19">
        <v>9452</v>
      </c>
      <c r="B9460" s="16" t="s">
        <v>24</v>
      </c>
      <c r="C9460" s="21" t="s">
        <v>25</v>
      </c>
      <c r="D9460" s="34">
        <v>201810000002879</v>
      </c>
      <c r="E9460" s="21" t="s">
        <v>5053</v>
      </c>
      <c r="F9460" s="36">
        <v>42914</v>
      </c>
      <c r="G9460" s="12">
        <v>50</v>
      </c>
      <c r="H9460" s="25">
        <v>2925</v>
      </c>
      <c r="I9460" s="13">
        <v>73.58</v>
      </c>
      <c r="J9460" s="13">
        <f t="shared" si="147"/>
        <v>2851.42</v>
      </c>
    </row>
    <row r="9461" spans="1:10" x14ac:dyDescent="0.25">
      <c r="A9461" s="19">
        <v>9453</v>
      </c>
      <c r="B9461" s="16" t="s">
        <v>24</v>
      </c>
      <c r="C9461" s="21" t="s">
        <v>25</v>
      </c>
      <c r="D9461" s="34">
        <v>201810000002379</v>
      </c>
      <c r="E9461" s="21" t="s">
        <v>5258</v>
      </c>
      <c r="F9461" s="36">
        <v>42808</v>
      </c>
      <c r="G9461" s="12">
        <v>50</v>
      </c>
      <c r="H9461" s="25">
        <v>2652</v>
      </c>
      <c r="I9461" s="13">
        <v>82.09</v>
      </c>
      <c r="J9461" s="13">
        <f t="shared" si="147"/>
        <v>2569.91</v>
      </c>
    </row>
    <row r="9462" spans="1:10" x14ac:dyDescent="0.25">
      <c r="A9462" s="19">
        <v>9454</v>
      </c>
      <c r="B9462" s="16" t="s">
        <v>24</v>
      </c>
      <c r="C9462" s="21" t="s">
        <v>25</v>
      </c>
      <c r="D9462" s="34">
        <v>201810000003117</v>
      </c>
      <c r="E9462" s="21" t="s">
        <v>5509</v>
      </c>
      <c r="F9462" s="36">
        <v>42963</v>
      </c>
      <c r="G9462" s="12">
        <v>50</v>
      </c>
      <c r="H9462" s="25">
        <v>2250</v>
      </c>
      <c r="I9462" s="13">
        <v>50.55</v>
      </c>
      <c r="J9462" s="13">
        <f t="shared" si="147"/>
        <v>2199.4499999999998</v>
      </c>
    </row>
    <row r="9463" spans="1:10" x14ac:dyDescent="0.25">
      <c r="A9463" s="19">
        <v>9455</v>
      </c>
      <c r="B9463" s="16" t="s">
        <v>24</v>
      </c>
      <c r="C9463" s="21" t="s">
        <v>25</v>
      </c>
      <c r="D9463" s="34">
        <v>201810000002332</v>
      </c>
      <c r="E9463" s="21" t="s">
        <v>3418</v>
      </c>
      <c r="F9463" s="36">
        <v>42790</v>
      </c>
      <c r="G9463" s="12">
        <v>50</v>
      </c>
      <c r="H9463" s="25">
        <v>8005</v>
      </c>
      <c r="I9463" s="13">
        <v>255.73</v>
      </c>
      <c r="J9463" s="13">
        <f t="shared" si="147"/>
        <v>7749.27</v>
      </c>
    </row>
    <row r="9464" spans="1:10" x14ac:dyDescent="0.25">
      <c r="A9464" s="19">
        <v>9456</v>
      </c>
      <c r="B9464" s="16" t="s">
        <v>24</v>
      </c>
      <c r="C9464" s="21" t="s">
        <v>25</v>
      </c>
      <c r="D9464" s="34">
        <v>201810000002572</v>
      </c>
      <c r="E9464" s="21" t="s">
        <v>4439</v>
      </c>
      <c r="F9464" s="36">
        <v>42871</v>
      </c>
      <c r="G9464" s="12">
        <v>50</v>
      </c>
      <c r="H9464" s="25">
        <v>4255</v>
      </c>
      <c r="I9464" s="13">
        <v>117.04</v>
      </c>
      <c r="J9464" s="13">
        <f t="shared" si="147"/>
        <v>4137.96</v>
      </c>
    </row>
    <row r="9465" spans="1:10" x14ac:dyDescent="0.25">
      <c r="A9465" s="19">
        <v>9457</v>
      </c>
      <c r="B9465" s="16" t="s">
        <v>24</v>
      </c>
      <c r="C9465" s="21" t="s">
        <v>25</v>
      </c>
      <c r="D9465" s="34">
        <v>201810000002992</v>
      </c>
      <c r="E9465" s="21" t="s">
        <v>3561</v>
      </c>
      <c r="F9465" s="36">
        <v>42958</v>
      </c>
      <c r="G9465" s="12">
        <v>50</v>
      </c>
      <c r="H9465" s="25">
        <v>7150</v>
      </c>
      <c r="I9465" s="13">
        <v>162.59</v>
      </c>
      <c r="J9465" s="13">
        <f t="shared" si="147"/>
        <v>6987.41</v>
      </c>
    </row>
    <row r="9466" spans="1:10" x14ac:dyDescent="0.25">
      <c r="A9466" s="19">
        <v>9458</v>
      </c>
      <c r="B9466" s="16" t="s">
        <v>24</v>
      </c>
      <c r="C9466" s="21" t="s">
        <v>25</v>
      </c>
      <c r="D9466" s="34">
        <v>201710000002023</v>
      </c>
      <c r="E9466" s="21" t="s">
        <v>6857</v>
      </c>
      <c r="F9466" s="36">
        <v>42382</v>
      </c>
      <c r="G9466" s="12">
        <v>50</v>
      </c>
      <c r="H9466" s="25">
        <v>624.78</v>
      </c>
      <c r="I9466" s="13">
        <v>33.909999999999997</v>
      </c>
      <c r="J9466" s="13">
        <f t="shared" si="147"/>
        <v>590.87</v>
      </c>
    </row>
    <row r="9467" spans="1:10" x14ac:dyDescent="0.25">
      <c r="A9467" s="19">
        <v>9459</v>
      </c>
      <c r="B9467" s="16" t="s">
        <v>24</v>
      </c>
      <c r="C9467" s="21" t="s">
        <v>25</v>
      </c>
      <c r="D9467" s="34">
        <v>201710000002194</v>
      </c>
      <c r="E9467" s="21" t="s">
        <v>3876</v>
      </c>
      <c r="F9467" s="36">
        <v>42381</v>
      </c>
      <c r="G9467" s="12">
        <v>50</v>
      </c>
      <c r="H9467" s="25">
        <v>6010</v>
      </c>
      <c r="I9467" s="13">
        <v>326.38</v>
      </c>
      <c r="J9467" s="13">
        <f t="shared" si="147"/>
        <v>5683.62</v>
      </c>
    </row>
    <row r="9468" spans="1:10" x14ac:dyDescent="0.25">
      <c r="A9468" s="19">
        <v>9460</v>
      </c>
      <c r="B9468" s="16" t="s">
        <v>24</v>
      </c>
      <c r="C9468" s="21" t="s">
        <v>25</v>
      </c>
      <c r="D9468" s="34">
        <v>201710000002256</v>
      </c>
      <c r="E9468" s="21" t="s">
        <v>4371</v>
      </c>
      <c r="F9468" s="36">
        <v>42375</v>
      </c>
      <c r="G9468" s="12">
        <v>50</v>
      </c>
      <c r="H9468" s="25">
        <v>4568.6000000000004</v>
      </c>
      <c r="I9468" s="13">
        <v>249.58</v>
      </c>
      <c r="J9468" s="13">
        <f t="shared" si="147"/>
        <v>4319.0200000000004</v>
      </c>
    </row>
    <row r="9469" spans="1:10" x14ac:dyDescent="0.25">
      <c r="A9469" s="19">
        <v>9461</v>
      </c>
      <c r="B9469" s="16" t="s">
        <v>24</v>
      </c>
      <c r="C9469" s="21" t="s">
        <v>25</v>
      </c>
      <c r="D9469" s="34">
        <v>201610000003018</v>
      </c>
      <c r="E9469" s="21" t="s">
        <v>3139</v>
      </c>
      <c r="F9469" s="36">
        <v>42073</v>
      </c>
      <c r="G9469" s="12">
        <v>50</v>
      </c>
      <c r="H9469" s="25">
        <v>10100</v>
      </c>
      <c r="I9469" s="13">
        <v>718.95</v>
      </c>
      <c r="J9469" s="13">
        <f t="shared" si="147"/>
        <v>9381.0499999999993</v>
      </c>
    </row>
    <row r="9470" spans="1:10" x14ac:dyDescent="0.25">
      <c r="A9470" s="19">
        <v>9462</v>
      </c>
      <c r="B9470" s="16" t="s">
        <v>24</v>
      </c>
      <c r="C9470" s="21" t="s">
        <v>25</v>
      </c>
      <c r="D9470" s="34">
        <v>201810000002394</v>
      </c>
      <c r="E9470" s="21" t="s">
        <v>4174</v>
      </c>
      <c r="F9470" s="36">
        <v>42811</v>
      </c>
      <c r="G9470" s="12">
        <v>50</v>
      </c>
      <c r="H9470" s="25">
        <v>5000</v>
      </c>
      <c r="I9470" s="13">
        <v>153.97</v>
      </c>
      <c r="J9470" s="13">
        <f t="shared" si="147"/>
        <v>4846.03</v>
      </c>
    </row>
    <row r="9471" spans="1:10" x14ac:dyDescent="0.25">
      <c r="A9471" s="19">
        <v>9463</v>
      </c>
      <c r="B9471" s="16" t="s">
        <v>24</v>
      </c>
      <c r="C9471" s="21" t="s">
        <v>25</v>
      </c>
      <c r="D9471" s="34">
        <v>201810000002198</v>
      </c>
      <c r="E9471" s="21" t="s">
        <v>2868</v>
      </c>
      <c r="F9471" s="36">
        <v>42740</v>
      </c>
      <c r="G9471" s="12">
        <v>50</v>
      </c>
      <c r="H9471" s="25">
        <v>12000</v>
      </c>
      <c r="I9471" s="13">
        <v>416.22</v>
      </c>
      <c r="J9471" s="13">
        <f t="shared" si="147"/>
        <v>11583.78</v>
      </c>
    </row>
    <row r="9472" spans="1:10" x14ac:dyDescent="0.25">
      <c r="A9472" s="19">
        <v>9464</v>
      </c>
      <c r="B9472" s="16" t="s">
        <v>24</v>
      </c>
      <c r="C9472" s="21" t="s">
        <v>25</v>
      </c>
      <c r="D9472" s="34">
        <v>201710000001931</v>
      </c>
      <c r="E9472" s="21" t="s">
        <v>2069</v>
      </c>
      <c r="F9472" s="36">
        <v>42216</v>
      </c>
      <c r="G9472" s="12">
        <v>50</v>
      </c>
      <c r="H9472" s="25">
        <v>27550</v>
      </c>
      <c r="I9472" s="13">
        <v>1745.13</v>
      </c>
      <c r="J9472" s="13">
        <f t="shared" si="147"/>
        <v>25804.87</v>
      </c>
    </row>
    <row r="9473" spans="1:10" x14ac:dyDescent="0.25">
      <c r="A9473" s="19">
        <v>9465</v>
      </c>
      <c r="B9473" s="16" t="s">
        <v>24</v>
      </c>
      <c r="C9473" s="21" t="s">
        <v>25</v>
      </c>
      <c r="D9473" s="34">
        <v>201710000002144</v>
      </c>
      <c r="E9473" s="21" t="s">
        <v>6462</v>
      </c>
      <c r="F9473" s="36">
        <v>42346</v>
      </c>
      <c r="G9473" s="12">
        <v>50</v>
      </c>
      <c r="H9473" s="25">
        <v>1025</v>
      </c>
      <c r="I9473" s="13">
        <v>57.58</v>
      </c>
      <c r="J9473" s="13">
        <f t="shared" si="147"/>
        <v>967.42</v>
      </c>
    </row>
    <row r="9474" spans="1:10" x14ac:dyDescent="0.25">
      <c r="A9474" s="19">
        <v>9466</v>
      </c>
      <c r="B9474" s="16" t="s">
        <v>24</v>
      </c>
      <c r="C9474" s="21" t="s">
        <v>25</v>
      </c>
      <c r="D9474" s="34">
        <v>201510000021294</v>
      </c>
      <c r="E9474" s="21" t="s">
        <v>6973</v>
      </c>
      <c r="F9474" s="36">
        <v>41654</v>
      </c>
      <c r="G9474" s="12">
        <v>50</v>
      </c>
      <c r="H9474" s="25">
        <v>538.89</v>
      </c>
      <c r="I9474" s="13">
        <v>50.82</v>
      </c>
      <c r="J9474" s="13">
        <f t="shared" si="147"/>
        <v>488.07</v>
      </c>
    </row>
    <row r="9475" spans="1:10" x14ac:dyDescent="0.25">
      <c r="A9475" s="19">
        <v>9467</v>
      </c>
      <c r="B9475" s="16" t="s">
        <v>24</v>
      </c>
      <c r="C9475" s="21" t="s">
        <v>25</v>
      </c>
      <c r="D9475" s="34">
        <v>201610000003636</v>
      </c>
      <c r="E9475" s="21" t="s">
        <v>4310</v>
      </c>
      <c r="F9475" s="36">
        <v>42263</v>
      </c>
      <c r="G9475" s="12">
        <v>50</v>
      </c>
      <c r="H9475" s="25">
        <v>4758.33</v>
      </c>
      <c r="I9475" s="13">
        <v>289.10000000000002</v>
      </c>
      <c r="J9475" s="13">
        <f t="shared" si="147"/>
        <v>4469.2299999999996</v>
      </c>
    </row>
    <row r="9476" spans="1:10" x14ac:dyDescent="0.25">
      <c r="A9476" s="19">
        <v>9468</v>
      </c>
      <c r="B9476" s="16" t="s">
        <v>24</v>
      </c>
      <c r="C9476" s="21" t="s">
        <v>25</v>
      </c>
      <c r="D9476" s="34">
        <v>201410000014565</v>
      </c>
      <c r="E9476" s="21" t="s">
        <v>4069</v>
      </c>
      <c r="F9476" s="36">
        <v>41380</v>
      </c>
      <c r="G9476" s="12">
        <v>50</v>
      </c>
      <c r="H9476" s="25">
        <v>5697.5</v>
      </c>
      <c r="I9476" s="13">
        <v>621.98</v>
      </c>
      <c r="J9476" s="13">
        <f t="shared" si="147"/>
        <v>5075.5200000000004</v>
      </c>
    </row>
    <row r="9477" spans="1:10" x14ac:dyDescent="0.25">
      <c r="A9477" s="19">
        <v>9469</v>
      </c>
      <c r="B9477" s="16" t="s">
        <v>24</v>
      </c>
      <c r="C9477" s="21" t="s">
        <v>25</v>
      </c>
      <c r="D9477" s="34">
        <v>201510000022928</v>
      </c>
      <c r="E9477" s="21" t="s">
        <v>3038</v>
      </c>
      <c r="F9477" s="36">
        <v>41691</v>
      </c>
      <c r="G9477" s="12">
        <v>50</v>
      </c>
      <c r="H9477" s="25">
        <v>11200</v>
      </c>
      <c r="I9477" s="13">
        <v>1031.52</v>
      </c>
      <c r="J9477" s="13">
        <f t="shared" si="147"/>
        <v>10168.48</v>
      </c>
    </row>
    <row r="9478" spans="1:10" x14ac:dyDescent="0.25">
      <c r="A9478" s="19">
        <v>9470</v>
      </c>
      <c r="B9478" s="16" t="s">
        <v>24</v>
      </c>
      <c r="C9478" s="21" t="s">
        <v>25</v>
      </c>
      <c r="D9478" s="34">
        <v>201510000020809</v>
      </c>
      <c r="E9478" s="21" t="s">
        <v>6660</v>
      </c>
      <c r="F9478" s="36">
        <v>41722</v>
      </c>
      <c r="G9478" s="12">
        <v>50</v>
      </c>
      <c r="H9478" s="25">
        <v>327.14</v>
      </c>
      <c r="I9478" s="13">
        <v>29.65</v>
      </c>
      <c r="J9478" s="13">
        <f t="shared" si="147"/>
        <v>297.49</v>
      </c>
    </row>
    <row r="9479" spans="1:10" x14ac:dyDescent="0.25">
      <c r="A9479" s="19">
        <v>9471</v>
      </c>
      <c r="B9479" s="16" t="s">
        <v>24</v>
      </c>
      <c r="C9479" s="21" t="s">
        <v>25</v>
      </c>
      <c r="D9479" s="34">
        <v>201510000022879</v>
      </c>
      <c r="E9479" s="21" t="s">
        <v>6660</v>
      </c>
      <c r="F9479" s="36">
        <v>41849</v>
      </c>
      <c r="G9479" s="12">
        <v>50</v>
      </c>
      <c r="H9479" s="25">
        <v>862.5</v>
      </c>
      <c r="I9479" s="13">
        <v>72.05</v>
      </c>
      <c r="J9479" s="13">
        <f t="shared" si="147"/>
        <v>790.45</v>
      </c>
    </row>
    <row r="9480" spans="1:10" x14ac:dyDescent="0.25">
      <c r="A9480" s="19">
        <v>9472</v>
      </c>
      <c r="B9480" s="16" t="s">
        <v>24</v>
      </c>
      <c r="C9480" s="21" t="s">
        <v>25</v>
      </c>
      <c r="D9480" s="34">
        <v>201510000022162</v>
      </c>
      <c r="E9480" s="21" t="s">
        <v>3682</v>
      </c>
      <c r="F9480" s="36">
        <v>41794</v>
      </c>
      <c r="G9480" s="12">
        <v>50</v>
      </c>
      <c r="H9480" s="25">
        <v>6980.46</v>
      </c>
      <c r="I9480" s="13">
        <v>603.52</v>
      </c>
      <c r="J9480" s="13">
        <f t="shared" si="147"/>
        <v>6376.9400000000005</v>
      </c>
    </row>
    <row r="9481" spans="1:10" x14ac:dyDescent="0.25">
      <c r="A9481" s="19">
        <v>9473</v>
      </c>
      <c r="B9481" s="16" t="s">
        <v>24</v>
      </c>
      <c r="C9481" s="21" t="s">
        <v>25</v>
      </c>
      <c r="D9481" s="34">
        <v>201510000022887</v>
      </c>
      <c r="E9481" s="21" t="s">
        <v>1967</v>
      </c>
      <c r="F9481" s="36">
        <v>41717</v>
      </c>
      <c r="G9481" s="12">
        <v>50</v>
      </c>
      <c r="H9481" s="25">
        <v>33183</v>
      </c>
      <c r="I9481" s="13">
        <v>3009.29</v>
      </c>
      <c r="J9481" s="13">
        <f t="shared" ref="J9481:J9544" si="148">SUM(H9481-I9481)</f>
        <v>30173.71</v>
      </c>
    </row>
    <row r="9482" spans="1:10" x14ac:dyDescent="0.25">
      <c r="A9482" s="19">
        <v>9474</v>
      </c>
      <c r="B9482" s="16" t="s">
        <v>24</v>
      </c>
      <c r="C9482" s="21" t="s">
        <v>25</v>
      </c>
      <c r="D9482" s="34">
        <v>201810000002362</v>
      </c>
      <c r="E9482" s="21" t="s">
        <v>3600</v>
      </c>
      <c r="F9482" s="36">
        <v>42801</v>
      </c>
      <c r="G9482" s="12">
        <v>50</v>
      </c>
      <c r="H9482" s="25">
        <v>7000</v>
      </c>
      <c r="I9482" s="13">
        <v>219.41</v>
      </c>
      <c r="J9482" s="13">
        <f t="shared" si="148"/>
        <v>6780.59</v>
      </c>
    </row>
    <row r="9483" spans="1:10" x14ac:dyDescent="0.25">
      <c r="A9483" s="19">
        <v>9475</v>
      </c>
      <c r="B9483" s="16" t="s">
        <v>24</v>
      </c>
      <c r="C9483" s="21" t="s">
        <v>25</v>
      </c>
      <c r="D9483" s="34">
        <v>201710000002134</v>
      </c>
      <c r="E9483" s="21" t="s">
        <v>4132</v>
      </c>
      <c r="F9483" s="36">
        <v>42359</v>
      </c>
      <c r="G9483" s="12">
        <v>50</v>
      </c>
      <c r="H9483" s="25">
        <v>5237.92</v>
      </c>
      <c r="I9483" s="13">
        <v>290.77</v>
      </c>
      <c r="J9483" s="13">
        <f t="shared" si="148"/>
        <v>4947.1499999999996</v>
      </c>
    </row>
    <row r="9484" spans="1:10" x14ac:dyDescent="0.25">
      <c r="A9484" s="19">
        <v>9476</v>
      </c>
      <c r="B9484" s="16" t="s">
        <v>24</v>
      </c>
      <c r="C9484" s="21" t="s">
        <v>25</v>
      </c>
      <c r="D9484" s="34">
        <v>201810000002387</v>
      </c>
      <c r="E9484" s="21" t="s">
        <v>3703</v>
      </c>
      <c r="F9484" s="36">
        <v>42809</v>
      </c>
      <c r="G9484" s="12">
        <v>50</v>
      </c>
      <c r="H9484" s="25">
        <v>6500</v>
      </c>
      <c r="I9484" s="13">
        <v>200.86</v>
      </c>
      <c r="J9484" s="13">
        <f t="shared" si="148"/>
        <v>6299.14</v>
      </c>
    </row>
    <row r="9485" spans="1:10" x14ac:dyDescent="0.25">
      <c r="A9485" s="19">
        <v>9477</v>
      </c>
      <c r="B9485" s="16" t="s">
        <v>24</v>
      </c>
      <c r="C9485" s="21" t="s">
        <v>25</v>
      </c>
      <c r="D9485" s="34">
        <v>201810000002642</v>
      </c>
      <c r="E9485" s="21" t="s">
        <v>4463</v>
      </c>
      <c r="F9485" s="36">
        <v>42650</v>
      </c>
      <c r="G9485" s="12">
        <v>50</v>
      </c>
      <c r="H9485" s="25">
        <v>4250</v>
      </c>
      <c r="I9485" s="13">
        <v>168.33</v>
      </c>
      <c r="J9485" s="13">
        <f t="shared" si="148"/>
        <v>4081.67</v>
      </c>
    </row>
    <row r="9486" spans="1:10" x14ac:dyDescent="0.25">
      <c r="A9486" s="19">
        <v>9478</v>
      </c>
      <c r="B9486" s="16" t="s">
        <v>24</v>
      </c>
      <c r="C9486" s="21" t="s">
        <v>25</v>
      </c>
      <c r="D9486" s="34">
        <v>201810000003055</v>
      </c>
      <c r="E9486" s="21" t="s">
        <v>6017</v>
      </c>
      <c r="F9486" s="36">
        <v>42989</v>
      </c>
      <c r="G9486" s="12">
        <v>50</v>
      </c>
      <c r="H9486" s="25">
        <v>1516</v>
      </c>
      <c r="I9486" s="13">
        <v>31.91</v>
      </c>
      <c r="J9486" s="13">
        <f t="shared" si="148"/>
        <v>1484.09</v>
      </c>
    </row>
    <row r="9487" spans="1:10" x14ac:dyDescent="0.25">
      <c r="A9487" s="19">
        <v>9479</v>
      </c>
      <c r="B9487" s="16" t="s">
        <v>24</v>
      </c>
      <c r="C9487" s="21" t="s">
        <v>25</v>
      </c>
      <c r="D9487" s="34">
        <v>201810000002212</v>
      </c>
      <c r="E9487" s="21" t="s">
        <v>4298</v>
      </c>
      <c r="F9487" s="36">
        <v>42747</v>
      </c>
      <c r="G9487" s="12">
        <v>50</v>
      </c>
      <c r="H9487" s="25">
        <v>4663</v>
      </c>
      <c r="I9487" s="13">
        <v>159.96</v>
      </c>
      <c r="J9487" s="13">
        <f t="shared" si="148"/>
        <v>4503.04</v>
      </c>
    </row>
    <row r="9488" spans="1:10" x14ac:dyDescent="0.25">
      <c r="A9488" s="19">
        <v>9480</v>
      </c>
      <c r="B9488" s="16" t="s">
        <v>24</v>
      </c>
      <c r="C9488" s="21" t="s">
        <v>25</v>
      </c>
      <c r="D9488" s="34">
        <v>201710000001797</v>
      </c>
      <c r="E9488" s="21" t="s">
        <v>3116</v>
      </c>
      <c r="F9488" s="36">
        <v>42296</v>
      </c>
      <c r="G9488" s="12">
        <v>50</v>
      </c>
      <c r="H9488" s="25">
        <v>10150</v>
      </c>
      <c r="I9488" s="13">
        <v>598.39</v>
      </c>
      <c r="J9488" s="13">
        <f t="shared" si="148"/>
        <v>9551.61</v>
      </c>
    </row>
    <row r="9489" spans="1:10" x14ac:dyDescent="0.25">
      <c r="A9489" s="19">
        <v>9481</v>
      </c>
      <c r="B9489" s="16" t="s">
        <v>24</v>
      </c>
      <c r="C9489" s="21" t="s">
        <v>25</v>
      </c>
      <c r="D9489" s="34">
        <v>201710000002448</v>
      </c>
      <c r="E9489" s="21" t="s">
        <v>4287</v>
      </c>
      <c r="F9489" s="36">
        <v>42550</v>
      </c>
      <c r="G9489" s="12">
        <v>50</v>
      </c>
      <c r="H9489" s="25">
        <v>4750</v>
      </c>
      <c r="I9489" s="13">
        <v>214.1</v>
      </c>
      <c r="J9489" s="13">
        <f t="shared" si="148"/>
        <v>4535.8999999999996</v>
      </c>
    </row>
    <row r="9490" spans="1:10" x14ac:dyDescent="0.25">
      <c r="A9490" s="19">
        <v>9482</v>
      </c>
      <c r="B9490" s="16" t="s">
        <v>24</v>
      </c>
      <c r="C9490" s="21" t="s">
        <v>25</v>
      </c>
      <c r="D9490" s="34">
        <v>201710000002417</v>
      </c>
      <c r="E9490" s="21" t="s">
        <v>4539</v>
      </c>
      <c r="F9490" s="36">
        <v>42528</v>
      </c>
      <c r="G9490" s="12">
        <v>50</v>
      </c>
      <c r="H9490" s="25">
        <v>4080</v>
      </c>
      <c r="I9490" s="13">
        <v>188.8</v>
      </c>
      <c r="J9490" s="13">
        <f t="shared" si="148"/>
        <v>3891.2</v>
      </c>
    </row>
    <row r="9491" spans="1:10" x14ac:dyDescent="0.25">
      <c r="A9491" s="19">
        <v>9483</v>
      </c>
      <c r="B9491" s="16" t="s">
        <v>24</v>
      </c>
      <c r="C9491" s="21" t="s">
        <v>25</v>
      </c>
      <c r="D9491" s="34">
        <v>201810000003036</v>
      </c>
      <c r="E9491" s="21" t="s">
        <v>3979</v>
      </c>
      <c r="F9491" s="36">
        <v>42957</v>
      </c>
      <c r="G9491" s="12">
        <v>50</v>
      </c>
      <c r="H9491" s="25">
        <v>5500</v>
      </c>
      <c r="I9491" s="13">
        <v>125.36</v>
      </c>
      <c r="J9491" s="13">
        <f t="shared" si="148"/>
        <v>5374.64</v>
      </c>
    </row>
    <row r="9492" spans="1:10" x14ac:dyDescent="0.25">
      <c r="A9492" s="19">
        <v>9484</v>
      </c>
      <c r="B9492" s="16" t="s">
        <v>24</v>
      </c>
      <c r="C9492" s="21" t="s">
        <v>25</v>
      </c>
      <c r="D9492" s="34">
        <v>201710000002018</v>
      </c>
      <c r="E9492" s="21" t="s">
        <v>3138</v>
      </c>
      <c r="F9492" s="36">
        <v>42278</v>
      </c>
      <c r="G9492" s="12">
        <v>50</v>
      </c>
      <c r="H9492" s="25">
        <v>10000</v>
      </c>
      <c r="I9492" s="13">
        <v>599.5</v>
      </c>
      <c r="J9492" s="13">
        <f t="shared" si="148"/>
        <v>9400.5</v>
      </c>
    </row>
    <row r="9493" spans="1:10" x14ac:dyDescent="0.25">
      <c r="A9493" s="19">
        <v>9485</v>
      </c>
      <c r="B9493" s="16" t="s">
        <v>24</v>
      </c>
      <c r="C9493" s="21" t="s">
        <v>25</v>
      </c>
      <c r="D9493" s="34">
        <v>201810000002991</v>
      </c>
      <c r="E9493" s="21" t="s">
        <v>4651</v>
      </c>
      <c r="F9493" s="36">
        <v>42961</v>
      </c>
      <c r="G9493" s="12">
        <v>50</v>
      </c>
      <c r="H9493" s="25">
        <v>3700</v>
      </c>
      <c r="I9493" s="13">
        <v>83.51</v>
      </c>
      <c r="J9493" s="13">
        <f t="shared" si="148"/>
        <v>3616.49</v>
      </c>
    </row>
    <row r="9494" spans="1:10" x14ac:dyDescent="0.25">
      <c r="A9494" s="19">
        <v>9486</v>
      </c>
      <c r="B9494" s="16" t="s">
        <v>24</v>
      </c>
      <c r="C9494" s="21" t="s">
        <v>25</v>
      </c>
      <c r="D9494" s="34">
        <v>201810000003065</v>
      </c>
      <c r="E9494" s="21" t="s">
        <v>4176</v>
      </c>
      <c r="F9494" s="36">
        <v>42996</v>
      </c>
      <c r="G9494" s="12">
        <v>50</v>
      </c>
      <c r="H9494" s="25">
        <v>4940</v>
      </c>
      <c r="I9494" s="13">
        <v>102.04</v>
      </c>
      <c r="J9494" s="13">
        <f t="shared" si="148"/>
        <v>4837.96</v>
      </c>
    </row>
    <row r="9495" spans="1:10" x14ac:dyDescent="0.25">
      <c r="A9495" s="19">
        <v>9487</v>
      </c>
      <c r="B9495" s="16" t="s">
        <v>24</v>
      </c>
      <c r="C9495" s="21" t="s">
        <v>25</v>
      </c>
      <c r="D9495" s="34">
        <v>201710000002528</v>
      </c>
      <c r="E9495" s="21" t="s">
        <v>4019</v>
      </c>
      <c r="F9495" s="36">
        <v>42606</v>
      </c>
      <c r="G9495" s="12">
        <v>50</v>
      </c>
      <c r="H9495" s="25">
        <v>5450</v>
      </c>
      <c r="I9495" s="13">
        <v>228.97</v>
      </c>
      <c r="J9495" s="13">
        <f t="shared" si="148"/>
        <v>5221.03</v>
      </c>
    </row>
    <row r="9496" spans="1:10" x14ac:dyDescent="0.25">
      <c r="A9496" s="19">
        <v>9488</v>
      </c>
      <c r="B9496" s="16" t="s">
        <v>24</v>
      </c>
      <c r="C9496" s="21" t="s">
        <v>25</v>
      </c>
      <c r="D9496" s="34">
        <v>201710000002584</v>
      </c>
      <c r="E9496" s="21" t="s">
        <v>4049</v>
      </c>
      <c r="F9496" s="36">
        <v>42621</v>
      </c>
      <c r="G9496" s="12">
        <v>50</v>
      </c>
      <c r="H9496" s="25">
        <v>5350</v>
      </c>
      <c r="I9496" s="13">
        <v>220.36</v>
      </c>
      <c r="J9496" s="13">
        <f t="shared" si="148"/>
        <v>5129.6400000000003</v>
      </c>
    </row>
    <row r="9497" spans="1:10" x14ac:dyDescent="0.25">
      <c r="A9497" s="19">
        <v>9489</v>
      </c>
      <c r="B9497" s="16" t="s">
        <v>24</v>
      </c>
      <c r="C9497" s="21" t="s">
        <v>25</v>
      </c>
      <c r="D9497" s="34">
        <v>201810000003019</v>
      </c>
      <c r="E9497" s="21" t="s">
        <v>4528</v>
      </c>
      <c r="F9497" s="36">
        <v>42979</v>
      </c>
      <c r="G9497" s="12">
        <v>50</v>
      </c>
      <c r="H9497" s="25">
        <v>4000</v>
      </c>
      <c r="I9497" s="13">
        <v>86.36</v>
      </c>
      <c r="J9497" s="13">
        <f t="shared" si="148"/>
        <v>3913.64</v>
      </c>
    </row>
    <row r="9498" spans="1:10" x14ac:dyDescent="0.25">
      <c r="A9498" s="19">
        <v>9490</v>
      </c>
      <c r="B9498" s="16" t="s">
        <v>24</v>
      </c>
      <c r="C9498" s="21" t="s">
        <v>25</v>
      </c>
      <c r="D9498" s="34">
        <v>201810000002837</v>
      </c>
      <c r="E9498" s="21" t="s">
        <v>3409</v>
      </c>
      <c r="F9498" s="36">
        <v>42894</v>
      </c>
      <c r="G9498" s="12">
        <v>50</v>
      </c>
      <c r="H9498" s="25">
        <v>8000</v>
      </c>
      <c r="I9498" s="13">
        <v>209.97</v>
      </c>
      <c r="J9498" s="13">
        <f t="shared" si="148"/>
        <v>7790.03</v>
      </c>
    </row>
    <row r="9499" spans="1:10" x14ac:dyDescent="0.25">
      <c r="A9499" s="19">
        <v>9491</v>
      </c>
      <c r="B9499" s="16" t="s">
        <v>24</v>
      </c>
      <c r="C9499" s="21" t="s">
        <v>25</v>
      </c>
      <c r="D9499" s="34">
        <v>201710000002100</v>
      </c>
      <c r="E9499" s="21" t="s">
        <v>5744</v>
      </c>
      <c r="F9499" s="36">
        <v>42276</v>
      </c>
      <c r="G9499" s="12">
        <v>50</v>
      </c>
      <c r="H9499" s="25">
        <v>2000</v>
      </c>
      <c r="I9499" s="13">
        <v>120.15</v>
      </c>
      <c r="J9499" s="13">
        <f t="shared" si="148"/>
        <v>1879.85</v>
      </c>
    </row>
    <row r="9500" spans="1:10" x14ac:dyDescent="0.25">
      <c r="A9500" s="19">
        <v>9492</v>
      </c>
      <c r="B9500" s="16" t="s">
        <v>24</v>
      </c>
      <c r="C9500" s="21" t="s">
        <v>25</v>
      </c>
      <c r="D9500" s="34">
        <v>201710000002287</v>
      </c>
      <c r="E9500" s="21" t="s">
        <v>3899</v>
      </c>
      <c r="F9500" s="36">
        <v>42457</v>
      </c>
      <c r="G9500" s="12">
        <v>50</v>
      </c>
      <c r="H9500" s="25">
        <v>5900</v>
      </c>
      <c r="I9500" s="13">
        <v>295.87</v>
      </c>
      <c r="J9500" s="13">
        <f t="shared" si="148"/>
        <v>5604.13</v>
      </c>
    </row>
    <row r="9501" spans="1:10" x14ac:dyDescent="0.25">
      <c r="A9501" s="19">
        <v>9493</v>
      </c>
      <c r="B9501" s="16" t="s">
        <v>24</v>
      </c>
      <c r="C9501" s="21" t="s">
        <v>25</v>
      </c>
      <c r="D9501" s="34">
        <v>201810000002479</v>
      </c>
      <c r="E9501" s="21" t="s">
        <v>4172</v>
      </c>
      <c r="F9501" s="36">
        <v>42833</v>
      </c>
      <c r="G9501" s="12">
        <v>50</v>
      </c>
      <c r="H9501" s="25">
        <v>5000</v>
      </c>
      <c r="I9501" s="13">
        <v>147.94</v>
      </c>
      <c r="J9501" s="13">
        <f t="shared" si="148"/>
        <v>4852.0600000000004</v>
      </c>
    </row>
    <row r="9502" spans="1:10" x14ac:dyDescent="0.25">
      <c r="A9502" s="19">
        <v>9494</v>
      </c>
      <c r="B9502" s="16" t="s">
        <v>24</v>
      </c>
      <c r="C9502" s="21" t="s">
        <v>25</v>
      </c>
      <c r="D9502" s="34">
        <v>201710000002299</v>
      </c>
      <c r="E9502" s="21" t="s">
        <v>2520</v>
      </c>
      <c r="F9502" s="36">
        <v>42522</v>
      </c>
      <c r="G9502" s="12">
        <v>50</v>
      </c>
      <c r="H9502" s="25">
        <v>16380</v>
      </c>
      <c r="I9502" s="13">
        <v>763.27</v>
      </c>
      <c r="J9502" s="13">
        <f t="shared" si="148"/>
        <v>15616.73</v>
      </c>
    </row>
    <row r="9503" spans="1:10" x14ac:dyDescent="0.25">
      <c r="A9503" s="19">
        <v>9495</v>
      </c>
      <c r="B9503" s="16" t="s">
        <v>24</v>
      </c>
      <c r="C9503" s="21" t="s">
        <v>25</v>
      </c>
      <c r="D9503" s="34">
        <v>201810000002610</v>
      </c>
      <c r="E9503" s="21" t="s">
        <v>3829</v>
      </c>
      <c r="F9503" s="36">
        <v>42885</v>
      </c>
      <c r="G9503" s="12">
        <v>50</v>
      </c>
      <c r="H9503" s="25">
        <v>6000</v>
      </c>
      <c r="I9503" s="13">
        <v>160.41999999999999</v>
      </c>
      <c r="J9503" s="13">
        <f t="shared" si="148"/>
        <v>5839.58</v>
      </c>
    </row>
    <row r="9504" spans="1:10" x14ac:dyDescent="0.25">
      <c r="A9504" s="19">
        <v>9496</v>
      </c>
      <c r="B9504" s="16" t="s">
        <v>24</v>
      </c>
      <c r="C9504" s="21" t="s">
        <v>25</v>
      </c>
      <c r="D9504" s="34">
        <v>201710000002345</v>
      </c>
      <c r="E9504" s="21" t="s">
        <v>3702</v>
      </c>
      <c r="F9504" s="36">
        <v>42509</v>
      </c>
      <c r="G9504" s="12">
        <v>50</v>
      </c>
      <c r="H9504" s="25">
        <v>6615</v>
      </c>
      <c r="I9504" s="13">
        <v>312.95999999999998</v>
      </c>
      <c r="J9504" s="13">
        <f t="shared" si="148"/>
        <v>6302.04</v>
      </c>
    </row>
    <row r="9505" spans="1:10" x14ac:dyDescent="0.25">
      <c r="A9505" s="19">
        <v>9497</v>
      </c>
      <c r="B9505" s="16" t="s">
        <v>24</v>
      </c>
      <c r="C9505" s="21" t="s">
        <v>25</v>
      </c>
      <c r="D9505" s="34">
        <v>201710000002111</v>
      </c>
      <c r="E9505" s="21" t="s">
        <v>4742</v>
      </c>
      <c r="F9505" s="36">
        <v>42431</v>
      </c>
      <c r="G9505" s="12">
        <v>50</v>
      </c>
      <c r="H9505" s="25">
        <v>3584.35</v>
      </c>
      <c r="I9505" s="13">
        <v>184.86</v>
      </c>
      <c r="J9505" s="13">
        <f t="shared" si="148"/>
        <v>3399.49</v>
      </c>
    </row>
    <row r="9506" spans="1:10" x14ac:dyDescent="0.25">
      <c r="A9506" s="19">
        <v>9498</v>
      </c>
      <c r="B9506" s="16" t="s">
        <v>24</v>
      </c>
      <c r="C9506" s="21" t="s">
        <v>25</v>
      </c>
      <c r="D9506" s="34">
        <v>201810000002644</v>
      </c>
      <c r="E9506" s="21" t="s">
        <v>4168</v>
      </c>
      <c r="F9506" s="36">
        <v>42653</v>
      </c>
      <c r="G9506" s="12">
        <v>50</v>
      </c>
      <c r="H9506" s="25">
        <v>5060</v>
      </c>
      <c r="I9506" s="13">
        <v>199.59</v>
      </c>
      <c r="J9506" s="13">
        <f t="shared" si="148"/>
        <v>4860.41</v>
      </c>
    </row>
    <row r="9507" spans="1:10" x14ac:dyDescent="0.25">
      <c r="A9507" s="19">
        <v>9499</v>
      </c>
      <c r="B9507" s="16" t="s">
        <v>24</v>
      </c>
      <c r="C9507" s="21" t="s">
        <v>25</v>
      </c>
      <c r="D9507" s="34">
        <v>201810000002532</v>
      </c>
      <c r="E9507" s="21" t="s">
        <v>5068</v>
      </c>
      <c r="F9507" s="36">
        <v>42856</v>
      </c>
      <c r="G9507" s="12">
        <v>50</v>
      </c>
      <c r="H9507" s="25">
        <v>2900</v>
      </c>
      <c r="I9507" s="13">
        <v>82.17</v>
      </c>
      <c r="J9507" s="13">
        <f t="shared" si="148"/>
        <v>2817.83</v>
      </c>
    </row>
    <row r="9508" spans="1:10" x14ac:dyDescent="0.25">
      <c r="A9508" s="19">
        <v>9500</v>
      </c>
      <c r="B9508" s="16" t="s">
        <v>24</v>
      </c>
      <c r="C9508" s="21" t="s">
        <v>25</v>
      </c>
      <c r="D9508" s="34">
        <v>201810000002979</v>
      </c>
      <c r="E9508" s="21" t="s">
        <v>5676</v>
      </c>
      <c r="F9508" s="36">
        <v>42955</v>
      </c>
      <c r="G9508" s="12">
        <v>50</v>
      </c>
      <c r="H9508" s="25">
        <v>2000</v>
      </c>
      <c r="I9508" s="13">
        <v>45.82</v>
      </c>
      <c r="J9508" s="13">
        <f t="shared" si="148"/>
        <v>1954.18</v>
      </c>
    </row>
    <row r="9509" spans="1:10" x14ac:dyDescent="0.25">
      <c r="A9509" s="19">
        <v>9501</v>
      </c>
      <c r="B9509" s="16" t="s">
        <v>24</v>
      </c>
      <c r="C9509" s="21" t="s">
        <v>25</v>
      </c>
      <c r="D9509" s="34">
        <v>201810000002232</v>
      </c>
      <c r="E9509" s="21" t="s">
        <v>3901</v>
      </c>
      <c r="F9509" s="36">
        <v>42752</v>
      </c>
      <c r="G9509" s="12">
        <v>50</v>
      </c>
      <c r="H9509" s="25">
        <v>5800</v>
      </c>
      <c r="I9509" s="13">
        <v>197.34</v>
      </c>
      <c r="J9509" s="13">
        <f t="shared" si="148"/>
        <v>5602.66</v>
      </c>
    </row>
    <row r="9510" spans="1:10" x14ac:dyDescent="0.25">
      <c r="A9510" s="19">
        <v>9502</v>
      </c>
      <c r="B9510" s="16" t="s">
        <v>24</v>
      </c>
      <c r="C9510" s="21" t="s">
        <v>25</v>
      </c>
      <c r="D9510" s="34">
        <v>201710000002476</v>
      </c>
      <c r="E9510" s="21" t="s">
        <v>3998</v>
      </c>
      <c r="F9510" s="36">
        <v>42587</v>
      </c>
      <c r="G9510" s="12">
        <v>50</v>
      </c>
      <c r="H9510" s="25">
        <v>5550</v>
      </c>
      <c r="I9510" s="13">
        <v>238.92</v>
      </c>
      <c r="J9510" s="13">
        <f t="shared" si="148"/>
        <v>5311.08</v>
      </c>
    </row>
    <row r="9511" spans="1:10" x14ac:dyDescent="0.25">
      <c r="A9511" s="19">
        <v>9503</v>
      </c>
      <c r="B9511" s="16" t="s">
        <v>24</v>
      </c>
      <c r="C9511" s="21" t="s">
        <v>25</v>
      </c>
      <c r="D9511" s="34">
        <v>201810000002271</v>
      </c>
      <c r="E9511" s="21" t="s">
        <v>5356</v>
      </c>
      <c r="F9511" s="36">
        <v>42774</v>
      </c>
      <c r="G9511" s="12">
        <v>50</v>
      </c>
      <c r="H9511" s="25">
        <v>2500</v>
      </c>
      <c r="I9511" s="13">
        <v>82.07</v>
      </c>
      <c r="J9511" s="13">
        <f t="shared" si="148"/>
        <v>2417.9299999999998</v>
      </c>
    </row>
    <row r="9512" spans="1:10" x14ac:dyDescent="0.25">
      <c r="A9512" s="19">
        <v>9504</v>
      </c>
      <c r="B9512" s="16" t="s">
        <v>24</v>
      </c>
      <c r="C9512" s="21" t="s">
        <v>25</v>
      </c>
      <c r="D9512" s="34">
        <v>201810000002705</v>
      </c>
      <c r="E9512" s="21" t="s">
        <v>4362</v>
      </c>
      <c r="F9512" s="36">
        <v>42695</v>
      </c>
      <c r="G9512" s="12">
        <v>50</v>
      </c>
      <c r="H9512" s="25">
        <v>4500</v>
      </c>
      <c r="I9512" s="13">
        <v>167.15</v>
      </c>
      <c r="J9512" s="13">
        <f t="shared" si="148"/>
        <v>4332.8500000000004</v>
      </c>
    </row>
    <row r="9513" spans="1:10" x14ac:dyDescent="0.25">
      <c r="A9513" s="19">
        <v>9505</v>
      </c>
      <c r="B9513" s="16" t="s">
        <v>24</v>
      </c>
      <c r="C9513" s="21" t="s">
        <v>25</v>
      </c>
      <c r="D9513" s="34">
        <v>201610000002932</v>
      </c>
      <c r="E9513" s="21" t="s">
        <v>3760</v>
      </c>
      <c r="F9513" s="36">
        <v>41957</v>
      </c>
      <c r="G9513" s="12">
        <v>50</v>
      </c>
      <c r="H9513" s="25">
        <v>6575</v>
      </c>
      <c r="I9513" s="13">
        <v>509.84</v>
      </c>
      <c r="J9513" s="13">
        <f t="shared" si="148"/>
        <v>6065.16</v>
      </c>
    </row>
    <row r="9514" spans="1:10" x14ac:dyDescent="0.25">
      <c r="A9514" s="19">
        <v>9506</v>
      </c>
      <c r="B9514" s="16" t="s">
        <v>24</v>
      </c>
      <c r="C9514" s="21" t="s">
        <v>25</v>
      </c>
      <c r="D9514" s="34">
        <v>201810000002771</v>
      </c>
      <c r="E9514" s="21" t="s">
        <v>4398</v>
      </c>
      <c r="F9514" s="36">
        <v>42723</v>
      </c>
      <c r="G9514" s="12">
        <v>50</v>
      </c>
      <c r="H9514" s="25">
        <v>4400</v>
      </c>
      <c r="I9514" s="13">
        <v>156.68</v>
      </c>
      <c r="J9514" s="13">
        <f t="shared" si="148"/>
        <v>4243.32</v>
      </c>
    </row>
    <row r="9515" spans="1:10" x14ac:dyDescent="0.25">
      <c r="A9515" s="19">
        <v>9507</v>
      </c>
      <c r="B9515" s="16" t="s">
        <v>24</v>
      </c>
      <c r="C9515" s="21" t="s">
        <v>25</v>
      </c>
      <c r="D9515" s="34">
        <v>201710000002507</v>
      </c>
      <c r="E9515" s="21" t="s">
        <v>4455</v>
      </c>
      <c r="F9515" s="36">
        <v>42605</v>
      </c>
      <c r="G9515" s="12">
        <v>50</v>
      </c>
      <c r="H9515" s="25">
        <v>4280</v>
      </c>
      <c r="I9515" s="13">
        <v>180.06</v>
      </c>
      <c r="J9515" s="13">
        <f t="shared" si="148"/>
        <v>4099.9399999999996</v>
      </c>
    </row>
    <row r="9516" spans="1:10" x14ac:dyDescent="0.25">
      <c r="A9516" s="19">
        <v>9508</v>
      </c>
      <c r="B9516" s="16" t="s">
        <v>24</v>
      </c>
      <c r="C9516" s="21" t="s">
        <v>25</v>
      </c>
      <c r="D9516" s="34">
        <v>201810000002375</v>
      </c>
      <c r="E9516" s="21" t="s">
        <v>3840</v>
      </c>
      <c r="F9516" s="36">
        <v>42807</v>
      </c>
      <c r="G9516" s="12">
        <v>50</v>
      </c>
      <c r="H9516" s="25">
        <v>6000</v>
      </c>
      <c r="I9516" s="13">
        <v>186.07</v>
      </c>
      <c r="J9516" s="13">
        <f t="shared" si="148"/>
        <v>5813.93</v>
      </c>
    </row>
    <row r="9517" spans="1:10" x14ac:dyDescent="0.25">
      <c r="A9517" s="19">
        <v>9509</v>
      </c>
      <c r="B9517" s="16" t="s">
        <v>24</v>
      </c>
      <c r="C9517" s="21" t="s">
        <v>25</v>
      </c>
      <c r="D9517" s="34">
        <v>201810000002912</v>
      </c>
      <c r="E9517" s="21" t="s">
        <v>4341</v>
      </c>
      <c r="F9517" s="36">
        <v>42916</v>
      </c>
      <c r="G9517" s="12">
        <v>50</v>
      </c>
      <c r="H9517" s="25">
        <v>4500</v>
      </c>
      <c r="I9517" s="13">
        <v>112.68</v>
      </c>
      <c r="J9517" s="13">
        <f t="shared" si="148"/>
        <v>4387.32</v>
      </c>
    </row>
    <row r="9518" spans="1:10" x14ac:dyDescent="0.25">
      <c r="A9518" s="19">
        <v>9510</v>
      </c>
      <c r="B9518" s="16" t="s">
        <v>24</v>
      </c>
      <c r="C9518" s="21" t="s">
        <v>25</v>
      </c>
      <c r="D9518" s="34">
        <v>201710000002022</v>
      </c>
      <c r="E9518" s="21" t="s">
        <v>4926</v>
      </c>
      <c r="F9518" s="36">
        <v>42306</v>
      </c>
      <c r="G9518" s="12">
        <v>50</v>
      </c>
      <c r="H9518" s="25">
        <v>3235</v>
      </c>
      <c r="I9518" s="13">
        <v>189.02</v>
      </c>
      <c r="J9518" s="13">
        <f t="shared" si="148"/>
        <v>3045.98</v>
      </c>
    </row>
    <row r="9519" spans="1:10" x14ac:dyDescent="0.25">
      <c r="A9519" s="19">
        <v>9511</v>
      </c>
      <c r="B9519" s="16" t="s">
        <v>24</v>
      </c>
      <c r="C9519" s="21" t="s">
        <v>25</v>
      </c>
      <c r="D9519" s="34">
        <v>201810000002566</v>
      </c>
      <c r="E9519" s="21" t="s">
        <v>3632</v>
      </c>
      <c r="F9519" s="36">
        <v>42867</v>
      </c>
      <c r="G9519" s="12">
        <v>50</v>
      </c>
      <c r="H9519" s="25">
        <v>6800</v>
      </c>
      <c r="I9519" s="13">
        <v>188.54</v>
      </c>
      <c r="J9519" s="13">
        <f t="shared" si="148"/>
        <v>6611.46</v>
      </c>
    </row>
    <row r="9520" spans="1:10" x14ac:dyDescent="0.25">
      <c r="A9520" s="19">
        <v>9512</v>
      </c>
      <c r="B9520" s="16" t="s">
        <v>24</v>
      </c>
      <c r="C9520" s="21" t="s">
        <v>25</v>
      </c>
      <c r="D9520" s="34">
        <v>201710000002068</v>
      </c>
      <c r="E9520" s="21" t="s">
        <v>2815</v>
      </c>
      <c r="F9520" s="36">
        <v>42272</v>
      </c>
      <c r="G9520" s="12">
        <v>50</v>
      </c>
      <c r="H9520" s="25">
        <v>12800</v>
      </c>
      <c r="I9520" s="13">
        <v>771.48</v>
      </c>
      <c r="J9520" s="13">
        <f t="shared" si="148"/>
        <v>12028.52</v>
      </c>
    </row>
    <row r="9521" spans="1:10" x14ac:dyDescent="0.25">
      <c r="A9521" s="19">
        <v>9513</v>
      </c>
      <c r="B9521" s="16" t="s">
        <v>24</v>
      </c>
      <c r="C9521" s="21" t="s">
        <v>25</v>
      </c>
      <c r="D9521" s="34">
        <v>201710000002564</v>
      </c>
      <c r="E9521" s="21" t="s">
        <v>4937</v>
      </c>
      <c r="F9521" s="36">
        <v>42633</v>
      </c>
      <c r="G9521" s="12">
        <v>50</v>
      </c>
      <c r="H9521" s="25">
        <v>3150</v>
      </c>
      <c r="I9521" s="13">
        <v>127.68</v>
      </c>
      <c r="J9521" s="13">
        <f t="shared" si="148"/>
        <v>3022.32</v>
      </c>
    </row>
    <row r="9522" spans="1:10" x14ac:dyDescent="0.25">
      <c r="A9522" s="19">
        <v>9514</v>
      </c>
      <c r="B9522" s="16" t="s">
        <v>24</v>
      </c>
      <c r="C9522" s="21" t="s">
        <v>25</v>
      </c>
      <c r="D9522" s="34">
        <v>201710000002002</v>
      </c>
      <c r="E9522" s="21" t="s">
        <v>2148</v>
      </c>
      <c r="F9522" s="36">
        <v>42469</v>
      </c>
      <c r="G9522" s="12">
        <v>50</v>
      </c>
      <c r="H9522" s="25">
        <v>25000</v>
      </c>
      <c r="I9522" s="13">
        <v>1237.43</v>
      </c>
      <c r="J9522" s="13">
        <f t="shared" si="148"/>
        <v>23762.57</v>
      </c>
    </row>
    <row r="9523" spans="1:10" x14ac:dyDescent="0.25">
      <c r="A9523" s="19">
        <v>9515</v>
      </c>
      <c r="B9523" s="16" t="s">
        <v>24</v>
      </c>
      <c r="C9523" s="21" t="s">
        <v>25</v>
      </c>
      <c r="D9523" s="34">
        <v>201810000003029</v>
      </c>
      <c r="E9523" s="21" t="s">
        <v>5674</v>
      </c>
      <c r="F9523" s="36">
        <v>42979</v>
      </c>
      <c r="G9523" s="12">
        <v>50</v>
      </c>
      <c r="H9523" s="25">
        <v>2000</v>
      </c>
      <c r="I9523" s="13">
        <v>43.19</v>
      </c>
      <c r="J9523" s="13">
        <f t="shared" si="148"/>
        <v>1956.81</v>
      </c>
    </row>
    <row r="9524" spans="1:10" x14ac:dyDescent="0.25">
      <c r="A9524" s="19">
        <v>9516</v>
      </c>
      <c r="B9524" s="16" t="s">
        <v>24</v>
      </c>
      <c r="C9524" s="21" t="s">
        <v>25</v>
      </c>
      <c r="D9524" s="34">
        <v>201810000002339</v>
      </c>
      <c r="E9524" s="21" t="s">
        <v>5008</v>
      </c>
      <c r="F9524" s="36">
        <v>42794</v>
      </c>
      <c r="G9524" s="12">
        <v>50</v>
      </c>
      <c r="H9524" s="25">
        <v>3000</v>
      </c>
      <c r="I9524" s="13">
        <v>95.19</v>
      </c>
      <c r="J9524" s="13">
        <f t="shared" si="148"/>
        <v>2904.81</v>
      </c>
    </row>
    <row r="9525" spans="1:10" x14ac:dyDescent="0.25">
      <c r="A9525" s="19">
        <v>9517</v>
      </c>
      <c r="B9525" s="16" t="s">
        <v>24</v>
      </c>
      <c r="C9525" s="21" t="s">
        <v>25</v>
      </c>
      <c r="D9525" s="34">
        <v>201710000002088</v>
      </c>
      <c r="E9525" s="21" t="s">
        <v>3865</v>
      </c>
      <c r="F9525" s="36">
        <v>42447</v>
      </c>
      <c r="G9525" s="12">
        <v>50</v>
      </c>
      <c r="H9525" s="25">
        <v>6030</v>
      </c>
      <c r="I9525" s="13">
        <v>305.66000000000003</v>
      </c>
      <c r="J9525" s="13">
        <f t="shared" si="148"/>
        <v>5724.34</v>
      </c>
    </row>
    <row r="9526" spans="1:10" x14ac:dyDescent="0.25">
      <c r="A9526" s="19">
        <v>9518</v>
      </c>
      <c r="B9526" s="16" t="s">
        <v>24</v>
      </c>
      <c r="C9526" s="21" t="s">
        <v>25</v>
      </c>
      <c r="D9526" s="34">
        <v>201610000004172</v>
      </c>
      <c r="E9526" s="21" t="s">
        <v>1562</v>
      </c>
      <c r="F9526" s="36">
        <v>42130</v>
      </c>
      <c r="G9526" s="12">
        <v>40</v>
      </c>
      <c r="H9526" s="25">
        <v>48950</v>
      </c>
      <c r="I9526" s="13">
        <v>4164.04</v>
      </c>
      <c r="J9526" s="13">
        <f t="shared" si="148"/>
        <v>44785.96</v>
      </c>
    </row>
    <row r="9527" spans="1:10" x14ac:dyDescent="0.25">
      <c r="A9527" s="19">
        <v>9519</v>
      </c>
      <c r="B9527" s="16" t="s">
        <v>24</v>
      </c>
      <c r="C9527" s="21" t="s">
        <v>25</v>
      </c>
      <c r="D9527" s="34">
        <v>201510000021837</v>
      </c>
      <c r="E9527" s="21" t="s">
        <v>6050</v>
      </c>
      <c r="F9527" s="36">
        <v>41575</v>
      </c>
      <c r="G9527" s="12">
        <v>50</v>
      </c>
      <c r="H9527" s="25">
        <v>1590.91</v>
      </c>
      <c r="I9527" s="13">
        <v>156.69999999999999</v>
      </c>
      <c r="J9527" s="13">
        <f t="shared" si="148"/>
        <v>1434.21</v>
      </c>
    </row>
    <row r="9528" spans="1:10" x14ac:dyDescent="0.25">
      <c r="A9528" s="19">
        <v>9520</v>
      </c>
      <c r="B9528" s="16" t="s">
        <v>24</v>
      </c>
      <c r="C9528" s="21" t="s">
        <v>25</v>
      </c>
      <c r="D9528" s="34">
        <v>201610000004211</v>
      </c>
      <c r="E9528" s="21" t="s">
        <v>7497</v>
      </c>
      <c r="F9528" s="36">
        <v>42136</v>
      </c>
      <c r="G9528" s="12">
        <v>50</v>
      </c>
      <c r="H9528" s="25">
        <v>147.28</v>
      </c>
      <c r="I9528" s="13">
        <v>9.9700000000000006</v>
      </c>
      <c r="J9528" s="13">
        <f t="shared" si="148"/>
        <v>137.31</v>
      </c>
    </row>
    <row r="9529" spans="1:10" x14ac:dyDescent="0.25">
      <c r="A9529" s="19">
        <v>9521</v>
      </c>
      <c r="B9529" s="16" t="s">
        <v>24</v>
      </c>
      <c r="C9529" s="21" t="s">
        <v>25</v>
      </c>
      <c r="D9529" s="34">
        <v>201710000002218</v>
      </c>
      <c r="E9529" s="21" t="s">
        <v>2915</v>
      </c>
      <c r="F9529" s="36">
        <v>42430</v>
      </c>
      <c r="G9529" s="12">
        <v>50</v>
      </c>
      <c r="H9529" s="25">
        <v>11770</v>
      </c>
      <c r="I9529" s="13">
        <v>607.62</v>
      </c>
      <c r="J9529" s="13">
        <f t="shared" si="148"/>
        <v>11162.38</v>
      </c>
    </row>
    <row r="9530" spans="1:10" x14ac:dyDescent="0.25">
      <c r="A9530" s="19">
        <v>9522</v>
      </c>
      <c r="B9530" s="16" t="s">
        <v>24</v>
      </c>
      <c r="C9530" s="21" t="s">
        <v>25</v>
      </c>
      <c r="D9530" s="34">
        <v>201810000003106</v>
      </c>
      <c r="E9530" s="21" t="s">
        <v>4147</v>
      </c>
      <c r="F9530" s="36">
        <v>43006</v>
      </c>
      <c r="G9530" s="12">
        <v>50</v>
      </c>
      <c r="H9530" s="25">
        <v>5000</v>
      </c>
      <c r="I9530" s="13">
        <v>100.54</v>
      </c>
      <c r="J9530" s="13">
        <f t="shared" si="148"/>
        <v>4899.46</v>
      </c>
    </row>
    <row r="9531" spans="1:10" x14ac:dyDescent="0.25">
      <c r="A9531" s="19">
        <v>9523</v>
      </c>
      <c r="B9531" s="16" t="s">
        <v>24</v>
      </c>
      <c r="C9531" s="21" t="s">
        <v>25</v>
      </c>
      <c r="D9531" s="34">
        <v>201810000003249</v>
      </c>
      <c r="E9531" s="21" t="s">
        <v>1961</v>
      </c>
      <c r="F9531" s="36">
        <v>42878</v>
      </c>
      <c r="G9531" s="12">
        <v>25</v>
      </c>
      <c r="H9531" s="25">
        <v>32011.84</v>
      </c>
      <c r="I9531" s="13">
        <v>1736.51</v>
      </c>
      <c r="J9531" s="13">
        <f t="shared" si="148"/>
        <v>30275.33</v>
      </c>
    </row>
    <row r="9532" spans="1:10" x14ac:dyDescent="0.25">
      <c r="A9532" s="19">
        <v>9524</v>
      </c>
      <c r="B9532" s="16" t="s">
        <v>24</v>
      </c>
      <c r="C9532" s="21" t="s">
        <v>25</v>
      </c>
      <c r="D9532" s="34">
        <v>201710000002073</v>
      </c>
      <c r="E9532" s="21" t="s">
        <v>4234</v>
      </c>
      <c r="F9532" s="36">
        <v>42437</v>
      </c>
      <c r="G9532" s="12">
        <v>50</v>
      </c>
      <c r="H9532" s="25">
        <v>4900</v>
      </c>
      <c r="I9532" s="13">
        <v>251.03</v>
      </c>
      <c r="J9532" s="13">
        <f t="shared" si="148"/>
        <v>4648.97</v>
      </c>
    </row>
    <row r="9533" spans="1:10" x14ac:dyDescent="0.25">
      <c r="A9533" s="19">
        <v>9525</v>
      </c>
      <c r="B9533" s="16" t="s">
        <v>24</v>
      </c>
      <c r="C9533" s="21" t="s">
        <v>25</v>
      </c>
      <c r="D9533" s="34">
        <v>201810000002528</v>
      </c>
      <c r="E9533" s="21" t="s">
        <v>1067</v>
      </c>
      <c r="F9533" s="36">
        <v>42856</v>
      </c>
      <c r="G9533" s="12">
        <v>50</v>
      </c>
      <c r="H9533" s="25">
        <v>120975.38</v>
      </c>
      <c r="I9533" s="13">
        <v>3427.07</v>
      </c>
      <c r="J9533" s="13">
        <f t="shared" si="148"/>
        <v>117548.31</v>
      </c>
    </row>
    <row r="9534" spans="1:10" x14ac:dyDescent="0.25">
      <c r="A9534" s="19">
        <v>9526</v>
      </c>
      <c r="B9534" s="16" t="s">
        <v>24</v>
      </c>
      <c r="C9534" s="21" t="s">
        <v>25</v>
      </c>
      <c r="D9534" s="34">
        <v>201710000002401</v>
      </c>
      <c r="E9534" s="21" t="s">
        <v>3621</v>
      </c>
      <c r="F9534" s="36">
        <v>42479</v>
      </c>
      <c r="G9534" s="12">
        <v>50</v>
      </c>
      <c r="H9534" s="25">
        <v>7000</v>
      </c>
      <c r="I9534" s="13">
        <v>342.65</v>
      </c>
      <c r="J9534" s="13">
        <f t="shared" si="148"/>
        <v>6657.35</v>
      </c>
    </row>
    <row r="9535" spans="1:10" x14ac:dyDescent="0.25">
      <c r="A9535" s="19">
        <v>9527</v>
      </c>
      <c r="B9535" s="16" t="s">
        <v>24</v>
      </c>
      <c r="C9535" s="21" t="s">
        <v>25</v>
      </c>
      <c r="D9535" s="34">
        <v>201810000002954</v>
      </c>
      <c r="E9535" s="21" t="s">
        <v>3027</v>
      </c>
      <c r="F9535" s="36">
        <v>42943</v>
      </c>
      <c r="G9535" s="12">
        <v>50</v>
      </c>
      <c r="H9535" s="25">
        <v>10500</v>
      </c>
      <c r="I9535" s="13">
        <v>247.41</v>
      </c>
      <c r="J9535" s="13">
        <f t="shared" si="148"/>
        <v>10252.59</v>
      </c>
    </row>
    <row r="9536" spans="1:10" x14ac:dyDescent="0.25">
      <c r="A9536" s="19">
        <v>9528</v>
      </c>
      <c r="B9536" s="16" t="s">
        <v>24</v>
      </c>
      <c r="C9536" s="21" t="s">
        <v>25</v>
      </c>
      <c r="D9536" s="34">
        <v>201810000002785</v>
      </c>
      <c r="E9536" s="21" t="s">
        <v>4741</v>
      </c>
      <c r="F9536" s="36">
        <v>42731</v>
      </c>
      <c r="G9536" s="12">
        <v>50</v>
      </c>
      <c r="H9536" s="25">
        <v>3528</v>
      </c>
      <c r="I9536" s="13">
        <v>124.1</v>
      </c>
      <c r="J9536" s="13">
        <f t="shared" si="148"/>
        <v>3403.9</v>
      </c>
    </row>
    <row r="9537" spans="1:10" x14ac:dyDescent="0.25">
      <c r="A9537" s="19">
        <v>9529</v>
      </c>
      <c r="B9537" s="16" t="s">
        <v>24</v>
      </c>
      <c r="C9537" s="21" t="s">
        <v>25</v>
      </c>
      <c r="D9537" s="34">
        <v>201810000002429</v>
      </c>
      <c r="E9537" s="21" t="s">
        <v>2699</v>
      </c>
      <c r="F9537" s="36">
        <v>42822</v>
      </c>
      <c r="G9537" s="12">
        <v>50</v>
      </c>
      <c r="H9537" s="25">
        <v>13645.02</v>
      </c>
      <c r="I9537" s="13">
        <v>411.97</v>
      </c>
      <c r="J9537" s="13">
        <f t="shared" si="148"/>
        <v>13233.050000000001</v>
      </c>
    </row>
    <row r="9538" spans="1:10" x14ac:dyDescent="0.25">
      <c r="A9538" s="19">
        <v>9530</v>
      </c>
      <c r="B9538" s="16" t="s">
        <v>24</v>
      </c>
      <c r="C9538" s="21" t="s">
        <v>25</v>
      </c>
      <c r="D9538" s="34">
        <v>201810000003063</v>
      </c>
      <c r="E9538" s="21" t="s">
        <v>2904</v>
      </c>
      <c r="F9538" s="36">
        <v>42991</v>
      </c>
      <c r="G9538" s="12">
        <v>50</v>
      </c>
      <c r="H9538" s="25">
        <v>11520.97</v>
      </c>
      <c r="I9538" s="13">
        <v>241.16</v>
      </c>
      <c r="J9538" s="13">
        <f t="shared" si="148"/>
        <v>11279.81</v>
      </c>
    </row>
    <row r="9539" spans="1:10" x14ac:dyDescent="0.25">
      <c r="A9539" s="19">
        <v>9531</v>
      </c>
      <c r="B9539" s="16" t="s">
        <v>24</v>
      </c>
      <c r="C9539" s="21" t="s">
        <v>25</v>
      </c>
      <c r="D9539" s="34">
        <v>201810000002427</v>
      </c>
      <c r="E9539" s="21" t="s">
        <v>3781</v>
      </c>
      <c r="F9539" s="36">
        <v>42822</v>
      </c>
      <c r="G9539" s="12">
        <v>50</v>
      </c>
      <c r="H9539" s="25">
        <v>6200</v>
      </c>
      <c r="I9539" s="13">
        <v>187.18</v>
      </c>
      <c r="J9539" s="13">
        <f t="shared" si="148"/>
        <v>6012.82</v>
      </c>
    </row>
    <row r="9540" spans="1:10" x14ac:dyDescent="0.25">
      <c r="A9540" s="19">
        <v>9532</v>
      </c>
      <c r="B9540" s="16" t="s">
        <v>24</v>
      </c>
      <c r="C9540" s="21" t="s">
        <v>25</v>
      </c>
      <c r="D9540" s="34">
        <v>201810000002354</v>
      </c>
      <c r="E9540" s="21" t="s">
        <v>5307</v>
      </c>
      <c r="F9540" s="36">
        <v>42800</v>
      </c>
      <c r="G9540" s="12">
        <v>50</v>
      </c>
      <c r="H9540" s="25">
        <v>2570</v>
      </c>
      <c r="I9540" s="13">
        <v>80.69</v>
      </c>
      <c r="J9540" s="13">
        <f t="shared" si="148"/>
        <v>2489.31</v>
      </c>
    </row>
    <row r="9541" spans="1:10" x14ac:dyDescent="0.25">
      <c r="A9541" s="19">
        <v>9533</v>
      </c>
      <c r="B9541" s="16" t="s">
        <v>24</v>
      </c>
      <c r="C9541" s="21" t="s">
        <v>25</v>
      </c>
      <c r="D9541" s="34">
        <v>201810000002380</v>
      </c>
      <c r="E9541" s="21" t="s">
        <v>4080</v>
      </c>
      <c r="F9541" s="36">
        <v>42808</v>
      </c>
      <c r="G9541" s="12">
        <v>50</v>
      </c>
      <c r="H9541" s="25">
        <v>5200</v>
      </c>
      <c r="I9541" s="13">
        <v>160.97999999999999</v>
      </c>
      <c r="J9541" s="13">
        <f t="shared" si="148"/>
        <v>5039.0200000000004</v>
      </c>
    </row>
    <row r="9542" spans="1:10" x14ac:dyDescent="0.25">
      <c r="A9542" s="19">
        <v>9534</v>
      </c>
      <c r="B9542" s="16" t="s">
        <v>24</v>
      </c>
      <c r="C9542" s="21" t="s">
        <v>25</v>
      </c>
      <c r="D9542" s="34">
        <v>201710000002425</v>
      </c>
      <c r="E9542" s="21" t="s">
        <v>5143</v>
      </c>
      <c r="F9542" s="36">
        <v>42571</v>
      </c>
      <c r="G9542" s="12">
        <v>50</v>
      </c>
      <c r="H9542" s="25">
        <v>2839.25</v>
      </c>
      <c r="I9542" s="13">
        <v>124.7</v>
      </c>
      <c r="J9542" s="13">
        <f t="shared" si="148"/>
        <v>2714.55</v>
      </c>
    </row>
    <row r="9543" spans="1:10" x14ac:dyDescent="0.25">
      <c r="A9543" s="19">
        <v>9535</v>
      </c>
      <c r="B9543" s="16" t="s">
        <v>24</v>
      </c>
      <c r="C9543" s="21" t="s">
        <v>25</v>
      </c>
      <c r="D9543" s="34">
        <v>201810000002298</v>
      </c>
      <c r="E9543" s="21" t="s">
        <v>3604</v>
      </c>
      <c r="F9543" s="36">
        <v>42780</v>
      </c>
      <c r="G9543" s="12">
        <v>50</v>
      </c>
      <c r="H9543" s="25">
        <v>7000</v>
      </c>
      <c r="I9543" s="13">
        <v>227.46</v>
      </c>
      <c r="J9543" s="13">
        <f t="shared" si="148"/>
        <v>6772.54</v>
      </c>
    </row>
    <row r="9544" spans="1:10" x14ac:dyDescent="0.25">
      <c r="A9544" s="19">
        <v>9536</v>
      </c>
      <c r="B9544" s="16" t="s">
        <v>24</v>
      </c>
      <c r="C9544" s="21" t="s">
        <v>25</v>
      </c>
      <c r="D9544" s="34">
        <v>201810000002240</v>
      </c>
      <c r="E9544" s="21" t="s">
        <v>2200</v>
      </c>
      <c r="F9544" s="36">
        <v>42753</v>
      </c>
      <c r="G9544" s="12">
        <v>50</v>
      </c>
      <c r="H9544" s="25">
        <v>23000</v>
      </c>
      <c r="I9544" s="13">
        <v>781.38</v>
      </c>
      <c r="J9544" s="13">
        <f t="shared" si="148"/>
        <v>22218.62</v>
      </c>
    </row>
    <row r="9545" spans="1:10" x14ac:dyDescent="0.25">
      <c r="A9545" s="19">
        <v>9537</v>
      </c>
      <c r="B9545" s="16" t="s">
        <v>24</v>
      </c>
      <c r="C9545" s="21" t="s">
        <v>25</v>
      </c>
      <c r="D9545" s="34">
        <v>201810000003250</v>
      </c>
      <c r="E9545" s="21" t="s">
        <v>2067</v>
      </c>
      <c r="F9545" s="36">
        <v>42878</v>
      </c>
      <c r="G9545" s="12">
        <v>25</v>
      </c>
      <c r="H9545" s="25">
        <v>27321.27</v>
      </c>
      <c r="I9545" s="13">
        <v>1482.08</v>
      </c>
      <c r="J9545" s="13">
        <f t="shared" ref="J9545:J9608" si="149">SUM(H9545-I9545)</f>
        <v>25839.190000000002</v>
      </c>
    </row>
    <row r="9546" spans="1:10" x14ac:dyDescent="0.25">
      <c r="A9546" s="19">
        <v>9538</v>
      </c>
      <c r="B9546" s="16" t="s">
        <v>24</v>
      </c>
      <c r="C9546" s="21" t="s">
        <v>25</v>
      </c>
      <c r="D9546" s="34">
        <v>201810000002584</v>
      </c>
      <c r="E9546" s="21" t="s">
        <v>2943</v>
      </c>
      <c r="F9546" s="36">
        <v>42873</v>
      </c>
      <c r="G9546" s="12">
        <v>50</v>
      </c>
      <c r="H9546" s="25">
        <v>11250</v>
      </c>
      <c r="I9546" s="13">
        <v>308.20999999999998</v>
      </c>
      <c r="J9546" s="13">
        <f t="shared" si="149"/>
        <v>10941.79</v>
      </c>
    </row>
    <row r="9547" spans="1:10" x14ac:dyDescent="0.25">
      <c r="A9547" s="19">
        <v>9539</v>
      </c>
      <c r="B9547" s="16" t="s">
        <v>24</v>
      </c>
      <c r="C9547" s="21" t="s">
        <v>25</v>
      </c>
      <c r="D9547" s="34">
        <v>201510000020698</v>
      </c>
      <c r="E9547" s="21" t="s">
        <v>6227</v>
      </c>
      <c r="F9547" s="36">
        <v>41614</v>
      </c>
      <c r="G9547" s="12">
        <v>50</v>
      </c>
      <c r="H9547" s="25">
        <v>1371.42</v>
      </c>
      <c r="I9547" s="13">
        <v>132.05000000000001</v>
      </c>
      <c r="J9547" s="13">
        <f t="shared" si="149"/>
        <v>1239.3700000000001</v>
      </c>
    </row>
    <row r="9548" spans="1:10" x14ac:dyDescent="0.25">
      <c r="A9548" s="19">
        <v>9540</v>
      </c>
      <c r="B9548" s="16" t="s">
        <v>24</v>
      </c>
      <c r="C9548" s="21" t="s">
        <v>25</v>
      </c>
      <c r="D9548" s="34">
        <v>201710000001928</v>
      </c>
      <c r="E9548" s="21" t="s">
        <v>3873</v>
      </c>
      <c r="F9548" s="36">
        <v>42429</v>
      </c>
      <c r="G9548" s="12">
        <v>50</v>
      </c>
      <c r="H9548" s="25">
        <v>6000</v>
      </c>
      <c r="I9548" s="13">
        <v>310.05</v>
      </c>
      <c r="J9548" s="13">
        <f t="shared" si="149"/>
        <v>5689.95</v>
      </c>
    </row>
    <row r="9549" spans="1:10" x14ac:dyDescent="0.25">
      <c r="A9549" s="19">
        <v>9541</v>
      </c>
      <c r="B9549" s="16" t="s">
        <v>24</v>
      </c>
      <c r="C9549" s="21" t="s">
        <v>25</v>
      </c>
      <c r="D9549" s="34">
        <v>201710000002544</v>
      </c>
      <c r="E9549" s="21" t="s">
        <v>2443</v>
      </c>
      <c r="F9549" s="36">
        <v>42622</v>
      </c>
      <c r="G9549" s="12">
        <v>50</v>
      </c>
      <c r="H9549" s="25">
        <v>17425.169999999998</v>
      </c>
      <c r="I9549" s="13">
        <v>716.74</v>
      </c>
      <c r="J9549" s="13">
        <f t="shared" si="149"/>
        <v>16708.429999999997</v>
      </c>
    </row>
    <row r="9550" spans="1:10" x14ac:dyDescent="0.25">
      <c r="A9550" s="19">
        <v>9542</v>
      </c>
      <c r="B9550" s="16" t="s">
        <v>24</v>
      </c>
      <c r="C9550" s="21" t="s">
        <v>25</v>
      </c>
      <c r="D9550" s="34">
        <v>201710000001876</v>
      </c>
      <c r="E9550" s="21" t="s">
        <v>2247</v>
      </c>
      <c r="F9550" s="36">
        <v>42504</v>
      </c>
      <c r="G9550" s="12">
        <v>25</v>
      </c>
      <c r="H9550" s="25">
        <v>23133.61</v>
      </c>
      <c r="I9550" s="13">
        <v>2201.4899999999998</v>
      </c>
      <c r="J9550" s="13">
        <f t="shared" si="149"/>
        <v>20932.120000000003</v>
      </c>
    </row>
    <row r="9551" spans="1:10" x14ac:dyDescent="0.25">
      <c r="A9551" s="19">
        <v>9543</v>
      </c>
      <c r="B9551" s="16" t="s">
        <v>24</v>
      </c>
      <c r="C9551" s="21" t="s">
        <v>25</v>
      </c>
      <c r="D9551" s="34">
        <v>201810000002372</v>
      </c>
      <c r="E9551" s="21" t="s">
        <v>4221</v>
      </c>
      <c r="F9551" s="36">
        <v>42804</v>
      </c>
      <c r="G9551" s="12">
        <v>50</v>
      </c>
      <c r="H9551" s="25">
        <v>4850</v>
      </c>
      <c r="I9551" s="13">
        <v>151.21</v>
      </c>
      <c r="J9551" s="13">
        <f t="shared" si="149"/>
        <v>4698.79</v>
      </c>
    </row>
    <row r="9552" spans="1:10" x14ac:dyDescent="0.25">
      <c r="A9552" s="19">
        <v>9544</v>
      </c>
      <c r="B9552" s="16" t="s">
        <v>24</v>
      </c>
      <c r="C9552" s="21" t="s">
        <v>25</v>
      </c>
      <c r="D9552" s="34">
        <v>201810000002839</v>
      </c>
      <c r="E9552" s="21" t="s">
        <v>5343</v>
      </c>
      <c r="F9552" s="36">
        <v>42894</v>
      </c>
      <c r="G9552" s="12">
        <v>50</v>
      </c>
      <c r="H9552" s="25">
        <v>2500</v>
      </c>
      <c r="I9552" s="13">
        <v>65.63</v>
      </c>
      <c r="J9552" s="13">
        <f t="shared" si="149"/>
        <v>2434.37</v>
      </c>
    </row>
    <row r="9553" spans="1:10" x14ac:dyDescent="0.25">
      <c r="A9553" s="19">
        <v>9545</v>
      </c>
      <c r="B9553" s="16" t="s">
        <v>24</v>
      </c>
      <c r="C9553" s="21" t="s">
        <v>25</v>
      </c>
      <c r="D9553" s="34">
        <v>201810000002318</v>
      </c>
      <c r="E9553" s="21" t="s">
        <v>3240</v>
      </c>
      <c r="F9553" s="36">
        <v>42787</v>
      </c>
      <c r="G9553" s="12">
        <v>50</v>
      </c>
      <c r="H9553" s="25">
        <v>9050</v>
      </c>
      <c r="I9553" s="13">
        <v>290.58999999999997</v>
      </c>
      <c r="J9553" s="13">
        <f t="shared" si="149"/>
        <v>8759.41</v>
      </c>
    </row>
    <row r="9554" spans="1:10" x14ac:dyDescent="0.25">
      <c r="A9554" s="19">
        <v>9546</v>
      </c>
      <c r="B9554" s="16" t="s">
        <v>24</v>
      </c>
      <c r="C9554" s="21" t="s">
        <v>25</v>
      </c>
      <c r="D9554" s="34">
        <v>201710000001815</v>
      </c>
      <c r="E9554" s="21" t="s">
        <v>1292</v>
      </c>
      <c r="F9554" s="36">
        <v>42508</v>
      </c>
      <c r="G9554" s="12">
        <v>50</v>
      </c>
      <c r="H9554" s="25">
        <v>83468</v>
      </c>
      <c r="I9554" s="13">
        <v>3953.32</v>
      </c>
      <c r="J9554" s="13">
        <f t="shared" si="149"/>
        <v>79514.679999999993</v>
      </c>
    </row>
    <row r="9555" spans="1:10" x14ac:dyDescent="0.25">
      <c r="A9555" s="19">
        <v>9547</v>
      </c>
      <c r="B9555" s="16" t="s">
        <v>24</v>
      </c>
      <c r="C9555" s="21" t="s">
        <v>25</v>
      </c>
      <c r="D9555" s="34">
        <v>201810000002396</v>
      </c>
      <c r="E9555" s="21" t="s">
        <v>2591</v>
      </c>
      <c r="F9555" s="36">
        <v>42814</v>
      </c>
      <c r="G9555" s="12">
        <v>50</v>
      </c>
      <c r="H9555" s="25">
        <v>14950</v>
      </c>
      <c r="I9555" s="13">
        <v>457.92</v>
      </c>
      <c r="J9555" s="13">
        <f t="shared" si="149"/>
        <v>14492.08</v>
      </c>
    </row>
    <row r="9556" spans="1:10" x14ac:dyDescent="0.25">
      <c r="A9556" s="19">
        <v>9548</v>
      </c>
      <c r="B9556" s="16" t="s">
        <v>24</v>
      </c>
      <c r="C9556" s="21" t="s">
        <v>25</v>
      </c>
      <c r="D9556" s="34">
        <v>201710000002247</v>
      </c>
      <c r="E9556" s="21" t="s">
        <v>3393</v>
      </c>
      <c r="F9556" s="36">
        <v>42425</v>
      </c>
      <c r="G9556" s="12">
        <v>50</v>
      </c>
      <c r="H9556" s="25">
        <v>8300</v>
      </c>
      <c r="I9556" s="13">
        <v>430.75</v>
      </c>
      <c r="J9556" s="13">
        <f t="shared" si="149"/>
        <v>7869.25</v>
      </c>
    </row>
    <row r="9557" spans="1:10" x14ac:dyDescent="0.25">
      <c r="A9557" s="19">
        <v>9549</v>
      </c>
      <c r="B9557" s="16" t="s">
        <v>24</v>
      </c>
      <c r="C9557" s="21" t="s">
        <v>25</v>
      </c>
      <c r="D9557" s="34">
        <v>201710000001811</v>
      </c>
      <c r="E9557" s="21" t="s">
        <v>2928</v>
      </c>
      <c r="F9557" s="36">
        <v>42338</v>
      </c>
      <c r="G9557" s="12">
        <v>50</v>
      </c>
      <c r="H9557" s="25">
        <v>11730.85</v>
      </c>
      <c r="I9557" s="13">
        <v>664.66</v>
      </c>
      <c r="J9557" s="13">
        <f t="shared" si="149"/>
        <v>11066.19</v>
      </c>
    </row>
    <row r="9558" spans="1:10" x14ac:dyDescent="0.25">
      <c r="A9558" s="19">
        <v>9550</v>
      </c>
      <c r="B9558" s="16" t="s">
        <v>24</v>
      </c>
      <c r="C9558" s="21" t="s">
        <v>25</v>
      </c>
      <c r="D9558" s="34">
        <v>201810000002906</v>
      </c>
      <c r="E9558" s="21" t="s">
        <v>3494</v>
      </c>
      <c r="F9558" s="36">
        <v>42921</v>
      </c>
      <c r="G9558" s="12">
        <v>50</v>
      </c>
      <c r="H9558" s="25">
        <v>7499.97</v>
      </c>
      <c r="I9558" s="13">
        <v>185.76</v>
      </c>
      <c r="J9558" s="13">
        <f t="shared" si="149"/>
        <v>7314.21</v>
      </c>
    </row>
    <row r="9559" spans="1:10" x14ac:dyDescent="0.25">
      <c r="A9559" s="19">
        <v>9551</v>
      </c>
      <c r="B9559" s="16" t="s">
        <v>24</v>
      </c>
      <c r="C9559" s="21" t="s">
        <v>25</v>
      </c>
      <c r="D9559" s="34">
        <v>201710000002595</v>
      </c>
      <c r="E9559" s="21" t="s">
        <v>3734</v>
      </c>
      <c r="F9559" s="36">
        <v>42641</v>
      </c>
      <c r="G9559" s="12">
        <v>50</v>
      </c>
      <c r="H9559" s="25">
        <v>6420</v>
      </c>
      <c r="I9559" s="13">
        <v>257.44</v>
      </c>
      <c r="J9559" s="13">
        <f t="shared" si="149"/>
        <v>6162.56</v>
      </c>
    </row>
    <row r="9560" spans="1:10" x14ac:dyDescent="0.25">
      <c r="A9560" s="19">
        <v>9552</v>
      </c>
      <c r="B9560" s="16" t="s">
        <v>24</v>
      </c>
      <c r="C9560" s="21" t="s">
        <v>25</v>
      </c>
      <c r="D9560" s="34">
        <v>201710000002356</v>
      </c>
      <c r="E9560" s="21" t="s">
        <v>3439</v>
      </c>
      <c r="F9560" s="36">
        <v>42522</v>
      </c>
      <c r="G9560" s="12">
        <v>50</v>
      </c>
      <c r="H9560" s="25">
        <v>8000</v>
      </c>
      <c r="I9560" s="13">
        <v>372.79</v>
      </c>
      <c r="J9560" s="13">
        <f t="shared" si="149"/>
        <v>7627.21</v>
      </c>
    </row>
    <row r="9561" spans="1:10" x14ac:dyDescent="0.25">
      <c r="A9561" s="19">
        <v>9553</v>
      </c>
      <c r="B9561" s="16" t="s">
        <v>24</v>
      </c>
      <c r="C9561" s="21" t="s">
        <v>25</v>
      </c>
      <c r="D9561" s="34">
        <v>201710000002082</v>
      </c>
      <c r="E9561" s="21" t="s">
        <v>2759</v>
      </c>
      <c r="F9561" s="36">
        <v>42391</v>
      </c>
      <c r="G9561" s="12">
        <v>50</v>
      </c>
      <c r="H9561" s="25">
        <v>13300</v>
      </c>
      <c r="I9561" s="13">
        <v>714.93</v>
      </c>
      <c r="J9561" s="13">
        <f t="shared" si="149"/>
        <v>12585.07</v>
      </c>
    </row>
    <row r="9562" spans="1:10" x14ac:dyDescent="0.25">
      <c r="A9562" s="19">
        <v>9554</v>
      </c>
      <c r="B9562" s="16" t="s">
        <v>24</v>
      </c>
      <c r="C9562" s="21" t="s">
        <v>25</v>
      </c>
      <c r="D9562" s="34">
        <v>201710000002209</v>
      </c>
      <c r="E9562" s="21" t="s">
        <v>3997</v>
      </c>
      <c r="F9562" s="36">
        <v>42429</v>
      </c>
      <c r="G9562" s="12">
        <v>50</v>
      </c>
      <c r="H9562" s="25">
        <v>5607.85</v>
      </c>
      <c r="I9562" s="13">
        <v>289.87</v>
      </c>
      <c r="J9562" s="13">
        <f t="shared" si="149"/>
        <v>5317.9800000000005</v>
      </c>
    </row>
    <row r="9563" spans="1:10" x14ac:dyDescent="0.25">
      <c r="A9563" s="19">
        <v>9555</v>
      </c>
      <c r="B9563" s="16" t="s">
        <v>24</v>
      </c>
      <c r="C9563" s="21" t="s">
        <v>25</v>
      </c>
      <c r="D9563" s="34">
        <v>201810000002230</v>
      </c>
      <c r="E9563" s="21" t="s">
        <v>4358</v>
      </c>
      <c r="F9563" s="36">
        <v>42752</v>
      </c>
      <c r="G9563" s="12">
        <v>50</v>
      </c>
      <c r="H9563" s="25">
        <v>4500</v>
      </c>
      <c r="I9563" s="13">
        <v>153.12</v>
      </c>
      <c r="J9563" s="13">
        <f t="shared" si="149"/>
        <v>4346.88</v>
      </c>
    </row>
    <row r="9564" spans="1:10" x14ac:dyDescent="0.25">
      <c r="A9564" s="19">
        <v>9556</v>
      </c>
      <c r="B9564" s="16" t="s">
        <v>24</v>
      </c>
      <c r="C9564" s="21" t="s">
        <v>25</v>
      </c>
      <c r="D9564" s="34">
        <v>201810000002639</v>
      </c>
      <c r="E9564" s="21" t="s">
        <v>4370</v>
      </c>
      <c r="F9564" s="36">
        <v>42649</v>
      </c>
      <c r="G9564" s="12">
        <v>50</v>
      </c>
      <c r="H9564" s="25">
        <v>4500</v>
      </c>
      <c r="I9564" s="13">
        <v>178.46</v>
      </c>
      <c r="J9564" s="13">
        <f t="shared" si="149"/>
        <v>4321.54</v>
      </c>
    </row>
    <row r="9565" spans="1:10" x14ac:dyDescent="0.25">
      <c r="A9565" s="19">
        <v>9557</v>
      </c>
      <c r="B9565" s="16" t="s">
        <v>24</v>
      </c>
      <c r="C9565" s="21" t="s">
        <v>25</v>
      </c>
      <c r="D9565" s="34">
        <v>201810000002515</v>
      </c>
      <c r="E9565" s="21" t="s">
        <v>3245</v>
      </c>
      <c r="F9565" s="36">
        <v>42852</v>
      </c>
      <c r="G9565" s="12">
        <v>50</v>
      </c>
      <c r="H9565" s="25">
        <v>9000</v>
      </c>
      <c r="I9565" s="13">
        <v>256.92</v>
      </c>
      <c r="J9565" s="13">
        <f t="shared" si="149"/>
        <v>8743.08</v>
      </c>
    </row>
    <row r="9566" spans="1:10" x14ac:dyDescent="0.25">
      <c r="A9566" s="19">
        <v>9558</v>
      </c>
      <c r="B9566" s="16" t="s">
        <v>24</v>
      </c>
      <c r="C9566" s="21" t="s">
        <v>25</v>
      </c>
      <c r="D9566" s="34">
        <v>201710000002227</v>
      </c>
      <c r="E9566" s="21" t="s">
        <v>3975</v>
      </c>
      <c r="F9566" s="36">
        <v>42433</v>
      </c>
      <c r="G9566" s="12">
        <v>50</v>
      </c>
      <c r="H9566" s="25">
        <v>5680</v>
      </c>
      <c r="I9566" s="13">
        <v>292.33</v>
      </c>
      <c r="J9566" s="13">
        <f t="shared" si="149"/>
        <v>5387.67</v>
      </c>
    </row>
    <row r="9567" spans="1:10" x14ac:dyDescent="0.25">
      <c r="A9567" s="19">
        <v>9559</v>
      </c>
      <c r="B9567" s="16" t="s">
        <v>24</v>
      </c>
      <c r="C9567" s="21" t="s">
        <v>25</v>
      </c>
      <c r="D9567" s="34">
        <v>201810000002793</v>
      </c>
      <c r="E9567" s="21" t="s">
        <v>3073</v>
      </c>
      <c r="F9567" s="36">
        <v>42732</v>
      </c>
      <c r="G9567" s="12">
        <v>50</v>
      </c>
      <c r="H9567" s="25">
        <v>10240</v>
      </c>
      <c r="I9567" s="13">
        <v>359.64</v>
      </c>
      <c r="J9567" s="13">
        <f t="shared" si="149"/>
        <v>9880.36</v>
      </c>
    </row>
    <row r="9568" spans="1:10" x14ac:dyDescent="0.25">
      <c r="A9568" s="19">
        <v>9560</v>
      </c>
      <c r="B9568" s="16" t="s">
        <v>24</v>
      </c>
      <c r="C9568" s="21" t="s">
        <v>25</v>
      </c>
      <c r="D9568" s="34">
        <v>201810000002623</v>
      </c>
      <c r="E9568" s="21" t="s">
        <v>2430</v>
      </c>
      <c r="F9568" s="36">
        <v>42643</v>
      </c>
      <c r="G9568" s="12">
        <v>50</v>
      </c>
      <c r="H9568" s="25">
        <v>17719.599999999999</v>
      </c>
      <c r="I9568" s="13">
        <v>708.55</v>
      </c>
      <c r="J9568" s="13">
        <f t="shared" si="149"/>
        <v>17011.05</v>
      </c>
    </row>
    <row r="9569" spans="1:10" x14ac:dyDescent="0.25">
      <c r="A9569" s="19">
        <v>9561</v>
      </c>
      <c r="B9569" s="16" t="s">
        <v>24</v>
      </c>
      <c r="C9569" s="21" t="s">
        <v>25</v>
      </c>
      <c r="D9569" s="34">
        <v>201710000002061</v>
      </c>
      <c r="E9569" s="21" t="s">
        <v>1054</v>
      </c>
      <c r="F9569" s="36">
        <v>42496</v>
      </c>
      <c r="G9569" s="12">
        <v>50</v>
      </c>
      <c r="H9569" s="25">
        <v>124758</v>
      </c>
      <c r="I9569" s="13">
        <v>5990.77</v>
      </c>
      <c r="J9569" s="13">
        <f t="shared" si="149"/>
        <v>118767.23</v>
      </c>
    </row>
    <row r="9570" spans="1:10" x14ac:dyDescent="0.25">
      <c r="A9570" s="19">
        <v>9562</v>
      </c>
      <c r="B9570" s="16" t="s">
        <v>24</v>
      </c>
      <c r="C9570" s="21" t="s">
        <v>25</v>
      </c>
      <c r="D9570" s="34">
        <v>201710000002579</v>
      </c>
      <c r="E9570" s="21" t="s">
        <v>4522</v>
      </c>
      <c r="F9570" s="36">
        <v>42636</v>
      </c>
      <c r="G9570" s="12">
        <v>50</v>
      </c>
      <c r="H9570" s="25">
        <v>4089.05</v>
      </c>
      <c r="I9570" s="13">
        <v>165.1</v>
      </c>
      <c r="J9570" s="13">
        <f t="shared" si="149"/>
        <v>3923.9500000000003</v>
      </c>
    </row>
    <row r="9571" spans="1:10" x14ac:dyDescent="0.25">
      <c r="A9571" s="19">
        <v>9563</v>
      </c>
      <c r="B9571" s="16" t="s">
        <v>24</v>
      </c>
      <c r="C9571" s="21" t="s">
        <v>25</v>
      </c>
      <c r="D9571" s="34">
        <v>201810000002507</v>
      </c>
      <c r="E9571" s="21" t="s">
        <v>3549</v>
      </c>
      <c r="F9571" s="36">
        <v>42850</v>
      </c>
      <c r="G9571" s="12">
        <v>50</v>
      </c>
      <c r="H9571" s="25">
        <v>7268.59</v>
      </c>
      <c r="I9571" s="13">
        <v>208.31</v>
      </c>
      <c r="J9571" s="13">
        <f t="shared" si="149"/>
        <v>7060.28</v>
      </c>
    </row>
    <row r="9572" spans="1:10" x14ac:dyDescent="0.25">
      <c r="A9572" s="19">
        <v>9564</v>
      </c>
      <c r="B9572" s="16" t="s">
        <v>24</v>
      </c>
      <c r="C9572" s="21" t="s">
        <v>25</v>
      </c>
      <c r="D9572" s="34">
        <v>201810000002524</v>
      </c>
      <c r="E9572" s="21" t="s">
        <v>3697</v>
      </c>
      <c r="F9572" s="36">
        <v>42853</v>
      </c>
      <c r="G9572" s="12">
        <v>50</v>
      </c>
      <c r="H9572" s="25">
        <v>6500</v>
      </c>
      <c r="I9572" s="13">
        <v>185.19</v>
      </c>
      <c r="J9572" s="13">
        <f t="shared" si="149"/>
        <v>6314.81</v>
      </c>
    </row>
    <row r="9573" spans="1:10" x14ac:dyDescent="0.25">
      <c r="A9573" s="19">
        <v>9565</v>
      </c>
      <c r="B9573" s="16" t="s">
        <v>24</v>
      </c>
      <c r="C9573" s="21" t="s">
        <v>25</v>
      </c>
      <c r="D9573" s="34">
        <v>201710000002457</v>
      </c>
      <c r="E9573" s="21" t="s">
        <v>3584</v>
      </c>
      <c r="F9573" s="36">
        <v>42557</v>
      </c>
      <c r="G9573" s="12">
        <v>50</v>
      </c>
      <c r="H9573" s="25">
        <v>7199.85</v>
      </c>
      <c r="I9573" s="13">
        <v>321.77</v>
      </c>
      <c r="J9573" s="13">
        <f t="shared" si="149"/>
        <v>6878.08</v>
      </c>
    </row>
    <row r="9574" spans="1:10" x14ac:dyDescent="0.25">
      <c r="A9574" s="19">
        <v>9566</v>
      </c>
      <c r="B9574" s="16" t="s">
        <v>24</v>
      </c>
      <c r="C9574" s="21" t="s">
        <v>25</v>
      </c>
      <c r="D9574" s="34">
        <v>201810000002658</v>
      </c>
      <c r="E9574" s="21" t="s">
        <v>3712</v>
      </c>
      <c r="F9574" s="36">
        <v>42660</v>
      </c>
      <c r="G9574" s="12">
        <v>50</v>
      </c>
      <c r="H9574" s="25">
        <v>6490</v>
      </c>
      <c r="I9574" s="13">
        <v>253.47</v>
      </c>
      <c r="J9574" s="13">
        <f t="shared" si="149"/>
        <v>6236.53</v>
      </c>
    </row>
    <row r="9575" spans="1:10" x14ac:dyDescent="0.25">
      <c r="A9575" s="19">
        <v>9567</v>
      </c>
      <c r="B9575" s="16" t="s">
        <v>24</v>
      </c>
      <c r="C9575" s="21" t="s">
        <v>25</v>
      </c>
      <c r="D9575" s="34">
        <v>201810000003021</v>
      </c>
      <c r="E9575" s="21" t="s">
        <v>2862</v>
      </c>
      <c r="F9575" s="36">
        <v>42975</v>
      </c>
      <c r="G9575" s="12">
        <v>50</v>
      </c>
      <c r="H9575" s="25">
        <v>11900</v>
      </c>
      <c r="I9575" s="13">
        <v>259.5</v>
      </c>
      <c r="J9575" s="13">
        <f t="shared" si="149"/>
        <v>11640.5</v>
      </c>
    </row>
    <row r="9576" spans="1:10" x14ac:dyDescent="0.25">
      <c r="A9576" s="19">
        <v>9568</v>
      </c>
      <c r="B9576" s="16" t="s">
        <v>24</v>
      </c>
      <c r="C9576" s="21" t="s">
        <v>25</v>
      </c>
      <c r="D9576" s="34">
        <v>201810000003007</v>
      </c>
      <c r="E9576" s="21" t="s">
        <v>5338</v>
      </c>
      <c r="F9576" s="36">
        <v>42921</v>
      </c>
      <c r="G9576" s="12">
        <v>50</v>
      </c>
      <c r="H9576" s="25">
        <v>2500</v>
      </c>
      <c r="I9576" s="13">
        <v>61.93</v>
      </c>
      <c r="J9576" s="13">
        <f t="shared" si="149"/>
        <v>2438.0700000000002</v>
      </c>
    </row>
    <row r="9577" spans="1:10" x14ac:dyDescent="0.25">
      <c r="A9577" s="19">
        <v>9569</v>
      </c>
      <c r="B9577" s="16" t="s">
        <v>24</v>
      </c>
      <c r="C9577" s="21" t="s">
        <v>25</v>
      </c>
      <c r="D9577" s="34">
        <v>201710000002253</v>
      </c>
      <c r="E9577" s="21" t="s">
        <v>3986</v>
      </c>
      <c r="F9577" s="36">
        <v>42485</v>
      </c>
      <c r="G9577" s="12">
        <v>50</v>
      </c>
      <c r="H9577" s="25">
        <v>5610.05</v>
      </c>
      <c r="I9577" s="13">
        <v>272.76</v>
      </c>
      <c r="J9577" s="13">
        <f t="shared" si="149"/>
        <v>5337.29</v>
      </c>
    </row>
    <row r="9578" spans="1:10" x14ac:dyDescent="0.25">
      <c r="A9578" s="19">
        <v>9570</v>
      </c>
      <c r="B9578" s="16" t="s">
        <v>24</v>
      </c>
      <c r="C9578" s="21" t="s">
        <v>25</v>
      </c>
      <c r="D9578" s="34">
        <v>201810000002514</v>
      </c>
      <c r="E9578" s="21" t="s">
        <v>4313</v>
      </c>
      <c r="F9578" s="36">
        <v>42852</v>
      </c>
      <c r="G9578" s="12">
        <v>50</v>
      </c>
      <c r="H9578" s="25">
        <v>4590</v>
      </c>
      <c r="I9578" s="13">
        <v>131.06</v>
      </c>
      <c r="J9578" s="13">
        <f t="shared" si="149"/>
        <v>4458.9399999999996</v>
      </c>
    </row>
    <row r="9579" spans="1:10" x14ac:dyDescent="0.25">
      <c r="A9579" s="19">
        <v>9571</v>
      </c>
      <c r="B9579" s="16" t="s">
        <v>24</v>
      </c>
      <c r="C9579" s="21" t="s">
        <v>25</v>
      </c>
      <c r="D9579" s="34">
        <v>201810000002937</v>
      </c>
      <c r="E9579" s="21" t="s">
        <v>3572</v>
      </c>
      <c r="F9579" s="36">
        <v>42922</v>
      </c>
      <c r="G9579" s="12">
        <v>50</v>
      </c>
      <c r="H9579" s="25">
        <v>7100</v>
      </c>
      <c r="I9579" s="13">
        <v>175.45</v>
      </c>
      <c r="J9579" s="13">
        <f t="shared" si="149"/>
        <v>6924.55</v>
      </c>
    </row>
    <row r="9580" spans="1:10" x14ac:dyDescent="0.25">
      <c r="A9580" s="19">
        <v>9572</v>
      </c>
      <c r="B9580" s="16" t="s">
        <v>24</v>
      </c>
      <c r="C9580" s="21" t="s">
        <v>25</v>
      </c>
      <c r="D9580" s="34">
        <v>201810000002392</v>
      </c>
      <c r="E9580" s="21" t="s">
        <v>3991</v>
      </c>
      <c r="F9580" s="36">
        <v>42810</v>
      </c>
      <c r="G9580" s="12">
        <v>50</v>
      </c>
      <c r="H9580" s="25">
        <v>5500</v>
      </c>
      <c r="I9580" s="13">
        <v>169.66</v>
      </c>
      <c r="J9580" s="13">
        <f t="shared" si="149"/>
        <v>5330.34</v>
      </c>
    </row>
    <row r="9581" spans="1:10" x14ac:dyDescent="0.25">
      <c r="A9581" s="19">
        <v>9573</v>
      </c>
      <c r="B9581" s="16" t="s">
        <v>24</v>
      </c>
      <c r="C9581" s="21" t="s">
        <v>25</v>
      </c>
      <c r="D9581" s="34">
        <v>201710000002213</v>
      </c>
      <c r="E9581" s="21" t="s">
        <v>4564</v>
      </c>
      <c r="F9581" s="36">
        <v>42346</v>
      </c>
      <c r="G9581" s="12">
        <v>50</v>
      </c>
      <c r="H9581" s="25">
        <v>4062.35</v>
      </c>
      <c r="I9581" s="13">
        <v>228.39</v>
      </c>
      <c r="J9581" s="13">
        <f t="shared" si="149"/>
        <v>3833.96</v>
      </c>
    </row>
    <row r="9582" spans="1:10" x14ac:dyDescent="0.25">
      <c r="A9582" s="19">
        <v>9574</v>
      </c>
      <c r="B9582" s="16" t="s">
        <v>24</v>
      </c>
      <c r="C9582" s="21" t="s">
        <v>25</v>
      </c>
      <c r="D9582" s="34">
        <v>201710000002186</v>
      </c>
      <c r="E9582" s="21" t="s">
        <v>4141</v>
      </c>
      <c r="F9582" s="36">
        <v>42403</v>
      </c>
      <c r="G9582" s="12">
        <v>50</v>
      </c>
      <c r="H9582" s="25">
        <v>5190</v>
      </c>
      <c r="I9582" s="13">
        <v>275.62</v>
      </c>
      <c r="J9582" s="13">
        <f t="shared" si="149"/>
        <v>4914.38</v>
      </c>
    </row>
    <row r="9583" spans="1:10" x14ac:dyDescent="0.25">
      <c r="A9583" s="19">
        <v>9575</v>
      </c>
      <c r="B9583" s="16" t="s">
        <v>24</v>
      </c>
      <c r="C9583" s="21" t="s">
        <v>25</v>
      </c>
      <c r="D9583" s="34">
        <v>201810000002760</v>
      </c>
      <c r="E9583" s="21" t="s">
        <v>6836</v>
      </c>
      <c r="F9583" s="36">
        <v>42718</v>
      </c>
      <c r="G9583" s="12">
        <v>50</v>
      </c>
      <c r="H9583" s="25">
        <v>634.87</v>
      </c>
      <c r="I9583" s="13">
        <v>22.78</v>
      </c>
      <c r="J9583" s="13">
        <f t="shared" si="149"/>
        <v>612.09</v>
      </c>
    </row>
    <row r="9584" spans="1:10" x14ac:dyDescent="0.25">
      <c r="A9584" s="19">
        <v>9576</v>
      </c>
      <c r="B9584" s="16" t="s">
        <v>24</v>
      </c>
      <c r="C9584" s="21" t="s">
        <v>25</v>
      </c>
      <c r="D9584" s="34">
        <v>201810000002452</v>
      </c>
      <c r="E9584" s="21" t="s">
        <v>3094</v>
      </c>
      <c r="F9584" s="36">
        <v>42828</v>
      </c>
      <c r="G9584" s="12">
        <v>50</v>
      </c>
      <c r="H9584" s="25">
        <v>10000</v>
      </c>
      <c r="I9584" s="13">
        <v>298.64999999999998</v>
      </c>
      <c r="J9584" s="13">
        <f t="shared" si="149"/>
        <v>9701.35</v>
      </c>
    </row>
    <row r="9585" spans="1:10" x14ac:dyDescent="0.25">
      <c r="A9585" s="19">
        <v>9577</v>
      </c>
      <c r="B9585" s="16" t="s">
        <v>24</v>
      </c>
      <c r="C9585" s="21" t="s">
        <v>25</v>
      </c>
      <c r="D9585" s="34">
        <v>201710000002170</v>
      </c>
      <c r="E9585" s="21" t="s">
        <v>4214</v>
      </c>
      <c r="F9585" s="36">
        <v>42347</v>
      </c>
      <c r="G9585" s="12">
        <v>50</v>
      </c>
      <c r="H9585" s="25">
        <v>5000</v>
      </c>
      <c r="I9585" s="13">
        <v>280.79000000000002</v>
      </c>
      <c r="J9585" s="13">
        <f t="shared" si="149"/>
        <v>4719.21</v>
      </c>
    </row>
    <row r="9586" spans="1:10" x14ac:dyDescent="0.25">
      <c r="A9586" s="19">
        <v>9578</v>
      </c>
      <c r="B9586" s="16" t="s">
        <v>24</v>
      </c>
      <c r="C9586" s="21" t="s">
        <v>25</v>
      </c>
      <c r="D9586" s="34">
        <v>201710000002224</v>
      </c>
      <c r="E9586" s="21" t="s">
        <v>4621</v>
      </c>
      <c r="F9586" s="36">
        <v>42377</v>
      </c>
      <c r="G9586" s="12">
        <v>50</v>
      </c>
      <c r="H9586" s="25">
        <v>3900</v>
      </c>
      <c r="I9586" s="13">
        <v>212.58</v>
      </c>
      <c r="J9586" s="13">
        <f t="shared" si="149"/>
        <v>3687.42</v>
      </c>
    </row>
    <row r="9587" spans="1:10" x14ac:dyDescent="0.25">
      <c r="A9587" s="19">
        <v>9579</v>
      </c>
      <c r="B9587" s="16" t="s">
        <v>24</v>
      </c>
      <c r="C9587" s="21" t="s">
        <v>25</v>
      </c>
      <c r="D9587" s="34">
        <v>201810000002719</v>
      </c>
      <c r="E9587" s="21" t="s">
        <v>3816</v>
      </c>
      <c r="F9587" s="36">
        <v>42706</v>
      </c>
      <c r="G9587" s="12">
        <v>50</v>
      </c>
      <c r="H9587" s="25">
        <v>6111</v>
      </c>
      <c r="I9587" s="13">
        <v>223.33</v>
      </c>
      <c r="J9587" s="13">
        <f t="shared" si="149"/>
        <v>5887.67</v>
      </c>
    </row>
    <row r="9588" spans="1:10" x14ac:dyDescent="0.25">
      <c r="A9588" s="19">
        <v>9580</v>
      </c>
      <c r="B9588" s="16" t="s">
        <v>24</v>
      </c>
      <c r="C9588" s="21" t="s">
        <v>25</v>
      </c>
      <c r="D9588" s="34">
        <v>201810000002378</v>
      </c>
      <c r="E9588" s="21" t="s">
        <v>4732</v>
      </c>
      <c r="F9588" s="36">
        <v>42808</v>
      </c>
      <c r="G9588" s="12">
        <v>50</v>
      </c>
      <c r="H9588" s="25">
        <v>3539</v>
      </c>
      <c r="I9588" s="13">
        <v>109.57</v>
      </c>
      <c r="J9588" s="13">
        <f t="shared" si="149"/>
        <v>3429.43</v>
      </c>
    </row>
    <row r="9589" spans="1:10" x14ac:dyDescent="0.25">
      <c r="A9589" s="19">
        <v>9581</v>
      </c>
      <c r="B9589" s="16" t="s">
        <v>24</v>
      </c>
      <c r="C9589" s="21" t="s">
        <v>25</v>
      </c>
      <c r="D9589" s="34">
        <v>201710000002434</v>
      </c>
      <c r="E9589" s="21" t="s">
        <v>3011</v>
      </c>
      <c r="F9589" s="36">
        <v>42579</v>
      </c>
      <c r="G9589" s="12">
        <v>50</v>
      </c>
      <c r="H9589" s="25">
        <v>10900</v>
      </c>
      <c r="I9589" s="13">
        <v>474.03</v>
      </c>
      <c r="J9589" s="13">
        <f t="shared" si="149"/>
        <v>10425.969999999999</v>
      </c>
    </row>
    <row r="9590" spans="1:10" x14ac:dyDescent="0.25">
      <c r="A9590" s="19">
        <v>9582</v>
      </c>
      <c r="B9590" s="16" t="s">
        <v>24</v>
      </c>
      <c r="C9590" s="21" t="s">
        <v>25</v>
      </c>
      <c r="D9590" s="34">
        <v>201710000001825</v>
      </c>
      <c r="E9590" s="21" t="s">
        <v>4665</v>
      </c>
      <c r="F9590" s="36">
        <v>42377</v>
      </c>
      <c r="G9590" s="12">
        <v>50</v>
      </c>
      <c r="H9590" s="25">
        <v>3785</v>
      </c>
      <c r="I9590" s="13">
        <v>206.36</v>
      </c>
      <c r="J9590" s="13">
        <f t="shared" si="149"/>
        <v>3578.64</v>
      </c>
    </row>
    <row r="9591" spans="1:10" x14ac:dyDescent="0.25">
      <c r="A9591" s="19">
        <v>9583</v>
      </c>
      <c r="B9591" s="16" t="s">
        <v>24</v>
      </c>
      <c r="C9591" s="21" t="s">
        <v>25</v>
      </c>
      <c r="D9591" s="34">
        <v>201810000002558</v>
      </c>
      <c r="E9591" s="21" t="s">
        <v>4244</v>
      </c>
      <c r="F9591" s="36">
        <v>42864</v>
      </c>
      <c r="G9591" s="12">
        <v>50</v>
      </c>
      <c r="H9591" s="25">
        <v>4750</v>
      </c>
      <c r="I9591" s="13">
        <v>132.49</v>
      </c>
      <c r="J9591" s="13">
        <f t="shared" si="149"/>
        <v>4617.51</v>
      </c>
    </row>
    <row r="9592" spans="1:10" x14ac:dyDescent="0.25">
      <c r="A9592" s="19">
        <v>9584</v>
      </c>
      <c r="B9592" s="16" t="s">
        <v>24</v>
      </c>
      <c r="C9592" s="21" t="s">
        <v>25</v>
      </c>
      <c r="D9592" s="34">
        <v>201810000002615</v>
      </c>
      <c r="E9592" s="21" t="s">
        <v>5681</v>
      </c>
      <c r="F9592" s="36">
        <v>42886</v>
      </c>
      <c r="G9592" s="12">
        <v>50</v>
      </c>
      <c r="H9592" s="25">
        <v>2000</v>
      </c>
      <c r="I9592" s="13">
        <v>53.39</v>
      </c>
      <c r="J9592" s="13">
        <f t="shared" si="149"/>
        <v>1946.61</v>
      </c>
    </row>
    <row r="9593" spans="1:10" x14ac:dyDescent="0.25">
      <c r="A9593" s="19">
        <v>9585</v>
      </c>
      <c r="B9593" s="16" t="s">
        <v>24</v>
      </c>
      <c r="C9593" s="21" t="s">
        <v>25</v>
      </c>
      <c r="D9593" s="34">
        <v>201810000002600</v>
      </c>
      <c r="E9593" s="21" t="s">
        <v>4538</v>
      </c>
      <c r="F9593" s="36">
        <v>42880</v>
      </c>
      <c r="G9593" s="12">
        <v>50</v>
      </c>
      <c r="H9593" s="25">
        <v>4000</v>
      </c>
      <c r="I9593" s="13">
        <v>108.06</v>
      </c>
      <c r="J9593" s="13">
        <f t="shared" si="149"/>
        <v>3891.94</v>
      </c>
    </row>
    <row r="9594" spans="1:10" x14ac:dyDescent="0.25">
      <c r="A9594" s="19">
        <v>9586</v>
      </c>
      <c r="B9594" s="16" t="s">
        <v>24</v>
      </c>
      <c r="C9594" s="21" t="s">
        <v>25</v>
      </c>
      <c r="D9594" s="34">
        <v>201810000002403</v>
      </c>
      <c r="E9594" s="21" t="s">
        <v>3154</v>
      </c>
      <c r="F9594" s="36">
        <v>42814</v>
      </c>
      <c r="G9594" s="12">
        <v>50</v>
      </c>
      <c r="H9594" s="25">
        <v>9567.92</v>
      </c>
      <c r="I9594" s="13">
        <v>293.07</v>
      </c>
      <c r="J9594" s="13">
        <f t="shared" si="149"/>
        <v>9274.85</v>
      </c>
    </row>
    <row r="9595" spans="1:10" x14ac:dyDescent="0.25">
      <c r="A9595" s="19">
        <v>9587</v>
      </c>
      <c r="B9595" s="16" t="s">
        <v>24</v>
      </c>
      <c r="C9595" s="21" t="s">
        <v>25</v>
      </c>
      <c r="D9595" s="34">
        <v>201710000002121</v>
      </c>
      <c r="E9595" s="21" t="s">
        <v>3647</v>
      </c>
      <c r="F9595" s="36">
        <v>42509</v>
      </c>
      <c r="G9595" s="12">
        <v>50</v>
      </c>
      <c r="H9595" s="25">
        <v>6861.75</v>
      </c>
      <c r="I9595" s="13">
        <v>324.67</v>
      </c>
      <c r="J9595" s="13">
        <f t="shared" si="149"/>
        <v>6537.08</v>
      </c>
    </row>
    <row r="9596" spans="1:10" x14ac:dyDescent="0.25">
      <c r="A9596" s="19">
        <v>9588</v>
      </c>
      <c r="B9596" s="16" t="s">
        <v>24</v>
      </c>
      <c r="C9596" s="21" t="s">
        <v>25</v>
      </c>
      <c r="D9596" s="34">
        <v>201710000002046</v>
      </c>
      <c r="E9596" s="21" t="s">
        <v>4459</v>
      </c>
      <c r="F9596" s="36">
        <v>42296</v>
      </c>
      <c r="G9596" s="12">
        <v>50</v>
      </c>
      <c r="H9596" s="25">
        <v>4350</v>
      </c>
      <c r="I9596" s="13">
        <v>256.47000000000003</v>
      </c>
      <c r="J9596" s="13">
        <f t="shared" si="149"/>
        <v>4093.5299999999997</v>
      </c>
    </row>
    <row r="9597" spans="1:10" x14ac:dyDescent="0.25">
      <c r="A9597" s="19">
        <v>9589</v>
      </c>
      <c r="B9597" s="16" t="s">
        <v>24</v>
      </c>
      <c r="C9597" s="21" t="s">
        <v>25</v>
      </c>
      <c r="D9597" s="34">
        <v>201710000002040</v>
      </c>
      <c r="E9597" s="21" t="s">
        <v>3686</v>
      </c>
      <c r="F9597" s="36">
        <v>42542</v>
      </c>
      <c r="G9597" s="12">
        <v>50</v>
      </c>
      <c r="H9597" s="25">
        <v>6655</v>
      </c>
      <c r="I9597" s="13">
        <v>302.8</v>
      </c>
      <c r="J9597" s="13">
        <f t="shared" si="149"/>
        <v>6352.2</v>
      </c>
    </row>
    <row r="9598" spans="1:10" x14ac:dyDescent="0.25">
      <c r="A9598" s="19">
        <v>9590</v>
      </c>
      <c r="B9598" s="16" t="s">
        <v>24</v>
      </c>
      <c r="C9598" s="21" t="s">
        <v>25</v>
      </c>
      <c r="D9598" s="34">
        <v>201610000002915</v>
      </c>
      <c r="E9598" s="21" t="s">
        <v>3657</v>
      </c>
      <c r="F9598" s="36">
        <v>41967</v>
      </c>
      <c r="G9598" s="12">
        <v>40</v>
      </c>
      <c r="H9598" s="25">
        <v>7171.59</v>
      </c>
      <c r="I9598" s="13">
        <v>690.23</v>
      </c>
      <c r="J9598" s="13">
        <f t="shared" si="149"/>
        <v>6481.3600000000006</v>
      </c>
    </row>
    <row r="9599" spans="1:10" x14ac:dyDescent="0.25">
      <c r="A9599" s="19">
        <v>9591</v>
      </c>
      <c r="B9599" s="16" t="s">
        <v>24</v>
      </c>
      <c r="C9599" s="21" t="s">
        <v>25</v>
      </c>
      <c r="D9599" s="34">
        <v>201810000002341</v>
      </c>
      <c r="E9599" s="21" t="s">
        <v>3602</v>
      </c>
      <c r="F9599" s="36">
        <v>42794</v>
      </c>
      <c r="G9599" s="12">
        <v>50</v>
      </c>
      <c r="H9599" s="25">
        <v>7000</v>
      </c>
      <c r="I9599" s="13">
        <v>222.09</v>
      </c>
      <c r="J9599" s="13">
        <f t="shared" si="149"/>
        <v>6777.91</v>
      </c>
    </row>
    <row r="9600" spans="1:10" x14ac:dyDescent="0.25">
      <c r="A9600" s="19">
        <v>9592</v>
      </c>
      <c r="B9600" s="16" t="s">
        <v>24</v>
      </c>
      <c r="C9600" s="21" t="s">
        <v>25</v>
      </c>
      <c r="D9600" s="34">
        <v>201810000002512</v>
      </c>
      <c r="E9600" s="21" t="s">
        <v>3835</v>
      </c>
      <c r="F9600" s="36">
        <v>42852</v>
      </c>
      <c r="G9600" s="12">
        <v>50</v>
      </c>
      <c r="H9600" s="25">
        <v>6000</v>
      </c>
      <c r="I9600" s="13">
        <v>171.27</v>
      </c>
      <c r="J9600" s="13">
        <f t="shared" si="149"/>
        <v>5828.73</v>
      </c>
    </row>
    <row r="9601" spans="1:10" x14ac:dyDescent="0.25">
      <c r="A9601" s="19">
        <v>9593</v>
      </c>
      <c r="B9601" s="16" t="s">
        <v>24</v>
      </c>
      <c r="C9601" s="21" t="s">
        <v>25</v>
      </c>
      <c r="D9601" s="34">
        <v>201710000002249</v>
      </c>
      <c r="E9601" s="21" t="s">
        <v>3861</v>
      </c>
      <c r="F9601" s="36">
        <v>42576</v>
      </c>
      <c r="G9601" s="12">
        <v>50</v>
      </c>
      <c r="H9601" s="25">
        <v>6000</v>
      </c>
      <c r="I9601" s="13">
        <v>261.85000000000002</v>
      </c>
      <c r="J9601" s="13">
        <f t="shared" si="149"/>
        <v>5738.15</v>
      </c>
    </row>
    <row r="9602" spans="1:10" x14ac:dyDescent="0.25">
      <c r="A9602" s="19">
        <v>9594</v>
      </c>
      <c r="B9602" s="16" t="s">
        <v>24</v>
      </c>
      <c r="C9602" s="21" t="s">
        <v>25</v>
      </c>
      <c r="D9602" s="34">
        <v>201810000003031</v>
      </c>
      <c r="E9602" s="21" t="s">
        <v>5675</v>
      </c>
      <c r="F9602" s="36">
        <v>42979</v>
      </c>
      <c r="G9602" s="12">
        <v>50</v>
      </c>
      <c r="H9602" s="25">
        <v>2000</v>
      </c>
      <c r="I9602" s="13">
        <v>43.19</v>
      </c>
      <c r="J9602" s="13">
        <f t="shared" si="149"/>
        <v>1956.81</v>
      </c>
    </row>
    <row r="9603" spans="1:10" x14ac:dyDescent="0.25">
      <c r="A9603" s="19">
        <v>9595</v>
      </c>
      <c r="B9603" s="16" t="s">
        <v>24</v>
      </c>
      <c r="C9603" s="21" t="s">
        <v>25</v>
      </c>
      <c r="D9603" s="34">
        <v>201710000002358</v>
      </c>
      <c r="E9603" s="21" t="s">
        <v>6771</v>
      </c>
      <c r="F9603" s="36">
        <v>42433</v>
      </c>
      <c r="G9603" s="12">
        <v>50</v>
      </c>
      <c r="H9603" s="25">
        <v>705</v>
      </c>
      <c r="I9603" s="13">
        <v>36.31</v>
      </c>
      <c r="J9603" s="13">
        <f t="shared" si="149"/>
        <v>668.69</v>
      </c>
    </row>
    <row r="9604" spans="1:10" x14ac:dyDescent="0.25">
      <c r="A9604" s="19">
        <v>9596</v>
      </c>
      <c r="B9604" s="16" t="s">
        <v>24</v>
      </c>
      <c r="C9604" s="21" t="s">
        <v>25</v>
      </c>
      <c r="D9604" s="34">
        <v>201710000002505</v>
      </c>
      <c r="E9604" s="21" t="s">
        <v>3751</v>
      </c>
      <c r="F9604" s="36">
        <v>42601</v>
      </c>
      <c r="G9604" s="12">
        <v>50</v>
      </c>
      <c r="H9604" s="25">
        <v>6370</v>
      </c>
      <c r="I9604" s="13">
        <v>269.32</v>
      </c>
      <c r="J9604" s="13">
        <f t="shared" si="149"/>
        <v>6100.68</v>
      </c>
    </row>
    <row r="9605" spans="1:10" x14ac:dyDescent="0.25">
      <c r="A9605" s="19">
        <v>9597</v>
      </c>
      <c r="B9605" s="16" t="s">
        <v>24</v>
      </c>
      <c r="C9605" s="21" t="s">
        <v>25</v>
      </c>
      <c r="D9605" s="34">
        <v>201710000002051</v>
      </c>
      <c r="E9605" s="21" t="s">
        <v>2541</v>
      </c>
      <c r="F9605" s="36">
        <v>42312</v>
      </c>
      <c r="G9605" s="12">
        <v>50</v>
      </c>
      <c r="H9605" s="25">
        <v>16260</v>
      </c>
      <c r="I9605" s="13">
        <v>944.43</v>
      </c>
      <c r="J9605" s="13">
        <f t="shared" si="149"/>
        <v>15315.57</v>
      </c>
    </row>
    <row r="9606" spans="1:10" x14ac:dyDescent="0.25">
      <c r="A9606" s="19">
        <v>9598</v>
      </c>
      <c r="B9606" s="16" t="s">
        <v>24</v>
      </c>
      <c r="C9606" s="21" t="s">
        <v>25</v>
      </c>
      <c r="D9606" s="34">
        <v>201810000002388</v>
      </c>
      <c r="E9606" s="21" t="s">
        <v>4354</v>
      </c>
      <c r="F9606" s="36">
        <v>42809</v>
      </c>
      <c r="G9606" s="12">
        <v>50</v>
      </c>
      <c r="H9606" s="25">
        <v>4500</v>
      </c>
      <c r="I9606" s="13">
        <v>139.07</v>
      </c>
      <c r="J9606" s="13">
        <f t="shared" si="149"/>
        <v>4360.93</v>
      </c>
    </row>
    <row r="9607" spans="1:10" x14ac:dyDescent="0.25">
      <c r="A9607" s="19">
        <v>9599</v>
      </c>
      <c r="B9607" s="16" t="s">
        <v>24</v>
      </c>
      <c r="C9607" s="21" t="s">
        <v>25</v>
      </c>
      <c r="D9607" s="34">
        <v>201710000001968</v>
      </c>
      <c r="E9607" s="21" t="s">
        <v>2063</v>
      </c>
      <c r="F9607" s="36">
        <v>42284</v>
      </c>
      <c r="G9607" s="12">
        <v>50</v>
      </c>
      <c r="H9607" s="25">
        <v>27635</v>
      </c>
      <c r="I9607" s="13">
        <v>1647.5</v>
      </c>
      <c r="J9607" s="13">
        <f t="shared" si="149"/>
        <v>25987.5</v>
      </c>
    </row>
    <row r="9608" spans="1:10" x14ac:dyDescent="0.25">
      <c r="A9608" s="19">
        <v>9600</v>
      </c>
      <c r="B9608" s="16" t="s">
        <v>24</v>
      </c>
      <c r="C9608" s="21" t="s">
        <v>25</v>
      </c>
      <c r="D9608" s="34">
        <v>201810000002873</v>
      </c>
      <c r="E9608" s="21" t="s">
        <v>4163</v>
      </c>
      <c r="F9608" s="36">
        <v>42908</v>
      </c>
      <c r="G9608" s="12">
        <v>50</v>
      </c>
      <c r="H9608" s="25">
        <v>5000</v>
      </c>
      <c r="I9608" s="13">
        <v>127.39</v>
      </c>
      <c r="J9608" s="13">
        <f t="shared" si="149"/>
        <v>4872.6099999999997</v>
      </c>
    </row>
    <row r="9609" spans="1:10" x14ac:dyDescent="0.25">
      <c r="A9609" s="19">
        <v>9601</v>
      </c>
      <c r="B9609" s="16" t="s">
        <v>24</v>
      </c>
      <c r="C9609" s="21" t="s">
        <v>25</v>
      </c>
      <c r="D9609" s="34">
        <v>201410000014906</v>
      </c>
      <c r="E9609" s="21" t="s">
        <v>3100</v>
      </c>
      <c r="F9609" s="36">
        <v>41393</v>
      </c>
      <c r="G9609" s="12">
        <v>50</v>
      </c>
      <c r="H9609" s="25">
        <v>10835</v>
      </c>
      <c r="I9609" s="13">
        <v>1174.76</v>
      </c>
      <c r="J9609" s="13">
        <f t="shared" ref="J9609:J9672" si="150">SUM(H9609-I9609)</f>
        <v>9660.24</v>
      </c>
    </row>
    <row r="9610" spans="1:10" x14ac:dyDescent="0.25">
      <c r="A9610" s="19">
        <v>9602</v>
      </c>
      <c r="B9610" s="16" t="s">
        <v>24</v>
      </c>
      <c r="C9610" s="21" t="s">
        <v>25</v>
      </c>
      <c r="D9610" s="34">
        <v>201810000003025</v>
      </c>
      <c r="E9610" s="21" t="s">
        <v>4057</v>
      </c>
      <c r="F9610" s="36">
        <v>42978</v>
      </c>
      <c r="G9610" s="12">
        <v>50</v>
      </c>
      <c r="H9610" s="25">
        <v>5230</v>
      </c>
      <c r="I9610" s="13">
        <v>113.19</v>
      </c>
      <c r="J9610" s="13">
        <f t="shared" si="150"/>
        <v>5116.8100000000004</v>
      </c>
    </row>
    <row r="9611" spans="1:10" x14ac:dyDescent="0.25">
      <c r="A9611" s="19">
        <v>9603</v>
      </c>
      <c r="B9611" s="16" t="s">
        <v>24</v>
      </c>
      <c r="C9611" s="21" t="s">
        <v>25</v>
      </c>
      <c r="D9611" s="34">
        <v>201810000002347</v>
      </c>
      <c r="E9611" s="21" t="s">
        <v>2479</v>
      </c>
      <c r="F9611" s="36">
        <v>42797</v>
      </c>
      <c r="G9611" s="12">
        <v>50</v>
      </c>
      <c r="H9611" s="25">
        <v>16760</v>
      </c>
      <c r="I9611" s="13">
        <v>528.97</v>
      </c>
      <c r="J9611" s="13">
        <f t="shared" si="150"/>
        <v>16231.03</v>
      </c>
    </row>
    <row r="9612" spans="1:10" x14ac:dyDescent="0.25">
      <c r="A9612" s="19">
        <v>9604</v>
      </c>
      <c r="B9612" s="16" t="s">
        <v>24</v>
      </c>
      <c r="C9612" s="21" t="s">
        <v>25</v>
      </c>
      <c r="D9612" s="34">
        <v>201810000002317</v>
      </c>
      <c r="E9612" s="21" t="s">
        <v>4153</v>
      </c>
      <c r="F9612" s="36">
        <v>42787</v>
      </c>
      <c r="G9612" s="12">
        <v>50</v>
      </c>
      <c r="H9612" s="25">
        <v>5050</v>
      </c>
      <c r="I9612" s="13">
        <v>162.16</v>
      </c>
      <c r="J9612" s="13">
        <f t="shared" si="150"/>
        <v>4887.84</v>
      </c>
    </row>
    <row r="9613" spans="1:10" x14ac:dyDescent="0.25">
      <c r="A9613" s="19">
        <v>9605</v>
      </c>
      <c r="B9613" s="16" t="s">
        <v>24</v>
      </c>
      <c r="C9613" s="21" t="s">
        <v>25</v>
      </c>
      <c r="D9613" s="34">
        <v>201710000002376</v>
      </c>
      <c r="E9613" s="21" t="s">
        <v>2618</v>
      </c>
      <c r="F9613" s="36">
        <v>42485</v>
      </c>
      <c r="G9613" s="12">
        <v>50</v>
      </c>
      <c r="H9613" s="25">
        <v>14790</v>
      </c>
      <c r="I9613" s="13">
        <v>719.05</v>
      </c>
      <c r="J9613" s="13">
        <f t="shared" si="150"/>
        <v>14070.95</v>
      </c>
    </row>
    <row r="9614" spans="1:10" x14ac:dyDescent="0.25">
      <c r="A9614" s="19">
        <v>9606</v>
      </c>
      <c r="B9614" s="16" t="s">
        <v>24</v>
      </c>
      <c r="C9614" s="21" t="s">
        <v>25</v>
      </c>
      <c r="D9614" s="34">
        <v>201810000002598</v>
      </c>
      <c r="E9614" s="21" t="s">
        <v>6162</v>
      </c>
      <c r="F9614" s="36">
        <v>42880</v>
      </c>
      <c r="G9614" s="12">
        <v>50</v>
      </c>
      <c r="H9614" s="25">
        <v>1360</v>
      </c>
      <c r="I9614" s="13">
        <v>36.75</v>
      </c>
      <c r="J9614" s="13">
        <f t="shared" si="150"/>
        <v>1323.25</v>
      </c>
    </row>
    <row r="9615" spans="1:10" x14ac:dyDescent="0.25">
      <c r="A9615" s="19">
        <v>9607</v>
      </c>
      <c r="B9615" s="16" t="s">
        <v>24</v>
      </c>
      <c r="C9615" s="21" t="s">
        <v>25</v>
      </c>
      <c r="D9615" s="34">
        <v>201710000002216</v>
      </c>
      <c r="E9615" s="21" t="s">
        <v>3925</v>
      </c>
      <c r="F9615" s="36">
        <v>42037</v>
      </c>
      <c r="G9615" s="12">
        <v>50</v>
      </c>
      <c r="H9615" s="25">
        <v>5950</v>
      </c>
      <c r="I9615" s="13">
        <v>435.27</v>
      </c>
      <c r="J9615" s="13">
        <f t="shared" si="150"/>
        <v>5514.73</v>
      </c>
    </row>
    <row r="9616" spans="1:10" x14ac:dyDescent="0.25">
      <c r="A9616" s="19">
        <v>9608</v>
      </c>
      <c r="B9616" s="16" t="s">
        <v>24</v>
      </c>
      <c r="C9616" s="21" t="s">
        <v>25</v>
      </c>
      <c r="D9616" s="34">
        <v>201810000003098</v>
      </c>
      <c r="E9616" s="21" t="s">
        <v>3400</v>
      </c>
      <c r="F9616" s="36">
        <v>42979</v>
      </c>
      <c r="G9616" s="12">
        <v>50</v>
      </c>
      <c r="H9616" s="25">
        <v>8000</v>
      </c>
      <c r="I9616" s="13">
        <v>172.71</v>
      </c>
      <c r="J9616" s="13">
        <f t="shared" si="150"/>
        <v>7827.29</v>
      </c>
    </row>
    <row r="9617" spans="1:10" x14ac:dyDescent="0.25">
      <c r="A9617" s="19">
        <v>9609</v>
      </c>
      <c r="B9617" s="16" t="s">
        <v>24</v>
      </c>
      <c r="C9617" s="21" t="s">
        <v>25</v>
      </c>
      <c r="D9617" s="34">
        <v>201810000002590</v>
      </c>
      <c r="E9617" s="21" t="s">
        <v>5346</v>
      </c>
      <c r="F9617" s="36">
        <v>42878</v>
      </c>
      <c r="G9617" s="12">
        <v>50</v>
      </c>
      <c r="H9617" s="25">
        <v>2500</v>
      </c>
      <c r="I9617" s="13">
        <v>67.819999999999993</v>
      </c>
      <c r="J9617" s="13">
        <f t="shared" si="150"/>
        <v>2432.1799999999998</v>
      </c>
    </row>
    <row r="9618" spans="1:10" x14ac:dyDescent="0.25">
      <c r="A9618" s="19">
        <v>9610</v>
      </c>
      <c r="B9618" s="16" t="s">
        <v>24</v>
      </c>
      <c r="C9618" s="21" t="s">
        <v>25</v>
      </c>
      <c r="D9618" s="34">
        <v>201710000002344</v>
      </c>
      <c r="E9618" s="21" t="s">
        <v>3416</v>
      </c>
      <c r="F9618" s="36">
        <v>42492</v>
      </c>
      <c r="G9618" s="12">
        <v>50</v>
      </c>
      <c r="H9618" s="25">
        <v>8149.92</v>
      </c>
      <c r="I9618" s="13">
        <v>393.11</v>
      </c>
      <c r="J9618" s="13">
        <f t="shared" si="150"/>
        <v>7756.81</v>
      </c>
    </row>
    <row r="9619" spans="1:10" x14ac:dyDescent="0.25">
      <c r="A9619" s="19">
        <v>9611</v>
      </c>
      <c r="B9619" s="16" t="s">
        <v>24</v>
      </c>
      <c r="C9619" s="21" t="s">
        <v>25</v>
      </c>
      <c r="D9619" s="34">
        <v>201810000003088</v>
      </c>
      <c r="E9619" s="21" t="s">
        <v>4733</v>
      </c>
      <c r="F9619" s="36">
        <v>42976</v>
      </c>
      <c r="G9619" s="12">
        <v>50</v>
      </c>
      <c r="H9619" s="25">
        <v>3500</v>
      </c>
      <c r="I9619" s="13">
        <v>76.14</v>
      </c>
      <c r="J9619" s="13">
        <f t="shared" si="150"/>
        <v>3423.86</v>
      </c>
    </row>
    <row r="9620" spans="1:10" x14ac:dyDescent="0.25">
      <c r="A9620" s="19">
        <v>9612</v>
      </c>
      <c r="B9620" s="16" t="s">
        <v>24</v>
      </c>
      <c r="C9620" s="21" t="s">
        <v>25</v>
      </c>
      <c r="D9620" s="34">
        <v>201710000002465</v>
      </c>
      <c r="E9620" s="21" t="s">
        <v>3715</v>
      </c>
      <c r="F9620" s="36">
        <v>42604</v>
      </c>
      <c r="G9620" s="12">
        <v>50</v>
      </c>
      <c r="H9620" s="25">
        <v>6499.98</v>
      </c>
      <c r="I9620" s="13">
        <v>273.72000000000003</v>
      </c>
      <c r="J9620" s="13">
        <f t="shared" si="150"/>
        <v>6226.2599999999993</v>
      </c>
    </row>
    <row r="9621" spans="1:10" x14ac:dyDescent="0.25">
      <c r="A9621" s="19">
        <v>9613</v>
      </c>
      <c r="B9621" s="16" t="s">
        <v>24</v>
      </c>
      <c r="C9621" s="21" t="s">
        <v>25</v>
      </c>
      <c r="D9621" s="34">
        <v>201710000002325</v>
      </c>
      <c r="E9621" s="21" t="s">
        <v>3497</v>
      </c>
      <c r="F9621" s="36">
        <v>42433</v>
      </c>
      <c r="G9621" s="12">
        <v>50</v>
      </c>
      <c r="H9621" s="25">
        <v>7700</v>
      </c>
      <c r="I9621" s="13">
        <v>396.27</v>
      </c>
      <c r="J9621" s="13">
        <f t="shared" si="150"/>
        <v>7303.73</v>
      </c>
    </row>
    <row r="9622" spans="1:10" x14ac:dyDescent="0.25">
      <c r="A9622" s="19">
        <v>9614</v>
      </c>
      <c r="B9622" s="16" t="s">
        <v>24</v>
      </c>
      <c r="C9622" s="21" t="s">
        <v>25</v>
      </c>
      <c r="D9622" s="34">
        <v>201810000002670</v>
      </c>
      <c r="E9622" s="21" t="s">
        <v>3849</v>
      </c>
      <c r="F9622" s="36">
        <v>42669</v>
      </c>
      <c r="G9622" s="12">
        <v>50</v>
      </c>
      <c r="H9622" s="25">
        <v>6000</v>
      </c>
      <c r="I9622" s="13">
        <v>231.38</v>
      </c>
      <c r="J9622" s="13">
        <f t="shared" si="150"/>
        <v>5768.62</v>
      </c>
    </row>
    <row r="9623" spans="1:10" x14ac:dyDescent="0.25">
      <c r="A9623" s="19">
        <v>9615</v>
      </c>
      <c r="B9623" s="16" t="s">
        <v>24</v>
      </c>
      <c r="C9623" s="21" t="s">
        <v>25</v>
      </c>
      <c r="D9623" s="34">
        <v>201710000002580</v>
      </c>
      <c r="E9623" s="21" t="s">
        <v>5391</v>
      </c>
      <c r="F9623" s="36">
        <v>42642</v>
      </c>
      <c r="G9623" s="12">
        <v>50</v>
      </c>
      <c r="H9623" s="25">
        <v>2465</v>
      </c>
      <c r="I9623" s="13">
        <v>98.72</v>
      </c>
      <c r="J9623" s="13">
        <f t="shared" si="150"/>
        <v>2366.2800000000002</v>
      </c>
    </row>
    <row r="9624" spans="1:10" x14ac:dyDescent="0.25">
      <c r="A9624" s="19">
        <v>9616</v>
      </c>
      <c r="B9624" s="16" t="s">
        <v>24</v>
      </c>
      <c r="C9624" s="21" t="s">
        <v>25</v>
      </c>
      <c r="D9624" s="34">
        <v>201810000002986</v>
      </c>
      <c r="E9624" s="21" t="s">
        <v>3044</v>
      </c>
      <c r="F9624" s="36">
        <v>42950</v>
      </c>
      <c r="G9624" s="12">
        <v>50</v>
      </c>
      <c r="H9624" s="25">
        <v>10325</v>
      </c>
      <c r="I9624" s="13">
        <v>239.31</v>
      </c>
      <c r="J9624" s="13">
        <f t="shared" si="150"/>
        <v>10085.69</v>
      </c>
    </row>
    <row r="9625" spans="1:10" x14ac:dyDescent="0.25">
      <c r="A9625" s="19">
        <v>9617</v>
      </c>
      <c r="B9625" s="16" t="s">
        <v>24</v>
      </c>
      <c r="C9625" s="21" t="s">
        <v>25</v>
      </c>
      <c r="D9625" s="34">
        <v>201710000002277</v>
      </c>
      <c r="E9625" s="21" t="s">
        <v>3741</v>
      </c>
      <c r="F9625" s="36">
        <v>42473</v>
      </c>
      <c r="G9625" s="12">
        <v>50</v>
      </c>
      <c r="H9625" s="25">
        <v>6461.2</v>
      </c>
      <c r="I9625" s="13">
        <v>318.33</v>
      </c>
      <c r="J9625" s="13">
        <f t="shared" si="150"/>
        <v>6142.87</v>
      </c>
    </row>
    <row r="9626" spans="1:10" x14ac:dyDescent="0.25">
      <c r="A9626" s="19">
        <v>9618</v>
      </c>
      <c r="B9626" s="16" t="s">
        <v>24</v>
      </c>
      <c r="C9626" s="21" t="s">
        <v>25</v>
      </c>
      <c r="D9626" s="34">
        <v>201810000003027</v>
      </c>
      <c r="E9626" s="21" t="s">
        <v>4119</v>
      </c>
      <c r="F9626" s="36">
        <v>42975</v>
      </c>
      <c r="G9626" s="12">
        <v>50</v>
      </c>
      <c r="H9626" s="25">
        <v>5100</v>
      </c>
      <c r="I9626" s="13">
        <v>111.2</v>
      </c>
      <c r="J9626" s="13">
        <f t="shared" si="150"/>
        <v>4988.8</v>
      </c>
    </row>
    <row r="9627" spans="1:10" x14ac:dyDescent="0.25">
      <c r="A9627" s="19">
        <v>9619</v>
      </c>
      <c r="B9627" s="16" t="s">
        <v>24</v>
      </c>
      <c r="C9627" s="21" t="s">
        <v>25</v>
      </c>
      <c r="D9627" s="34">
        <v>201710000002381</v>
      </c>
      <c r="E9627" s="21" t="s">
        <v>3493</v>
      </c>
      <c r="F9627" s="36">
        <v>42461</v>
      </c>
      <c r="G9627" s="12">
        <v>50</v>
      </c>
      <c r="H9627" s="25">
        <v>7700</v>
      </c>
      <c r="I9627" s="13">
        <v>384.49</v>
      </c>
      <c r="J9627" s="13">
        <f t="shared" si="150"/>
        <v>7315.51</v>
      </c>
    </row>
    <row r="9628" spans="1:10" x14ac:dyDescent="0.25">
      <c r="A9628" s="19">
        <v>9620</v>
      </c>
      <c r="B9628" s="16" t="s">
        <v>24</v>
      </c>
      <c r="C9628" s="21" t="s">
        <v>25</v>
      </c>
      <c r="D9628" s="34">
        <v>201710000002398</v>
      </c>
      <c r="E9628" s="21" t="s">
        <v>4783</v>
      </c>
      <c r="F9628" s="36">
        <v>42435</v>
      </c>
      <c r="G9628" s="12">
        <v>50</v>
      </c>
      <c r="H9628" s="25">
        <v>3500</v>
      </c>
      <c r="I9628" s="13">
        <v>179.76</v>
      </c>
      <c r="J9628" s="13">
        <f t="shared" si="150"/>
        <v>3320.24</v>
      </c>
    </row>
    <row r="9629" spans="1:10" x14ac:dyDescent="0.25">
      <c r="A9629" s="19">
        <v>9621</v>
      </c>
      <c r="B9629" s="16" t="s">
        <v>24</v>
      </c>
      <c r="C9629" s="21" t="s">
        <v>25</v>
      </c>
      <c r="D9629" s="34">
        <v>201610000002816</v>
      </c>
      <c r="E9629" s="21" t="s">
        <v>5586</v>
      </c>
      <c r="F9629" s="36">
        <v>41921</v>
      </c>
      <c r="G9629" s="12">
        <v>50</v>
      </c>
      <c r="H9629" s="25">
        <v>2250</v>
      </c>
      <c r="I9629" s="13">
        <v>178.87</v>
      </c>
      <c r="J9629" s="13">
        <f t="shared" si="150"/>
        <v>2071.13</v>
      </c>
    </row>
    <row r="9630" spans="1:10" x14ac:dyDescent="0.25">
      <c r="A9630" s="19">
        <v>9622</v>
      </c>
      <c r="B9630" s="16" t="s">
        <v>24</v>
      </c>
      <c r="C9630" s="21" t="s">
        <v>25</v>
      </c>
      <c r="D9630" s="34">
        <v>201710000002378</v>
      </c>
      <c r="E9630" s="21" t="s">
        <v>4219</v>
      </c>
      <c r="F9630" s="36">
        <v>42467</v>
      </c>
      <c r="G9630" s="12">
        <v>50</v>
      </c>
      <c r="H9630" s="25">
        <v>4950</v>
      </c>
      <c r="I9630" s="13">
        <v>245.57</v>
      </c>
      <c r="J9630" s="13">
        <f t="shared" si="150"/>
        <v>4704.43</v>
      </c>
    </row>
    <row r="9631" spans="1:10" x14ac:dyDescent="0.25">
      <c r="A9631" s="19">
        <v>9623</v>
      </c>
      <c r="B9631" s="16" t="s">
        <v>24</v>
      </c>
      <c r="C9631" s="21" t="s">
        <v>25</v>
      </c>
      <c r="D9631" s="34">
        <v>201810000002962</v>
      </c>
      <c r="E9631" s="21" t="s">
        <v>4531</v>
      </c>
      <c r="F9631" s="36">
        <v>42942</v>
      </c>
      <c r="G9631" s="12">
        <v>50</v>
      </c>
      <c r="H9631" s="25">
        <v>4000</v>
      </c>
      <c r="I9631" s="13">
        <v>94.47</v>
      </c>
      <c r="J9631" s="13">
        <f t="shared" si="150"/>
        <v>3905.53</v>
      </c>
    </row>
    <row r="9632" spans="1:10" x14ac:dyDescent="0.25">
      <c r="A9632" s="19">
        <v>9624</v>
      </c>
      <c r="B9632" s="16" t="s">
        <v>24</v>
      </c>
      <c r="C9632" s="21" t="s">
        <v>25</v>
      </c>
      <c r="D9632" s="34">
        <v>201810000002228</v>
      </c>
      <c r="E9632" s="21" t="s">
        <v>5359</v>
      </c>
      <c r="F9632" s="36">
        <v>42752</v>
      </c>
      <c r="G9632" s="12">
        <v>50</v>
      </c>
      <c r="H9632" s="25">
        <v>2500</v>
      </c>
      <c r="I9632" s="13">
        <v>85.08</v>
      </c>
      <c r="J9632" s="13">
        <f t="shared" si="150"/>
        <v>2414.92</v>
      </c>
    </row>
    <row r="9633" spans="1:10" x14ac:dyDescent="0.25">
      <c r="A9633" s="19">
        <v>9625</v>
      </c>
      <c r="B9633" s="16" t="s">
        <v>24</v>
      </c>
      <c r="C9633" s="21" t="s">
        <v>25</v>
      </c>
      <c r="D9633" s="34">
        <v>201710000002102</v>
      </c>
      <c r="E9633" s="21" t="s">
        <v>4065</v>
      </c>
      <c r="F9633" s="36">
        <v>42516</v>
      </c>
      <c r="G9633" s="12">
        <v>50</v>
      </c>
      <c r="H9633" s="25">
        <v>5338.02</v>
      </c>
      <c r="I9633" s="13">
        <v>250.49</v>
      </c>
      <c r="J9633" s="13">
        <f t="shared" si="150"/>
        <v>5087.5300000000007</v>
      </c>
    </row>
    <row r="9634" spans="1:10" x14ac:dyDescent="0.25">
      <c r="A9634" s="19">
        <v>9626</v>
      </c>
      <c r="B9634" s="16" t="s">
        <v>24</v>
      </c>
      <c r="C9634" s="21" t="s">
        <v>25</v>
      </c>
      <c r="D9634" s="34">
        <v>201710000002060</v>
      </c>
      <c r="E9634" s="21" t="s">
        <v>3134</v>
      </c>
      <c r="F9634" s="36">
        <v>42306</v>
      </c>
      <c r="G9634" s="12">
        <v>50</v>
      </c>
      <c r="H9634" s="25">
        <v>10000</v>
      </c>
      <c r="I9634" s="13">
        <v>584.15</v>
      </c>
      <c r="J9634" s="13">
        <f t="shared" si="150"/>
        <v>9415.85</v>
      </c>
    </row>
    <row r="9635" spans="1:10" x14ac:dyDescent="0.25">
      <c r="A9635" s="19">
        <v>9627</v>
      </c>
      <c r="B9635" s="16" t="s">
        <v>24</v>
      </c>
      <c r="C9635" s="21" t="s">
        <v>25</v>
      </c>
      <c r="D9635" s="34">
        <v>201810000002401</v>
      </c>
      <c r="E9635" s="21" t="s">
        <v>3238</v>
      </c>
      <c r="F9635" s="36">
        <v>42814</v>
      </c>
      <c r="G9635" s="12">
        <v>50</v>
      </c>
      <c r="H9635" s="25">
        <v>9050</v>
      </c>
      <c r="I9635" s="13">
        <v>277.2</v>
      </c>
      <c r="J9635" s="13">
        <f t="shared" si="150"/>
        <v>8772.7999999999993</v>
      </c>
    </row>
    <row r="9636" spans="1:10" x14ac:dyDescent="0.25">
      <c r="A9636" s="19">
        <v>9628</v>
      </c>
      <c r="B9636" s="16" t="s">
        <v>24</v>
      </c>
      <c r="C9636" s="21" t="s">
        <v>25</v>
      </c>
      <c r="D9636" s="34">
        <v>201810000002513</v>
      </c>
      <c r="E9636" s="21" t="s">
        <v>4658</v>
      </c>
      <c r="F9636" s="36">
        <v>42852</v>
      </c>
      <c r="G9636" s="12">
        <v>50</v>
      </c>
      <c r="H9636" s="25">
        <v>3700</v>
      </c>
      <c r="I9636" s="13">
        <v>105.61</v>
      </c>
      <c r="J9636" s="13">
        <f t="shared" si="150"/>
        <v>3594.39</v>
      </c>
    </row>
    <row r="9637" spans="1:10" x14ac:dyDescent="0.25">
      <c r="A9637" s="19">
        <v>9629</v>
      </c>
      <c r="B9637" s="16" t="s">
        <v>24</v>
      </c>
      <c r="C9637" s="21" t="s">
        <v>25</v>
      </c>
      <c r="D9637" s="34">
        <v>201810000002411</v>
      </c>
      <c r="E9637" s="21" t="s">
        <v>1709</v>
      </c>
      <c r="F9637" s="36">
        <v>42815</v>
      </c>
      <c r="G9637" s="12">
        <v>50</v>
      </c>
      <c r="H9637" s="25">
        <v>44265</v>
      </c>
      <c r="I9637" s="13">
        <v>1353.4</v>
      </c>
      <c r="J9637" s="13">
        <f t="shared" si="150"/>
        <v>42911.6</v>
      </c>
    </row>
    <row r="9638" spans="1:10" x14ac:dyDescent="0.25">
      <c r="A9638" s="19">
        <v>9630</v>
      </c>
      <c r="B9638" s="16" t="s">
        <v>24</v>
      </c>
      <c r="C9638" s="21" t="s">
        <v>25</v>
      </c>
      <c r="D9638" s="34">
        <v>201810000003009</v>
      </c>
      <c r="E9638" s="21" t="s">
        <v>4263</v>
      </c>
      <c r="F9638" s="36">
        <v>42857</v>
      </c>
      <c r="G9638" s="12">
        <v>50</v>
      </c>
      <c r="H9638" s="25">
        <v>4699.68</v>
      </c>
      <c r="I9638" s="13">
        <v>132.88</v>
      </c>
      <c r="J9638" s="13">
        <f t="shared" si="150"/>
        <v>4566.8</v>
      </c>
    </row>
    <row r="9639" spans="1:10" x14ac:dyDescent="0.25">
      <c r="A9639" s="19">
        <v>9631</v>
      </c>
      <c r="B9639" s="16" t="s">
        <v>24</v>
      </c>
      <c r="C9639" s="21" t="s">
        <v>25</v>
      </c>
      <c r="D9639" s="34">
        <v>201710000002214</v>
      </c>
      <c r="E9639" s="21" t="s">
        <v>3838</v>
      </c>
      <c r="F9639" s="36">
        <v>42397</v>
      </c>
      <c r="G9639" s="12">
        <v>50</v>
      </c>
      <c r="H9639" s="25">
        <v>6145</v>
      </c>
      <c r="I9639" s="13">
        <v>328.33</v>
      </c>
      <c r="J9639" s="13">
        <f t="shared" si="150"/>
        <v>5816.67</v>
      </c>
    </row>
    <row r="9640" spans="1:10" x14ac:dyDescent="0.25">
      <c r="A9640" s="19">
        <v>9632</v>
      </c>
      <c r="B9640" s="16" t="s">
        <v>24</v>
      </c>
      <c r="C9640" s="21" t="s">
        <v>25</v>
      </c>
      <c r="D9640" s="34">
        <v>201710000002574</v>
      </c>
      <c r="E9640" s="21" t="s">
        <v>3727</v>
      </c>
      <c r="F9640" s="36">
        <v>42636</v>
      </c>
      <c r="G9640" s="12">
        <v>50</v>
      </c>
      <c r="H9640" s="25">
        <v>6450</v>
      </c>
      <c r="I9640" s="13">
        <v>260.39999999999998</v>
      </c>
      <c r="J9640" s="13">
        <f t="shared" si="150"/>
        <v>6189.6</v>
      </c>
    </row>
    <row r="9641" spans="1:10" x14ac:dyDescent="0.25">
      <c r="A9641" s="19">
        <v>9633</v>
      </c>
      <c r="B9641" s="16" t="s">
        <v>24</v>
      </c>
      <c r="C9641" s="21" t="s">
        <v>25</v>
      </c>
      <c r="D9641" s="34">
        <v>201810000003049</v>
      </c>
      <c r="E9641" s="21" t="s">
        <v>5331</v>
      </c>
      <c r="F9641" s="36">
        <v>42977</v>
      </c>
      <c r="G9641" s="12">
        <v>50</v>
      </c>
      <c r="H9641" s="25">
        <v>2500</v>
      </c>
      <c r="I9641" s="13">
        <v>54.26</v>
      </c>
      <c r="J9641" s="13">
        <f t="shared" si="150"/>
        <v>2445.7399999999998</v>
      </c>
    </row>
    <row r="9642" spans="1:10" x14ac:dyDescent="0.25">
      <c r="A9642" s="19">
        <v>9634</v>
      </c>
      <c r="B9642" s="16" t="s">
        <v>24</v>
      </c>
      <c r="C9642" s="21" t="s">
        <v>25</v>
      </c>
      <c r="D9642" s="34">
        <v>201710000002097</v>
      </c>
      <c r="E9642" s="21" t="s">
        <v>3721</v>
      </c>
      <c r="F9642" s="36">
        <v>42429</v>
      </c>
      <c r="G9642" s="12">
        <v>50</v>
      </c>
      <c r="H9642" s="25">
        <v>6550.92</v>
      </c>
      <c r="I9642" s="13">
        <v>338.59</v>
      </c>
      <c r="J9642" s="13">
        <f t="shared" si="150"/>
        <v>6212.33</v>
      </c>
    </row>
    <row r="9643" spans="1:10" x14ac:dyDescent="0.25">
      <c r="A9643" s="19">
        <v>9635</v>
      </c>
      <c r="B9643" s="16" t="s">
        <v>24</v>
      </c>
      <c r="C9643" s="21" t="s">
        <v>25</v>
      </c>
      <c r="D9643" s="34">
        <v>201810000002533</v>
      </c>
      <c r="E9643" s="21" t="s">
        <v>5351</v>
      </c>
      <c r="F9643" s="36">
        <v>42856</v>
      </c>
      <c r="G9643" s="12">
        <v>50</v>
      </c>
      <c r="H9643" s="25">
        <v>2500</v>
      </c>
      <c r="I9643" s="13">
        <v>70.83</v>
      </c>
      <c r="J9643" s="13">
        <f t="shared" si="150"/>
        <v>2429.17</v>
      </c>
    </row>
    <row r="9644" spans="1:10" x14ac:dyDescent="0.25">
      <c r="A9644" s="19">
        <v>9636</v>
      </c>
      <c r="B9644" s="16" t="s">
        <v>24</v>
      </c>
      <c r="C9644" s="21" t="s">
        <v>25</v>
      </c>
      <c r="D9644" s="34">
        <v>201810000002404</v>
      </c>
      <c r="E9644" s="21" t="s">
        <v>3599</v>
      </c>
      <c r="F9644" s="36">
        <v>42814</v>
      </c>
      <c r="G9644" s="12">
        <v>50</v>
      </c>
      <c r="H9644" s="25">
        <v>7000</v>
      </c>
      <c r="I9644" s="13">
        <v>214.42</v>
      </c>
      <c r="J9644" s="13">
        <f t="shared" si="150"/>
        <v>6785.58</v>
      </c>
    </row>
    <row r="9645" spans="1:10" x14ac:dyDescent="0.25">
      <c r="A9645" s="19">
        <v>9637</v>
      </c>
      <c r="B9645" s="16" t="s">
        <v>24</v>
      </c>
      <c r="C9645" s="21" t="s">
        <v>25</v>
      </c>
      <c r="D9645" s="34">
        <v>201710000001963</v>
      </c>
      <c r="E9645" s="21" t="s">
        <v>4514</v>
      </c>
      <c r="F9645" s="36">
        <v>42469</v>
      </c>
      <c r="G9645" s="12">
        <v>50</v>
      </c>
      <c r="H9645" s="25">
        <v>4150</v>
      </c>
      <c r="I9645" s="13">
        <v>205.4</v>
      </c>
      <c r="J9645" s="13">
        <f t="shared" si="150"/>
        <v>3944.6</v>
      </c>
    </row>
    <row r="9646" spans="1:10" x14ac:dyDescent="0.25">
      <c r="A9646" s="19">
        <v>9638</v>
      </c>
      <c r="B9646" s="16" t="s">
        <v>24</v>
      </c>
      <c r="C9646" s="21" t="s">
        <v>25</v>
      </c>
      <c r="D9646" s="34">
        <v>201710000002053</v>
      </c>
      <c r="E9646" s="21" t="s">
        <v>3088</v>
      </c>
      <c r="F9646" s="36">
        <v>42339</v>
      </c>
      <c r="G9646" s="12">
        <v>50</v>
      </c>
      <c r="H9646" s="25">
        <v>10310</v>
      </c>
      <c r="I9646" s="13">
        <v>583.55999999999995</v>
      </c>
      <c r="J9646" s="13">
        <f t="shared" si="150"/>
        <v>9726.44</v>
      </c>
    </row>
    <row r="9647" spans="1:10" x14ac:dyDescent="0.25">
      <c r="A9647" s="19">
        <v>9639</v>
      </c>
      <c r="B9647" s="16" t="s">
        <v>24</v>
      </c>
      <c r="C9647" s="21" t="s">
        <v>25</v>
      </c>
      <c r="D9647" s="34">
        <v>201810000002567</v>
      </c>
      <c r="E9647" s="21" t="s">
        <v>5349</v>
      </c>
      <c r="F9647" s="36">
        <v>42867</v>
      </c>
      <c r="G9647" s="12">
        <v>50</v>
      </c>
      <c r="H9647" s="25">
        <v>2500</v>
      </c>
      <c r="I9647" s="13">
        <v>69.33</v>
      </c>
      <c r="J9647" s="13">
        <f t="shared" si="150"/>
        <v>2430.67</v>
      </c>
    </row>
    <row r="9648" spans="1:10" x14ac:dyDescent="0.25">
      <c r="A9648" s="19">
        <v>9640</v>
      </c>
      <c r="B9648" s="16" t="s">
        <v>24</v>
      </c>
      <c r="C9648" s="21" t="s">
        <v>25</v>
      </c>
      <c r="D9648" s="34">
        <v>201810000003052</v>
      </c>
      <c r="E9648" s="21" t="s">
        <v>2640</v>
      </c>
      <c r="F9648" s="36">
        <v>42985</v>
      </c>
      <c r="G9648" s="12">
        <v>50</v>
      </c>
      <c r="H9648" s="25">
        <v>14125</v>
      </c>
      <c r="I9648" s="13">
        <v>300.29000000000002</v>
      </c>
      <c r="J9648" s="13">
        <f t="shared" si="150"/>
        <v>13824.71</v>
      </c>
    </row>
    <row r="9649" spans="1:10" x14ac:dyDescent="0.25">
      <c r="A9649" s="19">
        <v>9641</v>
      </c>
      <c r="B9649" s="16" t="s">
        <v>24</v>
      </c>
      <c r="C9649" s="21" t="s">
        <v>25</v>
      </c>
      <c r="D9649" s="34">
        <v>201710000002423</v>
      </c>
      <c r="E9649" s="21" t="s">
        <v>6794</v>
      </c>
      <c r="F9649" s="36">
        <v>42576</v>
      </c>
      <c r="G9649" s="12">
        <v>50</v>
      </c>
      <c r="H9649" s="25">
        <v>680</v>
      </c>
      <c r="I9649" s="13">
        <v>29.74</v>
      </c>
      <c r="J9649" s="13">
        <f t="shared" si="150"/>
        <v>650.26</v>
      </c>
    </row>
    <row r="9650" spans="1:10" x14ac:dyDescent="0.25">
      <c r="A9650" s="19">
        <v>9642</v>
      </c>
      <c r="B9650" s="16" t="s">
        <v>24</v>
      </c>
      <c r="C9650" s="21" t="s">
        <v>25</v>
      </c>
      <c r="D9650" s="34">
        <v>201810000002449</v>
      </c>
      <c r="E9650" s="21" t="s">
        <v>3502</v>
      </c>
      <c r="F9650" s="36">
        <v>42828</v>
      </c>
      <c r="G9650" s="12">
        <v>50</v>
      </c>
      <c r="H9650" s="25">
        <v>7500</v>
      </c>
      <c r="I9650" s="13">
        <v>223.98</v>
      </c>
      <c r="J9650" s="13">
        <f t="shared" si="150"/>
        <v>7276.02</v>
      </c>
    </row>
    <row r="9651" spans="1:10" x14ac:dyDescent="0.25">
      <c r="A9651" s="19">
        <v>9643</v>
      </c>
      <c r="B9651" s="16" t="s">
        <v>24</v>
      </c>
      <c r="C9651" s="21" t="s">
        <v>25</v>
      </c>
      <c r="D9651" s="34">
        <v>201710000002440</v>
      </c>
      <c r="E9651" s="21" t="s">
        <v>5111</v>
      </c>
      <c r="F9651" s="36">
        <v>42524</v>
      </c>
      <c r="G9651" s="12">
        <v>50</v>
      </c>
      <c r="H9651" s="25">
        <v>2896</v>
      </c>
      <c r="I9651" s="13">
        <v>134.63</v>
      </c>
      <c r="J9651" s="13">
        <f t="shared" si="150"/>
        <v>2761.37</v>
      </c>
    </row>
    <row r="9652" spans="1:10" x14ac:dyDescent="0.25">
      <c r="A9652" s="19">
        <v>9644</v>
      </c>
      <c r="B9652" s="16" t="s">
        <v>24</v>
      </c>
      <c r="C9652" s="21" t="s">
        <v>25</v>
      </c>
      <c r="D9652" s="34">
        <v>201710000002341</v>
      </c>
      <c r="E9652" s="21" t="s">
        <v>3523</v>
      </c>
      <c r="F9652" s="36">
        <v>42464</v>
      </c>
      <c r="G9652" s="12">
        <v>50</v>
      </c>
      <c r="H9652" s="25">
        <v>7570</v>
      </c>
      <c r="I9652" s="13">
        <v>376.73</v>
      </c>
      <c r="J9652" s="13">
        <f t="shared" si="150"/>
        <v>7193.27</v>
      </c>
    </row>
    <row r="9653" spans="1:10" x14ac:dyDescent="0.25">
      <c r="A9653" s="19">
        <v>9645</v>
      </c>
      <c r="B9653" s="16" t="s">
        <v>24</v>
      </c>
      <c r="C9653" s="21" t="s">
        <v>25</v>
      </c>
      <c r="D9653" s="34">
        <v>201710000002322</v>
      </c>
      <c r="E9653" s="21" t="s">
        <v>3324</v>
      </c>
      <c r="F9653" s="36">
        <v>42432</v>
      </c>
      <c r="G9653" s="12">
        <v>50</v>
      </c>
      <c r="H9653" s="25">
        <v>8700</v>
      </c>
      <c r="I9653" s="13">
        <v>448.2</v>
      </c>
      <c r="J9653" s="13">
        <f t="shared" si="150"/>
        <v>8251.7999999999993</v>
      </c>
    </row>
    <row r="9654" spans="1:10" x14ac:dyDescent="0.25">
      <c r="A9654" s="19">
        <v>9646</v>
      </c>
      <c r="B9654" s="16" t="s">
        <v>24</v>
      </c>
      <c r="C9654" s="21" t="s">
        <v>25</v>
      </c>
      <c r="D9654" s="34">
        <v>201710000002455</v>
      </c>
      <c r="E9654" s="21" t="s">
        <v>3035</v>
      </c>
      <c r="F9654" s="36">
        <v>42572</v>
      </c>
      <c r="G9654" s="12">
        <v>50</v>
      </c>
      <c r="H9654" s="25">
        <v>10675</v>
      </c>
      <c r="I9654" s="13">
        <v>468.26</v>
      </c>
      <c r="J9654" s="13">
        <f t="shared" si="150"/>
        <v>10206.74</v>
      </c>
    </row>
    <row r="9655" spans="1:10" x14ac:dyDescent="0.25">
      <c r="A9655" s="19">
        <v>9647</v>
      </c>
      <c r="B9655" s="16" t="s">
        <v>24</v>
      </c>
      <c r="C9655" s="21" t="s">
        <v>25</v>
      </c>
      <c r="D9655" s="34">
        <v>201810000003033</v>
      </c>
      <c r="E9655" s="21" t="s">
        <v>4335</v>
      </c>
      <c r="F9655" s="36">
        <v>42979</v>
      </c>
      <c r="G9655" s="12">
        <v>50</v>
      </c>
      <c r="H9655" s="25">
        <v>4500</v>
      </c>
      <c r="I9655" s="13">
        <v>97.15</v>
      </c>
      <c r="J9655" s="13">
        <f t="shared" si="150"/>
        <v>4402.8500000000004</v>
      </c>
    </row>
    <row r="9656" spans="1:10" x14ac:dyDescent="0.25">
      <c r="A9656" s="19">
        <v>9648</v>
      </c>
      <c r="B9656" s="16" t="s">
        <v>24</v>
      </c>
      <c r="C9656" s="21" t="s">
        <v>25</v>
      </c>
      <c r="D9656" s="34">
        <v>201810000002887</v>
      </c>
      <c r="E9656" s="21" t="s">
        <v>5339</v>
      </c>
      <c r="F9656" s="36">
        <v>42914</v>
      </c>
      <c r="G9656" s="12">
        <v>50</v>
      </c>
      <c r="H9656" s="25">
        <v>2500</v>
      </c>
      <c r="I9656" s="13">
        <v>62.89</v>
      </c>
      <c r="J9656" s="13">
        <f t="shared" si="150"/>
        <v>2437.11</v>
      </c>
    </row>
    <row r="9657" spans="1:10" x14ac:dyDescent="0.25">
      <c r="A9657" s="19">
        <v>9649</v>
      </c>
      <c r="B9657" s="16" t="s">
        <v>24</v>
      </c>
      <c r="C9657" s="21" t="s">
        <v>25</v>
      </c>
      <c r="D9657" s="34">
        <v>201710000002279</v>
      </c>
      <c r="E9657" s="21" t="s">
        <v>6481</v>
      </c>
      <c r="F9657" s="36">
        <v>42469</v>
      </c>
      <c r="G9657" s="12">
        <v>50</v>
      </c>
      <c r="H9657" s="25">
        <v>1000</v>
      </c>
      <c r="I9657" s="13">
        <v>49.48</v>
      </c>
      <c r="J9657" s="13">
        <f t="shared" si="150"/>
        <v>950.52</v>
      </c>
    </row>
    <row r="9658" spans="1:10" x14ac:dyDescent="0.25">
      <c r="A9658" s="19">
        <v>9650</v>
      </c>
      <c r="B9658" s="16" t="s">
        <v>24</v>
      </c>
      <c r="C9658" s="21" t="s">
        <v>25</v>
      </c>
      <c r="D9658" s="34">
        <v>201810000002911</v>
      </c>
      <c r="E9658" s="21" t="s">
        <v>2521</v>
      </c>
      <c r="F9658" s="36">
        <v>42927</v>
      </c>
      <c r="G9658" s="12">
        <v>50</v>
      </c>
      <c r="H9658" s="25">
        <v>16000</v>
      </c>
      <c r="I9658" s="13">
        <v>391.02</v>
      </c>
      <c r="J9658" s="13">
        <f t="shared" si="150"/>
        <v>15608.98</v>
      </c>
    </row>
    <row r="9659" spans="1:10" x14ac:dyDescent="0.25">
      <c r="A9659" s="19">
        <v>9651</v>
      </c>
      <c r="B9659" s="16" t="s">
        <v>24</v>
      </c>
      <c r="C9659" s="21" t="s">
        <v>25</v>
      </c>
      <c r="D9659" s="34">
        <v>201710000002318</v>
      </c>
      <c r="E9659" s="21" t="s">
        <v>2778</v>
      </c>
      <c r="F9659" s="36">
        <v>42530</v>
      </c>
      <c r="G9659" s="12">
        <v>50</v>
      </c>
      <c r="H9659" s="25">
        <v>12975</v>
      </c>
      <c r="I9659" s="13">
        <v>598.95000000000005</v>
      </c>
      <c r="J9659" s="13">
        <f t="shared" si="150"/>
        <v>12376.05</v>
      </c>
    </row>
    <row r="9660" spans="1:10" x14ac:dyDescent="0.25">
      <c r="A9660" s="19">
        <v>9652</v>
      </c>
      <c r="B9660" s="16" t="s">
        <v>24</v>
      </c>
      <c r="C9660" s="21" t="s">
        <v>25</v>
      </c>
      <c r="D9660" s="34">
        <v>201710000002184</v>
      </c>
      <c r="E9660" s="21" t="s">
        <v>4144</v>
      </c>
      <c r="F9660" s="36">
        <v>42356</v>
      </c>
      <c r="G9660" s="12">
        <v>50</v>
      </c>
      <c r="H9660" s="25">
        <v>5190</v>
      </c>
      <c r="I9660" s="13">
        <v>288.95999999999998</v>
      </c>
      <c r="J9660" s="13">
        <f t="shared" si="150"/>
        <v>4901.04</v>
      </c>
    </row>
    <row r="9661" spans="1:10" x14ac:dyDescent="0.25">
      <c r="A9661" s="19">
        <v>9653</v>
      </c>
      <c r="B9661" s="16" t="s">
        <v>24</v>
      </c>
      <c r="C9661" s="21" t="s">
        <v>25</v>
      </c>
      <c r="D9661" s="34">
        <v>201810000002577</v>
      </c>
      <c r="E9661" s="21" t="s">
        <v>3235</v>
      </c>
      <c r="F9661" s="36">
        <v>42872</v>
      </c>
      <c r="G9661" s="12">
        <v>50</v>
      </c>
      <c r="H9661" s="25">
        <v>9060</v>
      </c>
      <c r="I9661" s="13">
        <v>248.71</v>
      </c>
      <c r="J9661" s="13">
        <f t="shared" si="150"/>
        <v>8811.2900000000009</v>
      </c>
    </row>
    <row r="9662" spans="1:10" x14ac:dyDescent="0.25">
      <c r="A9662" s="19">
        <v>9654</v>
      </c>
      <c r="B9662" s="16" t="s">
        <v>24</v>
      </c>
      <c r="C9662" s="21" t="s">
        <v>25</v>
      </c>
      <c r="D9662" s="34">
        <v>201810000002637</v>
      </c>
      <c r="E9662" s="21" t="s">
        <v>3725</v>
      </c>
      <c r="F9662" s="36">
        <v>42648</v>
      </c>
      <c r="G9662" s="12">
        <v>50</v>
      </c>
      <c r="H9662" s="25">
        <v>6450</v>
      </c>
      <c r="I9662" s="13">
        <v>256.14999999999998</v>
      </c>
      <c r="J9662" s="13">
        <f t="shared" si="150"/>
        <v>6193.85</v>
      </c>
    </row>
    <row r="9663" spans="1:10" x14ac:dyDescent="0.25">
      <c r="A9663" s="19">
        <v>9655</v>
      </c>
      <c r="B9663" s="16" t="s">
        <v>24</v>
      </c>
      <c r="C9663" s="21" t="s">
        <v>25</v>
      </c>
      <c r="D9663" s="34">
        <v>201710000002597</v>
      </c>
      <c r="E9663" s="21" t="s">
        <v>2333</v>
      </c>
      <c r="F9663" s="36">
        <v>42478</v>
      </c>
      <c r="G9663" s="12">
        <v>50</v>
      </c>
      <c r="H9663" s="25">
        <v>20095</v>
      </c>
      <c r="I9663" s="13">
        <v>984.65</v>
      </c>
      <c r="J9663" s="13">
        <f t="shared" si="150"/>
        <v>19110.349999999999</v>
      </c>
    </row>
    <row r="9664" spans="1:10" x14ac:dyDescent="0.25">
      <c r="A9664" s="19">
        <v>9656</v>
      </c>
      <c r="B9664" s="16" t="s">
        <v>24</v>
      </c>
      <c r="C9664" s="21" t="s">
        <v>25</v>
      </c>
      <c r="D9664" s="34">
        <v>201610000004121</v>
      </c>
      <c r="E9664" s="21" t="s">
        <v>6621</v>
      </c>
      <c r="F9664" s="36">
        <v>42125</v>
      </c>
      <c r="G9664" s="12">
        <v>50</v>
      </c>
      <c r="H9664" s="25">
        <v>886.67</v>
      </c>
      <c r="I9664" s="13">
        <v>60.62</v>
      </c>
      <c r="J9664" s="13">
        <f t="shared" si="150"/>
        <v>826.05</v>
      </c>
    </row>
    <row r="9665" spans="1:10" x14ac:dyDescent="0.25">
      <c r="A9665" s="19">
        <v>9657</v>
      </c>
      <c r="B9665" s="16" t="s">
        <v>24</v>
      </c>
      <c r="C9665" s="21" t="s">
        <v>25</v>
      </c>
      <c r="D9665" s="34">
        <v>201810000002730</v>
      </c>
      <c r="E9665" s="21" t="s">
        <v>4226</v>
      </c>
      <c r="F9665" s="36">
        <v>42711</v>
      </c>
      <c r="G9665" s="12">
        <v>50</v>
      </c>
      <c r="H9665" s="25">
        <v>4856</v>
      </c>
      <c r="I9665" s="13">
        <v>176.13</v>
      </c>
      <c r="J9665" s="13">
        <f t="shared" si="150"/>
        <v>4679.87</v>
      </c>
    </row>
    <row r="9666" spans="1:10" x14ac:dyDescent="0.25">
      <c r="A9666" s="19">
        <v>9658</v>
      </c>
      <c r="B9666" s="16" t="s">
        <v>24</v>
      </c>
      <c r="C9666" s="21" t="s">
        <v>25</v>
      </c>
      <c r="D9666" s="34">
        <v>201710000002229</v>
      </c>
      <c r="E9666" s="21" t="s">
        <v>4464</v>
      </c>
      <c r="F9666" s="36">
        <v>42548</v>
      </c>
      <c r="G9666" s="12">
        <v>50</v>
      </c>
      <c r="H9666" s="25">
        <v>4270</v>
      </c>
      <c r="I9666" s="13">
        <v>192.88</v>
      </c>
      <c r="J9666" s="13">
        <f t="shared" si="150"/>
        <v>4077.12</v>
      </c>
    </row>
    <row r="9667" spans="1:10" x14ac:dyDescent="0.25">
      <c r="A9667" s="19">
        <v>9659</v>
      </c>
      <c r="B9667" s="16" t="s">
        <v>24</v>
      </c>
      <c r="C9667" s="21" t="s">
        <v>25</v>
      </c>
      <c r="D9667" s="34">
        <v>201710000002180</v>
      </c>
      <c r="E9667" s="21" t="s">
        <v>3630</v>
      </c>
      <c r="F9667" s="36">
        <v>42383</v>
      </c>
      <c r="G9667" s="12">
        <v>50</v>
      </c>
      <c r="H9667" s="25">
        <v>7000</v>
      </c>
      <c r="I9667" s="13">
        <v>379.37</v>
      </c>
      <c r="J9667" s="13">
        <f t="shared" si="150"/>
        <v>6620.63</v>
      </c>
    </row>
    <row r="9668" spans="1:10" x14ac:dyDescent="0.25">
      <c r="A9668" s="19">
        <v>9660</v>
      </c>
      <c r="B9668" s="16" t="s">
        <v>24</v>
      </c>
      <c r="C9668" s="21" t="s">
        <v>25</v>
      </c>
      <c r="D9668" s="34">
        <v>201710000001998</v>
      </c>
      <c r="E9668" s="21" t="s">
        <v>3624</v>
      </c>
      <c r="F9668" s="36">
        <v>42310</v>
      </c>
      <c r="G9668" s="12">
        <v>50</v>
      </c>
      <c r="H9668" s="25">
        <v>7050</v>
      </c>
      <c r="I9668" s="13">
        <v>410.31</v>
      </c>
      <c r="J9668" s="13">
        <f t="shared" si="150"/>
        <v>6639.69</v>
      </c>
    </row>
    <row r="9669" spans="1:10" x14ac:dyDescent="0.25">
      <c r="A9669" s="19">
        <v>9661</v>
      </c>
      <c r="B9669" s="16" t="s">
        <v>24</v>
      </c>
      <c r="C9669" s="21" t="s">
        <v>25</v>
      </c>
      <c r="D9669" s="34">
        <v>201710000002294</v>
      </c>
      <c r="E9669" s="21" t="s">
        <v>6765</v>
      </c>
      <c r="F9669" s="36">
        <v>42496</v>
      </c>
      <c r="G9669" s="12">
        <v>50</v>
      </c>
      <c r="H9669" s="25">
        <v>710</v>
      </c>
      <c r="I9669" s="13">
        <v>34.15</v>
      </c>
      <c r="J9669" s="13">
        <f t="shared" si="150"/>
        <v>675.85</v>
      </c>
    </row>
    <row r="9670" spans="1:10" x14ac:dyDescent="0.25">
      <c r="A9670" s="19">
        <v>9662</v>
      </c>
      <c r="B9670" s="16" t="s">
        <v>24</v>
      </c>
      <c r="C9670" s="21" t="s">
        <v>25</v>
      </c>
      <c r="D9670" s="34">
        <v>201710000001977</v>
      </c>
      <c r="E9670" s="21" t="s">
        <v>3644</v>
      </c>
      <c r="F9670" s="36">
        <v>42339</v>
      </c>
      <c r="G9670" s="12">
        <v>50</v>
      </c>
      <c r="H9670" s="25">
        <v>6945</v>
      </c>
      <c r="I9670" s="13">
        <v>393.16</v>
      </c>
      <c r="J9670" s="13">
        <f t="shared" si="150"/>
        <v>6551.84</v>
      </c>
    </row>
    <row r="9671" spans="1:10" x14ac:dyDescent="0.25">
      <c r="A9671" s="19">
        <v>9663</v>
      </c>
      <c r="B9671" s="16" t="s">
        <v>24</v>
      </c>
      <c r="C9671" s="21" t="s">
        <v>25</v>
      </c>
      <c r="D9671" s="34">
        <v>201710000001757</v>
      </c>
      <c r="E9671" s="21" t="s">
        <v>1792</v>
      </c>
      <c r="F9671" s="36">
        <v>42432</v>
      </c>
      <c r="G9671" s="12">
        <v>50</v>
      </c>
      <c r="H9671" s="25">
        <v>40268.639999999999</v>
      </c>
      <c r="I9671" s="13">
        <v>2074.44</v>
      </c>
      <c r="J9671" s="13">
        <f t="shared" si="150"/>
        <v>38194.199999999997</v>
      </c>
    </row>
    <row r="9672" spans="1:10" x14ac:dyDescent="0.25">
      <c r="A9672" s="19">
        <v>9664</v>
      </c>
      <c r="B9672" s="16" t="s">
        <v>24</v>
      </c>
      <c r="C9672" s="21" t="s">
        <v>25</v>
      </c>
      <c r="D9672" s="34">
        <v>201710000002430</v>
      </c>
      <c r="E9672" s="21" t="s">
        <v>2728</v>
      </c>
      <c r="F9672" s="36">
        <v>42493</v>
      </c>
      <c r="G9672" s="12">
        <v>50</v>
      </c>
      <c r="H9672" s="25">
        <v>13499.75</v>
      </c>
      <c r="I9672" s="13">
        <v>650.44000000000005</v>
      </c>
      <c r="J9672" s="13">
        <f t="shared" si="150"/>
        <v>12849.31</v>
      </c>
    </row>
    <row r="9673" spans="1:10" x14ac:dyDescent="0.25">
      <c r="A9673" s="19">
        <v>9665</v>
      </c>
      <c r="B9673" s="16" t="s">
        <v>24</v>
      </c>
      <c r="C9673" s="21" t="s">
        <v>25</v>
      </c>
      <c r="D9673" s="34">
        <v>201810000003011</v>
      </c>
      <c r="E9673" s="21" t="s">
        <v>5809</v>
      </c>
      <c r="F9673" s="36">
        <v>42930</v>
      </c>
      <c r="G9673" s="12">
        <v>50</v>
      </c>
      <c r="H9673" s="25">
        <v>1850</v>
      </c>
      <c r="I9673" s="13">
        <v>44.9</v>
      </c>
      <c r="J9673" s="13">
        <f t="shared" ref="J9673:J9736" si="151">SUM(H9673-I9673)</f>
        <v>1805.1</v>
      </c>
    </row>
    <row r="9674" spans="1:10" x14ac:dyDescent="0.25">
      <c r="A9674" s="19">
        <v>9666</v>
      </c>
      <c r="B9674" s="16" t="s">
        <v>24</v>
      </c>
      <c r="C9674" s="21" t="s">
        <v>25</v>
      </c>
      <c r="D9674" s="34">
        <v>201710000002329</v>
      </c>
      <c r="E9674" s="21" t="s">
        <v>3509</v>
      </c>
      <c r="F9674" s="36">
        <v>42433</v>
      </c>
      <c r="G9674" s="12">
        <v>50</v>
      </c>
      <c r="H9674" s="25">
        <v>7650</v>
      </c>
      <c r="I9674" s="13">
        <v>393.67</v>
      </c>
      <c r="J9674" s="13">
        <f t="shared" si="151"/>
        <v>7256.33</v>
      </c>
    </row>
    <row r="9675" spans="1:10" x14ac:dyDescent="0.25">
      <c r="A9675" s="19">
        <v>9667</v>
      </c>
      <c r="B9675" s="16" t="s">
        <v>24</v>
      </c>
      <c r="C9675" s="21" t="s">
        <v>25</v>
      </c>
      <c r="D9675" s="34">
        <v>201810000002950</v>
      </c>
      <c r="E9675" s="21" t="s">
        <v>3847</v>
      </c>
      <c r="F9675" s="36">
        <v>42923</v>
      </c>
      <c r="G9675" s="12">
        <v>50</v>
      </c>
      <c r="H9675" s="25">
        <v>5920</v>
      </c>
      <c r="I9675" s="13">
        <v>145.97999999999999</v>
      </c>
      <c r="J9675" s="13">
        <f t="shared" si="151"/>
        <v>5774.02</v>
      </c>
    </row>
    <row r="9676" spans="1:10" x14ac:dyDescent="0.25">
      <c r="A9676" s="19">
        <v>9668</v>
      </c>
      <c r="B9676" s="16" t="s">
        <v>24</v>
      </c>
      <c r="C9676" s="21" t="s">
        <v>25</v>
      </c>
      <c r="D9676" s="34">
        <v>201810000002361</v>
      </c>
      <c r="E9676" s="21" t="s">
        <v>4574</v>
      </c>
      <c r="F9676" s="36">
        <v>42801</v>
      </c>
      <c r="G9676" s="12">
        <v>50</v>
      </c>
      <c r="H9676" s="25">
        <v>3940</v>
      </c>
      <c r="I9676" s="13">
        <v>123.49</v>
      </c>
      <c r="J9676" s="13">
        <f t="shared" si="151"/>
        <v>3816.51</v>
      </c>
    </row>
    <row r="9677" spans="1:10" x14ac:dyDescent="0.25">
      <c r="A9677" s="19">
        <v>9669</v>
      </c>
      <c r="B9677" s="16" t="s">
        <v>24</v>
      </c>
      <c r="C9677" s="21" t="s">
        <v>25</v>
      </c>
      <c r="D9677" s="34">
        <v>201810000002944</v>
      </c>
      <c r="E9677" s="21" t="s">
        <v>4957</v>
      </c>
      <c r="F9677" s="36">
        <v>42941</v>
      </c>
      <c r="G9677" s="12">
        <v>50</v>
      </c>
      <c r="H9677" s="25">
        <v>3064</v>
      </c>
      <c r="I9677" s="13">
        <v>72.52</v>
      </c>
      <c r="J9677" s="13">
        <f t="shared" si="151"/>
        <v>2991.48</v>
      </c>
    </row>
    <row r="9678" spans="1:10" x14ac:dyDescent="0.25">
      <c r="A9678" s="19">
        <v>9670</v>
      </c>
      <c r="B9678" s="16" t="s">
        <v>24</v>
      </c>
      <c r="C9678" s="21" t="s">
        <v>25</v>
      </c>
      <c r="D9678" s="34">
        <v>201810000002699</v>
      </c>
      <c r="E9678" s="21" t="s">
        <v>3638</v>
      </c>
      <c r="F9678" s="36">
        <v>42689</v>
      </c>
      <c r="G9678" s="12">
        <v>50</v>
      </c>
      <c r="H9678" s="25">
        <v>6840</v>
      </c>
      <c r="I9678" s="13">
        <v>256.3</v>
      </c>
      <c r="J9678" s="13">
        <f t="shared" si="151"/>
        <v>6583.7</v>
      </c>
    </row>
    <row r="9679" spans="1:10" x14ac:dyDescent="0.25">
      <c r="A9679" s="19">
        <v>9671</v>
      </c>
      <c r="B9679" s="16" t="s">
        <v>24</v>
      </c>
      <c r="C9679" s="21" t="s">
        <v>25</v>
      </c>
      <c r="D9679" s="34">
        <v>201810000002552</v>
      </c>
      <c r="E9679" s="21" t="s">
        <v>3867</v>
      </c>
      <c r="F9679" s="36">
        <v>42860</v>
      </c>
      <c r="G9679" s="12">
        <v>50</v>
      </c>
      <c r="H9679" s="25">
        <v>5870</v>
      </c>
      <c r="I9679" s="13">
        <v>165</v>
      </c>
      <c r="J9679" s="13">
        <f t="shared" si="151"/>
        <v>5705</v>
      </c>
    </row>
    <row r="9680" spans="1:10" x14ac:dyDescent="0.25">
      <c r="A9680" s="19">
        <v>9672</v>
      </c>
      <c r="B9680" s="16" t="s">
        <v>24</v>
      </c>
      <c r="C9680" s="21" t="s">
        <v>25</v>
      </c>
      <c r="D9680" s="34">
        <v>201710000002189</v>
      </c>
      <c r="E9680" s="21" t="s">
        <v>3896</v>
      </c>
      <c r="F9680" s="36">
        <v>42360</v>
      </c>
      <c r="G9680" s="12">
        <v>50</v>
      </c>
      <c r="H9680" s="25">
        <v>5950</v>
      </c>
      <c r="I9680" s="13">
        <v>329.97</v>
      </c>
      <c r="J9680" s="13">
        <f t="shared" si="151"/>
        <v>5620.03</v>
      </c>
    </row>
    <row r="9681" spans="1:10" x14ac:dyDescent="0.25">
      <c r="A9681" s="19">
        <v>9673</v>
      </c>
      <c r="B9681" s="16" t="s">
        <v>24</v>
      </c>
      <c r="C9681" s="21" t="s">
        <v>25</v>
      </c>
      <c r="D9681" s="34">
        <v>201710000002427</v>
      </c>
      <c r="E9681" s="21" t="s">
        <v>4770</v>
      </c>
      <c r="F9681" s="36">
        <v>42549</v>
      </c>
      <c r="G9681" s="12">
        <v>50</v>
      </c>
      <c r="H9681" s="25">
        <v>3500</v>
      </c>
      <c r="I9681" s="13">
        <v>157.96</v>
      </c>
      <c r="J9681" s="13">
        <f t="shared" si="151"/>
        <v>3342.04</v>
      </c>
    </row>
    <row r="9682" spans="1:10" x14ac:dyDescent="0.25">
      <c r="A9682" s="19">
        <v>9674</v>
      </c>
      <c r="B9682" s="16" t="s">
        <v>24</v>
      </c>
      <c r="C9682" s="21" t="s">
        <v>25</v>
      </c>
      <c r="D9682" s="34">
        <v>201710000002499</v>
      </c>
      <c r="E9682" s="21" t="s">
        <v>5987</v>
      </c>
      <c r="F9682" s="36">
        <v>42592</v>
      </c>
      <c r="G9682" s="12">
        <v>50</v>
      </c>
      <c r="H9682" s="25">
        <v>1600</v>
      </c>
      <c r="I9682" s="13">
        <v>68.45</v>
      </c>
      <c r="J9682" s="13">
        <f t="shared" si="151"/>
        <v>1531.55</v>
      </c>
    </row>
    <row r="9683" spans="1:10" x14ac:dyDescent="0.25">
      <c r="A9683" s="19">
        <v>9675</v>
      </c>
      <c r="B9683" s="16" t="s">
        <v>24</v>
      </c>
      <c r="C9683" s="21" t="s">
        <v>25</v>
      </c>
      <c r="D9683" s="34">
        <v>201710000002010</v>
      </c>
      <c r="E9683" s="21" t="s">
        <v>3226</v>
      </c>
      <c r="F9683" s="36">
        <v>42278</v>
      </c>
      <c r="G9683" s="12">
        <v>50</v>
      </c>
      <c r="H9683" s="25">
        <v>9450</v>
      </c>
      <c r="I9683" s="13">
        <v>566.44000000000005</v>
      </c>
      <c r="J9683" s="13">
        <f t="shared" si="151"/>
        <v>8883.56</v>
      </c>
    </row>
    <row r="9684" spans="1:10" x14ac:dyDescent="0.25">
      <c r="A9684" s="19">
        <v>9676</v>
      </c>
      <c r="B9684" s="16" t="s">
        <v>24</v>
      </c>
      <c r="C9684" s="21" t="s">
        <v>25</v>
      </c>
      <c r="D9684" s="34">
        <v>201810000003003</v>
      </c>
      <c r="E9684" s="21" t="s">
        <v>3446</v>
      </c>
      <c r="F9684" s="36">
        <v>42956</v>
      </c>
      <c r="G9684" s="12">
        <v>50</v>
      </c>
      <c r="H9684" s="25">
        <v>7776.92</v>
      </c>
      <c r="I9684" s="13">
        <v>177.69</v>
      </c>
      <c r="J9684" s="13">
        <f t="shared" si="151"/>
        <v>7599.2300000000005</v>
      </c>
    </row>
    <row r="9685" spans="1:10" x14ac:dyDescent="0.25">
      <c r="A9685" s="19">
        <v>9677</v>
      </c>
      <c r="B9685" s="16" t="s">
        <v>24</v>
      </c>
      <c r="C9685" s="21" t="s">
        <v>25</v>
      </c>
      <c r="D9685" s="34">
        <v>201810000003116</v>
      </c>
      <c r="E9685" s="21" t="s">
        <v>4395</v>
      </c>
      <c r="F9685" s="36">
        <v>43005</v>
      </c>
      <c r="G9685" s="12">
        <v>50</v>
      </c>
      <c r="H9685" s="25">
        <v>4335</v>
      </c>
      <c r="I9685" s="13">
        <v>87.41</v>
      </c>
      <c r="J9685" s="13">
        <f t="shared" si="151"/>
        <v>4247.59</v>
      </c>
    </row>
    <row r="9686" spans="1:10" x14ac:dyDescent="0.25">
      <c r="A9686" s="19">
        <v>9678</v>
      </c>
      <c r="B9686" s="16" t="s">
        <v>24</v>
      </c>
      <c r="C9686" s="21" t="s">
        <v>25</v>
      </c>
      <c r="D9686" s="34">
        <v>201710000002609</v>
      </c>
      <c r="E9686" s="21" t="s">
        <v>3735</v>
      </c>
      <c r="F9686" s="36">
        <v>42641</v>
      </c>
      <c r="G9686" s="12">
        <v>50</v>
      </c>
      <c r="H9686" s="25">
        <v>6420</v>
      </c>
      <c r="I9686" s="13">
        <v>257.44</v>
      </c>
      <c r="J9686" s="13">
        <f t="shared" si="151"/>
        <v>6162.56</v>
      </c>
    </row>
    <row r="9687" spans="1:10" x14ac:dyDescent="0.25">
      <c r="A9687" s="19">
        <v>9679</v>
      </c>
      <c r="B9687" s="16" t="s">
        <v>24</v>
      </c>
      <c r="C9687" s="21" t="s">
        <v>25</v>
      </c>
      <c r="D9687" s="34">
        <v>201810000002351</v>
      </c>
      <c r="E9687" s="21" t="s">
        <v>4900</v>
      </c>
      <c r="F9687" s="36">
        <v>42800</v>
      </c>
      <c r="G9687" s="12">
        <v>50</v>
      </c>
      <c r="H9687" s="25">
        <v>3200</v>
      </c>
      <c r="I9687" s="13">
        <v>100.48</v>
      </c>
      <c r="J9687" s="13">
        <f t="shared" si="151"/>
        <v>3099.52</v>
      </c>
    </row>
    <row r="9688" spans="1:10" x14ac:dyDescent="0.25">
      <c r="A9688" s="19">
        <v>9680</v>
      </c>
      <c r="B9688" s="16" t="s">
        <v>24</v>
      </c>
      <c r="C9688" s="21" t="s">
        <v>25</v>
      </c>
      <c r="D9688" s="34">
        <v>201810000002811</v>
      </c>
      <c r="E9688" s="21" t="s">
        <v>2977</v>
      </c>
      <c r="F9688" s="36">
        <v>42887</v>
      </c>
      <c r="G9688" s="12">
        <v>50</v>
      </c>
      <c r="H9688" s="25">
        <v>11000</v>
      </c>
      <c r="I9688" s="13">
        <v>292.91000000000003</v>
      </c>
      <c r="J9688" s="13">
        <f t="shared" si="151"/>
        <v>10707.09</v>
      </c>
    </row>
    <row r="9689" spans="1:10" x14ac:dyDescent="0.25">
      <c r="A9689" s="19">
        <v>9681</v>
      </c>
      <c r="B9689" s="16" t="s">
        <v>24</v>
      </c>
      <c r="C9689" s="21" t="s">
        <v>25</v>
      </c>
      <c r="D9689" s="34">
        <v>201810000002546</v>
      </c>
      <c r="E9689" s="21" t="s">
        <v>5757</v>
      </c>
      <c r="F9689" s="36">
        <v>42857</v>
      </c>
      <c r="G9689" s="12">
        <v>50</v>
      </c>
      <c r="H9689" s="25">
        <v>1925</v>
      </c>
      <c r="I9689" s="13">
        <v>54.41</v>
      </c>
      <c r="J9689" s="13">
        <f t="shared" si="151"/>
        <v>1870.59</v>
      </c>
    </row>
    <row r="9690" spans="1:10" x14ac:dyDescent="0.25">
      <c r="A9690" s="19">
        <v>9682</v>
      </c>
      <c r="B9690" s="16" t="s">
        <v>24</v>
      </c>
      <c r="C9690" s="21" t="s">
        <v>25</v>
      </c>
      <c r="D9690" s="34">
        <v>201510000020808</v>
      </c>
      <c r="E9690" s="21" t="s">
        <v>7338</v>
      </c>
      <c r="F9690" s="36">
        <v>41722</v>
      </c>
      <c r="G9690" s="12">
        <v>50</v>
      </c>
      <c r="H9690" s="25">
        <v>257.14</v>
      </c>
      <c r="I9690" s="13">
        <v>23.29</v>
      </c>
      <c r="J9690" s="13">
        <f t="shared" si="151"/>
        <v>233.85</v>
      </c>
    </row>
    <row r="9691" spans="1:10" x14ac:dyDescent="0.25">
      <c r="A9691" s="19">
        <v>9683</v>
      </c>
      <c r="B9691" s="16" t="s">
        <v>24</v>
      </c>
      <c r="C9691" s="21" t="s">
        <v>25</v>
      </c>
      <c r="D9691" s="34">
        <v>201610000003048</v>
      </c>
      <c r="E9691" s="21" t="s">
        <v>7033</v>
      </c>
      <c r="F9691" s="36">
        <v>42082</v>
      </c>
      <c r="G9691" s="12">
        <v>50</v>
      </c>
      <c r="H9691" s="25">
        <v>476.11</v>
      </c>
      <c r="I9691" s="13">
        <v>33.659999999999997</v>
      </c>
      <c r="J9691" s="13">
        <f t="shared" si="151"/>
        <v>442.45000000000005</v>
      </c>
    </row>
    <row r="9692" spans="1:10" x14ac:dyDescent="0.25">
      <c r="A9692" s="19">
        <v>9684</v>
      </c>
      <c r="B9692" s="16" t="s">
        <v>24</v>
      </c>
      <c r="C9692" s="21" t="s">
        <v>25</v>
      </c>
      <c r="D9692" s="34">
        <v>201610000002820</v>
      </c>
      <c r="E9692" s="21" t="s">
        <v>4567</v>
      </c>
      <c r="F9692" s="36">
        <v>41953</v>
      </c>
      <c r="G9692" s="12">
        <v>50</v>
      </c>
      <c r="H9692" s="25">
        <v>4155.83</v>
      </c>
      <c r="I9692" s="13">
        <v>323.13</v>
      </c>
      <c r="J9692" s="13">
        <f t="shared" si="151"/>
        <v>3832.7</v>
      </c>
    </row>
    <row r="9693" spans="1:10" x14ac:dyDescent="0.25">
      <c r="A9693" s="19">
        <v>9685</v>
      </c>
      <c r="B9693" s="16" t="s">
        <v>24</v>
      </c>
      <c r="C9693" s="21" t="s">
        <v>25</v>
      </c>
      <c r="D9693" s="34">
        <v>201610000004615</v>
      </c>
      <c r="E9693" s="21" t="s">
        <v>2573</v>
      </c>
      <c r="F9693" s="36">
        <v>42230</v>
      </c>
      <c r="G9693" s="12">
        <v>50</v>
      </c>
      <c r="H9693" s="25">
        <v>15800</v>
      </c>
      <c r="I9693" s="13">
        <v>988.71</v>
      </c>
      <c r="J9693" s="13">
        <f t="shared" si="151"/>
        <v>14811.29</v>
      </c>
    </row>
    <row r="9694" spans="1:10" x14ac:dyDescent="0.25">
      <c r="A9694" s="19">
        <v>9686</v>
      </c>
      <c r="B9694" s="16" t="s">
        <v>24</v>
      </c>
      <c r="C9694" s="21" t="s">
        <v>25</v>
      </c>
      <c r="D9694" s="34">
        <v>201610000002863</v>
      </c>
      <c r="E9694" s="21" t="s">
        <v>6594</v>
      </c>
      <c r="F9694" s="36">
        <v>41957</v>
      </c>
      <c r="G9694" s="12">
        <v>50</v>
      </c>
      <c r="H9694" s="25">
        <v>928.3</v>
      </c>
      <c r="I9694" s="13">
        <v>72.02</v>
      </c>
      <c r="J9694" s="13">
        <f t="shared" si="151"/>
        <v>856.28</v>
      </c>
    </row>
    <row r="9695" spans="1:10" x14ac:dyDescent="0.25">
      <c r="A9695" s="19">
        <v>9687</v>
      </c>
      <c r="B9695" s="16" t="s">
        <v>24</v>
      </c>
      <c r="C9695" s="21" t="s">
        <v>25</v>
      </c>
      <c r="D9695" s="34">
        <v>201610000003610</v>
      </c>
      <c r="E9695" s="21" t="s">
        <v>4650</v>
      </c>
      <c r="F9695" s="36">
        <v>42165</v>
      </c>
      <c r="G9695" s="12">
        <v>50</v>
      </c>
      <c r="H9695" s="25">
        <v>3875</v>
      </c>
      <c r="I9695" s="13">
        <v>256.24</v>
      </c>
      <c r="J9695" s="13">
        <f t="shared" si="151"/>
        <v>3618.76</v>
      </c>
    </row>
    <row r="9696" spans="1:10" x14ac:dyDescent="0.25">
      <c r="A9696" s="19">
        <v>9688</v>
      </c>
      <c r="B9696" s="16" t="s">
        <v>24</v>
      </c>
      <c r="C9696" s="21" t="s">
        <v>25</v>
      </c>
      <c r="D9696" s="34">
        <v>201610000003645</v>
      </c>
      <c r="E9696" s="21" t="s">
        <v>4650</v>
      </c>
      <c r="F9696" s="36">
        <v>42248</v>
      </c>
      <c r="G9696" s="12">
        <v>50</v>
      </c>
      <c r="H9696" s="25">
        <v>860</v>
      </c>
      <c r="I9696" s="13">
        <v>52.95</v>
      </c>
      <c r="J9696" s="13">
        <f t="shared" si="151"/>
        <v>807.05</v>
      </c>
    </row>
    <row r="9697" spans="1:10" x14ac:dyDescent="0.25">
      <c r="A9697" s="19">
        <v>9689</v>
      </c>
      <c r="B9697" s="16" t="s">
        <v>24</v>
      </c>
      <c r="C9697" s="21" t="s">
        <v>25</v>
      </c>
      <c r="D9697" s="34">
        <v>201610000003661</v>
      </c>
      <c r="E9697" s="21" t="s">
        <v>5471</v>
      </c>
      <c r="F9697" s="36">
        <v>42262</v>
      </c>
      <c r="G9697" s="12">
        <v>50</v>
      </c>
      <c r="H9697" s="25">
        <v>2398.5</v>
      </c>
      <c r="I9697" s="13">
        <v>145.79</v>
      </c>
      <c r="J9697" s="13">
        <f t="shared" si="151"/>
        <v>2252.71</v>
      </c>
    </row>
    <row r="9698" spans="1:10" x14ac:dyDescent="0.25">
      <c r="A9698" s="19">
        <v>9690</v>
      </c>
      <c r="B9698" s="16" t="s">
        <v>24</v>
      </c>
      <c r="C9698" s="21" t="s">
        <v>25</v>
      </c>
      <c r="D9698" s="34">
        <v>201610000004437</v>
      </c>
      <c r="E9698" s="21" t="s">
        <v>4498</v>
      </c>
      <c r="F9698" s="36">
        <v>42199</v>
      </c>
      <c r="G9698" s="12">
        <v>50</v>
      </c>
      <c r="H9698" s="25">
        <v>4248.84</v>
      </c>
      <c r="I9698" s="13">
        <v>273.12</v>
      </c>
      <c r="J9698" s="13">
        <f t="shared" si="151"/>
        <v>3975.7200000000003</v>
      </c>
    </row>
    <row r="9699" spans="1:10" x14ac:dyDescent="0.25">
      <c r="A9699" s="19">
        <v>9691</v>
      </c>
      <c r="B9699" s="16" t="s">
        <v>24</v>
      </c>
      <c r="C9699" s="21" t="s">
        <v>25</v>
      </c>
      <c r="D9699" s="34">
        <v>201610000002953</v>
      </c>
      <c r="E9699" s="21" t="s">
        <v>5344</v>
      </c>
      <c r="F9699" s="36">
        <v>41975</v>
      </c>
      <c r="G9699" s="12">
        <v>50</v>
      </c>
      <c r="H9699" s="25">
        <v>2634.21</v>
      </c>
      <c r="I9699" s="13">
        <v>201.61</v>
      </c>
      <c r="J9699" s="13">
        <f t="shared" si="151"/>
        <v>2432.6</v>
      </c>
    </row>
    <row r="9700" spans="1:10" x14ac:dyDescent="0.25">
      <c r="A9700" s="19">
        <v>9692</v>
      </c>
      <c r="B9700" s="16" t="s">
        <v>24</v>
      </c>
      <c r="C9700" s="21" t="s">
        <v>25</v>
      </c>
      <c r="D9700" s="34">
        <v>201610000002921</v>
      </c>
      <c r="E9700" s="21" t="s">
        <v>3203</v>
      </c>
      <c r="F9700" s="36">
        <v>41967</v>
      </c>
      <c r="G9700" s="12">
        <v>50</v>
      </c>
      <c r="H9700" s="25">
        <v>9751.6</v>
      </c>
      <c r="I9700" s="13">
        <v>750.7</v>
      </c>
      <c r="J9700" s="13">
        <f t="shared" si="151"/>
        <v>9000.9</v>
      </c>
    </row>
    <row r="9701" spans="1:10" x14ac:dyDescent="0.25">
      <c r="A9701" s="19">
        <v>9693</v>
      </c>
      <c r="B9701" s="16" t="s">
        <v>24</v>
      </c>
      <c r="C9701" s="21" t="s">
        <v>25</v>
      </c>
      <c r="D9701" s="34">
        <v>201610000003764</v>
      </c>
      <c r="E9701" s="21" t="s">
        <v>5924</v>
      </c>
      <c r="F9701" s="36">
        <v>42153</v>
      </c>
      <c r="G9701" s="12">
        <v>40</v>
      </c>
      <c r="H9701" s="25">
        <v>1779.75</v>
      </c>
      <c r="I9701" s="13">
        <v>148.63999999999999</v>
      </c>
      <c r="J9701" s="13">
        <f t="shared" si="151"/>
        <v>1631.1100000000001</v>
      </c>
    </row>
    <row r="9702" spans="1:10" x14ac:dyDescent="0.25">
      <c r="A9702" s="19">
        <v>9694</v>
      </c>
      <c r="B9702" s="16" t="s">
        <v>24</v>
      </c>
      <c r="C9702" s="21" t="s">
        <v>25</v>
      </c>
      <c r="D9702" s="34">
        <v>201610000003654</v>
      </c>
      <c r="E9702" s="21" t="s">
        <v>4254</v>
      </c>
      <c r="F9702" s="36">
        <v>42209</v>
      </c>
      <c r="G9702" s="12">
        <v>40</v>
      </c>
      <c r="H9702" s="25">
        <v>4992.96</v>
      </c>
      <c r="I9702" s="13">
        <v>397.7</v>
      </c>
      <c r="J9702" s="13">
        <f t="shared" si="151"/>
        <v>4595.26</v>
      </c>
    </row>
    <row r="9703" spans="1:10" x14ac:dyDescent="0.25">
      <c r="A9703" s="19">
        <v>9695</v>
      </c>
      <c r="B9703" s="16" t="s">
        <v>24</v>
      </c>
      <c r="C9703" s="21" t="s">
        <v>25</v>
      </c>
      <c r="D9703" s="34">
        <v>201610000003650</v>
      </c>
      <c r="E9703" s="21" t="s">
        <v>3601</v>
      </c>
      <c r="F9703" s="36">
        <v>42217</v>
      </c>
      <c r="G9703" s="12">
        <v>50</v>
      </c>
      <c r="H9703" s="25">
        <v>7238.02</v>
      </c>
      <c r="I9703" s="13">
        <v>458.03</v>
      </c>
      <c r="J9703" s="13">
        <f t="shared" si="151"/>
        <v>6779.9900000000007</v>
      </c>
    </row>
    <row r="9704" spans="1:10" x14ac:dyDescent="0.25">
      <c r="A9704" s="19">
        <v>9696</v>
      </c>
      <c r="B9704" s="16" t="s">
        <v>24</v>
      </c>
      <c r="C9704" s="21" t="s">
        <v>25</v>
      </c>
      <c r="D9704" s="34">
        <v>201610000003316</v>
      </c>
      <c r="E9704" s="21" t="s">
        <v>4440</v>
      </c>
      <c r="F9704" s="36">
        <v>41995</v>
      </c>
      <c r="G9704" s="12">
        <v>50</v>
      </c>
      <c r="H9704" s="25">
        <v>4473.33</v>
      </c>
      <c r="I9704" s="13">
        <v>337.51</v>
      </c>
      <c r="J9704" s="13">
        <f t="shared" si="151"/>
        <v>4135.82</v>
      </c>
    </row>
    <row r="9705" spans="1:10" x14ac:dyDescent="0.25">
      <c r="A9705" s="19">
        <v>9697</v>
      </c>
      <c r="B9705" s="16" t="s">
        <v>24</v>
      </c>
      <c r="C9705" s="21" t="s">
        <v>25</v>
      </c>
      <c r="D9705" s="34">
        <v>201610000004473</v>
      </c>
      <c r="E9705" s="21" t="s">
        <v>6376</v>
      </c>
      <c r="F9705" s="36">
        <v>42193</v>
      </c>
      <c r="G9705" s="12">
        <v>50</v>
      </c>
      <c r="H9705" s="25">
        <v>1121.43</v>
      </c>
      <c r="I9705" s="13">
        <v>72.489999999999995</v>
      </c>
      <c r="J9705" s="13">
        <f t="shared" si="151"/>
        <v>1048.94</v>
      </c>
    </row>
    <row r="9706" spans="1:10" x14ac:dyDescent="0.25">
      <c r="A9706" s="19">
        <v>9698</v>
      </c>
      <c r="B9706" s="16" t="s">
        <v>24</v>
      </c>
      <c r="C9706" s="21" t="s">
        <v>25</v>
      </c>
      <c r="D9706" s="34">
        <v>201610000003634</v>
      </c>
      <c r="E9706" s="21" t="s">
        <v>3666</v>
      </c>
      <c r="F9706" s="36">
        <v>42200</v>
      </c>
      <c r="G9706" s="12">
        <v>40</v>
      </c>
      <c r="H9706" s="25">
        <v>7000</v>
      </c>
      <c r="I9706" s="13">
        <v>561.82000000000005</v>
      </c>
      <c r="J9706" s="13">
        <f t="shared" si="151"/>
        <v>6438.18</v>
      </c>
    </row>
    <row r="9707" spans="1:10" x14ac:dyDescent="0.25">
      <c r="A9707" s="19">
        <v>9699</v>
      </c>
      <c r="B9707" s="16" t="s">
        <v>24</v>
      </c>
      <c r="C9707" s="21" t="s">
        <v>25</v>
      </c>
      <c r="D9707" s="34">
        <v>201510000021293</v>
      </c>
      <c r="E9707" s="21" t="s">
        <v>6620</v>
      </c>
      <c r="F9707" s="36">
        <v>41654</v>
      </c>
      <c r="G9707" s="12">
        <v>50</v>
      </c>
      <c r="H9707" s="25">
        <v>913.89</v>
      </c>
      <c r="I9707" s="13">
        <v>85.99</v>
      </c>
      <c r="J9707" s="13">
        <f t="shared" si="151"/>
        <v>827.9</v>
      </c>
    </row>
    <row r="9708" spans="1:10" x14ac:dyDescent="0.25">
      <c r="A9708" s="19">
        <v>9700</v>
      </c>
      <c r="B9708" s="16" t="s">
        <v>24</v>
      </c>
      <c r="C9708" s="21" t="s">
        <v>25</v>
      </c>
      <c r="D9708" s="34">
        <v>201510000021471</v>
      </c>
      <c r="E9708" s="21" t="s">
        <v>5479</v>
      </c>
      <c r="F9708" s="36">
        <v>41814</v>
      </c>
      <c r="G9708" s="12">
        <v>50</v>
      </c>
      <c r="H9708" s="25">
        <v>2453.59</v>
      </c>
      <c r="I9708" s="13">
        <v>209.47</v>
      </c>
      <c r="J9708" s="13">
        <f t="shared" si="151"/>
        <v>2244.1200000000003</v>
      </c>
    </row>
    <row r="9709" spans="1:10" x14ac:dyDescent="0.25">
      <c r="A9709" s="19">
        <v>9701</v>
      </c>
      <c r="B9709" s="16" t="s">
        <v>24</v>
      </c>
      <c r="C9709" s="21" t="s">
        <v>25</v>
      </c>
      <c r="D9709" s="34">
        <v>201510000020708</v>
      </c>
      <c r="E9709" s="21" t="s">
        <v>5200</v>
      </c>
      <c r="F9709" s="36">
        <v>41834</v>
      </c>
      <c r="G9709" s="12">
        <v>50</v>
      </c>
      <c r="H9709" s="25">
        <v>2890</v>
      </c>
      <c r="I9709" s="13">
        <v>243.59</v>
      </c>
      <c r="J9709" s="13">
        <f t="shared" si="151"/>
        <v>2646.41</v>
      </c>
    </row>
    <row r="9710" spans="1:10" x14ac:dyDescent="0.25">
      <c r="A9710" s="19">
        <v>9702</v>
      </c>
      <c r="B9710" s="16" t="s">
        <v>24</v>
      </c>
      <c r="C9710" s="21" t="s">
        <v>25</v>
      </c>
      <c r="D9710" s="34">
        <v>201510000021498</v>
      </c>
      <c r="E9710" s="21" t="s">
        <v>5200</v>
      </c>
      <c r="F9710" s="36">
        <v>41862</v>
      </c>
      <c r="G9710" s="12">
        <v>50</v>
      </c>
      <c r="H9710" s="25">
        <v>1755.31</v>
      </c>
      <c r="I9710" s="13">
        <v>145.22999999999999</v>
      </c>
      <c r="J9710" s="13">
        <f t="shared" si="151"/>
        <v>1610.08</v>
      </c>
    </row>
    <row r="9711" spans="1:10" x14ac:dyDescent="0.25">
      <c r="A9711" s="19">
        <v>9703</v>
      </c>
      <c r="B9711" s="16" t="s">
        <v>24</v>
      </c>
      <c r="C9711" s="21" t="s">
        <v>25</v>
      </c>
      <c r="D9711" s="34">
        <v>201510000022727</v>
      </c>
      <c r="E9711" s="21" t="s">
        <v>5610</v>
      </c>
      <c r="F9711" s="36">
        <v>41828</v>
      </c>
      <c r="G9711" s="12">
        <v>50</v>
      </c>
      <c r="H9711" s="25">
        <v>2217</v>
      </c>
      <c r="I9711" s="13">
        <v>187.59</v>
      </c>
      <c r="J9711" s="13">
        <f t="shared" si="151"/>
        <v>2029.41</v>
      </c>
    </row>
    <row r="9712" spans="1:10" x14ac:dyDescent="0.25">
      <c r="A9712" s="19">
        <v>9704</v>
      </c>
      <c r="B9712" s="16" t="s">
        <v>24</v>
      </c>
      <c r="C9712" s="21" t="s">
        <v>25</v>
      </c>
      <c r="D9712" s="34">
        <v>201510000023180</v>
      </c>
      <c r="E9712" s="21" t="s">
        <v>4861</v>
      </c>
      <c r="F9712" s="36">
        <v>41894</v>
      </c>
      <c r="G9712" s="12">
        <v>50</v>
      </c>
      <c r="H9712" s="25">
        <v>3450</v>
      </c>
      <c r="I9712" s="13">
        <v>279.37</v>
      </c>
      <c r="J9712" s="13">
        <f t="shared" si="151"/>
        <v>3170.63</v>
      </c>
    </row>
    <row r="9713" spans="1:10" x14ac:dyDescent="0.25">
      <c r="A9713" s="19">
        <v>9705</v>
      </c>
      <c r="B9713" s="16" t="s">
        <v>24</v>
      </c>
      <c r="C9713" s="21" t="s">
        <v>25</v>
      </c>
      <c r="D9713" s="34">
        <v>201510000021090</v>
      </c>
      <c r="E9713" s="21" t="s">
        <v>6498</v>
      </c>
      <c r="F9713" s="36">
        <v>41892</v>
      </c>
      <c r="G9713" s="12">
        <v>50</v>
      </c>
      <c r="H9713" s="25">
        <v>1009.4</v>
      </c>
      <c r="I9713" s="13">
        <v>81.78</v>
      </c>
      <c r="J9713" s="13">
        <f t="shared" si="151"/>
        <v>927.62</v>
      </c>
    </row>
    <row r="9714" spans="1:10" x14ac:dyDescent="0.25">
      <c r="A9714" s="19">
        <v>9706</v>
      </c>
      <c r="B9714" s="16" t="s">
        <v>24</v>
      </c>
      <c r="C9714" s="21" t="s">
        <v>25</v>
      </c>
      <c r="D9714" s="34">
        <v>201510000022551</v>
      </c>
      <c r="E9714" s="21" t="s">
        <v>7238</v>
      </c>
      <c r="F9714" s="36">
        <v>41752</v>
      </c>
      <c r="G9714" s="12">
        <v>50</v>
      </c>
      <c r="H9714" s="25">
        <v>320</v>
      </c>
      <c r="I9714" s="13">
        <v>28.36</v>
      </c>
      <c r="J9714" s="13">
        <f t="shared" si="151"/>
        <v>291.64</v>
      </c>
    </row>
    <row r="9715" spans="1:10" x14ac:dyDescent="0.25">
      <c r="A9715" s="19">
        <v>9707</v>
      </c>
      <c r="B9715" s="16" t="s">
        <v>24</v>
      </c>
      <c r="C9715" s="21" t="s">
        <v>25</v>
      </c>
      <c r="D9715" s="34">
        <v>201510000023027</v>
      </c>
      <c r="E9715" s="21" t="s">
        <v>4515</v>
      </c>
      <c r="F9715" s="36">
        <v>41890</v>
      </c>
      <c r="G9715" s="12">
        <v>50</v>
      </c>
      <c r="H9715" s="25">
        <v>4289.32</v>
      </c>
      <c r="I9715" s="13">
        <v>348.4</v>
      </c>
      <c r="J9715" s="13">
        <f t="shared" si="151"/>
        <v>3940.9199999999996</v>
      </c>
    </row>
    <row r="9716" spans="1:10" x14ac:dyDescent="0.25">
      <c r="A9716" s="19">
        <v>9708</v>
      </c>
      <c r="B9716" s="16" t="s">
        <v>24</v>
      </c>
      <c r="C9716" s="21" t="s">
        <v>25</v>
      </c>
      <c r="D9716" s="34">
        <v>201510000021358</v>
      </c>
      <c r="E9716" s="21" t="s">
        <v>3427</v>
      </c>
      <c r="F9716" s="36">
        <v>41715</v>
      </c>
      <c r="G9716" s="12">
        <v>50</v>
      </c>
      <c r="H9716" s="25">
        <v>8469.09</v>
      </c>
      <c r="I9716" s="13">
        <v>768.99</v>
      </c>
      <c r="J9716" s="13">
        <f t="shared" si="151"/>
        <v>7700.1</v>
      </c>
    </row>
    <row r="9717" spans="1:10" x14ac:dyDescent="0.25">
      <c r="A9717" s="19">
        <v>9709</v>
      </c>
      <c r="B9717" s="16" t="s">
        <v>24</v>
      </c>
      <c r="C9717" s="21" t="s">
        <v>25</v>
      </c>
      <c r="D9717" s="34">
        <v>201510000021882</v>
      </c>
      <c r="E9717" s="21" t="s">
        <v>3427</v>
      </c>
      <c r="F9717" s="36">
        <v>41666</v>
      </c>
      <c r="G9717" s="12">
        <v>50</v>
      </c>
      <c r="H9717" s="25">
        <v>5585.73</v>
      </c>
      <c r="I9717" s="13">
        <v>522.15</v>
      </c>
      <c r="J9717" s="13">
        <f t="shared" si="151"/>
        <v>5063.58</v>
      </c>
    </row>
    <row r="9718" spans="1:10" x14ac:dyDescent="0.25">
      <c r="A9718" s="19">
        <v>9710</v>
      </c>
      <c r="B9718" s="16" t="s">
        <v>24</v>
      </c>
      <c r="C9718" s="21" t="s">
        <v>25</v>
      </c>
      <c r="D9718" s="34">
        <v>201510000022606</v>
      </c>
      <c r="E9718" s="21" t="s">
        <v>5415</v>
      </c>
      <c r="F9718" s="36">
        <v>41736</v>
      </c>
      <c r="G9718" s="12">
        <v>50</v>
      </c>
      <c r="H9718" s="25">
        <v>2558.1799999999998</v>
      </c>
      <c r="I9718" s="13">
        <v>229.29</v>
      </c>
      <c r="J9718" s="13">
        <f t="shared" si="151"/>
        <v>2328.89</v>
      </c>
    </row>
    <row r="9719" spans="1:10" x14ac:dyDescent="0.25">
      <c r="A9719" s="19">
        <v>9711</v>
      </c>
      <c r="B9719" s="16" t="s">
        <v>24</v>
      </c>
      <c r="C9719" s="21" t="s">
        <v>25</v>
      </c>
      <c r="D9719" s="34">
        <v>201510000020757</v>
      </c>
      <c r="E9719" s="21" t="s">
        <v>5324</v>
      </c>
      <c r="F9719" s="36">
        <v>41250</v>
      </c>
      <c r="G9719" s="12">
        <v>50</v>
      </c>
      <c r="H9719" s="25">
        <v>2779.2</v>
      </c>
      <c r="I9719" s="13">
        <v>323.14999999999998</v>
      </c>
      <c r="J9719" s="13">
        <f t="shared" si="151"/>
        <v>2456.0499999999997</v>
      </c>
    </row>
    <row r="9720" spans="1:10" x14ac:dyDescent="0.25">
      <c r="A9720" s="19">
        <v>9712</v>
      </c>
      <c r="B9720" s="16" t="s">
        <v>24</v>
      </c>
      <c r="C9720" s="21" t="s">
        <v>25</v>
      </c>
      <c r="D9720" s="34">
        <v>201510000023092</v>
      </c>
      <c r="E9720" s="21" t="s">
        <v>4327</v>
      </c>
      <c r="F9720" s="36">
        <v>41908</v>
      </c>
      <c r="G9720" s="12">
        <v>50</v>
      </c>
      <c r="H9720" s="25">
        <v>4800</v>
      </c>
      <c r="I9720" s="13">
        <v>384.98</v>
      </c>
      <c r="J9720" s="13">
        <f t="shared" si="151"/>
        <v>4415.0200000000004</v>
      </c>
    </row>
    <row r="9721" spans="1:10" x14ac:dyDescent="0.25">
      <c r="A9721" s="19">
        <v>9713</v>
      </c>
      <c r="B9721" s="16" t="s">
        <v>24</v>
      </c>
      <c r="C9721" s="21" t="s">
        <v>25</v>
      </c>
      <c r="D9721" s="34">
        <v>201510000021385</v>
      </c>
      <c r="E9721" s="21" t="s">
        <v>6178</v>
      </c>
      <c r="F9721" s="36">
        <v>41498</v>
      </c>
      <c r="G9721" s="12">
        <v>50</v>
      </c>
      <c r="H9721" s="25">
        <v>1449</v>
      </c>
      <c r="I9721" s="13">
        <v>148.72999999999999</v>
      </c>
      <c r="J9721" s="13">
        <f t="shared" si="151"/>
        <v>1300.27</v>
      </c>
    </row>
    <row r="9722" spans="1:10" x14ac:dyDescent="0.25">
      <c r="A9722" s="19">
        <v>9714</v>
      </c>
      <c r="B9722" s="16" t="s">
        <v>24</v>
      </c>
      <c r="C9722" s="21" t="s">
        <v>25</v>
      </c>
      <c r="D9722" s="34">
        <v>201510000023070</v>
      </c>
      <c r="E9722" s="21" t="s">
        <v>5260</v>
      </c>
      <c r="F9722" s="36">
        <v>41845</v>
      </c>
      <c r="G9722" s="12">
        <v>50</v>
      </c>
      <c r="H9722" s="25">
        <v>2800</v>
      </c>
      <c r="I9722" s="13">
        <v>234.3</v>
      </c>
      <c r="J9722" s="13">
        <f t="shared" si="151"/>
        <v>2565.6999999999998</v>
      </c>
    </row>
    <row r="9723" spans="1:10" x14ac:dyDescent="0.25">
      <c r="A9723" s="19">
        <v>9715</v>
      </c>
      <c r="B9723" s="16" t="s">
        <v>24</v>
      </c>
      <c r="C9723" s="21" t="s">
        <v>25</v>
      </c>
      <c r="D9723" s="34">
        <v>201510000023160</v>
      </c>
      <c r="E9723" s="21" t="s">
        <v>4668</v>
      </c>
      <c r="F9723" s="36">
        <v>41827</v>
      </c>
      <c r="G9723" s="12">
        <v>50</v>
      </c>
      <c r="H9723" s="25">
        <v>3895</v>
      </c>
      <c r="I9723" s="13">
        <v>329.81</v>
      </c>
      <c r="J9723" s="13">
        <f t="shared" si="151"/>
        <v>3565.19</v>
      </c>
    </row>
    <row r="9724" spans="1:10" x14ac:dyDescent="0.25">
      <c r="A9724" s="19">
        <v>9716</v>
      </c>
      <c r="B9724" s="16" t="s">
        <v>24</v>
      </c>
      <c r="C9724" s="21" t="s">
        <v>25</v>
      </c>
      <c r="D9724" s="34">
        <v>201510000023161</v>
      </c>
      <c r="E9724" s="21" t="s">
        <v>4668</v>
      </c>
      <c r="F9724" s="36">
        <v>41827</v>
      </c>
      <c r="G9724" s="12">
        <v>50</v>
      </c>
      <c r="H9724" s="25">
        <v>3895</v>
      </c>
      <c r="I9724" s="13">
        <v>329.81</v>
      </c>
      <c r="J9724" s="13">
        <f t="shared" si="151"/>
        <v>3565.19</v>
      </c>
    </row>
    <row r="9725" spans="1:10" x14ac:dyDescent="0.25">
      <c r="A9725" s="19">
        <v>9717</v>
      </c>
      <c r="B9725" s="16" t="s">
        <v>24</v>
      </c>
      <c r="C9725" s="21" t="s">
        <v>25</v>
      </c>
      <c r="D9725" s="34">
        <v>201510000021965</v>
      </c>
      <c r="E9725" s="21" t="s">
        <v>4582</v>
      </c>
      <c r="F9725" s="36">
        <v>41752</v>
      </c>
      <c r="G9725" s="12">
        <v>50</v>
      </c>
      <c r="H9725" s="25">
        <v>4170</v>
      </c>
      <c r="I9725" s="13">
        <v>370.05</v>
      </c>
      <c r="J9725" s="13">
        <f t="shared" si="151"/>
        <v>3799.95</v>
      </c>
    </row>
    <row r="9726" spans="1:10" x14ac:dyDescent="0.25">
      <c r="A9726" s="19">
        <v>9718</v>
      </c>
      <c r="B9726" s="16" t="s">
        <v>24</v>
      </c>
      <c r="C9726" s="21" t="s">
        <v>25</v>
      </c>
      <c r="D9726" s="34">
        <v>201510000021964</v>
      </c>
      <c r="E9726" s="21" t="s">
        <v>4802</v>
      </c>
      <c r="F9726" s="36">
        <v>41752</v>
      </c>
      <c r="G9726" s="12">
        <v>50</v>
      </c>
      <c r="H9726" s="25">
        <v>3600</v>
      </c>
      <c r="I9726" s="13">
        <v>319.66000000000003</v>
      </c>
      <c r="J9726" s="13">
        <f t="shared" si="151"/>
        <v>3280.34</v>
      </c>
    </row>
    <row r="9727" spans="1:10" x14ac:dyDescent="0.25">
      <c r="A9727" s="19">
        <v>9719</v>
      </c>
      <c r="B9727" s="16" t="s">
        <v>24</v>
      </c>
      <c r="C9727" s="21" t="s">
        <v>25</v>
      </c>
      <c r="D9727" s="34">
        <v>201710000002241</v>
      </c>
      <c r="E9727" s="21" t="s">
        <v>4426</v>
      </c>
      <c r="F9727" s="36">
        <v>42380</v>
      </c>
      <c r="G9727" s="12">
        <v>50</v>
      </c>
      <c r="H9727" s="25">
        <v>4410</v>
      </c>
      <c r="I9727" s="13">
        <v>239.72</v>
      </c>
      <c r="J9727" s="13">
        <f t="shared" si="151"/>
        <v>4170.28</v>
      </c>
    </row>
    <row r="9728" spans="1:10" x14ac:dyDescent="0.25">
      <c r="A9728" s="19">
        <v>9720</v>
      </c>
      <c r="B9728" s="16" t="s">
        <v>24</v>
      </c>
      <c r="C9728" s="21" t="s">
        <v>25</v>
      </c>
      <c r="D9728" s="34">
        <v>201710000002373</v>
      </c>
      <c r="E9728" s="21" t="s">
        <v>3618</v>
      </c>
      <c r="F9728" s="36">
        <v>42488</v>
      </c>
      <c r="G9728" s="12">
        <v>50</v>
      </c>
      <c r="H9728" s="25">
        <v>7000</v>
      </c>
      <c r="I9728" s="13">
        <v>339.21</v>
      </c>
      <c r="J9728" s="13">
        <f t="shared" si="151"/>
        <v>6660.79</v>
      </c>
    </row>
    <row r="9729" spans="1:10" x14ac:dyDescent="0.25">
      <c r="A9729" s="19">
        <v>9721</v>
      </c>
      <c r="B9729" s="16" t="s">
        <v>24</v>
      </c>
      <c r="C9729" s="21" t="s">
        <v>25</v>
      </c>
      <c r="D9729" s="34">
        <v>201710000002497</v>
      </c>
      <c r="E9729" s="21" t="s">
        <v>5199</v>
      </c>
      <c r="F9729" s="36">
        <v>42592</v>
      </c>
      <c r="G9729" s="12">
        <v>50</v>
      </c>
      <c r="H9729" s="25">
        <v>2765</v>
      </c>
      <c r="I9729" s="13">
        <v>118.33</v>
      </c>
      <c r="J9729" s="13">
        <f t="shared" si="151"/>
        <v>2646.67</v>
      </c>
    </row>
    <row r="9730" spans="1:10" x14ac:dyDescent="0.25">
      <c r="A9730" s="19">
        <v>9722</v>
      </c>
      <c r="B9730" s="16" t="s">
        <v>24</v>
      </c>
      <c r="C9730" s="21" t="s">
        <v>25</v>
      </c>
      <c r="D9730" s="34">
        <v>201710000002501</v>
      </c>
      <c r="E9730" s="21" t="s">
        <v>5096</v>
      </c>
      <c r="F9730" s="36">
        <v>42601</v>
      </c>
      <c r="G9730" s="12">
        <v>50</v>
      </c>
      <c r="H9730" s="25">
        <v>2900</v>
      </c>
      <c r="I9730" s="13">
        <v>122.67</v>
      </c>
      <c r="J9730" s="13">
        <f t="shared" si="151"/>
        <v>2777.33</v>
      </c>
    </row>
    <row r="9731" spans="1:10" x14ac:dyDescent="0.25">
      <c r="A9731" s="19">
        <v>9723</v>
      </c>
      <c r="B9731" s="16" t="s">
        <v>24</v>
      </c>
      <c r="C9731" s="21" t="s">
        <v>25</v>
      </c>
      <c r="D9731" s="34">
        <v>201510000023200</v>
      </c>
      <c r="E9731" s="21" t="s">
        <v>897</v>
      </c>
      <c r="F9731" s="36">
        <v>41912</v>
      </c>
      <c r="G9731" s="12">
        <v>50</v>
      </c>
      <c r="H9731" s="25">
        <v>171925.55</v>
      </c>
      <c r="I9731" s="13">
        <v>10587.45</v>
      </c>
      <c r="J9731" s="13">
        <f t="shared" si="151"/>
        <v>161338.09999999998</v>
      </c>
    </row>
    <row r="9732" spans="1:10" x14ac:dyDescent="0.25">
      <c r="A9732" s="19">
        <v>9724</v>
      </c>
      <c r="B9732" s="16" t="s">
        <v>24</v>
      </c>
      <c r="C9732" s="21" t="s">
        <v>25</v>
      </c>
      <c r="D9732" s="34">
        <v>201710000002316</v>
      </c>
      <c r="E9732" s="21" t="s">
        <v>5105</v>
      </c>
      <c r="F9732" s="36">
        <v>42460</v>
      </c>
      <c r="G9732" s="12">
        <v>50</v>
      </c>
      <c r="H9732" s="25">
        <v>2915</v>
      </c>
      <c r="I9732" s="13">
        <v>145.68</v>
      </c>
      <c r="J9732" s="13">
        <f t="shared" si="151"/>
        <v>2769.32</v>
      </c>
    </row>
    <row r="9733" spans="1:10" x14ac:dyDescent="0.25">
      <c r="A9733" s="19">
        <v>9725</v>
      </c>
      <c r="B9733" s="16" t="s">
        <v>24</v>
      </c>
      <c r="C9733" s="21" t="s">
        <v>25</v>
      </c>
      <c r="D9733" s="34">
        <v>201710000002196</v>
      </c>
      <c r="E9733" s="21" t="s">
        <v>5255</v>
      </c>
      <c r="F9733" s="36">
        <v>42391</v>
      </c>
      <c r="G9733" s="12">
        <v>50</v>
      </c>
      <c r="H9733" s="25">
        <v>2720</v>
      </c>
      <c r="I9733" s="13">
        <v>146.19999999999999</v>
      </c>
      <c r="J9733" s="13">
        <f t="shared" si="151"/>
        <v>2573.8000000000002</v>
      </c>
    </row>
    <row r="9734" spans="1:10" x14ac:dyDescent="0.25">
      <c r="A9734" s="19">
        <v>9726</v>
      </c>
      <c r="B9734" s="16" t="s">
        <v>24</v>
      </c>
      <c r="C9734" s="21" t="s">
        <v>25</v>
      </c>
      <c r="D9734" s="34">
        <v>201810000002342</v>
      </c>
      <c r="E9734" s="21" t="s">
        <v>5009</v>
      </c>
      <c r="F9734" s="36">
        <v>42794</v>
      </c>
      <c r="G9734" s="12">
        <v>50</v>
      </c>
      <c r="H9734" s="25">
        <v>3000</v>
      </c>
      <c r="I9734" s="13">
        <v>95.19</v>
      </c>
      <c r="J9734" s="13">
        <f t="shared" si="151"/>
        <v>2904.81</v>
      </c>
    </row>
    <row r="9735" spans="1:10" x14ac:dyDescent="0.25">
      <c r="A9735" s="19">
        <v>9727</v>
      </c>
      <c r="B9735" s="16" t="s">
        <v>24</v>
      </c>
      <c r="C9735" s="21" t="s">
        <v>25</v>
      </c>
      <c r="D9735" s="34">
        <v>201810000002877</v>
      </c>
      <c r="E9735" s="21" t="s">
        <v>2210</v>
      </c>
      <c r="F9735" s="36">
        <v>42902</v>
      </c>
      <c r="G9735" s="12">
        <v>50</v>
      </c>
      <c r="H9735" s="25">
        <v>22600</v>
      </c>
      <c r="I9735" s="13">
        <v>583.27</v>
      </c>
      <c r="J9735" s="13">
        <f t="shared" si="151"/>
        <v>22016.73</v>
      </c>
    </row>
    <row r="9736" spans="1:10" x14ac:dyDescent="0.25">
      <c r="A9736" s="19">
        <v>9728</v>
      </c>
      <c r="B9736" s="16" t="s">
        <v>24</v>
      </c>
      <c r="C9736" s="21" t="s">
        <v>25</v>
      </c>
      <c r="D9736" s="34">
        <v>201810000002695</v>
      </c>
      <c r="E9736" s="21" t="s">
        <v>4031</v>
      </c>
      <c r="F9736" s="36">
        <v>42683</v>
      </c>
      <c r="G9736" s="12">
        <v>50</v>
      </c>
      <c r="H9736" s="25">
        <v>5400</v>
      </c>
      <c r="I9736" s="13">
        <v>204.12</v>
      </c>
      <c r="J9736" s="13">
        <f t="shared" si="151"/>
        <v>5195.88</v>
      </c>
    </row>
    <row r="9737" spans="1:10" x14ac:dyDescent="0.25">
      <c r="A9737" s="19">
        <v>9729</v>
      </c>
      <c r="B9737" s="16" t="s">
        <v>24</v>
      </c>
      <c r="C9737" s="21" t="s">
        <v>25</v>
      </c>
      <c r="D9737" s="34">
        <v>201710000002105</v>
      </c>
      <c r="E9737" s="21" t="s">
        <v>2929</v>
      </c>
      <c r="F9737" s="36">
        <v>42304</v>
      </c>
      <c r="G9737" s="12">
        <v>50</v>
      </c>
      <c r="H9737" s="25">
        <v>11750</v>
      </c>
      <c r="I9737" s="13">
        <v>687.66</v>
      </c>
      <c r="J9737" s="13">
        <f t="shared" ref="J9737:J9800" si="152">SUM(H9737-I9737)</f>
        <v>11062.34</v>
      </c>
    </row>
    <row r="9738" spans="1:10" x14ac:dyDescent="0.25">
      <c r="A9738" s="19">
        <v>9730</v>
      </c>
      <c r="B9738" s="16" t="s">
        <v>24</v>
      </c>
      <c r="C9738" s="21" t="s">
        <v>25</v>
      </c>
      <c r="D9738" s="34">
        <v>201510000021234</v>
      </c>
      <c r="E9738" s="21" t="s">
        <v>1857</v>
      </c>
      <c r="F9738" s="36">
        <v>41555</v>
      </c>
      <c r="G9738" s="12">
        <v>50</v>
      </c>
      <c r="H9738" s="25">
        <v>38570</v>
      </c>
      <c r="I9738" s="13">
        <v>3840.15</v>
      </c>
      <c r="J9738" s="13">
        <f t="shared" si="152"/>
        <v>34729.85</v>
      </c>
    </row>
    <row r="9739" spans="1:10" x14ac:dyDescent="0.25">
      <c r="A9739" s="19">
        <v>9731</v>
      </c>
      <c r="B9739" s="16" t="s">
        <v>24</v>
      </c>
      <c r="C9739" s="21" t="s">
        <v>25</v>
      </c>
      <c r="D9739" s="34">
        <v>201410000014907</v>
      </c>
      <c r="E9739" s="21" t="s">
        <v>1858</v>
      </c>
      <c r="F9739" s="36">
        <v>41555</v>
      </c>
      <c r="G9739" s="12">
        <v>50</v>
      </c>
      <c r="H9739" s="25">
        <v>38570</v>
      </c>
      <c r="I9739" s="13">
        <v>3840.17</v>
      </c>
      <c r="J9739" s="13">
        <f t="shared" si="152"/>
        <v>34729.83</v>
      </c>
    </row>
    <row r="9740" spans="1:10" x14ac:dyDescent="0.25">
      <c r="A9740" s="19">
        <v>9732</v>
      </c>
      <c r="B9740" s="16" t="s">
        <v>24</v>
      </c>
      <c r="C9740" s="21" t="s">
        <v>25</v>
      </c>
      <c r="D9740" s="34">
        <v>201810000002922</v>
      </c>
      <c r="E9740" s="21" t="s">
        <v>4928</v>
      </c>
      <c r="F9740" s="36">
        <v>42933</v>
      </c>
      <c r="G9740" s="12">
        <v>50</v>
      </c>
      <c r="H9740" s="25">
        <v>3120</v>
      </c>
      <c r="I9740" s="13">
        <v>75.23</v>
      </c>
      <c r="J9740" s="13">
        <f t="shared" si="152"/>
        <v>3044.77</v>
      </c>
    </row>
    <row r="9741" spans="1:10" x14ac:dyDescent="0.25">
      <c r="A9741" s="19">
        <v>9733</v>
      </c>
      <c r="B9741" s="16" t="s">
        <v>24</v>
      </c>
      <c r="C9741" s="21" t="s">
        <v>25</v>
      </c>
      <c r="D9741" s="34">
        <v>201610000003205</v>
      </c>
      <c r="E9741" s="21" t="s">
        <v>2058</v>
      </c>
      <c r="F9741" s="36">
        <v>41985</v>
      </c>
      <c r="G9741" s="12">
        <v>50</v>
      </c>
      <c r="H9741" s="25">
        <v>28260.2</v>
      </c>
      <c r="I9741" s="13">
        <v>2147.7199999999998</v>
      </c>
      <c r="J9741" s="13">
        <f t="shared" si="152"/>
        <v>26112.48</v>
      </c>
    </row>
    <row r="9742" spans="1:10" x14ac:dyDescent="0.25">
      <c r="A9742" s="19">
        <v>9734</v>
      </c>
      <c r="B9742" s="16" t="s">
        <v>24</v>
      </c>
      <c r="C9742" s="21" t="s">
        <v>25</v>
      </c>
      <c r="D9742" s="34">
        <v>201810000002348</v>
      </c>
      <c r="E9742" s="21" t="s">
        <v>2749</v>
      </c>
      <c r="F9742" s="36">
        <v>42800</v>
      </c>
      <c r="G9742" s="12">
        <v>50</v>
      </c>
      <c r="H9742" s="25">
        <v>13050</v>
      </c>
      <c r="I9742" s="13">
        <v>409.74</v>
      </c>
      <c r="J9742" s="13">
        <f t="shared" si="152"/>
        <v>12640.26</v>
      </c>
    </row>
    <row r="9743" spans="1:10" x14ac:dyDescent="0.25">
      <c r="A9743" s="19">
        <v>9735</v>
      </c>
      <c r="B9743" s="16" t="s">
        <v>24</v>
      </c>
      <c r="C9743" s="21" t="s">
        <v>25</v>
      </c>
      <c r="D9743" s="34">
        <v>201810000002589</v>
      </c>
      <c r="E9743" s="21" t="s">
        <v>3830</v>
      </c>
      <c r="F9743" s="36">
        <v>42878</v>
      </c>
      <c r="G9743" s="12">
        <v>50</v>
      </c>
      <c r="H9743" s="25">
        <v>6000</v>
      </c>
      <c r="I9743" s="13">
        <v>162.72999999999999</v>
      </c>
      <c r="J9743" s="13">
        <f t="shared" si="152"/>
        <v>5837.27</v>
      </c>
    </row>
    <row r="9744" spans="1:10" x14ac:dyDescent="0.25">
      <c r="A9744" s="19">
        <v>9736</v>
      </c>
      <c r="B9744" s="16" t="s">
        <v>24</v>
      </c>
      <c r="C9744" s="21" t="s">
        <v>25</v>
      </c>
      <c r="D9744" s="34">
        <v>201710000002474</v>
      </c>
      <c r="E9744" s="21" t="s">
        <v>4527</v>
      </c>
      <c r="F9744" s="36">
        <v>42587</v>
      </c>
      <c r="G9744" s="12">
        <v>50</v>
      </c>
      <c r="H9744" s="25">
        <v>4090</v>
      </c>
      <c r="I9744" s="13">
        <v>176.07</v>
      </c>
      <c r="J9744" s="13">
        <f t="shared" si="152"/>
        <v>3913.93</v>
      </c>
    </row>
    <row r="9745" spans="1:10" x14ac:dyDescent="0.25">
      <c r="A9745" s="19">
        <v>9737</v>
      </c>
      <c r="B9745" s="16" t="s">
        <v>24</v>
      </c>
      <c r="C9745" s="21" t="s">
        <v>25</v>
      </c>
      <c r="D9745" s="34">
        <v>201810000002765</v>
      </c>
      <c r="E9745" s="21" t="s">
        <v>3357</v>
      </c>
      <c r="F9745" s="36">
        <v>42719</v>
      </c>
      <c r="G9745" s="12">
        <v>50</v>
      </c>
      <c r="H9745" s="25">
        <v>8400</v>
      </c>
      <c r="I9745" s="13">
        <v>301.01</v>
      </c>
      <c r="J9745" s="13">
        <f t="shared" si="152"/>
        <v>8098.99</v>
      </c>
    </row>
    <row r="9746" spans="1:10" x14ac:dyDescent="0.25">
      <c r="A9746" s="19">
        <v>9738</v>
      </c>
      <c r="B9746" s="16" t="s">
        <v>24</v>
      </c>
      <c r="C9746" s="21" t="s">
        <v>25</v>
      </c>
      <c r="D9746" s="34">
        <v>201810000002869</v>
      </c>
      <c r="E9746" s="21" t="s">
        <v>1235</v>
      </c>
      <c r="F9746" s="36">
        <v>42908</v>
      </c>
      <c r="G9746" s="12">
        <v>50</v>
      </c>
      <c r="H9746" s="25">
        <v>89343.84</v>
      </c>
      <c r="I9746" s="13">
        <v>2276.44</v>
      </c>
      <c r="J9746" s="13">
        <f t="shared" si="152"/>
        <v>87067.4</v>
      </c>
    </row>
    <row r="9747" spans="1:10" x14ac:dyDescent="0.25">
      <c r="A9747" s="19">
        <v>9739</v>
      </c>
      <c r="B9747" s="16" t="s">
        <v>24</v>
      </c>
      <c r="C9747" s="21" t="s">
        <v>25</v>
      </c>
      <c r="D9747" s="34">
        <v>201810000002629</v>
      </c>
      <c r="E9747" s="21" t="s">
        <v>2534</v>
      </c>
      <c r="F9747" s="36">
        <v>42647</v>
      </c>
      <c r="G9747" s="12">
        <v>50</v>
      </c>
      <c r="H9747" s="25">
        <v>16050</v>
      </c>
      <c r="I9747" s="13">
        <v>638.25</v>
      </c>
      <c r="J9747" s="13">
        <f t="shared" si="152"/>
        <v>15411.75</v>
      </c>
    </row>
    <row r="9748" spans="1:10" x14ac:dyDescent="0.25">
      <c r="A9748" s="19">
        <v>9740</v>
      </c>
      <c r="B9748" s="16" t="s">
        <v>24</v>
      </c>
      <c r="C9748" s="21" t="s">
        <v>25</v>
      </c>
      <c r="D9748" s="34">
        <v>201610000004132</v>
      </c>
      <c r="E9748" s="21" t="s">
        <v>4917</v>
      </c>
      <c r="F9748" s="36">
        <v>42123</v>
      </c>
      <c r="G9748" s="12">
        <v>50</v>
      </c>
      <c r="H9748" s="25">
        <v>3285.01</v>
      </c>
      <c r="I9748" s="13">
        <v>224.81</v>
      </c>
      <c r="J9748" s="13">
        <f t="shared" si="152"/>
        <v>3060.2000000000003</v>
      </c>
    </row>
    <row r="9749" spans="1:10" x14ac:dyDescent="0.25">
      <c r="A9749" s="19">
        <v>9741</v>
      </c>
      <c r="B9749" s="16" t="s">
        <v>24</v>
      </c>
      <c r="C9749" s="21" t="s">
        <v>25</v>
      </c>
      <c r="D9749" s="34">
        <v>201810000003100</v>
      </c>
      <c r="E9749" s="21" t="s">
        <v>3280</v>
      </c>
      <c r="F9749" s="36">
        <v>42985</v>
      </c>
      <c r="G9749" s="12">
        <v>50</v>
      </c>
      <c r="H9749" s="25">
        <v>8700</v>
      </c>
      <c r="I9749" s="13">
        <v>184.97</v>
      </c>
      <c r="J9749" s="13">
        <f t="shared" si="152"/>
        <v>8515.0300000000007</v>
      </c>
    </row>
    <row r="9750" spans="1:10" x14ac:dyDescent="0.25">
      <c r="A9750" s="19">
        <v>9742</v>
      </c>
      <c r="B9750" s="16" t="s">
        <v>24</v>
      </c>
      <c r="C9750" s="21" t="s">
        <v>25</v>
      </c>
      <c r="D9750" s="34">
        <v>201810000002233</v>
      </c>
      <c r="E9750" s="21" t="s">
        <v>3175</v>
      </c>
      <c r="F9750" s="36">
        <v>42752</v>
      </c>
      <c r="G9750" s="12">
        <v>50</v>
      </c>
      <c r="H9750" s="25">
        <v>9500</v>
      </c>
      <c r="I9750" s="13">
        <v>323.27999999999997</v>
      </c>
      <c r="J9750" s="13">
        <f t="shared" si="152"/>
        <v>9176.7199999999993</v>
      </c>
    </row>
    <row r="9751" spans="1:10" x14ac:dyDescent="0.25">
      <c r="A9751" s="19">
        <v>9743</v>
      </c>
      <c r="B9751" s="16" t="s">
        <v>24</v>
      </c>
      <c r="C9751" s="21" t="s">
        <v>25</v>
      </c>
      <c r="D9751" s="34">
        <v>201710000002444</v>
      </c>
      <c r="E9751" s="21" t="s">
        <v>3438</v>
      </c>
      <c r="F9751" s="36">
        <v>42541</v>
      </c>
      <c r="G9751" s="12">
        <v>50</v>
      </c>
      <c r="H9751" s="25">
        <v>8000</v>
      </c>
      <c r="I9751" s="13">
        <v>364.48</v>
      </c>
      <c r="J9751" s="13">
        <f t="shared" si="152"/>
        <v>7635.52</v>
      </c>
    </row>
    <row r="9752" spans="1:10" x14ac:dyDescent="0.25">
      <c r="A9752" s="19">
        <v>9744</v>
      </c>
      <c r="B9752" s="16" t="s">
        <v>24</v>
      </c>
      <c r="C9752" s="21" t="s">
        <v>25</v>
      </c>
      <c r="D9752" s="34">
        <v>201810000002544</v>
      </c>
      <c r="E9752" s="21" t="s">
        <v>3880</v>
      </c>
      <c r="F9752" s="36">
        <v>42857</v>
      </c>
      <c r="G9752" s="12">
        <v>50</v>
      </c>
      <c r="H9752" s="25">
        <v>5840</v>
      </c>
      <c r="I9752" s="13">
        <v>165.12</v>
      </c>
      <c r="J9752" s="13">
        <f t="shared" si="152"/>
        <v>5674.88</v>
      </c>
    </row>
    <row r="9753" spans="1:10" x14ac:dyDescent="0.25">
      <c r="A9753" s="19">
        <v>9745</v>
      </c>
      <c r="B9753" s="16" t="s">
        <v>24</v>
      </c>
      <c r="C9753" s="21" t="s">
        <v>25</v>
      </c>
      <c r="D9753" s="34">
        <v>201810000002478</v>
      </c>
      <c r="E9753" s="21" t="s">
        <v>2837</v>
      </c>
      <c r="F9753" s="36">
        <v>42833</v>
      </c>
      <c r="G9753" s="12">
        <v>50</v>
      </c>
      <c r="H9753" s="25">
        <v>12217.5</v>
      </c>
      <c r="I9753" s="13">
        <v>361.48</v>
      </c>
      <c r="J9753" s="13">
        <f t="shared" si="152"/>
        <v>11856.02</v>
      </c>
    </row>
    <row r="9754" spans="1:10" x14ac:dyDescent="0.25">
      <c r="A9754" s="19">
        <v>9746</v>
      </c>
      <c r="B9754" s="16" t="s">
        <v>24</v>
      </c>
      <c r="C9754" s="21" t="s">
        <v>25</v>
      </c>
      <c r="D9754" s="34">
        <v>201710000002188</v>
      </c>
      <c r="E9754" s="21" t="s">
        <v>3926</v>
      </c>
      <c r="F9754" s="36">
        <v>42366</v>
      </c>
      <c r="G9754" s="12">
        <v>50</v>
      </c>
      <c r="H9754" s="25">
        <v>5830</v>
      </c>
      <c r="I9754" s="13">
        <v>321.31</v>
      </c>
      <c r="J9754" s="13">
        <f t="shared" si="152"/>
        <v>5508.69</v>
      </c>
    </row>
    <row r="9755" spans="1:10" x14ac:dyDescent="0.25">
      <c r="A9755" s="19">
        <v>9747</v>
      </c>
      <c r="B9755" s="16" t="s">
        <v>24</v>
      </c>
      <c r="C9755" s="21" t="s">
        <v>25</v>
      </c>
      <c r="D9755" s="34">
        <v>201710000002222</v>
      </c>
      <c r="E9755" s="21" t="s">
        <v>3103</v>
      </c>
      <c r="F9755" s="36">
        <v>42397</v>
      </c>
      <c r="G9755" s="12">
        <v>50</v>
      </c>
      <c r="H9755" s="25">
        <v>10175</v>
      </c>
      <c r="I9755" s="13">
        <v>543.63</v>
      </c>
      <c r="J9755" s="13">
        <f t="shared" si="152"/>
        <v>9631.3700000000008</v>
      </c>
    </row>
    <row r="9756" spans="1:10" x14ac:dyDescent="0.25">
      <c r="A9756" s="19">
        <v>9748</v>
      </c>
      <c r="B9756" s="16" t="s">
        <v>24</v>
      </c>
      <c r="C9756" s="21" t="s">
        <v>25</v>
      </c>
      <c r="D9756" s="34">
        <v>201810000002662</v>
      </c>
      <c r="E9756" s="21" t="s">
        <v>3451</v>
      </c>
      <c r="F9756" s="36">
        <v>42661</v>
      </c>
      <c r="G9756" s="12">
        <v>50</v>
      </c>
      <c r="H9756" s="25">
        <v>7852</v>
      </c>
      <c r="I9756" s="13">
        <v>306.26</v>
      </c>
      <c r="J9756" s="13">
        <f t="shared" si="152"/>
        <v>7545.74</v>
      </c>
    </row>
    <row r="9757" spans="1:10" x14ac:dyDescent="0.25">
      <c r="A9757" s="19">
        <v>9749</v>
      </c>
      <c r="B9757" s="16" t="s">
        <v>24</v>
      </c>
      <c r="C9757" s="21" t="s">
        <v>25</v>
      </c>
      <c r="D9757" s="34">
        <v>201810000002701</v>
      </c>
      <c r="E9757" s="21" t="s">
        <v>2824</v>
      </c>
      <c r="F9757" s="36">
        <v>42690</v>
      </c>
      <c r="G9757" s="12">
        <v>50</v>
      </c>
      <c r="H9757" s="25">
        <v>12415</v>
      </c>
      <c r="I9757" s="13">
        <v>464.55</v>
      </c>
      <c r="J9757" s="13">
        <f t="shared" si="152"/>
        <v>11950.45</v>
      </c>
    </row>
    <row r="9758" spans="1:10" x14ac:dyDescent="0.25">
      <c r="A9758" s="19">
        <v>9750</v>
      </c>
      <c r="B9758" s="16" t="s">
        <v>24</v>
      </c>
      <c r="C9758" s="21" t="s">
        <v>25</v>
      </c>
      <c r="D9758" s="34">
        <v>201710000002442</v>
      </c>
      <c r="E9758" s="21" t="s">
        <v>3889</v>
      </c>
      <c r="F9758" s="36">
        <v>42551</v>
      </c>
      <c r="G9758" s="12">
        <v>50</v>
      </c>
      <c r="H9758" s="25">
        <v>5900</v>
      </c>
      <c r="I9758" s="13">
        <v>265.57</v>
      </c>
      <c r="J9758" s="13">
        <f t="shared" si="152"/>
        <v>5634.43</v>
      </c>
    </row>
    <row r="9759" spans="1:10" x14ac:dyDescent="0.25">
      <c r="A9759" s="19">
        <v>9751</v>
      </c>
      <c r="B9759" s="16" t="s">
        <v>24</v>
      </c>
      <c r="C9759" s="21" t="s">
        <v>25</v>
      </c>
      <c r="D9759" s="34">
        <v>201710000002379</v>
      </c>
      <c r="E9759" s="21" t="s">
        <v>1855</v>
      </c>
      <c r="F9759" s="36">
        <v>42561</v>
      </c>
      <c r="G9759" s="12">
        <v>50</v>
      </c>
      <c r="H9759" s="25">
        <v>36420.6</v>
      </c>
      <c r="I9759" s="13">
        <v>1619.47</v>
      </c>
      <c r="J9759" s="13">
        <f t="shared" si="152"/>
        <v>34801.129999999997</v>
      </c>
    </row>
    <row r="9760" spans="1:10" x14ac:dyDescent="0.25">
      <c r="A9760" s="19">
        <v>9752</v>
      </c>
      <c r="B9760" s="16" t="s">
        <v>24</v>
      </c>
      <c r="C9760" s="21" t="s">
        <v>25</v>
      </c>
      <c r="D9760" s="34">
        <v>201810000002252</v>
      </c>
      <c r="E9760" s="21" t="s">
        <v>5013</v>
      </c>
      <c r="F9760" s="36">
        <v>42765</v>
      </c>
      <c r="G9760" s="12">
        <v>50</v>
      </c>
      <c r="H9760" s="25">
        <v>3000</v>
      </c>
      <c r="I9760" s="13">
        <v>99.95</v>
      </c>
      <c r="J9760" s="13">
        <f t="shared" si="152"/>
        <v>2900.05</v>
      </c>
    </row>
    <row r="9761" spans="1:10" x14ac:dyDescent="0.25">
      <c r="A9761" s="19">
        <v>9753</v>
      </c>
      <c r="B9761" s="16" t="s">
        <v>24</v>
      </c>
      <c r="C9761" s="21" t="s">
        <v>25</v>
      </c>
      <c r="D9761" s="34">
        <v>201710000002522</v>
      </c>
      <c r="E9761" s="21" t="s">
        <v>3580</v>
      </c>
      <c r="F9761" s="36">
        <v>42600</v>
      </c>
      <c r="G9761" s="12">
        <v>50</v>
      </c>
      <c r="H9761" s="25">
        <v>7200</v>
      </c>
      <c r="I9761" s="13">
        <v>304.85000000000002</v>
      </c>
      <c r="J9761" s="13">
        <f t="shared" si="152"/>
        <v>6895.15</v>
      </c>
    </row>
    <row r="9762" spans="1:10" x14ac:dyDescent="0.25">
      <c r="A9762" s="19">
        <v>9754</v>
      </c>
      <c r="B9762" s="16" t="s">
        <v>24</v>
      </c>
      <c r="C9762" s="21" t="s">
        <v>25</v>
      </c>
      <c r="D9762" s="34">
        <v>201810000002859</v>
      </c>
      <c r="E9762" s="21" t="s">
        <v>5721</v>
      </c>
      <c r="F9762" s="36">
        <v>42907</v>
      </c>
      <c r="G9762" s="12">
        <v>50</v>
      </c>
      <c r="H9762" s="25">
        <v>1958</v>
      </c>
      <c r="I9762" s="13">
        <v>50.01</v>
      </c>
      <c r="J9762" s="13">
        <f t="shared" si="152"/>
        <v>1907.99</v>
      </c>
    </row>
    <row r="9763" spans="1:10" x14ac:dyDescent="0.25">
      <c r="A9763" s="19">
        <v>9755</v>
      </c>
      <c r="B9763" s="16" t="s">
        <v>24</v>
      </c>
      <c r="C9763" s="21" t="s">
        <v>25</v>
      </c>
      <c r="D9763" s="34">
        <v>201710000002149</v>
      </c>
      <c r="E9763" s="21" t="s">
        <v>3213</v>
      </c>
      <c r="F9763" s="36">
        <v>42304</v>
      </c>
      <c r="G9763" s="12">
        <v>50</v>
      </c>
      <c r="H9763" s="25">
        <v>9515.76</v>
      </c>
      <c r="I9763" s="13">
        <v>556.82000000000005</v>
      </c>
      <c r="J9763" s="13">
        <f t="shared" si="152"/>
        <v>8958.94</v>
      </c>
    </row>
    <row r="9764" spans="1:10" x14ac:dyDescent="0.25">
      <c r="A9764" s="19">
        <v>9756</v>
      </c>
      <c r="B9764" s="16" t="s">
        <v>24</v>
      </c>
      <c r="C9764" s="21" t="s">
        <v>25</v>
      </c>
      <c r="D9764" s="34">
        <v>201810000002914</v>
      </c>
      <c r="E9764" s="21" t="s">
        <v>2718</v>
      </c>
      <c r="F9764" s="36">
        <v>42894</v>
      </c>
      <c r="G9764" s="12">
        <v>50</v>
      </c>
      <c r="H9764" s="25">
        <v>13300</v>
      </c>
      <c r="I9764" s="13">
        <v>349.07</v>
      </c>
      <c r="J9764" s="13">
        <f t="shared" si="152"/>
        <v>12950.93</v>
      </c>
    </row>
    <row r="9765" spans="1:10" x14ac:dyDescent="0.25">
      <c r="A9765" s="19">
        <v>9757</v>
      </c>
      <c r="B9765" s="16" t="s">
        <v>24</v>
      </c>
      <c r="C9765" s="21" t="s">
        <v>25</v>
      </c>
      <c r="D9765" s="34">
        <v>201810000002473</v>
      </c>
      <c r="E9765" s="21" t="s">
        <v>3908</v>
      </c>
      <c r="F9765" s="36">
        <v>42832</v>
      </c>
      <c r="G9765" s="12">
        <v>50</v>
      </c>
      <c r="H9765" s="25">
        <v>5750</v>
      </c>
      <c r="I9765" s="13">
        <v>170.45</v>
      </c>
      <c r="J9765" s="13">
        <f t="shared" si="152"/>
        <v>5579.55</v>
      </c>
    </row>
    <row r="9766" spans="1:10" x14ac:dyDescent="0.25">
      <c r="A9766" s="19">
        <v>9758</v>
      </c>
      <c r="B9766" s="16" t="s">
        <v>24</v>
      </c>
      <c r="C9766" s="21" t="s">
        <v>25</v>
      </c>
      <c r="D9766" s="34">
        <v>201810000002251</v>
      </c>
      <c r="E9766" s="21" t="s">
        <v>4052</v>
      </c>
      <c r="F9766" s="36">
        <v>42765</v>
      </c>
      <c r="G9766" s="12">
        <v>50</v>
      </c>
      <c r="H9766" s="25">
        <v>5300</v>
      </c>
      <c r="I9766" s="13">
        <v>176.55</v>
      </c>
      <c r="J9766" s="13">
        <f t="shared" si="152"/>
        <v>5123.45</v>
      </c>
    </row>
    <row r="9767" spans="1:10" x14ac:dyDescent="0.25">
      <c r="A9767" s="19">
        <v>9759</v>
      </c>
      <c r="B9767" s="16" t="s">
        <v>24</v>
      </c>
      <c r="C9767" s="21" t="s">
        <v>25</v>
      </c>
      <c r="D9767" s="34">
        <v>201710000002285</v>
      </c>
      <c r="E9767" s="21" t="s">
        <v>2338</v>
      </c>
      <c r="F9767" s="36">
        <v>42469</v>
      </c>
      <c r="G9767" s="12">
        <v>50</v>
      </c>
      <c r="H9767" s="25">
        <v>20072</v>
      </c>
      <c r="I9767" s="13">
        <v>993.44</v>
      </c>
      <c r="J9767" s="13">
        <f t="shared" si="152"/>
        <v>19078.560000000001</v>
      </c>
    </row>
    <row r="9768" spans="1:10" x14ac:dyDescent="0.25">
      <c r="A9768" s="19">
        <v>9760</v>
      </c>
      <c r="B9768" s="16" t="s">
        <v>24</v>
      </c>
      <c r="C9768" s="21" t="s">
        <v>25</v>
      </c>
      <c r="D9768" s="34">
        <v>201710000002403</v>
      </c>
      <c r="E9768" s="21" t="s">
        <v>5474</v>
      </c>
      <c r="F9768" s="36">
        <v>42522</v>
      </c>
      <c r="G9768" s="12">
        <v>50</v>
      </c>
      <c r="H9768" s="25">
        <v>2360</v>
      </c>
      <c r="I9768" s="13">
        <v>109.99</v>
      </c>
      <c r="J9768" s="13">
        <f t="shared" si="152"/>
        <v>2250.0100000000002</v>
      </c>
    </row>
    <row r="9769" spans="1:10" x14ac:dyDescent="0.25">
      <c r="A9769" s="19">
        <v>9761</v>
      </c>
      <c r="B9769" s="16" t="s">
        <v>24</v>
      </c>
      <c r="C9769" s="21" t="s">
        <v>25</v>
      </c>
      <c r="D9769" s="34">
        <v>201710000002284</v>
      </c>
      <c r="E9769" s="21" t="s">
        <v>2886</v>
      </c>
      <c r="F9769" s="36">
        <v>42548</v>
      </c>
      <c r="G9769" s="12">
        <v>50</v>
      </c>
      <c r="H9769" s="25">
        <v>12076.19</v>
      </c>
      <c r="I9769" s="13">
        <v>545.53</v>
      </c>
      <c r="J9769" s="13">
        <f t="shared" si="152"/>
        <v>11530.66</v>
      </c>
    </row>
    <row r="9770" spans="1:10" x14ac:dyDescent="0.25">
      <c r="A9770" s="19">
        <v>9762</v>
      </c>
      <c r="B9770" s="16" t="s">
        <v>24</v>
      </c>
      <c r="C9770" s="21" t="s">
        <v>25</v>
      </c>
      <c r="D9770" s="34">
        <v>201810000002707</v>
      </c>
      <c r="E9770" s="21" t="s">
        <v>3985</v>
      </c>
      <c r="F9770" s="36">
        <v>42696</v>
      </c>
      <c r="G9770" s="12">
        <v>50</v>
      </c>
      <c r="H9770" s="25">
        <v>5550</v>
      </c>
      <c r="I9770" s="13">
        <v>205.85</v>
      </c>
      <c r="J9770" s="13">
        <f t="shared" si="152"/>
        <v>5344.15</v>
      </c>
    </row>
    <row r="9771" spans="1:10" x14ac:dyDescent="0.25">
      <c r="A9771" s="19">
        <v>9763</v>
      </c>
      <c r="B9771" s="16" t="s">
        <v>24</v>
      </c>
      <c r="C9771" s="21" t="s">
        <v>25</v>
      </c>
      <c r="D9771" s="34">
        <v>201710000002368</v>
      </c>
      <c r="E9771" s="21" t="s">
        <v>2926</v>
      </c>
      <c r="F9771" s="36">
        <v>42513</v>
      </c>
      <c r="G9771" s="12">
        <v>50</v>
      </c>
      <c r="H9771" s="25">
        <v>11613.69</v>
      </c>
      <c r="I9771" s="13">
        <v>546.91</v>
      </c>
      <c r="J9771" s="13">
        <f t="shared" si="152"/>
        <v>11066.78</v>
      </c>
    </row>
    <row r="9772" spans="1:10" x14ac:dyDescent="0.25">
      <c r="A9772" s="19">
        <v>9764</v>
      </c>
      <c r="B9772" s="16" t="s">
        <v>24</v>
      </c>
      <c r="C9772" s="21" t="s">
        <v>25</v>
      </c>
      <c r="D9772" s="34">
        <v>201710000002392</v>
      </c>
      <c r="E9772" s="21" t="s">
        <v>3379</v>
      </c>
      <c r="F9772" s="36">
        <v>42461</v>
      </c>
      <c r="G9772" s="12">
        <v>50</v>
      </c>
      <c r="H9772" s="25">
        <v>8400</v>
      </c>
      <c r="I9772" s="13">
        <v>419.45</v>
      </c>
      <c r="J9772" s="13">
        <f t="shared" si="152"/>
        <v>7980.55</v>
      </c>
    </row>
    <row r="9773" spans="1:10" x14ac:dyDescent="0.25">
      <c r="A9773" s="19">
        <v>9765</v>
      </c>
      <c r="B9773" s="16" t="s">
        <v>24</v>
      </c>
      <c r="C9773" s="21" t="s">
        <v>25</v>
      </c>
      <c r="D9773" s="34">
        <v>201710000001965</v>
      </c>
      <c r="E9773" s="21" t="s">
        <v>2688</v>
      </c>
      <c r="F9773" s="36">
        <v>42429</v>
      </c>
      <c r="G9773" s="12">
        <v>50</v>
      </c>
      <c r="H9773" s="25">
        <v>14040</v>
      </c>
      <c r="I9773" s="13">
        <v>725.61</v>
      </c>
      <c r="J9773" s="13">
        <f t="shared" si="152"/>
        <v>13314.39</v>
      </c>
    </row>
    <row r="9774" spans="1:10" x14ac:dyDescent="0.25">
      <c r="A9774" s="19">
        <v>9766</v>
      </c>
      <c r="B9774" s="16" t="s">
        <v>24</v>
      </c>
      <c r="C9774" s="21" t="s">
        <v>25</v>
      </c>
      <c r="D9774" s="34">
        <v>201710000001992</v>
      </c>
      <c r="E9774" s="21" t="s">
        <v>3189</v>
      </c>
      <c r="F9774" s="36">
        <v>42367</v>
      </c>
      <c r="G9774" s="12">
        <v>50</v>
      </c>
      <c r="H9774" s="25">
        <v>9600</v>
      </c>
      <c r="I9774" s="13">
        <v>528.69000000000005</v>
      </c>
      <c r="J9774" s="13">
        <f t="shared" si="152"/>
        <v>9071.31</v>
      </c>
    </row>
    <row r="9775" spans="1:10" x14ac:dyDescent="0.25">
      <c r="A9775" s="19">
        <v>9767</v>
      </c>
      <c r="B9775" s="16" t="s">
        <v>24</v>
      </c>
      <c r="C9775" s="21" t="s">
        <v>25</v>
      </c>
      <c r="D9775" s="34">
        <v>201710000002259</v>
      </c>
      <c r="E9775" s="21" t="s">
        <v>5727</v>
      </c>
      <c r="F9775" s="36">
        <v>42422</v>
      </c>
      <c r="G9775" s="12">
        <v>50</v>
      </c>
      <c r="H9775" s="25">
        <v>2004</v>
      </c>
      <c r="I9775" s="13">
        <v>104.26</v>
      </c>
      <c r="J9775" s="13">
        <f t="shared" si="152"/>
        <v>1899.74</v>
      </c>
    </row>
    <row r="9776" spans="1:10" x14ac:dyDescent="0.25">
      <c r="A9776" s="19">
        <v>9768</v>
      </c>
      <c r="B9776" s="16" t="s">
        <v>24</v>
      </c>
      <c r="C9776" s="21" t="s">
        <v>25</v>
      </c>
      <c r="D9776" s="34">
        <v>201710000002042</v>
      </c>
      <c r="E9776" s="21" t="s">
        <v>5782</v>
      </c>
      <c r="F9776" s="36">
        <v>42364</v>
      </c>
      <c r="G9776" s="12">
        <v>50</v>
      </c>
      <c r="H9776" s="25">
        <v>1955</v>
      </c>
      <c r="I9776" s="13">
        <v>107.95</v>
      </c>
      <c r="J9776" s="13">
        <f t="shared" si="152"/>
        <v>1847.05</v>
      </c>
    </row>
    <row r="9777" spans="1:10" x14ac:dyDescent="0.25">
      <c r="A9777" s="19">
        <v>9769</v>
      </c>
      <c r="B9777" s="16" t="s">
        <v>24</v>
      </c>
      <c r="C9777" s="21" t="s">
        <v>25</v>
      </c>
      <c r="D9777" s="34">
        <v>201710000002261</v>
      </c>
      <c r="E9777" s="21" t="s">
        <v>6452</v>
      </c>
      <c r="F9777" s="36">
        <v>42422</v>
      </c>
      <c r="G9777" s="12">
        <v>50</v>
      </c>
      <c r="H9777" s="25">
        <v>1028</v>
      </c>
      <c r="I9777" s="13">
        <v>53.56</v>
      </c>
      <c r="J9777" s="13">
        <f t="shared" si="152"/>
        <v>974.44</v>
      </c>
    </row>
    <row r="9778" spans="1:10" x14ac:dyDescent="0.25">
      <c r="A9778" s="19">
        <v>9770</v>
      </c>
      <c r="B9778" s="16" t="s">
        <v>24</v>
      </c>
      <c r="C9778" s="21" t="s">
        <v>25</v>
      </c>
      <c r="D9778" s="34">
        <v>201810000002881</v>
      </c>
      <c r="E9778" s="21" t="s">
        <v>3485</v>
      </c>
      <c r="F9778" s="36">
        <v>42913</v>
      </c>
      <c r="G9778" s="12">
        <v>50</v>
      </c>
      <c r="H9778" s="25">
        <v>7570</v>
      </c>
      <c r="I9778" s="13">
        <v>190.8</v>
      </c>
      <c r="J9778" s="13">
        <f t="shared" si="152"/>
        <v>7379.2</v>
      </c>
    </row>
    <row r="9779" spans="1:10" x14ac:dyDescent="0.25">
      <c r="A9779" s="19">
        <v>9771</v>
      </c>
      <c r="B9779" s="16" t="s">
        <v>24</v>
      </c>
      <c r="C9779" s="21" t="s">
        <v>25</v>
      </c>
      <c r="D9779" s="34">
        <v>201710000002380</v>
      </c>
      <c r="E9779" s="21" t="s">
        <v>5440</v>
      </c>
      <c r="F9779" s="36">
        <v>42521</v>
      </c>
      <c r="G9779" s="12">
        <v>50</v>
      </c>
      <c r="H9779" s="25">
        <v>2415</v>
      </c>
      <c r="I9779" s="13">
        <v>112.65</v>
      </c>
      <c r="J9779" s="13">
        <f t="shared" si="152"/>
        <v>2302.35</v>
      </c>
    </row>
    <row r="9780" spans="1:10" x14ac:dyDescent="0.25">
      <c r="A9780" s="19">
        <v>9772</v>
      </c>
      <c r="B9780" s="16" t="s">
        <v>24</v>
      </c>
      <c r="C9780" s="21" t="s">
        <v>25</v>
      </c>
      <c r="D9780" s="34">
        <v>201810000002369</v>
      </c>
      <c r="E9780" s="21" t="s">
        <v>5692</v>
      </c>
      <c r="F9780" s="36">
        <v>42803</v>
      </c>
      <c r="G9780" s="12">
        <v>50</v>
      </c>
      <c r="H9780" s="25">
        <v>2000</v>
      </c>
      <c r="I9780" s="13">
        <v>62.48</v>
      </c>
      <c r="J9780" s="13">
        <f t="shared" si="152"/>
        <v>1937.52</v>
      </c>
    </row>
    <row r="9781" spans="1:10" x14ac:dyDescent="0.25">
      <c r="A9781" s="19">
        <v>9773</v>
      </c>
      <c r="B9781" s="16" t="s">
        <v>24</v>
      </c>
      <c r="C9781" s="21" t="s">
        <v>25</v>
      </c>
      <c r="D9781" s="34">
        <v>201510000022571</v>
      </c>
      <c r="E9781" s="21" t="s">
        <v>3370</v>
      </c>
      <c r="F9781" s="36">
        <v>41759</v>
      </c>
      <c r="G9781" s="12">
        <v>50</v>
      </c>
      <c r="H9781" s="25">
        <v>8783.7000000000007</v>
      </c>
      <c r="I9781" s="13">
        <v>776.35</v>
      </c>
      <c r="J9781" s="13">
        <f t="shared" si="152"/>
        <v>8007.35</v>
      </c>
    </row>
    <row r="9782" spans="1:10" x14ac:dyDescent="0.25">
      <c r="A9782" s="19">
        <v>9774</v>
      </c>
      <c r="B9782" s="16" t="s">
        <v>24</v>
      </c>
      <c r="C9782" s="21" t="s">
        <v>25</v>
      </c>
      <c r="D9782" s="34">
        <v>201810000002650</v>
      </c>
      <c r="E9782" s="21" t="s">
        <v>3428</v>
      </c>
      <c r="F9782" s="36">
        <v>42655</v>
      </c>
      <c r="G9782" s="12">
        <v>50</v>
      </c>
      <c r="H9782" s="25">
        <v>8000</v>
      </c>
      <c r="I9782" s="13">
        <v>314.64</v>
      </c>
      <c r="J9782" s="13">
        <f t="shared" si="152"/>
        <v>7685.36</v>
      </c>
    </row>
    <row r="9783" spans="1:10" x14ac:dyDescent="0.25">
      <c r="A9783" s="19">
        <v>9775</v>
      </c>
      <c r="B9783" s="16" t="s">
        <v>24</v>
      </c>
      <c r="C9783" s="21" t="s">
        <v>25</v>
      </c>
      <c r="D9783" s="34">
        <v>201810000002257</v>
      </c>
      <c r="E9783" s="21" t="s">
        <v>4695</v>
      </c>
      <c r="F9783" s="36">
        <v>42766</v>
      </c>
      <c r="G9783" s="12">
        <v>50</v>
      </c>
      <c r="H9783" s="25">
        <v>3618</v>
      </c>
      <c r="I9783" s="13">
        <v>120.36</v>
      </c>
      <c r="J9783" s="13">
        <f t="shared" si="152"/>
        <v>3497.64</v>
      </c>
    </row>
    <row r="9784" spans="1:10" x14ac:dyDescent="0.25">
      <c r="A9784" s="19">
        <v>9776</v>
      </c>
      <c r="B9784" s="16" t="s">
        <v>24</v>
      </c>
      <c r="C9784" s="21" t="s">
        <v>25</v>
      </c>
      <c r="D9784" s="34">
        <v>201810000002545</v>
      </c>
      <c r="E9784" s="21" t="s">
        <v>4681</v>
      </c>
      <c r="F9784" s="36">
        <v>42857</v>
      </c>
      <c r="G9784" s="12">
        <v>50</v>
      </c>
      <c r="H9784" s="25">
        <v>3625</v>
      </c>
      <c r="I9784" s="13">
        <v>102.5</v>
      </c>
      <c r="J9784" s="13">
        <f t="shared" si="152"/>
        <v>3522.5</v>
      </c>
    </row>
    <row r="9785" spans="1:10" x14ac:dyDescent="0.25">
      <c r="A9785" s="19">
        <v>9777</v>
      </c>
      <c r="B9785" s="16" t="s">
        <v>24</v>
      </c>
      <c r="C9785" s="21" t="s">
        <v>25</v>
      </c>
      <c r="D9785" s="34">
        <v>201810000002270</v>
      </c>
      <c r="E9785" s="21" t="s">
        <v>3099</v>
      </c>
      <c r="F9785" s="36">
        <v>42774</v>
      </c>
      <c r="G9785" s="12">
        <v>50</v>
      </c>
      <c r="H9785" s="25">
        <v>10000</v>
      </c>
      <c r="I9785" s="13">
        <v>328.24</v>
      </c>
      <c r="J9785" s="13">
        <f t="shared" si="152"/>
        <v>9671.76</v>
      </c>
    </row>
    <row r="9786" spans="1:10" x14ac:dyDescent="0.25">
      <c r="A9786" s="19">
        <v>9778</v>
      </c>
      <c r="B9786" s="16" t="s">
        <v>24</v>
      </c>
      <c r="C9786" s="21" t="s">
        <v>25</v>
      </c>
      <c r="D9786" s="34">
        <v>201810000003118</v>
      </c>
      <c r="E9786" s="21" t="s">
        <v>5216</v>
      </c>
      <c r="F9786" s="36">
        <v>42965</v>
      </c>
      <c r="G9786" s="12">
        <v>50</v>
      </c>
      <c r="H9786" s="25">
        <v>2680</v>
      </c>
      <c r="I9786" s="13">
        <v>59.92</v>
      </c>
      <c r="J9786" s="13">
        <f t="shared" si="152"/>
        <v>2620.08</v>
      </c>
    </row>
    <row r="9787" spans="1:10" x14ac:dyDescent="0.25">
      <c r="A9787" s="19">
        <v>9779</v>
      </c>
      <c r="B9787" s="16" t="s">
        <v>24</v>
      </c>
      <c r="C9787" s="21" t="s">
        <v>25</v>
      </c>
      <c r="D9787" s="34">
        <v>201710000002153</v>
      </c>
      <c r="E9787" s="21" t="s">
        <v>3683</v>
      </c>
      <c r="F9787" s="36">
        <v>42354</v>
      </c>
      <c r="G9787" s="12">
        <v>50</v>
      </c>
      <c r="H9787" s="25">
        <v>6750</v>
      </c>
      <c r="I9787" s="13">
        <v>376.59</v>
      </c>
      <c r="J9787" s="13">
        <f t="shared" si="152"/>
        <v>6373.41</v>
      </c>
    </row>
    <row r="9788" spans="1:10" x14ac:dyDescent="0.25">
      <c r="A9788" s="19">
        <v>9780</v>
      </c>
      <c r="B9788" s="16" t="s">
        <v>24</v>
      </c>
      <c r="C9788" s="21" t="s">
        <v>25</v>
      </c>
      <c r="D9788" s="34">
        <v>201710000002374</v>
      </c>
      <c r="E9788" s="21" t="s">
        <v>4205</v>
      </c>
      <c r="F9788" s="36">
        <v>42458</v>
      </c>
      <c r="G9788" s="12">
        <v>50</v>
      </c>
      <c r="H9788" s="25">
        <v>5000</v>
      </c>
      <c r="I9788" s="13">
        <v>250.45</v>
      </c>
      <c r="J9788" s="13">
        <f t="shared" si="152"/>
        <v>4749.55</v>
      </c>
    </row>
    <row r="9789" spans="1:10" x14ac:dyDescent="0.25">
      <c r="A9789" s="19">
        <v>9781</v>
      </c>
      <c r="B9789" s="16" t="s">
        <v>24</v>
      </c>
      <c r="C9789" s="21" t="s">
        <v>25</v>
      </c>
      <c r="D9789" s="34">
        <v>201710000002454</v>
      </c>
      <c r="E9789" s="21" t="s">
        <v>5511</v>
      </c>
      <c r="F9789" s="36">
        <v>42549</v>
      </c>
      <c r="G9789" s="12">
        <v>50</v>
      </c>
      <c r="H9789" s="25">
        <v>2300</v>
      </c>
      <c r="I9789" s="13">
        <v>103.81</v>
      </c>
      <c r="J9789" s="13">
        <f t="shared" si="152"/>
        <v>2196.19</v>
      </c>
    </row>
    <row r="9790" spans="1:10" x14ac:dyDescent="0.25">
      <c r="A9790" s="19">
        <v>9782</v>
      </c>
      <c r="B9790" s="16" t="s">
        <v>24</v>
      </c>
      <c r="C9790" s="21" t="s">
        <v>25</v>
      </c>
      <c r="D9790" s="34">
        <v>201710000002155</v>
      </c>
      <c r="E9790" s="21" t="s">
        <v>3909</v>
      </c>
      <c r="F9790" s="36">
        <v>42376</v>
      </c>
      <c r="G9790" s="12">
        <v>50</v>
      </c>
      <c r="H9790" s="25">
        <v>5900</v>
      </c>
      <c r="I9790" s="13">
        <v>321.99</v>
      </c>
      <c r="J9790" s="13">
        <f t="shared" si="152"/>
        <v>5578.01</v>
      </c>
    </row>
    <row r="9791" spans="1:10" x14ac:dyDescent="0.25">
      <c r="A9791" s="19">
        <v>9783</v>
      </c>
      <c r="B9791" s="16" t="s">
        <v>24</v>
      </c>
      <c r="C9791" s="21" t="s">
        <v>25</v>
      </c>
      <c r="D9791" s="34">
        <v>201810000002438</v>
      </c>
      <c r="E9791" s="21" t="s">
        <v>5615</v>
      </c>
      <c r="F9791" s="36">
        <v>42824</v>
      </c>
      <c r="G9791" s="12">
        <v>50</v>
      </c>
      <c r="H9791" s="25">
        <v>2080</v>
      </c>
      <c r="I9791" s="13">
        <v>62.56</v>
      </c>
      <c r="J9791" s="13">
        <f t="shared" si="152"/>
        <v>2017.44</v>
      </c>
    </row>
    <row r="9792" spans="1:10" x14ac:dyDescent="0.25">
      <c r="A9792" s="19">
        <v>9784</v>
      </c>
      <c r="B9792" s="16" t="s">
        <v>24</v>
      </c>
      <c r="C9792" s="21" t="s">
        <v>25</v>
      </c>
      <c r="D9792" s="34">
        <v>201810000002772</v>
      </c>
      <c r="E9792" s="21" t="s">
        <v>3516</v>
      </c>
      <c r="F9792" s="36">
        <v>42723</v>
      </c>
      <c r="G9792" s="12">
        <v>50</v>
      </c>
      <c r="H9792" s="25">
        <v>7500</v>
      </c>
      <c r="I9792" s="13">
        <v>267.11</v>
      </c>
      <c r="J9792" s="13">
        <f t="shared" si="152"/>
        <v>7232.89</v>
      </c>
    </row>
    <row r="9793" spans="1:10" x14ac:dyDescent="0.25">
      <c r="A9793" s="19">
        <v>9785</v>
      </c>
      <c r="B9793" s="16" t="s">
        <v>24</v>
      </c>
      <c r="C9793" s="21" t="s">
        <v>25</v>
      </c>
      <c r="D9793" s="34">
        <v>201710000002337</v>
      </c>
      <c r="E9793" s="21" t="s">
        <v>2971</v>
      </c>
      <c r="F9793" s="36">
        <v>42467</v>
      </c>
      <c r="G9793" s="12">
        <v>50</v>
      </c>
      <c r="H9793" s="25">
        <v>11300</v>
      </c>
      <c r="I9793" s="13">
        <v>560.51</v>
      </c>
      <c r="J9793" s="13">
        <f t="shared" si="152"/>
        <v>10739.49</v>
      </c>
    </row>
    <row r="9794" spans="1:10" x14ac:dyDescent="0.25">
      <c r="A9794" s="19">
        <v>9786</v>
      </c>
      <c r="B9794" s="16" t="s">
        <v>24</v>
      </c>
      <c r="C9794" s="21" t="s">
        <v>25</v>
      </c>
      <c r="D9794" s="34">
        <v>201810000002654</v>
      </c>
      <c r="E9794" s="21" t="s">
        <v>4789</v>
      </c>
      <c r="F9794" s="36">
        <v>42657</v>
      </c>
      <c r="G9794" s="12">
        <v>50</v>
      </c>
      <c r="H9794" s="25">
        <v>3440</v>
      </c>
      <c r="I9794" s="13">
        <v>134.9</v>
      </c>
      <c r="J9794" s="13">
        <f t="shared" si="152"/>
        <v>3305.1</v>
      </c>
    </row>
    <row r="9795" spans="1:10" x14ac:dyDescent="0.25">
      <c r="A9795" s="19">
        <v>9787</v>
      </c>
      <c r="B9795" s="16" t="s">
        <v>24</v>
      </c>
      <c r="C9795" s="21" t="s">
        <v>25</v>
      </c>
      <c r="D9795" s="34">
        <v>201810000002752</v>
      </c>
      <c r="E9795" s="21" t="s">
        <v>3068</v>
      </c>
      <c r="F9795" s="36">
        <v>42717</v>
      </c>
      <c r="G9795" s="12">
        <v>50</v>
      </c>
      <c r="H9795" s="25">
        <v>10300</v>
      </c>
      <c r="I9795" s="13">
        <v>370.22</v>
      </c>
      <c r="J9795" s="13">
        <f t="shared" si="152"/>
        <v>9929.7800000000007</v>
      </c>
    </row>
    <row r="9796" spans="1:10" x14ac:dyDescent="0.25">
      <c r="A9796" s="19">
        <v>9788</v>
      </c>
      <c r="B9796" s="16" t="s">
        <v>24</v>
      </c>
      <c r="C9796" s="21" t="s">
        <v>25</v>
      </c>
      <c r="D9796" s="34">
        <v>201710000002406</v>
      </c>
      <c r="E9796" s="21" t="s">
        <v>3453</v>
      </c>
      <c r="F9796" s="36">
        <v>42502</v>
      </c>
      <c r="G9796" s="12">
        <v>50</v>
      </c>
      <c r="H9796" s="25">
        <v>7900</v>
      </c>
      <c r="I9796" s="13">
        <v>376.79</v>
      </c>
      <c r="J9796" s="13">
        <f t="shared" si="152"/>
        <v>7523.21</v>
      </c>
    </row>
    <row r="9797" spans="1:10" x14ac:dyDescent="0.25">
      <c r="A9797" s="19">
        <v>9789</v>
      </c>
      <c r="B9797" s="16" t="s">
        <v>24</v>
      </c>
      <c r="C9797" s="21" t="s">
        <v>25</v>
      </c>
      <c r="D9797" s="34">
        <v>201810000003084</v>
      </c>
      <c r="E9797" s="21" t="s">
        <v>5330</v>
      </c>
      <c r="F9797" s="36">
        <v>43004</v>
      </c>
      <c r="G9797" s="12">
        <v>50</v>
      </c>
      <c r="H9797" s="25">
        <v>2500</v>
      </c>
      <c r="I9797" s="13">
        <v>50.56</v>
      </c>
      <c r="J9797" s="13">
        <f t="shared" si="152"/>
        <v>2449.44</v>
      </c>
    </row>
    <row r="9798" spans="1:10" x14ac:dyDescent="0.25">
      <c r="A9798" s="19">
        <v>9790</v>
      </c>
      <c r="B9798" s="16" t="s">
        <v>24</v>
      </c>
      <c r="C9798" s="21" t="s">
        <v>25</v>
      </c>
      <c r="D9798" s="34">
        <v>201810000002437</v>
      </c>
      <c r="E9798" s="21" t="s">
        <v>5298</v>
      </c>
      <c r="F9798" s="36">
        <v>42824</v>
      </c>
      <c r="G9798" s="12">
        <v>50</v>
      </c>
      <c r="H9798" s="25">
        <v>2580</v>
      </c>
      <c r="I9798" s="13">
        <v>77.599999999999994</v>
      </c>
      <c r="J9798" s="13">
        <f t="shared" si="152"/>
        <v>2502.4</v>
      </c>
    </row>
    <row r="9799" spans="1:10" x14ac:dyDescent="0.25">
      <c r="A9799" s="19">
        <v>9791</v>
      </c>
      <c r="B9799" s="16" t="s">
        <v>24</v>
      </c>
      <c r="C9799" s="21" t="s">
        <v>25</v>
      </c>
      <c r="D9799" s="34">
        <v>201810000002498</v>
      </c>
      <c r="E9799" s="21" t="s">
        <v>3364</v>
      </c>
      <c r="F9799" s="36">
        <v>42844</v>
      </c>
      <c r="G9799" s="12">
        <v>50</v>
      </c>
      <c r="H9799" s="25">
        <v>8275.09</v>
      </c>
      <c r="I9799" s="13">
        <v>239.86</v>
      </c>
      <c r="J9799" s="13">
        <f t="shared" si="152"/>
        <v>8035.2300000000005</v>
      </c>
    </row>
    <row r="9800" spans="1:10" x14ac:dyDescent="0.25">
      <c r="A9800" s="19">
        <v>9792</v>
      </c>
      <c r="B9800" s="16" t="s">
        <v>24</v>
      </c>
      <c r="C9800" s="21" t="s">
        <v>25</v>
      </c>
      <c r="D9800" s="34">
        <v>201710000002055</v>
      </c>
      <c r="E9800" s="21" t="s">
        <v>3292</v>
      </c>
      <c r="F9800" s="36">
        <v>42339</v>
      </c>
      <c r="G9800" s="12">
        <v>50</v>
      </c>
      <c r="H9800" s="25">
        <v>8940</v>
      </c>
      <c r="I9800" s="13">
        <v>506.1</v>
      </c>
      <c r="J9800" s="13">
        <f t="shared" si="152"/>
        <v>8433.9</v>
      </c>
    </row>
    <row r="9801" spans="1:10" x14ac:dyDescent="0.25">
      <c r="A9801" s="19">
        <v>9793</v>
      </c>
      <c r="B9801" s="16" t="s">
        <v>24</v>
      </c>
      <c r="C9801" s="21" t="s">
        <v>25</v>
      </c>
      <c r="D9801" s="34">
        <v>201810000002315</v>
      </c>
      <c r="E9801" s="21" t="s">
        <v>4186</v>
      </c>
      <c r="F9801" s="36">
        <v>42787</v>
      </c>
      <c r="G9801" s="12">
        <v>50</v>
      </c>
      <c r="H9801" s="25">
        <v>4960</v>
      </c>
      <c r="I9801" s="13">
        <v>159.27000000000001</v>
      </c>
      <c r="J9801" s="13">
        <f t="shared" ref="J9801:J9864" si="153">SUM(H9801-I9801)</f>
        <v>4800.7299999999996</v>
      </c>
    </row>
    <row r="9802" spans="1:10" x14ac:dyDescent="0.25">
      <c r="A9802" s="19">
        <v>9794</v>
      </c>
      <c r="B9802" s="16" t="s">
        <v>24</v>
      </c>
      <c r="C9802" s="21" t="s">
        <v>25</v>
      </c>
      <c r="D9802" s="34">
        <v>201810000002364</v>
      </c>
      <c r="E9802" s="21" t="s">
        <v>3978</v>
      </c>
      <c r="F9802" s="36">
        <v>42801</v>
      </c>
      <c r="G9802" s="12">
        <v>50</v>
      </c>
      <c r="H9802" s="25">
        <v>5550</v>
      </c>
      <c r="I9802" s="13">
        <v>173.95</v>
      </c>
      <c r="J9802" s="13">
        <f t="shared" si="153"/>
        <v>5376.05</v>
      </c>
    </row>
    <row r="9803" spans="1:10" x14ac:dyDescent="0.25">
      <c r="A9803" s="19">
        <v>9795</v>
      </c>
      <c r="B9803" s="16" t="s">
        <v>24</v>
      </c>
      <c r="C9803" s="21" t="s">
        <v>25</v>
      </c>
      <c r="D9803" s="34">
        <v>201810000003108</v>
      </c>
      <c r="E9803" s="21" t="s">
        <v>2657</v>
      </c>
      <c r="F9803" s="36">
        <v>42984</v>
      </c>
      <c r="G9803" s="12">
        <v>50</v>
      </c>
      <c r="H9803" s="25">
        <v>13900</v>
      </c>
      <c r="I9803" s="13">
        <v>296.27999999999997</v>
      </c>
      <c r="J9803" s="13">
        <f t="shared" si="153"/>
        <v>13603.72</v>
      </c>
    </row>
    <row r="9804" spans="1:10" x14ac:dyDescent="0.25">
      <c r="A9804" s="19">
        <v>9796</v>
      </c>
      <c r="B9804" s="16" t="s">
        <v>24</v>
      </c>
      <c r="C9804" s="21" t="s">
        <v>25</v>
      </c>
      <c r="D9804" s="34">
        <v>201710000002281</v>
      </c>
      <c r="E9804" s="21" t="s">
        <v>2478</v>
      </c>
      <c r="F9804" s="36">
        <v>42397</v>
      </c>
      <c r="G9804" s="12">
        <v>50</v>
      </c>
      <c r="H9804" s="25">
        <v>17150</v>
      </c>
      <c r="I9804" s="13">
        <v>916.28</v>
      </c>
      <c r="J9804" s="13">
        <f t="shared" si="153"/>
        <v>16233.72</v>
      </c>
    </row>
    <row r="9805" spans="1:10" x14ac:dyDescent="0.25">
      <c r="A9805" s="19">
        <v>9797</v>
      </c>
      <c r="B9805" s="16" t="s">
        <v>24</v>
      </c>
      <c r="C9805" s="21" t="s">
        <v>25</v>
      </c>
      <c r="D9805" s="34">
        <v>201710000002029</v>
      </c>
      <c r="E9805" s="21" t="s">
        <v>3151</v>
      </c>
      <c r="F9805" s="36">
        <v>42439</v>
      </c>
      <c r="G9805" s="12">
        <v>50</v>
      </c>
      <c r="H9805" s="25">
        <v>9800</v>
      </c>
      <c r="I9805" s="13">
        <v>501.15</v>
      </c>
      <c r="J9805" s="13">
        <f t="shared" si="153"/>
        <v>9298.85</v>
      </c>
    </row>
    <row r="9806" spans="1:10" x14ac:dyDescent="0.25">
      <c r="A9806" s="19">
        <v>9798</v>
      </c>
      <c r="B9806" s="16" t="s">
        <v>24</v>
      </c>
      <c r="C9806" s="21" t="s">
        <v>25</v>
      </c>
      <c r="D9806" s="34">
        <v>201810000002467</v>
      </c>
      <c r="E9806" s="21" t="s">
        <v>5325</v>
      </c>
      <c r="F9806" s="36">
        <v>42831</v>
      </c>
      <c r="G9806" s="12">
        <v>50</v>
      </c>
      <c r="H9806" s="25">
        <v>2530</v>
      </c>
      <c r="I9806" s="13">
        <v>75.150000000000006</v>
      </c>
      <c r="J9806" s="13">
        <f t="shared" si="153"/>
        <v>2454.85</v>
      </c>
    </row>
    <row r="9807" spans="1:10" x14ac:dyDescent="0.25">
      <c r="A9807" s="19">
        <v>9799</v>
      </c>
      <c r="B9807" s="16" t="s">
        <v>24</v>
      </c>
      <c r="C9807" s="21" t="s">
        <v>25</v>
      </c>
      <c r="D9807" s="34">
        <v>201810000002601</v>
      </c>
      <c r="E9807" s="21" t="s">
        <v>5166</v>
      </c>
      <c r="F9807" s="36">
        <v>42880</v>
      </c>
      <c r="G9807" s="12">
        <v>50</v>
      </c>
      <c r="H9807" s="25">
        <v>2775</v>
      </c>
      <c r="I9807" s="13">
        <v>74.95</v>
      </c>
      <c r="J9807" s="13">
        <f t="shared" si="153"/>
        <v>2700.05</v>
      </c>
    </row>
    <row r="9808" spans="1:10" x14ac:dyDescent="0.25">
      <c r="A9808" s="19">
        <v>9800</v>
      </c>
      <c r="B9808" s="16" t="s">
        <v>24</v>
      </c>
      <c r="C9808" s="21" t="s">
        <v>25</v>
      </c>
      <c r="D9808" s="34">
        <v>201810000002923</v>
      </c>
      <c r="E9808" s="21" t="s">
        <v>3821</v>
      </c>
      <c r="F9808" s="36">
        <v>42933</v>
      </c>
      <c r="G9808" s="12">
        <v>50</v>
      </c>
      <c r="H9808" s="25">
        <v>6000</v>
      </c>
      <c r="I9808" s="13">
        <v>144.63999999999999</v>
      </c>
      <c r="J9808" s="13">
        <f t="shared" si="153"/>
        <v>5855.36</v>
      </c>
    </row>
    <row r="9809" spans="1:10" x14ac:dyDescent="0.25">
      <c r="A9809" s="19">
        <v>9801</v>
      </c>
      <c r="B9809" s="16" t="s">
        <v>24</v>
      </c>
      <c r="C9809" s="21" t="s">
        <v>25</v>
      </c>
      <c r="D9809" s="34">
        <v>201710000002204</v>
      </c>
      <c r="E9809" s="21" t="s">
        <v>5413</v>
      </c>
      <c r="F9809" s="36">
        <v>42488</v>
      </c>
      <c r="G9809" s="12">
        <v>50</v>
      </c>
      <c r="H9809" s="25">
        <v>2450</v>
      </c>
      <c r="I9809" s="13">
        <v>118.72</v>
      </c>
      <c r="J9809" s="13">
        <f t="shared" si="153"/>
        <v>2331.2800000000002</v>
      </c>
    </row>
    <row r="9810" spans="1:10" x14ac:dyDescent="0.25">
      <c r="A9810" s="19">
        <v>9802</v>
      </c>
      <c r="B9810" s="16" t="s">
        <v>24</v>
      </c>
      <c r="C9810" s="21" t="s">
        <v>25</v>
      </c>
      <c r="D9810" s="34">
        <v>201810000003000</v>
      </c>
      <c r="E9810" s="21" t="s">
        <v>4150</v>
      </c>
      <c r="F9810" s="36">
        <v>42968</v>
      </c>
      <c r="G9810" s="12">
        <v>50</v>
      </c>
      <c r="H9810" s="25">
        <v>5000</v>
      </c>
      <c r="I9810" s="13">
        <v>110.95</v>
      </c>
      <c r="J9810" s="13">
        <f t="shared" si="153"/>
        <v>4889.05</v>
      </c>
    </row>
    <row r="9811" spans="1:10" x14ac:dyDescent="0.25">
      <c r="A9811" s="19">
        <v>9803</v>
      </c>
      <c r="B9811" s="16" t="s">
        <v>24</v>
      </c>
      <c r="C9811" s="21" t="s">
        <v>25</v>
      </c>
      <c r="D9811" s="34">
        <v>201810000002402</v>
      </c>
      <c r="E9811" s="21" t="s">
        <v>5093</v>
      </c>
      <c r="F9811" s="36">
        <v>42814</v>
      </c>
      <c r="G9811" s="12">
        <v>50</v>
      </c>
      <c r="H9811" s="25">
        <v>2870</v>
      </c>
      <c r="I9811" s="13">
        <v>87.93</v>
      </c>
      <c r="J9811" s="13">
        <f t="shared" si="153"/>
        <v>2782.07</v>
      </c>
    </row>
    <row r="9812" spans="1:10" x14ac:dyDescent="0.25">
      <c r="A9812" s="19">
        <v>9804</v>
      </c>
      <c r="B9812" s="16" t="s">
        <v>24</v>
      </c>
      <c r="C9812" s="21" t="s">
        <v>25</v>
      </c>
      <c r="D9812" s="34">
        <v>201810000002659</v>
      </c>
      <c r="E9812" s="21" t="s">
        <v>5370</v>
      </c>
      <c r="F9812" s="36">
        <v>42660</v>
      </c>
      <c r="G9812" s="12">
        <v>50</v>
      </c>
      <c r="H9812" s="25">
        <v>2500</v>
      </c>
      <c r="I9812" s="13">
        <v>97.65</v>
      </c>
      <c r="J9812" s="13">
        <f t="shared" si="153"/>
        <v>2402.35</v>
      </c>
    </row>
    <row r="9813" spans="1:10" x14ac:dyDescent="0.25">
      <c r="A9813" s="19">
        <v>9805</v>
      </c>
      <c r="B9813" s="16" t="s">
        <v>24</v>
      </c>
      <c r="C9813" s="21" t="s">
        <v>25</v>
      </c>
      <c r="D9813" s="34">
        <v>201810000002461</v>
      </c>
      <c r="E9813" s="21" t="s">
        <v>5686</v>
      </c>
      <c r="F9813" s="36">
        <v>42829</v>
      </c>
      <c r="G9813" s="12">
        <v>50</v>
      </c>
      <c r="H9813" s="25">
        <v>2000</v>
      </c>
      <c r="I9813" s="13">
        <v>59.63</v>
      </c>
      <c r="J9813" s="13">
        <f t="shared" si="153"/>
        <v>1940.37</v>
      </c>
    </row>
    <row r="9814" spans="1:10" x14ac:dyDescent="0.25">
      <c r="A9814" s="19">
        <v>9806</v>
      </c>
      <c r="B9814" s="16" t="s">
        <v>24</v>
      </c>
      <c r="C9814" s="21" t="s">
        <v>25</v>
      </c>
      <c r="D9814" s="34">
        <v>201810000002349</v>
      </c>
      <c r="E9814" s="21" t="s">
        <v>5007</v>
      </c>
      <c r="F9814" s="36">
        <v>42800</v>
      </c>
      <c r="G9814" s="12">
        <v>50</v>
      </c>
      <c r="H9814" s="25">
        <v>3000</v>
      </c>
      <c r="I9814" s="13">
        <v>94.2</v>
      </c>
      <c r="J9814" s="13">
        <f t="shared" si="153"/>
        <v>2905.8</v>
      </c>
    </row>
    <row r="9815" spans="1:10" x14ac:dyDescent="0.25">
      <c r="A9815" s="19">
        <v>9807</v>
      </c>
      <c r="B9815" s="16" t="s">
        <v>24</v>
      </c>
      <c r="C9815" s="21" t="s">
        <v>25</v>
      </c>
      <c r="D9815" s="34">
        <v>201710000002371</v>
      </c>
      <c r="E9815" s="21" t="s">
        <v>4534</v>
      </c>
      <c r="F9815" s="36">
        <v>42481</v>
      </c>
      <c r="G9815" s="12">
        <v>50</v>
      </c>
      <c r="H9815" s="25">
        <v>4099.8999999999996</v>
      </c>
      <c r="I9815" s="13">
        <v>200.2</v>
      </c>
      <c r="J9815" s="13">
        <f t="shared" si="153"/>
        <v>3899.7</v>
      </c>
    </row>
    <row r="9816" spans="1:10" x14ac:dyDescent="0.25">
      <c r="A9816" s="19">
        <v>9808</v>
      </c>
      <c r="B9816" s="16" t="s">
        <v>24</v>
      </c>
      <c r="C9816" s="21" t="s">
        <v>25</v>
      </c>
      <c r="D9816" s="34">
        <v>201710000002237</v>
      </c>
      <c r="E9816" s="21" t="s">
        <v>3783</v>
      </c>
      <c r="F9816" s="36">
        <v>42500</v>
      </c>
      <c r="G9816" s="12">
        <v>50</v>
      </c>
      <c r="H9816" s="25">
        <v>6310</v>
      </c>
      <c r="I9816" s="13">
        <v>301.62</v>
      </c>
      <c r="J9816" s="13">
        <f t="shared" si="153"/>
        <v>6008.38</v>
      </c>
    </row>
    <row r="9817" spans="1:10" x14ac:dyDescent="0.25">
      <c r="A9817" s="19">
        <v>9809</v>
      </c>
      <c r="B9817" s="16" t="s">
        <v>24</v>
      </c>
      <c r="C9817" s="21" t="s">
        <v>25</v>
      </c>
      <c r="D9817" s="34">
        <v>201810000002199</v>
      </c>
      <c r="E9817" s="21" t="s">
        <v>3052</v>
      </c>
      <c r="F9817" s="36">
        <v>42740</v>
      </c>
      <c r="G9817" s="12">
        <v>50</v>
      </c>
      <c r="H9817" s="25">
        <v>10400</v>
      </c>
      <c r="I9817" s="13">
        <v>360.75</v>
      </c>
      <c r="J9817" s="13">
        <f t="shared" si="153"/>
        <v>10039.25</v>
      </c>
    </row>
    <row r="9818" spans="1:10" x14ac:dyDescent="0.25">
      <c r="A9818" s="19">
        <v>9810</v>
      </c>
      <c r="B9818" s="16" t="s">
        <v>24</v>
      </c>
      <c r="C9818" s="21" t="s">
        <v>25</v>
      </c>
      <c r="D9818" s="34">
        <v>201710000002468</v>
      </c>
      <c r="E9818" s="21" t="s">
        <v>3887</v>
      </c>
      <c r="F9818" s="36">
        <v>42584</v>
      </c>
      <c r="G9818" s="12">
        <v>50</v>
      </c>
      <c r="H9818" s="25">
        <v>5900</v>
      </c>
      <c r="I9818" s="13">
        <v>254.93</v>
      </c>
      <c r="J9818" s="13">
        <f t="shared" si="153"/>
        <v>5645.07</v>
      </c>
    </row>
    <row r="9819" spans="1:10" x14ac:dyDescent="0.25">
      <c r="A9819" s="19">
        <v>9811</v>
      </c>
      <c r="B9819" s="16" t="s">
        <v>24</v>
      </c>
      <c r="C9819" s="21" t="s">
        <v>25</v>
      </c>
      <c r="D9819" s="34">
        <v>201710000002168</v>
      </c>
      <c r="E9819" s="21" t="s">
        <v>3619</v>
      </c>
      <c r="F9819" s="36">
        <v>42481</v>
      </c>
      <c r="G9819" s="12">
        <v>50</v>
      </c>
      <c r="H9819" s="25">
        <v>7000</v>
      </c>
      <c r="I9819" s="13">
        <v>341.89</v>
      </c>
      <c r="J9819" s="13">
        <f t="shared" si="153"/>
        <v>6658.11</v>
      </c>
    </row>
    <row r="9820" spans="1:10" x14ac:dyDescent="0.25">
      <c r="A9820" s="19">
        <v>9812</v>
      </c>
      <c r="B9820" s="16" t="s">
        <v>24</v>
      </c>
      <c r="C9820" s="21" t="s">
        <v>25</v>
      </c>
      <c r="D9820" s="34">
        <v>201810000002985</v>
      </c>
      <c r="E9820" s="21" t="s">
        <v>4223</v>
      </c>
      <c r="F9820" s="36">
        <v>42954</v>
      </c>
      <c r="G9820" s="12">
        <v>50</v>
      </c>
      <c r="H9820" s="25">
        <v>4800</v>
      </c>
      <c r="I9820" s="13">
        <v>110.19</v>
      </c>
      <c r="J9820" s="13">
        <f t="shared" si="153"/>
        <v>4689.8100000000004</v>
      </c>
    </row>
    <row r="9821" spans="1:10" x14ac:dyDescent="0.25">
      <c r="A9821" s="19">
        <v>9813</v>
      </c>
      <c r="B9821" s="16" t="s">
        <v>24</v>
      </c>
      <c r="C9821" s="21" t="s">
        <v>25</v>
      </c>
      <c r="D9821" s="34">
        <v>201810000003047</v>
      </c>
      <c r="E9821" s="21" t="s">
        <v>3483</v>
      </c>
      <c r="F9821" s="36">
        <v>42976</v>
      </c>
      <c r="G9821" s="12">
        <v>50</v>
      </c>
      <c r="H9821" s="25">
        <v>7550</v>
      </c>
      <c r="I9821" s="13">
        <v>164.22</v>
      </c>
      <c r="J9821" s="13">
        <f t="shared" si="153"/>
        <v>7385.78</v>
      </c>
    </row>
    <row r="9822" spans="1:10" x14ac:dyDescent="0.25">
      <c r="A9822" s="19">
        <v>9814</v>
      </c>
      <c r="B9822" s="16" t="s">
        <v>24</v>
      </c>
      <c r="C9822" s="21" t="s">
        <v>25</v>
      </c>
      <c r="D9822" s="34">
        <v>201710000002161</v>
      </c>
      <c r="E9822" s="21" t="s">
        <v>4555</v>
      </c>
      <c r="F9822" s="36">
        <v>42291</v>
      </c>
      <c r="G9822" s="12">
        <v>50</v>
      </c>
      <c r="H9822" s="25">
        <v>4100</v>
      </c>
      <c r="I9822" s="13">
        <v>242.81</v>
      </c>
      <c r="J9822" s="13">
        <f t="shared" si="153"/>
        <v>3857.19</v>
      </c>
    </row>
    <row r="9823" spans="1:10" x14ac:dyDescent="0.25">
      <c r="A9823" s="19">
        <v>9815</v>
      </c>
      <c r="B9823" s="16" t="s">
        <v>24</v>
      </c>
      <c r="C9823" s="21" t="s">
        <v>25</v>
      </c>
      <c r="D9823" s="34">
        <v>201810000002871</v>
      </c>
      <c r="E9823" s="21" t="s">
        <v>3441</v>
      </c>
      <c r="F9823" s="36">
        <v>42902</v>
      </c>
      <c r="G9823" s="12">
        <v>50</v>
      </c>
      <c r="H9823" s="25">
        <v>7820</v>
      </c>
      <c r="I9823" s="13">
        <v>201.8</v>
      </c>
      <c r="J9823" s="13">
        <f t="shared" si="153"/>
        <v>7618.2</v>
      </c>
    </row>
    <row r="9824" spans="1:10" x14ac:dyDescent="0.25">
      <c r="A9824" s="19">
        <v>9816</v>
      </c>
      <c r="B9824" s="16" t="s">
        <v>24</v>
      </c>
      <c r="C9824" s="21" t="s">
        <v>25</v>
      </c>
      <c r="D9824" s="34">
        <v>201710000002159</v>
      </c>
      <c r="E9824" s="21" t="s">
        <v>3550</v>
      </c>
      <c r="F9824" s="36">
        <v>42507</v>
      </c>
      <c r="G9824" s="12">
        <v>50</v>
      </c>
      <c r="H9824" s="25">
        <v>7400</v>
      </c>
      <c r="I9824" s="13">
        <v>350.86</v>
      </c>
      <c r="J9824" s="13">
        <f t="shared" si="153"/>
        <v>7049.14</v>
      </c>
    </row>
    <row r="9825" spans="1:10" x14ac:dyDescent="0.25">
      <c r="A9825" s="19">
        <v>9817</v>
      </c>
      <c r="B9825" s="16" t="s">
        <v>24</v>
      </c>
      <c r="C9825" s="21" t="s">
        <v>25</v>
      </c>
      <c r="D9825" s="34">
        <v>201710000002274</v>
      </c>
      <c r="E9825" s="21" t="s">
        <v>2484</v>
      </c>
      <c r="F9825" s="36">
        <v>42429</v>
      </c>
      <c r="G9825" s="12">
        <v>50</v>
      </c>
      <c r="H9825" s="25">
        <v>17000</v>
      </c>
      <c r="I9825" s="13">
        <v>878.62</v>
      </c>
      <c r="J9825" s="13">
        <f t="shared" si="153"/>
        <v>16121.38</v>
      </c>
    </row>
    <row r="9826" spans="1:10" x14ac:dyDescent="0.25">
      <c r="A9826" s="19">
        <v>9818</v>
      </c>
      <c r="B9826" s="16" t="s">
        <v>24</v>
      </c>
      <c r="C9826" s="21" t="s">
        <v>25</v>
      </c>
      <c r="D9826" s="34">
        <v>201810000002490</v>
      </c>
      <c r="E9826" s="21" t="s">
        <v>5001</v>
      </c>
      <c r="F9826" s="36">
        <v>42838</v>
      </c>
      <c r="G9826" s="12">
        <v>50</v>
      </c>
      <c r="H9826" s="25">
        <v>3000</v>
      </c>
      <c r="I9826" s="13">
        <v>87.95</v>
      </c>
      <c r="J9826" s="13">
        <f t="shared" si="153"/>
        <v>2912.05</v>
      </c>
    </row>
    <row r="9827" spans="1:10" x14ac:dyDescent="0.25">
      <c r="A9827" s="19">
        <v>9819</v>
      </c>
      <c r="B9827" s="16" t="s">
        <v>24</v>
      </c>
      <c r="C9827" s="21" t="s">
        <v>25</v>
      </c>
      <c r="D9827" s="34">
        <v>201710000001734</v>
      </c>
      <c r="E9827" s="21" t="s">
        <v>1694</v>
      </c>
      <c r="F9827" s="36">
        <v>42405</v>
      </c>
      <c r="G9827" s="12">
        <v>50</v>
      </c>
      <c r="H9827" s="25">
        <v>46570</v>
      </c>
      <c r="I9827" s="13">
        <v>2467.85</v>
      </c>
      <c r="J9827" s="13">
        <f t="shared" si="153"/>
        <v>44102.15</v>
      </c>
    </row>
    <row r="9828" spans="1:10" x14ac:dyDescent="0.25">
      <c r="A9828" s="19">
        <v>9820</v>
      </c>
      <c r="B9828" s="16" t="s">
        <v>24</v>
      </c>
      <c r="C9828" s="21" t="s">
        <v>25</v>
      </c>
      <c r="D9828" s="34">
        <v>201710000001993</v>
      </c>
      <c r="E9828" s="21" t="s">
        <v>5697</v>
      </c>
      <c r="F9828" s="36">
        <v>42376</v>
      </c>
      <c r="G9828" s="12">
        <v>50</v>
      </c>
      <c r="H9828" s="25">
        <v>2046.31</v>
      </c>
      <c r="I9828" s="13">
        <v>111.7</v>
      </c>
      <c r="J9828" s="13">
        <f t="shared" si="153"/>
        <v>1934.61</v>
      </c>
    </row>
    <row r="9829" spans="1:10" x14ac:dyDescent="0.25">
      <c r="A9829" s="19">
        <v>9821</v>
      </c>
      <c r="B9829" s="16" t="s">
        <v>24</v>
      </c>
      <c r="C9829" s="21" t="s">
        <v>25</v>
      </c>
      <c r="D9829" s="34">
        <v>201710000001975</v>
      </c>
      <c r="E9829" s="21" t="s">
        <v>5698</v>
      </c>
      <c r="F9829" s="36">
        <v>42376</v>
      </c>
      <c r="G9829" s="12">
        <v>50</v>
      </c>
      <c r="H9829" s="25">
        <v>2046.31</v>
      </c>
      <c r="I9829" s="13">
        <v>111.7</v>
      </c>
      <c r="J9829" s="13">
        <f t="shared" si="153"/>
        <v>1934.61</v>
      </c>
    </row>
    <row r="9830" spans="1:10" x14ac:dyDescent="0.25">
      <c r="A9830" s="19">
        <v>9822</v>
      </c>
      <c r="B9830" s="16" t="s">
        <v>24</v>
      </c>
      <c r="C9830" s="21" t="s">
        <v>25</v>
      </c>
      <c r="D9830" s="34">
        <v>201710000002611</v>
      </c>
      <c r="E9830" s="21" t="s">
        <v>3864</v>
      </c>
      <c r="F9830" s="36">
        <v>42409</v>
      </c>
      <c r="G9830" s="12">
        <v>50</v>
      </c>
      <c r="H9830" s="25">
        <v>6050</v>
      </c>
      <c r="I9830" s="13">
        <v>319.33999999999997</v>
      </c>
      <c r="J9830" s="13">
        <f t="shared" si="153"/>
        <v>5730.66</v>
      </c>
    </row>
    <row r="9831" spans="1:10" x14ac:dyDescent="0.25">
      <c r="A9831" s="19">
        <v>9823</v>
      </c>
      <c r="B9831" s="16" t="s">
        <v>24</v>
      </c>
      <c r="C9831" s="21" t="s">
        <v>25</v>
      </c>
      <c r="D9831" s="34">
        <v>201710000002441</v>
      </c>
      <c r="E9831" s="21" t="s">
        <v>4972</v>
      </c>
      <c r="F9831" s="36">
        <v>42549</v>
      </c>
      <c r="G9831" s="12">
        <v>50</v>
      </c>
      <c r="H9831" s="25">
        <v>3105</v>
      </c>
      <c r="I9831" s="13">
        <v>140.04</v>
      </c>
      <c r="J9831" s="13">
        <f t="shared" si="153"/>
        <v>2964.96</v>
      </c>
    </row>
    <row r="9832" spans="1:10" x14ac:dyDescent="0.25">
      <c r="A9832" s="19">
        <v>9824</v>
      </c>
      <c r="B9832" s="16" t="s">
        <v>24</v>
      </c>
      <c r="C9832" s="21" t="s">
        <v>25</v>
      </c>
      <c r="D9832" s="34">
        <v>201710000002243</v>
      </c>
      <c r="E9832" s="21" t="s">
        <v>3358</v>
      </c>
      <c r="F9832" s="36">
        <v>42450</v>
      </c>
      <c r="G9832" s="12">
        <v>50</v>
      </c>
      <c r="H9832" s="25">
        <v>8525</v>
      </c>
      <c r="I9832" s="13">
        <v>430.76</v>
      </c>
      <c r="J9832" s="13">
        <f t="shared" si="153"/>
        <v>8094.24</v>
      </c>
    </row>
    <row r="9833" spans="1:10" x14ac:dyDescent="0.25">
      <c r="A9833" s="19">
        <v>9825</v>
      </c>
      <c r="B9833" s="16" t="s">
        <v>24</v>
      </c>
      <c r="C9833" s="21" t="s">
        <v>25</v>
      </c>
      <c r="D9833" s="34">
        <v>201710000002463</v>
      </c>
      <c r="E9833" s="21" t="s">
        <v>3615</v>
      </c>
      <c r="F9833" s="36">
        <v>42556</v>
      </c>
      <c r="G9833" s="12">
        <v>50</v>
      </c>
      <c r="H9833" s="25">
        <v>7018</v>
      </c>
      <c r="I9833" s="13">
        <v>314</v>
      </c>
      <c r="J9833" s="13">
        <f t="shared" si="153"/>
        <v>6704</v>
      </c>
    </row>
    <row r="9834" spans="1:10" x14ac:dyDescent="0.25">
      <c r="A9834" s="19">
        <v>9826</v>
      </c>
      <c r="B9834" s="16" t="s">
        <v>24</v>
      </c>
      <c r="C9834" s="21" t="s">
        <v>25</v>
      </c>
      <c r="D9834" s="34">
        <v>201810000002451</v>
      </c>
      <c r="E9834" s="21" t="s">
        <v>4352</v>
      </c>
      <c r="F9834" s="36">
        <v>42828</v>
      </c>
      <c r="G9834" s="12">
        <v>50</v>
      </c>
      <c r="H9834" s="25">
        <v>4500</v>
      </c>
      <c r="I9834" s="13">
        <v>134.38</v>
      </c>
      <c r="J9834" s="13">
        <f t="shared" si="153"/>
        <v>4365.62</v>
      </c>
    </row>
    <row r="9835" spans="1:10" x14ac:dyDescent="0.25">
      <c r="A9835" s="19">
        <v>9827</v>
      </c>
      <c r="B9835" s="16" t="s">
        <v>24</v>
      </c>
      <c r="C9835" s="21" t="s">
        <v>25</v>
      </c>
      <c r="D9835" s="34">
        <v>201810000002966</v>
      </c>
      <c r="E9835" s="21" t="s">
        <v>5201</v>
      </c>
      <c r="F9835" s="36">
        <v>42944</v>
      </c>
      <c r="G9835" s="12">
        <v>50</v>
      </c>
      <c r="H9835" s="25">
        <v>2710</v>
      </c>
      <c r="I9835" s="13">
        <v>63.68</v>
      </c>
      <c r="J9835" s="13">
        <f t="shared" si="153"/>
        <v>2646.32</v>
      </c>
    </row>
    <row r="9836" spans="1:10" x14ac:dyDescent="0.25">
      <c r="A9836" s="19">
        <v>9828</v>
      </c>
      <c r="B9836" s="16" t="s">
        <v>24</v>
      </c>
      <c r="C9836" s="21" t="s">
        <v>25</v>
      </c>
      <c r="D9836" s="34">
        <v>201710000001791</v>
      </c>
      <c r="E9836" s="21" t="s">
        <v>5473</v>
      </c>
      <c r="F9836" s="36">
        <v>42347</v>
      </c>
      <c r="G9836" s="12">
        <v>50</v>
      </c>
      <c r="H9836" s="25">
        <v>2385</v>
      </c>
      <c r="I9836" s="13">
        <v>133.94</v>
      </c>
      <c r="J9836" s="13">
        <f t="shared" si="153"/>
        <v>2251.06</v>
      </c>
    </row>
    <row r="9837" spans="1:10" x14ac:dyDescent="0.25">
      <c r="A9837" s="19">
        <v>9829</v>
      </c>
      <c r="B9837" s="16" t="s">
        <v>24</v>
      </c>
      <c r="C9837" s="21" t="s">
        <v>25</v>
      </c>
      <c r="D9837" s="34">
        <v>201710000001981</v>
      </c>
      <c r="E9837" s="21" t="s">
        <v>5064</v>
      </c>
      <c r="F9837" s="36">
        <v>42376</v>
      </c>
      <c r="G9837" s="12">
        <v>50</v>
      </c>
      <c r="H9837" s="25">
        <v>3000</v>
      </c>
      <c r="I9837" s="13">
        <v>163.76</v>
      </c>
      <c r="J9837" s="13">
        <f t="shared" si="153"/>
        <v>2836.24</v>
      </c>
    </row>
    <row r="9838" spans="1:10" x14ac:dyDescent="0.25">
      <c r="A9838" s="19">
        <v>9830</v>
      </c>
      <c r="B9838" s="16" t="s">
        <v>24</v>
      </c>
      <c r="C9838" s="21" t="s">
        <v>25</v>
      </c>
      <c r="D9838" s="34">
        <v>201810000002480</v>
      </c>
      <c r="E9838" s="21" t="s">
        <v>3987</v>
      </c>
      <c r="F9838" s="36">
        <v>42833</v>
      </c>
      <c r="G9838" s="12">
        <v>50</v>
      </c>
      <c r="H9838" s="25">
        <v>5500</v>
      </c>
      <c r="I9838" s="13">
        <v>162.72999999999999</v>
      </c>
      <c r="J9838" s="13">
        <f t="shared" si="153"/>
        <v>5337.27</v>
      </c>
    </row>
    <row r="9839" spans="1:10" x14ac:dyDescent="0.25">
      <c r="A9839" s="19">
        <v>9831</v>
      </c>
      <c r="B9839" s="16" t="s">
        <v>24</v>
      </c>
      <c r="C9839" s="21" t="s">
        <v>25</v>
      </c>
      <c r="D9839" s="34">
        <v>201710000002446</v>
      </c>
      <c r="E9839" s="21" t="s">
        <v>4874</v>
      </c>
      <c r="F9839" s="36">
        <v>42551</v>
      </c>
      <c r="G9839" s="12">
        <v>50</v>
      </c>
      <c r="H9839" s="25">
        <v>3300</v>
      </c>
      <c r="I9839" s="13">
        <v>148.56</v>
      </c>
      <c r="J9839" s="13">
        <f t="shared" si="153"/>
        <v>3151.44</v>
      </c>
    </row>
    <row r="9840" spans="1:10" x14ac:dyDescent="0.25">
      <c r="A9840" s="19">
        <v>9832</v>
      </c>
      <c r="B9840" s="16" t="s">
        <v>24</v>
      </c>
      <c r="C9840" s="21" t="s">
        <v>25</v>
      </c>
      <c r="D9840" s="34">
        <v>201710000002615</v>
      </c>
      <c r="E9840" s="21" t="s">
        <v>917</v>
      </c>
      <c r="F9840" s="36">
        <v>42504</v>
      </c>
      <c r="G9840" s="12">
        <v>25</v>
      </c>
      <c r="H9840" s="25">
        <v>173233.12</v>
      </c>
      <c r="I9840" s="13">
        <v>16485.5</v>
      </c>
      <c r="J9840" s="13">
        <f t="shared" si="153"/>
        <v>156747.62</v>
      </c>
    </row>
    <row r="9841" spans="1:10" x14ac:dyDescent="0.25">
      <c r="A9841" s="19">
        <v>9833</v>
      </c>
      <c r="B9841" s="16" t="s">
        <v>24</v>
      </c>
      <c r="C9841" s="21" t="s">
        <v>25</v>
      </c>
      <c r="D9841" s="34">
        <v>201410000015021</v>
      </c>
      <c r="E9841" s="21" t="s">
        <v>418</v>
      </c>
      <c r="F9841" s="36">
        <v>41547</v>
      </c>
      <c r="G9841" s="12">
        <v>50</v>
      </c>
      <c r="H9841" s="25">
        <v>610478.96</v>
      </c>
      <c r="I9841" s="13">
        <v>59740.83</v>
      </c>
      <c r="J9841" s="13">
        <f t="shared" si="153"/>
        <v>550738.13</v>
      </c>
    </row>
    <row r="9842" spans="1:10" x14ac:dyDescent="0.25">
      <c r="A9842" s="19">
        <v>9834</v>
      </c>
      <c r="B9842" s="16" t="s">
        <v>24</v>
      </c>
      <c r="C9842" s="21" t="s">
        <v>25</v>
      </c>
      <c r="D9842" s="34">
        <v>201610000003789</v>
      </c>
      <c r="E9842" s="21" t="s">
        <v>3786</v>
      </c>
      <c r="F9842" s="36">
        <v>42025</v>
      </c>
      <c r="G9842" s="12">
        <v>40</v>
      </c>
      <c r="H9842" s="25">
        <v>6610</v>
      </c>
      <c r="I9842" s="13">
        <v>609.79999999999995</v>
      </c>
      <c r="J9842" s="13">
        <f t="shared" si="153"/>
        <v>6000.2</v>
      </c>
    </row>
    <row r="9843" spans="1:10" x14ac:dyDescent="0.25">
      <c r="A9843" s="19">
        <v>9835</v>
      </c>
      <c r="B9843" s="16" t="s">
        <v>24</v>
      </c>
      <c r="C9843" s="21" t="s">
        <v>25</v>
      </c>
      <c r="D9843" s="34">
        <v>201610000003840</v>
      </c>
      <c r="E9843" s="21" t="s">
        <v>3243</v>
      </c>
      <c r="F9843" s="36">
        <v>42032</v>
      </c>
      <c r="G9843" s="12">
        <v>50</v>
      </c>
      <c r="H9843" s="25">
        <v>9438.4699999999993</v>
      </c>
      <c r="I9843" s="13">
        <v>693.02</v>
      </c>
      <c r="J9843" s="13">
        <f t="shared" si="153"/>
        <v>8745.4499999999989</v>
      </c>
    </row>
    <row r="9844" spans="1:10" x14ac:dyDescent="0.25">
      <c r="A9844" s="19">
        <v>9836</v>
      </c>
      <c r="B9844" s="16" t="s">
        <v>24</v>
      </c>
      <c r="C9844" s="21" t="s">
        <v>25</v>
      </c>
      <c r="D9844" s="34">
        <v>201610000003452</v>
      </c>
      <c r="E9844" s="21" t="s">
        <v>2812</v>
      </c>
      <c r="F9844" s="36">
        <v>42009</v>
      </c>
      <c r="G9844" s="12">
        <v>50</v>
      </c>
      <c r="H9844" s="25">
        <v>13049.66</v>
      </c>
      <c r="I9844" s="13">
        <v>974.65</v>
      </c>
      <c r="J9844" s="13">
        <f t="shared" si="153"/>
        <v>12075.01</v>
      </c>
    </row>
    <row r="9845" spans="1:10" x14ac:dyDescent="0.25">
      <c r="A9845" s="19">
        <v>9837</v>
      </c>
      <c r="B9845" s="16" t="s">
        <v>24</v>
      </c>
      <c r="C9845" s="21" t="s">
        <v>25</v>
      </c>
      <c r="D9845" s="34">
        <v>201610000003115</v>
      </c>
      <c r="E9845" s="21" t="s">
        <v>3082</v>
      </c>
      <c r="F9845" s="36">
        <v>42109</v>
      </c>
      <c r="G9845" s="12">
        <v>50</v>
      </c>
      <c r="H9845" s="25">
        <v>10497.82</v>
      </c>
      <c r="I9845" s="13">
        <v>726.5</v>
      </c>
      <c r="J9845" s="13">
        <f t="shared" si="153"/>
        <v>9771.32</v>
      </c>
    </row>
    <row r="9846" spans="1:10" x14ac:dyDescent="0.25">
      <c r="A9846" s="19">
        <v>9838</v>
      </c>
      <c r="B9846" s="16" t="s">
        <v>24</v>
      </c>
      <c r="C9846" s="21" t="s">
        <v>25</v>
      </c>
      <c r="D9846" s="34">
        <v>201610000003062</v>
      </c>
      <c r="E9846" s="21" t="s">
        <v>3373</v>
      </c>
      <c r="F9846" s="36">
        <v>42096</v>
      </c>
      <c r="G9846" s="12">
        <v>50</v>
      </c>
      <c r="H9846" s="25">
        <v>8600</v>
      </c>
      <c r="I9846" s="13">
        <v>601.34</v>
      </c>
      <c r="J9846" s="13">
        <f t="shared" si="153"/>
        <v>7998.66</v>
      </c>
    </row>
    <row r="9847" spans="1:10" x14ac:dyDescent="0.25">
      <c r="A9847" s="19">
        <v>9839</v>
      </c>
      <c r="B9847" s="16" t="s">
        <v>24</v>
      </c>
      <c r="C9847" s="21" t="s">
        <v>25</v>
      </c>
      <c r="D9847" s="34">
        <v>201610000002800</v>
      </c>
      <c r="E9847" s="21" t="s">
        <v>2801</v>
      </c>
      <c r="F9847" s="36">
        <v>41943</v>
      </c>
      <c r="G9847" s="12">
        <v>50</v>
      </c>
      <c r="H9847" s="25">
        <v>13192</v>
      </c>
      <c r="I9847" s="13">
        <v>1033.03</v>
      </c>
      <c r="J9847" s="13">
        <f t="shared" si="153"/>
        <v>12158.97</v>
      </c>
    </row>
    <row r="9848" spans="1:10" x14ac:dyDescent="0.25">
      <c r="A9848" s="19">
        <v>9840</v>
      </c>
      <c r="B9848" s="16" t="s">
        <v>24</v>
      </c>
      <c r="C9848" s="21" t="s">
        <v>25</v>
      </c>
      <c r="D9848" s="34">
        <v>201610000004227</v>
      </c>
      <c r="E9848" s="21" t="s">
        <v>3399</v>
      </c>
      <c r="F9848" s="36">
        <v>42083</v>
      </c>
      <c r="G9848" s="12">
        <v>50</v>
      </c>
      <c r="H9848" s="25">
        <v>8423.07</v>
      </c>
      <c r="I9848" s="13">
        <v>594.98</v>
      </c>
      <c r="J9848" s="13">
        <f t="shared" si="153"/>
        <v>7828.09</v>
      </c>
    </row>
    <row r="9849" spans="1:10" x14ac:dyDescent="0.25">
      <c r="A9849" s="19">
        <v>9841</v>
      </c>
      <c r="B9849" s="16" t="s">
        <v>24</v>
      </c>
      <c r="C9849" s="21" t="s">
        <v>25</v>
      </c>
      <c r="D9849" s="34">
        <v>201710000001732</v>
      </c>
      <c r="E9849" s="21" t="s">
        <v>1538</v>
      </c>
      <c r="F9849" s="36">
        <v>42356</v>
      </c>
      <c r="G9849" s="12">
        <v>50</v>
      </c>
      <c r="H9849" s="25">
        <v>58565</v>
      </c>
      <c r="I9849" s="13">
        <v>3260.37</v>
      </c>
      <c r="J9849" s="13">
        <f t="shared" si="153"/>
        <v>55304.63</v>
      </c>
    </row>
    <row r="9850" spans="1:10" x14ac:dyDescent="0.25">
      <c r="A9850" s="19">
        <v>9842</v>
      </c>
      <c r="B9850" s="16" t="s">
        <v>24</v>
      </c>
      <c r="C9850" s="21" t="s">
        <v>25</v>
      </c>
      <c r="D9850" s="34">
        <v>201510000022943</v>
      </c>
      <c r="E9850" s="21" t="s">
        <v>5922</v>
      </c>
      <c r="F9850" s="36">
        <v>41747</v>
      </c>
      <c r="G9850" s="12">
        <v>50</v>
      </c>
      <c r="H9850" s="25">
        <v>1800</v>
      </c>
      <c r="I9850" s="13">
        <v>160.32</v>
      </c>
      <c r="J9850" s="13">
        <f t="shared" si="153"/>
        <v>1639.68</v>
      </c>
    </row>
    <row r="9851" spans="1:10" x14ac:dyDescent="0.25">
      <c r="A9851" s="19">
        <v>9843</v>
      </c>
      <c r="B9851" s="16" t="s">
        <v>24</v>
      </c>
      <c r="C9851" s="21" t="s">
        <v>25</v>
      </c>
      <c r="D9851" s="34">
        <v>201810000002649</v>
      </c>
      <c r="E9851" s="21" t="s">
        <v>1817</v>
      </c>
      <c r="F9851" s="36">
        <v>42655</v>
      </c>
      <c r="G9851" s="12">
        <v>50</v>
      </c>
      <c r="H9851" s="25">
        <v>38185</v>
      </c>
      <c r="I9851" s="13">
        <v>1501.83</v>
      </c>
      <c r="J9851" s="13">
        <f t="shared" si="153"/>
        <v>36683.17</v>
      </c>
    </row>
    <row r="9852" spans="1:10" x14ac:dyDescent="0.25">
      <c r="A9852" s="19">
        <v>9844</v>
      </c>
      <c r="B9852" s="16" t="s">
        <v>24</v>
      </c>
      <c r="C9852" s="21" t="s">
        <v>25</v>
      </c>
      <c r="D9852" s="34">
        <v>201710000002432</v>
      </c>
      <c r="E9852" s="21" t="s">
        <v>3353</v>
      </c>
      <c r="F9852" s="36">
        <v>42548</v>
      </c>
      <c r="G9852" s="12">
        <v>50</v>
      </c>
      <c r="H9852" s="25">
        <v>8500</v>
      </c>
      <c r="I9852" s="13">
        <v>384.01</v>
      </c>
      <c r="J9852" s="13">
        <f t="shared" si="153"/>
        <v>8115.99</v>
      </c>
    </row>
    <row r="9853" spans="1:10" x14ac:dyDescent="0.25">
      <c r="A9853" s="19">
        <v>9845</v>
      </c>
      <c r="B9853" s="16" t="s">
        <v>24</v>
      </c>
      <c r="C9853" s="21" t="s">
        <v>25</v>
      </c>
      <c r="D9853" s="34">
        <v>201810000002506</v>
      </c>
      <c r="E9853" s="21" t="s">
        <v>3740</v>
      </c>
      <c r="F9853" s="36">
        <v>42850</v>
      </c>
      <c r="G9853" s="12">
        <v>50</v>
      </c>
      <c r="H9853" s="25">
        <v>6335</v>
      </c>
      <c r="I9853" s="13">
        <v>181.53</v>
      </c>
      <c r="J9853" s="13">
        <f t="shared" si="153"/>
        <v>6153.47</v>
      </c>
    </row>
    <row r="9854" spans="1:10" x14ac:dyDescent="0.25">
      <c r="A9854" s="19">
        <v>9846</v>
      </c>
      <c r="B9854" s="16" t="s">
        <v>24</v>
      </c>
      <c r="C9854" s="21" t="s">
        <v>25</v>
      </c>
      <c r="D9854" s="34">
        <v>201810000002977</v>
      </c>
      <c r="E9854" s="21" t="s">
        <v>5334</v>
      </c>
      <c r="F9854" s="36">
        <v>42955</v>
      </c>
      <c r="G9854" s="12">
        <v>50</v>
      </c>
      <c r="H9854" s="25">
        <v>2500</v>
      </c>
      <c r="I9854" s="13">
        <v>57.27</v>
      </c>
      <c r="J9854" s="13">
        <f t="shared" si="153"/>
        <v>2442.73</v>
      </c>
    </row>
    <row r="9855" spans="1:10" x14ac:dyDescent="0.25">
      <c r="A9855" s="19">
        <v>9847</v>
      </c>
      <c r="B9855" s="16" t="s">
        <v>24</v>
      </c>
      <c r="C9855" s="21" t="s">
        <v>25</v>
      </c>
      <c r="D9855" s="34">
        <v>201810000003104</v>
      </c>
      <c r="E9855" s="21" t="s">
        <v>5328</v>
      </c>
      <c r="F9855" s="36">
        <v>43007</v>
      </c>
      <c r="G9855" s="12">
        <v>50</v>
      </c>
      <c r="H9855" s="25">
        <v>2500</v>
      </c>
      <c r="I9855" s="13">
        <v>50.15</v>
      </c>
      <c r="J9855" s="13">
        <f t="shared" si="153"/>
        <v>2449.85</v>
      </c>
    </row>
    <row r="9856" spans="1:10" x14ac:dyDescent="0.25">
      <c r="A9856" s="19">
        <v>9848</v>
      </c>
      <c r="B9856" s="16" t="s">
        <v>24</v>
      </c>
      <c r="C9856" s="21" t="s">
        <v>25</v>
      </c>
      <c r="D9856" s="34">
        <v>201710000002323</v>
      </c>
      <c r="E9856" s="21" t="s">
        <v>2055</v>
      </c>
      <c r="F9856" s="36">
        <v>42465</v>
      </c>
      <c r="G9856" s="12">
        <v>50</v>
      </c>
      <c r="H9856" s="25">
        <v>27650</v>
      </c>
      <c r="I9856" s="13">
        <v>1374.58</v>
      </c>
      <c r="J9856" s="13">
        <f t="shared" si="153"/>
        <v>26275.42</v>
      </c>
    </row>
    <row r="9857" spans="1:10" x14ac:dyDescent="0.25">
      <c r="A9857" s="19">
        <v>9849</v>
      </c>
      <c r="B9857" s="16" t="s">
        <v>24</v>
      </c>
      <c r="C9857" s="21" t="s">
        <v>25</v>
      </c>
      <c r="D9857" s="34">
        <v>201710000002016</v>
      </c>
      <c r="E9857" s="21" t="s">
        <v>3220</v>
      </c>
      <c r="F9857" s="36">
        <v>42291</v>
      </c>
      <c r="G9857" s="12">
        <v>50</v>
      </c>
      <c r="H9857" s="25">
        <v>9492.5</v>
      </c>
      <c r="I9857" s="13">
        <v>562.20000000000005</v>
      </c>
      <c r="J9857" s="13">
        <f t="shared" si="153"/>
        <v>8930.2999999999993</v>
      </c>
    </row>
    <row r="9858" spans="1:10" x14ac:dyDescent="0.25">
      <c r="A9858" s="19">
        <v>9850</v>
      </c>
      <c r="B9858" s="16" t="s">
        <v>24</v>
      </c>
      <c r="C9858" s="21" t="s">
        <v>25</v>
      </c>
      <c r="D9858" s="34">
        <v>201710000002438</v>
      </c>
      <c r="E9858" s="21" t="s">
        <v>2563</v>
      </c>
      <c r="F9858" s="36">
        <v>42522</v>
      </c>
      <c r="G9858" s="12">
        <v>50</v>
      </c>
      <c r="H9858" s="25">
        <v>15675</v>
      </c>
      <c r="I9858" s="13">
        <v>730.49</v>
      </c>
      <c r="J9858" s="13">
        <f t="shared" si="153"/>
        <v>14944.51</v>
      </c>
    </row>
    <row r="9859" spans="1:10" x14ac:dyDescent="0.25">
      <c r="A9859" s="19">
        <v>9851</v>
      </c>
      <c r="B9859" s="16" t="s">
        <v>24</v>
      </c>
      <c r="C9859" s="21" t="s">
        <v>25</v>
      </c>
      <c r="D9859" s="34">
        <v>201710000002552</v>
      </c>
      <c r="E9859" s="21" t="s">
        <v>5378</v>
      </c>
      <c r="F9859" s="36">
        <v>42627</v>
      </c>
      <c r="G9859" s="12">
        <v>50</v>
      </c>
      <c r="H9859" s="25">
        <v>2500</v>
      </c>
      <c r="I9859" s="13">
        <v>102.19</v>
      </c>
      <c r="J9859" s="13">
        <f t="shared" si="153"/>
        <v>2397.81</v>
      </c>
    </row>
    <row r="9860" spans="1:10" x14ac:dyDescent="0.25">
      <c r="A9860" s="19">
        <v>9852</v>
      </c>
      <c r="B9860" s="16" t="s">
        <v>24</v>
      </c>
      <c r="C9860" s="21" t="s">
        <v>25</v>
      </c>
      <c r="D9860" s="34">
        <v>201710000002203</v>
      </c>
      <c r="E9860" s="21" t="s">
        <v>4229</v>
      </c>
      <c r="F9860" s="36">
        <v>42356</v>
      </c>
      <c r="G9860" s="12">
        <v>50</v>
      </c>
      <c r="H9860" s="25">
        <v>4947.2</v>
      </c>
      <c r="I9860" s="13">
        <v>275.36</v>
      </c>
      <c r="J9860" s="13">
        <f t="shared" si="153"/>
        <v>4671.84</v>
      </c>
    </row>
    <row r="9861" spans="1:10" x14ac:dyDescent="0.25">
      <c r="A9861" s="19">
        <v>9853</v>
      </c>
      <c r="B9861" s="16" t="s">
        <v>24</v>
      </c>
      <c r="C9861" s="21" t="s">
        <v>25</v>
      </c>
      <c r="D9861" s="34">
        <v>201710000002132</v>
      </c>
      <c r="E9861" s="21" t="s">
        <v>3992</v>
      </c>
      <c r="F9861" s="36">
        <v>42300</v>
      </c>
      <c r="G9861" s="12">
        <v>50</v>
      </c>
      <c r="H9861" s="25">
        <v>5662.92</v>
      </c>
      <c r="I9861" s="13">
        <v>332.66</v>
      </c>
      <c r="J9861" s="13">
        <f t="shared" si="153"/>
        <v>5330.26</v>
      </c>
    </row>
    <row r="9862" spans="1:10" x14ac:dyDescent="0.25">
      <c r="A9862" s="19">
        <v>9854</v>
      </c>
      <c r="B9862" s="16" t="s">
        <v>24</v>
      </c>
      <c r="C9862" s="21" t="s">
        <v>25</v>
      </c>
      <c r="D9862" s="34">
        <v>201810000002434</v>
      </c>
      <c r="E9862" s="21" t="s">
        <v>4858</v>
      </c>
      <c r="F9862" s="36">
        <v>42824</v>
      </c>
      <c r="G9862" s="12">
        <v>50</v>
      </c>
      <c r="H9862" s="25">
        <v>3280</v>
      </c>
      <c r="I9862" s="13">
        <v>98.66</v>
      </c>
      <c r="J9862" s="13">
        <f t="shared" si="153"/>
        <v>3181.34</v>
      </c>
    </row>
    <row r="9863" spans="1:10" x14ac:dyDescent="0.25">
      <c r="A9863" s="19">
        <v>9855</v>
      </c>
      <c r="B9863" s="16" t="s">
        <v>24</v>
      </c>
      <c r="C9863" s="21" t="s">
        <v>25</v>
      </c>
      <c r="D9863" s="34">
        <v>201710000002079</v>
      </c>
      <c r="E9863" s="21" t="s">
        <v>6135</v>
      </c>
      <c r="F9863" s="36">
        <v>42359</v>
      </c>
      <c r="G9863" s="12">
        <v>50</v>
      </c>
      <c r="H9863" s="25">
        <v>1435</v>
      </c>
      <c r="I9863" s="13">
        <v>79.680000000000007</v>
      </c>
      <c r="J9863" s="13">
        <f t="shared" si="153"/>
        <v>1355.32</v>
      </c>
    </row>
    <row r="9864" spans="1:10" x14ac:dyDescent="0.25">
      <c r="A9864" s="19">
        <v>9856</v>
      </c>
      <c r="B9864" s="16" t="s">
        <v>24</v>
      </c>
      <c r="C9864" s="21" t="s">
        <v>25</v>
      </c>
      <c r="D9864" s="34">
        <v>201710000002351</v>
      </c>
      <c r="E9864" s="21" t="s">
        <v>3443</v>
      </c>
      <c r="F9864" s="36">
        <v>42489</v>
      </c>
      <c r="G9864" s="12">
        <v>50</v>
      </c>
      <c r="H9864" s="25">
        <v>8000</v>
      </c>
      <c r="I9864" s="13">
        <v>387.21</v>
      </c>
      <c r="J9864" s="13">
        <f t="shared" si="153"/>
        <v>7612.79</v>
      </c>
    </row>
    <row r="9865" spans="1:10" x14ac:dyDescent="0.25">
      <c r="A9865" s="19">
        <v>9857</v>
      </c>
      <c r="B9865" s="16" t="s">
        <v>24</v>
      </c>
      <c r="C9865" s="21" t="s">
        <v>25</v>
      </c>
      <c r="D9865" s="34">
        <v>201810000002975</v>
      </c>
      <c r="E9865" s="21" t="s">
        <v>1690</v>
      </c>
      <c r="F9865" s="36">
        <v>42954</v>
      </c>
      <c r="G9865" s="12">
        <v>50</v>
      </c>
      <c r="H9865" s="25">
        <v>45276.52</v>
      </c>
      <c r="I9865" s="13">
        <v>1039.51</v>
      </c>
      <c r="J9865" s="13">
        <f t="shared" ref="J9865:J9928" si="154">SUM(H9865-I9865)</f>
        <v>44237.009999999995</v>
      </c>
    </row>
    <row r="9866" spans="1:10" x14ac:dyDescent="0.25">
      <c r="A9866" s="19">
        <v>9858</v>
      </c>
      <c r="B9866" s="16" t="s">
        <v>24</v>
      </c>
      <c r="C9866" s="21" t="s">
        <v>25</v>
      </c>
      <c r="D9866" s="34">
        <v>201710000002138</v>
      </c>
      <c r="E9866" s="21" t="s">
        <v>4084</v>
      </c>
      <c r="F9866" s="36">
        <v>42304</v>
      </c>
      <c r="G9866" s="12">
        <v>50</v>
      </c>
      <c r="H9866" s="25">
        <v>5347.92</v>
      </c>
      <c r="I9866" s="13">
        <v>312.92</v>
      </c>
      <c r="J9866" s="13">
        <f t="shared" si="154"/>
        <v>5035</v>
      </c>
    </row>
    <row r="9867" spans="1:10" x14ac:dyDescent="0.25">
      <c r="A9867" s="19">
        <v>9859</v>
      </c>
      <c r="B9867" s="16" t="s">
        <v>24</v>
      </c>
      <c r="C9867" s="21" t="s">
        <v>25</v>
      </c>
      <c r="D9867" s="34">
        <v>201710000002486</v>
      </c>
      <c r="E9867" s="21" t="s">
        <v>2997</v>
      </c>
      <c r="F9867" s="36">
        <v>42597</v>
      </c>
      <c r="G9867" s="12">
        <v>50</v>
      </c>
      <c r="H9867" s="25">
        <v>11000</v>
      </c>
      <c r="I9867" s="13">
        <v>467.44</v>
      </c>
      <c r="J9867" s="13">
        <f t="shared" si="154"/>
        <v>10532.56</v>
      </c>
    </row>
    <row r="9868" spans="1:10" x14ac:dyDescent="0.25">
      <c r="A9868" s="19">
        <v>9860</v>
      </c>
      <c r="B9868" s="16" t="s">
        <v>24</v>
      </c>
      <c r="C9868" s="21" t="s">
        <v>25</v>
      </c>
      <c r="D9868" s="34">
        <v>201710000002487</v>
      </c>
      <c r="E9868" s="21" t="s">
        <v>3186</v>
      </c>
      <c r="F9868" s="36">
        <v>42597</v>
      </c>
      <c r="G9868" s="12">
        <v>50</v>
      </c>
      <c r="H9868" s="25">
        <v>9500</v>
      </c>
      <c r="I9868" s="13">
        <v>403.81</v>
      </c>
      <c r="J9868" s="13">
        <f t="shared" si="154"/>
        <v>9096.19</v>
      </c>
    </row>
    <row r="9869" spans="1:10" x14ac:dyDescent="0.25">
      <c r="A9869" s="19">
        <v>9861</v>
      </c>
      <c r="B9869" s="16" t="s">
        <v>24</v>
      </c>
      <c r="C9869" s="21" t="s">
        <v>25</v>
      </c>
      <c r="D9869" s="34">
        <v>201810000002549</v>
      </c>
      <c r="E9869" s="21" t="s">
        <v>3833</v>
      </c>
      <c r="F9869" s="36">
        <v>42859</v>
      </c>
      <c r="G9869" s="12">
        <v>50</v>
      </c>
      <c r="H9869" s="25">
        <v>6000</v>
      </c>
      <c r="I9869" s="13">
        <v>168.97</v>
      </c>
      <c r="J9869" s="13">
        <f t="shared" si="154"/>
        <v>5831.03</v>
      </c>
    </row>
    <row r="9870" spans="1:10" x14ac:dyDescent="0.25">
      <c r="A9870" s="19">
        <v>9862</v>
      </c>
      <c r="B9870" s="16" t="s">
        <v>24</v>
      </c>
      <c r="C9870" s="21" t="s">
        <v>25</v>
      </c>
      <c r="D9870" s="34">
        <v>201810000002492</v>
      </c>
      <c r="E9870" s="21" t="s">
        <v>4187</v>
      </c>
      <c r="F9870" s="36">
        <v>42839</v>
      </c>
      <c r="G9870" s="12">
        <v>50</v>
      </c>
      <c r="H9870" s="25">
        <v>4945</v>
      </c>
      <c r="I9870" s="13">
        <v>144.69999999999999</v>
      </c>
      <c r="J9870" s="13">
        <f t="shared" si="154"/>
        <v>4800.3</v>
      </c>
    </row>
    <row r="9871" spans="1:10" x14ac:dyDescent="0.25">
      <c r="A9871" s="19">
        <v>9863</v>
      </c>
      <c r="B9871" s="16" t="s">
        <v>24</v>
      </c>
      <c r="C9871" s="21" t="s">
        <v>25</v>
      </c>
      <c r="D9871" s="34">
        <v>201610000002636</v>
      </c>
      <c r="E9871" s="21" t="s">
        <v>4843</v>
      </c>
      <c r="F9871" s="36">
        <v>42062</v>
      </c>
      <c r="G9871" s="12">
        <v>50</v>
      </c>
      <c r="H9871" s="25">
        <v>3455.85</v>
      </c>
      <c r="I9871" s="13">
        <v>248.05</v>
      </c>
      <c r="J9871" s="13">
        <f t="shared" si="154"/>
        <v>3207.7999999999997</v>
      </c>
    </row>
    <row r="9872" spans="1:10" x14ac:dyDescent="0.25">
      <c r="A9872" s="19">
        <v>9864</v>
      </c>
      <c r="B9872" s="16" t="s">
        <v>24</v>
      </c>
      <c r="C9872" s="21" t="s">
        <v>25</v>
      </c>
      <c r="D9872" s="34">
        <v>201710000001883</v>
      </c>
      <c r="E9872" s="21" t="s">
        <v>3298</v>
      </c>
      <c r="F9872" s="36">
        <v>42604</v>
      </c>
      <c r="G9872" s="12">
        <v>25</v>
      </c>
      <c r="H9872" s="25">
        <v>9165.5300000000007</v>
      </c>
      <c r="I9872" s="13">
        <v>772.05</v>
      </c>
      <c r="J9872" s="13">
        <f t="shared" si="154"/>
        <v>8393.4800000000014</v>
      </c>
    </row>
    <row r="9873" spans="1:10" x14ac:dyDescent="0.25">
      <c r="A9873" s="19">
        <v>9865</v>
      </c>
      <c r="B9873" s="16" t="s">
        <v>24</v>
      </c>
      <c r="C9873" s="21" t="s">
        <v>25</v>
      </c>
      <c r="D9873" s="34">
        <v>201710000002443</v>
      </c>
      <c r="E9873" s="21" t="s">
        <v>4711</v>
      </c>
      <c r="F9873" s="36">
        <v>42513</v>
      </c>
      <c r="G9873" s="12">
        <v>50</v>
      </c>
      <c r="H9873" s="25">
        <v>3641.3</v>
      </c>
      <c r="I9873" s="13">
        <v>171.52</v>
      </c>
      <c r="J9873" s="13">
        <f t="shared" si="154"/>
        <v>3469.78</v>
      </c>
    </row>
    <row r="9874" spans="1:10" x14ac:dyDescent="0.25">
      <c r="A9874" s="19">
        <v>9866</v>
      </c>
      <c r="B9874" s="16" t="s">
        <v>24</v>
      </c>
      <c r="C9874" s="21" t="s">
        <v>25</v>
      </c>
      <c r="D9874" s="34">
        <v>201810000002622</v>
      </c>
      <c r="E9874" s="21" t="s">
        <v>3754</v>
      </c>
      <c r="F9874" s="36">
        <v>42622</v>
      </c>
      <c r="G9874" s="12">
        <v>50</v>
      </c>
      <c r="H9874" s="25">
        <v>6350</v>
      </c>
      <c r="I9874" s="13">
        <v>261.22000000000003</v>
      </c>
      <c r="J9874" s="13">
        <f t="shared" si="154"/>
        <v>6088.78</v>
      </c>
    </row>
    <row r="9875" spans="1:10" x14ac:dyDescent="0.25">
      <c r="A9875" s="19">
        <v>9867</v>
      </c>
      <c r="B9875" s="16" t="s">
        <v>24</v>
      </c>
      <c r="C9875" s="21" t="s">
        <v>25</v>
      </c>
      <c r="D9875" s="34">
        <v>201710000002094</v>
      </c>
      <c r="E9875" s="21" t="s">
        <v>3995</v>
      </c>
      <c r="F9875" s="36">
        <v>42433</v>
      </c>
      <c r="G9875" s="12">
        <v>50</v>
      </c>
      <c r="H9875" s="25">
        <v>5610</v>
      </c>
      <c r="I9875" s="13">
        <v>288.7</v>
      </c>
      <c r="J9875" s="13">
        <f t="shared" si="154"/>
        <v>5321.3</v>
      </c>
    </row>
    <row r="9876" spans="1:10" x14ac:dyDescent="0.25">
      <c r="A9876" s="19">
        <v>9868</v>
      </c>
      <c r="B9876" s="16" t="s">
        <v>24</v>
      </c>
      <c r="C9876" s="21" t="s">
        <v>25</v>
      </c>
      <c r="D9876" s="34">
        <v>201710000002460</v>
      </c>
      <c r="E9876" s="21" t="s">
        <v>3694</v>
      </c>
      <c r="F9876" s="36">
        <v>42556</v>
      </c>
      <c r="G9876" s="12">
        <v>50</v>
      </c>
      <c r="H9876" s="25">
        <v>6617</v>
      </c>
      <c r="I9876" s="13">
        <v>296.06</v>
      </c>
      <c r="J9876" s="13">
        <f t="shared" si="154"/>
        <v>6320.94</v>
      </c>
    </row>
    <row r="9877" spans="1:10" x14ac:dyDescent="0.25">
      <c r="A9877" s="19">
        <v>9869</v>
      </c>
      <c r="B9877" s="16" t="s">
        <v>24</v>
      </c>
      <c r="C9877" s="21" t="s">
        <v>25</v>
      </c>
      <c r="D9877" s="34">
        <v>201710000001996</v>
      </c>
      <c r="E9877" s="21" t="s">
        <v>3571</v>
      </c>
      <c r="F9877" s="36">
        <v>42446</v>
      </c>
      <c r="G9877" s="12">
        <v>50</v>
      </c>
      <c r="H9877" s="25">
        <v>7300</v>
      </c>
      <c r="I9877" s="13">
        <v>370.48</v>
      </c>
      <c r="J9877" s="13">
        <f t="shared" si="154"/>
        <v>6929.52</v>
      </c>
    </row>
    <row r="9878" spans="1:10" x14ac:dyDescent="0.25">
      <c r="A9878" s="19">
        <v>9870</v>
      </c>
      <c r="B9878" s="16" t="s">
        <v>24</v>
      </c>
      <c r="C9878" s="21" t="s">
        <v>25</v>
      </c>
      <c r="D9878" s="34">
        <v>201710000002328</v>
      </c>
      <c r="E9878" s="21" t="s">
        <v>5041</v>
      </c>
      <c r="F9878" s="36">
        <v>42419</v>
      </c>
      <c r="G9878" s="12">
        <v>50</v>
      </c>
      <c r="H9878" s="25">
        <v>3025</v>
      </c>
      <c r="I9878" s="13">
        <v>157.99</v>
      </c>
      <c r="J9878" s="13">
        <f t="shared" si="154"/>
        <v>2867.01</v>
      </c>
    </row>
    <row r="9879" spans="1:10" x14ac:dyDescent="0.25">
      <c r="A9879" s="19">
        <v>9871</v>
      </c>
      <c r="B9879" s="16" t="s">
        <v>24</v>
      </c>
      <c r="C9879" s="21" t="s">
        <v>25</v>
      </c>
      <c r="D9879" s="34">
        <v>201710000002386</v>
      </c>
      <c r="E9879" s="21" t="s">
        <v>4372</v>
      </c>
      <c r="F9879" s="36">
        <v>42433</v>
      </c>
      <c r="G9879" s="12">
        <v>50</v>
      </c>
      <c r="H9879" s="25">
        <v>4550</v>
      </c>
      <c r="I9879" s="13">
        <v>234.17</v>
      </c>
      <c r="J9879" s="13">
        <f t="shared" si="154"/>
        <v>4315.83</v>
      </c>
    </row>
    <row r="9880" spans="1:10" x14ac:dyDescent="0.25">
      <c r="A9880" s="19">
        <v>9872</v>
      </c>
      <c r="B9880" s="16" t="s">
        <v>24</v>
      </c>
      <c r="C9880" s="21" t="s">
        <v>25</v>
      </c>
      <c r="D9880" s="34">
        <v>201810000002231</v>
      </c>
      <c r="E9880" s="21" t="s">
        <v>3817</v>
      </c>
      <c r="F9880" s="36">
        <v>42752</v>
      </c>
      <c r="G9880" s="12">
        <v>50</v>
      </c>
      <c r="H9880" s="25">
        <v>6090</v>
      </c>
      <c r="I9880" s="13">
        <v>207.21</v>
      </c>
      <c r="J9880" s="13">
        <f t="shared" si="154"/>
        <v>5882.79</v>
      </c>
    </row>
    <row r="9881" spans="1:10" x14ac:dyDescent="0.25">
      <c r="A9881" s="19">
        <v>9873</v>
      </c>
      <c r="B9881" s="16" t="s">
        <v>24</v>
      </c>
      <c r="C9881" s="21" t="s">
        <v>25</v>
      </c>
      <c r="D9881" s="34">
        <v>201810000002607</v>
      </c>
      <c r="E9881" s="21" t="s">
        <v>5345</v>
      </c>
      <c r="F9881" s="36">
        <v>42881</v>
      </c>
      <c r="G9881" s="12">
        <v>50</v>
      </c>
      <c r="H9881" s="25">
        <v>2500</v>
      </c>
      <c r="I9881" s="13">
        <v>67.41</v>
      </c>
      <c r="J9881" s="13">
        <f t="shared" si="154"/>
        <v>2432.59</v>
      </c>
    </row>
    <row r="9882" spans="1:10" x14ac:dyDescent="0.25">
      <c r="A9882" s="19">
        <v>9874</v>
      </c>
      <c r="B9882" s="16" t="s">
        <v>24</v>
      </c>
      <c r="C9882" s="21" t="s">
        <v>25</v>
      </c>
      <c r="D9882" s="34">
        <v>201810000002353</v>
      </c>
      <c r="E9882" s="21" t="s">
        <v>4066</v>
      </c>
      <c r="F9882" s="36">
        <v>42800</v>
      </c>
      <c r="G9882" s="12">
        <v>50</v>
      </c>
      <c r="H9882" s="25">
        <v>5250</v>
      </c>
      <c r="I9882" s="13">
        <v>164.84</v>
      </c>
      <c r="J9882" s="13">
        <f t="shared" si="154"/>
        <v>5085.16</v>
      </c>
    </row>
    <row r="9883" spans="1:10" x14ac:dyDescent="0.25">
      <c r="A9883" s="19">
        <v>9875</v>
      </c>
      <c r="B9883" s="16" t="s">
        <v>24</v>
      </c>
      <c r="C9883" s="21" t="s">
        <v>25</v>
      </c>
      <c r="D9883" s="34">
        <v>201710000001892</v>
      </c>
      <c r="E9883" s="21" t="s">
        <v>3308</v>
      </c>
      <c r="F9883" s="36">
        <v>42613</v>
      </c>
      <c r="G9883" s="12">
        <v>25</v>
      </c>
      <c r="H9883" s="25">
        <v>9084.11</v>
      </c>
      <c r="I9883" s="13">
        <v>756.27</v>
      </c>
      <c r="J9883" s="13">
        <f t="shared" si="154"/>
        <v>8327.84</v>
      </c>
    </row>
    <row r="9884" spans="1:10" x14ac:dyDescent="0.25">
      <c r="A9884" s="19">
        <v>9876</v>
      </c>
      <c r="B9884" s="16" t="s">
        <v>24</v>
      </c>
      <c r="C9884" s="21" t="s">
        <v>25</v>
      </c>
      <c r="D9884" s="34">
        <v>201410000015023</v>
      </c>
      <c r="E9884" s="21" t="s">
        <v>555</v>
      </c>
      <c r="F9884" s="36">
        <v>41338</v>
      </c>
      <c r="G9884" s="12">
        <v>50</v>
      </c>
      <c r="H9884" s="25">
        <v>404280.69</v>
      </c>
      <c r="I9884" s="13">
        <v>44862.1</v>
      </c>
      <c r="J9884" s="13">
        <f t="shared" si="154"/>
        <v>359418.59</v>
      </c>
    </row>
    <row r="9885" spans="1:10" x14ac:dyDescent="0.25">
      <c r="A9885" s="19">
        <v>9877</v>
      </c>
      <c r="B9885" s="16" t="s">
        <v>24</v>
      </c>
      <c r="C9885" s="21" t="s">
        <v>25</v>
      </c>
      <c r="D9885" s="34">
        <v>201610000002324</v>
      </c>
      <c r="E9885" s="21" t="s">
        <v>92</v>
      </c>
      <c r="F9885" s="36">
        <v>42256</v>
      </c>
      <c r="G9885" s="12">
        <v>50</v>
      </c>
      <c r="H9885" s="25">
        <v>4012078.6</v>
      </c>
      <c r="I9885" s="13">
        <v>245075.87</v>
      </c>
      <c r="J9885" s="13">
        <f t="shared" si="154"/>
        <v>3767002.73</v>
      </c>
    </row>
    <row r="9886" spans="1:10" x14ac:dyDescent="0.25">
      <c r="A9886" s="19">
        <v>9878</v>
      </c>
      <c r="B9886" s="16" t="s">
        <v>24</v>
      </c>
      <c r="C9886" s="21" t="s">
        <v>25</v>
      </c>
      <c r="D9886" s="34">
        <v>201810000002363</v>
      </c>
      <c r="E9886" s="21" t="s">
        <v>2527</v>
      </c>
      <c r="F9886" s="36">
        <v>42801</v>
      </c>
      <c r="G9886" s="12">
        <v>50</v>
      </c>
      <c r="H9886" s="25">
        <v>16010</v>
      </c>
      <c r="I9886" s="13">
        <v>501.81</v>
      </c>
      <c r="J9886" s="13">
        <f t="shared" si="154"/>
        <v>15508.19</v>
      </c>
    </row>
    <row r="9887" spans="1:10" x14ac:dyDescent="0.25">
      <c r="A9887" s="19">
        <v>9879</v>
      </c>
      <c r="B9887" s="16" t="s">
        <v>24</v>
      </c>
      <c r="C9887" s="21" t="s">
        <v>25</v>
      </c>
      <c r="D9887" s="34">
        <v>201710000002396</v>
      </c>
      <c r="E9887" s="21" t="s">
        <v>6655</v>
      </c>
      <c r="F9887" s="36">
        <v>42580</v>
      </c>
      <c r="G9887" s="12">
        <v>50</v>
      </c>
      <c r="H9887" s="25">
        <v>830</v>
      </c>
      <c r="I9887" s="13">
        <v>36.020000000000003</v>
      </c>
      <c r="J9887" s="13">
        <f t="shared" si="154"/>
        <v>793.98</v>
      </c>
    </row>
    <row r="9888" spans="1:10" x14ac:dyDescent="0.25">
      <c r="A9888" s="19">
        <v>9880</v>
      </c>
      <c r="B9888" s="16" t="s">
        <v>24</v>
      </c>
      <c r="C9888" s="21" t="s">
        <v>25</v>
      </c>
      <c r="D9888" s="34">
        <v>201710000001886</v>
      </c>
      <c r="E9888" s="21" t="s">
        <v>908</v>
      </c>
      <c r="F9888" s="36">
        <v>42604</v>
      </c>
      <c r="G9888" s="12">
        <v>25</v>
      </c>
      <c r="H9888" s="25">
        <v>173712.88</v>
      </c>
      <c r="I9888" s="13">
        <v>14632.68</v>
      </c>
      <c r="J9888" s="13">
        <f t="shared" si="154"/>
        <v>159080.20000000001</v>
      </c>
    </row>
    <row r="9889" spans="1:10" x14ac:dyDescent="0.25">
      <c r="A9889" s="19">
        <v>9881</v>
      </c>
      <c r="B9889" s="16" t="s">
        <v>24</v>
      </c>
      <c r="C9889" s="21" t="s">
        <v>25</v>
      </c>
      <c r="D9889" s="34">
        <v>201810000002219</v>
      </c>
      <c r="E9889" s="21" t="s">
        <v>4615</v>
      </c>
      <c r="F9889" s="36">
        <v>42748</v>
      </c>
      <c r="G9889" s="12">
        <v>50</v>
      </c>
      <c r="H9889" s="25">
        <v>3841</v>
      </c>
      <c r="I9889" s="13">
        <v>131.52000000000001</v>
      </c>
      <c r="J9889" s="13">
        <f t="shared" si="154"/>
        <v>3709.48</v>
      </c>
    </row>
    <row r="9890" spans="1:10" x14ac:dyDescent="0.25">
      <c r="A9890" s="19">
        <v>9882</v>
      </c>
      <c r="B9890" s="16" t="s">
        <v>24</v>
      </c>
      <c r="C9890" s="21" t="s">
        <v>25</v>
      </c>
      <c r="D9890" s="34">
        <v>201710000002276</v>
      </c>
      <c r="E9890" s="21" t="s">
        <v>5059</v>
      </c>
      <c r="F9890" s="36">
        <v>42447</v>
      </c>
      <c r="G9890" s="12">
        <v>50</v>
      </c>
      <c r="H9890" s="25">
        <v>3000</v>
      </c>
      <c r="I9890" s="13">
        <v>152.12</v>
      </c>
      <c r="J9890" s="13">
        <f t="shared" si="154"/>
        <v>2847.88</v>
      </c>
    </row>
    <row r="9891" spans="1:10" x14ac:dyDescent="0.25">
      <c r="A9891" s="19">
        <v>9883</v>
      </c>
      <c r="B9891" s="16" t="s">
        <v>24</v>
      </c>
      <c r="C9891" s="21" t="s">
        <v>25</v>
      </c>
      <c r="D9891" s="34">
        <v>201710000002267</v>
      </c>
      <c r="E9891" s="21" t="s">
        <v>4143</v>
      </c>
      <c r="F9891" s="36">
        <v>42360</v>
      </c>
      <c r="G9891" s="12">
        <v>50</v>
      </c>
      <c r="H9891" s="25">
        <v>5190</v>
      </c>
      <c r="I9891" s="13">
        <v>287.83</v>
      </c>
      <c r="J9891" s="13">
        <f t="shared" si="154"/>
        <v>4902.17</v>
      </c>
    </row>
    <row r="9892" spans="1:10" x14ac:dyDescent="0.25">
      <c r="A9892" s="19">
        <v>9884</v>
      </c>
      <c r="B9892" s="16" t="s">
        <v>24</v>
      </c>
      <c r="C9892" s="21" t="s">
        <v>25</v>
      </c>
      <c r="D9892" s="34">
        <v>201810000002268</v>
      </c>
      <c r="E9892" s="21" t="s">
        <v>3040</v>
      </c>
      <c r="F9892" s="36">
        <v>42774</v>
      </c>
      <c r="G9892" s="12">
        <v>50</v>
      </c>
      <c r="H9892" s="25">
        <v>10500</v>
      </c>
      <c r="I9892" s="13">
        <v>344.64</v>
      </c>
      <c r="J9892" s="13">
        <f t="shared" si="154"/>
        <v>10155.36</v>
      </c>
    </row>
    <row r="9893" spans="1:10" x14ac:dyDescent="0.25">
      <c r="A9893" s="19">
        <v>9885</v>
      </c>
      <c r="B9893" s="16" t="s">
        <v>24</v>
      </c>
      <c r="C9893" s="21" t="s">
        <v>25</v>
      </c>
      <c r="D9893" s="34">
        <v>201810000002916</v>
      </c>
      <c r="E9893" s="21" t="s">
        <v>4977</v>
      </c>
      <c r="F9893" s="36">
        <v>42921</v>
      </c>
      <c r="G9893" s="12">
        <v>50</v>
      </c>
      <c r="H9893" s="25">
        <v>3030</v>
      </c>
      <c r="I9893" s="13">
        <v>75.05</v>
      </c>
      <c r="J9893" s="13">
        <f t="shared" si="154"/>
        <v>2954.95</v>
      </c>
    </row>
    <row r="9894" spans="1:10" x14ac:dyDescent="0.25">
      <c r="A9894" s="19">
        <v>9886</v>
      </c>
      <c r="B9894" s="16" t="s">
        <v>24</v>
      </c>
      <c r="C9894" s="21" t="s">
        <v>25</v>
      </c>
      <c r="D9894" s="34">
        <v>201810000002414</v>
      </c>
      <c r="E9894" s="21" t="s">
        <v>3687</v>
      </c>
      <c r="F9894" s="36">
        <v>42816</v>
      </c>
      <c r="G9894" s="12">
        <v>50</v>
      </c>
      <c r="H9894" s="25">
        <v>6540</v>
      </c>
      <c r="I9894" s="13">
        <v>199.61</v>
      </c>
      <c r="J9894" s="13">
        <f t="shared" si="154"/>
        <v>6340.39</v>
      </c>
    </row>
    <row r="9895" spans="1:10" x14ac:dyDescent="0.25">
      <c r="A9895" s="19">
        <v>9887</v>
      </c>
      <c r="B9895" s="16" t="s">
        <v>24</v>
      </c>
      <c r="C9895" s="21" t="s">
        <v>25</v>
      </c>
      <c r="D9895" s="34">
        <v>201810000002256</v>
      </c>
      <c r="E9895" s="21" t="s">
        <v>5357</v>
      </c>
      <c r="F9895" s="36">
        <v>42766</v>
      </c>
      <c r="G9895" s="12">
        <v>50</v>
      </c>
      <c r="H9895" s="25">
        <v>2500</v>
      </c>
      <c r="I9895" s="13">
        <v>83.16</v>
      </c>
      <c r="J9895" s="13">
        <f t="shared" si="154"/>
        <v>2416.84</v>
      </c>
    </row>
    <row r="9896" spans="1:10" x14ac:dyDescent="0.25">
      <c r="A9896" s="19">
        <v>9888</v>
      </c>
      <c r="B9896" s="16" t="s">
        <v>24</v>
      </c>
      <c r="C9896" s="21" t="s">
        <v>25</v>
      </c>
      <c r="D9896" s="34">
        <v>201810000002557</v>
      </c>
      <c r="E9896" s="21" t="s">
        <v>3695</v>
      </c>
      <c r="F9896" s="36">
        <v>42864</v>
      </c>
      <c r="G9896" s="12">
        <v>50</v>
      </c>
      <c r="H9896" s="25">
        <v>6500</v>
      </c>
      <c r="I9896" s="13">
        <v>181.27</v>
      </c>
      <c r="J9896" s="13">
        <f t="shared" si="154"/>
        <v>6318.73</v>
      </c>
    </row>
    <row r="9897" spans="1:10" x14ac:dyDescent="0.25">
      <c r="A9897" s="19">
        <v>9889</v>
      </c>
      <c r="B9897" s="16" t="s">
        <v>24</v>
      </c>
      <c r="C9897" s="21" t="s">
        <v>25</v>
      </c>
      <c r="D9897" s="34">
        <v>201710000002419</v>
      </c>
      <c r="E9897" s="21" t="s">
        <v>3722</v>
      </c>
      <c r="F9897" s="36">
        <v>42576</v>
      </c>
      <c r="G9897" s="12">
        <v>50</v>
      </c>
      <c r="H9897" s="25">
        <v>6494</v>
      </c>
      <c r="I9897" s="13">
        <v>283.45999999999998</v>
      </c>
      <c r="J9897" s="13">
        <f t="shared" si="154"/>
        <v>6210.54</v>
      </c>
    </row>
    <row r="9898" spans="1:10" x14ac:dyDescent="0.25">
      <c r="A9898" s="19">
        <v>9890</v>
      </c>
      <c r="B9898" s="16" t="s">
        <v>24</v>
      </c>
      <c r="C9898" s="21" t="s">
        <v>25</v>
      </c>
      <c r="D9898" s="34">
        <v>201710000002478</v>
      </c>
      <c r="E9898" s="21" t="s">
        <v>4766</v>
      </c>
      <c r="F9898" s="36">
        <v>42590</v>
      </c>
      <c r="G9898" s="12">
        <v>50</v>
      </c>
      <c r="H9898" s="25">
        <v>3500</v>
      </c>
      <c r="I9898" s="13">
        <v>150.12</v>
      </c>
      <c r="J9898" s="13">
        <f t="shared" si="154"/>
        <v>3349.88</v>
      </c>
    </row>
    <row r="9899" spans="1:10" x14ac:dyDescent="0.25">
      <c r="A9899" s="19">
        <v>9891</v>
      </c>
      <c r="B9899" s="16" t="s">
        <v>24</v>
      </c>
      <c r="C9899" s="21" t="s">
        <v>25</v>
      </c>
      <c r="D9899" s="34">
        <v>201610000002954</v>
      </c>
      <c r="E9899" s="21" t="s">
        <v>5958</v>
      </c>
      <c r="F9899" s="36">
        <v>41975</v>
      </c>
      <c r="G9899" s="12">
        <v>50</v>
      </c>
      <c r="H9899" s="25">
        <v>1709.2</v>
      </c>
      <c r="I9899" s="13">
        <v>130.81</v>
      </c>
      <c r="J9899" s="13">
        <f t="shared" si="154"/>
        <v>1578.39</v>
      </c>
    </row>
    <row r="9900" spans="1:10" x14ac:dyDescent="0.25">
      <c r="A9900" s="19">
        <v>9892</v>
      </c>
      <c r="B9900" s="16" t="s">
        <v>24</v>
      </c>
      <c r="C9900" s="21" t="s">
        <v>25</v>
      </c>
      <c r="D9900" s="34">
        <v>201810000002531</v>
      </c>
      <c r="E9900" s="21" t="s">
        <v>2835</v>
      </c>
      <c r="F9900" s="36">
        <v>42856</v>
      </c>
      <c r="G9900" s="12">
        <v>50</v>
      </c>
      <c r="H9900" s="25">
        <v>12210</v>
      </c>
      <c r="I9900" s="13">
        <v>345.89</v>
      </c>
      <c r="J9900" s="13">
        <f t="shared" si="154"/>
        <v>11864.11</v>
      </c>
    </row>
    <row r="9901" spans="1:10" x14ac:dyDescent="0.25">
      <c r="A9901" s="19">
        <v>9893</v>
      </c>
      <c r="B9901" s="16" t="s">
        <v>24</v>
      </c>
      <c r="C9901" s="21" t="s">
        <v>25</v>
      </c>
      <c r="D9901" s="34">
        <v>201810000003053</v>
      </c>
      <c r="E9901" s="21" t="s">
        <v>3918</v>
      </c>
      <c r="F9901" s="36">
        <v>42975</v>
      </c>
      <c r="G9901" s="12">
        <v>50</v>
      </c>
      <c r="H9901" s="25">
        <v>5665</v>
      </c>
      <c r="I9901" s="13">
        <v>123.53</v>
      </c>
      <c r="J9901" s="13">
        <f t="shared" si="154"/>
        <v>5541.47</v>
      </c>
    </row>
    <row r="9902" spans="1:10" x14ac:dyDescent="0.25">
      <c r="A9902" s="19">
        <v>9894</v>
      </c>
      <c r="B9902" s="16" t="s">
        <v>24</v>
      </c>
      <c r="C9902" s="21" t="s">
        <v>25</v>
      </c>
      <c r="D9902" s="34">
        <v>201810000002543</v>
      </c>
      <c r="E9902" s="21" t="s">
        <v>3309</v>
      </c>
      <c r="F9902" s="36">
        <v>42857</v>
      </c>
      <c r="G9902" s="12">
        <v>50</v>
      </c>
      <c r="H9902" s="25">
        <v>8570</v>
      </c>
      <c r="I9902" s="13">
        <v>242.32</v>
      </c>
      <c r="J9902" s="13">
        <f t="shared" si="154"/>
        <v>8327.68</v>
      </c>
    </row>
    <row r="9903" spans="1:10" x14ac:dyDescent="0.25">
      <c r="A9903" s="19">
        <v>9895</v>
      </c>
      <c r="B9903" s="16" t="s">
        <v>24</v>
      </c>
      <c r="C9903" s="21" t="s">
        <v>25</v>
      </c>
      <c r="D9903" s="34">
        <v>201410000014997</v>
      </c>
      <c r="E9903" s="21" t="s">
        <v>200</v>
      </c>
      <c r="F9903" s="36">
        <v>41527</v>
      </c>
      <c r="G9903" s="12">
        <v>50</v>
      </c>
      <c r="H9903" s="25">
        <v>1531744.98</v>
      </c>
      <c r="I9903" s="13">
        <v>153697.72</v>
      </c>
      <c r="J9903" s="13">
        <f t="shared" si="154"/>
        <v>1378047.26</v>
      </c>
    </row>
    <row r="9904" spans="1:10" x14ac:dyDescent="0.25">
      <c r="A9904" s="19">
        <v>9896</v>
      </c>
      <c r="B9904" s="16" t="s">
        <v>24</v>
      </c>
      <c r="C9904" s="21" t="s">
        <v>25</v>
      </c>
      <c r="D9904" s="34">
        <v>201710000001967</v>
      </c>
      <c r="E9904" s="21" t="s">
        <v>3225</v>
      </c>
      <c r="F9904" s="36">
        <v>42278</v>
      </c>
      <c r="G9904" s="12">
        <v>50</v>
      </c>
      <c r="H9904" s="25">
        <v>9460</v>
      </c>
      <c r="I9904" s="13">
        <v>567.08000000000004</v>
      </c>
      <c r="J9904" s="13">
        <f t="shared" si="154"/>
        <v>8892.92</v>
      </c>
    </row>
    <row r="9905" spans="1:10" x14ac:dyDescent="0.25">
      <c r="A9905" s="19">
        <v>9897</v>
      </c>
      <c r="B9905" s="16" t="s">
        <v>24</v>
      </c>
      <c r="C9905" s="21" t="s">
        <v>25</v>
      </c>
      <c r="D9905" s="34">
        <v>201710000002607</v>
      </c>
      <c r="E9905" s="21" t="s">
        <v>4453</v>
      </c>
      <c r="F9905" s="36">
        <v>42643</v>
      </c>
      <c r="G9905" s="12">
        <v>50</v>
      </c>
      <c r="H9905" s="25">
        <v>4275</v>
      </c>
      <c r="I9905" s="13">
        <v>170.94</v>
      </c>
      <c r="J9905" s="13">
        <f t="shared" si="154"/>
        <v>4104.0600000000004</v>
      </c>
    </row>
    <row r="9906" spans="1:10" x14ac:dyDescent="0.25">
      <c r="A9906" s="19">
        <v>9898</v>
      </c>
      <c r="B9906" s="16" t="s">
        <v>24</v>
      </c>
      <c r="C9906" s="21" t="s">
        <v>25</v>
      </c>
      <c r="D9906" s="34">
        <v>201710000002613</v>
      </c>
      <c r="E9906" s="21" t="s">
        <v>4322</v>
      </c>
      <c r="F9906" s="36">
        <v>42643</v>
      </c>
      <c r="G9906" s="12">
        <v>50</v>
      </c>
      <c r="H9906" s="25">
        <v>4615</v>
      </c>
      <c r="I9906" s="13">
        <v>184.57</v>
      </c>
      <c r="J9906" s="13">
        <f t="shared" si="154"/>
        <v>4430.43</v>
      </c>
    </row>
    <row r="9907" spans="1:10" x14ac:dyDescent="0.25">
      <c r="A9907" s="19">
        <v>9899</v>
      </c>
      <c r="B9907" s="16" t="s">
        <v>24</v>
      </c>
      <c r="C9907" s="21" t="s">
        <v>25</v>
      </c>
      <c r="D9907" s="34">
        <v>201610000004529</v>
      </c>
      <c r="E9907" s="21" t="s">
        <v>916</v>
      </c>
      <c r="F9907" s="36">
        <v>42241</v>
      </c>
      <c r="G9907" s="12">
        <v>40</v>
      </c>
      <c r="H9907" s="25">
        <v>170159.95</v>
      </c>
      <c r="I9907" s="13">
        <v>13181.55</v>
      </c>
      <c r="J9907" s="13">
        <f t="shared" si="154"/>
        <v>156978.40000000002</v>
      </c>
    </row>
    <row r="9908" spans="1:10" x14ac:dyDescent="0.25">
      <c r="A9908" s="19">
        <v>9900</v>
      </c>
      <c r="B9908" s="16" t="s">
        <v>24</v>
      </c>
      <c r="C9908" s="21" t="s">
        <v>25</v>
      </c>
      <c r="D9908" s="34">
        <v>201610000004528</v>
      </c>
      <c r="E9908" s="21" t="s">
        <v>626</v>
      </c>
      <c r="F9908" s="36">
        <v>42241</v>
      </c>
      <c r="G9908" s="12">
        <v>40</v>
      </c>
      <c r="H9908" s="25">
        <v>316175.78999999998</v>
      </c>
      <c r="I9908" s="13">
        <v>24492.79</v>
      </c>
      <c r="J9908" s="13">
        <f t="shared" si="154"/>
        <v>291683</v>
      </c>
    </row>
    <row r="9909" spans="1:10" x14ac:dyDescent="0.25">
      <c r="A9909" s="19">
        <v>9901</v>
      </c>
      <c r="B9909" s="16" t="s">
        <v>24</v>
      </c>
      <c r="C9909" s="21" t="s">
        <v>25</v>
      </c>
      <c r="D9909" s="34">
        <v>201610000004535</v>
      </c>
      <c r="E9909" s="21" t="s">
        <v>1932</v>
      </c>
      <c r="F9909" s="36">
        <v>42241</v>
      </c>
      <c r="G9909" s="12">
        <v>40</v>
      </c>
      <c r="H9909" s="25">
        <v>34121.07</v>
      </c>
      <c r="I9909" s="13">
        <v>2643.22</v>
      </c>
      <c r="J9909" s="13">
        <f t="shared" si="154"/>
        <v>31477.85</v>
      </c>
    </row>
    <row r="9910" spans="1:10" x14ac:dyDescent="0.25">
      <c r="A9910" s="19">
        <v>9902</v>
      </c>
      <c r="B9910" s="16" t="s">
        <v>24</v>
      </c>
      <c r="C9910" s="21" t="s">
        <v>25</v>
      </c>
      <c r="D9910" s="34">
        <v>201810000003248</v>
      </c>
      <c r="E9910" s="21" t="s">
        <v>1786</v>
      </c>
      <c r="F9910" s="36">
        <v>42850</v>
      </c>
      <c r="G9910" s="12">
        <v>25</v>
      </c>
      <c r="H9910" s="25">
        <v>40720.559999999998</v>
      </c>
      <c r="I9910" s="13">
        <v>2333.92</v>
      </c>
      <c r="J9910" s="13">
        <f t="shared" si="154"/>
        <v>38386.639999999999</v>
      </c>
    </row>
    <row r="9911" spans="1:10" x14ac:dyDescent="0.25">
      <c r="A9911" s="19">
        <v>9903</v>
      </c>
      <c r="B9911" s="16" t="s">
        <v>24</v>
      </c>
      <c r="C9911" s="21" t="s">
        <v>25</v>
      </c>
      <c r="D9911" s="34">
        <v>201810000002628</v>
      </c>
      <c r="E9911" s="21" t="s">
        <v>5371</v>
      </c>
      <c r="F9911" s="36">
        <v>42647</v>
      </c>
      <c r="G9911" s="12">
        <v>50</v>
      </c>
      <c r="H9911" s="25">
        <v>2500</v>
      </c>
      <c r="I9911" s="13">
        <v>99.43</v>
      </c>
      <c r="J9911" s="13">
        <f t="shared" si="154"/>
        <v>2400.5700000000002</v>
      </c>
    </row>
    <row r="9912" spans="1:10" x14ac:dyDescent="0.25">
      <c r="A9912" s="19">
        <v>9904</v>
      </c>
      <c r="B9912" s="16" t="s">
        <v>24</v>
      </c>
      <c r="C9912" s="21" t="s">
        <v>25</v>
      </c>
      <c r="D9912" s="34">
        <v>201710000002058</v>
      </c>
      <c r="E9912" s="21" t="s">
        <v>4441</v>
      </c>
      <c r="F9912" s="36">
        <v>42291</v>
      </c>
      <c r="G9912" s="12">
        <v>50</v>
      </c>
      <c r="H9912" s="25">
        <v>4395</v>
      </c>
      <c r="I9912" s="13">
        <v>260.33999999999997</v>
      </c>
      <c r="J9912" s="13">
        <f t="shared" si="154"/>
        <v>4134.66</v>
      </c>
    </row>
    <row r="9913" spans="1:10" x14ac:dyDescent="0.25">
      <c r="A9913" s="19">
        <v>9905</v>
      </c>
      <c r="B9913" s="16" t="s">
        <v>24</v>
      </c>
      <c r="C9913" s="21" t="s">
        <v>25</v>
      </c>
      <c r="D9913" s="34">
        <v>201810000002736</v>
      </c>
      <c r="E9913" s="21" t="s">
        <v>6087</v>
      </c>
      <c r="F9913" s="36">
        <v>42712</v>
      </c>
      <c r="G9913" s="12">
        <v>50</v>
      </c>
      <c r="H9913" s="25">
        <v>1439.47</v>
      </c>
      <c r="I9913" s="13">
        <v>52.16</v>
      </c>
      <c r="J9913" s="13">
        <f t="shared" si="154"/>
        <v>1387.31</v>
      </c>
    </row>
    <row r="9914" spans="1:10" x14ac:dyDescent="0.25">
      <c r="A9914" s="19">
        <v>9906</v>
      </c>
      <c r="B9914" s="16" t="s">
        <v>24</v>
      </c>
      <c r="C9914" s="21" t="s">
        <v>25</v>
      </c>
      <c r="D9914" s="34">
        <v>201710000002603</v>
      </c>
      <c r="E9914" s="21" t="s">
        <v>4697</v>
      </c>
      <c r="F9914" s="36">
        <v>42643</v>
      </c>
      <c r="G9914" s="12">
        <v>50</v>
      </c>
      <c r="H9914" s="25">
        <v>3640</v>
      </c>
      <c r="I9914" s="13">
        <v>145.49</v>
      </c>
      <c r="J9914" s="13">
        <f t="shared" si="154"/>
        <v>3494.51</v>
      </c>
    </row>
    <row r="9915" spans="1:10" x14ac:dyDescent="0.25">
      <c r="A9915" s="19">
        <v>9907</v>
      </c>
      <c r="B9915" s="16" t="s">
        <v>24</v>
      </c>
      <c r="C9915" s="21" t="s">
        <v>25</v>
      </c>
      <c r="D9915" s="34">
        <v>201810000002924</v>
      </c>
      <c r="E9915" s="21" t="s">
        <v>6580</v>
      </c>
      <c r="F9915" s="36">
        <v>42933</v>
      </c>
      <c r="G9915" s="12">
        <v>50</v>
      </c>
      <c r="H9915" s="25">
        <v>890</v>
      </c>
      <c r="I9915" s="13">
        <v>21.44</v>
      </c>
      <c r="J9915" s="13">
        <f t="shared" si="154"/>
        <v>868.56</v>
      </c>
    </row>
    <row r="9916" spans="1:10" x14ac:dyDescent="0.25">
      <c r="A9916" s="19">
        <v>9908</v>
      </c>
      <c r="B9916" s="16" t="s">
        <v>24</v>
      </c>
      <c r="C9916" s="21" t="s">
        <v>25</v>
      </c>
      <c r="D9916" s="34">
        <v>201710000002179</v>
      </c>
      <c r="E9916" s="21" t="s">
        <v>2644</v>
      </c>
      <c r="F9916" s="36">
        <v>42347</v>
      </c>
      <c r="G9916" s="12">
        <v>50</v>
      </c>
      <c r="H9916" s="25">
        <v>14600</v>
      </c>
      <c r="I9916" s="13">
        <v>820</v>
      </c>
      <c r="J9916" s="13">
        <f t="shared" si="154"/>
        <v>13780</v>
      </c>
    </row>
    <row r="9917" spans="1:10" x14ac:dyDescent="0.25">
      <c r="A9917" s="19">
        <v>9909</v>
      </c>
      <c r="B9917" s="16" t="s">
        <v>24</v>
      </c>
      <c r="C9917" s="21" t="s">
        <v>25</v>
      </c>
      <c r="D9917" s="34">
        <v>201810000002958</v>
      </c>
      <c r="E9917" s="21" t="s">
        <v>5678</v>
      </c>
      <c r="F9917" s="36">
        <v>42942</v>
      </c>
      <c r="G9917" s="12">
        <v>50</v>
      </c>
      <c r="H9917" s="25">
        <v>2000</v>
      </c>
      <c r="I9917" s="13">
        <v>47.25</v>
      </c>
      <c r="J9917" s="13">
        <f t="shared" si="154"/>
        <v>1952.75</v>
      </c>
    </row>
    <row r="9918" spans="1:10" x14ac:dyDescent="0.25">
      <c r="A9918" s="19">
        <v>9910</v>
      </c>
      <c r="B9918" s="16" t="s">
        <v>24</v>
      </c>
      <c r="C9918" s="21" t="s">
        <v>25</v>
      </c>
      <c r="D9918" s="34">
        <v>201710000002173</v>
      </c>
      <c r="E9918" s="21" t="s">
        <v>3286</v>
      </c>
      <c r="F9918" s="36">
        <v>42318</v>
      </c>
      <c r="G9918" s="12">
        <v>50</v>
      </c>
      <c r="H9918" s="25">
        <v>9000</v>
      </c>
      <c r="I9918" s="13">
        <v>519.78</v>
      </c>
      <c r="J9918" s="13">
        <f t="shared" si="154"/>
        <v>8480.2199999999993</v>
      </c>
    </row>
    <row r="9919" spans="1:10" x14ac:dyDescent="0.25">
      <c r="A9919" s="19">
        <v>9911</v>
      </c>
      <c r="B9919" s="16" t="s">
        <v>24</v>
      </c>
      <c r="C9919" s="21" t="s">
        <v>25</v>
      </c>
      <c r="D9919" s="34">
        <v>201710000002182</v>
      </c>
      <c r="E9919" s="21" t="s">
        <v>4344</v>
      </c>
      <c r="F9919" s="36">
        <v>42513</v>
      </c>
      <c r="G9919" s="12">
        <v>50</v>
      </c>
      <c r="H9919" s="25">
        <v>4599.96</v>
      </c>
      <c r="I9919" s="13">
        <v>216.57</v>
      </c>
      <c r="J9919" s="13">
        <f t="shared" si="154"/>
        <v>4383.3900000000003</v>
      </c>
    </row>
    <row r="9920" spans="1:10" x14ac:dyDescent="0.25">
      <c r="A9920" s="19">
        <v>9912</v>
      </c>
      <c r="B9920" s="16" t="s">
        <v>24</v>
      </c>
      <c r="C9920" s="21" t="s">
        <v>25</v>
      </c>
      <c r="D9920" s="34">
        <v>200710000006687</v>
      </c>
      <c r="E9920" s="21" t="s">
        <v>13840</v>
      </c>
      <c r="F9920" s="36">
        <v>38990</v>
      </c>
      <c r="G9920" s="12">
        <v>7</v>
      </c>
      <c r="H9920" s="25">
        <v>2110106.4500000002</v>
      </c>
      <c r="I9920" s="13">
        <v>2110106.4499999899</v>
      </c>
      <c r="J9920" s="13">
        <f t="shared" si="154"/>
        <v>1.0244548320770264E-8</v>
      </c>
    </row>
    <row r="9921" spans="1:10" x14ac:dyDescent="0.25">
      <c r="A9921" s="19">
        <v>9913</v>
      </c>
      <c r="B9921" s="16" t="s">
        <v>24</v>
      </c>
      <c r="C9921" s="21" t="s">
        <v>25</v>
      </c>
      <c r="D9921" s="34">
        <v>201810000003165</v>
      </c>
      <c r="E9921" s="21" t="s">
        <v>983</v>
      </c>
      <c r="F9921" s="36">
        <v>42726</v>
      </c>
      <c r="G9921" s="12">
        <v>50</v>
      </c>
      <c r="H9921" s="25">
        <v>144377.09</v>
      </c>
      <c r="I9921" s="13">
        <v>5118.25</v>
      </c>
      <c r="J9921" s="13">
        <f t="shared" si="154"/>
        <v>139258.84</v>
      </c>
    </row>
    <row r="9922" spans="1:10" x14ac:dyDescent="0.25">
      <c r="A9922" s="19">
        <v>9914</v>
      </c>
      <c r="B9922" s="16" t="s">
        <v>24</v>
      </c>
      <c r="C9922" s="21" t="s">
        <v>25</v>
      </c>
      <c r="D9922" s="34">
        <v>201710000001745</v>
      </c>
      <c r="E9922" s="21" t="s">
        <v>1451</v>
      </c>
      <c r="F9922" s="36">
        <v>42401</v>
      </c>
      <c r="G9922" s="12">
        <v>50</v>
      </c>
      <c r="H9922" s="25">
        <v>66400</v>
      </c>
      <c r="I9922" s="13">
        <v>3533.16</v>
      </c>
      <c r="J9922" s="13">
        <f t="shared" si="154"/>
        <v>62866.84</v>
      </c>
    </row>
    <row r="9923" spans="1:10" x14ac:dyDescent="0.25">
      <c r="A9923" s="19">
        <v>9915</v>
      </c>
      <c r="B9923" s="16" t="s">
        <v>24</v>
      </c>
      <c r="C9923" s="21" t="s">
        <v>25</v>
      </c>
      <c r="D9923" s="34">
        <v>201610000002319</v>
      </c>
      <c r="E9923" s="21" t="s">
        <v>1086</v>
      </c>
      <c r="F9923" s="36">
        <v>42216</v>
      </c>
      <c r="G9923" s="12">
        <v>50</v>
      </c>
      <c r="H9923" s="25">
        <v>120088.96000000001</v>
      </c>
      <c r="I9923" s="13">
        <v>7545.14</v>
      </c>
      <c r="J9923" s="13">
        <f t="shared" si="154"/>
        <v>112543.82</v>
      </c>
    </row>
    <row r="9924" spans="1:10" x14ac:dyDescent="0.25">
      <c r="A9924" s="19">
        <v>9916</v>
      </c>
      <c r="B9924" s="16" t="s">
        <v>24</v>
      </c>
      <c r="C9924" s="21" t="s">
        <v>25</v>
      </c>
      <c r="D9924" s="34">
        <v>201410000014995</v>
      </c>
      <c r="E9924" s="21" t="s">
        <v>743</v>
      </c>
      <c r="F9924" s="36">
        <v>41466</v>
      </c>
      <c r="G9924" s="12">
        <v>50</v>
      </c>
      <c r="H9924" s="25">
        <v>252027.44</v>
      </c>
      <c r="I9924" s="13">
        <v>24487.22</v>
      </c>
      <c r="J9924" s="13">
        <f t="shared" si="154"/>
        <v>227540.22</v>
      </c>
    </row>
    <row r="9925" spans="1:10" x14ac:dyDescent="0.25">
      <c r="A9925" s="19">
        <v>9917</v>
      </c>
      <c r="B9925" s="16" t="s">
        <v>24</v>
      </c>
      <c r="C9925" s="21" t="s">
        <v>25</v>
      </c>
      <c r="D9925" s="34">
        <v>201510000020930</v>
      </c>
      <c r="E9925" s="21" t="s">
        <v>3135</v>
      </c>
      <c r="F9925" s="36">
        <v>41855</v>
      </c>
      <c r="G9925" s="12">
        <v>50</v>
      </c>
      <c r="H9925" s="25">
        <v>10259.85</v>
      </c>
      <c r="I9925" s="13">
        <v>852.92</v>
      </c>
      <c r="J9925" s="13">
        <f t="shared" si="154"/>
        <v>9406.93</v>
      </c>
    </row>
    <row r="9926" spans="1:10" x14ac:dyDescent="0.25">
      <c r="A9926" s="19">
        <v>9918</v>
      </c>
      <c r="B9926" s="16" t="s">
        <v>24</v>
      </c>
      <c r="C9926" s="21" t="s">
        <v>25</v>
      </c>
      <c r="D9926" s="34">
        <v>201710000002312</v>
      </c>
      <c r="E9926" s="21" t="s">
        <v>3837</v>
      </c>
      <c r="F9926" s="36">
        <v>42548</v>
      </c>
      <c r="G9926" s="12">
        <v>50</v>
      </c>
      <c r="H9926" s="25">
        <v>6100</v>
      </c>
      <c r="I9926" s="13">
        <v>275.58</v>
      </c>
      <c r="J9926" s="13">
        <f t="shared" si="154"/>
        <v>5824.42</v>
      </c>
    </row>
    <row r="9927" spans="1:10" x14ac:dyDescent="0.25">
      <c r="A9927" s="19">
        <v>9919</v>
      </c>
      <c r="B9927" s="16" t="s">
        <v>24</v>
      </c>
      <c r="C9927" s="21" t="s">
        <v>25</v>
      </c>
      <c r="D9927" s="34">
        <v>201710000002147</v>
      </c>
      <c r="E9927" s="21" t="s">
        <v>3658</v>
      </c>
      <c r="F9927" s="36">
        <v>42429</v>
      </c>
      <c r="G9927" s="12">
        <v>50</v>
      </c>
      <c r="H9927" s="25">
        <v>6815</v>
      </c>
      <c r="I9927" s="13">
        <v>352.23</v>
      </c>
      <c r="J9927" s="13">
        <f t="shared" si="154"/>
        <v>6462.77</v>
      </c>
    </row>
    <row r="9928" spans="1:10" x14ac:dyDescent="0.25">
      <c r="A9928" s="19">
        <v>9920</v>
      </c>
      <c r="B9928" s="16" t="s">
        <v>24</v>
      </c>
      <c r="C9928" s="21" t="s">
        <v>25</v>
      </c>
      <c r="D9928" s="34">
        <v>201810000002327</v>
      </c>
      <c r="E9928" s="21" t="s">
        <v>3785</v>
      </c>
      <c r="F9928" s="36">
        <v>42788</v>
      </c>
      <c r="G9928" s="12">
        <v>50</v>
      </c>
      <c r="H9928" s="25">
        <v>6200</v>
      </c>
      <c r="I9928" s="13">
        <v>198.73</v>
      </c>
      <c r="J9928" s="13">
        <f t="shared" si="154"/>
        <v>6001.27</v>
      </c>
    </row>
    <row r="9929" spans="1:10" x14ac:dyDescent="0.25">
      <c r="A9929" s="19">
        <v>9921</v>
      </c>
      <c r="B9929" s="16" t="s">
        <v>24</v>
      </c>
      <c r="C9929" s="21" t="s">
        <v>25</v>
      </c>
      <c r="D9929" s="34">
        <v>201810000002841</v>
      </c>
      <c r="E9929" s="21" t="s">
        <v>5249</v>
      </c>
      <c r="F9929" s="36">
        <v>42899</v>
      </c>
      <c r="G9929" s="12">
        <v>50</v>
      </c>
      <c r="H9929" s="25">
        <v>2650</v>
      </c>
      <c r="I9929" s="13">
        <v>68.83</v>
      </c>
      <c r="J9929" s="13">
        <f t="shared" ref="J9929:J9992" si="155">SUM(H9929-I9929)</f>
        <v>2581.17</v>
      </c>
    </row>
    <row r="9930" spans="1:10" x14ac:dyDescent="0.25">
      <c r="A9930" s="19">
        <v>9922</v>
      </c>
      <c r="B9930" s="16" t="s">
        <v>24</v>
      </c>
      <c r="C9930" s="21" t="s">
        <v>25</v>
      </c>
      <c r="D9930" s="34">
        <v>201810000002266</v>
      </c>
      <c r="E9930" s="21" t="s">
        <v>1143</v>
      </c>
      <c r="F9930" s="36">
        <v>42774</v>
      </c>
      <c r="G9930" s="12">
        <v>50</v>
      </c>
      <c r="H9930" s="25">
        <v>105876.25</v>
      </c>
      <c r="I9930" s="13">
        <v>3475.06</v>
      </c>
      <c r="J9930" s="13">
        <f t="shared" si="155"/>
        <v>102401.19</v>
      </c>
    </row>
    <row r="9931" spans="1:10" x14ac:dyDescent="0.25">
      <c r="A9931" s="19">
        <v>9923</v>
      </c>
      <c r="B9931" s="16" t="s">
        <v>24</v>
      </c>
      <c r="C9931" s="21" t="s">
        <v>25</v>
      </c>
      <c r="D9931" s="34">
        <v>201710000002545</v>
      </c>
      <c r="E9931" s="21" t="s">
        <v>3524</v>
      </c>
      <c r="F9931" s="36">
        <v>42625</v>
      </c>
      <c r="G9931" s="12">
        <v>50</v>
      </c>
      <c r="H9931" s="25">
        <v>7500</v>
      </c>
      <c r="I9931" s="13">
        <v>307.29000000000002</v>
      </c>
      <c r="J9931" s="13">
        <f t="shared" si="155"/>
        <v>7192.71</v>
      </c>
    </row>
    <row r="9932" spans="1:10" x14ac:dyDescent="0.25">
      <c r="A9932" s="19">
        <v>9924</v>
      </c>
      <c r="B9932" s="16" t="s">
        <v>24</v>
      </c>
      <c r="C9932" s="21" t="s">
        <v>25</v>
      </c>
      <c r="D9932" s="34">
        <v>201810000002804</v>
      </c>
      <c r="E9932" s="21" t="s">
        <v>4384</v>
      </c>
      <c r="F9932" s="36">
        <v>42892</v>
      </c>
      <c r="G9932" s="12">
        <v>50</v>
      </c>
      <c r="H9932" s="25">
        <v>4400</v>
      </c>
      <c r="I9932" s="13">
        <v>115.95</v>
      </c>
      <c r="J9932" s="13">
        <f t="shared" si="155"/>
        <v>4284.05</v>
      </c>
    </row>
    <row r="9933" spans="1:10" x14ac:dyDescent="0.25">
      <c r="A9933" s="19">
        <v>9925</v>
      </c>
      <c r="B9933" s="16" t="s">
        <v>24</v>
      </c>
      <c r="C9933" s="21" t="s">
        <v>25</v>
      </c>
      <c r="D9933" s="34">
        <v>201810000002853</v>
      </c>
      <c r="E9933" s="21" t="s">
        <v>4612</v>
      </c>
      <c r="F9933" s="36">
        <v>42902</v>
      </c>
      <c r="G9933" s="12">
        <v>50</v>
      </c>
      <c r="H9933" s="25">
        <v>3815.88</v>
      </c>
      <c r="I9933" s="13">
        <v>98.47</v>
      </c>
      <c r="J9933" s="13">
        <f t="shared" si="155"/>
        <v>3717.4100000000003</v>
      </c>
    </row>
    <row r="9934" spans="1:10" x14ac:dyDescent="0.25">
      <c r="A9934" s="19">
        <v>9926</v>
      </c>
      <c r="B9934" s="16" t="s">
        <v>24</v>
      </c>
      <c r="C9934" s="21" t="s">
        <v>25</v>
      </c>
      <c r="D9934" s="34">
        <v>201710000002305</v>
      </c>
      <c r="E9934" s="21" t="s">
        <v>6519</v>
      </c>
      <c r="F9934" s="36">
        <v>42402</v>
      </c>
      <c r="G9934" s="12">
        <v>50</v>
      </c>
      <c r="H9934" s="25">
        <v>955</v>
      </c>
      <c r="I9934" s="13">
        <v>50.75</v>
      </c>
      <c r="J9934" s="13">
        <f t="shared" si="155"/>
        <v>904.25</v>
      </c>
    </row>
    <row r="9935" spans="1:10" x14ac:dyDescent="0.25">
      <c r="A9935" s="19">
        <v>9927</v>
      </c>
      <c r="B9935" s="16" t="s">
        <v>24</v>
      </c>
      <c r="C9935" s="21" t="s">
        <v>25</v>
      </c>
      <c r="D9935" s="34">
        <v>201810000002936</v>
      </c>
      <c r="E9935" s="21" t="s">
        <v>5347</v>
      </c>
      <c r="F9935" s="36">
        <v>42878</v>
      </c>
      <c r="G9935" s="12">
        <v>50</v>
      </c>
      <c r="H9935" s="25">
        <v>2500</v>
      </c>
      <c r="I9935" s="13">
        <v>67.819999999999993</v>
      </c>
      <c r="J9935" s="13">
        <f t="shared" si="155"/>
        <v>2432.1799999999998</v>
      </c>
    </row>
    <row r="9936" spans="1:10" x14ac:dyDescent="0.25">
      <c r="A9936" s="19">
        <v>9928</v>
      </c>
      <c r="B9936" s="16" t="s">
        <v>24</v>
      </c>
      <c r="C9936" s="21" t="s">
        <v>25</v>
      </c>
      <c r="D9936" s="34">
        <v>201710000002333</v>
      </c>
      <c r="E9936" s="21" t="s">
        <v>5904</v>
      </c>
      <c r="F9936" s="36">
        <v>42572</v>
      </c>
      <c r="G9936" s="12">
        <v>50</v>
      </c>
      <c r="H9936" s="25">
        <v>1743.12</v>
      </c>
      <c r="I9936" s="13">
        <v>76.48</v>
      </c>
      <c r="J9936" s="13">
        <f t="shared" si="155"/>
        <v>1666.6399999999999</v>
      </c>
    </row>
    <row r="9937" spans="1:10" x14ac:dyDescent="0.25">
      <c r="A9937" s="19">
        <v>9929</v>
      </c>
      <c r="B9937" s="16" t="s">
        <v>24</v>
      </c>
      <c r="C9937" s="21" t="s">
        <v>25</v>
      </c>
      <c r="D9937" s="34">
        <v>201810000002981</v>
      </c>
      <c r="E9937" s="21" t="s">
        <v>3980</v>
      </c>
      <c r="F9937" s="36">
        <v>42957</v>
      </c>
      <c r="G9937" s="12">
        <v>50</v>
      </c>
      <c r="H9937" s="25">
        <v>5500</v>
      </c>
      <c r="I9937" s="13">
        <v>125.36</v>
      </c>
      <c r="J9937" s="13">
        <f t="shared" si="155"/>
        <v>5374.64</v>
      </c>
    </row>
    <row r="9938" spans="1:10" x14ac:dyDescent="0.25">
      <c r="A9938" s="19">
        <v>9930</v>
      </c>
      <c r="B9938" s="16" t="s">
        <v>24</v>
      </c>
      <c r="C9938" s="21" t="s">
        <v>25</v>
      </c>
      <c r="D9938" s="34">
        <v>201810000003026</v>
      </c>
      <c r="E9938" s="21" t="s">
        <v>3813</v>
      </c>
      <c r="F9938" s="36">
        <v>42970</v>
      </c>
      <c r="G9938" s="12">
        <v>50</v>
      </c>
      <c r="H9938" s="25">
        <v>6052.5</v>
      </c>
      <c r="I9938" s="13">
        <v>133.65</v>
      </c>
      <c r="J9938" s="13">
        <f t="shared" si="155"/>
        <v>5918.85</v>
      </c>
    </row>
    <row r="9939" spans="1:10" x14ac:dyDescent="0.25">
      <c r="A9939" s="19">
        <v>9931</v>
      </c>
      <c r="B9939" s="16" t="s">
        <v>24</v>
      </c>
      <c r="C9939" s="21" t="s">
        <v>25</v>
      </c>
      <c r="D9939" s="34">
        <v>201710000002424</v>
      </c>
      <c r="E9939" s="21" t="s">
        <v>4887</v>
      </c>
      <c r="F9939" s="36">
        <v>42510</v>
      </c>
      <c r="G9939" s="12">
        <v>50</v>
      </c>
      <c r="H9939" s="25">
        <v>3290</v>
      </c>
      <c r="I9939" s="13">
        <v>155.49</v>
      </c>
      <c r="J9939" s="13">
        <f t="shared" si="155"/>
        <v>3134.51</v>
      </c>
    </row>
    <row r="9940" spans="1:10" x14ac:dyDescent="0.25">
      <c r="A9940" s="19">
        <v>9932</v>
      </c>
      <c r="B9940" s="16" t="s">
        <v>24</v>
      </c>
      <c r="C9940" s="21" t="s">
        <v>25</v>
      </c>
      <c r="D9940" s="34">
        <v>201810000002391</v>
      </c>
      <c r="E9940" s="21" t="s">
        <v>4184</v>
      </c>
      <c r="F9940" s="36">
        <v>42810</v>
      </c>
      <c r="G9940" s="12">
        <v>50</v>
      </c>
      <c r="H9940" s="25">
        <v>4966</v>
      </c>
      <c r="I9940" s="13">
        <v>153.19999999999999</v>
      </c>
      <c r="J9940" s="13">
        <f t="shared" si="155"/>
        <v>4812.8</v>
      </c>
    </row>
    <row r="9941" spans="1:10" x14ac:dyDescent="0.25">
      <c r="A9941" s="19">
        <v>9933</v>
      </c>
      <c r="B9941" s="16" t="s">
        <v>24</v>
      </c>
      <c r="C9941" s="21" t="s">
        <v>25</v>
      </c>
      <c r="D9941" s="34">
        <v>201710000002292</v>
      </c>
      <c r="E9941" s="21" t="s">
        <v>6442</v>
      </c>
      <c r="F9941" s="36">
        <v>42482</v>
      </c>
      <c r="G9941" s="12">
        <v>50</v>
      </c>
      <c r="H9941" s="25">
        <v>1045</v>
      </c>
      <c r="I9941" s="13">
        <v>51.04</v>
      </c>
      <c r="J9941" s="13">
        <f t="shared" si="155"/>
        <v>993.96</v>
      </c>
    </row>
    <row r="9942" spans="1:10" x14ac:dyDescent="0.25">
      <c r="A9942" s="19">
        <v>9934</v>
      </c>
      <c r="B9942" s="16" t="s">
        <v>24</v>
      </c>
      <c r="C9942" s="21" t="s">
        <v>25</v>
      </c>
      <c r="D9942" s="34">
        <v>201710000002025</v>
      </c>
      <c r="E9942" s="21" t="s">
        <v>5256</v>
      </c>
      <c r="F9942" s="36">
        <v>42359</v>
      </c>
      <c r="G9942" s="12">
        <v>50</v>
      </c>
      <c r="H9942" s="25">
        <v>2725</v>
      </c>
      <c r="I9942" s="13">
        <v>151.27000000000001</v>
      </c>
      <c r="J9942" s="13">
        <f t="shared" si="155"/>
        <v>2573.73</v>
      </c>
    </row>
    <row r="9943" spans="1:10" x14ac:dyDescent="0.25">
      <c r="A9943" s="19">
        <v>9935</v>
      </c>
      <c r="B9943" s="16" t="s">
        <v>24</v>
      </c>
      <c r="C9943" s="21" t="s">
        <v>25</v>
      </c>
      <c r="D9943" s="34">
        <v>201810000002753</v>
      </c>
      <c r="E9943" s="21" t="s">
        <v>6785</v>
      </c>
      <c r="F9943" s="36">
        <v>42717</v>
      </c>
      <c r="G9943" s="12">
        <v>50</v>
      </c>
      <c r="H9943" s="25">
        <v>680</v>
      </c>
      <c r="I9943" s="13">
        <v>24.46</v>
      </c>
      <c r="J9943" s="13">
        <f t="shared" si="155"/>
        <v>655.54</v>
      </c>
    </row>
    <row r="9944" spans="1:10" x14ac:dyDescent="0.25">
      <c r="A9944" s="19">
        <v>9936</v>
      </c>
      <c r="B9944" s="16" t="s">
        <v>24</v>
      </c>
      <c r="C9944" s="21" t="s">
        <v>25</v>
      </c>
      <c r="D9944" s="34">
        <v>201810000003057</v>
      </c>
      <c r="E9944" s="21" t="s">
        <v>2974</v>
      </c>
      <c r="F9944" s="36">
        <v>42992</v>
      </c>
      <c r="G9944" s="12">
        <v>50</v>
      </c>
      <c r="H9944" s="25">
        <v>10950</v>
      </c>
      <c r="I9944" s="13">
        <v>228.6</v>
      </c>
      <c r="J9944" s="13">
        <f t="shared" si="155"/>
        <v>10721.4</v>
      </c>
    </row>
    <row r="9945" spans="1:10" x14ac:dyDescent="0.25">
      <c r="A9945" s="19">
        <v>9937</v>
      </c>
      <c r="B9945" s="16" t="s">
        <v>24</v>
      </c>
      <c r="C9945" s="21" t="s">
        <v>25</v>
      </c>
      <c r="D9945" s="34">
        <v>201810000003041</v>
      </c>
      <c r="E9945" s="21" t="s">
        <v>5050</v>
      </c>
      <c r="F9945" s="36">
        <v>42964</v>
      </c>
      <c r="G9945" s="12">
        <v>50</v>
      </c>
      <c r="H9945" s="25">
        <v>2925</v>
      </c>
      <c r="I9945" s="13">
        <v>65.56</v>
      </c>
      <c r="J9945" s="13">
        <f t="shared" si="155"/>
        <v>2859.44</v>
      </c>
    </row>
    <row r="9946" spans="1:10" x14ac:dyDescent="0.25">
      <c r="A9946" s="19">
        <v>9938</v>
      </c>
      <c r="B9946" s="16" t="s">
        <v>24</v>
      </c>
      <c r="C9946" s="21" t="s">
        <v>25</v>
      </c>
      <c r="D9946" s="34">
        <v>201810000003043</v>
      </c>
      <c r="E9946" s="21" t="s">
        <v>3333</v>
      </c>
      <c r="F9946" s="36">
        <v>42976</v>
      </c>
      <c r="G9946" s="12">
        <v>50</v>
      </c>
      <c r="H9946" s="25">
        <v>8398</v>
      </c>
      <c r="I9946" s="13">
        <v>182.69</v>
      </c>
      <c r="J9946" s="13">
        <f t="shared" si="155"/>
        <v>8215.31</v>
      </c>
    </row>
    <row r="9947" spans="1:10" x14ac:dyDescent="0.25">
      <c r="A9947" s="19">
        <v>9939</v>
      </c>
      <c r="B9947" s="16" t="s">
        <v>24</v>
      </c>
      <c r="C9947" s="21" t="s">
        <v>25</v>
      </c>
      <c r="D9947" s="34">
        <v>201710000002175</v>
      </c>
      <c r="E9947" s="21" t="s">
        <v>3562</v>
      </c>
      <c r="F9947" s="36">
        <v>42513</v>
      </c>
      <c r="G9947" s="12">
        <v>50</v>
      </c>
      <c r="H9947" s="25">
        <v>7330</v>
      </c>
      <c r="I9947" s="13">
        <v>345.17</v>
      </c>
      <c r="J9947" s="13">
        <f t="shared" si="155"/>
        <v>6984.83</v>
      </c>
    </row>
    <row r="9948" spans="1:10" x14ac:dyDescent="0.25">
      <c r="A9948" s="19">
        <v>9940</v>
      </c>
      <c r="B9948" s="16" t="s">
        <v>24</v>
      </c>
      <c r="C9948" s="21" t="s">
        <v>25</v>
      </c>
      <c r="D9948" s="34">
        <v>201710000002314</v>
      </c>
      <c r="E9948" s="21" t="s">
        <v>3366</v>
      </c>
      <c r="F9948" s="36">
        <v>42433</v>
      </c>
      <c r="G9948" s="12">
        <v>50</v>
      </c>
      <c r="H9948" s="25">
        <v>8457.5</v>
      </c>
      <c r="I9948" s="13">
        <v>435.26</v>
      </c>
      <c r="J9948" s="13">
        <f t="shared" si="155"/>
        <v>8022.24</v>
      </c>
    </row>
    <row r="9949" spans="1:10" x14ac:dyDescent="0.25">
      <c r="A9949" s="19">
        <v>9941</v>
      </c>
      <c r="B9949" s="16" t="s">
        <v>24</v>
      </c>
      <c r="C9949" s="21" t="s">
        <v>25</v>
      </c>
      <c r="D9949" s="34">
        <v>201710000002065</v>
      </c>
      <c r="E9949" s="21" t="s">
        <v>4647</v>
      </c>
      <c r="F9949" s="36">
        <v>42341</v>
      </c>
      <c r="G9949" s="12">
        <v>50</v>
      </c>
      <c r="H9949" s="25">
        <v>3850</v>
      </c>
      <c r="I9949" s="13">
        <v>217.51</v>
      </c>
      <c r="J9949" s="13">
        <f t="shared" si="155"/>
        <v>3632.49</v>
      </c>
    </row>
    <row r="9950" spans="1:10" x14ac:dyDescent="0.25">
      <c r="A9950" s="19">
        <v>9942</v>
      </c>
      <c r="B9950" s="16" t="s">
        <v>24</v>
      </c>
      <c r="C9950" s="21" t="s">
        <v>25</v>
      </c>
      <c r="D9950" s="34">
        <v>201710000002365</v>
      </c>
      <c r="E9950" s="21" t="s">
        <v>2860</v>
      </c>
      <c r="F9950" s="36">
        <v>42551</v>
      </c>
      <c r="G9950" s="12">
        <v>50</v>
      </c>
      <c r="H9950" s="25">
        <v>12207</v>
      </c>
      <c r="I9950" s="13">
        <v>549.54999999999995</v>
      </c>
      <c r="J9950" s="13">
        <f t="shared" si="155"/>
        <v>11657.45</v>
      </c>
    </row>
    <row r="9951" spans="1:10" x14ac:dyDescent="0.25">
      <c r="A9951" s="19">
        <v>9943</v>
      </c>
      <c r="B9951" s="16" t="s">
        <v>24</v>
      </c>
      <c r="C9951" s="21" t="s">
        <v>25</v>
      </c>
      <c r="D9951" s="34">
        <v>201710000001979</v>
      </c>
      <c r="E9951" s="21" t="s">
        <v>3447</v>
      </c>
      <c r="F9951" s="36">
        <v>42341</v>
      </c>
      <c r="G9951" s="12">
        <v>50</v>
      </c>
      <c r="H9951" s="25">
        <v>8050</v>
      </c>
      <c r="I9951" s="13">
        <v>454.71</v>
      </c>
      <c r="J9951" s="13">
        <f t="shared" si="155"/>
        <v>7595.29</v>
      </c>
    </row>
    <row r="9952" spans="1:10" x14ac:dyDescent="0.25">
      <c r="A9952" s="19">
        <v>9944</v>
      </c>
      <c r="B9952" s="16" t="s">
        <v>24</v>
      </c>
      <c r="C9952" s="21" t="s">
        <v>25</v>
      </c>
      <c r="D9952" s="34">
        <v>201710000002238</v>
      </c>
      <c r="E9952" s="21" t="s">
        <v>3148</v>
      </c>
      <c r="F9952" s="36">
        <v>42566</v>
      </c>
      <c r="G9952" s="12">
        <v>50</v>
      </c>
      <c r="H9952" s="25">
        <v>9750</v>
      </c>
      <c r="I9952" s="13">
        <v>430.89</v>
      </c>
      <c r="J9952" s="13">
        <f t="shared" si="155"/>
        <v>9319.11</v>
      </c>
    </row>
    <row r="9953" spans="1:10" x14ac:dyDescent="0.25">
      <c r="A9953" s="19">
        <v>9945</v>
      </c>
      <c r="B9953" s="16" t="s">
        <v>24</v>
      </c>
      <c r="C9953" s="21" t="s">
        <v>25</v>
      </c>
      <c r="D9953" s="34">
        <v>201710000002304</v>
      </c>
      <c r="E9953" s="21" t="s">
        <v>3047</v>
      </c>
      <c r="F9953" s="36">
        <v>42452</v>
      </c>
      <c r="G9953" s="12">
        <v>50</v>
      </c>
      <c r="H9953" s="25">
        <v>10600</v>
      </c>
      <c r="I9953" s="13">
        <v>534.5</v>
      </c>
      <c r="J9953" s="13">
        <f t="shared" si="155"/>
        <v>10065.5</v>
      </c>
    </row>
    <row r="9954" spans="1:10" x14ac:dyDescent="0.25">
      <c r="A9954" s="19">
        <v>9946</v>
      </c>
      <c r="B9954" s="16" t="s">
        <v>24</v>
      </c>
      <c r="C9954" s="21" t="s">
        <v>25</v>
      </c>
      <c r="D9954" s="34">
        <v>201710000002496</v>
      </c>
      <c r="E9954" s="21" t="s">
        <v>2648</v>
      </c>
      <c r="F9954" s="36">
        <v>42597</v>
      </c>
      <c r="G9954" s="12">
        <v>50</v>
      </c>
      <c r="H9954" s="25">
        <v>14317.63</v>
      </c>
      <c r="I9954" s="13">
        <v>608.52</v>
      </c>
      <c r="J9954" s="13">
        <f t="shared" si="155"/>
        <v>13709.109999999999</v>
      </c>
    </row>
    <row r="9955" spans="1:10" x14ac:dyDescent="0.25">
      <c r="A9955" s="19">
        <v>9947</v>
      </c>
      <c r="B9955" s="16" t="s">
        <v>24</v>
      </c>
      <c r="C9955" s="21" t="s">
        <v>25</v>
      </c>
      <c r="D9955" s="34">
        <v>201810000002988</v>
      </c>
      <c r="E9955" s="21" t="s">
        <v>2768</v>
      </c>
      <c r="F9955" s="36">
        <v>42956</v>
      </c>
      <c r="G9955" s="12">
        <v>50</v>
      </c>
      <c r="H9955" s="25">
        <v>12800</v>
      </c>
      <c r="I9955" s="13">
        <v>292.45999999999998</v>
      </c>
      <c r="J9955" s="13">
        <f t="shared" si="155"/>
        <v>12507.54</v>
      </c>
    </row>
    <row r="9956" spans="1:10" x14ac:dyDescent="0.25">
      <c r="A9956" s="19">
        <v>9948</v>
      </c>
      <c r="B9956" s="16" t="s">
        <v>24</v>
      </c>
      <c r="C9956" s="21" t="s">
        <v>25</v>
      </c>
      <c r="D9956" s="34">
        <v>201810000002835</v>
      </c>
      <c r="E9956" s="21" t="s">
        <v>5098</v>
      </c>
      <c r="F9956" s="36">
        <v>42893</v>
      </c>
      <c r="G9956" s="12">
        <v>50</v>
      </c>
      <c r="H9956" s="25">
        <v>2850</v>
      </c>
      <c r="I9956" s="13">
        <v>74.94</v>
      </c>
      <c r="J9956" s="13">
        <f t="shared" si="155"/>
        <v>2775.06</v>
      </c>
    </row>
    <row r="9957" spans="1:10" x14ac:dyDescent="0.25">
      <c r="A9957" s="19">
        <v>9949</v>
      </c>
      <c r="B9957" s="16" t="s">
        <v>24</v>
      </c>
      <c r="C9957" s="21" t="s">
        <v>25</v>
      </c>
      <c r="D9957" s="34">
        <v>201710000002369</v>
      </c>
      <c r="E9957" s="21" t="s">
        <v>3731</v>
      </c>
      <c r="F9957" s="36">
        <v>42461</v>
      </c>
      <c r="G9957" s="12">
        <v>50</v>
      </c>
      <c r="H9957" s="25">
        <v>6500</v>
      </c>
      <c r="I9957" s="13">
        <v>324.51</v>
      </c>
      <c r="J9957" s="13">
        <f t="shared" si="155"/>
        <v>6175.49</v>
      </c>
    </row>
    <row r="9958" spans="1:10" x14ac:dyDescent="0.25">
      <c r="A9958" s="19">
        <v>9950</v>
      </c>
      <c r="B9958" s="16" t="s">
        <v>24</v>
      </c>
      <c r="C9958" s="21" t="s">
        <v>25</v>
      </c>
      <c r="D9958" s="34">
        <v>201710000002084</v>
      </c>
      <c r="E9958" s="21" t="s">
        <v>4056</v>
      </c>
      <c r="F9958" s="36">
        <v>42291</v>
      </c>
      <c r="G9958" s="12">
        <v>50</v>
      </c>
      <c r="H9958" s="25">
        <v>5440.92</v>
      </c>
      <c r="I9958" s="13">
        <v>322.24</v>
      </c>
      <c r="J9958" s="13">
        <f t="shared" si="155"/>
        <v>5118.68</v>
      </c>
    </row>
    <row r="9959" spans="1:10" x14ac:dyDescent="0.25">
      <c r="A9959" s="19">
        <v>9951</v>
      </c>
      <c r="B9959" s="16" t="s">
        <v>24</v>
      </c>
      <c r="C9959" s="21" t="s">
        <v>25</v>
      </c>
      <c r="D9959" s="34">
        <v>201810000002900</v>
      </c>
      <c r="E9959" s="21" t="s">
        <v>5309</v>
      </c>
      <c r="F9959" s="36">
        <v>42922</v>
      </c>
      <c r="G9959" s="12">
        <v>50</v>
      </c>
      <c r="H9959" s="25">
        <v>2550</v>
      </c>
      <c r="I9959" s="13">
        <v>63.01</v>
      </c>
      <c r="J9959" s="13">
        <f t="shared" si="155"/>
        <v>2486.9899999999998</v>
      </c>
    </row>
    <row r="9960" spans="1:10" x14ac:dyDescent="0.25">
      <c r="A9960" s="19">
        <v>9952</v>
      </c>
      <c r="B9960" s="16" t="s">
        <v>24</v>
      </c>
      <c r="C9960" s="21" t="s">
        <v>25</v>
      </c>
      <c r="D9960" s="34">
        <v>201710000002191</v>
      </c>
      <c r="E9960" s="21" t="s">
        <v>3730</v>
      </c>
      <c r="F9960" s="36">
        <v>42338</v>
      </c>
      <c r="G9960" s="12">
        <v>50</v>
      </c>
      <c r="H9960" s="25">
        <v>6550</v>
      </c>
      <c r="I9960" s="13">
        <v>371.16</v>
      </c>
      <c r="J9960" s="13">
        <f t="shared" si="155"/>
        <v>6178.84</v>
      </c>
    </row>
    <row r="9961" spans="1:10" x14ac:dyDescent="0.25">
      <c r="A9961" s="19">
        <v>9953</v>
      </c>
      <c r="B9961" s="16" t="s">
        <v>24</v>
      </c>
      <c r="C9961" s="21" t="s">
        <v>25</v>
      </c>
      <c r="D9961" s="34">
        <v>201710000002520</v>
      </c>
      <c r="E9961" s="21" t="s">
        <v>3093</v>
      </c>
      <c r="F9961" s="36">
        <v>42605</v>
      </c>
      <c r="G9961" s="12">
        <v>50</v>
      </c>
      <c r="H9961" s="25">
        <v>10131</v>
      </c>
      <c r="I9961" s="13">
        <v>426.12</v>
      </c>
      <c r="J9961" s="13">
        <f t="shared" si="155"/>
        <v>9704.8799999999992</v>
      </c>
    </row>
    <row r="9962" spans="1:10" x14ac:dyDescent="0.25">
      <c r="A9962" s="19">
        <v>9954</v>
      </c>
      <c r="B9962" s="16" t="s">
        <v>24</v>
      </c>
      <c r="C9962" s="21" t="s">
        <v>25</v>
      </c>
      <c r="D9962" s="34">
        <v>201810000002269</v>
      </c>
      <c r="E9962" s="21" t="s">
        <v>4178</v>
      </c>
      <c r="F9962" s="36">
        <v>42774</v>
      </c>
      <c r="G9962" s="12">
        <v>50</v>
      </c>
      <c r="H9962" s="25">
        <v>5000</v>
      </c>
      <c r="I9962" s="13">
        <v>164.1</v>
      </c>
      <c r="J9962" s="13">
        <f t="shared" si="155"/>
        <v>4835.8999999999996</v>
      </c>
    </row>
    <row r="9963" spans="1:10" x14ac:dyDescent="0.25">
      <c r="A9963" s="19">
        <v>9955</v>
      </c>
      <c r="B9963" s="16" t="s">
        <v>24</v>
      </c>
      <c r="C9963" s="21" t="s">
        <v>25</v>
      </c>
      <c r="D9963" s="34">
        <v>201810000002428</v>
      </c>
      <c r="E9963" s="21" t="s">
        <v>4545</v>
      </c>
      <c r="F9963" s="36">
        <v>42822</v>
      </c>
      <c r="G9963" s="12">
        <v>50</v>
      </c>
      <c r="H9963" s="25">
        <v>4000</v>
      </c>
      <c r="I9963" s="13">
        <v>120.77</v>
      </c>
      <c r="J9963" s="13">
        <f t="shared" si="155"/>
        <v>3879.23</v>
      </c>
    </row>
    <row r="9964" spans="1:10" x14ac:dyDescent="0.25">
      <c r="A9964" s="19">
        <v>9956</v>
      </c>
      <c r="B9964" s="16" t="s">
        <v>24</v>
      </c>
      <c r="C9964" s="21" t="s">
        <v>25</v>
      </c>
      <c r="D9964" s="34">
        <v>201810000003014</v>
      </c>
      <c r="E9964" s="21" t="s">
        <v>4965</v>
      </c>
      <c r="F9964" s="36">
        <v>42968</v>
      </c>
      <c r="G9964" s="12">
        <v>50</v>
      </c>
      <c r="H9964" s="25">
        <v>3050</v>
      </c>
      <c r="I9964" s="13">
        <v>67.67</v>
      </c>
      <c r="J9964" s="13">
        <f t="shared" si="155"/>
        <v>2982.33</v>
      </c>
    </row>
    <row r="9965" spans="1:10" x14ac:dyDescent="0.25">
      <c r="A9965" s="19">
        <v>9957</v>
      </c>
      <c r="B9965" s="16" t="s">
        <v>24</v>
      </c>
      <c r="C9965" s="21" t="s">
        <v>25</v>
      </c>
      <c r="D9965" s="34">
        <v>201710000002255</v>
      </c>
      <c r="E9965" s="21" t="s">
        <v>3343</v>
      </c>
      <c r="F9965" s="36">
        <v>42416</v>
      </c>
      <c r="G9965" s="12">
        <v>50</v>
      </c>
      <c r="H9965" s="25">
        <v>8620</v>
      </c>
      <c r="I9965" s="13">
        <v>451.59</v>
      </c>
      <c r="J9965" s="13">
        <f t="shared" si="155"/>
        <v>8168.41</v>
      </c>
    </row>
    <row r="9966" spans="1:10" x14ac:dyDescent="0.25">
      <c r="A9966" s="19">
        <v>9958</v>
      </c>
      <c r="B9966" s="16" t="s">
        <v>24</v>
      </c>
      <c r="C9966" s="21" t="s">
        <v>25</v>
      </c>
      <c r="D9966" s="34">
        <v>201810000002229</v>
      </c>
      <c r="E9966" s="21" t="s">
        <v>3902</v>
      </c>
      <c r="F9966" s="36">
        <v>42752</v>
      </c>
      <c r="G9966" s="12">
        <v>50</v>
      </c>
      <c r="H9966" s="25">
        <v>5800</v>
      </c>
      <c r="I9966" s="13">
        <v>197.34</v>
      </c>
      <c r="J9966" s="13">
        <f t="shared" si="155"/>
        <v>5602.66</v>
      </c>
    </row>
    <row r="9967" spans="1:10" x14ac:dyDescent="0.25">
      <c r="A9967" s="19">
        <v>9959</v>
      </c>
      <c r="B9967" s="16" t="s">
        <v>24</v>
      </c>
      <c r="C9967" s="21" t="s">
        <v>25</v>
      </c>
      <c r="D9967" s="34">
        <v>201810000002285</v>
      </c>
      <c r="E9967" s="21" t="s">
        <v>4774</v>
      </c>
      <c r="F9967" s="36">
        <v>42776</v>
      </c>
      <c r="G9967" s="12">
        <v>50</v>
      </c>
      <c r="H9967" s="25">
        <v>3450</v>
      </c>
      <c r="I9967" s="13">
        <v>112.85</v>
      </c>
      <c r="J9967" s="13">
        <f t="shared" si="155"/>
        <v>3337.15</v>
      </c>
    </row>
    <row r="9968" spans="1:10" x14ac:dyDescent="0.25">
      <c r="A9968" s="19">
        <v>9960</v>
      </c>
      <c r="B9968" s="16" t="s">
        <v>24</v>
      </c>
      <c r="C9968" s="21" t="s">
        <v>25</v>
      </c>
      <c r="D9968" s="34">
        <v>201710000002410</v>
      </c>
      <c r="E9968" s="21" t="s">
        <v>4781</v>
      </c>
      <c r="F9968" s="36">
        <v>42465</v>
      </c>
      <c r="G9968" s="12">
        <v>50</v>
      </c>
      <c r="H9968" s="25">
        <v>3500</v>
      </c>
      <c r="I9968" s="13">
        <v>174.02</v>
      </c>
      <c r="J9968" s="13">
        <f t="shared" si="155"/>
        <v>3325.98</v>
      </c>
    </row>
    <row r="9969" spans="1:10" x14ac:dyDescent="0.25">
      <c r="A9969" s="19">
        <v>9961</v>
      </c>
      <c r="B9969" s="16" t="s">
        <v>24</v>
      </c>
      <c r="C9969" s="21" t="s">
        <v>25</v>
      </c>
      <c r="D9969" s="34">
        <v>201710000002177</v>
      </c>
      <c r="E9969" s="21" t="s">
        <v>4330</v>
      </c>
      <c r="F9969" s="36">
        <v>42397</v>
      </c>
      <c r="G9969" s="12">
        <v>50</v>
      </c>
      <c r="H9969" s="25">
        <v>4660</v>
      </c>
      <c r="I9969" s="13">
        <v>249.02</v>
      </c>
      <c r="J9969" s="13">
        <f t="shared" si="155"/>
        <v>4410.9799999999996</v>
      </c>
    </row>
    <row r="9970" spans="1:10" x14ac:dyDescent="0.25">
      <c r="A9970" s="19">
        <v>9962</v>
      </c>
      <c r="B9970" s="16" t="s">
        <v>24</v>
      </c>
      <c r="C9970" s="21" t="s">
        <v>25</v>
      </c>
      <c r="D9970" s="34">
        <v>201810000003102</v>
      </c>
      <c r="E9970" s="21" t="s">
        <v>5668</v>
      </c>
      <c r="F9970" s="36">
        <v>42998</v>
      </c>
      <c r="G9970" s="12">
        <v>50</v>
      </c>
      <c r="H9970" s="25">
        <v>2000</v>
      </c>
      <c r="I9970" s="13">
        <v>41.11</v>
      </c>
      <c r="J9970" s="13">
        <f t="shared" si="155"/>
        <v>1958.89</v>
      </c>
    </row>
    <row r="9971" spans="1:10" x14ac:dyDescent="0.25">
      <c r="A9971" s="19">
        <v>9963</v>
      </c>
      <c r="B9971" s="16" t="s">
        <v>24</v>
      </c>
      <c r="C9971" s="21" t="s">
        <v>25</v>
      </c>
      <c r="D9971" s="34">
        <v>201810000002690</v>
      </c>
      <c r="E9971" s="21" t="s">
        <v>3797</v>
      </c>
      <c r="F9971" s="36">
        <v>42682</v>
      </c>
      <c r="G9971" s="12">
        <v>50</v>
      </c>
      <c r="H9971" s="25">
        <v>6200</v>
      </c>
      <c r="I9971" s="13">
        <v>234.69</v>
      </c>
      <c r="J9971" s="13">
        <f t="shared" si="155"/>
        <v>5965.31</v>
      </c>
    </row>
    <row r="9972" spans="1:10" x14ac:dyDescent="0.25">
      <c r="A9972" s="19">
        <v>9964</v>
      </c>
      <c r="B9972" s="16" t="s">
        <v>24</v>
      </c>
      <c r="C9972" s="21" t="s">
        <v>25</v>
      </c>
      <c r="D9972" s="34">
        <v>201710000002559</v>
      </c>
      <c r="E9972" s="21" t="s">
        <v>2412</v>
      </c>
      <c r="F9972" s="36">
        <v>42635</v>
      </c>
      <c r="G9972" s="12">
        <v>50</v>
      </c>
      <c r="H9972" s="25">
        <v>18250</v>
      </c>
      <c r="I9972" s="13">
        <v>737.73</v>
      </c>
      <c r="J9972" s="13">
        <f t="shared" si="155"/>
        <v>17512.27</v>
      </c>
    </row>
    <row r="9973" spans="1:10" x14ac:dyDescent="0.25">
      <c r="A9973" s="19">
        <v>9965</v>
      </c>
      <c r="B9973" s="16" t="s">
        <v>24</v>
      </c>
      <c r="C9973" s="21" t="s">
        <v>25</v>
      </c>
      <c r="D9973" s="34">
        <v>201810000002200</v>
      </c>
      <c r="E9973" s="21" t="s">
        <v>2852</v>
      </c>
      <c r="F9973" s="36">
        <v>42740</v>
      </c>
      <c r="G9973" s="12">
        <v>50</v>
      </c>
      <c r="H9973" s="25">
        <v>12127.5</v>
      </c>
      <c r="I9973" s="13">
        <v>420.65</v>
      </c>
      <c r="J9973" s="13">
        <f t="shared" si="155"/>
        <v>11706.85</v>
      </c>
    </row>
    <row r="9974" spans="1:10" x14ac:dyDescent="0.25">
      <c r="A9974" s="19">
        <v>9966</v>
      </c>
      <c r="B9974" s="16" t="s">
        <v>24</v>
      </c>
      <c r="C9974" s="21" t="s">
        <v>25</v>
      </c>
      <c r="D9974" s="34">
        <v>201810000002619</v>
      </c>
      <c r="E9974" s="21" t="s">
        <v>4466</v>
      </c>
      <c r="F9974" s="36">
        <v>42570</v>
      </c>
      <c r="G9974" s="12">
        <v>50</v>
      </c>
      <c r="H9974" s="25">
        <v>4253</v>
      </c>
      <c r="I9974" s="13">
        <v>187.01</v>
      </c>
      <c r="J9974" s="13">
        <f t="shared" si="155"/>
        <v>4065.99</v>
      </c>
    </row>
    <row r="9975" spans="1:10" x14ac:dyDescent="0.25">
      <c r="A9975" s="19">
        <v>9967</v>
      </c>
      <c r="B9975" s="16" t="s">
        <v>24</v>
      </c>
      <c r="C9975" s="21" t="s">
        <v>25</v>
      </c>
      <c r="D9975" s="34">
        <v>201810000002798</v>
      </c>
      <c r="E9975" s="21" t="s">
        <v>2183</v>
      </c>
      <c r="F9975" s="36">
        <v>42842</v>
      </c>
      <c r="G9975" s="12">
        <v>50</v>
      </c>
      <c r="H9975" s="25">
        <v>23500</v>
      </c>
      <c r="I9975" s="13">
        <v>683.76</v>
      </c>
      <c r="J9975" s="13">
        <f t="shared" si="155"/>
        <v>22816.240000000002</v>
      </c>
    </row>
    <row r="9976" spans="1:10" x14ac:dyDescent="0.25">
      <c r="A9976" s="19">
        <v>9968</v>
      </c>
      <c r="B9976" s="16" t="s">
        <v>24</v>
      </c>
      <c r="C9976" s="21" t="s">
        <v>25</v>
      </c>
      <c r="D9976" s="34">
        <v>201810000002855</v>
      </c>
      <c r="E9976" s="21" t="s">
        <v>4738</v>
      </c>
      <c r="F9976" s="36">
        <v>42902</v>
      </c>
      <c r="G9976" s="12">
        <v>50</v>
      </c>
      <c r="H9976" s="25">
        <v>3500</v>
      </c>
      <c r="I9976" s="13">
        <v>90.33</v>
      </c>
      <c r="J9976" s="13">
        <f t="shared" si="155"/>
        <v>3409.67</v>
      </c>
    </row>
    <row r="9977" spans="1:10" x14ac:dyDescent="0.25">
      <c r="A9977" s="19">
        <v>9969</v>
      </c>
      <c r="B9977" s="16" t="s">
        <v>24</v>
      </c>
      <c r="C9977" s="21" t="s">
        <v>25</v>
      </c>
      <c r="D9977" s="34">
        <v>201710000002532</v>
      </c>
      <c r="E9977" s="21" t="s">
        <v>4259</v>
      </c>
      <c r="F9977" s="36">
        <v>42583</v>
      </c>
      <c r="G9977" s="12">
        <v>50</v>
      </c>
      <c r="H9977" s="25">
        <v>4788</v>
      </c>
      <c r="I9977" s="13">
        <v>207.12</v>
      </c>
      <c r="J9977" s="13">
        <f t="shared" si="155"/>
        <v>4580.88</v>
      </c>
    </row>
    <row r="9978" spans="1:10" x14ac:dyDescent="0.25">
      <c r="A9978" s="19">
        <v>9970</v>
      </c>
      <c r="B9978" s="16" t="s">
        <v>24</v>
      </c>
      <c r="C9978" s="21" t="s">
        <v>25</v>
      </c>
      <c r="D9978" s="34">
        <v>201710000002394</v>
      </c>
      <c r="E9978" s="21" t="s">
        <v>4390</v>
      </c>
      <c r="F9978" s="36">
        <v>42467</v>
      </c>
      <c r="G9978" s="12">
        <v>50</v>
      </c>
      <c r="H9978" s="25">
        <v>4490</v>
      </c>
      <c r="I9978" s="13">
        <v>222.75</v>
      </c>
      <c r="J9978" s="13">
        <f t="shared" si="155"/>
        <v>4267.25</v>
      </c>
    </row>
    <row r="9979" spans="1:10" x14ac:dyDescent="0.25">
      <c r="A9979" s="19">
        <v>9971</v>
      </c>
      <c r="B9979" s="16" t="s">
        <v>24</v>
      </c>
      <c r="C9979" s="21" t="s">
        <v>25</v>
      </c>
      <c r="D9979" s="34">
        <v>201810000002505</v>
      </c>
      <c r="E9979" s="21" t="s">
        <v>2697</v>
      </c>
      <c r="F9979" s="36">
        <v>42849</v>
      </c>
      <c r="G9979" s="12">
        <v>50</v>
      </c>
      <c r="H9979" s="25">
        <v>13660.5</v>
      </c>
      <c r="I9979" s="13">
        <v>392.23</v>
      </c>
      <c r="J9979" s="13">
        <f t="shared" si="155"/>
        <v>13268.27</v>
      </c>
    </row>
    <row r="9980" spans="1:10" x14ac:dyDescent="0.25">
      <c r="A9980" s="19">
        <v>9972</v>
      </c>
      <c r="B9980" s="16" t="s">
        <v>24</v>
      </c>
      <c r="C9980" s="21" t="s">
        <v>25</v>
      </c>
      <c r="D9980" s="34">
        <v>201710000001860</v>
      </c>
      <c r="E9980" s="21" t="s">
        <v>4496</v>
      </c>
      <c r="F9980" s="36">
        <v>42380</v>
      </c>
      <c r="G9980" s="12">
        <v>50</v>
      </c>
      <c r="H9980" s="25">
        <v>4215</v>
      </c>
      <c r="I9980" s="13">
        <v>229.13</v>
      </c>
      <c r="J9980" s="13">
        <f t="shared" si="155"/>
        <v>3985.87</v>
      </c>
    </row>
    <row r="9981" spans="1:10" x14ac:dyDescent="0.25">
      <c r="A9981" s="19">
        <v>9973</v>
      </c>
      <c r="B9981" s="16" t="s">
        <v>24</v>
      </c>
      <c r="C9981" s="21" t="s">
        <v>25</v>
      </c>
      <c r="D9981" s="34">
        <v>201710000001806</v>
      </c>
      <c r="E9981" s="21" t="s">
        <v>4852</v>
      </c>
      <c r="F9981" s="36">
        <v>42523</v>
      </c>
      <c r="G9981" s="12">
        <v>50</v>
      </c>
      <c r="H9981" s="25">
        <v>3355</v>
      </c>
      <c r="I9981" s="13">
        <v>156.19999999999999</v>
      </c>
      <c r="J9981" s="13">
        <f t="shared" si="155"/>
        <v>3198.8</v>
      </c>
    </row>
    <row r="9982" spans="1:10" x14ac:dyDescent="0.25">
      <c r="A9982" s="19">
        <v>9974</v>
      </c>
      <c r="B9982" s="16" t="s">
        <v>24</v>
      </c>
      <c r="C9982" s="21" t="s">
        <v>25</v>
      </c>
      <c r="D9982" s="34">
        <v>201810000002548</v>
      </c>
      <c r="E9982" s="21" t="s">
        <v>3645</v>
      </c>
      <c r="F9982" s="36">
        <v>42859</v>
      </c>
      <c r="G9982" s="12">
        <v>50</v>
      </c>
      <c r="H9982" s="25">
        <v>6740</v>
      </c>
      <c r="I9982" s="13">
        <v>189.83</v>
      </c>
      <c r="J9982" s="13">
        <f t="shared" si="155"/>
        <v>6550.17</v>
      </c>
    </row>
    <row r="9983" spans="1:10" x14ac:dyDescent="0.25">
      <c r="A9983" s="19">
        <v>9975</v>
      </c>
      <c r="B9983" s="16" t="s">
        <v>24</v>
      </c>
      <c r="C9983" s="21" t="s">
        <v>25</v>
      </c>
      <c r="D9983" s="34">
        <v>201810000002833</v>
      </c>
      <c r="E9983" s="21" t="s">
        <v>4321</v>
      </c>
      <c r="F9983" s="36">
        <v>42899</v>
      </c>
      <c r="G9983" s="12">
        <v>50</v>
      </c>
      <c r="H9983" s="25">
        <v>4550</v>
      </c>
      <c r="I9983" s="13">
        <v>118.18</v>
      </c>
      <c r="J9983" s="13">
        <f t="shared" si="155"/>
        <v>4431.82</v>
      </c>
    </row>
    <row r="9984" spans="1:10" x14ac:dyDescent="0.25">
      <c r="A9984" s="19">
        <v>9976</v>
      </c>
      <c r="B9984" s="16" t="s">
        <v>24</v>
      </c>
      <c r="C9984" s="21" t="s">
        <v>25</v>
      </c>
      <c r="D9984" s="34">
        <v>201810000002786</v>
      </c>
      <c r="E9984" s="21" t="s">
        <v>4943</v>
      </c>
      <c r="F9984" s="36">
        <v>42731</v>
      </c>
      <c r="G9984" s="12">
        <v>50</v>
      </c>
      <c r="H9984" s="25">
        <v>3110</v>
      </c>
      <c r="I9984" s="13">
        <v>109.39</v>
      </c>
      <c r="J9984" s="13">
        <f t="shared" si="155"/>
        <v>3000.61</v>
      </c>
    </row>
    <row r="9985" spans="1:10" x14ac:dyDescent="0.25">
      <c r="A9985" s="19">
        <v>9977</v>
      </c>
      <c r="B9985" s="16" t="s">
        <v>24</v>
      </c>
      <c r="C9985" s="21" t="s">
        <v>25</v>
      </c>
      <c r="D9985" s="34">
        <v>201810000002823</v>
      </c>
      <c r="E9985" s="21" t="s">
        <v>4213</v>
      </c>
      <c r="F9985" s="36">
        <v>42892</v>
      </c>
      <c r="G9985" s="12">
        <v>50</v>
      </c>
      <c r="H9985" s="25">
        <v>4850</v>
      </c>
      <c r="I9985" s="13">
        <v>127.82</v>
      </c>
      <c r="J9985" s="13">
        <f t="shared" si="155"/>
        <v>4722.18</v>
      </c>
    </row>
    <row r="9986" spans="1:10" x14ac:dyDescent="0.25">
      <c r="A9986" s="19">
        <v>9978</v>
      </c>
      <c r="B9986" s="16" t="s">
        <v>24</v>
      </c>
      <c r="C9986" s="21" t="s">
        <v>25</v>
      </c>
      <c r="D9986" s="34">
        <v>201810000002956</v>
      </c>
      <c r="E9986" s="21" t="s">
        <v>3386</v>
      </c>
      <c r="F9986" s="36">
        <v>42922</v>
      </c>
      <c r="G9986" s="12">
        <v>50</v>
      </c>
      <c r="H9986" s="25">
        <v>8100</v>
      </c>
      <c r="I9986" s="13">
        <v>200.19</v>
      </c>
      <c r="J9986" s="13">
        <f t="shared" si="155"/>
        <v>7899.81</v>
      </c>
    </row>
    <row r="9987" spans="1:10" x14ac:dyDescent="0.25">
      <c r="A9987" s="19">
        <v>9979</v>
      </c>
      <c r="B9987" s="16" t="s">
        <v>24</v>
      </c>
      <c r="C9987" s="21" t="s">
        <v>25</v>
      </c>
      <c r="D9987" s="34">
        <v>201810000002248</v>
      </c>
      <c r="E9987" s="21" t="s">
        <v>5581</v>
      </c>
      <c r="F9987" s="36">
        <v>42760</v>
      </c>
      <c r="G9987" s="12">
        <v>50</v>
      </c>
      <c r="H9987" s="25">
        <v>2150</v>
      </c>
      <c r="I9987" s="13">
        <v>72.2</v>
      </c>
      <c r="J9987" s="13">
        <f t="shared" si="155"/>
        <v>2077.8000000000002</v>
      </c>
    </row>
    <row r="9988" spans="1:10" x14ac:dyDescent="0.25">
      <c r="A9988" s="19">
        <v>9980</v>
      </c>
      <c r="B9988" s="16" t="s">
        <v>24</v>
      </c>
      <c r="C9988" s="21" t="s">
        <v>25</v>
      </c>
      <c r="D9988" s="34">
        <v>201810000002788</v>
      </c>
      <c r="E9988" s="21" t="s">
        <v>5735</v>
      </c>
      <c r="F9988" s="36">
        <v>42731</v>
      </c>
      <c r="G9988" s="12">
        <v>50</v>
      </c>
      <c r="H9988" s="25">
        <v>1958</v>
      </c>
      <c r="I9988" s="13">
        <v>68.89</v>
      </c>
      <c r="J9988" s="13">
        <f t="shared" si="155"/>
        <v>1889.11</v>
      </c>
    </row>
    <row r="9989" spans="1:10" x14ac:dyDescent="0.25">
      <c r="A9989" s="19">
        <v>9981</v>
      </c>
      <c r="B9989" s="16" t="s">
        <v>24</v>
      </c>
      <c r="C9989" s="21" t="s">
        <v>25</v>
      </c>
      <c r="D9989" s="34">
        <v>201810000002305</v>
      </c>
      <c r="E9989" s="21" t="s">
        <v>5355</v>
      </c>
      <c r="F9989" s="36">
        <v>42781</v>
      </c>
      <c r="G9989" s="12">
        <v>50</v>
      </c>
      <c r="H9989" s="25">
        <v>2500</v>
      </c>
      <c r="I9989" s="13">
        <v>81.11</v>
      </c>
      <c r="J9989" s="13">
        <f t="shared" si="155"/>
        <v>2418.89</v>
      </c>
    </row>
    <row r="9990" spans="1:10" x14ac:dyDescent="0.25">
      <c r="A9990" s="19">
        <v>9982</v>
      </c>
      <c r="B9990" s="16" t="s">
        <v>24</v>
      </c>
      <c r="C9990" s="21" t="s">
        <v>25</v>
      </c>
      <c r="D9990" s="34">
        <v>201810000002542</v>
      </c>
      <c r="E9990" s="21" t="s">
        <v>5214</v>
      </c>
      <c r="F9990" s="36">
        <v>42857</v>
      </c>
      <c r="G9990" s="12">
        <v>50</v>
      </c>
      <c r="H9990" s="25">
        <v>2700</v>
      </c>
      <c r="I9990" s="13">
        <v>76.36</v>
      </c>
      <c r="J9990" s="13">
        <f t="shared" si="155"/>
        <v>2623.64</v>
      </c>
    </row>
    <row r="9991" spans="1:10" x14ac:dyDescent="0.25">
      <c r="A9991" s="19">
        <v>9983</v>
      </c>
      <c r="B9991" s="16" t="s">
        <v>24</v>
      </c>
      <c r="C9991" s="21" t="s">
        <v>25</v>
      </c>
      <c r="D9991" s="34">
        <v>201810000003087</v>
      </c>
      <c r="E9991" s="21" t="s">
        <v>3589</v>
      </c>
      <c r="F9991" s="36">
        <v>42991</v>
      </c>
      <c r="G9991" s="12">
        <v>50</v>
      </c>
      <c r="H9991" s="25">
        <v>7000</v>
      </c>
      <c r="I9991" s="13">
        <v>146.53</v>
      </c>
      <c r="J9991" s="13">
        <f t="shared" si="155"/>
        <v>6853.47</v>
      </c>
    </row>
    <row r="9992" spans="1:10" x14ac:dyDescent="0.25">
      <c r="A9992" s="19">
        <v>9984</v>
      </c>
      <c r="B9992" s="16" t="s">
        <v>24</v>
      </c>
      <c r="C9992" s="21" t="s">
        <v>25</v>
      </c>
      <c r="D9992" s="34">
        <v>201810000002468</v>
      </c>
      <c r="E9992" s="21" t="s">
        <v>4351</v>
      </c>
      <c r="F9992" s="36">
        <v>42831</v>
      </c>
      <c r="G9992" s="12">
        <v>50</v>
      </c>
      <c r="H9992" s="25">
        <v>4500</v>
      </c>
      <c r="I9992" s="13">
        <v>133.63999999999999</v>
      </c>
      <c r="J9992" s="13">
        <f t="shared" si="155"/>
        <v>4366.3599999999997</v>
      </c>
    </row>
    <row r="9993" spans="1:10" x14ac:dyDescent="0.25">
      <c r="A9993" s="19">
        <v>9985</v>
      </c>
      <c r="B9993" s="16" t="s">
        <v>24</v>
      </c>
      <c r="C9993" s="21" t="s">
        <v>25</v>
      </c>
      <c r="D9993" s="34">
        <v>201710000002290</v>
      </c>
      <c r="E9993" s="21" t="s">
        <v>5061</v>
      </c>
      <c r="F9993" s="36">
        <v>42445</v>
      </c>
      <c r="G9993" s="12">
        <v>50</v>
      </c>
      <c r="H9993" s="25">
        <v>2993.45</v>
      </c>
      <c r="I9993" s="13">
        <v>152.03</v>
      </c>
      <c r="J9993" s="13">
        <f t="shared" ref="J9993:J10056" si="156">SUM(H9993-I9993)</f>
        <v>2841.4199999999996</v>
      </c>
    </row>
    <row r="9994" spans="1:10" x14ac:dyDescent="0.25">
      <c r="A9994" s="19">
        <v>9986</v>
      </c>
      <c r="B9994" s="16" t="s">
        <v>24</v>
      </c>
      <c r="C9994" s="21" t="s">
        <v>25</v>
      </c>
      <c r="D9994" s="34">
        <v>201710000002557</v>
      </c>
      <c r="E9994" s="21" t="s">
        <v>4473</v>
      </c>
      <c r="F9994" s="36">
        <v>42600</v>
      </c>
      <c r="G9994" s="12">
        <v>50</v>
      </c>
      <c r="H9994" s="25">
        <v>4200</v>
      </c>
      <c r="I9994" s="13">
        <v>177.74</v>
      </c>
      <c r="J9994" s="13">
        <f t="shared" si="156"/>
        <v>4022.26</v>
      </c>
    </row>
    <row r="9995" spans="1:10" x14ac:dyDescent="0.25">
      <c r="A9995" s="19">
        <v>9987</v>
      </c>
      <c r="B9995" s="16" t="s">
        <v>24</v>
      </c>
      <c r="C9995" s="21" t="s">
        <v>25</v>
      </c>
      <c r="D9995" s="34">
        <v>201810000002655</v>
      </c>
      <c r="E9995" s="21" t="s">
        <v>4670</v>
      </c>
      <c r="F9995" s="36">
        <v>42657</v>
      </c>
      <c r="G9995" s="12">
        <v>50</v>
      </c>
      <c r="H9995" s="25">
        <v>3700</v>
      </c>
      <c r="I9995" s="13">
        <v>145.1</v>
      </c>
      <c r="J9995" s="13">
        <f t="shared" si="156"/>
        <v>3554.9</v>
      </c>
    </row>
    <row r="9996" spans="1:10" x14ac:dyDescent="0.25">
      <c r="A9996" s="19">
        <v>9988</v>
      </c>
      <c r="B9996" s="16" t="s">
        <v>24</v>
      </c>
      <c r="C9996" s="21" t="s">
        <v>25</v>
      </c>
      <c r="D9996" s="34">
        <v>201810000002636</v>
      </c>
      <c r="E9996" s="21" t="s">
        <v>4526</v>
      </c>
      <c r="F9996" s="36">
        <v>42648</v>
      </c>
      <c r="G9996" s="12">
        <v>50</v>
      </c>
      <c r="H9996" s="25">
        <v>4076</v>
      </c>
      <c r="I9996" s="13">
        <v>161.86000000000001</v>
      </c>
      <c r="J9996" s="13">
        <f t="shared" si="156"/>
        <v>3914.14</v>
      </c>
    </row>
    <row r="9997" spans="1:10" x14ac:dyDescent="0.25">
      <c r="A9997" s="19">
        <v>9989</v>
      </c>
      <c r="B9997" s="16" t="s">
        <v>24</v>
      </c>
      <c r="C9997" s="21" t="s">
        <v>25</v>
      </c>
      <c r="D9997" s="34">
        <v>201810000003086</v>
      </c>
      <c r="E9997" s="21" t="s">
        <v>5673</v>
      </c>
      <c r="F9997" s="36">
        <v>42991</v>
      </c>
      <c r="G9997" s="12">
        <v>50</v>
      </c>
      <c r="H9997" s="25">
        <v>2000</v>
      </c>
      <c r="I9997" s="13">
        <v>41.88</v>
      </c>
      <c r="J9997" s="13">
        <f t="shared" si="156"/>
        <v>1958.12</v>
      </c>
    </row>
    <row r="9998" spans="1:10" x14ac:dyDescent="0.25">
      <c r="A9998" s="19">
        <v>9990</v>
      </c>
      <c r="B9998" s="16" t="s">
        <v>24</v>
      </c>
      <c r="C9998" s="21" t="s">
        <v>25</v>
      </c>
      <c r="D9998" s="34">
        <v>201710000002412</v>
      </c>
      <c r="E9998" s="21" t="s">
        <v>3807</v>
      </c>
      <c r="F9998" s="36">
        <v>42576</v>
      </c>
      <c r="G9998" s="12">
        <v>50</v>
      </c>
      <c r="H9998" s="25">
        <v>6200</v>
      </c>
      <c r="I9998" s="13">
        <v>270.58999999999997</v>
      </c>
      <c r="J9998" s="13">
        <f t="shared" si="156"/>
        <v>5929.41</v>
      </c>
    </row>
    <row r="9999" spans="1:10" x14ac:dyDescent="0.25">
      <c r="A9999" s="19">
        <v>9991</v>
      </c>
      <c r="B9999" s="16" t="s">
        <v>24</v>
      </c>
      <c r="C9999" s="21" t="s">
        <v>25</v>
      </c>
      <c r="D9999" s="34">
        <v>201710000001936</v>
      </c>
      <c r="E9999" s="21" t="s">
        <v>2676</v>
      </c>
      <c r="F9999" s="36">
        <v>42439</v>
      </c>
      <c r="G9999" s="12">
        <v>50</v>
      </c>
      <c r="H9999" s="25">
        <v>14150</v>
      </c>
      <c r="I9999" s="13">
        <v>723.59</v>
      </c>
      <c r="J9999" s="13">
        <f t="shared" si="156"/>
        <v>13426.41</v>
      </c>
    </row>
    <row r="10000" spans="1:10" x14ac:dyDescent="0.25">
      <c r="A10000" s="19">
        <v>9992</v>
      </c>
      <c r="B10000" s="16" t="s">
        <v>24</v>
      </c>
      <c r="C10000" s="21" t="s">
        <v>25</v>
      </c>
      <c r="D10000" s="34">
        <v>201710000002067</v>
      </c>
      <c r="E10000" s="21" t="s">
        <v>3274</v>
      </c>
      <c r="F10000" s="36">
        <v>42296</v>
      </c>
      <c r="G10000" s="12">
        <v>50</v>
      </c>
      <c r="H10000" s="25">
        <v>9100</v>
      </c>
      <c r="I10000" s="13">
        <v>536.55999999999995</v>
      </c>
      <c r="J10000" s="13">
        <f t="shared" si="156"/>
        <v>8563.44</v>
      </c>
    </row>
    <row r="10001" spans="1:10" x14ac:dyDescent="0.25">
      <c r="A10001" s="19">
        <v>9993</v>
      </c>
      <c r="B10001" s="16" t="s">
        <v>24</v>
      </c>
      <c r="C10001" s="21" t="s">
        <v>25</v>
      </c>
      <c r="D10001" s="34">
        <v>201710000002367</v>
      </c>
      <c r="E10001" s="21" t="s">
        <v>3963</v>
      </c>
      <c r="F10001" s="36">
        <v>42446</v>
      </c>
      <c r="G10001" s="12">
        <v>50</v>
      </c>
      <c r="H10001" s="25">
        <v>5700</v>
      </c>
      <c r="I10001" s="13">
        <v>289.27</v>
      </c>
      <c r="J10001" s="13">
        <f t="shared" si="156"/>
        <v>5410.73</v>
      </c>
    </row>
    <row r="10002" spans="1:10" x14ac:dyDescent="0.25">
      <c r="A10002" s="19">
        <v>9994</v>
      </c>
      <c r="B10002" s="16" t="s">
        <v>24</v>
      </c>
      <c r="C10002" s="21" t="s">
        <v>25</v>
      </c>
      <c r="D10002" s="34">
        <v>201810000002918</v>
      </c>
      <c r="E10002" s="21" t="s">
        <v>3691</v>
      </c>
      <c r="F10002" s="36">
        <v>42897</v>
      </c>
      <c r="G10002" s="12">
        <v>50</v>
      </c>
      <c r="H10002" s="25">
        <v>6500</v>
      </c>
      <c r="I10002" s="13">
        <v>169.52</v>
      </c>
      <c r="J10002" s="13">
        <f t="shared" si="156"/>
        <v>6330.48</v>
      </c>
    </row>
    <row r="10003" spans="1:10" x14ac:dyDescent="0.25">
      <c r="A10003" s="19">
        <v>9995</v>
      </c>
      <c r="B10003" s="16" t="s">
        <v>24</v>
      </c>
      <c r="C10003" s="21" t="s">
        <v>25</v>
      </c>
      <c r="D10003" s="34">
        <v>201710000002390</v>
      </c>
      <c r="E10003" s="21" t="s">
        <v>3277</v>
      </c>
      <c r="F10003" s="36">
        <v>42452</v>
      </c>
      <c r="G10003" s="12">
        <v>50</v>
      </c>
      <c r="H10003" s="25">
        <v>8985</v>
      </c>
      <c r="I10003" s="13">
        <v>453.04</v>
      </c>
      <c r="J10003" s="13">
        <f t="shared" si="156"/>
        <v>8531.9599999999991</v>
      </c>
    </row>
    <row r="10004" spans="1:10" x14ac:dyDescent="0.25">
      <c r="A10004" s="19">
        <v>9996</v>
      </c>
      <c r="B10004" s="16" t="s">
        <v>24</v>
      </c>
      <c r="C10004" s="21" t="s">
        <v>25</v>
      </c>
      <c r="D10004" s="34">
        <v>201810000002994</v>
      </c>
      <c r="E10004" s="21" t="s">
        <v>4154</v>
      </c>
      <c r="F10004" s="36">
        <v>42961</v>
      </c>
      <c r="G10004" s="12">
        <v>50</v>
      </c>
      <c r="H10004" s="25">
        <v>5000</v>
      </c>
      <c r="I10004" s="13">
        <v>112.87</v>
      </c>
      <c r="J10004" s="13">
        <f t="shared" si="156"/>
        <v>4887.13</v>
      </c>
    </row>
    <row r="10005" spans="1:10" x14ac:dyDescent="0.25">
      <c r="A10005" s="19">
        <v>9997</v>
      </c>
      <c r="B10005" s="16" t="s">
        <v>24</v>
      </c>
      <c r="C10005" s="21" t="s">
        <v>25</v>
      </c>
      <c r="D10005" s="34">
        <v>201710000002109</v>
      </c>
      <c r="E10005" s="21" t="s">
        <v>4022</v>
      </c>
      <c r="F10005" s="36">
        <v>42291</v>
      </c>
      <c r="G10005" s="12">
        <v>50</v>
      </c>
      <c r="H10005" s="25">
        <v>5547.92</v>
      </c>
      <c r="I10005" s="13">
        <v>328.58</v>
      </c>
      <c r="J10005" s="13">
        <f t="shared" si="156"/>
        <v>5219.34</v>
      </c>
    </row>
    <row r="10006" spans="1:10" x14ac:dyDescent="0.25">
      <c r="A10006" s="19">
        <v>9998</v>
      </c>
      <c r="B10006" s="16" t="s">
        <v>24</v>
      </c>
      <c r="C10006" s="21" t="s">
        <v>25</v>
      </c>
      <c r="D10006" s="34">
        <v>201810000002885</v>
      </c>
      <c r="E10006" s="21" t="s">
        <v>3689</v>
      </c>
      <c r="F10006" s="36">
        <v>42919</v>
      </c>
      <c r="G10006" s="12">
        <v>50</v>
      </c>
      <c r="H10006" s="25">
        <v>6500</v>
      </c>
      <c r="I10006" s="13">
        <v>161.68</v>
      </c>
      <c r="J10006" s="13">
        <f t="shared" si="156"/>
        <v>6338.32</v>
      </c>
    </row>
    <row r="10007" spans="1:10" x14ac:dyDescent="0.25">
      <c r="A10007" s="19">
        <v>9999</v>
      </c>
      <c r="B10007" s="16" t="s">
        <v>24</v>
      </c>
      <c r="C10007" s="21" t="s">
        <v>25</v>
      </c>
      <c r="D10007" s="34">
        <v>201710000002116</v>
      </c>
      <c r="E10007" s="21" t="s">
        <v>3432</v>
      </c>
      <c r="F10007" s="36">
        <v>42426</v>
      </c>
      <c r="G10007" s="12">
        <v>50</v>
      </c>
      <c r="H10007" s="25">
        <v>8100</v>
      </c>
      <c r="I10007" s="13">
        <v>419.98</v>
      </c>
      <c r="J10007" s="13">
        <f t="shared" si="156"/>
        <v>7680.02</v>
      </c>
    </row>
    <row r="10008" spans="1:10" x14ac:dyDescent="0.25">
      <c r="A10008" s="19">
        <v>10000</v>
      </c>
      <c r="B10008" s="16" t="s">
        <v>24</v>
      </c>
      <c r="C10008" s="21" t="s">
        <v>25</v>
      </c>
      <c r="D10008" s="34">
        <v>201710000002388</v>
      </c>
      <c r="E10008" s="21" t="s">
        <v>3917</v>
      </c>
      <c r="F10008" s="36">
        <v>42453</v>
      </c>
      <c r="G10008" s="12">
        <v>50</v>
      </c>
      <c r="H10008" s="25">
        <v>5837.92</v>
      </c>
      <c r="I10008" s="13">
        <v>294.11</v>
      </c>
      <c r="J10008" s="13">
        <f t="shared" si="156"/>
        <v>5543.81</v>
      </c>
    </row>
    <row r="10009" spans="1:10" x14ac:dyDescent="0.25">
      <c r="A10009" s="19">
        <v>10001</v>
      </c>
      <c r="B10009" s="16" t="s">
        <v>24</v>
      </c>
      <c r="C10009" s="21" t="s">
        <v>25</v>
      </c>
      <c r="D10009" s="34">
        <v>201810000002843</v>
      </c>
      <c r="E10009" s="21" t="s">
        <v>6742</v>
      </c>
      <c r="F10009" s="36">
        <v>42900</v>
      </c>
      <c r="G10009" s="12">
        <v>50</v>
      </c>
      <c r="H10009" s="25">
        <v>720</v>
      </c>
      <c r="I10009" s="13">
        <v>18.64</v>
      </c>
      <c r="J10009" s="13">
        <f t="shared" si="156"/>
        <v>701.36</v>
      </c>
    </row>
    <row r="10010" spans="1:10" x14ac:dyDescent="0.25">
      <c r="A10010" s="19">
        <v>10002</v>
      </c>
      <c r="B10010" s="16" t="s">
        <v>24</v>
      </c>
      <c r="C10010" s="21" t="s">
        <v>25</v>
      </c>
      <c r="D10010" s="34">
        <v>201810000002486</v>
      </c>
      <c r="E10010" s="21" t="s">
        <v>3598</v>
      </c>
      <c r="F10010" s="36">
        <v>42836</v>
      </c>
      <c r="G10010" s="12">
        <v>50</v>
      </c>
      <c r="H10010" s="25">
        <v>7000</v>
      </c>
      <c r="I10010" s="13">
        <v>205.98</v>
      </c>
      <c r="J10010" s="13">
        <f t="shared" si="156"/>
        <v>6794.02</v>
      </c>
    </row>
    <row r="10011" spans="1:10" x14ac:dyDescent="0.25">
      <c r="A10011" s="19">
        <v>10003</v>
      </c>
      <c r="B10011" s="16" t="s">
        <v>24</v>
      </c>
      <c r="C10011" s="21" t="s">
        <v>25</v>
      </c>
      <c r="D10011" s="34">
        <v>201710000002207</v>
      </c>
      <c r="E10011" s="21" t="s">
        <v>3626</v>
      </c>
      <c r="F10011" s="36">
        <v>42328</v>
      </c>
      <c r="G10011" s="12">
        <v>50</v>
      </c>
      <c r="H10011" s="25">
        <v>7037.9</v>
      </c>
      <c r="I10011" s="13">
        <v>402.57</v>
      </c>
      <c r="J10011" s="13">
        <f t="shared" si="156"/>
        <v>6635.33</v>
      </c>
    </row>
    <row r="10012" spans="1:10" x14ac:dyDescent="0.25">
      <c r="A10012" s="19">
        <v>10004</v>
      </c>
      <c r="B10012" s="16" t="s">
        <v>24</v>
      </c>
      <c r="C10012" s="21" t="s">
        <v>25</v>
      </c>
      <c r="D10012" s="34">
        <v>201710000001990</v>
      </c>
      <c r="E10012" s="21" t="s">
        <v>4749</v>
      </c>
      <c r="F10012" s="36">
        <v>42282</v>
      </c>
      <c r="G10012" s="12">
        <v>50</v>
      </c>
      <c r="H10012" s="25">
        <v>3598.09</v>
      </c>
      <c r="I10012" s="13">
        <v>214.85</v>
      </c>
      <c r="J10012" s="13">
        <f t="shared" si="156"/>
        <v>3383.2400000000002</v>
      </c>
    </row>
    <row r="10013" spans="1:10" x14ac:dyDescent="0.25">
      <c r="A10013" s="19">
        <v>10005</v>
      </c>
      <c r="B10013" s="16" t="s">
        <v>24</v>
      </c>
      <c r="C10013" s="21" t="s">
        <v>25</v>
      </c>
      <c r="D10013" s="34">
        <v>201810000002794</v>
      </c>
      <c r="E10013" s="21" t="s">
        <v>4005</v>
      </c>
      <c r="F10013" s="36">
        <v>42733</v>
      </c>
      <c r="G10013" s="12">
        <v>50</v>
      </c>
      <c r="H10013" s="25">
        <v>5475</v>
      </c>
      <c r="I10013" s="13">
        <v>192</v>
      </c>
      <c r="J10013" s="13">
        <f t="shared" si="156"/>
        <v>5283</v>
      </c>
    </row>
    <row r="10014" spans="1:10" x14ac:dyDescent="0.25">
      <c r="A10014" s="19">
        <v>10006</v>
      </c>
      <c r="B10014" s="16" t="s">
        <v>24</v>
      </c>
      <c r="C10014" s="21" t="s">
        <v>25</v>
      </c>
      <c r="D10014" s="34">
        <v>201710000002113</v>
      </c>
      <c r="E10014" s="21" t="s">
        <v>2913</v>
      </c>
      <c r="F10014" s="36">
        <v>42389</v>
      </c>
      <c r="G10014" s="12">
        <v>50</v>
      </c>
      <c r="H10014" s="25">
        <v>11815.11</v>
      </c>
      <c r="I10014" s="13">
        <v>636.42999999999995</v>
      </c>
      <c r="J10014" s="13">
        <f t="shared" si="156"/>
        <v>11178.68</v>
      </c>
    </row>
    <row r="10015" spans="1:10" x14ac:dyDescent="0.25">
      <c r="A10015" s="19">
        <v>10007</v>
      </c>
      <c r="B10015" s="16" t="s">
        <v>24</v>
      </c>
      <c r="C10015" s="21" t="s">
        <v>25</v>
      </c>
      <c r="D10015" s="34">
        <v>201710000002481</v>
      </c>
      <c r="E10015" s="21" t="s">
        <v>4040</v>
      </c>
      <c r="F10015" s="36">
        <v>42592</v>
      </c>
      <c r="G10015" s="12">
        <v>50</v>
      </c>
      <c r="H10015" s="25">
        <v>5390</v>
      </c>
      <c r="I10015" s="13">
        <v>230.59</v>
      </c>
      <c r="J10015" s="13">
        <f t="shared" si="156"/>
        <v>5159.41</v>
      </c>
    </row>
    <row r="10016" spans="1:10" x14ac:dyDescent="0.25">
      <c r="A10016" s="19">
        <v>10008</v>
      </c>
      <c r="B10016" s="16" t="s">
        <v>24</v>
      </c>
      <c r="C10016" s="21" t="s">
        <v>25</v>
      </c>
      <c r="D10016" s="34">
        <v>201710000002436</v>
      </c>
      <c r="E10016" s="21" t="s">
        <v>3853</v>
      </c>
      <c r="F10016" s="36">
        <v>42564</v>
      </c>
      <c r="G10016" s="12">
        <v>50</v>
      </c>
      <c r="H10016" s="25">
        <v>6030.8</v>
      </c>
      <c r="I10016" s="13">
        <v>267.12</v>
      </c>
      <c r="J10016" s="13">
        <f t="shared" si="156"/>
        <v>5763.68</v>
      </c>
    </row>
    <row r="10017" spans="1:10" x14ac:dyDescent="0.25">
      <c r="A10017" s="19">
        <v>10009</v>
      </c>
      <c r="B10017" s="16" t="s">
        <v>24</v>
      </c>
      <c r="C10017" s="21" t="s">
        <v>25</v>
      </c>
      <c r="D10017" s="34">
        <v>201810000002583</v>
      </c>
      <c r="E10017" s="21" t="s">
        <v>2730</v>
      </c>
      <c r="F10017" s="36">
        <v>42873</v>
      </c>
      <c r="G10017" s="12">
        <v>50</v>
      </c>
      <c r="H10017" s="25">
        <v>13200</v>
      </c>
      <c r="I10017" s="13">
        <v>361.64</v>
      </c>
      <c r="J10017" s="13">
        <f t="shared" si="156"/>
        <v>12838.36</v>
      </c>
    </row>
    <row r="10018" spans="1:10" x14ac:dyDescent="0.25">
      <c r="A10018" s="19">
        <v>10010</v>
      </c>
      <c r="B10018" s="16" t="s">
        <v>24</v>
      </c>
      <c r="C10018" s="21" t="s">
        <v>25</v>
      </c>
      <c r="D10018" s="34">
        <v>201710000002295</v>
      </c>
      <c r="E10018" s="21" t="s">
        <v>4272</v>
      </c>
      <c r="F10018" s="36">
        <v>42402</v>
      </c>
      <c r="G10018" s="12">
        <v>50</v>
      </c>
      <c r="H10018" s="25">
        <v>4800</v>
      </c>
      <c r="I10018" s="13">
        <v>255.11</v>
      </c>
      <c r="J10018" s="13">
        <f t="shared" si="156"/>
        <v>4544.8900000000003</v>
      </c>
    </row>
    <row r="10019" spans="1:10" x14ac:dyDescent="0.25">
      <c r="A10019" s="19">
        <v>10011</v>
      </c>
      <c r="B10019" s="16" t="s">
        <v>24</v>
      </c>
      <c r="C10019" s="21" t="s">
        <v>25</v>
      </c>
      <c r="D10019" s="34">
        <v>201710000002271</v>
      </c>
      <c r="E10019" s="21" t="s">
        <v>4078</v>
      </c>
      <c r="F10019" s="36">
        <v>42534</v>
      </c>
      <c r="G10019" s="12">
        <v>50</v>
      </c>
      <c r="H10019" s="25">
        <v>5282</v>
      </c>
      <c r="I10019" s="13">
        <v>242.63</v>
      </c>
      <c r="J10019" s="13">
        <f t="shared" si="156"/>
        <v>5039.37</v>
      </c>
    </row>
    <row r="10020" spans="1:10" x14ac:dyDescent="0.25">
      <c r="A10020" s="19">
        <v>10012</v>
      </c>
      <c r="B10020" s="16" t="s">
        <v>24</v>
      </c>
      <c r="C10020" s="21" t="s">
        <v>25</v>
      </c>
      <c r="D10020" s="34">
        <v>201810000002653</v>
      </c>
      <c r="E10020" s="21" t="s">
        <v>3156</v>
      </c>
      <c r="F10020" s="36">
        <v>42656</v>
      </c>
      <c r="G10020" s="12">
        <v>50</v>
      </c>
      <c r="H10020" s="25">
        <v>9650</v>
      </c>
      <c r="I10020" s="13">
        <v>379</v>
      </c>
      <c r="J10020" s="13">
        <f t="shared" si="156"/>
        <v>9271</v>
      </c>
    </row>
    <row r="10021" spans="1:10" x14ac:dyDescent="0.25">
      <c r="A10021" s="19">
        <v>10013</v>
      </c>
      <c r="B10021" s="16" t="s">
        <v>24</v>
      </c>
      <c r="C10021" s="21" t="s">
        <v>25</v>
      </c>
      <c r="D10021" s="34">
        <v>201710000002283</v>
      </c>
      <c r="E10021" s="21" t="s">
        <v>3008</v>
      </c>
      <c r="F10021" s="36">
        <v>42439</v>
      </c>
      <c r="G10021" s="12">
        <v>50</v>
      </c>
      <c r="H10021" s="25">
        <v>11000</v>
      </c>
      <c r="I10021" s="13">
        <v>562.41</v>
      </c>
      <c r="J10021" s="13">
        <f t="shared" si="156"/>
        <v>10437.59</v>
      </c>
    </row>
    <row r="10022" spans="1:10" x14ac:dyDescent="0.25">
      <c r="A10022" s="19">
        <v>10014</v>
      </c>
      <c r="B10022" s="16" t="s">
        <v>24</v>
      </c>
      <c r="C10022" s="21" t="s">
        <v>25</v>
      </c>
      <c r="D10022" s="34">
        <v>201810000002714</v>
      </c>
      <c r="E10022" s="21" t="s">
        <v>2257</v>
      </c>
      <c r="F10022" s="36">
        <v>42705</v>
      </c>
      <c r="G10022" s="12">
        <v>50</v>
      </c>
      <c r="H10022" s="25">
        <v>21550</v>
      </c>
      <c r="I10022" s="13">
        <v>788.69</v>
      </c>
      <c r="J10022" s="13">
        <f t="shared" si="156"/>
        <v>20761.310000000001</v>
      </c>
    </row>
    <row r="10023" spans="1:10" x14ac:dyDescent="0.25">
      <c r="A10023" s="19">
        <v>10015</v>
      </c>
      <c r="B10023" s="16" t="s">
        <v>24</v>
      </c>
      <c r="C10023" s="21" t="s">
        <v>25</v>
      </c>
      <c r="D10023" s="34">
        <v>201710000002172</v>
      </c>
      <c r="E10023" s="21" t="s">
        <v>3291</v>
      </c>
      <c r="F10023" s="36">
        <v>42349</v>
      </c>
      <c r="G10023" s="12">
        <v>50</v>
      </c>
      <c r="H10023" s="25">
        <v>8940</v>
      </c>
      <c r="I10023" s="13">
        <v>501.2</v>
      </c>
      <c r="J10023" s="13">
        <f t="shared" si="156"/>
        <v>8438.7999999999993</v>
      </c>
    </row>
    <row r="10024" spans="1:10" x14ac:dyDescent="0.25">
      <c r="A10024" s="19">
        <v>10016</v>
      </c>
      <c r="B10024" s="16" t="s">
        <v>24</v>
      </c>
      <c r="C10024" s="21" t="s">
        <v>25</v>
      </c>
      <c r="D10024" s="34">
        <v>201810000002466</v>
      </c>
      <c r="E10024" s="21" t="s">
        <v>5399</v>
      </c>
      <c r="F10024" s="36">
        <v>42831</v>
      </c>
      <c r="G10024" s="12">
        <v>50</v>
      </c>
      <c r="H10024" s="25">
        <v>2425.44</v>
      </c>
      <c r="I10024" s="13">
        <v>72.040000000000006</v>
      </c>
      <c r="J10024" s="13">
        <f t="shared" si="156"/>
        <v>2353.4</v>
      </c>
    </row>
    <row r="10025" spans="1:10" x14ac:dyDescent="0.25">
      <c r="A10025" s="19">
        <v>10017</v>
      </c>
      <c r="B10025" s="16" t="s">
        <v>24</v>
      </c>
      <c r="C10025" s="21" t="s">
        <v>25</v>
      </c>
      <c r="D10025" s="34">
        <v>201710000002353</v>
      </c>
      <c r="E10025" s="21" t="s">
        <v>2658</v>
      </c>
      <c r="F10025" s="36">
        <v>42443</v>
      </c>
      <c r="G10025" s="12">
        <v>50</v>
      </c>
      <c r="H10025" s="25">
        <v>14320</v>
      </c>
      <c r="I10025" s="13">
        <v>729.06</v>
      </c>
      <c r="J10025" s="13">
        <f t="shared" si="156"/>
        <v>13590.94</v>
      </c>
    </row>
    <row r="10026" spans="1:10" x14ac:dyDescent="0.25">
      <c r="A10026" s="19">
        <v>10018</v>
      </c>
      <c r="B10026" s="16" t="s">
        <v>24</v>
      </c>
      <c r="C10026" s="21" t="s">
        <v>25</v>
      </c>
      <c r="D10026" s="34">
        <v>201710000002556</v>
      </c>
      <c r="E10026" s="21" t="s">
        <v>3183</v>
      </c>
      <c r="F10026" s="36">
        <v>42627</v>
      </c>
      <c r="G10026" s="12">
        <v>50</v>
      </c>
      <c r="H10026" s="25">
        <v>9500</v>
      </c>
      <c r="I10026" s="13">
        <v>388.23</v>
      </c>
      <c r="J10026" s="13">
        <f t="shared" si="156"/>
        <v>9111.77</v>
      </c>
    </row>
    <row r="10027" spans="1:10" x14ac:dyDescent="0.25">
      <c r="A10027" s="19">
        <v>10019</v>
      </c>
      <c r="B10027" s="16" t="s">
        <v>24</v>
      </c>
      <c r="C10027" s="21" t="s">
        <v>25</v>
      </c>
      <c r="D10027" s="34">
        <v>201810000002326</v>
      </c>
      <c r="E10027" s="21" t="s">
        <v>3688</v>
      </c>
      <c r="F10027" s="36">
        <v>42788</v>
      </c>
      <c r="G10027" s="12">
        <v>50</v>
      </c>
      <c r="H10027" s="25">
        <v>6550</v>
      </c>
      <c r="I10027" s="13">
        <v>209.98</v>
      </c>
      <c r="J10027" s="13">
        <f t="shared" si="156"/>
        <v>6340.02</v>
      </c>
    </row>
    <row r="10028" spans="1:10" x14ac:dyDescent="0.25">
      <c r="A10028" s="19">
        <v>10020</v>
      </c>
      <c r="B10028" s="16" t="s">
        <v>24</v>
      </c>
      <c r="C10028" s="21" t="s">
        <v>25</v>
      </c>
      <c r="D10028" s="34">
        <v>201710000002450</v>
      </c>
      <c r="E10028" s="21" t="s">
        <v>4227</v>
      </c>
      <c r="F10028" s="36">
        <v>42551</v>
      </c>
      <c r="G10028" s="12">
        <v>50</v>
      </c>
      <c r="H10028" s="25">
        <v>4900</v>
      </c>
      <c r="I10028" s="13">
        <v>220.51</v>
      </c>
      <c r="J10028" s="13">
        <f t="shared" si="156"/>
        <v>4679.49</v>
      </c>
    </row>
    <row r="10029" spans="1:10" x14ac:dyDescent="0.25">
      <c r="A10029" s="19">
        <v>10021</v>
      </c>
      <c r="B10029" s="16" t="s">
        <v>24</v>
      </c>
      <c r="C10029" s="21" t="s">
        <v>25</v>
      </c>
      <c r="D10029" s="34">
        <v>201810000002927</v>
      </c>
      <c r="E10029" s="21" t="s">
        <v>2758</v>
      </c>
      <c r="F10029" s="36">
        <v>42711</v>
      </c>
      <c r="G10029" s="12">
        <v>50</v>
      </c>
      <c r="H10029" s="25">
        <v>13060</v>
      </c>
      <c r="I10029" s="13">
        <v>473.68</v>
      </c>
      <c r="J10029" s="13">
        <f t="shared" si="156"/>
        <v>12586.32</v>
      </c>
    </row>
    <row r="10030" spans="1:10" x14ac:dyDescent="0.25">
      <c r="A10030" s="19">
        <v>10022</v>
      </c>
      <c r="B10030" s="16" t="s">
        <v>24</v>
      </c>
      <c r="C10030" s="21" t="s">
        <v>25</v>
      </c>
      <c r="D10030" s="34">
        <v>201710000002245</v>
      </c>
      <c r="E10030" s="21" t="s">
        <v>4837</v>
      </c>
      <c r="F10030" s="36">
        <v>42347</v>
      </c>
      <c r="G10030" s="12">
        <v>50</v>
      </c>
      <c r="H10030" s="25">
        <v>3406.09</v>
      </c>
      <c r="I10030" s="13">
        <v>191.35</v>
      </c>
      <c r="J10030" s="13">
        <f t="shared" si="156"/>
        <v>3214.7400000000002</v>
      </c>
    </row>
    <row r="10031" spans="1:10" x14ac:dyDescent="0.25">
      <c r="A10031" s="19">
        <v>10023</v>
      </c>
      <c r="B10031" s="16" t="s">
        <v>24</v>
      </c>
      <c r="C10031" s="21" t="s">
        <v>25</v>
      </c>
      <c r="D10031" s="34">
        <v>201810000002948</v>
      </c>
      <c r="E10031" s="21" t="s">
        <v>4535</v>
      </c>
      <c r="F10031" s="36">
        <v>42941</v>
      </c>
      <c r="G10031" s="12">
        <v>50</v>
      </c>
      <c r="H10031" s="25">
        <v>3993.73</v>
      </c>
      <c r="I10031" s="13">
        <v>94.52</v>
      </c>
      <c r="J10031" s="13">
        <f t="shared" si="156"/>
        <v>3899.21</v>
      </c>
    </row>
    <row r="10032" spans="1:10" x14ac:dyDescent="0.25">
      <c r="A10032" s="19">
        <v>10024</v>
      </c>
      <c r="B10032" s="16" t="s">
        <v>24</v>
      </c>
      <c r="C10032" s="21" t="s">
        <v>25</v>
      </c>
      <c r="D10032" s="34">
        <v>201710000002335</v>
      </c>
      <c r="E10032" s="21" t="s">
        <v>3900</v>
      </c>
      <c r="F10032" s="36">
        <v>42521</v>
      </c>
      <c r="G10032" s="12">
        <v>50</v>
      </c>
      <c r="H10032" s="25">
        <v>5877.25</v>
      </c>
      <c r="I10032" s="13">
        <v>274.16000000000003</v>
      </c>
      <c r="J10032" s="13">
        <f t="shared" si="156"/>
        <v>5603.09</v>
      </c>
    </row>
    <row r="10033" spans="1:10" x14ac:dyDescent="0.25">
      <c r="A10033" s="19">
        <v>10025</v>
      </c>
      <c r="B10033" s="16" t="s">
        <v>24</v>
      </c>
      <c r="C10033" s="21" t="s">
        <v>25</v>
      </c>
      <c r="D10033" s="34">
        <v>201810000002477</v>
      </c>
      <c r="E10033" s="21" t="s">
        <v>4743</v>
      </c>
      <c r="F10033" s="36">
        <v>42833</v>
      </c>
      <c r="G10033" s="12">
        <v>50</v>
      </c>
      <c r="H10033" s="25">
        <v>3500</v>
      </c>
      <c r="I10033" s="13">
        <v>103.57</v>
      </c>
      <c r="J10033" s="13">
        <f t="shared" si="156"/>
        <v>3396.43</v>
      </c>
    </row>
    <row r="10034" spans="1:10" x14ac:dyDescent="0.25">
      <c r="A10034" s="19">
        <v>10026</v>
      </c>
      <c r="B10034" s="16" t="s">
        <v>24</v>
      </c>
      <c r="C10034" s="21" t="s">
        <v>25</v>
      </c>
      <c r="D10034" s="34">
        <v>201810000002197</v>
      </c>
      <c r="E10034" s="21" t="s">
        <v>3583</v>
      </c>
      <c r="F10034" s="36">
        <v>42740</v>
      </c>
      <c r="G10034" s="12">
        <v>50</v>
      </c>
      <c r="H10034" s="25">
        <v>7130</v>
      </c>
      <c r="I10034" s="13">
        <v>247.3</v>
      </c>
      <c r="J10034" s="13">
        <f t="shared" si="156"/>
        <v>6882.7</v>
      </c>
    </row>
    <row r="10035" spans="1:10" x14ac:dyDescent="0.25">
      <c r="A10035" s="19">
        <v>10027</v>
      </c>
      <c r="B10035" s="16" t="s">
        <v>24</v>
      </c>
      <c r="C10035" s="21" t="s">
        <v>25</v>
      </c>
      <c r="D10035" s="34">
        <v>201810000002939</v>
      </c>
      <c r="E10035" s="21" t="s">
        <v>6921</v>
      </c>
      <c r="F10035" s="36">
        <v>42941</v>
      </c>
      <c r="G10035" s="12">
        <v>50</v>
      </c>
      <c r="H10035" s="25">
        <v>545</v>
      </c>
      <c r="I10035" s="13">
        <v>12.93</v>
      </c>
      <c r="J10035" s="13">
        <f t="shared" si="156"/>
        <v>532.07000000000005</v>
      </c>
    </row>
    <row r="10036" spans="1:10" x14ac:dyDescent="0.25">
      <c r="A10036" s="19">
        <v>10028</v>
      </c>
      <c r="B10036" s="16" t="s">
        <v>24</v>
      </c>
      <c r="C10036" s="21" t="s">
        <v>25</v>
      </c>
      <c r="D10036" s="34">
        <v>201710000001887</v>
      </c>
      <c r="E10036" s="21" t="s">
        <v>1298</v>
      </c>
      <c r="F10036" s="36">
        <v>42604</v>
      </c>
      <c r="G10036" s="12">
        <v>25</v>
      </c>
      <c r="H10036" s="25">
        <v>86057.56</v>
      </c>
      <c r="I10036" s="13">
        <v>7249.05</v>
      </c>
      <c r="J10036" s="13">
        <f t="shared" si="156"/>
        <v>78808.509999999995</v>
      </c>
    </row>
    <row r="10037" spans="1:10" x14ac:dyDescent="0.25">
      <c r="A10037" s="19">
        <v>10029</v>
      </c>
      <c r="B10037" s="16" t="s">
        <v>24</v>
      </c>
      <c r="C10037" s="21" t="s">
        <v>25</v>
      </c>
      <c r="D10037" s="34">
        <v>201710000002411</v>
      </c>
      <c r="E10037" s="21" t="s">
        <v>5104</v>
      </c>
      <c r="F10037" s="36">
        <v>42548</v>
      </c>
      <c r="G10037" s="12">
        <v>50</v>
      </c>
      <c r="H10037" s="25">
        <v>2900.57</v>
      </c>
      <c r="I10037" s="13">
        <v>131.08000000000001</v>
      </c>
      <c r="J10037" s="13">
        <f t="shared" si="156"/>
        <v>2769.4900000000002</v>
      </c>
    </row>
    <row r="10038" spans="1:10" x14ac:dyDescent="0.25">
      <c r="A10038" s="19">
        <v>10030</v>
      </c>
      <c r="B10038" s="16" t="s">
        <v>24</v>
      </c>
      <c r="C10038" s="21" t="s">
        <v>25</v>
      </c>
      <c r="D10038" s="34">
        <v>201710000002594</v>
      </c>
      <c r="E10038" s="21" t="s">
        <v>1578</v>
      </c>
      <c r="F10038" s="36">
        <v>42632</v>
      </c>
      <c r="G10038" s="12">
        <v>50</v>
      </c>
      <c r="H10038" s="25">
        <v>53999.47</v>
      </c>
      <c r="I10038" s="13">
        <v>2191.77</v>
      </c>
      <c r="J10038" s="13">
        <f t="shared" si="156"/>
        <v>51807.700000000004</v>
      </c>
    </row>
    <row r="10039" spans="1:10" x14ac:dyDescent="0.25">
      <c r="A10039" s="19">
        <v>10031</v>
      </c>
      <c r="B10039" s="16" t="s">
        <v>24</v>
      </c>
      <c r="C10039" s="21" t="s">
        <v>25</v>
      </c>
      <c r="D10039" s="34">
        <v>201810000002694</v>
      </c>
      <c r="E10039" s="21" t="s">
        <v>3405</v>
      </c>
      <c r="F10039" s="36">
        <v>42683</v>
      </c>
      <c r="G10039" s="12">
        <v>50</v>
      </c>
      <c r="H10039" s="25">
        <v>8111.8</v>
      </c>
      <c r="I10039" s="13">
        <v>306.62</v>
      </c>
      <c r="J10039" s="13">
        <f t="shared" si="156"/>
        <v>7805.18</v>
      </c>
    </row>
    <row r="10040" spans="1:10" x14ac:dyDescent="0.25">
      <c r="A10040" s="19">
        <v>10032</v>
      </c>
      <c r="B10040" s="16" t="s">
        <v>24</v>
      </c>
      <c r="C10040" s="21" t="s">
        <v>25</v>
      </c>
      <c r="D10040" s="34">
        <v>201710000002582</v>
      </c>
      <c r="E10040" s="21" t="s">
        <v>3635</v>
      </c>
      <c r="F10040" s="36">
        <v>42625</v>
      </c>
      <c r="G10040" s="12">
        <v>50</v>
      </c>
      <c r="H10040" s="25">
        <v>6870</v>
      </c>
      <c r="I10040" s="13">
        <v>281.45</v>
      </c>
      <c r="J10040" s="13">
        <f t="shared" si="156"/>
        <v>6588.55</v>
      </c>
    </row>
    <row r="10041" spans="1:10" x14ac:dyDescent="0.25">
      <c r="A10041" s="19">
        <v>10033</v>
      </c>
      <c r="B10041" s="16" t="s">
        <v>24</v>
      </c>
      <c r="C10041" s="21" t="s">
        <v>25</v>
      </c>
      <c r="D10041" s="34">
        <v>201810000002309</v>
      </c>
      <c r="E10041" s="21" t="s">
        <v>1765</v>
      </c>
      <c r="F10041" s="36">
        <v>42783</v>
      </c>
      <c r="G10041" s="12">
        <v>50</v>
      </c>
      <c r="H10041" s="25">
        <v>40850</v>
      </c>
      <c r="I10041" s="13">
        <v>1320.63</v>
      </c>
      <c r="J10041" s="13">
        <f t="shared" si="156"/>
        <v>39529.370000000003</v>
      </c>
    </row>
    <row r="10042" spans="1:10" x14ac:dyDescent="0.25">
      <c r="A10042" s="19">
        <v>10034</v>
      </c>
      <c r="B10042" s="16" t="s">
        <v>24</v>
      </c>
      <c r="C10042" s="21" t="s">
        <v>25</v>
      </c>
      <c r="D10042" s="34">
        <v>201710000001761</v>
      </c>
      <c r="E10042" s="21" t="s">
        <v>1714</v>
      </c>
      <c r="F10042" s="36">
        <v>42451</v>
      </c>
      <c r="G10042" s="12">
        <v>50</v>
      </c>
      <c r="H10042" s="25">
        <v>44805</v>
      </c>
      <c r="I10042" s="13">
        <v>2261.6799999999998</v>
      </c>
      <c r="J10042" s="13">
        <f t="shared" si="156"/>
        <v>42543.32</v>
      </c>
    </row>
    <row r="10043" spans="1:10" x14ac:dyDescent="0.25">
      <c r="A10043" s="19">
        <v>10035</v>
      </c>
      <c r="B10043" s="16" t="s">
        <v>24</v>
      </c>
      <c r="C10043" s="21" t="s">
        <v>25</v>
      </c>
      <c r="D10043" s="34">
        <v>201410000017969</v>
      </c>
      <c r="E10043" s="21" t="s">
        <v>286</v>
      </c>
      <c r="F10043" s="36">
        <v>41900</v>
      </c>
      <c r="G10043" s="12">
        <v>50</v>
      </c>
      <c r="H10043" s="25">
        <v>1008262.3</v>
      </c>
      <c r="I10043" s="13">
        <v>79028.58</v>
      </c>
      <c r="J10043" s="13">
        <f t="shared" si="156"/>
        <v>929233.72000000009</v>
      </c>
    </row>
    <row r="10044" spans="1:10" x14ac:dyDescent="0.25">
      <c r="A10044" s="19">
        <v>10036</v>
      </c>
      <c r="B10044" s="16" t="s">
        <v>24</v>
      </c>
      <c r="C10044" s="21" t="s">
        <v>25</v>
      </c>
      <c r="D10044" s="34">
        <v>201610000004083</v>
      </c>
      <c r="E10044" s="21" t="s">
        <v>6935</v>
      </c>
      <c r="F10044" s="36">
        <v>42123</v>
      </c>
      <c r="G10044" s="12">
        <v>40</v>
      </c>
      <c r="H10044" s="25">
        <v>567.15</v>
      </c>
      <c r="I10044" s="13">
        <v>48.49</v>
      </c>
      <c r="J10044" s="13">
        <f t="shared" si="156"/>
        <v>518.66</v>
      </c>
    </row>
    <row r="10045" spans="1:10" x14ac:dyDescent="0.25">
      <c r="A10045" s="19">
        <v>10037</v>
      </c>
      <c r="B10045" s="16" t="s">
        <v>24</v>
      </c>
      <c r="C10045" s="21" t="s">
        <v>25</v>
      </c>
      <c r="D10045" s="34">
        <v>201610000002758</v>
      </c>
      <c r="E10045" s="21" t="s">
        <v>3398</v>
      </c>
      <c r="F10045" s="36">
        <v>41936</v>
      </c>
      <c r="G10045" s="12">
        <v>40</v>
      </c>
      <c r="H10045" s="25">
        <v>8689.33</v>
      </c>
      <c r="I10045" s="13">
        <v>854.62</v>
      </c>
      <c r="J10045" s="13">
        <f t="shared" si="156"/>
        <v>7834.71</v>
      </c>
    </row>
    <row r="10046" spans="1:10" x14ac:dyDescent="0.25">
      <c r="A10046" s="19">
        <v>10038</v>
      </c>
      <c r="B10046" s="16" t="s">
        <v>24</v>
      </c>
      <c r="C10046" s="21" t="s">
        <v>25</v>
      </c>
      <c r="D10046" s="34">
        <v>201610000004583</v>
      </c>
      <c r="E10046" s="21" t="s">
        <v>3961</v>
      </c>
      <c r="F10046" s="36">
        <v>42184</v>
      </c>
      <c r="G10046" s="12">
        <v>50</v>
      </c>
      <c r="H10046" s="25">
        <v>5800</v>
      </c>
      <c r="I10046" s="13">
        <v>377.53</v>
      </c>
      <c r="J10046" s="13">
        <f t="shared" si="156"/>
        <v>5422.47</v>
      </c>
    </row>
    <row r="10047" spans="1:10" x14ac:dyDescent="0.25">
      <c r="A10047" s="19">
        <v>10039</v>
      </c>
      <c r="B10047" s="16" t="s">
        <v>24</v>
      </c>
      <c r="C10047" s="21" t="s">
        <v>25</v>
      </c>
      <c r="D10047" s="34">
        <v>201510000023028</v>
      </c>
      <c r="E10047" s="21" t="s">
        <v>2464</v>
      </c>
      <c r="F10047" s="36">
        <v>41890</v>
      </c>
      <c r="G10047" s="12">
        <v>50</v>
      </c>
      <c r="H10047" s="25">
        <v>17864.310000000001</v>
      </c>
      <c r="I10047" s="13">
        <v>1450.74</v>
      </c>
      <c r="J10047" s="13">
        <f t="shared" si="156"/>
        <v>16413.57</v>
      </c>
    </row>
    <row r="10048" spans="1:10" x14ac:dyDescent="0.25">
      <c r="A10048" s="19">
        <v>10040</v>
      </c>
      <c r="B10048" s="16" t="s">
        <v>24</v>
      </c>
      <c r="C10048" s="21" t="s">
        <v>25</v>
      </c>
      <c r="D10048" s="34">
        <v>201810000002964</v>
      </c>
      <c r="E10048" s="21" t="s">
        <v>2057</v>
      </c>
      <c r="F10048" s="36">
        <v>42944</v>
      </c>
      <c r="G10048" s="12">
        <v>50</v>
      </c>
      <c r="H10048" s="25">
        <v>26777</v>
      </c>
      <c r="I10048" s="13">
        <v>629.44000000000005</v>
      </c>
      <c r="J10048" s="13">
        <f t="shared" si="156"/>
        <v>26147.56</v>
      </c>
    </row>
    <row r="10049" spans="1:10" x14ac:dyDescent="0.25">
      <c r="A10049" s="19">
        <v>10041</v>
      </c>
      <c r="B10049" s="16" t="s">
        <v>24</v>
      </c>
      <c r="C10049" s="21" t="s">
        <v>25</v>
      </c>
      <c r="D10049" s="34">
        <v>201710000002272</v>
      </c>
      <c r="E10049" s="21" t="s">
        <v>6056</v>
      </c>
      <c r="F10049" s="36">
        <v>42465</v>
      </c>
      <c r="G10049" s="12">
        <v>50</v>
      </c>
      <c r="H10049" s="25">
        <v>1500</v>
      </c>
      <c r="I10049" s="13">
        <v>74.61</v>
      </c>
      <c r="J10049" s="13">
        <f t="shared" si="156"/>
        <v>1425.39</v>
      </c>
    </row>
    <row r="10050" spans="1:10" x14ac:dyDescent="0.25">
      <c r="A10050" s="19">
        <v>10042</v>
      </c>
      <c r="B10050" s="16" t="s">
        <v>24</v>
      </c>
      <c r="C10050" s="21" t="s">
        <v>25</v>
      </c>
      <c r="D10050" s="34">
        <v>201710000002480</v>
      </c>
      <c r="E10050" s="21" t="s">
        <v>4767</v>
      </c>
      <c r="F10050" s="36">
        <v>42590</v>
      </c>
      <c r="G10050" s="12">
        <v>50</v>
      </c>
      <c r="H10050" s="25">
        <v>3500</v>
      </c>
      <c r="I10050" s="13">
        <v>150.12</v>
      </c>
      <c r="J10050" s="13">
        <f t="shared" si="156"/>
        <v>3349.88</v>
      </c>
    </row>
    <row r="10051" spans="1:10" x14ac:dyDescent="0.25">
      <c r="A10051" s="19">
        <v>10043</v>
      </c>
      <c r="B10051" s="16" t="s">
        <v>24</v>
      </c>
      <c r="C10051" s="21" t="s">
        <v>25</v>
      </c>
      <c r="D10051" s="34">
        <v>201810000002687</v>
      </c>
      <c r="E10051" s="21" t="s">
        <v>5340</v>
      </c>
      <c r="F10051" s="36">
        <v>42678</v>
      </c>
      <c r="G10051" s="12">
        <v>50</v>
      </c>
      <c r="H10051" s="25">
        <v>2532.9899999999998</v>
      </c>
      <c r="I10051" s="13">
        <v>96.42</v>
      </c>
      <c r="J10051" s="13">
        <f t="shared" si="156"/>
        <v>2436.5699999999997</v>
      </c>
    </row>
    <row r="10052" spans="1:10" x14ac:dyDescent="0.25">
      <c r="A10052" s="19">
        <v>10044</v>
      </c>
      <c r="B10052" s="16" t="s">
        <v>24</v>
      </c>
      <c r="C10052" s="21" t="s">
        <v>25</v>
      </c>
      <c r="D10052" s="34">
        <v>201710000002418</v>
      </c>
      <c r="E10052" s="21" t="s">
        <v>1816</v>
      </c>
      <c r="F10052" s="36">
        <v>42536</v>
      </c>
      <c r="G10052" s="12">
        <v>50</v>
      </c>
      <c r="H10052" s="25">
        <v>38466.04</v>
      </c>
      <c r="I10052" s="13">
        <v>1763.02</v>
      </c>
      <c r="J10052" s="13">
        <f t="shared" si="156"/>
        <v>36703.020000000004</v>
      </c>
    </row>
    <row r="10053" spans="1:10" x14ac:dyDescent="0.25">
      <c r="A10053" s="19">
        <v>10045</v>
      </c>
      <c r="B10053" s="16" t="s">
        <v>24</v>
      </c>
      <c r="C10053" s="21" t="s">
        <v>25</v>
      </c>
      <c r="D10053" s="34">
        <v>201810000002286</v>
      </c>
      <c r="E10053" s="21" t="s">
        <v>3605</v>
      </c>
      <c r="F10053" s="36">
        <v>42776</v>
      </c>
      <c r="G10053" s="12">
        <v>50</v>
      </c>
      <c r="H10053" s="25">
        <v>7000</v>
      </c>
      <c r="I10053" s="13">
        <v>228.99</v>
      </c>
      <c r="J10053" s="13">
        <f t="shared" si="156"/>
        <v>6771.01</v>
      </c>
    </row>
    <row r="10054" spans="1:10" x14ac:dyDescent="0.25">
      <c r="A10054" s="19">
        <v>10046</v>
      </c>
      <c r="B10054" s="16" t="s">
        <v>24</v>
      </c>
      <c r="C10054" s="21" t="s">
        <v>25</v>
      </c>
      <c r="D10054" s="34">
        <v>201810000002417</v>
      </c>
      <c r="E10054" s="21" t="s">
        <v>4195</v>
      </c>
      <c r="F10054" s="36">
        <v>42817</v>
      </c>
      <c r="G10054" s="12">
        <v>50</v>
      </c>
      <c r="H10054" s="25">
        <v>4930</v>
      </c>
      <c r="I10054" s="13">
        <v>150.16999999999999</v>
      </c>
      <c r="J10054" s="13">
        <f t="shared" si="156"/>
        <v>4779.83</v>
      </c>
    </row>
    <row r="10055" spans="1:10" x14ac:dyDescent="0.25">
      <c r="A10055" s="19">
        <v>10047</v>
      </c>
      <c r="B10055" s="16" t="s">
        <v>24</v>
      </c>
      <c r="C10055" s="21" t="s">
        <v>25</v>
      </c>
      <c r="D10055" s="34">
        <v>201610000004197</v>
      </c>
      <c r="E10055" s="21" t="s">
        <v>2452</v>
      </c>
      <c r="F10055" s="36">
        <v>42142</v>
      </c>
      <c r="G10055" s="12">
        <v>50</v>
      </c>
      <c r="H10055" s="25">
        <v>17750</v>
      </c>
      <c r="I10055" s="13">
        <v>1196.31</v>
      </c>
      <c r="J10055" s="13">
        <f t="shared" si="156"/>
        <v>16553.689999999999</v>
      </c>
    </row>
    <row r="10056" spans="1:10" x14ac:dyDescent="0.25">
      <c r="A10056" s="19">
        <v>10048</v>
      </c>
      <c r="B10056" s="16" t="s">
        <v>24</v>
      </c>
      <c r="C10056" s="21" t="s">
        <v>25</v>
      </c>
      <c r="D10056" s="34">
        <v>201710000002569</v>
      </c>
      <c r="E10056" s="21" t="s">
        <v>1384</v>
      </c>
      <c r="F10056" s="36">
        <v>42635</v>
      </c>
      <c r="G10056" s="12">
        <v>50</v>
      </c>
      <c r="H10056" s="25">
        <v>72825</v>
      </c>
      <c r="I10056" s="13">
        <v>2943.79</v>
      </c>
      <c r="J10056" s="13">
        <f t="shared" si="156"/>
        <v>69881.210000000006</v>
      </c>
    </row>
    <row r="10057" spans="1:10" x14ac:dyDescent="0.25">
      <c r="A10057" s="19">
        <v>10049</v>
      </c>
      <c r="B10057" s="16" t="s">
        <v>24</v>
      </c>
      <c r="C10057" s="21" t="s">
        <v>25</v>
      </c>
      <c r="D10057" s="34">
        <v>201810000002306</v>
      </c>
      <c r="E10057" s="21" t="s">
        <v>4854</v>
      </c>
      <c r="F10057" s="36">
        <v>42782</v>
      </c>
      <c r="G10057" s="12">
        <v>50</v>
      </c>
      <c r="H10057" s="25">
        <v>3300</v>
      </c>
      <c r="I10057" s="13">
        <v>106.87</v>
      </c>
      <c r="J10057" s="13">
        <f t="shared" ref="J10057:J10120" si="157">SUM(H10057-I10057)</f>
        <v>3193.13</v>
      </c>
    </row>
    <row r="10058" spans="1:10" x14ac:dyDescent="0.25">
      <c r="A10058" s="19">
        <v>10050</v>
      </c>
      <c r="B10058" s="16" t="s">
        <v>24</v>
      </c>
      <c r="C10058" s="21" t="s">
        <v>25</v>
      </c>
      <c r="D10058" s="34">
        <v>201710000002354</v>
      </c>
      <c r="E10058" s="21" t="s">
        <v>4008</v>
      </c>
      <c r="F10058" s="36">
        <v>42424</v>
      </c>
      <c r="G10058" s="12">
        <v>50</v>
      </c>
      <c r="H10058" s="25">
        <v>5550</v>
      </c>
      <c r="I10058" s="13">
        <v>288.35000000000002</v>
      </c>
      <c r="J10058" s="13">
        <f t="shared" si="157"/>
        <v>5261.65</v>
      </c>
    </row>
    <row r="10059" spans="1:10" x14ac:dyDescent="0.25">
      <c r="A10059" s="19">
        <v>10051</v>
      </c>
      <c r="B10059" s="16" t="s">
        <v>24</v>
      </c>
      <c r="C10059" s="21" t="s">
        <v>25</v>
      </c>
      <c r="D10059" s="34">
        <v>201810000002672</v>
      </c>
      <c r="E10059" s="21" t="s">
        <v>5183</v>
      </c>
      <c r="F10059" s="36">
        <v>42670</v>
      </c>
      <c r="G10059" s="12">
        <v>50</v>
      </c>
      <c r="H10059" s="25">
        <v>2788</v>
      </c>
      <c r="I10059" s="13">
        <v>107.37</v>
      </c>
      <c r="J10059" s="13">
        <f t="shared" si="157"/>
        <v>2680.63</v>
      </c>
    </row>
    <row r="10060" spans="1:10" x14ac:dyDescent="0.25">
      <c r="A10060" s="19">
        <v>10052</v>
      </c>
      <c r="B10060" s="16" t="s">
        <v>24</v>
      </c>
      <c r="C10060" s="21" t="s">
        <v>25</v>
      </c>
      <c r="D10060" s="34">
        <v>201810000002297</v>
      </c>
      <c r="E10060" s="21" t="s">
        <v>5168</v>
      </c>
      <c r="F10060" s="36">
        <v>42780</v>
      </c>
      <c r="G10060" s="12">
        <v>50</v>
      </c>
      <c r="H10060" s="25">
        <v>2788</v>
      </c>
      <c r="I10060" s="13">
        <v>90.59</v>
      </c>
      <c r="J10060" s="13">
        <f t="shared" si="157"/>
        <v>2697.41</v>
      </c>
    </row>
    <row r="10061" spans="1:10" x14ac:dyDescent="0.25">
      <c r="A10061" s="19">
        <v>10053</v>
      </c>
      <c r="B10061" s="16" t="s">
        <v>24</v>
      </c>
      <c r="C10061" s="21" t="s">
        <v>25</v>
      </c>
      <c r="D10061" s="34">
        <v>201810000002675</v>
      </c>
      <c r="E10061" s="21" t="s">
        <v>5367</v>
      </c>
      <c r="F10061" s="36">
        <v>42670</v>
      </c>
      <c r="G10061" s="12">
        <v>50</v>
      </c>
      <c r="H10061" s="25">
        <v>2500</v>
      </c>
      <c r="I10061" s="13">
        <v>96.29</v>
      </c>
      <c r="J10061" s="13">
        <f t="shared" si="157"/>
        <v>2403.71</v>
      </c>
    </row>
    <row r="10062" spans="1:10" x14ac:dyDescent="0.25">
      <c r="A10062" s="19">
        <v>10054</v>
      </c>
      <c r="B10062" s="16" t="s">
        <v>24</v>
      </c>
      <c r="C10062" s="21" t="s">
        <v>25</v>
      </c>
      <c r="D10062" s="34">
        <v>201810000003067</v>
      </c>
      <c r="E10062" s="21" t="s">
        <v>4421</v>
      </c>
      <c r="F10062" s="36">
        <v>42996</v>
      </c>
      <c r="G10062" s="12">
        <v>50</v>
      </c>
      <c r="H10062" s="25">
        <v>4275</v>
      </c>
      <c r="I10062" s="13">
        <v>88.31</v>
      </c>
      <c r="J10062" s="13">
        <f t="shared" si="157"/>
        <v>4186.6899999999996</v>
      </c>
    </row>
    <row r="10063" spans="1:10" x14ac:dyDescent="0.25">
      <c r="A10063" s="19">
        <v>10055</v>
      </c>
      <c r="B10063" s="16" t="s">
        <v>24</v>
      </c>
      <c r="C10063" s="21" t="s">
        <v>25</v>
      </c>
      <c r="D10063" s="34">
        <v>201810000002847</v>
      </c>
      <c r="E10063" s="21" t="s">
        <v>4469</v>
      </c>
      <c r="F10063" s="36">
        <v>42905</v>
      </c>
      <c r="G10063" s="12">
        <v>50</v>
      </c>
      <c r="H10063" s="25">
        <v>4150</v>
      </c>
      <c r="I10063" s="13">
        <v>106.42</v>
      </c>
      <c r="J10063" s="13">
        <f t="shared" si="157"/>
        <v>4043.58</v>
      </c>
    </row>
    <row r="10064" spans="1:10" x14ac:dyDescent="0.25">
      <c r="A10064" s="19">
        <v>10056</v>
      </c>
      <c r="B10064" s="16" t="s">
        <v>24</v>
      </c>
      <c r="C10064" s="21" t="s">
        <v>25</v>
      </c>
      <c r="D10064" s="34">
        <v>201710000002166</v>
      </c>
      <c r="E10064" s="21" t="s">
        <v>4181</v>
      </c>
      <c r="F10064" s="36">
        <v>42417</v>
      </c>
      <c r="G10064" s="12">
        <v>50</v>
      </c>
      <c r="H10064" s="25">
        <v>5098.75</v>
      </c>
      <c r="I10064" s="13">
        <v>266.83</v>
      </c>
      <c r="J10064" s="13">
        <f t="shared" si="157"/>
        <v>4831.92</v>
      </c>
    </row>
    <row r="10065" spans="1:10" x14ac:dyDescent="0.25">
      <c r="A10065" s="19">
        <v>10057</v>
      </c>
      <c r="B10065" s="16" t="s">
        <v>24</v>
      </c>
      <c r="C10065" s="21" t="s">
        <v>25</v>
      </c>
      <c r="D10065" s="34">
        <v>201810000002929</v>
      </c>
      <c r="E10065" s="21" t="s">
        <v>3806</v>
      </c>
      <c r="F10065" s="36">
        <v>42926</v>
      </c>
      <c r="G10065" s="12">
        <v>50</v>
      </c>
      <c r="H10065" s="25">
        <v>6080</v>
      </c>
      <c r="I10065" s="13">
        <v>148.91</v>
      </c>
      <c r="J10065" s="13">
        <f t="shared" si="157"/>
        <v>5931.09</v>
      </c>
    </row>
    <row r="10066" spans="1:10" x14ac:dyDescent="0.25">
      <c r="A10066" s="19">
        <v>10058</v>
      </c>
      <c r="B10066" s="16" t="s">
        <v>24</v>
      </c>
      <c r="C10066" s="21" t="s">
        <v>25</v>
      </c>
      <c r="D10066" s="34">
        <v>201610000004127</v>
      </c>
      <c r="E10066" s="21" t="s">
        <v>4815</v>
      </c>
      <c r="F10066" s="36">
        <v>42118</v>
      </c>
      <c r="G10066" s="12">
        <v>50</v>
      </c>
      <c r="H10066" s="25">
        <v>3500</v>
      </c>
      <c r="I10066" s="13">
        <v>240.54</v>
      </c>
      <c r="J10066" s="13">
        <f t="shared" si="157"/>
        <v>3259.46</v>
      </c>
    </row>
    <row r="10067" spans="1:10" x14ac:dyDescent="0.25">
      <c r="A10067" s="19">
        <v>10059</v>
      </c>
      <c r="B10067" s="16" t="s">
        <v>24</v>
      </c>
      <c r="C10067" s="21" t="s">
        <v>25</v>
      </c>
      <c r="D10067" s="34">
        <v>201810000002630</v>
      </c>
      <c r="E10067" s="21" t="s">
        <v>4064</v>
      </c>
      <c r="F10067" s="36">
        <v>42647</v>
      </c>
      <c r="G10067" s="12">
        <v>50</v>
      </c>
      <c r="H10067" s="25">
        <v>5300</v>
      </c>
      <c r="I10067" s="13">
        <v>210.75</v>
      </c>
      <c r="J10067" s="13">
        <f t="shared" si="157"/>
        <v>5089.25</v>
      </c>
    </row>
    <row r="10068" spans="1:10" x14ac:dyDescent="0.25">
      <c r="A10068" s="19">
        <v>10060</v>
      </c>
      <c r="B10068" s="16" t="s">
        <v>24</v>
      </c>
      <c r="C10068" s="21" t="s">
        <v>25</v>
      </c>
      <c r="D10068" s="34">
        <v>201810000002957</v>
      </c>
      <c r="E10068" s="21" t="s">
        <v>3870</v>
      </c>
      <c r="F10068" s="36">
        <v>42942</v>
      </c>
      <c r="G10068" s="12">
        <v>50</v>
      </c>
      <c r="H10068" s="25">
        <v>5840</v>
      </c>
      <c r="I10068" s="13">
        <v>137.91999999999999</v>
      </c>
      <c r="J10068" s="13">
        <f t="shared" si="157"/>
        <v>5702.08</v>
      </c>
    </row>
    <row r="10069" spans="1:10" x14ac:dyDescent="0.25">
      <c r="A10069" s="19">
        <v>10061</v>
      </c>
      <c r="B10069" s="16" t="s">
        <v>24</v>
      </c>
      <c r="C10069" s="21" t="s">
        <v>25</v>
      </c>
      <c r="D10069" s="34">
        <v>201710000002211</v>
      </c>
      <c r="E10069" s="21" t="s">
        <v>3179</v>
      </c>
      <c r="F10069" s="36">
        <v>42395</v>
      </c>
      <c r="G10069" s="12">
        <v>50</v>
      </c>
      <c r="H10069" s="25">
        <v>9650</v>
      </c>
      <c r="I10069" s="13">
        <v>516.61</v>
      </c>
      <c r="J10069" s="13">
        <f t="shared" si="157"/>
        <v>9133.39</v>
      </c>
    </row>
    <row r="10070" spans="1:10" x14ac:dyDescent="0.25">
      <c r="A10070" s="19">
        <v>10062</v>
      </c>
      <c r="B10070" s="16" t="s">
        <v>24</v>
      </c>
      <c r="C10070" s="21" t="s">
        <v>25</v>
      </c>
      <c r="D10070" s="34">
        <v>201810000002510</v>
      </c>
      <c r="E10070" s="21" t="s">
        <v>6235</v>
      </c>
      <c r="F10070" s="36">
        <v>42851</v>
      </c>
      <c r="G10070" s="12">
        <v>50</v>
      </c>
      <c r="H10070" s="25">
        <v>1270</v>
      </c>
      <c r="I10070" s="13">
        <v>36.340000000000003</v>
      </c>
      <c r="J10070" s="13">
        <f t="shared" si="157"/>
        <v>1233.6600000000001</v>
      </c>
    </row>
    <row r="10071" spans="1:10" x14ac:dyDescent="0.25">
      <c r="A10071" s="19">
        <v>10063</v>
      </c>
      <c r="B10071" s="16" t="s">
        <v>24</v>
      </c>
      <c r="C10071" s="21" t="s">
        <v>25</v>
      </c>
      <c r="D10071" s="34">
        <v>201710000002269</v>
      </c>
      <c r="E10071" s="21" t="s">
        <v>3628</v>
      </c>
      <c r="F10071" s="36">
        <v>42403</v>
      </c>
      <c r="G10071" s="12">
        <v>50</v>
      </c>
      <c r="H10071" s="25">
        <v>7000</v>
      </c>
      <c r="I10071" s="13">
        <v>371.72</v>
      </c>
      <c r="J10071" s="13">
        <f t="shared" si="157"/>
        <v>6628.28</v>
      </c>
    </row>
    <row r="10072" spans="1:10" x14ac:dyDescent="0.25">
      <c r="A10072" s="19">
        <v>10064</v>
      </c>
      <c r="B10072" s="16" t="s">
        <v>24</v>
      </c>
      <c r="C10072" s="21" t="s">
        <v>25</v>
      </c>
      <c r="D10072" s="34">
        <v>201810000002800</v>
      </c>
      <c r="E10072" s="21" t="s">
        <v>5724</v>
      </c>
      <c r="F10072" s="36">
        <v>42852</v>
      </c>
      <c r="G10072" s="12">
        <v>50</v>
      </c>
      <c r="H10072" s="25">
        <v>1958</v>
      </c>
      <c r="I10072" s="13">
        <v>55.91</v>
      </c>
      <c r="J10072" s="13">
        <f t="shared" si="157"/>
        <v>1902.09</v>
      </c>
    </row>
    <row r="10073" spans="1:10" x14ac:dyDescent="0.25">
      <c r="A10073" s="19">
        <v>10065</v>
      </c>
      <c r="B10073" s="16" t="s">
        <v>24</v>
      </c>
      <c r="C10073" s="21" t="s">
        <v>25</v>
      </c>
      <c r="D10073" s="34">
        <v>201710000002339</v>
      </c>
      <c r="E10073" s="21" t="s">
        <v>4468</v>
      </c>
      <c r="F10073" s="36">
        <v>42529</v>
      </c>
      <c r="G10073" s="12">
        <v>50</v>
      </c>
      <c r="H10073" s="25">
        <v>4240</v>
      </c>
      <c r="I10073" s="13">
        <v>195.94</v>
      </c>
      <c r="J10073" s="13">
        <f t="shared" si="157"/>
        <v>4044.06</v>
      </c>
    </row>
    <row r="10074" spans="1:10" x14ac:dyDescent="0.25">
      <c r="A10074" s="19">
        <v>10066</v>
      </c>
      <c r="B10074" s="16" t="s">
        <v>24</v>
      </c>
      <c r="C10074" s="21" t="s">
        <v>25</v>
      </c>
      <c r="D10074" s="34">
        <v>201710000002363</v>
      </c>
      <c r="E10074" s="21" t="s">
        <v>4083</v>
      </c>
      <c r="F10074" s="36">
        <v>42461</v>
      </c>
      <c r="G10074" s="12">
        <v>50</v>
      </c>
      <c r="H10074" s="25">
        <v>5300</v>
      </c>
      <c r="I10074" s="13">
        <v>264.58999999999997</v>
      </c>
      <c r="J10074" s="13">
        <f t="shared" si="157"/>
        <v>5035.41</v>
      </c>
    </row>
    <row r="10075" spans="1:10" x14ac:dyDescent="0.25">
      <c r="A10075" s="19">
        <v>10067</v>
      </c>
      <c r="B10075" s="16" t="s">
        <v>24</v>
      </c>
      <c r="C10075" s="21" t="s">
        <v>25</v>
      </c>
      <c r="D10075" s="34">
        <v>201710000002164</v>
      </c>
      <c r="E10075" s="21" t="s">
        <v>4166</v>
      </c>
      <c r="F10075" s="36">
        <v>42411</v>
      </c>
      <c r="G10075" s="12">
        <v>50</v>
      </c>
      <c r="H10075" s="25">
        <v>5137.92</v>
      </c>
      <c r="I10075" s="13">
        <v>270.63</v>
      </c>
      <c r="J10075" s="13">
        <f t="shared" si="157"/>
        <v>4867.29</v>
      </c>
    </row>
    <row r="10076" spans="1:10" x14ac:dyDescent="0.25">
      <c r="A10076" s="19">
        <v>10068</v>
      </c>
      <c r="B10076" s="16" t="s">
        <v>24</v>
      </c>
      <c r="C10076" s="21" t="s">
        <v>25</v>
      </c>
      <c r="D10076" s="34">
        <v>201710000002235</v>
      </c>
      <c r="E10076" s="21" t="s">
        <v>6708</v>
      </c>
      <c r="F10076" s="36">
        <v>42360</v>
      </c>
      <c r="G10076" s="12">
        <v>50</v>
      </c>
      <c r="H10076" s="25">
        <v>780</v>
      </c>
      <c r="I10076" s="13">
        <v>43.19</v>
      </c>
      <c r="J10076" s="13">
        <f t="shared" si="157"/>
        <v>736.81</v>
      </c>
    </row>
    <row r="10077" spans="1:10" x14ac:dyDescent="0.25">
      <c r="A10077" s="19">
        <v>10069</v>
      </c>
      <c r="B10077" s="16" t="s">
        <v>24</v>
      </c>
      <c r="C10077" s="21" t="s">
        <v>25</v>
      </c>
      <c r="D10077" s="34">
        <v>201610000002416</v>
      </c>
      <c r="E10077" s="21" t="s">
        <v>2932</v>
      </c>
      <c r="F10077" s="36">
        <v>41913</v>
      </c>
      <c r="G10077" s="12">
        <v>50</v>
      </c>
      <c r="H10077" s="25">
        <v>12008.55</v>
      </c>
      <c r="I10077" s="13">
        <v>960.04</v>
      </c>
      <c r="J10077" s="13">
        <f t="shared" si="157"/>
        <v>11048.509999999998</v>
      </c>
    </row>
    <row r="10078" spans="1:10" x14ac:dyDescent="0.25">
      <c r="A10078" s="19">
        <v>10070</v>
      </c>
      <c r="B10078" s="16" t="s">
        <v>24</v>
      </c>
      <c r="C10078" s="21" t="s">
        <v>25</v>
      </c>
      <c r="D10078" s="34">
        <v>201510000023168</v>
      </c>
      <c r="E10078" s="21" t="s">
        <v>4649</v>
      </c>
      <c r="F10078" s="36">
        <v>41872</v>
      </c>
      <c r="G10078" s="12">
        <v>50</v>
      </c>
      <c r="H10078" s="25">
        <v>3950</v>
      </c>
      <c r="I10078" s="13">
        <v>324.64</v>
      </c>
      <c r="J10078" s="13">
        <f t="shared" si="157"/>
        <v>3625.36</v>
      </c>
    </row>
    <row r="10079" spans="1:10" x14ac:dyDescent="0.25">
      <c r="A10079" s="19">
        <v>10071</v>
      </c>
      <c r="B10079" s="16" t="s">
        <v>24</v>
      </c>
      <c r="C10079" s="21" t="s">
        <v>25</v>
      </c>
      <c r="D10079" s="34">
        <v>201710000001801</v>
      </c>
      <c r="E10079" s="21" t="s">
        <v>3563</v>
      </c>
      <c r="F10079" s="36">
        <v>42572</v>
      </c>
      <c r="G10079" s="12">
        <v>50</v>
      </c>
      <c r="H10079" s="25">
        <v>7300</v>
      </c>
      <c r="I10079" s="13">
        <v>320.22000000000003</v>
      </c>
      <c r="J10079" s="13">
        <f t="shared" si="157"/>
        <v>6979.78</v>
      </c>
    </row>
    <row r="10080" spans="1:10" x14ac:dyDescent="0.25">
      <c r="A10080" s="19">
        <v>10072</v>
      </c>
      <c r="B10080" s="16" t="s">
        <v>24</v>
      </c>
      <c r="C10080" s="21" t="s">
        <v>25</v>
      </c>
      <c r="D10080" s="34">
        <v>201810000002568</v>
      </c>
      <c r="E10080" s="21" t="s">
        <v>4579</v>
      </c>
      <c r="F10080" s="36">
        <v>42867</v>
      </c>
      <c r="G10080" s="12">
        <v>50</v>
      </c>
      <c r="H10080" s="25">
        <v>3915</v>
      </c>
      <c r="I10080" s="13">
        <v>108.56</v>
      </c>
      <c r="J10080" s="13">
        <f t="shared" si="157"/>
        <v>3806.44</v>
      </c>
    </row>
    <row r="10081" spans="1:10" x14ac:dyDescent="0.25">
      <c r="A10081" s="19">
        <v>10073</v>
      </c>
      <c r="B10081" s="16" t="s">
        <v>24</v>
      </c>
      <c r="C10081" s="21" t="s">
        <v>25</v>
      </c>
      <c r="D10081" s="34">
        <v>201710000002461</v>
      </c>
      <c r="E10081" s="21" t="s">
        <v>3888</v>
      </c>
      <c r="F10081" s="36">
        <v>42558</v>
      </c>
      <c r="G10081" s="12">
        <v>50</v>
      </c>
      <c r="H10081" s="25">
        <v>5900</v>
      </c>
      <c r="I10081" s="13">
        <v>263.31</v>
      </c>
      <c r="J10081" s="13">
        <f t="shared" si="157"/>
        <v>5636.69</v>
      </c>
    </row>
    <row r="10082" spans="1:10" x14ac:dyDescent="0.25">
      <c r="A10082" s="19">
        <v>10074</v>
      </c>
      <c r="B10082" s="16" t="s">
        <v>24</v>
      </c>
      <c r="C10082" s="21" t="s">
        <v>25</v>
      </c>
      <c r="D10082" s="34">
        <v>201710000002588</v>
      </c>
      <c r="E10082" s="21" t="s">
        <v>3074</v>
      </c>
      <c r="F10082" s="36">
        <v>42635</v>
      </c>
      <c r="G10082" s="12">
        <v>50</v>
      </c>
      <c r="H10082" s="25">
        <v>10296</v>
      </c>
      <c r="I10082" s="13">
        <v>416.18</v>
      </c>
      <c r="J10082" s="13">
        <f t="shared" si="157"/>
        <v>9879.82</v>
      </c>
    </row>
    <row r="10083" spans="1:10" x14ac:dyDescent="0.25">
      <c r="A10083" s="19">
        <v>10075</v>
      </c>
      <c r="B10083" s="16" t="s">
        <v>24</v>
      </c>
      <c r="C10083" s="21" t="s">
        <v>25</v>
      </c>
      <c r="D10083" s="34">
        <v>201810000002516</v>
      </c>
      <c r="E10083" s="21" t="s">
        <v>5172</v>
      </c>
      <c r="F10083" s="36">
        <v>42852</v>
      </c>
      <c r="G10083" s="12">
        <v>50</v>
      </c>
      <c r="H10083" s="25">
        <v>2775</v>
      </c>
      <c r="I10083" s="13">
        <v>79.2</v>
      </c>
      <c r="J10083" s="13">
        <f t="shared" si="157"/>
        <v>2695.8</v>
      </c>
    </row>
    <row r="10084" spans="1:10" x14ac:dyDescent="0.25">
      <c r="A10084" s="19">
        <v>10076</v>
      </c>
      <c r="B10084" s="16" t="s">
        <v>24</v>
      </c>
      <c r="C10084" s="21" t="s">
        <v>25</v>
      </c>
      <c r="D10084" s="34">
        <v>201710000002554</v>
      </c>
      <c r="E10084" s="21" t="s">
        <v>5377</v>
      </c>
      <c r="F10084" s="36">
        <v>42629</v>
      </c>
      <c r="G10084" s="12">
        <v>50</v>
      </c>
      <c r="H10084" s="25">
        <v>2500</v>
      </c>
      <c r="I10084" s="13">
        <v>101.92</v>
      </c>
      <c r="J10084" s="13">
        <f t="shared" si="157"/>
        <v>2398.08</v>
      </c>
    </row>
    <row r="10085" spans="1:10" x14ac:dyDescent="0.25">
      <c r="A10085" s="19">
        <v>10077</v>
      </c>
      <c r="B10085" s="16" t="s">
        <v>24</v>
      </c>
      <c r="C10085" s="21" t="s">
        <v>25</v>
      </c>
      <c r="D10085" s="34">
        <v>201810000002995</v>
      </c>
      <c r="E10085" s="21" t="s">
        <v>5482</v>
      </c>
      <c r="F10085" s="36">
        <v>42963</v>
      </c>
      <c r="G10085" s="12">
        <v>50</v>
      </c>
      <c r="H10085" s="25">
        <v>2290</v>
      </c>
      <c r="I10085" s="13">
        <v>51.43</v>
      </c>
      <c r="J10085" s="13">
        <f t="shared" si="157"/>
        <v>2238.5700000000002</v>
      </c>
    </row>
    <row r="10086" spans="1:10" x14ac:dyDescent="0.25">
      <c r="A10086" s="19">
        <v>10078</v>
      </c>
      <c r="B10086" s="16" t="s">
        <v>24</v>
      </c>
      <c r="C10086" s="21" t="s">
        <v>25</v>
      </c>
      <c r="D10086" s="34">
        <v>201810000002883</v>
      </c>
      <c r="E10086" s="21" t="s">
        <v>3406</v>
      </c>
      <c r="F10086" s="36">
        <v>42913</v>
      </c>
      <c r="G10086" s="12">
        <v>50</v>
      </c>
      <c r="H10086" s="25">
        <v>8000</v>
      </c>
      <c r="I10086" s="13">
        <v>201.64</v>
      </c>
      <c r="J10086" s="13">
        <f t="shared" si="157"/>
        <v>7798.36</v>
      </c>
    </row>
    <row r="10087" spans="1:10" x14ac:dyDescent="0.25">
      <c r="A10087" s="19">
        <v>10079</v>
      </c>
      <c r="B10087" s="16" t="s">
        <v>24</v>
      </c>
      <c r="C10087" s="21" t="s">
        <v>25</v>
      </c>
      <c r="D10087" s="34">
        <v>201810000002934</v>
      </c>
      <c r="E10087" s="21" t="s">
        <v>3810</v>
      </c>
      <c r="F10087" s="36">
        <v>42941</v>
      </c>
      <c r="G10087" s="12">
        <v>50</v>
      </c>
      <c r="H10087" s="25">
        <v>6066.44</v>
      </c>
      <c r="I10087" s="13">
        <v>143.58000000000001</v>
      </c>
      <c r="J10087" s="13">
        <f t="shared" si="157"/>
        <v>5922.86</v>
      </c>
    </row>
    <row r="10088" spans="1:10" x14ac:dyDescent="0.25">
      <c r="A10088" s="19">
        <v>10080</v>
      </c>
      <c r="B10088" s="16" t="s">
        <v>24</v>
      </c>
      <c r="C10088" s="21" t="s">
        <v>25</v>
      </c>
      <c r="D10088" s="34">
        <v>201410000017986</v>
      </c>
      <c r="E10088" s="21" t="s">
        <v>270</v>
      </c>
      <c r="F10088" s="36">
        <v>41680</v>
      </c>
      <c r="G10088" s="12">
        <v>50</v>
      </c>
      <c r="H10088" s="25">
        <v>1098077.5</v>
      </c>
      <c r="I10088" s="13">
        <v>101805.38</v>
      </c>
      <c r="J10088" s="13">
        <f t="shared" si="157"/>
        <v>996272.12</v>
      </c>
    </row>
    <row r="10089" spans="1:10" x14ac:dyDescent="0.25">
      <c r="A10089" s="19">
        <v>10081</v>
      </c>
      <c r="B10089" s="16" t="s">
        <v>24</v>
      </c>
      <c r="C10089" s="21" t="s">
        <v>25</v>
      </c>
      <c r="D10089" s="34">
        <v>201710000002590</v>
      </c>
      <c r="E10089" s="21" t="s">
        <v>3109</v>
      </c>
      <c r="F10089" s="36">
        <v>42640</v>
      </c>
      <c r="G10089" s="12">
        <v>50</v>
      </c>
      <c r="H10089" s="25">
        <v>10012.5</v>
      </c>
      <c r="I10089" s="13">
        <v>402.03</v>
      </c>
      <c r="J10089" s="13">
        <f t="shared" si="157"/>
        <v>9610.4699999999993</v>
      </c>
    </row>
    <row r="10090" spans="1:10" x14ac:dyDescent="0.25">
      <c r="A10090" s="19">
        <v>10082</v>
      </c>
      <c r="B10090" s="16" t="s">
        <v>24</v>
      </c>
      <c r="C10090" s="21" t="s">
        <v>25</v>
      </c>
      <c r="D10090" s="34">
        <v>201810000002217</v>
      </c>
      <c r="E10090" s="21" t="s">
        <v>3450</v>
      </c>
      <c r="F10090" s="36">
        <v>42748</v>
      </c>
      <c r="G10090" s="12">
        <v>50</v>
      </c>
      <c r="H10090" s="25">
        <v>7820</v>
      </c>
      <c r="I10090" s="13">
        <v>267.77999999999997</v>
      </c>
      <c r="J10090" s="13">
        <f t="shared" si="157"/>
        <v>7552.22</v>
      </c>
    </row>
    <row r="10091" spans="1:10" x14ac:dyDescent="0.25">
      <c r="A10091" s="19">
        <v>10083</v>
      </c>
      <c r="B10091" s="16" t="s">
        <v>24</v>
      </c>
      <c r="C10091" s="21" t="s">
        <v>25</v>
      </c>
      <c r="D10091" s="34">
        <v>201710000002130</v>
      </c>
      <c r="E10091" s="21" t="s">
        <v>4422</v>
      </c>
      <c r="F10091" s="36">
        <v>42304</v>
      </c>
      <c r="G10091" s="12">
        <v>50</v>
      </c>
      <c r="H10091" s="25">
        <v>4445.92</v>
      </c>
      <c r="I10091" s="13">
        <v>260.17</v>
      </c>
      <c r="J10091" s="13">
        <f t="shared" si="157"/>
        <v>4185.75</v>
      </c>
    </row>
    <row r="10092" spans="1:10" x14ac:dyDescent="0.25">
      <c r="A10092" s="19">
        <v>10084</v>
      </c>
      <c r="B10092" s="16" t="s">
        <v>24</v>
      </c>
      <c r="C10092" s="21" t="s">
        <v>25</v>
      </c>
      <c r="D10092" s="34">
        <v>201710000002080</v>
      </c>
      <c r="E10092" s="21" t="s">
        <v>3737</v>
      </c>
      <c r="F10092" s="36">
        <v>42452</v>
      </c>
      <c r="G10092" s="12">
        <v>50</v>
      </c>
      <c r="H10092" s="25">
        <v>6487.92</v>
      </c>
      <c r="I10092" s="13">
        <v>327.16000000000003</v>
      </c>
      <c r="J10092" s="13">
        <f t="shared" si="157"/>
        <v>6160.76</v>
      </c>
    </row>
    <row r="10093" spans="1:10" x14ac:dyDescent="0.25">
      <c r="A10093" s="19">
        <v>10085</v>
      </c>
      <c r="B10093" s="16" t="s">
        <v>24</v>
      </c>
      <c r="C10093" s="21" t="s">
        <v>25</v>
      </c>
      <c r="D10093" s="34">
        <v>201810000002565</v>
      </c>
      <c r="E10093" s="21" t="s">
        <v>4575</v>
      </c>
      <c r="F10093" s="36">
        <v>42867</v>
      </c>
      <c r="G10093" s="12">
        <v>50</v>
      </c>
      <c r="H10093" s="25">
        <v>3925</v>
      </c>
      <c r="I10093" s="13">
        <v>108.83</v>
      </c>
      <c r="J10093" s="13">
        <f t="shared" si="157"/>
        <v>3816.17</v>
      </c>
    </row>
    <row r="10094" spans="1:10" x14ac:dyDescent="0.25">
      <c r="A10094" s="19">
        <v>10086</v>
      </c>
      <c r="B10094" s="16" t="s">
        <v>24</v>
      </c>
      <c r="C10094" s="21" t="s">
        <v>25</v>
      </c>
      <c r="D10094" s="34">
        <v>201710000002142</v>
      </c>
      <c r="E10094" s="21" t="s">
        <v>3303</v>
      </c>
      <c r="F10094" s="36">
        <v>42313</v>
      </c>
      <c r="G10094" s="12">
        <v>50</v>
      </c>
      <c r="H10094" s="25">
        <v>8857.92</v>
      </c>
      <c r="I10094" s="13">
        <v>514.04</v>
      </c>
      <c r="J10094" s="13">
        <f t="shared" si="157"/>
        <v>8343.880000000001</v>
      </c>
    </row>
    <row r="10095" spans="1:10" x14ac:dyDescent="0.25">
      <c r="A10095" s="19">
        <v>10087</v>
      </c>
      <c r="B10095" s="16" t="s">
        <v>24</v>
      </c>
      <c r="C10095" s="21" t="s">
        <v>25</v>
      </c>
      <c r="D10095" s="34">
        <v>201710000002225</v>
      </c>
      <c r="E10095" s="21" t="s">
        <v>3596</v>
      </c>
      <c r="F10095" s="36">
        <v>42438</v>
      </c>
      <c r="G10095" s="12">
        <v>50</v>
      </c>
      <c r="H10095" s="25">
        <v>7181.92</v>
      </c>
      <c r="I10095" s="13">
        <v>367.66</v>
      </c>
      <c r="J10095" s="13">
        <f t="shared" si="157"/>
        <v>6814.26</v>
      </c>
    </row>
    <row r="10096" spans="1:10" x14ac:dyDescent="0.25">
      <c r="A10096" s="19">
        <v>10088</v>
      </c>
      <c r="B10096" s="16" t="s">
        <v>24</v>
      </c>
      <c r="C10096" s="21" t="s">
        <v>25</v>
      </c>
      <c r="D10096" s="34">
        <v>201810000003050</v>
      </c>
      <c r="E10096" s="21" t="s">
        <v>3369</v>
      </c>
      <c r="F10096" s="36">
        <v>42985</v>
      </c>
      <c r="G10096" s="12">
        <v>50</v>
      </c>
      <c r="H10096" s="25">
        <v>8195.4599999999991</v>
      </c>
      <c r="I10096" s="13">
        <v>174.23</v>
      </c>
      <c r="J10096" s="13">
        <f t="shared" si="157"/>
        <v>8021.23</v>
      </c>
    </row>
    <row r="10097" spans="1:10" x14ac:dyDescent="0.25">
      <c r="A10097" s="19">
        <v>10089</v>
      </c>
      <c r="B10097" s="16" t="s">
        <v>24</v>
      </c>
      <c r="C10097" s="21" t="s">
        <v>25</v>
      </c>
      <c r="D10097" s="34">
        <v>201710000002414</v>
      </c>
      <c r="E10097" s="21" t="s">
        <v>3471</v>
      </c>
      <c r="F10097" s="36">
        <v>42541</v>
      </c>
      <c r="G10097" s="12">
        <v>50</v>
      </c>
      <c r="H10097" s="25">
        <v>7800</v>
      </c>
      <c r="I10097" s="13">
        <v>355.37</v>
      </c>
      <c r="J10097" s="13">
        <f t="shared" si="157"/>
        <v>7444.63</v>
      </c>
    </row>
    <row r="10098" spans="1:10" x14ac:dyDescent="0.25">
      <c r="A10098" s="19">
        <v>10090</v>
      </c>
      <c r="B10098" s="16" t="s">
        <v>24</v>
      </c>
      <c r="C10098" s="21" t="s">
        <v>25</v>
      </c>
      <c r="D10098" s="34">
        <v>201710000002162</v>
      </c>
      <c r="E10098" s="21" t="s">
        <v>4211</v>
      </c>
      <c r="F10098" s="36">
        <v>42355</v>
      </c>
      <c r="G10098" s="12">
        <v>50</v>
      </c>
      <c r="H10098" s="25">
        <v>5021.92</v>
      </c>
      <c r="I10098" s="13">
        <v>279.87</v>
      </c>
      <c r="J10098" s="13">
        <f t="shared" si="157"/>
        <v>4742.05</v>
      </c>
    </row>
    <row r="10099" spans="1:10" x14ac:dyDescent="0.25">
      <c r="A10099" s="19">
        <v>10091</v>
      </c>
      <c r="B10099" s="16" t="s">
        <v>24</v>
      </c>
      <c r="C10099" s="21" t="s">
        <v>25</v>
      </c>
      <c r="D10099" s="34">
        <v>201810000002338</v>
      </c>
      <c r="E10099" s="21" t="s">
        <v>3603</v>
      </c>
      <c r="F10099" s="36">
        <v>42794</v>
      </c>
      <c r="G10099" s="12">
        <v>50</v>
      </c>
      <c r="H10099" s="25">
        <v>7000</v>
      </c>
      <c r="I10099" s="13">
        <v>222.09</v>
      </c>
      <c r="J10099" s="13">
        <f t="shared" si="157"/>
        <v>6777.91</v>
      </c>
    </row>
    <row r="10100" spans="1:10" x14ac:dyDescent="0.25">
      <c r="A10100" s="19">
        <v>10092</v>
      </c>
      <c r="B10100" s="16" t="s">
        <v>24</v>
      </c>
      <c r="C10100" s="21" t="s">
        <v>25</v>
      </c>
      <c r="D10100" s="34">
        <v>201710000002047</v>
      </c>
      <c r="E10100" s="21" t="s">
        <v>3020</v>
      </c>
      <c r="F10100" s="36">
        <v>42304</v>
      </c>
      <c r="G10100" s="12">
        <v>50</v>
      </c>
      <c r="H10100" s="25">
        <v>11000</v>
      </c>
      <c r="I10100" s="13">
        <v>643.66999999999996</v>
      </c>
      <c r="J10100" s="13">
        <f t="shared" si="157"/>
        <v>10356.33</v>
      </c>
    </row>
    <row r="10101" spans="1:10" x14ac:dyDescent="0.25">
      <c r="A10101" s="19">
        <v>10093</v>
      </c>
      <c r="B10101" s="16" t="s">
        <v>24</v>
      </c>
      <c r="C10101" s="21" t="s">
        <v>25</v>
      </c>
      <c r="D10101" s="34">
        <v>201710000002252</v>
      </c>
      <c r="E10101" s="21" t="s">
        <v>4847</v>
      </c>
      <c r="F10101" s="36">
        <v>42496</v>
      </c>
      <c r="G10101" s="12">
        <v>50</v>
      </c>
      <c r="H10101" s="25">
        <v>3364</v>
      </c>
      <c r="I10101" s="13">
        <v>161.49</v>
      </c>
      <c r="J10101" s="13">
        <f t="shared" si="157"/>
        <v>3202.51</v>
      </c>
    </row>
    <row r="10102" spans="1:10" x14ac:dyDescent="0.25">
      <c r="A10102" s="19">
        <v>10094</v>
      </c>
      <c r="B10102" s="16" t="s">
        <v>24</v>
      </c>
      <c r="C10102" s="21" t="s">
        <v>25</v>
      </c>
      <c r="D10102" s="34">
        <v>201710000002416</v>
      </c>
      <c r="E10102" s="21" t="s">
        <v>3289</v>
      </c>
      <c r="F10102" s="36">
        <v>42536</v>
      </c>
      <c r="G10102" s="12">
        <v>50</v>
      </c>
      <c r="H10102" s="25">
        <v>8849</v>
      </c>
      <c r="I10102" s="13">
        <v>405.59</v>
      </c>
      <c r="J10102" s="13">
        <f t="shared" si="157"/>
        <v>8443.41</v>
      </c>
    </row>
    <row r="10103" spans="1:10" x14ac:dyDescent="0.25">
      <c r="A10103" s="19">
        <v>10095</v>
      </c>
      <c r="B10103" s="16" t="s">
        <v>24</v>
      </c>
      <c r="C10103" s="21" t="s">
        <v>25</v>
      </c>
      <c r="D10103" s="34">
        <v>201710000001878</v>
      </c>
      <c r="E10103" s="21" t="s">
        <v>1703</v>
      </c>
      <c r="F10103" s="36">
        <v>42468</v>
      </c>
      <c r="G10103" s="12">
        <v>25</v>
      </c>
      <c r="H10103" s="25">
        <v>47990.22</v>
      </c>
      <c r="I10103" s="13">
        <v>4755.82</v>
      </c>
      <c r="J10103" s="13">
        <f t="shared" si="157"/>
        <v>43234.400000000001</v>
      </c>
    </row>
    <row r="10104" spans="1:10" x14ac:dyDescent="0.25">
      <c r="A10104" s="19">
        <v>10096</v>
      </c>
      <c r="B10104" s="16" t="s">
        <v>24</v>
      </c>
      <c r="C10104" s="21" t="s">
        <v>25</v>
      </c>
      <c r="D10104" s="34">
        <v>201710000002140</v>
      </c>
      <c r="E10104" s="21" t="s">
        <v>3780</v>
      </c>
      <c r="F10104" s="36">
        <v>42310</v>
      </c>
      <c r="G10104" s="12">
        <v>50</v>
      </c>
      <c r="H10104" s="25">
        <v>6397.92</v>
      </c>
      <c r="I10104" s="13">
        <v>372.35</v>
      </c>
      <c r="J10104" s="13">
        <f t="shared" si="157"/>
        <v>6025.57</v>
      </c>
    </row>
    <row r="10105" spans="1:10" x14ac:dyDescent="0.25">
      <c r="A10105" s="19">
        <v>10097</v>
      </c>
      <c r="B10105" s="16" t="s">
        <v>24</v>
      </c>
      <c r="C10105" s="21" t="s">
        <v>25</v>
      </c>
      <c r="D10105" s="34">
        <v>201810000002715</v>
      </c>
      <c r="E10105" s="21" t="s">
        <v>5534</v>
      </c>
      <c r="F10105" s="36">
        <v>42705</v>
      </c>
      <c r="G10105" s="12">
        <v>50</v>
      </c>
      <c r="H10105" s="25">
        <v>2250</v>
      </c>
      <c r="I10105" s="13">
        <v>82.34</v>
      </c>
      <c r="J10105" s="13">
        <f t="shared" si="157"/>
        <v>2167.66</v>
      </c>
    </row>
    <row r="10106" spans="1:10" x14ac:dyDescent="0.25">
      <c r="A10106" s="19">
        <v>10098</v>
      </c>
      <c r="B10106" s="16" t="s">
        <v>24</v>
      </c>
      <c r="C10106" s="21" t="s">
        <v>25</v>
      </c>
      <c r="D10106" s="34">
        <v>201810000002787</v>
      </c>
      <c r="E10106" s="21" t="s">
        <v>5736</v>
      </c>
      <c r="F10106" s="36">
        <v>42731</v>
      </c>
      <c r="G10106" s="12">
        <v>50</v>
      </c>
      <c r="H10106" s="25">
        <v>1958</v>
      </c>
      <c r="I10106" s="13">
        <v>68.89</v>
      </c>
      <c r="J10106" s="13">
        <f t="shared" si="157"/>
        <v>1889.11</v>
      </c>
    </row>
    <row r="10107" spans="1:10" x14ac:dyDescent="0.25">
      <c r="A10107" s="19">
        <v>10099</v>
      </c>
      <c r="B10107" s="16" t="s">
        <v>24</v>
      </c>
      <c r="C10107" s="21" t="s">
        <v>25</v>
      </c>
      <c r="D10107" s="34">
        <v>201810000002534</v>
      </c>
      <c r="E10107" s="21" t="s">
        <v>5170</v>
      </c>
      <c r="F10107" s="36">
        <v>42856</v>
      </c>
      <c r="G10107" s="12">
        <v>50</v>
      </c>
      <c r="H10107" s="25">
        <v>2775</v>
      </c>
      <c r="I10107" s="13">
        <v>78.599999999999994</v>
      </c>
      <c r="J10107" s="13">
        <f t="shared" si="157"/>
        <v>2696.4</v>
      </c>
    </row>
    <row r="10108" spans="1:10" x14ac:dyDescent="0.25">
      <c r="A10108" s="19">
        <v>10100</v>
      </c>
      <c r="B10108" s="16" t="s">
        <v>24</v>
      </c>
      <c r="C10108" s="21" t="s">
        <v>25</v>
      </c>
      <c r="D10108" s="34">
        <v>201710000002452</v>
      </c>
      <c r="E10108" s="21" t="s">
        <v>4305</v>
      </c>
      <c r="F10108" s="36">
        <v>42529</v>
      </c>
      <c r="G10108" s="12">
        <v>50</v>
      </c>
      <c r="H10108" s="25">
        <v>4700</v>
      </c>
      <c r="I10108" s="13">
        <v>217.2</v>
      </c>
      <c r="J10108" s="13">
        <f t="shared" si="157"/>
        <v>4482.8</v>
      </c>
    </row>
    <row r="10109" spans="1:10" x14ac:dyDescent="0.25">
      <c r="A10109" s="19">
        <v>10101</v>
      </c>
      <c r="B10109" s="16" t="s">
        <v>24</v>
      </c>
      <c r="C10109" s="21" t="s">
        <v>25</v>
      </c>
      <c r="D10109" s="34">
        <v>201710000001823</v>
      </c>
      <c r="E10109" s="21" t="s">
        <v>4265</v>
      </c>
      <c r="F10109" s="36">
        <v>42419</v>
      </c>
      <c r="G10109" s="12">
        <v>50</v>
      </c>
      <c r="H10109" s="25">
        <v>4806.3999999999996</v>
      </c>
      <c r="I10109" s="13">
        <v>250.97</v>
      </c>
      <c r="J10109" s="13">
        <f t="shared" si="157"/>
        <v>4555.4299999999994</v>
      </c>
    </row>
    <row r="10110" spans="1:10" x14ac:dyDescent="0.25">
      <c r="A10110" s="19">
        <v>10102</v>
      </c>
      <c r="B10110" s="16" t="s">
        <v>24</v>
      </c>
      <c r="C10110" s="21" t="s">
        <v>25</v>
      </c>
      <c r="D10110" s="34">
        <v>201810000002272</v>
      </c>
      <c r="E10110" s="21" t="s">
        <v>3823</v>
      </c>
      <c r="F10110" s="36">
        <v>42774</v>
      </c>
      <c r="G10110" s="12">
        <v>50</v>
      </c>
      <c r="H10110" s="25">
        <v>6050</v>
      </c>
      <c r="I10110" s="13">
        <v>198.6</v>
      </c>
      <c r="J10110" s="13">
        <f t="shared" si="157"/>
        <v>5851.4</v>
      </c>
    </row>
    <row r="10111" spans="1:10" x14ac:dyDescent="0.25">
      <c r="A10111" s="19">
        <v>10103</v>
      </c>
      <c r="B10111" s="16" t="s">
        <v>24</v>
      </c>
      <c r="C10111" s="21" t="s">
        <v>25</v>
      </c>
      <c r="D10111" s="34">
        <v>201810000002983</v>
      </c>
      <c r="E10111" s="21" t="s">
        <v>4155</v>
      </c>
      <c r="F10111" s="36">
        <v>42957</v>
      </c>
      <c r="G10111" s="12">
        <v>50</v>
      </c>
      <c r="H10111" s="25">
        <v>5000</v>
      </c>
      <c r="I10111" s="13">
        <v>113.97</v>
      </c>
      <c r="J10111" s="13">
        <f t="shared" si="157"/>
        <v>4886.03</v>
      </c>
    </row>
    <row r="10112" spans="1:10" x14ac:dyDescent="0.25">
      <c r="A10112" s="19">
        <v>10104</v>
      </c>
      <c r="B10112" s="16" t="s">
        <v>24</v>
      </c>
      <c r="C10112" s="21" t="s">
        <v>25</v>
      </c>
      <c r="D10112" s="34">
        <v>201810000002614</v>
      </c>
      <c r="E10112" s="21" t="s">
        <v>4623</v>
      </c>
      <c r="F10112" s="36">
        <v>42886</v>
      </c>
      <c r="G10112" s="12">
        <v>50</v>
      </c>
      <c r="H10112" s="25">
        <v>3785</v>
      </c>
      <c r="I10112" s="13">
        <v>101</v>
      </c>
      <c r="J10112" s="13">
        <f t="shared" si="157"/>
        <v>3684</v>
      </c>
    </row>
    <row r="10113" spans="1:10" x14ac:dyDescent="0.25">
      <c r="A10113" s="19">
        <v>10105</v>
      </c>
      <c r="B10113" s="16" t="s">
        <v>24</v>
      </c>
      <c r="C10113" s="21" t="s">
        <v>25</v>
      </c>
      <c r="D10113" s="34">
        <v>201810000002550</v>
      </c>
      <c r="E10113" s="21" t="s">
        <v>3834</v>
      </c>
      <c r="F10113" s="36">
        <v>42859</v>
      </c>
      <c r="G10113" s="12">
        <v>50</v>
      </c>
      <c r="H10113" s="25">
        <v>6000</v>
      </c>
      <c r="I10113" s="13">
        <v>168.97</v>
      </c>
      <c r="J10113" s="13">
        <f t="shared" si="157"/>
        <v>5831.03</v>
      </c>
    </row>
    <row r="10114" spans="1:10" x14ac:dyDescent="0.25">
      <c r="A10114" s="19">
        <v>10106</v>
      </c>
      <c r="B10114" s="16" t="s">
        <v>24</v>
      </c>
      <c r="C10114" s="21" t="s">
        <v>25</v>
      </c>
      <c r="D10114" s="34">
        <v>201710000002350</v>
      </c>
      <c r="E10114" s="21" t="s">
        <v>3470</v>
      </c>
      <c r="F10114" s="36">
        <v>42529</v>
      </c>
      <c r="G10114" s="12">
        <v>50</v>
      </c>
      <c r="H10114" s="25">
        <v>7814</v>
      </c>
      <c r="I10114" s="13">
        <v>361.07</v>
      </c>
      <c r="J10114" s="13">
        <f t="shared" si="157"/>
        <v>7452.93</v>
      </c>
    </row>
    <row r="10115" spans="1:10" x14ac:dyDescent="0.25">
      <c r="A10115" s="19">
        <v>10107</v>
      </c>
      <c r="B10115" s="16" t="s">
        <v>24</v>
      </c>
      <c r="C10115" s="21" t="s">
        <v>25</v>
      </c>
      <c r="D10115" s="34">
        <v>201710000001738</v>
      </c>
      <c r="E10115" s="21" t="s">
        <v>781</v>
      </c>
      <c r="F10115" s="36">
        <v>42346</v>
      </c>
      <c r="G10115" s="12">
        <v>50</v>
      </c>
      <c r="H10115" s="25">
        <v>218481</v>
      </c>
      <c r="I10115" s="13">
        <v>12282.85</v>
      </c>
      <c r="J10115" s="13">
        <f t="shared" si="157"/>
        <v>206198.15</v>
      </c>
    </row>
    <row r="10116" spans="1:10" x14ac:dyDescent="0.25">
      <c r="A10116" s="19">
        <v>10108</v>
      </c>
      <c r="B10116" s="16" t="s">
        <v>24</v>
      </c>
      <c r="C10116" s="21" t="s">
        <v>25</v>
      </c>
      <c r="D10116" s="34">
        <v>201610000004498</v>
      </c>
      <c r="E10116" s="21" t="s">
        <v>1253</v>
      </c>
      <c r="F10116" s="36">
        <v>42185</v>
      </c>
      <c r="G10116" s="12">
        <v>40</v>
      </c>
      <c r="H10116" s="25">
        <v>91754.75</v>
      </c>
      <c r="I10116" s="13">
        <v>7459.79</v>
      </c>
      <c r="J10116" s="13">
        <f t="shared" si="157"/>
        <v>84294.96</v>
      </c>
    </row>
    <row r="10117" spans="1:10" x14ac:dyDescent="0.25">
      <c r="A10117" s="19">
        <v>10109</v>
      </c>
      <c r="B10117" s="16" t="s">
        <v>24</v>
      </c>
      <c r="C10117" s="21" t="s">
        <v>25</v>
      </c>
      <c r="D10117" s="34">
        <v>201610000004590</v>
      </c>
      <c r="E10117" s="21" t="s">
        <v>1163</v>
      </c>
      <c r="F10117" s="36">
        <v>42248</v>
      </c>
      <c r="G10117" s="12">
        <v>40</v>
      </c>
      <c r="H10117" s="25">
        <v>108111.2</v>
      </c>
      <c r="I10117" s="13">
        <v>8323.08</v>
      </c>
      <c r="J10117" s="13">
        <f t="shared" si="157"/>
        <v>99788.12</v>
      </c>
    </row>
    <row r="10118" spans="1:10" x14ac:dyDescent="0.25">
      <c r="A10118" s="19">
        <v>10110</v>
      </c>
      <c r="B10118" s="16" t="s">
        <v>24</v>
      </c>
      <c r="C10118" s="21" t="s">
        <v>25</v>
      </c>
      <c r="D10118" s="34">
        <v>201610000002748</v>
      </c>
      <c r="E10118" s="21" t="s">
        <v>2022</v>
      </c>
      <c r="F10118" s="36">
        <v>41936</v>
      </c>
      <c r="G10118" s="12">
        <v>40</v>
      </c>
      <c r="H10118" s="25">
        <v>30956</v>
      </c>
      <c r="I10118" s="13">
        <v>3044.74</v>
      </c>
      <c r="J10118" s="13">
        <f t="shared" si="157"/>
        <v>27911.260000000002</v>
      </c>
    </row>
    <row r="10119" spans="1:10" x14ac:dyDescent="0.25">
      <c r="A10119" s="19">
        <v>10111</v>
      </c>
      <c r="B10119" s="16" t="s">
        <v>24</v>
      </c>
      <c r="C10119" s="21" t="s">
        <v>25</v>
      </c>
      <c r="D10119" s="34">
        <v>201610000002759</v>
      </c>
      <c r="E10119" s="21" t="s">
        <v>1898</v>
      </c>
      <c r="F10119" s="36">
        <v>41936</v>
      </c>
      <c r="G10119" s="12">
        <v>40</v>
      </c>
      <c r="H10119" s="25">
        <v>36465.33</v>
      </c>
      <c r="I10119" s="13">
        <v>3586.59</v>
      </c>
      <c r="J10119" s="13">
        <f t="shared" si="157"/>
        <v>32878.740000000005</v>
      </c>
    </row>
    <row r="10120" spans="1:10" x14ac:dyDescent="0.25">
      <c r="A10120" s="19">
        <v>10112</v>
      </c>
      <c r="B10120" s="16" t="s">
        <v>24</v>
      </c>
      <c r="C10120" s="21" t="s">
        <v>25</v>
      </c>
      <c r="D10120" s="34">
        <v>201610000002456</v>
      </c>
      <c r="E10120" s="21" t="s">
        <v>5759</v>
      </c>
      <c r="F10120" s="36">
        <v>41915</v>
      </c>
      <c r="G10120" s="12">
        <v>40</v>
      </c>
      <c r="H10120" s="25">
        <v>2075.46</v>
      </c>
      <c r="I10120" s="13">
        <v>207.15</v>
      </c>
      <c r="J10120" s="13">
        <f t="shared" si="157"/>
        <v>1868.31</v>
      </c>
    </row>
    <row r="10121" spans="1:10" x14ac:dyDescent="0.25">
      <c r="A10121" s="19">
        <v>10113</v>
      </c>
      <c r="B10121" s="16" t="s">
        <v>24</v>
      </c>
      <c r="C10121" s="21" t="s">
        <v>25</v>
      </c>
      <c r="D10121" s="34">
        <v>201610000004652</v>
      </c>
      <c r="E10121" s="21" t="s">
        <v>7618</v>
      </c>
      <c r="F10121" s="36">
        <v>42192</v>
      </c>
      <c r="G10121" s="12">
        <v>40</v>
      </c>
      <c r="H10121" s="25">
        <v>70.08</v>
      </c>
      <c r="I10121" s="13">
        <v>5.64</v>
      </c>
      <c r="J10121" s="13">
        <f t="shared" ref="J10121:J10184" si="158">SUM(H10121-I10121)</f>
        <v>64.44</v>
      </c>
    </row>
    <row r="10122" spans="1:10" x14ac:dyDescent="0.25">
      <c r="A10122" s="19">
        <v>10114</v>
      </c>
      <c r="B10122" s="16" t="s">
        <v>24</v>
      </c>
      <c r="C10122" s="21" t="s">
        <v>25</v>
      </c>
      <c r="D10122" s="34">
        <v>201610000003892</v>
      </c>
      <c r="E10122" s="21" t="s">
        <v>4779</v>
      </c>
      <c r="F10122" s="36">
        <v>42038</v>
      </c>
      <c r="G10122" s="12">
        <v>25</v>
      </c>
      <c r="H10122" s="25">
        <v>3900</v>
      </c>
      <c r="I10122" s="13">
        <v>570.14</v>
      </c>
      <c r="J10122" s="13">
        <f t="shared" si="158"/>
        <v>3329.86</v>
      </c>
    </row>
    <row r="10123" spans="1:10" x14ac:dyDescent="0.25">
      <c r="A10123" s="19">
        <v>10115</v>
      </c>
      <c r="B10123" s="16" t="s">
        <v>24</v>
      </c>
      <c r="C10123" s="21" t="s">
        <v>25</v>
      </c>
      <c r="D10123" s="34">
        <v>201610000004636</v>
      </c>
      <c r="E10123" s="21" t="s">
        <v>7611</v>
      </c>
      <c r="F10123" s="36">
        <v>42192</v>
      </c>
      <c r="G10123" s="12">
        <v>40</v>
      </c>
      <c r="H10123" s="25">
        <v>76.11</v>
      </c>
      <c r="I10123" s="13">
        <v>6.17</v>
      </c>
      <c r="J10123" s="13">
        <f t="shared" si="158"/>
        <v>69.94</v>
      </c>
    </row>
    <row r="10124" spans="1:10" x14ac:dyDescent="0.25">
      <c r="A10124" s="19">
        <v>10116</v>
      </c>
      <c r="B10124" s="16" t="s">
        <v>24</v>
      </c>
      <c r="C10124" s="21" t="s">
        <v>25</v>
      </c>
      <c r="D10124" s="34">
        <v>201510000022216</v>
      </c>
      <c r="E10124" s="21" t="s">
        <v>5780</v>
      </c>
      <c r="F10124" s="36">
        <v>41704</v>
      </c>
      <c r="G10124" s="12">
        <v>50</v>
      </c>
      <c r="H10124" s="25">
        <v>2034.93</v>
      </c>
      <c r="I10124" s="13">
        <v>186.12</v>
      </c>
      <c r="J10124" s="13">
        <f t="shared" si="158"/>
        <v>1848.81</v>
      </c>
    </row>
    <row r="10125" spans="1:10" x14ac:dyDescent="0.25">
      <c r="A10125" s="19">
        <v>10117</v>
      </c>
      <c r="B10125" s="16" t="s">
        <v>24</v>
      </c>
      <c r="C10125" s="21" t="s">
        <v>25</v>
      </c>
      <c r="D10125" s="34">
        <v>201510000020829</v>
      </c>
      <c r="E10125" s="21" t="s">
        <v>5572</v>
      </c>
      <c r="F10125" s="36">
        <v>41907</v>
      </c>
      <c r="G10125" s="12">
        <v>50</v>
      </c>
      <c r="H10125" s="25">
        <v>2281.25</v>
      </c>
      <c r="I10125" s="13">
        <v>183.12</v>
      </c>
      <c r="J10125" s="13">
        <f t="shared" si="158"/>
        <v>2098.13</v>
      </c>
    </row>
    <row r="10126" spans="1:10" x14ac:dyDescent="0.25">
      <c r="A10126" s="19">
        <v>10118</v>
      </c>
      <c r="B10126" s="16" t="s">
        <v>24</v>
      </c>
      <c r="C10126" s="21" t="s">
        <v>25</v>
      </c>
      <c r="D10126" s="34">
        <v>201510000020872</v>
      </c>
      <c r="E10126" s="21" t="s">
        <v>7328</v>
      </c>
      <c r="F10126" s="36">
        <v>41857</v>
      </c>
      <c r="G10126" s="12">
        <v>50</v>
      </c>
      <c r="H10126" s="25">
        <v>262.83999999999997</v>
      </c>
      <c r="I10126" s="13">
        <v>21.88</v>
      </c>
      <c r="J10126" s="13">
        <f t="shared" si="158"/>
        <v>240.95999999999998</v>
      </c>
    </row>
    <row r="10127" spans="1:10" x14ac:dyDescent="0.25">
      <c r="A10127" s="19">
        <v>10119</v>
      </c>
      <c r="B10127" s="16" t="s">
        <v>24</v>
      </c>
      <c r="C10127" s="21" t="s">
        <v>25</v>
      </c>
      <c r="D10127" s="34">
        <v>201810000002673</v>
      </c>
      <c r="E10127" s="21" t="s">
        <v>4958</v>
      </c>
      <c r="F10127" s="36">
        <v>42670</v>
      </c>
      <c r="G10127" s="12">
        <v>50</v>
      </c>
      <c r="H10127" s="25">
        <v>3110</v>
      </c>
      <c r="I10127" s="13">
        <v>119.75</v>
      </c>
      <c r="J10127" s="13">
        <f t="shared" si="158"/>
        <v>2990.25</v>
      </c>
    </row>
    <row r="10128" spans="1:10" x14ac:dyDescent="0.25">
      <c r="A10128" s="19">
        <v>10120</v>
      </c>
      <c r="B10128" s="16" t="s">
        <v>24</v>
      </c>
      <c r="C10128" s="21" t="s">
        <v>25</v>
      </c>
      <c r="D10128" s="34">
        <v>201810000002333</v>
      </c>
      <c r="E10128" s="21" t="s">
        <v>4896</v>
      </c>
      <c r="F10128" s="36">
        <v>42790</v>
      </c>
      <c r="G10128" s="12">
        <v>50</v>
      </c>
      <c r="H10128" s="25">
        <v>3225</v>
      </c>
      <c r="I10128" s="13">
        <v>103.02</v>
      </c>
      <c r="J10128" s="13">
        <f t="shared" si="158"/>
        <v>3121.98</v>
      </c>
    </row>
    <row r="10129" spans="1:10" x14ac:dyDescent="0.25">
      <c r="A10129" s="19">
        <v>10121</v>
      </c>
      <c r="B10129" s="16" t="s">
        <v>24</v>
      </c>
      <c r="C10129" s="21" t="s">
        <v>25</v>
      </c>
      <c r="D10129" s="34">
        <v>201810000002674</v>
      </c>
      <c r="E10129" s="21" t="s">
        <v>6043</v>
      </c>
      <c r="F10129" s="36">
        <v>42670</v>
      </c>
      <c r="G10129" s="12">
        <v>50</v>
      </c>
      <c r="H10129" s="25">
        <v>1502</v>
      </c>
      <c r="I10129" s="13">
        <v>57.84</v>
      </c>
      <c r="J10129" s="13">
        <f t="shared" si="158"/>
        <v>1444.16</v>
      </c>
    </row>
    <row r="10130" spans="1:10" x14ac:dyDescent="0.25">
      <c r="A10130" s="19">
        <v>10122</v>
      </c>
      <c r="B10130" s="16" t="s">
        <v>24</v>
      </c>
      <c r="C10130" s="21" t="s">
        <v>25</v>
      </c>
      <c r="D10130" s="34">
        <v>201710000002192</v>
      </c>
      <c r="E10130" s="21" t="s">
        <v>3396</v>
      </c>
      <c r="F10130" s="36">
        <v>42376</v>
      </c>
      <c r="G10130" s="12">
        <v>50</v>
      </c>
      <c r="H10130" s="25">
        <v>8300</v>
      </c>
      <c r="I10130" s="13">
        <v>452.97</v>
      </c>
      <c r="J10130" s="13">
        <f t="shared" si="158"/>
        <v>7847.03</v>
      </c>
    </row>
    <row r="10131" spans="1:10" x14ac:dyDescent="0.25">
      <c r="A10131" s="19">
        <v>10123</v>
      </c>
      <c r="B10131" s="16" t="s">
        <v>24</v>
      </c>
      <c r="C10131" s="21" t="s">
        <v>25</v>
      </c>
      <c r="D10131" s="34">
        <v>201810000002815</v>
      </c>
      <c r="E10131" s="21" t="s">
        <v>3973</v>
      </c>
      <c r="F10131" s="36">
        <v>42888</v>
      </c>
      <c r="G10131" s="12">
        <v>50</v>
      </c>
      <c r="H10131" s="25">
        <v>5540.08</v>
      </c>
      <c r="I10131" s="13">
        <v>147.24</v>
      </c>
      <c r="J10131" s="13">
        <f t="shared" si="158"/>
        <v>5392.84</v>
      </c>
    </row>
    <row r="10132" spans="1:10" x14ac:dyDescent="0.25">
      <c r="A10132" s="19">
        <v>10124</v>
      </c>
      <c r="B10132" s="16" t="s">
        <v>24</v>
      </c>
      <c r="C10132" s="21" t="s">
        <v>25</v>
      </c>
      <c r="D10132" s="34">
        <v>201810000002440</v>
      </c>
      <c r="E10132" s="21" t="s">
        <v>4818</v>
      </c>
      <c r="F10132" s="36">
        <v>42824</v>
      </c>
      <c r="G10132" s="12">
        <v>50</v>
      </c>
      <c r="H10132" s="25">
        <v>3349.35</v>
      </c>
      <c r="I10132" s="13">
        <v>100.77</v>
      </c>
      <c r="J10132" s="13">
        <f t="shared" si="158"/>
        <v>3248.58</v>
      </c>
    </row>
    <row r="10133" spans="1:10" x14ac:dyDescent="0.25">
      <c r="A10133" s="19">
        <v>10125</v>
      </c>
      <c r="B10133" s="16" t="s">
        <v>24</v>
      </c>
      <c r="C10133" s="21" t="s">
        <v>25</v>
      </c>
      <c r="D10133" s="34">
        <v>201810000003045</v>
      </c>
      <c r="E10133" s="21" t="s">
        <v>3844</v>
      </c>
      <c r="F10133" s="36">
        <v>42962</v>
      </c>
      <c r="G10133" s="12">
        <v>50</v>
      </c>
      <c r="H10133" s="25">
        <v>5925</v>
      </c>
      <c r="I10133" s="13">
        <v>133.41999999999999</v>
      </c>
      <c r="J10133" s="13">
        <f t="shared" si="158"/>
        <v>5791.58</v>
      </c>
    </row>
    <row r="10134" spans="1:10" x14ac:dyDescent="0.25">
      <c r="A10134" s="19">
        <v>10126</v>
      </c>
      <c r="B10134" s="16" t="s">
        <v>24</v>
      </c>
      <c r="C10134" s="21" t="s">
        <v>25</v>
      </c>
      <c r="D10134" s="34">
        <v>201710000002331</v>
      </c>
      <c r="E10134" s="21" t="s">
        <v>7152</v>
      </c>
      <c r="F10134" s="36">
        <v>42437</v>
      </c>
      <c r="G10134" s="12">
        <v>50</v>
      </c>
      <c r="H10134" s="25">
        <v>368</v>
      </c>
      <c r="I10134" s="13">
        <v>18.87</v>
      </c>
      <c r="J10134" s="13">
        <f t="shared" si="158"/>
        <v>349.13</v>
      </c>
    </row>
    <row r="10135" spans="1:10" x14ac:dyDescent="0.25">
      <c r="A10135" s="19">
        <v>10127</v>
      </c>
      <c r="B10135" s="16" t="s">
        <v>24</v>
      </c>
      <c r="C10135" s="21" t="s">
        <v>25</v>
      </c>
      <c r="D10135" s="34">
        <v>201810000002735</v>
      </c>
      <c r="E10135" s="21" t="s">
        <v>3718</v>
      </c>
      <c r="F10135" s="36">
        <v>42712</v>
      </c>
      <c r="G10135" s="12">
        <v>50</v>
      </c>
      <c r="H10135" s="25">
        <v>6450</v>
      </c>
      <c r="I10135" s="13">
        <v>233.59</v>
      </c>
      <c r="J10135" s="13">
        <f t="shared" si="158"/>
        <v>6216.41</v>
      </c>
    </row>
    <row r="10136" spans="1:10" x14ac:dyDescent="0.25">
      <c r="A10136" s="19">
        <v>10128</v>
      </c>
      <c r="B10136" s="16" t="s">
        <v>24</v>
      </c>
      <c r="C10136" s="21" t="s">
        <v>25</v>
      </c>
      <c r="D10136" s="34">
        <v>201710000002599</v>
      </c>
      <c r="E10136" s="21" t="s">
        <v>1706</v>
      </c>
      <c r="F10136" s="36">
        <v>42580</v>
      </c>
      <c r="G10136" s="12">
        <v>50</v>
      </c>
      <c r="H10136" s="25">
        <v>45000</v>
      </c>
      <c r="I10136" s="13">
        <v>1954.3</v>
      </c>
      <c r="J10136" s="13">
        <f t="shared" si="158"/>
        <v>43045.7</v>
      </c>
    </row>
    <row r="10137" spans="1:10" x14ac:dyDescent="0.25">
      <c r="A10137" s="19">
        <v>10129</v>
      </c>
      <c r="B10137" s="16" t="s">
        <v>24</v>
      </c>
      <c r="C10137" s="21" t="s">
        <v>25</v>
      </c>
      <c r="D10137" s="34">
        <v>201710000002383</v>
      </c>
      <c r="E10137" s="21" t="s">
        <v>3152</v>
      </c>
      <c r="F10137" s="36">
        <v>42452</v>
      </c>
      <c r="G10137" s="12">
        <v>50</v>
      </c>
      <c r="H10137" s="25">
        <v>9780</v>
      </c>
      <c r="I10137" s="13">
        <v>493.13</v>
      </c>
      <c r="J10137" s="13">
        <f t="shared" si="158"/>
        <v>9286.8700000000008</v>
      </c>
    </row>
    <row r="10138" spans="1:10" x14ac:dyDescent="0.25">
      <c r="A10138" s="19">
        <v>10130</v>
      </c>
      <c r="B10138" s="16" t="s">
        <v>24</v>
      </c>
      <c r="C10138" s="21" t="s">
        <v>25</v>
      </c>
      <c r="D10138" s="34">
        <v>201810000002594</v>
      </c>
      <c r="E10138" s="21" t="s">
        <v>4475</v>
      </c>
      <c r="F10138" s="36">
        <v>42879</v>
      </c>
      <c r="G10138" s="12">
        <v>50</v>
      </c>
      <c r="H10138" s="25">
        <v>4131.05</v>
      </c>
      <c r="I10138" s="13">
        <v>111.83</v>
      </c>
      <c r="J10138" s="13">
        <f t="shared" si="158"/>
        <v>4019.2200000000003</v>
      </c>
    </row>
    <row r="10139" spans="1:10" x14ac:dyDescent="0.25">
      <c r="A10139" s="19">
        <v>10131</v>
      </c>
      <c r="B10139" s="16" t="s">
        <v>24</v>
      </c>
      <c r="C10139" s="21" t="s">
        <v>25</v>
      </c>
      <c r="D10139" s="34">
        <v>201710000002307</v>
      </c>
      <c r="E10139" s="21" t="s">
        <v>4039</v>
      </c>
      <c r="F10139" s="36">
        <v>42402</v>
      </c>
      <c r="G10139" s="12">
        <v>50</v>
      </c>
      <c r="H10139" s="25">
        <v>5450</v>
      </c>
      <c r="I10139" s="13">
        <v>289.73</v>
      </c>
      <c r="J10139" s="13">
        <f t="shared" si="158"/>
        <v>5160.2700000000004</v>
      </c>
    </row>
    <row r="10140" spans="1:10" x14ac:dyDescent="0.25">
      <c r="A10140" s="19">
        <v>10132</v>
      </c>
      <c r="B10140" s="16" t="s">
        <v>24</v>
      </c>
      <c r="C10140" s="21" t="s">
        <v>25</v>
      </c>
      <c r="D10140" s="34">
        <v>201810000002888</v>
      </c>
      <c r="E10140" s="21" t="s">
        <v>3742</v>
      </c>
      <c r="F10140" s="36">
        <v>42914</v>
      </c>
      <c r="G10140" s="12">
        <v>50</v>
      </c>
      <c r="H10140" s="25">
        <v>6300</v>
      </c>
      <c r="I10140" s="13">
        <v>158.46</v>
      </c>
      <c r="J10140" s="13">
        <f t="shared" si="158"/>
        <v>6141.54</v>
      </c>
    </row>
    <row r="10141" spans="1:10" x14ac:dyDescent="0.25">
      <c r="A10141" s="19">
        <v>10133</v>
      </c>
      <c r="B10141" s="16" t="s">
        <v>24</v>
      </c>
      <c r="C10141" s="21" t="s">
        <v>25</v>
      </c>
      <c r="D10141" s="34">
        <v>201810000002255</v>
      </c>
      <c r="E10141" s="21" t="s">
        <v>3424</v>
      </c>
      <c r="F10141" s="36">
        <v>42766</v>
      </c>
      <c r="G10141" s="12">
        <v>50</v>
      </c>
      <c r="H10141" s="25">
        <v>8000</v>
      </c>
      <c r="I10141" s="13">
        <v>266.08</v>
      </c>
      <c r="J10141" s="13">
        <f t="shared" si="158"/>
        <v>7733.92</v>
      </c>
    </row>
    <row r="10142" spans="1:10" x14ac:dyDescent="0.25">
      <c r="A10142" s="19">
        <v>10134</v>
      </c>
      <c r="B10142" s="16" t="s">
        <v>24</v>
      </c>
      <c r="C10142" s="21" t="s">
        <v>25</v>
      </c>
      <c r="D10142" s="34">
        <v>201710000002361</v>
      </c>
      <c r="E10142" s="21" t="s">
        <v>3384</v>
      </c>
      <c r="F10142" s="36">
        <v>42572</v>
      </c>
      <c r="G10142" s="12">
        <v>50</v>
      </c>
      <c r="H10142" s="25">
        <v>8295</v>
      </c>
      <c r="I10142" s="13">
        <v>363.9</v>
      </c>
      <c r="J10142" s="13">
        <f t="shared" si="158"/>
        <v>7931.1</v>
      </c>
    </row>
    <row r="10143" spans="1:10" x14ac:dyDescent="0.25">
      <c r="A10143" s="19">
        <v>10135</v>
      </c>
      <c r="B10143" s="16" t="s">
        <v>24</v>
      </c>
      <c r="C10143" s="21" t="s">
        <v>25</v>
      </c>
      <c r="D10143" s="34">
        <v>201810000002215</v>
      </c>
      <c r="E10143" s="21" t="s">
        <v>6603</v>
      </c>
      <c r="F10143" s="36">
        <v>42748</v>
      </c>
      <c r="G10143" s="12">
        <v>50</v>
      </c>
      <c r="H10143" s="25">
        <v>880</v>
      </c>
      <c r="I10143" s="13">
        <v>30.13</v>
      </c>
      <c r="J10143" s="13">
        <f t="shared" si="158"/>
        <v>849.87</v>
      </c>
    </row>
    <row r="10144" spans="1:10" x14ac:dyDescent="0.25">
      <c r="A10144" s="19">
        <v>10136</v>
      </c>
      <c r="B10144" s="16" t="s">
        <v>24</v>
      </c>
      <c r="C10144" s="21" t="s">
        <v>25</v>
      </c>
      <c r="D10144" s="34">
        <v>201710000002263</v>
      </c>
      <c r="E10144" s="21" t="s">
        <v>6642</v>
      </c>
      <c r="F10144" s="36">
        <v>42376</v>
      </c>
      <c r="G10144" s="12">
        <v>50</v>
      </c>
      <c r="H10144" s="25">
        <v>850</v>
      </c>
      <c r="I10144" s="13">
        <v>46.36</v>
      </c>
      <c r="J10144" s="13">
        <f t="shared" si="158"/>
        <v>803.64</v>
      </c>
    </row>
    <row r="10145" spans="1:10" x14ac:dyDescent="0.25">
      <c r="A10145" s="19">
        <v>10137</v>
      </c>
      <c r="B10145" s="16" t="s">
        <v>24</v>
      </c>
      <c r="C10145" s="21" t="s">
        <v>25</v>
      </c>
      <c r="D10145" s="34">
        <v>201810000002640</v>
      </c>
      <c r="E10145" s="21" t="s">
        <v>3612</v>
      </c>
      <c r="F10145" s="36">
        <v>42649</v>
      </c>
      <c r="G10145" s="12">
        <v>50</v>
      </c>
      <c r="H10145" s="25">
        <v>7000</v>
      </c>
      <c r="I10145" s="13">
        <v>277.62</v>
      </c>
      <c r="J10145" s="13">
        <f t="shared" si="158"/>
        <v>6722.38</v>
      </c>
    </row>
    <row r="10146" spans="1:10" x14ac:dyDescent="0.25">
      <c r="A10146" s="19">
        <v>10138</v>
      </c>
      <c r="B10146" s="16" t="s">
        <v>24</v>
      </c>
      <c r="C10146" s="21" t="s">
        <v>25</v>
      </c>
      <c r="D10146" s="34">
        <v>201710000002063</v>
      </c>
      <c r="E10146" s="21" t="s">
        <v>3637</v>
      </c>
      <c r="F10146" s="36">
        <v>42325</v>
      </c>
      <c r="G10146" s="12">
        <v>50</v>
      </c>
      <c r="H10146" s="25">
        <v>6987.5</v>
      </c>
      <c r="I10146" s="13">
        <v>400.9</v>
      </c>
      <c r="J10146" s="13">
        <f t="shared" si="158"/>
        <v>6586.6</v>
      </c>
    </row>
    <row r="10147" spans="1:10" x14ac:dyDescent="0.25">
      <c r="A10147" s="19">
        <v>10139</v>
      </c>
      <c r="B10147" s="16" t="s">
        <v>24</v>
      </c>
      <c r="C10147" s="21" t="s">
        <v>25</v>
      </c>
      <c r="D10147" s="34">
        <v>201710000002494</v>
      </c>
      <c r="E10147" s="21" t="s">
        <v>1987</v>
      </c>
      <c r="F10147" s="36">
        <v>42598</v>
      </c>
      <c r="G10147" s="12">
        <v>50</v>
      </c>
      <c r="H10147" s="25">
        <v>31020</v>
      </c>
      <c r="I10147" s="13">
        <v>1316.62</v>
      </c>
      <c r="J10147" s="13">
        <f t="shared" si="158"/>
        <v>29703.38</v>
      </c>
    </row>
    <row r="10148" spans="1:10" x14ac:dyDescent="0.25">
      <c r="A10148" s="19">
        <v>10140</v>
      </c>
      <c r="B10148" s="16" t="s">
        <v>24</v>
      </c>
      <c r="C10148" s="21" t="s">
        <v>25</v>
      </c>
      <c r="D10148" s="34">
        <v>201710000002347</v>
      </c>
      <c r="E10148" s="21" t="s">
        <v>3365</v>
      </c>
      <c r="F10148" s="36">
        <v>42557</v>
      </c>
      <c r="G10148" s="12">
        <v>50</v>
      </c>
      <c r="H10148" s="25">
        <v>8410.68</v>
      </c>
      <c r="I10148" s="13">
        <v>375.89</v>
      </c>
      <c r="J10148" s="13">
        <f t="shared" si="158"/>
        <v>8034.79</v>
      </c>
    </row>
    <row r="10149" spans="1:10" x14ac:dyDescent="0.25">
      <c r="A10149" s="19">
        <v>10141</v>
      </c>
      <c r="B10149" s="16" t="s">
        <v>24</v>
      </c>
      <c r="C10149" s="21" t="s">
        <v>25</v>
      </c>
      <c r="D10149" s="34">
        <v>201710000002343</v>
      </c>
      <c r="E10149" s="21" t="s">
        <v>3539</v>
      </c>
      <c r="F10149" s="36">
        <v>42452</v>
      </c>
      <c r="G10149" s="12">
        <v>50</v>
      </c>
      <c r="H10149" s="25">
        <v>7500</v>
      </c>
      <c r="I10149" s="13">
        <v>378.19</v>
      </c>
      <c r="J10149" s="13">
        <f t="shared" si="158"/>
        <v>7121.81</v>
      </c>
    </row>
    <row r="10150" spans="1:10" x14ac:dyDescent="0.25">
      <c r="A10150" s="19">
        <v>10142</v>
      </c>
      <c r="B10150" s="16" t="s">
        <v>24</v>
      </c>
      <c r="C10150" s="21" t="s">
        <v>25</v>
      </c>
      <c r="D10150" s="34">
        <v>201710000002421</v>
      </c>
      <c r="E10150" s="21" t="s">
        <v>4127</v>
      </c>
      <c r="F10150" s="36">
        <v>42527</v>
      </c>
      <c r="G10150" s="12">
        <v>50</v>
      </c>
      <c r="H10150" s="25">
        <v>5200</v>
      </c>
      <c r="I10150" s="13">
        <v>240.88</v>
      </c>
      <c r="J10150" s="13">
        <f t="shared" si="158"/>
        <v>4959.12</v>
      </c>
    </row>
    <row r="10151" spans="1:10" x14ac:dyDescent="0.25">
      <c r="A10151" s="19">
        <v>10143</v>
      </c>
      <c r="B10151" s="16" t="s">
        <v>24</v>
      </c>
      <c r="C10151" s="21" t="s">
        <v>25</v>
      </c>
      <c r="D10151" s="34">
        <v>201710000002601</v>
      </c>
      <c r="E10151" s="21" t="s">
        <v>4790</v>
      </c>
      <c r="F10151" s="36">
        <v>42642</v>
      </c>
      <c r="G10151" s="12">
        <v>50</v>
      </c>
      <c r="H10151" s="25">
        <v>3440</v>
      </c>
      <c r="I10151" s="13">
        <v>137.68</v>
      </c>
      <c r="J10151" s="13">
        <f t="shared" si="158"/>
        <v>3302.32</v>
      </c>
    </row>
    <row r="10152" spans="1:10" x14ac:dyDescent="0.25">
      <c r="A10152" s="19">
        <v>10144</v>
      </c>
      <c r="B10152" s="16" t="s">
        <v>24</v>
      </c>
      <c r="C10152" s="21" t="s">
        <v>25</v>
      </c>
      <c r="D10152" s="34">
        <v>201810000002418</v>
      </c>
      <c r="E10152" s="21" t="s">
        <v>3794</v>
      </c>
      <c r="F10152" s="36">
        <v>42817</v>
      </c>
      <c r="G10152" s="12">
        <v>50</v>
      </c>
      <c r="H10152" s="25">
        <v>6180</v>
      </c>
      <c r="I10152" s="13">
        <v>188.29</v>
      </c>
      <c r="J10152" s="13">
        <f t="shared" si="158"/>
        <v>5991.71</v>
      </c>
    </row>
    <row r="10153" spans="1:10" x14ac:dyDescent="0.25">
      <c r="A10153" s="19">
        <v>10145</v>
      </c>
      <c r="B10153" s="16" t="s">
        <v>24</v>
      </c>
      <c r="C10153" s="21" t="s">
        <v>25</v>
      </c>
      <c r="D10153" s="34">
        <v>201810000002960</v>
      </c>
      <c r="E10153" s="21" t="s">
        <v>5542</v>
      </c>
      <c r="F10153" s="36">
        <v>42941</v>
      </c>
      <c r="G10153" s="12">
        <v>50</v>
      </c>
      <c r="H10153" s="25">
        <v>2200</v>
      </c>
      <c r="I10153" s="13">
        <v>52.1</v>
      </c>
      <c r="J10153" s="13">
        <f t="shared" si="158"/>
        <v>2147.9</v>
      </c>
    </row>
    <row r="10154" spans="1:10" x14ac:dyDescent="0.25">
      <c r="A10154" s="19">
        <v>10146</v>
      </c>
      <c r="B10154" s="16" t="s">
        <v>24</v>
      </c>
      <c r="C10154" s="21" t="s">
        <v>25</v>
      </c>
      <c r="D10154" s="34">
        <v>201810000002502</v>
      </c>
      <c r="E10154" s="21" t="s">
        <v>3168</v>
      </c>
      <c r="F10154" s="36">
        <v>42845</v>
      </c>
      <c r="G10154" s="12">
        <v>50</v>
      </c>
      <c r="H10154" s="25">
        <v>9500</v>
      </c>
      <c r="I10154" s="13">
        <v>274.87</v>
      </c>
      <c r="J10154" s="13">
        <f t="shared" si="158"/>
        <v>9225.1299999999992</v>
      </c>
    </row>
    <row r="10155" spans="1:10" x14ac:dyDescent="0.25">
      <c r="A10155" s="19">
        <v>10147</v>
      </c>
      <c r="B10155" s="16" t="s">
        <v>24</v>
      </c>
      <c r="C10155" s="21" t="s">
        <v>25</v>
      </c>
      <c r="D10155" s="34">
        <v>201710000002115</v>
      </c>
      <c r="E10155" s="21" t="s">
        <v>5044</v>
      </c>
      <c r="F10155" s="36">
        <v>42527</v>
      </c>
      <c r="G10155" s="12">
        <v>50</v>
      </c>
      <c r="H10155" s="25">
        <v>3000</v>
      </c>
      <c r="I10155" s="13">
        <v>139</v>
      </c>
      <c r="J10155" s="13">
        <f t="shared" si="158"/>
        <v>2861</v>
      </c>
    </row>
    <row r="10156" spans="1:10" x14ac:dyDescent="0.25">
      <c r="A10156" s="19">
        <v>10148</v>
      </c>
      <c r="B10156" s="16" t="s">
        <v>24</v>
      </c>
      <c r="C10156" s="21" t="s">
        <v>25</v>
      </c>
      <c r="D10156" s="34">
        <v>201810000002613</v>
      </c>
      <c r="E10156" s="21" t="s">
        <v>5410</v>
      </c>
      <c r="F10156" s="36">
        <v>42886</v>
      </c>
      <c r="G10156" s="12">
        <v>50</v>
      </c>
      <c r="H10156" s="25">
        <v>2400</v>
      </c>
      <c r="I10156" s="13">
        <v>64.069999999999993</v>
      </c>
      <c r="J10156" s="13">
        <f t="shared" si="158"/>
        <v>2335.9299999999998</v>
      </c>
    </row>
    <row r="10157" spans="1:10" x14ac:dyDescent="0.25">
      <c r="A10157" s="19">
        <v>10149</v>
      </c>
      <c r="B10157" s="16" t="s">
        <v>24</v>
      </c>
      <c r="C10157" s="21" t="s">
        <v>25</v>
      </c>
      <c r="D10157" s="34">
        <v>201810000002709</v>
      </c>
      <c r="E10157" s="21" t="s">
        <v>4361</v>
      </c>
      <c r="F10157" s="36">
        <v>42703</v>
      </c>
      <c r="G10157" s="12">
        <v>50</v>
      </c>
      <c r="H10157" s="25">
        <v>4500</v>
      </c>
      <c r="I10157" s="13">
        <v>165.18</v>
      </c>
      <c r="J10157" s="13">
        <f t="shared" si="158"/>
        <v>4334.82</v>
      </c>
    </row>
    <row r="10158" spans="1:10" x14ac:dyDescent="0.25">
      <c r="A10158" s="19">
        <v>10150</v>
      </c>
      <c r="B10158" s="16" t="s">
        <v>24</v>
      </c>
      <c r="C10158" s="21" t="s">
        <v>25</v>
      </c>
      <c r="D10158" s="34">
        <v>201710000002251</v>
      </c>
      <c r="E10158" s="21" t="s">
        <v>4396</v>
      </c>
      <c r="F10158" s="36">
        <v>42346</v>
      </c>
      <c r="G10158" s="12">
        <v>50</v>
      </c>
      <c r="H10158" s="25">
        <v>4499.95</v>
      </c>
      <c r="I10158" s="13">
        <v>252.96</v>
      </c>
      <c r="J10158" s="13">
        <f t="shared" si="158"/>
        <v>4246.99</v>
      </c>
    </row>
    <row r="10159" spans="1:10" x14ac:dyDescent="0.25">
      <c r="A10159" s="19">
        <v>10151</v>
      </c>
      <c r="B10159" s="16" t="s">
        <v>24</v>
      </c>
      <c r="C10159" s="21" t="s">
        <v>25</v>
      </c>
      <c r="D10159" s="34">
        <v>201710000001799</v>
      </c>
      <c r="E10159" s="21" t="s">
        <v>2330</v>
      </c>
      <c r="F10159" s="36">
        <v>42451</v>
      </c>
      <c r="G10159" s="12">
        <v>50</v>
      </c>
      <c r="H10159" s="25">
        <v>20180</v>
      </c>
      <c r="I10159" s="13">
        <v>1018.65</v>
      </c>
      <c r="J10159" s="13">
        <f t="shared" si="158"/>
        <v>19161.349999999999</v>
      </c>
    </row>
    <row r="10160" spans="1:10" x14ac:dyDescent="0.25">
      <c r="A10160" s="19">
        <v>10152</v>
      </c>
      <c r="B10160" s="16" t="s">
        <v>24</v>
      </c>
      <c r="C10160" s="21" t="s">
        <v>25</v>
      </c>
      <c r="D10160" s="34">
        <v>201810000002295</v>
      </c>
      <c r="E10160" s="21" t="s">
        <v>5308</v>
      </c>
      <c r="F10160" s="36">
        <v>42780</v>
      </c>
      <c r="G10160" s="12">
        <v>50</v>
      </c>
      <c r="H10160" s="25">
        <v>2570.9899999999998</v>
      </c>
      <c r="I10160" s="13">
        <v>83.56</v>
      </c>
      <c r="J10160" s="13">
        <f t="shared" si="158"/>
        <v>2487.4299999999998</v>
      </c>
    </row>
    <row r="10161" spans="1:10" x14ac:dyDescent="0.25">
      <c r="A10161" s="19">
        <v>10153</v>
      </c>
      <c r="B10161" s="16" t="s">
        <v>24</v>
      </c>
      <c r="C10161" s="21" t="s">
        <v>25</v>
      </c>
      <c r="D10161" s="34">
        <v>201810000002723</v>
      </c>
      <c r="E10161" s="21" t="s">
        <v>877</v>
      </c>
      <c r="F10161" s="36">
        <v>42710</v>
      </c>
      <c r="G10161" s="12">
        <v>50</v>
      </c>
      <c r="H10161" s="25">
        <v>173890.99</v>
      </c>
      <c r="I10161" s="13">
        <v>6316.61</v>
      </c>
      <c r="J10161" s="13">
        <f t="shared" si="158"/>
        <v>167574.38</v>
      </c>
    </row>
    <row r="10162" spans="1:10" x14ac:dyDescent="0.25">
      <c r="A10162" s="19">
        <v>10154</v>
      </c>
      <c r="B10162" s="16" t="s">
        <v>24</v>
      </c>
      <c r="C10162" s="21" t="s">
        <v>25</v>
      </c>
      <c r="D10162" s="34">
        <v>201710000002012</v>
      </c>
      <c r="E10162" s="21" t="s">
        <v>2454</v>
      </c>
      <c r="F10162" s="36">
        <v>42411</v>
      </c>
      <c r="G10162" s="12">
        <v>50</v>
      </c>
      <c r="H10162" s="25">
        <v>17450</v>
      </c>
      <c r="I10162" s="13">
        <v>918.94</v>
      </c>
      <c r="J10162" s="13">
        <f t="shared" si="158"/>
        <v>16531.060000000001</v>
      </c>
    </row>
    <row r="10163" spans="1:10" x14ac:dyDescent="0.25">
      <c r="A10163" s="19">
        <v>10155</v>
      </c>
      <c r="B10163" s="16" t="s">
        <v>24</v>
      </c>
      <c r="C10163" s="21" t="s">
        <v>25</v>
      </c>
      <c r="D10163" s="34">
        <v>201810000002432</v>
      </c>
      <c r="E10163" s="21" t="s">
        <v>1413</v>
      </c>
      <c r="F10163" s="36">
        <v>42823</v>
      </c>
      <c r="G10163" s="12">
        <v>50</v>
      </c>
      <c r="H10163" s="25">
        <v>68175</v>
      </c>
      <c r="I10163" s="13">
        <v>2054.58</v>
      </c>
      <c r="J10163" s="13">
        <f t="shared" si="158"/>
        <v>66120.42</v>
      </c>
    </row>
    <row r="10164" spans="1:10" x14ac:dyDescent="0.25">
      <c r="A10164" s="19">
        <v>10156</v>
      </c>
      <c r="B10164" s="16" t="s">
        <v>24</v>
      </c>
      <c r="C10164" s="21" t="s">
        <v>25</v>
      </c>
      <c r="D10164" s="34">
        <v>201710000002429</v>
      </c>
      <c r="E10164" s="21" t="s">
        <v>4425</v>
      </c>
      <c r="F10164" s="36">
        <v>42506</v>
      </c>
      <c r="G10164" s="12">
        <v>50</v>
      </c>
      <c r="H10164" s="25">
        <v>4379</v>
      </c>
      <c r="I10164" s="13">
        <v>207.91</v>
      </c>
      <c r="J10164" s="13">
        <f t="shared" si="158"/>
        <v>4171.09</v>
      </c>
    </row>
    <row r="10165" spans="1:10" x14ac:dyDescent="0.25">
      <c r="A10165" s="19">
        <v>10157</v>
      </c>
      <c r="B10165" s="16" t="s">
        <v>24</v>
      </c>
      <c r="C10165" s="21" t="s">
        <v>25</v>
      </c>
      <c r="D10165" s="34">
        <v>201410000014632</v>
      </c>
      <c r="E10165" s="21" t="s">
        <v>4391</v>
      </c>
      <c r="F10165" s="36">
        <v>41474</v>
      </c>
      <c r="G10165" s="12">
        <v>50</v>
      </c>
      <c r="H10165" s="25">
        <v>4756.53</v>
      </c>
      <c r="I10165" s="13">
        <v>494.74</v>
      </c>
      <c r="J10165" s="13">
        <f t="shared" si="158"/>
        <v>4261.79</v>
      </c>
    </row>
    <row r="10166" spans="1:10" x14ac:dyDescent="0.25">
      <c r="A10166" s="19">
        <v>10158</v>
      </c>
      <c r="B10166" s="16" t="s">
        <v>24</v>
      </c>
      <c r="C10166" s="21" t="s">
        <v>25</v>
      </c>
      <c r="D10166" s="34">
        <v>201410000014631</v>
      </c>
      <c r="E10166" s="21" t="s">
        <v>5514</v>
      </c>
      <c r="F10166" s="36">
        <v>41474</v>
      </c>
      <c r="G10166" s="12">
        <v>50</v>
      </c>
      <c r="H10166" s="25">
        <v>2446.5300000000002</v>
      </c>
      <c r="I10166" s="13">
        <v>254.47</v>
      </c>
      <c r="J10166" s="13">
        <f t="shared" si="158"/>
        <v>2192.0600000000004</v>
      </c>
    </row>
    <row r="10167" spans="1:10" x14ac:dyDescent="0.25">
      <c r="A10167" s="19">
        <v>10159</v>
      </c>
      <c r="B10167" s="16" t="s">
        <v>24</v>
      </c>
      <c r="C10167" s="21" t="s">
        <v>25</v>
      </c>
      <c r="D10167" s="34">
        <v>201710000001958</v>
      </c>
      <c r="E10167" s="21" t="s">
        <v>5379</v>
      </c>
      <c r="F10167" s="36">
        <v>42409</v>
      </c>
      <c r="G10167" s="12">
        <v>50</v>
      </c>
      <c r="H10167" s="25">
        <v>2527.5</v>
      </c>
      <c r="I10167" s="13">
        <v>133.32</v>
      </c>
      <c r="J10167" s="13">
        <f t="shared" si="158"/>
        <v>2394.1799999999998</v>
      </c>
    </row>
    <row r="10168" spans="1:10" x14ac:dyDescent="0.25">
      <c r="A10168" s="19">
        <v>10160</v>
      </c>
      <c r="B10168" s="16" t="s">
        <v>24</v>
      </c>
      <c r="C10168" s="21" t="s">
        <v>25</v>
      </c>
      <c r="D10168" s="34">
        <v>201710000001924</v>
      </c>
      <c r="E10168" s="21" t="s">
        <v>636</v>
      </c>
      <c r="F10168" s="36">
        <v>42353</v>
      </c>
      <c r="G10168" s="12">
        <v>50</v>
      </c>
      <c r="H10168" s="25">
        <v>300246</v>
      </c>
      <c r="I10168" s="13">
        <v>16764.48</v>
      </c>
      <c r="J10168" s="13">
        <f t="shared" si="158"/>
        <v>283481.52</v>
      </c>
    </row>
    <row r="10169" spans="1:10" x14ac:dyDescent="0.25">
      <c r="A10169" s="19">
        <v>10161</v>
      </c>
      <c r="B10169" s="16" t="s">
        <v>24</v>
      </c>
      <c r="C10169" s="21" t="s">
        <v>25</v>
      </c>
      <c r="D10169" s="34">
        <v>201510000022343</v>
      </c>
      <c r="E10169" s="21" t="s">
        <v>7148</v>
      </c>
      <c r="F10169" s="36">
        <v>41703</v>
      </c>
      <c r="G10169" s="12">
        <v>50</v>
      </c>
      <c r="H10169" s="25">
        <v>386.23</v>
      </c>
      <c r="I10169" s="13">
        <v>35.31</v>
      </c>
      <c r="J10169" s="13">
        <f t="shared" si="158"/>
        <v>350.92</v>
      </c>
    </row>
    <row r="10170" spans="1:10" x14ac:dyDescent="0.25">
      <c r="A10170" s="19">
        <v>10162</v>
      </c>
      <c r="B10170" s="16" t="s">
        <v>24</v>
      </c>
      <c r="C10170" s="21" t="s">
        <v>25</v>
      </c>
      <c r="D10170" s="34">
        <v>201510000023195</v>
      </c>
      <c r="E10170" s="21" t="s">
        <v>437</v>
      </c>
      <c r="F10170" s="36">
        <v>41912</v>
      </c>
      <c r="G10170" s="12">
        <v>50</v>
      </c>
      <c r="H10170" s="25">
        <v>556994.80000000005</v>
      </c>
      <c r="I10170" s="13">
        <v>38704.67</v>
      </c>
      <c r="J10170" s="13">
        <f t="shared" si="158"/>
        <v>518290.13000000006</v>
      </c>
    </row>
    <row r="10171" spans="1:10" x14ac:dyDescent="0.25">
      <c r="A10171" s="19">
        <v>10163</v>
      </c>
      <c r="B10171" s="16" t="s">
        <v>24</v>
      </c>
      <c r="C10171" s="21" t="s">
        <v>25</v>
      </c>
      <c r="D10171" s="34">
        <v>201810000003246</v>
      </c>
      <c r="E10171" s="21" t="s">
        <v>4289</v>
      </c>
      <c r="F10171" s="36">
        <v>42635</v>
      </c>
      <c r="G10171" s="12">
        <v>25</v>
      </c>
      <c r="H10171" s="25">
        <v>4930.99</v>
      </c>
      <c r="I10171" s="13">
        <v>398.65</v>
      </c>
      <c r="J10171" s="13">
        <f t="shared" si="158"/>
        <v>4532.34</v>
      </c>
    </row>
    <row r="10172" spans="1:10" x14ac:dyDescent="0.25">
      <c r="A10172" s="19">
        <v>10164</v>
      </c>
      <c r="B10172" s="16" t="s">
        <v>24</v>
      </c>
      <c r="C10172" s="21" t="s">
        <v>25</v>
      </c>
      <c r="D10172" s="34">
        <v>201810000003245</v>
      </c>
      <c r="E10172" s="21" t="s">
        <v>644</v>
      </c>
      <c r="F10172" s="36">
        <v>42763</v>
      </c>
      <c r="G10172" s="12">
        <v>25</v>
      </c>
      <c r="H10172" s="25">
        <v>297940.99</v>
      </c>
      <c r="I10172" s="13">
        <v>19917.14</v>
      </c>
      <c r="J10172" s="13">
        <f t="shared" si="158"/>
        <v>278023.84999999998</v>
      </c>
    </row>
    <row r="10173" spans="1:10" x14ac:dyDescent="0.25">
      <c r="A10173" s="19">
        <v>10165</v>
      </c>
      <c r="B10173" s="16" t="s">
        <v>24</v>
      </c>
      <c r="C10173" s="21" t="s">
        <v>25</v>
      </c>
      <c r="D10173" s="34">
        <v>201710000001813</v>
      </c>
      <c r="E10173" s="21" t="s">
        <v>824</v>
      </c>
      <c r="F10173" s="36">
        <v>42471</v>
      </c>
      <c r="G10173" s="12">
        <v>50</v>
      </c>
      <c r="H10173" s="25">
        <v>198466</v>
      </c>
      <c r="I10173" s="13">
        <v>9801.2999999999993</v>
      </c>
      <c r="J10173" s="13">
        <f t="shared" si="158"/>
        <v>188664.7</v>
      </c>
    </row>
    <row r="10174" spans="1:10" x14ac:dyDescent="0.25">
      <c r="A10174" s="19">
        <v>10166</v>
      </c>
      <c r="B10174" s="16" t="s">
        <v>24</v>
      </c>
      <c r="C10174" s="21" t="s">
        <v>25</v>
      </c>
      <c r="D10174" s="34">
        <v>201710000001983</v>
      </c>
      <c r="E10174" s="21" t="s">
        <v>2009</v>
      </c>
      <c r="F10174" s="36">
        <v>42544</v>
      </c>
      <c r="G10174" s="12">
        <v>50</v>
      </c>
      <c r="H10174" s="25">
        <v>29962</v>
      </c>
      <c r="I10174" s="13">
        <v>1360.1</v>
      </c>
      <c r="J10174" s="13">
        <f t="shared" si="158"/>
        <v>28601.9</v>
      </c>
    </row>
    <row r="10175" spans="1:10" x14ac:dyDescent="0.25">
      <c r="A10175" s="19">
        <v>10167</v>
      </c>
      <c r="B10175" s="16" t="s">
        <v>24</v>
      </c>
      <c r="C10175" s="21" t="s">
        <v>25</v>
      </c>
      <c r="D10175" s="34">
        <v>201810000002946</v>
      </c>
      <c r="E10175" s="21" t="s">
        <v>5233</v>
      </c>
      <c r="F10175" s="36">
        <v>42941</v>
      </c>
      <c r="G10175" s="12">
        <v>50</v>
      </c>
      <c r="H10175" s="25">
        <v>2650</v>
      </c>
      <c r="I10175" s="13">
        <v>62.74</v>
      </c>
      <c r="J10175" s="13">
        <f t="shared" si="158"/>
        <v>2587.2600000000002</v>
      </c>
    </row>
    <row r="10176" spans="1:10" x14ac:dyDescent="0.25">
      <c r="A10176" s="19">
        <v>10168</v>
      </c>
      <c r="B10176" s="16" t="s">
        <v>24</v>
      </c>
      <c r="C10176" s="21" t="s">
        <v>25</v>
      </c>
      <c r="D10176" s="34">
        <v>201810000002932</v>
      </c>
      <c r="E10176" s="21" t="s">
        <v>1506</v>
      </c>
      <c r="F10176" s="36">
        <v>42934</v>
      </c>
      <c r="G10176" s="12">
        <v>50</v>
      </c>
      <c r="H10176" s="25">
        <v>59061.5</v>
      </c>
      <c r="I10176" s="13">
        <v>1420.71</v>
      </c>
      <c r="J10176" s="13">
        <f t="shared" si="158"/>
        <v>57640.79</v>
      </c>
    </row>
    <row r="10177" spans="1:10" x14ac:dyDescent="0.25">
      <c r="A10177" s="19">
        <v>10169</v>
      </c>
      <c r="B10177" s="16" t="s">
        <v>24</v>
      </c>
      <c r="C10177" s="21" t="s">
        <v>25</v>
      </c>
      <c r="D10177" s="34">
        <v>201710000002315</v>
      </c>
      <c r="E10177" s="21" t="s">
        <v>4035</v>
      </c>
      <c r="F10177" s="36">
        <v>42543</v>
      </c>
      <c r="G10177" s="12">
        <v>50</v>
      </c>
      <c r="H10177" s="25">
        <v>5428.5</v>
      </c>
      <c r="I10177" s="13">
        <v>246.7</v>
      </c>
      <c r="J10177" s="13">
        <f t="shared" si="158"/>
        <v>5181.8</v>
      </c>
    </row>
    <row r="10178" spans="1:10" x14ac:dyDescent="0.25">
      <c r="A10178" s="19">
        <v>10170</v>
      </c>
      <c r="B10178" s="16" t="s">
        <v>24</v>
      </c>
      <c r="C10178" s="21" t="s">
        <v>25</v>
      </c>
      <c r="D10178" s="34">
        <v>201810000002751</v>
      </c>
      <c r="E10178" s="21" t="s">
        <v>3026</v>
      </c>
      <c r="F10178" s="36">
        <v>42717</v>
      </c>
      <c r="G10178" s="12">
        <v>50</v>
      </c>
      <c r="H10178" s="25">
        <v>10695</v>
      </c>
      <c r="I10178" s="13">
        <v>384.41</v>
      </c>
      <c r="J10178" s="13">
        <f t="shared" si="158"/>
        <v>10310.59</v>
      </c>
    </row>
    <row r="10179" spans="1:10" x14ac:dyDescent="0.25">
      <c r="A10179" s="19">
        <v>10171</v>
      </c>
      <c r="B10179" s="16" t="s">
        <v>24</v>
      </c>
      <c r="C10179" s="21" t="s">
        <v>25</v>
      </c>
      <c r="D10179" s="34">
        <v>201410000010281</v>
      </c>
      <c r="E10179" s="21" t="s">
        <v>158</v>
      </c>
      <c r="F10179" s="36">
        <v>41100</v>
      </c>
      <c r="G10179" s="12">
        <v>50</v>
      </c>
      <c r="H10179" s="25">
        <v>2206929.96</v>
      </c>
      <c r="I10179" s="13">
        <v>274770.5</v>
      </c>
      <c r="J10179" s="13">
        <f t="shared" si="158"/>
        <v>1932159.46</v>
      </c>
    </row>
    <row r="10180" spans="1:10" x14ac:dyDescent="0.25">
      <c r="A10180" s="19">
        <v>10172</v>
      </c>
      <c r="B10180" s="16" t="s">
        <v>24</v>
      </c>
      <c r="C10180" s="21" t="s">
        <v>25</v>
      </c>
      <c r="D10180" s="34">
        <v>201810000003092</v>
      </c>
      <c r="E10180" s="21" t="s">
        <v>1734</v>
      </c>
      <c r="F10180" s="36">
        <v>43007</v>
      </c>
      <c r="G10180" s="12">
        <v>50</v>
      </c>
      <c r="H10180" s="25">
        <v>42377</v>
      </c>
      <c r="I10180" s="13">
        <v>849.85</v>
      </c>
      <c r="J10180" s="13">
        <f t="shared" si="158"/>
        <v>41527.15</v>
      </c>
    </row>
    <row r="10181" spans="1:10" x14ac:dyDescent="0.25">
      <c r="A10181" s="19">
        <v>10173</v>
      </c>
      <c r="B10181" s="16" t="s">
        <v>24</v>
      </c>
      <c r="C10181" s="21" t="s">
        <v>25</v>
      </c>
      <c r="D10181" s="34">
        <v>201810000003190</v>
      </c>
      <c r="E10181" s="21" t="s">
        <v>915</v>
      </c>
      <c r="F10181" s="36">
        <v>42814</v>
      </c>
      <c r="G10181" s="12">
        <v>50</v>
      </c>
      <c r="H10181" s="25">
        <v>162760.34</v>
      </c>
      <c r="I10181" s="13">
        <v>4985.37</v>
      </c>
      <c r="J10181" s="13">
        <f t="shared" si="158"/>
        <v>157774.97</v>
      </c>
    </row>
    <row r="10182" spans="1:10" x14ac:dyDescent="0.25">
      <c r="A10182" s="19">
        <v>10174</v>
      </c>
      <c r="B10182" s="16" t="s">
        <v>24</v>
      </c>
      <c r="C10182" s="21" t="s">
        <v>25</v>
      </c>
      <c r="D10182" s="34">
        <v>201810000002698</v>
      </c>
      <c r="E10182" s="21" t="s">
        <v>2711</v>
      </c>
      <c r="F10182" s="36">
        <v>42689</v>
      </c>
      <c r="G10182" s="12">
        <v>50</v>
      </c>
      <c r="H10182" s="25">
        <v>13580</v>
      </c>
      <c r="I10182" s="13">
        <v>508.88</v>
      </c>
      <c r="J10182" s="13">
        <f t="shared" si="158"/>
        <v>13071.12</v>
      </c>
    </row>
    <row r="10183" spans="1:10" x14ac:dyDescent="0.25">
      <c r="A10183" s="19">
        <v>10175</v>
      </c>
      <c r="B10183" s="16" t="s">
        <v>24</v>
      </c>
      <c r="C10183" s="21" t="s">
        <v>25</v>
      </c>
      <c r="D10183" s="34">
        <v>201710000001890</v>
      </c>
      <c r="E10183" s="21" t="s">
        <v>2866</v>
      </c>
      <c r="F10183" s="36">
        <v>42583</v>
      </c>
      <c r="G10183" s="12">
        <v>25</v>
      </c>
      <c r="H10183" s="25">
        <v>12703.95</v>
      </c>
      <c r="I10183" s="13">
        <v>1099.31</v>
      </c>
      <c r="J10183" s="13">
        <f t="shared" si="158"/>
        <v>11604.640000000001</v>
      </c>
    </row>
    <row r="10184" spans="1:10" x14ac:dyDescent="0.25">
      <c r="A10184" s="19">
        <v>10176</v>
      </c>
      <c r="B10184" s="16" t="s">
        <v>24</v>
      </c>
      <c r="C10184" s="21" t="s">
        <v>25</v>
      </c>
      <c r="D10184" s="34">
        <v>201710000002093</v>
      </c>
      <c r="E10184" s="21" t="s">
        <v>1635</v>
      </c>
      <c r="F10184" s="36">
        <v>42278</v>
      </c>
      <c r="G10184" s="12">
        <v>50</v>
      </c>
      <c r="H10184" s="25">
        <v>50830</v>
      </c>
      <c r="I10184" s="13">
        <v>3047.03</v>
      </c>
      <c r="J10184" s="13">
        <f t="shared" si="158"/>
        <v>47782.97</v>
      </c>
    </row>
    <row r="10185" spans="1:10" x14ac:dyDescent="0.25">
      <c r="A10185" s="19">
        <v>10177</v>
      </c>
      <c r="B10185" s="16" t="s">
        <v>24</v>
      </c>
      <c r="C10185" s="21" t="s">
        <v>25</v>
      </c>
      <c r="D10185" s="34">
        <v>201710000002145</v>
      </c>
      <c r="E10185" s="21" t="s">
        <v>2132</v>
      </c>
      <c r="F10185" s="36">
        <v>42467</v>
      </c>
      <c r="G10185" s="12">
        <v>50</v>
      </c>
      <c r="H10185" s="25">
        <v>25550</v>
      </c>
      <c r="I10185" s="13">
        <v>1267.3699999999999</v>
      </c>
      <c r="J10185" s="13">
        <f t="shared" ref="J10185:J10248" si="159">SUM(H10185-I10185)</f>
        <v>24282.63</v>
      </c>
    </row>
    <row r="10186" spans="1:10" x14ac:dyDescent="0.25">
      <c r="A10186" s="19">
        <v>10178</v>
      </c>
      <c r="B10186" s="16" t="s">
        <v>24</v>
      </c>
      <c r="C10186" s="21" t="s">
        <v>25</v>
      </c>
      <c r="D10186" s="34">
        <v>201710000002490</v>
      </c>
      <c r="E10186" s="21" t="s">
        <v>3454</v>
      </c>
      <c r="F10186" s="36">
        <v>42592</v>
      </c>
      <c r="G10186" s="12">
        <v>50</v>
      </c>
      <c r="H10186" s="25">
        <v>7856</v>
      </c>
      <c r="I10186" s="13">
        <v>335.95</v>
      </c>
      <c r="J10186" s="13">
        <f t="shared" si="159"/>
        <v>7520.05</v>
      </c>
    </row>
    <row r="10187" spans="1:10" x14ac:dyDescent="0.25">
      <c r="A10187" s="19">
        <v>10179</v>
      </c>
      <c r="B10187" s="16" t="s">
        <v>24</v>
      </c>
      <c r="C10187" s="21" t="s">
        <v>25</v>
      </c>
      <c r="D10187" s="34">
        <v>201810000002360</v>
      </c>
      <c r="E10187" s="21" t="s">
        <v>3144</v>
      </c>
      <c r="F10187" s="36">
        <v>42801</v>
      </c>
      <c r="G10187" s="12">
        <v>50</v>
      </c>
      <c r="H10187" s="25">
        <v>9649.25</v>
      </c>
      <c r="I10187" s="13">
        <v>302.43</v>
      </c>
      <c r="J10187" s="13">
        <f t="shared" si="159"/>
        <v>9346.82</v>
      </c>
    </row>
    <row r="10188" spans="1:10" x14ac:dyDescent="0.25">
      <c r="A10188" s="19">
        <v>10180</v>
      </c>
      <c r="B10188" s="16" t="s">
        <v>24</v>
      </c>
      <c r="C10188" s="21" t="s">
        <v>25</v>
      </c>
      <c r="D10188" s="34">
        <v>201810000002725</v>
      </c>
      <c r="E10188" s="21" t="s">
        <v>4011</v>
      </c>
      <c r="F10188" s="36">
        <v>42710</v>
      </c>
      <c r="G10188" s="12">
        <v>50</v>
      </c>
      <c r="H10188" s="25">
        <v>5446.64</v>
      </c>
      <c r="I10188" s="13">
        <v>197.83</v>
      </c>
      <c r="J10188" s="13">
        <f t="shared" si="159"/>
        <v>5248.81</v>
      </c>
    </row>
    <row r="10189" spans="1:10" x14ac:dyDescent="0.25">
      <c r="A10189" s="19">
        <v>10181</v>
      </c>
      <c r="B10189" s="16" t="s">
        <v>24</v>
      </c>
      <c r="C10189" s="21" t="s">
        <v>25</v>
      </c>
      <c r="D10189" s="34">
        <v>201710000002546</v>
      </c>
      <c r="E10189" s="21" t="s">
        <v>6032</v>
      </c>
      <c r="F10189" s="36">
        <v>42627</v>
      </c>
      <c r="G10189" s="12">
        <v>50</v>
      </c>
      <c r="H10189" s="25">
        <v>1520</v>
      </c>
      <c r="I10189" s="13">
        <v>62.1</v>
      </c>
      <c r="J10189" s="13">
        <f t="shared" si="159"/>
        <v>1457.9</v>
      </c>
    </row>
    <row r="10190" spans="1:10" x14ac:dyDescent="0.25">
      <c r="A10190" s="19">
        <v>10182</v>
      </c>
      <c r="B10190" s="16" t="s">
        <v>24</v>
      </c>
      <c r="C10190" s="21" t="s">
        <v>25</v>
      </c>
      <c r="D10190" s="34">
        <v>201810000002861</v>
      </c>
      <c r="E10190" s="21" t="s">
        <v>3508</v>
      </c>
      <c r="F10190" s="36">
        <v>42899</v>
      </c>
      <c r="G10190" s="12">
        <v>50</v>
      </c>
      <c r="H10190" s="25">
        <v>7450</v>
      </c>
      <c r="I10190" s="13">
        <v>193.49</v>
      </c>
      <c r="J10190" s="13">
        <f t="shared" si="159"/>
        <v>7256.51</v>
      </c>
    </row>
    <row r="10191" spans="1:10" x14ac:dyDescent="0.25">
      <c r="A10191" s="19">
        <v>10183</v>
      </c>
      <c r="B10191" s="16" t="s">
        <v>24</v>
      </c>
      <c r="C10191" s="21" t="s">
        <v>25</v>
      </c>
      <c r="D10191" s="34">
        <v>201810000002909</v>
      </c>
      <c r="E10191" s="21" t="s">
        <v>1845</v>
      </c>
      <c r="F10191" s="36">
        <v>42916</v>
      </c>
      <c r="G10191" s="12">
        <v>50</v>
      </c>
      <c r="H10191" s="25">
        <v>36139</v>
      </c>
      <c r="I10191" s="13">
        <v>904.98</v>
      </c>
      <c r="J10191" s="13">
        <f t="shared" si="159"/>
        <v>35234.019999999997</v>
      </c>
    </row>
    <row r="10192" spans="1:10" x14ac:dyDescent="0.25">
      <c r="A10192" s="19">
        <v>10184</v>
      </c>
      <c r="B10192" s="16" t="s">
        <v>24</v>
      </c>
      <c r="C10192" s="21" t="s">
        <v>25</v>
      </c>
      <c r="D10192" s="34">
        <v>201510000020556</v>
      </c>
      <c r="E10192" s="21" t="s">
        <v>2190</v>
      </c>
      <c r="F10192" s="36">
        <v>41708</v>
      </c>
      <c r="G10192" s="12">
        <v>50</v>
      </c>
      <c r="H10192" s="25">
        <v>12614.33</v>
      </c>
      <c r="I10192" s="13">
        <v>1150.25</v>
      </c>
      <c r="J10192" s="13">
        <f t="shared" si="159"/>
        <v>11464.08</v>
      </c>
    </row>
    <row r="10193" spans="1:10" x14ac:dyDescent="0.25">
      <c r="A10193" s="19">
        <v>10185</v>
      </c>
      <c r="B10193" s="16" t="s">
        <v>24</v>
      </c>
      <c r="C10193" s="21" t="s">
        <v>25</v>
      </c>
      <c r="D10193" s="34">
        <v>201810000002460</v>
      </c>
      <c r="E10193" s="21" t="s">
        <v>1248</v>
      </c>
      <c r="F10193" s="36">
        <v>42829</v>
      </c>
      <c r="G10193" s="12">
        <v>50</v>
      </c>
      <c r="H10193" s="25">
        <v>87563</v>
      </c>
      <c r="I10193" s="13">
        <v>2610.11</v>
      </c>
      <c r="J10193" s="13">
        <f t="shared" si="159"/>
        <v>84952.89</v>
      </c>
    </row>
    <row r="10194" spans="1:10" x14ac:dyDescent="0.25">
      <c r="A10194" s="19">
        <v>10186</v>
      </c>
      <c r="B10194" s="16" t="s">
        <v>24</v>
      </c>
      <c r="C10194" s="21" t="s">
        <v>25</v>
      </c>
      <c r="D10194" s="34">
        <v>201710000002509</v>
      </c>
      <c r="E10194" s="21" t="s">
        <v>553</v>
      </c>
      <c r="F10194" s="36">
        <v>42605</v>
      </c>
      <c r="G10194" s="12">
        <v>50</v>
      </c>
      <c r="H10194" s="25">
        <v>381052.69</v>
      </c>
      <c r="I10194" s="13">
        <v>16028.15</v>
      </c>
      <c r="J10194" s="13">
        <f t="shared" si="159"/>
        <v>365024.54</v>
      </c>
    </row>
    <row r="10195" spans="1:10" x14ac:dyDescent="0.25">
      <c r="A10195" s="19">
        <v>10187</v>
      </c>
      <c r="B10195" s="16" t="s">
        <v>24</v>
      </c>
      <c r="C10195" s="21" t="s">
        <v>25</v>
      </c>
      <c r="D10195" s="34">
        <v>201810000002968</v>
      </c>
      <c r="E10195" s="21" t="s">
        <v>6911</v>
      </c>
      <c r="F10195" s="36">
        <v>42954</v>
      </c>
      <c r="G10195" s="12">
        <v>50</v>
      </c>
      <c r="H10195" s="25">
        <v>550</v>
      </c>
      <c r="I10195" s="13">
        <v>12.6</v>
      </c>
      <c r="J10195" s="13">
        <f t="shared" si="159"/>
        <v>537.4</v>
      </c>
    </row>
    <row r="10196" spans="1:10" x14ac:dyDescent="0.25">
      <c r="A10196" s="19">
        <v>10188</v>
      </c>
      <c r="B10196" s="16" t="s">
        <v>24</v>
      </c>
      <c r="C10196" s="21" t="s">
        <v>25</v>
      </c>
      <c r="D10196" s="34">
        <v>201710000002536</v>
      </c>
      <c r="E10196" s="21" t="s">
        <v>1112</v>
      </c>
      <c r="F10196" s="36">
        <v>42622</v>
      </c>
      <c r="G10196" s="12">
        <v>50</v>
      </c>
      <c r="H10196" s="25">
        <v>111340</v>
      </c>
      <c r="I10196" s="13">
        <v>4579.8500000000004</v>
      </c>
      <c r="J10196" s="13">
        <f t="shared" si="159"/>
        <v>106760.15</v>
      </c>
    </row>
    <row r="10197" spans="1:10" x14ac:dyDescent="0.25">
      <c r="A10197" s="19">
        <v>10189</v>
      </c>
      <c r="B10197" s="16" t="s">
        <v>24</v>
      </c>
      <c r="C10197" s="21" t="s">
        <v>25</v>
      </c>
      <c r="D10197" s="34">
        <v>201810000002484</v>
      </c>
      <c r="E10197" s="21" t="s">
        <v>874</v>
      </c>
      <c r="F10197" s="36">
        <v>42835</v>
      </c>
      <c r="G10197" s="12">
        <v>50</v>
      </c>
      <c r="H10197" s="25">
        <v>173208.8</v>
      </c>
      <c r="I10197" s="13">
        <v>5106.12</v>
      </c>
      <c r="J10197" s="13">
        <f t="shared" si="159"/>
        <v>168102.68</v>
      </c>
    </row>
    <row r="10198" spans="1:10" x14ac:dyDescent="0.25">
      <c r="A10198" s="19">
        <v>10190</v>
      </c>
      <c r="B10198" s="16" t="s">
        <v>24</v>
      </c>
      <c r="C10198" s="21" t="s">
        <v>25</v>
      </c>
      <c r="D10198" s="34">
        <v>201810000002685</v>
      </c>
      <c r="E10198" s="21" t="s">
        <v>3010</v>
      </c>
      <c r="F10198" s="36">
        <v>42677</v>
      </c>
      <c r="G10198" s="12">
        <v>50</v>
      </c>
      <c r="H10198" s="25">
        <v>10840</v>
      </c>
      <c r="I10198" s="13">
        <v>413.3</v>
      </c>
      <c r="J10198" s="13">
        <f t="shared" si="159"/>
        <v>10426.700000000001</v>
      </c>
    </row>
    <row r="10199" spans="1:10" x14ac:dyDescent="0.25">
      <c r="A10199" s="19">
        <v>10191</v>
      </c>
      <c r="B10199" s="16" t="s">
        <v>24</v>
      </c>
      <c r="C10199" s="21" t="s">
        <v>25</v>
      </c>
      <c r="D10199" s="34">
        <v>201810000003247</v>
      </c>
      <c r="E10199" s="21" t="s">
        <v>552</v>
      </c>
      <c r="F10199" s="36">
        <v>42717</v>
      </c>
      <c r="G10199" s="12">
        <v>25</v>
      </c>
      <c r="H10199" s="25">
        <v>396110.32</v>
      </c>
      <c r="I10199" s="13">
        <v>28474.39</v>
      </c>
      <c r="J10199" s="13">
        <f t="shared" si="159"/>
        <v>367635.93</v>
      </c>
    </row>
    <row r="10200" spans="1:10" x14ac:dyDescent="0.25">
      <c r="A10200" s="19">
        <v>10192</v>
      </c>
      <c r="B10200" s="16" t="s">
        <v>24</v>
      </c>
      <c r="C10200" s="21" t="s">
        <v>25</v>
      </c>
      <c r="D10200" s="34">
        <v>201610000003625</v>
      </c>
      <c r="E10200" s="21" t="s">
        <v>6672</v>
      </c>
      <c r="F10200" s="36">
        <v>42271</v>
      </c>
      <c r="G10200" s="12">
        <v>50</v>
      </c>
      <c r="H10200" s="25">
        <v>830.5</v>
      </c>
      <c r="I10200" s="13">
        <v>50.13</v>
      </c>
      <c r="J10200" s="13">
        <f t="shared" si="159"/>
        <v>780.37</v>
      </c>
    </row>
    <row r="10201" spans="1:10" x14ac:dyDescent="0.25">
      <c r="A10201" s="19">
        <v>10193</v>
      </c>
      <c r="B10201" s="16" t="s">
        <v>24</v>
      </c>
      <c r="C10201" s="21" t="s">
        <v>25</v>
      </c>
      <c r="D10201" s="34">
        <v>201710000001943</v>
      </c>
      <c r="E10201" s="21" t="s">
        <v>2966</v>
      </c>
      <c r="F10201" s="36">
        <v>42431</v>
      </c>
      <c r="G10201" s="12">
        <v>50</v>
      </c>
      <c r="H10201" s="25">
        <v>11400</v>
      </c>
      <c r="I10201" s="13">
        <v>587.87</v>
      </c>
      <c r="J10201" s="13">
        <f t="shared" si="159"/>
        <v>10812.13</v>
      </c>
    </row>
    <row r="10202" spans="1:10" x14ac:dyDescent="0.25">
      <c r="A10202" s="19">
        <v>10194</v>
      </c>
      <c r="B10202" s="16" t="s">
        <v>24</v>
      </c>
      <c r="C10202" s="21" t="s">
        <v>25</v>
      </c>
      <c r="D10202" s="34">
        <v>201810000003059</v>
      </c>
      <c r="E10202" s="21" t="s">
        <v>1020</v>
      </c>
      <c r="F10202" s="36">
        <v>42961</v>
      </c>
      <c r="G10202" s="12">
        <v>50</v>
      </c>
      <c r="H10202" s="25">
        <v>130530</v>
      </c>
      <c r="I10202" s="13">
        <v>2946.75</v>
      </c>
      <c r="J10202" s="13">
        <f t="shared" si="159"/>
        <v>127583.25</v>
      </c>
    </row>
    <row r="10203" spans="1:10" x14ac:dyDescent="0.25">
      <c r="A10203" s="19">
        <v>10195</v>
      </c>
      <c r="B10203" s="16" t="s">
        <v>24</v>
      </c>
      <c r="C10203" s="21" t="s">
        <v>25</v>
      </c>
      <c r="D10203" s="34">
        <v>201810000003180</v>
      </c>
      <c r="E10203" s="21" t="s">
        <v>348</v>
      </c>
      <c r="F10203" s="36">
        <v>43008</v>
      </c>
      <c r="G10203" s="12">
        <v>50</v>
      </c>
      <c r="H10203" s="25">
        <v>749894.45</v>
      </c>
      <c r="I10203" s="13">
        <v>14997.87</v>
      </c>
      <c r="J10203" s="13">
        <f t="shared" si="159"/>
        <v>734896.58</v>
      </c>
    </row>
    <row r="10204" spans="1:10" x14ac:dyDescent="0.25">
      <c r="A10204" s="19">
        <v>10196</v>
      </c>
      <c r="B10204" s="16" t="s">
        <v>24</v>
      </c>
      <c r="C10204" s="21" t="s">
        <v>25</v>
      </c>
      <c r="D10204" s="34">
        <v>201710000001782</v>
      </c>
      <c r="E10204" s="21" t="s">
        <v>413</v>
      </c>
      <c r="F10204" s="36">
        <v>42353</v>
      </c>
      <c r="G10204" s="12">
        <v>50</v>
      </c>
      <c r="H10204" s="25">
        <v>597811</v>
      </c>
      <c r="I10204" s="13">
        <v>33379.129999999997</v>
      </c>
      <c r="J10204" s="13">
        <f t="shared" si="159"/>
        <v>564431.87</v>
      </c>
    </row>
    <row r="10205" spans="1:10" x14ac:dyDescent="0.25">
      <c r="A10205" s="19">
        <v>10197</v>
      </c>
      <c r="B10205" s="16" t="s">
        <v>24</v>
      </c>
      <c r="C10205" s="21" t="s">
        <v>25</v>
      </c>
      <c r="D10205" s="34">
        <v>201810000002574</v>
      </c>
      <c r="E10205" s="21" t="s">
        <v>1174</v>
      </c>
      <c r="F10205" s="36">
        <v>42872</v>
      </c>
      <c r="G10205" s="12">
        <v>50</v>
      </c>
      <c r="H10205" s="25">
        <v>99717.7</v>
      </c>
      <c r="I10205" s="13">
        <v>2737.44</v>
      </c>
      <c r="J10205" s="13">
        <f t="shared" si="159"/>
        <v>96980.26</v>
      </c>
    </row>
    <row r="10206" spans="1:10" x14ac:dyDescent="0.25">
      <c r="A10206" s="19">
        <v>10198</v>
      </c>
      <c r="B10206" s="16" t="s">
        <v>24</v>
      </c>
      <c r="C10206" s="21" t="s">
        <v>25</v>
      </c>
      <c r="D10206" s="34">
        <v>201710000001934</v>
      </c>
      <c r="E10206" s="21" t="s">
        <v>1283</v>
      </c>
      <c r="F10206" s="36">
        <v>42473</v>
      </c>
      <c r="G10206" s="12">
        <v>50</v>
      </c>
      <c r="H10206" s="25">
        <v>84365</v>
      </c>
      <c r="I10206" s="13">
        <v>4157.1000000000004</v>
      </c>
      <c r="J10206" s="13">
        <f t="shared" si="159"/>
        <v>80207.899999999994</v>
      </c>
    </row>
    <row r="10207" spans="1:10" x14ac:dyDescent="0.25">
      <c r="A10207" s="19">
        <v>10199</v>
      </c>
      <c r="B10207" s="16" t="s">
        <v>24</v>
      </c>
      <c r="C10207" s="21" t="s">
        <v>25</v>
      </c>
      <c r="D10207" s="34">
        <v>201410000010294</v>
      </c>
      <c r="E10207" s="21" t="s">
        <v>1173</v>
      </c>
      <c r="F10207" s="36">
        <v>41029</v>
      </c>
      <c r="G10207" s="12">
        <v>50</v>
      </c>
      <c r="H10207" s="25">
        <v>110078.31</v>
      </c>
      <c r="I10207" s="13">
        <v>13051.69</v>
      </c>
      <c r="J10207" s="13">
        <f t="shared" si="159"/>
        <v>97026.62</v>
      </c>
    </row>
    <row r="10208" spans="1:10" x14ac:dyDescent="0.25">
      <c r="A10208" s="19">
        <v>10200</v>
      </c>
      <c r="B10208" s="16" t="s">
        <v>24</v>
      </c>
      <c r="C10208" s="21" t="s">
        <v>25</v>
      </c>
      <c r="D10208" s="34">
        <v>201810000002308</v>
      </c>
      <c r="E10208" s="21" t="s">
        <v>3581</v>
      </c>
      <c r="F10208" s="36">
        <v>42783</v>
      </c>
      <c r="G10208" s="12">
        <v>50</v>
      </c>
      <c r="H10208" s="25">
        <v>7123.05</v>
      </c>
      <c r="I10208" s="13">
        <v>230.28</v>
      </c>
      <c r="J10208" s="13">
        <f t="shared" si="159"/>
        <v>6892.77</v>
      </c>
    </row>
    <row r="10209" spans="1:10" x14ac:dyDescent="0.25">
      <c r="A10209" s="19">
        <v>10201</v>
      </c>
      <c r="B10209" s="16" t="s">
        <v>24</v>
      </c>
      <c r="C10209" s="21" t="s">
        <v>25</v>
      </c>
      <c r="D10209" s="34">
        <v>201810000002561</v>
      </c>
      <c r="E10209" s="21" t="s">
        <v>1508</v>
      </c>
      <c r="F10209" s="36">
        <v>42865</v>
      </c>
      <c r="G10209" s="12">
        <v>50</v>
      </c>
      <c r="H10209" s="25">
        <v>59000</v>
      </c>
      <c r="I10209" s="13">
        <v>1642.31</v>
      </c>
      <c r="J10209" s="13">
        <f t="shared" si="159"/>
        <v>57357.69</v>
      </c>
    </row>
    <row r="10210" spans="1:10" x14ac:dyDescent="0.25">
      <c r="A10210" s="19">
        <v>10202</v>
      </c>
      <c r="B10210" s="16" t="s">
        <v>24</v>
      </c>
      <c r="C10210" s="21" t="s">
        <v>25</v>
      </c>
      <c r="D10210" s="34">
        <v>201510000023198</v>
      </c>
      <c r="E10210" s="21" t="s">
        <v>137</v>
      </c>
      <c r="F10210" s="36">
        <v>41912</v>
      </c>
      <c r="G10210" s="12">
        <v>50</v>
      </c>
      <c r="H10210" s="25">
        <v>2386180.2200000002</v>
      </c>
      <c r="I10210" s="13">
        <v>179227.21</v>
      </c>
      <c r="J10210" s="13">
        <f t="shared" si="159"/>
        <v>2206953.0100000002</v>
      </c>
    </row>
    <row r="10211" spans="1:10" x14ac:dyDescent="0.25">
      <c r="A10211" s="19">
        <v>10203</v>
      </c>
      <c r="B10211" s="16" t="s">
        <v>24</v>
      </c>
      <c r="C10211" s="21" t="s">
        <v>25</v>
      </c>
      <c r="D10211" s="34">
        <v>201810000002213</v>
      </c>
      <c r="E10211" s="21" t="s">
        <v>4217</v>
      </c>
      <c r="F10211" s="36">
        <v>42382</v>
      </c>
      <c r="G10211" s="12">
        <v>50</v>
      </c>
      <c r="H10211" s="25">
        <v>4975</v>
      </c>
      <c r="I10211" s="13">
        <v>269.89</v>
      </c>
      <c r="J10211" s="13">
        <f t="shared" si="159"/>
        <v>4705.1099999999997</v>
      </c>
    </row>
    <row r="10212" spans="1:10" x14ac:dyDescent="0.25">
      <c r="A10212" s="19">
        <v>10204</v>
      </c>
      <c r="B10212" s="16" t="s">
        <v>24</v>
      </c>
      <c r="C10212" s="21" t="s">
        <v>25</v>
      </c>
      <c r="D10212" s="34">
        <v>201710000001740</v>
      </c>
      <c r="E10212" s="21" t="s">
        <v>961</v>
      </c>
      <c r="F10212" s="36">
        <v>42416</v>
      </c>
      <c r="G10212" s="12">
        <v>50</v>
      </c>
      <c r="H10212" s="25">
        <v>152564.92000000001</v>
      </c>
      <c r="I10212" s="13">
        <v>7992.94</v>
      </c>
      <c r="J10212" s="13">
        <f t="shared" si="159"/>
        <v>144571.98000000001</v>
      </c>
    </row>
    <row r="10213" spans="1:10" x14ac:dyDescent="0.25">
      <c r="A10213" s="19">
        <v>10205</v>
      </c>
      <c r="B10213" s="16" t="s">
        <v>24</v>
      </c>
      <c r="C10213" s="21" t="s">
        <v>25</v>
      </c>
      <c r="D10213" s="34">
        <v>201710000002004</v>
      </c>
      <c r="E10213" s="21" t="s">
        <v>712</v>
      </c>
      <c r="F10213" s="36">
        <v>42417</v>
      </c>
      <c r="G10213" s="12">
        <v>50</v>
      </c>
      <c r="H10213" s="25">
        <v>251052.15</v>
      </c>
      <c r="I10213" s="13">
        <v>13139.02</v>
      </c>
      <c r="J10213" s="13">
        <f t="shared" si="159"/>
        <v>237913.13</v>
      </c>
    </row>
    <row r="10214" spans="1:10" x14ac:dyDescent="0.25">
      <c r="A10214" s="19">
        <v>10206</v>
      </c>
      <c r="B10214" s="16" t="s">
        <v>24</v>
      </c>
      <c r="C10214" s="21" t="s">
        <v>25</v>
      </c>
      <c r="D10214" s="34">
        <v>201810000003037</v>
      </c>
      <c r="E10214" s="21" t="s">
        <v>676</v>
      </c>
      <c r="F10214" s="36">
        <v>42984</v>
      </c>
      <c r="G10214" s="12">
        <v>50</v>
      </c>
      <c r="H10214" s="25">
        <v>268114.8</v>
      </c>
      <c r="I10214" s="13">
        <v>5714.9</v>
      </c>
      <c r="J10214" s="13">
        <f t="shared" si="159"/>
        <v>262399.89999999997</v>
      </c>
    </row>
    <row r="10215" spans="1:10" x14ac:dyDescent="0.25">
      <c r="A10215" s="19">
        <v>10207</v>
      </c>
      <c r="B10215" s="16" t="s">
        <v>24</v>
      </c>
      <c r="C10215" s="21" t="s">
        <v>25</v>
      </c>
      <c r="D10215" s="34">
        <v>201710000001736</v>
      </c>
      <c r="E10215" s="21" t="s">
        <v>1730</v>
      </c>
      <c r="F10215" s="36">
        <v>42494</v>
      </c>
      <c r="G10215" s="12">
        <v>50</v>
      </c>
      <c r="H10215" s="25">
        <v>43857.5</v>
      </c>
      <c r="I10215" s="13">
        <v>2110.7800000000002</v>
      </c>
      <c r="J10215" s="13">
        <f t="shared" si="159"/>
        <v>41746.720000000001</v>
      </c>
    </row>
    <row r="10216" spans="1:10" x14ac:dyDescent="0.25">
      <c r="A10216" s="19">
        <v>10208</v>
      </c>
      <c r="B10216" s="16" t="s">
        <v>24</v>
      </c>
      <c r="C10216" s="21" t="s">
        <v>25</v>
      </c>
      <c r="D10216" s="34">
        <v>201810000002722</v>
      </c>
      <c r="E10216" s="21" t="s">
        <v>960</v>
      </c>
      <c r="F10216" s="36">
        <v>42710</v>
      </c>
      <c r="G10216" s="12">
        <v>50</v>
      </c>
      <c r="H10216" s="25">
        <v>150345</v>
      </c>
      <c r="I10216" s="13">
        <v>5461.28</v>
      </c>
      <c r="J10216" s="13">
        <f t="shared" si="159"/>
        <v>144883.72</v>
      </c>
    </row>
    <row r="10217" spans="1:10" x14ac:dyDescent="0.25">
      <c r="A10217" s="19">
        <v>10209</v>
      </c>
      <c r="B10217" s="16" t="s">
        <v>24</v>
      </c>
      <c r="C10217" s="21" t="s">
        <v>25</v>
      </c>
      <c r="D10217" s="34">
        <v>201710000002513</v>
      </c>
      <c r="E10217" s="21" t="s">
        <v>7079</v>
      </c>
      <c r="F10217" s="36">
        <v>42606</v>
      </c>
      <c r="G10217" s="12">
        <v>50</v>
      </c>
      <c r="H10217" s="25">
        <v>420</v>
      </c>
      <c r="I10217" s="13">
        <v>17.600000000000001</v>
      </c>
      <c r="J10217" s="13">
        <f t="shared" si="159"/>
        <v>402.4</v>
      </c>
    </row>
    <row r="10218" spans="1:10" x14ac:dyDescent="0.25">
      <c r="A10218" s="19">
        <v>10210</v>
      </c>
      <c r="B10218" s="16" t="s">
        <v>24</v>
      </c>
      <c r="C10218" s="21" t="s">
        <v>25</v>
      </c>
      <c r="D10218" s="34">
        <v>201410000017974</v>
      </c>
      <c r="E10218" s="21" t="s">
        <v>315</v>
      </c>
      <c r="F10218" s="36">
        <v>41817</v>
      </c>
      <c r="G10218" s="12">
        <v>50</v>
      </c>
      <c r="H10218" s="25">
        <v>917601.52</v>
      </c>
      <c r="I10218" s="13">
        <v>76402.13</v>
      </c>
      <c r="J10218" s="13">
        <f t="shared" si="159"/>
        <v>841199.39</v>
      </c>
    </row>
    <row r="10219" spans="1:10" x14ac:dyDescent="0.25">
      <c r="A10219" s="19">
        <v>10211</v>
      </c>
      <c r="B10219" s="16" t="s">
        <v>24</v>
      </c>
      <c r="C10219" s="21" t="s">
        <v>25</v>
      </c>
      <c r="D10219" s="34">
        <v>201810000002825</v>
      </c>
      <c r="E10219" s="21" t="s">
        <v>579</v>
      </c>
      <c r="F10219" s="36">
        <v>42899</v>
      </c>
      <c r="G10219" s="12">
        <v>50</v>
      </c>
      <c r="H10219" s="25">
        <v>338878</v>
      </c>
      <c r="I10219" s="13">
        <v>8801.5499999999993</v>
      </c>
      <c r="J10219" s="13">
        <f t="shared" si="159"/>
        <v>330076.45</v>
      </c>
    </row>
    <row r="10220" spans="1:10" x14ac:dyDescent="0.25">
      <c r="A10220" s="19">
        <v>10212</v>
      </c>
      <c r="B10220" s="16" t="s">
        <v>24</v>
      </c>
      <c r="C10220" s="21" t="s">
        <v>25</v>
      </c>
      <c r="D10220" s="34">
        <v>201710000002091</v>
      </c>
      <c r="E10220" s="21" t="s">
        <v>5781</v>
      </c>
      <c r="F10220" s="36">
        <v>42409</v>
      </c>
      <c r="G10220" s="12">
        <v>50</v>
      </c>
      <c r="H10220" s="25">
        <v>1950</v>
      </c>
      <c r="I10220" s="13">
        <v>102.91</v>
      </c>
      <c r="J10220" s="13">
        <f t="shared" si="159"/>
        <v>1847.09</v>
      </c>
    </row>
    <row r="10221" spans="1:10" x14ac:dyDescent="0.25">
      <c r="A10221" s="19">
        <v>10213</v>
      </c>
      <c r="B10221" s="16" t="s">
        <v>24</v>
      </c>
      <c r="C10221" s="21" t="s">
        <v>25</v>
      </c>
      <c r="D10221" s="34">
        <v>201710000002233</v>
      </c>
      <c r="E10221" s="21" t="s">
        <v>6065</v>
      </c>
      <c r="F10221" s="36">
        <v>42339</v>
      </c>
      <c r="G10221" s="12">
        <v>50</v>
      </c>
      <c r="H10221" s="25">
        <v>1500</v>
      </c>
      <c r="I10221" s="13">
        <v>84.95</v>
      </c>
      <c r="J10221" s="13">
        <f t="shared" si="159"/>
        <v>1415.05</v>
      </c>
    </row>
    <row r="10222" spans="1:10" x14ac:dyDescent="0.25">
      <c r="A10222" s="19">
        <v>10214</v>
      </c>
      <c r="B10222" s="16" t="s">
        <v>24</v>
      </c>
      <c r="C10222" s="21" t="s">
        <v>25</v>
      </c>
      <c r="D10222" s="34">
        <v>201810000002942</v>
      </c>
      <c r="E10222" s="21" t="s">
        <v>661</v>
      </c>
      <c r="F10222" s="36">
        <v>42913</v>
      </c>
      <c r="G10222" s="12">
        <v>50</v>
      </c>
      <c r="H10222" s="25">
        <v>277862.76</v>
      </c>
      <c r="I10222" s="13">
        <v>7003.68</v>
      </c>
      <c r="J10222" s="13">
        <f t="shared" si="159"/>
        <v>270859.08</v>
      </c>
    </row>
    <row r="10223" spans="1:10" x14ac:dyDescent="0.25">
      <c r="A10223" s="19">
        <v>10215</v>
      </c>
      <c r="B10223" s="16" t="s">
        <v>24</v>
      </c>
      <c r="C10223" s="21" t="s">
        <v>25</v>
      </c>
      <c r="D10223" s="34">
        <v>201810000002371</v>
      </c>
      <c r="E10223" s="21" t="s">
        <v>6978</v>
      </c>
      <c r="F10223" s="36">
        <v>42804</v>
      </c>
      <c r="G10223" s="12">
        <v>50</v>
      </c>
      <c r="H10223" s="25">
        <v>500</v>
      </c>
      <c r="I10223" s="13">
        <v>15.59</v>
      </c>
      <c r="J10223" s="13">
        <f t="shared" si="159"/>
        <v>484.41</v>
      </c>
    </row>
    <row r="10224" spans="1:10" x14ac:dyDescent="0.25">
      <c r="A10224" s="19">
        <v>10216</v>
      </c>
      <c r="B10224" s="16" t="s">
        <v>24</v>
      </c>
      <c r="C10224" s="21" t="s">
        <v>25</v>
      </c>
      <c r="D10224" s="34">
        <v>201810000002996</v>
      </c>
      <c r="E10224" s="21" t="s">
        <v>6974</v>
      </c>
      <c r="F10224" s="36">
        <v>42921</v>
      </c>
      <c r="G10224" s="12">
        <v>50</v>
      </c>
      <c r="H10224" s="25">
        <v>500</v>
      </c>
      <c r="I10224" s="13">
        <v>12.38</v>
      </c>
      <c r="J10224" s="13">
        <f t="shared" si="159"/>
        <v>487.62</v>
      </c>
    </row>
    <row r="10225" spans="1:10" x14ac:dyDescent="0.25">
      <c r="A10225" s="19">
        <v>10217</v>
      </c>
      <c r="B10225" s="16" t="s">
        <v>24</v>
      </c>
      <c r="C10225" s="21" t="s">
        <v>25</v>
      </c>
      <c r="D10225" s="34">
        <v>201810000002796</v>
      </c>
      <c r="E10225" s="21" t="s">
        <v>7322</v>
      </c>
      <c r="F10225" s="36">
        <v>42935</v>
      </c>
      <c r="G10225" s="12">
        <v>50</v>
      </c>
      <c r="H10225" s="25">
        <v>250</v>
      </c>
      <c r="I10225" s="13">
        <v>5.98</v>
      </c>
      <c r="J10225" s="13">
        <f t="shared" si="159"/>
        <v>244.02</v>
      </c>
    </row>
    <row r="10226" spans="1:10" x14ac:dyDescent="0.25">
      <c r="A10226" s="19">
        <v>10218</v>
      </c>
      <c r="B10226" s="16" t="s">
        <v>24</v>
      </c>
      <c r="C10226" s="21" t="s">
        <v>25</v>
      </c>
      <c r="D10226" s="34">
        <v>201810000003061</v>
      </c>
      <c r="E10226" s="21" t="s">
        <v>1621</v>
      </c>
      <c r="F10226" s="36">
        <v>42975</v>
      </c>
      <c r="G10226" s="12">
        <v>50</v>
      </c>
      <c r="H10226" s="25">
        <v>49652</v>
      </c>
      <c r="I10226" s="13">
        <v>1082.82</v>
      </c>
      <c r="J10226" s="13">
        <f t="shared" si="159"/>
        <v>48569.18</v>
      </c>
    </row>
    <row r="10227" spans="1:10" x14ac:dyDescent="0.25">
      <c r="A10227" s="19">
        <v>10219</v>
      </c>
      <c r="B10227" s="16" t="s">
        <v>24</v>
      </c>
      <c r="C10227" s="21" t="s">
        <v>25</v>
      </c>
      <c r="D10227" s="34">
        <v>201810000002346</v>
      </c>
      <c r="E10227" s="21" t="s">
        <v>2568</v>
      </c>
      <c r="F10227" s="36">
        <v>42796</v>
      </c>
      <c r="G10227" s="12">
        <v>50</v>
      </c>
      <c r="H10227" s="25">
        <v>15336.44</v>
      </c>
      <c r="I10227" s="13">
        <v>484.88</v>
      </c>
      <c r="J10227" s="13">
        <f t="shared" si="159"/>
        <v>14851.560000000001</v>
      </c>
    </row>
    <row r="10228" spans="1:10" x14ac:dyDescent="0.25">
      <c r="A10228" s="19">
        <v>10220</v>
      </c>
      <c r="B10228" s="16" t="s">
        <v>24</v>
      </c>
      <c r="C10228" s="21" t="s">
        <v>25</v>
      </c>
      <c r="D10228" s="34">
        <v>201510000023209</v>
      </c>
      <c r="E10228" s="21" t="s">
        <v>358</v>
      </c>
      <c r="F10228" s="36">
        <v>41912</v>
      </c>
      <c r="G10228" s="12">
        <v>50</v>
      </c>
      <c r="H10228" s="25">
        <v>750419.18</v>
      </c>
      <c r="I10228" s="13">
        <v>58711.27</v>
      </c>
      <c r="J10228" s="13">
        <f t="shared" si="159"/>
        <v>691707.91</v>
      </c>
    </row>
    <row r="10229" spans="1:10" x14ac:dyDescent="0.25">
      <c r="A10229" s="19">
        <v>10221</v>
      </c>
      <c r="B10229" s="16" t="s">
        <v>24</v>
      </c>
      <c r="C10229" s="21" t="s">
        <v>25</v>
      </c>
      <c r="D10229" s="34">
        <v>201810000003080</v>
      </c>
      <c r="E10229" s="21" t="s">
        <v>6665</v>
      </c>
      <c r="F10229" s="36">
        <v>43000</v>
      </c>
      <c r="G10229" s="12">
        <v>50</v>
      </c>
      <c r="H10229" s="25">
        <v>801.29</v>
      </c>
      <c r="I10229" s="13">
        <v>16.38</v>
      </c>
      <c r="J10229" s="13">
        <f t="shared" si="159"/>
        <v>784.91</v>
      </c>
    </row>
    <row r="10230" spans="1:10" x14ac:dyDescent="0.25">
      <c r="A10230" s="19">
        <v>10222</v>
      </c>
      <c r="B10230" s="16" t="s">
        <v>24</v>
      </c>
      <c r="C10230" s="21" t="s">
        <v>25</v>
      </c>
      <c r="D10230" s="34">
        <v>201710000002119</v>
      </c>
      <c r="E10230" s="21" t="s">
        <v>863</v>
      </c>
      <c r="F10230" s="36">
        <v>42468</v>
      </c>
      <c r="G10230" s="12">
        <v>50</v>
      </c>
      <c r="H10230" s="25">
        <v>181237.5</v>
      </c>
      <c r="I10230" s="13">
        <v>8980.16</v>
      </c>
      <c r="J10230" s="13">
        <f t="shared" si="159"/>
        <v>172257.34</v>
      </c>
    </row>
    <row r="10231" spans="1:10" x14ac:dyDescent="0.25">
      <c r="A10231" s="19">
        <v>10223</v>
      </c>
      <c r="B10231" s="16" t="s">
        <v>24</v>
      </c>
      <c r="C10231" s="21" t="s">
        <v>25</v>
      </c>
      <c r="D10231" s="34">
        <v>201810000003068</v>
      </c>
      <c r="E10231" s="21" t="s">
        <v>617</v>
      </c>
      <c r="F10231" s="36">
        <v>42991</v>
      </c>
      <c r="G10231" s="12">
        <v>50</v>
      </c>
      <c r="H10231" s="25">
        <v>304859.7</v>
      </c>
      <c r="I10231" s="13">
        <v>6381.16</v>
      </c>
      <c r="J10231" s="13">
        <f t="shared" si="159"/>
        <v>298478.54000000004</v>
      </c>
    </row>
    <row r="10232" spans="1:10" x14ac:dyDescent="0.25">
      <c r="A10232" s="19">
        <v>10224</v>
      </c>
      <c r="B10232" s="16" t="s">
        <v>24</v>
      </c>
      <c r="C10232" s="21" t="s">
        <v>25</v>
      </c>
      <c r="D10232" s="34">
        <v>201710000002136</v>
      </c>
      <c r="E10232" s="21" t="s">
        <v>778</v>
      </c>
      <c r="F10232" s="36">
        <v>42562</v>
      </c>
      <c r="G10232" s="12">
        <v>50</v>
      </c>
      <c r="H10232" s="25">
        <v>218332</v>
      </c>
      <c r="I10232" s="13">
        <v>9696.7000000000007</v>
      </c>
      <c r="J10232" s="13">
        <f t="shared" si="159"/>
        <v>208635.3</v>
      </c>
    </row>
    <row r="10233" spans="1:10" x14ac:dyDescent="0.25">
      <c r="A10233" s="19">
        <v>10225</v>
      </c>
      <c r="B10233" s="16" t="s">
        <v>24</v>
      </c>
      <c r="C10233" s="21" t="s">
        <v>25</v>
      </c>
      <c r="D10233" s="34">
        <v>201410000015017</v>
      </c>
      <c r="E10233" s="21" t="s">
        <v>806</v>
      </c>
      <c r="F10233" s="36">
        <v>41360</v>
      </c>
      <c r="G10233" s="12">
        <v>50</v>
      </c>
      <c r="H10233" s="25">
        <v>221008.3</v>
      </c>
      <c r="I10233" s="13">
        <v>23983.08</v>
      </c>
      <c r="J10233" s="13">
        <f t="shared" si="159"/>
        <v>197025.21999999997</v>
      </c>
    </row>
    <row r="10234" spans="1:10" x14ac:dyDescent="0.25">
      <c r="A10234" s="19">
        <v>10226</v>
      </c>
      <c r="B10234" s="16" t="s">
        <v>24</v>
      </c>
      <c r="C10234" s="21" t="s">
        <v>25</v>
      </c>
      <c r="D10234" s="34">
        <v>200810000019247</v>
      </c>
      <c r="E10234" s="21" t="s">
        <v>298</v>
      </c>
      <c r="F10234" s="36">
        <v>39721</v>
      </c>
      <c r="G10234" s="12">
        <v>50</v>
      </c>
      <c r="H10234" s="25">
        <v>1101474.72</v>
      </c>
      <c r="I10234" s="13">
        <v>220279.83</v>
      </c>
      <c r="J10234" s="13">
        <f t="shared" si="159"/>
        <v>881194.89</v>
      </c>
    </row>
    <row r="10235" spans="1:10" x14ac:dyDescent="0.25">
      <c r="A10235" s="19">
        <v>10227</v>
      </c>
      <c r="B10235" s="16" t="s">
        <v>24</v>
      </c>
      <c r="C10235" s="21" t="s">
        <v>25</v>
      </c>
      <c r="D10235" s="34">
        <v>201710000002075</v>
      </c>
      <c r="E10235" s="21" t="s">
        <v>2115</v>
      </c>
      <c r="F10235" s="36">
        <v>42510</v>
      </c>
      <c r="G10235" s="12">
        <v>50</v>
      </c>
      <c r="H10235" s="25">
        <v>26000</v>
      </c>
      <c r="I10235" s="13">
        <v>1228.56</v>
      </c>
      <c r="J10235" s="13">
        <f t="shared" si="159"/>
        <v>24771.439999999999</v>
      </c>
    </row>
    <row r="10236" spans="1:10" x14ac:dyDescent="0.25">
      <c r="A10236" s="19">
        <v>10228</v>
      </c>
      <c r="B10236" s="16" t="s">
        <v>24</v>
      </c>
      <c r="C10236" s="21" t="s">
        <v>25</v>
      </c>
      <c r="D10236" s="34">
        <v>201810000002776</v>
      </c>
      <c r="E10236" s="21" t="s">
        <v>2249</v>
      </c>
      <c r="F10236" s="36">
        <v>42726</v>
      </c>
      <c r="G10236" s="12">
        <v>50</v>
      </c>
      <c r="H10236" s="25">
        <v>21694.799999999999</v>
      </c>
      <c r="I10236" s="13">
        <v>769.09</v>
      </c>
      <c r="J10236" s="13">
        <f t="shared" si="159"/>
        <v>20925.71</v>
      </c>
    </row>
    <row r="10237" spans="1:10" x14ac:dyDescent="0.25">
      <c r="A10237" s="19">
        <v>10229</v>
      </c>
      <c r="B10237" s="16" t="s">
        <v>24</v>
      </c>
      <c r="C10237" s="21" t="s">
        <v>25</v>
      </c>
      <c r="D10237" s="34">
        <v>201710000001985</v>
      </c>
      <c r="E10237" s="21" t="s">
        <v>2623</v>
      </c>
      <c r="F10237" s="36">
        <v>42353</v>
      </c>
      <c r="G10237" s="12">
        <v>50</v>
      </c>
      <c r="H10237" s="25">
        <v>14830</v>
      </c>
      <c r="I10237" s="13">
        <v>828.04</v>
      </c>
      <c r="J10237" s="13">
        <f t="shared" si="159"/>
        <v>14001.96</v>
      </c>
    </row>
    <row r="10238" spans="1:10" x14ac:dyDescent="0.25">
      <c r="A10238" s="19">
        <v>10230</v>
      </c>
      <c r="B10238" s="16" t="s">
        <v>24</v>
      </c>
      <c r="C10238" s="21" t="s">
        <v>25</v>
      </c>
      <c r="D10238" s="34">
        <v>201610000002318</v>
      </c>
      <c r="E10238" s="21" t="s">
        <v>236</v>
      </c>
      <c r="F10238" s="36">
        <v>42078</v>
      </c>
      <c r="G10238" s="12">
        <v>25</v>
      </c>
      <c r="H10238" s="25">
        <v>1361533.19</v>
      </c>
      <c r="I10238" s="13">
        <v>193076.52</v>
      </c>
      <c r="J10238" s="13">
        <f t="shared" si="159"/>
        <v>1168456.67</v>
      </c>
    </row>
    <row r="10239" spans="1:10" x14ac:dyDescent="0.25">
      <c r="A10239" s="19">
        <v>10231</v>
      </c>
      <c r="B10239" s="16" t="s">
        <v>24</v>
      </c>
      <c r="C10239" s="21" t="s">
        <v>25</v>
      </c>
      <c r="D10239" s="34">
        <v>201610000004758</v>
      </c>
      <c r="E10239" s="21" t="s">
        <v>1433</v>
      </c>
      <c r="F10239" s="36">
        <v>42110</v>
      </c>
      <c r="G10239" s="12">
        <v>25</v>
      </c>
      <c r="H10239" s="25">
        <v>74549.8</v>
      </c>
      <c r="I10239" s="13">
        <v>10310.32</v>
      </c>
      <c r="J10239" s="13">
        <f t="shared" si="159"/>
        <v>64239.48</v>
      </c>
    </row>
    <row r="10240" spans="1:10" x14ac:dyDescent="0.25">
      <c r="A10240" s="19">
        <v>10232</v>
      </c>
      <c r="B10240" s="16" t="s">
        <v>24</v>
      </c>
      <c r="C10240" s="21" t="s">
        <v>25</v>
      </c>
      <c r="D10240" s="34">
        <v>201710000001923</v>
      </c>
      <c r="E10240" s="21" t="s">
        <v>3079</v>
      </c>
      <c r="F10240" s="36">
        <v>42458</v>
      </c>
      <c r="G10240" s="12">
        <v>50</v>
      </c>
      <c r="H10240" s="25">
        <v>10320</v>
      </c>
      <c r="I10240" s="13">
        <v>516.96</v>
      </c>
      <c r="J10240" s="13">
        <f t="shared" si="159"/>
        <v>9803.0400000000009</v>
      </c>
    </row>
    <row r="10241" spans="1:10" x14ac:dyDescent="0.25">
      <c r="A10241" s="19">
        <v>10233</v>
      </c>
      <c r="B10241" s="16" t="s">
        <v>24</v>
      </c>
      <c r="C10241" s="21" t="s">
        <v>25</v>
      </c>
      <c r="D10241" s="34">
        <v>201710000002302</v>
      </c>
      <c r="E10241" s="21" t="s">
        <v>2917</v>
      </c>
      <c r="F10241" s="36">
        <v>42467</v>
      </c>
      <c r="G10241" s="12">
        <v>50</v>
      </c>
      <c r="H10241" s="25">
        <v>11735</v>
      </c>
      <c r="I10241" s="13">
        <v>582.05999999999995</v>
      </c>
      <c r="J10241" s="13">
        <f t="shared" si="159"/>
        <v>11152.94</v>
      </c>
    </row>
    <row r="10242" spans="1:10" x14ac:dyDescent="0.25">
      <c r="A10242" s="19">
        <v>10234</v>
      </c>
      <c r="B10242" s="16" t="s">
        <v>24</v>
      </c>
      <c r="C10242" s="21" t="s">
        <v>25</v>
      </c>
      <c r="D10242" s="34">
        <v>201810000002310</v>
      </c>
      <c r="E10242" s="21" t="s">
        <v>3029</v>
      </c>
      <c r="F10242" s="36">
        <v>42783</v>
      </c>
      <c r="G10242" s="12">
        <v>50</v>
      </c>
      <c r="H10242" s="25">
        <v>10579</v>
      </c>
      <c r="I10242" s="13">
        <v>342.01</v>
      </c>
      <c r="J10242" s="13">
        <f t="shared" si="159"/>
        <v>10236.99</v>
      </c>
    </row>
    <row r="10243" spans="1:10" x14ac:dyDescent="0.25">
      <c r="A10243" s="19">
        <v>10235</v>
      </c>
      <c r="B10243" s="16" t="s">
        <v>24</v>
      </c>
      <c r="C10243" s="21" t="s">
        <v>25</v>
      </c>
      <c r="D10243" s="34">
        <v>201710000001809</v>
      </c>
      <c r="E10243" s="21" t="s">
        <v>379</v>
      </c>
      <c r="F10243" s="36">
        <v>42318</v>
      </c>
      <c r="G10243" s="12">
        <v>50</v>
      </c>
      <c r="H10243" s="25">
        <v>688080.44</v>
      </c>
      <c r="I10243" s="13">
        <v>39738.959999999999</v>
      </c>
      <c r="J10243" s="13">
        <f t="shared" si="159"/>
        <v>648341.48</v>
      </c>
    </row>
    <row r="10244" spans="1:10" x14ac:dyDescent="0.25">
      <c r="A10244" s="19">
        <v>10236</v>
      </c>
      <c r="B10244" s="16" t="s">
        <v>24</v>
      </c>
      <c r="C10244" s="21" t="s">
        <v>25</v>
      </c>
      <c r="D10244" s="34">
        <v>201710000001808</v>
      </c>
      <c r="E10244" s="21" t="s">
        <v>7115</v>
      </c>
      <c r="F10244" s="36">
        <v>42292</v>
      </c>
      <c r="G10244" s="12">
        <v>50</v>
      </c>
      <c r="H10244" s="25">
        <v>400</v>
      </c>
      <c r="I10244" s="13">
        <v>23.69</v>
      </c>
      <c r="J10244" s="13">
        <f t="shared" si="159"/>
        <v>376.31</v>
      </c>
    </row>
    <row r="10245" spans="1:10" x14ac:dyDescent="0.25">
      <c r="A10245" s="19">
        <v>10237</v>
      </c>
      <c r="B10245" s="16" t="s">
        <v>24</v>
      </c>
      <c r="C10245" s="21" t="s">
        <v>25</v>
      </c>
      <c r="D10245" s="34">
        <v>201710000001817</v>
      </c>
      <c r="E10245" s="21" t="s">
        <v>1793</v>
      </c>
      <c r="F10245" s="36">
        <v>42317</v>
      </c>
      <c r="G10245" s="12">
        <v>50</v>
      </c>
      <c r="H10245" s="25">
        <v>40361.589999999997</v>
      </c>
      <c r="I10245" s="13">
        <v>2333.2399999999998</v>
      </c>
      <c r="J10245" s="13">
        <f t="shared" si="159"/>
        <v>38028.35</v>
      </c>
    </row>
    <row r="10246" spans="1:10" x14ac:dyDescent="0.25">
      <c r="A10246" s="19">
        <v>10238</v>
      </c>
      <c r="B10246" s="16" t="s">
        <v>24</v>
      </c>
      <c r="C10246" s="21" t="s">
        <v>25</v>
      </c>
      <c r="D10246" s="34">
        <v>201810000002501</v>
      </c>
      <c r="E10246" s="21" t="s">
        <v>1212</v>
      </c>
      <c r="F10246" s="36">
        <v>42845</v>
      </c>
      <c r="G10246" s="12">
        <v>50</v>
      </c>
      <c r="H10246" s="25">
        <v>94396</v>
      </c>
      <c r="I10246" s="13">
        <v>2731</v>
      </c>
      <c r="J10246" s="13">
        <f t="shared" si="159"/>
        <v>91665</v>
      </c>
    </row>
    <row r="10247" spans="1:10" x14ac:dyDescent="0.25">
      <c r="A10247" s="19">
        <v>10239</v>
      </c>
      <c r="B10247" s="16" t="s">
        <v>24</v>
      </c>
      <c r="C10247" s="21" t="s">
        <v>25</v>
      </c>
      <c r="D10247" s="34">
        <v>201810000002267</v>
      </c>
      <c r="E10247" s="21" t="s">
        <v>1045</v>
      </c>
      <c r="F10247" s="36">
        <v>42774</v>
      </c>
      <c r="G10247" s="12">
        <v>50</v>
      </c>
      <c r="H10247" s="25">
        <v>124852.5</v>
      </c>
      <c r="I10247" s="13">
        <v>4097.91</v>
      </c>
      <c r="J10247" s="13">
        <f t="shared" si="159"/>
        <v>120754.59</v>
      </c>
    </row>
    <row r="10248" spans="1:10" x14ac:dyDescent="0.25">
      <c r="A10248" s="19">
        <v>10240</v>
      </c>
      <c r="B10248" s="16" t="s">
        <v>24</v>
      </c>
      <c r="C10248" s="21" t="s">
        <v>25</v>
      </c>
      <c r="D10248" s="34">
        <v>201710000002095</v>
      </c>
      <c r="E10248" s="21" t="s">
        <v>3171</v>
      </c>
      <c r="F10248" s="36">
        <v>42452</v>
      </c>
      <c r="G10248" s="12">
        <v>50</v>
      </c>
      <c r="H10248" s="25">
        <v>9700</v>
      </c>
      <c r="I10248" s="13">
        <v>489.17</v>
      </c>
      <c r="J10248" s="13">
        <f t="shared" si="159"/>
        <v>9210.83</v>
      </c>
    </row>
    <row r="10249" spans="1:10" x14ac:dyDescent="0.25">
      <c r="A10249" s="19">
        <v>10241</v>
      </c>
      <c r="B10249" s="16" t="s">
        <v>24</v>
      </c>
      <c r="C10249" s="21" t="s">
        <v>25</v>
      </c>
      <c r="D10249" s="34">
        <v>201810000002448</v>
      </c>
      <c r="E10249" s="21" t="s">
        <v>3137</v>
      </c>
      <c r="F10249" s="36">
        <v>42828</v>
      </c>
      <c r="G10249" s="12">
        <v>50</v>
      </c>
      <c r="H10249" s="25">
        <v>9690</v>
      </c>
      <c r="I10249" s="13">
        <v>289.38</v>
      </c>
      <c r="J10249" s="13">
        <f t="shared" ref="J10249:J10312" si="160">SUM(H10249-I10249)</f>
        <v>9400.6200000000008</v>
      </c>
    </row>
    <row r="10250" spans="1:10" x14ac:dyDescent="0.25">
      <c r="A10250" s="19">
        <v>10242</v>
      </c>
      <c r="B10250" s="16" t="s">
        <v>24</v>
      </c>
      <c r="C10250" s="21" t="s">
        <v>25</v>
      </c>
      <c r="D10250" s="34">
        <v>201610000002309</v>
      </c>
      <c r="E10250" s="21" t="s">
        <v>1118</v>
      </c>
      <c r="F10250" s="36">
        <v>42231</v>
      </c>
      <c r="G10250" s="12">
        <v>50</v>
      </c>
      <c r="H10250" s="25">
        <v>112491.09</v>
      </c>
      <c r="I10250" s="13">
        <v>6802.75</v>
      </c>
      <c r="J10250" s="13">
        <f t="shared" si="160"/>
        <v>105688.34</v>
      </c>
    </row>
    <row r="10251" spans="1:10" x14ac:dyDescent="0.25">
      <c r="A10251" s="19">
        <v>10243</v>
      </c>
      <c r="B10251" s="16" t="s">
        <v>24</v>
      </c>
      <c r="C10251" s="21" t="s">
        <v>25</v>
      </c>
      <c r="D10251" s="34">
        <v>201810000003078</v>
      </c>
      <c r="E10251" s="21" t="s">
        <v>2451</v>
      </c>
      <c r="F10251" s="36">
        <v>43000</v>
      </c>
      <c r="G10251" s="12">
        <v>50</v>
      </c>
      <c r="H10251" s="25">
        <v>16899.27</v>
      </c>
      <c r="I10251" s="13">
        <v>345.41</v>
      </c>
      <c r="J10251" s="13">
        <f t="shared" si="160"/>
        <v>16553.86</v>
      </c>
    </row>
    <row r="10252" spans="1:10" x14ac:dyDescent="0.25">
      <c r="A10252" s="19">
        <v>10244</v>
      </c>
      <c r="B10252" s="16" t="s">
        <v>24</v>
      </c>
      <c r="C10252" s="21" t="s">
        <v>25</v>
      </c>
      <c r="D10252" s="34">
        <v>201810000003199</v>
      </c>
      <c r="E10252" s="21" t="s">
        <v>404</v>
      </c>
      <c r="F10252" s="36">
        <v>42887</v>
      </c>
      <c r="G10252" s="12">
        <v>50</v>
      </c>
      <c r="H10252" s="25">
        <v>605079.75</v>
      </c>
      <c r="I10252" s="13">
        <v>16113.37</v>
      </c>
      <c r="J10252" s="13">
        <f t="shared" si="160"/>
        <v>588966.38</v>
      </c>
    </row>
    <row r="10253" spans="1:10" x14ac:dyDescent="0.25">
      <c r="A10253" s="19">
        <v>10245</v>
      </c>
      <c r="B10253" s="16" t="s">
        <v>24</v>
      </c>
      <c r="C10253" s="21" t="s">
        <v>25</v>
      </c>
      <c r="D10253" s="34">
        <v>201410000015013</v>
      </c>
      <c r="E10253" s="21" t="s">
        <v>1150</v>
      </c>
      <c r="F10253" s="36">
        <v>41547</v>
      </c>
      <c r="G10253" s="12">
        <v>50</v>
      </c>
      <c r="H10253" s="25">
        <v>112139.49</v>
      </c>
      <c r="I10253" s="13">
        <v>11211</v>
      </c>
      <c r="J10253" s="13">
        <f t="shared" si="160"/>
        <v>100928.49</v>
      </c>
    </row>
    <row r="10254" spans="1:10" x14ac:dyDescent="0.25">
      <c r="A10254" s="19">
        <v>10246</v>
      </c>
      <c r="B10254" s="16" t="s">
        <v>24</v>
      </c>
      <c r="C10254" s="21" t="s">
        <v>25</v>
      </c>
      <c r="D10254" s="34">
        <v>201410000017970</v>
      </c>
      <c r="E10254" s="21" t="s">
        <v>384</v>
      </c>
      <c r="F10254" s="36">
        <v>41890</v>
      </c>
      <c r="G10254" s="12">
        <v>25</v>
      </c>
      <c r="H10254" s="25">
        <v>750615.44</v>
      </c>
      <c r="I10254" s="13">
        <v>119824.73</v>
      </c>
      <c r="J10254" s="13">
        <f t="shared" si="160"/>
        <v>630790.71</v>
      </c>
    </row>
    <row r="10255" spans="1:10" x14ac:dyDescent="0.25">
      <c r="A10255" s="19">
        <v>10247</v>
      </c>
      <c r="B10255" s="16" t="s">
        <v>24</v>
      </c>
      <c r="C10255" s="21" t="s">
        <v>25</v>
      </c>
      <c r="D10255" s="34">
        <v>201410000010299</v>
      </c>
      <c r="E10255" s="21" t="s">
        <v>3956</v>
      </c>
      <c r="F10255" s="36">
        <v>41089</v>
      </c>
      <c r="G10255" s="12">
        <v>25</v>
      </c>
      <c r="H10255" s="25">
        <v>7250</v>
      </c>
      <c r="I10255" s="13">
        <v>1813.54</v>
      </c>
      <c r="J10255" s="13">
        <f t="shared" si="160"/>
        <v>5436.46</v>
      </c>
    </row>
    <row r="10256" spans="1:10" x14ac:dyDescent="0.25">
      <c r="A10256" s="19">
        <v>10248</v>
      </c>
      <c r="B10256" s="16" t="s">
        <v>24</v>
      </c>
      <c r="C10256" s="21" t="s">
        <v>25</v>
      </c>
      <c r="D10256" s="34">
        <v>201710000002056</v>
      </c>
      <c r="E10256" s="21" t="s">
        <v>4967</v>
      </c>
      <c r="F10256" s="36">
        <v>42572</v>
      </c>
      <c r="G10256" s="12">
        <v>50</v>
      </c>
      <c r="H10256" s="25">
        <v>3115</v>
      </c>
      <c r="I10256" s="13">
        <v>136.63</v>
      </c>
      <c r="J10256" s="13">
        <f t="shared" si="160"/>
        <v>2978.37</v>
      </c>
    </row>
    <row r="10257" spans="1:10" x14ac:dyDescent="0.25">
      <c r="A10257" s="19">
        <v>10249</v>
      </c>
      <c r="B10257" s="16" t="s">
        <v>24</v>
      </c>
      <c r="C10257" s="21" t="s">
        <v>25</v>
      </c>
      <c r="D10257" s="34">
        <v>201510000023112</v>
      </c>
      <c r="E10257" s="21" t="s">
        <v>6468</v>
      </c>
      <c r="F10257" s="36">
        <v>41871</v>
      </c>
      <c r="G10257" s="12">
        <v>50</v>
      </c>
      <c r="H10257" s="25">
        <v>1050</v>
      </c>
      <c r="I10257" s="13">
        <v>86.34</v>
      </c>
      <c r="J10257" s="13">
        <f t="shared" si="160"/>
        <v>963.66</v>
      </c>
    </row>
    <row r="10258" spans="1:10" x14ac:dyDescent="0.25">
      <c r="A10258" s="19">
        <v>10250</v>
      </c>
      <c r="B10258" s="16" t="s">
        <v>24</v>
      </c>
      <c r="C10258" s="21" t="s">
        <v>25</v>
      </c>
      <c r="D10258" s="34">
        <v>201610000003050</v>
      </c>
      <c r="E10258" s="21" t="s">
        <v>7055</v>
      </c>
      <c r="F10258" s="36">
        <v>42082</v>
      </c>
      <c r="G10258" s="12">
        <v>50</v>
      </c>
      <c r="H10258" s="25">
        <v>456.12</v>
      </c>
      <c r="I10258" s="13">
        <v>32.18</v>
      </c>
      <c r="J10258" s="13">
        <f t="shared" si="160"/>
        <v>423.94</v>
      </c>
    </row>
    <row r="10259" spans="1:10" x14ac:dyDescent="0.25">
      <c r="A10259" s="19">
        <v>10251</v>
      </c>
      <c r="B10259" s="16" t="s">
        <v>24</v>
      </c>
      <c r="C10259" s="21" t="s">
        <v>25</v>
      </c>
      <c r="D10259" s="34">
        <v>201610000003199</v>
      </c>
      <c r="E10259" s="21" t="s">
        <v>6755</v>
      </c>
      <c r="F10259" s="36">
        <v>41988</v>
      </c>
      <c r="G10259" s="12">
        <v>50</v>
      </c>
      <c r="H10259" s="25">
        <v>743.33</v>
      </c>
      <c r="I10259" s="13">
        <v>56.34</v>
      </c>
      <c r="J10259" s="13">
        <f t="shared" si="160"/>
        <v>686.99</v>
      </c>
    </row>
    <row r="10260" spans="1:10" x14ac:dyDescent="0.25">
      <c r="A10260" s="19">
        <v>10252</v>
      </c>
      <c r="B10260" s="16" t="s">
        <v>24</v>
      </c>
      <c r="C10260" s="21" t="s">
        <v>25</v>
      </c>
      <c r="D10260" s="34">
        <v>201810000002263</v>
      </c>
      <c r="E10260" s="21" t="s">
        <v>4092</v>
      </c>
      <c r="F10260" s="36">
        <v>42769</v>
      </c>
      <c r="G10260" s="12">
        <v>50</v>
      </c>
      <c r="H10260" s="25">
        <v>5175</v>
      </c>
      <c r="I10260" s="13">
        <v>171.28</v>
      </c>
      <c r="J10260" s="13">
        <f t="shared" si="160"/>
        <v>5003.72</v>
      </c>
    </row>
    <row r="10261" spans="1:10" x14ac:dyDescent="0.25">
      <c r="A10261" s="19">
        <v>10253</v>
      </c>
      <c r="B10261" s="16" t="s">
        <v>24</v>
      </c>
      <c r="C10261" s="21" t="s">
        <v>25</v>
      </c>
      <c r="D10261" s="34">
        <v>201610000003643</v>
      </c>
      <c r="E10261" s="21" t="s">
        <v>7032</v>
      </c>
      <c r="F10261" s="36">
        <v>42214</v>
      </c>
      <c r="G10261" s="12">
        <v>50</v>
      </c>
      <c r="H10261" s="25">
        <v>473</v>
      </c>
      <c r="I10261" s="13">
        <v>30</v>
      </c>
      <c r="J10261" s="13">
        <f t="shared" si="160"/>
        <v>443</v>
      </c>
    </row>
    <row r="10262" spans="1:10" x14ac:dyDescent="0.25">
      <c r="A10262" s="19">
        <v>10254</v>
      </c>
      <c r="B10262" s="16" t="s">
        <v>24</v>
      </c>
      <c r="C10262" s="21" t="s">
        <v>25</v>
      </c>
      <c r="D10262" s="34">
        <v>201610000003680</v>
      </c>
      <c r="E10262" s="21" t="s">
        <v>6729</v>
      </c>
      <c r="F10262" s="36">
        <v>42265</v>
      </c>
      <c r="G10262" s="12">
        <v>50</v>
      </c>
      <c r="H10262" s="25">
        <v>762.5</v>
      </c>
      <c r="I10262" s="13">
        <v>46.28</v>
      </c>
      <c r="J10262" s="13">
        <f t="shared" si="160"/>
        <v>716.22</v>
      </c>
    </row>
    <row r="10263" spans="1:10" x14ac:dyDescent="0.25">
      <c r="A10263" s="19">
        <v>10255</v>
      </c>
      <c r="B10263" s="16" t="s">
        <v>24</v>
      </c>
      <c r="C10263" s="21" t="s">
        <v>25</v>
      </c>
      <c r="D10263" s="34">
        <v>201710000001926</v>
      </c>
      <c r="E10263" s="21" t="s">
        <v>1052</v>
      </c>
      <c r="F10263" s="36">
        <v>42416</v>
      </c>
      <c r="G10263" s="12">
        <v>50</v>
      </c>
      <c r="H10263" s="25">
        <v>125627</v>
      </c>
      <c r="I10263" s="13">
        <v>6581.63</v>
      </c>
      <c r="J10263" s="13">
        <f t="shared" si="160"/>
        <v>119045.37</v>
      </c>
    </row>
    <row r="10264" spans="1:10" x14ac:dyDescent="0.25">
      <c r="A10264" s="19">
        <v>10256</v>
      </c>
      <c r="B10264" s="16" t="s">
        <v>24</v>
      </c>
      <c r="C10264" s="21" t="s">
        <v>25</v>
      </c>
      <c r="D10264" s="34">
        <v>201810000002779</v>
      </c>
      <c r="E10264" s="21" t="s">
        <v>412</v>
      </c>
      <c r="F10264" s="36">
        <v>42726</v>
      </c>
      <c r="G10264" s="12">
        <v>50</v>
      </c>
      <c r="H10264" s="25">
        <v>592010</v>
      </c>
      <c r="I10264" s="13">
        <v>20987.19</v>
      </c>
      <c r="J10264" s="13">
        <f t="shared" si="160"/>
        <v>571022.81000000006</v>
      </c>
    </row>
    <row r="10265" spans="1:10" x14ac:dyDescent="0.25">
      <c r="A10265" s="19">
        <v>10257</v>
      </c>
      <c r="B10265" s="16" t="s">
        <v>24</v>
      </c>
      <c r="C10265" s="21" t="s">
        <v>25</v>
      </c>
      <c r="D10265" s="34">
        <v>201810000002902</v>
      </c>
      <c r="E10265" s="21" t="s">
        <v>744</v>
      </c>
      <c r="F10265" s="36">
        <v>42908</v>
      </c>
      <c r="G10265" s="12">
        <v>50</v>
      </c>
      <c r="H10265" s="25">
        <v>232900</v>
      </c>
      <c r="I10265" s="13">
        <v>5934.16</v>
      </c>
      <c r="J10265" s="13">
        <f t="shared" si="160"/>
        <v>226965.84</v>
      </c>
    </row>
    <row r="10266" spans="1:10" x14ac:dyDescent="0.25">
      <c r="A10266" s="19">
        <v>10258</v>
      </c>
      <c r="B10266" s="16" t="s">
        <v>24</v>
      </c>
      <c r="C10266" s="21" t="s">
        <v>25</v>
      </c>
      <c r="D10266" s="34">
        <v>201810000002989</v>
      </c>
      <c r="E10266" s="21" t="s">
        <v>1557</v>
      </c>
      <c r="F10266" s="36">
        <v>42954</v>
      </c>
      <c r="G10266" s="12">
        <v>50</v>
      </c>
      <c r="H10266" s="25">
        <v>55025</v>
      </c>
      <c r="I10266" s="13">
        <v>1263.32</v>
      </c>
      <c r="J10266" s="13">
        <f t="shared" si="160"/>
        <v>53761.68</v>
      </c>
    </row>
    <row r="10267" spans="1:10" x14ac:dyDescent="0.25">
      <c r="A10267" s="19">
        <v>10259</v>
      </c>
      <c r="B10267" s="16" t="s">
        <v>24</v>
      </c>
      <c r="C10267" s="21" t="s">
        <v>25</v>
      </c>
      <c r="D10267" s="34">
        <v>201710000002572</v>
      </c>
      <c r="E10267" s="21" t="s">
        <v>1093</v>
      </c>
      <c r="F10267" s="36">
        <v>42639</v>
      </c>
      <c r="G10267" s="12">
        <v>50</v>
      </c>
      <c r="H10267" s="25">
        <v>114829.04</v>
      </c>
      <c r="I10267" s="13">
        <v>4616.66</v>
      </c>
      <c r="J10267" s="13">
        <f t="shared" si="160"/>
        <v>110212.37999999999</v>
      </c>
    </row>
    <row r="10268" spans="1:10" x14ac:dyDescent="0.25">
      <c r="A10268" s="19">
        <v>10260</v>
      </c>
      <c r="B10268" s="16" t="s">
        <v>24</v>
      </c>
      <c r="C10268" s="21" t="s">
        <v>25</v>
      </c>
      <c r="D10268" s="34">
        <v>201710000002488</v>
      </c>
      <c r="E10268" s="21" t="s">
        <v>1279</v>
      </c>
      <c r="F10268" s="36">
        <v>42592</v>
      </c>
      <c r="G10268" s="12">
        <v>50</v>
      </c>
      <c r="H10268" s="25">
        <v>84426.68</v>
      </c>
      <c r="I10268" s="13">
        <v>3611.17</v>
      </c>
      <c r="J10268" s="13">
        <f t="shared" si="160"/>
        <v>80815.509999999995</v>
      </c>
    </row>
    <row r="10269" spans="1:10" x14ac:dyDescent="0.25">
      <c r="A10269" s="19">
        <v>10261</v>
      </c>
      <c r="B10269" s="16" t="s">
        <v>24</v>
      </c>
      <c r="C10269" s="21" t="s">
        <v>25</v>
      </c>
      <c r="D10269" s="34">
        <v>201710000002206</v>
      </c>
      <c r="E10269" s="21" t="s">
        <v>3184</v>
      </c>
      <c r="F10269" s="36">
        <v>42488</v>
      </c>
      <c r="G10269" s="12">
        <v>50</v>
      </c>
      <c r="H10269" s="25">
        <v>9575</v>
      </c>
      <c r="I10269" s="13">
        <v>463.93</v>
      </c>
      <c r="J10269" s="13">
        <f t="shared" si="160"/>
        <v>9111.07</v>
      </c>
    </row>
    <row r="10270" spans="1:10" x14ac:dyDescent="0.25">
      <c r="A10270" s="19">
        <v>10262</v>
      </c>
      <c r="B10270" s="16" t="s">
        <v>24</v>
      </c>
      <c r="C10270" s="21" t="s">
        <v>25</v>
      </c>
      <c r="D10270" s="34">
        <v>201710000002123</v>
      </c>
      <c r="E10270" s="21" t="s">
        <v>3006</v>
      </c>
      <c r="F10270" s="36">
        <v>42469</v>
      </c>
      <c r="G10270" s="12">
        <v>50</v>
      </c>
      <c r="H10270" s="25">
        <v>11000</v>
      </c>
      <c r="I10270" s="13">
        <v>544.38</v>
      </c>
      <c r="J10270" s="13">
        <f t="shared" si="160"/>
        <v>10455.620000000001</v>
      </c>
    </row>
    <row r="10271" spans="1:10" x14ac:dyDescent="0.25">
      <c r="A10271" s="19">
        <v>10263</v>
      </c>
      <c r="B10271" s="16" t="s">
        <v>24</v>
      </c>
      <c r="C10271" s="21" t="s">
        <v>25</v>
      </c>
      <c r="D10271" s="34">
        <v>201510000026446</v>
      </c>
      <c r="E10271" s="21" t="s">
        <v>2843</v>
      </c>
      <c r="F10271" s="36">
        <v>42131</v>
      </c>
      <c r="G10271" s="12">
        <v>25</v>
      </c>
      <c r="H10271" s="25">
        <v>13678.95</v>
      </c>
      <c r="I10271" s="13">
        <v>1860.27</v>
      </c>
      <c r="J10271" s="13">
        <f t="shared" si="160"/>
        <v>11818.68</v>
      </c>
    </row>
    <row r="10272" spans="1:10" x14ac:dyDescent="0.25">
      <c r="A10272" s="19">
        <v>10264</v>
      </c>
      <c r="B10272" s="16" t="s">
        <v>24</v>
      </c>
      <c r="C10272" s="21" t="s">
        <v>25</v>
      </c>
      <c r="D10272" s="34">
        <v>201710000002567</v>
      </c>
      <c r="E10272" s="21" t="s">
        <v>2496</v>
      </c>
      <c r="F10272" s="36">
        <v>42627</v>
      </c>
      <c r="G10272" s="12">
        <v>50</v>
      </c>
      <c r="H10272" s="25">
        <v>16620</v>
      </c>
      <c r="I10272" s="13">
        <v>679.09</v>
      </c>
      <c r="J10272" s="13">
        <f t="shared" si="160"/>
        <v>15940.91</v>
      </c>
    </row>
    <row r="10273" spans="1:10" x14ac:dyDescent="0.25">
      <c r="A10273" s="19">
        <v>10265</v>
      </c>
      <c r="B10273" s="16" t="s">
        <v>24</v>
      </c>
      <c r="C10273" s="21" t="s">
        <v>25</v>
      </c>
      <c r="D10273" s="34">
        <v>201810000003192</v>
      </c>
      <c r="E10273" s="21" t="s">
        <v>182</v>
      </c>
      <c r="F10273" s="36">
        <v>42975</v>
      </c>
      <c r="G10273" s="12">
        <v>50</v>
      </c>
      <c r="H10273" s="25">
        <v>1575987.26</v>
      </c>
      <c r="I10273" s="13">
        <v>34369.47</v>
      </c>
      <c r="J10273" s="13">
        <f t="shared" si="160"/>
        <v>1541617.79</v>
      </c>
    </row>
    <row r="10274" spans="1:10" x14ac:dyDescent="0.25">
      <c r="A10274" s="19">
        <v>10266</v>
      </c>
      <c r="B10274" s="16" t="s">
        <v>24</v>
      </c>
      <c r="C10274" s="21" t="s">
        <v>25</v>
      </c>
      <c r="D10274" s="34">
        <v>201610000002323</v>
      </c>
      <c r="E10274" s="21" t="s">
        <v>1939</v>
      </c>
      <c r="F10274" s="36">
        <v>42037</v>
      </c>
      <c r="G10274" s="12">
        <v>50</v>
      </c>
      <c r="H10274" s="25">
        <v>33786.97</v>
      </c>
      <c r="I10274" s="13">
        <v>2456.77</v>
      </c>
      <c r="J10274" s="13">
        <f t="shared" si="160"/>
        <v>31330.2</v>
      </c>
    </row>
    <row r="10275" spans="1:10" x14ac:dyDescent="0.25">
      <c r="A10275" s="19">
        <v>10267</v>
      </c>
      <c r="B10275" s="16" t="s">
        <v>24</v>
      </c>
      <c r="C10275" s="21" t="s">
        <v>25</v>
      </c>
      <c r="D10275" s="34">
        <v>201610000002314</v>
      </c>
      <c r="E10275" s="21" t="s">
        <v>550</v>
      </c>
      <c r="F10275" s="36">
        <v>41943</v>
      </c>
      <c r="G10275" s="12">
        <v>50</v>
      </c>
      <c r="H10275" s="25">
        <v>400676.6</v>
      </c>
      <c r="I10275" s="13">
        <v>30316.89</v>
      </c>
      <c r="J10275" s="13">
        <f t="shared" si="160"/>
        <v>370359.70999999996</v>
      </c>
    </row>
    <row r="10276" spans="1:10" x14ac:dyDescent="0.25">
      <c r="A10276" s="19">
        <v>10268</v>
      </c>
      <c r="B10276" s="16" t="s">
        <v>24</v>
      </c>
      <c r="C10276" s="21" t="s">
        <v>25</v>
      </c>
      <c r="D10276" s="34">
        <v>201510000021850</v>
      </c>
      <c r="E10276" s="21" t="s">
        <v>2366</v>
      </c>
      <c r="F10276" s="36">
        <v>41555</v>
      </c>
      <c r="G10276" s="12">
        <v>50</v>
      </c>
      <c r="H10276" s="25">
        <v>20522.25</v>
      </c>
      <c r="I10276" s="13">
        <v>2043.23</v>
      </c>
      <c r="J10276" s="13">
        <f t="shared" si="160"/>
        <v>18479.02</v>
      </c>
    </row>
    <row r="10277" spans="1:10" x14ac:dyDescent="0.25">
      <c r="A10277" s="19">
        <v>10269</v>
      </c>
      <c r="B10277" s="16" t="s">
        <v>24</v>
      </c>
      <c r="C10277" s="21" t="s">
        <v>25</v>
      </c>
      <c r="D10277" s="34">
        <v>201510000021851</v>
      </c>
      <c r="E10277" s="21" t="s">
        <v>2460</v>
      </c>
      <c r="F10277" s="36">
        <v>41555</v>
      </c>
      <c r="G10277" s="12">
        <v>50</v>
      </c>
      <c r="H10277" s="25">
        <v>18297.25</v>
      </c>
      <c r="I10277" s="13">
        <v>1821.71</v>
      </c>
      <c r="J10277" s="13">
        <f t="shared" si="160"/>
        <v>16475.54</v>
      </c>
    </row>
    <row r="10278" spans="1:10" x14ac:dyDescent="0.25">
      <c r="A10278" s="19">
        <v>10270</v>
      </c>
      <c r="B10278" s="16" t="s">
        <v>24</v>
      </c>
      <c r="C10278" s="21" t="s">
        <v>25</v>
      </c>
      <c r="D10278" s="34">
        <v>201510000021868</v>
      </c>
      <c r="E10278" s="21" t="s">
        <v>2002</v>
      </c>
      <c r="F10278" s="36">
        <v>41600</v>
      </c>
      <c r="G10278" s="12">
        <v>50</v>
      </c>
      <c r="H10278" s="25">
        <v>32225</v>
      </c>
      <c r="I10278" s="13">
        <v>3128.93</v>
      </c>
      <c r="J10278" s="13">
        <f t="shared" si="160"/>
        <v>29096.07</v>
      </c>
    </row>
    <row r="10279" spans="1:10" x14ac:dyDescent="0.25">
      <c r="A10279" s="19">
        <v>10271</v>
      </c>
      <c r="B10279" s="16" t="s">
        <v>24</v>
      </c>
      <c r="C10279" s="21" t="s">
        <v>25</v>
      </c>
      <c r="D10279" s="34">
        <v>201710000001873</v>
      </c>
      <c r="E10279" s="21" t="s">
        <v>1038</v>
      </c>
      <c r="F10279" s="36">
        <v>42356</v>
      </c>
      <c r="G10279" s="12">
        <v>25</v>
      </c>
      <c r="H10279" s="25">
        <v>137277</v>
      </c>
      <c r="I10279" s="13">
        <v>15284.79</v>
      </c>
      <c r="J10279" s="13">
        <f t="shared" si="160"/>
        <v>121992.20999999999</v>
      </c>
    </row>
    <row r="10280" spans="1:10" x14ac:dyDescent="0.25">
      <c r="A10280" s="19">
        <v>10272</v>
      </c>
      <c r="B10280" s="16" t="s">
        <v>24</v>
      </c>
      <c r="C10280" s="21" t="s">
        <v>25</v>
      </c>
      <c r="D10280" s="34">
        <v>201810000003254</v>
      </c>
      <c r="E10280" s="21" t="s">
        <v>640</v>
      </c>
      <c r="F10280" s="36">
        <v>42903</v>
      </c>
      <c r="G10280" s="12">
        <v>25</v>
      </c>
      <c r="H10280" s="25">
        <v>296322.78999999998</v>
      </c>
      <c r="I10280" s="13">
        <v>15262.66</v>
      </c>
      <c r="J10280" s="13">
        <f t="shared" si="160"/>
        <v>281060.13</v>
      </c>
    </row>
    <row r="10281" spans="1:10" x14ac:dyDescent="0.25">
      <c r="A10281" s="19">
        <v>10273</v>
      </c>
      <c r="B10281" s="16" t="s">
        <v>24</v>
      </c>
      <c r="C10281" s="21" t="s">
        <v>25</v>
      </c>
      <c r="D10281" s="34">
        <v>201810000002264</v>
      </c>
      <c r="E10281" s="21" t="s">
        <v>2097</v>
      </c>
      <c r="F10281" s="36">
        <v>42772</v>
      </c>
      <c r="G10281" s="12">
        <v>50</v>
      </c>
      <c r="H10281" s="25">
        <v>26030</v>
      </c>
      <c r="I10281" s="13">
        <v>857.22</v>
      </c>
      <c r="J10281" s="13">
        <f t="shared" si="160"/>
        <v>25172.78</v>
      </c>
    </row>
    <row r="10282" spans="1:10" x14ac:dyDescent="0.25">
      <c r="A10282" s="19">
        <v>10274</v>
      </c>
      <c r="B10282" s="16" t="s">
        <v>24</v>
      </c>
      <c r="C10282" s="21" t="s">
        <v>25</v>
      </c>
      <c r="D10282" s="34">
        <v>201810000003039</v>
      </c>
      <c r="E10282" s="21" t="s">
        <v>3429</v>
      </c>
      <c r="F10282" s="36">
        <v>42984</v>
      </c>
      <c r="G10282" s="12">
        <v>50</v>
      </c>
      <c r="H10282" s="25">
        <v>7850</v>
      </c>
      <c r="I10282" s="13">
        <v>167.3</v>
      </c>
      <c r="J10282" s="13">
        <f t="shared" si="160"/>
        <v>7682.7</v>
      </c>
    </row>
    <row r="10283" spans="1:10" x14ac:dyDescent="0.25">
      <c r="A10283" s="19">
        <v>10275</v>
      </c>
      <c r="B10283" s="16" t="s">
        <v>24</v>
      </c>
      <c r="C10283" s="21" t="s">
        <v>25</v>
      </c>
      <c r="D10283" s="34">
        <v>201710000001728</v>
      </c>
      <c r="E10283" s="21" t="s">
        <v>4306</v>
      </c>
      <c r="F10283" s="36">
        <v>42500</v>
      </c>
      <c r="G10283" s="12">
        <v>50</v>
      </c>
      <c r="H10283" s="25">
        <v>4700</v>
      </c>
      <c r="I10283" s="13">
        <v>224.65</v>
      </c>
      <c r="J10283" s="13">
        <f t="shared" si="160"/>
        <v>4475.3500000000004</v>
      </c>
    </row>
    <row r="10284" spans="1:10" x14ac:dyDescent="0.25">
      <c r="A10284" s="19">
        <v>10276</v>
      </c>
      <c r="B10284" s="16" t="s">
        <v>24</v>
      </c>
      <c r="C10284" s="21" t="s">
        <v>25</v>
      </c>
      <c r="D10284" s="34">
        <v>201810000002218</v>
      </c>
      <c r="E10284" s="21" t="s">
        <v>2784</v>
      </c>
      <c r="F10284" s="36">
        <v>42748</v>
      </c>
      <c r="G10284" s="12">
        <v>50</v>
      </c>
      <c r="H10284" s="25">
        <v>12730</v>
      </c>
      <c r="I10284" s="13">
        <v>435.96</v>
      </c>
      <c r="J10284" s="13">
        <f t="shared" si="160"/>
        <v>12294.04</v>
      </c>
    </row>
    <row r="10285" spans="1:10" x14ac:dyDescent="0.25">
      <c r="A10285" s="19">
        <v>10277</v>
      </c>
      <c r="B10285" s="16" t="s">
        <v>24</v>
      </c>
      <c r="C10285" s="21" t="s">
        <v>25</v>
      </c>
      <c r="D10285" s="34">
        <v>201810000003255</v>
      </c>
      <c r="E10285" s="21" t="s">
        <v>2294</v>
      </c>
      <c r="F10285" s="36">
        <v>42738</v>
      </c>
      <c r="G10285" s="12">
        <v>50</v>
      </c>
      <c r="H10285" s="25">
        <v>20661.55</v>
      </c>
      <c r="I10285" s="13">
        <v>718.91</v>
      </c>
      <c r="J10285" s="13">
        <f t="shared" si="160"/>
        <v>19942.64</v>
      </c>
    </row>
    <row r="10286" spans="1:10" x14ac:dyDescent="0.25">
      <c r="A10286" s="19">
        <v>10278</v>
      </c>
      <c r="B10286" s="16" t="s">
        <v>24</v>
      </c>
      <c r="C10286" s="21" t="s">
        <v>25</v>
      </c>
      <c r="D10286" s="34">
        <v>201510000023046</v>
      </c>
      <c r="E10286" s="21" t="s">
        <v>5687</v>
      </c>
      <c r="F10286" s="36">
        <v>41851</v>
      </c>
      <c r="G10286" s="12">
        <v>50</v>
      </c>
      <c r="H10286" s="25">
        <v>2116.44</v>
      </c>
      <c r="I10286" s="13">
        <v>176.52</v>
      </c>
      <c r="J10286" s="13">
        <f t="shared" si="160"/>
        <v>1939.92</v>
      </c>
    </row>
    <row r="10287" spans="1:10" x14ac:dyDescent="0.25">
      <c r="A10287" s="19">
        <v>10279</v>
      </c>
      <c r="B10287" s="16" t="s">
        <v>24</v>
      </c>
      <c r="C10287" s="21" t="s">
        <v>25</v>
      </c>
      <c r="D10287" s="34">
        <v>201810000002435</v>
      </c>
      <c r="E10287" s="21" t="s">
        <v>846</v>
      </c>
      <c r="F10287" s="36">
        <v>42824</v>
      </c>
      <c r="G10287" s="12">
        <v>50</v>
      </c>
      <c r="H10287" s="25">
        <v>183416.8</v>
      </c>
      <c r="I10287" s="13">
        <v>5517.6</v>
      </c>
      <c r="J10287" s="13">
        <f t="shared" si="160"/>
        <v>177899.19999999998</v>
      </c>
    </row>
    <row r="10288" spans="1:10" x14ac:dyDescent="0.25">
      <c r="A10288" s="19">
        <v>10280</v>
      </c>
      <c r="B10288" s="16" t="s">
        <v>24</v>
      </c>
      <c r="C10288" s="21" t="s">
        <v>25</v>
      </c>
      <c r="D10288" s="34">
        <v>201710000001941</v>
      </c>
      <c r="E10288" s="21" t="s">
        <v>2012</v>
      </c>
      <c r="F10288" s="36">
        <v>42566</v>
      </c>
      <c r="G10288" s="12">
        <v>50</v>
      </c>
      <c r="H10288" s="25">
        <v>29761</v>
      </c>
      <c r="I10288" s="13">
        <v>1315.21</v>
      </c>
      <c r="J10288" s="13">
        <f t="shared" si="160"/>
        <v>28445.79</v>
      </c>
    </row>
    <row r="10289" spans="1:10" x14ac:dyDescent="0.25">
      <c r="A10289" s="19">
        <v>10281</v>
      </c>
      <c r="B10289" s="16" t="s">
        <v>24</v>
      </c>
      <c r="C10289" s="21" t="s">
        <v>25</v>
      </c>
      <c r="D10289" s="34">
        <v>201810000002865</v>
      </c>
      <c r="E10289" s="21" t="s">
        <v>2272</v>
      </c>
      <c r="F10289" s="36">
        <v>42908</v>
      </c>
      <c r="G10289" s="12">
        <v>50</v>
      </c>
      <c r="H10289" s="25">
        <v>20760.88</v>
      </c>
      <c r="I10289" s="13">
        <v>529</v>
      </c>
      <c r="J10289" s="13">
        <f t="shared" si="160"/>
        <v>20231.88</v>
      </c>
    </row>
    <row r="10290" spans="1:10" x14ac:dyDescent="0.25">
      <c r="A10290" s="19">
        <v>10282</v>
      </c>
      <c r="B10290" s="16" t="s">
        <v>24</v>
      </c>
      <c r="C10290" s="21" t="s">
        <v>25</v>
      </c>
      <c r="D10290" s="34">
        <v>201810000002214</v>
      </c>
      <c r="E10290" s="21" t="s">
        <v>2404</v>
      </c>
      <c r="F10290" s="36">
        <v>42748</v>
      </c>
      <c r="G10290" s="12">
        <v>50</v>
      </c>
      <c r="H10290" s="25">
        <v>18336</v>
      </c>
      <c r="I10290" s="13">
        <v>627.95000000000005</v>
      </c>
      <c r="J10290" s="13">
        <f t="shared" si="160"/>
        <v>17708.05</v>
      </c>
    </row>
    <row r="10291" spans="1:10" x14ac:dyDescent="0.25">
      <c r="A10291" s="19">
        <v>10283</v>
      </c>
      <c r="B10291" s="16" t="s">
        <v>24</v>
      </c>
      <c r="C10291" s="21" t="s">
        <v>25</v>
      </c>
      <c r="D10291" s="34">
        <v>201810000002386</v>
      </c>
      <c r="E10291" s="21" t="s">
        <v>2122</v>
      </c>
      <c r="F10291" s="36">
        <v>42809</v>
      </c>
      <c r="G10291" s="12">
        <v>50</v>
      </c>
      <c r="H10291" s="25">
        <v>25303</v>
      </c>
      <c r="I10291" s="13">
        <v>781.95</v>
      </c>
      <c r="J10291" s="13">
        <f t="shared" si="160"/>
        <v>24521.05</v>
      </c>
    </row>
    <row r="10292" spans="1:10" x14ac:dyDescent="0.25">
      <c r="A10292" s="19">
        <v>10284</v>
      </c>
      <c r="B10292" s="16" t="s">
        <v>24</v>
      </c>
      <c r="C10292" s="21" t="s">
        <v>25</v>
      </c>
      <c r="D10292" s="34">
        <v>201810000002324</v>
      </c>
      <c r="E10292" s="21" t="s">
        <v>1943</v>
      </c>
      <c r="F10292" s="36">
        <v>42788</v>
      </c>
      <c r="G10292" s="12">
        <v>50</v>
      </c>
      <c r="H10292" s="25">
        <v>32120</v>
      </c>
      <c r="I10292" s="13">
        <v>1029.5999999999999</v>
      </c>
      <c r="J10292" s="13">
        <f t="shared" si="160"/>
        <v>31090.400000000001</v>
      </c>
    </row>
    <row r="10293" spans="1:10" x14ac:dyDescent="0.25">
      <c r="A10293" s="19">
        <v>10285</v>
      </c>
      <c r="B10293" s="16" t="s">
        <v>24</v>
      </c>
      <c r="C10293" s="21" t="s">
        <v>25</v>
      </c>
      <c r="D10293" s="34">
        <v>201810000002807</v>
      </c>
      <c r="E10293" s="21" t="s">
        <v>1972</v>
      </c>
      <c r="F10293" s="36">
        <v>42891</v>
      </c>
      <c r="G10293" s="12">
        <v>50</v>
      </c>
      <c r="H10293" s="25">
        <v>30844</v>
      </c>
      <c r="I10293" s="13">
        <v>814.6</v>
      </c>
      <c r="J10293" s="13">
        <f t="shared" si="160"/>
        <v>30029.4</v>
      </c>
    </row>
    <row r="10294" spans="1:10" x14ac:dyDescent="0.25">
      <c r="A10294" s="19">
        <v>10286</v>
      </c>
      <c r="B10294" s="16" t="s">
        <v>24</v>
      </c>
      <c r="C10294" s="21" t="s">
        <v>25</v>
      </c>
      <c r="D10294" s="34">
        <v>201810000002806</v>
      </c>
      <c r="E10294" s="21" t="s">
        <v>2133</v>
      </c>
      <c r="F10294" s="36">
        <v>42891</v>
      </c>
      <c r="G10294" s="12">
        <v>50</v>
      </c>
      <c r="H10294" s="25">
        <v>24734</v>
      </c>
      <c r="I10294" s="13">
        <v>653.24</v>
      </c>
      <c r="J10294" s="13">
        <f t="shared" si="160"/>
        <v>24080.76</v>
      </c>
    </row>
    <row r="10295" spans="1:10" x14ac:dyDescent="0.25">
      <c r="A10295" s="19">
        <v>10287</v>
      </c>
      <c r="B10295" s="16" t="s">
        <v>24</v>
      </c>
      <c r="C10295" s="21" t="s">
        <v>25</v>
      </c>
      <c r="D10295" s="34">
        <v>201810000002809</v>
      </c>
      <c r="E10295" s="21" t="s">
        <v>1808</v>
      </c>
      <c r="F10295" s="36">
        <v>42891</v>
      </c>
      <c r="G10295" s="12">
        <v>50</v>
      </c>
      <c r="H10295" s="25">
        <v>38340</v>
      </c>
      <c r="I10295" s="13">
        <v>1012.6</v>
      </c>
      <c r="J10295" s="13">
        <f t="shared" si="160"/>
        <v>37327.4</v>
      </c>
    </row>
    <row r="10296" spans="1:10" x14ac:dyDescent="0.25">
      <c r="A10296" s="19">
        <v>10288</v>
      </c>
      <c r="B10296" s="16" t="s">
        <v>24</v>
      </c>
      <c r="C10296" s="21" t="s">
        <v>25</v>
      </c>
      <c r="D10296" s="34">
        <v>201710000002526</v>
      </c>
      <c r="E10296" s="21" t="s">
        <v>1627</v>
      </c>
      <c r="F10296" s="36">
        <v>42608</v>
      </c>
      <c r="G10296" s="12">
        <v>50</v>
      </c>
      <c r="H10296" s="25">
        <v>50302</v>
      </c>
      <c r="I10296" s="13">
        <v>2107.56</v>
      </c>
      <c r="J10296" s="13">
        <f t="shared" si="160"/>
        <v>48194.44</v>
      </c>
    </row>
    <row r="10297" spans="1:10" x14ac:dyDescent="0.25">
      <c r="A10297" s="19">
        <v>10289</v>
      </c>
      <c r="B10297" s="16" t="s">
        <v>24</v>
      </c>
      <c r="C10297" s="21" t="s">
        <v>25</v>
      </c>
      <c r="D10297" s="34">
        <v>201710000001789</v>
      </c>
      <c r="E10297" s="21" t="s">
        <v>1889</v>
      </c>
      <c r="F10297" s="36">
        <v>42353</v>
      </c>
      <c r="G10297" s="12">
        <v>50</v>
      </c>
      <c r="H10297" s="25">
        <v>35370</v>
      </c>
      <c r="I10297" s="13">
        <v>1974.89</v>
      </c>
      <c r="J10297" s="13">
        <f t="shared" si="160"/>
        <v>33395.11</v>
      </c>
    </row>
    <row r="10298" spans="1:10" x14ac:dyDescent="0.25">
      <c r="A10298" s="19">
        <v>10290</v>
      </c>
      <c r="B10298" s="16" t="s">
        <v>24</v>
      </c>
      <c r="C10298" s="21" t="s">
        <v>25</v>
      </c>
      <c r="D10298" s="34">
        <v>201710000002502</v>
      </c>
      <c r="E10298" s="21" t="s">
        <v>2251</v>
      </c>
      <c r="F10298" s="36">
        <v>42592</v>
      </c>
      <c r="G10298" s="12">
        <v>50</v>
      </c>
      <c r="H10298" s="25">
        <v>21858</v>
      </c>
      <c r="I10298" s="13">
        <v>934.95</v>
      </c>
      <c r="J10298" s="13">
        <f t="shared" si="160"/>
        <v>20923.05</v>
      </c>
    </row>
    <row r="10299" spans="1:10" x14ac:dyDescent="0.25">
      <c r="A10299" s="19">
        <v>10291</v>
      </c>
      <c r="B10299" s="16" t="s">
        <v>24</v>
      </c>
      <c r="C10299" s="21" t="s">
        <v>25</v>
      </c>
      <c r="D10299" s="34">
        <v>201610000003953</v>
      </c>
      <c r="E10299" s="21" t="s">
        <v>4613</v>
      </c>
      <c r="F10299" s="36">
        <v>42059</v>
      </c>
      <c r="G10299" s="12">
        <v>50</v>
      </c>
      <c r="H10299" s="25">
        <v>4000</v>
      </c>
      <c r="I10299" s="13">
        <v>287.79000000000002</v>
      </c>
      <c r="J10299" s="13">
        <f t="shared" si="160"/>
        <v>3712.21</v>
      </c>
    </row>
    <row r="10300" spans="1:10" x14ac:dyDescent="0.25">
      <c r="A10300" s="19">
        <v>10292</v>
      </c>
      <c r="B10300" s="16" t="s">
        <v>24</v>
      </c>
      <c r="C10300" s="21" t="s">
        <v>25</v>
      </c>
      <c r="D10300" s="34">
        <v>201510000020984</v>
      </c>
      <c r="E10300" s="21" t="s">
        <v>5648</v>
      </c>
      <c r="F10300" s="36">
        <v>41562</v>
      </c>
      <c r="G10300" s="12">
        <v>50</v>
      </c>
      <c r="H10300" s="25">
        <v>2200</v>
      </c>
      <c r="I10300" s="13">
        <v>218.32</v>
      </c>
      <c r="J10300" s="13">
        <f t="shared" si="160"/>
        <v>1981.68</v>
      </c>
    </row>
    <row r="10301" spans="1:10" x14ac:dyDescent="0.25">
      <c r="A10301" s="19">
        <v>10293</v>
      </c>
      <c r="B10301" s="16" t="s">
        <v>24</v>
      </c>
      <c r="C10301" s="21" t="s">
        <v>25</v>
      </c>
      <c r="D10301" s="34">
        <v>201510000022868</v>
      </c>
      <c r="E10301" s="21" t="s">
        <v>6140</v>
      </c>
      <c r="F10301" s="36">
        <v>41821</v>
      </c>
      <c r="G10301" s="12">
        <v>50</v>
      </c>
      <c r="H10301" s="25">
        <v>1473.75</v>
      </c>
      <c r="I10301" s="13">
        <v>125.22</v>
      </c>
      <c r="J10301" s="13">
        <f t="shared" si="160"/>
        <v>1348.53</v>
      </c>
    </row>
    <row r="10302" spans="1:10" x14ac:dyDescent="0.25">
      <c r="A10302" s="19">
        <v>10294</v>
      </c>
      <c r="B10302" s="16" t="s">
        <v>24</v>
      </c>
      <c r="C10302" s="21" t="s">
        <v>25</v>
      </c>
      <c r="D10302" s="34">
        <v>201810000002925</v>
      </c>
      <c r="E10302" s="21" t="s">
        <v>4600</v>
      </c>
      <c r="F10302" s="36">
        <v>42930</v>
      </c>
      <c r="G10302" s="12">
        <v>50</v>
      </c>
      <c r="H10302" s="25">
        <v>3825</v>
      </c>
      <c r="I10302" s="13">
        <v>92.86</v>
      </c>
      <c r="J10302" s="13">
        <f t="shared" si="160"/>
        <v>3732.14</v>
      </c>
    </row>
    <row r="10303" spans="1:10" x14ac:dyDescent="0.25">
      <c r="A10303" s="19">
        <v>10295</v>
      </c>
      <c r="B10303" s="16" t="s">
        <v>24</v>
      </c>
      <c r="C10303" s="21" t="s">
        <v>25</v>
      </c>
      <c r="D10303" s="34">
        <v>201710000002197</v>
      </c>
      <c r="E10303" s="21" t="s">
        <v>3067</v>
      </c>
      <c r="F10303" s="36">
        <v>42545</v>
      </c>
      <c r="G10303" s="12">
        <v>50</v>
      </c>
      <c r="H10303" s="25">
        <v>10410</v>
      </c>
      <c r="I10303" s="13">
        <v>471.96</v>
      </c>
      <c r="J10303" s="13">
        <f t="shared" si="160"/>
        <v>9938.0400000000009</v>
      </c>
    </row>
    <row r="10304" spans="1:10" x14ac:dyDescent="0.25">
      <c r="A10304" s="19">
        <v>10296</v>
      </c>
      <c r="B10304" s="16" t="s">
        <v>24</v>
      </c>
      <c r="C10304" s="21" t="s">
        <v>25</v>
      </c>
      <c r="D10304" s="34">
        <v>201410000014494</v>
      </c>
      <c r="E10304" s="21" t="s">
        <v>3049</v>
      </c>
      <c r="F10304" s="36">
        <v>41534</v>
      </c>
      <c r="G10304" s="12">
        <v>50</v>
      </c>
      <c r="H10304" s="25">
        <v>11182.5</v>
      </c>
      <c r="I10304" s="13">
        <v>1126.06</v>
      </c>
      <c r="J10304" s="13">
        <f t="shared" si="160"/>
        <v>10056.44</v>
      </c>
    </row>
    <row r="10305" spans="1:10" x14ac:dyDescent="0.25">
      <c r="A10305" s="19">
        <v>10297</v>
      </c>
      <c r="B10305" s="16" t="s">
        <v>24</v>
      </c>
      <c r="C10305" s="21" t="s">
        <v>25</v>
      </c>
      <c r="D10305" s="34">
        <v>201410000014495</v>
      </c>
      <c r="E10305" s="21" t="s">
        <v>2851</v>
      </c>
      <c r="F10305" s="36">
        <v>41534</v>
      </c>
      <c r="G10305" s="12">
        <v>50</v>
      </c>
      <c r="H10305" s="25">
        <v>13062.5</v>
      </c>
      <c r="I10305" s="13">
        <v>1315.55</v>
      </c>
      <c r="J10305" s="13">
        <f t="shared" si="160"/>
        <v>11746.95</v>
      </c>
    </row>
    <row r="10306" spans="1:10" x14ac:dyDescent="0.25">
      <c r="A10306" s="19">
        <v>10298</v>
      </c>
      <c r="B10306" s="16" t="s">
        <v>24</v>
      </c>
      <c r="C10306" s="21" t="s">
        <v>25</v>
      </c>
      <c r="D10306" s="34">
        <v>201410000013990</v>
      </c>
      <c r="E10306" s="21" t="s">
        <v>1110</v>
      </c>
      <c r="F10306" s="36">
        <v>41338</v>
      </c>
      <c r="G10306" s="12">
        <v>50</v>
      </c>
      <c r="H10306" s="25">
        <v>1520</v>
      </c>
      <c r="I10306" s="13">
        <v>169.34</v>
      </c>
      <c r="J10306" s="13">
        <f t="shared" si="160"/>
        <v>1350.66</v>
      </c>
    </row>
    <row r="10307" spans="1:10" x14ac:dyDescent="0.25">
      <c r="A10307" s="19">
        <v>10299</v>
      </c>
      <c r="B10307" s="16" t="s">
        <v>24</v>
      </c>
      <c r="C10307" s="21" t="s">
        <v>25</v>
      </c>
      <c r="D10307" s="34">
        <v>201410000014034</v>
      </c>
      <c r="E10307" s="21" t="s">
        <v>1110</v>
      </c>
      <c r="F10307" s="36">
        <v>41479</v>
      </c>
      <c r="G10307" s="12">
        <v>50</v>
      </c>
      <c r="H10307" s="25">
        <v>119278.65</v>
      </c>
      <c r="I10307" s="13">
        <v>12372.25</v>
      </c>
      <c r="J10307" s="13">
        <f t="shared" si="160"/>
        <v>106906.4</v>
      </c>
    </row>
    <row r="10308" spans="1:10" x14ac:dyDescent="0.25">
      <c r="A10308" s="19">
        <v>10300</v>
      </c>
      <c r="B10308" s="16" t="s">
        <v>24</v>
      </c>
      <c r="C10308" s="21" t="s">
        <v>25</v>
      </c>
      <c r="D10308" s="34">
        <v>201410000014474</v>
      </c>
      <c r="E10308" s="21" t="s">
        <v>1110</v>
      </c>
      <c r="F10308" s="36">
        <v>41492</v>
      </c>
      <c r="G10308" s="12">
        <v>50</v>
      </c>
      <c r="H10308" s="25">
        <v>34371.25</v>
      </c>
      <c r="I10308" s="13">
        <v>3540.59</v>
      </c>
      <c r="J10308" s="13">
        <f t="shared" si="160"/>
        <v>30830.66</v>
      </c>
    </row>
    <row r="10309" spans="1:10" x14ac:dyDescent="0.25">
      <c r="A10309" s="19">
        <v>10301</v>
      </c>
      <c r="B10309" s="16" t="s">
        <v>24</v>
      </c>
      <c r="C10309" s="21" t="s">
        <v>25</v>
      </c>
      <c r="D10309" s="34">
        <v>201510000020788</v>
      </c>
      <c r="E10309" s="21" t="s">
        <v>1110</v>
      </c>
      <c r="F10309" s="36">
        <v>41445</v>
      </c>
      <c r="G10309" s="12">
        <v>50</v>
      </c>
      <c r="H10309" s="25">
        <v>34793.15</v>
      </c>
      <c r="I10309" s="13">
        <v>3673.73</v>
      </c>
      <c r="J10309" s="13">
        <f t="shared" si="160"/>
        <v>31119.420000000002</v>
      </c>
    </row>
    <row r="10310" spans="1:10" x14ac:dyDescent="0.25">
      <c r="A10310" s="19">
        <v>10302</v>
      </c>
      <c r="B10310" s="16" t="s">
        <v>24</v>
      </c>
      <c r="C10310" s="21" t="s">
        <v>25</v>
      </c>
      <c r="D10310" s="34">
        <v>201510000021535</v>
      </c>
      <c r="E10310" s="21" t="s">
        <v>1110</v>
      </c>
      <c r="F10310" s="36">
        <v>41802</v>
      </c>
      <c r="G10310" s="12">
        <v>50</v>
      </c>
      <c r="H10310" s="25">
        <v>29886.43</v>
      </c>
      <c r="I10310" s="13">
        <v>2571.13</v>
      </c>
      <c r="J10310" s="13">
        <f t="shared" si="160"/>
        <v>27315.3</v>
      </c>
    </row>
    <row r="10311" spans="1:10" x14ac:dyDescent="0.25">
      <c r="A10311" s="19">
        <v>10303</v>
      </c>
      <c r="B10311" s="16" t="s">
        <v>24</v>
      </c>
      <c r="C10311" s="21" t="s">
        <v>25</v>
      </c>
      <c r="D10311" s="34">
        <v>201510000021895</v>
      </c>
      <c r="E10311" s="21" t="s">
        <v>1110</v>
      </c>
      <c r="F10311" s="36">
        <v>41781</v>
      </c>
      <c r="G10311" s="12">
        <v>50</v>
      </c>
      <c r="H10311" s="25">
        <v>32085.47</v>
      </c>
      <c r="I10311" s="13">
        <v>2797.09</v>
      </c>
      <c r="J10311" s="13">
        <f t="shared" si="160"/>
        <v>29288.38</v>
      </c>
    </row>
    <row r="10312" spans="1:10" x14ac:dyDescent="0.25">
      <c r="A10312" s="19">
        <v>10304</v>
      </c>
      <c r="B10312" s="16" t="s">
        <v>24</v>
      </c>
      <c r="C10312" s="21" t="s">
        <v>25</v>
      </c>
      <c r="D10312" s="34">
        <v>201510000023024</v>
      </c>
      <c r="E10312" s="21" t="s">
        <v>1110</v>
      </c>
      <c r="F10312" s="36">
        <v>41890</v>
      </c>
      <c r="G10312" s="12">
        <v>50</v>
      </c>
      <c r="H10312" s="25">
        <v>58389.32</v>
      </c>
      <c r="I10312" s="13">
        <v>4741.47</v>
      </c>
      <c r="J10312" s="13">
        <f t="shared" si="160"/>
        <v>53647.85</v>
      </c>
    </row>
    <row r="10313" spans="1:10" x14ac:dyDescent="0.25">
      <c r="A10313" s="19">
        <v>10305</v>
      </c>
      <c r="B10313" s="16" t="s">
        <v>24</v>
      </c>
      <c r="C10313" s="21" t="s">
        <v>25</v>
      </c>
      <c r="D10313" s="34">
        <v>201510000021562</v>
      </c>
      <c r="E10313" s="21" t="s">
        <v>1923</v>
      </c>
      <c r="F10313" s="36">
        <v>41477</v>
      </c>
      <c r="G10313" s="12">
        <v>50</v>
      </c>
      <c r="H10313" s="25">
        <v>35561.230000000003</v>
      </c>
      <c r="I10313" s="13">
        <v>3692.51</v>
      </c>
      <c r="J10313" s="13">
        <f t="shared" ref="J10313:J10376" si="161">SUM(H10313-I10313)</f>
        <v>31868.720000000001</v>
      </c>
    </row>
    <row r="10314" spans="1:10" x14ac:dyDescent="0.25">
      <c r="A10314" s="19">
        <v>10306</v>
      </c>
      <c r="B10314" s="16" t="s">
        <v>24</v>
      </c>
      <c r="C10314" s="21" t="s">
        <v>25</v>
      </c>
      <c r="D10314" s="34">
        <v>201410000014348</v>
      </c>
      <c r="E10314" s="21" t="s">
        <v>1800</v>
      </c>
      <c r="F10314" s="36">
        <v>41416</v>
      </c>
      <c r="G10314" s="12">
        <v>50</v>
      </c>
      <c r="H10314" s="25">
        <v>42095.25</v>
      </c>
      <c r="I10314" s="13">
        <v>4511.63</v>
      </c>
      <c r="J10314" s="13">
        <f t="shared" si="161"/>
        <v>37583.620000000003</v>
      </c>
    </row>
    <row r="10315" spans="1:10" x14ac:dyDescent="0.25">
      <c r="A10315" s="19">
        <v>10307</v>
      </c>
      <c r="B10315" s="16" t="s">
        <v>24</v>
      </c>
      <c r="C10315" s="21" t="s">
        <v>25</v>
      </c>
      <c r="D10315" s="34">
        <v>201510000022523</v>
      </c>
      <c r="E10315" s="21" t="s">
        <v>1800</v>
      </c>
      <c r="F10315" s="36">
        <v>41786</v>
      </c>
      <c r="G10315" s="12">
        <v>50</v>
      </c>
      <c r="H10315" s="25">
        <v>30327.05</v>
      </c>
      <c r="I10315" s="13">
        <v>2635.44</v>
      </c>
      <c r="J10315" s="13">
        <f t="shared" si="161"/>
        <v>27691.61</v>
      </c>
    </row>
    <row r="10316" spans="1:10" x14ac:dyDescent="0.25">
      <c r="A10316" s="19">
        <v>10308</v>
      </c>
      <c r="B10316" s="16" t="s">
        <v>24</v>
      </c>
      <c r="C10316" s="21" t="s">
        <v>25</v>
      </c>
      <c r="D10316" s="34">
        <v>201510000021938</v>
      </c>
      <c r="E10316" s="21" t="s">
        <v>2123</v>
      </c>
      <c r="F10316" s="36">
        <v>41646</v>
      </c>
      <c r="G10316" s="12">
        <v>50</v>
      </c>
      <c r="H10316" s="25">
        <v>27081.83</v>
      </c>
      <c r="I10316" s="13">
        <v>2561.31</v>
      </c>
      <c r="J10316" s="13">
        <f t="shared" si="161"/>
        <v>24520.52</v>
      </c>
    </row>
    <row r="10317" spans="1:10" x14ac:dyDescent="0.25">
      <c r="A10317" s="19">
        <v>10309</v>
      </c>
      <c r="B10317" s="16" t="s">
        <v>24</v>
      </c>
      <c r="C10317" s="21" t="s">
        <v>25</v>
      </c>
      <c r="D10317" s="34">
        <v>201510000022658</v>
      </c>
      <c r="E10317" s="21" t="s">
        <v>2168</v>
      </c>
      <c r="F10317" s="36">
        <v>41802</v>
      </c>
      <c r="G10317" s="12">
        <v>50</v>
      </c>
      <c r="H10317" s="25">
        <v>25388.44</v>
      </c>
      <c r="I10317" s="13">
        <v>2184.14</v>
      </c>
      <c r="J10317" s="13">
        <f t="shared" si="161"/>
        <v>23204.3</v>
      </c>
    </row>
    <row r="10318" spans="1:10" x14ac:dyDescent="0.25">
      <c r="A10318" s="19">
        <v>10310</v>
      </c>
      <c r="B10318" s="16" t="s">
        <v>24</v>
      </c>
      <c r="C10318" s="21" t="s">
        <v>25</v>
      </c>
      <c r="D10318" s="34">
        <v>201410000014349</v>
      </c>
      <c r="E10318" s="21" t="s">
        <v>2140</v>
      </c>
      <c r="F10318" s="36">
        <v>41416</v>
      </c>
      <c r="G10318" s="12">
        <v>50</v>
      </c>
      <c r="H10318" s="25">
        <v>20920.25</v>
      </c>
      <c r="I10318" s="13">
        <v>2242.33</v>
      </c>
      <c r="J10318" s="13">
        <f t="shared" si="161"/>
        <v>18677.919999999998</v>
      </c>
    </row>
    <row r="10319" spans="1:10" x14ac:dyDescent="0.25">
      <c r="A10319" s="19">
        <v>10311</v>
      </c>
      <c r="B10319" s="16" t="s">
        <v>24</v>
      </c>
      <c r="C10319" s="21" t="s">
        <v>25</v>
      </c>
      <c r="D10319" s="34">
        <v>201510000022524</v>
      </c>
      <c r="E10319" s="21" t="s">
        <v>2140</v>
      </c>
      <c r="F10319" s="36">
        <v>41786</v>
      </c>
      <c r="G10319" s="12">
        <v>50</v>
      </c>
      <c r="H10319" s="25">
        <v>26240.05</v>
      </c>
      <c r="I10319" s="13">
        <v>2280.3000000000002</v>
      </c>
      <c r="J10319" s="13">
        <f t="shared" si="161"/>
        <v>23959.75</v>
      </c>
    </row>
    <row r="10320" spans="1:10" x14ac:dyDescent="0.25">
      <c r="A10320" s="19">
        <v>10312</v>
      </c>
      <c r="B10320" s="16" t="s">
        <v>24</v>
      </c>
      <c r="C10320" s="21" t="s">
        <v>25</v>
      </c>
      <c r="D10320" s="34">
        <v>201510000021939</v>
      </c>
      <c r="E10320" s="21" t="s">
        <v>2832</v>
      </c>
      <c r="F10320" s="36">
        <v>41646</v>
      </c>
      <c r="G10320" s="12">
        <v>50</v>
      </c>
      <c r="H10320" s="25">
        <v>13136.89</v>
      </c>
      <c r="I10320" s="13">
        <v>1242.4100000000001</v>
      </c>
      <c r="J10320" s="13">
        <f t="shared" si="161"/>
        <v>11894.48</v>
      </c>
    </row>
    <row r="10321" spans="1:10" x14ac:dyDescent="0.25">
      <c r="A10321" s="19">
        <v>10313</v>
      </c>
      <c r="B10321" s="16" t="s">
        <v>24</v>
      </c>
      <c r="C10321" s="21" t="s">
        <v>25</v>
      </c>
      <c r="D10321" s="34">
        <v>201510000022659</v>
      </c>
      <c r="E10321" s="21" t="s">
        <v>2597</v>
      </c>
      <c r="F10321" s="36">
        <v>41802</v>
      </c>
      <c r="G10321" s="12">
        <v>50</v>
      </c>
      <c r="H10321" s="25">
        <v>15773.44</v>
      </c>
      <c r="I10321" s="13">
        <v>1356.92</v>
      </c>
      <c r="J10321" s="13">
        <f t="shared" si="161"/>
        <v>14416.52</v>
      </c>
    </row>
    <row r="10322" spans="1:10" x14ac:dyDescent="0.25">
      <c r="A10322" s="19">
        <v>10314</v>
      </c>
      <c r="B10322" s="16" t="s">
        <v>24</v>
      </c>
      <c r="C10322" s="21" t="s">
        <v>25</v>
      </c>
      <c r="D10322" s="34">
        <v>201510000022057</v>
      </c>
      <c r="E10322" s="21" t="s">
        <v>1867</v>
      </c>
      <c r="F10322" s="36">
        <v>41858</v>
      </c>
      <c r="G10322" s="12">
        <v>50</v>
      </c>
      <c r="H10322" s="25">
        <v>35435.550000000003</v>
      </c>
      <c r="I10322" s="13">
        <v>2939.68</v>
      </c>
      <c r="J10322" s="13">
        <f t="shared" si="161"/>
        <v>32495.870000000003</v>
      </c>
    </row>
    <row r="10323" spans="1:10" x14ac:dyDescent="0.25">
      <c r="A10323" s="19">
        <v>10315</v>
      </c>
      <c r="B10323" s="16" t="s">
        <v>24</v>
      </c>
      <c r="C10323" s="21" t="s">
        <v>25</v>
      </c>
      <c r="D10323" s="34">
        <v>201510000022608</v>
      </c>
      <c r="E10323" s="21" t="s">
        <v>1867</v>
      </c>
      <c r="F10323" s="36">
        <v>41736</v>
      </c>
      <c r="G10323" s="12">
        <v>50</v>
      </c>
      <c r="H10323" s="25">
        <v>37663.18</v>
      </c>
      <c r="I10323" s="13">
        <v>3376.28</v>
      </c>
      <c r="J10323" s="13">
        <f t="shared" si="161"/>
        <v>34286.9</v>
      </c>
    </row>
    <row r="10324" spans="1:10" x14ac:dyDescent="0.25">
      <c r="A10324" s="19">
        <v>10316</v>
      </c>
      <c r="B10324" s="16" t="s">
        <v>24</v>
      </c>
      <c r="C10324" s="21" t="s">
        <v>25</v>
      </c>
      <c r="D10324" s="34">
        <v>201510000022058</v>
      </c>
      <c r="E10324" s="21" t="s">
        <v>2198</v>
      </c>
      <c r="F10324" s="36">
        <v>41858</v>
      </c>
      <c r="G10324" s="12">
        <v>50</v>
      </c>
      <c r="H10324" s="25">
        <v>22335.55</v>
      </c>
      <c r="I10324" s="13">
        <v>1853.03</v>
      </c>
      <c r="J10324" s="13">
        <f t="shared" si="161"/>
        <v>20482.52</v>
      </c>
    </row>
    <row r="10325" spans="1:10" x14ac:dyDescent="0.25">
      <c r="A10325" s="19">
        <v>10317</v>
      </c>
      <c r="B10325" s="16" t="s">
        <v>24</v>
      </c>
      <c r="C10325" s="21" t="s">
        <v>25</v>
      </c>
      <c r="D10325" s="34">
        <v>201510000022073</v>
      </c>
      <c r="E10325" s="21" t="s">
        <v>2198</v>
      </c>
      <c r="F10325" s="36">
        <v>41858</v>
      </c>
      <c r="G10325" s="12">
        <v>50</v>
      </c>
      <c r="H10325" s="25">
        <v>1935.56</v>
      </c>
      <c r="I10325" s="13">
        <v>160.59</v>
      </c>
      <c r="J10325" s="13">
        <f t="shared" si="161"/>
        <v>1774.97</v>
      </c>
    </row>
    <row r="10326" spans="1:10" x14ac:dyDescent="0.25">
      <c r="A10326" s="19">
        <v>10318</v>
      </c>
      <c r="B10326" s="16" t="s">
        <v>24</v>
      </c>
      <c r="C10326" s="21" t="s">
        <v>25</v>
      </c>
      <c r="D10326" s="34">
        <v>201510000022609</v>
      </c>
      <c r="E10326" s="21" t="s">
        <v>2198</v>
      </c>
      <c r="F10326" s="36">
        <v>41736</v>
      </c>
      <c r="G10326" s="12">
        <v>50</v>
      </c>
      <c r="H10326" s="25">
        <v>24523.19</v>
      </c>
      <c r="I10326" s="13">
        <v>2198.36</v>
      </c>
      <c r="J10326" s="13">
        <f t="shared" si="161"/>
        <v>22324.829999999998</v>
      </c>
    </row>
    <row r="10327" spans="1:10" x14ac:dyDescent="0.25">
      <c r="A10327" s="19">
        <v>10319</v>
      </c>
      <c r="B10327" s="16" t="s">
        <v>24</v>
      </c>
      <c r="C10327" s="21" t="s">
        <v>25</v>
      </c>
      <c r="D10327" s="34">
        <v>201410000014489</v>
      </c>
      <c r="E10327" s="21" t="s">
        <v>1513</v>
      </c>
      <c r="F10327" s="36">
        <v>41506</v>
      </c>
      <c r="G10327" s="12">
        <v>50</v>
      </c>
      <c r="H10327" s="25">
        <v>40669.33</v>
      </c>
      <c r="I10327" s="13">
        <v>4158.1899999999996</v>
      </c>
      <c r="J10327" s="13">
        <f t="shared" si="161"/>
        <v>36511.14</v>
      </c>
    </row>
    <row r="10328" spans="1:10" x14ac:dyDescent="0.25">
      <c r="A10328" s="19">
        <v>10320</v>
      </c>
      <c r="B10328" s="16" t="s">
        <v>24</v>
      </c>
      <c r="C10328" s="21" t="s">
        <v>25</v>
      </c>
      <c r="D10328" s="34">
        <v>201410000014517</v>
      </c>
      <c r="E10328" s="21" t="s">
        <v>1513</v>
      </c>
      <c r="F10328" s="36">
        <v>41520</v>
      </c>
      <c r="G10328" s="12">
        <v>50</v>
      </c>
      <c r="H10328" s="25">
        <v>30738.799999999999</v>
      </c>
      <c r="I10328" s="13">
        <v>3119.26</v>
      </c>
      <c r="J10328" s="13">
        <f t="shared" si="161"/>
        <v>27619.54</v>
      </c>
    </row>
    <row r="10329" spans="1:10" x14ac:dyDescent="0.25">
      <c r="A10329" s="19">
        <v>10321</v>
      </c>
      <c r="B10329" s="16" t="s">
        <v>24</v>
      </c>
      <c r="C10329" s="21" t="s">
        <v>25</v>
      </c>
      <c r="D10329" s="34">
        <v>201510000020640</v>
      </c>
      <c r="E10329" s="21" t="s">
        <v>1513</v>
      </c>
      <c r="F10329" s="36">
        <v>41592</v>
      </c>
      <c r="G10329" s="12">
        <v>50</v>
      </c>
      <c r="H10329" s="25">
        <v>45548.25</v>
      </c>
      <c r="I10329" s="13">
        <v>4442.5</v>
      </c>
      <c r="J10329" s="13">
        <f t="shared" si="161"/>
        <v>41105.75</v>
      </c>
    </row>
    <row r="10330" spans="1:10" x14ac:dyDescent="0.25">
      <c r="A10330" s="19">
        <v>10322</v>
      </c>
      <c r="B10330" s="16" t="s">
        <v>24</v>
      </c>
      <c r="C10330" s="21" t="s">
        <v>25</v>
      </c>
      <c r="D10330" s="34">
        <v>201510000020755</v>
      </c>
      <c r="E10330" s="21" t="s">
        <v>1513</v>
      </c>
      <c r="F10330" s="36">
        <v>41250</v>
      </c>
      <c r="G10330" s="12">
        <v>50</v>
      </c>
      <c r="H10330" s="25">
        <v>64406.3</v>
      </c>
      <c r="I10330" s="13">
        <v>7488.45</v>
      </c>
      <c r="J10330" s="13">
        <f t="shared" si="161"/>
        <v>56917.850000000006</v>
      </c>
    </row>
    <row r="10331" spans="1:10" x14ac:dyDescent="0.25">
      <c r="A10331" s="19">
        <v>10323</v>
      </c>
      <c r="B10331" s="16" t="s">
        <v>24</v>
      </c>
      <c r="C10331" s="21" t="s">
        <v>25</v>
      </c>
      <c r="D10331" s="34">
        <v>201510000021408</v>
      </c>
      <c r="E10331" s="21" t="s">
        <v>1513</v>
      </c>
      <c r="F10331" s="36">
        <v>41523</v>
      </c>
      <c r="G10331" s="12">
        <v>50</v>
      </c>
      <c r="H10331" s="25">
        <v>38986.03</v>
      </c>
      <c r="I10331" s="13">
        <v>3949.83</v>
      </c>
      <c r="J10331" s="13">
        <f t="shared" si="161"/>
        <v>35036.199999999997</v>
      </c>
    </row>
    <row r="10332" spans="1:10" x14ac:dyDescent="0.25">
      <c r="A10332" s="19">
        <v>10324</v>
      </c>
      <c r="B10332" s="16" t="s">
        <v>24</v>
      </c>
      <c r="C10332" s="21" t="s">
        <v>25</v>
      </c>
      <c r="D10332" s="34">
        <v>201510000021426</v>
      </c>
      <c r="E10332" s="21" t="s">
        <v>1513</v>
      </c>
      <c r="F10332" s="36">
        <v>41523</v>
      </c>
      <c r="G10332" s="12">
        <v>50</v>
      </c>
      <c r="H10332" s="25">
        <v>14899.82</v>
      </c>
      <c r="I10332" s="13">
        <v>1509.58</v>
      </c>
      <c r="J10332" s="13">
        <f t="shared" si="161"/>
        <v>13390.24</v>
      </c>
    </row>
    <row r="10333" spans="1:10" x14ac:dyDescent="0.25">
      <c r="A10333" s="19">
        <v>10325</v>
      </c>
      <c r="B10333" s="16" t="s">
        <v>24</v>
      </c>
      <c r="C10333" s="21" t="s">
        <v>25</v>
      </c>
      <c r="D10333" s="34">
        <v>201510000021773</v>
      </c>
      <c r="E10333" s="21" t="s">
        <v>1513</v>
      </c>
      <c r="F10333" s="36">
        <v>41549</v>
      </c>
      <c r="G10333" s="12">
        <v>50</v>
      </c>
      <c r="H10333" s="25">
        <v>28800</v>
      </c>
      <c r="I10333" s="13">
        <v>2876.83</v>
      </c>
      <c r="J10333" s="13">
        <f t="shared" si="161"/>
        <v>25923.17</v>
      </c>
    </row>
    <row r="10334" spans="1:10" x14ac:dyDescent="0.25">
      <c r="A10334" s="19">
        <v>10326</v>
      </c>
      <c r="B10334" s="16" t="s">
        <v>24</v>
      </c>
      <c r="C10334" s="21" t="s">
        <v>25</v>
      </c>
      <c r="D10334" s="34">
        <v>201510000022242</v>
      </c>
      <c r="E10334" s="21" t="s">
        <v>1513</v>
      </c>
      <c r="F10334" s="36">
        <v>41851</v>
      </c>
      <c r="G10334" s="12">
        <v>50</v>
      </c>
      <c r="H10334" s="25">
        <v>34633</v>
      </c>
      <c r="I10334" s="13">
        <v>2886.45</v>
      </c>
      <c r="J10334" s="13">
        <f t="shared" si="161"/>
        <v>31746.55</v>
      </c>
    </row>
    <row r="10335" spans="1:10" x14ac:dyDescent="0.25">
      <c r="A10335" s="19">
        <v>10327</v>
      </c>
      <c r="B10335" s="16" t="s">
        <v>24</v>
      </c>
      <c r="C10335" s="21" t="s">
        <v>25</v>
      </c>
      <c r="D10335" s="34">
        <v>201510000022381</v>
      </c>
      <c r="E10335" s="21" t="s">
        <v>1513</v>
      </c>
      <c r="F10335" s="36">
        <v>41557</v>
      </c>
      <c r="G10335" s="12">
        <v>50</v>
      </c>
      <c r="H10335" s="25">
        <v>2775</v>
      </c>
      <c r="I10335" s="13">
        <v>275.91000000000003</v>
      </c>
      <c r="J10335" s="13">
        <f t="shared" si="161"/>
        <v>2499.09</v>
      </c>
    </row>
    <row r="10336" spans="1:10" x14ac:dyDescent="0.25">
      <c r="A10336" s="19">
        <v>10328</v>
      </c>
      <c r="B10336" s="16" t="s">
        <v>24</v>
      </c>
      <c r="C10336" s="21" t="s">
        <v>25</v>
      </c>
      <c r="D10336" s="34">
        <v>201510000022568</v>
      </c>
      <c r="E10336" s="21" t="s">
        <v>1513</v>
      </c>
      <c r="F10336" s="36">
        <v>41759</v>
      </c>
      <c r="G10336" s="12">
        <v>50</v>
      </c>
      <c r="H10336" s="25">
        <v>47214.87</v>
      </c>
      <c r="I10336" s="13">
        <v>4172.96</v>
      </c>
      <c r="J10336" s="13">
        <f t="shared" si="161"/>
        <v>43041.91</v>
      </c>
    </row>
    <row r="10337" spans="1:10" x14ac:dyDescent="0.25">
      <c r="A10337" s="19">
        <v>10329</v>
      </c>
      <c r="B10337" s="16" t="s">
        <v>24</v>
      </c>
      <c r="C10337" s="21" t="s">
        <v>25</v>
      </c>
      <c r="D10337" s="34">
        <v>201510000022794</v>
      </c>
      <c r="E10337" s="21" t="s">
        <v>1513</v>
      </c>
      <c r="F10337" s="36">
        <v>41820</v>
      </c>
      <c r="G10337" s="12">
        <v>50</v>
      </c>
      <c r="H10337" s="25">
        <v>53449.78</v>
      </c>
      <c r="I10337" s="13">
        <v>4545.3599999999997</v>
      </c>
      <c r="J10337" s="13">
        <f t="shared" si="161"/>
        <v>48904.42</v>
      </c>
    </row>
    <row r="10338" spans="1:10" x14ac:dyDescent="0.25">
      <c r="A10338" s="19">
        <v>10330</v>
      </c>
      <c r="B10338" s="16" t="s">
        <v>24</v>
      </c>
      <c r="C10338" s="21" t="s">
        <v>25</v>
      </c>
      <c r="D10338" s="34">
        <v>201510000022959</v>
      </c>
      <c r="E10338" s="21" t="s">
        <v>1513</v>
      </c>
      <c r="F10338" s="36">
        <v>41767</v>
      </c>
      <c r="G10338" s="12">
        <v>50</v>
      </c>
      <c r="H10338" s="25">
        <v>9651.9</v>
      </c>
      <c r="I10338" s="13">
        <v>848.95</v>
      </c>
      <c r="J10338" s="13">
        <f t="shared" si="161"/>
        <v>8802.9499999999989</v>
      </c>
    </row>
    <row r="10339" spans="1:10" x14ac:dyDescent="0.25">
      <c r="A10339" s="19">
        <v>10331</v>
      </c>
      <c r="B10339" s="16" t="s">
        <v>24</v>
      </c>
      <c r="C10339" s="21" t="s">
        <v>25</v>
      </c>
      <c r="D10339" s="34">
        <v>201510000023266</v>
      </c>
      <c r="E10339" s="21" t="s">
        <v>1513</v>
      </c>
      <c r="F10339" s="36">
        <v>41908</v>
      </c>
      <c r="G10339" s="12">
        <v>50</v>
      </c>
      <c r="H10339" s="25">
        <v>45550</v>
      </c>
      <c r="I10339" s="13">
        <v>3653.94</v>
      </c>
      <c r="J10339" s="13">
        <f t="shared" si="161"/>
        <v>41896.06</v>
      </c>
    </row>
    <row r="10340" spans="1:10" x14ac:dyDescent="0.25">
      <c r="A10340" s="19">
        <v>10332</v>
      </c>
      <c r="B10340" s="16" t="s">
        <v>24</v>
      </c>
      <c r="C10340" s="21" t="s">
        <v>25</v>
      </c>
      <c r="D10340" s="34">
        <v>201510000022391</v>
      </c>
      <c r="E10340" s="21" t="s">
        <v>5943</v>
      </c>
      <c r="F10340" s="36">
        <v>41771</v>
      </c>
      <c r="G10340" s="12">
        <v>50</v>
      </c>
      <c r="H10340" s="25">
        <v>1766.66</v>
      </c>
      <c r="I10340" s="13">
        <v>154.91999999999999</v>
      </c>
      <c r="J10340" s="13">
        <f t="shared" si="161"/>
        <v>1611.74</v>
      </c>
    </row>
    <row r="10341" spans="1:10" x14ac:dyDescent="0.25">
      <c r="A10341" s="19">
        <v>10333</v>
      </c>
      <c r="B10341" s="16" t="s">
        <v>24</v>
      </c>
      <c r="C10341" s="21" t="s">
        <v>25</v>
      </c>
      <c r="D10341" s="34">
        <v>201410000014045</v>
      </c>
      <c r="E10341" s="21" t="s">
        <v>2445</v>
      </c>
      <c r="F10341" s="36">
        <v>41481</v>
      </c>
      <c r="G10341" s="12">
        <v>50</v>
      </c>
      <c r="H10341" s="25">
        <v>18606.5</v>
      </c>
      <c r="I10341" s="13">
        <v>1928.1</v>
      </c>
      <c r="J10341" s="13">
        <f t="shared" si="161"/>
        <v>16678.400000000001</v>
      </c>
    </row>
    <row r="10342" spans="1:10" x14ac:dyDescent="0.25">
      <c r="A10342" s="19">
        <v>10334</v>
      </c>
      <c r="B10342" s="16" t="s">
        <v>24</v>
      </c>
      <c r="C10342" s="21" t="s">
        <v>25</v>
      </c>
      <c r="D10342" s="34">
        <v>201410000014043</v>
      </c>
      <c r="E10342" s="21" t="s">
        <v>3536</v>
      </c>
      <c r="F10342" s="36">
        <v>41481</v>
      </c>
      <c r="G10342" s="12">
        <v>50</v>
      </c>
      <c r="H10342" s="25">
        <v>7956.5</v>
      </c>
      <c r="I10342" s="13">
        <v>824.55</v>
      </c>
      <c r="J10342" s="13">
        <f t="shared" si="161"/>
        <v>7131.95</v>
      </c>
    </row>
    <row r="10343" spans="1:10" x14ac:dyDescent="0.25">
      <c r="A10343" s="19">
        <v>10335</v>
      </c>
      <c r="B10343" s="16" t="s">
        <v>24</v>
      </c>
      <c r="C10343" s="21" t="s">
        <v>25</v>
      </c>
      <c r="D10343" s="34">
        <v>201510000022482</v>
      </c>
      <c r="E10343" s="21" t="s">
        <v>1388</v>
      </c>
      <c r="F10343" s="36">
        <v>41695</v>
      </c>
      <c r="G10343" s="12">
        <v>50</v>
      </c>
      <c r="H10343" s="25">
        <v>63881.37</v>
      </c>
      <c r="I10343" s="13">
        <v>5870.02</v>
      </c>
      <c r="J10343" s="13">
        <f t="shared" si="161"/>
        <v>58011.350000000006</v>
      </c>
    </row>
    <row r="10344" spans="1:10" x14ac:dyDescent="0.25">
      <c r="A10344" s="19">
        <v>10336</v>
      </c>
      <c r="B10344" s="16" t="s">
        <v>24</v>
      </c>
      <c r="C10344" s="21" t="s">
        <v>25</v>
      </c>
      <c r="D10344" s="34">
        <v>201510000022769</v>
      </c>
      <c r="E10344" s="21" t="s">
        <v>1388</v>
      </c>
      <c r="F10344" s="36">
        <v>41746</v>
      </c>
      <c r="G10344" s="12">
        <v>50</v>
      </c>
      <c r="H10344" s="25">
        <v>76020.89</v>
      </c>
      <c r="I10344" s="13">
        <v>6773.15</v>
      </c>
      <c r="J10344" s="13">
        <f t="shared" si="161"/>
        <v>69247.740000000005</v>
      </c>
    </row>
    <row r="10345" spans="1:10" x14ac:dyDescent="0.25">
      <c r="A10345" s="19">
        <v>10337</v>
      </c>
      <c r="B10345" s="16" t="s">
        <v>24</v>
      </c>
      <c r="C10345" s="21" t="s">
        <v>25</v>
      </c>
      <c r="D10345" s="34">
        <v>201410000014435</v>
      </c>
      <c r="E10345" s="21" t="s">
        <v>3253</v>
      </c>
      <c r="F10345" s="36">
        <v>41480</v>
      </c>
      <c r="G10345" s="12">
        <v>50</v>
      </c>
      <c r="H10345" s="25">
        <v>9700</v>
      </c>
      <c r="I10345" s="13">
        <v>1005.72</v>
      </c>
      <c r="J10345" s="13">
        <f t="shared" si="161"/>
        <v>8694.2800000000007</v>
      </c>
    </row>
    <row r="10346" spans="1:10" x14ac:dyDescent="0.25">
      <c r="A10346" s="19">
        <v>10338</v>
      </c>
      <c r="B10346" s="16" t="s">
        <v>24</v>
      </c>
      <c r="C10346" s="21" t="s">
        <v>25</v>
      </c>
      <c r="D10346" s="34">
        <v>201510000022557</v>
      </c>
      <c r="E10346" s="21" t="s">
        <v>2177</v>
      </c>
      <c r="F10346" s="36">
        <v>41766</v>
      </c>
      <c r="G10346" s="12">
        <v>50</v>
      </c>
      <c r="H10346" s="25">
        <v>25216.92</v>
      </c>
      <c r="I10346" s="13">
        <v>2219.02</v>
      </c>
      <c r="J10346" s="13">
        <f t="shared" si="161"/>
        <v>22997.899999999998</v>
      </c>
    </row>
    <row r="10347" spans="1:10" x14ac:dyDescent="0.25">
      <c r="A10347" s="19">
        <v>10339</v>
      </c>
      <c r="B10347" s="16" t="s">
        <v>24</v>
      </c>
      <c r="C10347" s="21" t="s">
        <v>25</v>
      </c>
      <c r="D10347" s="34">
        <v>201410000014436</v>
      </c>
      <c r="E10347" s="21" t="s">
        <v>3021</v>
      </c>
      <c r="F10347" s="36">
        <v>41480</v>
      </c>
      <c r="G10347" s="12">
        <v>50</v>
      </c>
      <c r="H10347" s="25">
        <v>11550</v>
      </c>
      <c r="I10347" s="13">
        <v>1197.48</v>
      </c>
      <c r="J10347" s="13">
        <f t="shared" si="161"/>
        <v>10352.52</v>
      </c>
    </row>
    <row r="10348" spans="1:10" x14ac:dyDescent="0.25">
      <c r="A10348" s="19">
        <v>10340</v>
      </c>
      <c r="B10348" s="16" t="s">
        <v>24</v>
      </c>
      <c r="C10348" s="21" t="s">
        <v>25</v>
      </c>
      <c r="D10348" s="34">
        <v>201610000003512</v>
      </c>
      <c r="E10348" s="21" t="s">
        <v>2900</v>
      </c>
      <c r="F10348" s="36">
        <v>42247</v>
      </c>
      <c r="G10348" s="12">
        <v>50</v>
      </c>
      <c r="H10348" s="25">
        <v>12111.74</v>
      </c>
      <c r="I10348" s="13">
        <v>746.57</v>
      </c>
      <c r="J10348" s="13">
        <f t="shared" si="161"/>
        <v>11365.17</v>
      </c>
    </row>
    <row r="10349" spans="1:10" x14ac:dyDescent="0.25">
      <c r="A10349" s="19">
        <v>10341</v>
      </c>
      <c r="B10349" s="16" t="s">
        <v>24</v>
      </c>
      <c r="C10349" s="21" t="s">
        <v>25</v>
      </c>
      <c r="D10349" s="34">
        <v>201610000003513</v>
      </c>
      <c r="E10349" s="21" t="s">
        <v>4593</v>
      </c>
      <c r="F10349" s="36">
        <v>42247</v>
      </c>
      <c r="G10349" s="12">
        <v>50</v>
      </c>
      <c r="H10349" s="25">
        <v>4021.01</v>
      </c>
      <c r="I10349" s="13">
        <v>247.86</v>
      </c>
      <c r="J10349" s="13">
        <f t="shared" si="161"/>
        <v>3773.15</v>
      </c>
    </row>
    <row r="10350" spans="1:10" x14ac:dyDescent="0.25">
      <c r="A10350" s="19">
        <v>10342</v>
      </c>
      <c r="B10350" s="16" t="s">
        <v>24</v>
      </c>
      <c r="C10350" s="21" t="s">
        <v>25</v>
      </c>
      <c r="D10350" s="34">
        <v>201510000020952</v>
      </c>
      <c r="E10350" s="21" t="s">
        <v>1533</v>
      </c>
      <c r="F10350" s="36">
        <v>41772</v>
      </c>
      <c r="G10350" s="12">
        <v>50</v>
      </c>
      <c r="H10350" s="25">
        <v>50655.73</v>
      </c>
      <c r="I10350" s="13">
        <v>4441.03</v>
      </c>
      <c r="J10350" s="13">
        <f t="shared" si="161"/>
        <v>46214.700000000004</v>
      </c>
    </row>
    <row r="10351" spans="1:10" x14ac:dyDescent="0.25">
      <c r="A10351" s="19">
        <v>10343</v>
      </c>
      <c r="B10351" s="16" t="s">
        <v>24</v>
      </c>
      <c r="C10351" s="21" t="s">
        <v>25</v>
      </c>
      <c r="D10351" s="34">
        <v>201510000022009</v>
      </c>
      <c r="E10351" s="21" t="s">
        <v>1533</v>
      </c>
      <c r="F10351" s="36">
        <v>41786</v>
      </c>
      <c r="G10351" s="12">
        <v>50</v>
      </c>
      <c r="H10351" s="25">
        <v>60920.69</v>
      </c>
      <c r="I10351" s="13">
        <v>5294.2</v>
      </c>
      <c r="J10351" s="13">
        <f t="shared" si="161"/>
        <v>55626.490000000005</v>
      </c>
    </row>
    <row r="10352" spans="1:10" x14ac:dyDescent="0.25">
      <c r="A10352" s="19">
        <v>10344</v>
      </c>
      <c r="B10352" s="16" t="s">
        <v>24</v>
      </c>
      <c r="C10352" s="21" t="s">
        <v>25</v>
      </c>
      <c r="D10352" s="34">
        <v>201610000002952</v>
      </c>
      <c r="E10352" s="21" t="s">
        <v>1533</v>
      </c>
      <c r="F10352" s="36">
        <v>41975</v>
      </c>
      <c r="G10352" s="12">
        <v>50</v>
      </c>
      <c r="H10352" s="25">
        <v>33734.21</v>
      </c>
      <c r="I10352" s="13">
        <v>2582.25</v>
      </c>
      <c r="J10352" s="13">
        <f t="shared" si="161"/>
        <v>31151.96</v>
      </c>
    </row>
    <row r="10353" spans="1:10" x14ac:dyDescent="0.25">
      <c r="A10353" s="19">
        <v>10345</v>
      </c>
      <c r="B10353" s="16" t="s">
        <v>24</v>
      </c>
      <c r="C10353" s="21" t="s">
        <v>25</v>
      </c>
      <c r="D10353" s="34">
        <v>201510000021409</v>
      </c>
      <c r="E10353" s="21" t="s">
        <v>2006</v>
      </c>
      <c r="F10353" s="36">
        <v>41523</v>
      </c>
      <c r="G10353" s="12">
        <v>50</v>
      </c>
      <c r="H10353" s="25">
        <v>32236.35</v>
      </c>
      <c r="I10353" s="13">
        <v>3266.09</v>
      </c>
      <c r="J10353" s="13">
        <f t="shared" si="161"/>
        <v>28970.26</v>
      </c>
    </row>
    <row r="10354" spans="1:10" x14ac:dyDescent="0.25">
      <c r="A10354" s="19">
        <v>10346</v>
      </c>
      <c r="B10354" s="16" t="s">
        <v>24</v>
      </c>
      <c r="C10354" s="21" t="s">
        <v>25</v>
      </c>
      <c r="D10354" s="34">
        <v>201510000022634</v>
      </c>
      <c r="E10354" s="21" t="s">
        <v>2504</v>
      </c>
      <c r="F10354" s="36">
        <v>41857</v>
      </c>
      <c r="G10354" s="12">
        <v>50</v>
      </c>
      <c r="H10354" s="25">
        <v>17259.57</v>
      </c>
      <c r="I10354" s="13">
        <v>1432.8</v>
      </c>
      <c r="J10354" s="13">
        <f t="shared" si="161"/>
        <v>15826.77</v>
      </c>
    </row>
    <row r="10355" spans="1:10" x14ac:dyDescent="0.25">
      <c r="A10355" s="19">
        <v>10347</v>
      </c>
      <c r="B10355" s="16" t="s">
        <v>24</v>
      </c>
      <c r="C10355" s="21" t="s">
        <v>25</v>
      </c>
      <c r="D10355" s="34">
        <v>201510000022635</v>
      </c>
      <c r="E10355" s="21" t="s">
        <v>3346</v>
      </c>
      <c r="F10355" s="36">
        <v>41857</v>
      </c>
      <c r="G10355" s="12">
        <v>50</v>
      </c>
      <c r="H10355" s="25">
        <v>8879.57</v>
      </c>
      <c r="I10355" s="13">
        <v>737.1</v>
      </c>
      <c r="J10355" s="13">
        <f t="shared" si="161"/>
        <v>8142.4699999999993</v>
      </c>
    </row>
    <row r="10356" spans="1:10" x14ac:dyDescent="0.25">
      <c r="A10356" s="19">
        <v>10348</v>
      </c>
      <c r="B10356" s="16" t="s">
        <v>24</v>
      </c>
      <c r="C10356" s="21" t="s">
        <v>25</v>
      </c>
      <c r="D10356" s="34">
        <v>201410000017982</v>
      </c>
      <c r="E10356" s="21" t="s">
        <v>2017</v>
      </c>
      <c r="F10356" s="36">
        <v>41816</v>
      </c>
      <c r="G10356" s="12">
        <v>50</v>
      </c>
      <c r="H10356" s="25">
        <v>30751.79</v>
      </c>
      <c r="I10356" s="13">
        <v>2486.1799999999998</v>
      </c>
      <c r="J10356" s="13">
        <f t="shared" si="161"/>
        <v>28265.61</v>
      </c>
    </row>
    <row r="10357" spans="1:10" x14ac:dyDescent="0.25">
      <c r="A10357" s="19">
        <v>10349</v>
      </c>
      <c r="B10357" s="16" t="s">
        <v>24</v>
      </c>
      <c r="C10357" s="21" t="s">
        <v>25</v>
      </c>
      <c r="D10357" s="34">
        <v>201710000001786</v>
      </c>
      <c r="E10357" s="21" t="s">
        <v>1304</v>
      </c>
      <c r="F10357" s="36">
        <v>42296</v>
      </c>
      <c r="G10357" s="12">
        <v>50</v>
      </c>
      <c r="H10357" s="25">
        <v>82987.05</v>
      </c>
      <c r="I10357" s="13">
        <v>4892.8</v>
      </c>
      <c r="J10357" s="13">
        <f t="shared" si="161"/>
        <v>78094.25</v>
      </c>
    </row>
    <row r="10358" spans="1:10" x14ac:dyDescent="0.25">
      <c r="A10358" s="19">
        <v>10350</v>
      </c>
      <c r="B10358" s="16" t="s">
        <v>24</v>
      </c>
      <c r="C10358" s="21" t="s">
        <v>25</v>
      </c>
      <c r="D10358" s="34">
        <v>201710000001881</v>
      </c>
      <c r="E10358" s="21" t="s">
        <v>1166</v>
      </c>
      <c r="F10358" s="36">
        <v>42604</v>
      </c>
      <c r="G10358" s="12">
        <v>25</v>
      </c>
      <c r="H10358" s="25">
        <v>108059.64</v>
      </c>
      <c r="I10358" s="13">
        <v>9102.3799999999992</v>
      </c>
      <c r="J10358" s="13">
        <f t="shared" si="161"/>
        <v>98957.26</v>
      </c>
    </row>
    <row r="10359" spans="1:10" x14ac:dyDescent="0.25">
      <c r="A10359" s="19">
        <v>10351</v>
      </c>
      <c r="B10359" s="16" t="s">
        <v>24</v>
      </c>
      <c r="C10359" s="21" t="s">
        <v>25</v>
      </c>
      <c r="D10359" s="34">
        <v>201710000001885</v>
      </c>
      <c r="E10359" s="21" t="s">
        <v>1295</v>
      </c>
      <c r="F10359" s="36">
        <v>42604</v>
      </c>
      <c r="G10359" s="12">
        <v>25</v>
      </c>
      <c r="H10359" s="25">
        <v>86409.600000000006</v>
      </c>
      <c r="I10359" s="13">
        <v>7278.75</v>
      </c>
      <c r="J10359" s="13">
        <f t="shared" si="161"/>
        <v>79130.850000000006</v>
      </c>
    </row>
    <row r="10360" spans="1:10" x14ac:dyDescent="0.25">
      <c r="A10360" s="19">
        <v>10352</v>
      </c>
      <c r="B10360" s="16" t="s">
        <v>24</v>
      </c>
      <c r="C10360" s="21" t="s">
        <v>25</v>
      </c>
      <c r="D10360" s="34">
        <v>201710000001877</v>
      </c>
      <c r="E10360" s="21" t="s">
        <v>1993</v>
      </c>
      <c r="F10360" s="36">
        <v>42495</v>
      </c>
      <c r="G10360" s="12">
        <v>25</v>
      </c>
      <c r="H10360" s="25">
        <v>32619.54</v>
      </c>
      <c r="I10360" s="13">
        <v>3136.29</v>
      </c>
      <c r="J10360" s="13">
        <f t="shared" si="161"/>
        <v>29483.25</v>
      </c>
    </row>
    <row r="10361" spans="1:10" x14ac:dyDescent="0.25">
      <c r="A10361" s="19">
        <v>10353</v>
      </c>
      <c r="B10361" s="16" t="s">
        <v>24</v>
      </c>
      <c r="C10361" s="21" t="s">
        <v>25</v>
      </c>
      <c r="D10361" s="34">
        <v>201710000001874</v>
      </c>
      <c r="E10361" s="21" t="s">
        <v>1167</v>
      </c>
      <c r="F10361" s="36">
        <v>42412</v>
      </c>
      <c r="G10361" s="12">
        <v>25</v>
      </c>
      <c r="H10361" s="25">
        <v>110586.87</v>
      </c>
      <c r="I10361" s="13">
        <v>11635.72</v>
      </c>
      <c r="J10361" s="13">
        <f t="shared" si="161"/>
        <v>98951.15</v>
      </c>
    </row>
    <row r="10362" spans="1:10" x14ac:dyDescent="0.25">
      <c r="A10362" s="19">
        <v>10354</v>
      </c>
      <c r="B10362" s="16" t="s">
        <v>24</v>
      </c>
      <c r="C10362" s="21" t="s">
        <v>25</v>
      </c>
      <c r="D10362" s="34">
        <v>201810000003189</v>
      </c>
      <c r="E10362" s="21" t="s">
        <v>257</v>
      </c>
      <c r="F10362" s="36">
        <v>42856</v>
      </c>
      <c r="G10362" s="12">
        <v>50</v>
      </c>
      <c r="H10362" s="25">
        <v>1113355.29</v>
      </c>
      <c r="I10362" s="13">
        <v>31539.98</v>
      </c>
      <c r="J10362" s="13">
        <f t="shared" si="161"/>
        <v>1081815.31</v>
      </c>
    </row>
    <row r="10363" spans="1:10" x14ac:dyDescent="0.25">
      <c r="A10363" s="19">
        <v>10355</v>
      </c>
      <c r="B10363" s="16" t="s">
        <v>24</v>
      </c>
      <c r="C10363" s="21" t="s">
        <v>25</v>
      </c>
      <c r="D10363" s="34">
        <v>201710000002550</v>
      </c>
      <c r="E10363" s="21" t="s">
        <v>3852</v>
      </c>
      <c r="F10363" s="36">
        <v>42628</v>
      </c>
      <c r="G10363" s="12">
        <v>50</v>
      </c>
      <c r="H10363" s="25">
        <v>6010</v>
      </c>
      <c r="I10363" s="13">
        <v>245.26</v>
      </c>
      <c r="J10363" s="13">
        <f t="shared" si="161"/>
        <v>5764.74</v>
      </c>
    </row>
    <row r="10364" spans="1:10" x14ac:dyDescent="0.25">
      <c r="A10364" s="19">
        <v>10356</v>
      </c>
      <c r="B10364" s="16" t="s">
        <v>24</v>
      </c>
      <c r="C10364" s="21" t="s">
        <v>25</v>
      </c>
      <c r="D10364" s="34">
        <v>201710000001819</v>
      </c>
      <c r="E10364" s="21" t="s">
        <v>1523</v>
      </c>
      <c r="F10364" s="36">
        <v>42548</v>
      </c>
      <c r="G10364" s="12">
        <v>50</v>
      </c>
      <c r="H10364" s="25">
        <v>59033.88</v>
      </c>
      <c r="I10364" s="13">
        <v>2667.02</v>
      </c>
      <c r="J10364" s="13">
        <f t="shared" si="161"/>
        <v>56366.86</v>
      </c>
    </row>
    <row r="10365" spans="1:10" x14ac:dyDescent="0.25">
      <c r="A10365" s="19">
        <v>10357</v>
      </c>
      <c r="B10365" s="16" t="s">
        <v>24</v>
      </c>
      <c r="C10365" s="21" t="s">
        <v>25</v>
      </c>
      <c r="D10365" s="34">
        <v>198900000146500</v>
      </c>
      <c r="E10365" s="21" t="s">
        <v>814</v>
      </c>
      <c r="F10365" s="36">
        <v>32782</v>
      </c>
      <c r="G10365" s="12">
        <v>50</v>
      </c>
      <c r="H10365" s="25">
        <v>451982.5</v>
      </c>
      <c r="I10365" s="13">
        <v>259701.00999999899</v>
      </c>
      <c r="J10365" s="13">
        <f t="shared" si="161"/>
        <v>192281.49000000101</v>
      </c>
    </row>
    <row r="10366" spans="1:10" x14ac:dyDescent="0.25">
      <c r="A10366" s="19">
        <v>10358</v>
      </c>
      <c r="B10366" s="16" t="s">
        <v>24</v>
      </c>
      <c r="C10366" s="21" t="s">
        <v>25</v>
      </c>
      <c r="D10366" s="34">
        <v>198900000146500</v>
      </c>
      <c r="E10366" s="21" t="s">
        <v>814</v>
      </c>
      <c r="F10366" s="36">
        <v>37530</v>
      </c>
      <c r="G10366" s="12">
        <v>50</v>
      </c>
      <c r="H10366" s="25">
        <v>5937.66</v>
      </c>
      <c r="I10366" s="13">
        <v>2023.41</v>
      </c>
      <c r="J10366" s="13">
        <f t="shared" si="161"/>
        <v>3914.25</v>
      </c>
    </row>
    <row r="10367" spans="1:10" x14ac:dyDescent="0.25">
      <c r="A10367" s="19">
        <v>10359</v>
      </c>
      <c r="B10367" s="16" t="s">
        <v>24</v>
      </c>
      <c r="C10367" s="21" t="s">
        <v>25</v>
      </c>
      <c r="D10367" s="34">
        <v>198700000146530</v>
      </c>
      <c r="E10367" s="21" t="s">
        <v>708</v>
      </c>
      <c r="F10367" s="36">
        <v>32021</v>
      </c>
      <c r="G10367" s="12">
        <v>50</v>
      </c>
      <c r="H10367" s="25">
        <v>631921.74</v>
      </c>
      <c r="I10367" s="13">
        <v>387963.88000000099</v>
      </c>
      <c r="J10367" s="13">
        <f t="shared" si="161"/>
        <v>243957.859999999</v>
      </c>
    </row>
    <row r="10368" spans="1:10" x14ac:dyDescent="0.25">
      <c r="A10368" s="19">
        <v>10360</v>
      </c>
      <c r="B10368" s="16" t="s">
        <v>24</v>
      </c>
      <c r="C10368" s="21" t="s">
        <v>25</v>
      </c>
      <c r="D10368" s="34">
        <v>201810000003191</v>
      </c>
      <c r="E10368" s="21" t="s">
        <v>756</v>
      </c>
      <c r="F10368" s="36">
        <v>43008</v>
      </c>
      <c r="G10368" s="12">
        <v>50</v>
      </c>
      <c r="H10368" s="25">
        <v>222860.79999999999</v>
      </c>
      <c r="I10368" s="13">
        <v>4457.2299999999996</v>
      </c>
      <c r="J10368" s="13">
        <f t="shared" si="161"/>
        <v>218403.56999999998</v>
      </c>
    </row>
    <row r="10369" spans="1:10" x14ac:dyDescent="0.25">
      <c r="A10369" s="19">
        <v>10361</v>
      </c>
      <c r="B10369" s="16" t="s">
        <v>24</v>
      </c>
      <c r="C10369" s="21" t="s">
        <v>25</v>
      </c>
      <c r="D10369" s="34">
        <v>201710000001846</v>
      </c>
      <c r="E10369" s="21" t="s">
        <v>340</v>
      </c>
      <c r="F10369" s="36">
        <v>42389</v>
      </c>
      <c r="G10369" s="12">
        <v>50</v>
      </c>
      <c r="H10369" s="25">
        <v>799260</v>
      </c>
      <c r="I10369" s="13">
        <v>43052.959999999999</v>
      </c>
      <c r="J10369" s="13">
        <f t="shared" si="161"/>
        <v>756207.04</v>
      </c>
    </row>
    <row r="10370" spans="1:10" x14ac:dyDescent="0.25">
      <c r="A10370" s="19">
        <v>10362</v>
      </c>
      <c r="B10370" s="16" t="s">
        <v>24</v>
      </c>
      <c r="C10370" s="21" t="s">
        <v>25</v>
      </c>
      <c r="D10370" s="34">
        <v>201810000002899</v>
      </c>
      <c r="E10370" s="21" t="s">
        <v>2513</v>
      </c>
      <c r="F10370" s="36">
        <v>42912</v>
      </c>
      <c r="G10370" s="12">
        <v>50</v>
      </c>
      <c r="H10370" s="25">
        <v>16090</v>
      </c>
      <c r="I10370" s="13">
        <v>406.44</v>
      </c>
      <c r="J10370" s="13">
        <f t="shared" si="161"/>
        <v>15683.56</v>
      </c>
    </row>
    <row r="10371" spans="1:10" x14ac:dyDescent="0.25">
      <c r="A10371" s="19">
        <v>10363</v>
      </c>
      <c r="B10371" s="16" t="s">
        <v>24</v>
      </c>
      <c r="C10371" s="21" t="s">
        <v>25</v>
      </c>
      <c r="D10371" s="34">
        <v>201610000004759</v>
      </c>
      <c r="E10371" s="21" t="s">
        <v>3106</v>
      </c>
      <c r="F10371" s="36">
        <v>42128</v>
      </c>
      <c r="G10371" s="12">
        <v>25</v>
      </c>
      <c r="H10371" s="25">
        <v>11134.8</v>
      </c>
      <c r="I10371" s="13">
        <v>1518.03</v>
      </c>
      <c r="J10371" s="13">
        <f t="shared" si="161"/>
        <v>9616.7699999999986</v>
      </c>
    </row>
    <row r="10372" spans="1:10" x14ac:dyDescent="0.25">
      <c r="A10372" s="19">
        <v>10364</v>
      </c>
      <c r="B10372" s="16" t="s">
        <v>24</v>
      </c>
      <c r="C10372" s="21" t="s">
        <v>25</v>
      </c>
      <c r="D10372" s="34">
        <v>201710000002534</v>
      </c>
      <c r="E10372" s="21" t="s">
        <v>2176</v>
      </c>
      <c r="F10372" s="36">
        <v>42619</v>
      </c>
      <c r="G10372" s="12">
        <v>50</v>
      </c>
      <c r="H10372" s="25">
        <v>24000</v>
      </c>
      <c r="I10372" s="13">
        <v>991.16</v>
      </c>
      <c r="J10372" s="13">
        <f t="shared" si="161"/>
        <v>23008.84</v>
      </c>
    </row>
    <row r="10373" spans="1:10" x14ac:dyDescent="0.25">
      <c r="A10373" s="19">
        <v>10365</v>
      </c>
      <c r="B10373" s="16" t="s">
        <v>24</v>
      </c>
      <c r="C10373" s="21" t="s">
        <v>25</v>
      </c>
      <c r="D10373" s="34">
        <v>201710000002089</v>
      </c>
      <c r="E10373" s="21" t="s">
        <v>1985</v>
      </c>
      <c r="F10373" s="36">
        <v>42354</v>
      </c>
      <c r="G10373" s="12">
        <v>50</v>
      </c>
      <c r="H10373" s="25">
        <v>31582</v>
      </c>
      <c r="I10373" s="13">
        <v>1761.73</v>
      </c>
      <c r="J10373" s="13">
        <f t="shared" si="161"/>
        <v>29820.27</v>
      </c>
    </row>
    <row r="10374" spans="1:10" x14ac:dyDescent="0.25">
      <c r="A10374" s="19">
        <v>10366</v>
      </c>
      <c r="B10374" s="16" t="s">
        <v>24</v>
      </c>
      <c r="C10374" s="21" t="s">
        <v>25</v>
      </c>
      <c r="D10374" s="34">
        <v>201710000000656</v>
      </c>
      <c r="E10374" s="21" t="s">
        <v>128</v>
      </c>
      <c r="F10374" s="36">
        <v>42579</v>
      </c>
      <c r="G10374" s="12">
        <v>25</v>
      </c>
      <c r="H10374" s="25">
        <v>2589815.7999999998</v>
      </c>
      <c r="I10374" s="13">
        <v>216392.93</v>
      </c>
      <c r="J10374" s="13">
        <f t="shared" si="161"/>
        <v>2373422.8699999996</v>
      </c>
    </row>
    <row r="10375" spans="1:10" x14ac:dyDescent="0.25">
      <c r="A10375" s="19">
        <v>10367</v>
      </c>
      <c r="B10375" s="16" t="s">
        <v>24</v>
      </c>
      <c r="C10375" s="21" t="s">
        <v>25</v>
      </c>
      <c r="D10375" s="34">
        <v>201410000017984</v>
      </c>
      <c r="E10375" s="21" t="s">
        <v>184</v>
      </c>
      <c r="F10375" s="36">
        <v>41893</v>
      </c>
      <c r="G10375" s="12">
        <v>50</v>
      </c>
      <c r="H10375" s="25">
        <v>1661379.02</v>
      </c>
      <c r="I10375" s="13">
        <v>130715.08</v>
      </c>
      <c r="J10375" s="13">
        <f t="shared" si="161"/>
        <v>1530663.94</v>
      </c>
    </row>
    <row r="10376" spans="1:10" x14ac:dyDescent="0.25">
      <c r="A10376" s="19">
        <v>10368</v>
      </c>
      <c r="B10376" s="16" t="s">
        <v>24</v>
      </c>
      <c r="C10376" s="21" t="s">
        <v>25</v>
      </c>
      <c r="D10376" s="34">
        <v>201710000000643</v>
      </c>
      <c r="E10376" s="21" t="s">
        <v>1303</v>
      </c>
      <c r="F10376" s="36">
        <v>42522</v>
      </c>
      <c r="G10376" s="12">
        <v>25</v>
      </c>
      <c r="H10376" s="25">
        <v>86166.44</v>
      </c>
      <c r="I10376" s="13">
        <v>8030.43</v>
      </c>
      <c r="J10376" s="13">
        <f t="shared" si="161"/>
        <v>78136.010000000009</v>
      </c>
    </row>
    <row r="10377" spans="1:10" x14ac:dyDescent="0.25">
      <c r="A10377" s="19">
        <v>10369</v>
      </c>
      <c r="B10377" s="16" t="s">
        <v>24</v>
      </c>
      <c r="C10377" s="21" t="s">
        <v>25</v>
      </c>
      <c r="D10377" s="34">
        <v>201810000002283</v>
      </c>
      <c r="E10377" s="21" t="s">
        <v>3330</v>
      </c>
      <c r="F10377" s="36">
        <v>42776</v>
      </c>
      <c r="G10377" s="12">
        <v>50</v>
      </c>
      <c r="H10377" s="25">
        <v>8500</v>
      </c>
      <c r="I10377" s="13">
        <v>278.05</v>
      </c>
      <c r="J10377" s="13">
        <f t="shared" ref="J10377:J10440" si="162">SUM(H10377-I10377)</f>
        <v>8221.9500000000007</v>
      </c>
    </row>
    <row r="10378" spans="1:10" x14ac:dyDescent="0.25">
      <c r="A10378" s="19">
        <v>10370</v>
      </c>
      <c r="B10378" s="16" t="s">
        <v>24</v>
      </c>
      <c r="C10378" s="21" t="s">
        <v>25</v>
      </c>
      <c r="D10378" s="34">
        <v>201710000001871</v>
      </c>
      <c r="E10378" s="21" t="s">
        <v>2048</v>
      </c>
      <c r="F10378" s="36">
        <v>42517</v>
      </c>
      <c r="G10378" s="12">
        <v>25</v>
      </c>
      <c r="H10378" s="25">
        <v>29333.27</v>
      </c>
      <c r="I10378" s="13">
        <v>2749.77</v>
      </c>
      <c r="J10378" s="13">
        <f t="shared" si="162"/>
        <v>26583.5</v>
      </c>
    </row>
    <row r="10379" spans="1:10" x14ac:dyDescent="0.25">
      <c r="A10379" s="19">
        <v>10371</v>
      </c>
      <c r="B10379" s="16" t="s">
        <v>24</v>
      </c>
      <c r="C10379" s="21" t="s">
        <v>25</v>
      </c>
      <c r="D10379" s="34">
        <v>201810000003070</v>
      </c>
      <c r="E10379" s="21" t="s">
        <v>411</v>
      </c>
      <c r="F10379" s="36">
        <v>42992</v>
      </c>
      <c r="G10379" s="12">
        <v>50</v>
      </c>
      <c r="H10379" s="25">
        <v>588467.42000000004</v>
      </c>
      <c r="I10379" s="13">
        <v>12285.26</v>
      </c>
      <c r="J10379" s="13">
        <f t="shared" si="162"/>
        <v>576182.16</v>
      </c>
    </row>
    <row r="10380" spans="1:10" x14ac:dyDescent="0.25">
      <c r="A10380" s="19">
        <v>10372</v>
      </c>
      <c r="B10380" s="16" t="s">
        <v>24</v>
      </c>
      <c r="C10380" s="21" t="s">
        <v>25</v>
      </c>
      <c r="D10380" s="34">
        <v>201710000002008</v>
      </c>
      <c r="E10380" s="21" t="s">
        <v>627</v>
      </c>
      <c r="F10380" s="36">
        <v>42433</v>
      </c>
      <c r="G10380" s="12">
        <v>50</v>
      </c>
      <c r="H10380" s="25">
        <v>306560.5</v>
      </c>
      <c r="I10380" s="13">
        <v>15776.11</v>
      </c>
      <c r="J10380" s="13">
        <f t="shared" si="162"/>
        <v>290784.39</v>
      </c>
    </row>
    <row r="10381" spans="1:10" x14ac:dyDescent="0.25">
      <c r="A10381" s="19">
        <v>10373</v>
      </c>
      <c r="B10381" s="16" t="s">
        <v>24</v>
      </c>
      <c r="C10381" s="21" t="s">
        <v>25</v>
      </c>
      <c r="D10381" s="34">
        <v>201810000002227</v>
      </c>
      <c r="E10381" s="21" t="s">
        <v>725</v>
      </c>
      <c r="F10381" s="36">
        <v>42752</v>
      </c>
      <c r="G10381" s="12">
        <v>50</v>
      </c>
      <c r="H10381" s="25">
        <v>242830.5</v>
      </c>
      <c r="I10381" s="13">
        <v>8262.8799999999992</v>
      </c>
      <c r="J10381" s="13">
        <f t="shared" si="162"/>
        <v>234567.62</v>
      </c>
    </row>
    <row r="10382" spans="1:10" x14ac:dyDescent="0.25">
      <c r="A10382" s="19">
        <v>10374</v>
      </c>
      <c r="B10382" s="16" t="s">
        <v>24</v>
      </c>
      <c r="C10382" s="21" t="s">
        <v>25</v>
      </c>
      <c r="D10382" s="34">
        <v>201710000002038</v>
      </c>
      <c r="E10382" s="21" t="s">
        <v>3181</v>
      </c>
      <c r="F10382" s="36">
        <v>42300</v>
      </c>
      <c r="G10382" s="12">
        <v>50</v>
      </c>
      <c r="H10382" s="25">
        <v>9702</v>
      </c>
      <c r="I10382" s="13">
        <v>569.91</v>
      </c>
      <c r="J10382" s="13">
        <f t="shared" si="162"/>
        <v>9132.09</v>
      </c>
    </row>
    <row r="10383" spans="1:10" x14ac:dyDescent="0.25">
      <c r="A10383" s="19">
        <v>10375</v>
      </c>
      <c r="B10383" s="16" t="s">
        <v>24</v>
      </c>
      <c r="C10383" s="21" t="s">
        <v>25</v>
      </c>
      <c r="D10383" s="34">
        <v>201710000001771</v>
      </c>
      <c r="E10383" s="21" t="s">
        <v>952</v>
      </c>
      <c r="F10383" s="36">
        <v>42466</v>
      </c>
      <c r="G10383" s="12">
        <v>50</v>
      </c>
      <c r="H10383" s="25">
        <v>154666.5</v>
      </c>
      <c r="I10383" s="13">
        <v>7680.5</v>
      </c>
      <c r="J10383" s="13">
        <f t="shared" si="162"/>
        <v>146986</v>
      </c>
    </row>
    <row r="10384" spans="1:10" x14ac:dyDescent="0.25">
      <c r="A10384" s="19">
        <v>10376</v>
      </c>
      <c r="B10384" s="16" t="s">
        <v>24</v>
      </c>
      <c r="C10384" s="21" t="s">
        <v>25</v>
      </c>
      <c r="D10384" s="34">
        <v>201710000001862</v>
      </c>
      <c r="E10384" s="21" t="s">
        <v>1280</v>
      </c>
      <c r="F10384" s="36">
        <v>42475</v>
      </c>
      <c r="G10384" s="12">
        <v>50</v>
      </c>
      <c r="H10384" s="25">
        <v>84945.21</v>
      </c>
      <c r="I10384" s="13">
        <v>4176.4799999999996</v>
      </c>
      <c r="J10384" s="13">
        <f t="shared" si="162"/>
        <v>80768.73000000001</v>
      </c>
    </row>
    <row r="10385" spans="1:10" x14ac:dyDescent="0.25">
      <c r="A10385" s="19">
        <v>10377</v>
      </c>
      <c r="B10385" s="16" t="s">
        <v>24</v>
      </c>
      <c r="C10385" s="21" t="s">
        <v>25</v>
      </c>
      <c r="D10385" s="34">
        <v>201710000001751</v>
      </c>
      <c r="E10385" s="21" t="s">
        <v>237</v>
      </c>
      <c r="F10385" s="36">
        <v>42314</v>
      </c>
      <c r="G10385" s="12">
        <v>50</v>
      </c>
      <c r="H10385" s="25">
        <v>1235748.1000000001</v>
      </c>
      <c r="I10385" s="13">
        <v>71639.56</v>
      </c>
      <c r="J10385" s="13">
        <f t="shared" si="162"/>
        <v>1164108.54</v>
      </c>
    </row>
    <row r="10386" spans="1:10" x14ac:dyDescent="0.25">
      <c r="A10386" s="19">
        <v>10378</v>
      </c>
      <c r="B10386" s="16" t="s">
        <v>24</v>
      </c>
      <c r="C10386" s="21" t="s">
        <v>25</v>
      </c>
      <c r="D10386" s="34">
        <v>201810000002875</v>
      </c>
      <c r="E10386" s="21" t="s">
        <v>3951</v>
      </c>
      <c r="F10386" s="36">
        <v>42914</v>
      </c>
      <c r="G10386" s="12">
        <v>50</v>
      </c>
      <c r="H10386" s="25">
        <v>5600</v>
      </c>
      <c r="I10386" s="13">
        <v>140.85</v>
      </c>
      <c r="J10386" s="13">
        <f t="shared" si="162"/>
        <v>5459.15</v>
      </c>
    </row>
    <row r="10387" spans="1:10" x14ac:dyDescent="0.25">
      <c r="A10387" s="19">
        <v>10379</v>
      </c>
      <c r="B10387" s="16" t="s">
        <v>24</v>
      </c>
      <c r="C10387" s="21" t="s">
        <v>25</v>
      </c>
      <c r="D10387" s="34">
        <v>201710000002311</v>
      </c>
      <c r="E10387" s="21" t="s">
        <v>2572</v>
      </c>
      <c r="F10387" s="36">
        <v>42569</v>
      </c>
      <c r="G10387" s="12">
        <v>50</v>
      </c>
      <c r="H10387" s="25">
        <v>15514</v>
      </c>
      <c r="I10387" s="13">
        <v>683.04</v>
      </c>
      <c r="J10387" s="13">
        <f t="shared" si="162"/>
        <v>14830.96</v>
      </c>
    </row>
    <row r="10388" spans="1:10" x14ac:dyDescent="0.25">
      <c r="A10388" s="19">
        <v>10380</v>
      </c>
      <c r="B10388" s="16" t="s">
        <v>24</v>
      </c>
      <c r="C10388" s="21" t="s">
        <v>25</v>
      </c>
      <c r="D10388" s="34">
        <v>201810000002904</v>
      </c>
      <c r="E10388" s="21" t="s">
        <v>1949</v>
      </c>
      <c r="F10388" s="36">
        <v>42923</v>
      </c>
      <c r="G10388" s="12">
        <v>50</v>
      </c>
      <c r="H10388" s="25">
        <v>31659</v>
      </c>
      <c r="I10388" s="13">
        <v>780.64</v>
      </c>
      <c r="J10388" s="13">
        <f t="shared" si="162"/>
        <v>30878.36</v>
      </c>
    </row>
    <row r="10389" spans="1:10" x14ac:dyDescent="0.25">
      <c r="A10389" s="19">
        <v>10381</v>
      </c>
      <c r="B10389" s="16" t="s">
        <v>24</v>
      </c>
      <c r="C10389" s="21" t="s">
        <v>25</v>
      </c>
      <c r="D10389" s="34">
        <v>201810000002972</v>
      </c>
      <c r="E10389" s="21" t="s">
        <v>3886</v>
      </c>
      <c r="F10389" s="36">
        <v>42947</v>
      </c>
      <c r="G10389" s="12">
        <v>50</v>
      </c>
      <c r="H10389" s="25">
        <v>5780</v>
      </c>
      <c r="I10389" s="13">
        <v>134.91999999999999</v>
      </c>
      <c r="J10389" s="13">
        <f t="shared" si="162"/>
        <v>5645.08</v>
      </c>
    </row>
    <row r="10390" spans="1:10" x14ac:dyDescent="0.25">
      <c r="A10390" s="19">
        <v>10382</v>
      </c>
      <c r="B10390" s="16" t="s">
        <v>24</v>
      </c>
      <c r="C10390" s="21" t="s">
        <v>25</v>
      </c>
      <c r="D10390" s="34">
        <v>201410000015003</v>
      </c>
      <c r="E10390" s="21" t="s">
        <v>520</v>
      </c>
      <c r="F10390" s="36">
        <v>41338</v>
      </c>
      <c r="G10390" s="12">
        <v>50</v>
      </c>
      <c r="H10390" s="25">
        <v>453152.5</v>
      </c>
      <c r="I10390" s="13">
        <v>50185.14</v>
      </c>
      <c r="J10390" s="13">
        <f t="shared" si="162"/>
        <v>402967.36</v>
      </c>
    </row>
    <row r="10391" spans="1:10" x14ac:dyDescent="0.25">
      <c r="A10391" s="19">
        <v>10383</v>
      </c>
      <c r="B10391" s="16" t="s">
        <v>24</v>
      </c>
      <c r="C10391" s="21" t="s">
        <v>25</v>
      </c>
      <c r="D10391" s="34">
        <v>201610000003377</v>
      </c>
      <c r="E10391" s="21" t="s">
        <v>1608</v>
      </c>
      <c r="F10391" s="36">
        <v>42012</v>
      </c>
      <c r="G10391" s="12">
        <v>50</v>
      </c>
      <c r="H10391" s="25">
        <v>53567.83</v>
      </c>
      <c r="I10391" s="13">
        <v>3991.91</v>
      </c>
      <c r="J10391" s="13">
        <f t="shared" si="162"/>
        <v>49575.92</v>
      </c>
    </row>
    <row r="10392" spans="1:10" x14ac:dyDescent="0.25">
      <c r="A10392" s="19">
        <v>10384</v>
      </c>
      <c r="B10392" s="16" t="s">
        <v>24</v>
      </c>
      <c r="C10392" s="21" t="s">
        <v>25</v>
      </c>
      <c r="D10392" s="34">
        <v>201610000003080</v>
      </c>
      <c r="E10392" s="21" t="s">
        <v>1315</v>
      </c>
      <c r="F10392" s="36">
        <v>42103</v>
      </c>
      <c r="G10392" s="12">
        <v>50</v>
      </c>
      <c r="H10392" s="25">
        <v>28897.200000000001</v>
      </c>
      <c r="I10392" s="13">
        <v>2009.37</v>
      </c>
      <c r="J10392" s="13">
        <f t="shared" si="162"/>
        <v>26887.83</v>
      </c>
    </row>
    <row r="10393" spans="1:10" x14ac:dyDescent="0.25">
      <c r="A10393" s="19">
        <v>10385</v>
      </c>
      <c r="B10393" s="16" t="s">
        <v>24</v>
      </c>
      <c r="C10393" s="21" t="s">
        <v>25</v>
      </c>
      <c r="D10393" s="34">
        <v>201610000003376</v>
      </c>
      <c r="E10393" s="21" t="s">
        <v>1315</v>
      </c>
      <c r="F10393" s="36">
        <v>42012</v>
      </c>
      <c r="G10393" s="12">
        <v>50</v>
      </c>
      <c r="H10393" s="25">
        <v>82977.83</v>
      </c>
      <c r="I10393" s="13">
        <v>6183.55</v>
      </c>
      <c r="J10393" s="13">
        <f t="shared" si="162"/>
        <v>76794.28</v>
      </c>
    </row>
    <row r="10394" spans="1:10" x14ac:dyDescent="0.25">
      <c r="A10394" s="19">
        <v>10386</v>
      </c>
      <c r="B10394" s="16" t="s">
        <v>24</v>
      </c>
      <c r="C10394" s="21" t="s">
        <v>25</v>
      </c>
      <c r="D10394" s="34">
        <v>201710000001866</v>
      </c>
      <c r="E10394" s="21" t="s">
        <v>2873</v>
      </c>
      <c r="F10394" s="36">
        <v>42451</v>
      </c>
      <c r="G10394" s="12">
        <v>50</v>
      </c>
      <c r="H10394" s="25">
        <v>12159</v>
      </c>
      <c r="I10394" s="13">
        <v>613.74</v>
      </c>
      <c r="J10394" s="13">
        <f t="shared" si="162"/>
        <v>11545.26</v>
      </c>
    </row>
    <row r="10395" spans="1:10" x14ac:dyDescent="0.25">
      <c r="A10395" s="19">
        <v>10387</v>
      </c>
      <c r="B10395" s="16" t="s">
        <v>24</v>
      </c>
      <c r="C10395" s="21" t="s">
        <v>25</v>
      </c>
      <c r="D10395" s="34">
        <v>201310000020561</v>
      </c>
      <c r="E10395" s="21" t="s">
        <v>5047</v>
      </c>
      <c r="F10395" s="36">
        <v>41152</v>
      </c>
      <c r="G10395" s="12">
        <v>50</v>
      </c>
      <c r="H10395" s="25">
        <v>3253.22</v>
      </c>
      <c r="I10395" s="13">
        <v>392.84</v>
      </c>
      <c r="J10395" s="13">
        <f t="shared" si="162"/>
        <v>2860.3799999999997</v>
      </c>
    </row>
    <row r="10396" spans="1:10" x14ac:dyDescent="0.25">
      <c r="A10396" s="19">
        <v>10388</v>
      </c>
      <c r="B10396" s="16" t="s">
        <v>24</v>
      </c>
      <c r="C10396" s="21" t="s">
        <v>25</v>
      </c>
      <c r="D10396" s="34">
        <v>201310000013834</v>
      </c>
      <c r="E10396" s="21" t="s">
        <v>788</v>
      </c>
      <c r="F10396" s="36">
        <v>40999</v>
      </c>
      <c r="G10396" s="12">
        <v>50</v>
      </c>
      <c r="H10396" s="25">
        <v>229872.57</v>
      </c>
      <c r="I10396" s="13">
        <v>27857.02</v>
      </c>
      <c r="J10396" s="13">
        <f t="shared" si="162"/>
        <v>202015.55000000002</v>
      </c>
    </row>
    <row r="10397" spans="1:10" x14ac:dyDescent="0.25">
      <c r="A10397" s="19">
        <v>10389</v>
      </c>
      <c r="B10397" s="16" t="s">
        <v>24</v>
      </c>
      <c r="C10397" s="21" t="s">
        <v>25</v>
      </c>
      <c r="D10397" s="34">
        <v>201810000003197</v>
      </c>
      <c r="E10397" s="21" t="s">
        <v>234</v>
      </c>
      <c r="F10397" s="36">
        <v>42977</v>
      </c>
      <c r="G10397" s="12">
        <v>50</v>
      </c>
      <c r="H10397" s="25">
        <v>1210357.6399999999</v>
      </c>
      <c r="I10397" s="13">
        <v>26263.1</v>
      </c>
      <c r="J10397" s="13">
        <f t="shared" si="162"/>
        <v>1184094.5399999998</v>
      </c>
    </row>
    <row r="10398" spans="1:10" x14ac:dyDescent="0.25">
      <c r="A10398" s="19">
        <v>10390</v>
      </c>
      <c r="B10398" s="16" t="s">
        <v>24</v>
      </c>
      <c r="C10398" s="21" t="s">
        <v>25</v>
      </c>
      <c r="D10398" s="34">
        <v>201110000041077</v>
      </c>
      <c r="E10398" s="21" t="s">
        <v>875</v>
      </c>
      <c r="F10398" s="36">
        <v>40613</v>
      </c>
      <c r="G10398" s="12">
        <v>50</v>
      </c>
      <c r="H10398" s="25">
        <v>197781.25</v>
      </c>
      <c r="I10398" s="13">
        <v>29889.42</v>
      </c>
      <c r="J10398" s="13">
        <f t="shared" si="162"/>
        <v>167891.83000000002</v>
      </c>
    </row>
    <row r="10399" spans="1:10" x14ac:dyDescent="0.25">
      <c r="A10399" s="19">
        <v>10391</v>
      </c>
      <c r="B10399" s="16" t="s">
        <v>24</v>
      </c>
      <c r="C10399" s="21" t="s">
        <v>25</v>
      </c>
      <c r="D10399" s="34">
        <v>201610000004763</v>
      </c>
      <c r="E10399" s="21" t="s">
        <v>2781</v>
      </c>
      <c r="F10399" s="36">
        <v>42128</v>
      </c>
      <c r="G10399" s="12">
        <v>25</v>
      </c>
      <c r="H10399" s="25">
        <v>14256</v>
      </c>
      <c r="I10399" s="13">
        <v>1943.49</v>
      </c>
      <c r="J10399" s="13">
        <f t="shared" si="162"/>
        <v>12312.51</v>
      </c>
    </row>
    <row r="10400" spans="1:10" x14ac:dyDescent="0.25">
      <c r="A10400" s="19">
        <v>10392</v>
      </c>
      <c r="B10400" s="16" t="s">
        <v>24</v>
      </c>
      <c r="C10400" s="21" t="s">
        <v>25</v>
      </c>
      <c r="D10400" s="34">
        <v>201810000002857</v>
      </c>
      <c r="E10400" s="21" t="s">
        <v>504</v>
      </c>
      <c r="F10400" s="36">
        <v>42901</v>
      </c>
      <c r="G10400" s="12">
        <v>50</v>
      </c>
      <c r="H10400" s="25">
        <v>433430</v>
      </c>
      <c r="I10400" s="13">
        <v>11209.82</v>
      </c>
      <c r="J10400" s="13">
        <f t="shared" si="162"/>
        <v>422220.18</v>
      </c>
    </row>
    <row r="10401" spans="1:10" x14ac:dyDescent="0.25">
      <c r="A10401" s="19">
        <v>10393</v>
      </c>
      <c r="B10401" s="16" t="s">
        <v>24</v>
      </c>
      <c r="C10401" s="21" t="s">
        <v>25</v>
      </c>
      <c r="D10401" s="34">
        <v>201810000002713</v>
      </c>
      <c r="E10401" s="21" t="s">
        <v>941</v>
      </c>
      <c r="F10401" s="36">
        <v>42705</v>
      </c>
      <c r="G10401" s="12">
        <v>50</v>
      </c>
      <c r="H10401" s="25">
        <v>156133</v>
      </c>
      <c r="I10401" s="13">
        <v>5714.2</v>
      </c>
      <c r="J10401" s="13">
        <f t="shared" si="162"/>
        <v>150418.79999999999</v>
      </c>
    </row>
    <row r="10402" spans="1:10" x14ac:dyDescent="0.25">
      <c r="A10402" s="19">
        <v>10394</v>
      </c>
      <c r="B10402" s="16" t="s">
        <v>24</v>
      </c>
      <c r="C10402" s="21" t="s">
        <v>25</v>
      </c>
      <c r="D10402" s="34">
        <v>201810000003017</v>
      </c>
      <c r="E10402" s="21" t="s">
        <v>1399</v>
      </c>
      <c r="F10402" s="36">
        <v>42942</v>
      </c>
      <c r="G10402" s="12">
        <v>50</v>
      </c>
      <c r="H10402" s="25">
        <v>69192</v>
      </c>
      <c r="I10402" s="13">
        <v>1634.06</v>
      </c>
      <c r="J10402" s="13">
        <f t="shared" si="162"/>
        <v>67557.94</v>
      </c>
    </row>
    <row r="10403" spans="1:10" x14ac:dyDescent="0.25">
      <c r="A10403" s="19">
        <v>10395</v>
      </c>
      <c r="B10403" s="16" t="s">
        <v>24</v>
      </c>
      <c r="C10403" s="21" t="s">
        <v>25</v>
      </c>
      <c r="D10403" s="34">
        <v>201810000002206</v>
      </c>
      <c r="E10403" s="21" t="s">
        <v>739</v>
      </c>
      <c r="F10403" s="36">
        <v>42744</v>
      </c>
      <c r="G10403" s="12">
        <v>50</v>
      </c>
      <c r="H10403" s="25">
        <v>236630</v>
      </c>
      <c r="I10403" s="13">
        <v>8155.64</v>
      </c>
      <c r="J10403" s="13">
        <f t="shared" si="162"/>
        <v>228474.36</v>
      </c>
    </row>
    <row r="10404" spans="1:10" x14ac:dyDescent="0.25">
      <c r="A10404" s="19">
        <v>10396</v>
      </c>
      <c r="B10404" s="16" t="s">
        <v>24</v>
      </c>
      <c r="C10404" s="21" t="s">
        <v>25</v>
      </c>
      <c r="D10404" s="34">
        <v>201710000002563</v>
      </c>
      <c r="E10404" s="21" t="s">
        <v>1176</v>
      </c>
      <c r="F10404" s="36">
        <v>42628</v>
      </c>
      <c r="G10404" s="12">
        <v>50</v>
      </c>
      <c r="H10404" s="25">
        <v>100483</v>
      </c>
      <c r="I10404" s="13">
        <v>4100.28</v>
      </c>
      <c r="J10404" s="13">
        <f t="shared" si="162"/>
        <v>96382.720000000001</v>
      </c>
    </row>
    <row r="10405" spans="1:10" x14ac:dyDescent="0.25">
      <c r="A10405" s="19">
        <v>10397</v>
      </c>
      <c r="B10405" s="16" t="s">
        <v>24</v>
      </c>
      <c r="C10405" s="21" t="s">
        <v>25</v>
      </c>
      <c r="D10405" s="34">
        <v>201810000002681</v>
      </c>
      <c r="E10405" s="21" t="s">
        <v>5550</v>
      </c>
      <c r="F10405" s="36">
        <v>42674</v>
      </c>
      <c r="G10405" s="12">
        <v>50</v>
      </c>
      <c r="H10405" s="25">
        <v>2225</v>
      </c>
      <c r="I10405" s="13">
        <v>85.21</v>
      </c>
      <c r="J10405" s="13">
        <f t="shared" si="162"/>
        <v>2139.79</v>
      </c>
    </row>
    <row r="10406" spans="1:10" x14ac:dyDescent="0.25">
      <c r="A10406" s="19">
        <v>10398</v>
      </c>
      <c r="B10406" s="16" t="s">
        <v>24</v>
      </c>
      <c r="C10406" s="21" t="s">
        <v>25</v>
      </c>
      <c r="D10406" s="34">
        <v>201610000002684</v>
      </c>
      <c r="E10406" s="21" t="s">
        <v>4869</v>
      </c>
      <c r="F10406" s="36">
        <v>42073</v>
      </c>
      <c r="G10406" s="12">
        <v>50</v>
      </c>
      <c r="H10406" s="25">
        <v>3400</v>
      </c>
      <c r="I10406" s="13">
        <v>242.07</v>
      </c>
      <c r="J10406" s="13">
        <f t="shared" si="162"/>
        <v>3157.93</v>
      </c>
    </row>
    <row r="10407" spans="1:10" x14ac:dyDescent="0.25">
      <c r="A10407" s="19">
        <v>10399</v>
      </c>
      <c r="B10407" s="16" t="s">
        <v>24</v>
      </c>
      <c r="C10407" s="21" t="s">
        <v>25</v>
      </c>
      <c r="D10407" s="34">
        <v>201610000004410</v>
      </c>
      <c r="E10407" s="21" t="s">
        <v>1493</v>
      </c>
      <c r="F10407" s="36">
        <v>42269</v>
      </c>
      <c r="G10407" s="12">
        <v>50</v>
      </c>
      <c r="H10407" s="25">
        <v>62702.79</v>
      </c>
      <c r="I10407" s="13">
        <v>3789.65</v>
      </c>
      <c r="J10407" s="13">
        <f t="shared" si="162"/>
        <v>58913.14</v>
      </c>
    </row>
    <row r="10408" spans="1:10" x14ac:dyDescent="0.25">
      <c r="A10408" s="19">
        <v>10400</v>
      </c>
      <c r="B10408" s="16" t="s">
        <v>24</v>
      </c>
      <c r="C10408" s="21" t="s">
        <v>25</v>
      </c>
      <c r="D10408" s="34">
        <v>201510000022284</v>
      </c>
      <c r="E10408" s="21" t="s">
        <v>4165</v>
      </c>
      <c r="F10408" s="36">
        <v>41704</v>
      </c>
      <c r="G10408" s="12">
        <v>50</v>
      </c>
      <c r="H10408" s="25">
        <v>5359.78</v>
      </c>
      <c r="I10408" s="13">
        <v>489.81</v>
      </c>
      <c r="J10408" s="13">
        <f t="shared" si="162"/>
        <v>4869.9699999999993</v>
      </c>
    </row>
    <row r="10409" spans="1:10" x14ac:dyDescent="0.25">
      <c r="A10409" s="19">
        <v>10401</v>
      </c>
      <c r="B10409" s="16" t="s">
        <v>24</v>
      </c>
      <c r="C10409" s="21" t="s">
        <v>25</v>
      </c>
      <c r="D10409" s="34">
        <v>201510000022286</v>
      </c>
      <c r="E10409" s="21" t="s">
        <v>4529</v>
      </c>
      <c r="F10409" s="36">
        <v>41704</v>
      </c>
      <c r="G10409" s="12">
        <v>50</v>
      </c>
      <c r="H10409" s="25">
        <v>4303.03</v>
      </c>
      <c r="I10409" s="13">
        <v>393.25</v>
      </c>
      <c r="J10409" s="13">
        <f t="shared" si="162"/>
        <v>3909.7799999999997</v>
      </c>
    </row>
    <row r="10410" spans="1:10" x14ac:dyDescent="0.25">
      <c r="A10410" s="19">
        <v>10402</v>
      </c>
      <c r="B10410" s="16" t="s">
        <v>24</v>
      </c>
      <c r="C10410" s="21" t="s">
        <v>25</v>
      </c>
      <c r="D10410" s="34">
        <v>201610000004409</v>
      </c>
      <c r="E10410" s="21" t="s">
        <v>2125</v>
      </c>
      <c r="F10410" s="36">
        <v>42269</v>
      </c>
      <c r="G10410" s="12">
        <v>50</v>
      </c>
      <c r="H10410" s="25">
        <v>26052.799999999999</v>
      </c>
      <c r="I10410" s="13">
        <v>1574.55</v>
      </c>
      <c r="J10410" s="13">
        <f t="shared" si="162"/>
        <v>24478.25</v>
      </c>
    </row>
    <row r="10411" spans="1:10" x14ac:dyDescent="0.25">
      <c r="A10411" s="19">
        <v>10403</v>
      </c>
      <c r="B10411" s="16" t="s">
        <v>24</v>
      </c>
      <c r="C10411" s="21" t="s">
        <v>25</v>
      </c>
      <c r="D10411" s="34">
        <v>201510000022283</v>
      </c>
      <c r="E10411" s="21" t="s">
        <v>1231</v>
      </c>
      <c r="F10411" s="36">
        <v>41704</v>
      </c>
      <c r="G10411" s="12">
        <v>50</v>
      </c>
      <c r="H10411" s="25">
        <v>17458.88</v>
      </c>
      <c r="I10411" s="13">
        <v>1595.8</v>
      </c>
      <c r="J10411" s="13">
        <f t="shared" si="162"/>
        <v>15863.080000000002</v>
      </c>
    </row>
    <row r="10412" spans="1:10" x14ac:dyDescent="0.25">
      <c r="A10412" s="19">
        <v>10404</v>
      </c>
      <c r="B10412" s="16" t="s">
        <v>24</v>
      </c>
      <c r="C10412" s="21" t="s">
        <v>25</v>
      </c>
      <c r="D10412" s="34">
        <v>201610000002907</v>
      </c>
      <c r="E10412" s="21" t="s">
        <v>1231</v>
      </c>
      <c r="F10412" s="36">
        <v>41967</v>
      </c>
      <c r="G10412" s="12">
        <v>50</v>
      </c>
      <c r="H10412" s="25">
        <v>94651.59</v>
      </c>
      <c r="I10412" s="13">
        <v>7286.9</v>
      </c>
      <c r="J10412" s="13">
        <f t="shared" si="162"/>
        <v>87364.69</v>
      </c>
    </row>
    <row r="10413" spans="1:10" x14ac:dyDescent="0.25">
      <c r="A10413" s="19">
        <v>10405</v>
      </c>
      <c r="B10413" s="16" t="s">
        <v>24</v>
      </c>
      <c r="C10413" s="21" t="s">
        <v>25</v>
      </c>
      <c r="D10413" s="34">
        <v>201610000003567</v>
      </c>
      <c r="E10413" s="21" t="s">
        <v>1231</v>
      </c>
      <c r="F10413" s="36">
        <v>42184</v>
      </c>
      <c r="G10413" s="12">
        <v>50</v>
      </c>
      <c r="H10413" s="25">
        <v>81492.91</v>
      </c>
      <c r="I10413" s="13">
        <v>5304.92</v>
      </c>
      <c r="J10413" s="13">
        <f t="shared" si="162"/>
        <v>76187.990000000005</v>
      </c>
    </row>
    <row r="10414" spans="1:10" x14ac:dyDescent="0.25">
      <c r="A10414" s="19">
        <v>10406</v>
      </c>
      <c r="B10414" s="16" t="s">
        <v>24</v>
      </c>
      <c r="C10414" s="21" t="s">
        <v>25</v>
      </c>
      <c r="D10414" s="34">
        <v>201610000004357</v>
      </c>
      <c r="E10414" s="21" t="s">
        <v>1231</v>
      </c>
      <c r="F10414" s="36">
        <v>42213</v>
      </c>
      <c r="G10414" s="12">
        <v>50</v>
      </c>
      <c r="H10414" s="25">
        <v>18266.310000000001</v>
      </c>
      <c r="I10414" s="13">
        <v>1160.0999999999999</v>
      </c>
      <c r="J10414" s="13">
        <f t="shared" si="162"/>
        <v>17106.210000000003</v>
      </c>
    </row>
    <row r="10415" spans="1:10" x14ac:dyDescent="0.25">
      <c r="A10415" s="19">
        <v>10407</v>
      </c>
      <c r="B10415" s="16" t="s">
        <v>24</v>
      </c>
      <c r="C10415" s="21" t="s">
        <v>25</v>
      </c>
      <c r="D10415" s="34">
        <v>201510000022285</v>
      </c>
      <c r="E10415" s="21" t="s">
        <v>1214</v>
      </c>
      <c r="F10415" s="36">
        <v>41704</v>
      </c>
      <c r="G10415" s="12">
        <v>50</v>
      </c>
      <c r="H10415" s="25">
        <v>42127.75</v>
      </c>
      <c r="I10415" s="13">
        <v>3850.32</v>
      </c>
      <c r="J10415" s="13">
        <f t="shared" si="162"/>
        <v>38277.43</v>
      </c>
    </row>
    <row r="10416" spans="1:10" x14ac:dyDescent="0.25">
      <c r="A10416" s="19">
        <v>10408</v>
      </c>
      <c r="B10416" s="16" t="s">
        <v>24</v>
      </c>
      <c r="C10416" s="21" t="s">
        <v>25</v>
      </c>
      <c r="D10416" s="34">
        <v>201610000002908</v>
      </c>
      <c r="E10416" s="21" t="s">
        <v>1214</v>
      </c>
      <c r="F10416" s="36">
        <v>41967</v>
      </c>
      <c r="G10416" s="12">
        <v>50</v>
      </c>
      <c r="H10416" s="25">
        <v>89051.59</v>
      </c>
      <c r="I10416" s="13">
        <v>6855.83</v>
      </c>
      <c r="J10416" s="13">
        <f t="shared" si="162"/>
        <v>82195.759999999995</v>
      </c>
    </row>
    <row r="10417" spans="1:10" x14ac:dyDescent="0.25">
      <c r="A10417" s="19">
        <v>10409</v>
      </c>
      <c r="B10417" s="16" t="s">
        <v>24</v>
      </c>
      <c r="C10417" s="21" t="s">
        <v>25</v>
      </c>
      <c r="D10417" s="34">
        <v>201610000003568</v>
      </c>
      <c r="E10417" s="21" t="s">
        <v>1214</v>
      </c>
      <c r="F10417" s="36">
        <v>42184</v>
      </c>
      <c r="G10417" s="12">
        <v>50</v>
      </c>
      <c r="H10417" s="25">
        <v>97772.91</v>
      </c>
      <c r="I10417" s="13">
        <v>6364.61</v>
      </c>
      <c r="J10417" s="13">
        <f t="shared" si="162"/>
        <v>91408.3</v>
      </c>
    </row>
    <row r="10418" spans="1:10" x14ac:dyDescent="0.25">
      <c r="A10418" s="19">
        <v>10410</v>
      </c>
      <c r="B10418" s="16" t="s">
        <v>24</v>
      </c>
      <c r="C10418" s="21" t="s">
        <v>25</v>
      </c>
      <c r="D10418" s="34">
        <v>201610000004358</v>
      </c>
      <c r="E10418" s="21" t="s">
        <v>1214</v>
      </c>
      <c r="F10418" s="36">
        <v>42213</v>
      </c>
      <c r="G10418" s="12">
        <v>50</v>
      </c>
      <c r="H10418" s="25">
        <v>2366.31</v>
      </c>
      <c r="I10418" s="13">
        <v>150.30000000000001</v>
      </c>
      <c r="J10418" s="13">
        <f t="shared" si="162"/>
        <v>2216.0099999999998</v>
      </c>
    </row>
    <row r="10419" spans="1:10" x14ac:dyDescent="0.25">
      <c r="A10419" s="19">
        <v>10411</v>
      </c>
      <c r="B10419" s="16" t="s">
        <v>24</v>
      </c>
      <c r="C10419" s="21" t="s">
        <v>25</v>
      </c>
      <c r="D10419" s="34">
        <v>201710000002150</v>
      </c>
      <c r="E10419" s="21" t="s">
        <v>495</v>
      </c>
      <c r="F10419" s="36">
        <v>42576</v>
      </c>
      <c r="G10419" s="12">
        <v>50</v>
      </c>
      <c r="H10419" s="25">
        <v>456752.03</v>
      </c>
      <c r="I10419" s="13">
        <v>19936.05</v>
      </c>
      <c r="J10419" s="13">
        <f t="shared" si="162"/>
        <v>436815.98000000004</v>
      </c>
    </row>
    <row r="10420" spans="1:10" x14ac:dyDescent="0.25">
      <c r="A10420" s="19">
        <v>10412</v>
      </c>
      <c r="B10420" s="16" t="s">
        <v>24</v>
      </c>
      <c r="C10420" s="21" t="s">
        <v>25</v>
      </c>
      <c r="D10420" s="34">
        <v>200910000028375</v>
      </c>
      <c r="E10420" s="21" t="s">
        <v>143</v>
      </c>
      <c r="F10420" s="36">
        <v>40086</v>
      </c>
      <c r="G10420" s="12">
        <v>50</v>
      </c>
      <c r="H10420" s="25">
        <v>2442792.2999999998</v>
      </c>
      <c r="I10420" s="13">
        <v>333114.46999999997</v>
      </c>
      <c r="J10420" s="13">
        <f t="shared" si="162"/>
        <v>2109677.83</v>
      </c>
    </row>
    <row r="10421" spans="1:10" x14ac:dyDescent="0.25">
      <c r="A10421" s="19">
        <v>10413</v>
      </c>
      <c r="B10421" s="16" t="s">
        <v>24</v>
      </c>
      <c r="C10421" s="21" t="s">
        <v>25</v>
      </c>
      <c r="D10421" s="34">
        <v>201810000002741</v>
      </c>
      <c r="E10421" s="21" t="s">
        <v>2084</v>
      </c>
      <c r="F10421" s="36">
        <v>42716</v>
      </c>
      <c r="G10421" s="12">
        <v>50</v>
      </c>
      <c r="H10421" s="25">
        <v>26500</v>
      </c>
      <c r="I10421" s="13">
        <v>953.91</v>
      </c>
      <c r="J10421" s="13">
        <f t="shared" si="162"/>
        <v>25546.09</v>
      </c>
    </row>
    <row r="10422" spans="1:10" x14ac:dyDescent="0.25">
      <c r="A10422" s="19">
        <v>10414</v>
      </c>
      <c r="B10422" s="16" t="s">
        <v>24</v>
      </c>
      <c r="C10422" s="21" t="s">
        <v>25</v>
      </c>
      <c r="D10422" s="34">
        <v>201710000001840</v>
      </c>
      <c r="E10422" s="21" t="s">
        <v>658</v>
      </c>
      <c r="F10422" s="36">
        <v>42300</v>
      </c>
      <c r="G10422" s="12">
        <v>50</v>
      </c>
      <c r="H10422" s="25">
        <v>288453.25</v>
      </c>
      <c r="I10422" s="13">
        <v>16943.66</v>
      </c>
      <c r="J10422" s="13">
        <f t="shared" si="162"/>
        <v>271509.59000000003</v>
      </c>
    </row>
    <row r="10423" spans="1:10" x14ac:dyDescent="0.25">
      <c r="A10423" s="19">
        <v>10415</v>
      </c>
      <c r="B10423" s="16" t="s">
        <v>24</v>
      </c>
      <c r="C10423" s="21" t="s">
        <v>25</v>
      </c>
      <c r="D10423" s="34">
        <v>201810000002750</v>
      </c>
      <c r="E10423" s="21" t="s">
        <v>794</v>
      </c>
      <c r="F10423" s="36">
        <v>42717</v>
      </c>
      <c r="G10423" s="12">
        <v>50</v>
      </c>
      <c r="H10423" s="25">
        <v>207490</v>
      </c>
      <c r="I10423" s="13">
        <v>7457.72</v>
      </c>
      <c r="J10423" s="13">
        <f t="shared" si="162"/>
        <v>200032.28</v>
      </c>
    </row>
    <row r="10424" spans="1:10" x14ac:dyDescent="0.25">
      <c r="A10424" s="19">
        <v>10416</v>
      </c>
      <c r="B10424" s="16" t="s">
        <v>24</v>
      </c>
      <c r="C10424" s="21" t="s">
        <v>25</v>
      </c>
      <c r="D10424" s="34">
        <v>201410000015022</v>
      </c>
      <c r="E10424" s="21" t="s">
        <v>210</v>
      </c>
      <c r="F10424" s="36">
        <v>41547</v>
      </c>
      <c r="G10424" s="12">
        <v>50</v>
      </c>
      <c r="H10424" s="25">
        <v>1452132.14</v>
      </c>
      <c r="I10424" s="13">
        <v>143639.79</v>
      </c>
      <c r="J10424" s="13">
        <f t="shared" si="162"/>
        <v>1308492.3499999999</v>
      </c>
    </row>
    <row r="10425" spans="1:10" x14ac:dyDescent="0.25">
      <c r="A10425" s="19">
        <v>10417</v>
      </c>
      <c r="B10425" s="16" t="s">
        <v>24</v>
      </c>
      <c r="C10425" s="21" t="s">
        <v>25</v>
      </c>
      <c r="D10425" s="34">
        <v>201410000017983</v>
      </c>
      <c r="E10425" s="21" t="s">
        <v>345</v>
      </c>
      <c r="F10425" s="36">
        <v>41881</v>
      </c>
      <c r="G10425" s="12">
        <v>25</v>
      </c>
      <c r="H10425" s="25">
        <v>884326.2</v>
      </c>
      <c r="I10425" s="13">
        <v>141531.46</v>
      </c>
      <c r="J10425" s="13">
        <f t="shared" si="162"/>
        <v>742794.74</v>
      </c>
    </row>
    <row r="10426" spans="1:10" x14ac:dyDescent="0.25">
      <c r="A10426" s="19">
        <v>10418</v>
      </c>
      <c r="B10426" s="16" t="s">
        <v>24</v>
      </c>
      <c r="C10426" s="21" t="s">
        <v>25</v>
      </c>
      <c r="D10426" s="34">
        <v>201510000023196</v>
      </c>
      <c r="E10426" s="21" t="s">
        <v>262</v>
      </c>
      <c r="F10426" s="36">
        <v>41912</v>
      </c>
      <c r="G10426" s="12">
        <v>25</v>
      </c>
      <c r="H10426" s="25">
        <v>1224014.1000000001</v>
      </c>
      <c r="I10426" s="13">
        <v>192956.82</v>
      </c>
      <c r="J10426" s="13">
        <f t="shared" si="162"/>
        <v>1031057.28</v>
      </c>
    </row>
    <row r="10427" spans="1:10" x14ac:dyDescent="0.25">
      <c r="A10427" s="19">
        <v>10419</v>
      </c>
      <c r="B10427" s="16" t="s">
        <v>24</v>
      </c>
      <c r="C10427" s="21" t="s">
        <v>25</v>
      </c>
      <c r="D10427" s="34">
        <v>201510000023197</v>
      </c>
      <c r="E10427" s="21" t="s">
        <v>371</v>
      </c>
      <c r="F10427" s="36">
        <v>41912</v>
      </c>
      <c r="G10427" s="12">
        <v>25</v>
      </c>
      <c r="H10427" s="25">
        <v>785259.01</v>
      </c>
      <c r="I10427" s="13">
        <v>118203.52</v>
      </c>
      <c r="J10427" s="13">
        <f t="shared" si="162"/>
        <v>667055.49</v>
      </c>
    </row>
    <row r="10428" spans="1:10" x14ac:dyDescent="0.25">
      <c r="A10428" s="19">
        <v>10420</v>
      </c>
      <c r="B10428" s="16" t="s">
        <v>24</v>
      </c>
      <c r="C10428" s="21" t="s">
        <v>25</v>
      </c>
      <c r="D10428" s="34">
        <v>201310000013940</v>
      </c>
      <c r="E10428" s="21" t="s">
        <v>352</v>
      </c>
      <c r="F10428" s="36">
        <v>40999</v>
      </c>
      <c r="G10428" s="12">
        <v>50</v>
      </c>
      <c r="H10428" s="25">
        <v>809833.27</v>
      </c>
      <c r="I10428" s="13">
        <v>104752.08</v>
      </c>
      <c r="J10428" s="13">
        <f t="shared" si="162"/>
        <v>705081.19000000006</v>
      </c>
    </row>
    <row r="10429" spans="1:10" x14ac:dyDescent="0.25">
      <c r="A10429" s="19">
        <v>10421</v>
      </c>
      <c r="B10429" s="16" t="s">
        <v>24</v>
      </c>
      <c r="C10429" s="21" t="s">
        <v>25</v>
      </c>
      <c r="D10429" s="34">
        <v>201310000013838</v>
      </c>
      <c r="E10429" s="21" t="s">
        <v>591</v>
      </c>
      <c r="F10429" s="36">
        <v>40999</v>
      </c>
      <c r="G10429" s="12">
        <v>50</v>
      </c>
      <c r="H10429" s="25">
        <v>364052.25</v>
      </c>
      <c r="I10429" s="13">
        <v>47229.99</v>
      </c>
      <c r="J10429" s="13">
        <f t="shared" si="162"/>
        <v>316822.26</v>
      </c>
    </row>
    <row r="10430" spans="1:10" x14ac:dyDescent="0.25">
      <c r="A10430" s="19">
        <v>10422</v>
      </c>
      <c r="B10430" s="16" t="s">
        <v>24</v>
      </c>
      <c r="C10430" s="21" t="s">
        <v>25</v>
      </c>
      <c r="D10430" s="34">
        <v>201410000010298</v>
      </c>
      <c r="E10430" s="21" t="s">
        <v>382</v>
      </c>
      <c r="F10430" s="36">
        <v>41548</v>
      </c>
      <c r="G10430" s="12">
        <v>50</v>
      </c>
      <c r="H10430" s="25">
        <v>710324.01</v>
      </c>
      <c r="I10430" s="13">
        <v>68379.12</v>
      </c>
      <c r="J10430" s="13">
        <f t="shared" si="162"/>
        <v>641944.89</v>
      </c>
    </row>
    <row r="10431" spans="1:10" x14ac:dyDescent="0.25">
      <c r="A10431" s="19">
        <v>10423</v>
      </c>
      <c r="B10431" s="16" t="s">
        <v>24</v>
      </c>
      <c r="C10431" s="21" t="s">
        <v>25</v>
      </c>
      <c r="D10431" s="34">
        <v>201810000003252</v>
      </c>
      <c r="E10431" s="21" t="s">
        <v>809</v>
      </c>
      <c r="F10431" s="36">
        <v>42976</v>
      </c>
      <c r="G10431" s="12">
        <v>25</v>
      </c>
      <c r="H10431" s="25">
        <v>203023.2</v>
      </c>
      <c r="I10431" s="13">
        <v>8832.8799999999992</v>
      </c>
      <c r="J10431" s="13">
        <f t="shared" si="162"/>
        <v>194190.32</v>
      </c>
    </row>
    <row r="10432" spans="1:10" x14ac:dyDescent="0.25">
      <c r="A10432" s="19">
        <v>10424</v>
      </c>
      <c r="B10432" s="16" t="s">
        <v>24</v>
      </c>
      <c r="C10432" s="21" t="s">
        <v>25</v>
      </c>
      <c r="D10432" s="34">
        <v>201810000002759</v>
      </c>
      <c r="E10432" s="21" t="s">
        <v>3633</v>
      </c>
      <c r="F10432" s="36">
        <v>42718</v>
      </c>
      <c r="G10432" s="12">
        <v>50</v>
      </c>
      <c r="H10432" s="25">
        <v>6855</v>
      </c>
      <c r="I10432" s="13">
        <v>246</v>
      </c>
      <c r="J10432" s="13">
        <f t="shared" si="162"/>
        <v>6609</v>
      </c>
    </row>
    <row r="10433" spans="1:10" x14ac:dyDescent="0.25">
      <c r="A10433" s="19">
        <v>10425</v>
      </c>
      <c r="B10433" s="16" t="s">
        <v>24</v>
      </c>
      <c r="C10433" s="21" t="s">
        <v>25</v>
      </c>
      <c r="D10433" s="34">
        <v>201410000015002</v>
      </c>
      <c r="E10433" s="21" t="s">
        <v>3974</v>
      </c>
      <c r="F10433" s="36">
        <v>41199</v>
      </c>
      <c r="G10433" s="12">
        <v>50</v>
      </c>
      <c r="H10433" s="25">
        <v>6120.87</v>
      </c>
      <c r="I10433" s="13">
        <v>728.77</v>
      </c>
      <c r="J10433" s="13">
        <f t="shared" si="162"/>
        <v>5392.1</v>
      </c>
    </row>
    <row r="10434" spans="1:10" x14ac:dyDescent="0.25">
      <c r="A10434" s="19">
        <v>10426</v>
      </c>
      <c r="B10434" s="16" t="s">
        <v>24</v>
      </c>
      <c r="C10434" s="21" t="s">
        <v>25</v>
      </c>
      <c r="D10434" s="34">
        <v>201810000002496</v>
      </c>
      <c r="E10434" s="21" t="s">
        <v>3122</v>
      </c>
      <c r="F10434" s="36">
        <v>42843</v>
      </c>
      <c r="G10434" s="12">
        <v>50</v>
      </c>
      <c r="H10434" s="25">
        <v>9800</v>
      </c>
      <c r="I10434" s="13">
        <v>284.61</v>
      </c>
      <c r="J10434" s="13">
        <f t="shared" si="162"/>
        <v>9515.39</v>
      </c>
    </row>
    <row r="10435" spans="1:10" x14ac:dyDescent="0.25">
      <c r="A10435" s="19">
        <v>10427</v>
      </c>
      <c r="B10435" s="16" t="s">
        <v>24</v>
      </c>
      <c r="C10435" s="21" t="s">
        <v>25</v>
      </c>
      <c r="D10435" s="34">
        <v>201710000001945</v>
      </c>
      <c r="E10435" s="21" t="s">
        <v>1102</v>
      </c>
      <c r="F10435" s="36">
        <v>42439</v>
      </c>
      <c r="G10435" s="12">
        <v>50</v>
      </c>
      <c r="H10435" s="25">
        <v>113871.1</v>
      </c>
      <c r="I10435" s="13">
        <v>5822.64</v>
      </c>
      <c r="J10435" s="13">
        <f t="shared" si="162"/>
        <v>108048.46</v>
      </c>
    </row>
    <row r="10436" spans="1:10" x14ac:dyDescent="0.25">
      <c r="A10436" s="19">
        <v>10428</v>
      </c>
      <c r="B10436" s="16" t="s">
        <v>24</v>
      </c>
      <c r="C10436" s="21" t="s">
        <v>25</v>
      </c>
      <c r="D10436" s="34">
        <v>201710000001821</v>
      </c>
      <c r="E10436" s="21" t="s">
        <v>4365</v>
      </c>
      <c r="F10436" s="36">
        <v>42429</v>
      </c>
      <c r="G10436" s="12">
        <v>50</v>
      </c>
      <c r="H10436" s="25">
        <v>4560.78</v>
      </c>
      <c r="I10436" s="13">
        <v>235.76</v>
      </c>
      <c r="J10436" s="13">
        <f t="shared" si="162"/>
        <v>4325.0199999999995</v>
      </c>
    </row>
    <row r="10437" spans="1:10" x14ac:dyDescent="0.25">
      <c r="A10437" s="19">
        <v>10429</v>
      </c>
      <c r="B10437" s="16" t="s">
        <v>24</v>
      </c>
      <c r="C10437" s="21" t="s">
        <v>25</v>
      </c>
      <c r="D10437" s="34">
        <v>201810000002529</v>
      </c>
      <c r="E10437" s="21" t="s">
        <v>735</v>
      </c>
      <c r="F10437" s="36">
        <v>42856</v>
      </c>
      <c r="G10437" s="12">
        <v>50</v>
      </c>
      <c r="H10437" s="25">
        <v>237199</v>
      </c>
      <c r="I10437" s="13">
        <v>6719.56</v>
      </c>
      <c r="J10437" s="13">
        <f t="shared" si="162"/>
        <v>230479.44</v>
      </c>
    </row>
    <row r="10438" spans="1:10" x14ac:dyDescent="0.25">
      <c r="A10438" s="19">
        <v>10430</v>
      </c>
      <c r="B10438" s="16" t="s">
        <v>24</v>
      </c>
      <c r="C10438" s="21" t="s">
        <v>25</v>
      </c>
      <c r="D10438" s="34">
        <v>201810000002933</v>
      </c>
      <c r="E10438" s="21" t="s">
        <v>1317</v>
      </c>
      <c r="F10438" s="36">
        <v>42936</v>
      </c>
      <c r="G10438" s="12">
        <v>50</v>
      </c>
      <c r="H10438" s="25">
        <v>78545</v>
      </c>
      <c r="I10438" s="13">
        <v>1880.79</v>
      </c>
      <c r="J10438" s="13">
        <f t="shared" si="162"/>
        <v>76664.210000000006</v>
      </c>
    </row>
    <row r="10439" spans="1:10" x14ac:dyDescent="0.25">
      <c r="A10439" s="19">
        <v>10431</v>
      </c>
      <c r="B10439" s="16" t="s">
        <v>24</v>
      </c>
      <c r="C10439" s="21" t="s">
        <v>25</v>
      </c>
      <c r="D10439" s="34">
        <v>201310000020562</v>
      </c>
      <c r="E10439" s="21" t="s">
        <v>1983</v>
      </c>
      <c r="F10439" s="36">
        <v>40842</v>
      </c>
      <c r="G10439" s="12">
        <v>50</v>
      </c>
      <c r="H10439" s="25">
        <v>34702.050000000003</v>
      </c>
      <c r="I10439" s="13">
        <v>4808.8500000000004</v>
      </c>
      <c r="J10439" s="13">
        <f t="shared" si="162"/>
        <v>29893.200000000004</v>
      </c>
    </row>
    <row r="10440" spans="1:10" x14ac:dyDescent="0.25">
      <c r="A10440" s="19">
        <v>10432</v>
      </c>
      <c r="B10440" s="16" t="s">
        <v>24</v>
      </c>
      <c r="C10440" s="21" t="s">
        <v>25</v>
      </c>
      <c r="D10440" s="34">
        <v>201710000002220</v>
      </c>
      <c r="E10440" s="21" t="s">
        <v>1593</v>
      </c>
      <c r="F10440" s="36">
        <v>42495</v>
      </c>
      <c r="G10440" s="12">
        <v>50</v>
      </c>
      <c r="H10440" s="25">
        <v>53255</v>
      </c>
      <c r="I10440" s="13">
        <v>2560.15</v>
      </c>
      <c r="J10440" s="13">
        <f t="shared" si="162"/>
        <v>50694.85</v>
      </c>
    </row>
    <row r="10441" spans="1:10" x14ac:dyDescent="0.25">
      <c r="A10441" s="19">
        <v>10433</v>
      </c>
      <c r="B10441" s="16" t="s">
        <v>24</v>
      </c>
      <c r="C10441" s="21" t="s">
        <v>25</v>
      </c>
      <c r="D10441" s="34">
        <v>201710000002296</v>
      </c>
      <c r="E10441" s="21" t="s">
        <v>1814</v>
      </c>
      <c r="F10441" s="36">
        <v>42559</v>
      </c>
      <c r="G10441" s="12">
        <v>50</v>
      </c>
      <c r="H10441" s="25">
        <v>38504</v>
      </c>
      <c r="I10441" s="13">
        <v>1716.3</v>
      </c>
      <c r="J10441" s="13">
        <f t="shared" ref="J10441:J10504" si="163">SUM(H10441-I10441)</f>
        <v>36787.699999999997</v>
      </c>
    </row>
    <row r="10442" spans="1:10" x14ac:dyDescent="0.25">
      <c r="A10442" s="19">
        <v>10434</v>
      </c>
      <c r="B10442" s="16" t="s">
        <v>24</v>
      </c>
      <c r="C10442" s="21" t="s">
        <v>25</v>
      </c>
      <c r="D10442" s="34">
        <v>201710000002297</v>
      </c>
      <c r="E10442" s="21" t="s">
        <v>4904</v>
      </c>
      <c r="F10442" s="36">
        <v>42513</v>
      </c>
      <c r="G10442" s="12">
        <v>50</v>
      </c>
      <c r="H10442" s="25">
        <v>3240</v>
      </c>
      <c r="I10442" s="13">
        <v>152.56</v>
      </c>
      <c r="J10442" s="13">
        <f t="shared" si="163"/>
        <v>3087.44</v>
      </c>
    </row>
    <row r="10443" spans="1:10" x14ac:dyDescent="0.25">
      <c r="A10443" s="19">
        <v>10435</v>
      </c>
      <c r="B10443" s="16" t="s">
        <v>24</v>
      </c>
      <c r="C10443" s="21" t="s">
        <v>25</v>
      </c>
      <c r="D10443" s="34">
        <v>201710000001916</v>
      </c>
      <c r="E10443" s="21" t="s">
        <v>1803</v>
      </c>
      <c r="F10443" s="36">
        <v>42326</v>
      </c>
      <c r="G10443" s="12">
        <v>50</v>
      </c>
      <c r="H10443" s="25">
        <v>39751</v>
      </c>
      <c r="I10443" s="13">
        <v>2278.29</v>
      </c>
      <c r="J10443" s="13">
        <f t="shared" si="163"/>
        <v>37472.71</v>
      </c>
    </row>
    <row r="10444" spans="1:10" x14ac:dyDescent="0.25">
      <c r="A10444" s="19">
        <v>10436</v>
      </c>
      <c r="B10444" s="16" t="s">
        <v>24</v>
      </c>
      <c r="C10444" s="21" t="s">
        <v>25</v>
      </c>
      <c r="D10444" s="34">
        <v>201710000002020</v>
      </c>
      <c r="E10444" s="21" t="s">
        <v>557</v>
      </c>
      <c r="F10444" s="36">
        <v>42493</v>
      </c>
      <c r="G10444" s="12">
        <v>50</v>
      </c>
      <c r="H10444" s="25">
        <v>376258</v>
      </c>
      <c r="I10444" s="13">
        <v>18129.21</v>
      </c>
      <c r="J10444" s="13">
        <f t="shared" si="163"/>
        <v>358128.79</v>
      </c>
    </row>
    <row r="10445" spans="1:10" x14ac:dyDescent="0.25">
      <c r="A10445" s="19">
        <v>10437</v>
      </c>
      <c r="B10445" s="16" t="s">
        <v>24</v>
      </c>
      <c r="C10445" s="21" t="s">
        <v>25</v>
      </c>
      <c r="D10445" s="34">
        <v>201410000015019</v>
      </c>
      <c r="E10445" s="21" t="s">
        <v>601</v>
      </c>
      <c r="F10445" s="36">
        <v>41547</v>
      </c>
      <c r="G10445" s="12">
        <v>50</v>
      </c>
      <c r="H10445" s="25">
        <v>345725.03</v>
      </c>
      <c r="I10445" s="13">
        <v>34212.080000000002</v>
      </c>
      <c r="J10445" s="13">
        <f t="shared" si="163"/>
        <v>311512.95</v>
      </c>
    </row>
    <row r="10446" spans="1:10" x14ac:dyDescent="0.25">
      <c r="A10446" s="19">
        <v>10438</v>
      </c>
      <c r="B10446" s="16" t="s">
        <v>24</v>
      </c>
      <c r="C10446" s="21" t="s">
        <v>25</v>
      </c>
      <c r="D10446" s="34">
        <v>201810000002413</v>
      </c>
      <c r="E10446" s="21" t="s">
        <v>2395</v>
      </c>
      <c r="F10446" s="36">
        <v>42816</v>
      </c>
      <c r="G10446" s="12">
        <v>50</v>
      </c>
      <c r="H10446" s="25">
        <v>18360</v>
      </c>
      <c r="I10446" s="13">
        <v>560.36</v>
      </c>
      <c r="J10446" s="13">
        <f t="shared" si="163"/>
        <v>17799.64</v>
      </c>
    </row>
    <row r="10447" spans="1:10" x14ac:dyDescent="0.25">
      <c r="A10447" s="19">
        <v>10439</v>
      </c>
      <c r="B10447" s="16" t="s">
        <v>24</v>
      </c>
      <c r="C10447" s="21" t="s">
        <v>25</v>
      </c>
      <c r="D10447" s="34">
        <v>201810000002246</v>
      </c>
      <c r="E10447" s="21" t="s">
        <v>1689</v>
      </c>
      <c r="F10447" s="36">
        <v>42758</v>
      </c>
      <c r="G10447" s="12">
        <v>50</v>
      </c>
      <c r="H10447" s="25">
        <v>45792.93</v>
      </c>
      <c r="I10447" s="13">
        <v>1543.19</v>
      </c>
      <c r="J10447" s="13">
        <f t="shared" si="163"/>
        <v>44249.74</v>
      </c>
    </row>
    <row r="10448" spans="1:10" x14ac:dyDescent="0.25">
      <c r="A10448" s="19">
        <v>10440</v>
      </c>
      <c r="B10448" s="16" t="s">
        <v>24</v>
      </c>
      <c r="C10448" s="21" t="s">
        <v>25</v>
      </c>
      <c r="D10448" s="34">
        <v>201810000002555</v>
      </c>
      <c r="E10448" s="21" t="s">
        <v>533</v>
      </c>
      <c r="F10448" s="36">
        <v>42864</v>
      </c>
      <c r="G10448" s="12">
        <v>50</v>
      </c>
      <c r="H10448" s="25">
        <v>397525.8</v>
      </c>
      <c r="I10448" s="13">
        <v>11087.17</v>
      </c>
      <c r="J10448" s="13">
        <f t="shared" si="163"/>
        <v>386438.63</v>
      </c>
    </row>
    <row r="10449" spans="1:10" x14ac:dyDescent="0.25">
      <c r="A10449" s="19">
        <v>10441</v>
      </c>
      <c r="B10449" s="16" t="s">
        <v>24</v>
      </c>
      <c r="C10449" s="21" t="s">
        <v>25</v>
      </c>
      <c r="D10449" s="34">
        <v>201810000002425</v>
      </c>
      <c r="E10449" s="21" t="s">
        <v>959</v>
      </c>
      <c r="F10449" s="36">
        <v>42821</v>
      </c>
      <c r="G10449" s="12">
        <v>50</v>
      </c>
      <c r="H10449" s="25">
        <v>149430</v>
      </c>
      <c r="I10449" s="13">
        <v>4519.76</v>
      </c>
      <c r="J10449" s="13">
        <f t="shared" si="163"/>
        <v>144910.24</v>
      </c>
    </row>
    <row r="10450" spans="1:10" x14ac:dyDescent="0.25">
      <c r="A10450" s="19">
        <v>10442</v>
      </c>
      <c r="B10450" s="16" t="s">
        <v>24</v>
      </c>
      <c r="C10450" s="21" t="s">
        <v>25</v>
      </c>
      <c r="D10450" s="34">
        <v>201810000002945</v>
      </c>
      <c r="E10450" s="21" t="s">
        <v>894</v>
      </c>
      <c r="F10450" s="36">
        <v>42937</v>
      </c>
      <c r="G10450" s="12">
        <v>50</v>
      </c>
      <c r="H10450" s="25">
        <v>165710</v>
      </c>
      <c r="I10450" s="13">
        <v>3958.88</v>
      </c>
      <c r="J10450" s="13">
        <f t="shared" si="163"/>
        <v>161751.12</v>
      </c>
    </row>
    <row r="10451" spans="1:10" x14ac:dyDescent="0.25">
      <c r="A10451" s="19">
        <v>10443</v>
      </c>
      <c r="B10451" s="16" t="s">
        <v>24</v>
      </c>
      <c r="C10451" s="21" t="s">
        <v>25</v>
      </c>
      <c r="D10451" s="34">
        <v>201810000003083</v>
      </c>
      <c r="E10451" s="21" t="s">
        <v>2500</v>
      </c>
      <c r="F10451" s="36">
        <v>42993</v>
      </c>
      <c r="G10451" s="12">
        <v>50</v>
      </c>
      <c r="H10451" s="25">
        <v>16230</v>
      </c>
      <c r="I10451" s="13">
        <v>337.95</v>
      </c>
      <c r="J10451" s="13">
        <f t="shared" si="163"/>
        <v>15892.05</v>
      </c>
    </row>
    <row r="10452" spans="1:10" x14ac:dyDescent="0.25">
      <c r="A10452" s="19">
        <v>10444</v>
      </c>
      <c r="B10452" s="16" t="s">
        <v>24</v>
      </c>
      <c r="C10452" s="21" t="s">
        <v>25</v>
      </c>
      <c r="D10452" s="34">
        <v>201810000002665</v>
      </c>
      <c r="E10452" s="21" t="s">
        <v>634</v>
      </c>
      <c r="F10452" s="36">
        <v>42662</v>
      </c>
      <c r="G10452" s="12">
        <v>50</v>
      </c>
      <c r="H10452" s="25">
        <v>296195.8</v>
      </c>
      <c r="I10452" s="13">
        <v>11536.25</v>
      </c>
      <c r="J10452" s="13">
        <f t="shared" si="163"/>
        <v>284659.55</v>
      </c>
    </row>
    <row r="10453" spans="1:10" x14ac:dyDescent="0.25">
      <c r="A10453" s="19">
        <v>10445</v>
      </c>
      <c r="B10453" s="16" t="s">
        <v>24</v>
      </c>
      <c r="C10453" s="21" t="s">
        <v>25</v>
      </c>
      <c r="D10453" s="34">
        <v>201810000002553</v>
      </c>
      <c r="E10453" s="21" t="s">
        <v>3716</v>
      </c>
      <c r="F10453" s="36">
        <v>42863</v>
      </c>
      <c r="G10453" s="12">
        <v>50</v>
      </c>
      <c r="H10453" s="25">
        <v>6400</v>
      </c>
      <c r="I10453" s="13">
        <v>178.84</v>
      </c>
      <c r="J10453" s="13">
        <f t="shared" si="163"/>
        <v>6221.16</v>
      </c>
    </row>
    <row r="10454" spans="1:10" x14ac:dyDescent="0.25">
      <c r="A10454" s="19">
        <v>10446</v>
      </c>
      <c r="B10454" s="16" t="s">
        <v>24</v>
      </c>
      <c r="C10454" s="21" t="s">
        <v>25</v>
      </c>
      <c r="D10454" s="34">
        <v>201710000002492</v>
      </c>
      <c r="E10454" s="21" t="s">
        <v>3031</v>
      </c>
      <c r="F10454" s="36">
        <v>42598</v>
      </c>
      <c r="G10454" s="12">
        <v>50</v>
      </c>
      <c r="H10454" s="25">
        <v>10679</v>
      </c>
      <c r="I10454" s="13">
        <v>453.24</v>
      </c>
      <c r="J10454" s="13">
        <f t="shared" si="163"/>
        <v>10225.76</v>
      </c>
    </row>
    <row r="10455" spans="1:10" x14ac:dyDescent="0.25">
      <c r="A10455" s="19">
        <v>10447</v>
      </c>
      <c r="B10455" s="16" t="s">
        <v>24</v>
      </c>
      <c r="C10455" s="21" t="s">
        <v>25</v>
      </c>
      <c r="D10455" s="34">
        <v>201710000002201</v>
      </c>
      <c r="E10455" s="21" t="s">
        <v>5723</v>
      </c>
      <c r="F10455" s="36">
        <v>42489</v>
      </c>
      <c r="G10455" s="12">
        <v>50</v>
      </c>
      <c r="H10455" s="25">
        <v>2000</v>
      </c>
      <c r="I10455" s="13">
        <v>96.85</v>
      </c>
      <c r="J10455" s="13">
        <f t="shared" si="163"/>
        <v>1903.15</v>
      </c>
    </row>
    <row r="10456" spans="1:10" x14ac:dyDescent="0.25">
      <c r="A10456" s="19">
        <v>10448</v>
      </c>
      <c r="B10456" s="16" t="s">
        <v>24</v>
      </c>
      <c r="C10456" s="21" t="s">
        <v>25</v>
      </c>
      <c r="D10456" s="34">
        <v>201310000013833</v>
      </c>
      <c r="E10456" s="21" t="s">
        <v>769</v>
      </c>
      <c r="F10456" s="36">
        <v>40999</v>
      </c>
      <c r="G10456" s="12">
        <v>50</v>
      </c>
      <c r="H10456" s="25">
        <v>237870.9</v>
      </c>
      <c r="I10456" s="13">
        <v>25050.11</v>
      </c>
      <c r="J10456" s="13">
        <f t="shared" si="163"/>
        <v>212820.78999999998</v>
      </c>
    </row>
    <row r="10457" spans="1:10" x14ac:dyDescent="0.25">
      <c r="A10457" s="19">
        <v>10449</v>
      </c>
      <c r="B10457" s="16" t="s">
        <v>24</v>
      </c>
      <c r="C10457" s="21" t="s">
        <v>25</v>
      </c>
      <c r="D10457" s="34">
        <v>201310000020558</v>
      </c>
      <c r="E10457" s="21" t="s">
        <v>6416</v>
      </c>
      <c r="F10457" s="36">
        <v>40868</v>
      </c>
      <c r="G10457" s="12">
        <v>50</v>
      </c>
      <c r="H10457" s="25">
        <v>1172.54</v>
      </c>
      <c r="I10457" s="13">
        <v>160.83000000000001</v>
      </c>
      <c r="J10457" s="13">
        <f t="shared" si="163"/>
        <v>1011.7099999999999</v>
      </c>
    </row>
    <row r="10458" spans="1:10" x14ac:dyDescent="0.25">
      <c r="A10458" s="19">
        <v>10450</v>
      </c>
      <c r="B10458" s="16" t="s">
        <v>24</v>
      </c>
      <c r="C10458" s="21" t="s">
        <v>25</v>
      </c>
      <c r="D10458" s="34">
        <v>201410000015014</v>
      </c>
      <c r="E10458" s="21" t="s">
        <v>120</v>
      </c>
      <c r="F10458" s="36">
        <v>41544</v>
      </c>
      <c r="G10458" s="12">
        <v>50</v>
      </c>
      <c r="H10458" s="25">
        <v>2747244.06</v>
      </c>
      <c r="I10458" s="13">
        <v>258945.07</v>
      </c>
      <c r="J10458" s="13">
        <f t="shared" si="163"/>
        <v>2488298.9900000002</v>
      </c>
    </row>
    <row r="10459" spans="1:10" x14ac:dyDescent="0.25">
      <c r="A10459" s="19">
        <v>10451</v>
      </c>
      <c r="B10459" s="16" t="s">
        <v>24</v>
      </c>
      <c r="C10459" s="21" t="s">
        <v>25</v>
      </c>
      <c r="D10459" s="34">
        <v>201710000002320</v>
      </c>
      <c r="E10459" s="21" t="s">
        <v>2092</v>
      </c>
      <c r="F10459" s="36">
        <v>42517</v>
      </c>
      <c r="G10459" s="12">
        <v>50</v>
      </c>
      <c r="H10459" s="25">
        <v>26546.47</v>
      </c>
      <c r="I10459" s="13">
        <v>1244.26</v>
      </c>
      <c r="J10459" s="13">
        <f t="shared" si="163"/>
        <v>25302.210000000003</v>
      </c>
    </row>
    <row r="10460" spans="1:10" x14ac:dyDescent="0.25">
      <c r="A10460" s="19">
        <v>10452</v>
      </c>
      <c r="B10460" s="16" t="s">
        <v>24</v>
      </c>
      <c r="C10460" s="21" t="s">
        <v>25</v>
      </c>
      <c r="D10460" s="34">
        <v>201810000003005</v>
      </c>
      <c r="E10460" s="21" t="s">
        <v>3798</v>
      </c>
      <c r="F10460" s="36">
        <v>42969</v>
      </c>
      <c r="G10460" s="12">
        <v>50</v>
      </c>
      <c r="H10460" s="25">
        <v>6100</v>
      </c>
      <c r="I10460" s="13">
        <v>135.04</v>
      </c>
      <c r="J10460" s="13">
        <f t="shared" si="163"/>
        <v>5964.96</v>
      </c>
    </row>
    <row r="10461" spans="1:10" x14ac:dyDescent="0.25">
      <c r="A10461" s="19">
        <v>10453</v>
      </c>
      <c r="B10461" s="16" t="s">
        <v>24</v>
      </c>
      <c r="C10461" s="21" t="s">
        <v>25</v>
      </c>
      <c r="D10461" s="34">
        <v>201710000002014</v>
      </c>
      <c r="E10461" s="21" t="s">
        <v>2369</v>
      </c>
      <c r="F10461" s="36">
        <v>42383</v>
      </c>
      <c r="G10461" s="12">
        <v>50</v>
      </c>
      <c r="H10461" s="25">
        <v>19490</v>
      </c>
      <c r="I10461" s="13">
        <v>1056.28</v>
      </c>
      <c r="J10461" s="13">
        <f t="shared" si="163"/>
        <v>18433.72</v>
      </c>
    </row>
    <row r="10462" spans="1:10" x14ac:dyDescent="0.25">
      <c r="A10462" s="19">
        <v>10454</v>
      </c>
      <c r="B10462" s="16" t="s">
        <v>24</v>
      </c>
      <c r="C10462" s="21" t="s">
        <v>25</v>
      </c>
      <c r="D10462" s="34">
        <v>201510000023107</v>
      </c>
      <c r="E10462" s="21" t="s">
        <v>3478</v>
      </c>
      <c r="F10462" s="36">
        <v>41827</v>
      </c>
      <c r="G10462" s="12">
        <v>50</v>
      </c>
      <c r="H10462" s="25">
        <v>8103</v>
      </c>
      <c r="I10462" s="13">
        <v>685.92</v>
      </c>
      <c r="J10462" s="13">
        <f t="shared" si="163"/>
        <v>7417.08</v>
      </c>
    </row>
    <row r="10463" spans="1:10" x14ac:dyDescent="0.25">
      <c r="A10463" s="19">
        <v>10455</v>
      </c>
      <c r="B10463" s="16" t="s">
        <v>24</v>
      </c>
      <c r="C10463" s="21" t="s">
        <v>25</v>
      </c>
      <c r="D10463" s="34">
        <v>201510000023176</v>
      </c>
      <c r="E10463" s="21" t="s">
        <v>4258</v>
      </c>
      <c r="F10463" s="36">
        <v>41856</v>
      </c>
      <c r="G10463" s="12">
        <v>50</v>
      </c>
      <c r="H10463" s="25">
        <v>5000.32</v>
      </c>
      <c r="I10463" s="13">
        <v>415.32</v>
      </c>
      <c r="J10463" s="13">
        <f t="shared" si="163"/>
        <v>4585</v>
      </c>
    </row>
    <row r="10464" spans="1:10" x14ac:dyDescent="0.25">
      <c r="A10464" s="19">
        <v>10456</v>
      </c>
      <c r="B10464" s="16" t="s">
        <v>24</v>
      </c>
      <c r="C10464" s="21" t="s">
        <v>25</v>
      </c>
      <c r="D10464" s="34">
        <v>201610000003669</v>
      </c>
      <c r="E10464" s="21" t="s">
        <v>5292</v>
      </c>
      <c r="F10464" s="36">
        <v>42276</v>
      </c>
      <c r="G10464" s="12">
        <v>50</v>
      </c>
      <c r="H10464" s="25">
        <v>2680</v>
      </c>
      <c r="I10464" s="13">
        <v>160.94</v>
      </c>
      <c r="J10464" s="13">
        <f t="shared" si="163"/>
        <v>2519.06</v>
      </c>
    </row>
    <row r="10465" spans="1:10" x14ac:dyDescent="0.25">
      <c r="A10465" s="19">
        <v>10457</v>
      </c>
      <c r="B10465" s="16" t="s">
        <v>24</v>
      </c>
      <c r="C10465" s="21" t="s">
        <v>25</v>
      </c>
      <c r="D10465" s="34">
        <v>201510000022807</v>
      </c>
      <c r="E10465" s="21" t="s">
        <v>2134</v>
      </c>
      <c r="F10465" s="36">
        <v>41865</v>
      </c>
      <c r="G10465" s="12">
        <v>50</v>
      </c>
      <c r="H10465" s="25">
        <v>26245</v>
      </c>
      <c r="I10465" s="13">
        <v>2167.15</v>
      </c>
      <c r="J10465" s="13">
        <f t="shared" si="163"/>
        <v>24077.85</v>
      </c>
    </row>
    <row r="10466" spans="1:10" x14ac:dyDescent="0.25">
      <c r="A10466" s="19">
        <v>10458</v>
      </c>
      <c r="B10466" s="16" t="s">
        <v>24</v>
      </c>
      <c r="C10466" s="21" t="s">
        <v>25</v>
      </c>
      <c r="D10466" s="34">
        <v>201510000022753</v>
      </c>
      <c r="E10466" s="21" t="s">
        <v>4252</v>
      </c>
      <c r="F10466" s="36">
        <v>41908</v>
      </c>
      <c r="G10466" s="12">
        <v>50</v>
      </c>
      <c r="H10466" s="25">
        <v>5000</v>
      </c>
      <c r="I10466" s="13">
        <v>401.06</v>
      </c>
      <c r="J10466" s="13">
        <f t="shared" si="163"/>
        <v>4598.9399999999996</v>
      </c>
    </row>
    <row r="10467" spans="1:10" x14ac:dyDescent="0.25">
      <c r="A10467" s="19">
        <v>10459</v>
      </c>
      <c r="B10467" s="16" t="s">
        <v>24</v>
      </c>
      <c r="C10467" s="21" t="s">
        <v>25</v>
      </c>
      <c r="D10467" s="34">
        <v>201610000003660</v>
      </c>
      <c r="E10467" s="21" t="s">
        <v>4641</v>
      </c>
      <c r="F10467" s="36">
        <v>42228</v>
      </c>
      <c r="G10467" s="12">
        <v>50</v>
      </c>
      <c r="H10467" s="25">
        <v>3898</v>
      </c>
      <c r="I10467" s="13">
        <v>244.33</v>
      </c>
      <c r="J10467" s="13">
        <f t="shared" si="163"/>
        <v>3653.67</v>
      </c>
    </row>
    <row r="10468" spans="1:10" x14ac:dyDescent="0.25">
      <c r="A10468" s="19">
        <v>10460</v>
      </c>
      <c r="B10468" s="16" t="s">
        <v>24</v>
      </c>
      <c r="C10468" s="21" t="s">
        <v>25</v>
      </c>
      <c r="D10468" s="34">
        <v>201710000002234</v>
      </c>
      <c r="E10468" s="21" t="s">
        <v>4016</v>
      </c>
      <c r="F10468" s="36">
        <v>42481</v>
      </c>
      <c r="G10468" s="12">
        <v>50</v>
      </c>
      <c r="H10468" s="25">
        <v>5500</v>
      </c>
      <c r="I10468" s="13">
        <v>268.58</v>
      </c>
      <c r="J10468" s="13">
        <f t="shared" si="163"/>
        <v>5231.42</v>
      </c>
    </row>
    <row r="10469" spans="1:10" x14ac:dyDescent="0.25">
      <c r="A10469" s="19">
        <v>10461</v>
      </c>
      <c r="B10469" s="16" t="s">
        <v>24</v>
      </c>
      <c r="C10469" s="21" t="s">
        <v>25</v>
      </c>
      <c r="D10469" s="34">
        <v>201510000022361</v>
      </c>
      <c r="E10469" s="21" t="s">
        <v>5160</v>
      </c>
      <c r="F10469" s="36">
        <v>41849</v>
      </c>
      <c r="G10469" s="12">
        <v>50</v>
      </c>
      <c r="H10469" s="25">
        <v>2950</v>
      </c>
      <c r="I10469" s="13">
        <v>246.21</v>
      </c>
      <c r="J10469" s="13">
        <f t="shared" si="163"/>
        <v>2703.79</v>
      </c>
    </row>
    <row r="10470" spans="1:10" x14ac:dyDescent="0.25">
      <c r="A10470" s="19">
        <v>10462</v>
      </c>
      <c r="B10470" s="16" t="s">
        <v>24</v>
      </c>
      <c r="C10470" s="21" t="s">
        <v>25</v>
      </c>
      <c r="D10470" s="34">
        <v>201410000014314</v>
      </c>
      <c r="E10470" s="21" t="s">
        <v>3306</v>
      </c>
      <c r="F10470" s="36">
        <v>41337</v>
      </c>
      <c r="G10470" s="12">
        <v>50</v>
      </c>
      <c r="H10470" s="25">
        <v>1155</v>
      </c>
      <c r="I10470" s="13">
        <v>128.77000000000001</v>
      </c>
      <c r="J10470" s="13">
        <f t="shared" si="163"/>
        <v>1026.23</v>
      </c>
    </row>
    <row r="10471" spans="1:10" x14ac:dyDescent="0.25">
      <c r="A10471" s="19">
        <v>10463</v>
      </c>
      <c r="B10471" s="16" t="s">
        <v>24</v>
      </c>
      <c r="C10471" s="21" t="s">
        <v>25</v>
      </c>
      <c r="D10471" s="34">
        <v>201510000021410</v>
      </c>
      <c r="E10471" s="21" t="s">
        <v>3306</v>
      </c>
      <c r="F10471" s="36">
        <v>41523</v>
      </c>
      <c r="G10471" s="12">
        <v>50</v>
      </c>
      <c r="H10471" s="25">
        <v>2304.6</v>
      </c>
      <c r="I10471" s="13">
        <v>233.42</v>
      </c>
      <c r="J10471" s="13">
        <f t="shared" si="163"/>
        <v>2071.1799999999998</v>
      </c>
    </row>
    <row r="10472" spans="1:10" x14ac:dyDescent="0.25">
      <c r="A10472" s="19">
        <v>10464</v>
      </c>
      <c r="B10472" s="16" t="s">
        <v>24</v>
      </c>
      <c r="C10472" s="21" t="s">
        <v>25</v>
      </c>
      <c r="D10472" s="34">
        <v>201510000021427</v>
      </c>
      <c r="E10472" s="21" t="s">
        <v>3306</v>
      </c>
      <c r="F10472" s="36">
        <v>41523</v>
      </c>
      <c r="G10472" s="12">
        <v>50</v>
      </c>
      <c r="H10472" s="25">
        <v>2086.52</v>
      </c>
      <c r="I10472" s="13">
        <v>211.3</v>
      </c>
      <c r="J10472" s="13">
        <f t="shared" si="163"/>
        <v>1875.22</v>
      </c>
    </row>
    <row r="10473" spans="1:10" x14ac:dyDescent="0.25">
      <c r="A10473" s="19">
        <v>10465</v>
      </c>
      <c r="B10473" s="16" t="s">
        <v>24</v>
      </c>
      <c r="C10473" s="21" t="s">
        <v>25</v>
      </c>
      <c r="D10473" s="34">
        <v>201510000022570</v>
      </c>
      <c r="E10473" s="21" t="s">
        <v>3306</v>
      </c>
      <c r="F10473" s="36">
        <v>41759</v>
      </c>
      <c r="G10473" s="12">
        <v>50</v>
      </c>
      <c r="H10473" s="25">
        <v>9138.66</v>
      </c>
      <c r="I10473" s="13">
        <v>807.61</v>
      </c>
      <c r="J10473" s="13">
        <f t="shared" si="163"/>
        <v>8331.0499999999993</v>
      </c>
    </row>
    <row r="10474" spans="1:10" x14ac:dyDescent="0.25">
      <c r="A10474" s="19">
        <v>10466</v>
      </c>
      <c r="B10474" s="16" t="s">
        <v>24</v>
      </c>
      <c r="C10474" s="21" t="s">
        <v>25</v>
      </c>
      <c r="D10474" s="34">
        <v>201410000014292</v>
      </c>
      <c r="E10474" s="21" t="s">
        <v>4954</v>
      </c>
      <c r="F10474" s="36">
        <v>41498</v>
      </c>
      <c r="G10474" s="12">
        <v>40</v>
      </c>
      <c r="H10474" s="25">
        <v>3246.2</v>
      </c>
      <c r="I10474" s="13">
        <v>416.59</v>
      </c>
      <c r="J10474" s="13">
        <f t="shared" si="163"/>
        <v>2829.6099999999997</v>
      </c>
    </row>
    <row r="10475" spans="1:10" x14ac:dyDescent="0.25">
      <c r="A10475" s="19">
        <v>10467</v>
      </c>
      <c r="B10475" s="16" t="s">
        <v>24</v>
      </c>
      <c r="C10475" s="21" t="s">
        <v>25</v>
      </c>
      <c r="D10475" s="34">
        <v>201410000014289</v>
      </c>
      <c r="E10475" s="21" t="s">
        <v>5939</v>
      </c>
      <c r="F10475" s="36">
        <v>41498</v>
      </c>
      <c r="G10475" s="12">
        <v>50</v>
      </c>
      <c r="H10475" s="25">
        <v>1800</v>
      </c>
      <c r="I10475" s="13">
        <v>184.9</v>
      </c>
      <c r="J10475" s="13">
        <f t="shared" si="163"/>
        <v>1615.1</v>
      </c>
    </row>
    <row r="10476" spans="1:10" x14ac:dyDescent="0.25">
      <c r="A10476" s="19">
        <v>10468</v>
      </c>
      <c r="B10476" s="16" t="s">
        <v>24</v>
      </c>
      <c r="C10476" s="21" t="s">
        <v>25</v>
      </c>
      <c r="D10476" s="34">
        <v>201510000022217</v>
      </c>
      <c r="E10476" s="21" t="s">
        <v>5939</v>
      </c>
      <c r="F10476" s="36">
        <v>41704</v>
      </c>
      <c r="G10476" s="12">
        <v>50</v>
      </c>
      <c r="H10476" s="25">
        <v>1534.93</v>
      </c>
      <c r="I10476" s="13">
        <v>140.32</v>
      </c>
      <c r="J10476" s="13">
        <f t="shared" si="163"/>
        <v>1394.6100000000001</v>
      </c>
    </row>
    <row r="10477" spans="1:10" x14ac:dyDescent="0.25">
      <c r="A10477" s="19">
        <v>10469</v>
      </c>
      <c r="B10477" s="16" t="s">
        <v>24</v>
      </c>
      <c r="C10477" s="21" t="s">
        <v>25</v>
      </c>
      <c r="D10477" s="34">
        <v>201610000002424</v>
      </c>
      <c r="E10477" s="21" t="s">
        <v>2091</v>
      </c>
      <c r="F10477" s="36">
        <v>41920</v>
      </c>
      <c r="G10477" s="12">
        <v>50</v>
      </c>
      <c r="H10477" s="25">
        <v>27490.23</v>
      </c>
      <c r="I10477" s="13">
        <v>2187.2399999999998</v>
      </c>
      <c r="J10477" s="13">
        <f t="shared" si="163"/>
        <v>25302.989999999998</v>
      </c>
    </row>
    <row r="10478" spans="1:10" x14ac:dyDescent="0.25">
      <c r="A10478" s="19">
        <v>10470</v>
      </c>
      <c r="B10478" s="16" t="s">
        <v>24</v>
      </c>
      <c r="C10478" s="21" t="s">
        <v>25</v>
      </c>
      <c r="D10478" s="34">
        <v>201610000002423</v>
      </c>
      <c r="E10478" s="21" t="s">
        <v>2482</v>
      </c>
      <c r="F10478" s="36">
        <v>41920</v>
      </c>
      <c r="G10478" s="12">
        <v>50</v>
      </c>
      <c r="H10478" s="25">
        <v>17539.259999999998</v>
      </c>
      <c r="I10478" s="13">
        <v>1395.4</v>
      </c>
      <c r="J10478" s="13">
        <f t="shared" si="163"/>
        <v>16143.859999999999</v>
      </c>
    </row>
    <row r="10479" spans="1:10" x14ac:dyDescent="0.25">
      <c r="A10479" s="19">
        <v>10471</v>
      </c>
      <c r="B10479" s="16" t="s">
        <v>24</v>
      </c>
      <c r="C10479" s="21" t="s">
        <v>25</v>
      </c>
      <c r="D10479" s="34">
        <v>201810000002216</v>
      </c>
      <c r="E10479" s="21" t="s">
        <v>2911</v>
      </c>
      <c r="F10479" s="36">
        <v>42748</v>
      </c>
      <c r="G10479" s="12">
        <v>50</v>
      </c>
      <c r="H10479" s="25">
        <v>11600</v>
      </c>
      <c r="I10479" s="13">
        <v>397.25</v>
      </c>
      <c r="J10479" s="13">
        <f t="shared" si="163"/>
        <v>11202.75</v>
      </c>
    </row>
    <row r="10480" spans="1:10" x14ac:dyDescent="0.25">
      <c r="A10480" s="19">
        <v>10472</v>
      </c>
      <c r="B10480" s="16" t="s">
        <v>24</v>
      </c>
      <c r="C10480" s="21" t="s">
        <v>25</v>
      </c>
      <c r="D10480" s="34">
        <v>201610000002866</v>
      </c>
      <c r="E10480" s="21" t="s">
        <v>3574</v>
      </c>
      <c r="F10480" s="36">
        <v>41900</v>
      </c>
      <c r="G10480" s="12">
        <v>50</v>
      </c>
      <c r="H10480" s="25">
        <v>7527.72</v>
      </c>
      <c r="I10480" s="13">
        <v>607.16</v>
      </c>
      <c r="J10480" s="13">
        <f t="shared" si="163"/>
        <v>6920.56</v>
      </c>
    </row>
    <row r="10481" spans="1:10" x14ac:dyDescent="0.25">
      <c r="A10481" s="19">
        <v>10473</v>
      </c>
      <c r="B10481" s="16" t="s">
        <v>24</v>
      </c>
      <c r="C10481" s="21" t="s">
        <v>25</v>
      </c>
      <c r="D10481" s="34">
        <v>201710000001742</v>
      </c>
      <c r="E10481" s="21" t="s">
        <v>4224</v>
      </c>
      <c r="F10481" s="36">
        <v>42430</v>
      </c>
      <c r="G10481" s="12">
        <v>50</v>
      </c>
      <c r="H10481" s="25">
        <v>4945</v>
      </c>
      <c r="I10481" s="13">
        <v>255.3</v>
      </c>
      <c r="J10481" s="13">
        <f t="shared" si="163"/>
        <v>4689.7</v>
      </c>
    </row>
    <row r="10482" spans="1:10" x14ac:dyDescent="0.25">
      <c r="A10482" s="19">
        <v>10474</v>
      </c>
      <c r="B10482" s="16" t="s">
        <v>24</v>
      </c>
      <c r="C10482" s="21" t="s">
        <v>25</v>
      </c>
      <c r="D10482" s="34">
        <v>201710000001960</v>
      </c>
      <c r="E10482" s="21" t="s">
        <v>2046</v>
      </c>
      <c r="F10482" s="36">
        <v>42472</v>
      </c>
      <c r="G10482" s="12">
        <v>50</v>
      </c>
      <c r="H10482" s="25">
        <v>28056.1</v>
      </c>
      <c r="I10482" s="13">
        <v>1384.05</v>
      </c>
      <c r="J10482" s="13">
        <f t="shared" si="163"/>
        <v>26672.05</v>
      </c>
    </row>
    <row r="10483" spans="1:10" x14ac:dyDescent="0.25">
      <c r="A10483" s="19">
        <v>10475</v>
      </c>
      <c r="B10483" s="16" t="s">
        <v>24</v>
      </c>
      <c r="C10483" s="21" t="s">
        <v>25</v>
      </c>
      <c r="D10483" s="34">
        <v>201710000000641</v>
      </c>
      <c r="E10483" s="21" t="s">
        <v>1133</v>
      </c>
      <c r="F10483" s="36">
        <v>42278</v>
      </c>
      <c r="G10483" s="12">
        <v>50</v>
      </c>
      <c r="H10483" s="25">
        <v>109905.89</v>
      </c>
      <c r="I10483" s="13">
        <v>6245.63</v>
      </c>
      <c r="J10483" s="13">
        <f t="shared" si="163"/>
        <v>103660.26</v>
      </c>
    </row>
    <row r="10484" spans="1:10" x14ac:dyDescent="0.25">
      <c r="A10484" s="19">
        <v>10476</v>
      </c>
      <c r="B10484" s="16" t="s">
        <v>24</v>
      </c>
      <c r="C10484" s="21" t="s">
        <v>25</v>
      </c>
      <c r="D10484" s="34">
        <v>201710000001828</v>
      </c>
      <c r="E10484" s="21" t="s">
        <v>4034</v>
      </c>
      <c r="F10484" s="36">
        <v>42326</v>
      </c>
      <c r="G10484" s="12">
        <v>50</v>
      </c>
      <c r="H10484" s="25">
        <v>5500</v>
      </c>
      <c r="I10484" s="13">
        <v>315.2</v>
      </c>
      <c r="J10484" s="13">
        <f t="shared" si="163"/>
        <v>5184.8</v>
      </c>
    </row>
    <row r="10485" spans="1:10" x14ac:dyDescent="0.25">
      <c r="A10485" s="19">
        <v>10477</v>
      </c>
      <c r="B10485" s="16" t="s">
        <v>24</v>
      </c>
      <c r="C10485" s="21" t="s">
        <v>25</v>
      </c>
      <c r="D10485" s="34">
        <v>201710000001879</v>
      </c>
      <c r="E10485" s="21" t="s">
        <v>244</v>
      </c>
      <c r="F10485" s="36">
        <v>42604</v>
      </c>
      <c r="G10485" s="12">
        <v>25</v>
      </c>
      <c r="H10485" s="25">
        <v>1245658.48</v>
      </c>
      <c r="I10485" s="13">
        <v>104927.79</v>
      </c>
      <c r="J10485" s="13">
        <f t="shared" si="163"/>
        <v>1140730.69</v>
      </c>
    </row>
    <row r="10486" spans="1:10" x14ac:dyDescent="0.25">
      <c r="A10486" s="19">
        <v>10478</v>
      </c>
      <c r="B10486" s="16" t="s">
        <v>24</v>
      </c>
      <c r="C10486" s="21" t="s">
        <v>25</v>
      </c>
      <c r="D10486" s="34">
        <v>201610000003342</v>
      </c>
      <c r="E10486" s="21" t="s">
        <v>5445</v>
      </c>
      <c r="F10486" s="36">
        <v>42010</v>
      </c>
      <c r="G10486" s="12">
        <v>50</v>
      </c>
      <c r="H10486" s="25">
        <v>2481.48</v>
      </c>
      <c r="I10486" s="13">
        <v>185.25</v>
      </c>
      <c r="J10486" s="13">
        <f t="shared" si="163"/>
        <v>2296.23</v>
      </c>
    </row>
    <row r="10487" spans="1:10" x14ac:dyDescent="0.25">
      <c r="A10487" s="19">
        <v>10479</v>
      </c>
      <c r="B10487" s="16" t="s">
        <v>24</v>
      </c>
      <c r="C10487" s="21" t="s">
        <v>25</v>
      </c>
      <c r="D10487" s="34">
        <v>201810000003194</v>
      </c>
      <c r="E10487" s="21" t="s">
        <v>1108</v>
      </c>
      <c r="F10487" s="36">
        <v>42856</v>
      </c>
      <c r="G10487" s="12">
        <v>50</v>
      </c>
      <c r="H10487" s="25">
        <v>110466.95</v>
      </c>
      <c r="I10487" s="13">
        <v>3129.39</v>
      </c>
      <c r="J10487" s="13">
        <f t="shared" si="163"/>
        <v>107337.56</v>
      </c>
    </row>
    <row r="10488" spans="1:10" x14ac:dyDescent="0.25">
      <c r="A10488" s="19">
        <v>10480</v>
      </c>
      <c r="B10488" s="16" t="s">
        <v>24</v>
      </c>
      <c r="C10488" s="21" t="s">
        <v>25</v>
      </c>
      <c r="D10488" s="34">
        <v>201710000002484</v>
      </c>
      <c r="E10488" s="21" t="s">
        <v>1417</v>
      </c>
      <c r="F10488" s="36">
        <v>42587</v>
      </c>
      <c r="G10488" s="12">
        <v>50</v>
      </c>
      <c r="H10488" s="25">
        <v>68850</v>
      </c>
      <c r="I10488" s="13">
        <v>2963.74</v>
      </c>
      <c r="J10488" s="13">
        <f t="shared" si="163"/>
        <v>65886.259999999995</v>
      </c>
    </row>
    <row r="10489" spans="1:10" x14ac:dyDescent="0.25">
      <c r="A10489" s="19">
        <v>10481</v>
      </c>
      <c r="B10489" s="16" t="s">
        <v>24</v>
      </c>
      <c r="C10489" s="21" t="s">
        <v>25</v>
      </c>
      <c r="D10489" s="34">
        <v>201810000002209</v>
      </c>
      <c r="E10489" s="21" t="s">
        <v>2502</v>
      </c>
      <c r="F10489" s="36">
        <v>42746</v>
      </c>
      <c r="G10489" s="12">
        <v>50</v>
      </c>
      <c r="H10489" s="25">
        <v>16399.79</v>
      </c>
      <c r="I10489" s="13">
        <v>563.45000000000005</v>
      </c>
      <c r="J10489" s="13">
        <f t="shared" si="163"/>
        <v>15836.34</v>
      </c>
    </row>
    <row r="10490" spans="1:10" x14ac:dyDescent="0.25">
      <c r="A10490" s="19">
        <v>10482</v>
      </c>
      <c r="B10490" s="16" t="s">
        <v>24</v>
      </c>
      <c r="C10490" s="21" t="s">
        <v>25</v>
      </c>
      <c r="D10490" s="34">
        <v>201810000002304</v>
      </c>
      <c r="E10490" s="21" t="s">
        <v>4177</v>
      </c>
      <c r="F10490" s="36">
        <v>42781</v>
      </c>
      <c r="G10490" s="12">
        <v>50</v>
      </c>
      <c r="H10490" s="25">
        <v>5000</v>
      </c>
      <c r="I10490" s="13">
        <v>162.18</v>
      </c>
      <c r="J10490" s="13">
        <f t="shared" si="163"/>
        <v>4837.82</v>
      </c>
    </row>
    <row r="10491" spans="1:10" x14ac:dyDescent="0.25">
      <c r="A10491" s="19">
        <v>10483</v>
      </c>
      <c r="B10491" s="16" t="s">
        <v>24</v>
      </c>
      <c r="C10491" s="21" t="s">
        <v>25</v>
      </c>
      <c r="D10491" s="34">
        <v>201810000002729</v>
      </c>
      <c r="E10491" s="21" t="s">
        <v>4190</v>
      </c>
      <c r="F10491" s="36">
        <v>42711</v>
      </c>
      <c r="G10491" s="12">
        <v>50</v>
      </c>
      <c r="H10491" s="25">
        <v>4975</v>
      </c>
      <c r="I10491" s="13">
        <v>180.45</v>
      </c>
      <c r="J10491" s="13">
        <f t="shared" si="163"/>
        <v>4794.55</v>
      </c>
    </row>
    <row r="10492" spans="1:10" x14ac:dyDescent="0.25">
      <c r="A10492" s="19">
        <v>10484</v>
      </c>
      <c r="B10492" s="16" t="s">
        <v>24</v>
      </c>
      <c r="C10492" s="21" t="s">
        <v>25</v>
      </c>
      <c r="D10492" s="34">
        <v>201710000002231</v>
      </c>
      <c r="E10492" s="21" t="s">
        <v>2562</v>
      </c>
      <c r="F10492" s="36">
        <v>42564</v>
      </c>
      <c r="G10492" s="12">
        <v>50</v>
      </c>
      <c r="H10492" s="25">
        <v>15687</v>
      </c>
      <c r="I10492" s="13">
        <v>695.04</v>
      </c>
      <c r="J10492" s="13">
        <f t="shared" si="163"/>
        <v>14991.96</v>
      </c>
    </row>
    <row r="10493" spans="1:10" x14ac:dyDescent="0.25">
      <c r="A10493" s="19">
        <v>10485</v>
      </c>
      <c r="B10493" s="16" t="s">
        <v>24</v>
      </c>
      <c r="C10493" s="21" t="s">
        <v>25</v>
      </c>
      <c r="D10493" s="34">
        <v>201410000014910</v>
      </c>
      <c r="E10493" s="21" t="s">
        <v>1070</v>
      </c>
      <c r="F10493" s="36">
        <v>41549</v>
      </c>
      <c r="G10493" s="12">
        <v>50</v>
      </c>
      <c r="H10493" s="25">
        <v>129198</v>
      </c>
      <c r="I10493" s="13">
        <v>12905.64</v>
      </c>
      <c r="J10493" s="13">
        <f t="shared" si="163"/>
        <v>116292.36</v>
      </c>
    </row>
    <row r="10494" spans="1:10" x14ac:dyDescent="0.25">
      <c r="A10494" s="19">
        <v>10486</v>
      </c>
      <c r="B10494" s="16" t="s">
        <v>24</v>
      </c>
      <c r="C10494" s="21" t="s">
        <v>25</v>
      </c>
      <c r="D10494" s="34">
        <v>201710000002518</v>
      </c>
      <c r="E10494" s="21" t="s">
        <v>1473</v>
      </c>
      <c r="F10494" s="36">
        <v>42607</v>
      </c>
      <c r="G10494" s="12">
        <v>50</v>
      </c>
      <c r="H10494" s="25">
        <v>63659.45</v>
      </c>
      <c r="I10494" s="13">
        <v>2670.72</v>
      </c>
      <c r="J10494" s="13">
        <f t="shared" si="163"/>
        <v>60988.729999999996</v>
      </c>
    </row>
    <row r="10495" spans="1:10" x14ac:dyDescent="0.25">
      <c r="A10495" s="19">
        <v>10487</v>
      </c>
      <c r="B10495" s="16" t="s">
        <v>24</v>
      </c>
      <c r="C10495" s="21" t="s">
        <v>25</v>
      </c>
      <c r="D10495" s="34">
        <v>201810000002377</v>
      </c>
      <c r="E10495" s="21" t="s">
        <v>1032</v>
      </c>
      <c r="F10495" s="36">
        <v>42808</v>
      </c>
      <c r="G10495" s="12">
        <v>50</v>
      </c>
      <c r="H10495" s="25">
        <v>128468</v>
      </c>
      <c r="I10495" s="13">
        <v>3977.23</v>
      </c>
      <c r="J10495" s="13">
        <f t="shared" si="163"/>
        <v>124490.77</v>
      </c>
    </row>
    <row r="10496" spans="1:10" x14ac:dyDescent="0.25">
      <c r="A10496" s="19">
        <v>10488</v>
      </c>
      <c r="B10496" s="16" t="s">
        <v>24</v>
      </c>
      <c r="C10496" s="21" t="s">
        <v>25</v>
      </c>
      <c r="D10496" s="34">
        <v>201710000002070</v>
      </c>
      <c r="E10496" s="21" t="s">
        <v>1721</v>
      </c>
      <c r="F10496" s="36">
        <v>42447</v>
      </c>
      <c r="G10496" s="12">
        <v>50</v>
      </c>
      <c r="H10496" s="25">
        <v>44375</v>
      </c>
      <c r="I10496" s="13">
        <v>2249.7199999999998</v>
      </c>
      <c r="J10496" s="13">
        <f t="shared" si="163"/>
        <v>42125.279999999999</v>
      </c>
    </row>
    <row r="10497" spans="1:10" x14ac:dyDescent="0.25">
      <c r="A10497" s="19">
        <v>10489</v>
      </c>
      <c r="B10497" s="16" t="s">
        <v>24</v>
      </c>
      <c r="C10497" s="21" t="s">
        <v>25</v>
      </c>
      <c r="D10497" s="34">
        <v>201710000001787</v>
      </c>
      <c r="E10497" s="21" t="s">
        <v>2964</v>
      </c>
      <c r="F10497" s="36">
        <v>42576</v>
      </c>
      <c r="G10497" s="12">
        <v>50</v>
      </c>
      <c r="H10497" s="25">
        <v>11318.16</v>
      </c>
      <c r="I10497" s="13">
        <v>494.02</v>
      </c>
      <c r="J10497" s="13">
        <f t="shared" si="163"/>
        <v>10824.14</v>
      </c>
    </row>
    <row r="10498" spans="1:10" x14ac:dyDescent="0.25">
      <c r="A10498" s="19">
        <v>10490</v>
      </c>
      <c r="B10498" s="16" t="s">
        <v>24</v>
      </c>
      <c r="C10498" s="21" t="s">
        <v>25</v>
      </c>
      <c r="D10498" s="34">
        <v>201710000001753</v>
      </c>
      <c r="E10498" s="21" t="s">
        <v>3466</v>
      </c>
      <c r="F10498" s="36">
        <v>42317</v>
      </c>
      <c r="G10498" s="12">
        <v>50</v>
      </c>
      <c r="H10498" s="25">
        <v>7936</v>
      </c>
      <c r="I10498" s="13">
        <v>458.79</v>
      </c>
      <c r="J10498" s="13">
        <f t="shared" si="163"/>
        <v>7477.21</v>
      </c>
    </row>
    <row r="10499" spans="1:10" x14ac:dyDescent="0.25">
      <c r="A10499" s="19">
        <v>10491</v>
      </c>
      <c r="B10499" s="16" t="s">
        <v>24</v>
      </c>
      <c r="C10499" s="21" t="s">
        <v>25</v>
      </c>
      <c r="D10499" s="34">
        <v>201610000003264</v>
      </c>
      <c r="E10499" s="21" t="s">
        <v>5537</v>
      </c>
      <c r="F10499" s="36">
        <v>42195</v>
      </c>
      <c r="G10499" s="12">
        <v>50</v>
      </c>
      <c r="H10499" s="25">
        <v>2300</v>
      </c>
      <c r="I10499" s="13">
        <v>148.38999999999999</v>
      </c>
      <c r="J10499" s="13">
        <f t="shared" si="163"/>
        <v>2151.61</v>
      </c>
    </row>
    <row r="10500" spans="1:10" x14ac:dyDescent="0.25">
      <c r="A10500" s="19">
        <v>10492</v>
      </c>
      <c r="B10500" s="16" t="s">
        <v>24</v>
      </c>
      <c r="C10500" s="21" t="s">
        <v>25</v>
      </c>
      <c r="D10500" s="34">
        <v>201610000003792</v>
      </c>
      <c r="E10500" s="21" t="s">
        <v>6243</v>
      </c>
      <c r="F10500" s="36">
        <v>42025</v>
      </c>
      <c r="G10500" s="12">
        <v>50</v>
      </c>
      <c r="H10500" s="25">
        <v>1320.4</v>
      </c>
      <c r="I10500" s="13">
        <v>97.43</v>
      </c>
      <c r="J10500" s="13">
        <f t="shared" si="163"/>
        <v>1222.97</v>
      </c>
    </row>
    <row r="10501" spans="1:10" x14ac:dyDescent="0.25">
      <c r="A10501" s="19">
        <v>10493</v>
      </c>
      <c r="B10501" s="16" t="s">
        <v>24</v>
      </c>
      <c r="C10501" s="21" t="s">
        <v>25</v>
      </c>
      <c r="D10501" s="34">
        <v>201810000002769</v>
      </c>
      <c r="E10501" s="21" t="s">
        <v>4916</v>
      </c>
      <c r="F10501" s="36">
        <v>42720</v>
      </c>
      <c r="G10501" s="12">
        <v>50</v>
      </c>
      <c r="H10501" s="25">
        <v>3175</v>
      </c>
      <c r="I10501" s="13">
        <v>113.59</v>
      </c>
      <c r="J10501" s="13">
        <f t="shared" si="163"/>
        <v>3061.41</v>
      </c>
    </row>
    <row r="10502" spans="1:10" x14ac:dyDescent="0.25">
      <c r="A10502" s="19">
        <v>10494</v>
      </c>
      <c r="B10502" s="16" t="s">
        <v>24</v>
      </c>
      <c r="C10502" s="21" t="s">
        <v>25</v>
      </c>
      <c r="D10502" s="34">
        <v>201710000002503</v>
      </c>
      <c r="E10502" s="21" t="s">
        <v>1256</v>
      </c>
      <c r="F10502" s="36">
        <v>42599</v>
      </c>
      <c r="G10502" s="12">
        <v>50</v>
      </c>
      <c r="H10502" s="25">
        <v>87385</v>
      </c>
      <c r="I10502" s="13">
        <v>3704.27</v>
      </c>
      <c r="J10502" s="13">
        <f t="shared" si="163"/>
        <v>83680.73</v>
      </c>
    </row>
    <row r="10503" spans="1:10" x14ac:dyDescent="0.25">
      <c r="A10503" s="19">
        <v>10495</v>
      </c>
      <c r="B10503" s="16" t="s">
        <v>24</v>
      </c>
      <c r="C10503" s="21" t="s">
        <v>25</v>
      </c>
      <c r="D10503" s="34">
        <v>201710000002034</v>
      </c>
      <c r="E10503" s="21" t="s">
        <v>1728</v>
      </c>
      <c r="F10503" s="36">
        <v>42430</v>
      </c>
      <c r="G10503" s="12">
        <v>50</v>
      </c>
      <c r="H10503" s="25">
        <v>44076.800000000003</v>
      </c>
      <c r="I10503" s="13">
        <v>2275.52</v>
      </c>
      <c r="J10503" s="13">
        <f t="shared" si="163"/>
        <v>41801.280000000006</v>
      </c>
    </row>
    <row r="10504" spans="1:10" x14ac:dyDescent="0.25">
      <c r="A10504" s="19">
        <v>10496</v>
      </c>
      <c r="B10504" s="16" t="s">
        <v>24</v>
      </c>
      <c r="C10504" s="21" t="s">
        <v>25</v>
      </c>
      <c r="D10504" s="34">
        <v>201710000001949</v>
      </c>
      <c r="E10504" s="21" t="s">
        <v>1670</v>
      </c>
      <c r="F10504" s="36">
        <v>42278</v>
      </c>
      <c r="G10504" s="12">
        <v>50</v>
      </c>
      <c r="H10504" s="25">
        <v>48620.5</v>
      </c>
      <c r="I10504" s="13">
        <v>2914.56</v>
      </c>
      <c r="J10504" s="13">
        <f t="shared" si="163"/>
        <v>45705.94</v>
      </c>
    </row>
    <row r="10505" spans="1:10" x14ac:dyDescent="0.25">
      <c r="A10505" s="19">
        <v>10497</v>
      </c>
      <c r="B10505" s="16" t="s">
        <v>24</v>
      </c>
      <c r="C10505" s="21" t="s">
        <v>25</v>
      </c>
      <c r="D10505" s="34">
        <v>201710000001858</v>
      </c>
      <c r="E10505" s="21" t="s">
        <v>1572</v>
      </c>
      <c r="F10505" s="36">
        <v>42580</v>
      </c>
      <c r="G10505" s="12">
        <v>50</v>
      </c>
      <c r="H10505" s="25">
        <v>54650</v>
      </c>
      <c r="I10505" s="13">
        <v>2373.41</v>
      </c>
      <c r="J10505" s="13">
        <f t="shared" ref="J10505:J10568" si="164">SUM(H10505-I10505)</f>
        <v>52276.59</v>
      </c>
    </row>
    <row r="10506" spans="1:10" x14ac:dyDescent="0.25">
      <c r="A10506" s="19">
        <v>10498</v>
      </c>
      <c r="B10506" s="16" t="s">
        <v>24</v>
      </c>
      <c r="C10506" s="21" t="s">
        <v>25</v>
      </c>
      <c r="D10506" s="34">
        <v>201710000002459</v>
      </c>
      <c r="E10506" s="21" t="s">
        <v>6704</v>
      </c>
      <c r="F10506" s="36">
        <v>42548</v>
      </c>
      <c r="G10506" s="12">
        <v>50</v>
      </c>
      <c r="H10506" s="25">
        <v>775</v>
      </c>
      <c r="I10506" s="13">
        <v>35.03</v>
      </c>
      <c r="J10506" s="13">
        <f t="shared" si="164"/>
        <v>739.97</v>
      </c>
    </row>
    <row r="10507" spans="1:10" x14ac:dyDescent="0.25">
      <c r="A10507" s="19">
        <v>10499</v>
      </c>
      <c r="B10507" s="16" t="s">
        <v>24</v>
      </c>
      <c r="C10507" s="21" t="s">
        <v>25</v>
      </c>
      <c r="D10507" s="34">
        <v>201410000014909</v>
      </c>
      <c r="E10507" s="21" t="s">
        <v>1887</v>
      </c>
      <c r="F10507" s="36">
        <v>41462</v>
      </c>
      <c r="G10507" s="12">
        <v>50</v>
      </c>
      <c r="H10507" s="25">
        <v>37390</v>
      </c>
      <c r="I10507" s="13">
        <v>3913.11</v>
      </c>
      <c r="J10507" s="13">
        <f t="shared" si="164"/>
        <v>33476.89</v>
      </c>
    </row>
    <row r="10508" spans="1:10" x14ac:dyDescent="0.25">
      <c r="A10508" s="19">
        <v>10500</v>
      </c>
      <c r="B10508" s="16" t="s">
        <v>24</v>
      </c>
      <c r="C10508" s="21" t="s">
        <v>25</v>
      </c>
      <c r="D10508" s="34">
        <v>201810000002867</v>
      </c>
      <c r="E10508" s="21" t="s">
        <v>2453</v>
      </c>
      <c r="F10508" s="36">
        <v>42908</v>
      </c>
      <c r="G10508" s="12">
        <v>50</v>
      </c>
      <c r="H10508" s="25">
        <v>16983</v>
      </c>
      <c r="I10508" s="13">
        <v>432.73</v>
      </c>
      <c r="J10508" s="13">
        <f t="shared" si="164"/>
        <v>16550.27</v>
      </c>
    </row>
    <row r="10509" spans="1:10" x14ac:dyDescent="0.25">
      <c r="A10509" s="19">
        <v>10501</v>
      </c>
      <c r="B10509" s="16" t="s">
        <v>24</v>
      </c>
      <c r="C10509" s="21" t="s">
        <v>25</v>
      </c>
      <c r="D10509" s="34">
        <v>201810000002196</v>
      </c>
      <c r="E10509" s="21" t="s">
        <v>1677</v>
      </c>
      <c r="F10509" s="36">
        <v>42740</v>
      </c>
      <c r="G10509" s="12">
        <v>50</v>
      </c>
      <c r="H10509" s="25">
        <v>46855.8</v>
      </c>
      <c r="I10509" s="13">
        <v>1625.18</v>
      </c>
      <c r="J10509" s="13">
        <f t="shared" si="164"/>
        <v>45230.62</v>
      </c>
    </row>
    <row r="10510" spans="1:10" x14ac:dyDescent="0.25">
      <c r="A10510" s="19">
        <v>10502</v>
      </c>
      <c r="B10510" s="16" t="s">
        <v>24</v>
      </c>
      <c r="C10510" s="21" t="s">
        <v>25</v>
      </c>
      <c r="D10510" s="34">
        <v>201810000002586</v>
      </c>
      <c r="E10510" s="21" t="s">
        <v>4311</v>
      </c>
      <c r="F10510" s="36">
        <v>42874</v>
      </c>
      <c r="G10510" s="12">
        <v>50</v>
      </c>
      <c r="H10510" s="25">
        <v>4590.8</v>
      </c>
      <c r="I10510" s="13">
        <v>125.54</v>
      </c>
      <c r="J10510" s="13">
        <f t="shared" si="164"/>
        <v>4465.26</v>
      </c>
    </row>
    <row r="10511" spans="1:10" x14ac:dyDescent="0.25">
      <c r="A10511" s="19">
        <v>10503</v>
      </c>
      <c r="B10511" s="16" t="s">
        <v>24</v>
      </c>
      <c r="C10511" s="21" t="s">
        <v>25</v>
      </c>
      <c r="D10511" s="34">
        <v>201710000001784</v>
      </c>
      <c r="E10511" s="21" t="s">
        <v>2537</v>
      </c>
      <c r="F10511" s="36">
        <v>42303</v>
      </c>
      <c r="G10511" s="12">
        <v>50</v>
      </c>
      <c r="H10511" s="25">
        <v>16299.75</v>
      </c>
      <c r="I10511" s="13">
        <v>954.78</v>
      </c>
      <c r="J10511" s="13">
        <f t="shared" si="164"/>
        <v>15344.97</v>
      </c>
    </row>
    <row r="10512" spans="1:10" x14ac:dyDescent="0.25">
      <c r="A10512" s="19">
        <v>10504</v>
      </c>
      <c r="B10512" s="16" t="s">
        <v>24</v>
      </c>
      <c r="C10512" s="21" t="s">
        <v>25</v>
      </c>
      <c r="D10512" s="34">
        <v>201710000001829</v>
      </c>
      <c r="E10512" s="21" t="s">
        <v>889</v>
      </c>
      <c r="F10512" s="36">
        <v>42339</v>
      </c>
      <c r="G10512" s="12">
        <v>50</v>
      </c>
      <c r="H10512" s="25">
        <v>173203.5</v>
      </c>
      <c r="I10512" s="13">
        <v>9803.82</v>
      </c>
      <c r="J10512" s="13">
        <f t="shared" si="164"/>
        <v>163399.67999999999</v>
      </c>
    </row>
    <row r="10513" spans="1:10" x14ac:dyDescent="0.25">
      <c r="A10513" s="19">
        <v>10505</v>
      </c>
      <c r="B10513" s="16" t="s">
        <v>24</v>
      </c>
      <c r="C10513" s="21" t="s">
        <v>25</v>
      </c>
      <c r="D10513" s="34">
        <v>201810000002556</v>
      </c>
      <c r="E10513" s="21" t="s">
        <v>1009</v>
      </c>
      <c r="F10513" s="36">
        <v>42864</v>
      </c>
      <c r="G10513" s="12">
        <v>50</v>
      </c>
      <c r="H10513" s="25">
        <v>132854.5</v>
      </c>
      <c r="I10513" s="13">
        <v>3705.36</v>
      </c>
      <c r="J10513" s="13">
        <f t="shared" si="164"/>
        <v>129149.14</v>
      </c>
    </row>
    <row r="10514" spans="1:10" x14ac:dyDescent="0.25">
      <c r="A10514" s="19">
        <v>10506</v>
      </c>
      <c r="B10514" s="16" t="s">
        <v>24</v>
      </c>
      <c r="C10514" s="21" t="s">
        <v>25</v>
      </c>
      <c r="D10514" s="34">
        <v>201810000002399</v>
      </c>
      <c r="E10514" s="21" t="s">
        <v>721</v>
      </c>
      <c r="F10514" s="36">
        <v>42814</v>
      </c>
      <c r="G10514" s="12">
        <v>50</v>
      </c>
      <c r="H10514" s="25">
        <v>242778</v>
      </c>
      <c r="I10514" s="13">
        <v>7436.33</v>
      </c>
      <c r="J10514" s="13">
        <f t="shared" si="164"/>
        <v>235341.67</v>
      </c>
    </row>
    <row r="10515" spans="1:10" x14ac:dyDescent="0.25">
      <c r="A10515" s="19">
        <v>10507</v>
      </c>
      <c r="B10515" s="16" t="s">
        <v>24</v>
      </c>
      <c r="C10515" s="21" t="s">
        <v>25</v>
      </c>
      <c r="D10515" s="34">
        <v>201810000003096</v>
      </c>
      <c r="E10515" s="21" t="s">
        <v>1854</v>
      </c>
      <c r="F10515" s="36">
        <v>42984</v>
      </c>
      <c r="G10515" s="12">
        <v>50</v>
      </c>
      <c r="H10515" s="25">
        <v>35570.019999999997</v>
      </c>
      <c r="I10515" s="13">
        <v>758.17</v>
      </c>
      <c r="J10515" s="13">
        <f t="shared" si="164"/>
        <v>34811.85</v>
      </c>
    </row>
    <row r="10516" spans="1:10" x14ac:dyDescent="0.25">
      <c r="A10516" s="19">
        <v>10508</v>
      </c>
      <c r="B10516" s="16" t="s">
        <v>24</v>
      </c>
      <c r="C10516" s="21" t="s">
        <v>25</v>
      </c>
      <c r="D10516" s="34">
        <v>201810000002447</v>
      </c>
      <c r="E10516" s="21" t="s">
        <v>1219</v>
      </c>
      <c r="F10516" s="36">
        <v>42828</v>
      </c>
      <c r="G10516" s="12">
        <v>50</v>
      </c>
      <c r="H10516" s="25">
        <v>92273</v>
      </c>
      <c r="I10516" s="13">
        <v>2755.55</v>
      </c>
      <c r="J10516" s="13">
        <f t="shared" si="164"/>
        <v>89517.45</v>
      </c>
    </row>
    <row r="10517" spans="1:10" x14ac:dyDescent="0.25">
      <c r="A10517" s="19">
        <v>10509</v>
      </c>
      <c r="B10517" s="16" t="s">
        <v>24</v>
      </c>
      <c r="C10517" s="21" t="s">
        <v>25</v>
      </c>
      <c r="D10517" s="34">
        <v>201410000015007</v>
      </c>
      <c r="E10517" s="21" t="s">
        <v>309</v>
      </c>
      <c r="F10517" s="36">
        <v>41318</v>
      </c>
      <c r="G10517" s="12">
        <v>50</v>
      </c>
      <c r="H10517" s="25">
        <v>970866.18</v>
      </c>
      <c r="I10517" s="13">
        <v>108755.98</v>
      </c>
      <c r="J10517" s="13">
        <f t="shared" si="164"/>
        <v>862110.20000000007</v>
      </c>
    </row>
    <row r="10518" spans="1:10" x14ac:dyDescent="0.25">
      <c r="A10518" s="19">
        <v>10510</v>
      </c>
      <c r="B10518" s="16" t="s">
        <v>24</v>
      </c>
      <c r="C10518" s="21" t="s">
        <v>25</v>
      </c>
      <c r="D10518" s="34">
        <v>201610000003802</v>
      </c>
      <c r="E10518" s="21" t="s">
        <v>3233</v>
      </c>
      <c r="F10518" s="36">
        <v>42025</v>
      </c>
      <c r="G10518" s="12">
        <v>50</v>
      </c>
      <c r="H10518" s="25">
        <v>9532</v>
      </c>
      <c r="I10518" s="13">
        <v>703.55</v>
      </c>
      <c r="J10518" s="13">
        <f t="shared" si="164"/>
        <v>8828.4500000000007</v>
      </c>
    </row>
    <row r="10519" spans="1:10" x14ac:dyDescent="0.25">
      <c r="A10519" s="19">
        <v>10511</v>
      </c>
      <c r="B10519" s="16" t="s">
        <v>24</v>
      </c>
      <c r="C10519" s="21" t="s">
        <v>25</v>
      </c>
      <c r="D10519" s="34">
        <v>201710000001956</v>
      </c>
      <c r="E10519" s="21" t="s">
        <v>2585</v>
      </c>
      <c r="F10519" s="36">
        <v>42460</v>
      </c>
      <c r="G10519" s="12">
        <v>50</v>
      </c>
      <c r="H10519" s="25">
        <v>15346</v>
      </c>
      <c r="I10519" s="13">
        <v>767.13</v>
      </c>
      <c r="J10519" s="13">
        <f t="shared" si="164"/>
        <v>14578.87</v>
      </c>
    </row>
    <row r="10520" spans="1:10" x14ac:dyDescent="0.25">
      <c r="A10520" s="19">
        <v>10512</v>
      </c>
      <c r="B10520" s="16" t="s">
        <v>24</v>
      </c>
      <c r="C10520" s="21" t="s">
        <v>25</v>
      </c>
      <c r="D10520" s="34">
        <v>201710000002157</v>
      </c>
      <c r="E10520" s="21" t="s">
        <v>1465</v>
      </c>
      <c r="F10520" s="36">
        <v>42521</v>
      </c>
      <c r="G10520" s="12">
        <v>50</v>
      </c>
      <c r="H10520" s="25">
        <v>64720</v>
      </c>
      <c r="I10520" s="13">
        <v>3019.43</v>
      </c>
      <c r="J10520" s="13">
        <f t="shared" si="164"/>
        <v>61700.57</v>
      </c>
    </row>
    <row r="10521" spans="1:10" x14ac:dyDescent="0.25">
      <c r="A10521" s="19">
        <v>10513</v>
      </c>
      <c r="B10521" s="16" t="s">
        <v>24</v>
      </c>
      <c r="C10521" s="21" t="s">
        <v>25</v>
      </c>
      <c r="D10521" s="34">
        <v>201510000020628</v>
      </c>
      <c r="E10521" s="21" t="s">
        <v>5927</v>
      </c>
      <c r="F10521" s="36">
        <v>41758</v>
      </c>
      <c r="G10521" s="12">
        <v>50</v>
      </c>
      <c r="H10521" s="25">
        <v>1785.76</v>
      </c>
      <c r="I10521" s="13">
        <v>157.93</v>
      </c>
      <c r="J10521" s="13">
        <f t="shared" si="164"/>
        <v>1627.83</v>
      </c>
    </row>
    <row r="10522" spans="1:10" x14ac:dyDescent="0.25">
      <c r="A10522" s="19">
        <v>10514</v>
      </c>
      <c r="B10522" s="16" t="s">
        <v>24</v>
      </c>
      <c r="C10522" s="21" t="s">
        <v>25</v>
      </c>
      <c r="D10522" s="34">
        <v>201410000014370</v>
      </c>
      <c r="E10522" s="21" t="s">
        <v>2043</v>
      </c>
      <c r="F10522" s="36">
        <v>41409</v>
      </c>
      <c r="G10522" s="12">
        <v>50</v>
      </c>
      <c r="H10522" s="25">
        <v>30053.75</v>
      </c>
      <c r="I10522" s="13">
        <v>3232.59</v>
      </c>
      <c r="J10522" s="13">
        <f t="shared" si="164"/>
        <v>26821.16</v>
      </c>
    </row>
    <row r="10523" spans="1:10" x14ac:dyDescent="0.25">
      <c r="A10523" s="19">
        <v>10515</v>
      </c>
      <c r="B10523" s="16" t="s">
        <v>24</v>
      </c>
      <c r="C10523" s="21" t="s">
        <v>25</v>
      </c>
      <c r="D10523" s="34">
        <v>201610000003982</v>
      </c>
      <c r="E10523" s="21" t="s">
        <v>1989</v>
      </c>
      <c r="F10523" s="36">
        <v>42081</v>
      </c>
      <c r="G10523" s="12">
        <v>50</v>
      </c>
      <c r="H10523" s="25">
        <v>31881.38</v>
      </c>
      <c r="I10523" s="13">
        <v>2255.2399999999998</v>
      </c>
      <c r="J10523" s="13">
        <f t="shared" si="164"/>
        <v>29626.14</v>
      </c>
    </row>
    <row r="10524" spans="1:10" x14ac:dyDescent="0.25">
      <c r="A10524" s="19">
        <v>10516</v>
      </c>
      <c r="B10524" s="16" t="s">
        <v>24</v>
      </c>
      <c r="C10524" s="21" t="s">
        <v>25</v>
      </c>
      <c r="D10524" s="34">
        <v>201410000014369</v>
      </c>
      <c r="E10524" s="21" t="s">
        <v>3953</v>
      </c>
      <c r="F10524" s="36">
        <v>41409</v>
      </c>
      <c r="G10524" s="12">
        <v>50</v>
      </c>
      <c r="H10524" s="25">
        <v>6113.75</v>
      </c>
      <c r="I10524" s="13">
        <v>657.6</v>
      </c>
      <c r="J10524" s="13">
        <f t="shared" si="164"/>
        <v>5456.15</v>
      </c>
    </row>
    <row r="10525" spans="1:10" x14ac:dyDescent="0.25">
      <c r="A10525" s="19">
        <v>10517</v>
      </c>
      <c r="B10525" s="16" t="s">
        <v>24</v>
      </c>
      <c r="C10525" s="21" t="s">
        <v>25</v>
      </c>
      <c r="D10525" s="34">
        <v>201610000003984</v>
      </c>
      <c r="E10525" s="21" t="s">
        <v>1891</v>
      </c>
      <c r="F10525" s="36">
        <v>42081</v>
      </c>
      <c r="G10525" s="12">
        <v>50</v>
      </c>
      <c r="H10525" s="25">
        <v>35781.379999999997</v>
      </c>
      <c r="I10525" s="13">
        <v>2531.1799999999998</v>
      </c>
      <c r="J10525" s="13">
        <f t="shared" si="164"/>
        <v>33250.199999999997</v>
      </c>
    </row>
    <row r="10526" spans="1:10" x14ac:dyDescent="0.25">
      <c r="A10526" s="19">
        <v>10518</v>
      </c>
      <c r="B10526" s="16" t="s">
        <v>24</v>
      </c>
      <c r="C10526" s="21" t="s">
        <v>25</v>
      </c>
      <c r="D10526" s="34">
        <v>201810000002249</v>
      </c>
      <c r="E10526" s="21" t="s">
        <v>2894</v>
      </c>
      <c r="F10526" s="36">
        <v>42761</v>
      </c>
      <c r="G10526" s="12">
        <v>50</v>
      </c>
      <c r="H10526" s="25">
        <v>11850</v>
      </c>
      <c r="I10526" s="13">
        <v>397.39</v>
      </c>
      <c r="J10526" s="13">
        <f t="shared" si="164"/>
        <v>11452.61</v>
      </c>
    </row>
    <row r="10527" spans="1:10" x14ac:dyDescent="0.25">
      <c r="A10527" s="19">
        <v>10519</v>
      </c>
      <c r="B10527" s="16" t="s">
        <v>24</v>
      </c>
      <c r="C10527" s="21" t="s">
        <v>25</v>
      </c>
      <c r="D10527" s="34">
        <v>201710000001844</v>
      </c>
      <c r="E10527" s="21" t="s">
        <v>1051</v>
      </c>
      <c r="F10527" s="36">
        <v>42320</v>
      </c>
      <c r="G10527" s="12">
        <v>50</v>
      </c>
      <c r="H10527" s="25">
        <v>126412.9</v>
      </c>
      <c r="I10527" s="13">
        <v>7286.93</v>
      </c>
      <c r="J10527" s="13">
        <f t="shared" si="164"/>
        <v>119125.97</v>
      </c>
    </row>
    <row r="10528" spans="1:10" x14ac:dyDescent="0.25">
      <c r="A10528" s="19">
        <v>10520</v>
      </c>
      <c r="B10528" s="16" t="s">
        <v>24</v>
      </c>
      <c r="C10528" s="21" t="s">
        <v>25</v>
      </c>
      <c r="D10528" s="34">
        <v>201710000002027</v>
      </c>
      <c r="E10528" s="21" t="s">
        <v>1630</v>
      </c>
      <c r="F10528" s="36">
        <v>42527</v>
      </c>
      <c r="G10528" s="12">
        <v>50</v>
      </c>
      <c r="H10528" s="25">
        <v>50425</v>
      </c>
      <c r="I10528" s="13">
        <v>2335.9</v>
      </c>
      <c r="J10528" s="13">
        <f t="shared" si="164"/>
        <v>48089.1</v>
      </c>
    </row>
    <row r="10529" spans="1:10" x14ac:dyDescent="0.25">
      <c r="A10529" s="19">
        <v>10521</v>
      </c>
      <c r="B10529" s="16" t="s">
        <v>24</v>
      </c>
      <c r="C10529" s="21" t="s">
        <v>25</v>
      </c>
      <c r="D10529" s="34">
        <v>201810000003112</v>
      </c>
      <c r="E10529" s="21" t="s">
        <v>436</v>
      </c>
      <c r="F10529" s="36">
        <v>43007</v>
      </c>
      <c r="G10529" s="12">
        <v>50</v>
      </c>
      <c r="H10529" s="25">
        <v>529042</v>
      </c>
      <c r="I10529" s="13">
        <v>10609.84</v>
      </c>
      <c r="J10529" s="13">
        <f t="shared" si="164"/>
        <v>518432.16</v>
      </c>
    </row>
    <row r="10530" spans="1:10" x14ac:dyDescent="0.25">
      <c r="A10530" s="19">
        <v>10522</v>
      </c>
      <c r="B10530" s="16" t="s">
        <v>24</v>
      </c>
      <c r="C10530" s="21" t="s">
        <v>25</v>
      </c>
      <c r="D10530" s="34">
        <v>201710000002511</v>
      </c>
      <c r="E10530" s="21" t="s">
        <v>3672</v>
      </c>
      <c r="F10530" s="36">
        <v>42605</v>
      </c>
      <c r="G10530" s="12">
        <v>50</v>
      </c>
      <c r="H10530" s="25">
        <v>6703</v>
      </c>
      <c r="I10530" s="13">
        <v>281.99</v>
      </c>
      <c r="J10530" s="13">
        <f t="shared" si="164"/>
        <v>6421.01</v>
      </c>
    </row>
    <row r="10531" spans="1:10" x14ac:dyDescent="0.25">
      <c r="A10531" s="19">
        <v>10523</v>
      </c>
      <c r="B10531" s="16" t="s">
        <v>24</v>
      </c>
      <c r="C10531" s="21" t="s">
        <v>25</v>
      </c>
      <c r="D10531" s="34">
        <v>201810000002340</v>
      </c>
      <c r="E10531" s="21" t="s">
        <v>1363</v>
      </c>
      <c r="F10531" s="36">
        <v>42794</v>
      </c>
      <c r="G10531" s="12">
        <v>50</v>
      </c>
      <c r="H10531" s="25">
        <v>74310.100000000006</v>
      </c>
      <c r="I10531" s="13">
        <v>2357.5700000000002</v>
      </c>
      <c r="J10531" s="13">
        <f t="shared" si="164"/>
        <v>71952.53</v>
      </c>
    </row>
    <row r="10532" spans="1:10" x14ac:dyDescent="0.25">
      <c r="A10532" s="19">
        <v>10524</v>
      </c>
      <c r="B10532" s="16" t="s">
        <v>24</v>
      </c>
      <c r="C10532" s="21" t="s">
        <v>25</v>
      </c>
      <c r="D10532" s="34">
        <v>201810000002243</v>
      </c>
      <c r="E10532" s="21" t="s">
        <v>2286</v>
      </c>
      <c r="F10532" s="36">
        <v>42755</v>
      </c>
      <c r="G10532" s="12">
        <v>50</v>
      </c>
      <c r="H10532" s="25">
        <v>20710</v>
      </c>
      <c r="I10532" s="13">
        <v>701.3</v>
      </c>
      <c r="J10532" s="13">
        <f t="shared" si="164"/>
        <v>20008.7</v>
      </c>
    </row>
    <row r="10533" spans="1:10" x14ac:dyDescent="0.25">
      <c r="A10533" s="19">
        <v>10525</v>
      </c>
      <c r="B10533" s="16" t="s">
        <v>24</v>
      </c>
      <c r="C10533" s="21" t="s">
        <v>25</v>
      </c>
      <c r="D10533" s="34">
        <v>201710000001763</v>
      </c>
      <c r="E10533" s="21" t="s">
        <v>2323</v>
      </c>
      <c r="F10533" s="36">
        <v>42417</v>
      </c>
      <c r="G10533" s="12">
        <v>50</v>
      </c>
      <c r="H10533" s="25">
        <v>20588.16</v>
      </c>
      <c r="I10533" s="13">
        <v>1077.46</v>
      </c>
      <c r="J10533" s="13">
        <f t="shared" si="164"/>
        <v>19510.7</v>
      </c>
    </row>
    <row r="10534" spans="1:10" x14ac:dyDescent="0.25">
      <c r="A10534" s="19">
        <v>10526</v>
      </c>
      <c r="B10534" s="16" t="s">
        <v>24</v>
      </c>
      <c r="C10534" s="21" t="s">
        <v>25</v>
      </c>
      <c r="D10534" s="34">
        <v>201810000002395</v>
      </c>
      <c r="E10534" s="21" t="s">
        <v>1884</v>
      </c>
      <c r="F10534" s="36">
        <v>42814</v>
      </c>
      <c r="G10534" s="12">
        <v>50</v>
      </c>
      <c r="H10534" s="25">
        <v>34658</v>
      </c>
      <c r="I10534" s="13">
        <v>1061.57</v>
      </c>
      <c r="J10534" s="13">
        <f t="shared" si="164"/>
        <v>33596.43</v>
      </c>
    </row>
    <row r="10535" spans="1:10" x14ac:dyDescent="0.25">
      <c r="A10535" s="19">
        <v>10527</v>
      </c>
      <c r="B10535" s="16" t="s">
        <v>24</v>
      </c>
      <c r="C10535" s="21" t="s">
        <v>25</v>
      </c>
      <c r="D10535" s="34">
        <v>201510000023244</v>
      </c>
      <c r="E10535" s="21" t="s">
        <v>5657</v>
      </c>
      <c r="F10535" s="36">
        <v>41612</v>
      </c>
      <c r="G10535" s="12">
        <v>50</v>
      </c>
      <c r="H10535" s="25">
        <v>2184.77</v>
      </c>
      <c r="I10535" s="13">
        <v>210.65</v>
      </c>
      <c r="J10535" s="13">
        <f t="shared" si="164"/>
        <v>1974.12</v>
      </c>
    </row>
    <row r="10536" spans="1:10" x14ac:dyDescent="0.25">
      <c r="A10536" s="19">
        <v>10528</v>
      </c>
      <c r="B10536" s="16" t="s">
        <v>24</v>
      </c>
      <c r="C10536" s="21" t="s">
        <v>25</v>
      </c>
      <c r="D10536" s="34">
        <v>201710000000699</v>
      </c>
      <c r="E10536" s="21" t="s">
        <v>455</v>
      </c>
      <c r="F10536" s="36">
        <v>42451</v>
      </c>
      <c r="G10536" s="12">
        <v>50</v>
      </c>
      <c r="H10536" s="25">
        <v>512916.81</v>
      </c>
      <c r="I10536" s="13">
        <v>25891.07</v>
      </c>
      <c r="J10536" s="13">
        <f t="shared" si="164"/>
        <v>487025.74</v>
      </c>
    </row>
    <row r="10537" spans="1:10" x14ac:dyDescent="0.25">
      <c r="A10537" s="19">
        <v>10529</v>
      </c>
      <c r="B10537" s="16" t="s">
        <v>24</v>
      </c>
      <c r="C10537" s="21" t="s">
        <v>25</v>
      </c>
      <c r="D10537" s="34">
        <v>201810000002817</v>
      </c>
      <c r="E10537" s="21" t="s">
        <v>1606</v>
      </c>
      <c r="F10537" s="36">
        <v>42891</v>
      </c>
      <c r="G10537" s="12">
        <v>50</v>
      </c>
      <c r="H10537" s="25">
        <v>51175</v>
      </c>
      <c r="I10537" s="13">
        <v>1351.58</v>
      </c>
      <c r="J10537" s="13">
        <f t="shared" si="164"/>
        <v>49823.42</v>
      </c>
    </row>
    <row r="10538" spans="1:10" x14ac:dyDescent="0.25">
      <c r="A10538" s="19">
        <v>10530</v>
      </c>
      <c r="B10538" s="16" t="s">
        <v>24</v>
      </c>
      <c r="C10538" s="21" t="s">
        <v>25</v>
      </c>
      <c r="D10538" s="34">
        <v>201810000002599</v>
      </c>
      <c r="E10538" s="21" t="s">
        <v>2155</v>
      </c>
      <c r="F10538" s="36">
        <v>42880</v>
      </c>
      <c r="G10538" s="12">
        <v>50</v>
      </c>
      <c r="H10538" s="25">
        <v>24155</v>
      </c>
      <c r="I10538" s="13">
        <v>652.52</v>
      </c>
      <c r="J10538" s="13">
        <f t="shared" si="164"/>
        <v>23502.48</v>
      </c>
    </row>
    <row r="10539" spans="1:10" x14ac:dyDescent="0.25">
      <c r="A10539" s="19">
        <v>10531</v>
      </c>
      <c r="B10539" s="16" t="s">
        <v>24</v>
      </c>
      <c r="C10539" s="21" t="s">
        <v>25</v>
      </c>
      <c r="D10539" s="34">
        <v>201810000002359</v>
      </c>
      <c r="E10539" s="21" t="s">
        <v>5915</v>
      </c>
      <c r="F10539" s="36">
        <v>42801</v>
      </c>
      <c r="G10539" s="12">
        <v>50</v>
      </c>
      <c r="H10539" s="25">
        <v>1700.12</v>
      </c>
      <c r="I10539" s="13">
        <v>53.28</v>
      </c>
      <c r="J10539" s="13">
        <f t="shared" si="164"/>
        <v>1646.84</v>
      </c>
    </row>
    <row r="10540" spans="1:10" x14ac:dyDescent="0.25">
      <c r="A10540" s="19">
        <v>10532</v>
      </c>
      <c r="B10540" s="16" t="s">
        <v>24</v>
      </c>
      <c r="C10540" s="21" t="s">
        <v>25</v>
      </c>
      <c r="D10540" s="34">
        <v>197500000145490</v>
      </c>
      <c r="E10540" s="21" t="s">
        <v>4323</v>
      </c>
      <c r="F10540" s="36">
        <v>27485</v>
      </c>
      <c r="G10540" s="12">
        <v>50</v>
      </c>
      <c r="H10540" s="25">
        <v>34785.019999999997</v>
      </c>
      <c r="I10540" s="13">
        <v>30357.770000000099</v>
      </c>
      <c r="J10540" s="13">
        <f t="shared" si="164"/>
        <v>4427.2499999998981</v>
      </c>
    </row>
    <row r="10541" spans="1:10" x14ac:dyDescent="0.25">
      <c r="A10541" s="19">
        <v>10533</v>
      </c>
      <c r="B10541" s="16" t="s">
        <v>24</v>
      </c>
      <c r="C10541" s="21" t="s">
        <v>25</v>
      </c>
      <c r="D10541" s="34">
        <v>201610000002679</v>
      </c>
      <c r="E10541" s="21" t="s">
        <v>2284</v>
      </c>
      <c r="F10541" s="36">
        <v>42069</v>
      </c>
      <c r="G10541" s="12">
        <v>50</v>
      </c>
      <c r="H10541" s="25">
        <v>21620</v>
      </c>
      <c r="I10541" s="13">
        <v>1543.53</v>
      </c>
      <c r="J10541" s="13">
        <f t="shared" si="164"/>
        <v>20076.47</v>
      </c>
    </row>
    <row r="10542" spans="1:10" x14ac:dyDescent="0.25">
      <c r="A10542" s="19">
        <v>10534</v>
      </c>
      <c r="B10542" s="16" t="s">
        <v>24</v>
      </c>
      <c r="C10542" s="21" t="s">
        <v>25</v>
      </c>
      <c r="D10542" s="34">
        <v>201710000001854</v>
      </c>
      <c r="E10542" s="21" t="s">
        <v>6829</v>
      </c>
      <c r="F10542" s="36">
        <v>42318</v>
      </c>
      <c r="G10542" s="12">
        <v>50</v>
      </c>
      <c r="H10542" s="25">
        <v>654.80999999999995</v>
      </c>
      <c r="I10542" s="13">
        <v>37.82</v>
      </c>
      <c r="J10542" s="13">
        <f t="shared" si="164"/>
        <v>616.9899999999999</v>
      </c>
    </row>
    <row r="10543" spans="1:10" x14ac:dyDescent="0.25">
      <c r="A10543" s="19">
        <v>10535</v>
      </c>
      <c r="B10543" s="16" t="s">
        <v>24</v>
      </c>
      <c r="C10543" s="21" t="s">
        <v>25</v>
      </c>
      <c r="D10543" s="34">
        <v>201410000015006</v>
      </c>
      <c r="E10543" s="21" t="s">
        <v>909</v>
      </c>
      <c r="F10543" s="36">
        <v>41296</v>
      </c>
      <c r="G10543" s="12">
        <v>50</v>
      </c>
      <c r="H10543" s="25">
        <v>179439.18</v>
      </c>
      <c r="I10543" s="13">
        <v>20411.810000000001</v>
      </c>
      <c r="J10543" s="13">
        <f t="shared" si="164"/>
        <v>159027.37</v>
      </c>
    </row>
    <row r="10544" spans="1:10" x14ac:dyDescent="0.25">
      <c r="A10544" s="19">
        <v>10536</v>
      </c>
      <c r="B10544" s="16" t="s">
        <v>24</v>
      </c>
      <c r="C10544" s="21" t="s">
        <v>25</v>
      </c>
      <c r="D10544" s="34">
        <v>201610000003104</v>
      </c>
      <c r="E10544" s="21" t="s">
        <v>2118</v>
      </c>
      <c r="F10544" s="36">
        <v>42109</v>
      </c>
      <c r="G10544" s="12">
        <v>50</v>
      </c>
      <c r="H10544" s="25">
        <v>26500</v>
      </c>
      <c r="I10544" s="13">
        <v>1833.88</v>
      </c>
      <c r="J10544" s="13">
        <f t="shared" si="164"/>
        <v>24666.12</v>
      </c>
    </row>
    <row r="10545" spans="1:10" x14ac:dyDescent="0.25">
      <c r="A10545" s="19">
        <v>10537</v>
      </c>
      <c r="B10545" s="16" t="s">
        <v>24</v>
      </c>
      <c r="C10545" s="21" t="s">
        <v>25</v>
      </c>
      <c r="D10545" s="34">
        <v>201710000002049</v>
      </c>
      <c r="E10545" s="21" t="s">
        <v>1518</v>
      </c>
      <c r="F10545" s="36">
        <v>42509</v>
      </c>
      <c r="G10545" s="12">
        <v>50</v>
      </c>
      <c r="H10545" s="25">
        <v>59505</v>
      </c>
      <c r="I10545" s="13">
        <v>2815.16</v>
      </c>
      <c r="J10545" s="13">
        <f t="shared" si="164"/>
        <v>56689.84</v>
      </c>
    </row>
    <row r="10546" spans="1:10" x14ac:dyDescent="0.25">
      <c r="A10546" s="19">
        <v>10538</v>
      </c>
      <c r="B10546" s="16" t="s">
        <v>24</v>
      </c>
      <c r="C10546" s="21" t="s">
        <v>25</v>
      </c>
      <c r="D10546" s="34">
        <v>201810000002244</v>
      </c>
      <c r="E10546" s="21" t="s">
        <v>1806</v>
      </c>
      <c r="F10546" s="36">
        <v>42755</v>
      </c>
      <c r="G10546" s="12">
        <v>50</v>
      </c>
      <c r="H10546" s="25">
        <v>38700</v>
      </c>
      <c r="I10546" s="13">
        <v>1310.52</v>
      </c>
      <c r="J10546" s="13">
        <f t="shared" si="164"/>
        <v>37389.480000000003</v>
      </c>
    </row>
    <row r="10547" spans="1:10" x14ac:dyDescent="0.25">
      <c r="A10547" s="19">
        <v>10539</v>
      </c>
      <c r="B10547" s="16" t="s">
        <v>24</v>
      </c>
      <c r="C10547" s="21" t="s">
        <v>25</v>
      </c>
      <c r="D10547" s="34">
        <v>201710000002265</v>
      </c>
      <c r="E10547" s="21" t="s">
        <v>1836</v>
      </c>
      <c r="F10547" s="36">
        <v>42563</v>
      </c>
      <c r="G10547" s="12">
        <v>50</v>
      </c>
      <c r="H10547" s="25">
        <v>37370</v>
      </c>
      <c r="I10547" s="13">
        <v>1657.67</v>
      </c>
      <c r="J10547" s="13">
        <f t="shared" si="164"/>
        <v>35712.33</v>
      </c>
    </row>
    <row r="10548" spans="1:10" x14ac:dyDescent="0.25">
      <c r="A10548" s="19">
        <v>10540</v>
      </c>
      <c r="B10548" s="16" t="s">
        <v>24</v>
      </c>
      <c r="C10548" s="21" t="s">
        <v>25</v>
      </c>
      <c r="D10548" s="34">
        <v>201710000000229</v>
      </c>
      <c r="E10548" s="21" t="s">
        <v>2363</v>
      </c>
      <c r="F10548" s="36">
        <v>42550</v>
      </c>
      <c r="G10548" s="12">
        <v>25</v>
      </c>
      <c r="H10548" s="25">
        <v>20350</v>
      </c>
      <c r="I10548" s="13">
        <v>1834.19</v>
      </c>
      <c r="J10548" s="13">
        <f t="shared" si="164"/>
        <v>18515.810000000001</v>
      </c>
    </row>
    <row r="10549" spans="1:10" x14ac:dyDescent="0.25">
      <c r="A10549" s="19">
        <v>10541</v>
      </c>
      <c r="B10549" s="16" t="s">
        <v>24</v>
      </c>
      <c r="C10549" s="21" t="s">
        <v>25</v>
      </c>
      <c r="D10549" s="34">
        <v>201710000000230</v>
      </c>
      <c r="E10549" s="21" t="s">
        <v>2363</v>
      </c>
      <c r="F10549" s="36">
        <v>42550</v>
      </c>
      <c r="G10549" s="12">
        <v>25</v>
      </c>
      <c r="H10549" s="25">
        <v>20350</v>
      </c>
      <c r="I10549" s="13">
        <v>1834.19</v>
      </c>
      <c r="J10549" s="13">
        <f t="shared" si="164"/>
        <v>18515.810000000001</v>
      </c>
    </row>
    <row r="10550" spans="1:10" x14ac:dyDescent="0.25">
      <c r="A10550" s="19">
        <v>10542</v>
      </c>
      <c r="B10550" s="16" t="s">
        <v>24</v>
      </c>
      <c r="C10550" s="21" t="s">
        <v>25</v>
      </c>
      <c r="D10550" s="34">
        <v>201710000000231</v>
      </c>
      <c r="E10550" s="21" t="s">
        <v>2363</v>
      </c>
      <c r="F10550" s="36">
        <v>42550</v>
      </c>
      <c r="G10550" s="12">
        <v>25</v>
      </c>
      <c r="H10550" s="25">
        <v>20350</v>
      </c>
      <c r="I10550" s="13">
        <v>1834.19</v>
      </c>
      <c r="J10550" s="13">
        <f t="shared" si="164"/>
        <v>18515.810000000001</v>
      </c>
    </row>
    <row r="10551" spans="1:10" x14ac:dyDescent="0.25">
      <c r="A10551" s="19">
        <v>10543</v>
      </c>
      <c r="B10551" s="16" t="s">
        <v>24</v>
      </c>
      <c r="C10551" s="21" t="s">
        <v>25</v>
      </c>
      <c r="D10551" s="34">
        <v>201710000000232</v>
      </c>
      <c r="E10551" s="21" t="s">
        <v>2363</v>
      </c>
      <c r="F10551" s="36">
        <v>42550</v>
      </c>
      <c r="G10551" s="12">
        <v>25</v>
      </c>
      <c r="H10551" s="25">
        <v>20350</v>
      </c>
      <c r="I10551" s="13">
        <v>1834.19</v>
      </c>
      <c r="J10551" s="13">
        <f t="shared" si="164"/>
        <v>18515.810000000001</v>
      </c>
    </row>
    <row r="10552" spans="1:10" x14ac:dyDescent="0.25">
      <c r="A10552" s="19">
        <v>10544</v>
      </c>
      <c r="B10552" s="16" t="s">
        <v>24</v>
      </c>
      <c r="C10552" s="21" t="s">
        <v>25</v>
      </c>
      <c r="D10552" s="34">
        <v>201710000000233</v>
      </c>
      <c r="E10552" s="21" t="s">
        <v>2363</v>
      </c>
      <c r="F10552" s="36">
        <v>42550</v>
      </c>
      <c r="G10552" s="12">
        <v>25</v>
      </c>
      <c r="H10552" s="25">
        <v>20350</v>
      </c>
      <c r="I10552" s="13">
        <v>1834.19</v>
      </c>
      <c r="J10552" s="13">
        <f t="shared" si="164"/>
        <v>18515.810000000001</v>
      </c>
    </row>
    <row r="10553" spans="1:10" x14ac:dyDescent="0.25">
      <c r="A10553" s="19">
        <v>10545</v>
      </c>
      <c r="B10553" s="16" t="s">
        <v>24</v>
      </c>
      <c r="C10553" s="21" t="s">
        <v>25</v>
      </c>
      <c r="D10553" s="34">
        <v>201710000000234</v>
      </c>
      <c r="E10553" s="21" t="s">
        <v>2363</v>
      </c>
      <c r="F10553" s="36">
        <v>42550</v>
      </c>
      <c r="G10553" s="12">
        <v>25</v>
      </c>
      <c r="H10553" s="25">
        <v>20350</v>
      </c>
      <c r="I10553" s="13">
        <v>1834.19</v>
      </c>
      <c r="J10553" s="13">
        <f t="shared" si="164"/>
        <v>18515.810000000001</v>
      </c>
    </row>
    <row r="10554" spans="1:10" x14ac:dyDescent="0.25">
      <c r="A10554" s="19">
        <v>10546</v>
      </c>
      <c r="B10554" s="16" t="s">
        <v>24</v>
      </c>
      <c r="C10554" s="21" t="s">
        <v>25</v>
      </c>
      <c r="D10554" s="34">
        <v>201710000000235</v>
      </c>
      <c r="E10554" s="21" t="s">
        <v>2363</v>
      </c>
      <c r="F10554" s="36">
        <v>42550</v>
      </c>
      <c r="G10554" s="12">
        <v>25</v>
      </c>
      <c r="H10554" s="25">
        <v>20350</v>
      </c>
      <c r="I10554" s="13">
        <v>1834.19</v>
      </c>
      <c r="J10554" s="13">
        <f t="shared" si="164"/>
        <v>18515.810000000001</v>
      </c>
    </row>
    <row r="10555" spans="1:10" x14ac:dyDescent="0.25">
      <c r="A10555" s="19">
        <v>10547</v>
      </c>
      <c r="B10555" s="16" t="s">
        <v>24</v>
      </c>
      <c r="C10555" s="21" t="s">
        <v>25</v>
      </c>
      <c r="D10555" s="34">
        <v>201710000000236</v>
      </c>
      <c r="E10555" s="21" t="s">
        <v>2363</v>
      </c>
      <c r="F10555" s="36">
        <v>42550</v>
      </c>
      <c r="G10555" s="12">
        <v>25</v>
      </c>
      <c r="H10555" s="25">
        <v>20350</v>
      </c>
      <c r="I10555" s="13">
        <v>1834.19</v>
      </c>
      <c r="J10555" s="13">
        <f t="shared" si="164"/>
        <v>18515.810000000001</v>
      </c>
    </row>
    <row r="10556" spans="1:10" x14ac:dyDescent="0.25">
      <c r="A10556" s="19">
        <v>10548</v>
      </c>
      <c r="B10556" s="16" t="s">
        <v>24</v>
      </c>
      <c r="C10556" s="21" t="s">
        <v>25</v>
      </c>
      <c r="D10556" s="34">
        <v>198500000190230</v>
      </c>
      <c r="E10556" s="21" t="s">
        <v>13841</v>
      </c>
      <c r="F10556" s="36">
        <v>31048</v>
      </c>
      <c r="G10556" s="12">
        <v>25</v>
      </c>
      <c r="H10556" s="25">
        <v>26406.35</v>
      </c>
      <c r="I10556" s="13">
        <v>26406.35</v>
      </c>
      <c r="J10556" s="13">
        <f t="shared" si="164"/>
        <v>0</v>
      </c>
    </row>
    <row r="10557" spans="1:10" x14ac:dyDescent="0.25">
      <c r="A10557" s="19">
        <v>10549</v>
      </c>
      <c r="B10557" s="16" t="s">
        <v>24</v>
      </c>
      <c r="C10557" s="21" t="s">
        <v>25</v>
      </c>
      <c r="D10557" s="34">
        <v>201410000015000</v>
      </c>
      <c r="E10557" s="21" t="s">
        <v>401</v>
      </c>
      <c r="F10557" s="36">
        <v>41453</v>
      </c>
      <c r="G10557" s="12">
        <v>25</v>
      </c>
      <c r="H10557" s="25">
        <v>751879.12</v>
      </c>
      <c r="I10557" s="13">
        <v>158121.22</v>
      </c>
      <c r="J10557" s="13">
        <f t="shared" si="164"/>
        <v>593757.9</v>
      </c>
    </row>
    <row r="10558" spans="1:10" x14ac:dyDescent="0.25">
      <c r="A10558" s="19">
        <v>10550</v>
      </c>
      <c r="B10558" s="16" t="s">
        <v>24</v>
      </c>
      <c r="C10558" s="21" t="s">
        <v>25</v>
      </c>
      <c r="D10558" s="34">
        <v>201410000017977</v>
      </c>
      <c r="E10558" s="21" t="s">
        <v>242</v>
      </c>
      <c r="F10558" s="36">
        <v>41816</v>
      </c>
      <c r="G10558" s="12">
        <v>50</v>
      </c>
      <c r="H10558" s="25">
        <v>1242177.7</v>
      </c>
      <c r="I10558" s="13">
        <v>97658.1</v>
      </c>
      <c r="J10558" s="13">
        <f t="shared" si="164"/>
        <v>1144519.5999999999</v>
      </c>
    </row>
    <row r="10559" spans="1:10" x14ac:dyDescent="0.25">
      <c r="A10559" s="19">
        <v>10551</v>
      </c>
      <c r="B10559" s="16" t="s">
        <v>24</v>
      </c>
      <c r="C10559" s="21" t="s">
        <v>25</v>
      </c>
      <c r="D10559" s="34">
        <v>201410000015004</v>
      </c>
      <c r="E10559" s="21" t="s">
        <v>1482</v>
      </c>
      <c r="F10559" s="36">
        <v>41262</v>
      </c>
      <c r="G10559" s="12">
        <v>50</v>
      </c>
      <c r="H10559" s="25">
        <v>68422.820000000007</v>
      </c>
      <c r="I10559" s="13">
        <v>7910.74999999999</v>
      </c>
      <c r="J10559" s="13">
        <f t="shared" si="164"/>
        <v>60512.070000000014</v>
      </c>
    </row>
    <row r="10560" spans="1:10" x14ac:dyDescent="0.25">
      <c r="A10560" s="19">
        <v>10552</v>
      </c>
      <c r="B10560" s="16" t="s">
        <v>24</v>
      </c>
      <c r="C10560" s="21" t="s">
        <v>25</v>
      </c>
      <c r="D10560" s="34">
        <v>201410000015005</v>
      </c>
      <c r="E10560" s="21" t="s">
        <v>1364</v>
      </c>
      <c r="F10560" s="36">
        <v>41262</v>
      </c>
      <c r="G10560" s="12">
        <v>50</v>
      </c>
      <c r="H10560" s="25">
        <v>81246.11</v>
      </c>
      <c r="I10560" s="13">
        <v>9393.36</v>
      </c>
      <c r="J10560" s="13">
        <f t="shared" si="164"/>
        <v>71852.75</v>
      </c>
    </row>
    <row r="10561" spans="1:10" x14ac:dyDescent="0.25">
      <c r="A10561" s="19">
        <v>10553</v>
      </c>
      <c r="B10561" s="16" t="s">
        <v>24</v>
      </c>
      <c r="C10561" s="21" t="s">
        <v>25</v>
      </c>
      <c r="D10561" s="34">
        <v>200810000019233</v>
      </c>
      <c r="E10561" s="21" t="s">
        <v>1679</v>
      </c>
      <c r="F10561" s="36">
        <v>39629</v>
      </c>
      <c r="G10561" s="12">
        <v>20</v>
      </c>
      <c r="H10561" s="25">
        <v>92230.92</v>
      </c>
      <c r="I10561" s="13">
        <v>47071.0099999999</v>
      </c>
      <c r="J10561" s="13">
        <f t="shared" si="164"/>
        <v>45159.910000000098</v>
      </c>
    </row>
    <row r="10562" spans="1:10" x14ac:dyDescent="0.25">
      <c r="A10562" s="19">
        <v>10554</v>
      </c>
      <c r="B10562" s="16" t="s">
        <v>24</v>
      </c>
      <c r="C10562" s="21" t="s">
        <v>25</v>
      </c>
      <c r="D10562" s="34">
        <v>201710000000667</v>
      </c>
      <c r="E10562" s="21" t="s">
        <v>215</v>
      </c>
      <c r="F10562" s="36">
        <v>42304</v>
      </c>
      <c r="G10562" s="12">
        <v>50</v>
      </c>
      <c r="H10562" s="25">
        <v>1352794.8</v>
      </c>
      <c r="I10562" s="13">
        <v>72538.960000000006</v>
      </c>
      <c r="J10562" s="13">
        <f t="shared" si="164"/>
        <v>1280255.8400000001</v>
      </c>
    </row>
    <row r="10563" spans="1:10" x14ac:dyDescent="0.25">
      <c r="A10563" s="19">
        <v>10555</v>
      </c>
      <c r="B10563" s="16" t="s">
        <v>24</v>
      </c>
      <c r="C10563" s="21" t="s">
        <v>25</v>
      </c>
      <c r="D10563" s="34">
        <v>201810000002762</v>
      </c>
      <c r="E10563" s="21" t="s">
        <v>3162</v>
      </c>
      <c r="F10563" s="36">
        <v>42719</v>
      </c>
      <c r="G10563" s="12">
        <v>50</v>
      </c>
      <c r="H10563" s="25">
        <v>9600</v>
      </c>
      <c r="I10563" s="13">
        <v>344.01</v>
      </c>
      <c r="J10563" s="13">
        <f t="shared" si="164"/>
        <v>9255.99</v>
      </c>
    </row>
    <row r="10564" spans="1:10" x14ac:dyDescent="0.25">
      <c r="A10564" s="19">
        <v>10556</v>
      </c>
      <c r="B10564" s="16" t="s">
        <v>24</v>
      </c>
      <c r="C10564" s="21" t="s">
        <v>25</v>
      </c>
      <c r="D10564" s="34">
        <v>201710000001872</v>
      </c>
      <c r="E10564" s="21" t="s">
        <v>2112</v>
      </c>
      <c r="F10564" s="36">
        <v>42411</v>
      </c>
      <c r="G10564" s="12">
        <v>25</v>
      </c>
      <c r="H10564" s="25">
        <v>27737.94</v>
      </c>
      <c r="I10564" s="13">
        <v>2921.52</v>
      </c>
      <c r="J10564" s="13">
        <f t="shared" si="164"/>
        <v>24816.42</v>
      </c>
    </row>
    <row r="10565" spans="1:10" x14ac:dyDescent="0.25">
      <c r="A10565" s="19">
        <v>10557</v>
      </c>
      <c r="B10565" s="16" t="s">
        <v>24</v>
      </c>
      <c r="C10565" s="21" t="s">
        <v>25</v>
      </c>
      <c r="D10565" s="34">
        <v>201810000002282</v>
      </c>
      <c r="E10565" s="21" t="s">
        <v>678</v>
      </c>
      <c r="F10565" s="36">
        <v>42776</v>
      </c>
      <c r="G10565" s="12">
        <v>50</v>
      </c>
      <c r="H10565" s="25">
        <v>269158.45</v>
      </c>
      <c r="I10565" s="13">
        <v>8804.7900000000009</v>
      </c>
      <c r="J10565" s="13">
        <f t="shared" si="164"/>
        <v>260353.66</v>
      </c>
    </row>
    <row r="10566" spans="1:10" x14ac:dyDescent="0.25">
      <c r="A10566" s="19">
        <v>10558</v>
      </c>
      <c r="B10566" s="16" t="s">
        <v>24</v>
      </c>
      <c r="C10566" s="21" t="s">
        <v>25</v>
      </c>
      <c r="D10566" s="34">
        <v>201810000002265</v>
      </c>
      <c r="E10566" s="21" t="s">
        <v>1549</v>
      </c>
      <c r="F10566" s="36">
        <v>42774</v>
      </c>
      <c r="G10566" s="12">
        <v>50</v>
      </c>
      <c r="H10566" s="25">
        <v>56200</v>
      </c>
      <c r="I10566" s="13">
        <v>1844.57</v>
      </c>
      <c r="J10566" s="13">
        <f t="shared" si="164"/>
        <v>54355.43</v>
      </c>
    </row>
    <row r="10567" spans="1:10" x14ac:dyDescent="0.25">
      <c r="A10567" s="19">
        <v>10559</v>
      </c>
      <c r="B10567" s="16" t="s">
        <v>24</v>
      </c>
      <c r="C10567" s="21" t="s">
        <v>25</v>
      </c>
      <c r="D10567" s="34">
        <v>201410000016795</v>
      </c>
      <c r="E10567" s="21" t="s">
        <v>1221</v>
      </c>
      <c r="F10567" s="36">
        <v>39105</v>
      </c>
      <c r="G10567" s="12">
        <v>40</v>
      </c>
      <c r="H10567" s="25">
        <v>125955</v>
      </c>
      <c r="I10567" s="13">
        <v>36794.44</v>
      </c>
      <c r="J10567" s="13">
        <f t="shared" si="164"/>
        <v>89160.56</v>
      </c>
    </row>
    <row r="10568" spans="1:10" x14ac:dyDescent="0.25">
      <c r="A10568" s="19">
        <v>10560</v>
      </c>
      <c r="B10568" s="16" t="s">
        <v>24</v>
      </c>
      <c r="C10568" s="21" t="s">
        <v>25</v>
      </c>
      <c r="D10568" s="34">
        <v>201810000002864</v>
      </c>
      <c r="E10568" s="21" t="s">
        <v>1368</v>
      </c>
      <c r="F10568" s="36">
        <v>42901</v>
      </c>
      <c r="G10568" s="12">
        <v>50</v>
      </c>
      <c r="H10568" s="25">
        <v>73457.39</v>
      </c>
      <c r="I10568" s="13">
        <v>1899.83</v>
      </c>
      <c r="J10568" s="13">
        <f t="shared" si="164"/>
        <v>71557.56</v>
      </c>
    </row>
    <row r="10569" spans="1:10" x14ac:dyDescent="0.25">
      <c r="A10569" s="19">
        <v>10561</v>
      </c>
      <c r="B10569" s="16" t="s">
        <v>24</v>
      </c>
      <c r="C10569" s="21" t="s">
        <v>25</v>
      </c>
      <c r="D10569" s="34">
        <v>201410000016802</v>
      </c>
      <c r="E10569" s="21" t="s">
        <v>1834</v>
      </c>
      <c r="F10569" s="36">
        <v>39105</v>
      </c>
      <c r="G10569" s="12">
        <v>40</v>
      </c>
      <c r="H10569" s="25">
        <v>50684</v>
      </c>
      <c r="I10569" s="13">
        <v>14806.08</v>
      </c>
      <c r="J10569" s="13">
        <f t="shared" ref="J10569:J10632" si="165">SUM(H10569-I10569)</f>
        <v>35877.919999999998</v>
      </c>
    </row>
    <row r="10570" spans="1:10" x14ac:dyDescent="0.25">
      <c r="A10570" s="19">
        <v>10562</v>
      </c>
      <c r="B10570" s="16" t="s">
        <v>24</v>
      </c>
      <c r="C10570" s="21" t="s">
        <v>25</v>
      </c>
      <c r="D10570" s="34">
        <v>201810000002472</v>
      </c>
      <c r="E10570" s="21" t="s">
        <v>1042</v>
      </c>
      <c r="F10570" s="36">
        <v>42832</v>
      </c>
      <c r="G10570" s="12">
        <v>50</v>
      </c>
      <c r="H10570" s="25">
        <v>125476.36</v>
      </c>
      <c r="I10570" s="13">
        <v>3719.6</v>
      </c>
      <c r="J10570" s="13">
        <f t="shared" si="165"/>
        <v>121756.76</v>
      </c>
    </row>
    <row r="10571" spans="1:10" x14ac:dyDescent="0.25">
      <c r="A10571" s="19">
        <v>10563</v>
      </c>
      <c r="B10571" s="16" t="s">
        <v>24</v>
      </c>
      <c r="C10571" s="21" t="s">
        <v>25</v>
      </c>
      <c r="D10571" s="34">
        <v>201410000016817</v>
      </c>
      <c r="E10571" s="21" t="s">
        <v>688</v>
      </c>
      <c r="F10571" s="36">
        <v>39358</v>
      </c>
      <c r="G10571" s="12">
        <v>40</v>
      </c>
      <c r="H10571" s="25">
        <v>348212.5</v>
      </c>
      <c r="I10571" s="13">
        <v>95686.87</v>
      </c>
      <c r="J10571" s="13">
        <f t="shared" si="165"/>
        <v>252525.63</v>
      </c>
    </row>
    <row r="10572" spans="1:10" x14ac:dyDescent="0.25">
      <c r="A10572" s="19">
        <v>10564</v>
      </c>
      <c r="B10572" s="16" t="s">
        <v>24</v>
      </c>
      <c r="C10572" s="21" t="s">
        <v>25</v>
      </c>
      <c r="D10572" s="34">
        <v>201410000016820</v>
      </c>
      <c r="E10572" s="21" t="s">
        <v>688</v>
      </c>
      <c r="F10572" s="36">
        <v>39363</v>
      </c>
      <c r="G10572" s="12">
        <v>40</v>
      </c>
      <c r="H10572" s="25">
        <v>220464.95</v>
      </c>
      <c r="I10572" s="13">
        <v>60507</v>
      </c>
      <c r="J10572" s="13">
        <f t="shared" si="165"/>
        <v>159957.95000000001</v>
      </c>
    </row>
    <row r="10573" spans="1:10" x14ac:dyDescent="0.25">
      <c r="A10573" s="19">
        <v>10565</v>
      </c>
      <c r="B10573" s="16" t="s">
        <v>24</v>
      </c>
      <c r="C10573" s="21" t="s">
        <v>25</v>
      </c>
      <c r="D10573" s="34">
        <v>201410000016812</v>
      </c>
      <c r="E10573" s="21" t="s">
        <v>431</v>
      </c>
      <c r="F10573" s="36">
        <v>39358</v>
      </c>
      <c r="G10573" s="12">
        <v>40</v>
      </c>
      <c r="H10573" s="25">
        <v>723918.75</v>
      </c>
      <c r="I10573" s="13">
        <v>198928.93</v>
      </c>
      <c r="J10573" s="13">
        <f t="shared" si="165"/>
        <v>524989.82000000007</v>
      </c>
    </row>
    <row r="10574" spans="1:10" x14ac:dyDescent="0.25">
      <c r="A10574" s="19">
        <v>10566</v>
      </c>
      <c r="B10574" s="16" t="s">
        <v>24</v>
      </c>
      <c r="C10574" s="21" t="s">
        <v>25</v>
      </c>
      <c r="D10574" s="34">
        <v>201410000016827</v>
      </c>
      <c r="E10574" s="21" t="s">
        <v>736</v>
      </c>
      <c r="F10574" s="36">
        <v>39710</v>
      </c>
      <c r="G10574" s="12">
        <v>40</v>
      </c>
      <c r="H10574" s="25">
        <v>306224.62</v>
      </c>
      <c r="I10574" s="13">
        <v>76780.969999999899</v>
      </c>
      <c r="J10574" s="13">
        <f t="shared" si="165"/>
        <v>229443.65000000008</v>
      </c>
    </row>
    <row r="10575" spans="1:10" x14ac:dyDescent="0.25">
      <c r="A10575" s="19">
        <v>10567</v>
      </c>
      <c r="B10575" s="16" t="s">
        <v>24</v>
      </c>
      <c r="C10575" s="21" t="s">
        <v>25</v>
      </c>
      <c r="D10575" s="34">
        <v>201710000001920</v>
      </c>
      <c r="E10575" s="21" t="s">
        <v>1327</v>
      </c>
      <c r="F10575" s="36">
        <v>42452</v>
      </c>
      <c r="G10575" s="12">
        <v>50</v>
      </c>
      <c r="H10575" s="25">
        <v>78989.350000000006</v>
      </c>
      <c r="I10575" s="13">
        <v>3982.9</v>
      </c>
      <c r="J10575" s="13">
        <f t="shared" si="165"/>
        <v>75006.450000000012</v>
      </c>
    </row>
    <row r="10576" spans="1:10" x14ac:dyDescent="0.25">
      <c r="A10576" s="19">
        <v>10568</v>
      </c>
      <c r="B10576" s="16" t="s">
        <v>24</v>
      </c>
      <c r="C10576" s="21" t="s">
        <v>25</v>
      </c>
      <c r="D10576" s="34">
        <v>201710000002471</v>
      </c>
      <c r="E10576" s="21" t="s">
        <v>462</v>
      </c>
      <c r="F10576" s="36">
        <v>42584</v>
      </c>
      <c r="G10576" s="12">
        <v>50</v>
      </c>
      <c r="H10576" s="25">
        <v>504451.67</v>
      </c>
      <c r="I10576" s="13">
        <v>21797.55</v>
      </c>
      <c r="J10576" s="13">
        <f t="shared" si="165"/>
        <v>482654.12</v>
      </c>
    </row>
    <row r="10577" spans="1:10" x14ac:dyDescent="0.25">
      <c r="A10577" s="19">
        <v>10569</v>
      </c>
      <c r="B10577" s="16" t="s">
        <v>24</v>
      </c>
      <c r="C10577" s="21" t="s">
        <v>25</v>
      </c>
      <c r="D10577" s="34">
        <v>201810000002803</v>
      </c>
      <c r="E10577" s="21" t="s">
        <v>359</v>
      </c>
      <c r="F10577" s="36">
        <v>42888</v>
      </c>
      <c r="G10577" s="12">
        <v>50</v>
      </c>
      <c r="H10577" s="25">
        <v>710370.13</v>
      </c>
      <c r="I10577" s="13">
        <v>18878.330000000002</v>
      </c>
      <c r="J10577" s="13">
        <f t="shared" si="165"/>
        <v>691491.8</v>
      </c>
    </row>
    <row r="10578" spans="1:10" x14ac:dyDescent="0.25">
      <c r="A10578" s="19">
        <v>10570</v>
      </c>
      <c r="B10578" s="16" t="s">
        <v>24</v>
      </c>
      <c r="C10578" s="21" t="s">
        <v>25</v>
      </c>
      <c r="D10578" s="34">
        <v>201410000016840</v>
      </c>
      <c r="E10578" s="21" t="s">
        <v>573</v>
      </c>
      <c r="F10578" s="36">
        <v>41191</v>
      </c>
      <c r="G10578" s="12">
        <v>40</v>
      </c>
      <c r="H10578" s="25">
        <v>395693.6</v>
      </c>
      <c r="I10578" s="13">
        <v>59103.979999999901</v>
      </c>
      <c r="J10578" s="13">
        <f t="shared" si="165"/>
        <v>336589.62000000005</v>
      </c>
    </row>
    <row r="10579" spans="1:10" x14ac:dyDescent="0.25">
      <c r="A10579" s="19">
        <v>10571</v>
      </c>
      <c r="B10579" s="16" t="s">
        <v>24</v>
      </c>
      <c r="C10579" s="21" t="s">
        <v>25</v>
      </c>
      <c r="D10579" s="34">
        <v>201810000002777</v>
      </c>
      <c r="E10579" s="21" t="s">
        <v>995</v>
      </c>
      <c r="F10579" s="36">
        <v>42726</v>
      </c>
      <c r="G10579" s="12">
        <v>50</v>
      </c>
      <c r="H10579" s="25">
        <v>138605.97</v>
      </c>
      <c r="I10579" s="13">
        <v>4913.6899999999996</v>
      </c>
      <c r="J10579" s="13">
        <f t="shared" si="165"/>
        <v>133692.28</v>
      </c>
    </row>
    <row r="10580" spans="1:10" x14ac:dyDescent="0.25">
      <c r="A10580" s="19">
        <v>10572</v>
      </c>
      <c r="B10580" s="16" t="s">
        <v>24</v>
      </c>
      <c r="C10580" s="21" t="s">
        <v>25</v>
      </c>
      <c r="D10580" s="34">
        <v>201810000002829</v>
      </c>
      <c r="E10580" s="21" t="s">
        <v>918</v>
      </c>
      <c r="F10580" s="36">
        <v>42899</v>
      </c>
      <c r="G10580" s="12">
        <v>50</v>
      </c>
      <c r="H10580" s="25">
        <v>160898.51</v>
      </c>
      <c r="I10580" s="13">
        <v>4178.96</v>
      </c>
      <c r="J10580" s="13">
        <f t="shared" si="165"/>
        <v>156719.55000000002</v>
      </c>
    </row>
    <row r="10581" spans="1:10" x14ac:dyDescent="0.25">
      <c r="A10581" s="19">
        <v>10573</v>
      </c>
      <c r="B10581" s="16" t="s">
        <v>24</v>
      </c>
      <c r="C10581" s="21" t="s">
        <v>25</v>
      </c>
      <c r="D10581" s="34">
        <v>201410000016836</v>
      </c>
      <c r="E10581" s="21" t="s">
        <v>1029</v>
      </c>
      <c r="F10581" s="36">
        <v>40970</v>
      </c>
      <c r="G10581" s="12">
        <v>40</v>
      </c>
      <c r="H10581" s="25">
        <v>150048.25</v>
      </c>
      <c r="I10581" s="13">
        <v>24677.58</v>
      </c>
      <c r="J10581" s="13">
        <f t="shared" si="165"/>
        <v>125370.67</v>
      </c>
    </row>
    <row r="10582" spans="1:10" x14ac:dyDescent="0.25">
      <c r="A10582" s="19">
        <v>10574</v>
      </c>
      <c r="B10582" s="16" t="s">
        <v>24</v>
      </c>
      <c r="C10582" s="21" t="s">
        <v>25</v>
      </c>
      <c r="D10582" s="34">
        <v>201810000002497</v>
      </c>
      <c r="E10582" s="21" t="s">
        <v>1161</v>
      </c>
      <c r="F10582" s="36">
        <v>42844</v>
      </c>
      <c r="G10582" s="12">
        <v>50</v>
      </c>
      <c r="H10582" s="25">
        <v>102940</v>
      </c>
      <c r="I10582" s="13">
        <v>2983.87</v>
      </c>
      <c r="J10582" s="13">
        <f t="shared" si="165"/>
        <v>99956.13</v>
      </c>
    </row>
    <row r="10583" spans="1:10" x14ac:dyDescent="0.25">
      <c r="A10583" s="19">
        <v>10575</v>
      </c>
      <c r="B10583" s="16" t="s">
        <v>24</v>
      </c>
      <c r="C10583" s="21" t="s">
        <v>25</v>
      </c>
      <c r="D10583" s="34">
        <v>201810000002294</v>
      </c>
      <c r="E10583" s="21" t="s">
        <v>2156</v>
      </c>
      <c r="F10583" s="36">
        <v>42780</v>
      </c>
      <c r="G10583" s="12">
        <v>50</v>
      </c>
      <c r="H10583" s="25">
        <v>24290</v>
      </c>
      <c r="I10583" s="13">
        <v>789.26</v>
      </c>
      <c r="J10583" s="13">
        <f t="shared" si="165"/>
        <v>23500.74</v>
      </c>
    </row>
    <row r="10584" spans="1:10" x14ac:dyDescent="0.25">
      <c r="A10584" s="19">
        <v>10576</v>
      </c>
      <c r="B10584" s="16" t="s">
        <v>24</v>
      </c>
      <c r="C10584" s="21" t="s">
        <v>25</v>
      </c>
      <c r="D10584" s="34">
        <v>201710000002125</v>
      </c>
      <c r="E10584" s="21" t="s">
        <v>2602</v>
      </c>
      <c r="F10584" s="36">
        <v>42387</v>
      </c>
      <c r="G10584" s="12">
        <v>50</v>
      </c>
      <c r="H10584" s="25">
        <v>15150</v>
      </c>
      <c r="I10584" s="13">
        <v>817.65</v>
      </c>
      <c r="J10584" s="13">
        <f t="shared" si="165"/>
        <v>14332.35</v>
      </c>
    </row>
    <row r="10585" spans="1:10" x14ac:dyDescent="0.25">
      <c r="A10585" s="19">
        <v>10577</v>
      </c>
      <c r="B10585" s="16" t="s">
        <v>24</v>
      </c>
      <c r="C10585" s="21" t="s">
        <v>25</v>
      </c>
      <c r="D10585" s="34">
        <v>201710000002301</v>
      </c>
      <c r="E10585" s="21" t="s">
        <v>2940</v>
      </c>
      <c r="F10585" s="36">
        <v>42467</v>
      </c>
      <c r="G10585" s="12">
        <v>50</v>
      </c>
      <c r="H10585" s="25">
        <v>11535</v>
      </c>
      <c r="I10585" s="13">
        <v>572.13</v>
      </c>
      <c r="J10585" s="13">
        <f t="shared" si="165"/>
        <v>10962.87</v>
      </c>
    </row>
    <row r="10586" spans="1:10" x14ac:dyDescent="0.25">
      <c r="A10586" s="19">
        <v>10578</v>
      </c>
      <c r="B10586" s="16" t="s">
        <v>24</v>
      </c>
      <c r="C10586" s="21" t="s">
        <v>25</v>
      </c>
      <c r="D10586" s="34">
        <v>200910000028373</v>
      </c>
      <c r="E10586" s="21" t="s">
        <v>631</v>
      </c>
      <c r="F10586" s="36">
        <v>39722</v>
      </c>
      <c r="G10586" s="12">
        <v>50</v>
      </c>
      <c r="H10586" s="25">
        <v>359834.72</v>
      </c>
      <c r="I10586" s="13">
        <v>71942.559999999998</v>
      </c>
      <c r="J10586" s="13">
        <f t="shared" si="165"/>
        <v>287892.15999999997</v>
      </c>
    </row>
    <row r="10587" spans="1:10" x14ac:dyDescent="0.25">
      <c r="A10587" s="19">
        <v>10579</v>
      </c>
      <c r="B10587" s="16" t="s">
        <v>24</v>
      </c>
      <c r="C10587" s="21" t="s">
        <v>25</v>
      </c>
      <c r="D10587" s="34">
        <v>201810000003181</v>
      </c>
      <c r="E10587" s="21" t="s">
        <v>124</v>
      </c>
      <c r="F10587" s="36">
        <v>42984</v>
      </c>
      <c r="G10587" s="12">
        <v>50</v>
      </c>
      <c r="H10587" s="25">
        <v>2471086.67</v>
      </c>
      <c r="I10587" s="13">
        <v>52671.37</v>
      </c>
      <c r="J10587" s="13">
        <f t="shared" si="165"/>
        <v>2418415.2999999998</v>
      </c>
    </row>
    <row r="10588" spans="1:10" x14ac:dyDescent="0.25">
      <c r="A10588" s="19">
        <v>10580</v>
      </c>
      <c r="B10588" s="16" t="s">
        <v>24</v>
      </c>
      <c r="C10588" s="21" t="s">
        <v>25</v>
      </c>
      <c r="D10588" s="34">
        <v>201710000000682</v>
      </c>
      <c r="E10588" s="21" t="s">
        <v>525</v>
      </c>
      <c r="F10588" s="36">
        <v>42551</v>
      </c>
      <c r="G10588" s="12">
        <v>50</v>
      </c>
      <c r="H10588" s="25">
        <v>412855.03</v>
      </c>
      <c r="I10588" s="13">
        <v>17933</v>
      </c>
      <c r="J10588" s="13">
        <f t="shared" si="165"/>
        <v>394922.03</v>
      </c>
    </row>
    <row r="10589" spans="1:10" x14ac:dyDescent="0.25">
      <c r="A10589" s="19">
        <v>10581</v>
      </c>
      <c r="B10589" s="16" t="s">
        <v>24</v>
      </c>
      <c r="C10589" s="21" t="s">
        <v>25</v>
      </c>
      <c r="D10589" s="34">
        <v>201510000023214</v>
      </c>
      <c r="E10589" s="21" t="s">
        <v>397</v>
      </c>
      <c r="F10589" s="36">
        <v>41912</v>
      </c>
      <c r="G10589" s="12">
        <v>50</v>
      </c>
      <c r="H10589" s="25">
        <v>660313.1</v>
      </c>
      <c r="I10589" s="13">
        <v>52814.21</v>
      </c>
      <c r="J10589" s="13">
        <f t="shared" si="165"/>
        <v>607498.89</v>
      </c>
    </row>
    <row r="10590" spans="1:10" x14ac:dyDescent="0.25">
      <c r="A10590" s="19">
        <v>10582</v>
      </c>
      <c r="B10590" s="16" t="s">
        <v>24</v>
      </c>
      <c r="C10590" s="21" t="s">
        <v>25</v>
      </c>
      <c r="D10590" s="34">
        <v>201610000002325</v>
      </c>
      <c r="E10590" s="21" t="s">
        <v>391</v>
      </c>
      <c r="F10590" s="36">
        <v>42216</v>
      </c>
      <c r="G10590" s="12">
        <v>50</v>
      </c>
      <c r="H10590" s="25">
        <v>656673.51</v>
      </c>
      <c r="I10590" s="13">
        <v>41462.870000000003</v>
      </c>
      <c r="J10590" s="13">
        <f t="shared" si="165"/>
        <v>615210.64</v>
      </c>
    </row>
    <row r="10591" spans="1:10" x14ac:dyDescent="0.25">
      <c r="A10591" s="19">
        <v>10583</v>
      </c>
      <c r="B10591" s="16" t="s">
        <v>24</v>
      </c>
      <c r="C10591" s="21" t="s">
        <v>25</v>
      </c>
      <c r="D10591" s="34">
        <v>201310000020564</v>
      </c>
      <c r="E10591" s="21" t="s">
        <v>443</v>
      </c>
      <c r="F10591" s="36">
        <v>41362</v>
      </c>
      <c r="G10591" s="12">
        <v>50</v>
      </c>
      <c r="H10591" s="25">
        <v>563180.59</v>
      </c>
      <c r="I10591" s="13">
        <v>56193.18</v>
      </c>
      <c r="J10591" s="13">
        <f t="shared" si="165"/>
        <v>506987.41</v>
      </c>
    </row>
    <row r="10592" spans="1:10" x14ac:dyDescent="0.25">
      <c r="A10592" s="19">
        <v>10584</v>
      </c>
      <c r="B10592" s="16" t="s">
        <v>24</v>
      </c>
      <c r="C10592" s="21" t="s">
        <v>25</v>
      </c>
      <c r="D10592" s="34">
        <v>201710000002469</v>
      </c>
      <c r="E10592" s="21" t="s">
        <v>796</v>
      </c>
      <c r="F10592" s="36">
        <v>42583</v>
      </c>
      <c r="G10592" s="12">
        <v>50</v>
      </c>
      <c r="H10592" s="25">
        <v>208905</v>
      </c>
      <c r="I10592" s="13">
        <v>9038.26</v>
      </c>
      <c r="J10592" s="13">
        <f t="shared" si="165"/>
        <v>199866.74</v>
      </c>
    </row>
    <row r="10593" spans="1:10" x14ac:dyDescent="0.25">
      <c r="A10593" s="19">
        <v>10585</v>
      </c>
      <c r="B10593" s="16" t="s">
        <v>24</v>
      </c>
      <c r="C10593" s="21" t="s">
        <v>25</v>
      </c>
      <c r="D10593" s="34">
        <v>201110000041099</v>
      </c>
      <c r="E10593" s="21" t="s">
        <v>324</v>
      </c>
      <c r="F10593" s="36">
        <v>40634</v>
      </c>
      <c r="G10593" s="12">
        <v>50</v>
      </c>
      <c r="H10593" s="25">
        <v>941356.43</v>
      </c>
      <c r="I10593" s="13">
        <v>140641.79</v>
      </c>
      <c r="J10593" s="13">
        <f t="shared" si="165"/>
        <v>800714.64</v>
      </c>
    </row>
    <row r="10594" spans="1:10" x14ac:dyDescent="0.25">
      <c r="A10594" s="19">
        <v>10586</v>
      </c>
      <c r="B10594" s="16" t="s">
        <v>24</v>
      </c>
      <c r="C10594" s="21" t="s">
        <v>25</v>
      </c>
      <c r="D10594" s="34">
        <v>201710000002303</v>
      </c>
      <c r="E10594" s="21" t="s">
        <v>2888</v>
      </c>
      <c r="F10594" s="36">
        <v>42467</v>
      </c>
      <c r="G10594" s="12">
        <v>50</v>
      </c>
      <c r="H10594" s="25">
        <v>12100</v>
      </c>
      <c r="I10594" s="13">
        <v>600.16</v>
      </c>
      <c r="J10594" s="13">
        <f t="shared" si="165"/>
        <v>11499.84</v>
      </c>
    </row>
    <row r="10595" spans="1:10" x14ac:dyDescent="0.25">
      <c r="A10595" s="19">
        <v>10587</v>
      </c>
      <c r="B10595" s="16" t="s">
        <v>24</v>
      </c>
      <c r="C10595" s="21" t="s">
        <v>25</v>
      </c>
      <c r="D10595" s="34">
        <v>201710000001870</v>
      </c>
      <c r="E10595" s="21" t="s">
        <v>3043</v>
      </c>
      <c r="F10595" s="36">
        <v>42290</v>
      </c>
      <c r="G10595" s="12">
        <v>25</v>
      </c>
      <c r="H10595" s="25">
        <v>11448</v>
      </c>
      <c r="I10595" s="13">
        <v>1357.45</v>
      </c>
      <c r="J10595" s="13">
        <f t="shared" si="165"/>
        <v>10090.549999999999</v>
      </c>
    </row>
    <row r="10596" spans="1:10" x14ac:dyDescent="0.25">
      <c r="A10596" s="19">
        <v>10588</v>
      </c>
      <c r="B10596" s="16" t="s">
        <v>24</v>
      </c>
      <c r="C10596" s="21" t="s">
        <v>25</v>
      </c>
      <c r="D10596" s="34">
        <v>201810000002813</v>
      </c>
      <c r="E10596" s="21" t="s">
        <v>1003</v>
      </c>
      <c r="F10596" s="36">
        <v>42888</v>
      </c>
      <c r="G10596" s="12">
        <v>50</v>
      </c>
      <c r="H10596" s="25">
        <v>135136</v>
      </c>
      <c r="I10596" s="13">
        <v>3591.29</v>
      </c>
      <c r="J10596" s="13">
        <f t="shared" si="165"/>
        <v>131544.71</v>
      </c>
    </row>
    <row r="10597" spans="1:10" x14ac:dyDescent="0.25">
      <c r="A10597" s="19">
        <v>10589</v>
      </c>
      <c r="B10597" s="16" t="s">
        <v>24</v>
      </c>
      <c r="C10597" s="21" t="s">
        <v>25</v>
      </c>
      <c r="D10597" s="34">
        <v>201810000002575</v>
      </c>
      <c r="E10597" s="21" t="s">
        <v>989</v>
      </c>
      <c r="F10597" s="36">
        <v>42872</v>
      </c>
      <c r="G10597" s="12">
        <v>50</v>
      </c>
      <c r="H10597" s="25">
        <v>139971.4</v>
      </c>
      <c r="I10597" s="13">
        <v>3842.51</v>
      </c>
      <c r="J10597" s="13">
        <f t="shared" si="165"/>
        <v>136128.88999999998</v>
      </c>
    </row>
    <row r="10598" spans="1:10" x14ac:dyDescent="0.25">
      <c r="A10598" s="19">
        <v>10590</v>
      </c>
      <c r="B10598" s="16" t="s">
        <v>24</v>
      </c>
      <c r="C10598" s="21" t="s">
        <v>25</v>
      </c>
      <c r="D10598" s="34">
        <v>201410000015001</v>
      </c>
      <c r="E10598" s="21" t="s">
        <v>2401</v>
      </c>
      <c r="F10598" s="36">
        <v>41547</v>
      </c>
      <c r="G10598" s="12">
        <v>50</v>
      </c>
      <c r="H10598" s="25">
        <v>19718.39</v>
      </c>
      <c r="I10598" s="13">
        <v>1971.69</v>
      </c>
      <c r="J10598" s="13">
        <f t="shared" si="165"/>
        <v>17746.7</v>
      </c>
    </row>
    <row r="10599" spans="1:10" x14ac:dyDescent="0.25">
      <c r="A10599" s="19">
        <v>10591</v>
      </c>
      <c r="B10599" s="16" t="s">
        <v>24</v>
      </c>
      <c r="C10599" s="21" t="s">
        <v>25</v>
      </c>
      <c r="D10599" s="34">
        <v>201710000001755</v>
      </c>
      <c r="E10599" s="21" t="s">
        <v>5167</v>
      </c>
      <c r="F10599" s="36">
        <v>42272</v>
      </c>
      <c r="G10599" s="12">
        <v>50</v>
      </c>
      <c r="H10599" s="25">
        <v>2873</v>
      </c>
      <c r="I10599" s="13">
        <v>173.15</v>
      </c>
      <c r="J10599" s="13">
        <f t="shared" si="165"/>
        <v>2699.85</v>
      </c>
    </row>
    <row r="10600" spans="1:10" x14ac:dyDescent="0.25">
      <c r="A10600" s="19">
        <v>10592</v>
      </c>
      <c r="B10600" s="16" t="s">
        <v>24</v>
      </c>
      <c r="C10600" s="21" t="s">
        <v>25</v>
      </c>
      <c r="D10600" s="34">
        <v>201610000003196</v>
      </c>
      <c r="E10600" s="21" t="s">
        <v>5738</v>
      </c>
      <c r="F10600" s="36">
        <v>41988</v>
      </c>
      <c r="G10600" s="12">
        <v>50</v>
      </c>
      <c r="H10600" s="25">
        <v>2041.46</v>
      </c>
      <c r="I10600" s="13">
        <v>154.88999999999999</v>
      </c>
      <c r="J10600" s="13">
        <f t="shared" si="165"/>
        <v>1886.5700000000002</v>
      </c>
    </row>
    <row r="10601" spans="1:10" x14ac:dyDescent="0.25">
      <c r="A10601" s="19">
        <v>10593</v>
      </c>
      <c r="B10601" s="16" t="s">
        <v>24</v>
      </c>
      <c r="C10601" s="21" t="s">
        <v>25</v>
      </c>
      <c r="D10601" s="34">
        <v>201110000041096</v>
      </c>
      <c r="E10601" s="21" t="s">
        <v>741</v>
      </c>
      <c r="F10601" s="36">
        <v>40558</v>
      </c>
      <c r="G10601" s="12">
        <v>50</v>
      </c>
      <c r="H10601" s="25">
        <v>269240.99</v>
      </c>
      <c r="I10601" s="13">
        <v>41490.480000000003</v>
      </c>
      <c r="J10601" s="13">
        <f t="shared" si="165"/>
        <v>227750.50999999998</v>
      </c>
    </row>
    <row r="10602" spans="1:10" x14ac:dyDescent="0.25">
      <c r="A10602" s="19">
        <v>10594</v>
      </c>
      <c r="B10602" s="16" t="s">
        <v>24</v>
      </c>
      <c r="C10602" s="21" t="s">
        <v>25</v>
      </c>
      <c r="D10602" s="34">
        <v>201410000017976</v>
      </c>
      <c r="E10602" s="21" t="s">
        <v>428</v>
      </c>
      <c r="F10602" s="36">
        <v>41893</v>
      </c>
      <c r="G10602" s="12">
        <v>50</v>
      </c>
      <c r="H10602" s="25">
        <v>577070.72</v>
      </c>
      <c r="I10602" s="13">
        <v>46566.76</v>
      </c>
      <c r="J10602" s="13">
        <f t="shared" si="165"/>
        <v>530503.96</v>
      </c>
    </row>
    <row r="10603" spans="1:10" x14ac:dyDescent="0.25">
      <c r="A10603" s="19">
        <v>10595</v>
      </c>
      <c r="B10603" s="16" t="s">
        <v>24</v>
      </c>
      <c r="C10603" s="21" t="s">
        <v>25</v>
      </c>
      <c r="D10603" s="34">
        <v>201710000000634</v>
      </c>
      <c r="E10603" s="21" t="s">
        <v>1440</v>
      </c>
      <c r="F10603" s="36">
        <v>42382</v>
      </c>
      <c r="G10603" s="12">
        <v>50</v>
      </c>
      <c r="H10603" s="25">
        <v>67183.64</v>
      </c>
      <c r="I10603" s="13">
        <v>3644.62</v>
      </c>
      <c r="J10603" s="13">
        <f t="shared" si="165"/>
        <v>63539.02</v>
      </c>
    </row>
    <row r="10604" spans="1:10" x14ac:dyDescent="0.25">
      <c r="A10604" s="19">
        <v>10596</v>
      </c>
      <c r="B10604" s="16" t="s">
        <v>24</v>
      </c>
      <c r="C10604" s="21" t="s">
        <v>25</v>
      </c>
      <c r="D10604" s="34">
        <v>201710000002107</v>
      </c>
      <c r="E10604" s="21" t="s">
        <v>1464</v>
      </c>
      <c r="F10604" s="36">
        <v>42451</v>
      </c>
      <c r="G10604" s="12">
        <v>50</v>
      </c>
      <c r="H10604" s="25">
        <v>65078</v>
      </c>
      <c r="I10604" s="13">
        <v>3284.99</v>
      </c>
      <c r="J10604" s="13">
        <f t="shared" si="165"/>
        <v>61793.01</v>
      </c>
    </row>
    <row r="10605" spans="1:10" x14ac:dyDescent="0.25">
      <c r="A10605" s="19">
        <v>10597</v>
      </c>
      <c r="B10605" s="16" t="s">
        <v>24</v>
      </c>
      <c r="C10605" s="21" t="s">
        <v>25</v>
      </c>
      <c r="D10605" s="34">
        <v>201810000002325</v>
      </c>
      <c r="E10605" s="21" t="s">
        <v>808</v>
      </c>
      <c r="F10605" s="36">
        <v>42788</v>
      </c>
      <c r="G10605" s="12">
        <v>50</v>
      </c>
      <c r="H10605" s="25">
        <v>201655</v>
      </c>
      <c r="I10605" s="13">
        <v>6464.02</v>
      </c>
      <c r="J10605" s="13">
        <f t="shared" si="165"/>
        <v>195190.98</v>
      </c>
    </row>
    <row r="10606" spans="1:10" x14ac:dyDescent="0.25">
      <c r="A10606" s="19">
        <v>10598</v>
      </c>
      <c r="B10606" s="16" t="s">
        <v>24</v>
      </c>
      <c r="C10606" s="21" t="s">
        <v>25</v>
      </c>
      <c r="D10606" s="34">
        <v>201410000014908</v>
      </c>
      <c r="E10606" s="21" t="s">
        <v>1856</v>
      </c>
      <c r="F10606" s="36">
        <v>41451</v>
      </c>
      <c r="G10606" s="12">
        <v>50</v>
      </c>
      <c r="H10606" s="25">
        <v>38850</v>
      </c>
      <c r="I10606" s="13">
        <v>4089.29</v>
      </c>
      <c r="J10606" s="13">
        <f t="shared" si="165"/>
        <v>34760.71</v>
      </c>
    </row>
    <row r="10607" spans="1:10" x14ac:dyDescent="0.25">
      <c r="A10607" s="19">
        <v>10599</v>
      </c>
      <c r="B10607" s="16" t="s">
        <v>24</v>
      </c>
      <c r="C10607" s="21" t="s">
        <v>25</v>
      </c>
      <c r="D10607" s="34">
        <v>201810000003114</v>
      </c>
      <c r="E10607" s="21" t="s">
        <v>2282</v>
      </c>
      <c r="F10607" s="36">
        <v>43006</v>
      </c>
      <c r="G10607" s="12">
        <v>50</v>
      </c>
      <c r="H10607" s="25">
        <v>20507.240000000002</v>
      </c>
      <c r="I10607" s="13">
        <v>412.38</v>
      </c>
      <c r="J10607" s="13">
        <f t="shared" si="165"/>
        <v>20094.86</v>
      </c>
    </row>
    <row r="10608" spans="1:10" x14ac:dyDescent="0.25">
      <c r="A10608" s="19">
        <v>10600</v>
      </c>
      <c r="B10608" s="16" t="s">
        <v>24</v>
      </c>
      <c r="C10608" s="21" t="s">
        <v>25</v>
      </c>
      <c r="D10608" s="34">
        <v>201310000020565</v>
      </c>
      <c r="E10608" s="21" t="s">
        <v>5617</v>
      </c>
      <c r="F10608" s="36">
        <v>41214</v>
      </c>
      <c r="G10608" s="12">
        <v>50</v>
      </c>
      <c r="H10608" s="25">
        <v>2273.39</v>
      </c>
      <c r="I10608" s="13">
        <v>257.41000000000003</v>
      </c>
      <c r="J10608" s="13">
        <f t="shared" si="165"/>
        <v>2015.9799999999998</v>
      </c>
    </row>
    <row r="10609" spans="1:10" x14ac:dyDescent="0.25">
      <c r="A10609" s="19">
        <v>10601</v>
      </c>
      <c r="B10609" s="16" t="s">
        <v>24</v>
      </c>
      <c r="C10609" s="21" t="s">
        <v>25</v>
      </c>
      <c r="D10609" s="34">
        <v>201410000014998</v>
      </c>
      <c r="E10609" s="21" t="s">
        <v>249</v>
      </c>
      <c r="F10609" s="36">
        <v>41330</v>
      </c>
      <c r="G10609" s="12">
        <v>50</v>
      </c>
      <c r="H10609" s="25">
        <v>1262809.8799999999</v>
      </c>
      <c r="I10609" s="13">
        <v>139150.57999999999</v>
      </c>
      <c r="J10609" s="13">
        <f t="shared" si="165"/>
        <v>1123659.2999999998</v>
      </c>
    </row>
    <row r="10610" spans="1:10" x14ac:dyDescent="0.25">
      <c r="A10610" s="19">
        <v>10602</v>
      </c>
      <c r="B10610" s="16" t="s">
        <v>24</v>
      </c>
      <c r="C10610" s="21" t="s">
        <v>25</v>
      </c>
      <c r="D10610" s="34">
        <v>201810000003251</v>
      </c>
      <c r="E10610" s="21" t="s">
        <v>895</v>
      </c>
      <c r="F10610" s="36">
        <v>42846</v>
      </c>
      <c r="G10610" s="12">
        <v>25</v>
      </c>
      <c r="H10610" s="25">
        <v>171524.73</v>
      </c>
      <c r="I10610" s="13">
        <v>9906.14</v>
      </c>
      <c r="J10610" s="13">
        <f t="shared" si="165"/>
        <v>161618.59000000003</v>
      </c>
    </row>
    <row r="10611" spans="1:10" x14ac:dyDescent="0.25">
      <c r="A10611" s="19">
        <v>10603</v>
      </c>
      <c r="B10611" s="16" t="s">
        <v>24</v>
      </c>
      <c r="C10611" s="21" t="s">
        <v>25</v>
      </c>
      <c r="D10611" s="34">
        <v>201410000015016</v>
      </c>
      <c r="E10611" s="21" t="s">
        <v>3895</v>
      </c>
      <c r="F10611" s="36">
        <v>41544</v>
      </c>
      <c r="G10611" s="12">
        <v>50</v>
      </c>
      <c r="H10611" s="25">
        <v>6250.36</v>
      </c>
      <c r="I10611" s="13">
        <v>626.1</v>
      </c>
      <c r="J10611" s="13">
        <f t="shared" si="165"/>
        <v>5624.2599999999993</v>
      </c>
    </row>
    <row r="10612" spans="1:10" x14ac:dyDescent="0.25">
      <c r="A10612" s="19">
        <v>10604</v>
      </c>
      <c r="B10612" s="16" t="s">
        <v>24</v>
      </c>
      <c r="C10612" s="21" t="s">
        <v>25</v>
      </c>
      <c r="D10612" s="34">
        <v>201710000002515</v>
      </c>
      <c r="E10612" s="21" t="s">
        <v>939</v>
      </c>
      <c r="F10612" s="36">
        <v>42586</v>
      </c>
      <c r="G10612" s="12">
        <v>50</v>
      </c>
      <c r="H10612" s="25">
        <v>157662.5</v>
      </c>
      <c r="I10612" s="13">
        <v>6795.4</v>
      </c>
      <c r="J10612" s="13">
        <f t="shared" si="165"/>
        <v>150867.1</v>
      </c>
    </row>
    <row r="10613" spans="1:10" x14ac:dyDescent="0.25">
      <c r="A10613" s="19">
        <v>10605</v>
      </c>
      <c r="B10613" s="16" t="s">
        <v>24</v>
      </c>
      <c r="C10613" s="21" t="s">
        <v>25</v>
      </c>
      <c r="D10613" s="34">
        <v>201410000015012</v>
      </c>
      <c r="E10613" s="21" t="s">
        <v>823</v>
      </c>
      <c r="F10613" s="36">
        <v>41544</v>
      </c>
      <c r="G10613" s="12">
        <v>50</v>
      </c>
      <c r="H10613" s="25">
        <v>210505.63</v>
      </c>
      <c r="I10613" s="13">
        <v>20796.71</v>
      </c>
      <c r="J10613" s="13">
        <f t="shared" si="165"/>
        <v>189708.92</v>
      </c>
    </row>
    <row r="10614" spans="1:10" x14ac:dyDescent="0.25">
      <c r="A10614" s="19">
        <v>10606</v>
      </c>
      <c r="B10614" s="16" t="s">
        <v>24</v>
      </c>
      <c r="C10614" s="21" t="s">
        <v>25</v>
      </c>
      <c r="D10614" s="34">
        <v>201810000002661</v>
      </c>
      <c r="E10614" s="21" t="s">
        <v>484</v>
      </c>
      <c r="F10614" s="36">
        <v>42661</v>
      </c>
      <c r="G10614" s="12">
        <v>50</v>
      </c>
      <c r="H10614" s="25">
        <v>463649</v>
      </c>
      <c r="I10614" s="13">
        <v>18083.52</v>
      </c>
      <c r="J10614" s="13">
        <f t="shared" si="165"/>
        <v>445565.48</v>
      </c>
    </row>
    <row r="10615" spans="1:10" x14ac:dyDescent="0.25">
      <c r="A10615" s="19">
        <v>10607</v>
      </c>
      <c r="B10615" s="16" t="s">
        <v>24</v>
      </c>
      <c r="C10615" s="21" t="s">
        <v>25</v>
      </c>
      <c r="D10615" s="34">
        <v>201710000002561</v>
      </c>
      <c r="E10615" s="21" t="s">
        <v>498</v>
      </c>
      <c r="F10615" s="36">
        <v>42633</v>
      </c>
      <c r="G10615" s="12">
        <v>50</v>
      </c>
      <c r="H10615" s="25">
        <v>447079.8</v>
      </c>
      <c r="I10615" s="13">
        <v>18121.34</v>
      </c>
      <c r="J10615" s="13">
        <f t="shared" si="165"/>
        <v>428958.45999999996</v>
      </c>
    </row>
    <row r="10616" spans="1:10" x14ac:dyDescent="0.25">
      <c r="A10616" s="19">
        <v>10608</v>
      </c>
      <c r="B10616" s="16" t="s">
        <v>24</v>
      </c>
      <c r="C10616" s="21" t="s">
        <v>25</v>
      </c>
      <c r="D10616" s="34">
        <v>201810000002612</v>
      </c>
      <c r="E10616" s="21" t="s">
        <v>2713</v>
      </c>
      <c r="F10616" s="36">
        <v>42886</v>
      </c>
      <c r="G10616" s="12">
        <v>50</v>
      </c>
      <c r="H10616" s="25">
        <v>13415.08</v>
      </c>
      <c r="I10616" s="13">
        <v>357.98</v>
      </c>
      <c r="J10616" s="13">
        <f t="shared" si="165"/>
        <v>13057.1</v>
      </c>
    </row>
    <row r="10617" spans="1:10" x14ac:dyDescent="0.25">
      <c r="A10617" s="19">
        <v>10609</v>
      </c>
      <c r="B10617" s="16" t="s">
        <v>24</v>
      </c>
      <c r="C10617" s="21" t="s">
        <v>25</v>
      </c>
      <c r="D10617" s="34">
        <v>201810000002260</v>
      </c>
      <c r="E10617" s="21" t="s">
        <v>990</v>
      </c>
      <c r="F10617" s="36">
        <v>42768</v>
      </c>
      <c r="G10617" s="12">
        <v>50</v>
      </c>
      <c r="H10617" s="25">
        <v>140749</v>
      </c>
      <c r="I10617" s="13">
        <v>4665.93</v>
      </c>
      <c r="J10617" s="13">
        <f t="shared" si="165"/>
        <v>136083.07</v>
      </c>
    </row>
    <row r="10618" spans="1:10" x14ac:dyDescent="0.25">
      <c r="A10618" s="19">
        <v>10610</v>
      </c>
      <c r="B10618" s="16" t="s">
        <v>24</v>
      </c>
      <c r="C10618" s="21" t="s">
        <v>25</v>
      </c>
      <c r="D10618" s="34">
        <v>201710000002566</v>
      </c>
      <c r="E10618" s="21" t="s">
        <v>2809</v>
      </c>
      <c r="F10618" s="36">
        <v>42633</v>
      </c>
      <c r="G10618" s="12">
        <v>50</v>
      </c>
      <c r="H10618" s="25">
        <v>12600</v>
      </c>
      <c r="I10618" s="13">
        <v>510.67</v>
      </c>
      <c r="J10618" s="13">
        <f t="shared" si="165"/>
        <v>12089.33</v>
      </c>
    </row>
    <row r="10619" spans="1:10" x14ac:dyDescent="0.25">
      <c r="A10619" s="19">
        <v>10611</v>
      </c>
      <c r="B10619" s="16" t="s">
        <v>24</v>
      </c>
      <c r="C10619" s="21" t="s">
        <v>25</v>
      </c>
      <c r="D10619" s="34">
        <v>201710000002593</v>
      </c>
      <c r="E10619" s="21" t="s">
        <v>2809</v>
      </c>
      <c r="F10619" s="36">
        <v>42633</v>
      </c>
      <c r="G10619" s="12">
        <v>50</v>
      </c>
      <c r="H10619" s="25">
        <v>12600</v>
      </c>
      <c r="I10619" s="13">
        <v>510.67</v>
      </c>
      <c r="J10619" s="13">
        <f t="shared" si="165"/>
        <v>12089.33</v>
      </c>
    </row>
    <row r="10620" spans="1:10" x14ac:dyDescent="0.25">
      <c r="A10620" s="19">
        <v>10612</v>
      </c>
      <c r="B10620" s="16" t="s">
        <v>24</v>
      </c>
      <c r="C10620" s="21" t="s">
        <v>25</v>
      </c>
      <c r="D10620" s="34">
        <v>201810000002292</v>
      </c>
      <c r="E10620" s="21" t="s">
        <v>1919</v>
      </c>
      <c r="F10620" s="36">
        <v>42779</v>
      </c>
      <c r="G10620" s="12">
        <v>50</v>
      </c>
      <c r="H10620" s="25">
        <v>33042</v>
      </c>
      <c r="I10620" s="13">
        <v>1075.47</v>
      </c>
      <c r="J10620" s="13">
        <f t="shared" si="165"/>
        <v>31966.53</v>
      </c>
    </row>
    <row r="10621" spans="1:10" x14ac:dyDescent="0.25">
      <c r="A10621" s="19">
        <v>10613</v>
      </c>
      <c r="B10621" s="16" t="s">
        <v>24</v>
      </c>
      <c r="C10621" s="21" t="s">
        <v>25</v>
      </c>
      <c r="D10621" s="34">
        <v>201710000001987</v>
      </c>
      <c r="E10621" s="21" t="s">
        <v>2234</v>
      </c>
      <c r="F10621" s="36">
        <v>42313</v>
      </c>
      <c r="G10621" s="12">
        <v>50</v>
      </c>
      <c r="H10621" s="25">
        <v>22700</v>
      </c>
      <c r="I10621" s="13">
        <v>1317.27</v>
      </c>
      <c r="J10621" s="13">
        <f t="shared" si="165"/>
        <v>21382.73</v>
      </c>
    </row>
    <row r="10622" spans="1:10" x14ac:dyDescent="0.25">
      <c r="A10622" s="19">
        <v>10614</v>
      </c>
      <c r="B10622" s="16" t="s">
        <v>24</v>
      </c>
      <c r="C10622" s="21" t="s">
        <v>25</v>
      </c>
      <c r="D10622" s="34">
        <v>201710000001864</v>
      </c>
      <c r="E10622" s="21" t="s">
        <v>1807</v>
      </c>
      <c r="F10622" s="36">
        <v>42551</v>
      </c>
      <c r="G10622" s="12">
        <v>50</v>
      </c>
      <c r="H10622" s="25">
        <v>39110</v>
      </c>
      <c r="I10622" s="13">
        <v>1760.44</v>
      </c>
      <c r="J10622" s="13">
        <f t="shared" si="165"/>
        <v>37349.56</v>
      </c>
    </row>
    <row r="10623" spans="1:10" x14ac:dyDescent="0.25">
      <c r="A10623" s="19">
        <v>10615</v>
      </c>
      <c r="B10623" s="16" t="s">
        <v>24</v>
      </c>
      <c r="C10623" s="21" t="s">
        <v>25</v>
      </c>
      <c r="D10623" s="34">
        <v>201710000002548</v>
      </c>
      <c r="E10623" s="21" t="s">
        <v>987</v>
      </c>
      <c r="F10623" s="36">
        <v>42625</v>
      </c>
      <c r="G10623" s="12">
        <v>50</v>
      </c>
      <c r="H10623" s="25">
        <v>143620</v>
      </c>
      <c r="I10623" s="13">
        <v>5884.13</v>
      </c>
      <c r="J10623" s="13">
        <f t="shared" si="165"/>
        <v>137735.87</v>
      </c>
    </row>
    <row r="10624" spans="1:10" x14ac:dyDescent="0.25">
      <c r="A10624" s="19">
        <v>10616</v>
      </c>
      <c r="B10624" s="16" t="s">
        <v>24</v>
      </c>
      <c r="C10624" s="21" t="s">
        <v>25</v>
      </c>
      <c r="D10624" s="34">
        <v>201810000003072</v>
      </c>
      <c r="E10624" s="21" t="s">
        <v>2114</v>
      </c>
      <c r="F10624" s="36">
        <v>42997</v>
      </c>
      <c r="G10624" s="12">
        <v>50</v>
      </c>
      <c r="H10624" s="25">
        <v>25295</v>
      </c>
      <c r="I10624" s="13">
        <v>521.15</v>
      </c>
      <c r="J10624" s="13">
        <f t="shared" si="165"/>
        <v>24773.85</v>
      </c>
    </row>
    <row r="10625" spans="1:10" x14ac:dyDescent="0.25">
      <c r="A10625" s="19">
        <v>10617</v>
      </c>
      <c r="B10625" s="16" t="s">
        <v>24</v>
      </c>
      <c r="C10625" s="21" t="s">
        <v>25</v>
      </c>
      <c r="D10625" s="34">
        <v>201710000001831</v>
      </c>
      <c r="E10625" s="21" t="s">
        <v>838</v>
      </c>
      <c r="F10625" s="36">
        <v>42516</v>
      </c>
      <c r="G10625" s="12">
        <v>50</v>
      </c>
      <c r="H10625" s="25">
        <v>190537.33</v>
      </c>
      <c r="I10625" s="13">
        <v>8941.14</v>
      </c>
      <c r="J10625" s="13">
        <f t="shared" si="165"/>
        <v>181596.19</v>
      </c>
    </row>
    <row r="10626" spans="1:10" x14ac:dyDescent="0.25">
      <c r="A10626" s="19">
        <v>10618</v>
      </c>
      <c r="B10626" s="16" t="s">
        <v>24</v>
      </c>
      <c r="C10626" s="21" t="s">
        <v>25</v>
      </c>
      <c r="D10626" s="34">
        <v>201810000002892</v>
      </c>
      <c r="E10626" s="21" t="s">
        <v>842</v>
      </c>
      <c r="F10626" s="36">
        <v>42916</v>
      </c>
      <c r="G10626" s="12">
        <v>50</v>
      </c>
      <c r="H10626" s="25">
        <v>185458.6</v>
      </c>
      <c r="I10626" s="13">
        <v>4644.09</v>
      </c>
      <c r="J10626" s="13">
        <f t="shared" si="165"/>
        <v>180814.51</v>
      </c>
    </row>
    <row r="10627" spans="1:10" x14ac:dyDescent="0.25">
      <c r="A10627" s="19">
        <v>10619</v>
      </c>
      <c r="B10627" s="16" t="s">
        <v>24</v>
      </c>
      <c r="C10627" s="21" t="s">
        <v>25</v>
      </c>
      <c r="D10627" s="34">
        <v>201710000001749</v>
      </c>
      <c r="E10627" s="21" t="s">
        <v>1380</v>
      </c>
      <c r="F10627" s="36">
        <v>42284</v>
      </c>
      <c r="G10627" s="12">
        <v>50</v>
      </c>
      <c r="H10627" s="25">
        <v>74812.5</v>
      </c>
      <c r="I10627" s="13">
        <v>4460.07</v>
      </c>
      <c r="J10627" s="13">
        <f t="shared" si="165"/>
        <v>70352.429999999993</v>
      </c>
    </row>
    <row r="10628" spans="1:10" x14ac:dyDescent="0.25">
      <c r="A10628" s="19">
        <v>10620</v>
      </c>
      <c r="B10628" s="16" t="s">
        <v>24</v>
      </c>
      <c r="C10628" s="21" t="s">
        <v>25</v>
      </c>
      <c r="D10628" s="34">
        <v>201810000002897</v>
      </c>
      <c r="E10628" s="21" t="s">
        <v>594</v>
      </c>
      <c r="F10628" s="36">
        <v>42923</v>
      </c>
      <c r="G10628" s="12">
        <v>50</v>
      </c>
      <c r="H10628" s="25">
        <v>321448</v>
      </c>
      <c r="I10628" s="13">
        <v>7926.12</v>
      </c>
      <c r="J10628" s="13">
        <f t="shared" si="165"/>
        <v>313521.88</v>
      </c>
    </row>
    <row r="10629" spans="1:10" x14ac:dyDescent="0.25">
      <c r="A10629" s="19">
        <v>10621</v>
      </c>
      <c r="B10629" s="16" t="s">
        <v>24</v>
      </c>
      <c r="C10629" s="21" t="s">
        <v>25</v>
      </c>
      <c r="D10629" s="34">
        <v>201710000001687</v>
      </c>
      <c r="E10629" s="21" t="s">
        <v>1483</v>
      </c>
      <c r="F10629" s="36">
        <v>42457</v>
      </c>
      <c r="G10629" s="12">
        <v>40</v>
      </c>
      <c r="H10629" s="25">
        <v>64236.69</v>
      </c>
      <c r="I10629" s="13">
        <v>4026.8</v>
      </c>
      <c r="J10629" s="13">
        <f t="shared" si="165"/>
        <v>60209.89</v>
      </c>
    </row>
    <row r="10630" spans="1:10" x14ac:dyDescent="0.25">
      <c r="A10630" s="19">
        <v>10622</v>
      </c>
      <c r="B10630" s="16" t="s">
        <v>24</v>
      </c>
      <c r="C10630" s="21" t="s">
        <v>25</v>
      </c>
      <c r="D10630" s="34">
        <v>201810000003082</v>
      </c>
      <c r="E10630" s="21" t="s">
        <v>826</v>
      </c>
      <c r="F10630" s="36">
        <v>42999</v>
      </c>
      <c r="G10630" s="12">
        <v>50</v>
      </c>
      <c r="H10630" s="25">
        <v>191653</v>
      </c>
      <c r="I10630" s="13">
        <v>3927.59</v>
      </c>
      <c r="J10630" s="13">
        <f t="shared" si="165"/>
        <v>187725.41</v>
      </c>
    </row>
    <row r="10631" spans="1:10" x14ac:dyDescent="0.25">
      <c r="A10631" s="19">
        <v>10623</v>
      </c>
      <c r="B10631" s="16" t="s">
        <v>24</v>
      </c>
      <c r="C10631" s="21" t="s">
        <v>25</v>
      </c>
      <c r="D10631" s="34">
        <v>201810000002778</v>
      </c>
      <c r="E10631" s="21" t="s">
        <v>1347</v>
      </c>
      <c r="F10631" s="36">
        <v>42726</v>
      </c>
      <c r="G10631" s="12">
        <v>50</v>
      </c>
      <c r="H10631" s="25">
        <v>75787.95</v>
      </c>
      <c r="I10631" s="13">
        <v>2686.74</v>
      </c>
      <c r="J10631" s="13">
        <f t="shared" si="165"/>
        <v>73101.209999999992</v>
      </c>
    </row>
    <row r="10632" spans="1:10" x14ac:dyDescent="0.25">
      <c r="A10632" s="19">
        <v>10624</v>
      </c>
      <c r="B10632" s="16" t="s">
        <v>24</v>
      </c>
      <c r="C10632" s="21" t="s">
        <v>25</v>
      </c>
      <c r="D10632" s="34">
        <v>201810000002261</v>
      </c>
      <c r="E10632" s="21" t="s">
        <v>657</v>
      </c>
      <c r="F10632" s="36">
        <v>42768</v>
      </c>
      <c r="G10632" s="12">
        <v>50</v>
      </c>
      <c r="H10632" s="25">
        <v>281067.44</v>
      </c>
      <c r="I10632" s="13">
        <v>9317.58</v>
      </c>
      <c r="J10632" s="13">
        <f t="shared" si="165"/>
        <v>271749.86</v>
      </c>
    </row>
    <row r="10633" spans="1:10" x14ac:dyDescent="0.25">
      <c r="A10633" s="19">
        <v>10625</v>
      </c>
      <c r="B10633" s="16" t="s">
        <v>24</v>
      </c>
      <c r="C10633" s="21" t="s">
        <v>25</v>
      </c>
      <c r="D10633" s="34">
        <v>201810000002593</v>
      </c>
      <c r="E10633" s="21" t="s">
        <v>907</v>
      </c>
      <c r="F10633" s="36">
        <v>42879</v>
      </c>
      <c r="G10633" s="12">
        <v>50</v>
      </c>
      <c r="H10633" s="25">
        <v>163842.96</v>
      </c>
      <c r="I10633" s="13">
        <v>4434.9799999999996</v>
      </c>
      <c r="J10633" s="13">
        <f t="shared" ref="J10633:J10696" si="166">SUM(H10633-I10633)</f>
        <v>159407.97999999998</v>
      </c>
    </row>
    <row r="10634" spans="1:10" x14ac:dyDescent="0.25">
      <c r="A10634" s="19">
        <v>10626</v>
      </c>
      <c r="B10634" s="16" t="s">
        <v>24</v>
      </c>
      <c r="C10634" s="21" t="s">
        <v>25</v>
      </c>
      <c r="D10634" s="34">
        <v>201810000002254</v>
      </c>
      <c r="E10634" s="21" t="s">
        <v>507</v>
      </c>
      <c r="F10634" s="36">
        <v>42766</v>
      </c>
      <c r="G10634" s="12">
        <v>50</v>
      </c>
      <c r="H10634" s="25">
        <v>433983.75</v>
      </c>
      <c r="I10634" s="13">
        <v>14434.44</v>
      </c>
      <c r="J10634" s="13">
        <f t="shared" si="166"/>
        <v>419549.31</v>
      </c>
    </row>
    <row r="10635" spans="1:10" x14ac:dyDescent="0.25">
      <c r="A10635" s="19">
        <v>10627</v>
      </c>
      <c r="B10635" s="16" t="s">
        <v>24</v>
      </c>
      <c r="C10635" s="21" t="s">
        <v>25</v>
      </c>
      <c r="D10635" s="34">
        <v>201810000002313</v>
      </c>
      <c r="E10635" s="21" t="s">
        <v>4429</v>
      </c>
      <c r="F10635" s="36">
        <v>42787</v>
      </c>
      <c r="G10635" s="12">
        <v>50</v>
      </c>
      <c r="H10635" s="25">
        <v>4300</v>
      </c>
      <c r="I10635" s="13">
        <v>138.06</v>
      </c>
      <c r="J10635" s="13">
        <f t="shared" si="166"/>
        <v>4161.9399999999996</v>
      </c>
    </row>
    <row r="10636" spans="1:10" x14ac:dyDescent="0.25">
      <c r="A10636" s="19">
        <v>10628</v>
      </c>
      <c r="B10636" s="16" t="s">
        <v>24</v>
      </c>
      <c r="C10636" s="21" t="s">
        <v>25</v>
      </c>
      <c r="D10636" s="34">
        <v>201810000003168</v>
      </c>
      <c r="E10636" s="21" t="s">
        <v>819</v>
      </c>
      <c r="F10636" s="36">
        <v>43008</v>
      </c>
      <c r="G10636" s="12">
        <v>50</v>
      </c>
      <c r="H10636" s="25">
        <v>195596.43</v>
      </c>
      <c r="I10636" s="13">
        <v>3911.95</v>
      </c>
      <c r="J10636" s="13">
        <f t="shared" si="166"/>
        <v>191684.47999999998</v>
      </c>
    </row>
    <row r="10637" spans="1:10" x14ac:dyDescent="0.25">
      <c r="A10637" s="19">
        <v>10629</v>
      </c>
      <c r="B10637" s="16" t="s">
        <v>24</v>
      </c>
      <c r="C10637" s="21" t="s">
        <v>25</v>
      </c>
      <c r="D10637" s="34">
        <v>201710000002032</v>
      </c>
      <c r="E10637" s="21" t="s">
        <v>815</v>
      </c>
      <c r="F10637" s="36">
        <v>42534</v>
      </c>
      <c r="G10637" s="12">
        <v>50</v>
      </c>
      <c r="H10637" s="25">
        <v>201490.23</v>
      </c>
      <c r="I10637" s="13">
        <v>9257.01</v>
      </c>
      <c r="J10637" s="13">
        <f t="shared" si="166"/>
        <v>192233.22</v>
      </c>
    </row>
    <row r="10638" spans="1:10" x14ac:dyDescent="0.25">
      <c r="A10638" s="19">
        <v>10630</v>
      </c>
      <c r="B10638" s="16" t="s">
        <v>24</v>
      </c>
      <c r="C10638" s="21" t="s">
        <v>25</v>
      </c>
      <c r="D10638" s="34">
        <v>201610000002322</v>
      </c>
      <c r="E10638" s="21" t="s">
        <v>52</v>
      </c>
      <c r="F10638" s="36">
        <v>42241</v>
      </c>
      <c r="G10638" s="12">
        <v>50</v>
      </c>
      <c r="H10638" s="25">
        <v>6653609.7199999997</v>
      </c>
      <c r="I10638" s="13">
        <v>401218.79</v>
      </c>
      <c r="J10638" s="13">
        <f t="shared" si="166"/>
        <v>6252390.9299999997</v>
      </c>
    </row>
    <row r="10639" spans="1:10" x14ac:dyDescent="0.25">
      <c r="A10639" s="19">
        <v>10631</v>
      </c>
      <c r="B10639" s="16" t="s">
        <v>24</v>
      </c>
      <c r="C10639" s="21" t="s">
        <v>25</v>
      </c>
      <c r="D10639" s="34">
        <v>201810000002241</v>
      </c>
      <c r="E10639" s="21" t="s">
        <v>2424</v>
      </c>
      <c r="F10639" s="36">
        <v>42753</v>
      </c>
      <c r="G10639" s="12">
        <v>50</v>
      </c>
      <c r="H10639" s="25">
        <v>17832</v>
      </c>
      <c r="I10639" s="13">
        <v>605.79</v>
      </c>
      <c r="J10639" s="13">
        <f t="shared" si="166"/>
        <v>17226.21</v>
      </c>
    </row>
    <row r="10640" spans="1:10" x14ac:dyDescent="0.25">
      <c r="A10640" s="19">
        <v>10632</v>
      </c>
      <c r="B10640" s="16" t="s">
        <v>24</v>
      </c>
      <c r="C10640" s="21" t="s">
        <v>25</v>
      </c>
      <c r="D10640" s="34">
        <v>201410000017979</v>
      </c>
      <c r="E10640" s="21" t="s">
        <v>523</v>
      </c>
      <c r="F10640" s="36">
        <v>41880</v>
      </c>
      <c r="G10640" s="12">
        <v>50</v>
      </c>
      <c r="H10640" s="25">
        <v>433894.52</v>
      </c>
      <c r="I10640" s="13">
        <v>34931.42</v>
      </c>
      <c r="J10640" s="13">
        <f t="shared" si="166"/>
        <v>398963.10000000003</v>
      </c>
    </row>
    <row r="10641" spans="1:10" x14ac:dyDescent="0.25">
      <c r="A10641" s="19">
        <v>10633</v>
      </c>
      <c r="B10641" s="16" t="s">
        <v>24</v>
      </c>
      <c r="C10641" s="21" t="s">
        <v>25</v>
      </c>
      <c r="D10641" s="34">
        <v>201710000002616</v>
      </c>
      <c r="E10641" s="21" t="s">
        <v>2981</v>
      </c>
      <c r="F10641" s="36">
        <v>42494</v>
      </c>
      <c r="G10641" s="12">
        <v>25</v>
      </c>
      <c r="H10641" s="25">
        <v>11826</v>
      </c>
      <c r="I10641" s="13">
        <v>1138.3699999999999</v>
      </c>
      <c r="J10641" s="13">
        <f t="shared" si="166"/>
        <v>10687.630000000001</v>
      </c>
    </row>
    <row r="10642" spans="1:10" x14ac:dyDescent="0.25">
      <c r="A10642" s="19">
        <v>10634</v>
      </c>
      <c r="B10642" s="16" t="s">
        <v>24</v>
      </c>
      <c r="C10642" s="21" t="s">
        <v>25</v>
      </c>
      <c r="D10642" s="34">
        <v>201710000002576</v>
      </c>
      <c r="E10642" s="21" t="s">
        <v>2331</v>
      </c>
      <c r="F10642" s="36">
        <v>42639</v>
      </c>
      <c r="G10642" s="12">
        <v>50</v>
      </c>
      <c r="H10642" s="25">
        <v>19950</v>
      </c>
      <c r="I10642" s="13">
        <v>802.08</v>
      </c>
      <c r="J10642" s="13">
        <f t="shared" si="166"/>
        <v>19147.919999999998</v>
      </c>
    </row>
    <row r="10643" spans="1:10" x14ac:dyDescent="0.25">
      <c r="A10643" s="19">
        <v>10635</v>
      </c>
      <c r="B10643" s="16" t="s">
        <v>24</v>
      </c>
      <c r="C10643" s="21" t="s">
        <v>25</v>
      </c>
      <c r="D10643" s="34">
        <v>201810000002721</v>
      </c>
      <c r="E10643" s="21" t="s">
        <v>2693</v>
      </c>
      <c r="F10643" s="36">
        <v>42709</v>
      </c>
      <c r="G10643" s="12">
        <v>50</v>
      </c>
      <c r="H10643" s="25">
        <v>13800</v>
      </c>
      <c r="I10643" s="13">
        <v>502.02</v>
      </c>
      <c r="J10643" s="13">
        <f t="shared" si="166"/>
        <v>13297.98</v>
      </c>
    </row>
    <row r="10644" spans="1:10" x14ac:dyDescent="0.25">
      <c r="A10644" s="19">
        <v>10636</v>
      </c>
      <c r="B10644" s="16" t="s">
        <v>24</v>
      </c>
      <c r="C10644" s="21" t="s">
        <v>25</v>
      </c>
      <c r="D10644" s="34">
        <v>201810000002464</v>
      </c>
      <c r="E10644" s="21" t="s">
        <v>1700</v>
      </c>
      <c r="F10644" s="36">
        <v>42830</v>
      </c>
      <c r="G10644" s="12">
        <v>50</v>
      </c>
      <c r="H10644" s="25">
        <v>45083.39</v>
      </c>
      <c r="I10644" s="13">
        <v>1341.39</v>
      </c>
      <c r="J10644" s="13">
        <f t="shared" si="166"/>
        <v>43742</v>
      </c>
    </row>
    <row r="10645" spans="1:10" x14ac:dyDescent="0.25">
      <c r="A10645" s="19">
        <v>10637</v>
      </c>
      <c r="B10645" s="16" t="s">
        <v>24</v>
      </c>
      <c r="C10645" s="21" t="s">
        <v>25</v>
      </c>
      <c r="D10645" s="34">
        <v>201810000002226</v>
      </c>
      <c r="E10645" s="21" t="s">
        <v>2299</v>
      </c>
      <c r="F10645" s="36">
        <v>42752</v>
      </c>
      <c r="G10645" s="12">
        <v>50</v>
      </c>
      <c r="H10645" s="25">
        <v>20570.599999999999</v>
      </c>
      <c r="I10645" s="13">
        <v>699.94</v>
      </c>
      <c r="J10645" s="13">
        <f t="shared" si="166"/>
        <v>19870.66</v>
      </c>
    </row>
    <row r="10646" spans="1:10" x14ac:dyDescent="0.25">
      <c r="A10646" s="19">
        <v>10638</v>
      </c>
      <c r="B10646" s="16" t="s">
        <v>24</v>
      </c>
      <c r="C10646" s="21" t="s">
        <v>25</v>
      </c>
      <c r="D10646" s="34">
        <v>201810000003034</v>
      </c>
      <c r="E10646" s="21" t="s">
        <v>770</v>
      </c>
      <c r="F10646" s="36">
        <v>42964</v>
      </c>
      <c r="G10646" s="12">
        <v>50</v>
      </c>
      <c r="H10646" s="25">
        <v>217436.9</v>
      </c>
      <c r="I10646" s="13">
        <v>4872.9799999999996</v>
      </c>
      <c r="J10646" s="13">
        <f t="shared" si="166"/>
        <v>212563.91999999998</v>
      </c>
    </row>
    <row r="10647" spans="1:10" x14ac:dyDescent="0.25">
      <c r="A10647" s="19">
        <v>10639</v>
      </c>
      <c r="B10647" s="16" t="s">
        <v>24</v>
      </c>
      <c r="C10647" s="21" t="s">
        <v>25</v>
      </c>
      <c r="D10647" s="34">
        <v>201810000003094</v>
      </c>
      <c r="E10647" s="21" t="s">
        <v>825</v>
      </c>
      <c r="F10647" s="36">
        <v>42991</v>
      </c>
      <c r="G10647" s="12">
        <v>50</v>
      </c>
      <c r="H10647" s="25">
        <v>191840.2</v>
      </c>
      <c r="I10647" s="13">
        <v>4015.5</v>
      </c>
      <c r="J10647" s="13">
        <f t="shared" si="166"/>
        <v>187824.7</v>
      </c>
    </row>
    <row r="10648" spans="1:10" x14ac:dyDescent="0.25">
      <c r="A10648" s="19">
        <v>10640</v>
      </c>
      <c r="B10648" s="16" t="s">
        <v>24</v>
      </c>
      <c r="C10648" s="21" t="s">
        <v>25</v>
      </c>
      <c r="D10648" s="34">
        <v>201810000002350</v>
      </c>
      <c r="E10648" s="21" t="s">
        <v>699</v>
      </c>
      <c r="F10648" s="36">
        <v>42800</v>
      </c>
      <c r="G10648" s="12">
        <v>50</v>
      </c>
      <c r="H10648" s="25">
        <v>257837.2</v>
      </c>
      <c r="I10648" s="13">
        <v>8095.37</v>
      </c>
      <c r="J10648" s="13">
        <f t="shared" si="166"/>
        <v>249741.83000000002</v>
      </c>
    </row>
    <row r="10649" spans="1:10" x14ac:dyDescent="0.25">
      <c r="A10649" s="19">
        <v>10641</v>
      </c>
      <c r="B10649" s="16" t="s">
        <v>24</v>
      </c>
      <c r="C10649" s="21" t="s">
        <v>25</v>
      </c>
      <c r="D10649" s="34">
        <v>201810000002679</v>
      </c>
      <c r="E10649" s="21" t="s">
        <v>1389</v>
      </c>
      <c r="F10649" s="36">
        <v>42671</v>
      </c>
      <c r="G10649" s="12">
        <v>50</v>
      </c>
      <c r="H10649" s="25">
        <v>71974</v>
      </c>
      <c r="I10649" s="13">
        <v>2767.84</v>
      </c>
      <c r="J10649" s="13">
        <f t="shared" si="166"/>
        <v>69206.16</v>
      </c>
    </row>
    <row r="10650" spans="1:10" x14ac:dyDescent="0.25">
      <c r="A10650" s="19">
        <v>10642</v>
      </c>
      <c r="B10650" s="16" t="s">
        <v>24</v>
      </c>
      <c r="C10650" s="21" t="s">
        <v>25</v>
      </c>
      <c r="D10650" s="34">
        <v>201810000002606</v>
      </c>
      <c r="E10650" s="21" t="s">
        <v>7325</v>
      </c>
      <c r="F10650" s="36">
        <v>42881</v>
      </c>
      <c r="G10650" s="12">
        <v>50</v>
      </c>
      <c r="H10650" s="25">
        <v>250</v>
      </c>
      <c r="I10650" s="13">
        <v>6.72</v>
      </c>
      <c r="J10650" s="13">
        <f t="shared" si="166"/>
        <v>243.28</v>
      </c>
    </row>
    <row r="10651" spans="1:10" x14ac:dyDescent="0.25">
      <c r="A10651" s="19">
        <v>10643</v>
      </c>
      <c r="B10651" s="16" t="s">
        <v>24</v>
      </c>
      <c r="C10651" s="21" t="s">
        <v>25</v>
      </c>
      <c r="D10651" s="34">
        <v>201810000002421</v>
      </c>
      <c r="E10651" s="21" t="s">
        <v>302</v>
      </c>
      <c r="F10651" s="36">
        <v>42818</v>
      </c>
      <c r="G10651" s="12">
        <v>50</v>
      </c>
      <c r="H10651" s="25">
        <v>898803.54</v>
      </c>
      <c r="I10651" s="13">
        <v>27333.48</v>
      </c>
      <c r="J10651" s="13">
        <f t="shared" si="166"/>
        <v>871470.06</v>
      </c>
    </row>
    <row r="10652" spans="1:10" x14ac:dyDescent="0.25">
      <c r="A10652" s="19">
        <v>10644</v>
      </c>
      <c r="B10652" s="16" t="s">
        <v>24</v>
      </c>
      <c r="C10652" s="21" t="s">
        <v>25</v>
      </c>
      <c r="D10652" s="34">
        <v>201610000003604</v>
      </c>
      <c r="E10652" s="21" t="s">
        <v>4201</v>
      </c>
      <c r="F10652" s="36">
        <v>42193</v>
      </c>
      <c r="G10652" s="12">
        <v>50</v>
      </c>
      <c r="H10652" s="25">
        <v>5083</v>
      </c>
      <c r="I10652" s="13">
        <v>328.35</v>
      </c>
      <c r="J10652" s="13">
        <f t="shared" si="166"/>
        <v>4754.6499999999996</v>
      </c>
    </row>
    <row r="10653" spans="1:10" x14ac:dyDescent="0.25">
      <c r="A10653" s="19">
        <v>10645</v>
      </c>
      <c r="B10653" s="16" t="s">
        <v>24</v>
      </c>
      <c r="C10653" s="21" t="s">
        <v>25</v>
      </c>
      <c r="D10653" s="34">
        <v>201810000003167</v>
      </c>
      <c r="E10653" s="21" t="s">
        <v>1419</v>
      </c>
      <c r="F10653" s="36">
        <v>42759</v>
      </c>
      <c r="G10653" s="12">
        <v>25</v>
      </c>
      <c r="H10653" s="25">
        <v>69952.160000000003</v>
      </c>
      <c r="I10653" s="13">
        <v>4706.9399999999996</v>
      </c>
      <c r="J10653" s="13">
        <f t="shared" si="166"/>
        <v>65245.22</v>
      </c>
    </row>
    <row r="10654" spans="1:10" x14ac:dyDescent="0.25">
      <c r="A10654" s="19">
        <v>10646</v>
      </c>
      <c r="B10654" s="16" t="s">
        <v>24</v>
      </c>
      <c r="C10654" s="21" t="s">
        <v>25</v>
      </c>
      <c r="D10654" s="34">
        <v>201410000015018</v>
      </c>
      <c r="E10654" s="21" t="s">
        <v>556</v>
      </c>
      <c r="F10654" s="36">
        <v>41485</v>
      </c>
      <c r="G10654" s="12">
        <v>50</v>
      </c>
      <c r="H10654" s="25">
        <v>394999.82</v>
      </c>
      <c r="I10654" s="13">
        <v>36753</v>
      </c>
      <c r="J10654" s="13">
        <f t="shared" si="166"/>
        <v>358246.82</v>
      </c>
    </row>
    <row r="10655" spans="1:10" x14ac:dyDescent="0.25">
      <c r="A10655" s="19">
        <v>10647</v>
      </c>
      <c r="B10655" s="16" t="s">
        <v>24</v>
      </c>
      <c r="C10655" s="21" t="s">
        <v>25</v>
      </c>
      <c r="D10655" s="34">
        <v>198800000185300</v>
      </c>
      <c r="E10655" s="21" t="s">
        <v>13842</v>
      </c>
      <c r="F10655" s="36">
        <v>32387</v>
      </c>
      <c r="G10655" s="12">
        <v>25</v>
      </c>
      <c r="H10655" s="25">
        <v>2152.4</v>
      </c>
      <c r="I10655" s="13">
        <v>2152.4</v>
      </c>
      <c r="J10655" s="13">
        <f t="shared" si="166"/>
        <v>0</v>
      </c>
    </row>
    <row r="10656" spans="1:10" x14ac:dyDescent="0.25">
      <c r="A10656" s="19">
        <v>10648</v>
      </c>
      <c r="B10656" s="16" t="s">
        <v>24</v>
      </c>
      <c r="C10656" s="21" t="s">
        <v>25</v>
      </c>
      <c r="D10656" s="34">
        <v>198800000185330</v>
      </c>
      <c r="E10656" s="21" t="s">
        <v>13843</v>
      </c>
      <c r="F10656" s="36">
        <v>32387</v>
      </c>
      <c r="G10656" s="12">
        <v>25</v>
      </c>
      <c r="H10656" s="25">
        <v>2767.37</v>
      </c>
      <c r="I10656" s="13">
        <v>2767.3700000000099</v>
      </c>
      <c r="J10656" s="13">
        <f t="shared" si="166"/>
        <v>-1.0004441719502211E-11</v>
      </c>
    </row>
    <row r="10657" spans="1:10" x14ac:dyDescent="0.25">
      <c r="A10657" s="19">
        <v>10649</v>
      </c>
      <c r="B10657" s="16" t="s">
        <v>24</v>
      </c>
      <c r="C10657" s="21" t="s">
        <v>25</v>
      </c>
      <c r="D10657" s="34">
        <v>201710000001973</v>
      </c>
      <c r="E10657" s="21" t="s">
        <v>3402</v>
      </c>
      <c r="F10657" s="36">
        <v>42433</v>
      </c>
      <c r="G10657" s="12">
        <v>50</v>
      </c>
      <c r="H10657" s="25">
        <v>8240</v>
      </c>
      <c r="I10657" s="13">
        <v>424.1</v>
      </c>
      <c r="J10657" s="13">
        <f t="shared" si="166"/>
        <v>7815.9</v>
      </c>
    </row>
    <row r="10658" spans="1:10" x14ac:dyDescent="0.25">
      <c r="A10658" s="19">
        <v>10650</v>
      </c>
      <c r="B10658" s="16" t="s">
        <v>24</v>
      </c>
      <c r="C10658" s="21" t="s">
        <v>25</v>
      </c>
      <c r="D10658" s="34">
        <v>201710000002288</v>
      </c>
      <c r="E10658" s="21" t="s">
        <v>3062</v>
      </c>
      <c r="F10658" s="36">
        <v>42403</v>
      </c>
      <c r="G10658" s="12">
        <v>50</v>
      </c>
      <c r="H10658" s="25">
        <v>10545</v>
      </c>
      <c r="I10658" s="13">
        <v>559.91</v>
      </c>
      <c r="J10658" s="13">
        <f t="shared" si="166"/>
        <v>9985.09</v>
      </c>
    </row>
    <row r="10659" spans="1:10" x14ac:dyDescent="0.25">
      <c r="A10659" s="19">
        <v>10651</v>
      </c>
      <c r="B10659" s="16" t="s">
        <v>24</v>
      </c>
      <c r="C10659" s="21" t="s">
        <v>25</v>
      </c>
      <c r="D10659" s="34">
        <v>201310000018583</v>
      </c>
      <c r="E10659" s="21" t="s">
        <v>5913</v>
      </c>
      <c r="F10659" s="36">
        <v>41193</v>
      </c>
      <c r="G10659" s="12">
        <v>7</v>
      </c>
      <c r="H10659" s="25">
        <v>11198.95</v>
      </c>
      <c r="I10659" s="13">
        <v>9549.94</v>
      </c>
      <c r="J10659" s="13">
        <f t="shared" si="166"/>
        <v>1649.0100000000002</v>
      </c>
    </row>
    <row r="10660" spans="1:10" x14ac:dyDescent="0.25">
      <c r="A10660" s="19">
        <v>10652</v>
      </c>
      <c r="B10660" s="16" t="s">
        <v>24</v>
      </c>
      <c r="C10660" s="21" t="s">
        <v>25</v>
      </c>
      <c r="D10660" s="34">
        <v>201810000002668</v>
      </c>
      <c r="E10660" s="21" t="s">
        <v>2391</v>
      </c>
      <c r="F10660" s="36">
        <v>42668</v>
      </c>
      <c r="G10660" s="12">
        <v>50</v>
      </c>
      <c r="H10660" s="25">
        <v>18600</v>
      </c>
      <c r="I10660" s="13">
        <v>718.33</v>
      </c>
      <c r="J10660" s="13">
        <f t="shared" si="166"/>
        <v>17881.669999999998</v>
      </c>
    </row>
    <row r="10661" spans="1:10" x14ac:dyDescent="0.25">
      <c r="A10661" s="19">
        <v>10653</v>
      </c>
      <c r="B10661" s="16" t="s">
        <v>24</v>
      </c>
      <c r="C10661" s="21" t="s">
        <v>25</v>
      </c>
      <c r="D10661" s="34">
        <v>201810000002314</v>
      </c>
      <c r="E10661" s="21" t="s">
        <v>2378</v>
      </c>
      <c r="F10661" s="36">
        <v>42787</v>
      </c>
      <c r="G10661" s="12">
        <v>50</v>
      </c>
      <c r="H10661" s="25">
        <v>18890</v>
      </c>
      <c r="I10661" s="13">
        <v>606.54999999999995</v>
      </c>
      <c r="J10661" s="13">
        <f t="shared" si="166"/>
        <v>18283.45</v>
      </c>
    </row>
    <row r="10662" spans="1:10" x14ac:dyDescent="0.25">
      <c r="A10662" s="19">
        <v>10654</v>
      </c>
      <c r="B10662" s="16" t="s">
        <v>24</v>
      </c>
      <c r="C10662" s="21" t="s">
        <v>25</v>
      </c>
      <c r="D10662" s="34">
        <v>201810000002774</v>
      </c>
      <c r="E10662" s="21" t="s">
        <v>1278</v>
      </c>
      <c r="F10662" s="36">
        <v>42725</v>
      </c>
      <c r="G10662" s="12">
        <v>50</v>
      </c>
      <c r="H10662" s="25">
        <v>84292.84</v>
      </c>
      <c r="I10662" s="13">
        <v>2992.83</v>
      </c>
      <c r="J10662" s="13">
        <f t="shared" si="166"/>
        <v>81300.009999999995</v>
      </c>
    </row>
    <row r="10663" spans="1:10" x14ac:dyDescent="0.25">
      <c r="A10663" s="19">
        <v>10655</v>
      </c>
      <c r="B10663" s="16" t="s">
        <v>24</v>
      </c>
      <c r="C10663" s="21" t="s">
        <v>25</v>
      </c>
      <c r="D10663" s="34">
        <v>201810000002763</v>
      </c>
      <c r="E10663" s="21" t="s">
        <v>968</v>
      </c>
      <c r="F10663" s="36">
        <v>42719</v>
      </c>
      <c r="G10663" s="12">
        <v>50</v>
      </c>
      <c r="H10663" s="25">
        <v>148701.5</v>
      </c>
      <c r="I10663" s="13">
        <v>5328.45</v>
      </c>
      <c r="J10663" s="13">
        <f t="shared" si="166"/>
        <v>143373.04999999999</v>
      </c>
    </row>
    <row r="10664" spans="1:10" x14ac:dyDescent="0.25">
      <c r="A10664" s="19">
        <v>10656</v>
      </c>
      <c r="B10664" s="16" t="s">
        <v>24</v>
      </c>
      <c r="C10664" s="21" t="s">
        <v>25</v>
      </c>
      <c r="D10664" s="34">
        <v>201810000002764</v>
      </c>
      <c r="E10664" s="21" t="s">
        <v>728</v>
      </c>
      <c r="F10664" s="36">
        <v>42719</v>
      </c>
      <c r="G10664" s="12">
        <v>50</v>
      </c>
      <c r="H10664" s="25">
        <v>242948</v>
      </c>
      <c r="I10664" s="13">
        <v>8705.6200000000008</v>
      </c>
      <c r="J10664" s="13">
        <f t="shared" si="166"/>
        <v>234242.38</v>
      </c>
    </row>
    <row r="10665" spans="1:10" x14ac:dyDescent="0.25">
      <c r="A10665" s="19">
        <v>10657</v>
      </c>
      <c r="B10665" s="16" t="s">
        <v>24</v>
      </c>
      <c r="C10665" s="21" t="s">
        <v>25</v>
      </c>
      <c r="D10665" s="34">
        <v>201610000003649</v>
      </c>
      <c r="E10665" s="21" t="s">
        <v>6635</v>
      </c>
      <c r="F10665" s="36">
        <v>42248</v>
      </c>
      <c r="G10665" s="12">
        <v>50</v>
      </c>
      <c r="H10665" s="25">
        <v>865</v>
      </c>
      <c r="I10665" s="13">
        <v>53.3</v>
      </c>
      <c r="J10665" s="13">
        <f t="shared" si="166"/>
        <v>811.7</v>
      </c>
    </row>
    <row r="10666" spans="1:10" x14ac:dyDescent="0.25">
      <c r="A10666" s="19">
        <v>10658</v>
      </c>
      <c r="B10666" s="16" t="s">
        <v>24</v>
      </c>
      <c r="C10666" s="21" t="s">
        <v>25</v>
      </c>
      <c r="D10666" s="34">
        <v>201510000021478</v>
      </c>
      <c r="E10666" s="21" t="s">
        <v>4367</v>
      </c>
      <c r="F10666" s="36">
        <v>41814</v>
      </c>
      <c r="G10666" s="12">
        <v>40</v>
      </c>
      <c r="H10666" s="25">
        <v>4841.59</v>
      </c>
      <c r="I10666" s="13">
        <v>516.66</v>
      </c>
      <c r="J10666" s="13">
        <f t="shared" si="166"/>
        <v>4324.93</v>
      </c>
    </row>
    <row r="10667" spans="1:10" x14ac:dyDescent="0.25">
      <c r="A10667" s="19">
        <v>10659</v>
      </c>
      <c r="B10667" s="16" t="s">
        <v>24</v>
      </c>
      <c r="C10667" s="21" t="s">
        <v>25</v>
      </c>
      <c r="D10667" s="34">
        <v>201810000002488</v>
      </c>
      <c r="E10667" s="21" t="s">
        <v>2893</v>
      </c>
      <c r="F10667" s="36">
        <v>42837</v>
      </c>
      <c r="G10667" s="12">
        <v>50</v>
      </c>
      <c r="H10667" s="25">
        <v>11806.84</v>
      </c>
      <c r="I10667" s="13">
        <v>346.79</v>
      </c>
      <c r="J10667" s="13">
        <f t="shared" si="166"/>
        <v>11460.05</v>
      </c>
    </row>
    <row r="10668" spans="1:10" x14ac:dyDescent="0.25">
      <c r="A10668" s="19">
        <v>10660</v>
      </c>
      <c r="B10668" s="16" t="s">
        <v>24</v>
      </c>
      <c r="C10668" s="21" t="s">
        <v>25</v>
      </c>
      <c r="D10668" s="34">
        <v>201710000001915</v>
      </c>
      <c r="E10668" s="21" t="s">
        <v>4125</v>
      </c>
      <c r="F10668" s="36">
        <v>42439</v>
      </c>
      <c r="G10668" s="12">
        <v>50</v>
      </c>
      <c r="H10668" s="25">
        <v>5245</v>
      </c>
      <c r="I10668" s="13">
        <v>268.19</v>
      </c>
      <c r="J10668" s="13">
        <f t="shared" si="166"/>
        <v>4976.8100000000004</v>
      </c>
    </row>
    <row r="10669" spans="1:10" x14ac:dyDescent="0.25">
      <c r="A10669" s="19">
        <v>10661</v>
      </c>
      <c r="B10669" s="16" t="s">
        <v>24</v>
      </c>
      <c r="C10669" s="21" t="s">
        <v>25</v>
      </c>
      <c r="D10669" s="34">
        <v>201810000003184</v>
      </c>
      <c r="E10669" s="21" t="s">
        <v>528</v>
      </c>
      <c r="F10669" s="36">
        <v>42778</v>
      </c>
      <c r="G10669" s="12">
        <v>50</v>
      </c>
      <c r="H10669" s="25">
        <v>406191.03</v>
      </c>
      <c r="I10669" s="13">
        <v>13242.94</v>
      </c>
      <c r="J10669" s="13">
        <f t="shared" si="166"/>
        <v>392948.09</v>
      </c>
    </row>
    <row r="10670" spans="1:10" x14ac:dyDescent="0.25">
      <c r="A10670" s="19">
        <v>10662</v>
      </c>
      <c r="B10670" s="16" t="s">
        <v>24</v>
      </c>
      <c r="C10670" s="21" t="s">
        <v>25</v>
      </c>
      <c r="D10670" s="34">
        <v>201810000003185</v>
      </c>
      <c r="E10670" s="21" t="s">
        <v>473</v>
      </c>
      <c r="F10670" s="36">
        <v>42709</v>
      </c>
      <c r="G10670" s="12">
        <v>50</v>
      </c>
      <c r="H10670" s="25">
        <v>484121.81</v>
      </c>
      <c r="I10670" s="13">
        <v>17612.189999999999</v>
      </c>
      <c r="J10670" s="13">
        <f t="shared" si="166"/>
        <v>466509.62</v>
      </c>
    </row>
    <row r="10671" spans="1:10" x14ac:dyDescent="0.25">
      <c r="A10671" s="19">
        <v>10663</v>
      </c>
      <c r="B10671" s="16" t="s">
        <v>24</v>
      </c>
      <c r="C10671" s="21" t="s">
        <v>25</v>
      </c>
      <c r="D10671" s="34">
        <v>201410000017971</v>
      </c>
      <c r="E10671" s="21" t="s">
        <v>383</v>
      </c>
      <c r="F10671" s="36">
        <v>41876</v>
      </c>
      <c r="G10671" s="12">
        <v>50</v>
      </c>
      <c r="H10671" s="25">
        <v>690965.09</v>
      </c>
      <c r="I10671" s="13">
        <v>52362.82</v>
      </c>
      <c r="J10671" s="13">
        <f t="shared" si="166"/>
        <v>638602.27</v>
      </c>
    </row>
    <row r="10672" spans="1:10" x14ac:dyDescent="0.25">
      <c r="A10672" s="19">
        <v>10664</v>
      </c>
      <c r="B10672" s="16" t="s">
        <v>24</v>
      </c>
      <c r="C10672" s="21" t="s">
        <v>25</v>
      </c>
      <c r="D10672" s="34">
        <v>201710000000684</v>
      </c>
      <c r="E10672" s="21" t="s">
        <v>277</v>
      </c>
      <c r="F10672" s="36">
        <v>42487</v>
      </c>
      <c r="G10672" s="12">
        <v>50</v>
      </c>
      <c r="H10672" s="25">
        <v>1012502.26</v>
      </c>
      <c r="I10672" s="13">
        <v>49117.37</v>
      </c>
      <c r="J10672" s="13">
        <f t="shared" si="166"/>
        <v>963384.89</v>
      </c>
    </row>
    <row r="10673" spans="1:10" x14ac:dyDescent="0.25">
      <c r="A10673" s="19">
        <v>10665</v>
      </c>
      <c r="B10673" s="16" t="s">
        <v>24</v>
      </c>
      <c r="C10673" s="21" t="s">
        <v>25</v>
      </c>
      <c r="D10673" s="34">
        <v>201410000017972</v>
      </c>
      <c r="E10673" s="21" t="s">
        <v>349</v>
      </c>
      <c r="F10673" s="36">
        <v>41876</v>
      </c>
      <c r="G10673" s="12">
        <v>50</v>
      </c>
      <c r="H10673" s="25">
        <v>781532.23</v>
      </c>
      <c r="I10673" s="13">
        <v>53555.45</v>
      </c>
      <c r="J10673" s="13">
        <f t="shared" si="166"/>
        <v>727976.78</v>
      </c>
    </row>
    <row r="10674" spans="1:10" x14ac:dyDescent="0.25">
      <c r="A10674" s="19">
        <v>10666</v>
      </c>
      <c r="B10674" s="16" t="s">
        <v>24</v>
      </c>
      <c r="C10674" s="21" t="s">
        <v>25</v>
      </c>
      <c r="D10674" s="34">
        <v>201810000003183</v>
      </c>
      <c r="E10674" s="21" t="s">
        <v>118</v>
      </c>
      <c r="F10674" s="36">
        <v>42977</v>
      </c>
      <c r="G10674" s="12">
        <v>50</v>
      </c>
      <c r="H10674" s="25">
        <v>2634637.9300000002</v>
      </c>
      <c r="I10674" s="13">
        <v>57168.04</v>
      </c>
      <c r="J10674" s="13">
        <f t="shared" si="166"/>
        <v>2577469.89</v>
      </c>
    </row>
    <row r="10675" spans="1:10" x14ac:dyDescent="0.25">
      <c r="A10675" s="19">
        <v>10667</v>
      </c>
      <c r="B10675" s="16" t="s">
        <v>24</v>
      </c>
      <c r="C10675" s="21" t="s">
        <v>25</v>
      </c>
      <c r="D10675" s="34">
        <v>201710000001939</v>
      </c>
      <c r="E10675" s="21" t="s">
        <v>804</v>
      </c>
      <c r="F10675" s="36">
        <v>42444</v>
      </c>
      <c r="G10675" s="12">
        <v>50</v>
      </c>
      <c r="H10675" s="25">
        <v>208660.6</v>
      </c>
      <c r="I10675" s="13">
        <v>10612.6</v>
      </c>
      <c r="J10675" s="13">
        <f t="shared" si="166"/>
        <v>198048</v>
      </c>
    </row>
    <row r="10676" spans="1:10" x14ac:dyDescent="0.25">
      <c r="A10676" s="19">
        <v>10668</v>
      </c>
      <c r="B10676" s="16" t="s">
        <v>24</v>
      </c>
      <c r="C10676" s="21" t="s">
        <v>25</v>
      </c>
      <c r="D10676" s="34">
        <v>201510000023205</v>
      </c>
      <c r="E10676" s="21" t="s">
        <v>667</v>
      </c>
      <c r="F10676" s="36">
        <v>41912</v>
      </c>
      <c r="G10676" s="12">
        <v>50</v>
      </c>
      <c r="H10676" s="25">
        <v>270476.84999999998</v>
      </c>
      <c r="I10676" s="13">
        <v>4272.26</v>
      </c>
      <c r="J10676" s="13">
        <f t="shared" si="166"/>
        <v>266204.58999999997</v>
      </c>
    </row>
    <row r="10677" spans="1:10" x14ac:dyDescent="0.25">
      <c r="A10677" s="19">
        <v>10669</v>
      </c>
      <c r="B10677" s="16" t="s">
        <v>24</v>
      </c>
      <c r="C10677" s="21" t="s">
        <v>25</v>
      </c>
      <c r="D10677" s="34">
        <v>201510000023206</v>
      </c>
      <c r="E10677" s="21" t="s">
        <v>458</v>
      </c>
      <c r="F10677" s="36">
        <v>41912</v>
      </c>
      <c r="G10677" s="12">
        <v>50</v>
      </c>
      <c r="H10677" s="25">
        <v>491853.74</v>
      </c>
      <c r="I10677" s="13">
        <v>6779.27</v>
      </c>
      <c r="J10677" s="13">
        <f t="shared" si="166"/>
        <v>485074.47</v>
      </c>
    </row>
    <row r="10678" spans="1:10" x14ac:dyDescent="0.25">
      <c r="A10678" s="19">
        <v>10670</v>
      </c>
      <c r="B10678" s="16" t="s">
        <v>24</v>
      </c>
      <c r="C10678" s="21" t="s">
        <v>25</v>
      </c>
      <c r="D10678" s="34">
        <v>201710000002570</v>
      </c>
      <c r="E10678" s="21" t="s">
        <v>1752</v>
      </c>
      <c r="F10678" s="36">
        <v>42639</v>
      </c>
      <c r="G10678" s="12">
        <v>50</v>
      </c>
      <c r="H10678" s="25">
        <v>41776</v>
      </c>
      <c r="I10678" s="13">
        <v>1679.55</v>
      </c>
      <c r="J10678" s="13">
        <f t="shared" si="166"/>
        <v>40096.449999999997</v>
      </c>
    </row>
    <row r="10679" spans="1:10" x14ac:dyDescent="0.25">
      <c r="A10679" s="19">
        <v>10671</v>
      </c>
      <c r="B10679" s="16" t="s">
        <v>24</v>
      </c>
      <c r="C10679" s="21" t="s">
        <v>25</v>
      </c>
      <c r="D10679" s="34">
        <v>201510000021993</v>
      </c>
      <c r="E10679" s="21" t="s">
        <v>3072</v>
      </c>
      <c r="F10679" s="36">
        <v>41542</v>
      </c>
      <c r="G10679" s="12">
        <v>50</v>
      </c>
      <c r="H10679" s="25">
        <v>11000</v>
      </c>
      <c r="I10679" s="13">
        <v>1102.8800000000001</v>
      </c>
      <c r="J10679" s="13">
        <f t="shared" si="166"/>
        <v>9897.119999999999</v>
      </c>
    </row>
    <row r="10680" spans="1:10" x14ac:dyDescent="0.25">
      <c r="A10680" s="19">
        <v>10672</v>
      </c>
      <c r="B10680" s="16" t="s">
        <v>24</v>
      </c>
      <c r="C10680" s="21" t="s">
        <v>25</v>
      </c>
      <c r="D10680" s="34">
        <v>201810000003182</v>
      </c>
      <c r="E10680" s="21" t="s">
        <v>112</v>
      </c>
      <c r="F10680" s="36">
        <v>42943</v>
      </c>
      <c r="G10680" s="12">
        <v>50</v>
      </c>
      <c r="H10680" s="25">
        <v>2801673.83</v>
      </c>
      <c r="I10680" s="13">
        <v>66012.05</v>
      </c>
      <c r="J10680" s="13">
        <f t="shared" si="166"/>
        <v>2735661.7800000003</v>
      </c>
    </row>
    <row r="10681" spans="1:10" x14ac:dyDescent="0.25">
      <c r="A10681" s="19">
        <v>10673</v>
      </c>
      <c r="B10681" s="16" t="s">
        <v>24</v>
      </c>
      <c r="C10681" s="21" t="s">
        <v>25</v>
      </c>
      <c r="D10681" s="34">
        <v>201510000023204</v>
      </c>
      <c r="E10681" s="21" t="s">
        <v>576</v>
      </c>
      <c r="F10681" s="36">
        <v>41912</v>
      </c>
      <c r="G10681" s="12">
        <v>50</v>
      </c>
      <c r="H10681" s="25">
        <v>348125.63</v>
      </c>
      <c r="I10681" s="13">
        <v>13769.57</v>
      </c>
      <c r="J10681" s="13">
        <f t="shared" si="166"/>
        <v>334356.06</v>
      </c>
    </row>
    <row r="10682" spans="1:10" x14ac:dyDescent="0.25">
      <c r="A10682" s="19">
        <v>10674</v>
      </c>
      <c r="B10682" s="16" t="s">
        <v>24</v>
      </c>
      <c r="C10682" s="21" t="s">
        <v>25</v>
      </c>
      <c r="D10682" s="34">
        <v>201710000001780</v>
      </c>
      <c r="E10682" s="21" t="s">
        <v>718</v>
      </c>
      <c r="F10682" s="36">
        <v>42423</v>
      </c>
      <c r="G10682" s="12">
        <v>50</v>
      </c>
      <c r="H10682" s="25">
        <v>249520</v>
      </c>
      <c r="I10682" s="13">
        <v>12977.04</v>
      </c>
      <c r="J10682" s="13">
        <f t="shared" si="166"/>
        <v>236542.96</v>
      </c>
    </row>
    <row r="10683" spans="1:10" x14ac:dyDescent="0.25">
      <c r="A10683" s="19">
        <v>10675</v>
      </c>
      <c r="B10683" s="16" t="s">
        <v>24</v>
      </c>
      <c r="C10683" s="21" t="s">
        <v>25</v>
      </c>
      <c r="D10683" s="34">
        <v>201610000002489</v>
      </c>
      <c r="E10683" s="21" t="s">
        <v>5003</v>
      </c>
      <c r="F10683" s="36">
        <v>41928</v>
      </c>
      <c r="G10683" s="12">
        <v>50</v>
      </c>
      <c r="H10683" s="25">
        <v>3157.42</v>
      </c>
      <c r="I10683" s="13">
        <v>249.8</v>
      </c>
      <c r="J10683" s="13">
        <f t="shared" si="166"/>
        <v>2907.62</v>
      </c>
    </row>
    <row r="10684" spans="1:10" x14ac:dyDescent="0.25">
      <c r="A10684" s="19">
        <v>10676</v>
      </c>
      <c r="B10684" s="16" t="s">
        <v>24</v>
      </c>
      <c r="C10684" s="21" t="s">
        <v>25</v>
      </c>
      <c r="D10684" s="34">
        <v>201610000004205</v>
      </c>
      <c r="E10684" s="21" t="s">
        <v>6889</v>
      </c>
      <c r="F10684" s="36">
        <v>42135</v>
      </c>
      <c r="G10684" s="12">
        <v>50</v>
      </c>
      <c r="H10684" s="25">
        <v>600</v>
      </c>
      <c r="I10684" s="13">
        <v>40.71</v>
      </c>
      <c r="J10684" s="13">
        <f t="shared" si="166"/>
        <v>559.29</v>
      </c>
    </row>
    <row r="10685" spans="1:10" x14ac:dyDescent="0.25">
      <c r="A10685" s="19">
        <v>10677</v>
      </c>
      <c r="B10685" s="16" t="s">
        <v>24</v>
      </c>
      <c r="C10685" s="21" t="s">
        <v>25</v>
      </c>
      <c r="D10685" s="34">
        <v>201610000004257</v>
      </c>
      <c r="E10685" s="21" t="s">
        <v>5435</v>
      </c>
      <c r="F10685" s="36">
        <v>42135</v>
      </c>
      <c r="G10685" s="12">
        <v>50</v>
      </c>
      <c r="H10685" s="25">
        <v>2475</v>
      </c>
      <c r="I10685" s="13">
        <v>167.72</v>
      </c>
      <c r="J10685" s="13">
        <f t="shared" si="166"/>
        <v>2307.2800000000002</v>
      </c>
    </row>
    <row r="10686" spans="1:10" x14ac:dyDescent="0.25">
      <c r="A10686" s="19">
        <v>10678</v>
      </c>
      <c r="B10686" s="16" t="s">
        <v>24</v>
      </c>
      <c r="C10686" s="21" t="s">
        <v>25</v>
      </c>
      <c r="D10686" s="34">
        <v>201610000003298</v>
      </c>
      <c r="E10686" s="21" t="s">
        <v>3221</v>
      </c>
      <c r="F10686" s="36">
        <v>42247</v>
      </c>
      <c r="G10686" s="12">
        <v>50</v>
      </c>
      <c r="H10686" s="25">
        <v>9504.35</v>
      </c>
      <c r="I10686" s="13">
        <v>585.79999999999995</v>
      </c>
      <c r="J10686" s="13">
        <f t="shared" si="166"/>
        <v>8918.5500000000011</v>
      </c>
    </row>
    <row r="10687" spans="1:10" x14ac:dyDescent="0.25">
      <c r="A10687" s="19">
        <v>10679</v>
      </c>
      <c r="B10687" s="16" t="s">
        <v>24</v>
      </c>
      <c r="C10687" s="21" t="s">
        <v>25</v>
      </c>
      <c r="D10687" s="34">
        <v>201610000003038</v>
      </c>
      <c r="E10687" s="21" t="s">
        <v>6236</v>
      </c>
      <c r="F10687" s="36">
        <v>42082</v>
      </c>
      <c r="G10687" s="12">
        <v>50</v>
      </c>
      <c r="H10687" s="25">
        <v>1326.11</v>
      </c>
      <c r="I10687" s="13">
        <v>93.7</v>
      </c>
      <c r="J10687" s="13">
        <f t="shared" si="166"/>
        <v>1232.4099999999999</v>
      </c>
    </row>
    <row r="10688" spans="1:10" x14ac:dyDescent="0.25">
      <c r="A10688" s="19">
        <v>10680</v>
      </c>
      <c r="B10688" s="16" t="s">
        <v>24</v>
      </c>
      <c r="C10688" s="21" t="s">
        <v>25</v>
      </c>
      <c r="D10688" s="34">
        <v>201710000001868</v>
      </c>
      <c r="E10688" s="21" t="s">
        <v>3636</v>
      </c>
      <c r="F10688" s="36">
        <v>42544</v>
      </c>
      <c r="G10688" s="12">
        <v>50</v>
      </c>
      <c r="H10688" s="25">
        <v>6900</v>
      </c>
      <c r="I10688" s="13">
        <v>313.22000000000003</v>
      </c>
      <c r="J10688" s="13">
        <f t="shared" si="166"/>
        <v>6586.78</v>
      </c>
    </row>
    <row r="10689" spans="1:10" x14ac:dyDescent="0.25">
      <c r="A10689" s="19">
        <v>10681</v>
      </c>
      <c r="B10689" s="16" t="s">
        <v>24</v>
      </c>
      <c r="C10689" s="21" t="s">
        <v>25</v>
      </c>
      <c r="D10689" s="34">
        <v>201810000003016</v>
      </c>
      <c r="E10689" s="21" t="s">
        <v>1244</v>
      </c>
      <c r="F10689" s="36">
        <v>42978</v>
      </c>
      <c r="G10689" s="12">
        <v>50</v>
      </c>
      <c r="H10689" s="25">
        <v>87531.5</v>
      </c>
      <c r="I10689" s="13">
        <v>1894.51</v>
      </c>
      <c r="J10689" s="13">
        <f t="shared" si="166"/>
        <v>85636.99</v>
      </c>
    </row>
    <row r="10690" spans="1:10" x14ac:dyDescent="0.25">
      <c r="A10690" s="19">
        <v>10682</v>
      </c>
      <c r="B10690" s="16" t="s">
        <v>24</v>
      </c>
      <c r="C10690" s="21" t="s">
        <v>25</v>
      </c>
      <c r="D10690" s="34">
        <v>201710000001804</v>
      </c>
      <c r="E10690" s="21" t="s">
        <v>1148</v>
      </c>
      <c r="F10690" s="36">
        <v>42465</v>
      </c>
      <c r="G10690" s="12">
        <v>50</v>
      </c>
      <c r="H10690" s="25">
        <v>106858</v>
      </c>
      <c r="I10690" s="13">
        <v>5312.23</v>
      </c>
      <c r="J10690" s="13">
        <f t="shared" si="166"/>
        <v>101545.77</v>
      </c>
    </row>
    <row r="10691" spans="1:10" x14ac:dyDescent="0.25">
      <c r="A10691" s="19">
        <v>10683</v>
      </c>
      <c r="B10691" s="16" t="s">
        <v>24</v>
      </c>
      <c r="C10691" s="21" t="s">
        <v>25</v>
      </c>
      <c r="D10691" s="34">
        <v>201710000001802</v>
      </c>
      <c r="E10691" s="21" t="s">
        <v>958</v>
      </c>
      <c r="F10691" s="36">
        <v>42396</v>
      </c>
      <c r="G10691" s="12">
        <v>50</v>
      </c>
      <c r="H10691" s="25">
        <v>153166</v>
      </c>
      <c r="I10691" s="13">
        <v>8191.83</v>
      </c>
      <c r="J10691" s="13">
        <f t="shared" si="166"/>
        <v>144974.17000000001</v>
      </c>
    </row>
    <row r="10692" spans="1:10" x14ac:dyDescent="0.25">
      <c r="A10692" s="19">
        <v>10684</v>
      </c>
      <c r="B10692" s="16" t="s">
        <v>24</v>
      </c>
      <c r="C10692" s="21" t="s">
        <v>25</v>
      </c>
      <c r="D10692" s="34">
        <v>201610000004336</v>
      </c>
      <c r="E10692" s="21" t="s">
        <v>2993</v>
      </c>
      <c r="F10692" s="36">
        <v>42193</v>
      </c>
      <c r="G10692" s="12">
        <v>50</v>
      </c>
      <c r="H10692" s="25">
        <v>11323.81</v>
      </c>
      <c r="I10692" s="13">
        <v>731.55</v>
      </c>
      <c r="J10692" s="13">
        <f t="shared" si="166"/>
        <v>10592.26</v>
      </c>
    </row>
    <row r="10693" spans="1:10" x14ac:dyDescent="0.25">
      <c r="A10693" s="19">
        <v>10685</v>
      </c>
      <c r="B10693" s="16" t="s">
        <v>24</v>
      </c>
      <c r="C10693" s="21" t="s">
        <v>25</v>
      </c>
      <c r="D10693" s="34">
        <v>201710000001838</v>
      </c>
      <c r="E10693" s="21" t="s">
        <v>665</v>
      </c>
      <c r="F10693" s="36">
        <v>42292</v>
      </c>
      <c r="G10693" s="12">
        <v>50</v>
      </c>
      <c r="H10693" s="25">
        <v>286168.75</v>
      </c>
      <c r="I10693" s="13">
        <v>16934.91</v>
      </c>
      <c r="J10693" s="13">
        <f t="shared" si="166"/>
        <v>269233.84000000003</v>
      </c>
    </row>
    <row r="10694" spans="1:10" x14ac:dyDescent="0.25">
      <c r="A10694" s="19">
        <v>10686</v>
      </c>
      <c r="B10694" s="16" t="s">
        <v>24</v>
      </c>
      <c r="C10694" s="21" t="s">
        <v>25</v>
      </c>
      <c r="D10694" s="34">
        <v>201710000002542</v>
      </c>
      <c r="E10694" s="21" t="s">
        <v>691</v>
      </c>
      <c r="F10694" s="36">
        <v>42627</v>
      </c>
      <c r="G10694" s="12">
        <v>50</v>
      </c>
      <c r="H10694" s="25">
        <v>261851</v>
      </c>
      <c r="I10694" s="13">
        <v>10699.39</v>
      </c>
      <c r="J10694" s="13">
        <f t="shared" si="166"/>
        <v>251151.61</v>
      </c>
    </row>
    <row r="10695" spans="1:10" x14ac:dyDescent="0.25">
      <c r="A10695" s="19">
        <v>10687</v>
      </c>
      <c r="B10695" s="16" t="s">
        <v>24</v>
      </c>
      <c r="C10695" s="21" t="s">
        <v>25</v>
      </c>
      <c r="D10695" s="34">
        <v>201810000003200</v>
      </c>
      <c r="E10695" s="21" t="s">
        <v>259</v>
      </c>
      <c r="F10695" s="36">
        <v>43008</v>
      </c>
      <c r="G10695" s="12">
        <v>50</v>
      </c>
      <c r="H10695" s="25">
        <v>1084877.29</v>
      </c>
      <c r="I10695" s="13">
        <v>21697.56</v>
      </c>
      <c r="J10695" s="13">
        <f t="shared" si="166"/>
        <v>1063179.73</v>
      </c>
    </row>
    <row r="10696" spans="1:10" x14ac:dyDescent="0.25">
      <c r="A10696" s="19">
        <v>10688</v>
      </c>
      <c r="B10696" s="16" t="s">
        <v>24</v>
      </c>
      <c r="C10696" s="21" t="s">
        <v>25</v>
      </c>
      <c r="D10696" s="34">
        <v>201710000002257</v>
      </c>
      <c r="E10696" s="21" t="s">
        <v>3080</v>
      </c>
      <c r="F10696" s="36">
        <v>42473</v>
      </c>
      <c r="G10696" s="12">
        <v>50</v>
      </c>
      <c r="H10696" s="25">
        <v>10301.08</v>
      </c>
      <c r="I10696" s="13">
        <v>507.59</v>
      </c>
      <c r="J10696" s="13">
        <f t="shared" si="166"/>
        <v>9793.49</v>
      </c>
    </row>
    <row r="10697" spans="1:10" x14ac:dyDescent="0.25">
      <c r="A10697" s="19">
        <v>10689</v>
      </c>
      <c r="B10697" s="16" t="s">
        <v>24</v>
      </c>
      <c r="C10697" s="21" t="s">
        <v>25</v>
      </c>
      <c r="D10697" s="34">
        <v>201610000002677</v>
      </c>
      <c r="E10697" s="21" t="s">
        <v>5226</v>
      </c>
      <c r="F10697" s="36">
        <v>42062</v>
      </c>
      <c r="G10697" s="12">
        <v>50</v>
      </c>
      <c r="H10697" s="25">
        <v>2400</v>
      </c>
      <c r="I10697" s="13">
        <v>172.35</v>
      </c>
      <c r="J10697" s="13">
        <f t="shared" ref="J10697:J10760" si="167">SUM(H10697-I10697)</f>
        <v>2227.65</v>
      </c>
    </row>
    <row r="10698" spans="1:10" x14ac:dyDescent="0.25">
      <c r="A10698" s="19">
        <v>10690</v>
      </c>
      <c r="B10698" s="16" t="s">
        <v>24</v>
      </c>
      <c r="C10698" s="21" t="s">
        <v>25</v>
      </c>
      <c r="D10698" s="34">
        <v>201610000002678</v>
      </c>
      <c r="E10698" s="21" t="s">
        <v>5226</v>
      </c>
      <c r="F10698" s="36">
        <v>42062</v>
      </c>
      <c r="G10698" s="12">
        <v>50</v>
      </c>
      <c r="H10698" s="25">
        <v>2800</v>
      </c>
      <c r="I10698" s="13">
        <v>201.01</v>
      </c>
      <c r="J10698" s="13">
        <f t="shared" si="167"/>
        <v>2598.9899999999998</v>
      </c>
    </row>
    <row r="10699" spans="1:10" x14ac:dyDescent="0.25">
      <c r="A10699" s="19">
        <v>10691</v>
      </c>
      <c r="B10699" s="16" t="s">
        <v>24</v>
      </c>
      <c r="C10699" s="21" t="s">
        <v>25</v>
      </c>
      <c r="D10699" s="34">
        <v>201710000001971</v>
      </c>
      <c r="E10699" s="21" t="s">
        <v>4402</v>
      </c>
      <c r="F10699" s="36">
        <v>42331</v>
      </c>
      <c r="G10699" s="12">
        <v>50</v>
      </c>
      <c r="H10699" s="25">
        <v>4488.75</v>
      </c>
      <c r="I10699" s="13">
        <v>256.04000000000002</v>
      </c>
      <c r="J10699" s="13">
        <f t="shared" si="167"/>
        <v>4232.71</v>
      </c>
    </row>
    <row r="10700" spans="1:10" x14ac:dyDescent="0.25">
      <c r="A10700" s="19">
        <v>10692</v>
      </c>
      <c r="B10700" s="16" t="s">
        <v>24</v>
      </c>
      <c r="C10700" s="21" t="s">
        <v>25</v>
      </c>
      <c r="D10700" s="34">
        <v>201810000002648</v>
      </c>
      <c r="E10700" s="21" t="s">
        <v>7100</v>
      </c>
      <c r="F10700" s="36">
        <v>42655</v>
      </c>
      <c r="G10700" s="12">
        <v>50</v>
      </c>
      <c r="H10700" s="25">
        <v>402.06</v>
      </c>
      <c r="I10700" s="13">
        <v>15.8</v>
      </c>
      <c r="J10700" s="13">
        <f t="shared" si="167"/>
        <v>386.26</v>
      </c>
    </row>
    <row r="10701" spans="1:10" x14ac:dyDescent="0.25">
      <c r="A10701" s="19">
        <v>10693</v>
      </c>
      <c r="B10701" s="16" t="s">
        <v>24</v>
      </c>
      <c r="C10701" s="21" t="s">
        <v>25</v>
      </c>
      <c r="D10701" s="34">
        <v>201710000002044</v>
      </c>
      <c r="E10701" s="21" t="s">
        <v>2855</v>
      </c>
      <c r="F10701" s="36">
        <v>42429</v>
      </c>
      <c r="G10701" s="12">
        <v>50</v>
      </c>
      <c r="H10701" s="25">
        <v>12325</v>
      </c>
      <c r="I10701" s="13">
        <v>637</v>
      </c>
      <c r="J10701" s="13">
        <f t="shared" si="167"/>
        <v>11688</v>
      </c>
    </row>
    <row r="10702" spans="1:10" x14ac:dyDescent="0.25">
      <c r="A10702" s="19">
        <v>10694</v>
      </c>
      <c r="B10702" s="16" t="s">
        <v>24</v>
      </c>
      <c r="C10702" s="21" t="s">
        <v>25</v>
      </c>
      <c r="D10702" s="34">
        <v>201810000002576</v>
      </c>
      <c r="E10702" s="21" t="s">
        <v>3215</v>
      </c>
      <c r="F10702" s="36">
        <v>42872</v>
      </c>
      <c r="G10702" s="12">
        <v>50</v>
      </c>
      <c r="H10702" s="25">
        <v>9198</v>
      </c>
      <c r="I10702" s="13">
        <v>252.49</v>
      </c>
      <c r="J10702" s="13">
        <f t="shared" si="167"/>
        <v>8945.51</v>
      </c>
    </row>
    <row r="10703" spans="1:10" x14ac:dyDescent="0.25">
      <c r="A10703" s="19">
        <v>10695</v>
      </c>
      <c r="B10703" s="16" t="s">
        <v>24</v>
      </c>
      <c r="C10703" s="21" t="s">
        <v>25</v>
      </c>
      <c r="D10703" s="34">
        <v>201410000015015</v>
      </c>
      <c r="E10703" s="21" t="s">
        <v>704</v>
      </c>
      <c r="F10703" s="36">
        <v>41520</v>
      </c>
      <c r="G10703" s="12">
        <v>50</v>
      </c>
      <c r="H10703" s="25">
        <v>266805.09000000003</v>
      </c>
      <c r="I10703" s="13">
        <v>22267.32</v>
      </c>
      <c r="J10703" s="13">
        <f t="shared" si="167"/>
        <v>244537.77000000002</v>
      </c>
    </row>
    <row r="10704" spans="1:10" x14ac:dyDescent="0.25">
      <c r="A10704" s="19">
        <v>10696</v>
      </c>
      <c r="B10704" s="16" t="s">
        <v>24</v>
      </c>
      <c r="C10704" s="21" t="s">
        <v>25</v>
      </c>
      <c r="D10704" s="34">
        <v>201810000003110</v>
      </c>
      <c r="E10704" s="21" t="s">
        <v>2016</v>
      </c>
      <c r="F10704" s="36">
        <v>42996</v>
      </c>
      <c r="G10704" s="12">
        <v>50</v>
      </c>
      <c r="H10704" s="25">
        <v>28875.16</v>
      </c>
      <c r="I10704" s="13">
        <v>596.51</v>
      </c>
      <c r="J10704" s="13">
        <f t="shared" si="167"/>
        <v>28278.65</v>
      </c>
    </row>
    <row r="10705" spans="1:10" x14ac:dyDescent="0.25">
      <c r="A10705" s="19">
        <v>10697</v>
      </c>
      <c r="B10705" s="16" t="s">
        <v>24</v>
      </c>
      <c r="C10705" s="21" t="s">
        <v>25</v>
      </c>
      <c r="D10705" s="34">
        <v>201510000023213</v>
      </c>
      <c r="E10705" s="21" t="s">
        <v>2528</v>
      </c>
      <c r="F10705" s="36">
        <v>41912</v>
      </c>
      <c r="G10705" s="12">
        <v>50</v>
      </c>
      <c r="H10705" s="25">
        <v>16839.07</v>
      </c>
      <c r="I10705" s="13">
        <v>1347.08</v>
      </c>
      <c r="J10705" s="13">
        <f t="shared" si="167"/>
        <v>15491.99</v>
      </c>
    </row>
    <row r="10706" spans="1:10" x14ac:dyDescent="0.25">
      <c r="A10706" s="19">
        <v>10698</v>
      </c>
      <c r="B10706" s="16" t="s">
        <v>24</v>
      </c>
      <c r="C10706" s="21" t="s">
        <v>25</v>
      </c>
      <c r="D10706" s="34">
        <v>201710000001884</v>
      </c>
      <c r="E10706" s="21" t="s">
        <v>3208</v>
      </c>
      <c r="F10706" s="36">
        <v>42604</v>
      </c>
      <c r="G10706" s="12">
        <v>25</v>
      </c>
      <c r="H10706" s="25">
        <v>9814.5400000000009</v>
      </c>
      <c r="I10706" s="13">
        <v>826.72</v>
      </c>
      <c r="J10706" s="13">
        <f t="shared" si="167"/>
        <v>8987.8200000000015</v>
      </c>
    </row>
    <row r="10707" spans="1:10" x14ac:dyDescent="0.25">
      <c r="A10707" s="19">
        <v>10699</v>
      </c>
      <c r="B10707" s="16" t="s">
        <v>24</v>
      </c>
      <c r="C10707" s="21" t="s">
        <v>25</v>
      </c>
      <c r="D10707" s="34">
        <v>201710000002540</v>
      </c>
      <c r="E10707" s="21" t="s">
        <v>2743</v>
      </c>
      <c r="F10707" s="36">
        <v>42619</v>
      </c>
      <c r="G10707" s="12">
        <v>50</v>
      </c>
      <c r="H10707" s="25">
        <v>13240</v>
      </c>
      <c r="I10707" s="13">
        <v>546.75</v>
      </c>
      <c r="J10707" s="13">
        <f t="shared" si="167"/>
        <v>12693.25</v>
      </c>
    </row>
    <row r="10708" spans="1:10" x14ac:dyDescent="0.25">
      <c r="A10708" s="19">
        <v>10700</v>
      </c>
      <c r="B10708" s="16" t="s">
        <v>24</v>
      </c>
      <c r="C10708" s="21" t="s">
        <v>25</v>
      </c>
      <c r="D10708" s="34">
        <v>201610000004273</v>
      </c>
      <c r="E10708" s="21" t="s">
        <v>4687</v>
      </c>
      <c r="F10708" s="36">
        <v>42180</v>
      </c>
      <c r="G10708" s="12">
        <v>50</v>
      </c>
      <c r="H10708" s="25">
        <v>3761.19</v>
      </c>
      <c r="I10708" s="13">
        <v>245.66</v>
      </c>
      <c r="J10708" s="13">
        <f t="shared" si="167"/>
        <v>3515.53</v>
      </c>
    </row>
    <row r="10709" spans="1:10" x14ac:dyDescent="0.25">
      <c r="A10709" s="19">
        <v>10701</v>
      </c>
      <c r="B10709" s="16" t="s">
        <v>24</v>
      </c>
      <c r="C10709" s="21" t="s">
        <v>25</v>
      </c>
      <c r="D10709" s="34">
        <v>201810000003244</v>
      </c>
      <c r="E10709" s="21" t="s">
        <v>1039</v>
      </c>
      <c r="F10709" s="36">
        <v>42714</v>
      </c>
      <c r="G10709" s="12">
        <v>25</v>
      </c>
      <c r="H10709" s="25">
        <v>131322.93</v>
      </c>
      <c r="I10709" s="13">
        <v>9483.23</v>
      </c>
      <c r="J10709" s="13">
        <f t="shared" si="167"/>
        <v>121839.7</v>
      </c>
    </row>
    <row r="10710" spans="1:10" x14ac:dyDescent="0.25">
      <c r="A10710" s="19">
        <v>10702</v>
      </c>
      <c r="B10710" s="16" t="s">
        <v>24</v>
      </c>
      <c r="C10710" s="21" t="s">
        <v>25</v>
      </c>
      <c r="D10710" s="34">
        <v>201810000002689</v>
      </c>
      <c r="E10710" s="21" t="s">
        <v>2673</v>
      </c>
      <c r="F10710" s="36">
        <v>42682</v>
      </c>
      <c r="G10710" s="12">
        <v>50</v>
      </c>
      <c r="H10710" s="25">
        <v>13978</v>
      </c>
      <c r="I10710" s="13">
        <v>529.14</v>
      </c>
      <c r="J10710" s="13">
        <f t="shared" si="167"/>
        <v>13448.86</v>
      </c>
    </row>
    <row r="10711" spans="1:10" x14ac:dyDescent="0.25">
      <c r="A10711" s="19">
        <v>10703</v>
      </c>
      <c r="B10711" s="16" t="s">
        <v>24</v>
      </c>
      <c r="C10711" s="21" t="s">
        <v>25</v>
      </c>
      <c r="D10711" s="34">
        <v>201810000002446</v>
      </c>
      <c r="E10711" s="21" t="s">
        <v>2349</v>
      </c>
      <c r="F10711" s="36">
        <v>42828</v>
      </c>
      <c r="G10711" s="12">
        <v>50</v>
      </c>
      <c r="H10711" s="25">
        <v>19451</v>
      </c>
      <c r="I10711" s="13">
        <v>580.85</v>
      </c>
      <c r="J10711" s="13">
        <f t="shared" si="167"/>
        <v>18870.150000000001</v>
      </c>
    </row>
    <row r="10712" spans="1:10" x14ac:dyDescent="0.25">
      <c r="A10712" s="19">
        <v>10704</v>
      </c>
      <c r="B10712" s="16" t="s">
        <v>24</v>
      </c>
      <c r="C10712" s="21" t="s">
        <v>25</v>
      </c>
      <c r="D10712" s="34">
        <v>201110000041072</v>
      </c>
      <c r="E10712" s="21" t="s">
        <v>13844</v>
      </c>
      <c r="F10712" s="36">
        <v>40663</v>
      </c>
      <c r="G10712" s="12">
        <v>7</v>
      </c>
      <c r="H10712" s="25">
        <v>603080.06999999995</v>
      </c>
      <c r="I10712" s="13">
        <v>603080.06999999995</v>
      </c>
      <c r="J10712" s="13">
        <f t="shared" si="167"/>
        <v>0</v>
      </c>
    </row>
    <row r="10713" spans="1:10" x14ac:dyDescent="0.25">
      <c r="A10713" s="19">
        <v>10705</v>
      </c>
      <c r="B10713" s="16" t="s">
        <v>24</v>
      </c>
      <c r="C10713" s="21" t="s">
        <v>25</v>
      </c>
      <c r="D10713" s="34">
        <v>201310000018799</v>
      </c>
      <c r="E10713" s="21" t="s">
        <v>891</v>
      </c>
      <c r="F10713" s="36">
        <v>41397</v>
      </c>
      <c r="G10713" s="12">
        <v>7</v>
      </c>
      <c r="H10713" s="25">
        <v>548409.55000000005</v>
      </c>
      <c r="I10713" s="13">
        <v>403990.59</v>
      </c>
      <c r="J10713" s="13">
        <f t="shared" si="167"/>
        <v>144418.96000000002</v>
      </c>
    </row>
    <row r="10714" spans="1:10" x14ac:dyDescent="0.25">
      <c r="A10714" s="19">
        <v>10706</v>
      </c>
      <c r="B10714" s="16" t="s">
        <v>24</v>
      </c>
      <c r="C10714" s="21" t="s">
        <v>25</v>
      </c>
      <c r="D10714" s="34">
        <v>201310000018799</v>
      </c>
      <c r="E10714" s="21" t="s">
        <v>891</v>
      </c>
      <c r="F10714" s="36">
        <v>41397</v>
      </c>
      <c r="G10714" s="12">
        <v>7</v>
      </c>
      <c r="H10714" s="25">
        <v>486353</v>
      </c>
      <c r="I10714" s="13">
        <v>324226.51</v>
      </c>
      <c r="J10714" s="13">
        <f t="shared" si="167"/>
        <v>162126.49</v>
      </c>
    </row>
    <row r="10715" spans="1:10" x14ac:dyDescent="0.25">
      <c r="A10715" s="19">
        <v>10707</v>
      </c>
      <c r="B10715" s="16" t="s">
        <v>24</v>
      </c>
      <c r="C10715" s="21" t="s">
        <v>25</v>
      </c>
      <c r="D10715" s="34">
        <v>201010000035631</v>
      </c>
      <c r="E10715" s="21" t="s">
        <v>610</v>
      </c>
      <c r="F10715" s="36">
        <v>40451</v>
      </c>
      <c r="G10715" s="12">
        <v>40</v>
      </c>
      <c r="H10715" s="25">
        <v>380029.47</v>
      </c>
      <c r="I10715" s="13">
        <v>76005.780000000101</v>
      </c>
      <c r="J10715" s="13">
        <f t="shared" si="167"/>
        <v>304023.68999999989</v>
      </c>
    </row>
    <row r="10716" spans="1:10" x14ac:dyDescent="0.25">
      <c r="A10716" s="19">
        <v>10708</v>
      </c>
      <c r="B10716" s="16" t="s">
        <v>24</v>
      </c>
      <c r="C10716" s="21" t="s">
        <v>25</v>
      </c>
      <c r="D10716" s="34">
        <v>200810000015150</v>
      </c>
      <c r="E10716" s="21" t="s">
        <v>355</v>
      </c>
      <c r="F10716" s="36">
        <v>38990</v>
      </c>
      <c r="G10716" s="12">
        <v>40</v>
      </c>
      <c r="H10716" s="25">
        <v>1002059.96</v>
      </c>
      <c r="I10716" s="13">
        <v>300439.65000000101</v>
      </c>
      <c r="J10716" s="13">
        <f t="shared" si="167"/>
        <v>701620.30999999889</v>
      </c>
    </row>
    <row r="10717" spans="1:10" x14ac:dyDescent="0.25">
      <c r="A10717" s="19">
        <v>10709</v>
      </c>
      <c r="B10717" s="16" t="s">
        <v>24</v>
      </c>
      <c r="C10717" s="21" t="s">
        <v>25</v>
      </c>
      <c r="D10717" s="34">
        <v>200810000015150</v>
      </c>
      <c r="E10717" s="21" t="s">
        <v>355</v>
      </c>
      <c r="F10717" s="36">
        <v>41450</v>
      </c>
      <c r="G10717" s="12">
        <v>7</v>
      </c>
      <c r="H10717" s="25">
        <v>173376.45</v>
      </c>
      <c r="I10717" s="13">
        <v>130422.54</v>
      </c>
      <c r="J10717" s="13">
        <f t="shared" si="167"/>
        <v>42953.910000000018</v>
      </c>
    </row>
    <row r="10718" spans="1:10" x14ac:dyDescent="0.25">
      <c r="A10718" s="19">
        <v>10710</v>
      </c>
      <c r="B10718" s="16" t="s">
        <v>24</v>
      </c>
      <c r="C10718" s="21" t="s">
        <v>25</v>
      </c>
      <c r="D10718" s="34" t="s">
        <v>13208</v>
      </c>
      <c r="E10718" s="21" t="s">
        <v>13845</v>
      </c>
      <c r="F10718" s="36">
        <v>36434</v>
      </c>
      <c r="G10718" s="12">
        <v>7</v>
      </c>
      <c r="H10718" s="25">
        <v>17853.25</v>
      </c>
      <c r="I10718" s="13">
        <v>17853.25</v>
      </c>
      <c r="J10718" s="13">
        <f t="shared" si="167"/>
        <v>0</v>
      </c>
    </row>
    <row r="10719" spans="1:10" x14ac:dyDescent="0.25">
      <c r="A10719" s="19">
        <v>10711</v>
      </c>
      <c r="B10719" s="16" t="s">
        <v>24</v>
      </c>
      <c r="C10719" s="21" t="s">
        <v>25</v>
      </c>
      <c r="D10719" s="34" t="s">
        <v>13209</v>
      </c>
      <c r="E10719" s="21" t="s">
        <v>13846</v>
      </c>
      <c r="F10719" s="36">
        <v>36733</v>
      </c>
      <c r="G10719" s="12">
        <v>7</v>
      </c>
      <c r="H10719" s="25">
        <v>31729.49</v>
      </c>
      <c r="I10719" s="13">
        <v>31729.49</v>
      </c>
      <c r="J10719" s="13">
        <f t="shared" si="167"/>
        <v>0</v>
      </c>
    </row>
    <row r="10720" spans="1:10" x14ac:dyDescent="0.25">
      <c r="A10720" s="19">
        <v>10712</v>
      </c>
      <c r="B10720" s="16" t="s">
        <v>24</v>
      </c>
      <c r="C10720" s="21" t="s">
        <v>25</v>
      </c>
      <c r="D10720" s="34">
        <v>201310000020555</v>
      </c>
      <c r="E10720" s="21" t="s">
        <v>651</v>
      </c>
      <c r="F10720" s="36">
        <v>41319</v>
      </c>
      <c r="G10720" s="12">
        <v>50</v>
      </c>
      <c r="H10720" s="25">
        <v>303768.92</v>
      </c>
      <c r="I10720" s="13">
        <v>30506.42</v>
      </c>
      <c r="J10720" s="13">
        <f t="shared" si="167"/>
        <v>273262.5</v>
      </c>
    </row>
    <row r="10721" spans="1:10" x14ac:dyDescent="0.25">
      <c r="A10721" s="19">
        <v>10713</v>
      </c>
      <c r="B10721" s="16" t="s">
        <v>24</v>
      </c>
      <c r="C10721" s="21" t="s">
        <v>25</v>
      </c>
      <c r="D10721" s="34">
        <v>201710000002586</v>
      </c>
      <c r="E10721" s="21" t="s">
        <v>878</v>
      </c>
      <c r="F10721" s="36">
        <v>42642</v>
      </c>
      <c r="G10721" s="12">
        <v>50</v>
      </c>
      <c r="H10721" s="25">
        <v>172941.16</v>
      </c>
      <c r="I10721" s="13">
        <v>6924.7</v>
      </c>
      <c r="J10721" s="13">
        <f t="shared" si="167"/>
        <v>166016.46</v>
      </c>
    </row>
    <row r="10722" spans="1:10" x14ac:dyDescent="0.25">
      <c r="A10722" s="19">
        <v>10714</v>
      </c>
      <c r="B10722" s="16" t="s">
        <v>24</v>
      </c>
      <c r="C10722" s="21" t="s">
        <v>25</v>
      </c>
      <c r="D10722" s="34">
        <v>201710000002006</v>
      </c>
      <c r="E10722" s="21" t="s">
        <v>934</v>
      </c>
      <c r="F10722" s="36">
        <v>42570</v>
      </c>
      <c r="G10722" s="12">
        <v>50</v>
      </c>
      <c r="H10722" s="25">
        <v>159484.73000000001</v>
      </c>
      <c r="I10722" s="13">
        <v>7013.45</v>
      </c>
      <c r="J10722" s="13">
        <f t="shared" si="167"/>
        <v>152471.28</v>
      </c>
    </row>
    <row r="10723" spans="1:10" x14ac:dyDescent="0.25">
      <c r="A10723" s="19">
        <v>10715</v>
      </c>
      <c r="B10723" s="16" t="s">
        <v>24</v>
      </c>
      <c r="C10723" s="21" t="s">
        <v>25</v>
      </c>
      <c r="D10723" s="34">
        <v>201710000002605</v>
      </c>
      <c r="E10723" s="21" t="s">
        <v>3885</v>
      </c>
      <c r="F10723" s="36">
        <v>42643</v>
      </c>
      <c r="G10723" s="12">
        <v>50</v>
      </c>
      <c r="H10723" s="25">
        <v>5885.95</v>
      </c>
      <c r="I10723" s="13">
        <v>235.4</v>
      </c>
      <c r="J10723" s="13">
        <f t="shared" si="167"/>
        <v>5650.55</v>
      </c>
    </row>
    <row r="10724" spans="1:10" x14ac:dyDescent="0.25">
      <c r="A10724" s="19">
        <v>10716</v>
      </c>
      <c r="B10724" s="16" t="s">
        <v>24</v>
      </c>
      <c r="C10724" s="21" t="s">
        <v>25</v>
      </c>
      <c r="D10724" s="34">
        <v>201810000002337</v>
      </c>
      <c r="E10724" s="21" t="s">
        <v>605</v>
      </c>
      <c r="F10724" s="36">
        <v>42794</v>
      </c>
      <c r="G10724" s="12">
        <v>50</v>
      </c>
      <c r="H10724" s="25">
        <v>319405</v>
      </c>
      <c r="I10724" s="13">
        <v>10133.450000000001</v>
      </c>
      <c r="J10724" s="13">
        <f t="shared" si="167"/>
        <v>309271.55</v>
      </c>
    </row>
    <row r="10725" spans="1:10" x14ac:dyDescent="0.25">
      <c r="A10725" s="19">
        <v>10717</v>
      </c>
      <c r="B10725" s="16" t="s">
        <v>24</v>
      </c>
      <c r="C10725" s="21" t="s">
        <v>25</v>
      </c>
      <c r="D10725" s="34">
        <v>201810000002522</v>
      </c>
      <c r="E10725" s="21" t="s">
        <v>3034</v>
      </c>
      <c r="F10725" s="36">
        <v>42853</v>
      </c>
      <c r="G10725" s="12">
        <v>50</v>
      </c>
      <c r="H10725" s="25">
        <v>10520</v>
      </c>
      <c r="I10725" s="13">
        <v>299.74</v>
      </c>
      <c r="J10725" s="13">
        <f t="shared" si="167"/>
        <v>10220.26</v>
      </c>
    </row>
    <row r="10726" spans="1:10" x14ac:dyDescent="0.25">
      <c r="A10726" s="19">
        <v>10718</v>
      </c>
      <c r="B10726" s="16" t="s">
        <v>24</v>
      </c>
      <c r="C10726" s="21" t="s">
        <v>25</v>
      </c>
      <c r="D10726" s="34">
        <v>201710000000026</v>
      </c>
      <c r="E10726" s="21" t="s">
        <v>3506</v>
      </c>
      <c r="F10726" s="36">
        <v>42583</v>
      </c>
      <c r="G10726" s="12">
        <v>7</v>
      </c>
      <c r="H10726" s="25">
        <v>10506.47</v>
      </c>
      <c r="I10726" s="13">
        <v>3246.9</v>
      </c>
      <c r="J10726" s="13">
        <f t="shared" si="167"/>
        <v>7259.57</v>
      </c>
    </row>
    <row r="10727" spans="1:10" x14ac:dyDescent="0.25">
      <c r="A10727" s="19">
        <v>10719</v>
      </c>
      <c r="B10727" s="16" t="s">
        <v>24</v>
      </c>
      <c r="C10727" s="21" t="s">
        <v>25</v>
      </c>
      <c r="D10727" s="34">
        <v>198200000185280</v>
      </c>
      <c r="E10727" s="21" t="s">
        <v>13847</v>
      </c>
      <c r="F10727" s="36">
        <v>30164</v>
      </c>
      <c r="G10727" s="12">
        <v>25</v>
      </c>
      <c r="H10727" s="25">
        <v>542.23</v>
      </c>
      <c r="I10727" s="13">
        <v>542.23</v>
      </c>
      <c r="J10727" s="13">
        <f t="shared" si="167"/>
        <v>0</v>
      </c>
    </row>
    <row r="10728" spans="1:10" x14ac:dyDescent="0.25">
      <c r="A10728" s="19">
        <v>10720</v>
      </c>
      <c r="B10728" s="16" t="s">
        <v>24</v>
      </c>
      <c r="C10728" s="21" t="s">
        <v>25</v>
      </c>
      <c r="D10728" s="34">
        <v>198200000185350</v>
      </c>
      <c r="E10728" s="21" t="s">
        <v>13848</v>
      </c>
      <c r="F10728" s="36">
        <v>30164</v>
      </c>
      <c r="G10728" s="12">
        <v>25</v>
      </c>
      <c r="H10728" s="25">
        <v>515.12</v>
      </c>
      <c r="I10728" s="13">
        <v>515.12</v>
      </c>
      <c r="J10728" s="13">
        <f t="shared" si="167"/>
        <v>0</v>
      </c>
    </row>
    <row r="10729" spans="1:10" x14ac:dyDescent="0.25">
      <c r="A10729" s="19">
        <v>10721</v>
      </c>
      <c r="B10729" s="16" t="s">
        <v>24</v>
      </c>
      <c r="C10729" s="21" t="s">
        <v>25</v>
      </c>
      <c r="D10729" s="34">
        <v>196000000145810</v>
      </c>
      <c r="E10729" s="21" t="s">
        <v>13849</v>
      </c>
      <c r="F10729" s="36">
        <v>22037</v>
      </c>
      <c r="G10729" s="12">
        <v>50</v>
      </c>
      <c r="H10729" s="25">
        <v>329819.76</v>
      </c>
      <c r="I10729" s="13">
        <v>329819.75999999902</v>
      </c>
      <c r="J10729" s="13">
        <f t="shared" si="167"/>
        <v>9.8953023552894592E-10</v>
      </c>
    </row>
    <row r="10730" spans="1:10" x14ac:dyDescent="0.25">
      <c r="A10730" s="19">
        <v>10722</v>
      </c>
      <c r="B10730" s="16" t="s">
        <v>24</v>
      </c>
      <c r="C10730" s="21" t="s">
        <v>25</v>
      </c>
      <c r="D10730" s="34">
        <v>199500000155040</v>
      </c>
      <c r="E10730" s="21" t="s">
        <v>733</v>
      </c>
      <c r="F10730" s="36">
        <v>34973</v>
      </c>
      <c r="G10730" s="12">
        <v>50</v>
      </c>
      <c r="H10730" s="25">
        <v>59492.75</v>
      </c>
      <c r="I10730" s="13">
        <v>27001.300000000101</v>
      </c>
      <c r="J10730" s="13">
        <f t="shared" si="167"/>
        <v>32491.449999999899</v>
      </c>
    </row>
    <row r="10731" spans="1:10" x14ac:dyDescent="0.25">
      <c r="A10731" s="19">
        <v>10723</v>
      </c>
      <c r="B10731" s="16" t="s">
        <v>24</v>
      </c>
      <c r="C10731" s="21" t="s">
        <v>25</v>
      </c>
      <c r="D10731" s="34">
        <v>199600000155180</v>
      </c>
      <c r="E10731" s="21" t="s">
        <v>733</v>
      </c>
      <c r="F10731" s="36">
        <v>35339</v>
      </c>
      <c r="G10731" s="12">
        <v>50</v>
      </c>
      <c r="H10731" s="25">
        <v>421243.53</v>
      </c>
      <c r="I10731" s="13">
        <v>189097.72</v>
      </c>
      <c r="J10731" s="13">
        <f t="shared" si="167"/>
        <v>232145.81000000003</v>
      </c>
    </row>
    <row r="10732" spans="1:10" x14ac:dyDescent="0.25">
      <c r="A10732" s="19">
        <v>10724</v>
      </c>
      <c r="B10732" s="16" t="s">
        <v>24</v>
      </c>
      <c r="C10732" s="21" t="s">
        <v>25</v>
      </c>
      <c r="D10732" s="34">
        <v>201610000002673</v>
      </c>
      <c r="E10732" s="21" t="s">
        <v>2636</v>
      </c>
      <c r="F10732" s="36">
        <v>42059</v>
      </c>
      <c r="G10732" s="12">
        <v>40</v>
      </c>
      <c r="H10732" s="25">
        <v>2584</v>
      </c>
      <c r="I10732" s="13">
        <v>232.44</v>
      </c>
      <c r="J10732" s="13">
        <f t="shared" si="167"/>
        <v>2351.56</v>
      </c>
    </row>
    <row r="10733" spans="1:10" x14ac:dyDescent="0.25">
      <c r="A10733" s="19">
        <v>10725</v>
      </c>
      <c r="B10733" s="16" t="s">
        <v>24</v>
      </c>
      <c r="C10733" s="21" t="s">
        <v>25</v>
      </c>
      <c r="D10733" s="34">
        <v>201610000004189</v>
      </c>
      <c r="E10733" s="21" t="s">
        <v>2636</v>
      </c>
      <c r="F10733" s="36">
        <v>42138</v>
      </c>
      <c r="G10733" s="12">
        <v>40</v>
      </c>
      <c r="H10733" s="25">
        <v>15127.87</v>
      </c>
      <c r="I10733" s="13">
        <v>1278.56</v>
      </c>
      <c r="J10733" s="13">
        <f t="shared" si="167"/>
        <v>13849.310000000001</v>
      </c>
    </row>
    <row r="10734" spans="1:10" x14ac:dyDescent="0.25">
      <c r="A10734" s="19">
        <v>10726</v>
      </c>
      <c r="B10734" s="16" t="s">
        <v>24</v>
      </c>
      <c r="C10734" s="21" t="s">
        <v>25</v>
      </c>
      <c r="D10734" s="34">
        <v>199000000185370</v>
      </c>
      <c r="E10734" s="21" t="s">
        <v>429</v>
      </c>
      <c r="F10734" s="36">
        <v>33147</v>
      </c>
      <c r="G10734" s="12">
        <v>25</v>
      </c>
      <c r="H10734" s="25">
        <v>41085.949999999997</v>
      </c>
      <c r="I10734" s="13">
        <v>41085.949999999997</v>
      </c>
      <c r="J10734" s="13">
        <f t="shared" si="167"/>
        <v>0</v>
      </c>
    </row>
    <row r="10735" spans="1:10" x14ac:dyDescent="0.25">
      <c r="A10735" s="19">
        <v>10727</v>
      </c>
      <c r="B10735" s="16" t="s">
        <v>24</v>
      </c>
      <c r="C10735" s="21" t="s">
        <v>25</v>
      </c>
      <c r="D10735" s="34">
        <v>199100000185380</v>
      </c>
      <c r="E10735" s="21" t="s">
        <v>429</v>
      </c>
      <c r="F10735" s="36">
        <v>33512</v>
      </c>
      <c r="G10735" s="12">
        <v>25</v>
      </c>
      <c r="H10735" s="25">
        <v>404.93</v>
      </c>
      <c r="I10735" s="13">
        <v>404.930000000002</v>
      </c>
      <c r="J10735" s="13">
        <f t="shared" si="167"/>
        <v>-1.9895196601282805E-12</v>
      </c>
    </row>
    <row r="10736" spans="1:10" x14ac:dyDescent="0.25">
      <c r="A10736" s="19">
        <v>10728</v>
      </c>
      <c r="B10736" s="16" t="s">
        <v>24</v>
      </c>
      <c r="C10736" s="21" t="s">
        <v>25</v>
      </c>
      <c r="D10736" s="34">
        <v>199200000185180</v>
      </c>
      <c r="E10736" s="21" t="s">
        <v>429</v>
      </c>
      <c r="F10736" s="36">
        <v>33878</v>
      </c>
      <c r="G10736" s="12">
        <v>25</v>
      </c>
      <c r="H10736" s="25">
        <v>3620.48</v>
      </c>
      <c r="I10736" s="13">
        <v>3620.48</v>
      </c>
      <c r="J10736" s="13">
        <f t="shared" si="167"/>
        <v>0</v>
      </c>
    </row>
    <row r="10737" spans="1:10" x14ac:dyDescent="0.25">
      <c r="A10737" s="19">
        <v>10729</v>
      </c>
      <c r="B10737" s="16" t="s">
        <v>24</v>
      </c>
      <c r="C10737" s="21" t="s">
        <v>25</v>
      </c>
      <c r="D10737" s="34">
        <v>199300000185190</v>
      </c>
      <c r="E10737" s="21" t="s">
        <v>429</v>
      </c>
      <c r="F10737" s="36">
        <v>34243</v>
      </c>
      <c r="G10737" s="12">
        <v>25</v>
      </c>
      <c r="H10737" s="25">
        <v>263.70999999999998</v>
      </c>
      <c r="I10737" s="13">
        <v>263.67999999999898</v>
      </c>
      <c r="J10737" s="13">
        <f t="shared" si="167"/>
        <v>3.0000000000995897E-2</v>
      </c>
    </row>
    <row r="10738" spans="1:10" x14ac:dyDescent="0.25">
      <c r="A10738" s="19">
        <v>10730</v>
      </c>
      <c r="B10738" s="16" t="s">
        <v>24</v>
      </c>
      <c r="C10738" s="21" t="s">
        <v>25</v>
      </c>
      <c r="D10738" s="34">
        <v>199400000185200</v>
      </c>
      <c r="E10738" s="21" t="s">
        <v>429</v>
      </c>
      <c r="F10738" s="36">
        <v>34608</v>
      </c>
      <c r="G10738" s="12">
        <v>25</v>
      </c>
      <c r="H10738" s="25">
        <v>12722.38</v>
      </c>
      <c r="I10738" s="13">
        <v>12200.45</v>
      </c>
      <c r="J10738" s="13">
        <f t="shared" si="167"/>
        <v>521.92999999999847</v>
      </c>
    </row>
    <row r="10739" spans="1:10" x14ac:dyDescent="0.25">
      <c r="A10739" s="19">
        <v>10731</v>
      </c>
      <c r="B10739" s="16" t="s">
        <v>24</v>
      </c>
      <c r="C10739" s="21" t="s">
        <v>25</v>
      </c>
      <c r="D10739" s="34">
        <v>199500000185210</v>
      </c>
      <c r="E10739" s="21" t="s">
        <v>429</v>
      </c>
      <c r="F10739" s="36">
        <v>34973</v>
      </c>
      <c r="G10739" s="12">
        <v>25</v>
      </c>
      <c r="H10739" s="25">
        <v>60155.78</v>
      </c>
      <c r="I10739" s="13">
        <v>55231.380000000099</v>
      </c>
      <c r="J10739" s="13">
        <f t="shared" si="167"/>
        <v>4924.3999999998996</v>
      </c>
    </row>
    <row r="10740" spans="1:10" x14ac:dyDescent="0.25">
      <c r="A10740" s="19">
        <v>10732</v>
      </c>
      <c r="B10740" s="16" t="s">
        <v>24</v>
      </c>
      <c r="C10740" s="21" t="s">
        <v>25</v>
      </c>
      <c r="D10740" s="34">
        <v>199600000185220</v>
      </c>
      <c r="E10740" s="21" t="s">
        <v>429</v>
      </c>
      <c r="F10740" s="36">
        <v>35339</v>
      </c>
      <c r="G10740" s="12">
        <v>25</v>
      </c>
      <c r="H10740" s="25">
        <v>1107.02</v>
      </c>
      <c r="I10740" s="13">
        <v>971.28000000000395</v>
      </c>
      <c r="J10740" s="13">
        <f t="shared" si="167"/>
        <v>135.73999999999603</v>
      </c>
    </row>
    <row r="10741" spans="1:10" x14ac:dyDescent="0.25">
      <c r="A10741" s="19">
        <v>10733</v>
      </c>
      <c r="B10741" s="16" t="s">
        <v>24</v>
      </c>
      <c r="C10741" s="21" t="s">
        <v>25</v>
      </c>
      <c r="D10741" s="34">
        <v>199800000185240</v>
      </c>
      <c r="E10741" s="21" t="s">
        <v>429</v>
      </c>
      <c r="F10741" s="36">
        <v>36068</v>
      </c>
      <c r="G10741" s="12">
        <v>25</v>
      </c>
      <c r="H10741" s="25">
        <v>39960.480000000003</v>
      </c>
      <c r="I10741" s="13">
        <v>31963.48</v>
      </c>
      <c r="J10741" s="13">
        <f t="shared" si="167"/>
        <v>7997.0000000000036</v>
      </c>
    </row>
    <row r="10742" spans="1:10" x14ac:dyDescent="0.25">
      <c r="A10742" s="19">
        <v>10734</v>
      </c>
      <c r="B10742" s="16" t="s">
        <v>24</v>
      </c>
      <c r="C10742" s="21" t="s">
        <v>25</v>
      </c>
      <c r="D10742" s="34">
        <v>199900000185250</v>
      </c>
      <c r="E10742" s="21" t="s">
        <v>429</v>
      </c>
      <c r="F10742" s="36">
        <v>36433</v>
      </c>
      <c r="G10742" s="12">
        <v>25</v>
      </c>
      <c r="H10742" s="25">
        <v>627972.23</v>
      </c>
      <c r="I10742" s="13">
        <v>482907.68</v>
      </c>
      <c r="J10742" s="13">
        <f t="shared" si="167"/>
        <v>145064.54999999999</v>
      </c>
    </row>
    <row r="10743" spans="1:10" x14ac:dyDescent="0.25">
      <c r="A10743" s="19">
        <v>10735</v>
      </c>
      <c r="B10743" s="16" t="s">
        <v>24</v>
      </c>
      <c r="C10743" s="21" t="s">
        <v>25</v>
      </c>
      <c r="D10743" s="34">
        <v>200000000184900</v>
      </c>
      <c r="E10743" s="21" t="s">
        <v>429</v>
      </c>
      <c r="F10743" s="36">
        <v>36799</v>
      </c>
      <c r="G10743" s="12">
        <v>25</v>
      </c>
      <c r="H10743" s="25">
        <v>106999.63</v>
      </c>
      <c r="I10743" s="13">
        <v>77960.770000000106</v>
      </c>
      <c r="J10743" s="13">
        <f t="shared" si="167"/>
        <v>29038.859999999899</v>
      </c>
    </row>
    <row r="10744" spans="1:10" x14ac:dyDescent="0.25">
      <c r="A10744" s="19">
        <v>10736</v>
      </c>
      <c r="B10744" s="16" t="s">
        <v>24</v>
      </c>
      <c r="C10744" s="21" t="s">
        <v>25</v>
      </c>
      <c r="D10744" s="34">
        <v>200100000184910</v>
      </c>
      <c r="E10744" s="21" t="s">
        <v>429</v>
      </c>
      <c r="F10744" s="36">
        <v>37164</v>
      </c>
      <c r="G10744" s="12">
        <v>25</v>
      </c>
      <c r="H10744" s="25">
        <v>63015.45</v>
      </c>
      <c r="I10744" s="13">
        <v>43081.03</v>
      </c>
      <c r="J10744" s="13">
        <f t="shared" si="167"/>
        <v>19934.419999999998</v>
      </c>
    </row>
    <row r="10745" spans="1:10" x14ac:dyDescent="0.25">
      <c r="A10745" s="19">
        <v>10737</v>
      </c>
      <c r="B10745" s="16" t="s">
        <v>24</v>
      </c>
      <c r="C10745" s="21" t="s">
        <v>25</v>
      </c>
      <c r="D10745" s="34">
        <v>200710000006705</v>
      </c>
      <c r="E10745" s="21" t="s">
        <v>429</v>
      </c>
      <c r="F10745" s="36">
        <v>38990</v>
      </c>
      <c r="G10745" s="12">
        <v>25</v>
      </c>
      <c r="H10745" s="25">
        <v>211004.05</v>
      </c>
      <c r="I10745" s="13">
        <v>101282.03</v>
      </c>
      <c r="J10745" s="13">
        <f t="shared" si="167"/>
        <v>109722.01999999999</v>
      </c>
    </row>
    <row r="10746" spans="1:10" x14ac:dyDescent="0.25">
      <c r="A10746" s="19">
        <v>10738</v>
      </c>
      <c r="B10746" s="16" t="s">
        <v>24</v>
      </c>
      <c r="C10746" s="21" t="s">
        <v>25</v>
      </c>
      <c r="D10746" s="34">
        <v>200810000015198</v>
      </c>
      <c r="E10746" s="21" t="s">
        <v>429</v>
      </c>
      <c r="F10746" s="36">
        <v>39355</v>
      </c>
      <c r="G10746" s="12">
        <v>25</v>
      </c>
      <c r="H10746" s="25">
        <v>189432.16</v>
      </c>
      <c r="I10746" s="13">
        <v>83350.080000000002</v>
      </c>
      <c r="J10746" s="13">
        <f t="shared" si="167"/>
        <v>106082.08</v>
      </c>
    </row>
    <row r="10747" spans="1:10" x14ac:dyDescent="0.25">
      <c r="A10747" s="19">
        <v>10739</v>
      </c>
      <c r="B10747" s="16" t="s">
        <v>24</v>
      </c>
      <c r="C10747" s="21" t="s">
        <v>25</v>
      </c>
      <c r="D10747" s="34">
        <v>200810000015287</v>
      </c>
      <c r="E10747" s="21" t="s">
        <v>429</v>
      </c>
      <c r="F10747" s="36">
        <v>39355</v>
      </c>
      <c r="G10747" s="12">
        <v>25</v>
      </c>
      <c r="H10747" s="25">
        <v>222840.7</v>
      </c>
      <c r="I10747" s="13">
        <v>98050.070000000094</v>
      </c>
      <c r="J10747" s="13">
        <f t="shared" si="167"/>
        <v>124790.62999999992</v>
      </c>
    </row>
    <row r="10748" spans="1:10" x14ac:dyDescent="0.25">
      <c r="A10748" s="19">
        <v>10740</v>
      </c>
      <c r="B10748" s="16" t="s">
        <v>24</v>
      </c>
      <c r="C10748" s="21" t="s">
        <v>25</v>
      </c>
      <c r="D10748" s="34">
        <v>200910000019990</v>
      </c>
      <c r="E10748" s="21" t="s">
        <v>429</v>
      </c>
      <c r="F10748" s="36">
        <v>39538</v>
      </c>
      <c r="G10748" s="12">
        <v>25</v>
      </c>
      <c r="H10748" s="25">
        <v>705641.72</v>
      </c>
      <c r="I10748" s="13">
        <v>299996.45</v>
      </c>
      <c r="J10748" s="13">
        <f t="shared" si="167"/>
        <v>405645.26999999996</v>
      </c>
    </row>
    <row r="10749" spans="1:10" x14ac:dyDescent="0.25">
      <c r="A10749" s="19">
        <v>10741</v>
      </c>
      <c r="B10749" s="16" t="s">
        <v>24</v>
      </c>
      <c r="C10749" s="21" t="s">
        <v>25</v>
      </c>
      <c r="D10749" s="34">
        <v>200910000020068</v>
      </c>
      <c r="E10749" s="21" t="s">
        <v>429</v>
      </c>
      <c r="F10749" s="36">
        <v>39538</v>
      </c>
      <c r="G10749" s="12">
        <v>25</v>
      </c>
      <c r="H10749" s="25">
        <v>594970.98</v>
      </c>
      <c r="I10749" s="13">
        <v>254761.76</v>
      </c>
      <c r="J10749" s="13">
        <f t="shared" si="167"/>
        <v>340209.22</v>
      </c>
    </row>
    <row r="10750" spans="1:10" x14ac:dyDescent="0.25">
      <c r="A10750" s="19">
        <v>10742</v>
      </c>
      <c r="B10750" s="16" t="s">
        <v>24</v>
      </c>
      <c r="C10750" s="21" t="s">
        <v>25</v>
      </c>
      <c r="D10750" s="34">
        <v>200910000028207</v>
      </c>
      <c r="E10750" s="21" t="s">
        <v>429</v>
      </c>
      <c r="F10750" s="36">
        <v>39903</v>
      </c>
      <c r="G10750" s="12">
        <v>25</v>
      </c>
      <c r="H10750" s="25">
        <v>851103.09</v>
      </c>
      <c r="I10750" s="13">
        <v>323591.59000000003</v>
      </c>
      <c r="J10750" s="13">
        <f t="shared" si="167"/>
        <v>527511.5</v>
      </c>
    </row>
    <row r="10751" spans="1:10" x14ac:dyDescent="0.25">
      <c r="A10751" s="19">
        <v>10743</v>
      </c>
      <c r="B10751" s="16" t="s">
        <v>24</v>
      </c>
      <c r="C10751" s="21" t="s">
        <v>25</v>
      </c>
      <c r="D10751" s="34">
        <v>201010000034929</v>
      </c>
      <c r="E10751" s="21" t="s">
        <v>429</v>
      </c>
      <c r="F10751" s="36">
        <v>40268</v>
      </c>
      <c r="G10751" s="12">
        <v>25</v>
      </c>
      <c r="H10751" s="25">
        <v>603577.06999999995</v>
      </c>
      <c r="I10751" s="13">
        <v>205249.31</v>
      </c>
      <c r="J10751" s="13">
        <f t="shared" si="167"/>
        <v>398327.75999999995</v>
      </c>
    </row>
    <row r="10752" spans="1:10" x14ac:dyDescent="0.25">
      <c r="A10752" s="19">
        <v>10744</v>
      </c>
      <c r="B10752" s="16" t="s">
        <v>24</v>
      </c>
      <c r="C10752" s="21" t="s">
        <v>25</v>
      </c>
      <c r="D10752" s="34">
        <v>201110000040988</v>
      </c>
      <c r="E10752" s="21" t="s">
        <v>429</v>
      </c>
      <c r="F10752" s="36">
        <v>40633</v>
      </c>
      <c r="G10752" s="12">
        <v>25</v>
      </c>
      <c r="H10752" s="25">
        <v>598426.36</v>
      </c>
      <c r="I10752" s="13">
        <v>179560.76</v>
      </c>
      <c r="J10752" s="13">
        <f t="shared" si="167"/>
        <v>418865.6</v>
      </c>
    </row>
    <row r="10753" spans="1:10" x14ac:dyDescent="0.25">
      <c r="A10753" s="19">
        <v>10745</v>
      </c>
      <c r="B10753" s="16" t="s">
        <v>24</v>
      </c>
      <c r="C10753" s="21" t="s">
        <v>25</v>
      </c>
      <c r="D10753" s="34">
        <v>201110000041039</v>
      </c>
      <c r="E10753" s="21" t="s">
        <v>429</v>
      </c>
      <c r="F10753" s="36">
        <v>40633</v>
      </c>
      <c r="G10753" s="12">
        <v>25</v>
      </c>
      <c r="H10753" s="25">
        <v>97960.95</v>
      </c>
      <c r="I10753" s="13">
        <v>29393.599999999999</v>
      </c>
      <c r="J10753" s="13">
        <f t="shared" si="167"/>
        <v>68567.350000000006</v>
      </c>
    </row>
    <row r="10754" spans="1:10" x14ac:dyDescent="0.25">
      <c r="A10754" s="19">
        <v>10746</v>
      </c>
      <c r="B10754" s="16" t="s">
        <v>24</v>
      </c>
      <c r="C10754" s="21" t="s">
        <v>25</v>
      </c>
      <c r="D10754" s="34">
        <v>201310000013744</v>
      </c>
      <c r="E10754" s="21" t="s">
        <v>429</v>
      </c>
      <c r="F10754" s="36">
        <v>40999</v>
      </c>
      <c r="G10754" s="12">
        <v>25</v>
      </c>
      <c r="H10754" s="25">
        <v>549691.03</v>
      </c>
      <c r="I10754" s="13">
        <v>142904.34</v>
      </c>
      <c r="J10754" s="13">
        <f t="shared" si="167"/>
        <v>406786.69000000006</v>
      </c>
    </row>
    <row r="10755" spans="1:10" x14ac:dyDescent="0.25">
      <c r="A10755" s="19">
        <v>10747</v>
      </c>
      <c r="B10755" s="16" t="s">
        <v>24</v>
      </c>
      <c r="C10755" s="21" t="s">
        <v>25</v>
      </c>
      <c r="D10755" s="34" t="s">
        <v>467</v>
      </c>
      <c r="E10755" s="21" t="s">
        <v>429</v>
      </c>
      <c r="F10755" s="36">
        <v>37894</v>
      </c>
      <c r="G10755" s="12">
        <v>25</v>
      </c>
      <c r="H10755" s="25">
        <v>1242432.7</v>
      </c>
      <c r="I10755" s="13">
        <v>769483.58999999904</v>
      </c>
      <c r="J10755" s="13">
        <f t="shared" si="167"/>
        <v>472949.11000000092</v>
      </c>
    </row>
    <row r="10756" spans="1:10" x14ac:dyDescent="0.25">
      <c r="A10756" s="19">
        <v>10748</v>
      </c>
      <c r="B10756" s="16" t="s">
        <v>24</v>
      </c>
      <c r="C10756" s="21" t="s">
        <v>25</v>
      </c>
      <c r="D10756" s="34" t="s">
        <v>866</v>
      </c>
      <c r="E10756" s="21" t="s">
        <v>429</v>
      </c>
      <c r="F10756" s="36">
        <v>38261</v>
      </c>
      <c r="G10756" s="12">
        <v>25</v>
      </c>
      <c r="H10756" s="25">
        <v>389172.91</v>
      </c>
      <c r="I10756" s="13">
        <v>217888.05</v>
      </c>
      <c r="J10756" s="13">
        <f t="shared" si="167"/>
        <v>171284.86</v>
      </c>
    </row>
    <row r="10757" spans="1:10" x14ac:dyDescent="0.25">
      <c r="A10757" s="19">
        <v>10749</v>
      </c>
      <c r="B10757" s="16" t="s">
        <v>24</v>
      </c>
      <c r="C10757" s="21" t="s">
        <v>25</v>
      </c>
      <c r="D10757" s="34" t="s">
        <v>7245</v>
      </c>
      <c r="E10757" s="21" t="s">
        <v>429</v>
      </c>
      <c r="F10757" s="36">
        <v>38626</v>
      </c>
      <c r="G10757" s="12">
        <v>25</v>
      </c>
      <c r="H10757" s="25">
        <v>590.17999999999995</v>
      </c>
      <c r="I10757" s="13">
        <v>306.86</v>
      </c>
      <c r="J10757" s="13">
        <f t="shared" si="167"/>
        <v>283.31999999999994</v>
      </c>
    </row>
    <row r="10758" spans="1:10" x14ac:dyDescent="0.25">
      <c r="A10758" s="19">
        <v>10750</v>
      </c>
      <c r="B10758" s="16" t="s">
        <v>24</v>
      </c>
      <c r="C10758" s="21" t="s">
        <v>25</v>
      </c>
      <c r="D10758" s="34" t="s">
        <v>4894</v>
      </c>
      <c r="E10758" s="21" t="s">
        <v>429</v>
      </c>
      <c r="F10758" s="36">
        <v>37530</v>
      </c>
      <c r="G10758" s="12">
        <v>25</v>
      </c>
      <c r="H10758" s="25">
        <v>8676.59</v>
      </c>
      <c r="I10758" s="13">
        <v>5552.23</v>
      </c>
      <c r="J10758" s="13">
        <f t="shared" si="167"/>
        <v>3124.3600000000006</v>
      </c>
    </row>
    <row r="10759" spans="1:10" x14ac:dyDescent="0.25">
      <c r="A10759" s="19">
        <v>10751</v>
      </c>
      <c r="B10759" s="16" t="s">
        <v>24</v>
      </c>
      <c r="C10759" s="21" t="s">
        <v>25</v>
      </c>
      <c r="D10759" s="34">
        <v>198900000185170</v>
      </c>
      <c r="E10759" s="21" t="s">
        <v>13850</v>
      </c>
      <c r="F10759" s="36">
        <v>32782</v>
      </c>
      <c r="G10759" s="12">
        <v>25</v>
      </c>
      <c r="H10759" s="25">
        <v>138331.54</v>
      </c>
      <c r="I10759" s="13">
        <v>138331.54</v>
      </c>
      <c r="J10759" s="13">
        <f t="shared" si="167"/>
        <v>0</v>
      </c>
    </row>
    <row r="10760" spans="1:10" x14ac:dyDescent="0.25">
      <c r="A10760" s="19">
        <v>10752</v>
      </c>
      <c r="B10760" s="16" t="s">
        <v>24</v>
      </c>
      <c r="C10760" s="21" t="s">
        <v>25</v>
      </c>
      <c r="D10760" s="34">
        <v>198100000185340</v>
      </c>
      <c r="E10760" s="21" t="s">
        <v>13851</v>
      </c>
      <c r="F10760" s="36">
        <v>29799</v>
      </c>
      <c r="G10760" s="12">
        <v>25</v>
      </c>
      <c r="H10760" s="25">
        <v>2216.19</v>
      </c>
      <c r="I10760" s="13">
        <v>2216.19</v>
      </c>
      <c r="J10760" s="13">
        <f t="shared" si="167"/>
        <v>0</v>
      </c>
    </row>
    <row r="10761" spans="1:10" x14ac:dyDescent="0.25">
      <c r="A10761" s="19">
        <v>10753</v>
      </c>
      <c r="B10761" s="16" t="s">
        <v>24</v>
      </c>
      <c r="C10761" s="21" t="s">
        <v>25</v>
      </c>
      <c r="D10761" s="34">
        <v>198100000185270</v>
      </c>
      <c r="E10761" s="21" t="s">
        <v>13852</v>
      </c>
      <c r="F10761" s="36">
        <v>29799</v>
      </c>
      <c r="G10761" s="12">
        <v>25</v>
      </c>
      <c r="H10761" s="25">
        <v>5715.43</v>
      </c>
      <c r="I10761" s="13">
        <v>5715.43</v>
      </c>
      <c r="J10761" s="13">
        <f t="shared" ref="J10761:J10824" si="168">SUM(H10761-I10761)</f>
        <v>0</v>
      </c>
    </row>
    <row r="10762" spans="1:10" x14ac:dyDescent="0.25">
      <c r="A10762" s="19">
        <v>10754</v>
      </c>
      <c r="B10762" s="16" t="s">
        <v>24</v>
      </c>
      <c r="C10762" s="21" t="s">
        <v>25</v>
      </c>
      <c r="D10762" s="34">
        <v>198100000185310</v>
      </c>
      <c r="E10762" s="21" t="s">
        <v>13852</v>
      </c>
      <c r="F10762" s="36">
        <v>29799</v>
      </c>
      <c r="G10762" s="12">
        <v>25</v>
      </c>
      <c r="H10762" s="25">
        <v>5452.99</v>
      </c>
      <c r="I10762" s="13">
        <v>5452.99</v>
      </c>
      <c r="J10762" s="13">
        <f t="shared" si="168"/>
        <v>0</v>
      </c>
    </row>
    <row r="10763" spans="1:10" x14ac:dyDescent="0.25">
      <c r="A10763" s="19">
        <v>10755</v>
      </c>
      <c r="B10763" s="16" t="s">
        <v>24</v>
      </c>
      <c r="C10763" s="21" t="s">
        <v>25</v>
      </c>
      <c r="D10763" s="34">
        <v>198300000185320</v>
      </c>
      <c r="E10763" s="21" t="s">
        <v>13853</v>
      </c>
      <c r="F10763" s="36">
        <v>30529</v>
      </c>
      <c r="G10763" s="12">
        <v>25</v>
      </c>
      <c r="H10763" s="25">
        <v>7272.09</v>
      </c>
      <c r="I10763" s="13">
        <v>7272.09</v>
      </c>
      <c r="J10763" s="13">
        <f t="shared" si="168"/>
        <v>0</v>
      </c>
    </row>
    <row r="10764" spans="1:10" x14ac:dyDescent="0.25">
      <c r="A10764" s="19">
        <v>10756</v>
      </c>
      <c r="B10764" s="16" t="s">
        <v>24</v>
      </c>
      <c r="C10764" s="21" t="s">
        <v>25</v>
      </c>
      <c r="D10764" s="34">
        <v>198300000185290</v>
      </c>
      <c r="E10764" s="21" t="s">
        <v>13854</v>
      </c>
      <c r="F10764" s="36">
        <v>30529</v>
      </c>
      <c r="G10764" s="12">
        <v>25</v>
      </c>
      <c r="H10764" s="25">
        <v>2948.14</v>
      </c>
      <c r="I10764" s="13">
        <v>2948.14</v>
      </c>
      <c r="J10764" s="13">
        <f t="shared" si="168"/>
        <v>0</v>
      </c>
    </row>
    <row r="10765" spans="1:10" x14ac:dyDescent="0.25">
      <c r="A10765" s="19">
        <v>10757</v>
      </c>
      <c r="B10765" s="16" t="s">
        <v>24</v>
      </c>
      <c r="C10765" s="21" t="s">
        <v>25</v>
      </c>
      <c r="D10765" s="34">
        <v>198300000185360</v>
      </c>
      <c r="E10765" s="21" t="s">
        <v>13855</v>
      </c>
      <c r="F10765" s="36">
        <v>30529</v>
      </c>
      <c r="G10765" s="12">
        <v>25</v>
      </c>
      <c r="H10765" s="25">
        <v>1631.31</v>
      </c>
      <c r="I10765" s="13">
        <v>1631.31</v>
      </c>
      <c r="J10765" s="13">
        <f t="shared" si="168"/>
        <v>0</v>
      </c>
    </row>
    <row r="10766" spans="1:10" x14ac:dyDescent="0.25">
      <c r="A10766" s="19">
        <v>10758</v>
      </c>
      <c r="B10766" s="16" t="s">
        <v>24</v>
      </c>
      <c r="C10766" s="21" t="s">
        <v>25</v>
      </c>
      <c r="D10766" s="34">
        <v>199700000185230</v>
      </c>
      <c r="E10766" s="21" t="s">
        <v>1385</v>
      </c>
      <c r="F10766" s="36">
        <v>35703</v>
      </c>
      <c r="G10766" s="12">
        <v>25</v>
      </c>
      <c r="H10766" s="25">
        <v>434632.79</v>
      </c>
      <c r="I10766" s="13">
        <v>365078.61</v>
      </c>
      <c r="J10766" s="13">
        <f t="shared" si="168"/>
        <v>69554.179999999993</v>
      </c>
    </row>
    <row r="10767" spans="1:10" x14ac:dyDescent="0.25">
      <c r="A10767" s="19">
        <v>10759</v>
      </c>
      <c r="B10767" s="16" t="s">
        <v>24</v>
      </c>
      <c r="C10767" s="21" t="s">
        <v>25</v>
      </c>
      <c r="D10767" s="34">
        <v>197900000185140</v>
      </c>
      <c r="E10767" s="21" t="s">
        <v>13856</v>
      </c>
      <c r="F10767" s="36">
        <v>28856</v>
      </c>
      <c r="G10767" s="12">
        <v>25</v>
      </c>
      <c r="H10767" s="25">
        <v>1345695.47</v>
      </c>
      <c r="I10767" s="13">
        <v>1345695.47</v>
      </c>
      <c r="J10767" s="13">
        <f t="shared" si="168"/>
        <v>0</v>
      </c>
    </row>
    <row r="10768" spans="1:10" x14ac:dyDescent="0.25">
      <c r="A10768" s="19">
        <v>10760</v>
      </c>
      <c r="B10768" s="16" t="s">
        <v>24</v>
      </c>
      <c r="C10768" s="21" t="s">
        <v>25</v>
      </c>
      <c r="D10768" s="34">
        <v>198000000185150</v>
      </c>
      <c r="E10768" s="21" t="s">
        <v>13856</v>
      </c>
      <c r="F10768" s="36">
        <v>29221</v>
      </c>
      <c r="G10768" s="12">
        <v>25</v>
      </c>
      <c r="H10768" s="25">
        <v>2666040.31</v>
      </c>
      <c r="I10768" s="13">
        <v>2666040.31</v>
      </c>
      <c r="J10768" s="13">
        <f t="shared" si="168"/>
        <v>0</v>
      </c>
    </row>
    <row r="10769" spans="1:10" x14ac:dyDescent="0.25">
      <c r="A10769" s="19">
        <v>10761</v>
      </c>
      <c r="B10769" s="16" t="s">
        <v>24</v>
      </c>
      <c r="C10769" s="21" t="s">
        <v>25</v>
      </c>
      <c r="D10769" s="34">
        <v>195000000184920</v>
      </c>
      <c r="E10769" s="21" t="s">
        <v>13857</v>
      </c>
      <c r="F10769" s="36">
        <v>18264</v>
      </c>
      <c r="G10769" s="12">
        <v>25</v>
      </c>
      <c r="H10769" s="25">
        <v>202368.4</v>
      </c>
      <c r="I10769" s="13">
        <v>202368.4</v>
      </c>
      <c r="J10769" s="13">
        <f t="shared" si="168"/>
        <v>0</v>
      </c>
    </row>
    <row r="10770" spans="1:10" x14ac:dyDescent="0.25">
      <c r="A10770" s="19">
        <v>10762</v>
      </c>
      <c r="B10770" s="16" t="s">
        <v>24</v>
      </c>
      <c r="C10770" s="21" t="s">
        <v>25</v>
      </c>
      <c r="D10770" s="34">
        <v>195100000184930</v>
      </c>
      <c r="E10770" s="21" t="s">
        <v>13857</v>
      </c>
      <c r="F10770" s="36">
        <v>18629</v>
      </c>
      <c r="G10770" s="12">
        <v>25</v>
      </c>
      <c r="H10770" s="25">
        <v>105221.09</v>
      </c>
      <c r="I10770" s="13">
        <v>105221.09</v>
      </c>
      <c r="J10770" s="13">
        <f t="shared" si="168"/>
        <v>0</v>
      </c>
    </row>
    <row r="10771" spans="1:10" x14ac:dyDescent="0.25">
      <c r="A10771" s="19">
        <v>10763</v>
      </c>
      <c r="B10771" s="16" t="s">
        <v>24</v>
      </c>
      <c r="C10771" s="21" t="s">
        <v>25</v>
      </c>
      <c r="D10771" s="34">
        <v>195200000184940</v>
      </c>
      <c r="E10771" s="21" t="s">
        <v>13857</v>
      </c>
      <c r="F10771" s="36">
        <v>18994</v>
      </c>
      <c r="G10771" s="12">
        <v>25</v>
      </c>
      <c r="H10771" s="25">
        <v>86817.26</v>
      </c>
      <c r="I10771" s="13">
        <v>86817.26</v>
      </c>
      <c r="J10771" s="13">
        <f t="shared" si="168"/>
        <v>0</v>
      </c>
    </row>
    <row r="10772" spans="1:10" x14ac:dyDescent="0.25">
      <c r="A10772" s="19">
        <v>10764</v>
      </c>
      <c r="B10772" s="16" t="s">
        <v>24</v>
      </c>
      <c r="C10772" s="21" t="s">
        <v>25</v>
      </c>
      <c r="D10772" s="34">
        <v>195300000184950</v>
      </c>
      <c r="E10772" s="21" t="s">
        <v>13857</v>
      </c>
      <c r="F10772" s="36">
        <v>19360</v>
      </c>
      <c r="G10772" s="12">
        <v>25</v>
      </c>
      <c r="H10772" s="25">
        <v>107277.8</v>
      </c>
      <c r="I10772" s="13">
        <v>107277.8</v>
      </c>
      <c r="J10772" s="13">
        <f t="shared" si="168"/>
        <v>0</v>
      </c>
    </row>
    <row r="10773" spans="1:10" x14ac:dyDescent="0.25">
      <c r="A10773" s="19">
        <v>10765</v>
      </c>
      <c r="B10773" s="16" t="s">
        <v>24</v>
      </c>
      <c r="C10773" s="21" t="s">
        <v>25</v>
      </c>
      <c r="D10773" s="34">
        <v>195400000184960</v>
      </c>
      <c r="E10773" s="21" t="s">
        <v>13857</v>
      </c>
      <c r="F10773" s="36">
        <v>19725</v>
      </c>
      <c r="G10773" s="12">
        <v>25</v>
      </c>
      <c r="H10773" s="25">
        <v>114457.19</v>
      </c>
      <c r="I10773" s="13">
        <v>114457.19</v>
      </c>
      <c r="J10773" s="13">
        <f t="shared" si="168"/>
        <v>0</v>
      </c>
    </row>
    <row r="10774" spans="1:10" x14ac:dyDescent="0.25">
      <c r="A10774" s="19">
        <v>10766</v>
      </c>
      <c r="B10774" s="16" t="s">
        <v>24</v>
      </c>
      <c r="C10774" s="21" t="s">
        <v>25</v>
      </c>
      <c r="D10774" s="34">
        <v>195500000184970</v>
      </c>
      <c r="E10774" s="21" t="s">
        <v>13857</v>
      </c>
      <c r="F10774" s="36">
        <v>20090</v>
      </c>
      <c r="G10774" s="12">
        <v>25</v>
      </c>
      <c r="H10774" s="25">
        <v>116968.8</v>
      </c>
      <c r="I10774" s="13">
        <v>116968.8</v>
      </c>
      <c r="J10774" s="13">
        <f t="shared" si="168"/>
        <v>0</v>
      </c>
    </row>
    <row r="10775" spans="1:10" x14ac:dyDescent="0.25">
      <c r="A10775" s="19">
        <v>10767</v>
      </c>
      <c r="B10775" s="16" t="s">
        <v>24</v>
      </c>
      <c r="C10775" s="21" t="s">
        <v>25</v>
      </c>
      <c r="D10775" s="34">
        <v>195600000184980</v>
      </c>
      <c r="E10775" s="21" t="s">
        <v>13857</v>
      </c>
      <c r="F10775" s="36">
        <v>20455</v>
      </c>
      <c r="G10775" s="12">
        <v>25</v>
      </c>
      <c r="H10775" s="25">
        <v>148723.57</v>
      </c>
      <c r="I10775" s="13">
        <v>148723.57</v>
      </c>
      <c r="J10775" s="13">
        <f t="shared" si="168"/>
        <v>0</v>
      </c>
    </row>
    <row r="10776" spans="1:10" x14ac:dyDescent="0.25">
      <c r="A10776" s="19">
        <v>10768</v>
      </c>
      <c r="B10776" s="16" t="s">
        <v>24</v>
      </c>
      <c r="C10776" s="21" t="s">
        <v>25</v>
      </c>
      <c r="D10776" s="34">
        <v>196000000185020</v>
      </c>
      <c r="E10776" s="21" t="s">
        <v>13857</v>
      </c>
      <c r="F10776" s="36">
        <v>21916</v>
      </c>
      <c r="G10776" s="12">
        <v>25</v>
      </c>
      <c r="H10776" s="25">
        <v>230065.92000000001</v>
      </c>
      <c r="I10776" s="13">
        <v>230065.92000000001</v>
      </c>
      <c r="J10776" s="13">
        <f t="shared" si="168"/>
        <v>0</v>
      </c>
    </row>
    <row r="10777" spans="1:10" x14ac:dyDescent="0.25">
      <c r="A10777" s="19">
        <v>10769</v>
      </c>
      <c r="B10777" s="16" t="s">
        <v>24</v>
      </c>
      <c r="C10777" s="21" t="s">
        <v>25</v>
      </c>
      <c r="D10777" s="34">
        <v>196100000185030</v>
      </c>
      <c r="E10777" s="21" t="s">
        <v>13857</v>
      </c>
      <c r="F10777" s="36">
        <v>22282</v>
      </c>
      <c r="G10777" s="12">
        <v>25</v>
      </c>
      <c r="H10777" s="25">
        <v>236565.56</v>
      </c>
      <c r="I10777" s="13">
        <v>236565.56</v>
      </c>
      <c r="J10777" s="13">
        <f t="shared" si="168"/>
        <v>0</v>
      </c>
    </row>
    <row r="10778" spans="1:10" x14ac:dyDescent="0.25">
      <c r="A10778" s="19">
        <v>10770</v>
      </c>
      <c r="B10778" s="16" t="s">
        <v>24</v>
      </c>
      <c r="C10778" s="21" t="s">
        <v>25</v>
      </c>
      <c r="D10778" s="34">
        <v>196300000185050</v>
      </c>
      <c r="E10778" s="21" t="s">
        <v>13857</v>
      </c>
      <c r="F10778" s="36">
        <v>23012</v>
      </c>
      <c r="G10778" s="12">
        <v>25</v>
      </c>
      <c r="H10778" s="25">
        <v>211234.18</v>
      </c>
      <c r="I10778" s="13">
        <v>211234.18</v>
      </c>
      <c r="J10778" s="13">
        <f t="shared" si="168"/>
        <v>0</v>
      </c>
    </row>
    <row r="10779" spans="1:10" x14ac:dyDescent="0.25">
      <c r="A10779" s="19">
        <v>10771</v>
      </c>
      <c r="B10779" s="16" t="s">
        <v>24</v>
      </c>
      <c r="C10779" s="21" t="s">
        <v>25</v>
      </c>
      <c r="D10779" s="34">
        <v>196400000185060</v>
      </c>
      <c r="E10779" s="21" t="s">
        <v>13857</v>
      </c>
      <c r="F10779" s="36">
        <v>23377</v>
      </c>
      <c r="G10779" s="12">
        <v>25</v>
      </c>
      <c r="H10779" s="25">
        <v>205611.2</v>
      </c>
      <c r="I10779" s="13">
        <v>205611.2</v>
      </c>
      <c r="J10779" s="13">
        <f t="shared" si="168"/>
        <v>0</v>
      </c>
    </row>
    <row r="10780" spans="1:10" x14ac:dyDescent="0.25">
      <c r="A10780" s="19">
        <v>10772</v>
      </c>
      <c r="B10780" s="16" t="s">
        <v>24</v>
      </c>
      <c r="C10780" s="21" t="s">
        <v>25</v>
      </c>
      <c r="D10780" s="34">
        <v>196600000185080</v>
      </c>
      <c r="E10780" s="21" t="s">
        <v>13857</v>
      </c>
      <c r="F10780" s="36">
        <v>24108</v>
      </c>
      <c r="G10780" s="12">
        <v>25</v>
      </c>
      <c r="H10780" s="25">
        <v>320329.03000000003</v>
      </c>
      <c r="I10780" s="13">
        <v>320329.03000000003</v>
      </c>
      <c r="J10780" s="13">
        <f t="shared" si="168"/>
        <v>0</v>
      </c>
    </row>
    <row r="10781" spans="1:10" x14ac:dyDescent="0.25">
      <c r="A10781" s="19">
        <v>10773</v>
      </c>
      <c r="B10781" s="16" t="s">
        <v>24</v>
      </c>
      <c r="C10781" s="21" t="s">
        <v>25</v>
      </c>
      <c r="D10781" s="34">
        <v>196800000185090</v>
      </c>
      <c r="E10781" s="21" t="s">
        <v>13857</v>
      </c>
      <c r="F10781" s="36">
        <v>24838</v>
      </c>
      <c r="G10781" s="12">
        <v>25</v>
      </c>
      <c r="H10781" s="25">
        <v>60895.8</v>
      </c>
      <c r="I10781" s="13">
        <v>60895.8</v>
      </c>
      <c r="J10781" s="13">
        <f t="shared" si="168"/>
        <v>0</v>
      </c>
    </row>
    <row r="10782" spans="1:10" x14ac:dyDescent="0.25">
      <c r="A10782" s="19">
        <v>10774</v>
      </c>
      <c r="B10782" s="16" t="s">
        <v>24</v>
      </c>
      <c r="C10782" s="21" t="s">
        <v>25</v>
      </c>
      <c r="D10782" s="34">
        <v>196900000185100</v>
      </c>
      <c r="E10782" s="21" t="s">
        <v>13857</v>
      </c>
      <c r="F10782" s="36">
        <v>25204</v>
      </c>
      <c r="G10782" s="12">
        <v>25</v>
      </c>
      <c r="H10782" s="25">
        <v>431471.62</v>
      </c>
      <c r="I10782" s="13">
        <v>431471.62</v>
      </c>
      <c r="J10782" s="13">
        <f t="shared" si="168"/>
        <v>0</v>
      </c>
    </row>
    <row r="10783" spans="1:10" x14ac:dyDescent="0.25">
      <c r="A10783" s="19">
        <v>10775</v>
      </c>
      <c r="B10783" s="16" t="s">
        <v>24</v>
      </c>
      <c r="C10783" s="21" t="s">
        <v>25</v>
      </c>
      <c r="D10783" s="34">
        <v>197400000185110</v>
      </c>
      <c r="E10783" s="21" t="s">
        <v>13857</v>
      </c>
      <c r="F10783" s="36">
        <v>27030</v>
      </c>
      <c r="G10783" s="12">
        <v>25</v>
      </c>
      <c r="H10783" s="25">
        <v>272541.71999999997</v>
      </c>
      <c r="I10783" s="13">
        <v>272541.71999999997</v>
      </c>
      <c r="J10783" s="13">
        <f t="shared" si="168"/>
        <v>0</v>
      </c>
    </row>
    <row r="10784" spans="1:10" x14ac:dyDescent="0.25">
      <c r="A10784" s="19">
        <v>10776</v>
      </c>
      <c r="B10784" s="16" t="s">
        <v>24</v>
      </c>
      <c r="C10784" s="21" t="s">
        <v>25</v>
      </c>
      <c r="D10784" s="34">
        <v>197600000185120</v>
      </c>
      <c r="E10784" s="21" t="s">
        <v>13857</v>
      </c>
      <c r="F10784" s="36">
        <v>27760</v>
      </c>
      <c r="G10784" s="12">
        <v>25</v>
      </c>
      <c r="H10784" s="25">
        <v>241190.71</v>
      </c>
      <c r="I10784" s="13">
        <v>241190.71</v>
      </c>
      <c r="J10784" s="13">
        <f t="shared" si="168"/>
        <v>0</v>
      </c>
    </row>
    <row r="10785" spans="1:10" x14ac:dyDescent="0.25">
      <c r="A10785" s="19">
        <v>10777</v>
      </c>
      <c r="B10785" s="16" t="s">
        <v>24</v>
      </c>
      <c r="C10785" s="21" t="s">
        <v>25</v>
      </c>
      <c r="D10785" s="34">
        <v>198800000185160</v>
      </c>
      <c r="E10785" s="21" t="s">
        <v>13858</v>
      </c>
      <c r="F10785" s="36">
        <v>32387</v>
      </c>
      <c r="G10785" s="12">
        <v>25</v>
      </c>
      <c r="H10785" s="25">
        <v>559552.68999999994</v>
      </c>
      <c r="I10785" s="13">
        <v>559552.68999999994</v>
      </c>
      <c r="J10785" s="13">
        <f t="shared" si="168"/>
        <v>0</v>
      </c>
    </row>
    <row r="10786" spans="1:10" x14ac:dyDescent="0.25">
      <c r="A10786" s="19">
        <v>10778</v>
      </c>
      <c r="B10786" s="16" t="s">
        <v>24</v>
      </c>
      <c r="C10786" s="21" t="s">
        <v>25</v>
      </c>
      <c r="D10786" s="34">
        <v>201810000002352</v>
      </c>
      <c r="E10786" s="21" t="s">
        <v>1746</v>
      </c>
      <c r="F10786" s="36">
        <v>42800</v>
      </c>
      <c r="G10786" s="12">
        <v>50</v>
      </c>
      <c r="H10786" s="25">
        <v>41880</v>
      </c>
      <c r="I10786" s="13">
        <v>1314.91</v>
      </c>
      <c r="J10786" s="13">
        <f t="shared" si="168"/>
        <v>40565.089999999997</v>
      </c>
    </row>
    <row r="10787" spans="1:10" x14ac:dyDescent="0.25">
      <c r="A10787" s="19">
        <v>10779</v>
      </c>
      <c r="B10787" s="16" t="s">
        <v>24</v>
      </c>
      <c r="C10787" s="21" t="s">
        <v>25</v>
      </c>
      <c r="D10787" s="34">
        <v>201510000021852</v>
      </c>
      <c r="E10787" s="21" t="s">
        <v>5800</v>
      </c>
      <c r="F10787" s="36">
        <v>41555</v>
      </c>
      <c r="G10787" s="12">
        <v>50</v>
      </c>
      <c r="H10787" s="25">
        <v>2022.25</v>
      </c>
      <c r="I10787" s="13">
        <v>201.33</v>
      </c>
      <c r="J10787" s="13">
        <f t="shared" si="168"/>
        <v>1820.92</v>
      </c>
    </row>
    <row r="10788" spans="1:10" x14ac:dyDescent="0.25">
      <c r="A10788" s="19">
        <v>10780</v>
      </c>
      <c r="B10788" s="16" t="s">
        <v>24</v>
      </c>
      <c r="C10788" s="21" t="s">
        <v>25</v>
      </c>
      <c r="D10788" s="34">
        <v>201510000021853</v>
      </c>
      <c r="E10788" s="21" t="s">
        <v>5965</v>
      </c>
      <c r="F10788" s="36">
        <v>41555</v>
      </c>
      <c r="G10788" s="12">
        <v>50</v>
      </c>
      <c r="H10788" s="25">
        <v>1747.25</v>
      </c>
      <c r="I10788" s="13">
        <v>173.96</v>
      </c>
      <c r="J10788" s="13">
        <f t="shared" si="168"/>
        <v>1573.29</v>
      </c>
    </row>
    <row r="10789" spans="1:10" x14ac:dyDescent="0.25">
      <c r="A10789" s="19">
        <v>10781</v>
      </c>
      <c r="B10789" s="16" t="s">
        <v>24</v>
      </c>
      <c r="C10789" s="21" t="s">
        <v>25</v>
      </c>
      <c r="D10789" s="34">
        <v>201510000021869</v>
      </c>
      <c r="E10789" s="21" t="s">
        <v>4678</v>
      </c>
      <c r="F10789" s="36">
        <v>41600</v>
      </c>
      <c r="G10789" s="12">
        <v>50</v>
      </c>
      <c r="H10789" s="25">
        <v>3910</v>
      </c>
      <c r="I10789" s="13">
        <v>379.63</v>
      </c>
      <c r="J10789" s="13">
        <f t="shared" si="168"/>
        <v>3530.37</v>
      </c>
    </row>
    <row r="10790" spans="1:10" x14ac:dyDescent="0.25">
      <c r="A10790" s="19">
        <v>10782</v>
      </c>
      <c r="B10790" s="16" t="s">
        <v>24</v>
      </c>
      <c r="C10790" s="21" t="s">
        <v>25</v>
      </c>
      <c r="D10790" s="34">
        <v>201410000015010</v>
      </c>
      <c r="E10790" s="21" t="s">
        <v>85</v>
      </c>
      <c r="F10790" s="36">
        <v>39750</v>
      </c>
      <c r="G10790" s="12">
        <v>50</v>
      </c>
      <c r="H10790" s="25">
        <v>5000000</v>
      </c>
      <c r="I10790" s="13">
        <v>992007.67</v>
      </c>
      <c r="J10790" s="13">
        <f t="shared" si="168"/>
        <v>4007992.33</v>
      </c>
    </row>
    <row r="10791" spans="1:10" x14ac:dyDescent="0.25">
      <c r="A10791" s="19">
        <v>10783</v>
      </c>
      <c r="B10791" s="16" t="s">
        <v>24</v>
      </c>
      <c r="C10791" s="21" t="s">
        <v>25</v>
      </c>
      <c r="D10791" s="34">
        <v>201810000003187</v>
      </c>
      <c r="E10791" s="21" t="s">
        <v>153</v>
      </c>
      <c r="F10791" s="36">
        <v>42856</v>
      </c>
      <c r="G10791" s="12">
        <v>50</v>
      </c>
      <c r="H10791" s="25">
        <v>2056036.55</v>
      </c>
      <c r="I10791" s="13">
        <v>58245</v>
      </c>
      <c r="J10791" s="13">
        <f t="shared" si="168"/>
        <v>1997791.55</v>
      </c>
    </row>
    <row r="10792" spans="1:10" x14ac:dyDescent="0.25">
      <c r="A10792" s="19">
        <v>10784</v>
      </c>
      <c r="B10792" s="16" t="s">
        <v>24</v>
      </c>
      <c r="C10792" s="21" t="s">
        <v>25</v>
      </c>
      <c r="D10792" s="34">
        <v>201310000020563</v>
      </c>
      <c r="E10792" s="21" t="s">
        <v>3711</v>
      </c>
      <c r="F10792" s="36">
        <v>41212</v>
      </c>
      <c r="G10792" s="12">
        <v>50</v>
      </c>
      <c r="H10792" s="25">
        <v>7067.43</v>
      </c>
      <c r="I10792" s="13">
        <v>829.26</v>
      </c>
      <c r="J10792" s="13">
        <f t="shared" si="168"/>
        <v>6238.17</v>
      </c>
    </row>
    <row r="10793" spans="1:10" x14ac:dyDescent="0.25">
      <c r="A10793" s="19">
        <v>10785</v>
      </c>
      <c r="B10793" s="16" t="s">
        <v>24</v>
      </c>
      <c r="C10793" s="21" t="s">
        <v>25</v>
      </c>
      <c r="D10793" s="34">
        <v>201410000014996</v>
      </c>
      <c r="E10793" s="21" t="s">
        <v>425</v>
      </c>
      <c r="F10793" s="36">
        <v>41472</v>
      </c>
      <c r="G10793" s="12">
        <v>50</v>
      </c>
      <c r="H10793" s="25">
        <v>602299.71</v>
      </c>
      <c r="I10793" s="13">
        <v>67638.820000000007</v>
      </c>
      <c r="J10793" s="13">
        <f t="shared" si="168"/>
        <v>534660.8899999999</v>
      </c>
    </row>
    <row r="10794" spans="1:10" x14ac:dyDescent="0.25">
      <c r="A10794" s="19">
        <v>10786</v>
      </c>
      <c r="B10794" s="16" t="s">
        <v>24</v>
      </c>
      <c r="C10794" s="21" t="s">
        <v>25</v>
      </c>
      <c r="D10794" s="34">
        <v>201510000023210</v>
      </c>
      <c r="E10794" s="21" t="s">
        <v>140</v>
      </c>
      <c r="F10794" s="36">
        <v>41912</v>
      </c>
      <c r="G10794" s="12">
        <v>50</v>
      </c>
      <c r="H10794" s="25">
        <v>2331389.7599999998</v>
      </c>
      <c r="I10794" s="13">
        <v>183584.55</v>
      </c>
      <c r="J10794" s="13">
        <f t="shared" si="168"/>
        <v>2147805.21</v>
      </c>
    </row>
    <row r="10795" spans="1:10" x14ac:dyDescent="0.25">
      <c r="A10795" s="19">
        <v>10787</v>
      </c>
      <c r="B10795" s="16" t="s">
        <v>24</v>
      </c>
      <c r="C10795" s="21" t="s">
        <v>25</v>
      </c>
      <c r="D10795" s="34">
        <v>201410000014999</v>
      </c>
      <c r="E10795" s="21" t="s">
        <v>492</v>
      </c>
      <c r="F10795" s="36">
        <v>41393</v>
      </c>
      <c r="G10795" s="12">
        <v>50</v>
      </c>
      <c r="H10795" s="25">
        <v>493537.95</v>
      </c>
      <c r="I10795" s="13">
        <v>53588.7</v>
      </c>
      <c r="J10795" s="13">
        <f t="shared" si="168"/>
        <v>439949.25</v>
      </c>
    </row>
    <row r="10796" spans="1:10" x14ac:dyDescent="0.25">
      <c r="A10796" s="19">
        <v>10788</v>
      </c>
      <c r="B10796" s="16" t="s">
        <v>24</v>
      </c>
      <c r="C10796" s="21" t="s">
        <v>25</v>
      </c>
      <c r="D10796" s="34">
        <v>201810000002208</v>
      </c>
      <c r="E10796" s="21" t="s">
        <v>1335</v>
      </c>
      <c r="F10796" s="36">
        <v>42746</v>
      </c>
      <c r="G10796" s="12">
        <v>50</v>
      </c>
      <c r="H10796" s="25">
        <v>76965</v>
      </c>
      <c r="I10796" s="13">
        <v>2644.24</v>
      </c>
      <c r="J10796" s="13">
        <f t="shared" si="168"/>
        <v>74320.759999999995</v>
      </c>
    </row>
    <row r="10797" spans="1:10" x14ac:dyDescent="0.25">
      <c r="A10797" s="19">
        <v>10789</v>
      </c>
      <c r="B10797" s="16" t="s">
        <v>24</v>
      </c>
      <c r="C10797" s="21" t="s">
        <v>25</v>
      </c>
      <c r="D10797" s="34">
        <v>201810000007139</v>
      </c>
      <c r="E10797" s="21" t="s">
        <v>13859</v>
      </c>
      <c r="F10797" s="36">
        <v>30682</v>
      </c>
      <c r="G10797" s="12">
        <v>50</v>
      </c>
      <c r="H10797" s="25">
        <v>660693</v>
      </c>
      <c r="I10797" s="13">
        <v>660693</v>
      </c>
      <c r="J10797" s="13">
        <f t="shared" si="168"/>
        <v>0</v>
      </c>
    </row>
    <row r="10798" spans="1:10" x14ac:dyDescent="0.25">
      <c r="A10798" s="19">
        <v>10790</v>
      </c>
      <c r="B10798" s="16" t="s">
        <v>24</v>
      </c>
      <c r="C10798" s="21" t="s">
        <v>25</v>
      </c>
      <c r="D10798" s="34">
        <v>201810000002669</v>
      </c>
      <c r="E10798" s="21" t="s">
        <v>1431</v>
      </c>
      <c r="F10798" s="36">
        <v>42669</v>
      </c>
      <c r="G10798" s="12">
        <v>50</v>
      </c>
      <c r="H10798" s="25">
        <v>67099</v>
      </c>
      <c r="I10798" s="13">
        <v>2587.7199999999998</v>
      </c>
      <c r="J10798" s="13">
        <f t="shared" si="168"/>
        <v>64511.28</v>
      </c>
    </row>
    <row r="10799" spans="1:10" x14ac:dyDescent="0.25">
      <c r="A10799" s="19">
        <v>10791</v>
      </c>
      <c r="B10799" s="16" t="s">
        <v>24</v>
      </c>
      <c r="C10799" s="21" t="s">
        <v>25</v>
      </c>
      <c r="D10799" s="34">
        <v>201410000010296</v>
      </c>
      <c r="E10799" s="21" t="s">
        <v>957</v>
      </c>
      <c r="F10799" s="36">
        <v>41287</v>
      </c>
      <c r="G10799" s="12">
        <v>25</v>
      </c>
      <c r="H10799" s="25">
        <v>180304.75</v>
      </c>
      <c r="I10799" s="13">
        <v>35082.47</v>
      </c>
      <c r="J10799" s="13">
        <f t="shared" si="168"/>
        <v>145222.28</v>
      </c>
    </row>
    <row r="10800" spans="1:10" x14ac:dyDescent="0.25">
      <c r="A10800" s="19">
        <v>10792</v>
      </c>
      <c r="B10800" s="16" t="s">
        <v>24</v>
      </c>
      <c r="C10800" s="21" t="s">
        <v>25</v>
      </c>
      <c r="D10800" s="34">
        <v>201610000002326</v>
      </c>
      <c r="E10800" s="21" t="s">
        <v>421</v>
      </c>
      <c r="F10800" s="36">
        <v>42247</v>
      </c>
      <c r="G10800" s="12">
        <v>25</v>
      </c>
      <c r="H10800" s="25">
        <v>617018.68999999994</v>
      </c>
      <c r="I10800" s="13">
        <v>74872.39</v>
      </c>
      <c r="J10800" s="13">
        <f t="shared" si="168"/>
        <v>542146.29999999993</v>
      </c>
    </row>
    <row r="10801" spans="1:10" x14ac:dyDescent="0.25">
      <c r="A10801" s="19">
        <v>10793</v>
      </c>
      <c r="B10801" s="16" t="s">
        <v>24</v>
      </c>
      <c r="C10801" s="21" t="s">
        <v>25</v>
      </c>
      <c r="D10801" s="34">
        <v>201710000001950</v>
      </c>
      <c r="E10801" s="21" t="s">
        <v>2936</v>
      </c>
      <c r="F10801" s="36">
        <v>42417</v>
      </c>
      <c r="G10801" s="12">
        <v>50</v>
      </c>
      <c r="H10801" s="25">
        <v>11600</v>
      </c>
      <c r="I10801" s="13">
        <v>607.07000000000005</v>
      </c>
      <c r="J10801" s="13">
        <f t="shared" si="168"/>
        <v>10992.93</v>
      </c>
    </row>
    <row r="10802" spans="1:10" x14ac:dyDescent="0.25">
      <c r="A10802" s="19">
        <v>10794</v>
      </c>
      <c r="B10802" s="16" t="s">
        <v>24</v>
      </c>
      <c r="C10802" s="21" t="s">
        <v>25</v>
      </c>
      <c r="D10802" s="34">
        <v>201710000002036</v>
      </c>
      <c r="E10802" s="21" t="s">
        <v>3368</v>
      </c>
      <c r="F10802" s="36">
        <v>42346</v>
      </c>
      <c r="G10802" s="12">
        <v>50</v>
      </c>
      <c r="H10802" s="25">
        <v>8500</v>
      </c>
      <c r="I10802" s="13">
        <v>477.86</v>
      </c>
      <c r="J10802" s="13">
        <f t="shared" si="168"/>
        <v>8022.14</v>
      </c>
    </row>
    <row r="10803" spans="1:10" x14ac:dyDescent="0.25">
      <c r="A10803" s="19">
        <v>10795</v>
      </c>
      <c r="B10803" s="16" t="s">
        <v>24</v>
      </c>
      <c r="C10803" s="21" t="s">
        <v>25</v>
      </c>
      <c r="D10803" s="34">
        <v>201810000002894</v>
      </c>
      <c r="E10803" s="21" t="s">
        <v>2191</v>
      </c>
      <c r="F10803" s="36">
        <v>42919</v>
      </c>
      <c r="G10803" s="12">
        <v>50</v>
      </c>
      <c r="H10803" s="25">
        <v>23190.65</v>
      </c>
      <c r="I10803" s="13">
        <v>576.89</v>
      </c>
      <c r="J10803" s="13">
        <f t="shared" si="168"/>
        <v>22613.760000000002</v>
      </c>
    </row>
    <row r="10804" spans="1:10" x14ac:dyDescent="0.25">
      <c r="A10804" s="19">
        <v>10796</v>
      </c>
      <c r="B10804" s="16" t="s">
        <v>24</v>
      </c>
      <c r="C10804" s="21" t="s">
        <v>25</v>
      </c>
      <c r="D10804" s="34">
        <v>201410000014372</v>
      </c>
      <c r="E10804" s="21" t="s">
        <v>3016</v>
      </c>
      <c r="F10804" s="36">
        <v>41409</v>
      </c>
      <c r="G10804" s="12">
        <v>50</v>
      </c>
      <c r="H10804" s="25">
        <v>11653.75</v>
      </c>
      <c r="I10804" s="13">
        <v>1253.5</v>
      </c>
      <c r="J10804" s="13">
        <f t="shared" si="168"/>
        <v>10400.25</v>
      </c>
    </row>
    <row r="10805" spans="1:10" x14ac:dyDescent="0.25">
      <c r="A10805" s="19">
        <v>10797</v>
      </c>
      <c r="B10805" s="16" t="s">
        <v>24</v>
      </c>
      <c r="C10805" s="21" t="s">
        <v>25</v>
      </c>
      <c r="D10805" s="34">
        <v>201410000014371</v>
      </c>
      <c r="E10805" s="21" t="s">
        <v>6165</v>
      </c>
      <c r="F10805" s="36">
        <v>41409</v>
      </c>
      <c r="G10805" s="12">
        <v>50</v>
      </c>
      <c r="H10805" s="25">
        <v>1473.75</v>
      </c>
      <c r="I10805" s="13">
        <v>158.46</v>
      </c>
      <c r="J10805" s="13">
        <f t="shared" si="168"/>
        <v>1315.29</v>
      </c>
    </row>
    <row r="10806" spans="1:10" x14ac:dyDescent="0.25">
      <c r="A10806" s="19">
        <v>10798</v>
      </c>
      <c r="B10806" s="16" t="s">
        <v>24</v>
      </c>
      <c r="C10806" s="21" t="s">
        <v>25</v>
      </c>
      <c r="D10806" s="34">
        <v>201710000002086</v>
      </c>
      <c r="E10806" s="21" t="s">
        <v>2543</v>
      </c>
      <c r="F10806" s="36">
        <v>42570</v>
      </c>
      <c r="G10806" s="12">
        <v>50</v>
      </c>
      <c r="H10806" s="25">
        <v>15972.28</v>
      </c>
      <c r="I10806" s="13">
        <v>702.41</v>
      </c>
      <c r="J10806" s="13">
        <f t="shared" si="168"/>
        <v>15269.87</v>
      </c>
    </row>
    <row r="10807" spans="1:10" x14ac:dyDescent="0.25">
      <c r="A10807" s="19">
        <v>10799</v>
      </c>
      <c r="B10807" s="16" t="s">
        <v>24</v>
      </c>
      <c r="C10807" s="21" t="s">
        <v>25</v>
      </c>
      <c r="D10807" s="34">
        <v>201410000014496</v>
      </c>
      <c r="E10807" s="21" t="s">
        <v>4183</v>
      </c>
      <c r="F10807" s="36">
        <v>41534</v>
      </c>
      <c r="G10807" s="12">
        <v>50</v>
      </c>
      <c r="H10807" s="25">
        <v>5362.5</v>
      </c>
      <c r="I10807" s="13">
        <v>540.14</v>
      </c>
      <c r="J10807" s="13">
        <f t="shared" si="168"/>
        <v>4822.3599999999997</v>
      </c>
    </row>
    <row r="10808" spans="1:10" x14ac:dyDescent="0.25">
      <c r="A10808" s="19">
        <v>10800</v>
      </c>
      <c r="B10808" s="16" t="s">
        <v>24</v>
      </c>
      <c r="C10808" s="21" t="s">
        <v>25</v>
      </c>
      <c r="D10808" s="34">
        <v>201410000014497</v>
      </c>
      <c r="E10808" s="21" t="s">
        <v>5138</v>
      </c>
      <c r="F10808" s="36">
        <v>41534</v>
      </c>
      <c r="G10808" s="12">
        <v>50</v>
      </c>
      <c r="H10808" s="25">
        <v>3022.5</v>
      </c>
      <c r="I10808" s="13">
        <v>304.32</v>
      </c>
      <c r="J10808" s="13">
        <f t="shared" si="168"/>
        <v>2718.18</v>
      </c>
    </row>
    <row r="10809" spans="1:10" x14ac:dyDescent="0.25">
      <c r="A10809" s="19">
        <v>10801</v>
      </c>
      <c r="B10809" s="16" t="s">
        <v>24</v>
      </c>
      <c r="C10809" s="21" t="s">
        <v>25</v>
      </c>
      <c r="D10809" s="34">
        <v>201410000014598</v>
      </c>
      <c r="E10809" s="21" t="s">
        <v>5631</v>
      </c>
      <c r="F10809" s="36">
        <v>41424</v>
      </c>
      <c r="G10809" s="12">
        <v>50</v>
      </c>
      <c r="H10809" s="25">
        <v>2238.75</v>
      </c>
      <c r="I10809" s="13">
        <v>238.91</v>
      </c>
      <c r="J10809" s="13">
        <f t="shared" si="168"/>
        <v>1999.84</v>
      </c>
    </row>
    <row r="10810" spans="1:10" x14ac:dyDescent="0.25">
      <c r="A10810" s="19">
        <v>10802</v>
      </c>
      <c r="B10810" s="16" t="s">
        <v>24</v>
      </c>
      <c r="C10810" s="21" t="s">
        <v>25</v>
      </c>
      <c r="D10810" s="34">
        <v>201410000014087</v>
      </c>
      <c r="E10810" s="21" t="s">
        <v>2656</v>
      </c>
      <c r="F10810" s="36">
        <v>41401</v>
      </c>
      <c r="G10810" s="12">
        <v>50</v>
      </c>
      <c r="H10810" s="25">
        <v>5350</v>
      </c>
      <c r="I10810" s="13">
        <v>577.77</v>
      </c>
      <c r="J10810" s="13">
        <f t="shared" si="168"/>
        <v>4772.2299999999996</v>
      </c>
    </row>
    <row r="10811" spans="1:10" x14ac:dyDescent="0.25">
      <c r="A10811" s="19">
        <v>10803</v>
      </c>
      <c r="B10811" s="16" t="s">
        <v>24</v>
      </c>
      <c r="C10811" s="21" t="s">
        <v>25</v>
      </c>
      <c r="D10811" s="34">
        <v>201410000014475</v>
      </c>
      <c r="E10811" s="21" t="s">
        <v>2656</v>
      </c>
      <c r="F10811" s="36">
        <v>41492</v>
      </c>
      <c r="G10811" s="12">
        <v>50</v>
      </c>
      <c r="H10811" s="25">
        <v>4371.25</v>
      </c>
      <c r="I10811" s="13">
        <v>450.3</v>
      </c>
      <c r="J10811" s="13">
        <f t="shared" si="168"/>
        <v>3920.95</v>
      </c>
    </row>
    <row r="10812" spans="1:10" x14ac:dyDescent="0.25">
      <c r="A10812" s="19">
        <v>10804</v>
      </c>
      <c r="B10812" s="16" t="s">
        <v>24</v>
      </c>
      <c r="C10812" s="21" t="s">
        <v>25</v>
      </c>
      <c r="D10812" s="34">
        <v>201510000020789</v>
      </c>
      <c r="E10812" s="21" t="s">
        <v>2656</v>
      </c>
      <c r="F10812" s="36">
        <v>41445</v>
      </c>
      <c r="G10812" s="12">
        <v>50</v>
      </c>
      <c r="H10812" s="25">
        <v>8743.15</v>
      </c>
      <c r="I10812" s="13">
        <v>923.11</v>
      </c>
      <c r="J10812" s="13">
        <f t="shared" si="168"/>
        <v>7820.04</v>
      </c>
    </row>
    <row r="10813" spans="1:10" x14ac:dyDescent="0.25">
      <c r="A10813" s="19">
        <v>10805</v>
      </c>
      <c r="B10813" s="16" t="s">
        <v>24</v>
      </c>
      <c r="C10813" s="21" t="s">
        <v>25</v>
      </c>
      <c r="D10813" s="34">
        <v>201510000021536</v>
      </c>
      <c r="E10813" s="21" t="s">
        <v>2656</v>
      </c>
      <c r="F10813" s="36">
        <v>41802</v>
      </c>
      <c r="G10813" s="12">
        <v>50</v>
      </c>
      <c r="H10813" s="25">
        <v>1686.42</v>
      </c>
      <c r="I10813" s="13">
        <v>144.99</v>
      </c>
      <c r="J10813" s="13">
        <f t="shared" si="168"/>
        <v>1541.43</v>
      </c>
    </row>
    <row r="10814" spans="1:10" x14ac:dyDescent="0.25">
      <c r="A10814" s="19">
        <v>10806</v>
      </c>
      <c r="B10814" s="16" t="s">
        <v>24</v>
      </c>
      <c r="C10814" s="21" t="s">
        <v>25</v>
      </c>
      <c r="D10814" s="34">
        <v>201510000021561</v>
      </c>
      <c r="E10814" s="21" t="s">
        <v>2656</v>
      </c>
      <c r="F10814" s="36">
        <v>41477</v>
      </c>
      <c r="G10814" s="12">
        <v>50</v>
      </c>
      <c r="H10814" s="25">
        <v>5486.23</v>
      </c>
      <c r="I10814" s="13">
        <v>569.65</v>
      </c>
      <c r="J10814" s="13">
        <f t="shared" si="168"/>
        <v>4916.58</v>
      </c>
    </row>
    <row r="10815" spans="1:10" x14ac:dyDescent="0.25">
      <c r="A10815" s="19">
        <v>10807</v>
      </c>
      <c r="B10815" s="16" t="s">
        <v>24</v>
      </c>
      <c r="C10815" s="21" t="s">
        <v>25</v>
      </c>
      <c r="D10815" s="34">
        <v>201510000021894</v>
      </c>
      <c r="E10815" s="21" t="s">
        <v>2656</v>
      </c>
      <c r="F10815" s="36">
        <v>41781</v>
      </c>
      <c r="G10815" s="12">
        <v>50</v>
      </c>
      <c r="H10815" s="25">
        <v>11485.47</v>
      </c>
      <c r="I10815" s="13">
        <v>1001.31</v>
      </c>
      <c r="J10815" s="13">
        <f t="shared" si="168"/>
        <v>10484.16</v>
      </c>
    </row>
    <row r="10816" spans="1:10" x14ac:dyDescent="0.25">
      <c r="A10816" s="19">
        <v>10808</v>
      </c>
      <c r="B10816" s="16" t="s">
        <v>24</v>
      </c>
      <c r="C10816" s="21" t="s">
        <v>25</v>
      </c>
      <c r="D10816" s="34">
        <v>201510000021967</v>
      </c>
      <c r="E10816" s="21" t="s">
        <v>2656</v>
      </c>
      <c r="F10816" s="36">
        <v>41450</v>
      </c>
      <c r="G10816" s="12">
        <v>50</v>
      </c>
      <c r="H10816" s="25">
        <v>3570</v>
      </c>
      <c r="I10816" s="13">
        <v>375.94</v>
      </c>
      <c r="J10816" s="13">
        <f t="shared" si="168"/>
        <v>3194.06</v>
      </c>
    </row>
    <row r="10817" spans="1:10" x14ac:dyDescent="0.25">
      <c r="A10817" s="19">
        <v>10809</v>
      </c>
      <c r="B10817" s="16" t="s">
        <v>24</v>
      </c>
      <c r="C10817" s="21" t="s">
        <v>25</v>
      </c>
      <c r="D10817" s="34">
        <v>201510000023025</v>
      </c>
      <c r="E10817" s="21" t="s">
        <v>2656</v>
      </c>
      <c r="F10817" s="36">
        <v>41890</v>
      </c>
      <c r="G10817" s="12">
        <v>50</v>
      </c>
      <c r="H10817" s="25">
        <v>8689.32</v>
      </c>
      <c r="I10817" s="13">
        <v>705.61</v>
      </c>
      <c r="J10817" s="13">
        <f t="shared" si="168"/>
        <v>7983.71</v>
      </c>
    </row>
    <row r="10818" spans="1:10" x14ac:dyDescent="0.25">
      <c r="A10818" s="19">
        <v>10810</v>
      </c>
      <c r="B10818" s="16" t="s">
        <v>24</v>
      </c>
      <c r="C10818" s="21" t="s">
        <v>25</v>
      </c>
      <c r="D10818" s="34">
        <v>201510000022821</v>
      </c>
      <c r="E10818" s="21" t="s">
        <v>6168</v>
      </c>
      <c r="F10818" s="36">
        <v>41624</v>
      </c>
      <c r="G10818" s="12">
        <v>50</v>
      </c>
      <c r="H10818" s="25">
        <v>1450</v>
      </c>
      <c r="I10818" s="13">
        <v>138.83000000000001</v>
      </c>
      <c r="J10818" s="13">
        <f t="shared" si="168"/>
        <v>1311.17</v>
      </c>
    </row>
    <row r="10819" spans="1:10" x14ac:dyDescent="0.25">
      <c r="A10819" s="19">
        <v>10811</v>
      </c>
      <c r="B10819" s="16" t="s">
        <v>24</v>
      </c>
      <c r="C10819" s="21" t="s">
        <v>25</v>
      </c>
      <c r="D10819" s="34">
        <v>201410000014350</v>
      </c>
      <c r="E10819" s="21" t="s">
        <v>3440</v>
      </c>
      <c r="F10819" s="36">
        <v>41416</v>
      </c>
      <c r="G10819" s="12">
        <v>50</v>
      </c>
      <c r="H10819" s="25">
        <v>4845.25</v>
      </c>
      <c r="I10819" s="13">
        <v>519.29999999999995</v>
      </c>
      <c r="J10819" s="13">
        <f t="shared" si="168"/>
        <v>4325.95</v>
      </c>
    </row>
    <row r="10820" spans="1:10" x14ac:dyDescent="0.25">
      <c r="A10820" s="19">
        <v>10812</v>
      </c>
      <c r="B10820" s="16" t="s">
        <v>24</v>
      </c>
      <c r="C10820" s="21" t="s">
        <v>25</v>
      </c>
      <c r="D10820" s="34">
        <v>201510000022525</v>
      </c>
      <c r="E10820" s="21" t="s">
        <v>3440</v>
      </c>
      <c r="F10820" s="36">
        <v>41786</v>
      </c>
      <c r="G10820" s="12">
        <v>50</v>
      </c>
      <c r="H10820" s="25">
        <v>8347.0499999999993</v>
      </c>
      <c r="I10820" s="13">
        <v>725.4</v>
      </c>
      <c r="J10820" s="13">
        <f t="shared" si="168"/>
        <v>7621.65</v>
      </c>
    </row>
    <row r="10821" spans="1:10" x14ac:dyDescent="0.25">
      <c r="A10821" s="19">
        <v>10813</v>
      </c>
      <c r="B10821" s="16" t="s">
        <v>24</v>
      </c>
      <c r="C10821" s="21" t="s">
        <v>25</v>
      </c>
      <c r="D10821" s="34">
        <v>201510000021940</v>
      </c>
      <c r="E10821" s="21" t="s">
        <v>4644</v>
      </c>
      <c r="F10821" s="36">
        <v>41646</v>
      </c>
      <c r="G10821" s="12">
        <v>50</v>
      </c>
      <c r="H10821" s="25">
        <v>4020.26</v>
      </c>
      <c r="I10821" s="13">
        <v>380.25</v>
      </c>
      <c r="J10821" s="13">
        <f t="shared" si="168"/>
        <v>3640.01</v>
      </c>
    </row>
    <row r="10822" spans="1:10" x14ac:dyDescent="0.25">
      <c r="A10822" s="19">
        <v>10814</v>
      </c>
      <c r="B10822" s="16" t="s">
        <v>24</v>
      </c>
      <c r="C10822" s="21" t="s">
        <v>25</v>
      </c>
      <c r="D10822" s="34">
        <v>201510000022660</v>
      </c>
      <c r="E10822" s="21" t="s">
        <v>4685</v>
      </c>
      <c r="F10822" s="36">
        <v>41802</v>
      </c>
      <c r="G10822" s="12">
        <v>50</v>
      </c>
      <c r="H10822" s="25">
        <v>3849.43</v>
      </c>
      <c r="I10822" s="13">
        <v>331.2</v>
      </c>
      <c r="J10822" s="13">
        <f t="shared" si="168"/>
        <v>3518.23</v>
      </c>
    </row>
    <row r="10823" spans="1:10" x14ac:dyDescent="0.25">
      <c r="A10823" s="19">
        <v>10815</v>
      </c>
      <c r="B10823" s="16" t="s">
        <v>24</v>
      </c>
      <c r="C10823" s="21" t="s">
        <v>25</v>
      </c>
      <c r="D10823" s="34">
        <v>201410000014351</v>
      </c>
      <c r="E10823" s="21" t="s">
        <v>4053</v>
      </c>
      <c r="F10823" s="36">
        <v>41416</v>
      </c>
      <c r="G10823" s="12">
        <v>50</v>
      </c>
      <c r="H10823" s="25">
        <v>3940.25</v>
      </c>
      <c r="I10823" s="13">
        <v>422.3</v>
      </c>
      <c r="J10823" s="13">
        <f t="shared" si="168"/>
        <v>3517.95</v>
      </c>
    </row>
    <row r="10824" spans="1:10" x14ac:dyDescent="0.25">
      <c r="A10824" s="19">
        <v>10816</v>
      </c>
      <c r="B10824" s="16" t="s">
        <v>24</v>
      </c>
      <c r="C10824" s="21" t="s">
        <v>25</v>
      </c>
      <c r="D10824" s="34">
        <v>201510000022526</v>
      </c>
      <c r="E10824" s="21" t="s">
        <v>4053</v>
      </c>
      <c r="F10824" s="36">
        <v>41786</v>
      </c>
      <c r="G10824" s="12">
        <v>50</v>
      </c>
      <c r="H10824" s="25">
        <v>5609.05</v>
      </c>
      <c r="I10824" s="13">
        <v>487.5</v>
      </c>
      <c r="J10824" s="13">
        <f t="shared" si="168"/>
        <v>5121.55</v>
      </c>
    </row>
    <row r="10825" spans="1:10" x14ac:dyDescent="0.25">
      <c r="A10825" s="19">
        <v>10817</v>
      </c>
      <c r="B10825" s="16" t="s">
        <v>24</v>
      </c>
      <c r="C10825" s="21" t="s">
        <v>25</v>
      </c>
      <c r="D10825" s="34">
        <v>201510000022661</v>
      </c>
      <c r="E10825" s="21" t="s">
        <v>5955</v>
      </c>
      <c r="F10825" s="36">
        <v>41802</v>
      </c>
      <c r="G10825" s="12">
        <v>50</v>
      </c>
      <c r="H10825" s="25">
        <v>1731.43</v>
      </c>
      <c r="I10825" s="13">
        <v>148.96</v>
      </c>
      <c r="J10825" s="13">
        <f t="shared" ref="J10825:J10888" si="169">SUM(H10825-I10825)</f>
        <v>1582.47</v>
      </c>
    </row>
    <row r="10826" spans="1:10" x14ac:dyDescent="0.25">
      <c r="A10826" s="19">
        <v>10818</v>
      </c>
      <c r="B10826" s="16" t="s">
        <v>24</v>
      </c>
      <c r="C10826" s="21" t="s">
        <v>25</v>
      </c>
      <c r="D10826" s="34">
        <v>201610000003631</v>
      </c>
      <c r="E10826" s="21" t="s">
        <v>7650</v>
      </c>
      <c r="F10826" s="36">
        <v>42235</v>
      </c>
      <c r="G10826" s="12">
        <v>50</v>
      </c>
      <c r="H10826" s="25">
        <v>50</v>
      </c>
      <c r="I10826" s="13">
        <v>3.02</v>
      </c>
      <c r="J10826" s="13">
        <f t="shared" si="169"/>
        <v>46.98</v>
      </c>
    </row>
    <row r="10827" spans="1:10" x14ac:dyDescent="0.25">
      <c r="A10827" s="19">
        <v>10819</v>
      </c>
      <c r="B10827" s="16" t="s">
        <v>24</v>
      </c>
      <c r="C10827" s="21" t="s">
        <v>25</v>
      </c>
      <c r="D10827" s="34">
        <v>201510000022059</v>
      </c>
      <c r="E10827" s="21" t="s">
        <v>4215</v>
      </c>
      <c r="F10827" s="36">
        <v>41858</v>
      </c>
      <c r="G10827" s="12">
        <v>50</v>
      </c>
      <c r="H10827" s="25">
        <v>2235.56</v>
      </c>
      <c r="I10827" s="13">
        <v>185.45</v>
      </c>
      <c r="J10827" s="13">
        <f t="shared" si="169"/>
        <v>2050.11</v>
      </c>
    </row>
    <row r="10828" spans="1:10" x14ac:dyDescent="0.25">
      <c r="A10828" s="19">
        <v>10820</v>
      </c>
      <c r="B10828" s="16" t="s">
        <v>24</v>
      </c>
      <c r="C10828" s="21" t="s">
        <v>25</v>
      </c>
      <c r="D10828" s="34">
        <v>201510000022074</v>
      </c>
      <c r="E10828" s="21" t="s">
        <v>4215</v>
      </c>
      <c r="F10828" s="36">
        <v>41858</v>
      </c>
      <c r="G10828" s="12">
        <v>50</v>
      </c>
      <c r="H10828" s="25">
        <v>2235.56</v>
      </c>
      <c r="I10828" s="13">
        <v>185.45</v>
      </c>
      <c r="J10828" s="13">
        <f t="shared" si="169"/>
        <v>2050.11</v>
      </c>
    </row>
    <row r="10829" spans="1:10" x14ac:dyDescent="0.25">
      <c r="A10829" s="19">
        <v>10821</v>
      </c>
      <c r="B10829" s="16" t="s">
        <v>24</v>
      </c>
      <c r="C10829" s="21" t="s">
        <v>25</v>
      </c>
      <c r="D10829" s="34">
        <v>201510000022610</v>
      </c>
      <c r="E10829" s="21" t="s">
        <v>4215</v>
      </c>
      <c r="F10829" s="36">
        <v>41736</v>
      </c>
      <c r="G10829" s="12">
        <v>50</v>
      </c>
      <c r="H10829" s="25">
        <v>5173.1899999999996</v>
      </c>
      <c r="I10829" s="13">
        <v>463.73</v>
      </c>
      <c r="J10829" s="13">
        <f t="shared" si="169"/>
        <v>4709.4599999999991</v>
      </c>
    </row>
    <row r="10830" spans="1:10" x14ac:dyDescent="0.25">
      <c r="A10830" s="19">
        <v>10822</v>
      </c>
      <c r="B10830" s="16" t="s">
        <v>24</v>
      </c>
      <c r="C10830" s="21" t="s">
        <v>25</v>
      </c>
      <c r="D10830" s="34">
        <v>201510000022060</v>
      </c>
      <c r="E10830" s="21" t="s">
        <v>4359</v>
      </c>
      <c r="F10830" s="36">
        <v>41858</v>
      </c>
      <c r="G10830" s="12">
        <v>50</v>
      </c>
      <c r="H10830" s="25">
        <v>4735.5600000000004</v>
      </c>
      <c r="I10830" s="13">
        <v>392.73</v>
      </c>
      <c r="J10830" s="13">
        <f t="shared" si="169"/>
        <v>4342.83</v>
      </c>
    </row>
    <row r="10831" spans="1:10" x14ac:dyDescent="0.25">
      <c r="A10831" s="19">
        <v>10823</v>
      </c>
      <c r="B10831" s="16" t="s">
        <v>24</v>
      </c>
      <c r="C10831" s="21" t="s">
        <v>25</v>
      </c>
      <c r="D10831" s="34">
        <v>201510000022017</v>
      </c>
      <c r="E10831" s="21" t="s">
        <v>3802</v>
      </c>
      <c r="F10831" s="36">
        <v>41786</v>
      </c>
      <c r="G10831" s="12">
        <v>50</v>
      </c>
      <c r="H10831" s="25">
        <v>6520.69</v>
      </c>
      <c r="I10831" s="13">
        <v>566.76</v>
      </c>
      <c r="J10831" s="13">
        <f t="shared" si="169"/>
        <v>5953.9299999999994</v>
      </c>
    </row>
    <row r="10832" spans="1:10" x14ac:dyDescent="0.25">
      <c r="A10832" s="19">
        <v>10824</v>
      </c>
      <c r="B10832" s="16" t="s">
        <v>24</v>
      </c>
      <c r="C10832" s="21" t="s">
        <v>25</v>
      </c>
      <c r="D10832" s="34">
        <v>201410000014490</v>
      </c>
      <c r="E10832" s="21" t="s">
        <v>2279</v>
      </c>
      <c r="F10832" s="36">
        <v>41506</v>
      </c>
      <c r="G10832" s="12">
        <v>50</v>
      </c>
      <c r="H10832" s="25">
        <v>5949.33</v>
      </c>
      <c r="I10832" s="13">
        <v>608.41</v>
      </c>
      <c r="J10832" s="13">
        <f t="shared" si="169"/>
        <v>5340.92</v>
      </c>
    </row>
    <row r="10833" spans="1:10" x14ac:dyDescent="0.25">
      <c r="A10833" s="19">
        <v>10825</v>
      </c>
      <c r="B10833" s="16" t="s">
        <v>24</v>
      </c>
      <c r="C10833" s="21" t="s">
        <v>25</v>
      </c>
      <c r="D10833" s="34">
        <v>201410000014518</v>
      </c>
      <c r="E10833" s="21" t="s">
        <v>2279</v>
      </c>
      <c r="F10833" s="36">
        <v>41520</v>
      </c>
      <c r="G10833" s="12">
        <v>50</v>
      </c>
      <c r="H10833" s="25">
        <v>3738.8</v>
      </c>
      <c r="I10833" s="13">
        <v>379.45</v>
      </c>
      <c r="J10833" s="13">
        <f t="shared" si="169"/>
        <v>3359.3500000000004</v>
      </c>
    </row>
    <row r="10834" spans="1:10" x14ac:dyDescent="0.25">
      <c r="A10834" s="19">
        <v>10826</v>
      </c>
      <c r="B10834" s="16" t="s">
        <v>24</v>
      </c>
      <c r="C10834" s="21" t="s">
        <v>25</v>
      </c>
      <c r="D10834" s="34">
        <v>201510000020639</v>
      </c>
      <c r="E10834" s="21" t="s">
        <v>2279</v>
      </c>
      <c r="F10834" s="36">
        <v>41592</v>
      </c>
      <c r="G10834" s="12">
        <v>50</v>
      </c>
      <c r="H10834" s="25">
        <v>22278.25</v>
      </c>
      <c r="I10834" s="13">
        <v>2172.84</v>
      </c>
      <c r="J10834" s="13">
        <f t="shared" si="169"/>
        <v>20105.41</v>
      </c>
    </row>
    <row r="10835" spans="1:10" x14ac:dyDescent="0.25">
      <c r="A10835" s="19">
        <v>10827</v>
      </c>
      <c r="B10835" s="16" t="s">
        <v>24</v>
      </c>
      <c r="C10835" s="21" t="s">
        <v>25</v>
      </c>
      <c r="D10835" s="34">
        <v>201510000020756</v>
      </c>
      <c r="E10835" s="21" t="s">
        <v>2279</v>
      </c>
      <c r="F10835" s="36">
        <v>41250</v>
      </c>
      <c r="G10835" s="12">
        <v>50</v>
      </c>
      <c r="H10835" s="25">
        <v>6985.2</v>
      </c>
      <c r="I10835" s="13">
        <v>812.12000000000103</v>
      </c>
      <c r="J10835" s="13">
        <f t="shared" si="169"/>
        <v>6173.079999999999</v>
      </c>
    </row>
    <row r="10836" spans="1:10" x14ac:dyDescent="0.25">
      <c r="A10836" s="19">
        <v>10828</v>
      </c>
      <c r="B10836" s="16" t="s">
        <v>24</v>
      </c>
      <c r="C10836" s="21" t="s">
        <v>25</v>
      </c>
      <c r="D10836" s="34">
        <v>201510000021406</v>
      </c>
      <c r="E10836" s="21" t="s">
        <v>2279</v>
      </c>
      <c r="F10836" s="36">
        <v>41523</v>
      </c>
      <c r="G10836" s="12">
        <v>50</v>
      </c>
      <c r="H10836" s="25">
        <v>4651.57</v>
      </c>
      <c r="I10836" s="13">
        <v>471.31</v>
      </c>
      <c r="J10836" s="13">
        <f t="shared" si="169"/>
        <v>4180.2599999999993</v>
      </c>
    </row>
    <row r="10837" spans="1:10" x14ac:dyDescent="0.25">
      <c r="A10837" s="19">
        <v>10829</v>
      </c>
      <c r="B10837" s="16" t="s">
        <v>24</v>
      </c>
      <c r="C10837" s="21" t="s">
        <v>25</v>
      </c>
      <c r="D10837" s="34">
        <v>201510000021425</v>
      </c>
      <c r="E10837" s="21" t="s">
        <v>2279</v>
      </c>
      <c r="F10837" s="36">
        <v>41523</v>
      </c>
      <c r="G10837" s="12">
        <v>50</v>
      </c>
      <c r="H10837" s="25">
        <v>1620.11</v>
      </c>
      <c r="I10837" s="13">
        <v>164.07</v>
      </c>
      <c r="J10837" s="13">
        <f t="shared" si="169"/>
        <v>1456.04</v>
      </c>
    </row>
    <row r="10838" spans="1:10" x14ac:dyDescent="0.25">
      <c r="A10838" s="19">
        <v>10830</v>
      </c>
      <c r="B10838" s="16" t="s">
        <v>24</v>
      </c>
      <c r="C10838" s="21" t="s">
        <v>25</v>
      </c>
      <c r="D10838" s="34">
        <v>201510000021774</v>
      </c>
      <c r="E10838" s="21" t="s">
        <v>2279</v>
      </c>
      <c r="F10838" s="36">
        <v>41549</v>
      </c>
      <c r="G10838" s="12">
        <v>50</v>
      </c>
      <c r="H10838" s="25">
        <v>4750</v>
      </c>
      <c r="I10838" s="13">
        <v>474.56</v>
      </c>
      <c r="J10838" s="13">
        <f t="shared" si="169"/>
        <v>4275.4399999999996</v>
      </c>
    </row>
    <row r="10839" spans="1:10" x14ac:dyDescent="0.25">
      <c r="A10839" s="19">
        <v>10831</v>
      </c>
      <c r="B10839" s="16" t="s">
        <v>24</v>
      </c>
      <c r="C10839" s="21" t="s">
        <v>25</v>
      </c>
      <c r="D10839" s="34">
        <v>201510000022241</v>
      </c>
      <c r="E10839" s="21" t="s">
        <v>2279</v>
      </c>
      <c r="F10839" s="36">
        <v>41851</v>
      </c>
      <c r="G10839" s="12">
        <v>50</v>
      </c>
      <c r="H10839" s="25">
        <v>3233</v>
      </c>
      <c r="I10839" s="13">
        <v>269.39</v>
      </c>
      <c r="J10839" s="13">
        <f t="shared" si="169"/>
        <v>2963.61</v>
      </c>
    </row>
    <row r="10840" spans="1:10" x14ac:dyDescent="0.25">
      <c r="A10840" s="19">
        <v>10832</v>
      </c>
      <c r="B10840" s="16" t="s">
        <v>24</v>
      </c>
      <c r="C10840" s="21" t="s">
        <v>25</v>
      </c>
      <c r="D10840" s="34">
        <v>201510000022569</v>
      </c>
      <c r="E10840" s="21" t="s">
        <v>2279</v>
      </c>
      <c r="F10840" s="36">
        <v>41759</v>
      </c>
      <c r="G10840" s="12">
        <v>50</v>
      </c>
      <c r="H10840" s="25">
        <v>8051.59</v>
      </c>
      <c r="I10840" s="13">
        <v>711.73</v>
      </c>
      <c r="J10840" s="13">
        <f t="shared" si="169"/>
        <v>7339.8600000000006</v>
      </c>
    </row>
    <row r="10841" spans="1:10" x14ac:dyDescent="0.25">
      <c r="A10841" s="19">
        <v>10833</v>
      </c>
      <c r="B10841" s="16" t="s">
        <v>24</v>
      </c>
      <c r="C10841" s="21" t="s">
        <v>25</v>
      </c>
      <c r="D10841" s="34">
        <v>201510000022795</v>
      </c>
      <c r="E10841" s="21" t="s">
        <v>2279</v>
      </c>
      <c r="F10841" s="36">
        <v>41820</v>
      </c>
      <c r="G10841" s="12">
        <v>50</v>
      </c>
      <c r="H10841" s="25">
        <v>6849.78</v>
      </c>
      <c r="I10841" s="13">
        <v>582.54</v>
      </c>
      <c r="J10841" s="13">
        <f t="shared" si="169"/>
        <v>6267.24</v>
      </c>
    </row>
    <row r="10842" spans="1:10" x14ac:dyDescent="0.25">
      <c r="A10842" s="19">
        <v>10834</v>
      </c>
      <c r="B10842" s="16" t="s">
        <v>24</v>
      </c>
      <c r="C10842" s="21" t="s">
        <v>25</v>
      </c>
      <c r="D10842" s="34">
        <v>201510000022865</v>
      </c>
      <c r="E10842" s="21" t="s">
        <v>2279</v>
      </c>
      <c r="F10842" s="36">
        <v>41772</v>
      </c>
      <c r="G10842" s="12">
        <v>50</v>
      </c>
      <c r="H10842" s="25">
        <v>13610</v>
      </c>
      <c r="I10842" s="13">
        <v>1193.23</v>
      </c>
      <c r="J10842" s="13">
        <f t="shared" si="169"/>
        <v>12416.77</v>
      </c>
    </row>
    <row r="10843" spans="1:10" x14ac:dyDescent="0.25">
      <c r="A10843" s="19">
        <v>10835</v>
      </c>
      <c r="B10843" s="16" t="s">
        <v>24</v>
      </c>
      <c r="C10843" s="21" t="s">
        <v>25</v>
      </c>
      <c r="D10843" s="34">
        <v>201510000022900</v>
      </c>
      <c r="E10843" s="21" t="s">
        <v>2279</v>
      </c>
      <c r="F10843" s="36">
        <v>41787</v>
      </c>
      <c r="G10843" s="12">
        <v>50</v>
      </c>
      <c r="H10843" s="25">
        <v>1800</v>
      </c>
      <c r="I10843" s="13">
        <v>156.38</v>
      </c>
      <c r="J10843" s="13">
        <f t="shared" si="169"/>
        <v>1643.62</v>
      </c>
    </row>
    <row r="10844" spans="1:10" x14ac:dyDescent="0.25">
      <c r="A10844" s="19">
        <v>10836</v>
      </c>
      <c r="B10844" s="16" t="s">
        <v>24</v>
      </c>
      <c r="C10844" s="21" t="s">
        <v>25</v>
      </c>
      <c r="D10844" s="34">
        <v>201510000022958</v>
      </c>
      <c r="E10844" s="21" t="s">
        <v>2279</v>
      </c>
      <c r="F10844" s="36">
        <v>41767</v>
      </c>
      <c r="G10844" s="12">
        <v>50</v>
      </c>
      <c r="H10844" s="25">
        <v>9153.14</v>
      </c>
      <c r="I10844" s="13">
        <v>805.05</v>
      </c>
      <c r="J10844" s="13">
        <f t="shared" si="169"/>
        <v>8348.09</v>
      </c>
    </row>
    <row r="10845" spans="1:10" x14ac:dyDescent="0.25">
      <c r="A10845" s="19">
        <v>10837</v>
      </c>
      <c r="B10845" s="16" t="s">
        <v>24</v>
      </c>
      <c r="C10845" s="21" t="s">
        <v>25</v>
      </c>
      <c r="D10845" s="34">
        <v>201510000023089</v>
      </c>
      <c r="E10845" s="21" t="s">
        <v>2279</v>
      </c>
      <c r="F10845" s="36">
        <v>41908</v>
      </c>
      <c r="G10845" s="12">
        <v>50</v>
      </c>
      <c r="H10845" s="25">
        <v>18400</v>
      </c>
      <c r="I10845" s="13">
        <v>1475.98</v>
      </c>
      <c r="J10845" s="13">
        <f t="shared" si="169"/>
        <v>16924.02</v>
      </c>
    </row>
    <row r="10846" spans="1:10" x14ac:dyDescent="0.25">
      <c r="A10846" s="19">
        <v>10838</v>
      </c>
      <c r="B10846" s="16" t="s">
        <v>24</v>
      </c>
      <c r="C10846" s="21" t="s">
        <v>25</v>
      </c>
      <c r="D10846" s="34">
        <v>201410000014044</v>
      </c>
      <c r="E10846" s="21" t="s">
        <v>5449</v>
      </c>
      <c r="F10846" s="36">
        <v>41481</v>
      </c>
      <c r="G10846" s="12">
        <v>50</v>
      </c>
      <c r="H10846" s="25">
        <v>2556.5</v>
      </c>
      <c r="I10846" s="13">
        <v>264.79000000000002</v>
      </c>
      <c r="J10846" s="13">
        <f t="shared" si="169"/>
        <v>2291.71</v>
      </c>
    </row>
    <row r="10847" spans="1:10" x14ac:dyDescent="0.25">
      <c r="A10847" s="19">
        <v>10839</v>
      </c>
      <c r="B10847" s="16" t="s">
        <v>24</v>
      </c>
      <c r="C10847" s="21" t="s">
        <v>25</v>
      </c>
      <c r="D10847" s="34">
        <v>201610000003306</v>
      </c>
      <c r="E10847" s="21" t="s">
        <v>2160</v>
      </c>
      <c r="F10847" s="36">
        <v>42243</v>
      </c>
      <c r="G10847" s="12">
        <v>50</v>
      </c>
      <c r="H10847" s="25">
        <v>24916.39</v>
      </c>
      <c r="I10847" s="13">
        <v>1541.39</v>
      </c>
      <c r="J10847" s="13">
        <f t="shared" si="169"/>
        <v>23375</v>
      </c>
    </row>
    <row r="10848" spans="1:10" x14ac:dyDescent="0.25">
      <c r="A10848" s="19">
        <v>10840</v>
      </c>
      <c r="B10848" s="16" t="s">
        <v>24</v>
      </c>
      <c r="C10848" s="21" t="s">
        <v>25</v>
      </c>
      <c r="D10848" s="34">
        <v>201510000022483</v>
      </c>
      <c r="E10848" s="21" t="s">
        <v>4499</v>
      </c>
      <c r="F10848" s="36">
        <v>41695</v>
      </c>
      <c r="G10848" s="12">
        <v>50</v>
      </c>
      <c r="H10848" s="25">
        <v>4376.37</v>
      </c>
      <c r="I10848" s="13">
        <v>402</v>
      </c>
      <c r="J10848" s="13">
        <f t="shared" si="169"/>
        <v>3974.37</v>
      </c>
    </row>
    <row r="10849" spans="1:10" x14ac:dyDescent="0.25">
      <c r="A10849" s="19">
        <v>10841</v>
      </c>
      <c r="B10849" s="16" t="s">
        <v>24</v>
      </c>
      <c r="C10849" s="21" t="s">
        <v>25</v>
      </c>
      <c r="D10849" s="34">
        <v>201510000022770</v>
      </c>
      <c r="E10849" s="21" t="s">
        <v>4499</v>
      </c>
      <c r="F10849" s="36">
        <v>41746</v>
      </c>
      <c r="G10849" s="12">
        <v>50</v>
      </c>
      <c r="H10849" s="25">
        <v>3350.9</v>
      </c>
      <c r="I10849" s="13">
        <v>298.55</v>
      </c>
      <c r="J10849" s="13">
        <f t="shared" si="169"/>
        <v>3052.35</v>
      </c>
    </row>
    <row r="10850" spans="1:10" x14ac:dyDescent="0.25">
      <c r="A10850" s="19">
        <v>10842</v>
      </c>
      <c r="B10850" s="16" t="s">
        <v>24</v>
      </c>
      <c r="C10850" s="21" t="s">
        <v>25</v>
      </c>
      <c r="D10850" s="34">
        <v>201510000021398</v>
      </c>
      <c r="E10850" s="21" t="s">
        <v>5749</v>
      </c>
      <c r="F10850" s="36">
        <v>41838</v>
      </c>
      <c r="G10850" s="12">
        <v>50</v>
      </c>
      <c r="H10850" s="25">
        <v>2050</v>
      </c>
      <c r="I10850" s="13">
        <v>172.27</v>
      </c>
      <c r="J10850" s="13">
        <f t="shared" si="169"/>
        <v>1877.73</v>
      </c>
    </row>
    <row r="10851" spans="1:10" x14ac:dyDescent="0.25">
      <c r="A10851" s="19">
        <v>10843</v>
      </c>
      <c r="B10851" s="16" t="s">
        <v>24</v>
      </c>
      <c r="C10851" s="21" t="s">
        <v>25</v>
      </c>
      <c r="D10851" s="34">
        <v>201410000014133</v>
      </c>
      <c r="E10851" s="21" t="s">
        <v>2225</v>
      </c>
      <c r="F10851" s="36">
        <v>41416</v>
      </c>
      <c r="G10851" s="12">
        <v>50</v>
      </c>
      <c r="H10851" s="25">
        <v>2200</v>
      </c>
      <c r="I10851" s="13">
        <v>235.96</v>
      </c>
      <c r="J10851" s="13">
        <f t="shared" si="169"/>
        <v>1964.04</v>
      </c>
    </row>
    <row r="10852" spans="1:10" x14ac:dyDescent="0.25">
      <c r="A10852" s="19">
        <v>10844</v>
      </c>
      <c r="B10852" s="16" t="s">
        <v>24</v>
      </c>
      <c r="C10852" s="21" t="s">
        <v>25</v>
      </c>
      <c r="D10852" s="34">
        <v>201610000003514</v>
      </c>
      <c r="E10852" s="21" t="s">
        <v>2938</v>
      </c>
      <c r="F10852" s="36">
        <v>42247</v>
      </c>
      <c r="G10852" s="12">
        <v>50</v>
      </c>
      <c r="H10852" s="25">
        <v>11695.54</v>
      </c>
      <c r="I10852" s="13">
        <v>721</v>
      </c>
      <c r="J10852" s="13">
        <f t="shared" si="169"/>
        <v>10974.54</v>
      </c>
    </row>
    <row r="10853" spans="1:10" x14ac:dyDescent="0.25">
      <c r="A10853" s="19">
        <v>10845</v>
      </c>
      <c r="B10853" s="16" t="s">
        <v>24</v>
      </c>
      <c r="C10853" s="21" t="s">
        <v>25</v>
      </c>
      <c r="D10853" s="34">
        <v>201610000003515</v>
      </c>
      <c r="E10853" s="21" t="s">
        <v>4246</v>
      </c>
      <c r="F10853" s="36">
        <v>42247</v>
      </c>
      <c r="G10853" s="12">
        <v>50</v>
      </c>
      <c r="H10853" s="25">
        <v>4918.97</v>
      </c>
      <c r="I10853" s="13">
        <v>303.29000000000002</v>
      </c>
      <c r="J10853" s="13">
        <f t="shared" si="169"/>
        <v>4615.68</v>
      </c>
    </row>
    <row r="10854" spans="1:10" x14ac:dyDescent="0.25">
      <c r="A10854" s="19">
        <v>10846</v>
      </c>
      <c r="B10854" s="16" t="s">
        <v>24</v>
      </c>
      <c r="C10854" s="21" t="s">
        <v>25</v>
      </c>
      <c r="D10854" s="34">
        <v>201510000020953</v>
      </c>
      <c r="E10854" s="21" t="s">
        <v>2903</v>
      </c>
      <c r="F10854" s="36">
        <v>41772</v>
      </c>
      <c r="G10854" s="12">
        <v>50</v>
      </c>
      <c r="H10854" s="25">
        <v>9455.73</v>
      </c>
      <c r="I10854" s="13">
        <v>828.94</v>
      </c>
      <c r="J10854" s="13">
        <f t="shared" si="169"/>
        <v>8626.7899999999991</v>
      </c>
    </row>
    <row r="10855" spans="1:10" x14ac:dyDescent="0.25">
      <c r="A10855" s="19">
        <v>10847</v>
      </c>
      <c r="B10855" s="16" t="s">
        <v>24</v>
      </c>
      <c r="C10855" s="21" t="s">
        <v>25</v>
      </c>
      <c r="D10855" s="34">
        <v>201510000022010</v>
      </c>
      <c r="E10855" s="21" t="s">
        <v>2903</v>
      </c>
      <c r="F10855" s="36">
        <v>41786</v>
      </c>
      <c r="G10855" s="12">
        <v>50</v>
      </c>
      <c r="H10855" s="25">
        <v>12370.69</v>
      </c>
      <c r="I10855" s="13">
        <v>1075.08</v>
      </c>
      <c r="J10855" s="13">
        <f t="shared" si="169"/>
        <v>11295.61</v>
      </c>
    </row>
    <row r="10856" spans="1:10" x14ac:dyDescent="0.25">
      <c r="A10856" s="19">
        <v>10848</v>
      </c>
      <c r="B10856" s="16" t="s">
        <v>24</v>
      </c>
      <c r="C10856" s="21" t="s">
        <v>25</v>
      </c>
      <c r="D10856" s="34">
        <v>201610000002951</v>
      </c>
      <c r="E10856" s="21" t="s">
        <v>2903</v>
      </c>
      <c r="F10856" s="36">
        <v>41975</v>
      </c>
      <c r="G10856" s="12">
        <v>50</v>
      </c>
      <c r="H10856" s="25">
        <v>7334.21</v>
      </c>
      <c r="I10856" s="13">
        <v>561.42999999999995</v>
      </c>
      <c r="J10856" s="13">
        <f t="shared" si="169"/>
        <v>6772.78</v>
      </c>
    </row>
    <row r="10857" spans="1:10" x14ac:dyDescent="0.25">
      <c r="A10857" s="19">
        <v>10849</v>
      </c>
      <c r="B10857" s="16" t="s">
        <v>24</v>
      </c>
      <c r="C10857" s="21" t="s">
        <v>25</v>
      </c>
      <c r="D10857" s="34">
        <v>201510000021407</v>
      </c>
      <c r="E10857" s="21" t="s">
        <v>6040</v>
      </c>
      <c r="F10857" s="36">
        <v>41523</v>
      </c>
      <c r="G10857" s="12">
        <v>50</v>
      </c>
      <c r="H10857" s="25">
        <v>1614.43</v>
      </c>
      <c r="I10857" s="13">
        <v>163.47999999999999</v>
      </c>
      <c r="J10857" s="13">
        <f t="shared" si="169"/>
        <v>1450.95</v>
      </c>
    </row>
    <row r="10858" spans="1:10" x14ac:dyDescent="0.25">
      <c r="A10858" s="19">
        <v>10850</v>
      </c>
      <c r="B10858" s="16" t="s">
        <v>24</v>
      </c>
      <c r="C10858" s="21" t="s">
        <v>25</v>
      </c>
      <c r="D10858" s="34">
        <v>201510000022636</v>
      </c>
      <c r="E10858" s="21" t="s">
        <v>4520</v>
      </c>
      <c r="F10858" s="36">
        <v>41857</v>
      </c>
      <c r="G10858" s="12">
        <v>50</v>
      </c>
      <c r="H10858" s="25">
        <v>4279.57</v>
      </c>
      <c r="I10858" s="13">
        <v>355.25</v>
      </c>
      <c r="J10858" s="13">
        <f t="shared" si="169"/>
        <v>3924.3199999999997</v>
      </c>
    </row>
    <row r="10859" spans="1:10" x14ac:dyDescent="0.25">
      <c r="A10859" s="19">
        <v>10851</v>
      </c>
      <c r="B10859" s="16" t="s">
        <v>24</v>
      </c>
      <c r="C10859" s="21" t="s">
        <v>25</v>
      </c>
      <c r="D10859" s="34">
        <v>201510000022637</v>
      </c>
      <c r="E10859" s="21" t="s">
        <v>4772</v>
      </c>
      <c r="F10859" s="36">
        <v>41857</v>
      </c>
      <c r="G10859" s="12">
        <v>50</v>
      </c>
      <c r="H10859" s="25">
        <v>3639.58</v>
      </c>
      <c r="I10859" s="13">
        <v>302.11</v>
      </c>
      <c r="J10859" s="13">
        <f t="shared" si="169"/>
        <v>3337.47</v>
      </c>
    </row>
    <row r="10860" spans="1:10" x14ac:dyDescent="0.25">
      <c r="A10860" s="19">
        <v>10852</v>
      </c>
      <c r="B10860" s="16" t="s">
        <v>24</v>
      </c>
      <c r="C10860" s="21" t="s">
        <v>25</v>
      </c>
      <c r="D10860" s="34">
        <v>201410000014437</v>
      </c>
      <c r="E10860" s="21" t="s">
        <v>5616</v>
      </c>
      <c r="F10860" s="36">
        <v>41480</v>
      </c>
      <c r="G10860" s="12">
        <v>50</v>
      </c>
      <c r="H10860" s="25">
        <v>2250</v>
      </c>
      <c r="I10860" s="13">
        <v>233.23</v>
      </c>
      <c r="J10860" s="13">
        <f t="shared" si="169"/>
        <v>2016.77</v>
      </c>
    </row>
    <row r="10861" spans="1:10" x14ac:dyDescent="0.25">
      <c r="A10861" s="19">
        <v>10853</v>
      </c>
      <c r="B10861" s="16" t="s">
        <v>24</v>
      </c>
      <c r="C10861" s="21" t="s">
        <v>25</v>
      </c>
      <c r="D10861" s="34">
        <v>201710000001961</v>
      </c>
      <c r="E10861" s="21" t="s">
        <v>4739</v>
      </c>
      <c r="F10861" s="36">
        <v>42403</v>
      </c>
      <c r="G10861" s="12">
        <v>50</v>
      </c>
      <c r="H10861" s="25">
        <v>3600</v>
      </c>
      <c r="I10861" s="13">
        <v>191.22</v>
      </c>
      <c r="J10861" s="13">
        <f t="shared" si="169"/>
        <v>3408.78</v>
      </c>
    </row>
    <row r="10862" spans="1:10" x14ac:dyDescent="0.25">
      <c r="A10862" s="19">
        <v>10854</v>
      </c>
      <c r="B10862" s="16" t="s">
        <v>24</v>
      </c>
      <c r="C10862" s="21" t="s">
        <v>25</v>
      </c>
      <c r="D10862" s="34">
        <v>201410000017966</v>
      </c>
      <c r="E10862" s="21" t="s">
        <v>2005</v>
      </c>
      <c r="F10862" s="36">
        <v>41789</v>
      </c>
      <c r="G10862" s="12">
        <v>50</v>
      </c>
      <c r="H10862" s="25">
        <v>31615.29</v>
      </c>
      <c r="I10862" s="13">
        <v>2632.01</v>
      </c>
      <c r="J10862" s="13">
        <f t="shared" si="169"/>
        <v>28983.279999999999</v>
      </c>
    </row>
    <row r="10863" spans="1:10" x14ac:dyDescent="0.25">
      <c r="A10863" s="19">
        <v>10855</v>
      </c>
      <c r="B10863" s="16" t="s">
        <v>24</v>
      </c>
      <c r="C10863" s="21" t="s">
        <v>25</v>
      </c>
      <c r="D10863" s="34">
        <v>201710000002405</v>
      </c>
      <c r="E10863" s="21" t="s">
        <v>3125</v>
      </c>
      <c r="F10863" s="36">
        <v>42524</v>
      </c>
      <c r="G10863" s="12">
        <v>50</v>
      </c>
      <c r="H10863" s="25">
        <v>9960</v>
      </c>
      <c r="I10863" s="13">
        <v>463.03</v>
      </c>
      <c r="J10863" s="13">
        <f t="shared" si="169"/>
        <v>9496.9699999999993</v>
      </c>
    </row>
    <row r="10864" spans="1:10" x14ac:dyDescent="0.25">
      <c r="A10864" s="19">
        <v>10856</v>
      </c>
      <c r="B10864" s="16" t="s">
        <v>24</v>
      </c>
      <c r="C10864" s="21" t="s">
        <v>25</v>
      </c>
      <c r="D10864" s="34">
        <v>201610000002316</v>
      </c>
      <c r="E10864" s="21" t="s">
        <v>541</v>
      </c>
      <c r="F10864" s="36">
        <v>42277</v>
      </c>
      <c r="G10864" s="12">
        <v>50</v>
      </c>
      <c r="H10864" s="25">
        <v>398512.41</v>
      </c>
      <c r="I10864" s="13">
        <v>22705.74</v>
      </c>
      <c r="J10864" s="13">
        <f t="shared" si="169"/>
        <v>375806.67</v>
      </c>
    </row>
    <row r="10865" spans="1:10" x14ac:dyDescent="0.25">
      <c r="A10865" s="19">
        <v>10857</v>
      </c>
      <c r="B10865" s="16" t="s">
        <v>24</v>
      </c>
      <c r="C10865" s="21" t="s">
        <v>25</v>
      </c>
      <c r="D10865" s="34">
        <v>201610000002317</v>
      </c>
      <c r="E10865" s="21" t="s">
        <v>1764</v>
      </c>
      <c r="F10865" s="36">
        <v>42004</v>
      </c>
      <c r="G10865" s="12">
        <v>50</v>
      </c>
      <c r="H10865" s="25">
        <v>42750</v>
      </c>
      <c r="I10865" s="13">
        <v>3204.51</v>
      </c>
      <c r="J10865" s="13">
        <f t="shared" si="169"/>
        <v>39545.49</v>
      </c>
    </row>
    <row r="10866" spans="1:10" x14ac:dyDescent="0.25">
      <c r="A10866" s="19">
        <v>10858</v>
      </c>
      <c r="B10866" s="16" t="s">
        <v>24</v>
      </c>
      <c r="C10866" s="21" t="s">
        <v>25</v>
      </c>
      <c r="D10866" s="34">
        <v>201710000001747</v>
      </c>
      <c r="E10866" s="21" t="s">
        <v>2839</v>
      </c>
      <c r="F10866" s="36">
        <v>42353</v>
      </c>
      <c r="G10866" s="12">
        <v>50</v>
      </c>
      <c r="H10866" s="25">
        <v>12550</v>
      </c>
      <c r="I10866" s="13">
        <v>700.75</v>
      </c>
      <c r="J10866" s="13">
        <f t="shared" si="169"/>
        <v>11849.25</v>
      </c>
    </row>
    <row r="10867" spans="1:10" x14ac:dyDescent="0.25">
      <c r="A10867" s="19">
        <v>10859</v>
      </c>
      <c r="B10867" s="16" t="s">
        <v>24</v>
      </c>
      <c r="C10867" s="21" t="s">
        <v>25</v>
      </c>
      <c r="D10867" s="34">
        <v>201810000002646</v>
      </c>
      <c r="E10867" s="21" t="s">
        <v>4434</v>
      </c>
      <c r="F10867" s="36">
        <v>42654</v>
      </c>
      <c r="G10867" s="12">
        <v>50</v>
      </c>
      <c r="H10867" s="25">
        <v>4317.6000000000004</v>
      </c>
      <c r="I10867" s="13">
        <v>170.04</v>
      </c>
      <c r="J10867" s="13">
        <f t="shared" si="169"/>
        <v>4147.5600000000004</v>
      </c>
    </row>
    <row r="10868" spans="1:10" x14ac:dyDescent="0.25">
      <c r="A10868" s="19">
        <v>10860</v>
      </c>
      <c r="B10868" s="16" t="s">
        <v>24</v>
      </c>
      <c r="C10868" s="21" t="s">
        <v>25</v>
      </c>
      <c r="D10868" s="34">
        <v>201710000001730</v>
      </c>
      <c r="E10868" s="21" t="s">
        <v>420</v>
      </c>
      <c r="F10868" s="36">
        <v>42492</v>
      </c>
      <c r="G10868" s="12">
        <v>50</v>
      </c>
      <c r="H10868" s="25">
        <v>571061.30000000005</v>
      </c>
      <c r="I10868" s="13">
        <v>27546.6</v>
      </c>
      <c r="J10868" s="13">
        <f t="shared" si="169"/>
        <v>543514.70000000007</v>
      </c>
    </row>
    <row r="10869" spans="1:10" x14ac:dyDescent="0.25">
      <c r="A10869" s="19">
        <v>10861</v>
      </c>
      <c r="B10869" s="16" t="s">
        <v>24</v>
      </c>
      <c r="C10869" s="21" t="s">
        <v>25</v>
      </c>
      <c r="D10869" s="34">
        <v>201810000002205</v>
      </c>
      <c r="E10869" s="21" t="s">
        <v>1404</v>
      </c>
      <c r="F10869" s="36">
        <v>42744</v>
      </c>
      <c r="G10869" s="12">
        <v>50</v>
      </c>
      <c r="H10869" s="25">
        <v>69136</v>
      </c>
      <c r="I10869" s="13">
        <v>2382.84</v>
      </c>
      <c r="J10869" s="13">
        <f t="shared" si="169"/>
        <v>66753.16</v>
      </c>
    </row>
    <row r="10870" spans="1:10" x14ac:dyDescent="0.25">
      <c r="A10870" s="19">
        <v>10862</v>
      </c>
      <c r="B10870" s="16" t="s">
        <v>24</v>
      </c>
      <c r="C10870" s="21" t="s">
        <v>25</v>
      </c>
      <c r="D10870" s="34">
        <v>198800000145260</v>
      </c>
      <c r="E10870" s="21" t="s">
        <v>1012</v>
      </c>
      <c r="F10870" s="36">
        <v>32387</v>
      </c>
      <c r="G10870" s="12">
        <v>50</v>
      </c>
      <c r="H10870" s="25">
        <v>321690.34999999998</v>
      </c>
      <c r="I10870" s="13">
        <v>193539.53</v>
      </c>
      <c r="J10870" s="13">
        <f t="shared" si="169"/>
        <v>128150.81999999998</v>
      </c>
    </row>
    <row r="10871" spans="1:10" x14ac:dyDescent="0.25">
      <c r="A10871" s="19">
        <v>10863</v>
      </c>
      <c r="B10871" s="16" t="s">
        <v>24</v>
      </c>
      <c r="C10871" s="21" t="s">
        <v>25</v>
      </c>
      <c r="D10871" s="34">
        <v>198700000146510</v>
      </c>
      <c r="E10871" s="21" t="s">
        <v>805</v>
      </c>
      <c r="F10871" s="36">
        <v>32021</v>
      </c>
      <c r="G10871" s="12">
        <v>50</v>
      </c>
      <c r="H10871" s="25">
        <v>511601.76</v>
      </c>
      <c r="I10871" s="13">
        <v>314094.14</v>
      </c>
      <c r="J10871" s="13">
        <f t="shared" si="169"/>
        <v>197507.62</v>
      </c>
    </row>
    <row r="10872" spans="1:10" x14ac:dyDescent="0.25">
      <c r="A10872" s="19">
        <v>10864</v>
      </c>
      <c r="B10872" s="16" t="s">
        <v>24</v>
      </c>
      <c r="C10872" s="21" t="s">
        <v>25</v>
      </c>
      <c r="D10872" s="34">
        <v>201410000014988</v>
      </c>
      <c r="E10872" s="21" t="s">
        <v>1243</v>
      </c>
      <c r="F10872" s="36">
        <v>41269</v>
      </c>
      <c r="G10872" s="12">
        <v>25</v>
      </c>
      <c r="H10872" s="25">
        <v>111036.62</v>
      </c>
      <c r="I10872" s="13">
        <v>25009.75</v>
      </c>
      <c r="J10872" s="13">
        <f t="shared" si="169"/>
        <v>86026.87</v>
      </c>
    </row>
    <row r="10873" spans="1:10" x14ac:dyDescent="0.25">
      <c r="A10873" s="19">
        <v>10865</v>
      </c>
      <c r="B10873" s="16" t="s">
        <v>24</v>
      </c>
      <c r="C10873" s="21" t="s">
        <v>25</v>
      </c>
      <c r="D10873" s="34">
        <v>201710000001888</v>
      </c>
      <c r="E10873" s="21" t="s">
        <v>1554</v>
      </c>
      <c r="F10873" s="36">
        <v>42572</v>
      </c>
      <c r="G10873" s="12">
        <v>25</v>
      </c>
      <c r="H10873" s="25">
        <v>59233.96</v>
      </c>
      <c r="I10873" s="13">
        <v>5196.67</v>
      </c>
      <c r="J10873" s="13">
        <f t="shared" si="169"/>
        <v>54037.29</v>
      </c>
    </row>
    <row r="10874" spans="1:10" x14ac:dyDescent="0.25">
      <c r="A10874" s="19">
        <v>10866</v>
      </c>
      <c r="B10874" s="16" t="s">
        <v>24</v>
      </c>
      <c r="C10874" s="21" t="s">
        <v>25</v>
      </c>
      <c r="D10874" s="34">
        <v>201710000002099</v>
      </c>
      <c r="E10874" s="21" t="s">
        <v>3824</v>
      </c>
      <c r="F10874" s="36">
        <v>42326</v>
      </c>
      <c r="G10874" s="12">
        <v>50</v>
      </c>
      <c r="H10874" s="25">
        <v>6200</v>
      </c>
      <c r="I10874" s="13">
        <v>355.33</v>
      </c>
      <c r="J10874" s="13">
        <f t="shared" si="169"/>
        <v>5844.67</v>
      </c>
    </row>
    <row r="10875" spans="1:10" x14ac:dyDescent="0.25">
      <c r="A10875" s="19">
        <v>10867</v>
      </c>
      <c r="B10875" s="16" t="s">
        <v>24</v>
      </c>
      <c r="C10875" s="21" t="s">
        <v>25</v>
      </c>
      <c r="D10875" s="34">
        <v>201810000002743</v>
      </c>
      <c r="E10875" s="21" t="s">
        <v>3469</v>
      </c>
      <c r="F10875" s="36">
        <v>42716</v>
      </c>
      <c r="G10875" s="12">
        <v>50</v>
      </c>
      <c r="H10875" s="25">
        <v>7739</v>
      </c>
      <c r="I10875" s="13">
        <v>278.58999999999997</v>
      </c>
      <c r="J10875" s="13">
        <f t="shared" si="169"/>
        <v>7460.41</v>
      </c>
    </row>
    <row r="10876" spans="1:10" x14ac:dyDescent="0.25">
      <c r="A10876" s="19">
        <v>10868</v>
      </c>
      <c r="B10876" s="16" t="s">
        <v>24</v>
      </c>
      <c r="C10876" s="21" t="s">
        <v>25</v>
      </c>
      <c r="D10876" s="34">
        <v>201810000002635</v>
      </c>
      <c r="E10876" s="21" t="s">
        <v>1994</v>
      </c>
      <c r="F10876" s="36">
        <v>42648</v>
      </c>
      <c r="G10876" s="12">
        <v>50</v>
      </c>
      <c r="H10876" s="25">
        <v>30695</v>
      </c>
      <c r="I10876" s="13">
        <v>1219</v>
      </c>
      <c r="J10876" s="13">
        <f t="shared" si="169"/>
        <v>29476</v>
      </c>
    </row>
    <row r="10877" spans="1:10" x14ac:dyDescent="0.25">
      <c r="A10877" s="19">
        <v>10869</v>
      </c>
      <c r="B10877" s="16" t="s">
        <v>24</v>
      </c>
      <c r="C10877" s="21" t="s">
        <v>25</v>
      </c>
      <c r="D10877" s="34">
        <v>201710000002030</v>
      </c>
      <c r="E10877" s="21" t="s">
        <v>1810</v>
      </c>
      <c r="F10877" s="36">
        <v>42353</v>
      </c>
      <c r="G10877" s="12">
        <v>50</v>
      </c>
      <c r="H10877" s="25">
        <v>39368.769999999997</v>
      </c>
      <c r="I10877" s="13">
        <v>2198.1799999999998</v>
      </c>
      <c r="J10877" s="13">
        <f t="shared" si="169"/>
        <v>37170.589999999997</v>
      </c>
    </row>
    <row r="10878" spans="1:10" x14ac:dyDescent="0.25">
      <c r="A10878" s="19">
        <v>10870</v>
      </c>
      <c r="B10878" s="16" t="s">
        <v>24</v>
      </c>
      <c r="C10878" s="21" t="s">
        <v>25</v>
      </c>
      <c r="D10878" s="34">
        <v>201810000002688</v>
      </c>
      <c r="E10878" s="21" t="s">
        <v>2235</v>
      </c>
      <c r="F10878" s="36">
        <v>42682</v>
      </c>
      <c r="G10878" s="12">
        <v>50</v>
      </c>
      <c r="H10878" s="25">
        <v>22216</v>
      </c>
      <c r="I10878" s="13">
        <v>841</v>
      </c>
      <c r="J10878" s="13">
        <f t="shared" si="169"/>
        <v>21375</v>
      </c>
    </row>
    <row r="10879" spans="1:10" x14ac:dyDescent="0.25">
      <c r="A10879" s="19">
        <v>10871</v>
      </c>
      <c r="B10879" s="16" t="s">
        <v>24</v>
      </c>
      <c r="C10879" s="21" t="s">
        <v>25</v>
      </c>
      <c r="D10879" s="34">
        <v>201810000003198</v>
      </c>
      <c r="E10879" s="21" t="s">
        <v>1569</v>
      </c>
      <c r="F10879" s="36">
        <v>43008</v>
      </c>
      <c r="G10879" s="12">
        <v>50</v>
      </c>
      <c r="H10879" s="25">
        <v>53824.68</v>
      </c>
      <c r="I10879" s="13">
        <v>1076.5</v>
      </c>
      <c r="J10879" s="13">
        <f t="shared" si="169"/>
        <v>52748.18</v>
      </c>
    </row>
    <row r="10880" spans="1:10" x14ac:dyDescent="0.25">
      <c r="A10880" s="19">
        <v>10872</v>
      </c>
      <c r="B10880" s="16" t="s">
        <v>24</v>
      </c>
      <c r="C10880" s="21" t="s">
        <v>25</v>
      </c>
      <c r="D10880" s="34">
        <v>201510000023201</v>
      </c>
      <c r="E10880" s="21" t="s">
        <v>1461</v>
      </c>
      <c r="F10880" s="36">
        <v>41912</v>
      </c>
      <c r="G10880" s="12">
        <v>50</v>
      </c>
      <c r="H10880" s="25">
        <v>67507.08</v>
      </c>
      <c r="I10880" s="13">
        <v>5400.6</v>
      </c>
      <c r="J10880" s="13">
        <f t="shared" si="169"/>
        <v>62106.48</v>
      </c>
    </row>
    <row r="10881" spans="1:10" x14ac:dyDescent="0.25">
      <c r="A10881" s="19">
        <v>10873</v>
      </c>
      <c r="B10881" s="16" t="s">
        <v>24</v>
      </c>
      <c r="C10881" s="21" t="s">
        <v>25</v>
      </c>
      <c r="D10881" s="34">
        <v>201710000001773</v>
      </c>
      <c r="E10881" s="21" t="s">
        <v>2042</v>
      </c>
      <c r="F10881" s="36">
        <v>42360</v>
      </c>
      <c r="G10881" s="12">
        <v>50</v>
      </c>
      <c r="H10881" s="25">
        <v>28432</v>
      </c>
      <c r="I10881" s="13">
        <v>1576.67</v>
      </c>
      <c r="J10881" s="13">
        <f t="shared" si="169"/>
        <v>26855.33</v>
      </c>
    </row>
    <row r="10882" spans="1:10" x14ac:dyDescent="0.25">
      <c r="A10882" s="19">
        <v>10874</v>
      </c>
      <c r="B10882" s="16" t="s">
        <v>24</v>
      </c>
      <c r="C10882" s="21" t="s">
        <v>25</v>
      </c>
      <c r="D10882" s="34">
        <v>201610000004541</v>
      </c>
      <c r="E10882" s="21" t="s">
        <v>5888</v>
      </c>
      <c r="F10882" s="36">
        <v>42264</v>
      </c>
      <c r="G10882" s="12">
        <v>50</v>
      </c>
      <c r="H10882" s="25">
        <v>1800</v>
      </c>
      <c r="I10882" s="13">
        <v>109.32</v>
      </c>
      <c r="J10882" s="13">
        <f t="shared" si="169"/>
        <v>1690.68</v>
      </c>
    </row>
    <row r="10883" spans="1:10" x14ac:dyDescent="0.25">
      <c r="A10883" s="19">
        <v>10875</v>
      </c>
      <c r="B10883" s="16" t="s">
        <v>24</v>
      </c>
      <c r="C10883" s="21" t="s">
        <v>25</v>
      </c>
      <c r="D10883" s="34">
        <v>201710000001875</v>
      </c>
      <c r="E10883" s="21" t="s">
        <v>2942</v>
      </c>
      <c r="F10883" s="36">
        <v>42453</v>
      </c>
      <c r="G10883" s="12">
        <v>25</v>
      </c>
      <c r="H10883" s="25">
        <v>12169.08</v>
      </c>
      <c r="I10883" s="13">
        <v>1225.8800000000001</v>
      </c>
      <c r="J10883" s="13">
        <f t="shared" si="169"/>
        <v>10943.2</v>
      </c>
    </row>
    <row r="10884" spans="1:10" x14ac:dyDescent="0.25">
      <c r="A10884" s="19">
        <v>10876</v>
      </c>
      <c r="B10884" s="16" t="s">
        <v>24</v>
      </c>
      <c r="C10884" s="21" t="s">
        <v>25</v>
      </c>
      <c r="D10884" s="34">
        <v>201810000002851</v>
      </c>
      <c r="E10884" s="21" t="s">
        <v>6454</v>
      </c>
      <c r="F10884" s="36">
        <v>42888</v>
      </c>
      <c r="G10884" s="12">
        <v>50</v>
      </c>
      <c r="H10884" s="25">
        <v>1000</v>
      </c>
      <c r="I10884" s="13">
        <v>26.57</v>
      </c>
      <c r="J10884" s="13">
        <f t="shared" si="169"/>
        <v>973.43</v>
      </c>
    </row>
    <row r="10885" spans="1:10" x14ac:dyDescent="0.25">
      <c r="A10885" s="19">
        <v>10877</v>
      </c>
      <c r="B10885" s="16" t="s">
        <v>24</v>
      </c>
      <c r="C10885" s="21" t="s">
        <v>25</v>
      </c>
      <c r="D10885" s="34">
        <v>201710000001880</v>
      </c>
      <c r="E10885" s="21" t="s">
        <v>1334</v>
      </c>
      <c r="F10885" s="36">
        <v>42604</v>
      </c>
      <c r="G10885" s="12">
        <v>25</v>
      </c>
      <c r="H10885" s="25">
        <v>81214.100000000006</v>
      </c>
      <c r="I10885" s="13">
        <v>6841.06</v>
      </c>
      <c r="J10885" s="13">
        <f t="shared" si="169"/>
        <v>74373.040000000008</v>
      </c>
    </row>
    <row r="10886" spans="1:10" x14ac:dyDescent="0.25">
      <c r="A10886" s="19">
        <v>10878</v>
      </c>
      <c r="B10886" s="16" t="s">
        <v>24</v>
      </c>
      <c r="C10886" s="21" t="s">
        <v>25</v>
      </c>
      <c r="D10886" s="34">
        <v>201810000002436</v>
      </c>
      <c r="E10886" s="21" t="s">
        <v>620</v>
      </c>
      <c r="F10886" s="36">
        <v>42824</v>
      </c>
      <c r="G10886" s="12">
        <v>50</v>
      </c>
      <c r="H10886" s="25">
        <v>306597.3</v>
      </c>
      <c r="I10886" s="13">
        <v>9223.15</v>
      </c>
      <c r="J10886" s="13">
        <f t="shared" si="169"/>
        <v>297374.14999999997</v>
      </c>
    </row>
    <row r="10887" spans="1:10" x14ac:dyDescent="0.25">
      <c r="A10887" s="19">
        <v>10879</v>
      </c>
      <c r="B10887" s="16" t="s">
        <v>24</v>
      </c>
      <c r="C10887" s="21" t="s">
        <v>25</v>
      </c>
      <c r="D10887" s="34">
        <v>201810000002734</v>
      </c>
      <c r="E10887" s="21" t="s">
        <v>1015</v>
      </c>
      <c r="F10887" s="36">
        <v>42712</v>
      </c>
      <c r="G10887" s="12">
        <v>50</v>
      </c>
      <c r="H10887" s="25">
        <v>132635</v>
      </c>
      <c r="I10887" s="13">
        <v>4803.4799999999996</v>
      </c>
      <c r="J10887" s="13">
        <f t="shared" si="169"/>
        <v>127831.52</v>
      </c>
    </row>
    <row r="10888" spans="1:10" x14ac:dyDescent="0.25">
      <c r="A10888" s="19">
        <v>10880</v>
      </c>
      <c r="B10888" s="16" t="s">
        <v>24</v>
      </c>
      <c r="C10888" s="21" t="s">
        <v>25</v>
      </c>
      <c r="D10888" s="34">
        <v>201810000002627</v>
      </c>
      <c r="E10888" s="21" t="s">
        <v>654</v>
      </c>
      <c r="F10888" s="36">
        <v>42647</v>
      </c>
      <c r="G10888" s="12">
        <v>50</v>
      </c>
      <c r="H10888" s="25">
        <v>283525</v>
      </c>
      <c r="I10888" s="13">
        <v>11275.11</v>
      </c>
      <c r="J10888" s="13">
        <f t="shared" si="169"/>
        <v>272249.89</v>
      </c>
    </row>
    <row r="10889" spans="1:10" x14ac:dyDescent="0.25">
      <c r="A10889" s="19">
        <v>10881</v>
      </c>
      <c r="B10889" s="16" t="s">
        <v>24</v>
      </c>
      <c r="C10889" s="21" t="s">
        <v>25</v>
      </c>
      <c r="D10889" s="34">
        <v>201810000003076</v>
      </c>
      <c r="E10889" s="21" t="s">
        <v>604</v>
      </c>
      <c r="F10889" s="36">
        <v>42992</v>
      </c>
      <c r="G10889" s="12">
        <v>50</v>
      </c>
      <c r="H10889" s="25">
        <v>316922</v>
      </c>
      <c r="I10889" s="13">
        <v>6616.29</v>
      </c>
      <c r="J10889" s="13">
        <f t="shared" ref="J10889:J10952" si="170">SUM(H10889-I10889)</f>
        <v>310305.71000000002</v>
      </c>
    </row>
    <row r="10890" spans="1:10" x14ac:dyDescent="0.25">
      <c r="A10890" s="19">
        <v>10882</v>
      </c>
      <c r="B10890" s="16" t="s">
        <v>24</v>
      </c>
      <c r="C10890" s="21" t="s">
        <v>25</v>
      </c>
      <c r="D10890" s="34">
        <v>201810000003069</v>
      </c>
      <c r="E10890" s="21" t="s">
        <v>820</v>
      </c>
      <c r="F10890" s="36">
        <v>42993</v>
      </c>
      <c r="G10890" s="12">
        <v>50</v>
      </c>
      <c r="H10890" s="25">
        <v>195050</v>
      </c>
      <c r="I10890" s="13">
        <v>4061.32</v>
      </c>
      <c r="J10890" s="13">
        <f t="shared" si="170"/>
        <v>190988.68</v>
      </c>
    </row>
    <row r="10891" spans="1:10" x14ac:dyDescent="0.25">
      <c r="A10891" s="19">
        <v>10883</v>
      </c>
      <c r="B10891" s="16" t="s">
        <v>24</v>
      </c>
      <c r="C10891" s="21" t="s">
        <v>25</v>
      </c>
      <c r="D10891" s="34">
        <v>201810000002970</v>
      </c>
      <c r="E10891" s="21" t="s">
        <v>483</v>
      </c>
      <c r="F10891" s="36">
        <v>42950</v>
      </c>
      <c r="G10891" s="12">
        <v>50</v>
      </c>
      <c r="H10891" s="25">
        <v>459814</v>
      </c>
      <c r="I10891" s="13">
        <v>10657.6</v>
      </c>
      <c r="J10891" s="13">
        <f t="shared" si="170"/>
        <v>449156.4</v>
      </c>
    </row>
    <row r="10892" spans="1:10" x14ac:dyDescent="0.25">
      <c r="A10892" s="19">
        <v>10884</v>
      </c>
      <c r="B10892" s="16" t="s">
        <v>24</v>
      </c>
      <c r="C10892" s="21" t="s">
        <v>25</v>
      </c>
      <c r="D10892" s="34">
        <v>201710000001842</v>
      </c>
      <c r="E10892" s="21" t="s">
        <v>858</v>
      </c>
      <c r="F10892" s="36">
        <v>42444</v>
      </c>
      <c r="G10892" s="12">
        <v>50</v>
      </c>
      <c r="H10892" s="25">
        <v>182455</v>
      </c>
      <c r="I10892" s="13">
        <v>9279.75</v>
      </c>
      <c r="J10892" s="13">
        <f t="shared" si="170"/>
        <v>173175.25</v>
      </c>
    </row>
    <row r="10893" spans="1:10" x14ac:dyDescent="0.25">
      <c r="A10893" s="19">
        <v>10885</v>
      </c>
      <c r="B10893" s="16" t="s">
        <v>24</v>
      </c>
      <c r="C10893" s="21" t="s">
        <v>25</v>
      </c>
      <c r="D10893" s="34">
        <v>201410000010282</v>
      </c>
      <c r="E10893" s="21" t="s">
        <v>593</v>
      </c>
      <c r="F10893" s="36">
        <v>40892</v>
      </c>
      <c r="G10893" s="12">
        <v>50</v>
      </c>
      <c r="H10893" s="25">
        <v>362904.76</v>
      </c>
      <c r="I10893" s="13">
        <v>49278.27</v>
      </c>
      <c r="J10893" s="13">
        <f t="shared" si="170"/>
        <v>313626.49</v>
      </c>
    </row>
    <row r="10894" spans="1:10" x14ac:dyDescent="0.25">
      <c r="A10894" s="19">
        <v>10886</v>
      </c>
      <c r="B10894" s="16" t="s">
        <v>24</v>
      </c>
      <c r="C10894" s="21" t="s">
        <v>25</v>
      </c>
      <c r="D10894" s="34">
        <v>201410000014593</v>
      </c>
      <c r="E10894" s="21" t="s">
        <v>2144</v>
      </c>
      <c r="F10894" s="36">
        <v>41424</v>
      </c>
      <c r="G10894" s="12">
        <v>50</v>
      </c>
      <c r="H10894" s="25">
        <v>26747.52</v>
      </c>
      <c r="I10894" s="13">
        <v>2854.97</v>
      </c>
      <c r="J10894" s="13">
        <f t="shared" si="170"/>
        <v>23892.55</v>
      </c>
    </row>
    <row r="10895" spans="1:10" x14ac:dyDescent="0.25">
      <c r="A10895" s="19">
        <v>10887</v>
      </c>
      <c r="B10895" s="16" t="s">
        <v>24</v>
      </c>
      <c r="C10895" s="21" t="s">
        <v>25</v>
      </c>
      <c r="D10895" s="34">
        <v>201410000014253</v>
      </c>
      <c r="E10895" s="21" t="s">
        <v>3916</v>
      </c>
      <c r="F10895" s="36">
        <v>41367</v>
      </c>
      <c r="G10895" s="12">
        <v>50</v>
      </c>
      <c r="H10895" s="25">
        <v>6240</v>
      </c>
      <c r="I10895" s="13">
        <v>685.58000000000095</v>
      </c>
      <c r="J10895" s="13">
        <f t="shared" si="170"/>
        <v>5554.4199999999992</v>
      </c>
    </row>
    <row r="10896" spans="1:10" x14ac:dyDescent="0.25">
      <c r="A10896" s="19">
        <v>10888</v>
      </c>
      <c r="B10896" s="16" t="s">
        <v>24</v>
      </c>
      <c r="C10896" s="21" t="s">
        <v>25</v>
      </c>
      <c r="D10896" s="34">
        <v>201410000014595</v>
      </c>
      <c r="E10896" s="21" t="s">
        <v>5630</v>
      </c>
      <c r="F10896" s="36">
        <v>41424</v>
      </c>
      <c r="G10896" s="12">
        <v>50</v>
      </c>
      <c r="H10896" s="25">
        <v>2238.7600000000002</v>
      </c>
      <c r="I10896" s="13">
        <v>238.91</v>
      </c>
      <c r="J10896" s="13">
        <f t="shared" si="170"/>
        <v>1999.8500000000001</v>
      </c>
    </row>
    <row r="10897" spans="1:10" x14ac:dyDescent="0.25">
      <c r="A10897" s="19">
        <v>10889</v>
      </c>
      <c r="B10897" s="16" t="s">
        <v>24</v>
      </c>
      <c r="C10897" s="21" t="s">
        <v>25</v>
      </c>
      <c r="D10897" s="34">
        <v>201410000014596</v>
      </c>
      <c r="E10897" s="21" t="s">
        <v>5632</v>
      </c>
      <c r="F10897" s="36">
        <v>41424</v>
      </c>
      <c r="G10897" s="12">
        <v>50</v>
      </c>
      <c r="H10897" s="25">
        <v>2238.7399999999998</v>
      </c>
      <c r="I10897" s="13">
        <v>238.9</v>
      </c>
      <c r="J10897" s="13">
        <f t="shared" si="170"/>
        <v>1999.8399999999997</v>
      </c>
    </row>
    <row r="10898" spans="1:10" x14ac:dyDescent="0.25">
      <c r="A10898" s="19">
        <v>10890</v>
      </c>
      <c r="B10898" s="16" t="s">
        <v>24</v>
      </c>
      <c r="C10898" s="21" t="s">
        <v>25</v>
      </c>
      <c r="D10898" s="34">
        <v>201710000001970</v>
      </c>
      <c r="E10898" s="21" t="s">
        <v>6214</v>
      </c>
      <c r="F10898" s="36">
        <v>42467</v>
      </c>
      <c r="G10898" s="12">
        <v>50</v>
      </c>
      <c r="H10898" s="25">
        <v>1325</v>
      </c>
      <c r="I10898" s="13">
        <v>65.73</v>
      </c>
      <c r="J10898" s="13">
        <f t="shared" si="170"/>
        <v>1259.27</v>
      </c>
    </row>
    <row r="10899" spans="1:10" x14ac:dyDescent="0.25">
      <c r="A10899" s="19">
        <v>10891</v>
      </c>
      <c r="B10899" s="16" t="s">
        <v>24</v>
      </c>
      <c r="C10899" s="21" t="s">
        <v>25</v>
      </c>
      <c r="D10899" s="34">
        <v>201810000002284</v>
      </c>
      <c r="E10899" s="21" t="s">
        <v>3422</v>
      </c>
      <c r="F10899" s="36">
        <v>42776</v>
      </c>
      <c r="G10899" s="12">
        <v>50</v>
      </c>
      <c r="H10899" s="25">
        <v>8000</v>
      </c>
      <c r="I10899" s="13">
        <v>261.7</v>
      </c>
      <c r="J10899" s="13">
        <f t="shared" si="170"/>
        <v>7738.3</v>
      </c>
    </row>
    <row r="10900" spans="1:10" x14ac:dyDescent="0.25">
      <c r="A10900" s="19">
        <v>10892</v>
      </c>
      <c r="B10900" s="16" t="s">
        <v>24</v>
      </c>
      <c r="C10900" s="21" t="s">
        <v>25</v>
      </c>
      <c r="D10900" s="34">
        <v>201710000001918</v>
      </c>
      <c r="E10900" s="21" t="s">
        <v>569</v>
      </c>
      <c r="F10900" s="36">
        <v>42262</v>
      </c>
      <c r="G10900" s="12">
        <v>50</v>
      </c>
      <c r="H10900" s="25">
        <v>367222</v>
      </c>
      <c r="I10900" s="13">
        <v>22335.09</v>
      </c>
      <c r="J10900" s="13">
        <f t="shared" si="170"/>
        <v>344886.91</v>
      </c>
    </row>
    <row r="10901" spans="1:10" x14ac:dyDescent="0.25">
      <c r="A10901" s="19">
        <v>10893</v>
      </c>
      <c r="B10901" s="16" t="s">
        <v>24</v>
      </c>
      <c r="C10901" s="21" t="s">
        <v>25</v>
      </c>
      <c r="D10901" s="34">
        <v>201810000003012</v>
      </c>
      <c r="E10901" s="21" t="s">
        <v>1727</v>
      </c>
      <c r="F10901" s="36">
        <v>42947</v>
      </c>
      <c r="G10901" s="12">
        <v>50</v>
      </c>
      <c r="H10901" s="25">
        <v>42828</v>
      </c>
      <c r="I10901" s="13">
        <v>999.71</v>
      </c>
      <c r="J10901" s="13">
        <f t="shared" si="170"/>
        <v>41828.29</v>
      </c>
    </row>
    <row r="10902" spans="1:10" x14ac:dyDescent="0.25">
      <c r="A10902" s="19">
        <v>10894</v>
      </c>
      <c r="B10902" s="16" t="s">
        <v>24</v>
      </c>
      <c r="C10902" s="21" t="s">
        <v>25</v>
      </c>
      <c r="D10902" s="34">
        <v>201710000001795</v>
      </c>
      <c r="E10902" s="21" t="s">
        <v>1902</v>
      </c>
      <c r="F10902" s="36">
        <v>42501</v>
      </c>
      <c r="G10902" s="12">
        <v>50</v>
      </c>
      <c r="H10902" s="25">
        <v>34365.300000000003</v>
      </c>
      <c r="I10902" s="13">
        <v>1640.76</v>
      </c>
      <c r="J10902" s="13">
        <f t="shared" si="170"/>
        <v>32724.540000000005</v>
      </c>
    </row>
    <row r="10903" spans="1:10" x14ac:dyDescent="0.25">
      <c r="A10903" s="19">
        <v>10895</v>
      </c>
      <c r="B10903" s="16" t="s">
        <v>24</v>
      </c>
      <c r="C10903" s="21" t="s">
        <v>25</v>
      </c>
      <c r="D10903" s="34">
        <v>201710000002077</v>
      </c>
      <c r="E10903" s="21" t="s">
        <v>862</v>
      </c>
      <c r="F10903" s="36">
        <v>42527</v>
      </c>
      <c r="G10903" s="12">
        <v>50</v>
      </c>
      <c r="H10903" s="25">
        <v>180711</v>
      </c>
      <c r="I10903" s="13">
        <v>8371.44</v>
      </c>
      <c r="J10903" s="13">
        <f t="shared" si="170"/>
        <v>172339.56</v>
      </c>
    </row>
    <row r="10904" spans="1:10" x14ac:dyDescent="0.25">
      <c r="A10904" s="19">
        <v>10896</v>
      </c>
      <c r="B10904" s="16" t="s">
        <v>24</v>
      </c>
      <c r="C10904" s="21" t="s">
        <v>25</v>
      </c>
      <c r="D10904" s="34">
        <v>201610000002305</v>
      </c>
      <c r="E10904" s="21" t="s">
        <v>1571</v>
      </c>
      <c r="F10904" s="36">
        <v>42277</v>
      </c>
      <c r="G10904" s="12">
        <v>50</v>
      </c>
      <c r="H10904" s="25">
        <v>56000</v>
      </c>
      <c r="I10904" s="13">
        <v>3359.9</v>
      </c>
      <c r="J10904" s="13">
        <f t="shared" si="170"/>
        <v>52640.1</v>
      </c>
    </row>
    <row r="10905" spans="1:10" x14ac:dyDescent="0.25">
      <c r="A10905" s="19">
        <v>10897</v>
      </c>
      <c r="B10905" s="16" t="s">
        <v>24</v>
      </c>
      <c r="C10905" s="21" t="s">
        <v>25</v>
      </c>
      <c r="D10905" s="34">
        <v>201710000000630</v>
      </c>
      <c r="E10905" s="21" t="s">
        <v>905</v>
      </c>
      <c r="F10905" s="36">
        <v>42292</v>
      </c>
      <c r="G10905" s="12">
        <v>50</v>
      </c>
      <c r="H10905" s="25">
        <v>165651.13</v>
      </c>
      <c r="I10905" s="13">
        <v>6039.85</v>
      </c>
      <c r="J10905" s="13">
        <f t="shared" si="170"/>
        <v>159611.28</v>
      </c>
    </row>
    <row r="10906" spans="1:10" x14ac:dyDescent="0.25">
      <c r="A10906" s="19">
        <v>10898</v>
      </c>
      <c r="B10906" s="16" t="s">
        <v>24</v>
      </c>
      <c r="C10906" s="21" t="s">
        <v>25</v>
      </c>
      <c r="D10906" s="34">
        <v>201710000000642</v>
      </c>
      <c r="E10906" s="21" t="s">
        <v>1311</v>
      </c>
      <c r="F10906" s="36">
        <v>42333</v>
      </c>
      <c r="G10906" s="12">
        <v>50</v>
      </c>
      <c r="H10906" s="25">
        <v>81867.38</v>
      </c>
      <c r="I10906" s="13">
        <v>4349.53</v>
      </c>
      <c r="J10906" s="13">
        <f t="shared" si="170"/>
        <v>77517.850000000006</v>
      </c>
    </row>
    <row r="10907" spans="1:10" x14ac:dyDescent="0.25">
      <c r="A10907" s="19">
        <v>10899</v>
      </c>
      <c r="B10907" s="16" t="s">
        <v>24</v>
      </c>
      <c r="C10907" s="21" t="s">
        <v>25</v>
      </c>
      <c r="D10907" s="34">
        <v>201710000001848</v>
      </c>
      <c r="E10907" s="21" t="s">
        <v>1365</v>
      </c>
      <c r="F10907" s="36">
        <v>42356</v>
      </c>
      <c r="G10907" s="12">
        <v>50</v>
      </c>
      <c r="H10907" s="25">
        <v>76028.75</v>
      </c>
      <c r="I10907" s="13">
        <v>4232.62</v>
      </c>
      <c r="J10907" s="13">
        <f t="shared" si="170"/>
        <v>71796.13</v>
      </c>
    </row>
    <row r="10908" spans="1:10" x14ac:dyDescent="0.25">
      <c r="A10908" s="19">
        <v>10900</v>
      </c>
      <c r="B10908" s="16" t="s">
        <v>24</v>
      </c>
      <c r="C10908" s="21" t="s">
        <v>25</v>
      </c>
      <c r="D10908" s="34">
        <v>197700000185260</v>
      </c>
      <c r="E10908" s="21" t="s">
        <v>13860</v>
      </c>
      <c r="F10908" s="36">
        <v>28338</v>
      </c>
      <c r="G10908" s="12">
        <v>25</v>
      </c>
      <c r="H10908" s="25">
        <v>231.41</v>
      </c>
      <c r="I10908" s="13">
        <v>231.41</v>
      </c>
      <c r="J10908" s="13">
        <f t="shared" si="170"/>
        <v>0</v>
      </c>
    </row>
    <row r="10909" spans="1:10" x14ac:dyDescent="0.25">
      <c r="A10909" s="19">
        <v>10901</v>
      </c>
      <c r="B10909" s="16" t="s">
        <v>24</v>
      </c>
      <c r="C10909" s="21" t="s">
        <v>25</v>
      </c>
      <c r="D10909" s="34">
        <v>197800000185130</v>
      </c>
      <c r="E10909" s="21" t="s">
        <v>13860</v>
      </c>
      <c r="F10909" s="36">
        <v>28703</v>
      </c>
      <c r="G10909" s="12">
        <v>25</v>
      </c>
      <c r="H10909" s="25">
        <v>632961.37</v>
      </c>
      <c r="I10909" s="13">
        <v>632961.37</v>
      </c>
      <c r="J10909" s="13">
        <f t="shared" si="170"/>
        <v>0</v>
      </c>
    </row>
    <row r="10910" spans="1:10" x14ac:dyDescent="0.25">
      <c r="A10910" s="19">
        <v>10902</v>
      </c>
      <c r="B10910" s="16" t="s">
        <v>24</v>
      </c>
      <c r="C10910" s="21" t="s">
        <v>25</v>
      </c>
      <c r="D10910" s="34">
        <v>201610000004182</v>
      </c>
      <c r="E10910" s="21" t="s">
        <v>3257</v>
      </c>
      <c r="F10910" s="36">
        <v>42130</v>
      </c>
      <c r="G10910" s="12">
        <v>50</v>
      </c>
      <c r="H10910" s="25">
        <v>9300</v>
      </c>
      <c r="I10910" s="13">
        <v>632.95000000000005</v>
      </c>
      <c r="J10910" s="13">
        <f t="shared" si="170"/>
        <v>8667.0499999999993</v>
      </c>
    </row>
    <row r="10911" spans="1:10" x14ac:dyDescent="0.25">
      <c r="A10911" s="19">
        <v>10903</v>
      </c>
      <c r="B10911" s="16" t="s">
        <v>24</v>
      </c>
      <c r="C10911" s="21" t="s">
        <v>25</v>
      </c>
      <c r="D10911" s="34">
        <v>201710000001954</v>
      </c>
      <c r="E10911" s="21" t="s">
        <v>904</v>
      </c>
      <c r="F10911" s="36">
        <v>42569</v>
      </c>
      <c r="G10911" s="12">
        <v>50</v>
      </c>
      <c r="H10911" s="25">
        <v>167365</v>
      </c>
      <c r="I10911" s="13">
        <v>7369.06</v>
      </c>
      <c r="J10911" s="13">
        <f t="shared" si="170"/>
        <v>159995.94</v>
      </c>
    </row>
    <row r="10912" spans="1:10" x14ac:dyDescent="0.25">
      <c r="A10912" s="19">
        <v>10904</v>
      </c>
      <c r="B10912" s="16" t="s">
        <v>24</v>
      </c>
      <c r="C10912" s="21" t="s">
        <v>25</v>
      </c>
      <c r="D10912" s="34">
        <v>201710000001775</v>
      </c>
      <c r="E10912" s="21" t="s">
        <v>899</v>
      </c>
      <c r="F10912" s="36">
        <v>42332</v>
      </c>
      <c r="G10912" s="12">
        <v>50</v>
      </c>
      <c r="H10912" s="25">
        <v>170706</v>
      </c>
      <c r="I10912" s="13">
        <v>9727.93</v>
      </c>
      <c r="J10912" s="13">
        <f t="shared" si="170"/>
        <v>160978.07</v>
      </c>
    </row>
    <row r="10913" spans="1:10" x14ac:dyDescent="0.25">
      <c r="A10913" s="19">
        <v>10905</v>
      </c>
      <c r="B10913" s="16" t="s">
        <v>24</v>
      </c>
      <c r="C10913" s="21" t="s">
        <v>25</v>
      </c>
      <c r="D10913" s="34">
        <v>201710000001793</v>
      </c>
      <c r="E10913" s="21" t="s">
        <v>937</v>
      </c>
      <c r="F10913" s="36">
        <v>42320</v>
      </c>
      <c r="G10913" s="12">
        <v>50</v>
      </c>
      <c r="H10913" s="25">
        <v>161412</v>
      </c>
      <c r="I10913" s="13">
        <v>9304.39</v>
      </c>
      <c r="J10913" s="13">
        <f t="shared" si="170"/>
        <v>152107.60999999999</v>
      </c>
    </row>
    <row r="10914" spans="1:10" x14ac:dyDescent="0.25">
      <c r="A10914" s="19">
        <v>10906</v>
      </c>
      <c r="B10914" s="16" t="s">
        <v>24</v>
      </c>
      <c r="C10914" s="21" t="s">
        <v>25</v>
      </c>
      <c r="D10914" s="34">
        <v>201810000002296</v>
      </c>
      <c r="E10914" s="21" t="s">
        <v>2814</v>
      </c>
      <c r="F10914" s="36">
        <v>42780</v>
      </c>
      <c r="G10914" s="12">
        <v>50</v>
      </c>
      <c r="H10914" s="25">
        <v>12449</v>
      </c>
      <c r="I10914" s="13">
        <v>404.51</v>
      </c>
      <c r="J10914" s="13">
        <f t="shared" si="170"/>
        <v>12044.49</v>
      </c>
    </row>
    <row r="10915" spans="1:10" x14ac:dyDescent="0.25">
      <c r="A10915" s="19">
        <v>10907</v>
      </c>
      <c r="B10915" s="16" t="s">
        <v>24</v>
      </c>
      <c r="C10915" s="21" t="s">
        <v>25</v>
      </c>
      <c r="D10915" s="34">
        <v>201810000002494</v>
      </c>
      <c r="E10915" s="21" t="s">
        <v>1187</v>
      </c>
      <c r="F10915" s="36">
        <v>42842</v>
      </c>
      <c r="G10915" s="12">
        <v>50</v>
      </c>
      <c r="H10915" s="25">
        <v>97360</v>
      </c>
      <c r="I10915" s="13">
        <v>2832.77</v>
      </c>
      <c r="J10915" s="13">
        <f t="shared" si="170"/>
        <v>94527.23</v>
      </c>
    </row>
    <row r="10916" spans="1:10" x14ac:dyDescent="0.25">
      <c r="A10916" s="19">
        <v>10908</v>
      </c>
      <c r="B10916" s="16" t="s">
        <v>24</v>
      </c>
      <c r="C10916" s="21" t="s">
        <v>25</v>
      </c>
      <c r="D10916" s="34">
        <v>201610000002614</v>
      </c>
      <c r="E10916" s="21" t="s">
        <v>2883</v>
      </c>
      <c r="F10916" s="36">
        <v>42066</v>
      </c>
      <c r="G10916" s="12">
        <v>50</v>
      </c>
      <c r="H10916" s="25">
        <v>12424.7</v>
      </c>
      <c r="I10916" s="13">
        <v>889.08</v>
      </c>
      <c r="J10916" s="13">
        <f t="shared" si="170"/>
        <v>11535.62</v>
      </c>
    </row>
    <row r="10917" spans="1:10" x14ac:dyDescent="0.25">
      <c r="A10917" s="19">
        <v>10909</v>
      </c>
      <c r="B10917" s="16" t="s">
        <v>24</v>
      </c>
      <c r="C10917" s="21" t="s">
        <v>25</v>
      </c>
      <c r="D10917" s="34">
        <v>201710000000639</v>
      </c>
      <c r="E10917" s="21" t="s">
        <v>615</v>
      </c>
      <c r="F10917" s="36">
        <v>42278</v>
      </c>
      <c r="G10917" s="12">
        <v>50</v>
      </c>
      <c r="H10917" s="25">
        <v>317587.09000000003</v>
      </c>
      <c r="I10917" s="13">
        <v>19037.79</v>
      </c>
      <c r="J10917" s="13">
        <f t="shared" si="170"/>
        <v>298549.30000000005</v>
      </c>
    </row>
    <row r="10918" spans="1:10" x14ac:dyDescent="0.25">
      <c r="A10918" s="19">
        <v>10910</v>
      </c>
      <c r="B10918" s="16" t="s">
        <v>24</v>
      </c>
      <c r="C10918" s="21" t="s">
        <v>25</v>
      </c>
      <c r="D10918" s="34">
        <v>201710000001765</v>
      </c>
      <c r="E10918" s="21" t="s">
        <v>1560</v>
      </c>
      <c r="F10918" s="36">
        <v>42495</v>
      </c>
      <c r="G10918" s="12">
        <v>50</v>
      </c>
      <c r="H10918" s="25">
        <v>56200</v>
      </c>
      <c r="I10918" s="13">
        <v>2701.68</v>
      </c>
      <c r="J10918" s="13">
        <f t="shared" si="170"/>
        <v>53498.32</v>
      </c>
    </row>
    <row r="10919" spans="1:10" x14ac:dyDescent="0.25">
      <c r="A10919" s="19">
        <v>10911</v>
      </c>
      <c r="B10919" s="16" t="s">
        <v>24</v>
      </c>
      <c r="C10919" s="21" t="s">
        <v>25</v>
      </c>
      <c r="D10919" s="34">
        <v>201810000003023</v>
      </c>
      <c r="E10919" s="21" t="s">
        <v>5592</v>
      </c>
      <c r="F10919" s="36">
        <v>42975</v>
      </c>
      <c r="G10919" s="12">
        <v>50</v>
      </c>
      <c r="H10919" s="25">
        <v>2105</v>
      </c>
      <c r="I10919" s="13">
        <v>45.92</v>
      </c>
      <c r="J10919" s="13">
        <f t="shared" si="170"/>
        <v>2059.08</v>
      </c>
    </row>
    <row r="10920" spans="1:10" x14ac:dyDescent="0.25">
      <c r="A10920" s="19">
        <v>10912</v>
      </c>
      <c r="B10920" s="16" t="s">
        <v>24</v>
      </c>
      <c r="C10920" s="21" t="s">
        <v>25</v>
      </c>
      <c r="D10920" s="34">
        <v>201810000002711</v>
      </c>
      <c r="E10920" s="21" t="s">
        <v>2382</v>
      </c>
      <c r="F10920" s="36">
        <v>42704</v>
      </c>
      <c r="G10920" s="12">
        <v>50</v>
      </c>
      <c r="H10920" s="25">
        <v>18832</v>
      </c>
      <c r="I10920" s="13">
        <v>690.26</v>
      </c>
      <c r="J10920" s="13">
        <f t="shared" si="170"/>
        <v>18141.740000000002</v>
      </c>
    </row>
    <row r="10921" spans="1:10" x14ac:dyDescent="0.25">
      <c r="A10921" s="19">
        <v>10913</v>
      </c>
      <c r="B10921" s="16" t="s">
        <v>24</v>
      </c>
      <c r="C10921" s="21" t="s">
        <v>25</v>
      </c>
      <c r="D10921" s="34">
        <v>201710000001952</v>
      </c>
      <c r="E10921" s="21" t="s">
        <v>1776</v>
      </c>
      <c r="F10921" s="36">
        <v>42408</v>
      </c>
      <c r="G10921" s="12">
        <v>50</v>
      </c>
      <c r="H10921" s="25">
        <v>41068.68</v>
      </c>
      <c r="I10921" s="13">
        <v>2169.56</v>
      </c>
      <c r="J10921" s="13">
        <f t="shared" si="170"/>
        <v>38899.120000000003</v>
      </c>
    </row>
    <row r="10922" spans="1:10" x14ac:dyDescent="0.25">
      <c r="A10922" s="19">
        <v>10914</v>
      </c>
      <c r="B10922" s="16" t="s">
        <v>24</v>
      </c>
      <c r="C10922" s="21" t="s">
        <v>25</v>
      </c>
      <c r="D10922" s="34">
        <v>201810000002973</v>
      </c>
      <c r="E10922" s="21" t="s">
        <v>2519</v>
      </c>
      <c r="F10922" s="36">
        <v>42950</v>
      </c>
      <c r="G10922" s="12">
        <v>50</v>
      </c>
      <c r="H10922" s="25">
        <v>16000</v>
      </c>
      <c r="I10922" s="13">
        <v>370.85</v>
      </c>
      <c r="J10922" s="13">
        <f t="shared" si="170"/>
        <v>15629.15</v>
      </c>
    </row>
    <row r="10923" spans="1:10" x14ac:dyDescent="0.25">
      <c r="A10923" s="19">
        <v>10915</v>
      </c>
      <c r="B10923" s="16" t="s">
        <v>24</v>
      </c>
      <c r="C10923" s="21" t="s">
        <v>25</v>
      </c>
      <c r="D10923" s="34">
        <v>201810000002749</v>
      </c>
      <c r="E10923" s="21" t="s">
        <v>1872</v>
      </c>
      <c r="F10923" s="36">
        <v>42717</v>
      </c>
      <c r="G10923" s="12">
        <v>50</v>
      </c>
      <c r="H10923" s="25">
        <v>35306</v>
      </c>
      <c r="I10923" s="13">
        <v>1268.99</v>
      </c>
      <c r="J10923" s="13">
        <f t="shared" si="170"/>
        <v>34037.01</v>
      </c>
    </row>
    <row r="10924" spans="1:10" x14ac:dyDescent="0.25">
      <c r="A10924" s="19">
        <v>10916</v>
      </c>
      <c r="B10924" s="16" t="s">
        <v>24</v>
      </c>
      <c r="C10924" s="21" t="s">
        <v>25</v>
      </c>
      <c r="D10924" s="34">
        <v>201810000002280</v>
      </c>
      <c r="E10924" s="21" t="s">
        <v>3515</v>
      </c>
      <c r="F10924" s="36">
        <v>42775</v>
      </c>
      <c r="G10924" s="12">
        <v>50</v>
      </c>
      <c r="H10924" s="25">
        <v>7481</v>
      </c>
      <c r="I10924" s="13">
        <v>245.15</v>
      </c>
      <c r="J10924" s="13">
        <f t="shared" si="170"/>
        <v>7235.85</v>
      </c>
    </row>
    <row r="10925" spans="1:10" x14ac:dyDescent="0.25">
      <c r="A10925" s="19">
        <v>10917</v>
      </c>
      <c r="B10925" s="16" t="s">
        <v>24</v>
      </c>
      <c r="C10925" s="21" t="s">
        <v>25</v>
      </c>
      <c r="D10925" s="34">
        <v>201810000002908</v>
      </c>
      <c r="E10925" s="21" t="s">
        <v>2185</v>
      </c>
      <c r="F10925" s="36">
        <v>42926</v>
      </c>
      <c r="G10925" s="12">
        <v>50</v>
      </c>
      <c r="H10925" s="25">
        <v>23309.88</v>
      </c>
      <c r="I10925" s="13">
        <v>570.96</v>
      </c>
      <c r="J10925" s="13">
        <f t="shared" si="170"/>
        <v>22738.920000000002</v>
      </c>
    </row>
    <row r="10926" spans="1:10" x14ac:dyDescent="0.25">
      <c r="A10926" s="19">
        <v>10918</v>
      </c>
      <c r="B10926" s="16" t="s">
        <v>24</v>
      </c>
      <c r="C10926" s="21" t="s">
        <v>25</v>
      </c>
      <c r="D10926" s="34">
        <v>201710000001833</v>
      </c>
      <c r="E10926" s="21" t="s">
        <v>2231</v>
      </c>
      <c r="F10926" s="36">
        <v>42374</v>
      </c>
      <c r="G10926" s="12">
        <v>50</v>
      </c>
      <c r="H10926" s="25">
        <v>22670</v>
      </c>
      <c r="I10926" s="13">
        <v>1239.77</v>
      </c>
      <c r="J10926" s="13">
        <f t="shared" si="170"/>
        <v>21430.23</v>
      </c>
    </row>
    <row r="10927" spans="1:10" x14ac:dyDescent="0.25">
      <c r="A10927" s="19">
        <v>10919</v>
      </c>
      <c r="B10927" s="16" t="s">
        <v>24</v>
      </c>
      <c r="C10927" s="21" t="s">
        <v>25</v>
      </c>
      <c r="D10927" s="34">
        <v>201810000003090</v>
      </c>
      <c r="E10927" s="21" t="s">
        <v>1871</v>
      </c>
      <c r="F10927" s="36">
        <v>43003</v>
      </c>
      <c r="G10927" s="12">
        <v>50</v>
      </c>
      <c r="H10927" s="25">
        <v>34770.300000000003</v>
      </c>
      <c r="I10927" s="13">
        <v>704.94</v>
      </c>
      <c r="J10927" s="13">
        <f t="shared" si="170"/>
        <v>34065.360000000001</v>
      </c>
    </row>
    <row r="10928" spans="1:10" x14ac:dyDescent="0.25">
      <c r="A10928" s="19">
        <v>10920</v>
      </c>
      <c r="B10928" s="16" t="s">
        <v>24</v>
      </c>
      <c r="C10928" s="21" t="s">
        <v>25</v>
      </c>
      <c r="D10928" s="34">
        <v>201810000002666</v>
      </c>
      <c r="E10928" s="21" t="s">
        <v>1771</v>
      </c>
      <c r="F10928" s="36">
        <v>42662</v>
      </c>
      <c r="G10928" s="12">
        <v>50</v>
      </c>
      <c r="H10928" s="25">
        <v>40800</v>
      </c>
      <c r="I10928" s="13">
        <v>1589.07</v>
      </c>
      <c r="J10928" s="13">
        <f t="shared" si="170"/>
        <v>39210.93</v>
      </c>
    </row>
    <row r="10929" spans="1:10" x14ac:dyDescent="0.25">
      <c r="A10929" s="19">
        <v>10921</v>
      </c>
      <c r="B10929" s="16" t="s">
        <v>24</v>
      </c>
      <c r="C10929" s="21" t="s">
        <v>25</v>
      </c>
      <c r="D10929" s="34">
        <v>201810000002819</v>
      </c>
      <c r="E10929" s="21" t="s">
        <v>1136</v>
      </c>
      <c r="F10929" s="36">
        <v>42891</v>
      </c>
      <c r="G10929" s="12">
        <v>50</v>
      </c>
      <c r="H10929" s="25">
        <v>106288</v>
      </c>
      <c r="I10929" s="13">
        <v>2807.16</v>
      </c>
      <c r="J10929" s="13">
        <f t="shared" si="170"/>
        <v>103480.84</v>
      </c>
    </row>
    <row r="10930" spans="1:10" x14ac:dyDescent="0.25">
      <c r="A10930" s="19">
        <v>10922</v>
      </c>
      <c r="B10930" s="16" t="s">
        <v>24</v>
      </c>
      <c r="C10930" s="21" t="s">
        <v>25</v>
      </c>
      <c r="D10930" s="34">
        <v>201710000001767</v>
      </c>
      <c r="E10930" s="21" t="s">
        <v>3128</v>
      </c>
      <c r="F10930" s="36">
        <v>42501</v>
      </c>
      <c r="G10930" s="12">
        <v>50</v>
      </c>
      <c r="H10930" s="25">
        <v>9935</v>
      </c>
      <c r="I10930" s="13">
        <v>474.38</v>
      </c>
      <c r="J10930" s="13">
        <f t="shared" si="170"/>
        <v>9460.6200000000008</v>
      </c>
    </row>
    <row r="10931" spans="1:10" x14ac:dyDescent="0.25">
      <c r="A10931" s="19">
        <v>10923</v>
      </c>
      <c r="B10931" s="16" t="s">
        <v>24</v>
      </c>
      <c r="C10931" s="21" t="s">
        <v>25</v>
      </c>
      <c r="D10931" s="34">
        <v>201810000002890</v>
      </c>
      <c r="E10931" s="21" t="s">
        <v>1918</v>
      </c>
      <c r="F10931" s="36">
        <v>42915</v>
      </c>
      <c r="G10931" s="12">
        <v>50</v>
      </c>
      <c r="H10931" s="25">
        <v>32857.5</v>
      </c>
      <c r="I10931" s="13">
        <v>824.57</v>
      </c>
      <c r="J10931" s="13">
        <f t="shared" si="170"/>
        <v>32032.93</v>
      </c>
    </row>
    <row r="10932" spans="1:10" x14ac:dyDescent="0.25">
      <c r="A10932" s="19">
        <v>10924</v>
      </c>
      <c r="B10932" s="16" t="s">
        <v>24</v>
      </c>
      <c r="C10932" s="21" t="s">
        <v>25</v>
      </c>
      <c r="D10932" s="34">
        <v>201710000002530</v>
      </c>
      <c r="E10932" s="21" t="s">
        <v>2850</v>
      </c>
      <c r="F10932" s="36">
        <v>42605</v>
      </c>
      <c r="G10932" s="12">
        <v>50</v>
      </c>
      <c r="H10932" s="25">
        <v>12290.55</v>
      </c>
      <c r="I10932" s="13">
        <v>516.98</v>
      </c>
      <c r="J10932" s="13">
        <f t="shared" si="170"/>
        <v>11773.57</v>
      </c>
    </row>
    <row r="10933" spans="1:10" x14ac:dyDescent="0.25">
      <c r="A10933" s="19">
        <v>10925</v>
      </c>
      <c r="B10933" s="16" t="s">
        <v>24</v>
      </c>
      <c r="C10933" s="21" t="s">
        <v>25</v>
      </c>
      <c r="D10933" s="34">
        <v>201710000000636</v>
      </c>
      <c r="E10933" s="21" t="s">
        <v>341</v>
      </c>
      <c r="F10933" s="36">
        <v>42636</v>
      </c>
      <c r="G10933" s="12">
        <v>25</v>
      </c>
      <c r="H10933" s="25">
        <v>817753.14</v>
      </c>
      <c r="I10933" s="13">
        <v>63864.57</v>
      </c>
      <c r="J10933" s="13">
        <f t="shared" si="170"/>
        <v>753888.57000000007</v>
      </c>
    </row>
    <row r="10934" spans="1:10" x14ac:dyDescent="0.25">
      <c r="A10934" s="19">
        <v>10926</v>
      </c>
      <c r="B10934" s="16" t="s">
        <v>24</v>
      </c>
      <c r="C10934" s="21" t="s">
        <v>25</v>
      </c>
      <c r="D10934" s="34">
        <v>201710000002000</v>
      </c>
      <c r="E10934" s="21" t="s">
        <v>6830</v>
      </c>
      <c r="F10934" s="36">
        <v>42390</v>
      </c>
      <c r="G10934" s="12">
        <v>50</v>
      </c>
      <c r="H10934" s="25">
        <v>650</v>
      </c>
      <c r="I10934" s="13">
        <v>34.950000000000003</v>
      </c>
      <c r="J10934" s="13">
        <f t="shared" si="170"/>
        <v>615.04999999999995</v>
      </c>
    </row>
    <row r="10935" spans="1:10" x14ac:dyDescent="0.25">
      <c r="A10935" s="19">
        <v>10927</v>
      </c>
      <c r="B10935" s="16" t="s">
        <v>24</v>
      </c>
      <c r="C10935" s="21" t="s">
        <v>25</v>
      </c>
      <c r="D10935" s="34">
        <v>201810000002742</v>
      </c>
      <c r="E10935" s="21" t="s">
        <v>2456</v>
      </c>
      <c r="F10935" s="36">
        <v>42716</v>
      </c>
      <c r="G10935" s="12">
        <v>50</v>
      </c>
      <c r="H10935" s="25">
        <v>17125</v>
      </c>
      <c r="I10935" s="13">
        <v>616.45000000000005</v>
      </c>
      <c r="J10935" s="13">
        <f t="shared" si="170"/>
        <v>16508.55</v>
      </c>
    </row>
    <row r="10936" spans="1:10" x14ac:dyDescent="0.25">
      <c r="A10936" s="19">
        <v>10928</v>
      </c>
      <c r="B10936" s="16" t="s">
        <v>24</v>
      </c>
      <c r="C10936" s="21" t="s">
        <v>25</v>
      </c>
      <c r="D10936" s="34">
        <v>201810000002682</v>
      </c>
      <c r="E10936" s="21" t="s">
        <v>2201</v>
      </c>
      <c r="F10936" s="36">
        <v>42675</v>
      </c>
      <c r="G10936" s="12">
        <v>50</v>
      </c>
      <c r="H10936" s="25">
        <v>23082</v>
      </c>
      <c r="I10936" s="13">
        <v>882.6</v>
      </c>
      <c r="J10936" s="13">
        <f t="shared" si="170"/>
        <v>22199.4</v>
      </c>
    </row>
    <row r="10937" spans="1:10" x14ac:dyDescent="0.25">
      <c r="A10937" s="19">
        <v>10929</v>
      </c>
      <c r="B10937" s="16" t="s">
        <v>24</v>
      </c>
      <c r="C10937" s="21" t="s">
        <v>25</v>
      </c>
      <c r="D10937" s="34">
        <v>201810000002952</v>
      </c>
      <c r="E10937" s="21" t="s">
        <v>592</v>
      </c>
      <c r="F10937" s="36">
        <v>42942</v>
      </c>
      <c r="G10937" s="12">
        <v>50</v>
      </c>
      <c r="H10937" s="25">
        <v>323314</v>
      </c>
      <c r="I10937" s="13">
        <v>7635.54</v>
      </c>
      <c r="J10937" s="13">
        <f t="shared" si="170"/>
        <v>315678.46000000002</v>
      </c>
    </row>
    <row r="10938" spans="1:10" x14ac:dyDescent="0.25">
      <c r="A10938" s="19">
        <v>10930</v>
      </c>
      <c r="B10938" s="16" t="s">
        <v>24</v>
      </c>
      <c r="C10938" s="21" t="s">
        <v>25</v>
      </c>
      <c r="D10938" s="34">
        <v>201810000003196</v>
      </c>
      <c r="E10938" s="21" t="s">
        <v>931</v>
      </c>
      <c r="F10938" s="36">
        <v>42746</v>
      </c>
      <c r="G10938" s="12">
        <v>50</v>
      </c>
      <c r="H10938" s="25">
        <v>158635.91</v>
      </c>
      <c r="I10938" s="13">
        <v>5450.11</v>
      </c>
      <c r="J10938" s="13">
        <f t="shared" si="170"/>
        <v>153185.80000000002</v>
      </c>
    </row>
    <row r="10939" spans="1:10" x14ac:dyDescent="0.25">
      <c r="A10939" s="19">
        <v>10931</v>
      </c>
      <c r="B10939" s="16" t="s">
        <v>24</v>
      </c>
      <c r="C10939" s="21" t="s">
        <v>25</v>
      </c>
      <c r="D10939" s="34">
        <v>201710000001946</v>
      </c>
      <c r="E10939" s="21" t="s">
        <v>1956</v>
      </c>
      <c r="F10939" s="36">
        <v>42431</v>
      </c>
      <c r="G10939" s="12">
        <v>50</v>
      </c>
      <c r="H10939" s="25">
        <v>32309.75</v>
      </c>
      <c r="I10939" s="13">
        <v>1666.21</v>
      </c>
      <c r="J10939" s="13">
        <f t="shared" si="170"/>
        <v>30643.54</v>
      </c>
    </row>
    <row r="10940" spans="1:10" x14ac:dyDescent="0.25">
      <c r="A10940" s="19">
        <v>10932</v>
      </c>
      <c r="B10940" s="16" t="s">
        <v>24</v>
      </c>
      <c r="C10940" s="21" t="s">
        <v>25</v>
      </c>
      <c r="D10940" s="34">
        <v>201810000002335</v>
      </c>
      <c r="E10940" s="21" t="s">
        <v>4346</v>
      </c>
      <c r="F10940" s="36">
        <v>42793</v>
      </c>
      <c r="G10940" s="12">
        <v>50</v>
      </c>
      <c r="H10940" s="25">
        <v>4525</v>
      </c>
      <c r="I10940" s="13">
        <v>143.82</v>
      </c>
      <c r="J10940" s="13">
        <f t="shared" si="170"/>
        <v>4381.18</v>
      </c>
    </row>
    <row r="10941" spans="1:10" x14ac:dyDescent="0.25">
      <c r="A10941" s="19">
        <v>10933</v>
      </c>
      <c r="B10941" s="16" t="s">
        <v>24</v>
      </c>
      <c r="C10941" s="21" t="s">
        <v>25</v>
      </c>
      <c r="D10941" s="34">
        <v>201710000002152</v>
      </c>
      <c r="E10941" s="21" t="s">
        <v>927</v>
      </c>
      <c r="F10941" s="36">
        <v>42503</v>
      </c>
      <c r="G10941" s="12">
        <v>50</v>
      </c>
      <c r="H10941" s="25">
        <v>161490</v>
      </c>
      <c r="I10941" s="13">
        <v>7692.79</v>
      </c>
      <c r="J10941" s="13">
        <f t="shared" si="170"/>
        <v>153797.21</v>
      </c>
    </row>
    <row r="10942" spans="1:10" x14ac:dyDescent="0.25">
      <c r="A10942" s="19">
        <v>10934</v>
      </c>
      <c r="B10942" s="16" t="s">
        <v>24</v>
      </c>
      <c r="C10942" s="21" t="s">
        <v>25</v>
      </c>
      <c r="D10942" s="34">
        <v>201410000017978</v>
      </c>
      <c r="E10942" s="21" t="s">
        <v>471</v>
      </c>
      <c r="F10942" s="36">
        <v>41747</v>
      </c>
      <c r="G10942" s="12">
        <v>50</v>
      </c>
      <c r="H10942" s="25">
        <v>516234.99</v>
      </c>
      <c r="I10942" s="13">
        <v>45909.91</v>
      </c>
      <c r="J10942" s="13">
        <f t="shared" si="170"/>
        <v>470325.07999999996</v>
      </c>
    </row>
    <row r="10943" spans="1:10" x14ac:dyDescent="0.25">
      <c r="A10943" s="19">
        <v>10935</v>
      </c>
      <c r="B10943" s="16" t="s">
        <v>24</v>
      </c>
      <c r="C10943" s="21" t="s">
        <v>25</v>
      </c>
      <c r="D10943" s="34">
        <v>201810000003062</v>
      </c>
      <c r="E10943" s="21" t="s">
        <v>2595</v>
      </c>
      <c r="F10943" s="36">
        <v>42986</v>
      </c>
      <c r="G10943" s="12">
        <v>50</v>
      </c>
      <c r="H10943" s="25">
        <v>14735</v>
      </c>
      <c r="I10943" s="13">
        <v>312.45999999999998</v>
      </c>
      <c r="J10943" s="13">
        <f t="shared" si="170"/>
        <v>14422.54</v>
      </c>
    </row>
    <row r="10944" spans="1:10" x14ac:dyDescent="0.25">
      <c r="A10944" s="19">
        <v>10936</v>
      </c>
      <c r="B10944" s="16" t="s">
        <v>24</v>
      </c>
      <c r="C10944" s="21" t="s">
        <v>25</v>
      </c>
      <c r="D10944" s="34">
        <v>201810000002831</v>
      </c>
      <c r="E10944" s="21" t="s">
        <v>1749</v>
      </c>
      <c r="F10944" s="36">
        <v>42891</v>
      </c>
      <c r="G10944" s="12">
        <v>50</v>
      </c>
      <c r="H10944" s="25">
        <v>41452</v>
      </c>
      <c r="I10944" s="13">
        <v>1094.78</v>
      </c>
      <c r="J10944" s="13">
        <f t="shared" si="170"/>
        <v>40357.22</v>
      </c>
    </row>
    <row r="10945" spans="1:10" x14ac:dyDescent="0.25">
      <c r="A10945" s="19">
        <v>10937</v>
      </c>
      <c r="B10945" s="16" t="s">
        <v>24</v>
      </c>
      <c r="C10945" s="21" t="s">
        <v>25</v>
      </c>
      <c r="D10945" s="34">
        <v>201610000004760</v>
      </c>
      <c r="E10945" s="21" t="s">
        <v>1838</v>
      </c>
      <c r="F10945" s="36">
        <v>42107</v>
      </c>
      <c r="G10945" s="12">
        <v>25</v>
      </c>
      <c r="H10945" s="25">
        <v>41355.5</v>
      </c>
      <c r="I10945" s="13">
        <v>5733.14</v>
      </c>
      <c r="J10945" s="13">
        <f t="shared" si="170"/>
        <v>35622.36</v>
      </c>
    </row>
    <row r="10946" spans="1:10" x14ac:dyDescent="0.25">
      <c r="A10946" s="19">
        <v>10938</v>
      </c>
      <c r="B10946" s="16" t="s">
        <v>24</v>
      </c>
      <c r="C10946" s="21" t="s">
        <v>25</v>
      </c>
      <c r="D10946" s="34">
        <v>201410000014985</v>
      </c>
      <c r="E10946" s="21" t="s">
        <v>1378</v>
      </c>
      <c r="F10946" s="36">
        <v>41212</v>
      </c>
      <c r="G10946" s="12">
        <v>50</v>
      </c>
      <c r="H10946" s="25">
        <v>79943.37</v>
      </c>
      <c r="I10946" s="13">
        <v>9251.9699999999993</v>
      </c>
      <c r="J10946" s="13">
        <f t="shared" si="170"/>
        <v>70691.399999999994</v>
      </c>
    </row>
    <row r="10947" spans="1:10" x14ac:dyDescent="0.25">
      <c r="A10947" s="19">
        <v>10939</v>
      </c>
      <c r="B10947" s="16" t="s">
        <v>24</v>
      </c>
      <c r="C10947" s="21" t="s">
        <v>25</v>
      </c>
      <c r="D10947" s="34">
        <v>201510000023211</v>
      </c>
      <c r="E10947" s="21" t="s">
        <v>202</v>
      </c>
      <c r="F10947" s="36">
        <v>41912</v>
      </c>
      <c r="G10947" s="12">
        <v>50</v>
      </c>
      <c r="H10947" s="25">
        <v>1469559.57</v>
      </c>
      <c r="I10947" s="13">
        <v>98325.01</v>
      </c>
      <c r="J10947" s="13">
        <f t="shared" si="170"/>
        <v>1371234.56</v>
      </c>
    </row>
    <row r="10948" spans="1:10" x14ac:dyDescent="0.25">
      <c r="A10948" s="19">
        <v>10940</v>
      </c>
      <c r="B10948" s="16" t="s">
        <v>24</v>
      </c>
      <c r="C10948" s="21" t="s">
        <v>25</v>
      </c>
      <c r="D10948" s="34">
        <v>201410000015020</v>
      </c>
      <c r="E10948" s="21" t="s">
        <v>503</v>
      </c>
      <c r="F10948" s="36">
        <v>41547</v>
      </c>
      <c r="G10948" s="12">
        <v>25</v>
      </c>
      <c r="H10948" s="25">
        <v>525030.27</v>
      </c>
      <c r="I10948" s="13">
        <v>102283.94</v>
      </c>
      <c r="J10948" s="13">
        <f t="shared" si="170"/>
        <v>422746.33</v>
      </c>
    </row>
    <row r="10949" spans="1:10" x14ac:dyDescent="0.25">
      <c r="A10949" s="19">
        <v>10941</v>
      </c>
      <c r="B10949" s="16" t="s">
        <v>24</v>
      </c>
      <c r="C10949" s="21" t="s">
        <v>25</v>
      </c>
      <c r="D10949" s="34">
        <v>201810000002316</v>
      </c>
      <c r="E10949" s="21" t="s">
        <v>1010</v>
      </c>
      <c r="F10949" s="36">
        <v>42787</v>
      </c>
      <c r="G10949" s="12">
        <v>50</v>
      </c>
      <c r="H10949" s="25">
        <v>132870</v>
      </c>
      <c r="I10949" s="13">
        <v>4266.42</v>
      </c>
      <c r="J10949" s="13">
        <f t="shared" si="170"/>
        <v>128603.58</v>
      </c>
    </row>
    <row r="10950" spans="1:10" x14ac:dyDescent="0.25">
      <c r="A10950" s="19">
        <v>10942</v>
      </c>
      <c r="B10950" s="16" t="s">
        <v>24</v>
      </c>
      <c r="C10950" s="21" t="s">
        <v>25</v>
      </c>
      <c r="D10950" s="34">
        <v>201410000014035</v>
      </c>
      <c r="E10950" s="21" t="s">
        <v>2343</v>
      </c>
      <c r="F10950" s="36">
        <v>41479</v>
      </c>
      <c r="G10950" s="12">
        <v>50</v>
      </c>
      <c r="H10950" s="25">
        <v>21178.65</v>
      </c>
      <c r="I10950" s="13">
        <v>2196.6799999999998</v>
      </c>
      <c r="J10950" s="13">
        <f t="shared" si="170"/>
        <v>18981.97</v>
      </c>
    </row>
    <row r="10951" spans="1:10" x14ac:dyDescent="0.25">
      <c r="A10951" s="19">
        <v>10943</v>
      </c>
      <c r="B10951" s="16" t="s">
        <v>24</v>
      </c>
      <c r="C10951" s="21" t="s">
        <v>25</v>
      </c>
      <c r="D10951" s="34">
        <v>201410000014911</v>
      </c>
      <c r="E10951" s="21" t="s">
        <v>3458</v>
      </c>
      <c r="F10951" s="36">
        <v>41544</v>
      </c>
      <c r="G10951" s="12">
        <v>50</v>
      </c>
      <c r="H10951" s="25">
        <v>8345</v>
      </c>
      <c r="I10951" s="13">
        <v>836.02</v>
      </c>
      <c r="J10951" s="13">
        <f t="shared" si="170"/>
        <v>7508.98</v>
      </c>
    </row>
    <row r="10952" spans="1:10" x14ac:dyDescent="0.25">
      <c r="A10952" s="19">
        <v>10944</v>
      </c>
      <c r="B10952" s="16" t="s">
        <v>24</v>
      </c>
      <c r="C10952" s="21" t="s">
        <v>25</v>
      </c>
      <c r="D10952" s="34">
        <v>201710000002617</v>
      </c>
      <c r="E10952" s="21" t="s">
        <v>2624</v>
      </c>
      <c r="F10952" s="36">
        <v>42495</v>
      </c>
      <c r="G10952" s="12">
        <v>25</v>
      </c>
      <c r="H10952" s="25">
        <v>15474.53</v>
      </c>
      <c r="I10952" s="13">
        <v>1487.85</v>
      </c>
      <c r="J10952" s="13">
        <f t="shared" si="170"/>
        <v>13986.68</v>
      </c>
    </row>
    <row r="10953" spans="1:10" x14ac:dyDescent="0.25">
      <c r="A10953" s="19">
        <v>10945</v>
      </c>
      <c r="B10953" s="16" t="s">
        <v>24</v>
      </c>
      <c r="C10953" s="21" t="s">
        <v>25</v>
      </c>
      <c r="D10953" s="34">
        <v>201710000001835</v>
      </c>
      <c r="E10953" s="21" t="s">
        <v>2137</v>
      </c>
      <c r="F10953" s="36">
        <v>42403</v>
      </c>
      <c r="G10953" s="12">
        <v>50</v>
      </c>
      <c r="H10953" s="25">
        <v>25400</v>
      </c>
      <c r="I10953" s="13">
        <v>1348.79</v>
      </c>
      <c r="J10953" s="13">
        <f t="shared" ref="J10953:J11016" si="171">SUM(H10953-I10953)</f>
        <v>24051.21</v>
      </c>
    </row>
    <row r="10954" spans="1:10" x14ac:dyDescent="0.25">
      <c r="A10954" s="19">
        <v>10946</v>
      </c>
      <c r="B10954" s="16" t="s">
        <v>24</v>
      </c>
      <c r="C10954" s="21" t="s">
        <v>25</v>
      </c>
      <c r="D10954" s="34">
        <v>201710000001759</v>
      </c>
      <c r="E10954" s="21" t="s">
        <v>2361</v>
      </c>
      <c r="F10954" s="36">
        <v>42278</v>
      </c>
      <c r="G10954" s="12">
        <v>50</v>
      </c>
      <c r="H10954" s="25">
        <v>19700.349999999999</v>
      </c>
      <c r="I10954" s="13">
        <v>1180.8900000000001</v>
      </c>
      <c r="J10954" s="13">
        <f t="shared" si="171"/>
        <v>18519.46</v>
      </c>
    </row>
    <row r="10955" spans="1:10" x14ac:dyDescent="0.25">
      <c r="A10955" s="19">
        <v>10947</v>
      </c>
      <c r="B10955" s="16" t="s">
        <v>24</v>
      </c>
      <c r="C10955" s="21" t="s">
        <v>25</v>
      </c>
      <c r="D10955" s="34">
        <v>201410000017975</v>
      </c>
      <c r="E10955" s="21" t="s">
        <v>567</v>
      </c>
      <c r="F10955" s="36">
        <v>41859</v>
      </c>
      <c r="G10955" s="12">
        <v>25</v>
      </c>
      <c r="H10955" s="25">
        <v>410917.29</v>
      </c>
      <c r="I10955" s="13">
        <v>64477.599999999999</v>
      </c>
      <c r="J10955" s="13">
        <f t="shared" si="171"/>
        <v>346439.69</v>
      </c>
    </row>
    <row r="10956" spans="1:10" x14ac:dyDescent="0.25">
      <c r="A10956" s="19">
        <v>10948</v>
      </c>
      <c r="B10956" s="16" t="s">
        <v>24</v>
      </c>
      <c r="C10956" s="21" t="s">
        <v>25</v>
      </c>
      <c r="D10956" s="34">
        <v>201110000041092</v>
      </c>
      <c r="E10956" s="21" t="s">
        <v>715</v>
      </c>
      <c r="F10956" s="36">
        <v>40663</v>
      </c>
      <c r="G10956" s="12">
        <v>50</v>
      </c>
      <c r="H10956" s="25">
        <v>278115.13</v>
      </c>
      <c r="I10956" s="13">
        <v>41160.71</v>
      </c>
      <c r="J10956" s="13">
        <f t="shared" si="171"/>
        <v>236954.42</v>
      </c>
    </row>
    <row r="10957" spans="1:10" x14ac:dyDescent="0.25">
      <c r="A10957" s="19">
        <v>10949</v>
      </c>
      <c r="B10957" s="16" t="s">
        <v>24</v>
      </c>
      <c r="C10957" s="21" t="s">
        <v>25</v>
      </c>
      <c r="D10957" s="34">
        <v>201110000041093</v>
      </c>
      <c r="E10957" s="21" t="s">
        <v>950</v>
      </c>
      <c r="F10957" s="36">
        <v>40663</v>
      </c>
      <c r="G10957" s="12">
        <v>50</v>
      </c>
      <c r="H10957" s="25">
        <v>173230.44</v>
      </c>
      <c r="I10957" s="13">
        <v>25704.32</v>
      </c>
      <c r="J10957" s="13">
        <f t="shared" si="171"/>
        <v>147526.12</v>
      </c>
    </row>
    <row r="10958" spans="1:10" x14ac:dyDescent="0.25">
      <c r="A10958" s="19">
        <v>10950</v>
      </c>
      <c r="B10958" s="16" t="s">
        <v>24</v>
      </c>
      <c r="C10958" s="21" t="s">
        <v>25</v>
      </c>
      <c r="D10958" s="34">
        <v>201110000041094</v>
      </c>
      <c r="E10958" s="21" t="s">
        <v>338</v>
      </c>
      <c r="F10958" s="36">
        <v>40663</v>
      </c>
      <c r="G10958" s="12">
        <v>50</v>
      </c>
      <c r="H10958" s="25">
        <v>900662.81</v>
      </c>
      <c r="I10958" s="13">
        <v>132885.70000000001</v>
      </c>
      <c r="J10958" s="13">
        <f t="shared" si="171"/>
        <v>767777.1100000001</v>
      </c>
    </row>
    <row r="10959" spans="1:10" x14ac:dyDescent="0.25">
      <c r="A10959" s="19">
        <v>10951</v>
      </c>
      <c r="B10959" s="16" t="s">
        <v>24</v>
      </c>
      <c r="C10959" s="21" t="s">
        <v>25</v>
      </c>
      <c r="D10959" s="34">
        <v>201710000001891</v>
      </c>
      <c r="E10959" s="21" t="s">
        <v>1555</v>
      </c>
      <c r="F10959" s="36">
        <v>42634</v>
      </c>
      <c r="G10959" s="12">
        <v>25</v>
      </c>
      <c r="H10959" s="25">
        <v>58650.89</v>
      </c>
      <c r="I10959" s="13">
        <v>4748.16</v>
      </c>
      <c r="J10959" s="13">
        <f t="shared" si="171"/>
        <v>53902.729999999996</v>
      </c>
    </row>
    <row r="10960" spans="1:10" x14ac:dyDescent="0.25">
      <c r="A10960" s="19">
        <v>10952</v>
      </c>
      <c r="B10960" s="16" t="s">
        <v>24</v>
      </c>
      <c r="C10960" s="21" t="s">
        <v>25</v>
      </c>
      <c r="D10960" s="34">
        <v>201810000002821</v>
      </c>
      <c r="E10960" s="21" t="s">
        <v>2637</v>
      </c>
      <c r="F10960" s="36">
        <v>42895</v>
      </c>
      <c r="G10960" s="12">
        <v>50</v>
      </c>
      <c r="H10960" s="25">
        <v>14215.53</v>
      </c>
      <c r="I10960" s="13">
        <v>372.34</v>
      </c>
      <c r="J10960" s="13">
        <f t="shared" si="171"/>
        <v>13843.19</v>
      </c>
    </row>
    <row r="10961" spans="1:10" x14ac:dyDescent="0.25">
      <c r="A10961" s="19">
        <v>10953</v>
      </c>
      <c r="B10961" s="16" t="s">
        <v>24</v>
      </c>
      <c r="C10961" s="21" t="s">
        <v>25</v>
      </c>
      <c r="D10961" s="34">
        <v>201810000002523</v>
      </c>
      <c r="E10961" s="21" t="s">
        <v>1844</v>
      </c>
      <c r="F10961" s="36">
        <v>42853</v>
      </c>
      <c r="G10961" s="12">
        <v>50</v>
      </c>
      <c r="H10961" s="25">
        <v>36325</v>
      </c>
      <c r="I10961" s="13">
        <v>1035</v>
      </c>
      <c r="J10961" s="13">
        <f t="shared" si="171"/>
        <v>35290</v>
      </c>
    </row>
    <row r="10962" spans="1:10" x14ac:dyDescent="0.25">
      <c r="A10962" s="19">
        <v>10954</v>
      </c>
      <c r="B10962" s="16" t="s">
        <v>24</v>
      </c>
      <c r="C10962" s="21" t="s">
        <v>25</v>
      </c>
      <c r="D10962" s="34">
        <v>201710000000646</v>
      </c>
      <c r="E10962" s="21" t="s">
        <v>4383</v>
      </c>
      <c r="F10962" s="36">
        <v>42612</v>
      </c>
      <c r="G10962" s="12">
        <v>25</v>
      </c>
      <c r="H10962" s="25">
        <v>4677.5</v>
      </c>
      <c r="I10962" s="13">
        <v>389.92</v>
      </c>
      <c r="J10962" s="13">
        <f t="shared" si="171"/>
        <v>4287.58</v>
      </c>
    </row>
    <row r="10963" spans="1:10" x14ac:dyDescent="0.25">
      <c r="A10963" s="19">
        <v>10955</v>
      </c>
      <c r="B10963" s="16" t="s">
        <v>24</v>
      </c>
      <c r="C10963" s="21" t="s">
        <v>25</v>
      </c>
      <c r="D10963" s="34">
        <v>201710000002309</v>
      </c>
      <c r="E10963" s="21" t="s">
        <v>2741</v>
      </c>
      <c r="F10963" s="36">
        <v>42536</v>
      </c>
      <c r="G10963" s="12">
        <v>50</v>
      </c>
      <c r="H10963" s="25">
        <v>13308</v>
      </c>
      <c r="I10963" s="13">
        <v>610.02</v>
      </c>
      <c r="J10963" s="13">
        <f t="shared" si="171"/>
        <v>12697.98</v>
      </c>
    </row>
    <row r="10964" spans="1:10" x14ac:dyDescent="0.25">
      <c r="A10964" s="19">
        <v>10956</v>
      </c>
      <c r="B10964" s="16" t="s">
        <v>24</v>
      </c>
      <c r="C10964" s="21" t="s">
        <v>25</v>
      </c>
      <c r="D10964" s="34">
        <v>201710000001778</v>
      </c>
      <c r="E10964" s="21" t="s">
        <v>456</v>
      </c>
      <c r="F10964" s="36">
        <v>42338</v>
      </c>
      <c r="G10964" s="12">
        <v>50</v>
      </c>
      <c r="H10964" s="25">
        <v>515462.8</v>
      </c>
      <c r="I10964" s="13">
        <v>29204.880000000001</v>
      </c>
      <c r="J10964" s="13">
        <f t="shared" si="171"/>
        <v>486257.91999999998</v>
      </c>
    </row>
    <row r="10965" spans="1:10" x14ac:dyDescent="0.25">
      <c r="A10965" s="19">
        <v>10957</v>
      </c>
      <c r="B10965" s="16" t="s">
        <v>24</v>
      </c>
      <c r="C10965" s="21" t="s">
        <v>25</v>
      </c>
      <c r="D10965" s="34">
        <v>201710000001882</v>
      </c>
      <c r="E10965" s="21" t="s">
        <v>3266</v>
      </c>
      <c r="F10965" s="36">
        <v>42604</v>
      </c>
      <c r="G10965" s="12">
        <v>25</v>
      </c>
      <c r="H10965" s="25">
        <v>9385.58</v>
      </c>
      <c r="I10965" s="13">
        <v>790.56</v>
      </c>
      <c r="J10965" s="13">
        <f t="shared" si="171"/>
        <v>8595.02</v>
      </c>
    </row>
    <row r="10966" spans="1:10" x14ac:dyDescent="0.25">
      <c r="A10966" s="19">
        <v>10958</v>
      </c>
      <c r="B10966" s="16" t="s">
        <v>24</v>
      </c>
      <c r="C10966" s="21" t="s">
        <v>25</v>
      </c>
      <c r="D10966" s="34">
        <v>201410000015009</v>
      </c>
      <c r="E10966" s="21" t="s">
        <v>4295</v>
      </c>
      <c r="F10966" s="36">
        <v>41614</v>
      </c>
      <c r="G10966" s="12">
        <v>50</v>
      </c>
      <c r="H10966" s="25">
        <v>5000</v>
      </c>
      <c r="I10966" s="13">
        <v>481.59</v>
      </c>
      <c r="J10966" s="13">
        <f t="shared" si="171"/>
        <v>4518.41</v>
      </c>
    </row>
    <row r="10967" spans="1:10" x14ac:dyDescent="0.25">
      <c r="A10967" s="19">
        <v>10959</v>
      </c>
      <c r="B10967" s="16" t="s">
        <v>24</v>
      </c>
      <c r="C10967" s="21" t="s">
        <v>25</v>
      </c>
      <c r="D10967" s="34">
        <v>201610000003799</v>
      </c>
      <c r="E10967" s="21" t="s">
        <v>5792</v>
      </c>
      <c r="F10967" s="36">
        <v>42020</v>
      </c>
      <c r="G10967" s="12">
        <v>50</v>
      </c>
      <c r="H10967" s="25">
        <v>1980</v>
      </c>
      <c r="I10967" s="13">
        <v>146.61000000000001</v>
      </c>
      <c r="J10967" s="13">
        <f t="shared" si="171"/>
        <v>1833.3899999999999</v>
      </c>
    </row>
    <row r="10968" spans="1:10" x14ac:dyDescent="0.25">
      <c r="A10968" s="19">
        <v>10960</v>
      </c>
      <c r="B10968" s="16" t="s">
        <v>24</v>
      </c>
      <c r="C10968" s="21" t="s">
        <v>25</v>
      </c>
      <c r="D10968" s="34">
        <v>201810000002224</v>
      </c>
      <c r="E10968" s="21" t="s">
        <v>1831</v>
      </c>
      <c r="F10968" s="36">
        <v>42750</v>
      </c>
      <c r="G10968" s="12">
        <v>50</v>
      </c>
      <c r="H10968" s="25">
        <v>37530</v>
      </c>
      <c r="I10968" s="13">
        <v>1281.1500000000001</v>
      </c>
      <c r="J10968" s="13">
        <f t="shared" si="171"/>
        <v>36248.85</v>
      </c>
    </row>
    <row r="10969" spans="1:10" x14ac:dyDescent="0.25">
      <c r="A10969" s="19">
        <v>10961</v>
      </c>
      <c r="B10969" s="16" t="s">
        <v>24</v>
      </c>
      <c r="C10969" s="21" t="s">
        <v>25</v>
      </c>
      <c r="D10969" s="34">
        <v>201410000014085</v>
      </c>
      <c r="E10969" s="21" t="s">
        <v>4542</v>
      </c>
      <c r="F10969" s="36">
        <v>41425</v>
      </c>
      <c r="G10969" s="12">
        <v>50</v>
      </c>
      <c r="H10969" s="25">
        <v>4350</v>
      </c>
      <c r="I10969" s="13">
        <v>464.08</v>
      </c>
      <c r="J10969" s="13">
        <f t="shared" si="171"/>
        <v>3885.92</v>
      </c>
    </row>
    <row r="10970" spans="1:10" x14ac:dyDescent="0.25">
      <c r="A10970" s="19">
        <v>10962</v>
      </c>
      <c r="B10970" s="16" t="s">
        <v>24</v>
      </c>
      <c r="C10970" s="21" t="s">
        <v>25</v>
      </c>
      <c r="D10970" s="34" t="s">
        <v>13210</v>
      </c>
      <c r="E10970" s="21" t="s">
        <v>13861</v>
      </c>
      <c r="F10970" s="36">
        <v>37530</v>
      </c>
      <c r="G10970" s="12">
        <v>7</v>
      </c>
      <c r="H10970" s="25">
        <v>1000000</v>
      </c>
      <c r="I10970" s="13">
        <v>1000000</v>
      </c>
      <c r="J10970" s="13">
        <f t="shared" si="171"/>
        <v>0</v>
      </c>
    </row>
    <row r="10971" spans="1:10" x14ac:dyDescent="0.25">
      <c r="A10971" s="19">
        <v>10963</v>
      </c>
      <c r="B10971" s="16" t="s">
        <v>24</v>
      </c>
      <c r="C10971" s="21" t="s">
        <v>25</v>
      </c>
      <c r="D10971" s="34" t="s">
        <v>13210</v>
      </c>
      <c r="E10971" s="21" t="s">
        <v>13861</v>
      </c>
      <c r="F10971" s="36">
        <v>37530</v>
      </c>
      <c r="G10971" s="12">
        <v>7</v>
      </c>
      <c r="H10971" s="25">
        <v>1200000</v>
      </c>
      <c r="I10971" s="13">
        <v>1200000</v>
      </c>
      <c r="J10971" s="13">
        <f t="shared" si="171"/>
        <v>0</v>
      </c>
    </row>
    <row r="10972" spans="1:10" x14ac:dyDescent="0.25">
      <c r="A10972" s="19">
        <v>10964</v>
      </c>
      <c r="B10972" s="16" t="s">
        <v>24</v>
      </c>
      <c r="C10972" s="21" t="s">
        <v>25</v>
      </c>
      <c r="D10972" s="34">
        <v>201510000023175</v>
      </c>
      <c r="E10972" s="21" t="s">
        <v>4752</v>
      </c>
      <c r="F10972" s="36">
        <v>41838</v>
      </c>
      <c r="G10972" s="12">
        <v>50</v>
      </c>
      <c r="H10972" s="25">
        <v>3690</v>
      </c>
      <c r="I10972" s="13">
        <v>310.23</v>
      </c>
      <c r="J10972" s="13">
        <f t="shared" si="171"/>
        <v>3379.77</v>
      </c>
    </row>
    <row r="10973" spans="1:10" x14ac:dyDescent="0.25">
      <c r="A10973" s="19">
        <v>10965</v>
      </c>
      <c r="B10973" s="16" t="s">
        <v>24</v>
      </c>
      <c r="C10973" s="21" t="s">
        <v>25</v>
      </c>
      <c r="D10973" s="34">
        <v>201610000002756</v>
      </c>
      <c r="E10973" s="21" t="s">
        <v>4752</v>
      </c>
      <c r="F10973" s="36">
        <v>41941</v>
      </c>
      <c r="G10973" s="12">
        <v>50</v>
      </c>
      <c r="H10973" s="25">
        <v>3595</v>
      </c>
      <c r="I10973" s="13">
        <v>281.93</v>
      </c>
      <c r="J10973" s="13">
        <f t="shared" si="171"/>
        <v>3313.07</v>
      </c>
    </row>
    <row r="10974" spans="1:10" x14ac:dyDescent="0.25">
      <c r="A10974" s="19">
        <v>10966</v>
      </c>
      <c r="B10974" s="16" t="s">
        <v>24</v>
      </c>
      <c r="C10974" s="21" t="s">
        <v>25</v>
      </c>
      <c r="D10974" s="34">
        <v>201410000014120</v>
      </c>
      <c r="E10974" s="21" t="s">
        <v>2248</v>
      </c>
      <c r="F10974" s="36">
        <v>41474</v>
      </c>
      <c r="G10974" s="12">
        <v>50</v>
      </c>
      <c r="H10974" s="25">
        <v>23355.42</v>
      </c>
      <c r="I10974" s="13">
        <v>2428.85</v>
      </c>
      <c r="J10974" s="13">
        <f t="shared" si="171"/>
        <v>20926.57</v>
      </c>
    </row>
    <row r="10975" spans="1:10" x14ac:dyDescent="0.25">
      <c r="A10975" s="19">
        <v>10967</v>
      </c>
      <c r="B10975" s="16" t="s">
        <v>24</v>
      </c>
      <c r="C10975" s="21" t="s">
        <v>25</v>
      </c>
      <c r="D10975" s="34">
        <v>201610000002612</v>
      </c>
      <c r="E10975" s="21" t="s">
        <v>2885</v>
      </c>
      <c r="F10975" s="36">
        <v>42066</v>
      </c>
      <c r="G10975" s="12">
        <v>50</v>
      </c>
      <c r="H10975" s="25">
        <v>12424.7</v>
      </c>
      <c r="I10975" s="13">
        <v>889.08</v>
      </c>
      <c r="J10975" s="13">
        <f t="shared" si="171"/>
        <v>11535.62</v>
      </c>
    </row>
    <row r="10976" spans="1:10" x14ac:dyDescent="0.25">
      <c r="A10976" s="19">
        <v>10968</v>
      </c>
      <c r="B10976" s="16" t="s">
        <v>24</v>
      </c>
      <c r="C10976" s="21" t="s">
        <v>25</v>
      </c>
      <c r="D10976" s="34">
        <v>201410000014119</v>
      </c>
      <c r="E10976" s="21" t="s">
        <v>2174</v>
      </c>
      <c r="F10976" s="36">
        <v>41474</v>
      </c>
      <c r="G10976" s="12">
        <v>50</v>
      </c>
      <c r="H10976" s="25">
        <v>25695.42</v>
      </c>
      <c r="I10976" s="13">
        <v>2672.4</v>
      </c>
      <c r="J10976" s="13">
        <f t="shared" si="171"/>
        <v>23023.019999999997</v>
      </c>
    </row>
    <row r="10977" spans="1:10" x14ac:dyDescent="0.25">
      <c r="A10977" s="19">
        <v>10969</v>
      </c>
      <c r="B10977" s="16" t="s">
        <v>24</v>
      </c>
      <c r="C10977" s="21" t="s">
        <v>25</v>
      </c>
      <c r="D10977" s="34">
        <v>201610000004694</v>
      </c>
      <c r="E10977" s="21" t="s">
        <v>2677</v>
      </c>
      <c r="F10977" s="36">
        <v>42255</v>
      </c>
      <c r="G10977" s="12">
        <v>50</v>
      </c>
      <c r="H10977" s="25">
        <v>14300</v>
      </c>
      <c r="I10977" s="13">
        <v>875.23</v>
      </c>
      <c r="J10977" s="13">
        <f t="shared" si="171"/>
        <v>13424.77</v>
      </c>
    </row>
    <row r="10978" spans="1:10" x14ac:dyDescent="0.25">
      <c r="A10978" s="19">
        <v>10970</v>
      </c>
      <c r="B10978" s="16" t="s">
        <v>24</v>
      </c>
      <c r="C10978" s="21" t="s">
        <v>25</v>
      </c>
      <c r="D10978" s="34">
        <v>201410000014084</v>
      </c>
      <c r="E10978" s="21" t="s">
        <v>4436</v>
      </c>
      <c r="F10978" s="36">
        <v>41425</v>
      </c>
      <c r="G10978" s="12">
        <v>50</v>
      </c>
      <c r="H10978" s="25">
        <v>4640</v>
      </c>
      <c r="I10978" s="13">
        <v>495.03</v>
      </c>
      <c r="J10978" s="13">
        <f t="shared" si="171"/>
        <v>4144.97</v>
      </c>
    </row>
    <row r="10979" spans="1:10" x14ac:dyDescent="0.25">
      <c r="A10979" s="19">
        <v>10971</v>
      </c>
      <c r="B10979" s="16" t="s">
        <v>24</v>
      </c>
      <c r="C10979" s="21" t="s">
        <v>25</v>
      </c>
      <c r="D10979" s="34">
        <v>201810000002703</v>
      </c>
      <c r="E10979" s="21" t="s">
        <v>1140</v>
      </c>
      <c r="F10979" s="36">
        <v>42691</v>
      </c>
      <c r="G10979" s="12">
        <v>50</v>
      </c>
      <c r="H10979" s="25">
        <v>107340</v>
      </c>
      <c r="I10979" s="13">
        <v>4010.57</v>
      </c>
      <c r="J10979" s="13">
        <f t="shared" si="171"/>
        <v>103329.43</v>
      </c>
    </row>
    <row r="10980" spans="1:10" x14ac:dyDescent="0.25">
      <c r="A10980" s="19">
        <v>10972</v>
      </c>
      <c r="B10980" s="16" t="s">
        <v>24</v>
      </c>
      <c r="C10980" s="21" t="s">
        <v>25</v>
      </c>
      <c r="D10980" s="34">
        <v>200100000198090</v>
      </c>
      <c r="E10980" s="21" t="s">
        <v>13862</v>
      </c>
      <c r="F10980" s="36">
        <v>37164</v>
      </c>
      <c r="G10980" s="12">
        <v>12</v>
      </c>
      <c r="H10980" s="25">
        <v>1061664.9099999999</v>
      </c>
      <c r="I10980" s="13">
        <v>1061664.9099999999</v>
      </c>
      <c r="J10980" s="13">
        <f t="shared" si="171"/>
        <v>0</v>
      </c>
    </row>
    <row r="10981" spans="1:10" x14ac:dyDescent="0.25">
      <c r="A10981" s="19">
        <v>10973</v>
      </c>
      <c r="B10981" s="16" t="s">
        <v>24</v>
      </c>
      <c r="C10981" s="21" t="s">
        <v>25</v>
      </c>
      <c r="D10981" s="34">
        <v>201010000035655</v>
      </c>
      <c r="E10981" s="21" t="s">
        <v>344</v>
      </c>
      <c r="F10981" s="36">
        <v>40087</v>
      </c>
      <c r="G10981" s="12">
        <v>25</v>
      </c>
      <c r="H10981" s="25">
        <v>1167563.21</v>
      </c>
      <c r="I10981" s="13">
        <v>420194.92</v>
      </c>
      <c r="J10981" s="13">
        <f t="shared" si="171"/>
        <v>747368.29</v>
      </c>
    </row>
    <row r="10982" spans="1:10" x14ac:dyDescent="0.25">
      <c r="A10982" s="19">
        <v>10974</v>
      </c>
      <c r="B10982" s="16" t="s">
        <v>24</v>
      </c>
      <c r="C10982" s="21" t="s">
        <v>25</v>
      </c>
      <c r="D10982" s="34">
        <v>201710000001889</v>
      </c>
      <c r="E10982" s="21" t="s">
        <v>1109</v>
      </c>
      <c r="F10982" s="36">
        <v>42553</v>
      </c>
      <c r="G10982" s="12">
        <v>25</v>
      </c>
      <c r="H10982" s="25">
        <v>117549.08</v>
      </c>
      <c r="I10982" s="13">
        <v>10556.86</v>
      </c>
      <c r="J10982" s="13">
        <f t="shared" si="171"/>
        <v>106992.22</v>
      </c>
    </row>
    <row r="10983" spans="1:10" x14ac:dyDescent="0.25">
      <c r="A10983" s="19">
        <v>10975</v>
      </c>
      <c r="B10983" s="16" t="s">
        <v>24</v>
      </c>
      <c r="C10983" s="21" t="s">
        <v>25</v>
      </c>
      <c r="D10983" s="34">
        <v>201810000003243</v>
      </c>
      <c r="E10983" s="21" t="s">
        <v>1936</v>
      </c>
      <c r="F10983" s="36">
        <v>42658</v>
      </c>
      <c r="G10983" s="12">
        <v>25</v>
      </c>
      <c r="H10983" s="25">
        <v>34076.839999999997</v>
      </c>
      <c r="I10983" s="13">
        <v>2669.34</v>
      </c>
      <c r="J10983" s="13">
        <f t="shared" si="171"/>
        <v>31407.499999999996</v>
      </c>
    </row>
    <row r="10984" spans="1:10" x14ac:dyDescent="0.25">
      <c r="A10984" s="19">
        <v>10976</v>
      </c>
      <c r="B10984" s="16" t="s">
        <v>24</v>
      </c>
      <c r="C10984" s="21" t="s">
        <v>25</v>
      </c>
      <c r="D10984" s="34">
        <v>201710000001972</v>
      </c>
      <c r="E10984" s="21" t="s">
        <v>4462</v>
      </c>
      <c r="F10984" s="36">
        <v>42450</v>
      </c>
      <c r="G10984" s="12">
        <v>50</v>
      </c>
      <c r="H10984" s="25">
        <v>4300</v>
      </c>
      <c r="I10984" s="13">
        <v>217.26</v>
      </c>
      <c r="J10984" s="13">
        <f t="shared" si="171"/>
        <v>4082.74</v>
      </c>
    </row>
    <row r="10985" spans="1:10" x14ac:dyDescent="0.25">
      <c r="A10985" s="19">
        <v>10977</v>
      </c>
      <c r="B10985" s="16" t="s">
        <v>24</v>
      </c>
      <c r="C10985" s="21" t="s">
        <v>25</v>
      </c>
      <c r="D10985" s="34">
        <v>201810000002400</v>
      </c>
      <c r="E10985" s="21" t="s">
        <v>949</v>
      </c>
      <c r="F10985" s="36">
        <v>42814</v>
      </c>
      <c r="G10985" s="12">
        <v>50</v>
      </c>
      <c r="H10985" s="25">
        <v>152984</v>
      </c>
      <c r="I10985" s="13">
        <v>4685.91</v>
      </c>
      <c r="J10985" s="13">
        <f t="shared" si="171"/>
        <v>148298.09</v>
      </c>
    </row>
    <row r="10986" spans="1:10" x14ac:dyDescent="0.25">
      <c r="A10986" s="19">
        <v>10978</v>
      </c>
      <c r="B10986" s="16" t="s">
        <v>24</v>
      </c>
      <c r="C10986" s="21" t="s">
        <v>25</v>
      </c>
      <c r="D10986" s="34">
        <v>201810000002562</v>
      </c>
      <c r="E10986" s="21" t="s">
        <v>913</v>
      </c>
      <c r="F10986" s="36">
        <v>42865</v>
      </c>
      <c r="G10986" s="12">
        <v>50</v>
      </c>
      <c r="H10986" s="25">
        <v>162923</v>
      </c>
      <c r="I10986" s="13">
        <v>4535.08</v>
      </c>
      <c r="J10986" s="13">
        <f t="shared" si="171"/>
        <v>158387.92000000001</v>
      </c>
    </row>
    <row r="10987" spans="1:10" x14ac:dyDescent="0.25">
      <c r="A10987" s="19">
        <v>10979</v>
      </c>
      <c r="B10987" s="16" t="s">
        <v>24</v>
      </c>
      <c r="C10987" s="21" t="s">
        <v>25</v>
      </c>
      <c r="D10987" s="34">
        <v>201810000003253</v>
      </c>
      <c r="E10987" s="21" t="s">
        <v>2162</v>
      </c>
      <c r="F10987" s="36">
        <v>42908</v>
      </c>
      <c r="G10987" s="12">
        <v>25</v>
      </c>
      <c r="H10987" s="25">
        <v>24625.61</v>
      </c>
      <c r="I10987" s="13">
        <v>1254.8900000000001</v>
      </c>
      <c r="J10987" s="13">
        <f t="shared" si="171"/>
        <v>23370.720000000001</v>
      </c>
    </row>
    <row r="10988" spans="1:10" x14ac:dyDescent="0.25">
      <c r="A10988" s="19">
        <v>10980</v>
      </c>
      <c r="B10988" s="16" t="s">
        <v>24</v>
      </c>
      <c r="C10988" s="21" t="s">
        <v>25</v>
      </c>
      <c r="D10988" s="34">
        <v>201710000001852</v>
      </c>
      <c r="E10988" s="21" t="s">
        <v>938</v>
      </c>
      <c r="F10988" s="36">
        <v>42300</v>
      </c>
      <c r="G10988" s="12">
        <v>50</v>
      </c>
      <c r="H10988" s="25">
        <v>161344</v>
      </c>
      <c r="I10988" s="13">
        <v>9477.24</v>
      </c>
      <c r="J10988" s="13">
        <f t="shared" si="171"/>
        <v>151866.76</v>
      </c>
    </row>
    <row r="10989" spans="1:10" x14ac:dyDescent="0.25">
      <c r="A10989" s="19">
        <v>10981</v>
      </c>
      <c r="B10989" s="16" t="s">
        <v>24</v>
      </c>
      <c r="C10989" s="21" t="s">
        <v>25</v>
      </c>
      <c r="D10989" s="34">
        <v>201810000002724</v>
      </c>
      <c r="E10989" s="21" t="s">
        <v>548</v>
      </c>
      <c r="F10989" s="36">
        <v>42710</v>
      </c>
      <c r="G10989" s="12">
        <v>50</v>
      </c>
      <c r="H10989" s="25">
        <v>386230</v>
      </c>
      <c r="I10989" s="13">
        <v>14029.81</v>
      </c>
      <c r="J10989" s="13">
        <f t="shared" si="171"/>
        <v>372200.19</v>
      </c>
    </row>
    <row r="10990" spans="1:10" x14ac:dyDescent="0.25">
      <c r="A10990" s="19">
        <v>10982</v>
      </c>
      <c r="B10990" s="16" t="s">
        <v>24</v>
      </c>
      <c r="C10990" s="21" t="s">
        <v>25</v>
      </c>
      <c r="D10990" s="34">
        <v>198700000146520</v>
      </c>
      <c r="E10990" s="21" t="s">
        <v>486</v>
      </c>
      <c r="F10990" s="36">
        <v>32021</v>
      </c>
      <c r="G10990" s="12">
        <v>50</v>
      </c>
      <c r="H10990" s="25">
        <v>1149897.3400000001</v>
      </c>
      <c r="I10990" s="13">
        <v>705971.62999999803</v>
      </c>
      <c r="J10990" s="13">
        <f t="shared" si="171"/>
        <v>443925.71000000206</v>
      </c>
    </row>
    <row r="10991" spans="1:10" x14ac:dyDescent="0.25">
      <c r="A10991" s="19">
        <v>10983</v>
      </c>
      <c r="B10991" s="16" t="s">
        <v>24</v>
      </c>
      <c r="C10991" s="21" t="s">
        <v>25</v>
      </c>
      <c r="D10991" s="34">
        <v>201710000001938</v>
      </c>
      <c r="E10991" s="21" t="s">
        <v>4999</v>
      </c>
      <c r="F10991" s="36">
        <v>42097</v>
      </c>
      <c r="G10991" s="12">
        <v>50</v>
      </c>
      <c r="H10991" s="25">
        <v>3135</v>
      </c>
      <c r="I10991" s="13">
        <v>219.05</v>
      </c>
      <c r="J10991" s="13">
        <f t="shared" si="171"/>
        <v>2915.95</v>
      </c>
    </row>
    <row r="10992" spans="1:10" x14ac:dyDescent="0.25">
      <c r="A10992" s="19">
        <v>10984</v>
      </c>
      <c r="B10992" s="16" t="s">
        <v>24</v>
      </c>
      <c r="C10992" s="21" t="s">
        <v>25</v>
      </c>
      <c r="D10992" s="34">
        <v>201710000001856</v>
      </c>
      <c r="E10992" s="21" t="s">
        <v>269</v>
      </c>
      <c r="F10992" s="36">
        <v>42509</v>
      </c>
      <c r="G10992" s="12">
        <v>50</v>
      </c>
      <c r="H10992" s="25">
        <v>1053277.6000000001</v>
      </c>
      <c r="I10992" s="13">
        <v>49829.16</v>
      </c>
      <c r="J10992" s="13">
        <f t="shared" si="171"/>
        <v>1003448.4400000001</v>
      </c>
    </row>
    <row r="10993" spans="1:10" x14ac:dyDescent="0.25">
      <c r="A10993" s="19">
        <v>10985</v>
      </c>
      <c r="B10993" s="16" t="s">
        <v>24</v>
      </c>
      <c r="C10993" s="21" t="s">
        <v>25</v>
      </c>
      <c r="D10993" s="34">
        <v>201710000001826</v>
      </c>
      <c r="E10993" s="21" t="s">
        <v>201</v>
      </c>
      <c r="F10993" s="36">
        <v>42478</v>
      </c>
      <c r="G10993" s="12">
        <v>50</v>
      </c>
      <c r="H10993" s="25">
        <v>1444521</v>
      </c>
      <c r="I10993" s="13">
        <v>70785.37</v>
      </c>
      <c r="J10993" s="13">
        <f t="shared" si="171"/>
        <v>1373735.63</v>
      </c>
    </row>
    <row r="10994" spans="1:10" x14ac:dyDescent="0.25">
      <c r="A10994" s="19">
        <v>10986</v>
      </c>
      <c r="B10994" s="16" t="s">
        <v>24</v>
      </c>
      <c r="C10994" s="21" t="s">
        <v>25</v>
      </c>
      <c r="D10994" s="34">
        <v>201710000001850</v>
      </c>
      <c r="E10994" s="21" t="s">
        <v>608</v>
      </c>
      <c r="F10994" s="36">
        <v>42503</v>
      </c>
      <c r="G10994" s="12">
        <v>50</v>
      </c>
      <c r="H10994" s="25">
        <v>322821</v>
      </c>
      <c r="I10994" s="13">
        <v>15378</v>
      </c>
      <c r="J10994" s="13">
        <f t="shared" si="171"/>
        <v>307443</v>
      </c>
    </row>
    <row r="10995" spans="1:10" x14ac:dyDescent="0.25">
      <c r="A10995" s="19">
        <v>10987</v>
      </c>
      <c r="B10995" s="16" t="s">
        <v>24</v>
      </c>
      <c r="C10995" s="21" t="s">
        <v>25</v>
      </c>
      <c r="D10995" s="34">
        <v>201410000017981</v>
      </c>
      <c r="E10995" s="21" t="s">
        <v>347</v>
      </c>
      <c r="F10995" s="36">
        <v>41794</v>
      </c>
      <c r="G10995" s="12">
        <v>25</v>
      </c>
      <c r="H10995" s="25">
        <v>887189.03</v>
      </c>
      <c r="I10995" s="13">
        <v>150454.1</v>
      </c>
      <c r="J10995" s="13">
        <f t="shared" si="171"/>
        <v>736734.93</v>
      </c>
    </row>
    <row r="10996" spans="1:10" x14ac:dyDescent="0.25">
      <c r="A10996" s="19">
        <v>10988</v>
      </c>
      <c r="B10996" s="16" t="s">
        <v>24</v>
      </c>
      <c r="C10996" s="21" t="s">
        <v>25</v>
      </c>
      <c r="D10996" s="34">
        <v>201810000003177</v>
      </c>
      <c r="E10996" s="21" t="s">
        <v>1802</v>
      </c>
      <c r="F10996" s="36">
        <v>42978</v>
      </c>
      <c r="G10996" s="12">
        <v>50</v>
      </c>
      <c r="H10996" s="25">
        <v>38386.080000000002</v>
      </c>
      <c r="I10996" s="13">
        <v>830.81</v>
      </c>
      <c r="J10996" s="13">
        <f t="shared" si="171"/>
        <v>37555.270000000004</v>
      </c>
    </row>
    <row r="10997" spans="1:10" x14ac:dyDescent="0.25">
      <c r="A10997" s="19">
        <v>10989</v>
      </c>
      <c r="B10997" s="16" t="s">
        <v>24</v>
      </c>
      <c r="C10997" s="21" t="s">
        <v>25</v>
      </c>
      <c r="D10997" s="34">
        <v>201710000002400</v>
      </c>
      <c r="E10997" s="21" t="s">
        <v>4385</v>
      </c>
      <c r="F10997" s="36">
        <v>42495</v>
      </c>
      <c r="G10997" s="12">
        <v>50</v>
      </c>
      <c r="H10997" s="25">
        <v>4500</v>
      </c>
      <c r="I10997" s="13">
        <v>216.31</v>
      </c>
      <c r="J10997" s="13">
        <f t="shared" si="171"/>
        <v>4283.6899999999996</v>
      </c>
    </row>
    <row r="10998" spans="1:10" x14ac:dyDescent="0.25">
      <c r="A10998" s="19">
        <v>10990</v>
      </c>
      <c r="B10998" s="16" t="s">
        <v>24</v>
      </c>
      <c r="C10998" s="21" t="s">
        <v>25</v>
      </c>
      <c r="D10998" s="34">
        <v>201810000002744</v>
      </c>
      <c r="E10998" s="21" t="s">
        <v>1581</v>
      </c>
      <c r="F10998" s="36">
        <v>42716</v>
      </c>
      <c r="G10998" s="12">
        <v>50</v>
      </c>
      <c r="H10998" s="25">
        <v>53696</v>
      </c>
      <c r="I10998" s="13">
        <v>1932.91</v>
      </c>
      <c r="J10998" s="13">
        <f t="shared" si="171"/>
        <v>51763.09</v>
      </c>
    </row>
    <row r="10999" spans="1:10" x14ac:dyDescent="0.25">
      <c r="A10999" s="19">
        <v>10991</v>
      </c>
      <c r="B10999" s="16" t="s">
        <v>24</v>
      </c>
      <c r="C10999" s="21" t="s">
        <v>25</v>
      </c>
      <c r="D10999" s="34">
        <v>200810000019238</v>
      </c>
      <c r="E10999" s="21" t="s">
        <v>562</v>
      </c>
      <c r="F10999" s="36">
        <v>39721</v>
      </c>
      <c r="G10999" s="12">
        <v>20</v>
      </c>
      <c r="H10999" s="25">
        <v>688669.14</v>
      </c>
      <c r="I10999" s="13">
        <v>335628</v>
      </c>
      <c r="J10999" s="13">
        <f t="shared" si="171"/>
        <v>353041.14</v>
      </c>
    </row>
    <row r="11000" spans="1:10" x14ac:dyDescent="0.25">
      <c r="A11000" s="19">
        <v>10992</v>
      </c>
      <c r="B11000" s="16" t="s">
        <v>24</v>
      </c>
      <c r="C11000" s="21" t="s">
        <v>25</v>
      </c>
      <c r="D11000" s="34">
        <v>201710000002524</v>
      </c>
      <c r="E11000" s="21" t="s">
        <v>2227</v>
      </c>
      <c r="F11000" s="36">
        <v>42608</v>
      </c>
      <c r="G11000" s="12">
        <v>50</v>
      </c>
      <c r="H11000" s="25">
        <v>22500</v>
      </c>
      <c r="I11000" s="13">
        <v>942.75</v>
      </c>
      <c r="J11000" s="13">
        <f t="shared" si="171"/>
        <v>21557.25</v>
      </c>
    </row>
    <row r="11001" spans="1:10" x14ac:dyDescent="0.25">
      <c r="A11001" s="19">
        <v>10993</v>
      </c>
      <c r="B11001" s="16" t="s">
        <v>24</v>
      </c>
      <c r="C11001" s="21" t="s">
        <v>25</v>
      </c>
      <c r="D11001" s="34">
        <v>201810000002697</v>
      </c>
      <c r="E11001" s="21" t="s">
        <v>3132</v>
      </c>
      <c r="F11001" s="36">
        <v>42684</v>
      </c>
      <c r="G11001" s="12">
        <v>50</v>
      </c>
      <c r="H11001" s="25">
        <v>9800</v>
      </c>
      <c r="I11001" s="13">
        <v>369.92</v>
      </c>
      <c r="J11001" s="13">
        <f t="shared" si="171"/>
        <v>9430.08</v>
      </c>
    </row>
    <row r="11002" spans="1:10" x14ac:dyDescent="0.25">
      <c r="A11002" s="19">
        <v>10994</v>
      </c>
      <c r="B11002" s="16" t="s">
        <v>24</v>
      </c>
      <c r="C11002" s="21" t="s">
        <v>25</v>
      </c>
      <c r="D11002" s="34">
        <v>201810000002920</v>
      </c>
      <c r="E11002" s="21" t="s">
        <v>1169</v>
      </c>
      <c r="F11002" s="36">
        <v>42930</v>
      </c>
      <c r="G11002" s="12">
        <v>50</v>
      </c>
      <c r="H11002" s="25">
        <v>99900</v>
      </c>
      <c r="I11002" s="13">
        <v>2424.96</v>
      </c>
      <c r="J11002" s="13">
        <f t="shared" si="171"/>
        <v>97475.04</v>
      </c>
    </row>
    <row r="11003" spans="1:10" x14ac:dyDescent="0.25">
      <c r="A11003" s="19">
        <v>10995</v>
      </c>
      <c r="B11003" s="16" t="s">
        <v>24</v>
      </c>
      <c r="C11003" s="21" t="s">
        <v>25</v>
      </c>
      <c r="D11003" s="34">
        <v>200910000028369</v>
      </c>
      <c r="E11003" s="21" t="s">
        <v>740</v>
      </c>
      <c r="F11003" s="36">
        <v>39722</v>
      </c>
      <c r="G11003" s="12">
        <v>40</v>
      </c>
      <c r="H11003" s="25">
        <v>304357.09000000003</v>
      </c>
      <c r="I11003" s="13">
        <v>76063.28</v>
      </c>
      <c r="J11003" s="13">
        <f t="shared" si="171"/>
        <v>228293.81000000003</v>
      </c>
    </row>
    <row r="11004" spans="1:10" x14ac:dyDescent="0.25">
      <c r="A11004" s="19">
        <v>10996</v>
      </c>
      <c r="B11004" s="16" t="s">
        <v>24</v>
      </c>
      <c r="C11004" s="21" t="s">
        <v>25</v>
      </c>
      <c r="D11004" s="34">
        <v>200910000028367</v>
      </c>
      <c r="E11004" s="21" t="s">
        <v>1139</v>
      </c>
      <c r="F11004" s="36">
        <v>39722</v>
      </c>
      <c r="G11004" s="12">
        <v>40</v>
      </c>
      <c r="H11004" s="25">
        <v>137786.34</v>
      </c>
      <c r="I11004" s="13">
        <v>34434.74</v>
      </c>
      <c r="J11004" s="13">
        <f t="shared" si="171"/>
        <v>103351.6</v>
      </c>
    </row>
    <row r="11005" spans="1:10" x14ac:dyDescent="0.25">
      <c r="A11005" s="19">
        <v>10997</v>
      </c>
      <c r="B11005" s="16" t="s">
        <v>24</v>
      </c>
      <c r="C11005" s="21" t="s">
        <v>25</v>
      </c>
      <c r="D11005" s="34">
        <v>198700000186120</v>
      </c>
      <c r="E11005" s="21" t="s">
        <v>13863</v>
      </c>
      <c r="F11005" s="36">
        <v>31778</v>
      </c>
      <c r="G11005" s="12">
        <v>25</v>
      </c>
      <c r="H11005" s="25">
        <v>132817.66</v>
      </c>
      <c r="I11005" s="13">
        <v>132817.66</v>
      </c>
      <c r="J11005" s="13">
        <f t="shared" si="171"/>
        <v>0</v>
      </c>
    </row>
    <row r="11006" spans="1:10" x14ac:dyDescent="0.25">
      <c r="A11006" s="19">
        <v>10998</v>
      </c>
      <c r="B11006" s="16" t="s">
        <v>24</v>
      </c>
      <c r="C11006" s="21" t="s">
        <v>25</v>
      </c>
      <c r="D11006" s="34">
        <v>198700000186190</v>
      </c>
      <c r="E11006" s="21" t="s">
        <v>6713</v>
      </c>
      <c r="F11006" s="36">
        <v>31778</v>
      </c>
      <c r="G11006" s="12">
        <v>50</v>
      </c>
      <c r="H11006" s="25">
        <v>3575.24</v>
      </c>
      <c r="I11006" s="13">
        <v>2843.32</v>
      </c>
      <c r="J11006" s="13">
        <f t="shared" si="171"/>
        <v>731.91999999999962</v>
      </c>
    </row>
    <row r="11007" spans="1:10" x14ac:dyDescent="0.25">
      <c r="A11007" s="19">
        <v>10999</v>
      </c>
      <c r="B11007" s="16" t="s">
        <v>24</v>
      </c>
      <c r="C11007" s="21" t="s">
        <v>25</v>
      </c>
      <c r="D11007" s="34">
        <v>198700000185920</v>
      </c>
      <c r="E11007" s="21" t="s">
        <v>13864</v>
      </c>
      <c r="F11007" s="36">
        <v>31778</v>
      </c>
      <c r="G11007" s="12">
        <v>25</v>
      </c>
      <c r="H11007" s="25">
        <v>15672.71</v>
      </c>
      <c r="I11007" s="13">
        <v>15672.71</v>
      </c>
      <c r="J11007" s="13">
        <f t="shared" si="171"/>
        <v>0</v>
      </c>
    </row>
    <row r="11008" spans="1:10" x14ac:dyDescent="0.25">
      <c r="A11008" s="19">
        <v>11000</v>
      </c>
      <c r="B11008" s="16" t="s">
        <v>24</v>
      </c>
      <c r="C11008" s="21" t="s">
        <v>25</v>
      </c>
      <c r="D11008" s="34">
        <v>201710000002819</v>
      </c>
      <c r="E11008" s="21" t="s">
        <v>13865</v>
      </c>
      <c r="F11008" s="36">
        <v>39721</v>
      </c>
      <c r="G11008" s="12">
        <v>5</v>
      </c>
      <c r="H11008" s="25">
        <v>29368.639999999999</v>
      </c>
      <c r="I11008" s="13">
        <v>29368.639999999999</v>
      </c>
      <c r="J11008" s="13">
        <f t="shared" si="171"/>
        <v>0</v>
      </c>
    </row>
    <row r="11009" spans="1:10" x14ac:dyDescent="0.25">
      <c r="A11009" s="19">
        <v>11001</v>
      </c>
      <c r="B11009" s="16" t="s">
        <v>24</v>
      </c>
      <c r="C11009" s="21" t="s">
        <v>25</v>
      </c>
      <c r="D11009" s="34">
        <v>198400000186090</v>
      </c>
      <c r="E11009" s="21" t="s">
        <v>5422</v>
      </c>
      <c r="F11009" s="36">
        <v>30682</v>
      </c>
      <c r="G11009" s="12">
        <v>25</v>
      </c>
      <c r="H11009" s="25">
        <v>476384.79</v>
      </c>
      <c r="I11009" s="13">
        <v>476384.79</v>
      </c>
      <c r="J11009" s="13">
        <f t="shared" si="171"/>
        <v>0</v>
      </c>
    </row>
    <row r="11010" spans="1:10" x14ac:dyDescent="0.25">
      <c r="A11010" s="19">
        <v>11002</v>
      </c>
      <c r="B11010" s="16" t="s">
        <v>24</v>
      </c>
      <c r="C11010" s="21" t="s">
        <v>25</v>
      </c>
      <c r="D11010" s="34">
        <v>198400000186170</v>
      </c>
      <c r="E11010" s="21" t="s">
        <v>5422</v>
      </c>
      <c r="F11010" s="36">
        <v>30682</v>
      </c>
      <c r="G11010" s="12">
        <v>50</v>
      </c>
      <c r="H11010" s="25">
        <v>17468.189999999999</v>
      </c>
      <c r="I11010" s="13">
        <v>15149.35</v>
      </c>
      <c r="J11010" s="13">
        <f t="shared" si="171"/>
        <v>2318.8399999999983</v>
      </c>
    </row>
    <row r="11011" spans="1:10" x14ac:dyDescent="0.25">
      <c r="A11011" s="19">
        <v>11003</v>
      </c>
      <c r="B11011" s="16" t="s">
        <v>24</v>
      </c>
      <c r="C11011" s="21" t="s">
        <v>25</v>
      </c>
      <c r="D11011" s="34">
        <v>198400000186140</v>
      </c>
      <c r="E11011" s="21" t="s">
        <v>4997</v>
      </c>
      <c r="F11011" s="36">
        <v>30682</v>
      </c>
      <c r="G11011" s="12">
        <v>50</v>
      </c>
      <c r="H11011" s="25">
        <v>21983.96</v>
      </c>
      <c r="I11011" s="13">
        <v>19065.82</v>
      </c>
      <c r="J11011" s="13">
        <f t="shared" si="171"/>
        <v>2918.1399999999994</v>
      </c>
    </row>
    <row r="11012" spans="1:10" x14ac:dyDescent="0.25">
      <c r="A11012" s="19">
        <v>11004</v>
      </c>
      <c r="B11012" s="16" t="s">
        <v>24</v>
      </c>
      <c r="C11012" s="21" t="s">
        <v>25</v>
      </c>
      <c r="D11012" s="34">
        <v>198400000185890</v>
      </c>
      <c r="E11012" s="21" t="s">
        <v>13866</v>
      </c>
      <c r="F11012" s="36">
        <v>30682</v>
      </c>
      <c r="G11012" s="12">
        <v>25</v>
      </c>
      <c r="H11012" s="25">
        <v>22638.34</v>
      </c>
      <c r="I11012" s="13">
        <v>22638.34</v>
      </c>
      <c r="J11012" s="13">
        <f t="shared" si="171"/>
        <v>0</v>
      </c>
    </row>
    <row r="11013" spans="1:10" x14ac:dyDescent="0.25">
      <c r="A11013" s="19">
        <v>11005</v>
      </c>
      <c r="B11013" s="16" t="s">
        <v>24</v>
      </c>
      <c r="C11013" s="21" t="s">
        <v>25</v>
      </c>
      <c r="D11013" s="34">
        <v>198600000186180</v>
      </c>
      <c r="E11013" s="21" t="s">
        <v>2956</v>
      </c>
      <c r="F11013" s="36">
        <v>31413</v>
      </c>
      <c r="G11013" s="12">
        <v>50</v>
      </c>
      <c r="H11013" s="25">
        <v>61221.69</v>
      </c>
      <c r="I11013" s="13">
        <v>50320.390000000203</v>
      </c>
      <c r="J11013" s="13">
        <f t="shared" si="171"/>
        <v>10901.299999999799</v>
      </c>
    </row>
    <row r="11014" spans="1:10" x14ac:dyDescent="0.25">
      <c r="A11014" s="19">
        <v>11006</v>
      </c>
      <c r="B11014" s="16" t="s">
        <v>24</v>
      </c>
      <c r="C11014" s="21" t="s">
        <v>25</v>
      </c>
      <c r="D11014" s="34">
        <v>198400000185790</v>
      </c>
      <c r="E11014" s="21" t="s">
        <v>13867</v>
      </c>
      <c r="F11014" s="36">
        <v>30682</v>
      </c>
      <c r="G11014" s="12">
        <v>25</v>
      </c>
      <c r="H11014" s="25">
        <v>39502.54</v>
      </c>
      <c r="I11014" s="13">
        <v>39502.54</v>
      </c>
      <c r="J11014" s="13">
        <f t="shared" si="171"/>
        <v>0</v>
      </c>
    </row>
    <row r="11015" spans="1:10" x14ac:dyDescent="0.25">
      <c r="A11015" s="19">
        <v>11007</v>
      </c>
      <c r="B11015" s="16" t="s">
        <v>24</v>
      </c>
      <c r="C11015" s="21" t="s">
        <v>25</v>
      </c>
      <c r="D11015" s="34">
        <v>198400000185980</v>
      </c>
      <c r="E11015" s="21" t="s">
        <v>13868</v>
      </c>
      <c r="F11015" s="36">
        <v>30682</v>
      </c>
      <c r="G11015" s="12">
        <v>25</v>
      </c>
      <c r="H11015" s="25">
        <v>135696.64000000001</v>
      </c>
      <c r="I11015" s="13">
        <v>135696.64000000001</v>
      </c>
      <c r="J11015" s="13">
        <f t="shared" si="171"/>
        <v>0</v>
      </c>
    </row>
    <row r="11016" spans="1:10" x14ac:dyDescent="0.25">
      <c r="A11016" s="19">
        <v>11008</v>
      </c>
      <c r="B11016" s="16" t="s">
        <v>24</v>
      </c>
      <c r="C11016" s="21" t="s">
        <v>25</v>
      </c>
      <c r="D11016" s="34">
        <v>198400000185690</v>
      </c>
      <c r="E11016" s="21" t="s">
        <v>13869</v>
      </c>
      <c r="F11016" s="36">
        <v>30682</v>
      </c>
      <c r="G11016" s="12">
        <v>25</v>
      </c>
      <c r="H11016" s="25">
        <v>74363</v>
      </c>
      <c r="I11016" s="13">
        <v>74363</v>
      </c>
      <c r="J11016" s="13">
        <f t="shared" si="171"/>
        <v>0</v>
      </c>
    </row>
    <row r="11017" spans="1:10" x14ac:dyDescent="0.25">
      <c r="A11017" s="19">
        <v>11009</v>
      </c>
      <c r="B11017" s="16" t="s">
        <v>24</v>
      </c>
      <c r="C11017" s="21" t="s">
        <v>25</v>
      </c>
      <c r="D11017" s="34">
        <v>198800000186020</v>
      </c>
      <c r="E11017" s="21" t="s">
        <v>13870</v>
      </c>
      <c r="F11017" s="36">
        <v>32387</v>
      </c>
      <c r="G11017" s="12">
        <v>25</v>
      </c>
      <c r="H11017" s="25">
        <v>278035.48</v>
      </c>
      <c r="I11017" s="13">
        <v>278035.48</v>
      </c>
      <c r="J11017" s="13">
        <f t="shared" ref="J11017:J11080" si="172">SUM(H11017-I11017)</f>
        <v>0</v>
      </c>
    </row>
    <row r="11018" spans="1:10" x14ac:dyDescent="0.25">
      <c r="A11018" s="19">
        <v>11010</v>
      </c>
      <c r="B11018" s="16" t="s">
        <v>24</v>
      </c>
      <c r="C11018" s="21" t="s">
        <v>25</v>
      </c>
      <c r="D11018" s="34">
        <v>198800000185730</v>
      </c>
      <c r="E11018" s="21" t="s">
        <v>13842</v>
      </c>
      <c r="F11018" s="36">
        <v>32387</v>
      </c>
      <c r="G11018" s="12">
        <v>25</v>
      </c>
      <c r="H11018" s="25">
        <v>60760.33</v>
      </c>
      <c r="I11018" s="13">
        <v>60760.33</v>
      </c>
      <c r="J11018" s="13">
        <f t="shared" si="172"/>
        <v>0</v>
      </c>
    </row>
    <row r="11019" spans="1:10" x14ac:dyDescent="0.25">
      <c r="A11019" s="19">
        <v>11011</v>
      </c>
      <c r="B11019" s="16" t="s">
        <v>24</v>
      </c>
      <c r="C11019" s="21" t="s">
        <v>25</v>
      </c>
      <c r="D11019" s="34">
        <v>198800000186160</v>
      </c>
      <c r="E11019" s="21" t="s">
        <v>7572</v>
      </c>
      <c r="F11019" s="36">
        <v>32387</v>
      </c>
      <c r="G11019" s="12">
        <v>50</v>
      </c>
      <c r="H11019" s="25">
        <v>379.2</v>
      </c>
      <c r="I11019" s="13">
        <v>287.98999999999899</v>
      </c>
      <c r="J11019" s="13">
        <f t="shared" si="172"/>
        <v>91.210000000001003</v>
      </c>
    </row>
    <row r="11020" spans="1:10" x14ac:dyDescent="0.25">
      <c r="A11020" s="19">
        <v>11012</v>
      </c>
      <c r="B11020" s="16" t="s">
        <v>24</v>
      </c>
      <c r="C11020" s="21" t="s">
        <v>25</v>
      </c>
      <c r="D11020" s="34">
        <v>198800000185830</v>
      </c>
      <c r="E11020" s="21" t="s">
        <v>13843</v>
      </c>
      <c r="F11020" s="36">
        <v>32387</v>
      </c>
      <c r="G11020" s="12">
        <v>25</v>
      </c>
      <c r="H11020" s="25">
        <v>46888.46</v>
      </c>
      <c r="I11020" s="13">
        <v>46888.460000000101</v>
      </c>
      <c r="J11020" s="13">
        <f t="shared" si="172"/>
        <v>-1.0186340659856796E-10</v>
      </c>
    </row>
    <row r="11021" spans="1:10" x14ac:dyDescent="0.25">
      <c r="A11021" s="19">
        <v>11013</v>
      </c>
      <c r="B11021" s="16" t="s">
        <v>24</v>
      </c>
      <c r="C11021" s="21" t="s">
        <v>25</v>
      </c>
      <c r="D11021" s="34">
        <v>198000000186050</v>
      </c>
      <c r="E11021" s="21" t="s">
        <v>13871</v>
      </c>
      <c r="F11021" s="36">
        <v>29434</v>
      </c>
      <c r="G11021" s="12">
        <v>25</v>
      </c>
      <c r="H11021" s="25">
        <v>133582.26999999999</v>
      </c>
      <c r="I11021" s="13">
        <v>133582.26999999999</v>
      </c>
      <c r="J11021" s="13">
        <f t="shared" si="172"/>
        <v>0</v>
      </c>
    </row>
    <row r="11022" spans="1:10" x14ac:dyDescent="0.25">
      <c r="A11022" s="19">
        <v>11014</v>
      </c>
      <c r="B11022" s="16" t="s">
        <v>24</v>
      </c>
      <c r="C11022" s="21" t="s">
        <v>25</v>
      </c>
      <c r="D11022" s="34">
        <v>198100000186060</v>
      </c>
      <c r="E11022" s="21" t="s">
        <v>13871</v>
      </c>
      <c r="F11022" s="36">
        <v>29799</v>
      </c>
      <c r="G11022" s="12">
        <v>25</v>
      </c>
      <c r="H11022" s="25">
        <v>137391.9</v>
      </c>
      <c r="I11022" s="13">
        <v>137391.9</v>
      </c>
      <c r="J11022" s="13">
        <f t="shared" si="172"/>
        <v>0</v>
      </c>
    </row>
    <row r="11023" spans="1:10" x14ac:dyDescent="0.25">
      <c r="A11023" s="19">
        <v>11015</v>
      </c>
      <c r="B11023" s="16" t="s">
        <v>24</v>
      </c>
      <c r="C11023" s="21" t="s">
        <v>25</v>
      </c>
      <c r="D11023" s="34">
        <v>198100000185860</v>
      </c>
      <c r="E11023" s="21" t="s">
        <v>13872</v>
      </c>
      <c r="F11023" s="36">
        <v>29799</v>
      </c>
      <c r="G11023" s="12">
        <v>25</v>
      </c>
      <c r="H11023" s="25">
        <v>36057.870000000003</v>
      </c>
      <c r="I11023" s="13">
        <v>36057.870000000003</v>
      </c>
      <c r="J11023" s="13">
        <f t="shared" si="172"/>
        <v>0</v>
      </c>
    </row>
    <row r="11024" spans="1:10" x14ac:dyDescent="0.25">
      <c r="A11024" s="19">
        <v>11016</v>
      </c>
      <c r="B11024" s="16" t="s">
        <v>24</v>
      </c>
      <c r="C11024" s="21" t="s">
        <v>25</v>
      </c>
      <c r="D11024" s="34">
        <v>197900000185740</v>
      </c>
      <c r="E11024" s="21" t="s">
        <v>7714</v>
      </c>
      <c r="F11024" s="36">
        <v>29068</v>
      </c>
      <c r="G11024" s="12">
        <v>25</v>
      </c>
      <c r="H11024" s="25">
        <v>4457.72</v>
      </c>
      <c r="I11024" s="13">
        <v>4457.72</v>
      </c>
      <c r="J11024" s="13">
        <f t="shared" si="172"/>
        <v>0</v>
      </c>
    </row>
    <row r="11025" spans="1:10" x14ac:dyDescent="0.25">
      <c r="A11025" s="19">
        <v>11017</v>
      </c>
      <c r="B11025" s="16" t="s">
        <v>24</v>
      </c>
      <c r="C11025" s="21" t="s">
        <v>25</v>
      </c>
      <c r="D11025" s="34">
        <v>197900000186130</v>
      </c>
      <c r="E11025" s="21" t="s">
        <v>7714</v>
      </c>
      <c r="F11025" s="36">
        <v>29068</v>
      </c>
      <c r="G11025" s="12">
        <v>50</v>
      </c>
      <c r="H11025" s="25">
        <v>345.11</v>
      </c>
      <c r="I11025" s="13">
        <v>334.61999999999802</v>
      </c>
      <c r="J11025" s="13">
        <f t="shared" si="172"/>
        <v>10.490000000001999</v>
      </c>
    </row>
    <row r="11026" spans="1:10" x14ac:dyDescent="0.25">
      <c r="A11026" s="19">
        <v>11018</v>
      </c>
      <c r="B11026" s="16" t="s">
        <v>24</v>
      </c>
      <c r="C11026" s="21" t="s">
        <v>25</v>
      </c>
      <c r="D11026" s="34">
        <v>198000000185940</v>
      </c>
      <c r="E11026" s="21" t="s">
        <v>13873</v>
      </c>
      <c r="F11026" s="36">
        <v>29434</v>
      </c>
      <c r="G11026" s="12">
        <v>25</v>
      </c>
      <c r="H11026" s="25">
        <v>477.8</v>
      </c>
      <c r="I11026" s="13">
        <v>477.8</v>
      </c>
      <c r="J11026" s="13">
        <f t="shared" si="172"/>
        <v>0</v>
      </c>
    </row>
    <row r="11027" spans="1:10" x14ac:dyDescent="0.25">
      <c r="A11027" s="19">
        <v>11019</v>
      </c>
      <c r="B11027" s="16" t="s">
        <v>24</v>
      </c>
      <c r="C11027" s="21" t="s">
        <v>25</v>
      </c>
      <c r="D11027" s="34">
        <v>198100000185950</v>
      </c>
      <c r="E11027" s="21" t="s">
        <v>13873</v>
      </c>
      <c r="F11027" s="36">
        <v>29799</v>
      </c>
      <c r="G11027" s="12">
        <v>25</v>
      </c>
      <c r="H11027" s="25">
        <v>19966.599999999999</v>
      </c>
      <c r="I11027" s="13">
        <v>19966.599999999999</v>
      </c>
      <c r="J11027" s="13">
        <f t="shared" si="172"/>
        <v>0</v>
      </c>
    </row>
    <row r="11028" spans="1:10" x14ac:dyDescent="0.25">
      <c r="A11028" s="19">
        <v>11020</v>
      </c>
      <c r="B11028" s="16" t="s">
        <v>24</v>
      </c>
      <c r="C11028" s="21" t="s">
        <v>25</v>
      </c>
      <c r="D11028" s="34">
        <v>198200000186070</v>
      </c>
      <c r="E11028" s="21" t="s">
        <v>13874</v>
      </c>
      <c r="F11028" s="36">
        <v>30164</v>
      </c>
      <c r="G11028" s="12">
        <v>25</v>
      </c>
      <c r="H11028" s="25">
        <v>133517.32999999999</v>
      </c>
      <c r="I11028" s="13">
        <v>133517.32999999999</v>
      </c>
      <c r="J11028" s="13">
        <f t="shared" si="172"/>
        <v>0</v>
      </c>
    </row>
    <row r="11029" spans="1:10" x14ac:dyDescent="0.25">
      <c r="A11029" s="19">
        <v>11021</v>
      </c>
      <c r="B11029" s="16" t="s">
        <v>24</v>
      </c>
      <c r="C11029" s="21" t="s">
        <v>25</v>
      </c>
      <c r="D11029" s="34">
        <v>197900000185640</v>
      </c>
      <c r="E11029" s="21" t="s">
        <v>13875</v>
      </c>
      <c r="F11029" s="36">
        <v>29068</v>
      </c>
      <c r="G11029" s="12">
        <v>25</v>
      </c>
      <c r="H11029" s="25">
        <v>28814.11</v>
      </c>
      <c r="I11029" s="13">
        <v>28814.11</v>
      </c>
      <c r="J11029" s="13">
        <f t="shared" si="172"/>
        <v>0</v>
      </c>
    </row>
    <row r="11030" spans="1:10" x14ac:dyDescent="0.25">
      <c r="A11030" s="19">
        <v>11022</v>
      </c>
      <c r="B11030" s="16" t="s">
        <v>24</v>
      </c>
      <c r="C11030" s="21" t="s">
        <v>25</v>
      </c>
      <c r="D11030" s="34">
        <v>198200000185960</v>
      </c>
      <c r="E11030" s="21" t="s">
        <v>13876</v>
      </c>
      <c r="F11030" s="36">
        <v>30164</v>
      </c>
      <c r="G11030" s="12">
        <v>25</v>
      </c>
      <c r="H11030" s="25">
        <v>32616.86</v>
      </c>
      <c r="I11030" s="13">
        <v>32616.86</v>
      </c>
      <c r="J11030" s="13">
        <f t="shared" si="172"/>
        <v>0</v>
      </c>
    </row>
    <row r="11031" spans="1:10" x14ac:dyDescent="0.25">
      <c r="A11031" s="19">
        <v>11023</v>
      </c>
      <c r="B11031" s="16" t="s">
        <v>24</v>
      </c>
      <c r="C11031" s="21" t="s">
        <v>25</v>
      </c>
      <c r="D11031" s="34">
        <v>198600000185710</v>
      </c>
      <c r="E11031" s="21" t="s">
        <v>13877</v>
      </c>
      <c r="F11031" s="36">
        <v>31413</v>
      </c>
      <c r="G11031" s="12">
        <v>25</v>
      </c>
      <c r="H11031" s="25">
        <v>225614.68</v>
      </c>
      <c r="I11031" s="13">
        <v>225614.68</v>
      </c>
      <c r="J11031" s="13">
        <f t="shared" si="172"/>
        <v>0</v>
      </c>
    </row>
    <row r="11032" spans="1:10" x14ac:dyDescent="0.25">
      <c r="A11032" s="19">
        <v>11024</v>
      </c>
      <c r="B11032" s="16" t="s">
        <v>24</v>
      </c>
      <c r="C11032" s="21" t="s">
        <v>25</v>
      </c>
      <c r="D11032" s="34">
        <v>198500000185900</v>
      </c>
      <c r="E11032" s="21" t="s">
        <v>13878</v>
      </c>
      <c r="F11032" s="36">
        <v>31048</v>
      </c>
      <c r="G11032" s="12">
        <v>25</v>
      </c>
      <c r="H11032" s="25">
        <v>164419.01999999999</v>
      </c>
      <c r="I11032" s="13">
        <v>164419.01999999999</v>
      </c>
      <c r="J11032" s="13">
        <f t="shared" si="172"/>
        <v>0</v>
      </c>
    </row>
    <row r="11033" spans="1:10" x14ac:dyDescent="0.25">
      <c r="A11033" s="19">
        <v>11025</v>
      </c>
      <c r="B11033" s="16" t="s">
        <v>24</v>
      </c>
      <c r="C11033" s="21" t="s">
        <v>25</v>
      </c>
      <c r="D11033" s="34">
        <v>198500000185700</v>
      </c>
      <c r="E11033" s="21" t="s">
        <v>13879</v>
      </c>
      <c r="F11033" s="36">
        <v>31048</v>
      </c>
      <c r="G11033" s="12">
        <v>25</v>
      </c>
      <c r="H11033" s="25">
        <v>123263.15</v>
      </c>
      <c r="I11033" s="13">
        <v>123263.15</v>
      </c>
      <c r="J11033" s="13">
        <f t="shared" si="172"/>
        <v>0</v>
      </c>
    </row>
    <row r="11034" spans="1:10" x14ac:dyDescent="0.25">
      <c r="A11034" s="19">
        <v>11026</v>
      </c>
      <c r="B11034" s="16" t="s">
        <v>24</v>
      </c>
      <c r="C11034" s="21" t="s">
        <v>25</v>
      </c>
      <c r="D11034" s="34">
        <v>198500000185800</v>
      </c>
      <c r="E11034" s="21" t="s">
        <v>13879</v>
      </c>
      <c r="F11034" s="36">
        <v>31048</v>
      </c>
      <c r="G11034" s="12">
        <v>25</v>
      </c>
      <c r="H11034" s="25">
        <v>60255.839999999997</v>
      </c>
      <c r="I11034" s="13">
        <v>60255.839999999997</v>
      </c>
      <c r="J11034" s="13">
        <f t="shared" si="172"/>
        <v>0</v>
      </c>
    </row>
    <row r="11035" spans="1:10" x14ac:dyDescent="0.25">
      <c r="A11035" s="19">
        <v>11027</v>
      </c>
      <c r="B11035" s="16" t="s">
        <v>24</v>
      </c>
      <c r="C11035" s="21" t="s">
        <v>25</v>
      </c>
      <c r="D11035" s="34">
        <v>198600000185910</v>
      </c>
      <c r="E11035" s="21" t="s">
        <v>13880</v>
      </c>
      <c r="F11035" s="36">
        <v>31413</v>
      </c>
      <c r="G11035" s="12">
        <v>25</v>
      </c>
      <c r="H11035" s="25">
        <v>309316.71000000002</v>
      </c>
      <c r="I11035" s="13">
        <v>309316.71000000002</v>
      </c>
      <c r="J11035" s="13">
        <f t="shared" si="172"/>
        <v>0</v>
      </c>
    </row>
    <row r="11036" spans="1:10" x14ac:dyDescent="0.25">
      <c r="A11036" s="19">
        <v>11028</v>
      </c>
      <c r="B11036" s="16" t="s">
        <v>24</v>
      </c>
      <c r="C11036" s="21" t="s">
        <v>25</v>
      </c>
      <c r="D11036" s="34">
        <v>198600000185810</v>
      </c>
      <c r="E11036" s="21" t="s">
        <v>13881</v>
      </c>
      <c r="F11036" s="36">
        <v>31413</v>
      </c>
      <c r="G11036" s="12">
        <v>25</v>
      </c>
      <c r="H11036" s="25">
        <v>183904.45</v>
      </c>
      <c r="I11036" s="13">
        <v>183904.45</v>
      </c>
      <c r="J11036" s="13">
        <f t="shared" si="172"/>
        <v>0</v>
      </c>
    </row>
    <row r="11037" spans="1:10" x14ac:dyDescent="0.25">
      <c r="A11037" s="19">
        <v>11029</v>
      </c>
      <c r="B11037" s="16" t="s">
        <v>24</v>
      </c>
      <c r="C11037" s="21" t="s">
        <v>25</v>
      </c>
      <c r="D11037" s="34">
        <v>198500000186200</v>
      </c>
      <c r="E11037" s="21" t="s">
        <v>6363</v>
      </c>
      <c r="F11037" s="36">
        <v>31048</v>
      </c>
      <c r="G11037" s="12">
        <v>50</v>
      </c>
      <c r="H11037" s="25">
        <v>6954.62</v>
      </c>
      <c r="I11037" s="13">
        <v>5895.79000000001</v>
      </c>
      <c r="J11037" s="13">
        <f t="shared" si="172"/>
        <v>1058.8299999999899</v>
      </c>
    </row>
    <row r="11038" spans="1:10" x14ac:dyDescent="0.25">
      <c r="A11038" s="19">
        <v>11030</v>
      </c>
      <c r="B11038" s="16" t="s">
        <v>24</v>
      </c>
      <c r="C11038" s="21" t="s">
        <v>25</v>
      </c>
      <c r="D11038" s="34">
        <v>198500000186100</v>
      </c>
      <c r="E11038" s="21" t="s">
        <v>13882</v>
      </c>
      <c r="F11038" s="36">
        <v>31048</v>
      </c>
      <c r="G11038" s="12">
        <v>25</v>
      </c>
      <c r="H11038" s="25">
        <v>620949.26</v>
      </c>
      <c r="I11038" s="13">
        <v>620949.26</v>
      </c>
      <c r="J11038" s="13">
        <f t="shared" si="172"/>
        <v>0</v>
      </c>
    </row>
    <row r="11039" spans="1:10" x14ac:dyDescent="0.25">
      <c r="A11039" s="19">
        <v>11031</v>
      </c>
      <c r="B11039" s="16" t="s">
        <v>24</v>
      </c>
      <c r="C11039" s="21" t="s">
        <v>25</v>
      </c>
      <c r="D11039" s="34">
        <v>198500000185990</v>
      </c>
      <c r="E11039" s="21" t="s">
        <v>13883</v>
      </c>
      <c r="F11039" s="36">
        <v>31048</v>
      </c>
      <c r="G11039" s="12">
        <v>25</v>
      </c>
      <c r="H11039" s="25">
        <v>277453.95</v>
      </c>
      <c r="I11039" s="13">
        <v>277453.95</v>
      </c>
      <c r="J11039" s="13">
        <f t="shared" si="172"/>
        <v>0</v>
      </c>
    </row>
    <row r="11040" spans="1:10" x14ac:dyDescent="0.25">
      <c r="A11040" s="19">
        <v>11032</v>
      </c>
      <c r="B11040" s="16" t="s">
        <v>24</v>
      </c>
      <c r="C11040" s="21" t="s">
        <v>25</v>
      </c>
      <c r="D11040" s="34">
        <v>198600000186000</v>
      </c>
      <c r="E11040" s="21" t="s">
        <v>13883</v>
      </c>
      <c r="F11040" s="36">
        <v>31413</v>
      </c>
      <c r="G11040" s="12">
        <v>25</v>
      </c>
      <c r="H11040" s="25">
        <v>469752.11</v>
      </c>
      <c r="I11040" s="13">
        <v>469752.11</v>
      </c>
      <c r="J11040" s="13">
        <f t="shared" si="172"/>
        <v>0</v>
      </c>
    </row>
    <row r="11041" spans="1:10" x14ac:dyDescent="0.25">
      <c r="A11041" s="19">
        <v>11033</v>
      </c>
      <c r="B11041" s="16" t="s">
        <v>24</v>
      </c>
      <c r="C11041" s="21" t="s">
        <v>25</v>
      </c>
      <c r="D11041" s="34">
        <v>198600000186110</v>
      </c>
      <c r="E11041" s="21" t="s">
        <v>13884</v>
      </c>
      <c r="F11041" s="36">
        <v>31413</v>
      </c>
      <c r="G11041" s="12">
        <v>25</v>
      </c>
      <c r="H11041" s="25">
        <v>1516321.78</v>
      </c>
      <c r="I11041" s="13">
        <v>1516321.78</v>
      </c>
      <c r="J11041" s="13">
        <f t="shared" si="172"/>
        <v>0</v>
      </c>
    </row>
    <row r="11042" spans="1:10" x14ac:dyDescent="0.25">
      <c r="A11042" s="19">
        <v>11034</v>
      </c>
      <c r="B11042" s="16" t="s">
        <v>24</v>
      </c>
      <c r="C11042" s="21" t="s">
        <v>25</v>
      </c>
      <c r="D11042" s="34">
        <v>199000000186230</v>
      </c>
      <c r="E11042" s="21" t="s">
        <v>429</v>
      </c>
      <c r="F11042" s="36">
        <v>33147</v>
      </c>
      <c r="G11042" s="12">
        <v>25</v>
      </c>
      <c r="H11042" s="25">
        <v>32322.51</v>
      </c>
      <c r="I11042" s="13">
        <v>32322.51</v>
      </c>
      <c r="J11042" s="13">
        <f t="shared" si="172"/>
        <v>0</v>
      </c>
    </row>
    <row r="11043" spans="1:10" x14ac:dyDescent="0.25">
      <c r="A11043" s="19">
        <v>11035</v>
      </c>
      <c r="B11043" s="16" t="s">
        <v>24</v>
      </c>
      <c r="C11043" s="21" t="s">
        <v>25</v>
      </c>
      <c r="D11043" s="34">
        <v>199100000185540</v>
      </c>
      <c r="E11043" s="21" t="s">
        <v>429</v>
      </c>
      <c r="F11043" s="36">
        <v>33512</v>
      </c>
      <c r="G11043" s="12">
        <v>25</v>
      </c>
      <c r="H11043" s="25">
        <v>76098.509999999995</v>
      </c>
      <c r="I11043" s="13">
        <v>76098.509999999893</v>
      </c>
      <c r="J11043" s="13">
        <f t="shared" si="172"/>
        <v>1.0186340659856796E-10</v>
      </c>
    </row>
    <row r="11044" spans="1:10" x14ac:dyDescent="0.25">
      <c r="A11044" s="19">
        <v>11036</v>
      </c>
      <c r="B11044" s="16" t="s">
        <v>24</v>
      </c>
      <c r="C11044" s="21" t="s">
        <v>25</v>
      </c>
      <c r="D11044" s="34">
        <v>199200000185550</v>
      </c>
      <c r="E11044" s="21" t="s">
        <v>429</v>
      </c>
      <c r="F11044" s="36">
        <v>33878</v>
      </c>
      <c r="G11044" s="12">
        <v>25</v>
      </c>
      <c r="H11044" s="25">
        <v>10556.2</v>
      </c>
      <c r="I11044" s="13">
        <v>10556.2</v>
      </c>
      <c r="J11044" s="13">
        <f t="shared" si="172"/>
        <v>0</v>
      </c>
    </row>
    <row r="11045" spans="1:10" x14ac:dyDescent="0.25">
      <c r="A11045" s="19">
        <v>11037</v>
      </c>
      <c r="B11045" s="16" t="s">
        <v>24</v>
      </c>
      <c r="C11045" s="21" t="s">
        <v>25</v>
      </c>
      <c r="D11045" s="34">
        <v>199300000185560</v>
      </c>
      <c r="E11045" s="21" t="s">
        <v>429</v>
      </c>
      <c r="F11045" s="36">
        <v>34243</v>
      </c>
      <c r="G11045" s="12">
        <v>25</v>
      </c>
      <c r="H11045" s="25">
        <v>29404.47</v>
      </c>
      <c r="I11045" s="13">
        <v>29401.1699999999</v>
      </c>
      <c r="J11045" s="13">
        <f t="shared" si="172"/>
        <v>3.3000000001011358</v>
      </c>
    </row>
    <row r="11046" spans="1:10" x14ac:dyDescent="0.25">
      <c r="A11046" s="19">
        <v>11038</v>
      </c>
      <c r="B11046" s="16" t="s">
        <v>24</v>
      </c>
      <c r="C11046" s="21" t="s">
        <v>25</v>
      </c>
      <c r="D11046" s="34">
        <v>199400000185570</v>
      </c>
      <c r="E11046" s="21" t="s">
        <v>429</v>
      </c>
      <c r="F11046" s="36">
        <v>34608</v>
      </c>
      <c r="G11046" s="12">
        <v>25</v>
      </c>
      <c r="H11046" s="25">
        <v>35311.51</v>
      </c>
      <c r="I11046" s="13">
        <v>33862.800000000003</v>
      </c>
      <c r="J11046" s="13">
        <f t="shared" si="172"/>
        <v>1448.7099999999991</v>
      </c>
    </row>
    <row r="11047" spans="1:10" x14ac:dyDescent="0.25">
      <c r="A11047" s="19">
        <v>11039</v>
      </c>
      <c r="B11047" s="16" t="s">
        <v>24</v>
      </c>
      <c r="C11047" s="21" t="s">
        <v>25</v>
      </c>
      <c r="D11047" s="34">
        <v>199500000185580</v>
      </c>
      <c r="E11047" s="21" t="s">
        <v>429</v>
      </c>
      <c r="F11047" s="36">
        <v>34973</v>
      </c>
      <c r="G11047" s="12">
        <v>25</v>
      </c>
      <c r="H11047" s="25">
        <v>272729.75</v>
      </c>
      <c r="I11047" s="13">
        <v>250404.16</v>
      </c>
      <c r="J11047" s="13">
        <f t="shared" si="172"/>
        <v>22325.589999999997</v>
      </c>
    </row>
    <row r="11048" spans="1:10" x14ac:dyDescent="0.25">
      <c r="A11048" s="19">
        <v>11040</v>
      </c>
      <c r="B11048" s="16" t="s">
        <v>24</v>
      </c>
      <c r="C11048" s="21" t="s">
        <v>25</v>
      </c>
      <c r="D11048" s="34">
        <v>199600000185590</v>
      </c>
      <c r="E11048" s="21" t="s">
        <v>429</v>
      </c>
      <c r="F11048" s="36">
        <v>35339</v>
      </c>
      <c r="G11048" s="12">
        <v>25</v>
      </c>
      <c r="H11048" s="25">
        <v>204907.97</v>
      </c>
      <c r="I11048" s="13">
        <v>179775.69</v>
      </c>
      <c r="J11048" s="13">
        <f t="shared" si="172"/>
        <v>25132.28</v>
      </c>
    </row>
    <row r="11049" spans="1:10" x14ac:dyDescent="0.25">
      <c r="A11049" s="19">
        <v>11041</v>
      </c>
      <c r="B11049" s="16" t="s">
        <v>24</v>
      </c>
      <c r="C11049" s="21" t="s">
        <v>25</v>
      </c>
      <c r="D11049" s="34">
        <v>199700000185600</v>
      </c>
      <c r="E11049" s="21" t="s">
        <v>429</v>
      </c>
      <c r="F11049" s="36">
        <v>35703</v>
      </c>
      <c r="G11049" s="12">
        <v>25</v>
      </c>
      <c r="H11049" s="25">
        <v>200618.51</v>
      </c>
      <c r="I11049" s="13">
        <v>168513.55</v>
      </c>
      <c r="J11049" s="13">
        <f t="shared" si="172"/>
        <v>32104.960000000021</v>
      </c>
    </row>
    <row r="11050" spans="1:10" x14ac:dyDescent="0.25">
      <c r="A11050" s="19">
        <v>11042</v>
      </c>
      <c r="B11050" s="16" t="s">
        <v>24</v>
      </c>
      <c r="C11050" s="21" t="s">
        <v>25</v>
      </c>
      <c r="D11050" s="34">
        <v>199800000185610</v>
      </c>
      <c r="E11050" s="21" t="s">
        <v>429</v>
      </c>
      <c r="F11050" s="36">
        <v>36068</v>
      </c>
      <c r="G11050" s="12">
        <v>25</v>
      </c>
      <c r="H11050" s="25">
        <v>333018.59999999998</v>
      </c>
      <c r="I11050" s="13">
        <v>266373.80999999901</v>
      </c>
      <c r="J11050" s="13">
        <f t="shared" si="172"/>
        <v>66644.790000000969</v>
      </c>
    </row>
    <row r="11051" spans="1:10" x14ac:dyDescent="0.25">
      <c r="A11051" s="19">
        <v>11043</v>
      </c>
      <c r="B11051" s="16" t="s">
        <v>24</v>
      </c>
      <c r="C11051" s="21" t="s">
        <v>25</v>
      </c>
      <c r="D11051" s="34">
        <v>199900000185620</v>
      </c>
      <c r="E11051" s="21" t="s">
        <v>429</v>
      </c>
      <c r="F11051" s="36">
        <v>36433</v>
      </c>
      <c r="G11051" s="12">
        <v>25</v>
      </c>
      <c r="H11051" s="25">
        <v>675271.54</v>
      </c>
      <c r="I11051" s="13">
        <v>513121.84</v>
      </c>
      <c r="J11051" s="13">
        <f t="shared" si="172"/>
        <v>162149.70000000001</v>
      </c>
    </row>
    <row r="11052" spans="1:10" x14ac:dyDescent="0.25">
      <c r="A11052" s="19">
        <v>11044</v>
      </c>
      <c r="B11052" s="16" t="s">
        <v>24</v>
      </c>
      <c r="C11052" s="21" t="s">
        <v>25</v>
      </c>
      <c r="D11052" s="34">
        <v>200000000185410</v>
      </c>
      <c r="E11052" s="21" t="s">
        <v>429</v>
      </c>
      <c r="F11052" s="36">
        <v>36799</v>
      </c>
      <c r="G11052" s="12">
        <v>25</v>
      </c>
      <c r="H11052" s="25">
        <v>103986.37</v>
      </c>
      <c r="I11052" s="13">
        <v>75870.63</v>
      </c>
      <c r="J11052" s="13">
        <f t="shared" si="172"/>
        <v>28115.739999999991</v>
      </c>
    </row>
    <row r="11053" spans="1:10" x14ac:dyDescent="0.25">
      <c r="A11053" s="19">
        <v>11045</v>
      </c>
      <c r="B11053" s="16" t="s">
        <v>24</v>
      </c>
      <c r="C11053" s="21" t="s">
        <v>25</v>
      </c>
      <c r="D11053" s="34">
        <v>200100000179540</v>
      </c>
      <c r="E11053" s="21" t="s">
        <v>429</v>
      </c>
      <c r="F11053" s="36">
        <v>37165</v>
      </c>
      <c r="G11053" s="12">
        <v>25</v>
      </c>
      <c r="H11053" s="25">
        <v>40385.18</v>
      </c>
      <c r="I11053" s="13">
        <v>27187.57</v>
      </c>
      <c r="J11053" s="13">
        <f t="shared" si="172"/>
        <v>13197.61</v>
      </c>
    </row>
    <row r="11054" spans="1:10" x14ac:dyDescent="0.25">
      <c r="A11054" s="19">
        <v>11046</v>
      </c>
      <c r="B11054" s="16" t="s">
        <v>24</v>
      </c>
      <c r="C11054" s="21" t="s">
        <v>25</v>
      </c>
      <c r="D11054" s="34">
        <v>200100000185420</v>
      </c>
      <c r="E11054" s="21" t="s">
        <v>429</v>
      </c>
      <c r="F11054" s="36">
        <v>37164</v>
      </c>
      <c r="G11054" s="12">
        <v>25</v>
      </c>
      <c r="H11054" s="25">
        <v>74140.070000000007</v>
      </c>
      <c r="I11054" s="13">
        <v>50990.69</v>
      </c>
      <c r="J11054" s="13">
        <f t="shared" si="172"/>
        <v>23149.380000000005</v>
      </c>
    </row>
    <row r="11055" spans="1:10" x14ac:dyDescent="0.25">
      <c r="A11055" s="19">
        <v>11047</v>
      </c>
      <c r="B11055" s="16" t="s">
        <v>24</v>
      </c>
      <c r="C11055" s="21" t="s">
        <v>25</v>
      </c>
      <c r="D11055" s="34" t="s">
        <v>1095</v>
      </c>
      <c r="E11055" s="21" t="s">
        <v>429</v>
      </c>
      <c r="F11055" s="36">
        <v>37530</v>
      </c>
      <c r="G11055" s="12">
        <v>25</v>
      </c>
      <c r="H11055" s="25">
        <v>304498.83</v>
      </c>
      <c r="I11055" s="13">
        <v>194842.54</v>
      </c>
      <c r="J11055" s="13">
        <f t="shared" si="172"/>
        <v>109656.29000000001</v>
      </c>
    </row>
    <row r="11056" spans="1:10" x14ac:dyDescent="0.25">
      <c r="A11056" s="19">
        <v>11048</v>
      </c>
      <c r="B11056" s="16" t="s">
        <v>24</v>
      </c>
      <c r="C11056" s="21" t="s">
        <v>25</v>
      </c>
      <c r="D11056" s="34" t="s">
        <v>517</v>
      </c>
      <c r="E11056" s="21" t="s">
        <v>429</v>
      </c>
      <c r="F11056" s="36">
        <v>38260</v>
      </c>
      <c r="G11056" s="12">
        <v>25</v>
      </c>
      <c r="H11056" s="25">
        <v>922708.69</v>
      </c>
      <c r="I11056" s="13">
        <v>516677.44999999902</v>
      </c>
      <c r="J11056" s="13">
        <f t="shared" si="172"/>
        <v>406031.24000000092</v>
      </c>
    </row>
    <row r="11057" spans="1:10" x14ac:dyDescent="0.25">
      <c r="A11057" s="19">
        <v>11049</v>
      </c>
      <c r="B11057" s="16" t="s">
        <v>24</v>
      </c>
      <c r="C11057" s="21" t="s">
        <v>25</v>
      </c>
      <c r="D11057" s="34">
        <v>198900000185530</v>
      </c>
      <c r="E11057" s="21" t="s">
        <v>13850</v>
      </c>
      <c r="F11057" s="36">
        <v>32782</v>
      </c>
      <c r="G11057" s="12">
        <v>25</v>
      </c>
      <c r="H11057" s="25">
        <v>110923.35</v>
      </c>
      <c r="I11057" s="13">
        <v>110923.35</v>
      </c>
      <c r="J11057" s="13">
        <f t="shared" si="172"/>
        <v>0</v>
      </c>
    </row>
    <row r="11058" spans="1:10" x14ac:dyDescent="0.25">
      <c r="A11058" s="19">
        <v>11050</v>
      </c>
      <c r="B11058" s="16" t="s">
        <v>24</v>
      </c>
      <c r="C11058" s="21" t="s">
        <v>25</v>
      </c>
      <c r="D11058" s="34">
        <v>198300000186080</v>
      </c>
      <c r="E11058" s="21" t="s">
        <v>13885</v>
      </c>
      <c r="F11058" s="36">
        <v>30529</v>
      </c>
      <c r="G11058" s="12">
        <v>25</v>
      </c>
      <c r="H11058" s="25">
        <v>276448.90000000002</v>
      </c>
      <c r="I11058" s="13">
        <v>276448.90000000002</v>
      </c>
      <c r="J11058" s="13">
        <f t="shared" si="172"/>
        <v>0</v>
      </c>
    </row>
    <row r="11059" spans="1:10" x14ac:dyDescent="0.25">
      <c r="A11059" s="19">
        <v>11051</v>
      </c>
      <c r="B11059" s="16" t="s">
        <v>24</v>
      </c>
      <c r="C11059" s="21" t="s">
        <v>25</v>
      </c>
      <c r="D11059" s="34">
        <v>198300000186220</v>
      </c>
      <c r="E11059" s="21" t="s">
        <v>13886</v>
      </c>
      <c r="F11059" s="36">
        <v>30529</v>
      </c>
      <c r="G11059" s="12">
        <v>25</v>
      </c>
      <c r="H11059" s="25">
        <v>1615.92</v>
      </c>
      <c r="I11059" s="13">
        <v>1615.92</v>
      </c>
      <c r="J11059" s="13">
        <f t="shared" si="172"/>
        <v>0</v>
      </c>
    </row>
    <row r="11060" spans="1:10" x14ac:dyDescent="0.25">
      <c r="A11060" s="19">
        <v>11052</v>
      </c>
      <c r="B11060" s="16" t="s">
        <v>24</v>
      </c>
      <c r="C11060" s="21" t="s">
        <v>25</v>
      </c>
      <c r="D11060" s="34">
        <v>198000000185650</v>
      </c>
      <c r="E11060" s="21" t="s">
        <v>13887</v>
      </c>
      <c r="F11060" s="36">
        <v>29434</v>
      </c>
      <c r="G11060" s="12">
        <v>25</v>
      </c>
      <c r="H11060" s="25">
        <v>9508.2199999999993</v>
      </c>
      <c r="I11060" s="13">
        <v>9508.2199999999993</v>
      </c>
      <c r="J11060" s="13">
        <f t="shared" si="172"/>
        <v>0</v>
      </c>
    </row>
    <row r="11061" spans="1:10" x14ac:dyDescent="0.25">
      <c r="A11061" s="19">
        <v>11053</v>
      </c>
      <c r="B11061" s="16" t="s">
        <v>24</v>
      </c>
      <c r="C11061" s="21" t="s">
        <v>25</v>
      </c>
      <c r="D11061" s="34">
        <v>198000000185850</v>
      </c>
      <c r="E11061" s="21" t="s">
        <v>13888</v>
      </c>
      <c r="F11061" s="36">
        <v>29434</v>
      </c>
      <c r="G11061" s="12">
        <v>25</v>
      </c>
      <c r="H11061" s="25">
        <v>2734.08</v>
      </c>
      <c r="I11061" s="13">
        <v>2734.08</v>
      </c>
      <c r="J11061" s="13">
        <f t="shared" si="172"/>
        <v>0</v>
      </c>
    </row>
    <row r="11062" spans="1:10" x14ac:dyDescent="0.25">
      <c r="A11062" s="19">
        <v>11054</v>
      </c>
      <c r="B11062" s="16" t="s">
        <v>24</v>
      </c>
      <c r="C11062" s="21" t="s">
        <v>25</v>
      </c>
      <c r="D11062" s="34">
        <v>198000000185750</v>
      </c>
      <c r="E11062" s="21" t="s">
        <v>13889</v>
      </c>
      <c r="F11062" s="36">
        <v>29434</v>
      </c>
      <c r="G11062" s="12">
        <v>25</v>
      </c>
      <c r="H11062" s="25">
        <v>2601.36</v>
      </c>
      <c r="I11062" s="13">
        <v>2601.36</v>
      </c>
      <c r="J11062" s="13">
        <f t="shared" si="172"/>
        <v>0</v>
      </c>
    </row>
    <row r="11063" spans="1:10" x14ac:dyDescent="0.25">
      <c r="A11063" s="19">
        <v>11055</v>
      </c>
      <c r="B11063" s="16" t="s">
        <v>24</v>
      </c>
      <c r="C11063" s="21" t="s">
        <v>25</v>
      </c>
      <c r="D11063" s="34">
        <v>198100000185660</v>
      </c>
      <c r="E11063" s="21" t="s">
        <v>13889</v>
      </c>
      <c r="F11063" s="36">
        <v>29799</v>
      </c>
      <c r="G11063" s="12">
        <v>25</v>
      </c>
      <c r="H11063" s="25">
        <v>17409.22</v>
      </c>
      <c r="I11063" s="13">
        <v>17409.22</v>
      </c>
      <c r="J11063" s="13">
        <f t="shared" si="172"/>
        <v>0</v>
      </c>
    </row>
    <row r="11064" spans="1:10" x14ac:dyDescent="0.25">
      <c r="A11064" s="19">
        <v>11056</v>
      </c>
      <c r="B11064" s="16" t="s">
        <v>24</v>
      </c>
      <c r="C11064" s="21" t="s">
        <v>25</v>
      </c>
      <c r="D11064" s="34">
        <v>198100000185760</v>
      </c>
      <c r="E11064" s="21" t="s">
        <v>13889</v>
      </c>
      <c r="F11064" s="36">
        <v>29799</v>
      </c>
      <c r="G11064" s="12">
        <v>25</v>
      </c>
      <c r="H11064" s="25">
        <v>31646.02</v>
      </c>
      <c r="I11064" s="13">
        <v>31646.02</v>
      </c>
      <c r="J11064" s="13">
        <f t="shared" si="172"/>
        <v>0</v>
      </c>
    </row>
    <row r="11065" spans="1:10" x14ac:dyDescent="0.25">
      <c r="A11065" s="19">
        <v>11057</v>
      </c>
      <c r="B11065" s="16" t="s">
        <v>24</v>
      </c>
      <c r="C11065" s="21" t="s">
        <v>25</v>
      </c>
      <c r="D11065" s="34">
        <v>198300000185680</v>
      </c>
      <c r="E11065" s="21" t="s">
        <v>13890</v>
      </c>
      <c r="F11065" s="36">
        <v>30529</v>
      </c>
      <c r="G11065" s="12">
        <v>25</v>
      </c>
      <c r="H11065" s="25">
        <v>51863.87</v>
      </c>
      <c r="I11065" s="13">
        <v>51863.87</v>
      </c>
      <c r="J11065" s="13">
        <f t="shared" si="172"/>
        <v>0</v>
      </c>
    </row>
    <row r="11066" spans="1:10" x14ac:dyDescent="0.25">
      <c r="A11066" s="19">
        <v>11058</v>
      </c>
      <c r="B11066" s="16" t="s">
        <v>24</v>
      </c>
      <c r="C11066" s="21" t="s">
        <v>25</v>
      </c>
      <c r="D11066" s="34">
        <v>197900000186040</v>
      </c>
      <c r="E11066" s="21" t="s">
        <v>13891</v>
      </c>
      <c r="F11066" s="36">
        <v>29068</v>
      </c>
      <c r="G11066" s="12">
        <v>25</v>
      </c>
      <c r="H11066" s="25">
        <v>292605.18</v>
      </c>
      <c r="I11066" s="13">
        <v>292605.18</v>
      </c>
      <c r="J11066" s="13">
        <f t="shared" si="172"/>
        <v>0</v>
      </c>
    </row>
    <row r="11067" spans="1:10" x14ac:dyDescent="0.25">
      <c r="A11067" s="19">
        <v>11059</v>
      </c>
      <c r="B11067" s="16" t="s">
        <v>24</v>
      </c>
      <c r="C11067" s="21" t="s">
        <v>25</v>
      </c>
      <c r="D11067" s="34">
        <v>197900000185840</v>
      </c>
      <c r="E11067" s="21" t="s">
        <v>13892</v>
      </c>
      <c r="F11067" s="36">
        <v>29068</v>
      </c>
      <c r="G11067" s="12">
        <v>25</v>
      </c>
      <c r="H11067" s="25">
        <v>1495.49</v>
      </c>
      <c r="I11067" s="13">
        <v>1495.49</v>
      </c>
      <c r="J11067" s="13">
        <f t="shared" si="172"/>
        <v>0</v>
      </c>
    </row>
    <row r="11068" spans="1:10" x14ac:dyDescent="0.25">
      <c r="A11068" s="19">
        <v>11060</v>
      </c>
      <c r="B11068" s="16" t="s">
        <v>24</v>
      </c>
      <c r="C11068" s="21" t="s">
        <v>25</v>
      </c>
      <c r="D11068" s="34">
        <v>198200000185870</v>
      </c>
      <c r="E11068" s="21" t="s">
        <v>13892</v>
      </c>
      <c r="F11068" s="36">
        <v>30164</v>
      </c>
      <c r="G11068" s="12">
        <v>25</v>
      </c>
      <c r="H11068" s="25">
        <v>3455.42</v>
      </c>
      <c r="I11068" s="13">
        <v>3455.42</v>
      </c>
      <c r="J11068" s="13">
        <f t="shared" si="172"/>
        <v>0</v>
      </c>
    </row>
    <row r="11069" spans="1:10" x14ac:dyDescent="0.25">
      <c r="A11069" s="19">
        <v>11061</v>
      </c>
      <c r="B11069" s="16" t="s">
        <v>24</v>
      </c>
      <c r="C11069" s="21" t="s">
        <v>25</v>
      </c>
      <c r="D11069" s="34">
        <v>198300000185880</v>
      </c>
      <c r="E11069" s="21" t="s">
        <v>13892</v>
      </c>
      <c r="F11069" s="36">
        <v>30529</v>
      </c>
      <c r="G11069" s="12">
        <v>25</v>
      </c>
      <c r="H11069" s="25">
        <v>22225.119999999999</v>
      </c>
      <c r="I11069" s="13">
        <v>22225.119999999999</v>
      </c>
      <c r="J11069" s="13">
        <f t="shared" si="172"/>
        <v>0</v>
      </c>
    </row>
    <row r="11070" spans="1:10" x14ac:dyDescent="0.25">
      <c r="A11070" s="19">
        <v>11062</v>
      </c>
      <c r="B11070" s="16" t="s">
        <v>24</v>
      </c>
      <c r="C11070" s="21" t="s">
        <v>25</v>
      </c>
      <c r="D11070" s="34">
        <v>198200000185670</v>
      </c>
      <c r="E11070" s="21" t="s">
        <v>13893</v>
      </c>
      <c r="F11070" s="36">
        <v>30164</v>
      </c>
      <c r="G11070" s="12">
        <v>25</v>
      </c>
      <c r="H11070" s="25">
        <v>23835.05</v>
      </c>
      <c r="I11070" s="13">
        <v>23835.05</v>
      </c>
      <c r="J11070" s="13">
        <f t="shared" si="172"/>
        <v>0</v>
      </c>
    </row>
    <row r="11071" spans="1:10" x14ac:dyDescent="0.25">
      <c r="A11071" s="19">
        <v>11063</v>
      </c>
      <c r="B11071" s="16" t="s">
        <v>24</v>
      </c>
      <c r="C11071" s="21" t="s">
        <v>25</v>
      </c>
      <c r="D11071" s="34">
        <v>198200000185770</v>
      </c>
      <c r="E11071" s="21" t="s">
        <v>13893</v>
      </c>
      <c r="F11071" s="36">
        <v>30164</v>
      </c>
      <c r="G11071" s="12">
        <v>25</v>
      </c>
      <c r="H11071" s="25">
        <v>6242.03</v>
      </c>
      <c r="I11071" s="13">
        <v>6242.03</v>
      </c>
      <c r="J11071" s="13">
        <f t="shared" si="172"/>
        <v>0</v>
      </c>
    </row>
    <row r="11072" spans="1:10" x14ac:dyDescent="0.25">
      <c r="A11072" s="19">
        <v>11064</v>
      </c>
      <c r="B11072" s="16" t="s">
        <v>24</v>
      </c>
      <c r="C11072" s="21" t="s">
        <v>25</v>
      </c>
      <c r="D11072" s="34">
        <v>198300000185970</v>
      </c>
      <c r="E11072" s="21" t="s">
        <v>13893</v>
      </c>
      <c r="F11072" s="36">
        <v>30529</v>
      </c>
      <c r="G11072" s="12">
        <v>25</v>
      </c>
      <c r="H11072" s="25">
        <v>171050.47</v>
      </c>
      <c r="I11072" s="13">
        <v>171050.47</v>
      </c>
      <c r="J11072" s="13">
        <f t="shared" si="172"/>
        <v>0</v>
      </c>
    </row>
    <row r="11073" spans="1:10" x14ac:dyDescent="0.25">
      <c r="A11073" s="19">
        <v>11065</v>
      </c>
      <c r="B11073" s="16" t="s">
        <v>24</v>
      </c>
      <c r="C11073" s="21" t="s">
        <v>25</v>
      </c>
      <c r="D11073" s="34">
        <v>197900000185930</v>
      </c>
      <c r="E11073" s="21" t="s">
        <v>13894</v>
      </c>
      <c r="F11073" s="36">
        <v>29068</v>
      </c>
      <c r="G11073" s="12">
        <v>25</v>
      </c>
      <c r="H11073" s="25">
        <v>2013.16</v>
      </c>
      <c r="I11073" s="13">
        <v>2013.16</v>
      </c>
      <c r="J11073" s="13">
        <f t="shared" si="172"/>
        <v>0</v>
      </c>
    </row>
    <row r="11074" spans="1:10" x14ac:dyDescent="0.25">
      <c r="A11074" s="19">
        <v>11066</v>
      </c>
      <c r="B11074" s="16" t="s">
        <v>24</v>
      </c>
      <c r="C11074" s="21" t="s">
        <v>25</v>
      </c>
      <c r="D11074" s="34">
        <v>198300000185780</v>
      </c>
      <c r="E11074" s="21" t="s">
        <v>13895</v>
      </c>
      <c r="F11074" s="36">
        <v>30529</v>
      </c>
      <c r="G11074" s="12">
        <v>25</v>
      </c>
      <c r="H11074" s="25">
        <v>51218.35</v>
      </c>
      <c r="I11074" s="13">
        <v>51218.35</v>
      </c>
      <c r="J11074" s="13">
        <f t="shared" si="172"/>
        <v>0</v>
      </c>
    </row>
    <row r="11075" spans="1:10" x14ac:dyDescent="0.25">
      <c r="A11075" s="19">
        <v>11067</v>
      </c>
      <c r="B11075" s="16" t="s">
        <v>24</v>
      </c>
      <c r="C11075" s="21" t="s">
        <v>25</v>
      </c>
      <c r="D11075" s="34">
        <v>198200000185470</v>
      </c>
      <c r="E11075" s="21" t="s">
        <v>13896</v>
      </c>
      <c r="F11075" s="36">
        <v>30164</v>
      </c>
      <c r="G11075" s="12">
        <v>25</v>
      </c>
      <c r="H11075" s="25">
        <v>127926.04</v>
      </c>
      <c r="I11075" s="13">
        <v>127926.04</v>
      </c>
      <c r="J11075" s="13">
        <f t="shared" si="172"/>
        <v>0</v>
      </c>
    </row>
    <row r="11076" spans="1:10" x14ac:dyDescent="0.25">
      <c r="A11076" s="19">
        <v>11068</v>
      </c>
      <c r="B11076" s="16" t="s">
        <v>24</v>
      </c>
      <c r="C11076" s="21" t="s">
        <v>25</v>
      </c>
      <c r="D11076" s="34">
        <v>198200000185400</v>
      </c>
      <c r="E11076" s="21" t="s">
        <v>13897</v>
      </c>
      <c r="F11076" s="36">
        <v>30164</v>
      </c>
      <c r="G11076" s="12">
        <v>25</v>
      </c>
      <c r="H11076" s="25">
        <v>913.83</v>
      </c>
      <c r="I11076" s="13">
        <v>913.83</v>
      </c>
      <c r="J11076" s="13">
        <f t="shared" si="172"/>
        <v>0</v>
      </c>
    </row>
    <row r="11077" spans="1:10" x14ac:dyDescent="0.25">
      <c r="A11077" s="19">
        <v>11069</v>
      </c>
      <c r="B11077" s="16" t="s">
        <v>24</v>
      </c>
      <c r="C11077" s="21" t="s">
        <v>25</v>
      </c>
      <c r="D11077" s="34">
        <v>198100000185390</v>
      </c>
      <c r="E11077" s="21" t="s">
        <v>13898</v>
      </c>
      <c r="F11077" s="36">
        <v>29799</v>
      </c>
      <c r="G11077" s="12">
        <v>25</v>
      </c>
      <c r="H11077" s="25">
        <v>880.92</v>
      </c>
      <c r="I11077" s="13">
        <v>880.92</v>
      </c>
      <c r="J11077" s="13">
        <f t="shared" si="172"/>
        <v>0</v>
      </c>
    </row>
    <row r="11078" spans="1:10" x14ac:dyDescent="0.25">
      <c r="A11078" s="19">
        <v>11070</v>
      </c>
      <c r="B11078" s="16" t="s">
        <v>24</v>
      </c>
      <c r="C11078" s="21" t="s">
        <v>25</v>
      </c>
      <c r="D11078" s="34">
        <v>197800000185430</v>
      </c>
      <c r="E11078" s="21" t="s">
        <v>13899</v>
      </c>
      <c r="F11078" s="36">
        <v>28703</v>
      </c>
      <c r="G11078" s="12">
        <v>25</v>
      </c>
      <c r="H11078" s="25">
        <v>10025.450000000001</v>
      </c>
      <c r="I11078" s="13">
        <v>10025.450000000001</v>
      </c>
      <c r="J11078" s="13">
        <f t="shared" si="172"/>
        <v>0</v>
      </c>
    </row>
    <row r="11079" spans="1:10" x14ac:dyDescent="0.25">
      <c r="A11079" s="19">
        <v>11071</v>
      </c>
      <c r="B11079" s="16" t="s">
        <v>24</v>
      </c>
      <c r="C11079" s="21" t="s">
        <v>25</v>
      </c>
      <c r="D11079" s="34">
        <v>197900000185440</v>
      </c>
      <c r="E11079" s="21" t="s">
        <v>13899</v>
      </c>
      <c r="F11079" s="36">
        <v>29068</v>
      </c>
      <c r="G11079" s="12">
        <v>25</v>
      </c>
      <c r="H11079" s="25">
        <v>179305.53</v>
      </c>
      <c r="I11079" s="13">
        <v>179305.53</v>
      </c>
      <c r="J11079" s="13">
        <f t="shared" si="172"/>
        <v>0</v>
      </c>
    </row>
    <row r="11080" spans="1:10" x14ac:dyDescent="0.25">
      <c r="A11080" s="19">
        <v>11072</v>
      </c>
      <c r="B11080" s="16" t="s">
        <v>24</v>
      </c>
      <c r="C11080" s="21" t="s">
        <v>25</v>
      </c>
      <c r="D11080" s="34">
        <v>198000000185450</v>
      </c>
      <c r="E11080" s="21" t="s">
        <v>13899</v>
      </c>
      <c r="F11080" s="36">
        <v>29434</v>
      </c>
      <c r="G11080" s="12">
        <v>25</v>
      </c>
      <c r="H11080" s="25">
        <v>294329.19</v>
      </c>
      <c r="I11080" s="13">
        <v>294329.19</v>
      </c>
      <c r="J11080" s="13">
        <f t="shared" si="172"/>
        <v>0</v>
      </c>
    </row>
    <row r="11081" spans="1:10" x14ac:dyDescent="0.25">
      <c r="A11081" s="19">
        <v>11073</v>
      </c>
      <c r="B11081" s="16" t="s">
        <v>24</v>
      </c>
      <c r="C11081" s="21" t="s">
        <v>25</v>
      </c>
      <c r="D11081" s="34">
        <v>198100000185460</v>
      </c>
      <c r="E11081" s="21" t="s">
        <v>13899</v>
      </c>
      <c r="F11081" s="36">
        <v>29799</v>
      </c>
      <c r="G11081" s="12">
        <v>25</v>
      </c>
      <c r="H11081" s="25">
        <v>255875.84</v>
      </c>
      <c r="I11081" s="13">
        <v>255875.84</v>
      </c>
      <c r="J11081" s="13">
        <f t="shared" ref="J11081:J11144" si="173">SUM(H11081-I11081)</f>
        <v>0</v>
      </c>
    </row>
    <row r="11082" spans="1:10" x14ac:dyDescent="0.25">
      <c r="A11082" s="19">
        <v>11074</v>
      </c>
      <c r="B11082" s="16" t="s">
        <v>24</v>
      </c>
      <c r="C11082" s="21" t="s">
        <v>25</v>
      </c>
      <c r="D11082" s="34">
        <v>198700000185510</v>
      </c>
      <c r="E11082" s="21" t="s">
        <v>13900</v>
      </c>
      <c r="F11082" s="36">
        <v>31778</v>
      </c>
      <c r="G11082" s="12">
        <v>25</v>
      </c>
      <c r="H11082" s="25">
        <v>18974.84</v>
      </c>
      <c r="I11082" s="13">
        <v>18974.84</v>
      </c>
      <c r="J11082" s="13">
        <f t="shared" si="173"/>
        <v>0</v>
      </c>
    </row>
    <row r="11083" spans="1:10" x14ac:dyDescent="0.25">
      <c r="A11083" s="19">
        <v>11075</v>
      </c>
      <c r="B11083" s="16" t="s">
        <v>24</v>
      </c>
      <c r="C11083" s="21" t="s">
        <v>25</v>
      </c>
      <c r="D11083" s="34">
        <v>197800000186030</v>
      </c>
      <c r="E11083" s="21" t="s">
        <v>13901</v>
      </c>
      <c r="F11083" s="36">
        <v>28703</v>
      </c>
      <c r="G11083" s="12">
        <v>25</v>
      </c>
      <c r="H11083" s="25">
        <v>4317.72</v>
      </c>
      <c r="I11083" s="13">
        <v>4317.72</v>
      </c>
      <c r="J11083" s="13">
        <f t="shared" si="173"/>
        <v>0</v>
      </c>
    </row>
    <row r="11084" spans="1:10" x14ac:dyDescent="0.25">
      <c r="A11084" s="19">
        <v>11076</v>
      </c>
      <c r="B11084" s="16" t="s">
        <v>24</v>
      </c>
      <c r="C11084" s="21" t="s">
        <v>25</v>
      </c>
      <c r="D11084" s="34">
        <v>197800000185630</v>
      </c>
      <c r="E11084" s="21" t="s">
        <v>13902</v>
      </c>
      <c r="F11084" s="36">
        <v>28703</v>
      </c>
      <c r="G11084" s="12">
        <v>25</v>
      </c>
      <c r="H11084" s="25">
        <v>481.57</v>
      </c>
      <c r="I11084" s="13">
        <v>481.57</v>
      </c>
      <c r="J11084" s="13">
        <f t="shared" si="173"/>
        <v>0</v>
      </c>
    </row>
    <row r="11085" spans="1:10" x14ac:dyDescent="0.25">
      <c r="A11085" s="19">
        <v>11077</v>
      </c>
      <c r="B11085" s="16" t="s">
        <v>24</v>
      </c>
      <c r="C11085" s="21" t="s">
        <v>25</v>
      </c>
      <c r="D11085" s="34">
        <v>198500000185490</v>
      </c>
      <c r="E11085" s="21" t="s">
        <v>13903</v>
      </c>
      <c r="F11085" s="36">
        <v>31048</v>
      </c>
      <c r="G11085" s="12">
        <v>25</v>
      </c>
      <c r="H11085" s="25">
        <v>163189.60999999999</v>
      </c>
      <c r="I11085" s="13">
        <v>163189.60999999999</v>
      </c>
      <c r="J11085" s="13">
        <f t="shared" si="173"/>
        <v>0</v>
      </c>
    </row>
    <row r="11086" spans="1:10" x14ac:dyDescent="0.25">
      <c r="A11086" s="19">
        <v>11078</v>
      </c>
      <c r="B11086" s="16" t="s">
        <v>24</v>
      </c>
      <c r="C11086" s="21" t="s">
        <v>25</v>
      </c>
      <c r="D11086" s="34">
        <v>198600000185500</v>
      </c>
      <c r="E11086" s="21" t="s">
        <v>13903</v>
      </c>
      <c r="F11086" s="36">
        <v>31413</v>
      </c>
      <c r="G11086" s="12">
        <v>25</v>
      </c>
      <c r="H11086" s="25">
        <v>233430.55</v>
      </c>
      <c r="I11086" s="13">
        <v>233430.55</v>
      </c>
      <c r="J11086" s="13">
        <f t="shared" si="173"/>
        <v>0</v>
      </c>
    </row>
    <row r="11087" spans="1:10" x14ac:dyDescent="0.25">
      <c r="A11087" s="19">
        <v>11079</v>
      </c>
      <c r="B11087" s="16" t="s">
        <v>24</v>
      </c>
      <c r="C11087" s="21" t="s">
        <v>25</v>
      </c>
      <c r="D11087" s="34">
        <v>198800000185520</v>
      </c>
      <c r="E11087" s="21" t="s">
        <v>13858</v>
      </c>
      <c r="F11087" s="36">
        <v>32387</v>
      </c>
      <c r="G11087" s="12">
        <v>25</v>
      </c>
      <c r="H11087" s="25">
        <v>66689.179999999993</v>
      </c>
      <c r="I11087" s="13">
        <v>66689.179999999993</v>
      </c>
      <c r="J11087" s="13">
        <f t="shared" si="173"/>
        <v>0</v>
      </c>
    </row>
    <row r="11088" spans="1:10" x14ac:dyDescent="0.25">
      <c r="A11088" s="19">
        <v>11080</v>
      </c>
      <c r="B11088" s="16" t="s">
        <v>24</v>
      </c>
      <c r="C11088" s="21" t="s">
        <v>25</v>
      </c>
      <c r="D11088" s="34">
        <v>198300000185480</v>
      </c>
      <c r="E11088" s="21" t="s">
        <v>13904</v>
      </c>
      <c r="F11088" s="36">
        <v>30529</v>
      </c>
      <c r="G11088" s="12">
        <v>25</v>
      </c>
      <c r="H11088" s="25">
        <v>87831.13</v>
      </c>
      <c r="I11088" s="13">
        <v>87831.13</v>
      </c>
      <c r="J11088" s="13">
        <f t="shared" si="173"/>
        <v>0</v>
      </c>
    </row>
    <row r="11089" spans="1:10" x14ac:dyDescent="0.25">
      <c r="A11089" s="19">
        <v>11081</v>
      </c>
      <c r="B11089" s="16" t="s">
        <v>24</v>
      </c>
      <c r="C11089" s="21" t="s">
        <v>25</v>
      </c>
      <c r="D11089" s="34">
        <v>198700000185720</v>
      </c>
      <c r="E11089" s="21" t="s">
        <v>13905</v>
      </c>
      <c r="F11089" s="36">
        <v>31778</v>
      </c>
      <c r="G11089" s="12">
        <v>25</v>
      </c>
      <c r="H11089" s="25">
        <v>21272.67</v>
      </c>
      <c r="I11089" s="13">
        <v>21272.67</v>
      </c>
      <c r="J11089" s="13">
        <f t="shared" si="173"/>
        <v>0</v>
      </c>
    </row>
    <row r="11090" spans="1:10" x14ac:dyDescent="0.25">
      <c r="A11090" s="19">
        <v>11082</v>
      </c>
      <c r="B11090" s="16" t="s">
        <v>24</v>
      </c>
      <c r="C11090" s="21" t="s">
        <v>25</v>
      </c>
      <c r="D11090" s="34">
        <v>198700000186010</v>
      </c>
      <c r="E11090" s="21" t="s">
        <v>13906</v>
      </c>
      <c r="F11090" s="36">
        <v>31778</v>
      </c>
      <c r="G11090" s="12">
        <v>25</v>
      </c>
      <c r="H11090" s="25">
        <v>107983.4</v>
      </c>
      <c r="I11090" s="13">
        <v>107983.4</v>
      </c>
      <c r="J11090" s="13">
        <f t="shared" si="173"/>
        <v>0</v>
      </c>
    </row>
    <row r="11091" spans="1:10" x14ac:dyDescent="0.25">
      <c r="A11091" s="19">
        <v>11083</v>
      </c>
      <c r="B11091" s="16" t="s">
        <v>24</v>
      </c>
      <c r="C11091" s="21" t="s">
        <v>25</v>
      </c>
      <c r="D11091" s="34">
        <v>198700000186150</v>
      </c>
      <c r="E11091" s="21" t="s">
        <v>7603</v>
      </c>
      <c r="F11091" s="36">
        <v>31778</v>
      </c>
      <c r="G11091" s="12">
        <v>50</v>
      </c>
      <c r="H11091" s="25">
        <v>360.01</v>
      </c>
      <c r="I11091" s="13">
        <v>285.90999999999798</v>
      </c>
      <c r="J11091" s="13">
        <f t="shared" si="173"/>
        <v>74.100000000002012</v>
      </c>
    </row>
    <row r="11092" spans="1:10" x14ac:dyDescent="0.25">
      <c r="A11092" s="19">
        <v>11084</v>
      </c>
      <c r="B11092" s="16" t="s">
        <v>24</v>
      </c>
      <c r="C11092" s="21" t="s">
        <v>25</v>
      </c>
      <c r="D11092" s="34">
        <v>198700000185820</v>
      </c>
      <c r="E11092" s="21" t="s">
        <v>13907</v>
      </c>
      <c r="F11092" s="36">
        <v>31778</v>
      </c>
      <c r="G11092" s="12">
        <v>25</v>
      </c>
      <c r="H11092" s="25">
        <v>18081.03</v>
      </c>
      <c r="I11092" s="13">
        <v>18081.03</v>
      </c>
      <c r="J11092" s="13">
        <f t="shared" si="173"/>
        <v>0</v>
      </c>
    </row>
    <row r="11093" spans="1:10" x14ac:dyDescent="0.25">
      <c r="A11093" s="19">
        <v>11085</v>
      </c>
      <c r="B11093" s="16" t="s">
        <v>24</v>
      </c>
      <c r="C11093" s="21" t="s">
        <v>25</v>
      </c>
      <c r="D11093" s="34">
        <v>198700000186210</v>
      </c>
      <c r="E11093" s="21" t="s">
        <v>7377</v>
      </c>
      <c r="F11093" s="36">
        <v>31778</v>
      </c>
      <c r="G11093" s="12">
        <v>50</v>
      </c>
      <c r="H11093" s="25">
        <v>1048.99</v>
      </c>
      <c r="I11093" s="13">
        <v>834.12000000000103</v>
      </c>
      <c r="J11093" s="13">
        <f t="shared" si="173"/>
        <v>214.86999999999898</v>
      </c>
    </row>
    <row r="11094" spans="1:10" x14ac:dyDescent="0.25">
      <c r="A11094" s="19">
        <v>11086</v>
      </c>
      <c r="B11094" s="16" t="s">
        <v>24</v>
      </c>
      <c r="C11094" s="21" t="s">
        <v>25</v>
      </c>
      <c r="D11094" s="34">
        <v>201410000014378</v>
      </c>
      <c r="E11094" s="21" t="s">
        <v>5978</v>
      </c>
      <c r="F11094" s="36">
        <v>41355</v>
      </c>
      <c r="G11094" s="12">
        <v>50</v>
      </c>
      <c r="H11094" s="25">
        <v>1750</v>
      </c>
      <c r="I11094" s="13">
        <v>193.35</v>
      </c>
      <c r="J11094" s="13">
        <f t="shared" si="173"/>
        <v>1556.65</v>
      </c>
    </row>
    <row r="11095" spans="1:10" x14ac:dyDescent="0.25">
      <c r="A11095" s="19">
        <v>11087</v>
      </c>
      <c r="B11095" s="16" t="s">
        <v>24</v>
      </c>
      <c r="C11095" s="21" t="s">
        <v>25</v>
      </c>
      <c r="D11095" s="34">
        <v>201410000014408</v>
      </c>
      <c r="E11095" s="21" t="s">
        <v>5613</v>
      </c>
      <c r="F11095" s="36">
        <v>41514</v>
      </c>
      <c r="G11095" s="12">
        <v>50</v>
      </c>
      <c r="H11095" s="25">
        <v>2250</v>
      </c>
      <c r="I11095" s="13">
        <v>229.04</v>
      </c>
      <c r="J11095" s="13">
        <f t="shared" si="173"/>
        <v>2020.96</v>
      </c>
    </row>
    <row r="11096" spans="1:10" x14ac:dyDescent="0.25">
      <c r="A11096" s="19">
        <v>11088</v>
      </c>
      <c r="B11096" s="16" t="s">
        <v>24</v>
      </c>
      <c r="C11096" s="21" t="s">
        <v>25</v>
      </c>
      <c r="D11096" s="34">
        <v>201410000014189</v>
      </c>
      <c r="E11096" s="21" t="s">
        <v>6005</v>
      </c>
      <c r="F11096" s="36">
        <v>41548</v>
      </c>
      <c r="G11096" s="12">
        <v>50</v>
      </c>
      <c r="H11096" s="25">
        <v>1666.67</v>
      </c>
      <c r="I11096" s="13">
        <v>166.53</v>
      </c>
      <c r="J11096" s="13">
        <f t="shared" si="173"/>
        <v>1500.14</v>
      </c>
    </row>
    <row r="11097" spans="1:10" x14ac:dyDescent="0.25">
      <c r="A11097" s="19">
        <v>11089</v>
      </c>
      <c r="B11097" s="16" t="s">
        <v>24</v>
      </c>
      <c r="C11097" s="21" t="s">
        <v>25</v>
      </c>
      <c r="D11097" s="34">
        <v>201410000014864</v>
      </c>
      <c r="E11097" s="21" t="s">
        <v>6692</v>
      </c>
      <c r="F11097" s="36">
        <v>41362</v>
      </c>
      <c r="G11097" s="12">
        <v>50</v>
      </c>
      <c r="H11097" s="25">
        <v>850</v>
      </c>
      <c r="I11097" s="13">
        <v>93.549999999999898</v>
      </c>
      <c r="J11097" s="13">
        <f t="shared" si="173"/>
        <v>756.45</v>
      </c>
    </row>
    <row r="11098" spans="1:10" x14ac:dyDescent="0.25">
      <c r="A11098" s="19">
        <v>11090</v>
      </c>
      <c r="B11098" s="16" t="s">
        <v>24</v>
      </c>
      <c r="C11098" s="21" t="s">
        <v>25</v>
      </c>
      <c r="D11098" s="34">
        <v>201410000014865</v>
      </c>
      <c r="E11098" s="21" t="s">
        <v>6693</v>
      </c>
      <c r="F11098" s="36">
        <v>41362</v>
      </c>
      <c r="G11098" s="12">
        <v>50</v>
      </c>
      <c r="H11098" s="25">
        <v>850</v>
      </c>
      <c r="I11098" s="13">
        <v>93.549999999999898</v>
      </c>
      <c r="J11098" s="13">
        <f t="shared" si="173"/>
        <v>756.45</v>
      </c>
    </row>
    <row r="11099" spans="1:10" x14ac:dyDescent="0.25">
      <c r="A11099" s="19">
        <v>11091</v>
      </c>
      <c r="B11099" s="16" t="s">
        <v>24</v>
      </c>
      <c r="C11099" s="21" t="s">
        <v>25</v>
      </c>
      <c r="D11099" s="34">
        <v>201410000014343</v>
      </c>
      <c r="E11099" s="21" t="s">
        <v>6133</v>
      </c>
      <c r="F11099" s="36">
        <v>41556</v>
      </c>
      <c r="G11099" s="12">
        <v>50</v>
      </c>
      <c r="H11099" s="25">
        <v>1510.62</v>
      </c>
      <c r="I11099" s="13">
        <v>150.38</v>
      </c>
      <c r="J11099" s="13">
        <f t="shared" si="173"/>
        <v>1360.2399999999998</v>
      </c>
    </row>
    <row r="11100" spans="1:10" x14ac:dyDescent="0.25">
      <c r="A11100" s="19">
        <v>11092</v>
      </c>
      <c r="B11100" s="16" t="s">
        <v>24</v>
      </c>
      <c r="C11100" s="21" t="s">
        <v>25</v>
      </c>
      <c r="D11100" s="34">
        <v>201410000014456</v>
      </c>
      <c r="E11100" s="21" t="s">
        <v>6133</v>
      </c>
      <c r="F11100" s="36">
        <v>41477</v>
      </c>
      <c r="G11100" s="12">
        <v>50</v>
      </c>
      <c r="H11100" s="25">
        <v>850</v>
      </c>
      <c r="I11100" s="13">
        <v>88.189999999999898</v>
      </c>
      <c r="J11100" s="13">
        <f t="shared" si="173"/>
        <v>761.81000000000006</v>
      </c>
    </row>
    <row r="11101" spans="1:10" x14ac:dyDescent="0.25">
      <c r="A11101" s="19">
        <v>11093</v>
      </c>
      <c r="B11101" s="16" t="s">
        <v>24</v>
      </c>
      <c r="C11101" s="21" t="s">
        <v>25</v>
      </c>
      <c r="D11101" s="34">
        <v>201410000014458</v>
      </c>
      <c r="E11101" s="21" t="s">
        <v>4700</v>
      </c>
      <c r="F11101" s="36">
        <v>41460</v>
      </c>
      <c r="G11101" s="12">
        <v>50</v>
      </c>
      <c r="H11101" s="25">
        <v>3900</v>
      </c>
      <c r="I11101" s="13">
        <v>408.48</v>
      </c>
      <c r="J11101" s="13">
        <f t="shared" si="173"/>
        <v>3491.52</v>
      </c>
    </row>
    <row r="11102" spans="1:10" x14ac:dyDescent="0.25">
      <c r="A11102" s="19">
        <v>11094</v>
      </c>
      <c r="B11102" s="16" t="s">
        <v>24</v>
      </c>
      <c r="C11102" s="21" t="s">
        <v>25</v>
      </c>
      <c r="D11102" s="34">
        <v>201410000014359</v>
      </c>
      <c r="E11102" s="21" t="s">
        <v>3532</v>
      </c>
      <c r="F11102" s="36">
        <v>41460</v>
      </c>
      <c r="G11102" s="12">
        <v>25</v>
      </c>
      <c r="H11102" s="25">
        <v>9041.6200000000008</v>
      </c>
      <c r="I11102" s="13">
        <v>1894.61</v>
      </c>
      <c r="J11102" s="13">
        <f t="shared" si="173"/>
        <v>7147.0100000000011</v>
      </c>
    </row>
    <row r="11103" spans="1:10" x14ac:dyDescent="0.25">
      <c r="A11103" s="19">
        <v>11095</v>
      </c>
      <c r="B11103" s="16" t="s">
        <v>24</v>
      </c>
      <c r="C11103" s="21" t="s">
        <v>25</v>
      </c>
      <c r="D11103" s="34">
        <v>201410000014245</v>
      </c>
      <c r="E11103" s="21" t="s">
        <v>5677</v>
      </c>
      <c r="F11103" s="36">
        <v>41325</v>
      </c>
      <c r="G11103" s="12">
        <v>50</v>
      </c>
      <c r="H11103" s="25">
        <v>2200</v>
      </c>
      <c r="I11103" s="13">
        <v>246.93</v>
      </c>
      <c r="J11103" s="13">
        <f t="shared" si="173"/>
        <v>1953.07</v>
      </c>
    </row>
    <row r="11104" spans="1:10" x14ac:dyDescent="0.25">
      <c r="A11104" s="19">
        <v>11096</v>
      </c>
      <c r="B11104" s="16" t="s">
        <v>24</v>
      </c>
      <c r="C11104" s="21" t="s">
        <v>25</v>
      </c>
      <c r="D11104" s="34">
        <v>201410000014396</v>
      </c>
      <c r="E11104" s="21" t="s">
        <v>4007</v>
      </c>
      <c r="F11104" s="36">
        <v>41467</v>
      </c>
      <c r="G11104" s="12">
        <v>50</v>
      </c>
      <c r="H11104" s="25">
        <v>5890</v>
      </c>
      <c r="I11104" s="13">
        <v>614.72</v>
      </c>
      <c r="J11104" s="13">
        <f t="shared" si="173"/>
        <v>5275.28</v>
      </c>
    </row>
    <row r="11105" spans="1:10" x14ac:dyDescent="0.25">
      <c r="A11105" s="19">
        <v>11097</v>
      </c>
      <c r="B11105" s="16" t="s">
        <v>24</v>
      </c>
      <c r="C11105" s="21" t="s">
        <v>25</v>
      </c>
      <c r="D11105" s="34">
        <v>201410000014451</v>
      </c>
      <c r="E11105" s="21" t="s">
        <v>6009</v>
      </c>
      <c r="F11105" s="36">
        <v>41565</v>
      </c>
      <c r="G11105" s="12">
        <v>50</v>
      </c>
      <c r="H11105" s="25">
        <v>1660</v>
      </c>
      <c r="I11105" s="13">
        <v>164.38</v>
      </c>
      <c r="J11105" s="13">
        <f t="shared" si="173"/>
        <v>1495.62</v>
      </c>
    </row>
    <row r="11106" spans="1:10" x14ac:dyDescent="0.25">
      <c r="A11106" s="19">
        <v>11098</v>
      </c>
      <c r="B11106" s="16" t="s">
        <v>24</v>
      </c>
      <c r="C11106" s="21" t="s">
        <v>25</v>
      </c>
      <c r="D11106" s="34">
        <v>201410000014246</v>
      </c>
      <c r="E11106" s="21" t="s">
        <v>3545</v>
      </c>
      <c r="F11106" s="36">
        <v>41325</v>
      </c>
      <c r="G11106" s="12">
        <v>50</v>
      </c>
      <c r="H11106" s="25">
        <v>1800</v>
      </c>
      <c r="I11106" s="13">
        <v>201.96</v>
      </c>
      <c r="J11106" s="13">
        <f t="shared" si="173"/>
        <v>1598.04</v>
      </c>
    </row>
    <row r="11107" spans="1:10" x14ac:dyDescent="0.25">
      <c r="A11107" s="19">
        <v>11099</v>
      </c>
      <c r="B11107" s="16" t="s">
        <v>24</v>
      </c>
      <c r="C11107" s="21" t="s">
        <v>25</v>
      </c>
      <c r="D11107" s="34">
        <v>201410000014414</v>
      </c>
      <c r="E11107" s="21" t="s">
        <v>3545</v>
      </c>
      <c r="F11107" s="36">
        <v>41472</v>
      </c>
      <c r="G11107" s="12">
        <v>50</v>
      </c>
      <c r="H11107" s="25">
        <v>7907.76</v>
      </c>
      <c r="I11107" s="13">
        <v>823.25</v>
      </c>
      <c r="J11107" s="13">
        <f t="shared" si="173"/>
        <v>7084.51</v>
      </c>
    </row>
    <row r="11108" spans="1:10" x14ac:dyDescent="0.25">
      <c r="A11108" s="19">
        <v>11100</v>
      </c>
      <c r="B11108" s="16" t="s">
        <v>24</v>
      </c>
      <c r="C11108" s="21" t="s">
        <v>25</v>
      </c>
      <c r="D11108" s="34">
        <v>201410000014761</v>
      </c>
      <c r="E11108" s="21" t="s">
        <v>3545</v>
      </c>
      <c r="F11108" s="36">
        <v>41534</v>
      </c>
      <c r="G11108" s="12">
        <v>50</v>
      </c>
      <c r="H11108" s="25">
        <v>5718</v>
      </c>
      <c r="I11108" s="13">
        <v>575.82000000000005</v>
      </c>
      <c r="J11108" s="13">
        <f t="shared" si="173"/>
        <v>5142.18</v>
      </c>
    </row>
    <row r="11109" spans="1:10" x14ac:dyDescent="0.25">
      <c r="A11109" s="19">
        <v>11101</v>
      </c>
      <c r="B11109" s="16" t="s">
        <v>24</v>
      </c>
      <c r="C11109" s="21" t="s">
        <v>25</v>
      </c>
      <c r="D11109" s="34">
        <v>201410000014742</v>
      </c>
      <c r="E11109" s="21" t="s">
        <v>5857</v>
      </c>
      <c r="F11109" s="36">
        <v>41407</v>
      </c>
      <c r="G11109" s="12">
        <v>50</v>
      </c>
      <c r="H11109" s="25">
        <v>1951</v>
      </c>
      <c r="I11109" s="13">
        <v>209.98</v>
      </c>
      <c r="J11109" s="13">
        <f t="shared" si="173"/>
        <v>1741.02</v>
      </c>
    </row>
    <row r="11110" spans="1:10" x14ac:dyDescent="0.25">
      <c r="A11110" s="19">
        <v>11102</v>
      </c>
      <c r="B11110" s="16" t="s">
        <v>24</v>
      </c>
      <c r="C11110" s="21" t="s">
        <v>25</v>
      </c>
      <c r="D11110" s="34">
        <v>201410000014889</v>
      </c>
      <c r="E11110" s="21" t="s">
        <v>2522</v>
      </c>
      <c r="F11110" s="36">
        <v>41556</v>
      </c>
      <c r="G11110" s="12">
        <v>50</v>
      </c>
      <c r="H11110" s="25">
        <v>17297.7</v>
      </c>
      <c r="I11110" s="13">
        <v>1721.19</v>
      </c>
      <c r="J11110" s="13">
        <f t="shared" si="173"/>
        <v>15576.51</v>
      </c>
    </row>
    <row r="11111" spans="1:10" x14ac:dyDescent="0.25">
      <c r="A11111" s="19">
        <v>11103</v>
      </c>
      <c r="B11111" s="16" t="s">
        <v>24</v>
      </c>
      <c r="C11111" s="21" t="s">
        <v>25</v>
      </c>
      <c r="D11111" s="34">
        <v>201410000014810</v>
      </c>
      <c r="E11111" s="21" t="s">
        <v>4857</v>
      </c>
      <c r="F11111" s="36">
        <v>41480</v>
      </c>
      <c r="G11111" s="12">
        <v>50</v>
      </c>
      <c r="H11111" s="25">
        <v>3550</v>
      </c>
      <c r="I11111" s="13">
        <v>368.08</v>
      </c>
      <c r="J11111" s="13">
        <f t="shared" si="173"/>
        <v>3181.92</v>
      </c>
    </row>
    <row r="11112" spans="1:10" x14ac:dyDescent="0.25">
      <c r="A11112" s="19">
        <v>11104</v>
      </c>
      <c r="B11112" s="16" t="s">
        <v>24</v>
      </c>
      <c r="C11112" s="21" t="s">
        <v>25</v>
      </c>
      <c r="D11112" s="34">
        <v>201410000014829</v>
      </c>
      <c r="E11112" s="21" t="s">
        <v>3444</v>
      </c>
      <c r="F11112" s="36">
        <v>41450</v>
      </c>
      <c r="G11112" s="12">
        <v>50</v>
      </c>
      <c r="H11112" s="25">
        <v>8500</v>
      </c>
      <c r="I11112" s="13">
        <v>895.16</v>
      </c>
      <c r="J11112" s="13">
        <f t="shared" si="173"/>
        <v>7604.84</v>
      </c>
    </row>
    <row r="11113" spans="1:10" x14ac:dyDescent="0.25">
      <c r="A11113" s="19">
        <v>11105</v>
      </c>
      <c r="B11113" s="16" t="s">
        <v>24</v>
      </c>
      <c r="C11113" s="21" t="s">
        <v>25</v>
      </c>
      <c r="D11113" s="34">
        <v>201410000014212</v>
      </c>
      <c r="E11113" s="21" t="s">
        <v>2447</v>
      </c>
      <c r="F11113" s="36">
        <v>41529</v>
      </c>
      <c r="G11113" s="12">
        <v>50</v>
      </c>
      <c r="H11113" s="25">
        <v>18500</v>
      </c>
      <c r="I11113" s="13">
        <v>1868.14</v>
      </c>
      <c r="J11113" s="13">
        <f t="shared" si="173"/>
        <v>16631.86</v>
      </c>
    </row>
    <row r="11114" spans="1:10" x14ac:dyDescent="0.25">
      <c r="A11114" s="19">
        <v>11106</v>
      </c>
      <c r="B11114" s="16" t="s">
        <v>24</v>
      </c>
      <c r="C11114" s="21" t="s">
        <v>25</v>
      </c>
      <c r="D11114" s="34">
        <v>201410000014344</v>
      </c>
      <c r="E11114" s="21" t="s">
        <v>3279</v>
      </c>
      <c r="F11114" s="36">
        <v>41556</v>
      </c>
      <c r="G11114" s="12">
        <v>50</v>
      </c>
      <c r="H11114" s="25">
        <v>9456.6</v>
      </c>
      <c r="I11114" s="13">
        <v>940.85999999999899</v>
      </c>
      <c r="J11114" s="13">
        <f t="shared" si="173"/>
        <v>8515.7400000000016</v>
      </c>
    </row>
    <row r="11115" spans="1:10" x14ac:dyDescent="0.25">
      <c r="A11115" s="19">
        <v>11107</v>
      </c>
      <c r="B11115" s="16" t="s">
        <v>24</v>
      </c>
      <c r="C11115" s="21" t="s">
        <v>25</v>
      </c>
      <c r="D11115" s="34">
        <v>201410000014901</v>
      </c>
      <c r="E11115" s="21" t="s">
        <v>3383</v>
      </c>
      <c r="F11115" s="36">
        <v>41477</v>
      </c>
      <c r="G11115" s="12">
        <v>50</v>
      </c>
      <c r="H11115" s="25">
        <v>8866</v>
      </c>
      <c r="I11115" s="13">
        <v>920.53</v>
      </c>
      <c r="J11115" s="13">
        <f t="shared" si="173"/>
        <v>7945.47</v>
      </c>
    </row>
    <row r="11116" spans="1:10" x14ac:dyDescent="0.25">
      <c r="A11116" s="19">
        <v>11108</v>
      </c>
      <c r="B11116" s="16" t="s">
        <v>24</v>
      </c>
      <c r="C11116" s="21" t="s">
        <v>25</v>
      </c>
      <c r="D11116" s="34">
        <v>201410000014379</v>
      </c>
      <c r="E11116" s="21" t="s">
        <v>3617</v>
      </c>
      <c r="F11116" s="36">
        <v>41355</v>
      </c>
      <c r="G11116" s="12">
        <v>50</v>
      </c>
      <c r="H11116" s="25">
        <v>7500</v>
      </c>
      <c r="I11116" s="13">
        <v>828.93</v>
      </c>
      <c r="J11116" s="13">
        <f t="shared" si="173"/>
        <v>6671.07</v>
      </c>
    </row>
    <row r="11117" spans="1:10" x14ac:dyDescent="0.25">
      <c r="A11117" s="19">
        <v>11109</v>
      </c>
      <c r="B11117" s="16" t="s">
        <v>24</v>
      </c>
      <c r="C11117" s="21" t="s">
        <v>25</v>
      </c>
      <c r="D11117" s="34">
        <v>201410000014407</v>
      </c>
      <c r="E11117" s="21" t="s">
        <v>5849</v>
      </c>
      <c r="F11117" s="36">
        <v>41514</v>
      </c>
      <c r="G11117" s="12">
        <v>50</v>
      </c>
      <c r="H11117" s="25">
        <v>1950</v>
      </c>
      <c r="I11117" s="13">
        <v>198.52</v>
      </c>
      <c r="J11117" s="13">
        <f t="shared" si="173"/>
        <v>1751.48</v>
      </c>
    </row>
    <row r="11118" spans="1:10" x14ac:dyDescent="0.25">
      <c r="A11118" s="19">
        <v>11110</v>
      </c>
      <c r="B11118" s="16" t="s">
        <v>24</v>
      </c>
      <c r="C11118" s="21" t="s">
        <v>25</v>
      </c>
      <c r="D11118" s="34">
        <v>201410000014185</v>
      </c>
      <c r="E11118" s="21" t="s">
        <v>3050</v>
      </c>
      <c r="F11118" s="36">
        <v>41548</v>
      </c>
      <c r="G11118" s="12">
        <v>50</v>
      </c>
      <c r="H11118" s="25">
        <v>11166.67</v>
      </c>
      <c r="I11118" s="13">
        <v>1116.19</v>
      </c>
      <c r="J11118" s="13">
        <f t="shared" si="173"/>
        <v>10050.48</v>
      </c>
    </row>
    <row r="11119" spans="1:10" x14ac:dyDescent="0.25">
      <c r="A11119" s="19">
        <v>11111</v>
      </c>
      <c r="B11119" s="16" t="s">
        <v>24</v>
      </c>
      <c r="C11119" s="21" t="s">
        <v>25</v>
      </c>
      <c r="D11119" s="34">
        <v>201410000014326</v>
      </c>
      <c r="E11119" s="21" t="s">
        <v>3706</v>
      </c>
      <c r="F11119" s="36">
        <v>41557</v>
      </c>
      <c r="G11119" s="12">
        <v>50</v>
      </c>
      <c r="H11119" s="25">
        <v>6976</v>
      </c>
      <c r="I11119" s="13">
        <v>693.84000000000106</v>
      </c>
      <c r="J11119" s="13">
        <f t="shared" si="173"/>
        <v>6282.1599999999989</v>
      </c>
    </row>
    <row r="11120" spans="1:10" x14ac:dyDescent="0.25">
      <c r="A11120" s="19">
        <v>11112</v>
      </c>
      <c r="B11120" s="16" t="s">
        <v>24</v>
      </c>
      <c r="C11120" s="21" t="s">
        <v>25</v>
      </c>
      <c r="D11120" s="34">
        <v>201410000014026</v>
      </c>
      <c r="E11120" s="21" t="s">
        <v>4883</v>
      </c>
      <c r="F11120" s="36">
        <v>41484</v>
      </c>
      <c r="G11120" s="12">
        <v>50</v>
      </c>
      <c r="H11120" s="25">
        <v>3500</v>
      </c>
      <c r="I11120" s="13">
        <v>362.16</v>
      </c>
      <c r="J11120" s="13">
        <f t="shared" si="173"/>
        <v>3137.84</v>
      </c>
    </row>
    <row r="11121" spans="1:10" x14ac:dyDescent="0.25">
      <c r="A11121" s="19">
        <v>11113</v>
      </c>
      <c r="B11121" s="16" t="s">
        <v>24</v>
      </c>
      <c r="C11121" s="21" t="s">
        <v>25</v>
      </c>
      <c r="D11121" s="34">
        <v>201410000014412</v>
      </c>
      <c r="E11121" s="21" t="s">
        <v>2594</v>
      </c>
      <c r="F11121" s="36">
        <v>41472</v>
      </c>
      <c r="G11121" s="12">
        <v>50</v>
      </c>
      <c r="H11121" s="25">
        <v>16120.17</v>
      </c>
      <c r="I11121" s="13">
        <v>1678.26</v>
      </c>
      <c r="J11121" s="13">
        <f t="shared" si="173"/>
        <v>14441.91</v>
      </c>
    </row>
    <row r="11122" spans="1:10" x14ac:dyDescent="0.25">
      <c r="A11122" s="19">
        <v>11114</v>
      </c>
      <c r="B11122" s="16" t="s">
        <v>24</v>
      </c>
      <c r="C11122" s="21" t="s">
        <v>25</v>
      </c>
      <c r="D11122" s="34">
        <v>201410000014666</v>
      </c>
      <c r="E11122" s="21" t="s">
        <v>3983</v>
      </c>
      <c r="F11122" s="36">
        <v>41394</v>
      </c>
      <c r="G11122" s="12">
        <v>50</v>
      </c>
      <c r="H11122" s="25">
        <v>6000</v>
      </c>
      <c r="I11122" s="13">
        <v>650.22</v>
      </c>
      <c r="J11122" s="13">
        <f t="shared" si="173"/>
        <v>5349.78</v>
      </c>
    </row>
    <row r="11123" spans="1:10" x14ac:dyDescent="0.25">
      <c r="A11123" s="19">
        <v>11115</v>
      </c>
      <c r="B11123" s="16" t="s">
        <v>24</v>
      </c>
      <c r="C11123" s="21" t="s">
        <v>25</v>
      </c>
      <c r="D11123" s="34">
        <v>201410000014327</v>
      </c>
      <c r="E11123" s="21" t="s">
        <v>4167</v>
      </c>
      <c r="F11123" s="36">
        <v>41557</v>
      </c>
      <c r="G11123" s="12">
        <v>50</v>
      </c>
      <c r="H11123" s="25">
        <v>5400</v>
      </c>
      <c r="I11123" s="13">
        <v>537.03</v>
      </c>
      <c r="J11123" s="13">
        <f t="shared" si="173"/>
        <v>4862.97</v>
      </c>
    </row>
    <row r="11124" spans="1:10" x14ac:dyDescent="0.25">
      <c r="A11124" s="19">
        <v>11116</v>
      </c>
      <c r="B11124" s="16" t="s">
        <v>24</v>
      </c>
      <c r="C11124" s="21" t="s">
        <v>25</v>
      </c>
      <c r="D11124" s="34">
        <v>201410000014904</v>
      </c>
      <c r="E11124" s="21" t="s">
        <v>4506</v>
      </c>
      <c r="F11124" s="36">
        <v>41540</v>
      </c>
      <c r="G11124" s="12">
        <v>50</v>
      </c>
      <c r="H11124" s="25">
        <v>4400</v>
      </c>
      <c r="I11124" s="13">
        <v>441.52</v>
      </c>
      <c r="J11124" s="13">
        <f t="shared" si="173"/>
        <v>3958.48</v>
      </c>
    </row>
    <row r="11125" spans="1:10" x14ac:dyDescent="0.25">
      <c r="A11125" s="19">
        <v>11117</v>
      </c>
      <c r="B11125" s="16" t="s">
        <v>24</v>
      </c>
      <c r="C11125" s="21" t="s">
        <v>25</v>
      </c>
      <c r="D11125" s="34">
        <v>201410000014888</v>
      </c>
      <c r="E11125" s="21" t="s">
        <v>3039</v>
      </c>
      <c r="F11125" s="36">
        <v>41556</v>
      </c>
      <c r="G11125" s="12">
        <v>50</v>
      </c>
      <c r="H11125" s="25">
        <v>11285.26</v>
      </c>
      <c r="I11125" s="13">
        <v>1122.96</v>
      </c>
      <c r="J11125" s="13">
        <f t="shared" si="173"/>
        <v>10162.299999999999</v>
      </c>
    </row>
    <row r="11126" spans="1:10" x14ac:dyDescent="0.25">
      <c r="A11126" s="19">
        <v>11118</v>
      </c>
      <c r="B11126" s="16" t="s">
        <v>24</v>
      </c>
      <c r="C11126" s="21" t="s">
        <v>25</v>
      </c>
      <c r="D11126" s="34">
        <v>201410000014828</v>
      </c>
      <c r="E11126" s="21" t="s">
        <v>3283</v>
      </c>
      <c r="F11126" s="36">
        <v>41450</v>
      </c>
      <c r="G11126" s="12">
        <v>50</v>
      </c>
      <c r="H11126" s="25">
        <v>9500</v>
      </c>
      <c r="I11126" s="13">
        <v>1000.58</v>
      </c>
      <c r="J11126" s="13">
        <f t="shared" si="173"/>
        <v>8499.42</v>
      </c>
    </row>
    <row r="11127" spans="1:10" x14ac:dyDescent="0.25">
      <c r="A11127" s="19">
        <v>11119</v>
      </c>
      <c r="B11127" s="16" t="s">
        <v>24</v>
      </c>
      <c r="C11127" s="21" t="s">
        <v>25</v>
      </c>
      <c r="D11127" s="34">
        <v>201410000014743</v>
      </c>
      <c r="E11127" s="21" t="s">
        <v>2773</v>
      </c>
      <c r="F11127" s="36">
        <v>41407</v>
      </c>
      <c r="G11127" s="12">
        <v>25</v>
      </c>
      <c r="H11127" s="25">
        <v>15851</v>
      </c>
      <c r="I11127" s="13">
        <v>3413.34</v>
      </c>
      <c r="J11127" s="13">
        <f t="shared" si="173"/>
        <v>12437.66</v>
      </c>
    </row>
    <row r="11128" spans="1:10" x14ac:dyDescent="0.25">
      <c r="A11128" s="19">
        <v>11120</v>
      </c>
      <c r="B11128" s="16" t="s">
        <v>24</v>
      </c>
      <c r="C11128" s="21" t="s">
        <v>25</v>
      </c>
      <c r="D11128" s="34">
        <v>201410000014413</v>
      </c>
      <c r="E11128" s="21" t="s">
        <v>2278</v>
      </c>
      <c r="F11128" s="36">
        <v>41472</v>
      </c>
      <c r="G11128" s="12">
        <v>25</v>
      </c>
      <c r="H11128" s="25">
        <v>25429.66</v>
      </c>
      <c r="I11128" s="13">
        <v>5294.91</v>
      </c>
      <c r="J11128" s="13">
        <f t="shared" si="173"/>
        <v>20134.75</v>
      </c>
    </row>
    <row r="11129" spans="1:10" x14ac:dyDescent="0.25">
      <c r="A11129" s="19">
        <v>11121</v>
      </c>
      <c r="B11129" s="16" t="s">
        <v>24</v>
      </c>
      <c r="C11129" s="21" t="s">
        <v>25</v>
      </c>
      <c r="D11129" s="34">
        <v>201410000014411</v>
      </c>
      <c r="E11129" s="21" t="s">
        <v>2765</v>
      </c>
      <c r="F11129" s="36">
        <v>41472</v>
      </c>
      <c r="G11129" s="12">
        <v>50</v>
      </c>
      <c r="H11129" s="25">
        <v>2656.75</v>
      </c>
      <c r="I11129" s="13">
        <v>276.58999999999997</v>
      </c>
      <c r="J11129" s="13">
        <f t="shared" si="173"/>
        <v>2380.16</v>
      </c>
    </row>
    <row r="11130" spans="1:10" x14ac:dyDescent="0.25">
      <c r="A11130" s="19">
        <v>11122</v>
      </c>
      <c r="B11130" s="16" t="s">
        <v>24</v>
      </c>
      <c r="C11130" s="21" t="s">
        <v>25</v>
      </c>
      <c r="D11130" s="34">
        <v>201410000014449</v>
      </c>
      <c r="E11130" s="21" t="s">
        <v>2209</v>
      </c>
      <c r="F11130" s="36">
        <v>41565</v>
      </c>
      <c r="G11130" s="12">
        <v>50</v>
      </c>
      <c r="H11130" s="25">
        <v>24450</v>
      </c>
      <c r="I11130" s="13">
        <v>2420.83</v>
      </c>
      <c r="J11130" s="13">
        <f t="shared" si="173"/>
        <v>22029.17</v>
      </c>
    </row>
    <row r="11131" spans="1:10" x14ac:dyDescent="0.25">
      <c r="A11131" s="19">
        <v>11123</v>
      </c>
      <c r="B11131" s="16" t="s">
        <v>24</v>
      </c>
      <c r="C11131" s="21" t="s">
        <v>25</v>
      </c>
      <c r="D11131" s="34">
        <v>201410000014395</v>
      </c>
      <c r="E11131" s="21" t="s">
        <v>2480</v>
      </c>
      <c r="F11131" s="36">
        <v>41467</v>
      </c>
      <c r="G11131" s="12">
        <v>25</v>
      </c>
      <c r="H11131" s="25">
        <v>20500</v>
      </c>
      <c r="I11131" s="13">
        <v>4279.63</v>
      </c>
      <c r="J11131" s="13">
        <f t="shared" si="173"/>
        <v>16220.369999999999</v>
      </c>
    </row>
    <row r="11132" spans="1:10" x14ac:dyDescent="0.25">
      <c r="A11132" s="19">
        <v>11124</v>
      </c>
      <c r="B11132" s="16" t="s">
        <v>24</v>
      </c>
      <c r="C11132" s="21" t="s">
        <v>25</v>
      </c>
      <c r="D11132" s="34">
        <v>201410000014760</v>
      </c>
      <c r="E11132" s="21" t="s">
        <v>2480</v>
      </c>
      <c r="F11132" s="36">
        <v>41534</v>
      </c>
      <c r="G11132" s="12">
        <v>25</v>
      </c>
      <c r="H11132" s="25">
        <v>19655</v>
      </c>
      <c r="I11132" s="13">
        <v>3958.92</v>
      </c>
      <c r="J11132" s="13">
        <f t="shared" si="173"/>
        <v>15696.08</v>
      </c>
    </row>
    <row r="11133" spans="1:10" x14ac:dyDescent="0.25">
      <c r="A11133" s="19">
        <v>11125</v>
      </c>
      <c r="B11133" s="16" t="s">
        <v>24</v>
      </c>
      <c r="C11133" s="21" t="s">
        <v>25</v>
      </c>
      <c r="D11133" s="34">
        <v>201410000014502</v>
      </c>
      <c r="E11133" s="21" t="s">
        <v>6324</v>
      </c>
      <c r="F11133" s="36">
        <v>41498</v>
      </c>
      <c r="G11133" s="12">
        <v>50</v>
      </c>
      <c r="H11133" s="25">
        <v>1231.4000000000001</v>
      </c>
      <c r="I11133" s="13">
        <v>126.39</v>
      </c>
      <c r="J11133" s="13">
        <f t="shared" si="173"/>
        <v>1105.01</v>
      </c>
    </row>
    <row r="11134" spans="1:10" x14ac:dyDescent="0.25">
      <c r="A11134" s="19">
        <v>11126</v>
      </c>
      <c r="B11134" s="16" t="s">
        <v>24</v>
      </c>
      <c r="C11134" s="21" t="s">
        <v>25</v>
      </c>
      <c r="D11134" s="34">
        <v>200910000028195</v>
      </c>
      <c r="E11134" s="21" t="s">
        <v>2440</v>
      </c>
      <c r="F11134" s="36">
        <v>39903</v>
      </c>
      <c r="G11134" s="12">
        <v>25</v>
      </c>
      <c r="H11134" s="25">
        <v>27187.1</v>
      </c>
      <c r="I11134" s="13">
        <v>10358.56</v>
      </c>
      <c r="J11134" s="13">
        <f t="shared" si="173"/>
        <v>16828.54</v>
      </c>
    </row>
    <row r="11135" spans="1:10" x14ac:dyDescent="0.25">
      <c r="A11135" s="19">
        <v>11127</v>
      </c>
      <c r="B11135" s="16" t="s">
        <v>24</v>
      </c>
      <c r="C11135" s="21" t="s">
        <v>25</v>
      </c>
      <c r="D11135" s="34">
        <v>201310000013733</v>
      </c>
      <c r="E11135" s="21" t="s">
        <v>2440</v>
      </c>
      <c r="F11135" s="36">
        <v>40999</v>
      </c>
      <c r="G11135" s="12">
        <v>25</v>
      </c>
      <c r="H11135" s="25">
        <v>11918.75</v>
      </c>
      <c r="I11135" s="13">
        <v>3098.45</v>
      </c>
      <c r="J11135" s="13">
        <f t="shared" si="173"/>
        <v>8820.2999999999993</v>
      </c>
    </row>
    <row r="11136" spans="1:10" x14ac:dyDescent="0.25">
      <c r="A11136" s="19">
        <v>11128</v>
      </c>
      <c r="B11136" s="16" t="s">
        <v>24</v>
      </c>
      <c r="C11136" s="21" t="s">
        <v>25</v>
      </c>
      <c r="D11136" s="34">
        <v>200910000028196</v>
      </c>
      <c r="E11136" s="21" t="s">
        <v>3206</v>
      </c>
      <c r="F11136" s="36">
        <v>39903</v>
      </c>
      <c r="G11136" s="12">
        <v>25</v>
      </c>
      <c r="H11136" s="25">
        <v>14509.88</v>
      </c>
      <c r="I11136" s="13">
        <v>5514.39</v>
      </c>
      <c r="J11136" s="13">
        <f t="shared" si="173"/>
        <v>8995.489999999998</v>
      </c>
    </row>
    <row r="11137" spans="1:10" x14ac:dyDescent="0.25">
      <c r="A11137" s="19">
        <v>11129</v>
      </c>
      <c r="B11137" s="16" t="s">
        <v>24</v>
      </c>
      <c r="C11137" s="21" t="s">
        <v>25</v>
      </c>
      <c r="D11137" s="34">
        <v>201310000013734</v>
      </c>
      <c r="E11137" s="21" t="s">
        <v>3206</v>
      </c>
      <c r="F11137" s="36">
        <v>40999</v>
      </c>
      <c r="G11137" s="12">
        <v>25</v>
      </c>
      <c r="H11137" s="25">
        <v>3394.83</v>
      </c>
      <c r="I11137" s="13">
        <v>882.42999999999904</v>
      </c>
      <c r="J11137" s="13">
        <f t="shared" si="173"/>
        <v>2512.400000000001</v>
      </c>
    </row>
    <row r="11138" spans="1:10" x14ac:dyDescent="0.25">
      <c r="A11138" s="19">
        <v>11130</v>
      </c>
      <c r="B11138" s="16" t="s">
        <v>24</v>
      </c>
      <c r="C11138" s="21" t="s">
        <v>25</v>
      </c>
      <c r="D11138" s="34">
        <v>200910000028197</v>
      </c>
      <c r="E11138" s="21" t="s">
        <v>578</v>
      </c>
      <c r="F11138" s="36">
        <v>39903</v>
      </c>
      <c r="G11138" s="12">
        <v>25</v>
      </c>
      <c r="H11138" s="25">
        <v>538238.59</v>
      </c>
      <c r="I11138" s="13">
        <v>204560.28</v>
      </c>
      <c r="J11138" s="13">
        <f t="shared" si="173"/>
        <v>333678.30999999994</v>
      </c>
    </row>
    <row r="11139" spans="1:10" x14ac:dyDescent="0.25">
      <c r="A11139" s="19">
        <v>11131</v>
      </c>
      <c r="B11139" s="16" t="s">
        <v>24</v>
      </c>
      <c r="C11139" s="21" t="s">
        <v>25</v>
      </c>
      <c r="D11139" s="34">
        <v>201310000013735</v>
      </c>
      <c r="E11139" s="21" t="s">
        <v>578</v>
      </c>
      <c r="F11139" s="36">
        <v>40999</v>
      </c>
      <c r="G11139" s="12">
        <v>25</v>
      </c>
      <c r="H11139" s="25">
        <v>100647.23</v>
      </c>
      <c r="I11139" s="13">
        <v>26165.45</v>
      </c>
      <c r="J11139" s="13">
        <f t="shared" si="173"/>
        <v>74481.78</v>
      </c>
    </row>
    <row r="11140" spans="1:10" x14ac:dyDescent="0.25">
      <c r="A11140" s="19">
        <v>11132</v>
      </c>
      <c r="B11140" s="16" t="s">
        <v>24</v>
      </c>
      <c r="C11140" s="21" t="s">
        <v>25</v>
      </c>
      <c r="D11140" s="34">
        <v>200910000028198</v>
      </c>
      <c r="E11140" s="21" t="s">
        <v>367</v>
      </c>
      <c r="F11140" s="36">
        <v>39903</v>
      </c>
      <c r="G11140" s="12">
        <v>25</v>
      </c>
      <c r="H11140" s="25">
        <v>1089239.44</v>
      </c>
      <c r="I11140" s="13">
        <v>415510.28</v>
      </c>
      <c r="J11140" s="13">
        <f t="shared" si="173"/>
        <v>673729.15999999992</v>
      </c>
    </row>
    <row r="11141" spans="1:10" x14ac:dyDescent="0.25">
      <c r="A11141" s="19">
        <v>11133</v>
      </c>
      <c r="B11141" s="16" t="s">
        <v>24</v>
      </c>
      <c r="C11141" s="21" t="s">
        <v>25</v>
      </c>
      <c r="D11141" s="34">
        <v>201310000013736</v>
      </c>
      <c r="E11141" s="21" t="s">
        <v>367</v>
      </c>
      <c r="F11141" s="36">
        <v>40999</v>
      </c>
      <c r="G11141" s="12">
        <v>25</v>
      </c>
      <c r="H11141" s="25">
        <v>204173.57</v>
      </c>
      <c r="I11141" s="13">
        <v>53079.57</v>
      </c>
      <c r="J11141" s="13">
        <f t="shared" si="173"/>
        <v>151094</v>
      </c>
    </row>
    <row r="11142" spans="1:10" x14ac:dyDescent="0.25">
      <c r="A11142" s="19">
        <v>11134</v>
      </c>
      <c r="B11142" s="16" t="s">
        <v>24</v>
      </c>
      <c r="C11142" s="21" t="s">
        <v>25</v>
      </c>
      <c r="D11142" s="34">
        <v>200910000028199</v>
      </c>
      <c r="E11142" s="21" t="s">
        <v>1640</v>
      </c>
      <c r="F11142" s="36">
        <v>39903</v>
      </c>
      <c r="G11142" s="12">
        <v>25</v>
      </c>
      <c r="H11142" s="25">
        <v>76381.240000000005</v>
      </c>
      <c r="I11142" s="13">
        <v>29264.67</v>
      </c>
      <c r="J11142" s="13">
        <f t="shared" si="173"/>
        <v>47116.570000000007</v>
      </c>
    </row>
    <row r="11143" spans="1:10" x14ac:dyDescent="0.25">
      <c r="A11143" s="19">
        <v>11135</v>
      </c>
      <c r="B11143" s="16" t="s">
        <v>24</v>
      </c>
      <c r="C11143" s="21" t="s">
        <v>25</v>
      </c>
      <c r="D11143" s="34">
        <v>201310000013737</v>
      </c>
      <c r="E11143" s="21" t="s">
        <v>1640</v>
      </c>
      <c r="F11143" s="36">
        <v>40999</v>
      </c>
      <c r="G11143" s="12">
        <v>25</v>
      </c>
      <c r="H11143" s="25">
        <v>6080.91</v>
      </c>
      <c r="I11143" s="13">
        <v>1580.88</v>
      </c>
      <c r="J11143" s="13">
        <f t="shared" si="173"/>
        <v>4500.03</v>
      </c>
    </row>
    <row r="11144" spans="1:10" x14ac:dyDescent="0.25">
      <c r="A11144" s="19">
        <v>11136</v>
      </c>
      <c r="B11144" s="16" t="s">
        <v>24</v>
      </c>
      <c r="C11144" s="21" t="s">
        <v>25</v>
      </c>
      <c r="D11144" s="34">
        <v>200910000028200</v>
      </c>
      <c r="E11144" s="21" t="s">
        <v>1237</v>
      </c>
      <c r="F11144" s="36">
        <v>39903</v>
      </c>
      <c r="G11144" s="12">
        <v>25</v>
      </c>
      <c r="H11144" s="25">
        <v>139536.60999999999</v>
      </c>
      <c r="I11144" s="13">
        <v>53031.53</v>
      </c>
      <c r="J11144" s="13">
        <f t="shared" si="173"/>
        <v>86505.079999999987</v>
      </c>
    </row>
    <row r="11145" spans="1:10" x14ac:dyDescent="0.25">
      <c r="A11145" s="19">
        <v>11137</v>
      </c>
      <c r="B11145" s="16" t="s">
        <v>24</v>
      </c>
      <c r="C11145" s="21" t="s">
        <v>25</v>
      </c>
      <c r="D11145" s="34">
        <v>200910000028201</v>
      </c>
      <c r="E11145" s="21" t="s">
        <v>1731</v>
      </c>
      <c r="F11145" s="36">
        <v>39903</v>
      </c>
      <c r="G11145" s="12">
        <v>25</v>
      </c>
      <c r="H11145" s="25">
        <v>59617.25</v>
      </c>
      <c r="I11145" s="13">
        <v>22657.9</v>
      </c>
      <c r="J11145" s="13">
        <f t="shared" ref="J11145:J11208" si="174">SUM(H11145-I11145)</f>
        <v>36959.35</v>
      </c>
    </row>
    <row r="11146" spans="1:10" x14ac:dyDescent="0.25">
      <c r="A11146" s="19">
        <v>11138</v>
      </c>
      <c r="B11146" s="16" t="s">
        <v>24</v>
      </c>
      <c r="C11146" s="21" t="s">
        <v>25</v>
      </c>
      <c r="D11146" s="34">
        <v>201310000013738</v>
      </c>
      <c r="E11146" s="21" t="s">
        <v>1731</v>
      </c>
      <c r="F11146" s="36">
        <v>40999</v>
      </c>
      <c r="G11146" s="12">
        <v>25</v>
      </c>
      <c r="H11146" s="25">
        <v>56400.33</v>
      </c>
      <c r="I11146" s="13">
        <v>14662.67</v>
      </c>
      <c r="J11146" s="13">
        <f t="shared" si="174"/>
        <v>41737.660000000003</v>
      </c>
    </row>
    <row r="11147" spans="1:10" x14ac:dyDescent="0.25">
      <c r="A11147" s="19">
        <v>11139</v>
      </c>
      <c r="B11147" s="16" t="s">
        <v>24</v>
      </c>
      <c r="C11147" s="21" t="s">
        <v>25</v>
      </c>
      <c r="D11147" s="34">
        <v>200910000028202</v>
      </c>
      <c r="E11147" s="21" t="s">
        <v>1076</v>
      </c>
      <c r="F11147" s="36">
        <v>39903</v>
      </c>
      <c r="G11147" s="12">
        <v>25</v>
      </c>
      <c r="H11147" s="25">
        <v>184752.34</v>
      </c>
      <c r="I11147" s="13">
        <v>70215.990000000107</v>
      </c>
      <c r="J11147" s="13">
        <f t="shared" si="174"/>
        <v>114536.34999999989</v>
      </c>
    </row>
    <row r="11148" spans="1:10" x14ac:dyDescent="0.25">
      <c r="A11148" s="19">
        <v>11140</v>
      </c>
      <c r="B11148" s="16" t="s">
        <v>24</v>
      </c>
      <c r="C11148" s="21" t="s">
        <v>25</v>
      </c>
      <c r="D11148" s="34">
        <v>201310000013739</v>
      </c>
      <c r="E11148" s="21" t="s">
        <v>1698</v>
      </c>
      <c r="F11148" s="36">
        <v>40999</v>
      </c>
      <c r="G11148" s="12">
        <v>25</v>
      </c>
      <c r="H11148" s="25">
        <v>59300.4</v>
      </c>
      <c r="I11148" s="13">
        <v>15416.52</v>
      </c>
      <c r="J11148" s="13">
        <f t="shared" si="174"/>
        <v>43883.880000000005</v>
      </c>
    </row>
    <row r="11149" spans="1:10" x14ac:dyDescent="0.25">
      <c r="A11149" s="19">
        <v>11141</v>
      </c>
      <c r="B11149" s="16" t="s">
        <v>24</v>
      </c>
      <c r="C11149" s="21" t="s">
        <v>25</v>
      </c>
      <c r="D11149" s="34">
        <v>200910000028203</v>
      </c>
      <c r="E11149" s="21" t="s">
        <v>2030</v>
      </c>
      <c r="F11149" s="36">
        <v>39903</v>
      </c>
      <c r="G11149" s="12">
        <v>25</v>
      </c>
      <c r="H11149" s="25">
        <v>19624.34</v>
      </c>
      <c r="I11149" s="13">
        <v>7458.4700000000103</v>
      </c>
      <c r="J11149" s="13">
        <f t="shared" si="174"/>
        <v>12165.86999999999</v>
      </c>
    </row>
    <row r="11150" spans="1:10" x14ac:dyDescent="0.25">
      <c r="A11150" s="19">
        <v>11142</v>
      </c>
      <c r="B11150" s="16" t="s">
        <v>24</v>
      </c>
      <c r="C11150" s="21" t="s">
        <v>25</v>
      </c>
      <c r="D11150" s="34">
        <v>201310000013740</v>
      </c>
      <c r="E11150" s="21" t="s">
        <v>2030</v>
      </c>
      <c r="F11150" s="36">
        <v>40999</v>
      </c>
      <c r="G11150" s="12">
        <v>25</v>
      </c>
      <c r="H11150" s="25">
        <v>37130.85</v>
      </c>
      <c r="I11150" s="13">
        <v>9652.84</v>
      </c>
      <c r="J11150" s="13">
        <f t="shared" si="174"/>
        <v>27478.01</v>
      </c>
    </row>
    <row r="11151" spans="1:10" x14ac:dyDescent="0.25">
      <c r="A11151" s="19">
        <v>11143</v>
      </c>
      <c r="B11151" s="16" t="s">
        <v>24</v>
      </c>
      <c r="C11151" s="21" t="s">
        <v>25</v>
      </c>
      <c r="D11151" s="34">
        <v>200910000028204</v>
      </c>
      <c r="E11151" s="21" t="s">
        <v>2242</v>
      </c>
      <c r="F11151" s="36">
        <v>39903</v>
      </c>
      <c r="G11151" s="12">
        <v>25</v>
      </c>
      <c r="H11151" s="25">
        <v>30123.15</v>
      </c>
      <c r="I11151" s="13">
        <v>11448.49</v>
      </c>
      <c r="J11151" s="13">
        <f t="shared" si="174"/>
        <v>18674.660000000003</v>
      </c>
    </row>
    <row r="11152" spans="1:10" x14ac:dyDescent="0.25">
      <c r="A11152" s="19">
        <v>11144</v>
      </c>
      <c r="B11152" s="16" t="s">
        <v>24</v>
      </c>
      <c r="C11152" s="21" t="s">
        <v>25</v>
      </c>
      <c r="D11152" s="34">
        <v>201310000013741</v>
      </c>
      <c r="E11152" s="21" t="s">
        <v>2242</v>
      </c>
      <c r="F11152" s="36">
        <v>40999</v>
      </c>
      <c r="G11152" s="12">
        <v>25</v>
      </c>
      <c r="H11152" s="25">
        <v>28497.72</v>
      </c>
      <c r="I11152" s="13">
        <v>7408.51</v>
      </c>
      <c r="J11152" s="13">
        <f t="shared" si="174"/>
        <v>21089.21</v>
      </c>
    </row>
    <row r="11153" spans="1:10" x14ac:dyDescent="0.25">
      <c r="A11153" s="19">
        <v>11145</v>
      </c>
      <c r="B11153" s="16" t="s">
        <v>24</v>
      </c>
      <c r="C11153" s="21" t="s">
        <v>25</v>
      </c>
      <c r="D11153" s="34">
        <v>201410000014058</v>
      </c>
      <c r="E11153" s="21" t="s">
        <v>5421</v>
      </c>
      <c r="F11153" s="36">
        <v>41318</v>
      </c>
      <c r="G11153" s="12">
        <v>50</v>
      </c>
      <c r="H11153" s="25">
        <v>2615.35</v>
      </c>
      <c r="I11153" s="13">
        <v>294.31</v>
      </c>
      <c r="J11153" s="13">
        <f t="shared" si="174"/>
        <v>2321.04</v>
      </c>
    </row>
    <row r="11154" spans="1:10" x14ac:dyDescent="0.25">
      <c r="A11154" s="19">
        <v>11146</v>
      </c>
      <c r="B11154" s="16" t="s">
        <v>24</v>
      </c>
      <c r="C11154" s="21" t="s">
        <v>25</v>
      </c>
      <c r="D11154" s="34">
        <v>201410000014832</v>
      </c>
      <c r="E11154" s="21" t="s">
        <v>5421</v>
      </c>
      <c r="F11154" s="36">
        <v>41326</v>
      </c>
      <c r="G11154" s="12">
        <v>50</v>
      </c>
      <c r="H11154" s="25">
        <v>1369.5</v>
      </c>
      <c r="I11154" s="13">
        <v>153.62</v>
      </c>
      <c r="J11154" s="13">
        <f t="shared" si="174"/>
        <v>1215.8800000000001</v>
      </c>
    </row>
    <row r="11155" spans="1:10" x14ac:dyDescent="0.25">
      <c r="A11155" s="19">
        <v>11147</v>
      </c>
      <c r="B11155" s="16" t="s">
        <v>24</v>
      </c>
      <c r="C11155" s="21" t="s">
        <v>25</v>
      </c>
      <c r="D11155" s="34">
        <v>201410000014508</v>
      </c>
      <c r="E11155" s="21" t="s">
        <v>6155</v>
      </c>
      <c r="F11155" s="36">
        <v>41549</v>
      </c>
      <c r="G11155" s="12">
        <v>50</v>
      </c>
      <c r="H11155" s="25">
        <v>1483.09</v>
      </c>
      <c r="I11155" s="13">
        <v>148.18</v>
      </c>
      <c r="J11155" s="13">
        <f t="shared" si="174"/>
        <v>1334.9099999999999</v>
      </c>
    </row>
    <row r="11156" spans="1:10" x14ac:dyDescent="0.25">
      <c r="A11156" s="19">
        <v>11148</v>
      </c>
      <c r="B11156" s="16" t="s">
        <v>24</v>
      </c>
      <c r="C11156" s="21" t="s">
        <v>25</v>
      </c>
      <c r="D11156" s="34">
        <v>201410000014218</v>
      </c>
      <c r="E11156" s="21" t="s">
        <v>4348</v>
      </c>
      <c r="F11156" s="36">
        <v>41310</v>
      </c>
      <c r="G11156" s="12">
        <v>50</v>
      </c>
      <c r="H11156" s="25">
        <v>4933</v>
      </c>
      <c r="I11156" s="13">
        <v>557.42999999999995</v>
      </c>
      <c r="J11156" s="13">
        <f t="shared" si="174"/>
        <v>4375.57</v>
      </c>
    </row>
    <row r="11157" spans="1:10" x14ac:dyDescent="0.25">
      <c r="A11157" s="19">
        <v>11149</v>
      </c>
      <c r="B11157" s="16" t="s">
        <v>24</v>
      </c>
      <c r="C11157" s="21" t="s">
        <v>25</v>
      </c>
      <c r="D11157" s="34">
        <v>201410000014507</v>
      </c>
      <c r="E11157" s="21" t="s">
        <v>4348</v>
      </c>
      <c r="F11157" s="36">
        <v>41549</v>
      </c>
      <c r="G11157" s="12">
        <v>50</v>
      </c>
      <c r="H11157" s="25">
        <v>2402.13</v>
      </c>
      <c r="I11157" s="13">
        <v>239.99</v>
      </c>
      <c r="J11157" s="13">
        <f t="shared" si="174"/>
        <v>2162.1400000000003</v>
      </c>
    </row>
    <row r="11158" spans="1:10" x14ac:dyDescent="0.25">
      <c r="A11158" s="19">
        <v>11150</v>
      </c>
      <c r="B11158" s="16" t="s">
        <v>24</v>
      </c>
      <c r="C11158" s="21" t="s">
        <v>25</v>
      </c>
      <c r="D11158" s="34">
        <v>201410000014468</v>
      </c>
      <c r="E11158" s="21" t="s">
        <v>6726</v>
      </c>
      <c r="F11158" s="36">
        <v>41317</v>
      </c>
      <c r="G11158" s="12">
        <v>50</v>
      </c>
      <c r="H11158" s="25">
        <v>808</v>
      </c>
      <c r="I11158" s="13">
        <v>90.94</v>
      </c>
      <c r="J11158" s="13">
        <f t="shared" si="174"/>
        <v>717.06</v>
      </c>
    </row>
    <row r="11159" spans="1:10" x14ac:dyDescent="0.25">
      <c r="A11159" s="19">
        <v>11151</v>
      </c>
      <c r="B11159" s="16" t="s">
        <v>24</v>
      </c>
      <c r="C11159" s="21" t="s">
        <v>25</v>
      </c>
      <c r="D11159" s="34">
        <v>201510000022920</v>
      </c>
      <c r="E11159" s="21" t="s">
        <v>6826</v>
      </c>
      <c r="F11159" s="36">
        <v>41823</v>
      </c>
      <c r="G11159" s="12">
        <v>50</v>
      </c>
      <c r="H11159" s="25">
        <v>678.8</v>
      </c>
      <c r="I11159" s="13">
        <v>57.6</v>
      </c>
      <c r="J11159" s="13">
        <f t="shared" si="174"/>
        <v>621.19999999999993</v>
      </c>
    </row>
    <row r="11160" spans="1:10" x14ac:dyDescent="0.25">
      <c r="A11160" s="19">
        <v>11152</v>
      </c>
      <c r="B11160" s="16" t="s">
        <v>24</v>
      </c>
      <c r="C11160" s="21" t="s">
        <v>25</v>
      </c>
      <c r="D11160" s="34">
        <v>201510000022921</v>
      </c>
      <c r="E11160" s="21" t="s">
        <v>7001</v>
      </c>
      <c r="F11160" s="36">
        <v>41823</v>
      </c>
      <c r="G11160" s="12">
        <v>50</v>
      </c>
      <c r="H11160" s="25">
        <v>505.79</v>
      </c>
      <c r="I11160" s="13">
        <v>42.97</v>
      </c>
      <c r="J11160" s="13">
        <f t="shared" si="174"/>
        <v>462.82000000000005</v>
      </c>
    </row>
    <row r="11161" spans="1:10" x14ac:dyDescent="0.25">
      <c r="A11161" s="19">
        <v>11153</v>
      </c>
      <c r="B11161" s="16" t="s">
        <v>24</v>
      </c>
      <c r="C11161" s="21" t="s">
        <v>25</v>
      </c>
      <c r="D11161" s="34">
        <v>201510000022757</v>
      </c>
      <c r="E11161" s="21" t="s">
        <v>4594</v>
      </c>
      <c r="F11161" s="36">
        <v>41761</v>
      </c>
      <c r="G11161" s="12">
        <v>50</v>
      </c>
      <c r="H11161" s="25">
        <v>4125</v>
      </c>
      <c r="I11161" s="13">
        <v>364.18</v>
      </c>
      <c r="J11161" s="13">
        <f t="shared" si="174"/>
        <v>3760.82</v>
      </c>
    </row>
    <row r="11162" spans="1:10" x14ac:dyDescent="0.25">
      <c r="A11162" s="19">
        <v>11154</v>
      </c>
      <c r="B11162" s="16" t="s">
        <v>24</v>
      </c>
      <c r="C11162" s="21" t="s">
        <v>25</v>
      </c>
      <c r="D11162" s="34">
        <v>201610000003200</v>
      </c>
      <c r="E11162" s="21" t="s">
        <v>5808</v>
      </c>
      <c r="F11162" s="36">
        <v>41988</v>
      </c>
      <c r="G11162" s="12">
        <v>50</v>
      </c>
      <c r="H11162" s="25">
        <v>1953.33</v>
      </c>
      <c r="I11162" s="13">
        <v>148.16</v>
      </c>
      <c r="J11162" s="13">
        <f t="shared" si="174"/>
        <v>1805.1699999999998</v>
      </c>
    </row>
    <row r="11163" spans="1:10" x14ac:dyDescent="0.25">
      <c r="A11163" s="19">
        <v>11155</v>
      </c>
      <c r="B11163" s="16" t="s">
        <v>24</v>
      </c>
      <c r="C11163" s="21" t="s">
        <v>25</v>
      </c>
      <c r="D11163" s="34">
        <v>201610000003841</v>
      </c>
      <c r="E11163" s="21" t="s">
        <v>5737</v>
      </c>
      <c r="F11163" s="36">
        <v>42032</v>
      </c>
      <c r="G11163" s="12">
        <v>50</v>
      </c>
      <c r="H11163" s="25">
        <v>2038.47</v>
      </c>
      <c r="I11163" s="13">
        <v>149.62</v>
      </c>
      <c r="J11163" s="13">
        <f t="shared" si="174"/>
        <v>1888.85</v>
      </c>
    </row>
    <row r="11164" spans="1:10" x14ac:dyDescent="0.25">
      <c r="A11164" s="19">
        <v>11156</v>
      </c>
      <c r="B11164" s="16" t="s">
        <v>24</v>
      </c>
      <c r="C11164" s="21" t="s">
        <v>25</v>
      </c>
      <c r="D11164" s="34">
        <v>201410000014709</v>
      </c>
      <c r="E11164" s="21" t="s">
        <v>5253</v>
      </c>
      <c r="F11164" s="36">
        <v>41449</v>
      </c>
      <c r="G11164" s="12">
        <v>50</v>
      </c>
      <c r="H11164" s="25">
        <v>1800</v>
      </c>
      <c r="I11164" s="13">
        <v>189.73</v>
      </c>
      <c r="J11164" s="13">
        <f t="shared" si="174"/>
        <v>1610.27</v>
      </c>
    </row>
    <row r="11165" spans="1:10" x14ac:dyDescent="0.25">
      <c r="A11165" s="19">
        <v>11157</v>
      </c>
      <c r="B11165" s="16" t="s">
        <v>24</v>
      </c>
      <c r="C11165" s="21" t="s">
        <v>25</v>
      </c>
      <c r="D11165" s="34">
        <v>201410000014830</v>
      </c>
      <c r="E11165" s="21" t="s">
        <v>5253</v>
      </c>
      <c r="F11165" s="36">
        <v>41450</v>
      </c>
      <c r="G11165" s="12">
        <v>50</v>
      </c>
      <c r="H11165" s="25">
        <v>1800</v>
      </c>
      <c r="I11165" s="13">
        <v>189.63</v>
      </c>
      <c r="J11165" s="13">
        <f t="shared" si="174"/>
        <v>1610.37</v>
      </c>
    </row>
    <row r="11166" spans="1:10" x14ac:dyDescent="0.25">
      <c r="A11166" s="19">
        <v>11158</v>
      </c>
      <c r="B11166" s="16" t="s">
        <v>24</v>
      </c>
      <c r="C11166" s="21" t="s">
        <v>25</v>
      </c>
      <c r="D11166" s="34">
        <v>201610000002402</v>
      </c>
      <c r="E11166" s="21" t="s">
        <v>5253</v>
      </c>
      <c r="F11166" s="36">
        <v>41914</v>
      </c>
      <c r="G11166" s="12">
        <v>50</v>
      </c>
      <c r="H11166" s="25">
        <v>2800</v>
      </c>
      <c r="I11166" s="13">
        <v>223.71</v>
      </c>
      <c r="J11166" s="13">
        <f t="shared" si="174"/>
        <v>2576.29</v>
      </c>
    </row>
    <row r="11167" spans="1:10" x14ac:dyDescent="0.25">
      <c r="A11167" s="19">
        <v>11159</v>
      </c>
      <c r="B11167" s="16" t="s">
        <v>24</v>
      </c>
      <c r="C11167" s="21" t="s">
        <v>25</v>
      </c>
      <c r="D11167" s="34">
        <v>201610000003880</v>
      </c>
      <c r="E11167" s="21" t="s">
        <v>5148</v>
      </c>
      <c r="F11167" s="36">
        <v>42044</v>
      </c>
      <c r="G11167" s="12">
        <v>50</v>
      </c>
      <c r="H11167" s="25">
        <v>2920.35</v>
      </c>
      <c r="I11167" s="13">
        <v>212.52</v>
      </c>
      <c r="J11167" s="13">
        <f t="shared" si="174"/>
        <v>2707.83</v>
      </c>
    </row>
    <row r="11168" spans="1:10" x14ac:dyDescent="0.25">
      <c r="A11168" s="19">
        <v>11160</v>
      </c>
      <c r="B11168" s="16" t="s">
        <v>24</v>
      </c>
      <c r="C11168" s="21" t="s">
        <v>25</v>
      </c>
      <c r="D11168" s="34">
        <v>201410000014213</v>
      </c>
      <c r="E11168" s="21" t="s">
        <v>5169</v>
      </c>
      <c r="F11168" s="36">
        <v>41529</v>
      </c>
      <c r="G11168" s="12">
        <v>50</v>
      </c>
      <c r="H11168" s="25">
        <v>3000</v>
      </c>
      <c r="I11168" s="13">
        <v>303.01</v>
      </c>
      <c r="J11168" s="13">
        <f t="shared" si="174"/>
        <v>2696.99</v>
      </c>
    </row>
    <row r="11169" spans="1:10" x14ac:dyDescent="0.25">
      <c r="A11169" s="19">
        <v>11161</v>
      </c>
      <c r="B11169" s="16" t="s">
        <v>24</v>
      </c>
      <c r="C11169" s="21" t="s">
        <v>25</v>
      </c>
      <c r="D11169" s="34">
        <v>201510000021705</v>
      </c>
      <c r="E11169" s="21" t="s">
        <v>5463</v>
      </c>
      <c r="F11169" s="36">
        <v>41642</v>
      </c>
      <c r="G11169" s="12">
        <v>50</v>
      </c>
      <c r="H11169" s="25">
        <v>2500</v>
      </c>
      <c r="I11169" s="13">
        <v>237.02</v>
      </c>
      <c r="J11169" s="13">
        <f t="shared" si="174"/>
        <v>2262.98</v>
      </c>
    </row>
    <row r="11170" spans="1:10" x14ac:dyDescent="0.25">
      <c r="A11170" s="19">
        <v>11162</v>
      </c>
      <c r="B11170" s="16" t="s">
        <v>24</v>
      </c>
      <c r="C11170" s="21" t="s">
        <v>25</v>
      </c>
      <c r="D11170" s="34">
        <v>201510000022419</v>
      </c>
      <c r="E11170" s="21" t="s">
        <v>5772</v>
      </c>
      <c r="F11170" s="36">
        <v>41807</v>
      </c>
      <c r="G11170" s="12">
        <v>50</v>
      </c>
      <c r="H11170" s="25">
        <v>2033</v>
      </c>
      <c r="I11170" s="13">
        <v>174.23</v>
      </c>
      <c r="J11170" s="13">
        <f t="shared" si="174"/>
        <v>1858.77</v>
      </c>
    </row>
    <row r="11171" spans="1:10" x14ac:dyDescent="0.25">
      <c r="A11171" s="19">
        <v>11163</v>
      </c>
      <c r="B11171" s="16" t="s">
        <v>24</v>
      </c>
      <c r="C11171" s="21" t="s">
        <v>25</v>
      </c>
      <c r="D11171" s="34">
        <v>201510000021464</v>
      </c>
      <c r="E11171" s="21" t="s">
        <v>6467</v>
      </c>
      <c r="F11171" s="36">
        <v>41872</v>
      </c>
      <c r="G11171" s="12">
        <v>50</v>
      </c>
      <c r="H11171" s="25">
        <v>1050</v>
      </c>
      <c r="I11171" s="13">
        <v>86.28</v>
      </c>
      <c r="J11171" s="13">
        <f t="shared" si="174"/>
        <v>963.72</v>
      </c>
    </row>
    <row r="11172" spans="1:10" x14ac:dyDescent="0.25">
      <c r="A11172" s="19">
        <v>11164</v>
      </c>
      <c r="B11172" s="16" t="s">
        <v>24</v>
      </c>
      <c r="C11172" s="21" t="s">
        <v>25</v>
      </c>
      <c r="D11172" s="34">
        <v>201510000023044</v>
      </c>
      <c r="E11172" s="21" t="s">
        <v>6982</v>
      </c>
      <c r="F11172" s="36">
        <v>41691</v>
      </c>
      <c r="G11172" s="12">
        <v>50</v>
      </c>
      <c r="H11172" s="25">
        <v>528.5</v>
      </c>
      <c r="I11172" s="13">
        <v>48.78</v>
      </c>
      <c r="J11172" s="13">
        <f t="shared" si="174"/>
        <v>479.72</v>
      </c>
    </row>
    <row r="11173" spans="1:10" x14ac:dyDescent="0.25">
      <c r="A11173" s="19">
        <v>11165</v>
      </c>
      <c r="B11173" s="16" t="s">
        <v>24</v>
      </c>
      <c r="C11173" s="21" t="s">
        <v>25</v>
      </c>
      <c r="D11173" s="34">
        <v>201610000003879</v>
      </c>
      <c r="E11173" s="21" t="s">
        <v>4135</v>
      </c>
      <c r="F11173" s="36">
        <v>42044</v>
      </c>
      <c r="G11173" s="12">
        <v>50</v>
      </c>
      <c r="H11173" s="25">
        <v>5320.36</v>
      </c>
      <c r="I11173" s="13">
        <v>387.19</v>
      </c>
      <c r="J11173" s="13">
        <f t="shared" si="174"/>
        <v>4933.17</v>
      </c>
    </row>
    <row r="11174" spans="1:10" x14ac:dyDescent="0.25">
      <c r="A11174" s="19">
        <v>11166</v>
      </c>
      <c r="B11174" s="16" t="s">
        <v>24</v>
      </c>
      <c r="C11174" s="21" t="s">
        <v>25</v>
      </c>
      <c r="D11174" s="34">
        <v>201610000004123</v>
      </c>
      <c r="E11174" s="21" t="s">
        <v>6171</v>
      </c>
      <c r="F11174" s="36">
        <v>42125</v>
      </c>
      <c r="G11174" s="12">
        <v>50</v>
      </c>
      <c r="H11174" s="25">
        <v>1401.67</v>
      </c>
      <c r="I11174" s="13">
        <v>95.71</v>
      </c>
      <c r="J11174" s="13">
        <f t="shared" si="174"/>
        <v>1305.96</v>
      </c>
    </row>
    <row r="11175" spans="1:10" x14ac:dyDescent="0.25">
      <c r="A11175" s="19">
        <v>11167</v>
      </c>
      <c r="B11175" s="16" t="s">
        <v>24</v>
      </c>
      <c r="C11175" s="21" t="s">
        <v>25</v>
      </c>
      <c r="D11175" s="34">
        <v>201610000003786</v>
      </c>
      <c r="E11175" s="21" t="s">
        <v>6066</v>
      </c>
      <c r="F11175" s="36">
        <v>42025</v>
      </c>
      <c r="G11175" s="12">
        <v>50</v>
      </c>
      <c r="H11175" s="25">
        <v>1523.4</v>
      </c>
      <c r="I11175" s="13">
        <v>112.45</v>
      </c>
      <c r="J11175" s="13">
        <f t="shared" si="174"/>
        <v>1410.95</v>
      </c>
    </row>
    <row r="11176" spans="1:10" x14ac:dyDescent="0.25">
      <c r="A11176" s="19">
        <v>11168</v>
      </c>
      <c r="B11176" s="16" t="s">
        <v>24</v>
      </c>
      <c r="C11176" s="21" t="s">
        <v>25</v>
      </c>
      <c r="D11176" s="34">
        <v>201610000002516</v>
      </c>
      <c r="E11176" s="21" t="s">
        <v>4868</v>
      </c>
      <c r="F11176" s="36">
        <v>41934</v>
      </c>
      <c r="G11176" s="12">
        <v>50</v>
      </c>
      <c r="H11176" s="25">
        <v>3433.33</v>
      </c>
      <c r="I11176" s="13">
        <v>270.51</v>
      </c>
      <c r="J11176" s="13">
        <f t="shared" si="174"/>
        <v>3162.8199999999997</v>
      </c>
    </row>
    <row r="11177" spans="1:10" x14ac:dyDescent="0.25">
      <c r="A11177" s="19">
        <v>11169</v>
      </c>
      <c r="B11177" s="16" t="s">
        <v>24</v>
      </c>
      <c r="C11177" s="21" t="s">
        <v>25</v>
      </c>
      <c r="D11177" s="34">
        <v>201610000003501</v>
      </c>
      <c r="E11177" s="21" t="s">
        <v>4868</v>
      </c>
      <c r="F11177" s="36">
        <v>42172</v>
      </c>
      <c r="G11177" s="12">
        <v>50</v>
      </c>
      <c r="H11177" s="25">
        <v>1212</v>
      </c>
      <c r="I11177" s="13">
        <v>79.69</v>
      </c>
      <c r="J11177" s="13">
        <f t="shared" si="174"/>
        <v>1132.31</v>
      </c>
    </row>
    <row r="11178" spans="1:10" x14ac:dyDescent="0.25">
      <c r="A11178" s="19">
        <v>11170</v>
      </c>
      <c r="B11178" s="16" t="s">
        <v>24</v>
      </c>
      <c r="C11178" s="21" t="s">
        <v>25</v>
      </c>
      <c r="D11178" s="34">
        <v>201610000002510</v>
      </c>
      <c r="E11178" s="21" t="s">
        <v>5850</v>
      </c>
      <c r="F11178" s="36">
        <v>41928</v>
      </c>
      <c r="G11178" s="12">
        <v>50</v>
      </c>
      <c r="H11178" s="25">
        <v>1900</v>
      </c>
      <c r="I11178" s="13">
        <v>150.35</v>
      </c>
      <c r="J11178" s="13">
        <f t="shared" si="174"/>
        <v>1749.65</v>
      </c>
    </row>
    <row r="11179" spans="1:10" x14ac:dyDescent="0.25">
      <c r="A11179" s="19">
        <v>11171</v>
      </c>
      <c r="B11179" s="16" t="s">
        <v>24</v>
      </c>
      <c r="C11179" s="21" t="s">
        <v>25</v>
      </c>
      <c r="D11179" s="34">
        <v>201610000002642</v>
      </c>
      <c r="E11179" s="21" t="s">
        <v>5850</v>
      </c>
      <c r="F11179" s="36">
        <v>42073</v>
      </c>
      <c r="G11179" s="12">
        <v>50</v>
      </c>
      <c r="H11179" s="25">
        <v>1800</v>
      </c>
      <c r="I11179" s="13">
        <v>128.16</v>
      </c>
      <c r="J11179" s="13">
        <f t="shared" si="174"/>
        <v>1671.84</v>
      </c>
    </row>
    <row r="11180" spans="1:10" x14ac:dyDescent="0.25">
      <c r="A11180" s="19">
        <v>11172</v>
      </c>
      <c r="B11180" s="16" t="s">
        <v>24</v>
      </c>
      <c r="C11180" s="21" t="s">
        <v>25</v>
      </c>
      <c r="D11180" s="34">
        <v>201610000004154</v>
      </c>
      <c r="E11180" s="21" t="s">
        <v>5504</v>
      </c>
      <c r="F11180" s="36">
        <v>42130</v>
      </c>
      <c r="G11180" s="12">
        <v>50</v>
      </c>
      <c r="H11180" s="25">
        <v>2369.4499999999998</v>
      </c>
      <c r="I11180" s="13">
        <v>161.21</v>
      </c>
      <c r="J11180" s="13">
        <f t="shared" si="174"/>
        <v>2208.2399999999998</v>
      </c>
    </row>
    <row r="11181" spans="1:10" x14ac:dyDescent="0.25">
      <c r="A11181" s="19">
        <v>11173</v>
      </c>
      <c r="B11181" s="16" t="s">
        <v>24</v>
      </c>
      <c r="C11181" s="21" t="s">
        <v>25</v>
      </c>
      <c r="D11181" s="34">
        <v>201610000002661</v>
      </c>
      <c r="E11181" s="21" t="s">
        <v>3795</v>
      </c>
      <c r="F11181" s="36">
        <v>42075</v>
      </c>
      <c r="G11181" s="12">
        <v>50</v>
      </c>
      <c r="H11181" s="25">
        <v>6437.5</v>
      </c>
      <c r="I11181" s="13">
        <v>457.45</v>
      </c>
      <c r="J11181" s="13">
        <f t="shared" si="174"/>
        <v>5980.05</v>
      </c>
    </row>
    <row r="11182" spans="1:10" x14ac:dyDescent="0.25">
      <c r="A11182" s="19">
        <v>11174</v>
      </c>
      <c r="B11182" s="16" t="s">
        <v>24</v>
      </c>
      <c r="C11182" s="21" t="s">
        <v>25</v>
      </c>
      <c r="D11182" s="34">
        <v>201510000022265</v>
      </c>
      <c r="E11182" s="21" t="s">
        <v>6520</v>
      </c>
      <c r="F11182" s="36">
        <v>41612</v>
      </c>
      <c r="G11182" s="12">
        <v>50</v>
      </c>
      <c r="H11182" s="25">
        <v>1000</v>
      </c>
      <c r="I11182" s="13">
        <v>96.38</v>
      </c>
      <c r="J11182" s="13">
        <f t="shared" si="174"/>
        <v>903.62</v>
      </c>
    </row>
    <row r="11183" spans="1:10" x14ac:dyDescent="0.25">
      <c r="A11183" s="19">
        <v>11175</v>
      </c>
      <c r="B11183" s="16" t="s">
        <v>24</v>
      </c>
      <c r="C11183" s="21" t="s">
        <v>25</v>
      </c>
      <c r="D11183" s="34">
        <v>201610000003276</v>
      </c>
      <c r="E11183" s="21" t="s">
        <v>2890</v>
      </c>
      <c r="F11183" s="36">
        <v>42164</v>
      </c>
      <c r="G11183" s="12">
        <v>50</v>
      </c>
      <c r="H11183" s="25">
        <v>12294.12</v>
      </c>
      <c r="I11183" s="13">
        <v>813.74</v>
      </c>
      <c r="J11183" s="13">
        <f t="shared" si="174"/>
        <v>11480.380000000001</v>
      </c>
    </row>
    <row r="11184" spans="1:10" x14ac:dyDescent="0.25">
      <c r="A11184" s="19">
        <v>11176</v>
      </c>
      <c r="B11184" s="16" t="s">
        <v>24</v>
      </c>
      <c r="C11184" s="21" t="s">
        <v>25</v>
      </c>
      <c r="D11184" s="34">
        <v>201610000002511</v>
      </c>
      <c r="E11184" s="21" t="s">
        <v>5650</v>
      </c>
      <c r="F11184" s="36">
        <v>41928</v>
      </c>
      <c r="G11184" s="12">
        <v>50</v>
      </c>
      <c r="H11184" s="25">
        <v>1900</v>
      </c>
      <c r="I11184" s="13">
        <v>150.35</v>
      </c>
      <c r="J11184" s="13">
        <f t="shared" si="174"/>
        <v>1749.65</v>
      </c>
    </row>
    <row r="11185" spans="1:10" x14ac:dyDescent="0.25">
      <c r="A11185" s="19">
        <v>11177</v>
      </c>
      <c r="B11185" s="16" t="s">
        <v>24</v>
      </c>
      <c r="C11185" s="21" t="s">
        <v>25</v>
      </c>
      <c r="D11185" s="34">
        <v>201610000002643</v>
      </c>
      <c r="E11185" s="21" t="s">
        <v>5650</v>
      </c>
      <c r="F11185" s="36">
        <v>42073</v>
      </c>
      <c r="G11185" s="12">
        <v>50</v>
      </c>
      <c r="H11185" s="25">
        <v>1800</v>
      </c>
      <c r="I11185" s="13">
        <v>128.16</v>
      </c>
      <c r="J11185" s="13">
        <f t="shared" si="174"/>
        <v>1671.84</v>
      </c>
    </row>
    <row r="11186" spans="1:10" x14ac:dyDescent="0.25">
      <c r="A11186" s="19">
        <v>11178</v>
      </c>
      <c r="B11186" s="16" t="s">
        <v>24</v>
      </c>
      <c r="C11186" s="21" t="s">
        <v>25</v>
      </c>
      <c r="D11186" s="34">
        <v>201610000003049</v>
      </c>
      <c r="E11186" s="21" t="s">
        <v>5650</v>
      </c>
      <c r="F11186" s="36">
        <v>42082</v>
      </c>
      <c r="G11186" s="12">
        <v>50</v>
      </c>
      <c r="H11186" s="25">
        <v>2126.12</v>
      </c>
      <c r="I11186" s="13">
        <v>150.22999999999999</v>
      </c>
      <c r="J11186" s="13">
        <f t="shared" si="174"/>
        <v>1975.8899999999999</v>
      </c>
    </row>
    <row r="11187" spans="1:10" x14ac:dyDescent="0.25">
      <c r="A11187" s="19">
        <v>11179</v>
      </c>
      <c r="B11187" s="16" t="s">
        <v>24</v>
      </c>
      <c r="C11187" s="21" t="s">
        <v>25</v>
      </c>
      <c r="D11187" s="34">
        <v>201610000004254</v>
      </c>
      <c r="E11187" s="21" t="s">
        <v>5650</v>
      </c>
      <c r="F11187" s="36">
        <v>42123</v>
      </c>
      <c r="G11187" s="12">
        <v>50</v>
      </c>
      <c r="H11187" s="25">
        <v>1708.33</v>
      </c>
      <c r="I11187" s="13">
        <v>116.89</v>
      </c>
      <c r="J11187" s="13">
        <f t="shared" si="174"/>
        <v>1591.4399999999998</v>
      </c>
    </row>
    <row r="11188" spans="1:10" x14ac:dyDescent="0.25">
      <c r="A11188" s="19">
        <v>11180</v>
      </c>
      <c r="B11188" s="16" t="s">
        <v>24</v>
      </c>
      <c r="C11188" s="21" t="s">
        <v>25</v>
      </c>
      <c r="D11188" s="34">
        <v>201610000004279</v>
      </c>
      <c r="E11188" s="21" t="s">
        <v>4487</v>
      </c>
      <c r="F11188" s="36">
        <v>42177</v>
      </c>
      <c r="G11188" s="12">
        <v>50</v>
      </c>
      <c r="H11188" s="25">
        <v>4275</v>
      </c>
      <c r="I11188" s="13">
        <v>279.92</v>
      </c>
      <c r="J11188" s="13">
        <f t="shared" si="174"/>
        <v>3995.08</v>
      </c>
    </row>
    <row r="11189" spans="1:10" x14ac:dyDescent="0.25">
      <c r="A11189" s="19">
        <v>11181</v>
      </c>
      <c r="B11189" s="16" t="s">
        <v>24</v>
      </c>
      <c r="C11189" s="21" t="s">
        <v>25</v>
      </c>
      <c r="D11189" s="34">
        <v>201610000002662</v>
      </c>
      <c r="E11189" s="21" t="s">
        <v>3796</v>
      </c>
      <c r="F11189" s="36">
        <v>42075</v>
      </c>
      <c r="G11189" s="12">
        <v>50</v>
      </c>
      <c r="H11189" s="25">
        <v>6437.5</v>
      </c>
      <c r="I11189" s="13">
        <v>457.45</v>
      </c>
      <c r="J11189" s="13">
        <f t="shared" si="174"/>
        <v>5980.05</v>
      </c>
    </row>
    <row r="11190" spans="1:10" x14ac:dyDescent="0.25">
      <c r="A11190" s="19">
        <v>11182</v>
      </c>
      <c r="B11190" s="16" t="s">
        <v>24</v>
      </c>
      <c r="C11190" s="21" t="s">
        <v>25</v>
      </c>
      <c r="D11190" s="34">
        <v>201610000003126</v>
      </c>
      <c r="E11190" s="21" t="s">
        <v>3796</v>
      </c>
      <c r="F11190" s="36">
        <v>42100</v>
      </c>
      <c r="G11190" s="12">
        <v>50</v>
      </c>
      <c r="H11190" s="25">
        <v>1750</v>
      </c>
      <c r="I11190" s="13">
        <v>121.94</v>
      </c>
      <c r="J11190" s="13">
        <f t="shared" si="174"/>
        <v>1628.06</v>
      </c>
    </row>
    <row r="11191" spans="1:10" x14ac:dyDescent="0.25">
      <c r="A11191" s="19">
        <v>11183</v>
      </c>
      <c r="B11191" s="16" t="s">
        <v>24</v>
      </c>
      <c r="C11191" s="21" t="s">
        <v>25</v>
      </c>
      <c r="D11191" s="34">
        <v>201610000003694</v>
      </c>
      <c r="E11191" s="21" t="s">
        <v>3796</v>
      </c>
      <c r="F11191" s="36">
        <v>42151</v>
      </c>
      <c r="G11191" s="12">
        <v>50</v>
      </c>
      <c r="H11191" s="25">
        <v>2000</v>
      </c>
      <c r="I11191" s="13">
        <v>133.87</v>
      </c>
      <c r="J11191" s="13">
        <f t="shared" si="174"/>
        <v>1866.13</v>
      </c>
    </row>
    <row r="11192" spans="1:10" x14ac:dyDescent="0.25">
      <c r="A11192" s="19">
        <v>11184</v>
      </c>
      <c r="B11192" s="16" t="s">
        <v>24</v>
      </c>
      <c r="C11192" s="21" t="s">
        <v>25</v>
      </c>
      <c r="D11192" s="34">
        <v>201610000002370</v>
      </c>
      <c r="E11192" s="21" t="s">
        <v>6201</v>
      </c>
      <c r="F11192" s="36">
        <v>41913</v>
      </c>
      <c r="G11192" s="12">
        <v>50</v>
      </c>
      <c r="H11192" s="25">
        <v>1380.44</v>
      </c>
      <c r="I11192" s="13">
        <v>110.31</v>
      </c>
      <c r="J11192" s="13">
        <f t="shared" si="174"/>
        <v>1270.1300000000001</v>
      </c>
    </row>
    <row r="11193" spans="1:10" x14ac:dyDescent="0.25">
      <c r="A11193" s="19">
        <v>11185</v>
      </c>
      <c r="B11193" s="16" t="s">
        <v>24</v>
      </c>
      <c r="C11193" s="21" t="s">
        <v>25</v>
      </c>
      <c r="D11193" s="34">
        <v>201510000022266</v>
      </c>
      <c r="E11193" s="21" t="s">
        <v>6521</v>
      </c>
      <c r="F11193" s="36">
        <v>41612</v>
      </c>
      <c r="G11193" s="12">
        <v>50</v>
      </c>
      <c r="H11193" s="25">
        <v>1000</v>
      </c>
      <c r="I11193" s="13">
        <v>96.38</v>
      </c>
      <c r="J11193" s="13">
        <f t="shared" si="174"/>
        <v>903.62</v>
      </c>
    </row>
    <row r="11194" spans="1:10" x14ac:dyDescent="0.25">
      <c r="A11194" s="19">
        <v>11186</v>
      </c>
      <c r="B11194" s="16" t="s">
        <v>24</v>
      </c>
      <c r="C11194" s="21" t="s">
        <v>25</v>
      </c>
      <c r="D11194" s="34">
        <v>201610000003733</v>
      </c>
      <c r="E11194" s="21" t="s">
        <v>5423</v>
      </c>
      <c r="F11194" s="36">
        <v>42144</v>
      </c>
      <c r="G11194" s="12">
        <v>50</v>
      </c>
      <c r="H11194" s="25">
        <v>2485</v>
      </c>
      <c r="I11194" s="13">
        <v>167.15</v>
      </c>
      <c r="J11194" s="13">
        <f t="shared" si="174"/>
        <v>2317.85</v>
      </c>
    </row>
    <row r="11195" spans="1:10" x14ac:dyDescent="0.25">
      <c r="A11195" s="19">
        <v>11187</v>
      </c>
      <c r="B11195" s="16" t="s">
        <v>24</v>
      </c>
      <c r="C11195" s="21" t="s">
        <v>25</v>
      </c>
      <c r="D11195" s="34">
        <v>201610000004332</v>
      </c>
      <c r="E11195" s="21" t="s">
        <v>5541</v>
      </c>
      <c r="F11195" s="36">
        <v>42180</v>
      </c>
      <c r="G11195" s="12">
        <v>50</v>
      </c>
      <c r="H11195" s="25">
        <v>2300</v>
      </c>
      <c r="I11195" s="13">
        <v>150.28</v>
      </c>
      <c r="J11195" s="13">
        <f t="shared" si="174"/>
        <v>2149.7199999999998</v>
      </c>
    </row>
    <row r="11196" spans="1:10" x14ac:dyDescent="0.25">
      <c r="A11196" s="19">
        <v>11188</v>
      </c>
      <c r="B11196" s="16" t="s">
        <v>24</v>
      </c>
      <c r="C11196" s="21" t="s">
        <v>25</v>
      </c>
      <c r="D11196" s="34">
        <v>201610000002755</v>
      </c>
      <c r="E11196" s="21" t="s">
        <v>5439</v>
      </c>
      <c r="F11196" s="36">
        <v>41936</v>
      </c>
      <c r="G11196" s="12">
        <v>50</v>
      </c>
      <c r="H11196" s="25">
        <v>2500</v>
      </c>
      <c r="I11196" s="13">
        <v>196.75</v>
      </c>
      <c r="J11196" s="13">
        <f t="shared" si="174"/>
        <v>2303.25</v>
      </c>
    </row>
    <row r="11197" spans="1:10" x14ac:dyDescent="0.25">
      <c r="A11197" s="19">
        <v>11189</v>
      </c>
      <c r="B11197" s="16" t="s">
        <v>24</v>
      </c>
      <c r="C11197" s="21" t="s">
        <v>25</v>
      </c>
      <c r="D11197" s="34">
        <v>201610000002858</v>
      </c>
      <c r="E11197" s="21" t="s">
        <v>5439</v>
      </c>
      <c r="F11197" s="36">
        <v>41956</v>
      </c>
      <c r="G11197" s="12">
        <v>50</v>
      </c>
      <c r="H11197" s="25">
        <v>1175</v>
      </c>
      <c r="I11197" s="13">
        <v>91.21</v>
      </c>
      <c r="J11197" s="13">
        <f t="shared" si="174"/>
        <v>1083.79</v>
      </c>
    </row>
    <row r="11198" spans="1:10" x14ac:dyDescent="0.25">
      <c r="A11198" s="19">
        <v>11190</v>
      </c>
      <c r="B11198" s="16" t="s">
        <v>24</v>
      </c>
      <c r="C11198" s="21" t="s">
        <v>25</v>
      </c>
      <c r="D11198" s="34">
        <v>201610000002450</v>
      </c>
      <c r="E11198" s="21" t="s">
        <v>5559</v>
      </c>
      <c r="F11198" s="36">
        <v>41918</v>
      </c>
      <c r="G11198" s="12">
        <v>50</v>
      </c>
      <c r="H11198" s="25">
        <v>2304.84</v>
      </c>
      <c r="I11198" s="13">
        <v>183.69</v>
      </c>
      <c r="J11198" s="13">
        <f t="shared" si="174"/>
        <v>2121.15</v>
      </c>
    </row>
    <row r="11199" spans="1:10" x14ac:dyDescent="0.25">
      <c r="A11199" s="19">
        <v>11191</v>
      </c>
      <c r="B11199" s="16" t="s">
        <v>24</v>
      </c>
      <c r="C11199" s="21" t="s">
        <v>25</v>
      </c>
      <c r="D11199" s="34">
        <v>201610000002637</v>
      </c>
      <c r="E11199" s="21" t="s">
        <v>5266</v>
      </c>
      <c r="F11199" s="36">
        <v>42062</v>
      </c>
      <c r="G11199" s="12">
        <v>50</v>
      </c>
      <c r="H11199" s="25">
        <v>2750</v>
      </c>
      <c r="I11199" s="13">
        <v>197.39</v>
      </c>
      <c r="J11199" s="13">
        <f t="shared" si="174"/>
        <v>2552.61</v>
      </c>
    </row>
    <row r="11200" spans="1:10" x14ac:dyDescent="0.25">
      <c r="A11200" s="19">
        <v>11192</v>
      </c>
      <c r="B11200" s="16" t="s">
        <v>24</v>
      </c>
      <c r="C11200" s="21" t="s">
        <v>25</v>
      </c>
      <c r="D11200" s="34">
        <v>201510000021074</v>
      </c>
      <c r="E11200" s="21" t="s">
        <v>5995</v>
      </c>
      <c r="F11200" s="36">
        <v>41548</v>
      </c>
      <c r="G11200" s="12">
        <v>50</v>
      </c>
      <c r="H11200" s="25">
        <v>1681.02</v>
      </c>
      <c r="I11200" s="13">
        <v>168.08</v>
      </c>
      <c r="J11200" s="13">
        <f t="shared" si="174"/>
        <v>1512.94</v>
      </c>
    </row>
    <row r="11201" spans="1:10" x14ac:dyDescent="0.25">
      <c r="A11201" s="19">
        <v>11193</v>
      </c>
      <c r="B11201" s="16" t="s">
        <v>24</v>
      </c>
      <c r="C11201" s="21" t="s">
        <v>25</v>
      </c>
      <c r="D11201" s="34">
        <v>201510000022817</v>
      </c>
      <c r="E11201" s="21" t="s">
        <v>6234</v>
      </c>
      <c r="F11201" s="36">
        <v>41803</v>
      </c>
      <c r="G11201" s="12">
        <v>50</v>
      </c>
      <c r="H11201" s="25">
        <v>1350</v>
      </c>
      <c r="I11201" s="13">
        <v>116.03</v>
      </c>
      <c r="J11201" s="13">
        <f t="shared" si="174"/>
        <v>1233.97</v>
      </c>
    </row>
    <row r="11202" spans="1:10" x14ac:dyDescent="0.25">
      <c r="A11202" s="19">
        <v>11194</v>
      </c>
      <c r="B11202" s="16" t="s">
        <v>24</v>
      </c>
      <c r="C11202" s="21" t="s">
        <v>25</v>
      </c>
      <c r="D11202" s="34">
        <v>201510000022417</v>
      </c>
      <c r="E11202" s="21" t="s">
        <v>4290</v>
      </c>
      <c r="F11202" s="36">
        <v>41807</v>
      </c>
      <c r="G11202" s="12">
        <v>50</v>
      </c>
      <c r="H11202" s="25">
        <v>4953</v>
      </c>
      <c r="I11202" s="13">
        <v>424.67</v>
      </c>
      <c r="J11202" s="13">
        <f t="shared" si="174"/>
        <v>4528.33</v>
      </c>
    </row>
    <row r="11203" spans="1:10" x14ac:dyDescent="0.25">
      <c r="A11203" s="19">
        <v>11195</v>
      </c>
      <c r="B11203" s="16" t="s">
        <v>24</v>
      </c>
      <c r="C11203" s="21" t="s">
        <v>25</v>
      </c>
      <c r="D11203" s="34">
        <v>201510000023142</v>
      </c>
      <c r="E11203" s="21" t="s">
        <v>6029</v>
      </c>
      <c r="F11203" s="36">
        <v>41870</v>
      </c>
      <c r="G11203" s="12">
        <v>50</v>
      </c>
      <c r="H11203" s="25">
        <v>1591.12</v>
      </c>
      <c r="I11203" s="13">
        <v>130.99</v>
      </c>
      <c r="J11203" s="13">
        <f t="shared" si="174"/>
        <v>1460.1299999999999</v>
      </c>
    </row>
    <row r="11204" spans="1:10" x14ac:dyDescent="0.25">
      <c r="A11204" s="19">
        <v>11196</v>
      </c>
      <c r="B11204" s="16" t="s">
        <v>24</v>
      </c>
      <c r="C11204" s="21" t="s">
        <v>25</v>
      </c>
      <c r="D11204" s="34">
        <v>201510000020962</v>
      </c>
      <c r="E11204" s="21" t="s">
        <v>6131</v>
      </c>
      <c r="F11204" s="36">
        <v>41627</v>
      </c>
      <c r="G11204" s="12">
        <v>50</v>
      </c>
      <c r="H11204" s="25">
        <v>1504.16</v>
      </c>
      <c r="I11204" s="13">
        <v>143.74</v>
      </c>
      <c r="J11204" s="13">
        <f t="shared" si="174"/>
        <v>1360.42</v>
      </c>
    </row>
    <row r="11205" spans="1:10" x14ac:dyDescent="0.25">
      <c r="A11205" s="19">
        <v>11197</v>
      </c>
      <c r="B11205" s="16" t="s">
        <v>24</v>
      </c>
      <c r="C11205" s="21" t="s">
        <v>25</v>
      </c>
      <c r="D11205" s="34">
        <v>201510000022597</v>
      </c>
      <c r="E11205" s="21" t="s">
        <v>5019</v>
      </c>
      <c r="F11205" s="36">
        <v>41701</v>
      </c>
      <c r="G11205" s="12">
        <v>50</v>
      </c>
      <c r="H11205" s="25">
        <v>3172.5</v>
      </c>
      <c r="I11205" s="13">
        <v>290.52</v>
      </c>
      <c r="J11205" s="13">
        <f t="shared" si="174"/>
        <v>2881.98</v>
      </c>
    </row>
    <row r="11206" spans="1:10" x14ac:dyDescent="0.25">
      <c r="A11206" s="19">
        <v>11198</v>
      </c>
      <c r="B11206" s="16" t="s">
        <v>24</v>
      </c>
      <c r="C11206" s="21" t="s">
        <v>25</v>
      </c>
      <c r="D11206" s="34">
        <v>201510000020971</v>
      </c>
      <c r="E11206" s="21" t="s">
        <v>2368</v>
      </c>
      <c r="F11206" s="36">
        <v>41806</v>
      </c>
      <c r="G11206" s="12">
        <v>50</v>
      </c>
      <c r="H11206" s="25">
        <v>20164.09</v>
      </c>
      <c r="I11206" s="13">
        <v>1730.29</v>
      </c>
      <c r="J11206" s="13">
        <f t="shared" si="174"/>
        <v>18433.8</v>
      </c>
    </row>
    <row r="11207" spans="1:10" x14ac:dyDescent="0.25">
      <c r="A11207" s="19">
        <v>11199</v>
      </c>
      <c r="B11207" s="16" t="s">
        <v>24</v>
      </c>
      <c r="C11207" s="21" t="s">
        <v>25</v>
      </c>
      <c r="D11207" s="34">
        <v>201510000021297</v>
      </c>
      <c r="E11207" s="21" t="s">
        <v>2368</v>
      </c>
      <c r="F11207" s="36">
        <v>41654</v>
      </c>
      <c r="G11207" s="12">
        <v>50</v>
      </c>
      <c r="H11207" s="25">
        <v>1988.88</v>
      </c>
      <c r="I11207" s="13">
        <v>187.26</v>
      </c>
      <c r="J11207" s="13">
        <f t="shared" si="174"/>
        <v>1801.6200000000001</v>
      </c>
    </row>
    <row r="11208" spans="1:10" x14ac:dyDescent="0.25">
      <c r="A11208" s="19">
        <v>11200</v>
      </c>
      <c r="B11208" s="16" t="s">
        <v>24</v>
      </c>
      <c r="C11208" s="21" t="s">
        <v>25</v>
      </c>
      <c r="D11208" s="34">
        <v>201510000022554</v>
      </c>
      <c r="E11208" s="21" t="s">
        <v>2368</v>
      </c>
      <c r="F11208" s="36">
        <v>41752</v>
      </c>
      <c r="G11208" s="12">
        <v>50</v>
      </c>
      <c r="H11208" s="25">
        <v>1600</v>
      </c>
      <c r="I11208" s="13">
        <v>142.04</v>
      </c>
      <c r="J11208" s="13">
        <f t="shared" si="174"/>
        <v>1457.96</v>
      </c>
    </row>
    <row r="11209" spans="1:10" x14ac:dyDescent="0.25">
      <c r="A11209" s="19">
        <v>11201</v>
      </c>
      <c r="B11209" s="16" t="s">
        <v>24</v>
      </c>
      <c r="C11209" s="21" t="s">
        <v>25</v>
      </c>
      <c r="D11209" s="34">
        <v>201510000022818</v>
      </c>
      <c r="E11209" s="21" t="s">
        <v>2368</v>
      </c>
      <c r="F11209" s="36">
        <v>41803</v>
      </c>
      <c r="G11209" s="12">
        <v>50</v>
      </c>
      <c r="H11209" s="25">
        <v>1350</v>
      </c>
      <c r="I11209" s="13">
        <v>116.03</v>
      </c>
      <c r="J11209" s="13">
        <f t="shared" ref="J11209:J11272" si="175">SUM(H11209-I11209)</f>
        <v>1233.97</v>
      </c>
    </row>
    <row r="11210" spans="1:10" x14ac:dyDescent="0.25">
      <c r="A11210" s="19">
        <v>11202</v>
      </c>
      <c r="B11210" s="16" t="s">
        <v>24</v>
      </c>
      <c r="C11210" s="21" t="s">
        <v>25</v>
      </c>
      <c r="D11210" s="34">
        <v>201510000022881</v>
      </c>
      <c r="E11210" s="21" t="s">
        <v>2368</v>
      </c>
      <c r="F11210" s="36">
        <v>41849</v>
      </c>
      <c r="G11210" s="12">
        <v>50</v>
      </c>
      <c r="H11210" s="25">
        <v>1912.5</v>
      </c>
      <c r="I11210" s="13">
        <v>159.6</v>
      </c>
      <c r="J11210" s="13">
        <f t="shared" si="175"/>
        <v>1752.9</v>
      </c>
    </row>
    <row r="11211" spans="1:10" x14ac:dyDescent="0.25">
      <c r="A11211" s="19">
        <v>11203</v>
      </c>
      <c r="B11211" s="16" t="s">
        <v>24</v>
      </c>
      <c r="C11211" s="21" t="s">
        <v>25</v>
      </c>
      <c r="D11211" s="34">
        <v>201510000021802</v>
      </c>
      <c r="E11211" s="21" t="s">
        <v>5584</v>
      </c>
      <c r="F11211" s="36">
        <v>41681</v>
      </c>
      <c r="G11211" s="12">
        <v>50</v>
      </c>
      <c r="H11211" s="25">
        <v>2283.9899999999998</v>
      </c>
      <c r="I11211" s="13">
        <v>211.57</v>
      </c>
      <c r="J11211" s="13">
        <f t="shared" si="175"/>
        <v>2072.4199999999996</v>
      </c>
    </row>
    <row r="11212" spans="1:10" x14ac:dyDescent="0.25">
      <c r="A11212" s="19">
        <v>11204</v>
      </c>
      <c r="B11212" s="16" t="s">
        <v>24</v>
      </c>
      <c r="C11212" s="21" t="s">
        <v>25</v>
      </c>
      <c r="D11212" s="34">
        <v>201510000022418</v>
      </c>
      <c r="E11212" s="21" t="s">
        <v>5998</v>
      </c>
      <c r="F11212" s="36">
        <v>41807</v>
      </c>
      <c r="G11212" s="12">
        <v>50</v>
      </c>
      <c r="H11212" s="25">
        <v>1651</v>
      </c>
      <c r="I11212" s="13">
        <v>141.5</v>
      </c>
      <c r="J11212" s="13">
        <f t="shared" si="175"/>
        <v>1509.5</v>
      </c>
    </row>
    <row r="11213" spans="1:10" x14ac:dyDescent="0.25">
      <c r="A11213" s="19">
        <v>11205</v>
      </c>
      <c r="B11213" s="16" t="s">
        <v>24</v>
      </c>
      <c r="C11213" s="21" t="s">
        <v>25</v>
      </c>
      <c r="D11213" s="34">
        <v>201510000022756</v>
      </c>
      <c r="E11213" s="21" t="s">
        <v>4983</v>
      </c>
      <c r="F11213" s="36">
        <v>41761</v>
      </c>
      <c r="G11213" s="12">
        <v>50</v>
      </c>
      <c r="H11213" s="25">
        <v>3225</v>
      </c>
      <c r="I11213" s="13">
        <v>284.69</v>
      </c>
      <c r="J11213" s="13">
        <f t="shared" si="175"/>
        <v>2940.31</v>
      </c>
    </row>
    <row r="11214" spans="1:10" x14ac:dyDescent="0.25">
      <c r="A11214" s="19">
        <v>11206</v>
      </c>
      <c r="B11214" s="16" t="s">
        <v>24</v>
      </c>
      <c r="C11214" s="21" t="s">
        <v>25</v>
      </c>
      <c r="D11214" s="34">
        <v>201510000021476</v>
      </c>
      <c r="E11214" s="21" t="s">
        <v>4825</v>
      </c>
      <c r="F11214" s="36">
        <v>41814</v>
      </c>
      <c r="G11214" s="12">
        <v>50</v>
      </c>
      <c r="H11214" s="25">
        <v>3541.59</v>
      </c>
      <c r="I11214" s="13">
        <v>302.39999999999998</v>
      </c>
      <c r="J11214" s="13">
        <f t="shared" si="175"/>
        <v>3239.19</v>
      </c>
    </row>
    <row r="11215" spans="1:10" x14ac:dyDescent="0.25">
      <c r="A11215" s="19">
        <v>11207</v>
      </c>
      <c r="B11215" s="16" t="s">
        <v>24</v>
      </c>
      <c r="C11215" s="21" t="s">
        <v>25</v>
      </c>
      <c r="D11215" s="34">
        <v>201510000021687</v>
      </c>
      <c r="E11215" s="21" t="s">
        <v>5235</v>
      </c>
      <c r="F11215" s="36">
        <v>41843</v>
      </c>
      <c r="G11215" s="12">
        <v>50</v>
      </c>
      <c r="H11215" s="25">
        <v>2822.22</v>
      </c>
      <c r="I11215" s="13">
        <v>236.39</v>
      </c>
      <c r="J11215" s="13">
        <f t="shared" si="175"/>
        <v>2585.83</v>
      </c>
    </row>
    <row r="11216" spans="1:10" x14ac:dyDescent="0.25">
      <c r="A11216" s="19">
        <v>11208</v>
      </c>
      <c r="B11216" s="16" t="s">
        <v>24</v>
      </c>
      <c r="C11216" s="21" t="s">
        <v>25</v>
      </c>
      <c r="D11216" s="34">
        <v>201510000021951</v>
      </c>
      <c r="E11216" s="21" t="s">
        <v>6815</v>
      </c>
      <c r="F11216" s="36">
        <v>41662</v>
      </c>
      <c r="G11216" s="12">
        <v>50</v>
      </c>
      <c r="H11216" s="25">
        <v>700</v>
      </c>
      <c r="I11216" s="13">
        <v>65.63</v>
      </c>
      <c r="J11216" s="13">
        <f t="shared" si="175"/>
        <v>634.37</v>
      </c>
    </row>
    <row r="11217" spans="1:10" x14ac:dyDescent="0.25">
      <c r="A11217" s="19">
        <v>11209</v>
      </c>
      <c r="B11217" s="16" t="s">
        <v>24</v>
      </c>
      <c r="C11217" s="21" t="s">
        <v>25</v>
      </c>
      <c r="D11217" s="34">
        <v>201510000023042</v>
      </c>
      <c r="E11217" s="21" t="s">
        <v>5150</v>
      </c>
      <c r="F11217" s="36">
        <v>41894</v>
      </c>
      <c r="G11217" s="12">
        <v>50</v>
      </c>
      <c r="H11217" s="25">
        <v>2944.24</v>
      </c>
      <c r="I11217" s="13">
        <v>238.46</v>
      </c>
      <c r="J11217" s="13">
        <f t="shared" si="175"/>
        <v>2705.7799999999997</v>
      </c>
    </row>
    <row r="11218" spans="1:10" x14ac:dyDescent="0.25">
      <c r="A11218" s="19">
        <v>11210</v>
      </c>
      <c r="B11218" s="16" t="s">
        <v>24</v>
      </c>
      <c r="C11218" s="21" t="s">
        <v>25</v>
      </c>
      <c r="D11218" s="34">
        <v>201510000021285</v>
      </c>
      <c r="E11218" s="21" t="s">
        <v>6471</v>
      </c>
      <c r="F11218" s="36">
        <v>41715</v>
      </c>
      <c r="G11218" s="12">
        <v>50</v>
      </c>
      <c r="H11218" s="25">
        <v>820.5</v>
      </c>
      <c r="I11218" s="13">
        <v>74.47</v>
      </c>
      <c r="J11218" s="13">
        <f t="shared" si="175"/>
        <v>746.03</v>
      </c>
    </row>
    <row r="11219" spans="1:10" x14ac:dyDescent="0.25">
      <c r="A11219" s="19">
        <v>11211</v>
      </c>
      <c r="B11219" s="16" t="s">
        <v>24</v>
      </c>
      <c r="C11219" s="21" t="s">
        <v>25</v>
      </c>
      <c r="D11219" s="34">
        <v>201510000023002</v>
      </c>
      <c r="E11219" s="21" t="s">
        <v>6471</v>
      </c>
      <c r="F11219" s="36">
        <v>41850</v>
      </c>
      <c r="G11219" s="12">
        <v>50</v>
      </c>
      <c r="H11219" s="25">
        <v>1047.9100000000001</v>
      </c>
      <c r="I11219" s="13">
        <v>87.41</v>
      </c>
      <c r="J11219" s="13">
        <f t="shared" si="175"/>
        <v>960.50000000000011</v>
      </c>
    </row>
    <row r="11220" spans="1:10" x14ac:dyDescent="0.25">
      <c r="A11220" s="19">
        <v>11212</v>
      </c>
      <c r="B11220" s="16" t="s">
        <v>24</v>
      </c>
      <c r="C11220" s="21" t="s">
        <v>25</v>
      </c>
      <c r="D11220" s="34">
        <v>201510000022333</v>
      </c>
      <c r="E11220" s="21" t="s">
        <v>5865</v>
      </c>
      <c r="F11220" s="36">
        <v>41621</v>
      </c>
      <c r="G11220" s="12">
        <v>50</v>
      </c>
      <c r="H11220" s="25">
        <v>1910</v>
      </c>
      <c r="I11220" s="13">
        <v>183.22</v>
      </c>
      <c r="J11220" s="13">
        <f t="shared" si="175"/>
        <v>1726.78</v>
      </c>
    </row>
    <row r="11221" spans="1:10" x14ac:dyDescent="0.25">
      <c r="A11221" s="19">
        <v>11213</v>
      </c>
      <c r="B11221" s="16" t="s">
        <v>24</v>
      </c>
      <c r="C11221" s="21" t="s">
        <v>25</v>
      </c>
      <c r="D11221" s="34">
        <v>201510000023057</v>
      </c>
      <c r="E11221" s="21" t="s">
        <v>4561</v>
      </c>
      <c r="F11221" s="36">
        <v>41866</v>
      </c>
      <c r="G11221" s="12">
        <v>50</v>
      </c>
      <c r="H11221" s="25">
        <v>4186</v>
      </c>
      <c r="I11221" s="13">
        <v>345.39</v>
      </c>
      <c r="J11221" s="13">
        <f t="shared" si="175"/>
        <v>3840.61</v>
      </c>
    </row>
    <row r="11222" spans="1:10" x14ac:dyDescent="0.25">
      <c r="A11222" s="19">
        <v>11214</v>
      </c>
      <c r="B11222" s="16" t="s">
        <v>24</v>
      </c>
      <c r="C11222" s="21" t="s">
        <v>25</v>
      </c>
      <c r="D11222" s="34">
        <v>201610000003857</v>
      </c>
      <c r="E11222" s="21" t="s">
        <v>5052</v>
      </c>
      <c r="F11222" s="36">
        <v>42026</v>
      </c>
      <c r="G11222" s="12">
        <v>50</v>
      </c>
      <c r="H11222" s="25">
        <v>3080</v>
      </c>
      <c r="I11222" s="13">
        <v>227.14</v>
      </c>
      <c r="J11222" s="13">
        <f t="shared" si="175"/>
        <v>2852.86</v>
      </c>
    </row>
    <row r="11223" spans="1:10" x14ac:dyDescent="0.25">
      <c r="A11223" s="19">
        <v>11215</v>
      </c>
      <c r="B11223" s="16" t="s">
        <v>24</v>
      </c>
      <c r="C11223" s="21" t="s">
        <v>25</v>
      </c>
      <c r="D11223" s="34">
        <v>201610000003785</v>
      </c>
      <c r="E11223" s="21" t="s">
        <v>5265</v>
      </c>
      <c r="F11223" s="36">
        <v>42025</v>
      </c>
      <c r="G11223" s="12">
        <v>50</v>
      </c>
      <c r="H11223" s="25">
        <v>2757.4</v>
      </c>
      <c r="I11223" s="13">
        <v>203.45</v>
      </c>
      <c r="J11223" s="13">
        <f t="shared" si="175"/>
        <v>2553.9500000000003</v>
      </c>
    </row>
    <row r="11224" spans="1:10" x14ac:dyDescent="0.25">
      <c r="A11224" s="19">
        <v>11216</v>
      </c>
      <c r="B11224" s="16" t="s">
        <v>24</v>
      </c>
      <c r="C11224" s="21" t="s">
        <v>25</v>
      </c>
      <c r="D11224" s="34">
        <v>201610000003101</v>
      </c>
      <c r="E11224" s="21" t="s">
        <v>5822</v>
      </c>
      <c r="F11224" s="36">
        <v>42103</v>
      </c>
      <c r="G11224" s="12">
        <v>50</v>
      </c>
      <c r="H11224" s="25">
        <v>1923.75</v>
      </c>
      <c r="I11224" s="13">
        <v>133.77000000000001</v>
      </c>
      <c r="J11224" s="13">
        <f t="shared" si="175"/>
        <v>1789.98</v>
      </c>
    </row>
    <row r="11225" spans="1:10" x14ac:dyDescent="0.25">
      <c r="A11225" s="19">
        <v>11217</v>
      </c>
      <c r="B11225" s="16" t="s">
        <v>24</v>
      </c>
      <c r="C11225" s="21" t="s">
        <v>25</v>
      </c>
      <c r="D11225" s="34">
        <v>201510000022000</v>
      </c>
      <c r="E11225" s="21" t="s">
        <v>4276</v>
      </c>
      <c r="F11225" s="36">
        <v>41690</v>
      </c>
      <c r="G11225" s="12">
        <v>50</v>
      </c>
      <c r="H11225" s="25">
        <v>5000</v>
      </c>
      <c r="I11225" s="13">
        <v>460.79</v>
      </c>
      <c r="J11225" s="13">
        <f t="shared" si="175"/>
        <v>4539.21</v>
      </c>
    </row>
    <row r="11226" spans="1:10" x14ac:dyDescent="0.25">
      <c r="A11226" s="19">
        <v>11218</v>
      </c>
      <c r="B11226" s="16" t="s">
        <v>24</v>
      </c>
      <c r="C11226" s="21" t="s">
        <v>25</v>
      </c>
      <c r="D11226" s="34">
        <v>201610000003332</v>
      </c>
      <c r="E11226" s="21" t="s">
        <v>4936</v>
      </c>
      <c r="F11226" s="36">
        <v>42010</v>
      </c>
      <c r="G11226" s="12">
        <v>50</v>
      </c>
      <c r="H11226" s="25">
        <v>3266.48</v>
      </c>
      <c r="I11226" s="13">
        <v>243.76</v>
      </c>
      <c r="J11226" s="13">
        <f t="shared" si="175"/>
        <v>3022.7200000000003</v>
      </c>
    </row>
    <row r="11227" spans="1:10" x14ac:dyDescent="0.25">
      <c r="A11227" s="19">
        <v>11219</v>
      </c>
      <c r="B11227" s="16" t="s">
        <v>24</v>
      </c>
      <c r="C11227" s="21" t="s">
        <v>25</v>
      </c>
      <c r="D11227" s="34">
        <v>201610000003307</v>
      </c>
      <c r="E11227" s="21" t="s">
        <v>2433</v>
      </c>
      <c r="F11227" s="36">
        <v>42243</v>
      </c>
      <c r="G11227" s="12">
        <v>50</v>
      </c>
      <c r="H11227" s="25">
        <v>18096.39</v>
      </c>
      <c r="I11227" s="13">
        <v>1119.55</v>
      </c>
      <c r="J11227" s="13">
        <f t="shared" si="175"/>
        <v>16976.84</v>
      </c>
    </row>
    <row r="11228" spans="1:10" x14ac:dyDescent="0.25">
      <c r="A11228" s="19">
        <v>11220</v>
      </c>
      <c r="B11228" s="16" t="s">
        <v>24</v>
      </c>
      <c r="C11228" s="21" t="s">
        <v>25</v>
      </c>
      <c r="D11228" s="34">
        <v>201610000004333</v>
      </c>
      <c r="E11228" s="21" t="s">
        <v>2787</v>
      </c>
      <c r="F11228" s="36">
        <v>42193</v>
      </c>
      <c r="G11228" s="12">
        <v>50</v>
      </c>
      <c r="H11228" s="25">
        <v>13123.81</v>
      </c>
      <c r="I11228" s="13">
        <v>847.77</v>
      </c>
      <c r="J11228" s="13">
        <f t="shared" si="175"/>
        <v>12276.039999999999</v>
      </c>
    </row>
    <row r="11229" spans="1:10" x14ac:dyDescent="0.25">
      <c r="A11229" s="19">
        <v>11221</v>
      </c>
      <c r="B11229" s="16" t="s">
        <v>24</v>
      </c>
      <c r="C11229" s="21" t="s">
        <v>25</v>
      </c>
      <c r="D11229" s="34">
        <v>201610000003170</v>
      </c>
      <c r="E11229" s="21" t="s">
        <v>4966</v>
      </c>
      <c r="F11229" s="36">
        <v>41983</v>
      </c>
      <c r="G11229" s="12">
        <v>50</v>
      </c>
      <c r="H11229" s="25">
        <v>3224.35</v>
      </c>
      <c r="I11229" s="13">
        <v>245.45</v>
      </c>
      <c r="J11229" s="13">
        <f t="shared" si="175"/>
        <v>2978.9</v>
      </c>
    </row>
    <row r="11230" spans="1:10" x14ac:dyDescent="0.25">
      <c r="A11230" s="19">
        <v>11222</v>
      </c>
      <c r="B11230" s="16" t="s">
        <v>24</v>
      </c>
      <c r="C11230" s="21" t="s">
        <v>25</v>
      </c>
      <c r="D11230" s="34">
        <v>201610000002872</v>
      </c>
      <c r="E11230" s="21" t="s">
        <v>5136</v>
      </c>
      <c r="F11230" s="36">
        <v>41949</v>
      </c>
      <c r="G11230" s="12">
        <v>50</v>
      </c>
      <c r="H11230" s="25">
        <v>2950</v>
      </c>
      <c r="I11230" s="13">
        <v>230.05</v>
      </c>
      <c r="J11230" s="13">
        <f t="shared" si="175"/>
        <v>2719.95</v>
      </c>
    </row>
    <row r="11231" spans="1:10" x14ac:dyDescent="0.25">
      <c r="A11231" s="19">
        <v>11223</v>
      </c>
      <c r="B11231" s="16" t="s">
        <v>24</v>
      </c>
      <c r="C11231" s="21" t="s">
        <v>25</v>
      </c>
      <c r="D11231" s="34">
        <v>201510000021694</v>
      </c>
      <c r="E11231" s="21" t="s">
        <v>5621</v>
      </c>
      <c r="F11231" s="36">
        <v>41670</v>
      </c>
      <c r="G11231" s="12">
        <v>50</v>
      </c>
      <c r="H11231" s="25">
        <v>2214.44</v>
      </c>
      <c r="I11231" s="13">
        <v>206.49</v>
      </c>
      <c r="J11231" s="13">
        <f t="shared" si="175"/>
        <v>2007.95</v>
      </c>
    </row>
    <row r="11232" spans="1:10" x14ac:dyDescent="0.25">
      <c r="A11232" s="19">
        <v>11224</v>
      </c>
      <c r="B11232" s="16" t="s">
        <v>24</v>
      </c>
      <c r="C11232" s="21" t="s">
        <v>25</v>
      </c>
      <c r="D11232" s="34">
        <v>201610000004256</v>
      </c>
      <c r="E11232" s="21" t="s">
        <v>5846</v>
      </c>
      <c r="F11232" s="36">
        <v>42123</v>
      </c>
      <c r="G11232" s="12">
        <v>50</v>
      </c>
      <c r="H11232" s="25">
        <v>1883.34</v>
      </c>
      <c r="I11232" s="13">
        <v>128.94</v>
      </c>
      <c r="J11232" s="13">
        <f t="shared" si="175"/>
        <v>1754.3999999999999</v>
      </c>
    </row>
    <row r="11233" spans="1:10" x14ac:dyDescent="0.25">
      <c r="A11233" s="19">
        <v>11225</v>
      </c>
      <c r="B11233" s="16" t="s">
        <v>24</v>
      </c>
      <c r="C11233" s="21" t="s">
        <v>25</v>
      </c>
      <c r="D11233" s="34">
        <v>201510000021686</v>
      </c>
      <c r="E11233" s="21" t="s">
        <v>5236</v>
      </c>
      <c r="F11233" s="36">
        <v>41843</v>
      </c>
      <c r="G11233" s="12">
        <v>50</v>
      </c>
      <c r="H11233" s="25">
        <v>2822.22</v>
      </c>
      <c r="I11233" s="13">
        <v>236.39</v>
      </c>
      <c r="J11233" s="13">
        <f t="shared" si="175"/>
        <v>2585.83</v>
      </c>
    </row>
    <row r="11234" spans="1:10" x14ac:dyDescent="0.25">
      <c r="A11234" s="19">
        <v>11226</v>
      </c>
      <c r="B11234" s="16" t="s">
        <v>24</v>
      </c>
      <c r="C11234" s="21" t="s">
        <v>25</v>
      </c>
      <c r="D11234" s="34">
        <v>201510000021950</v>
      </c>
      <c r="E11234" s="21" t="s">
        <v>5864</v>
      </c>
      <c r="F11234" s="36">
        <v>41662</v>
      </c>
      <c r="G11234" s="12">
        <v>50</v>
      </c>
      <c r="H11234" s="25">
        <v>750</v>
      </c>
      <c r="I11234" s="13">
        <v>70.180000000000007</v>
      </c>
      <c r="J11234" s="13">
        <f t="shared" si="175"/>
        <v>679.81999999999994</v>
      </c>
    </row>
    <row r="11235" spans="1:10" x14ac:dyDescent="0.25">
      <c r="A11235" s="19">
        <v>11227</v>
      </c>
      <c r="B11235" s="16" t="s">
        <v>24</v>
      </c>
      <c r="C11235" s="21" t="s">
        <v>25</v>
      </c>
      <c r="D11235" s="34">
        <v>201510000022956</v>
      </c>
      <c r="E11235" s="21" t="s">
        <v>5864</v>
      </c>
      <c r="F11235" s="36">
        <v>41750</v>
      </c>
      <c r="G11235" s="12">
        <v>50</v>
      </c>
      <c r="H11235" s="25">
        <v>1900</v>
      </c>
      <c r="I11235" s="13">
        <v>168.87</v>
      </c>
      <c r="J11235" s="13">
        <f t="shared" si="175"/>
        <v>1731.13</v>
      </c>
    </row>
    <row r="11236" spans="1:10" x14ac:dyDescent="0.25">
      <c r="A11236" s="19">
        <v>11228</v>
      </c>
      <c r="B11236" s="16" t="s">
        <v>24</v>
      </c>
      <c r="C11236" s="21" t="s">
        <v>25</v>
      </c>
      <c r="D11236" s="34">
        <v>201510000023242</v>
      </c>
      <c r="E11236" s="21" t="s">
        <v>5600</v>
      </c>
      <c r="F11236" s="36">
        <v>41612</v>
      </c>
      <c r="G11236" s="12">
        <v>50</v>
      </c>
      <c r="H11236" s="25">
        <v>1384.77</v>
      </c>
      <c r="I11236" s="13">
        <v>133.57</v>
      </c>
      <c r="J11236" s="13">
        <f t="shared" si="175"/>
        <v>1251.2</v>
      </c>
    </row>
    <row r="11237" spans="1:10" x14ac:dyDescent="0.25">
      <c r="A11237" s="19">
        <v>11229</v>
      </c>
      <c r="B11237" s="16" t="s">
        <v>24</v>
      </c>
      <c r="C11237" s="21" t="s">
        <v>25</v>
      </c>
      <c r="D11237" s="34">
        <v>201510000022639</v>
      </c>
      <c r="E11237" s="21" t="s">
        <v>1888</v>
      </c>
      <c r="F11237" s="36">
        <v>41701</v>
      </c>
      <c r="G11237" s="12">
        <v>50</v>
      </c>
      <c r="H11237" s="25">
        <v>36850</v>
      </c>
      <c r="I11237" s="13">
        <v>3374.01</v>
      </c>
      <c r="J11237" s="13">
        <f t="shared" si="175"/>
        <v>33475.99</v>
      </c>
    </row>
    <row r="11238" spans="1:10" x14ac:dyDescent="0.25">
      <c r="A11238" s="19">
        <v>11230</v>
      </c>
      <c r="B11238" s="16" t="s">
        <v>24</v>
      </c>
      <c r="C11238" s="21" t="s">
        <v>25</v>
      </c>
      <c r="D11238" s="34">
        <v>201610000002821</v>
      </c>
      <c r="E11238" s="21" t="s">
        <v>2228</v>
      </c>
      <c r="F11238" s="36">
        <v>41953</v>
      </c>
      <c r="G11238" s="12">
        <v>25</v>
      </c>
      <c r="H11238" s="25">
        <v>25505.83</v>
      </c>
      <c r="I11238" s="13">
        <v>3966.29</v>
      </c>
      <c r="J11238" s="13">
        <f t="shared" si="175"/>
        <v>21539.54</v>
      </c>
    </row>
    <row r="11239" spans="1:10" x14ac:dyDescent="0.25">
      <c r="A11239" s="19">
        <v>11231</v>
      </c>
      <c r="B11239" s="16" t="s">
        <v>24</v>
      </c>
      <c r="C11239" s="21" t="s">
        <v>25</v>
      </c>
      <c r="D11239" s="34">
        <v>201610000003578</v>
      </c>
      <c r="E11239" s="21" t="s">
        <v>3656</v>
      </c>
      <c r="F11239" s="36">
        <v>42268</v>
      </c>
      <c r="G11239" s="12">
        <v>25</v>
      </c>
      <c r="H11239" s="25">
        <v>7375</v>
      </c>
      <c r="I11239" s="13">
        <v>892.26</v>
      </c>
      <c r="J11239" s="13">
        <f t="shared" si="175"/>
        <v>6482.74</v>
      </c>
    </row>
    <row r="11240" spans="1:10" x14ac:dyDescent="0.25">
      <c r="A11240" s="19">
        <v>11232</v>
      </c>
      <c r="B11240" s="16" t="s">
        <v>24</v>
      </c>
      <c r="C11240" s="21" t="s">
        <v>25</v>
      </c>
      <c r="D11240" s="34">
        <v>201510000022437</v>
      </c>
      <c r="E11240" s="21" t="s">
        <v>2064</v>
      </c>
      <c r="F11240" s="36">
        <v>41778</v>
      </c>
      <c r="G11240" s="12">
        <v>50</v>
      </c>
      <c r="H11240" s="25">
        <v>28442.959999999999</v>
      </c>
      <c r="I11240" s="13">
        <v>2484.25</v>
      </c>
      <c r="J11240" s="13">
        <f t="shared" si="175"/>
        <v>25958.71</v>
      </c>
    </row>
    <row r="11241" spans="1:10" x14ac:dyDescent="0.25">
      <c r="A11241" s="19">
        <v>11233</v>
      </c>
      <c r="B11241" s="16" t="s">
        <v>24</v>
      </c>
      <c r="C11241" s="21" t="s">
        <v>25</v>
      </c>
      <c r="D11241" s="34">
        <v>201510000021357</v>
      </c>
      <c r="E11241" s="21" t="s">
        <v>3211</v>
      </c>
      <c r="F11241" s="36">
        <v>41715</v>
      </c>
      <c r="G11241" s="12">
        <v>50</v>
      </c>
      <c r="H11241" s="25">
        <v>9857.09</v>
      </c>
      <c r="I11241" s="13">
        <v>894.89</v>
      </c>
      <c r="J11241" s="13">
        <f t="shared" si="175"/>
        <v>8962.2000000000007</v>
      </c>
    </row>
    <row r="11242" spans="1:10" x14ac:dyDescent="0.25">
      <c r="A11242" s="19">
        <v>11234</v>
      </c>
      <c r="B11242" s="16" t="s">
        <v>24</v>
      </c>
      <c r="C11242" s="21" t="s">
        <v>25</v>
      </c>
      <c r="D11242" s="34">
        <v>201510000022880</v>
      </c>
      <c r="E11242" s="21" t="s">
        <v>5503</v>
      </c>
      <c r="F11242" s="36">
        <v>41849</v>
      </c>
      <c r="G11242" s="12">
        <v>50</v>
      </c>
      <c r="H11242" s="25">
        <v>2412.5</v>
      </c>
      <c r="I11242" s="13">
        <v>201.4</v>
      </c>
      <c r="J11242" s="13">
        <f t="shared" si="175"/>
        <v>2211.1</v>
      </c>
    </row>
    <row r="11243" spans="1:10" x14ac:dyDescent="0.25">
      <c r="A11243" s="19">
        <v>11235</v>
      </c>
      <c r="B11243" s="16" t="s">
        <v>24</v>
      </c>
      <c r="C11243" s="21" t="s">
        <v>25</v>
      </c>
      <c r="D11243" s="34">
        <v>201510000022399</v>
      </c>
      <c r="E11243" s="21" t="s">
        <v>4524</v>
      </c>
      <c r="F11243" s="36">
        <v>41743</v>
      </c>
      <c r="G11243" s="12">
        <v>50</v>
      </c>
      <c r="H11243" s="25">
        <v>4300</v>
      </c>
      <c r="I11243" s="13">
        <v>383.74</v>
      </c>
      <c r="J11243" s="13">
        <f t="shared" si="175"/>
        <v>3916.26</v>
      </c>
    </row>
    <row r="11244" spans="1:10" x14ac:dyDescent="0.25">
      <c r="A11244" s="19">
        <v>11236</v>
      </c>
      <c r="B11244" s="16" t="s">
        <v>24</v>
      </c>
      <c r="C11244" s="21" t="s">
        <v>25</v>
      </c>
      <c r="D11244" s="34">
        <v>201510000021316</v>
      </c>
      <c r="E11244" s="21" t="s">
        <v>4791</v>
      </c>
      <c r="F11244" s="36">
        <v>41703</v>
      </c>
      <c r="G11244" s="12">
        <v>50</v>
      </c>
      <c r="H11244" s="25">
        <v>3633.87</v>
      </c>
      <c r="I11244" s="13">
        <v>332.3</v>
      </c>
      <c r="J11244" s="13">
        <f t="shared" si="175"/>
        <v>3301.5699999999997</v>
      </c>
    </row>
    <row r="11245" spans="1:10" x14ac:dyDescent="0.25">
      <c r="A11245" s="19">
        <v>11237</v>
      </c>
      <c r="B11245" s="16" t="s">
        <v>24</v>
      </c>
      <c r="C11245" s="21" t="s">
        <v>25</v>
      </c>
      <c r="D11245" s="34">
        <v>201510000022095</v>
      </c>
      <c r="E11245" s="21" t="s">
        <v>7023</v>
      </c>
      <c r="F11245" s="36">
        <v>41611</v>
      </c>
      <c r="G11245" s="12">
        <v>50</v>
      </c>
      <c r="H11245" s="25">
        <v>497.5</v>
      </c>
      <c r="I11245" s="13">
        <v>48.1</v>
      </c>
      <c r="J11245" s="13">
        <f t="shared" si="175"/>
        <v>449.4</v>
      </c>
    </row>
    <row r="11246" spans="1:10" x14ac:dyDescent="0.25">
      <c r="A11246" s="19">
        <v>11238</v>
      </c>
      <c r="B11246" s="16" t="s">
        <v>24</v>
      </c>
      <c r="C11246" s="21" t="s">
        <v>25</v>
      </c>
      <c r="D11246" s="34">
        <v>201610000003732</v>
      </c>
      <c r="E11246" s="21" t="s">
        <v>5361</v>
      </c>
      <c r="F11246" s="36">
        <v>42144</v>
      </c>
      <c r="G11246" s="12">
        <v>50</v>
      </c>
      <c r="H11246" s="25">
        <v>2585</v>
      </c>
      <c r="I11246" s="13">
        <v>173.95</v>
      </c>
      <c r="J11246" s="13">
        <f t="shared" si="175"/>
        <v>2411.0500000000002</v>
      </c>
    </row>
    <row r="11247" spans="1:10" x14ac:dyDescent="0.25">
      <c r="A11247" s="19">
        <v>11239</v>
      </c>
      <c r="B11247" s="16" t="s">
        <v>24</v>
      </c>
      <c r="C11247" s="21" t="s">
        <v>25</v>
      </c>
      <c r="D11247" s="34">
        <v>201610000002811</v>
      </c>
      <c r="E11247" s="21" t="s">
        <v>4262</v>
      </c>
      <c r="F11247" s="36">
        <v>41943</v>
      </c>
      <c r="G11247" s="12">
        <v>50</v>
      </c>
      <c r="H11247" s="25">
        <v>103.15</v>
      </c>
      <c r="I11247" s="13">
        <v>8</v>
      </c>
      <c r="J11247" s="13">
        <f t="shared" si="175"/>
        <v>95.15</v>
      </c>
    </row>
    <row r="11248" spans="1:10" x14ac:dyDescent="0.25">
      <c r="A11248" s="19">
        <v>11240</v>
      </c>
      <c r="B11248" s="16" t="s">
        <v>24</v>
      </c>
      <c r="C11248" s="21" t="s">
        <v>25</v>
      </c>
      <c r="D11248" s="34">
        <v>201610000004275</v>
      </c>
      <c r="E11248" s="21" t="s">
        <v>4262</v>
      </c>
      <c r="F11248" s="36">
        <v>42180</v>
      </c>
      <c r="G11248" s="12">
        <v>50</v>
      </c>
      <c r="H11248" s="25">
        <v>4892.4799999999996</v>
      </c>
      <c r="I11248" s="13">
        <v>319.55</v>
      </c>
      <c r="J11248" s="13">
        <f t="shared" si="175"/>
        <v>4572.9299999999994</v>
      </c>
    </row>
    <row r="11249" spans="1:10" x14ac:dyDescent="0.25">
      <c r="A11249" s="19">
        <v>11241</v>
      </c>
      <c r="B11249" s="16" t="s">
        <v>24</v>
      </c>
      <c r="C11249" s="21" t="s">
        <v>25</v>
      </c>
      <c r="D11249" s="34">
        <v>201610000003341</v>
      </c>
      <c r="E11249" s="21" t="s">
        <v>4408</v>
      </c>
      <c r="F11249" s="36">
        <v>42010</v>
      </c>
      <c r="G11249" s="12">
        <v>50</v>
      </c>
      <c r="H11249" s="25">
        <v>4556.4799999999996</v>
      </c>
      <c r="I11249" s="13">
        <v>340.06</v>
      </c>
      <c r="J11249" s="13">
        <f t="shared" si="175"/>
        <v>4216.4199999999992</v>
      </c>
    </row>
    <row r="11250" spans="1:10" x14ac:dyDescent="0.25">
      <c r="A11250" s="19">
        <v>11242</v>
      </c>
      <c r="B11250" s="16" t="s">
        <v>24</v>
      </c>
      <c r="C11250" s="21" t="s">
        <v>25</v>
      </c>
      <c r="D11250" s="34">
        <v>201610000002401</v>
      </c>
      <c r="E11250" s="21" t="s">
        <v>3578</v>
      </c>
      <c r="F11250" s="36">
        <v>41914</v>
      </c>
      <c r="G11250" s="12">
        <v>50</v>
      </c>
      <c r="H11250" s="25">
        <v>3200</v>
      </c>
      <c r="I11250" s="13">
        <v>255.71</v>
      </c>
      <c r="J11250" s="13">
        <f t="shared" si="175"/>
        <v>2944.29</v>
      </c>
    </row>
    <row r="11251" spans="1:10" x14ac:dyDescent="0.25">
      <c r="A11251" s="19">
        <v>11243</v>
      </c>
      <c r="B11251" s="16" t="s">
        <v>24</v>
      </c>
      <c r="C11251" s="21" t="s">
        <v>25</v>
      </c>
      <c r="D11251" s="34">
        <v>201610000003022</v>
      </c>
      <c r="E11251" s="21" t="s">
        <v>3578</v>
      </c>
      <c r="F11251" s="36">
        <v>42056</v>
      </c>
      <c r="G11251" s="12">
        <v>50</v>
      </c>
      <c r="H11251" s="25">
        <v>3598</v>
      </c>
      <c r="I11251" s="13">
        <v>259.38</v>
      </c>
      <c r="J11251" s="13">
        <f t="shared" si="175"/>
        <v>3338.62</v>
      </c>
    </row>
    <row r="11252" spans="1:10" x14ac:dyDescent="0.25">
      <c r="A11252" s="19">
        <v>11244</v>
      </c>
      <c r="B11252" s="16" t="s">
        <v>24</v>
      </c>
      <c r="C11252" s="21" t="s">
        <v>25</v>
      </c>
      <c r="D11252" s="34">
        <v>201610000003047</v>
      </c>
      <c r="E11252" s="21" t="s">
        <v>3578</v>
      </c>
      <c r="F11252" s="36">
        <v>42082</v>
      </c>
      <c r="G11252" s="12">
        <v>50</v>
      </c>
      <c r="H11252" s="25">
        <v>2126.11</v>
      </c>
      <c r="I11252" s="13">
        <v>150.22999999999999</v>
      </c>
      <c r="J11252" s="13">
        <f t="shared" si="175"/>
        <v>1975.88</v>
      </c>
    </row>
    <row r="11253" spans="1:10" x14ac:dyDescent="0.25">
      <c r="A11253" s="19">
        <v>11245</v>
      </c>
      <c r="B11253" s="16" t="s">
        <v>24</v>
      </c>
      <c r="C11253" s="21" t="s">
        <v>25</v>
      </c>
      <c r="D11253" s="34">
        <v>201610000003063</v>
      </c>
      <c r="E11253" s="21" t="s">
        <v>3578</v>
      </c>
      <c r="F11253" s="36">
        <v>42096</v>
      </c>
      <c r="G11253" s="12">
        <v>50</v>
      </c>
      <c r="H11253" s="25">
        <v>3700</v>
      </c>
      <c r="I11253" s="13">
        <v>258.64999999999998</v>
      </c>
      <c r="J11253" s="13">
        <f t="shared" si="175"/>
        <v>3441.35</v>
      </c>
    </row>
    <row r="11254" spans="1:10" x14ac:dyDescent="0.25">
      <c r="A11254" s="19">
        <v>11246</v>
      </c>
      <c r="B11254" s="16" t="s">
        <v>24</v>
      </c>
      <c r="C11254" s="21" t="s">
        <v>25</v>
      </c>
      <c r="D11254" s="34">
        <v>201610000003490</v>
      </c>
      <c r="E11254" s="21" t="s">
        <v>3578</v>
      </c>
      <c r="F11254" s="36">
        <v>42272</v>
      </c>
      <c r="G11254" s="12">
        <v>50</v>
      </c>
      <c r="H11254" s="25">
        <v>7350</v>
      </c>
      <c r="I11254" s="13">
        <v>442.94</v>
      </c>
      <c r="J11254" s="13">
        <f t="shared" si="175"/>
        <v>6907.06</v>
      </c>
    </row>
    <row r="11255" spans="1:10" x14ac:dyDescent="0.25">
      <c r="A11255" s="19">
        <v>11247</v>
      </c>
      <c r="B11255" s="16" t="s">
        <v>24</v>
      </c>
      <c r="C11255" s="21" t="s">
        <v>25</v>
      </c>
      <c r="D11255" s="34">
        <v>201610000004471</v>
      </c>
      <c r="E11255" s="21" t="s">
        <v>3578</v>
      </c>
      <c r="F11255" s="36">
        <v>42193</v>
      </c>
      <c r="G11255" s="12">
        <v>50</v>
      </c>
      <c r="H11255" s="25">
        <v>2721.43</v>
      </c>
      <c r="I11255" s="13">
        <v>175.76</v>
      </c>
      <c r="J11255" s="13">
        <f t="shared" si="175"/>
        <v>2545.67</v>
      </c>
    </row>
    <row r="11256" spans="1:10" x14ac:dyDescent="0.25">
      <c r="A11256" s="19">
        <v>11248</v>
      </c>
      <c r="B11256" s="16" t="s">
        <v>24</v>
      </c>
      <c r="C11256" s="21" t="s">
        <v>25</v>
      </c>
      <c r="D11256" s="34">
        <v>201610000004565</v>
      </c>
      <c r="E11256" s="21" t="s">
        <v>3927</v>
      </c>
      <c r="F11256" s="36">
        <v>42235</v>
      </c>
      <c r="G11256" s="12">
        <v>50</v>
      </c>
      <c r="H11256" s="25">
        <v>5870.17</v>
      </c>
      <c r="I11256" s="13">
        <v>365.68</v>
      </c>
      <c r="J11256" s="13">
        <f t="shared" si="175"/>
        <v>5504.49</v>
      </c>
    </row>
    <row r="11257" spans="1:10" x14ac:dyDescent="0.25">
      <c r="A11257" s="19">
        <v>11249</v>
      </c>
      <c r="B11257" s="16" t="s">
        <v>24</v>
      </c>
      <c r="C11257" s="21" t="s">
        <v>25</v>
      </c>
      <c r="D11257" s="34">
        <v>201610000004152</v>
      </c>
      <c r="E11257" s="21" t="s">
        <v>4924</v>
      </c>
      <c r="F11257" s="36">
        <v>42130</v>
      </c>
      <c r="G11257" s="12">
        <v>50</v>
      </c>
      <c r="H11257" s="25">
        <v>3269.44</v>
      </c>
      <c r="I11257" s="13">
        <v>222.45</v>
      </c>
      <c r="J11257" s="13">
        <f t="shared" si="175"/>
        <v>3046.9900000000002</v>
      </c>
    </row>
    <row r="11258" spans="1:10" x14ac:dyDescent="0.25">
      <c r="A11258" s="19">
        <v>11250</v>
      </c>
      <c r="B11258" s="16" t="s">
        <v>24</v>
      </c>
      <c r="C11258" s="21" t="s">
        <v>25</v>
      </c>
      <c r="D11258" s="34">
        <v>201610000003125</v>
      </c>
      <c r="E11258" s="21" t="s">
        <v>4807</v>
      </c>
      <c r="F11258" s="36">
        <v>42100</v>
      </c>
      <c r="G11258" s="12">
        <v>50</v>
      </c>
      <c r="H11258" s="25">
        <v>2575</v>
      </c>
      <c r="I11258" s="13">
        <v>179.39</v>
      </c>
      <c r="J11258" s="13">
        <f t="shared" si="175"/>
        <v>2395.61</v>
      </c>
    </row>
    <row r="11259" spans="1:10" x14ac:dyDescent="0.25">
      <c r="A11259" s="19">
        <v>11251</v>
      </c>
      <c r="B11259" s="16" t="s">
        <v>24</v>
      </c>
      <c r="C11259" s="21" t="s">
        <v>25</v>
      </c>
      <c r="D11259" s="34">
        <v>201610000003693</v>
      </c>
      <c r="E11259" s="21" t="s">
        <v>4807</v>
      </c>
      <c r="F11259" s="36">
        <v>42151</v>
      </c>
      <c r="G11259" s="12">
        <v>50</v>
      </c>
      <c r="H11259" s="25">
        <v>3000</v>
      </c>
      <c r="I11259" s="13">
        <v>200.74</v>
      </c>
      <c r="J11259" s="13">
        <f t="shared" si="175"/>
        <v>2799.26</v>
      </c>
    </row>
    <row r="11260" spans="1:10" x14ac:dyDescent="0.25">
      <c r="A11260" s="19">
        <v>11252</v>
      </c>
      <c r="B11260" s="16" t="s">
        <v>24</v>
      </c>
      <c r="C11260" s="21" t="s">
        <v>25</v>
      </c>
      <c r="D11260" s="34">
        <v>201610000004676</v>
      </c>
      <c r="E11260" s="21" t="s">
        <v>4807</v>
      </c>
      <c r="F11260" s="36">
        <v>42215</v>
      </c>
      <c r="G11260" s="12">
        <v>50</v>
      </c>
      <c r="H11260" s="25">
        <v>3500</v>
      </c>
      <c r="I11260" s="13">
        <v>221.94</v>
      </c>
      <c r="J11260" s="13">
        <f t="shared" si="175"/>
        <v>3278.06</v>
      </c>
    </row>
    <row r="11261" spans="1:10" x14ac:dyDescent="0.25">
      <c r="A11261" s="19">
        <v>11253</v>
      </c>
      <c r="B11261" s="16" t="s">
        <v>24</v>
      </c>
      <c r="C11261" s="21" t="s">
        <v>25</v>
      </c>
      <c r="D11261" s="34">
        <v>201610000002371</v>
      </c>
      <c r="E11261" s="21" t="s">
        <v>6037</v>
      </c>
      <c r="F11261" s="36">
        <v>41913</v>
      </c>
      <c r="G11261" s="12">
        <v>50</v>
      </c>
      <c r="H11261" s="25">
        <v>1580.44</v>
      </c>
      <c r="I11261" s="13">
        <v>126.31</v>
      </c>
      <c r="J11261" s="13">
        <f t="shared" si="175"/>
        <v>1454.13</v>
      </c>
    </row>
    <row r="11262" spans="1:10" x14ac:dyDescent="0.25">
      <c r="A11262" s="19">
        <v>11254</v>
      </c>
      <c r="B11262" s="16" t="s">
        <v>24</v>
      </c>
      <c r="C11262" s="21" t="s">
        <v>25</v>
      </c>
      <c r="D11262" s="34">
        <v>201610000003169</v>
      </c>
      <c r="E11262" s="21" t="s">
        <v>4934</v>
      </c>
      <c r="F11262" s="36">
        <v>41983</v>
      </c>
      <c r="G11262" s="12">
        <v>50</v>
      </c>
      <c r="H11262" s="25">
        <v>3274.35</v>
      </c>
      <c r="I11262" s="13">
        <v>249.19</v>
      </c>
      <c r="J11262" s="13">
        <f t="shared" si="175"/>
        <v>3025.16</v>
      </c>
    </row>
    <row r="11263" spans="1:10" x14ac:dyDescent="0.25">
      <c r="A11263" s="19">
        <v>11255</v>
      </c>
      <c r="B11263" s="16" t="s">
        <v>24</v>
      </c>
      <c r="C11263" s="21" t="s">
        <v>25</v>
      </c>
      <c r="D11263" s="34">
        <v>201610000004610</v>
      </c>
      <c r="E11263" s="21" t="s">
        <v>3692</v>
      </c>
      <c r="F11263" s="36">
        <v>42200</v>
      </c>
      <c r="G11263" s="12">
        <v>50</v>
      </c>
      <c r="H11263" s="25">
        <v>6764.5</v>
      </c>
      <c r="I11263" s="13">
        <v>434.42</v>
      </c>
      <c r="J11263" s="13">
        <f t="shared" si="175"/>
        <v>6330.08</v>
      </c>
    </row>
    <row r="11264" spans="1:10" x14ac:dyDescent="0.25">
      <c r="A11264" s="19">
        <v>11256</v>
      </c>
      <c r="B11264" s="16" t="s">
        <v>24</v>
      </c>
      <c r="C11264" s="21" t="s">
        <v>25</v>
      </c>
      <c r="D11264" s="34">
        <v>201610000002711</v>
      </c>
      <c r="E11264" s="21" t="s">
        <v>5538</v>
      </c>
      <c r="F11264" s="36">
        <v>42073</v>
      </c>
      <c r="G11264" s="12">
        <v>50</v>
      </c>
      <c r="H11264" s="25">
        <v>2316.4</v>
      </c>
      <c r="I11264" s="13">
        <v>164.82</v>
      </c>
      <c r="J11264" s="13">
        <f t="shared" si="175"/>
        <v>2151.58</v>
      </c>
    </row>
    <row r="11265" spans="1:10" x14ac:dyDescent="0.25">
      <c r="A11265" s="19">
        <v>11257</v>
      </c>
      <c r="B11265" s="16" t="s">
        <v>24</v>
      </c>
      <c r="C11265" s="21" t="s">
        <v>25</v>
      </c>
      <c r="D11265" s="34">
        <v>201610000002812</v>
      </c>
      <c r="E11265" s="21" t="s">
        <v>7566</v>
      </c>
      <c r="F11265" s="36">
        <v>41943</v>
      </c>
      <c r="G11265" s="12">
        <v>50</v>
      </c>
      <c r="H11265" s="25">
        <v>103.15</v>
      </c>
      <c r="I11265" s="13">
        <v>8</v>
      </c>
      <c r="J11265" s="13">
        <f t="shared" si="175"/>
        <v>95.15</v>
      </c>
    </row>
    <row r="11266" spans="1:10" x14ac:dyDescent="0.25">
      <c r="A11266" s="19">
        <v>11258</v>
      </c>
      <c r="B11266" s="16" t="s">
        <v>24</v>
      </c>
      <c r="C11266" s="21" t="s">
        <v>25</v>
      </c>
      <c r="D11266" s="34">
        <v>201610000004104</v>
      </c>
      <c r="E11266" s="21" t="s">
        <v>3958</v>
      </c>
      <c r="F11266" s="36">
        <v>42124</v>
      </c>
      <c r="G11266" s="12">
        <v>50</v>
      </c>
      <c r="H11266" s="25">
        <v>5829.5</v>
      </c>
      <c r="I11266" s="13">
        <v>398.62</v>
      </c>
      <c r="J11266" s="13">
        <f t="shared" si="175"/>
        <v>5430.88</v>
      </c>
    </row>
    <row r="11267" spans="1:10" x14ac:dyDescent="0.25">
      <c r="A11267" s="19">
        <v>11259</v>
      </c>
      <c r="B11267" s="16" t="s">
        <v>24</v>
      </c>
      <c r="C11267" s="21" t="s">
        <v>25</v>
      </c>
      <c r="D11267" s="34">
        <v>201610000003455</v>
      </c>
      <c r="E11267" s="21" t="s">
        <v>3989</v>
      </c>
      <c r="F11267" s="36">
        <v>42009</v>
      </c>
      <c r="G11267" s="12">
        <v>50</v>
      </c>
      <c r="H11267" s="25">
        <v>5764.66</v>
      </c>
      <c r="I11267" s="13">
        <v>430.5</v>
      </c>
      <c r="J11267" s="13">
        <f t="shared" si="175"/>
        <v>5334.16</v>
      </c>
    </row>
    <row r="11268" spans="1:10" x14ac:dyDescent="0.25">
      <c r="A11268" s="19">
        <v>11260</v>
      </c>
      <c r="B11268" s="16" t="s">
        <v>24</v>
      </c>
      <c r="C11268" s="21" t="s">
        <v>25</v>
      </c>
      <c r="D11268" s="34">
        <v>201610000003013</v>
      </c>
      <c r="E11268" s="21" t="s">
        <v>2995</v>
      </c>
      <c r="F11268" s="36">
        <v>42081</v>
      </c>
      <c r="G11268" s="12">
        <v>50</v>
      </c>
      <c r="H11268" s="25">
        <v>11392.23</v>
      </c>
      <c r="I11268" s="13">
        <v>805.91</v>
      </c>
      <c r="J11268" s="13">
        <f t="shared" si="175"/>
        <v>10586.32</v>
      </c>
    </row>
    <row r="11269" spans="1:10" x14ac:dyDescent="0.25">
      <c r="A11269" s="19">
        <v>11261</v>
      </c>
      <c r="B11269" s="16" t="s">
        <v>24</v>
      </c>
      <c r="C11269" s="21" t="s">
        <v>25</v>
      </c>
      <c r="D11269" s="34">
        <v>201610000003023</v>
      </c>
      <c r="E11269" s="21" t="s">
        <v>2995</v>
      </c>
      <c r="F11269" s="36">
        <v>42056</v>
      </c>
      <c r="G11269" s="12">
        <v>50</v>
      </c>
      <c r="H11269" s="25">
        <v>3298</v>
      </c>
      <c r="I11269" s="13">
        <v>237.81</v>
      </c>
      <c r="J11269" s="13">
        <f t="shared" si="175"/>
        <v>3060.19</v>
      </c>
    </row>
    <row r="11270" spans="1:10" x14ac:dyDescent="0.25">
      <c r="A11270" s="19">
        <v>11262</v>
      </c>
      <c r="B11270" s="16" t="s">
        <v>24</v>
      </c>
      <c r="C11270" s="21" t="s">
        <v>25</v>
      </c>
      <c r="D11270" s="34">
        <v>201610000003064</v>
      </c>
      <c r="E11270" s="21" t="s">
        <v>2995</v>
      </c>
      <c r="F11270" s="36">
        <v>42096</v>
      </c>
      <c r="G11270" s="12">
        <v>50</v>
      </c>
      <c r="H11270" s="25">
        <v>1700</v>
      </c>
      <c r="I11270" s="13">
        <v>118.87</v>
      </c>
      <c r="J11270" s="13">
        <f t="shared" si="175"/>
        <v>1581.13</v>
      </c>
    </row>
    <row r="11271" spans="1:10" x14ac:dyDescent="0.25">
      <c r="A11271" s="19">
        <v>11263</v>
      </c>
      <c r="B11271" s="16" t="s">
        <v>24</v>
      </c>
      <c r="C11271" s="21" t="s">
        <v>25</v>
      </c>
      <c r="D11271" s="34">
        <v>201610000004472</v>
      </c>
      <c r="E11271" s="21" t="s">
        <v>2995</v>
      </c>
      <c r="F11271" s="36">
        <v>42193</v>
      </c>
      <c r="G11271" s="12">
        <v>50</v>
      </c>
      <c r="H11271" s="25">
        <v>4321.43</v>
      </c>
      <c r="I11271" s="13">
        <v>279.13</v>
      </c>
      <c r="J11271" s="13">
        <f t="shared" si="175"/>
        <v>4042.3</v>
      </c>
    </row>
    <row r="11272" spans="1:10" x14ac:dyDescent="0.25">
      <c r="A11272" s="19">
        <v>11264</v>
      </c>
      <c r="B11272" s="16" t="s">
        <v>24</v>
      </c>
      <c r="C11272" s="21" t="s">
        <v>25</v>
      </c>
      <c r="D11272" s="34">
        <v>201610000002449</v>
      </c>
      <c r="E11272" s="21" t="s">
        <v>5560</v>
      </c>
      <c r="F11272" s="36">
        <v>41918</v>
      </c>
      <c r="G11272" s="12">
        <v>50</v>
      </c>
      <c r="H11272" s="25">
        <v>2304.84</v>
      </c>
      <c r="I11272" s="13">
        <v>183.69</v>
      </c>
      <c r="J11272" s="13">
        <f t="shared" si="175"/>
        <v>2121.15</v>
      </c>
    </row>
    <row r="11273" spans="1:10" x14ac:dyDescent="0.25">
      <c r="A11273" s="19">
        <v>11265</v>
      </c>
      <c r="B11273" s="16" t="s">
        <v>24</v>
      </c>
      <c r="C11273" s="21" t="s">
        <v>25</v>
      </c>
      <c r="D11273" s="34">
        <v>201610000002822</v>
      </c>
      <c r="E11273" s="21" t="s">
        <v>3417</v>
      </c>
      <c r="F11273" s="36">
        <v>41953</v>
      </c>
      <c r="G11273" s="12">
        <v>50</v>
      </c>
      <c r="H11273" s="25">
        <v>8405.83</v>
      </c>
      <c r="I11273" s="13">
        <v>653.63</v>
      </c>
      <c r="J11273" s="13">
        <f t="shared" ref="J11273:J11336" si="176">SUM(H11273-I11273)</f>
        <v>7752.2</v>
      </c>
    </row>
    <row r="11274" spans="1:10" x14ac:dyDescent="0.25">
      <c r="A11274" s="19">
        <v>11266</v>
      </c>
      <c r="B11274" s="16" t="s">
        <v>24</v>
      </c>
      <c r="C11274" s="21" t="s">
        <v>25</v>
      </c>
      <c r="D11274" s="34">
        <v>201610000003920</v>
      </c>
      <c r="E11274" s="21" t="s">
        <v>4662</v>
      </c>
      <c r="F11274" s="36">
        <v>42046</v>
      </c>
      <c r="G11274" s="12">
        <v>50</v>
      </c>
      <c r="H11274" s="25">
        <v>3868</v>
      </c>
      <c r="I11274" s="13">
        <v>281.02</v>
      </c>
      <c r="J11274" s="13">
        <f t="shared" si="176"/>
        <v>3586.98</v>
      </c>
    </row>
    <row r="11275" spans="1:10" x14ac:dyDescent="0.25">
      <c r="A11275" s="19">
        <v>11267</v>
      </c>
      <c r="B11275" s="16" t="s">
        <v>24</v>
      </c>
      <c r="C11275" s="21" t="s">
        <v>25</v>
      </c>
      <c r="D11275" s="34">
        <v>201610000004153</v>
      </c>
      <c r="E11275" s="21" t="s">
        <v>5046</v>
      </c>
      <c r="F11275" s="36">
        <v>42130</v>
      </c>
      <c r="G11275" s="12">
        <v>50</v>
      </c>
      <c r="H11275" s="25">
        <v>3069.44</v>
      </c>
      <c r="I11275" s="13">
        <v>208.87</v>
      </c>
      <c r="J11275" s="13">
        <f t="shared" si="176"/>
        <v>2860.57</v>
      </c>
    </row>
    <row r="11276" spans="1:10" x14ac:dyDescent="0.25">
      <c r="A11276" s="19">
        <v>11268</v>
      </c>
      <c r="B11276" s="16" t="s">
        <v>24</v>
      </c>
      <c r="C11276" s="21" t="s">
        <v>25</v>
      </c>
      <c r="D11276" s="34">
        <v>201610000004296</v>
      </c>
      <c r="E11276" s="21" t="s">
        <v>2739</v>
      </c>
      <c r="F11276" s="36">
        <v>42181</v>
      </c>
      <c r="G11276" s="12">
        <v>50</v>
      </c>
      <c r="H11276" s="25">
        <v>13614.1</v>
      </c>
      <c r="I11276" s="13">
        <v>888.52</v>
      </c>
      <c r="J11276" s="13">
        <f t="shared" si="176"/>
        <v>12725.58</v>
      </c>
    </row>
    <row r="11277" spans="1:10" x14ac:dyDescent="0.25">
      <c r="A11277" s="19">
        <v>11269</v>
      </c>
      <c r="B11277" s="16" t="s">
        <v>24</v>
      </c>
      <c r="C11277" s="21" t="s">
        <v>25</v>
      </c>
      <c r="D11277" s="34">
        <v>201610000003580</v>
      </c>
      <c r="E11277" s="21" t="s">
        <v>5680</v>
      </c>
      <c r="F11277" s="36">
        <v>42268</v>
      </c>
      <c r="G11277" s="12">
        <v>50</v>
      </c>
      <c r="H11277" s="25">
        <v>2075</v>
      </c>
      <c r="I11277" s="13">
        <v>125.47</v>
      </c>
      <c r="J11277" s="13">
        <f t="shared" si="176"/>
        <v>1949.53</v>
      </c>
    </row>
    <row r="11278" spans="1:10" x14ac:dyDescent="0.25">
      <c r="A11278" s="19">
        <v>11270</v>
      </c>
      <c r="B11278" s="16" t="s">
        <v>24</v>
      </c>
      <c r="C11278" s="21" t="s">
        <v>25</v>
      </c>
      <c r="D11278" s="34">
        <v>201610000003310</v>
      </c>
      <c r="E11278" s="21" t="s">
        <v>4447</v>
      </c>
      <c r="F11278" s="36">
        <v>41985</v>
      </c>
      <c r="G11278" s="12">
        <v>50</v>
      </c>
      <c r="H11278" s="25">
        <v>4452.5</v>
      </c>
      <c r="I11278" s="13">
        <v>338.35</v>
      </c>
      <c r="J11278" s="13">
        <f t="shared" si="176"/>
        <v>4114.1499999999996</v>
      </c>
    </row>
    <row r="11279" spans="1:10" x14ac:dyDescent="0.25">
      <c r="A11279" s="19">
        <v>11271</v>
      </c>
      <c r="B11279" s="16" t="s">
        <v>24</v>
      </c>
      <c r="C11279" s="21" t="s">
        <v>25</v>
      </c>
      <c r="D11279" s="34">
        <v>201610000003589</v>
      </c>
      <c r="E11279" s="21" t="s">
        <v>5057</v>
      </c>
      <c r="F11279" s="36">
        <v>42220</v>
      </c>
      <c r="G11279" s="12">
        <v>50</v>
      </c>
      <c r="H11279" s="25">
        <v>3040.45</v>
      </c>
      <c r="I11279" s="13">
        <v>191.86</v>
      </c>
      <c r="J11279" s="13">
        <f t="shared" si="176"/>
        <v>2848.5899999999997</v>
      </c>
    </row>
    <row r="11280" spans="1:10" x14ac:dyDescent="0.25">
      <c r="A11280" s="19">
        <v>11272</v>
      </c>
      <c r="B11280" s="16" t="s">
        <v>24</v>
      </c>
      <c r="C11280" s="21" t="s">
        <v>25</v>
      </c>
      <c r="D11280" s="34">
        <v>201610000003165</v>
      </c>
      <c r="E11280" s="21" t="s">
        <v>5122</v>
      </c>
      <c r="F11280" s="36">
        <v>42097</v>
      </c>
      <c r="G11280" s="12">
        <v>50</v>
      </c>
      <c r="H11280" s="25">
        <v>2952.28</v>
      </c>
      <c r="I11280" s="13">
        <v>206.28</v>
      </c>
      <c r="J11280" s="13">
        <f t="shared" si="176"/>
        <v>2746</v>
      </c>
    </row>
    <row r="11281" spans="1:10" x14ac:dyDescent="0.25">
      <c r="A11281" s="19">
        <v>11273</v>
      </c>
      <c r="B11281" s="16" t="s">
        <v>24</v>
      </c>
      <c r="C11281" s="21" t="s">
        <v>25</v>
      </c>
      <c r="D11281" s="34">
        <v>201610000003755</v>
      </c>
      <c r="E11281" s="21" t="s">
        <v>4026</v>
      </c>
      <c r="F11281" s="36">
        <v>42159</v>
      </c>
      <c r="G11281" s="12">
        <v>50</v>
      </c>
      <c r="H11281" s="25">
        <v>5580</v>
      </c>
      <c r="I11281" s="13">
        <v>370.87</v>
      </c>
      <c r="J11281" s="13">
        <f t="shared" si="176"/>
        <v>5209.13</v>
      </c>
    </row>
    <row r="11282" spans="1:10" x14ac:dyDescent="0.25">
      <c r="A11282" s="19">
        <v>11274</v>
      </c>
      <c r="B11282" s="16" t="s">
        <v>24</v>
      </c>
      <c r="C11282" s="21" t="s">
        <v>25</v>
      </c>
      <c r="D11282" s="34">
        <v>201610000004550</v>
      </c>
      <c r="E11282" s="21" t="s">
        <v>6166</v>
      </c>
      <c r="F11282" s="36">
        <v>42264</v>
      </c>
      <c r="G11282" s="12">
        <v>50</v>
      </c>
      <c r="H11282" s="25">
        <v>1400</v>
      </c>
      <c r="I11282" s="13">
        <v>85.02</v>
      </c>
      <c r="J11282" s="13">
        <f t="shared" si="176"/>
        <v>1314.98</v>
      </c>
    </row>
    <row r="11283" spans="1:10" x14ac:dyDescent="0.25">
      <c r="A11283" s="19">
        <v>11275</v>
      </c>
      <c r="B11283" s="16" t="s">
        <v>24</v>
      </c>
      <c r="C11283" s="21" t="s">
        <v>25</v>
      </c>
      <c r="D11283" s="34">
        <v>201510000022917</v>
      </c>
      <c r="E11283" s="21" t="s">
        <v>6910</v>
      </c>
      <c r="F11283" s="36">
        <v>41823</v>
      </c>
      <c r="G11283" s="12">
        <v>50</v>
      </c>
      <c r="H11283" s="25">
        <v>587.80999999999995</v>
      </c>
      <c r="I11283" s="13">
        <v>49.97</v>
      </c>
      <c r="J11283" s="13">
        <f t="shared" si="176"/>
        <v>537.83999999999992</v>
      </c>
    </row>
    <row r="11284" spans="1:10" x14ac:dyDescent="0.25">
      <c r="A11284" s="19">
        <v>11276</v>
      </c>
      <c r="B11284" s="16" t="s">
        <v>24</v>
      </c>
      <c r="C11284" s="21" t="s">
        <v>25</v>
      </c>
      <c r="D11284" s="34">
        <v>201510000022398</v>
      </c>
      <c r="E11284" s="21" t="s">
        <v>3903</v>
      </c>
      <c r="F11284" s="36">
        <v>41743</v>
      </c>
      <c r="G11284" s="12">
        <v>50</v>
      </c>
      <c r="H11284" s="25">
        <v>6150</v>
      </c>
      <c r="I11284" s="13">
        <v>549.03</v>
      </c>
      <c r="J11284" s="13">
        <f t="shared" si="176"/>
        <v>5600.97</v>
      </c>
    </row>
    <row r="11285" spans="1:10" x14ac:dyDescent="0.25">
      <c r="A11285" s="19">
        <v>11277</v>
      </c>
      <c r="B11285" s="16" t="s">
        <v>24</v>
      </c>
      <c r="C11285" s="21" t="s">
        <v>25</v>
      </c>
      <c r="D11285" s="34">
        <v>201510000022595</v>
      </c>
      <c r="E11285" s="21" t="s">
        <v>5021</v>
      </c>
      <c r="F11285" s="36">
        <v>41701</v>
      </c>
      <c r="G11285" s="12">
        <v>50</v>
      </c>
      <c r="H11285" s="25">
        <v>3172.5</v>
      </c>
      <c r="I11285" s="13">
        <v>290.52</v>
      </c>
      <c r="J11285" s="13">
        <f t="shared" si="176"/>
        <v>2881.98</v>
      </c>
    </row>
    <row r="11286" spans="1:10" x14ac:dyDescent="0.25">
      <c r="A11286" s="19">
        <v>11278</v>
      </c>
      <c r="B11286" s="16" t="s">
        <v>24</v>
      </c>
      <c r="C11286" s="21" t="s">
        <v>25</v>
      </c>
      <c r="D11286" s="34">
        <v>201510000020812</v>
      </c>
      <c r="E11286" s="21" t="s">
        <v>2098</v>
      </c>
      <c r="F11286" s="36">
        <v>41722</v>
      </c>
      <c r="G11286" s="12">
        <v>50</v>
      </c>
      <c r="H11286" s="25">
        <v>1907.15</v>
      </c>
      <c r="I11286" s="13">
        <v>172.4</v>
      </c>
      <c r="J11286" s="13">
        <f t="shared" si="176"/>
        <v>1734.75</v>
      </c>
    </row>
    <row r="11287" spans="1:10" x14ac:dyDescent="0.25">
      <c r="A11287" s="19">
        <v>11279</v>
      </c>
      <c r="B11287" s="16" t="s">
        <v>24</v>
      </c>
      <c r="C11287" s="21" t="s">
        <v>25</v>
      </c>
      <c r="D11287" s="34">
        <v>201510000021148</v>
      </c>
      <c r="E11287" s="21" t="s">
        <v>2098</v>
      </c>
      <c r="F11287" s="36">
        <v>41736</v>
      </c>
      <c r="G11287" s="12">
        <v>50</v>
      </c>
      <c r="H11287" s="25">
        <v>27603.59</v>
      </c>
      <c r="I11287" s="13">
        <v>2474.5500000000002</v>
      </c>
      <c r="J11287" s="13">
        <f t="shared" si="176"/>
        <v>25129.040000000001</v>
      </c>
    </row>
    <row r="11288" spans="1:10" x14ac:dyDescent="0.25">
      <c r="A11288" s="19">
        <v>11280</v>
      </c>
      <c r="B11288" s="16" t="s">
        <v>24</v>
      </c>
      <c r="C11288" s="21" t="s">
        <v>25</v>
      </c>
      <c r="D11288" s="34">
        <v>201510000021296</v>
      </c>
      <c r="E11288" s="21" t="s">
        <v>2098</v>
      </c>
      <c r="F11288" s="36">
        <v>41654</v>
      </c>
      <c r="G11288" s="12">
        <v>50</v>
      </c>
      <c r="H11288" s="25">
        <v>6988.89</v>
      </c>
      <c r="I11288" s="13">
        <v>657.92</v>
      </c>
      <c r="J11288" s="13">
        <f t="shared" si="176"/>
        <v>6330.97</v>
      </c>
    </row>
    <row r="11289" spans="1:10" x14ac:dyDescent="0.25">
      <c r="A11289" s="19">
        <v>11281</v>
      </c>
      <c r="B11289" s="16" t="s">
        <v>24</v>
      </c>
      <c r="C11289" s="21" t="s">
        <v>25</v>
      </c>
      <c r="D11289" s="34">
        <v>201510000022841</v>
      </c>
      <c r="E11289" s="21" t="s">
        <v>2098</v>
      </c>
      <c r="F11289" s="36">
        <v>41884</v>
      </c>
      <c r="G11289" s="12">
        <v>50</v>
      </c>
      <c r="H11289" s="25">
        <v>3314</v>
      </c>
      <c r="I11289" s="13">
        <v>270.19</v>
      </c>
      <c r="J11289" s="13">
        <f t="shared" si="176"/>
        <v>3043.81</v>
      </c>
    </row>
    <row r="11290" spans="1:10" x14ac:dyDescent="0.25">
      <c r="A11290" s="19">
        <v>11282</v>
      </c>
      <c r="B11290" s="16" t="s">
        <v>24</v>
      </c>
      <c r="C11290" s="21" t="s">
        <v>25</v>
      </c>
      <c r="D11290" s="34">
        <v>201510000023236</v>
      </c>
      <c r="E11290" s="21" t="s">
        <v>2098</v>
      </c>
      <c r="F11290" s="36">
        <v>41612</v>
      </c>
      <c r="G11290" s="12">
        <v>50</v>
      </c>
      <c r="H11290" s="25">
        <v>1584.78</v>
      </c>
      <c r="I11290" s="13">
        <v>152.83000000000001</v>
      </c>
      <c r="J11290" s="13">
        <f t="shared" si="176"/>
        <v>1431.95</v>
      </c>
    </row>
    <row r="11291" spans="1:10" x14ac:dyDescent="0.25">
      <c r="A11291" s="19">
        <v>11283</v>
      </c>
      <c r="B11291" s="16" t="s">
        <v>24</v>
      </c>
      <c r="C11291" s="21" t="s">
        <v>25</v>
      </c>
      <c r="D11291" s="34">
        <v>201510000021803</v>
      </c>
      <c r="E11291" s="21" t="s">
        <v>4569</v>
      </c>
      <c r="F11291" s="36">
        <v>41681</v>
      </c>
      <c r="G11291" s="12">
        <v>50</v>
      </c>
      <c r="H11291" s="25">
        <v>4217.38</v>
      </c>
      <c r="I11291" s="13">
        <v>390.64</v>
      </c>
      <c r="J11291" s="13">
        <f t="shared" si="176"/>
        <v>3826.7400000000002</v>
      </c>
    </row>
    <row r="11292" spans="1:10" x14ac:dyDescent="0.25">
      <c r="A11292" s="19">
        <v>11284</v>
      </c>
      <c r="B11292" s="16" t="s">
        <v>24</v>
      </c>
      <c r="C11292" s="21" t="s">
        <v>25</v>
      </c>
      <c r="D11292" s="34">
        <v>201510000020715</v>
      </c>
      <c r="E11292" s="21" t="s">
        <v>4145</v>
      </c>
      <c r="F11292" s="36">
        <v>41248</v>
      </c>
      <c r="G11292" s="12">
        <v>50</v>
      </c>
      <c r="H11292" s="25">
        <v>5546.25</v>
      </c>
      <c r="I11292" s="13">
        <v>645.48</v>
      </c>
      <c r="J11292" s="13">
        <f t="shared" si="176"/>
        <v>4900.7700000000004</v>
      </c>
    </row>
    <row r="11293" spans="1:10" x14ac:dyDescent="0.25">
      <c r="A11293" s="19">
        <v>11285</v>
      </c>
      <c r="B11293" s="16" t="s">
        <v>24</v>
      </c>
      <c r="C11293" s="21" t="s">
        <v>25</v>
      </c>
      <c r="D11293" s="34">
        <v>201510000021714</v>
      </c>
      <c r="E11293" s="21" t="s">
        <v>4171</v>
      </c>
      <c r="F11293" s="36">
        <v>41830</v>
      </c>
      <c r="G11293" s="12">
        <v>50</v>
      </c>
      <c r="H11293" s="25">
        <v>3415.62</v>
      </c>
      <c r="I11293" s="13">
        <v>288.54000000000002</v>
      </c>
      <c r="J11293" s="13">
        <f t="shared" si="176"/>
        <v>3127.08</v>
      </c>
    </row>
    <row r="11294" spans="1:10" x14ac:dyDescent="0.25">
      <c r="A11294" s="19">
        <v>11286</v>
      </c>
      <c r="B11294" s="16" t="s">
        <v>24</v>
      </c>
      <c r="C11294" s="21" t="s">
        <v>25</v>
      </c>
      <c r="D11294" s="34">
        <v>201510000022426</v>
      </c>
      <c r="E11294" s="21" t="s">
        <v>4171</v>
      </c>
      <c r="F11294" s="36">
        <v>41891</v>
      </c>
      <c r="G11294" s="12">
        <v>50</v>
      </c>
      <c r="H11294" s="25">
        <v>4466</v>
      </c>
      <c r="I11294" s="13">
        <v>362.49</v>
      </c>
      <c r="J11294" s="13">
        <f t="shared" si="176"/>
        <v>4103.51</v>
      </c>
    </row>
    <row r="11295" spans="1:10" x14ac:dyDescent="0.25">
      <c r="A11295" s="19">
        <v>11287</v>
      </c>
      <c r="B11295" s="16" t="s">
        <v>24</v>
      </c>
      <c r="C11295" s="21" t="s">
        <v>25</v>
      </c>
      <c r="D11295" s="34">
        <v>201510000022464</v>
      </c>
      <c r="E11295" s="21" t="s">
        <v>4171</v>
      </c>
      <c r="F11295" s="36">
        <v>41591</v>
      </c>
      <c r="G11295" s="12">
        <v>50</v>
      </c>
      <c r="H11295" s="25">
        <v>5377</v>
      </c>
      <c r="I11295" s="13">
        <v>524.67999999999995</v>
      </c>
      <c r="J11295" s="13">
        <f t="shared" si="176"/>
        <v>4852.32</v>
      </c>
    </row>
    <row r="11296" spans="1:10" x14ac:dyDescent="0.25">
      <c r="A11296" s="19">
        <v>11288</v>
      </c>
      <c r="B11296" s="16" t="s">
        <v>24</v>
      </c>
      <c r="C11296" s="21" t="s">
        <v>25</v>
      </c>
      <c r="D11296" s="34">
        <v>201510000022653</v>
      </c>
      <c r="E11296" s="21" t="s">
        <v>4171</v>
      </c>
      <c r="F11296" s="36">
        <v>41835</v>
      </c>
      <c r="G11296" s="12">
        <v>50</v>
      </c>
      <c r="H11296" s="25">
        <v>3000</v>
      </c>
      <c r="I11296" s="13">
        <v>252.69</v>
      </c>
      <c r="J11296" s="13">
        <f t="shared" si="176"/>
        <v>2747.31</v>
      </c>
    </row>
    <row r="11297" spans="1:10" x14ac:dyDescent="0.25">
      <c r="A11297" s="19">
        <v>11289</v>
      </c>
      <c r="B11297" s="16" t="s">
        <v>24</v>
      </c>
      <c r="C11297" s="21" t="s">
        <v>25</v>
      </c>
      <c r="D11297" s="34">
        <v>201510000022683</v>
      </c>
      <c r="E11297" s="21" t="s">
        <v>4171</v>
      </c>
      <c r="F11297" s="36">
        <v>41873</v>
      </c>
      <c r="G11297" s="12">
        <v>50</v>
      </c>
      <c r="H11297" s="25">
        <v>5260</v>
      </c>
      <c r="I11297" s="13">
        <v>431.99</v>
      </c>
      <c r="J11297" s="13">
        <f t="shared" si="176"/>
        <v>4828.01</v>
      </c>
    </row>
    <row r="11298" spans="1:10" x14ac:dyDescent="0.25">
      <c r="A11298" s="19">
        <v>11290</v>
      </c>
      <c r="B11298" s="16" t="s">
        <v>24</v>
      </c>
      <c r="C11298" s="21" t="s">
        <v>25</v>
      </c>
      <c r="D11298" s="34">
        <v>201510000023111</v>
      </c>
      <c r="E11298" s="21" t="s">
        <v>4171</v>
      </c>
      <c r="F11298" s="36">
        <v>41871</v>
      </c>
      <c r="G11298" s="12">
        <v>50</v>
      </c>
      <c r="H11298" s="25">
        <v>3500</v>
      </c>
      <c r="I11298" s="13">
        <v>287.93</v>
      </c>
      <c r="J11298" s="13">
        <f t="shared" si="176"/>
        <v>3212.07</v>
      </c>
    </row>
    <row r="11299" spans="1:10" x14ac:dyDescent="0.25">
      <c r="A11299" s="19">
        <v>11291</v>
      </c>
      <c r="B11299" s="16" t="s">
        <v>24</v>
      </c>
      <c r="C11299" s="21" t="s">
        <v>25</v>
      </c>
      <c r="D11299" s="34">
        <v>201510000020961</v>
      </c>
      <c r="E11299" s="21" t="s">
        <v>6132</v>
      </c>
      <c r="F11299" s="36">
        <v>41627</v>
      </c>
      <c r="G11299" s="12">
        <v>50</v>
      </c>
      <c r="H11299" s="25">
        <v>1504.16</v>
      </c>
      <c r="I11299" s="13">
        <v>143.74</v>
      </c>
      <c r="J11299" s="13">
        <f t="shared" si="176"/>
        <v>1360.42</v>
      </c>
    </row>
    <row r="11300" spans="1:10" x14ac:dyDescent="0.25">
      <c r="A11300" s="19">
        <v>11292</v>
      </c>
      <c r="B11300" s="16" t="s">
        <v>24</v>
      </c>
      <c r="C11300" s="21" t="s">
        <v>25</v>
      </c>
      <c r="D11300" s="34">
        <v>201510000020736</v>
      </c>
      <c r="E11300" s="21" t="s">
        <v>5576</v>
      </c>
      <c r="F11300" s="36">
        <v>41708</v>
      </c>
      <c r="G11300" s="12">
        <v>50</v>
      </c>
      <c r="H11300" s="25">
        <v>2294.3200000000002</v>
      </c>
      <c r="I11300" s="13">
        <v>209.25</v>
      </c>
      <c r="J11300" s="13">
        <f t="shared" si="176"/>
        <v>2085.0700000000002</v>
      </c>
    </row>
    <row r="11301" spans="1:10" x14ac:dyDescent="0.25">
      <c r="A11301" s="19">
        <v>11293</v>
      </c>
      <c r="B11301" s="16" t="s">
        <v>24</v>
      </c>
      <c r="C11301" s="21" t="s">
        <v>25</v>
      </c>
      <c r="D11301" s="34">
        <v>201510000020671</v>
      </c>
      <c r="E11301" s="21" t="s">
        <v>5049</v>
      </c>
      <c r="F11301" s="36">
        <v>41738</v>
      </c>
      <c r="G11301" s="12">
        <v>50</v>
      </c>
      <c r="H11301" s="25">
        <v>2083.34</v>
      </c>
      <c r="I11301" s="13">
        <v>186.54</v>
      </c>
      <c r="J11301" s="13">
        <f t="shared" si="176"/>
        <v>1896.8000000000002</v>
      </c>
    </row>
    <row r="11302" spans="1:10" x14ac:dyDescent="0.25">
      <c r="A11302" s="19">
        <v>11294</v>
      </c>
      <c r="B11302" s="16" t="s">
        <v>24</v>
      </c>
      <c r="C11302" s="21" t="s">
        <v>25</v>
      </c>
      <c r="D11302" s="34">
        <v>201510000021149</v>
      </c>
      <c r="E11302" s="21" t="s">
        <v>5049</v>
      </c>
      <c r="F11302" s="36">
        <v>41736</v>
      </c>
      <c r="G11302" s="12">
        <v>50</v>
      </c>
      <c r="H11302" s="25">
        <v>2830.59</v>
      </c>
      <c r="I11302" s="13">
        <v>253.71</v>
      </c>
      <c r="J11302" s="13">
        <f t="shared" si="176"/>
        <v>2576.88</v>
      </c>
    </row>
    <row r="11303" spans="1:10" x14ac:dyDescent="0.25">
      <c r="A11303" s="19">
        <v>11295</v>
      </c>
      <c r="B11303" s="16" t="s">
        <v>24</v>
      </c>
      <c r="C11303" s="21" t="s">
        <v>25</v>
      </c>
      <c r="D11303" s="34">
        <v>201510000022842</v>
      </c>
      <c r="E11303" s="21" t="s">
        <v>5049</v>
      </c>
      <c r="F11303" s="36">
        <v>41884</v>
      </c>
      <c r="G11303" s="12">
        <v>50</v>
      </c>
      <c r="H11303" s="25">
        <v>3114</v>
      </c>
      <c r="I11303" s="13">
        <v>253.93</v>
      </c>
      <c r="J11303" s="13">
        <f t="shared" si="176"/>
        <v>2860.07</v>
      </c>
    </row>
    <row r="11304" spans="1:10" x14ac:dyDescent="0.25">
      <c r="A11304" s="19">
        <v>11296</v>
      </c>
      <c r="B11304" s="16" t="s">
        <v>24</v>
      </c>
      <c r="C11304" s="21" t="s">
        <v>25</v>
      </c>
      <c r="D11304" s="34">
        <v>201510000023238</v>
      </c>
      <c r="E11304" s="21" t="s">
        <v>5049</v>
      </c>
      <c r="F11304" s="36">
        <v>41612</v>
      </c>
      <c r="G11304" s="12">
        <v>50</v>
      </c>
      <c r="H11304" s="25">
        <v>2584.7800000000002</v>
      </c>
      <c r="I11304" s="13">
        <v>249.31</v>
      </c>
      <c r="J11304" s="13">
        <f t="shared" si="176"/>
        <v>2335.4700000000003</v>
      </c>
    </row>
    <row r="11305" spans="1:10" x14ac:dyDescent="0.25">
      <c r="A11305" s="19">
        <v>11297</v>
      </c>
      <c r="B11305" s="16" t="s">
        <v>24</v>
      </c>
      <c r="C11305" s="21" t="s">
        <v>25</v>
      </c>
      <c r="D11305" s="34">
        <v>201510000022726</v>
      </c>
      <c r="E11305" s="21" t="s">
        <v>4669</v>
      </c>
      <c r="F11305" s="36">
        <v>41828</v>
      </c>
      <c r="G11305" s="12">
        <v>50</v>
      </c>
      <c r="H11305" s="25">
        <v>3885</v>
      </c>
      <c r="I11305" s="13">
        <v>328.73</v>
      </c>
      <c r="J11305" s="13">
        <f t="shared" si="176"/>
        <v>3556.27</v>
      </c>
    </row>
    <row r="11306" spans="1:10" x14ac:dyDescent="0.25">
      <c r="A11306" s="19">
        <v>11298</v>
      </c>
      <c r="B11306" s="16" t="s">
        <v>24</v>
      </c>
      <c r="C11306" s="21" t="s">
        <v>25</v>
      </c>
      <c r="D11306" s="34">
        <v>201510000021501</v>
      </c>
      <c r="E11306" s="21" t="s">
        <v>4671</v>
      </c>
      <c r="F11306" s="36">
        <v>41862</v>
      </c>
      <c r="G11306" s="12">
        <v>50</v>
      </c>
      <c r="H11306" s="25">
        <v>3875.31</v>
      </c>
      <c r="I11306" s="13">
        <v>320.63</v>
      </c>
      <c r="J11306" s="13">
        <f t="shared" si="176"/>
        <v>3554.68</v>
      </c>
    </row>
    <row r="11307" spans="1:10" x14ac:dyDescent="0.25">
      <c r="A11307" s="19">
        <v>11299</v>
      </c>
      <c r="B11307" s="16" t="s">
        <v>24</v>
      </c>
      <c r="C11307" s="21" t="s">
        <v>25</v>
      </c>
      <c r="D11307" s="34">
        <v>201510000021893</v>
      </c>
      <c r="E11307" s="21" t="s">
        <v>2922</v>
      </c>
      <c r="F11307" s="36">
        <v>41781</v>
      </c>
      <c r="G11307" s="12">
        <v>50</v>
      </c>
      <c r="H11307" s="25">
        <v>12185.47</v>
      </c>
      <c r="I11307" s="13">
        <v>1062.33</v>
      </c>
      <c r="J11307" s="13">
        <f t="shared" si="176"/>
        <v>11123.14</v>
      </c>
    </row>
    <row r="11308" spans="1:10" x14ac:dyDescent="0.25">
      <c r="A11308" s="19">
        <v>11300</v>
      </c>
      <c r="B11308" s="16" t="s">
        <v>24</v>
      </c>
      <c r="C11308" s="21" t="s">
        <v>25</v>
      </c>
      <c r="D11308" s="34">
        <v>201510000022440</v>
      </c>
      <c r="E11308" s="21" t="s">
        <v>5601</v>
      </c>
      <c r="F11308" s="36">
        <v>41778</v>
      </c>
      <c r="G11308" s="12">
        <v>50</v>
      </c>
      <c r="H11308" s="25">
        <v>2242.96</v>
      </c>
      <c r="I11308" s="13">
        <v>195.94</v>
      </c>
      <c r="J11308" s="13">
        <f t="shared" si="176"/>
        <v>2047.02</v>
      </c>
    </row>
    <row r="11309" spans="1:10" x14ac:dyDescent="0.25">
      <c r="A11309" s="19">
        <v>11301</v>
      </c>
      <c r="B11309" s="16" t="s">
        <v>24</v>
      </c>
      <c r="C11309" s="21" t="s">
        <v>25</v>
      </c>
      <c r="D11309" s="34">
        <v>201510000021635</v>
      </c>
      <c r="E11309" s="21" t="s">
        <v>5564</v>
      </c>
      <c r="F11309" s="36">
        <v>41620</v>
      </c>
      <c r="G11309" s="12">
        <v>50</v>
      </c>
      <c r="H11309" s="25">
        <v>2339.9299999999998</v>
      </c>
      <c r="I11309" s="13">
        <v>224.59</v>
      </c>
      <c r="J11309" s="13">
        <f t="shared" si="176"/>
        <v>2115.3399999999997</v>
      </c>
    </row>
    <row r="11310" spans="1:10" x14ac:dyDescent="0.25">
      <c r="A11310" s="19">
        <v>11302</v>
      </c>
      <c r="B11310" s="16" t="s">
        <v>24</v>
      </c>
      <c r="C11310" s="21" t="s">
        <v>25</v>
      </c>
      <c r="D11310" s="34">
        <v>201510000021979</v>
      </c>
      <c r="E11310" s="21" t="s">
        <v>4724</v>
      </c>
      <c r="F11310" s="36">
        <v>41617</v>
      </c>
      <c r="G11310" s="12">
        <v>50</v>
      </c>
      <c r="H11310" s="25">
        <v>3806.51</v>
      </c>
      <c r="I11310" s="13">
        <v>366.15</v>
      </c>
      <c r="J11310" s="13">
        <f t="shared" si="176"/>
        <v>3440.36</v>
      </c>
    </row>
    <row r="11311" spans="1:10" x14ac:dyDescent="0.25">
      <c r="A11311" s="19">
        <v>11303</v>
      </c>
      <c r="B11311" s="16" t="s">
        <v>24</v>
      </c>
      <c r="C11311" s="21" t="s">
        <v>25</v>
      </c>
      <c r="D11311" s="34">
        <v>201510000021475</v>
      </c>
      <c r="E11311" s="21" t="s">
        <v>4689</v>
      </c>
      <c r="F11311" s="36">
        <v>41814</v>
      </c>
      <c r="G11311" s="12">
        <v>50</v>
      </c>
      <c r="H11311" s="25">
        <v>3841.59</v>
      </c>
      <c r="I11311" s="13">
        <v>328</v>
      </c>
      <c r="J11311" s="13">
        <f t="shared" si="176"/>
        <v>3513.59</v>
      </c>
    </row>
    <row r="11312" spans="1:10" x14ac:dyDescent="0.25">
      <c r="A11312" s="19">
        <v>11304</v>
      </c>
      <c r="B11312" s="16" t="s">
        <v>24</v>
      </c>
      <c r="C11312" s="21" t="s">
        <v>25</v>
      </c>
      <c r="D11312" s="34">
        <v>201510000021992</v>
      </c>
      <c r="E11312" s="21" t="s">
        <v>3915</v>
      </c>
      <c r="F11312" s="36">
        <v>41556</v>
      </c>
      <c r="G11312" s="12">
        <v>50</v>
      </c>
      <c r="H11312" s="25">
        <v>6171.98</v>
      </c>
      <c r="I11312" s="13">
        <v>614.17999999999995</v>
      </c>
      <c r="J11312" s="13">
        <f t="shared" si="176"/>
        <v>5557.7999999999993</v>
      </c>
    </row>
    <row r="11313" spans="1:10" x14ac:dyDescent="0.25">
      <c r="A11313" s="19">
        <v>11305</v>
      </c>
      <c r="B11313" s="16" t="s">
        <v>24</v>
      </c>
      <c r="C11313" s="21" t="s">
        <v>25</v>
      </c>
      <c r="D11313" s="34">
        <v>201510000020804</v>
      </c>
      <c r="E11313" s="21" t="s">
        <v>5997</v>
      </c>
      <c r="F11313" s="36">
        <v>41582</v>
      </c>
      <c r="G11313" s="12">
        <v>50</v>
      </c>
      <c r="H11313" s="25">
        <v>1677.28</v>
      </c>
      <c r="I11313" s="13">
        <v>164.55</v>
      </c>
      <c r="J11313" s="13">
        <f t="shared" si="176"/>
        <v>1512.73</v>
      </c>
    </row>
    <row r="11314" spans="1:10" x14ac:dyDescent="0.25">
      <c r="A11314" s="19">
        <v>11306</v>
      </c>
      <c r="B11314" s="16" t="s">
        <v>24</v>
      </c>
      <c r="C11314" s="21" t="s">
        <v>25</v>
      </c>
      <c r="D11314" s="34">
        <v>201510000021091</v>
      </c>
      <c r="E11314" s="21" t="s">
        <v>5656</v>
      </c>
      <c r="F11314" s="36">
        <v>41892</v>
      </c>
      <c r="G11314" s="12">
        <v>50</v>
      </c>
      <c r="H11314" s="25">
        <v>2148.34</v>
      </c>
      <c r="I11314" s="13">
        <v>174.22</v>
      </c>
      <c r="J11314" s="13">
        <f t="shared" si="176"/>
        <v>1974.1200000000001</v>
      </c>
    </row>
    <row r="11315" spans="1:10" x14ac:dyDescent="0.25">
      <c r="A11315" s="19">
        <v>11307</v>
      </c>
      <c r="B11315" s="16" t="s">
        <v>24</v>
      </c>
      <c r="C11315" s="21" t="s">
        <v>25</v>
      </c>
      <c r="D11315" s="34">
        <v>201510000021092</v>
      </c>
      <c r="E11315" s="21" t="s">
        <v>5794</v>
      </c>
      <c r="F11315" s="36">
        <v>41892</v>
      </c>
      <c r="G11315" s="12">
        <v>50</v>
      </c>
      <c r="H11315" s="25">
        <v>1993.65</v>
      </c>
      <c r="I11315" s="13">
        <v>161.79</v>
      </c>
      <c r="J11315" s="13">
        <f t="shared" si="176"/>
        <v>1831.8600000000001</v>
      </c>
    </row>
    <row r="11316" spans="1:10" x14ac:dyDescent="0.25">
      <c r="A11316" s="19">
        <v>11308</v>
      </c>
      <c r="B11316" s="16" t="s">
        <v>24</v>
      </c>
      <c r="C11316" s="21" t="s">
        <v>25</v>
      </c>
      <c r="D11316" s="34">
        <v>201510000021529</v>
      </c>
      <c r="E11316" s="21" t="s">
        <v>5803</v>
      </c>
      <c r="F11316" s="36">
        <v>41668</v>
      </c>
      <c r="G11316" s="12">
        <v>50</v>
      </c>
      <c r="H11316" s="25">
        <v>2000</v>
      </c>
      <c r="I11316" s="13">
        <v>186.83</v>
      </c>
      <c r="J11316" s="13">
        <f t="shared" si="176"/>
        <v>1813.17</v>
      </c>
    </row>
    <row r="11317" spans="1:10" x14ac:dyDescent="0.25">
      <c r="A11317" s="19">
        <v>11309</v>
      </c>
      <c r="B11317" s="16" t="s">
        <v>24</v>
      </c>
      <c r="C11317" s="21" t="s">
        <v>25</v>
      </c>
      <c r="D11317" s="34">
        <v>201510000023000</v>
      </c>
      <c r="E11317" s="21" t="s">
        <v>6196</v>
      </c>
      <c r="F11317" s="36">
        <v>41850</v>
      </c>
      <c r="G11317" s="12">
        <v>50</v>
      </c>
      <c r="H11317" s="25">
        <v>1398.91</v>
      </c>
      <c r="I11317" s="13">
        <v>116.73</v>
      </c>
      <c r="J11317" s="13">
        <f t="shared" si="176"/>
        <v>1282.18</v>
      </c>
    </row>
    <row r="11318" spans="1:10" x14ac:dyDescent="0.25">
      <c r="A11318" s="19">
        <v>11310</v>
      </c>
      <c r="B11318" s="16" t="s">
        <v>24</v>
      </c>
      <c r="C11318" s="21" t="s">
        <v>25</v>
      </c>
      <c r="D11318" s="34">
        <v>201510000022332</v>
      </c>
      <c r="E11318" s="21" t="s">
        <v>5867</v>
      </c>
      <c r="F11318" s="36">
        <v>41621</v>
      </c>
      <c r="G11318" s="12">
        <v>50</v>
      </c>
      <c r="H11318" s="25">
        <v>1910</v>
      </c>
      <c r="I11318" s="13">
        <v>183.22</v>
      </c>
      <c r="J11318" s="13">
        <f t="shared" si="176"/>
        <v>1726.78</v>
      </c>
    </row>
    <row r="11319" spans="1:10" x14ac:dyDescent="0.25">
      <c r="A11319" s="19">
        <v>11311</v>
      </c>
      <c r="B11319" s="16" t="s">
        <v>24</v>
      </c>
      <c r="C11319" s="21" t="s">
        <v>25</v>
      </c>
      <c r="D11319" s="34">
        <v>201510000023181</v>
      </c>
      <c r="E11319" s="21" t="s">
        <v>5268</v>
      </c>
      <c r="F11319" s="36">
        <v>41894</v>
      </c>
      <c r="G11319" s="12">
        <v>50</v>
      </c>
      <c r="H11319" s="25">
        <v>2775</v>
      </c>
      <c r="I11319" s="13">
        <v>224.67</v>
      </c>
      <c r="J11319" s="13">
        <f t="shared" si="176"/>
        <v>2550.33</v>
      </c>
    </row>
    <row r="11320" spans="1:10" x14ac:dyDescent="0.25">
      <c r="A11320" s="19">
        <v>11312</v>
      </c>
      <c r="B11320" s="16" t="s">
        <v>24</v>
      </c>
      <c r="C11320" s="21" t="s">
        <v>25</v>
      </c>
      <c r="D11320" s="34">
        <v>201510000021790</v>
      </c>
      <c r="E11320" s="21" t="s">
        <v>3159</v>
      </c>
      <c r="F11320" s="36">
        <v>41757</v>
      </c>
      <c r="G11320" s="12">
        <v>50</v>
      </c>
      <c r="H11320" s="25">
        <v>10166.31</v>
      </c>
      <c r="I11320" s="13">
        <v>899.66</v>
      </c>
      <c r="J11320" s="13">
        <f t="shared" si="176"/>
        <v>9266.65</v>
      </c>
    </row>
    <row r="11321" spans="1:10" x14ac:dyDescent="0.25">
      <c r="A11321" s="19">
        <v>11313</v>
      </c>
      <c r="B11321" s="16" t="s">
        <v>24</v>
      </c>
      <c r="C11321" s="21" t="s">
        <v>25</v>
      </c>
      <c r="D11321" s="34">
        <v>201510000021704</v>
      </c>
      <c r="E11321" s="21" t="s">
        <v>4328</v>
      </c>
      <c r="F11321" s="36">
        <v>41642</v>
      </c>
      <c r="G11321" s="12">
        <v>50</v>
      </c>
      <c r="H11321" s="25">
        <v>2500</v>
      </c>
      <c r="I11321" s="13">
        <v>237.02</v>
      </c>
      <c r="J11321" s="13">
        <f t="shared" si="176"/>
        <v>2262.98</v>
      </c>
    </row>
    <row r="11322" spans="1:10" x14ac:dyDescent="0.25">
      <c r="A11322" s="19">
        <v>11314</v>
      </c>
      <c r="B11322" s="16" t="s">
        <v>24</v>
      </c>
      <c r="C11322" s="21" t="s">
        <v>25</v>
      </c>
      <c r="D11322" s="34">
        <v>201510000022324</v>
      </c>
      <c r="E11322" s="21" t="s">
        <v>4328</v>
      </c>
      <c r="F11322" s="36">
        <v>41669</v>
      </c>
      <c r="G11322" s="12">
        <v>50</v>
      </c>
      <c r="H11322" s="25">
        <v>4866.66</v>
      </c>
      <c r="I11322" s="13">
        <v>454.17</v>
      </c>
      <c r="J11322" s="13">
        <f t="shared" si="176"/>
        <v>4412.49</v>
      </c>
    </row>
    <row r="11323" spans="1:10" x14ac:dyDescent="0.25">
      <c r="A11323" s="19">
        <v>11315</v>
      </c>
      <c r="B11323" s="16" t="s">
        <v>24</v>
      </c>
      <c r="C11323" s="21" t="s">
        <v>25</v>
      </c>
      <c r="D11323" s="34">
        <v>201510000020672</v>
      </c>
      <c r="E11323" s="21" t="s">
        <v>3525</v>
      </c>
      <c r="F11323" s="36">
        <v>41521</v>
      </c>
      <c r="G11323" s="12">
        <v>50</v>
      </c>
      <c r="H11323" s="25">
        <v>8000</v>
      </c>
      <c r="I11323" s="13">
        <v>811.37</v>
      </c>
      <c r="J11323" s="13">
        <f t="shared" si="176"/>
        <v>7188.63</v>
      </c>
    </row>
    <row r="11324" spans="1:10" x14ac:dyDescent="0.25">
      <c r="A11324" s="19">
        <v>11316</v>
      </c>
      <c r="B11324" s="16" t="s">
        <v>24</v>
      </c>
      <c r="C11324" s="21" t="s">
        <v>25</v>
      </c>
      <c r="D11324" s="34">
        <v>201510000020673</v>
      </c>
      <c r="E11324" s="21" t="s">
        <v>3525</v>
      </c>
      <c r="F11324" s="36">
        <v>41521</v>
      </c>
      <c r="G11324" s="12">
        <v>50</v>
      </c>
      <c r="H11324" s="25">
        <v>695</v>
      </c>
      <c r="I11324" s="13">
        <v>70.48</v>
      </c>
      <c r="J11324" s="13">
        <f t="shared" si="176"/>
        <v>624.52</v>
      </c>
    </row>
    <row r="11325" spans="1:10" x14ac:dyDescent="0.25">
      <c r="A11325" s="19">
        <v>11317</v>
      </c>
      <c r="B11325" s="16" t="s">
        <v>24</v>
      </c>
      <c r="C11325" s="21" t="s">
        <v>25</v>
      </c>
      <c r="D11325" s="34">
        <v>201510000020841</v>
      </c>
      <c r="E11325" s="21" t="s">
        <v>5693</v>
      </c>
      <c r="F11325" s="36">
        <v>41815</v>
      </c>
      <c r="G11325" s="12">
        <v>50</v>
      </c>
      <c r="H11325" s="25">
        <v>2116.67</v>
      </c>
      <c r="I11325" s="13">
        <v>180.69</v>
      </c>
      <c r="J11325" s="13">
        <f t="shared" si="176"/>
        <v>1935.98</v>
      </c>
    </row>
    <row r="11326" spans="1:10" x14ac:dyDescent="0.25">
      <c r="A11326" s="19">
        <v>11318</v>
      </c>
      <c r="B11326" s="16" t="s">
        <v>24</v>
      </c>
      <c r="C11326" s="21" t="s">
        <v>25</v>
      </c>
      <c r="D11326" s="34">
        <v>201610000003863</v>
      </c>
      <c r="E11326" s="21" t="s">
        <v>4048</v>
      </c>
      <c r="F11326" s="36">
        <v>42019</v>
      </c>
      <c r="G11326" s="12">
        <v>50</v>
      </c>
      <c r="H11326" s="25">
        <v>5546</v>
      </c>
      <c r="I11326" s="13">
        <v>411.15</v>
      </c>
      <c r="J11326" s="13">
        <f t="shared" si="176"/>
        <v>5134.8500000000004</v>
      </c>
    </row>
    <row r="11327" spans="1:10" x14ac:dyDescent="0.25">
      <c r="A11327" s="19">
        <v>11319</v>
      </c>
      <c r="B11327" s="16" t="s">
        <v>24</v>
      </c>
      <c r="C11327" s="21" t="s">
        <v>25</v>
      </c>
      <c r="D11327" s="34">
        <v>201610000003861</v>
      </c>
      <c r="E11327" s="21" t="s">
        <v>5732</v>
      </c>
      <c r="F11327" s="36">
        <v>42019</v>
      </c>
      <c r="G11327" s="12">
        <v>50</v>
      </c>
      <c r="H11327" s="25">
        <v>2046</v>
      </c>
      <c r="I11327" s="13">
        <v>151.72999999999999</v>
      </c>
      <c r="J11327" s="13">
        <f t="shared" si="176"/>
        <v>1894.27</v>
      </c>
    </row>
    <row r="11328" spans="1:10" x14ac:dyDescent="0.25">
      <c r="A11328" s="19">
        <v>11320</v>
      </c>
      <c r="B11328" s="16" t="s">
        <v>24</v>
      </c>
      <c r="C11328" s="21" t="s">
        <v>25</v>
      </c>
      <c r="D11328" s="34">
        <v>201510000021474</v>
      </c>
      <c r="E11328" s="21" t="s">
        <v>3087</v>
      </c>
      <c r="F11328" s="36">
        <v>41814</v>
      </c>
      <c r="G11328" s="12">
        <v>50</v>
      </c>
      <c r="H11328" s="25">
        <v>10641.59</v>
      </c>
      <c r="I11328" s="13">
        <v>908.55</v>
      </c>
      <c r="J11328" s="13">
        <f t="shared" si="176"/>
        <v>9733.0400000000009</v>
      </c>
    </row>
    <row r="11329" spans="1:10" x14ac:dyDescent="0.25">
      <c r="A11329" s="19">
        <v>11321</v>
      </c>
      <c r="B11329" s="16" t="s">
        <v>24</v>
      </c>
      <c r="C11329" s="21" t="s">
        <v>25</v>
      </c>
      <c r="D11329" s="34">
        <v>201610000004274</v>
      </c>
      <c r="E11329" s="21" t="s">
        <v>4707</v>
      </c>
      <c r="F11329" s="36">
        <v>42180</v>
      </c>
      <c r="G11329" s="12">
        <v>50</v>
      </c>
      <c r="H11329" s="25">
        <v>3717.89</v>
      </c>
      <c r="I11329" s="13">
        <v>242.9</v>
      </c>
      <c r="J11329" s="13">
        <f t="shared" si="176"/>
        <v>3474.99</v>
      </c>
    </row>
    <row r="11330" spans="1:10" x14ac:dyDescent="0.25">
      <c r="A11330" s="19">
        <v>11322</v>
      </c>
      <c r="B11330" s="16" t="s">
        <v>24</v>
      </c>
      <c r="C11330" s="21" t="s">
        <v>25</v>
      </c>
      <c r="D11330" s="34">
        <v>201610000003754</v>
      </c>
      <c r="E11330" s="21" t="s">
        <v>4027</v>
      </c>
      <c r="F11330" s="36">
        <v>42159</v>
      </c>
      <c r="G11330" s="12">
        <v>50</v>
      </c>
      <c r="H11330" s="25">
        <v>5580</v>
      </c>
      <c r="I11330" s="13">
        <v>370.87</v>
      </c>
      <c r="J11330" s="13">
        <f t="shared" si="176"/>
        <v>5209.13</v>
      </c>
    </row>
    <row r="11331" spans="1:10" x14ac:dyDescent="0.25">
      <c r="A11331" s="19">
        <v>11323</v>
      </c>
      <c r="B11331" s="16" t="s">
        <v>24</v>
      </c>
      <c r="C11331" s="21" t="s">
        <v>25</v>
      </c>
      <c r="D11331" s="34">
        <v>201610000002395</v>
      </c>
      <c r="E11331" s="21" t="s">
        <v>3401</v>
      </c>
      <c r="F11331" s="36">
        <v>41914</v>
      </c>
      <c r="G11331" s="12">
        <v>50</v>
      </c>
      <c r="H11331" s="25">
        <v>8500</v>
      </c>
      <c r="I11331" s="13">
        <v>679.06</v>
      </c>
      <c r="J11331" s="13">
        <f t="shared" si="176"/>
        <v>7820.9400000000005</v>
      </c>
    </row>
    <row r="11332" spans="1:10" x14ac:dyDescent="0.25">
      <c r="A11332" s="19">
        <v>11324</v>
      </c>
      <c r="B11332" s="16" t="s">
        <v>24</v>
      </c>
      <c r="C11332" s="21" t="s">
        <v>25</v>
      </c>
      <c r="D11332" s="34">
        <v>201610000002574</v>
      </c>
      <c r="E11332" s="21" t="s">
        <v>2772</v>
      </c>
      <c r="F11332" s="36">
        <v>42055</v>
      </c>
      <c r="G11332" s="12">
        <v>50</v>
      </c>
      <c r="H11332" s="25">
        <v>13424</v>
      </c>
      <c r="I11332" s="13">
        <v>968.75</v>
      </c>
      <c r="J11332" s="13">
        <f t="shared" si="176"/>
        <v>12455.25</v>
      </c>
    </row>
    <row r="11333" spans="1:10" x14ac:dyDescent="0.25">
      <c r="A11333" s="19">
        <v>11325</v>
      </c>
      <c r="B11333" s="16" t="s">
        <v>24</v>
      </c>
      <c r="C11333" s="21" t="s">
        <v>25</v>
      </c>
      <c r="D11333" s="34">
        <v>201510000021331</v>
      </c>
      <c r="E11333" s="21" t="s">
        <v>2514</v>
      </c>
      <c r="F11333" s="36">
        <v>41703</v>
      </c>
      <c r="G11333" s="12">
        <v>50</v>
      </c>
      <c r="H11333" s="25">
        <v>17243.88</v>
      </c>
      <c r="I11333" s="13">
        <v>1577.02</v>
      </c>
      <c r="J11333" s="13">
        <f t="shared" si="176"/>
        <v>15666.86</v>
      </c>
    </row>
    <row r="11334" spans="1:10" x14ac:dyDescent="0.25">
      <c r="A11334" s="19">
        <v>11326</v>
      </c>
      <c r="B11334" s="16" t="s">
        <v>24</v>
      </c>
      <c r="C11334" s="21" t="s">
        <v>25</v>
      </c>
      <c r="D11334" s="34">
        <v>201510000020960</v>
      </c>
      <c r="E11334" s="21" t="s">
        <v>3514</v>
      </c>
      <c r="F11334" s="36">
        <v>41627</v>
      </c>
      <c r="G11334" s="12">
        <v>50</v>
      </c>
      <c r="H11334" s="25">
        <v>8004.16</v>
      </c>
      <c r="I11334" s="13">
        <v>765.41</v>
      </c>
      <c r="J11334" s="13">
        <f t="shared" si="176"/>
        <v>7238.75</v>
      </c>
    </row>
    <row r="11335" spans="1:10" x14ac:dyDescent="0.25">
      <c r="A11335" s="19">
        <v>11327</v>
      </c>
      <c r="B11335" s="16" t="s">
        <v>24</v>
      </c>
      <c r="C11335" s="21" t="s">
        <v>25</v>
      </c>
      <c r="D11335" s="34">
        <v>201510000020853</v>
      </c>
      <c r="E11335" s="21" t="s">
        <v>2939</v>
      </c>
      <c r="F11335" s="36">
        <v>41670</v>
      </c>
      <c r="G11335" s="12">
        <v>50</v>
      </c>
      <c r="H11335" s="25">
        <v>12102.38</v>
      </c>
      <c r="I11335" s="13">
        <v>1128.67</v>
      </c>
      <c r="J11335" s="13">
        <f t="shared" si="176"/>
        <v>10973.71</v>
      </c>
    </row>
    <row r="11336" spans="1:10" x14ac:dyDescent="0.25">
      <c r="A11336" s="19">
        <v>11328</v>
      </c>
      <c r="B11336" s="16" t="s">
        <v>24</v>
      </c>
      <c r="C11336" s="21" t="s">
        <v>25</v>
      </c>
      <c r="D11336" s="34">
        <v>201510000021295</v>
      </c>
      <c r="E11336" s="21" t="s">
        <v>3361</v>
      </c>
      <c r="F11336" s="36">
        <v>41654</v>
      </c>
      <c r="G11336" s="12">
        <v>50</v>
      </c>
      <c r="H11336" s="25">
        <v>8888.89</v>
      </c>
      <c r="I11336" s="13">
        <v>836.79</v>
      </c>
      <c r="J11336" s="13">
        <f t="shared" si="176"/>
        <v>8052.0999999999995</v>
      </c>
    </row>
    <row r="11337" spans="1:10" x14ac:dyDescent="0.25">
      <c r="A11337" s="19">
        <v>11329</v>
      </c>
      <c r="B11337" s="16" t="s">
        <v>24</v>
      </c>
      <c r="C11337" s="21" t="s">
        <v>25</v>
      </c>
      <c r="D11337" s="34">
        <v>201510000021086</v>
      </c>
      <c r="E11337" s="21" t="s">
        <v>2625</v>
      </c>
      <c r="F11337" s="36">
        <v>41369</v>
      </c>
      <c r="G11337" s="12">
        <v>50</v>
      </c>
      <c r="H11337" s="25">
        <v>15700</v>
      </c>
      <c r="I11337" s="13">
        <v>1723.22</v>
      </c>
      <c r="J11337" s="13">
        <f t="shared" ref="J11337:J11400" si="177">SUM(H11337-I11337)</f>
        <v>13976.78</v>
      </c>
    </row>
    <row r="11338" spans="1:10" x14ac:dyDescent="0.25">
      <c r="A11338" s="19">
        <v>11330</v>
      </c>
      <c r="B11338" s="16" t="s">
        <v>24</v>
      </c>
      <c r="C11338" s="21" t="s">
        <v>25</v>
      </c>
      <c r="D11338" s="34">
        <v>201510000021230</v>
      </c>
      <c r="E11338" s="21" t="s">
        <v>3107</v>
      </c>
      <c r="F11338" s="36">
        <v>41556</v>
      </c>
      <c r="G11338" s="12">
        <v>50</v>
      </c>
      <c r="H11338" s="25">
        <v>10676.17</v>
      </c>
      <c r="I11338" s="13">
        <v>1062.3</v>
      </c>
      <c r="J11338" s="13">
        <f t="shared" si="177"/>
        <v>9613.8700000000008</v>
      </c>
    </row>
    <row r="11339" spans="1:10" x14ac:dyDescent="0.25">
      <c r="A11339" s="19">
        <v>11331</v>
      </c>
      <c r="B11339" s="16" t="s">
        <v>24</v>
      </c>
      <c r="C11339" s="21" t="s">
        <v>25</v>
      </c>
      <c r="D11339" s="34">
        <v>201510000021836</v>
      </c>
      <c r="E11339" s="21" t="s">
        <v>3185</v>
      </c>
      <c r="F11339" s="36">
        <v>41575</v>
      </c>
      <c r="G11339" s="12">
        <v>50</v>
      </c>
      <c r="H11339" s="25">
        <v>10090.91</v>
      </c>
      <c r="I11339" s="13">
        <v>993.58</v>
      </c>
      <c r="J11339" s="13">
        <f t="shared" si="177"/>
        <v>9097.33</v>
      </c>
    </row>
    <row r="11340" spans="1:10" x14ac:dyDescent="0.25">
      <c r="A11340" s="19">
        <v>11332</v>
      </c>
      <c r="B11340" s="16" t="s">
        <v>24</v>
      </c>
      <c r="C11340" s="21" t="s">
        <v>25</v>
      </c>
      <c r="D11340" s="34">
        <v>201410000014405</v>
      </c>
      <c r="E11340" s="21" t="s">
        <v>4663</v>
      </c>
      <c r="F11340" s="36">
        <v>41467</v>
      </c>
      <c r="G11340" s="12">
        <v>50</v>
      </c>
      <c r="H11340" s="25">
        <v>4000</v>
      </c>
      <c r="I11340" s="13">
        <v>417.55</v>
      </c>
      <c r="J11340" s="13">
        <f t="shared" si="177"/>
        <v>3582.45</v>
      </c>
    </row>
    <row r="11341" spans="1:10" x14ac:dyDescent="0.25">
      <c r="A11341" s="19">
        <v>11333</v>
      </c>
      <c r="B11341" s="16" t="s">
        <v>24</v>
      </c>
      <c r="C11341" s="21" t="s">
        <v>25</v>
      </c>
      <c r="D11341" s="34">
        <v>201610000003502</v>
      </c>
      <c r="E11341" s="21" t="s">
        <v>4663</v>
      </c>
      <c r="F11341" s="36">
        <v>42172</v>
      </c>
      <c r="G11341" s="12">
        <v>50</v>
      </c>
      <c r="H11341" s="25">
        <v>1062</v>
      </c>
      <c r="I11341" s="13">
        <v>69.819999999999993</v>
      </c>
      <c r="J11341" s="13">
        <f t="shared" si="177"/>
        <v>992.18000000000006</v>
      </c>
    </row>
    <row r="11342" spans="1:10" x14ac:dyDescent="0.25">
      <c r="A11342" s="19">
        <v>11334</v>
      </c>
      <c r="B11342" s="16" t="s">
        <v>24</v>
      </c>
      <c r="C11342" s="21" t="s">
        <v>25</v>
      </c>
      <c r="D11342" s="34">
        <v>201610000002983</v>
      </c>
      <c r="E11342" s="21" t="s">
        <v>3480</v>
      </c>
      <c r="F11342" s="36">
        <v>41984</v>
      </c>
      <c r="G11342" s="12">
        <v>50</v>
      </c>
      <c r="H11342" s="25">
        <v>8014.28</v>
      </c>
      <c r="I11342" s="13">
        <v>609.5</v>
      </c>
      <c r="J11342" s="13">
        <f t="shared" si="177"/>
        <v>7404.78</v>
      </c>
    </row>
    <row r="11343" spans="1:10" x14ac:dyDescent="0.25">
      <c r="A11343" s="19">
        <v>11335</v>
      </c>
      <c r="B11343" s="16" t="s">
        <v>24</v>
      </c>
      <c r="C11343" s="21" t="s">
        <v>25</v>
      </c>
      <c r="D11343" s="34">
        <v>201610000003881</v>
      </c>
      <c r="E11343" s="21" t="s">
        <v>3480</v>
      </c>
      <c r="F11343" s="36">
        <v>42044</v>
      </c>
      <c r="G11343" s="12">
        <v>50</v>
      </c>
      <c r="H11343" s="25">
        <v>3920.35</v>
      </c>
      <c r="I11343" s="13">
        <v>285.27</v>
      </c>
      <c r="J11343" s="13">
        <f t="shared" si="177"/>
        <v>3635.08</v>
      </c>
    </row>
    <row r="11344" spans="1:10" x14ac:dyDescent="0.25">
      <c r="A11344" s="19">
        <v>11336</v>
      </c>
      <c r="B11344" s="16" t="s">
        <v>24</v>
      </c>
      <c r="C11344" s="21" t="s">
        <v>25</v>
      </c>
      <c r="D11344" s="34">
        <v>201610000003491</v>
      </c>
      <c r="E11344" s="21" t="s">
        <v>3863</v>
      </c>
      <c r="F11344" s="36">
        <v>42272</v>
      </c>
      <c r="G11344" s="12">
        <v>50</v>
      </c>
      <c r="H11344" s="25">
        <v>6100</v>
      </c>
      <c r="I11344" s="13">
        <v>367.66</v>
      </c>
      <c r="J11344" s="13">
        <f t="shared" si="177"/>
        <v>5732.34</v>
      </c>
    </row>
    <row r="11345" spans="1:10" x14ac:dyDescent="0.25">
      <c r="A11345" s="19">
        <v>11337</v>
      </c>
      <c r="B11345" s="16" t="s">
        <v>24</v>
      </c>
      <c r="C11345" s="21" t="s">
        <v>25</v>
      </c>
      <c r="D11345" s="34">
        <v>201610000003102</v>
      </c>
      <c r="E11345" s="21" t="s">
        <v>6238</v>
      </c>
      <c r="F11345" s="36">
        <v>42103</v>
      </c>
      <c r="G11345" s="12">
        <v>50</v>
      </c>
      <c r="H11345" s="25">
        <v>1323.75</v>
      </c>
      <c r="I11345" s="13">
        <v>92.08</v>
      </c>
      <c r="J11345" s="13">
        <f t="shared" si="177"/>
        <v>1231.67</v>
      </c>
    </row>
    <row r="11346" spans="1:10" x14ac:dyDescent="0.25">
      <c r="A11346" s="19">
        <v>11338</v>
      </c>
      <c r="B11346" s="16" t="s">
        <v>24</v>
      </c>
      <c r="C11346" s="21" t="s">
        <v>25</v>
      </c>
      <c r="D11346" s="34">
        <v>201610000002463</v>
      </c>
      <c r="E11346" s="21" t="s">
        <v>4387</v>
      </c>
      <c r="F11346" s="36">
        <v>41925</v>
      </c>
      <c r="G11346" s="12">
        <v>50</v>
      </c>
      <c r="H11346" s="25">
        <v>4640</v>
      </c>
      <c r="I11346" s="13">
        <v>367.91</v>
      </c>
      <c r="J11346" s="13">
        <f t="shared" si="177"/>
        <v>4272.09</v>
      </c>
    </row>
    <row r="11347" spans="1:10" x14ac:dyDescent="0.25">
      <c r="A11347" s="19">
        <v>11339</v>
      </c>
      <c r="B11347" s="16" t="s">
        <v>24</v>
      </c>
      <c r="C11347" s="21" t="s">
        <v>25</v>
      </c>
      <c r="D11347" s="34">
        <v>201610000002815</v>
      </c>
      <c r="E11347" s="21" t="s">
        <v>4387</v>
      </c>
      <c r="F11347" s="36">
        <v>41943</v>
      </c>
      <c r="G11347" s="12">
        <v>50</v>
      </c>
      <c r="H11347" s="25">
        <v>3012</v>
      </c>
      <c r="I11347" s="13">
        <v>235.87</v>
      </c>
      <c r="J11347" s="13">
        <f t="shared" si="177"/>
        <v>2776.13</v>
      </c>
    </row>
    <row r="11348" spans="1:10" x14ac:dyDescent="0.25">
      <c r="A11348" s="19">
        <v>11340</v>
      </c>
      <c r="B11348" s="16" t="s">
        <v>24</v>
      </c>
      <c r="C11348" s="21" t="s">
        <v>25</v>
      </c>
      <c r="D11348" s="34">
        <v>201610000003030</v>
      </c>
      <c r="E11348" s="21" t="s">
        <v>4387</v>
      </c>
      <c r="F11348" s="36">
        <v>42076</v>
      </c>
      <c r="G11348" s="12">
        <v>50</v>
      </c>
      <c r="H11348" s="25">
        <v>968.34</v>
      </c>
      <c r="I11348" s="13">
        <v>68.83</v>
      </c>
      <c r="J11348" s="13">
        <f t="shared" si="177"/>
        <v>899.51</v>
      </c>
    </row>
    <row r="11349" spans="1:10" x14ac:dyDescent="0.25">
      <c r="A11349" s="19">
        <v>11341</v>
      </c>
      <c r="B11349" s="16" t="s">
        <v>24</v>
      </c>
      <c r="C11349" s="21" t="s">
        <v>25</v>
      </c>
      <c r="D11349" s="34">
        <v>201610000002363</v>
      </c>
      <c r="E11349" s="21" t="s">
        <v>5442</v>
      </c>
      <c r="F11349" s="36">
        <v>41913</v>
      </c>
      <c r="G11349" s="12">
        <v>50</v>
      </c>
      <c r="H11349" s="25">
        <v>2500</v>
      </c>
      <c r="I11349" s="13">
        <v>199.9</v>
      </c>
      <c r="J11349" s="13">
        <f t="shared" si="177"/>
        <v>2300.1</v>
      </c>
    </row>
    <row r="11350" spans="1:10" x14ac:dyDescent="0.25">
      <c r="A11350" s="19">
        <v>11342</v>
      </c>
      <c r="B11350" s="16" t="s">
        <v>24</v>
      </c>
      <c r="C11350" s="21" t="s">
        <v>25</v>
      </c>
      <c r="D11350" s="34">
        <v>201610000004176</v>
      </c>
      <c r="E11350" s="21" t="s">
        <v>5084</v>
      </c>
      <c r="F11350" s="36">
        <v>42130</v>
      </c>
      <c r="G11350" s="12">
        <v>50</v>
      </c>
      <c r="H11350" s="25">
        <v>3000</v>
      </c>
      <c r="I11350" s="13">
        <v>204.19</v>
      </c>
      <c r="J11350" s="13">
        <f t="shared" si="177"/>
        <v>2795.81</v>
      </c>
    </row>
    <row r="11351" spans="1:10" x14ac:dyDescent="0.25">
      <c r="A11351" s="19">
        <v>11343</v>
      </c>
      <c r="B11351" s="16" t="s">
        <v>24</v>
      </c>
      <c r="C11351" s="21" t="s">
        <v>25</v>
      </c>
      <c r="D11351" s="34">
        <v>201610000004284</v>
      </c>
      <c r="E11351" s="21" t="s">
        <v>5783</v>
      </c>
      <c r="F11351" s="36">
        <v>41961</v>
      </c>
      <c r="G11351" s="12">
        <v>50</v>
      </c>
      <c r="H11351" s="25">
        <v>2000</v>
      </c>
      <c r="I11351" s="13">
        <v>154.69999999999999</v>
      </c>
      <c r="J11351" s="13">
        <f t="shared" si="177"/>
        <v>1845.3</v>
      </c>
    </row>
    <row r="11352" spans="1:10" x14ac:dyDescent="0.25">
      <c r="A11352" s="19">
        <v>11344</v>
      </c>
      <c r="B11352" s="16" t="s">
        <v>24</v>
      </c>
      <c r="C11352" s="21" t="s">
        <v>25</v>
      </c>
      <c r="D11352" s="34">
        <v>201610000003090</v>
      </c>
      <c r="E11352" s="21" t="s">
        <v>7200</v>
      </c>
      <c r="F11352" s="36">
        <v>42095</v>
      </c>
      <c r="G11352" s="12">
        <v>50</v>
      </c>
      <c r="H11352" s="25">
        <v>335.04</v>
      </c>
      <c r="I11352" s="13">
        <v>23.45</v>
      </c>
      <c r="J11352" s="13">
        <f t="shared" si="177"/>
        <v>311.59000000000003</v>
      </c>
    </row>
    <row r="11353" spans="1:10" x14ac:dyDescent="0.25">
      <c r="A11353" s="19">
        <v>11345</v>
      </c>
      <c r="B11353" s="16" t="s">
        <v>24</v>
      </c>
      <c r="C11353" s="21" t="s">
        <v>25</v>
      </c>
      <c r="D11353" s="34">
        <v>201510000021389</v>
      </c>
      <c r="E11353" s="21" t="s">
        <v>4842</v>
      </c>
      <c r="F11353" s="36">
        <v>41498</v>
      </c>
      <c r="G11353" s="12">
        <v>50</v>
      </c>
      <c r="H11353" s="25">
        <v>3575</v>
      </c>
      <c r="I11353" s="13">
        <v>367.11</v>
      </c>
      <c r="J11353" s="13">
        <f t="shared" si="177"/>
        <v>3207.89</v>
      </c>
    </row>
    <row r="11354" spans="1:10" x14ac:dyDescent="0.25">
      <c r="A11354" s="19">
        <v>11346</v>
      </c>
      <c r="B11354" s="16" t="s">
        <v>24</v>
      </c>
      <c r="C11354" s="21" t="s">
        <v>25</v>
      </c>
      <c r="D11354" s="34">
        <v>201510000023179</v>
      </c>
      <c r="E11354" s="21" t="s">
        <v>5162</v>
      </c>
      <c r="F11354" s="36">
        <v>41901</v>
      </c>
      <c r="G11354" s="12">
        <v>50</v>
      </c>
      <c r="H11354" s="25">
        <v>2940</v>
      </c>
      <c r="I11354" s="13">
        <v>236.88</v>
      </c>
      <c r="J11354" s="13">
        <f t="shared" si="177"/>
        <v>2703.12</v>
      </c>
    </row>
    <row r="11355" spans="1:10" x14ac:dyDescent="0.25">
      <c r="A11355" s="19">
        <v>11347</v>
      </c>
      <c r="B11355" s="16" t="s">
        <v>24</v>
      </c>
      <c r="C11355" s="21" t="s">
        <v>25</v>
      </c>
      <c r="D11355" s="34">
        <v>201510000021390</v>
      </c>
      <c r="E11355" s="21" t="s">
        <v>5194</v>
      </c>
      <c r="F11355" s="36">
        <v>41498</v>
      </c>
      <c r="G11355" s="12">
        <v>50</v>
      </c>
      <c r="H11355" s="25">
        <v>2960</v>
      </c>
      <c r="I11355" s="13">
        <v>303.98</v>
      </c>
      <c r="J11355" s="13">
        <f t="shared" si="177"/>
        <v>2656.02</v>
      </c>
    </row>
    <row r="11356" spans="1:10" x14ac:dyDescent="0.25">
      <c r="A11356" s="19">
        <v>11348</v>
      </c>
      <c r="B11356" s="16" t="s">
        <v>24</v>
      </c>
      <c r="C11356" s="21" t="s">
        <v>25</v>
      </c>
      <c r="D11356" s="34">
        <v>201510000021715</v>
      </c>
      <c r="E11356" s="21" t="s">
        <v>4278</v>
      </c>
      <c r="F11356" s="36">
        <v>41830</v>
      </c>
      <c r="G11356" s="12">
        <v>50</v>
      </c>
      <c r="H11356" s="25">
        <v>3415.64</v>
      </c>
      <c r="I11356" s="13">
        <v>288.54000000000002</v>
      </c>
      <c r="J11356" s="13">
        <f t="shared" si="177"/>
        <v>3127.1</v>
      </c>
    </row>
    <row r="11357" spans="1:10" x14ac:dyDescent="0.25">
      <c r="A11357" s="19">
        <v>11349</v>
      </c>
      <c r="B11357" s="16" t="s">
        <v>24</v>
      </c>
      <c r="C11357" s="21" t="s">
        <v>25</v>
      </c>
      <c r="D11357" s="34">
        <v>201510000022004</v>
      </c>
      <c r="E11357" s="21" t="s">
        <v>4278</v>
      </c>
      <c r="F11357" s="36">
        <v>41690</v>
      </c>
      <c r="G11357" s="12">
        <v>50</v>
      </c>
      <c r="H11357" s="25">
        <v>5000</v>
      </c>
      <c r="I11357" s="13">
        <v>460.79</v>
      </c>
      <c r="J11357" s="13">
        <f t="shared" si="177"/>
        <v>4539.21</v>
      </c>
    </row>
    <row r="11358" spans="1:10" x14ac:dyDescent="0.25">
      <c r="A11358" s="19">
        <v>11350</v>
      </c>
      <c r="B11358" s="16" t="s">
        <v>24</v>
      </c>
      <c r="C11358" s="21" t="s">
        <v>25</v>
      </c>
      <c r="D11358" s="34">
        <v>201510000022684</v>
      </c>
      <c r="E11358" s="21" t="s">
        <v>4278</v>
      </c>
      <c r="F11358" s="36">
        <v>41873</v>
      </c>
      <c r="G11358" s="12">
        <v>50</v>
      </c>
      <c r="H11358" s="25">
        <v>3760</v>
      </c>
      <c r="I11358" s="13">
        <v>308.87</v>
      </c>
      <c r="J11358" s="13">
        <f t="shared" si="177"/>
        <v>3451.13</v>
      </c>
    </row>
    <row r="11359" spans="1:10" x14ac:dyDescent="0.25">
      <c r="A11359" s="19">
        <v>11351</v>
      </c>
      <c r="B11359" s="16" t="s">
        <v>24</v>
      </c>
      <c r="C11359" s="21" t="s">
        <v>25</v>
      </c>
      <c r="D11359" s="34">
        <v>201510000020882</v>
      </c>
      <c r="E11359" s="21" t="s">
        <v>7614</v>
      </c>
      <c r="F11359" s="36">
        <v>41857</v>
      </c>
      <c r="G11359" s="12">
        <v>50</v>
      </c>
      <c r="H11359" s="25">
        <v>74</v>
      </c>
      <c r="I11359" s="13">
        <v>6.22</v>
      </c>
      <c r="J11359" s="13">
        <f t="shared" si="177"/>
        <v>67.78</v>
      </c>
    </row>
    <row r="11360" spans="1:10" x14ac:dyDescent="0.25">
      <c r="A11360" s="19">
        <v>11352</v>
      </c>
      <c r="B11360" s="16" t="s">
        <v>24</v>
      </c>
      <c r="C11360" s="21" t="s">
        <v>25</v>
      </c>
      <c r="D11360" s="34">
        <v>201610000003758</v>
      </c>
      <c r="E11360" s="21" t="s">
        <v>3868</v>
      </c>
      <c r="F11360" s="36">
        <v>42165</v>
      </c>
      <c r="G11360" s="12">
        <v>50</v>
      </c>
      <c r="H11360" s="25">
        <v>6109</v>
      </c>
      <c r="I11360" s="13">
        <v>404.04</v>
      </c>
      <c r="J11360" s="13">
        <f t="shared" si="177"/>
        <v>5704.96</v>
      </c>
    </row>
    <row r="11361" spans="1:10" x14ac:dyDescent="0.25">
      <c r="A11361" s="19">
        <v>11353</v>
      </c>
      <c r="B11361" s="16" t="s">
        <v>24</v>
      </c>
      <c r="C11361" s="21" t="s">
        <v>25</v>
      </c>
      <c r="D11361" s="34">
        <v>201610000002483</v>
      </c>
      <c r="E11361" s="21" t="s">
        <v>2806</v>
      </c>
      <c r="F11361" s="36">
        <v>41928</v>
      </c>
      <c r="G11361" s="12">
        <v>50</v>
      </c>
      <c r="H11361" s="25">
        <v>13177.42</v>
      </c>
      <c r="I11361" s="13">
        <v>1042.58</v>
      </c>
      <c r="J11361" s="13">
        <f t="shared" si="177"/>
        <v>12134.84</v>
      </c>
    </row>
    <row r="11362" spans="1:10" x14ac:dyDescent="0.25">
      <c r="A11362" s="19">
        <v>11354</v>
      </c>
      <c r="B11362" s="16" t="s">
        <v>24</v>
      </c>
      <c r="C11362" s="21" t="s">
        <v>25</v>
      </c>
      <c r="D11362" s="34">
        <v>201610000003448</v>
      </c>
      <c r="E11362" s="21" t="s">
        <v>2806</v>
      </c>
      <c r="F11362" s="36">
        <v>42009</v>
      </c>
      <c r="G11362" s="12">
        <v>50</v>
      </c>
      <c r="H11362" s="25">
        <v>11684.66</v>
      </c>
      <c r="I11362" s="13">
        <v>872.68</v>
      </c>
      <c r="J11362" s="13">
        <f t="shared" si="177"/>
        <v>10811.98</v>
      </c>
    </row>
    <row r="11363" spans="1:10" x14ac:dyDescent="0.25">
      <c r="A11363" s="19">
        <v>11355</v>
      </c>
      <c r="B11363" s="16" t="s">
        <v>24</v>
      </c>
      <c r="C11363" s="21" t="s">
        <v>25</v>
      </c>
      <c r="D11363" s="34">
        <v>201610000003253</v>
      </c>
      <c r="E11363" s="21" t="s">
        <v>3140</v>
      </c>
      <c r="F11363" s="36">
        <v>41985</v>
      </c>
      <c r="G11363" s="12">
        <v>50</v>
      </c>
      <c r="H11363" s="25">
        <v>10152.5</v>
      </c>
      <c r="I11363" s="13">
        <v>771.66</v>
      </c>
      <c r="J11363" s="13">
        <f t="shared" si="177"/>
        <v>9380.84</v>
      </c>
    </row>
    <row r="11364" spans="1:10" x14ac:dyDescent="0.25">
      <c r="A11364" s="19">
        <v>11356</v>
      </c>
      <c r="B11364" s="16" t="s">
        <v>24</v>
      </c>
      <c r="C11364" s="21" t="s">
        <v>25</v>
      </c>
      <c r="D11364" s="34">
        <v>201610000003213</v>
      </c>
      <c r="E11364" s="21" t="s">
        <v>2548</v>
      </c>
      <c r="F11364" s="36">
        <v>41985</v>
      </c>
      <c r="G11364" s="12">
        <v>50</v>
      </c>
      <c r="H11364" s="25">
        <v>16410.2</v>
      </c>
      <c r="I11364" s="13">
        <v>1247.1500000000001</v>
      </c>
      <c r="J11364" s="13">
        <f t="shared" si="177"/>
        <v>15163.050000000001</v>
      </c>
    </row>
    <row r="11365" spans="1:10" x14ac:dyDescent="0.25">
      <c r="A11365" s="19">
        <v>11357</v>
      </c>
      <c r="B11365" s="16" t="s">
        <v>24</v>
      </c>
      <c r="C11365" s="21" t="s">
        <v>25</v>
      </c>
      <c r="D11365" s="34">
        <v>201610000004330</v>
      </c>
      <c r="E11365" s="21" t="s">
        <v>3329</v>
      </c>
      <c r="F11365" s="36">
        <v>42180</v>
      </c>
      <c r="G11365" s="12">
        <v>50</v>
      </c>
      <c r="H11365" s="25">
        <v>8800</v>
      </c>
      <c r="I11365" s="13">
        <v>574.85</v>
      </c>
      <c r="J11365" s="13">
        <f t="shared" si="177"/>
        <v>8225.15</v>
      </c>
    </row>
    <row r="11366" spans="1:10" x14ac:dyDescent="0.25">
      <c r="A11366" s="19">
        <v>11358</v>
      </c>
      <c r="B11366" s="16" t="s">
        <v>24</v>
      </c>
      <c r="C11366" s="21" t="s">
        <v>25</v>
      </c>
      <c r="D11366" s="34">
        <v>201610000004548</v>
      </c>
      <c r="E11366" s="21" t="s">
        <v>3342</v>
      </c>
      <c r="F11366" s="36">
        <v>42264</v>
      </c>
      <c r="G11366" s="12">
        <v>50</v>
      </c>
      <c r="H11366" s="25">
        <v>8700</v>
      </c>
      <c r="I11366" s="13">
        <v>528.22</v>
      </c>
      <c r="J11366" s="13">
        <f t="shared" si="177"/>
        <v>8171.78</v>
      </c>
    </row>
    <row r="11367" spans="1:10" x14ac:dyDescent="0.25">
      <c r="A11367" s="19">
        <v>11359</v>
      </c>
      <c r="B11367" s="16" t="s">
        <v>24</v>
      </c>
      <c r="C11367" s="21" t="s">
        <v>25</v>
      </c>
      <c r="D11367" s="34">
        <v>201510000020670</v>
      </c>
      <c r="E11367" s="21" t="s">
        <v>4424</v>
      </c>
      <c r="F11367" s="36">
        <v>41738</v>
      </c>
      <c r="G11367" s="12">
        <v>50</v>
      </c>
      <c r="H11367" s="25">
        <v>4583.34</v>
      </c>
      <c r="I11367" s="13">
        <v>410.35</v>
      </c>
      <c r="J11367" s="13">
        <f t="shared" si="177"/>
        <v>4172.99</v>
      </c>
    </row>
    <row r="11368" spans="1:10" x14ac:dyDescent="0.25">
      <c r="A11368" s="19">
        <v>11360</v>
      </c>
      <c r="B11368" s="16" t="s">
        <v>24</v>
      </c>
      <c r="C11368" s="21" t="s">
        <v>25</v>
      </c>
      <c r="D11368" s="34">
        <v>201510000023041</v>
      </c>
      <c r="E11368" s="21" t="s">
        <v>5153</v>
      </c>
      <c r="F11368" s="36">
        <v>41894</v>
      </c>
      <c r="G11368" s="12">
        <v>50</v>
      </c>
      <c r="H11368" s="25">
        <v>2944.23</v>
      </c>
      <c r="I11368" s="13">
        <v>238.46</v>
      </c>
      <c r="J11368" s="13">
        <f t="shared" si="177"/>
        <v>2705.77</v>
      </c>
    </row>
    <row r="11369" spans="1:10" x14ac:dyDescent="0.25">
      <c r="A11369" s="19">
        <v>11361</v>
      </c>
      <c r="B11369" s="16" t="s">
        <v>24</v>
      </c>
      <c r="C11369" s="21" t="s">
        <v>25</v>
      </c>
      <c r="D11369" s="34">
        <v>201510000022552</v>
      </c>
      <c r="E11369" s="21" t="s">
        <v>3421</v>
      </c>
      <c r="F11369" s="36">
        <v>41752</v>
      </c>
      <c r="G11369" s="12">
        <v>50</v>
      </c>
      <c r="H11369" s="25">
        <v>8500</v>
      </c>
      <c r="I11369" s="13">
        <v>754.51</v>
      </c>
      <c r="J11369" s="13">
        <f t="shared" si="177"/>
        <v>7745.49</v>
      </c>
    </row>
    <row r="11370" spans="1:10" x14ac:dyDescent="0.25">
      <c r="A11370" s="19">
        <v>11362</v>
      </c>
      <c r="B11370" s="16" t="s">
        <v>24</v>
      </c>
      <c r="C11370" s="21" t="s">
        <v>25</v>
      </c>
      <c r="D11370" s="34">
        <v>201510000021113</v>
      </c>
      <c r="E11370" s="21" t="s">
        <v>4161</v>
      </c>
      <c r="F11370" s="36">
        <v>41557</v>
      </c>
      <c r="G11370" s="12">
        <v>50</v>
      </c>
      <c r="H11370" s="25">
        <v>5416</v>
      </c>
      <c r="I11370" s="13">
        <v>538.58000000000004</v>
      </c>
      <c r="J11370" s="13">
        <f t="shared" si="177"/>
        <v>4877.42</v>
      </c>
    </row>
    <row r="11371" spans="1:10" x14ac:dyDescent="0.25">
      <c r="A11371" s="19">
        <v>11363</v>
      </c>
      <c r="B11371" s="16" t="s">
        <v>24</v>
      </c>
      <c r="C11371" s="21" t="s">
        <v>25</v>
      </c>
      <c r="D11371" s="34">
        <v>201510000020697</v>
      </c>
      <c r="E11371" s="21" t="s">
        <v>3677</v>
      </c>
      <c r="F11371" s="36">
        <v>41614</v>
      </c>
      <c r="G11371" s="12">
        <v>50</v>
      </c>
      <c r="H11371" s="25">
        <v>7071.43</v>
      </c>
      <c r="I11371" s="13">
        <v>681.12</v>
      </c>
      <c r="J11371" s="13">
        <f t="shared" si="177"/>
        <v>6390.31</v>
      </c>
    </row>
    <row r="11372" spans="1:10" x14ac:dyDescent="0.25">
      <c r="A11372" s="19">
        <v>11364</v>
      </c>
      <c r="B11372" s="16" t="s">
        <v>24</v>
      </c>
      <c r="C11372" s="21" t="s">
        <v>25</v>
      </c>
      <c r="D11372" s="34">
        <v>201510000021283</v>
      </c>
      <c r="E11372" s="21" t="s">
        <v>3763</v>
      </c>
      <c r="F11372" s="36">
        <v>41715</v>
      </c>
      <c r="G11372" s="12">
        <v>50</v>
      </c>
      <c r="H11372" s="25">
        <v>6670.5</v>
      </c>
      <c r="I11372" s="13">
        <v>605.69000000000005</v>
      </c>
      <c r="J11372" s="13">
        <f t="shared" si="177"/>
        <v>6064.8099999999995</v>
      </c>
    </row>
    <row r="11373" spans="1:10" x14ac:dyDescent="0.25">
      <c r="A11373" s="19">
        <v>11365</v>
      </c>
      <c r="B11373" s="16" t="s">
        <v>24</v>
      </c>
      <c r="C11373" s="21" t="s">
        <v>25</v>
      </c>
      <c r="D11373" s="34">
        <v>201510000020839</v>
      </c>
      <c r="E11373" s="21" t="s">
        <v>2300</v>
      </c>
      <c r="F11373" s="36">
        <v>41738</v>
      </c>
      <c r="G11373" s="12">
        <v>50</v>
      </c>
      <c r="H11373" s="25">
        <v>21800</v>
      </c>
      <c r="I11373" s="13">
        <v>1951.92</v>
      </c>
      <c r="J11373" s="13">
        <f t="shared" si="177"/>
        <v>19848.080000000002</v>
      </c>
    </row>
    <row r="11374" spans="1:10" x14ac:dyDescent="0.25">
      <c r="A11374" s="19">
        <v>11366</v>
      </c>
      <c r="B11374" s="16" t="s">
        <v>24</v>
      </c>
      <c r="C11374" s="21" t="s">
        <v>25</v>
      </c>
      <c r="D11374" s="34">
        <v>201510000022308</v>
      </c>
      <c r="E11374" s="21" t="s">
        <v>5456</v>
      </c>
      <c r="F11374" s="36">
        <v>41771</v>
      </c>
      <c r="G11374" s="12">
        <v>50</v>
      </c>
      <c r="H11374" s="25">
        <v>2494.5</v>
      </c>
      <c r="I11374" s="13">
        <v>218.91</v>
      </c>
      <c r="J11374" s="13">
        <f t="shared" si="177"/>
        <v>2275.59</v>
      </c>
    </row>
    <row r="11375" spans="1:10" x14ac:dyDescent="0.25">
      <c r="A11375" s="19">
        <v>11367</v>
      </c>
      <c r="B11375" s="16" t="s">
        <v>24</v>
      </c>
      <c r="C11375" s="21" t="s">
        <v>25</v>
      </c>
      <c r="D11375" s="34">
        <v>201610000004584</v>
      </c>
      <c r="E11375" s="21" t="s">
        <v>6653</v>
      </c>
      <c r="F11375" s="36">
        <v>42213</v>
      </c>
      <c r="G11375" s="12">
        <v>50</v>
      </c>
      <c r="H11375" s="25">
        <v>850</v>
      </c>
      <c r="I11375" s="13">
        <v>53.94</v>
      </c>
      <c r="J11375" s="13">
        <f t="shared" si="177"/>
        <v>796.06</v>
      </c>
    </row>
    <row r="11376" spans="1:10" x14ac:dyDescent="0.25">
      <c r="A11376" s="19">
        <v>11368</v>
      </c>
      <c r="B11376" s="16" t="s">
        <v>24</v>
      </c>
      <c r="C11376" s="21" t="s">
        <v>25</v>
      </c>
      <c r="D11376" s="34">
        <v>201610000004667</v>
      </c>
      <c r="E11376" s="21" t="s">
        <v>4554</v>
      </c>
      <c r="F11376" s="36">
        <v>42272</v>
      </c>
      <c r="G11376" s="12">
        <v>50</v>
      </c>
      <c r="H11376" s="25">
        <v>4105</v>
      </c>
      <c r="I11376" s="13">
        <v>247.39</v>
      </c>
      <c r="J11376" s="13">
        <f t="shared" si="177"/>
        <v>3857.61</v>
      </c>
    </row>
    <row r="11377" spans="1:10" x14ac:dyDescent="0.25">
      <c r="A11377" s="19">
        <v>11369</v>
      </c>
      <c r="B11377" s="16" t="s">
        <v>24</v>
      </c>
      <c r="C11377" s="21" t="s">
        <v>25</v>
      </c>
      <c r="D11377" s="34">
        <v>201610000004260</v>
      </c>
      <c r="E11377" s="21" t="s">
        <v>3804</v>
      </c>
      <c r="F11377" s="36">
        <v>42135</v>
      </c>
      <c r="G11377" s="12">
        <v>50</v>
      </c>
      <c r="H11377" s="25">
        <v>6375</v>
      </c>
      <c r="I11377" s="13">
        <v>432.12</v>
      </c>
      <c r="J11377" s="13">
        <f t="shared" si="177"/>
        <v>5942.88</v>
      </c>
    </row>
    <row r="11378" spans="1:10" x14ac:dyDescent="0.25">
      <c r="A11378" s="19">
        <v>11370</v>
      </c>
      <c r="B11378" s="16" t="s">
        <v>24</v>
      </c>
      <c r="C11378" s="21" t="s">
        <v>25</v>
      </c>
      <c r="D11378" s="34">
        <v>201610000003663</v>
      </c>
      <c r="E11378" s="21" t="s">
        <v>5633</v>
      </c>
      <c r="F11378" s="36">
        <v>42262</v>
      </c>
      <c r="G11378" s="12">
        <v>50</v>
      </c>
      <c r="H11378" s="25">
        <v>2128.5</v>
      </c>
      <c r="I11378" s="13">
        <v>129.55000000000001</v>
      </c>
      <c r="J11378" s="13">
        <f t="shared" si="177"/>
        <v>1998.95</v>
      </c>
    </row>
    <row r="11379" spans="1:10" x14ac:dyDescent="0.25">
      <c r="A11379" s="19">
        <v>11371</v>
      </c>
      <c r="B11379" s="16" t="s">
        <v>24</v>
      </c>
      <c r="C11379" s="21" t="s">
        <v>25</v>
      </c>
      <c r="D11379" s="34">
        <v>201610000003638</v>
      </c>
      <c r="E11379" s="21" t="s">
        <v>4071</v>
      </c>
      <c r="F11379" s="36">
        <v>42263</v>
      </c>
      <c r="G11379" s="12">
        <v>50</v>
      </c>
      <c r="H11379" s="25">
        <v>5383.34</v>
      </c>
      <c r="I11379" s="13">
        <v>327.10000000000002</v>
      </c>
      <c r="J11379" s="13">
        <f t="shared" si="177"/>
        <v>5056.24</v>
      </c>
    </row>
    <row r="11380" spans="1:10" x14ac:dyDescent="0.25">
      <c r="A11380" s="19">
        <v>11372</v>
      </c>
      <c r="B11380" s="16" t="s">
        <v>24</v>
      </c>
      <c r="C11380" s="21" t="s">
        <v>25</v>
      </c>
      <c r="D11380" s="34">
        <v>201610000003648</v>
      </c>
      <c r="E11380" s="21" t="s">
        <v>4071</v>
      </c>
      <c r="F11380" s="36">
        <v>42248</v>
      </c>
      <c r="G11380" s="12">
        <v>50</v>
      </c>
      <c r="H11380" s="25">
        <v>1250</v>
      </c>
      <c r="I11380" s="13">
        <v>76.930000000000007</v>
      </c>
      <c r="J11380" s="13">
        <f t="shared" si="177"/>
        <v>1173.07</v>
      </c>
    </row>
    <row r="11381" spans="1:10" x14ac:dyDescent="0.25">
      <c r="A11381" s="19">
        <v>11373</v>
      </c>
      <c r="B11381" s="16" t="s">
        <v>24</v>
      </c>
      <c r="C11381" s="21" t="s">
        <v>25</v>
      </c>
      <c r="D11381" s="34">
        <v>201610000004585</v>
      </c>
      <c r="E11381" s="21" t="s">
        <v>6654</v>
      </c>
      <c r="F11381" s="36">
        <v>42213</v>
      </c>
      <c r="G11381" s="12">
        <v>50</v>
      </c>
      <c r="H11381" s="25">
        <v>850</v>
      </c>
      <c r="I11381" s="13">
        <v>53.94</v>
      </c>
      <c r="J11381" s="13">
        <f t="shared" si="177"/>
        <v>796.06</v>
      </c>
    </row>
    <row r="11382" spans="1:10" x14ac:dyDescent="0.25">
      <c r="A11382" s="19">
        <v>11374</v>
      </c>
      <c r="B11382" s="16" t="s">
        <v>24</v>
      </c>
      <c r="C11382" s="21" t="s">
        <v>25</v>
      </c>
      <c r="D11382" s="34">
        <v>201610000003117</v>
      </c>
      <c r="E11382" s="21" t="s">
        <v>5535</v>
      </c>
      <c r="F11382" s="36">
        <v>42109</v>
      </c>
      <c r="G11382" s="12">
        <v>50</v>
      </c>
      <c r="H11382" s="25">
        <v>2322.81</v>
      </c>
      <c r="I11382" s="13">
        <v>160.84</v>
      </c>
      <c r="J11382" s="13">
        <f t="shared" si="177"/>
        <v>2161.9699999999998</v>
      </c>
    </row>
    <row r="11383" spans="1:10" x14ac:dyDescent="0.25">
      <c r="A11383" s="19">
        <v>11375</v>
      </c>
      <c r="B11383" s="16" t="s">
        <v>24</v>
      </c>
      <c r="C11383" s="21" t="s">
        <v>25</v>
      </c>
      <c r="D11383" s="34">
        <v>201610000002517</v>
      </c>
      <c r="E11383" s="21" t="s">
        <v>3334</v>
      </c>
      <c r="F11383" s="36">
        <v>41934</v>
      </c>
      <c r="G11383" s="12">
        <v>50</v>
      </c>
      <c r="H11383" s="25">
        <v>2783.34</v>
      </c>
      <c r="I11383" s="13">
        <v>219.39</v>
      </c>
      <c r="J11383" s="13">
        <f t="shared" si="177"/>
        <v>2563.9500000000003</v>
      </c>
    </row>
    <row r="11384" spans="1:10" x14ac:dyDescent="0.25">
      <c r="A11384" s="19">
        <v>11376</v>
      </c>
      <c r="B11384" s="16" t="s">
        <v>24</v>
      </c>
      <c r="C11384" s="21" t="s">
        <v>25</v>
      </c>
      <c r="D11384" s="34">
        <v>201610000003277</v>
      </c>
      <c r="E11384" s="21" t="s">
        <v>3334</v>
      </c>
      <c r="F11384" s="36">
        <v>42164</v>
      </c>
      <c r="G11384" s="12">
        <v>50</v>
      </c>
      <c r="H11384" s="25">
        <v>8794.1200000000008</v>
      </c>
      <c r="I11384" s="13">
        <v>582.16999999999996</v>
      </c>
      <c r="J11384" s="13">
        <f t="shared" si="177"/>
        <v>8211.9500000000007</v>
      </c>
    </row>
    <row r="11385" spans="1:10" x14ac:dyDescent="0.25">
      <c r="A11385" s="19">
        <v>11377</v>
      </c>
      <c r="B11385" s="16" t="s">
        <v>24</v>
      </c>
      <c r="C11385" s="21" t="s">
        <v>25</v>
      </c>
      <c r="D11385" s="34">
        <v>201610000002397</v>
      </c>
      <c r="E11385" s="21" t="s">
        <v>6325</v>
      </c>
      <c r="F11385" s="36">
        <v>41914</v>
      </c>
      <c r="G11385" s="12">
        <v>50</v>
      </c>
      <c r="H11385" s="25">
        <v>1200</v>
      </c>
      <c r="I11385" s="13">
        <v>95.86</v>
      </c>
      <c r="J11385" s="13">
        <f t="shared" si="177"/>
        <v>1104.1400000000001</v>
      </c>
    </row>
    <row r="11386" spans="1:10" x14ac:dyDescent="0.25">
      <c r="A11386" s="19">
        <v>11378</v>
      </c>
      <c r="B11386" s="16" t="s">
        <v>24</v>
      </c>
      <c r="C11386" s="21" t="s">
        <v>25</v>
      </c>
      <c r="D11386" s="34">
        <v>201610000003677</v>
      </c>
      <c r="E11386" s="21" t="s">
        <v>6067</v>
      </c>
      <c r="F11386" s="36">
        <v>42275</v>
      </c>
      <c r="G11386" s="12">
        <v>50</v>
      </c>
      <c r="H11386" s="25">
        <v>1500</v>
      </c>
      <c r="I11386" s="13">
        <v>90.21</v>
      </c>
      <c r="J11386" s="13">
        <f t="shared" si="177"/>
        <v>1409.79</v>
      </c>
    </row>
    <row r="11387" spans="1:10" x14ac:dyDescent="0.25">
      <c r="A11387" s="19">
        <v>11379</v>
      </c>
      <c r="B11387" s="16" t="s">
        <v>24</v>
      </c>
      <c r="C11387" s="21" t="s">
        <v>25</v>
      </c>
      <c r="D11387" s="34">
        <v>201610000004204</v>
      </c>
      <c r="E11387" s="21" t="s">
        <v>6067</v>
      </c>
      <c r="F11387" s="36">
        <v>42135</v>
      </c>
      <c r="G11387" s="12">
        <v>50</v>
      </c>
      <c r="H11387" s="25">
        <v>1300</v>
      </c>
      <c r="I11387" s="13">
        <v>88.13</v>
      </c>
      <c r="J11387" s="13">
        <f t="shared" si="177"/>
        <v>1211.8699999999999</v>
      </c>
    </row>
    <row r="11388" spans="1:10" x14ac:dyDescent="0.25">
      <c r="A11388" s="19">
        <v>11380</v>
      </c>
      <c r="B11388" s="16" t="s">
        <v>24</v>
      </c>
      <c r="C11388" s="21" t="s">
        <v>25</v>
      </c>
      <c r="D11388" s="34">
        <v>201610000004074</v>
      </c>
      <c r="E11388" s="21" t="s">
        <v>3671</v>
      </c>
      <c r="F11388" s="36">
        <v>42121</v>
      </c>
      <c r="G11388" s="12">
        <v>50</v>
      </c>
      <c r="H11388" s="25">
        <v>6895</v>
      </c>
      <c r="I11388" s="13">
        <v>472.58</v>
      </c>
      <c r="J11388" s="13">
        <f t="shared" si="177"/>
        <v>6422.42</v>
      </c>
    </row>
    <row r="11389" spans="1:10" x14ac:dyDescent="0.25">
      <c r="A11389" s="19">
        <v>11381</v>
      </c>
      <c r="B11389" s="16" t="s">
        <v>24</v>
      </c>
      <c r="C11389" s="21" t="s">
        <v>25</v>
      </c>
      <c r="D11389" s="34">
        <v>201610000003612</v>
      </c>
      <c r="E11389" s="21" t="s">
        <v>5231</v>
      </c>
      <c r="F11389" s="36">
        <v>42165</v>
      </c>
      <c r="G11389" s="12">
        <v>50</v>
      </c>
      <c r="H11389" s="25">
        <v>2775</v>
      </c>
      <c r="I11389" s="13">
        <v>183.48</v>
      </c>
      <c r="J11389" s="13">
        <f t="shared" si="177"/>
        <v>2591.52</v>
      </c>
    </row>
    <row r="11390" spans="1:10" x14ac:dyDescent="0.25">
      <c r="A11390" s="19">
        <v>11382</v>
      </c>
      <c r="B11390" s="16" t="s">
        <v>24</v>
      </c>
      <c r="C11390" s="21" t="s">
        <v>25</v>
      </c>
      <c r="D11390" s="34">
        <v>201410000014404</v>
      </c>
      <c r="E11390" s="21" t="s">
        <v>4886</v>
      </c>
      <c r="F11390" s="36">
        <v>41467</v>
      </c>
      <c r="G11390" s="12">
        <v>50</v>
      </c>
      <c r="H11390" s="25">
        <v>3500</v>
      </c>
      <c r="I11390" s="13">
        <v>365.42</v>
      </c>
      <c r="J11390" s="13">
        <f t="shared" si="177"/>
        <v>3134.58</v>
      </c>
    </row>
    <row r="11391" spans="1:10" x14ac:dyDescent="0.25">
      <c r="A11391" s="19">
        <v>11383</v>
      </c>
      <c r="B11391" s="16" t="s">
        <v>24</v>
      </c>
      <c r="C11391" s="21" t="s">
        <v>25</v>
      </c>
      <c r="D11391" s="34">
        <v>201510000022676</v>
      </c>
      <c r="E11391" s="21" t="s">
        <v>7277</v>
      </c>
      <c r="F11391" s="36">
        <v>41570</v>
      </c>
      <c r="G11391" s="12">
        <v>50</v>
      </c>
      <c r="H11391" s="25">
        <v>300</v>
      </c>
      <c r="I11391" s="13">
        <v>29.61</v>
      </c>
      <c r="J11391" s="13">
        <f t="shared" si="177"/>
        <v>270.39</v>
      </c>
    </row>
    <row r="11392" spans="1:10" x14ac:dyDescent="0.25">
      <c r="A11392" s="19">
        <v>11384</v>
      </c>
      <c r="B11392" s="16" t="s">
        <v>24</v>
      </c>
      <c r="C11392" s="21" t="s">
        <v>25</v>
      </c>
      <c r="D11392" s="34">
        <v>201510000022410</v>
      </c>
      <c r="E11392" s="21" t="s">
        <v>5109</v>
      </c>
      <c r="F11392" s="36">
        <v>41911</v>
      </c>
      <c r="G11392" s="12">
        <v>50</v>
      </c>
      <c r="H11392" s="25">
        <v>3002.5</v>
      </c>
      <c r="I11392" s="13">
        <v>240.43</v>
      </c>
      <c r="J11392" s="13">
        <f t="shared" si="177"/>
        <v>2762.07</v>
      </c>
    </row>
    <row r="11393" spans="1:10" x14ac:dyDescent="0.25">
      <c r="A11393" s="19">
        <v>11385</v>
      </c>
      <c r="B11393" s="16" t="s">
        <v>24</v>
      </c>
      <c r="C11393" s="21" t="s">
        <v>25</v>
      </c>
      <c r="D11393" s="34">
        <v>201510000020813</v>
      </c>
      <c r="E11393" s="21" t="s">
        <v>6469</v>
      </c>
      <c r="F11393" s="36">
        <v>41722</v>
      </c>
      <c r="G11393" s="12">
        <v>50</v>
      </c>
      <c r="H11393" s="25">
        <v>1057.1500000000001</v>
      </c>
      <c r="I11393" s="13">
        <v>95.65</v>
      </c>
      <c r="J11393" s="13">
        <f t="shared" si="177"/>
        <v>961.50000000000011</v>
      </c>
    </row>
    <row r="11394" spans="1:10" x14ac:dyDescent="0.25">
      <c r="A11394" s="19">
        <v>11386</v>
      </c>
      <c r="B11394" s="16" t="s">
        <v>24</v>
      </c>
      <c r="C11394" s="21" t="s">
        <v>25</v>
      </c>
      <c r="D11394" s="34">
        <v>201510000021114</v>
      </c>
      <c r="E11394" s="21" t="s">
        <v>4716</v>
      </c>
      <c r="F11394" s="36">
        <v>41557</v>
      </c>
      <c r="G11394" s="12">
        <v>50</v>
      </c>
      <c r="H11394" s="25">
        <v>3840</v>
      </c>
      <c r="I11394" s="13">
        <v>381.82</v>
      </c>
      <c r="J11394" s="13">
        <f t="shared" si="177"/>
        <v>3458.18</v>
      </c>
    </row>
    <row r="11395" spans="1:10" x14ac:dyDescent="0.25">
      <c r="A11395" s="19">
        <v>11387</v>
      </c>
      <c r="B11395" s="16" t="s">
        <v>24</v>
      </c>
      <c r="C11395" s="21" t="s">
        <v>25</v>
      </c>
      <c r="D11395" s="34">
        <v>201510000022411</v>
      </c>
      <c r="E11395" s="21" t="s">
        <v>5110</v>
      </c>
      <c r="F11395" s="36">
        <v>41911</v>
      </c>
      <c r="G11395" s="12">
        <v>50</v>
      </c>
      <c r="H11395" s="25">
        <v>3002.5</v>
      </c>
      <c r="I11395" s="13">
        <v>240.43</v>
      </c>
      <c r="J11395" s="13">
        <f t="shared" si="177"/>
        <v>2762.07</v>
      </c>
    </row>
    <row r="11396" spans="1:10" x14ac:dyDescent="0.25">
      <c r="A11396" s="19">
        <v>11388</v>
      </c>
      <c r="B11396" s="16" t="s">
        <v>24</v>
      </c>
      <c r="C11396" s="21" t="s">
        <v>25</v>
      </c>
      <c r="D11396" s="34">
        <v>201510000022446</v>
      </c>
      <c r="E11396" s="21" t="s">
        <v>4304</v>
      </c>
      <c r="F11396" s="36">
        <v>41600</v>
      </c>
      <c r="G11396" s="12">
        <v>50</v>
      </c>
      <c r="H11396" s="25">
        <v>4975</v>
      </c>
      <c r="I11396" s="13">
        <v>483.08</v>
      </c>
      <c r="J11396" s="13">
        <f t="shared" si="177"/>
        <v>4491.92</v>
      </c>
    </row>
    <row r="11397" spans="1:10" x14ac:dyDescent="0.25">
      <c r="A11397" s="19">
        <v>11389</v>
      </c>
      <c r="B11397" s="16" t="s">
        <v>24</v>
      </c>
      <c r="C11397" s="21" t="s">
        <v>25</v>
      </c>
      <c r="D11397" s="34">
        <v>201510000021791</v>
      </c>
      <c r="E11397" s="21" t="s">
        <v>5992</v>
      </c>
      <c r="F11397" s="36">
        <v>41757</v>
      </c>
      <c r="G11397" s="12">
        <v>50</v>
      </c>
      <c r="H11397" s="25">
        <v>1666.31</v>
      </c>
      <c r="I11397" s="13">
        <v>147.44</v>
      </c>
      <c r="J11397" s="13">
        <f t="shared" si="177"/>
        <v>1518.87</v>
      </c>
    </row>
    <row r="11398" spans="1:10" x14ac:dyDescent="0.25">
      <c r="A11398" s="19">
        <v>11390</v>
      </c>
      <c r="B11398" s="16" t="s">
        <v>24</v>
      </c>
      <c r="C11398" s="21" t="s">
        <v>25</v>
      </c>
      <c r="D11398" s="34">
        <v>201510000022934</v>
      </c>
      <c r="E11398" s="21" t="s">
        <v>5992</v>
      </c>
      <c r="F11398" s="36">
        <v>41885</v>
      </c>
      <c r="G11398" s="12">
        <v>50</v>
      </c>
      <c r="H11398" s="25">
        <v>1500</v>
      </c>
      <c r="I11398" s="13">
        <v>122.29</v>
      </c>
      <c r="J11398" s="13">
        <f t="shared" si="177"/>
        <v>1377.71</v>
      </c>
    </row>
    <row r="11399" spans="1:10" x14ac:dyDescent="0.25">
      <c r="A11399" s="19">
        <v>11391</v>
      </c>
      <c r="B11399" s="16" t="s">
        <v>24</v>
      </c>
      <c r="C11399" s="21" t="s">
        <v>25</v>
      </c>
      <c r="D11399" s="34">
        <v>201510000023062</v>
      </c>
      <c r="E11399" s="21" t="s">
        <v>4261</v>
      </c>
      <c r="F11399" s="36">
        <v>41820</v>
      </c>
      <c r="G11399" s="12">
        <v>50</v>
      </c>
      <c r="H11399" s="25">
        <v>5000</v>
      </c>
      <c r="I11399" s="13">
        <v>425.17</v>
      </c>
      <c r="J11399" s="13">
        <f t="shared" si="177"/>
        <v>4574.83</v>
      </c>
    </row>
    <row r="11400" spans="1:10" x14ac:dyDescent="0.25">
      <c r="A11400" s="19">
        <v>11392</v>
      </c>
      <c r="B11400" s="16" t="s">
        <v>24</v>
      </c>
      <c r="C11400" s="21" t="s">
        <v>25</v>
      </c>
      <c r="D11400" s="34">
        <v>201510000023065</v>
      </c>
      <c r="E11400" s="21" t="s">
        <v>4261</v>
      </c>
      <c r="F11400" s="36">
        <v>41809</v>
      </c>
      <c r="G11400" s="12">
        <v>50</v>
      </c>
      <c r="H11400" s="25">
        <v>4077</v>
      </c>
      <c r="I11400" s="13">
        <v>349.25</v>
      </c>
      <c r="J11400" s="13">
        <f t="shared" si="177"/>
        <v>3727.75</v>
      </c>
    </row>
    <row r="11401" spans="1:10" x14ac:dyDescent="0.25">
      <c r="A11401" s="19">
        <v>11393</v>
      </c>
      <c r="B11401" s="16" t="s">
        <v>24</v>
      </c>
      <c r="C11401" s="21" t="s">
        <v>25</v>
      </c>
      <c r="D11401" s="34">
        <v>201510000021991</v>
      </c>
      <c r="E11401" s="21" t="s">
        <v>2789</v>
      </c>
      <c r="F11401" s="36">
        <v>41556</v>
      </c>
      <c r="G11401" s="12">
        <v>50</v>
      </c>
      <c r="H11401" s="25">
        <v>13581.19</v>
      </c>
      <c r="I11401" s="13">
        <v>1351.38</v>
      </c>
      <c r="J11401" s="13">
        <f t="shared" ref="J11401:J11464" si="178">SUM(H11401-I11401)</f>
        <v>12229.810000000001</v>
      </c>
    </row>
    <row r="11402" spans="1:10" x14ac:dyDescent="0.25">
      <c r="A11402" s="19">
        <v>11394</v>
      </c>
      <c r="B11402" s="16" t="s">
        <v>24</v>
      </c>
      <c r="C11402" s="21" t="s">
        <v>25</v>
      </c>
      <c r="D11402" s="34">
        <v>201510000021913</v>
      </c>
      <c r="E11402" s="21" t="s">
        <v>2861</v>
      </c>
      <c r="F11402" s="36">
        <v>41611</v>
      </c>
      <c r="G11402" s="12">
        <v>50</v>
      </c>
      <c r="H11402" s="25">
        <v>12900</v>
      </c>
      <c r="I11402" s="13">
        <v>1244.76</v>
      </c>
      <c r="J11402" s="13">
        <f t="shared" si="178"/>
        <v>11655.24</v>
      </c>
    </row>
    <row r="11403" spans="1:10" x14ac:dyDescent="0.25">
      <c r="A11403" s="19">
        <v>11395</v>
      </c>
      <c r="B11403" s="16" t="s">
        <v>24</v>
      </c>
      <c r="C11403" s="21" t="s">
        <v>25</v>
      </c>
      <c r="D11403" s="34">
        <v>201510000020803</v>
      </c>
      <c r="E11403" s="21" t="s">
        <v>3739</v>
      </c>
      <c r="F11403" s="36">
        <v>41582</v>
      </c>
      <c r="G11403" s="12">
        <v>50</v>
      </c>
      <c r="H11403" s="25">
        <v>6827.28</v>
      </c>
      <c r="I11403" s="13">
        <v>669.67000000000098</v>
      </c>
      <c r="J11403" s="13">
        <f t="shared" si="178"/>
        <v>6157.6099999999988</v>
      </c>
    </row>
    <row r="11404" spans="1:10" x14ac:dyDescent="0.25">
      <c r="A11404" s="19">
        <v>11396</v>
      </c>
      <c r="B11404" s="16" t="s">
        <v>24</v>
      </c>
      <c r="C11404" s="21" t="s">
        <v>25</v>
      </c>
      <c r="D11404" s="34">
        <v>201510000021726</v>
      </c>
      <c r="E11404" s="21" t="s">
        <v>5029</v>
      </c>
      <c r="F11404" s="36">
        <v>41821</v>
      </c>
      <c r="G11404" s="12">
        <v>50</v>
      </c>
      <c r="H11404" s="25">
        <v>944.71</v>
      </c>
      <c r="I11404" s="13">
        <v>80.25</v>
      </c>
      <c r="J11404" s="13">
        <f t="shared" si="178"/>
        <v>864.46</v>
      </c>
    </row>
    <row r="11405" spans="1:10" x14ac:dyDescent="0.25">
      <c r="A11405" s="19">
        <v>11397</v>
      </c>
      <c r="B11405" s="16" t="s">
        <v>24</v>
      </c>
      <c r="C11405" s="21" t="s">
        <v>25</v>
      </c>
      <c r="D11405" s="34">
        <v>201510000020580</v>
      </c>
      <c r="E11405" s="21" t="s">
        <v>2671</v>
      </c>
      <c r="F11405" s="36">
        <v>41697</v>
      </c>
      <c r="G11405" s="12">
        <v>50</v>
      </c>
      <c r="H11405" s="25">
        <v>14811.25</v>
      </c>
      <c r="I11405" s="13">
        <v>1359.43</v>
      </c>
      <c r="J11405" s="13">
        <f t="shared" si="178"/>
        <v>13451.82</v>
      </c>
    </row>
    <row r="11406" spans="1:10" x14ac:dyDescent="0.25">
      <c r="A11406" s="19">
        <v>11398</v>
      </c>
      <c r="B11406" s="16" t="s">
        <v>24</v>
      </c>
      <c r="C11406" s="21" t="s">
        <v>25</v>
      </c>
      <c r="D11406" s="34">
        <v>201510000023139</v>
      </c>
      <c r="E11406" s="21" t="s">
        <v>2499</v>
      </c>
      <c r="F11406" s="36">
        <v>41870</v>
      </c>
      <c r="G11406" s="12">
        <v>50</v>
      </c>
      <c r="H11406" s="25">
        <v>17341.11</v>
      </c>
      <c r="I11406" s="13">
        <v>1427.34</v>
      </c>
      <c r="J11406" s="13">
        <f t="shared" si="178"/>
        <v>15913.77</v>
      </c>
    </row>
    <row r="11407" spans="1:10" x14ac:dyDescent="0.25">
      <c r="A11407" s="19">
        <v>11399</v>
      </c>
      <c r="B11407" s="16" t="s">
        <v>24</v>
      </c>
      <c r="C11407" s="21" t="s">
        <v>25</v>
      </c>
      <c r="D11407" s="34">
        <v>201510000021724</v>
      </c>
      <c r="E11407" s="21" t="s">
        <v>4151</v>
      </c>
      <c r="F11407" s="36">
        <v>41821</v>
      </c>
      <c r="G11407" s="12">
        <v>25</v>
      </c>
      <c r="H11407" s="25">
        <v>5889.71</v>
      </c>
      <c r="I11407" s="13">
        <v>1001.04</v>
      </c>
      <c r="J11407" s="13">
        <f t="shared" si="178"/>
        <v>4888.67</v>
      </c>
    </row>
    <row r="11408" spans="1:10" x14ac:dyDescent="0.25">
      <c r="A11408" s="19">
        <v>11400</v>
      </c>
      <c r="B11408" s="16" t="s">
        <v>24</v>
      </c>
      <c r="C11408" s="21" t="s">
        <v>25</v>
      </c>
      <c r="D11408" s="34">
        <v>201510000021631</v>
      </c>
      <c r="E11408" s="21" t="s">
        <v>2364</v>
      </c>
      <c r="F11408" s="36">
        <v>41620</v>
      </c>
      <c r="G11408" s="12">
        <v>25</v>
      </c>
      <c r="H11408" s="25">
        <v>22909.93</v>
      </c>
      <c r="I11408" s="13">
        <v>4398.6899999999996</v>
      </c>
      <c r="J11408" s="13">
        <f t="shared" si="178"/>
        <v>18511.240000000002</v>
      </c>
    </row>
    <row r="11409" spans="1:10" x14ac:dyDescent="0.25">
      <c r="A11409" s="19">
        <v>11401</v>
      </c>
      <c r="B11409" s="16" t="s">
        <v>24</v>
      </c>
      <c r="C11409" s="21" t="s">
        <v>25</v>
      </c>
      <c r="D11409" s="34">
        <v>201510000020735</v>
      </c>
      <c r="E11409" s="21" t="s">
        <v>1669</v>
      </c>
      <c r="F11409" s="36">
        <v>41708</v>
      </c>
      <c r="G11409" s="12">
        <v>50</v>
      </c>
      <c r="H11409" s="25">
        <v>50294.32</v>
      </c>
      <c r="I11409" s="13">
        <v>4585.7700000000004</v>
      </c>
      <c r="J11409" s="13">
        <f t="shared" si="178"/>
        <v>45708.55</v>
      </c>
    </row>
    <row r="11410" spans="1:10" x14ac:dyDescent="0.25">
      <c r="A11410" s="19">
        <v>11402</v>
      </c>
      <c r="B11410" s="16" t="s">
        <v>24</v>
      </c>
      <c r="C11410" s="21" t="s">
        <v>25</v>
      </c>
      <c r="D11410" s="34">
        <v>201510000020828</v>
      </c>
      <c r="E11410" s="21" t="s">
        <v>2552</v>
      </c>
      <c r="F11410" s="36">
        <v>41907</v>
      </c>
      <c r="G11410" s="12">
        <v>25</v>
      </c>
      <c r="H11410" s="25">
        <v>17981.25</v>
      </c>
      <c r="I11410" s="13">
        <v>2886.93</v>
      </c>
      <c r="J11410" s="13">
        <f t="shared" si="178"/>
        <v>15094.32</v>
      </c>
    </row>
    <row r="11411" spans="1:10" x14ac:dyDescent="0.25">
      <c r="A11411" s="19">
        <v>11403</v>
      </c>
      <c r="B11411" s="16" t="s">
        <v>24</v>
      </c>
      <c r="C11411" s="21" t="s">
        <v>25</v>
      </c>
      <c r="D11411" s="34">
        <v>201610000003899</v>
      </c>
      <c r="E11411" s="21" t="s">
        <v>2053</v>
      </c>
      <c r="F11411" s="36">
        <v>42038</v>
      </c>
      <c r="G11411" s="12">
        <v>25</v>
      </c>
      <c r="H11411" s="25">
        <v>30950</v>
      </c>
      <c r="I11411" s="13">
        <v>4524.6899999999996</v>
      </c>
      <c r="J11411" s="13">
        <f t="shared" si="178"/>
        <v>26425.31</v>
      </c>
    </row>
    <row r="11412" spans="1:10" x14ac:dyDescent="0.25">
      <c r="A11412" s="19">
        <v>11404</v>
      </c>
      <c r="B11412" s="16" t="s">
        <v>24</v>
      </c>
      <c r="C11412" s="21" t="s">
        <v>25</v>
      </c>
      <c r="D11412" s="34">
        <v>201610000003284</v>
      </c>
      <c r="E11412" s="21" t="s">
        <v>2621</v>
      </c>
      <c r="F11412" s="36">
        <v>42164</v>
      </c>
      <c r="G11412" s="12">
        <v>50</v>
      </c>
      <c r="H11412" s="25">
        <v>15044.12</v>
      </c>
      <c r="I11412" s="13">
        <v>995.71</v>
      </c>
      <c r="J11412" s="13">
        <f t="shared" si="178"/>
        <v>14048.41</v>
      </c>
    </row>
    <row r="11413" spans="1:10" x14ac:dyDescent="0.25">
      <c r="A11413" s="19">
        <v>11405</v>
      </c>
      <c r="B11413" s="16" t="s">
        <v>24</v>
      </c>
      <c r="C11413" s="21" t="s">
        <v>25</v>
      </c>
      <c r="D11413" s="34">
        <v>201610000004369</v>
      </c>
      <c r="E11413" s="21" t="s">
        <v>2233</v>
      </c>
      <c r="F11413" s="36">
        <v>42200</v>
      </c>
      <c r="G11413" s="12">
        <v>50</v>
      </c>
      <c r="H11413" s="25">
        <v>22891.54</v>
      </c>
      <c r="I11413" s="13">
        <v>1470.04</v>
      </c>
      <c r="J11413" s="13">
        <f t="shared" si="178"/>
        <v>21421.5</v>
      </c>
    </row>
    <row r="11414" spans="1:10" x14ac:dyDescent="0.25">
      <c r="A11414" s="19">
        <v>11406</v>
      </c>
      <c r="B11414" s="16" t="s">
        <v>24</v>
      </c>
      <c r="C11414" s="21" t="s">
        <v>25</v>
      </c>
      <c r="D11414" s="34">
        <v>201610000003917</v>
      </c>
      <c r="E11414" s="21" t="s">
        <v>1652</v>
      </c>
      <c r="F11414" s="36">
        <v>42046</v>
      </c>
      <c r="G11414" s="12">
        <v>50</v>
      </c>
      <c r="H11414" s="25">
        <v>50088</v>
      </c>
      <c r="I11414" s="13">
        <v>3639.29</v>
      </c>
      <c r="J11414" s="13">
        <f t="shared" si="178"/>
        <v>46448.71</v>
      </c>
    </row>
    <row r="11415" spans="1:10" x14ac:dyDescent="0.25">
      <c r="A11415" s="19">
        <v>11407</v>
      </c>
      <c r="B11415" s="16" t="s">
        <v>24</v>
      </c>
      <c r="C11415" s="21" t="s">
        <v>25</v>
      </c>
      <c r="D11415" s="34">
        <v>201610000003325</v>
      </c>
      <c r="E11415" s="21" t="s">
        <v>2128</v>
      </c>
      <c r="F11415" s="36">
        <v>42010</v>
      </c>
      <c r="G11415" s="12">
        <v>50</v>
      </c>
      <c r="H11415" s="25">
        <v>26371.48</v>
      </c>
      <c r="I11415" s="13">
        <v>1968.14</v>
      </c>
      <c r="J11415" s="13">
        <f t="shared" si="178"/>
        <v>24403.34</v>
      </c>
    </row>
    <row r="11416" spans="1:10" x14ac:dyDescent="0.25">
      <c r="A11416" s="19">
        <v>11408</v>
      </c>
      <c r="B11416" s="16" t="s">
        <v>24</v>
      </c>
      <c r="C11416" s="21" t="s">
        <v>25</v>
      </c>
      <c r="D11416" s="34">
        <v>201610000004097</v>
      </c>
      <c r="E11416" s="21" t="s">
        <v>1469</v>
      </c>
      <c r="F11416" s="36">
        <v>42124</v>
      </c>
      <c r="G11416" s="12">
        <v>50</v>
      </c>
      <c r="H11416" s="25">
        <v>65829.5</v>
      </c>
      <c r="I11416" s="13">
        <v>4501.62</v>
      </c>
      <c r="J11416" s="13">
        <f t="shared" si="178"/>
        <v>61327.88</v>
      </c>
    </row>
    <row r="11417" spans="1:10" x14ac:dyDescent="0.25">
      <c r="A11417" s="19">
        <v>11409</v>
      </c>
      <c r="B11417" s="16" t="s">
        <v>24</v>
      </c>
      <c r="C11417" s="21" t="s">
        <v>25</v>
      </c>
      <c r="D11417" s="34">
        <v>201610000002708</v>
      </c>
      <c r="E11417" s="21" t="s">
        <v>2501</v>
      </c>
      <c r="F11417" s="36">
        <v>42073</v>
      </c>
      <c r="G11417" s="12">
        <v>50</v>
      </c>
      <c r="H11417" s="25">
        <v>17066.400000000001</v>
      </c>
      <c r="I11417" s="13">
        <v>1214.73</v>
      </c>
      <c r="J11417" s="13">
        <f t="shared" si="178"/>
        <v>15851.670000000002</v>
      </c>
    </row>
    <row r="11418" spans="1:10" x14ac:dyDescent="0.25">
      <c r="A11418" s="19">
        <v>11410</v>
      </c>
      <c r="B11418" s="16" t="s">
        <v>24</v>
      </c>
      <c r="C11418" s="21" t="s">
        <v>25</v>
      </c>
      <c r="D11418" s="34">
        <v>201610000003587</v>
      </c>
      <c r="E11418" s="21" t="s">
        <v>2584</v>
      </c>
      <c r="F11418" s="36">
        <v>42220</v>
      </c>
      <c r="G11418" s="12">
        <v>25</v>
      </c>
      <c r="H11418" s="25">
        <v>16685.45</v>
      </c>
      <c r="I11418" s="13">
        <v>2106.46</v>
      </c>
      <c r="J11418" s="13">
        <f t="shared" si="178"/>
        <v>14578.990000000002</v>
      </c>
    </row>
    <row r="11419" spans="1:10" x14ac:dyDescent="0.25">
      <c r="A11419" s="19">
        <v>11411</v>
      </c>
      <c r="B11419" s="16" t="s">
        <v>24</v>
      </c>
      <c r="C11419" s="21" t="s">
        <v>25</v>
      </c>
      <c r="D11419" s="34">
        <v>201610000003151</v>
      </c>
      <c r="E11419" s="21" t="s">
        <v>2489</v>
      </c>
      <c r="F11419" s="36">
        <v>42097</v>
      </c>
      <c r="G11419" s="12">
        <v>25</v>
      </c>
      <c r="H11419" s="25">
        <v>18632.27</v>
      </c>
      <c r="I11419" s="13">
        <v>2603.4699999999998</v>
      </c>
      <c r="J11419" s="13">
        <f t="shared" si="178"/>
        <v>16028.800000000001</v>
      </c>
    </row>
    <row r="11420" spans="1:10" x14ac:dyDescent="0.25">
      <c r="A11420" s="19">
        <v>11412</v>
      </c>
      <c r="B11420" s="16" t="s">
        <v>24</v>
      </c>
      <c r="C11420" s="21" t="s">
        <v>25</v>
      </c>
      <c r="D11420" s="34">
        <v>201510000021880</v>
      </c>
      <c r="E11420" s="21" t="s">
        <v>2542</v>
      </c>
      <c r="F11420" s="36">
        <v>41666</v>
      </c>
      <c r="G11420" s="12">
        <v>25</v>
      </c>
      <c r="H11420" s="25">
        <v>18837.419999999998</v>
      </c>
      <c r="I11420" s="13">
        <v>3521.86</v>
      </c>
      <c r="J11420" s="13">
        <f t="shared" si="178"/>
        <v>15315.559999999998</v>
      </c>
    </row>
    <row r="11421" spans="1:10" x14ac:dyDescent="0.25">
      <c r="A11421" s="19">
        <v>11413</v>
      </c>
      <c r="B11421" s="16" t="s">
        <v>24</v>
      </c>
      <c r="C11421" s="21" t="s">
        <v>25</v>
      </c>
      <c r="D11421" s="34">
        <v>201510000021394</v>
      </c>
      <c r="E11421" s="21" t="s">
        <v>6418</v>
      </c>
      <c r="F11421" s="36">
        <v>41617</v>
      </c>
      <c r="G11421" s="12">
        <v>50</v>
      </c>
      <c r="H11421" s="25">
        <v>1000</v>
      </c>
      <c r="I11421" s="13">
        <v>96.11</v>
      </c>
      <c r="J11421" s="13">
        <f t="shared" si="178"/>
        <v>903.89</v>
      </c>
    </row>
    <row r="11422" spans="1:10" x14ac:dyDescent="0.25">
      <c r="A11422" s="19">
        <v>11414</v>
      </c>
      <c r="B11422" s="16" t="s">
        <v>24</v>
      </c>
      <c r="C11422" s="21" t="s">
        <v>25</v>
      </c>
      <c r="D11422" s="34">
        <v>201510000022725</v>
      </c>
      <c r="E11422" s="21" t="s">
        <v>2351</v>
      </c>
      <c r="F11422" s="36">
        <v>41828</v>
      </c>
      <c r="G11422" s="12">
        <v>50</v>
      </c>
      <c r="H11422" s="25">
        <v>20585</v>
      </c>
      <c r="I11422" s="13">
        <v>1741.63</v>
      </c>
      <c r="J11422" s="13">
        <f t="shared" si="178"/>
        <v>18843.37</v>
      </c>
    </row>
    <row r="11423" spans="1:10" x14ac:dyDescent="0.25">
      <c r="A11423" s="19">
        <v>11415</v>
      </c>
      <c r="B11423" s="16" t="s">
        <v>24</v>
      </c>
      <c r="C11423" s="21" t="s">
        <v>25</v>
      </c>
      <c r="D11423" s="34">
        <v>201510000022848</v>
      </c>
      <c r="E11423" s="21" t="s">
        <v>2344</v>
      </c>
      <c r="F11423" s="36">
        <v>41613</v>
      </c>
      <c r="G11423" s="12">
        <v>50</v>
      </c>
      <c r="H11423" s="25">
        <v>21000</v>
      </c>
      <c r="I11423" s="13">
        <v>2024.02</v>
      </c>
      <c r="J11423" s="13">
        <f t="shared" si="178"/>
        <v>18975.98</v>
      </c>
    </row>
    <row r="11424" spans="1:10" x14ac:dyDescent="0.25">
      <c r="A11424" s="19">
        <v>11416</v>
      </c>
      <c r="B11424" s="16" t="s">
        <v>24</v>
      </c>
      <c r="C11424" s="21" t="s">
        <v>25</v>
      </c>
      <c r="D11424" s="34">
        <v>201510000021552</v>
      </c>
      <c r="E11424" s="21" t="s">
        <v>2301</v>
      </c>
      <c r="F11424" s="36">
        <v>41565</v>
      </c>
      <c r="G11424" s="12">
        <v>25</v>
      </c>
      <c r="H11424" s="25">
        <v>24714.65</v>
      </c>
      <c r="I11424" s="13">
        <v>4894.09</v>
      </c>
      <c r="J11424" s="13">
        <f t="shared" si="178"/>
        <v>19820.560000000001</v>
      </c>
    </row>
    <row r="11425" spans="1:10" x14ac:dyDescent="0.25">
      <c r="A11425" s="19">
        <v>11417</v>
      </c>
      <c r="B11425" s="16" t="s">
        <v>24</v>
      </c>
      <c r="C11425" s="21" t="s">
        <v>25</v>
      </c>
      <c r="D11425" s="34">
        <v>201510000021462</v>
      </c>
      <c r="E11425" s="21" t="s">
        <v>2990</v>
      </c>
      <c r="F11425" s="36">
        <v>41872</v>
      </c>
      <c r="G11425" s="12">
        <v>25</v>
      </c>
      <c r="H11425" s="25">
        <v>12700</v>
      </c>
      <c r="I11425" s="13">
        <v>2087.73</v>
      </c>
      <c r="J11425" s="13">
        <f t="shared" si="178"/>
        <v>10612.27</v>
      </c>
    </row>
    <row r="11426" spans="1:10" x14ac:dyDescent="0.25">
      <c r="A11426" s="19">
        <v>11418</v>
      </c>
      <c r="B11426" s="16" t="s">
        <v>24</v>
      </c>
      <c r="C11426" s="21" t="s">
        <v>25</v>
      </c>
      <c r="D11426" s="34">
        <v>201510000021977</v>
      </c>
      <c r="E11426" s="21" t="s">
        <v>4911</v>
      </c>
      <c r="F11426" s="36">
        <v>41617</v>
      </c>
      <c r="G11426" s="12">
        <v>25</v>
      </c>
      <c r="H11426" s="25">
        <v>3806.49</v>
      </c>
      <c r="I11426" s="13">
        <v>732.05</v>
      </c>
      <c r="J11426" s="13">
        <f t="shared" si="178"/>
        <v>3074.4399999999996</v>
      </c>
    </row>
    <row r="11427" spans="1:10" x14ac:dyDescent="0.25">
      <c r="A11427" s="19">
        <v>11419</v>
      </c>
      <c r="B11427" s="16" t="s">
        <v>24</v>
      </c>
      <c r="C11427" s="21" t="s">
        <v>25</v>
      </c>
      <c r="D11427" s="34">
        <v>201610000003878</v>
      </c>
      <c r="E11427" s="21" t="s">
        <v>2566</v>
      </c>
      <c r="F11427" s="36">
        <v>42044</v>
      </c>
      <c r="G11427" s="12">
        <v>25</v>
      </c>
      <c r="H11427" s="25">
        <v>17420.36</v>
      </c>
      <c r="I11427" s="13">
        <v>2535.2199999999998</v>
      </c>
      <c r="J11427" s="13">
        <f t="shared" si="178"/>
        <v>14885.140000000001</v>
      </c>
    </row>
    <row r="11428" spans="1:10" x14ac:dyDescent="0.25">
      <c r="A11428" s="19">
        <v>11420</v>
      </c>
      <c r="B11428" s="16" t="s">
        <v>24</v>
      </c>
      <c r="C11428" s="21" t="s">
        <v>25</v>
      </c>
      <c r="D11428" s="34">
        <v>201610000004609</v>
      </c>
      <c r="E11428" s="21" t="s">
        <v>2196</v>
      </c>
      <c r="F11428" s="36">
        <v>42200</v>
      </c>
      <c r="G11428" s="12">
        <v>50</v>
      </c>
      <c r="H11428" s="25">
        <v>23927.95</v>
      </c>
      <c r="I11428" s="13">
        <v>1536.54</v>
      </c>
      <c r="J11428" s="13">
        <f t="shared" si="178"/>
        <v>22391.41</v>
      </c>
    </row>
    <row r="11429" spans="1:10" x14ac:dyDescent="0.25">
      <c r="A11429" s="19">
        <v>11421</v>
      </c>
      <c r="B11429" s="16" t="s">
        <v>24</v>
      </c>
      <c r="C11429" s="21" t="s">
        <v>25</v>
      </c>
      <c r="D11429" s="34">
        <v>201610000003744</v>
      </c>
      <c r="E11429" s="21" t="s">
        <v>1722</v>
      </c>
      <c r="F11429" s="36">
        <v>42159</v>
      </c>
      <c r="G11429" s="12">
        <v>50</v>
      </c>
      <c r="H11429" s="25">
        <v>45117.23</v>
      </c>
      <c r="I11429" s="13">
        <v>2998.74</v>
      </c>
      <c r="J11429" s="13">
        <f t="shared" si="178"/>
        <v>42118.490000000005</v>
      </c>
    </row>
    <row r="11430" spans="1:10" x14ac:dyDescent="0.25">
      <c r="A11430" s="19">
        <v>11422</v>
      </c>
      <c r="B11430" s="16" t="s">
        <v>24</v>
      </c>
      <c r="C11430" s="21" t="s">
        <v>25</v>
      </c>
      <c r="D11430" s="34">
        <v>201510000021366</v>
      </c>
      <c r="E11430" s="21" t="s">
        <v>5766</v>
      </c>
      <c r="F11430" s="36">
        <v>41269</v>
      </c>
      <c r="G11430" s="12">
        <v>50</v>
      </c>
      <c r="H11430" s="25">
        <v>2108.75</v>
      </c>
      <c r="I11430" s="13">
        <v>243</v>
      </c>
      <c r="J11430" s="13">
        <f t="shared" si="178"/>
        <v>1865.75</v>
      </c>
    </row>
    <row r="11431" spans="1:10" x14ac:dyDescent="0.25">
      <c r="A11431" s="19">
        <v>11423</v>
      </c>
      <c r="B11431" s="16" t="s">
        <v>24</v>
      </c>
      <c r="C11431" s="21" t="s">
        <v>25</v>
      </c>
      <c r="D11431" s="34">
        <v>201510000020981</v>
      </c>
      <c r="E11431" s="21" t="s">
        <v>5016</v>
      </c>
      <c r="F11431" s="36">
        <v>41667</v>
      </c>
      <c r="G11431" s="12">
        <v>50</v>
      </c>
      <c r="H11431" s="25">
        <v>3186.69</v>
      </c>
      <c r="I11431" s="13">
        <v>297.68</v>
      </c>
      <c r="J11431" s="13">
        <f t="shared" si="178"/>
        <v>2889.01</v>
      </c>
    </row>
    <row r="11432" spans="1:10" x14ac:dyDescent="0.25">
      <c r="A11432" s="19">
        <v>11424</v>
      </c>
      <c r="B11432" s="16" t="s">
        <v>24</v>
      </c>
      <c r="C11432" s="21" t="s">
        <v>25</v>
      </c>
      <c r="D11432" s="34">
        <v>201510000022743</v>
      </c>
      <c r="E11432" s="21" t="s">
        <v>5016</v>
      </c>
      <c r="F11432" s="36">
        <v>41654</v>
      </c>
      <c r="G11432" s="12">
        <v>50</v>
      </c>
      <c r="H11432" s="25">
        <v>1420</v>
      </c>
      <c r="I11432" s="13">
        <v>133.63999999999999</v>
      </c>
      <c r="J11432" s="13">
        <f t="shared" si="178"/>
        <v>1286.3600000000001</v>
      </c>
    </row>
    <row r="11433" spans="1:10" x14ac:dyDescent="0.25">
      <c r="A11433" s="19">
        <v>11425</v>
      </c>
      <c r="B11433" s="16" t="s">
        <v>24</v>
      </c>
      <c r="C11433" s="21" t="s">
        <v>25</v>
      </c>
      <c r="D11433" s="34">
        <v>201510000023009</v>
      </c>
      <c r="E11433" s="21" t="s">
        <v>5016</v>
      </c>
      <c r="F11433" s="36">
        <v>41848</v>
      </c>
      <c r="G11433" s="12">
        <v>50</v>
      </c>
      <c r="H11433" s="25">
        <v>150</v>
      </c>
      <c r="I11433" s="13">
        <v>12.47</v>
      </c>
      <c r="J11433" s="13">
        <f t="shared" si="178"/>
        <v>137.53</v>
      </c>
    </row>
    <row r="11434" spans="1:10" x14ac:dyDescent="0.25">
      <c r="A11434" s="19">
        <v>11426</v>
      </c>
      <c r="B11434" s="16" t="s">
        <v>24</v>
      </c>
      <c r="C11434" s="21" t="s">
        <v>25</v>
      </c>
      <c r="D11434" s="34">
        <v>201510000022986</v>
      </c>
      <c r="E11434" s="21" t="s">
        <v>7247</v>
      </c>
      <c r="F11434" s="36">
        <v>41709</v>
      </c>
      <c r="G11434" s="12">
        <v>50</v>
      </c>
      <c r="H11434" s="25">
        <v>311.12</v>
      </c>
      <c r="I11434" s="13">
        <v>28.38</v>
      </c>
      <c r="J11434" s="13">
        <f t="shared" si="178"/>
        <v>282.74</v>
      </c>
    </row>
    <row r="11435" spans="1:10" x14ac:dyDescent="0.25">
      <c r="A11435" s="19">
        <v>11427</v>
      </c>
      <c r="B11435" s="16" t="s">
        <v>24</v>
      </c>
      <c r="C11435" s="21" t="s">
        <v>25</v>
      </c>
      <c r="D11435" s="34">
        <v>201510000026911</v>
      </c>
      <c r="E11435" s="21" t="s">
        <v>3610</v>
      </c>
      <c r="F11435" s="36">
        <v>42082</v>
      </c>
      <c r="G11435" s="12">
        <v>25</v>
      </c>
      <c r="H11435" s="25">
        <v>7852.99</v>
      </c>
      <c r="I11435" s="13">
        <v>1110.26</v>
      </c>
      <c r="J11435" s="13">
        <f t="shared" si="178"/>
        <v>6742.73</v>
      </c>
    </row>
    <row r="11436" spans="1:10" x14ac:dyDescent="0.25">
      <c r="A11436" s="19">
        <v>11428</v>
      </c>
      <c r="B11436" s="16" t="s">
        <v>24</v>
      </c>
      <c r="C11436" s="21" t="s">
        <v>25</v>
      </c>
      <c r="D11436" s="34">
        <v>201610000002649</v>
      </c>
      <c r="E11436" s="21" t="s">
        <v>5769</v>
      </c>
      <c r="F11436" s="36">
        <v>42066</v>
      </c>
      <c r="G11436" s="12">
        <v>50</v>
      </c>
      <c r="H11436" s="25">
        <v>2006.5</v>
      </c>
      <c r="I11436" s="13">
        <v>143.63</v>
      </c>
      <c r="J11436" s="13">
        <f t="shared" si="178"/>
        <v>1862.87</v>
      </c>
    </row>
    <row r="11437" spans="1:10" x14ac:dyDescent="0.25">
      <c r="A11437" s="19">
        <v>11429</v>
      </c>
      <c r="B11437" s="16" t="s">
        <v>24</v>
      </c>
      <c r="C11437" s="21" t="s">
        <v>25</v>
      </c>
      <c r="D11437" s="34" t="s">
        <v>1260</v>
      </c>
      <c r="E11437" s="21" t="s">
        <v>1261</v>
      </c>
      <c r="F11437" s="36">
        <v>37530</v>
      </c>
      <c r="G11437" s="12">
        <v>25</v>
      </c>
      <c r="H11437" s="25">
        <v>230676.98</v>
      </c>
      <c r="I11437" s="13">
        <v>147605.31</v>
      </c>
      <c r="J11437" s="13">
        <f t="shared" si="178"/>
        <v>83071.670000000013</v>
      </c>
    </row>
    <row r="11438" spans="1:10" x14ac:dyDescent="0.25">
      <c r="A11438" s="19">
        <v>11430</v>
      </c>
      <c r="B11438" s="16" t="s">
        <v>24</v>
      </c>
      <c r="C11438" s="21" t="s">
        <v>25</v>
      </c>
      <c r="D11438" s="34" t="s">
        <v>1260</v>
      </c>
      <c r="E11438" s="21" t="s">
        <v>1261</v>
      </c>
      <c r="F11438" s="36">
        <v>37894</v>
      </c>
      <c r="G11438" s="12">
        <v>25</v>
      </c>
      <c r="H11438" s="25">
        <v>20240.830000000002</v>
      </c>
      <c r="I11438" s="13">
        <v>12190.71</v>
      </c>
      <c r="J11438" s="13">
        <f t="shared" si="178"/>
        <v>8050.1200000000026</v>
      </c>
    </row>
    <row r="11439" spans="1:10" x14ac:dyDescent="0.25">
      <c r="A11439" s="19">
        <v>11431</v>
      </c>
      <c r="B11439" s="16" t="s">
        <v>24</v>
      </c>
      <c r="C11439" s="21" t="s">
        <v>25</v>
      </c>
      <c r="D11439" s="34">
        <v>201510000020965</v>
      </c>
      <c r="E11439" s="21" t="s">
        <v>4712</v>
      </c>
      <c r="F11439" s="36">
        <v>41779</v>
      </c>
      <c r="G11439" s="12">
        <v>50</v>
      </c>
      <c r="H11439" s="25">
        <v>3800</v>
      </c>
      <c r="I11439" s="13">
        <v>331.67</v>
      </c>
      <c r="J11439" s="13">
        <f t="shared" si="178"/>
        <v>3468.33</v>
      </c>
    </row>
    <row r="11440" spans="1:10" x14ac:dyDescent="0.25">
      <c r="A11440" s="19">
        <v>11432</v>
      </c>
      <c r="B11440" s="16" t="s">
        <v>24</v>
      </c>
      <c r="C11440" s="21" t="s">
        <v>25</v>
      </c>
      <c r="D11440" s="34">
        <v>201510000020880</v>
      </c>
      <c r="E11440" s="21" t="s">
        <v>7038</v>
      </c>
      <c r="F11440" s="36">
        <v>41857</v>
      </c>
      <c r="G11440" s="12">
        <v>50</v>
      </c>
      <c r="H11440" s="25">
        <v>379</v>
      </c>
      <c r="I11440" s="13">
        <v>31.35</v>
      </c>
      <c r="J11440" s="13">
        <f t="shared" si="178"/>
        <v>347.65</v>
      </c>
    </row>
    <row r="11441" spans="1:10" x14ac:dyDescent="0.25">
      <c r="A11441" s="19">
        <v>11433</v>
      </c>
      <c r="B11441" s="16" t="s">
        <v>24</v>
      </c>
      <c r="C11441" s="21" t="s">
        <v>25</v>
      </c>
      <c r="D11441" s="34">
        <v>201510000022097</v>
      </c>
      <c r="E11441" s="21" t="s">
        <v>7038</v>
      </c>
      <c r="F11441" s="36">
        <v>41611</v>
      </c>
      <c r="G11441" s="12">
        <v>50</v>
      </c>
      <c r="H11441" s="25">
        <v>487.5</v>
      </c>
      <c r="I11441" s="13">
        <v>47.09</v>
      </c>
      <c r="J11441" s="13">
        <f t="shared" si="178"/>
        <v>440.40999999999997</v>
      </c>
    </row>
    <row r="11442" spans="1:10" x14ac:dyDescent="0.25">
      <c r="A11442" s="19">
        <v>11434</v>
      </c>
      <c r="B11442" s="16" t="s">
        <v>24</v>
      </c>
      <c r="C11442" s="21" t="s">
        <v>25</v>
      </c>
      <c r="D11442" s="34">
        <v>201510000022213</v>
      </c>
      <c r="E11442" s="21" t="s">
        <v>7659</v>
      </c>
      <c r="F11442" s="36">
        <v>41704</v>
      </c>
      <c r="G11442" s="12">
        <v>50</v>
      </c>
      <c r="H11442" s="25">
        <v>45.66</v>
      </c>
      <c r="I11442" s="13">
        <v>4.1500000000000004</v>
      </c>
      <c r="J11442" s="13">
        <f t="shared" si="178"/>
        <v>41.51</v>
      </c>
    </row>
    <row r="11443" spans="1:10" x14ac:dyDescent="0.25">
      <c r="A11443" s="19">
        <v>11435</v>
      </c>
      <c r="B11443" s="16" t="s">
        <v>24</v>
      </c>
      <c r="C11443" s="21" t="s">
        <v>25</v>
      </c>
      <c r="D11443" s="34">
        <v>201510000022497</v>
      </c>
      <c r="E11443" s="21" t="s">
        <v>5870</v>
      </c>
      <c r="F11443" s="36">
        <v>41599</v>
      </c>
      <c r="G11443" s="12">
        <v>50</v>
      </c>
      <c r="H11443" s="25">
        <v>1911</v>
      </c>
      <c r="I11443" s="13">
        <v>185.71</v>
      </c>
      <c r="J11443" s="13">
        <f t="shared" si="178"/>
        <v>1725.29</v>
      </c>
    </row>
    <row r="11444" spans="1:10" x14ac:dyDescent="0.25">
      <c r="A11444" s="19">
        <v>11436</v>
      </c>
      <c r="B11444" s="16" t="s">
        <v>24</v>
      </c>
      <c r="C11444" s="21" t="s">
        <v>25</v>
      </c>
      <c r="D11444" s="34">
        <v>201510000022338</v>
      </c>
      <c r="E11444" s="21" t="s">
        <v>5858</v>
      </c>
      <c r="F11444" s="36">
        <v>41703</v>
      </c>
      <c r="G11444" s="12">
        <v>50</v>
      </c>
      <c r="H11444" s="25">
        <v>1915.65</v>
      </c>
      <c r="I11444" s="13">
        <v>175.1</v>
      </c>
      <c r="J11444" s="13">
        <f t="shared" si="178"/>
        <v>1740.5500000000002</v>
      </c>
    </row>
    <row r="11445" spans="1:10" x14ac:dyDescent="0.25">
      <c r="A11445" s="19">
        <v>11437</v>
      </c>
      <c r="B11445" s="16" t="s">
        <v>24</v>
      </c>
      <c r="C11445" s="21" t="s">
        <v>25</v>
      </c>
      <c r="D11445" s="34">
        <v>201510000021819</v>
      </c>
      <c r="E11445" s="21" t="s">
        <v>4446</v>
      </c>
      <c r="F11445" s="36">
        <v>41821</v>
      </c>
      <c r="G11445" s="12">
        <v>50</v>
      </c>
      <c r="H11445" s="25">
        <v>4500</v>
      </c>
      <c r="I11445" s="13">
        <v>382.39</v>
      </c>
      <c r="J11445" s="13">
        <f t="shared" si="178"/>
        <v>4117.6099999999997</v>
      </c>
    </row>
    <row r="11446" spans="1:10" x14ac:dyDescent="0.25">
      <c r="A11446" s="19">
        <v>11438</v>
      </c>
      <c r="B11446" s="16" t="s">
        <v>24</v>
      </c>
      <c r="C11446" s="21" t="s">
        <v>25</v>
      </c>
      <c r="D11446" s="34">
        <v>201510000021825</v>
      </c>
      <c r="E11446" s="21" t="s">
        <v>4446</v>
      </c>
      <c r="F11446" s="36">
        <v>41821</v>
      </c>
      <c r="G11446" s="12">
        <v>50</v>
      </c>
      <c r="H11446" s="25">
        <v>4500</v>
      </c>
      <c r="I11446" s="13">
        <v>382.39</v>
      </c>
      <c r="J11446" s="13">
        <f t="shared" si="178"/>
        <v>4117.6099999999997</v>
      </c>
    </row>
    <row r="11447" spans="1:10" x14ac:dyDescent="0.25">
      <c r="A11447" s="19">
        <v>11439</v>
      </c>
      <c r="B11447" s="16" t="s">
        <v>24</v>
      </c>
      <c r="C11447" s="21" t="s">
        <v>25</v>
      </c>
      <c r="D11447" s="34">
        <v>201410000014482</v>
      </c>
      <c r="E11447" s="21" t="s">
        <v>2646</v>
      </c>
      <c r="F11447" s="36">
        <v>41498</v>
      </c>
      <c r="G11447" s="12">
        <v>50</v>
      </c>
      <c r="H11447" s="25">
        <v>15300</v>
      </c>
      <c r="I11447" s="13">
        <v>1571.09</v>
      </c>
      <c r="J11447" s="13">
        <f t="shared" si="178"/>
        <v>13728.91</v>
      </c>
    </row>
    <row r="11448" spans="1:10" x14ac:dyDescent="0.25">
      <c r="A11448" s="19">
        <v>11440</v>
      </c>
      <c r="B11448" s="16" t="s">
        <v>24</v>
      </c>
      <c r="C11448" s="21" t="s">
        <v>25</v>
      </c>
      <c r="D11448" s="34">
        <v>201410000014811</v>
      </c>
      <c r="E11448" s="21" t="s">
        <v>2429</v>
      </c>
      <c r="F11448" s="36">
        <v>41480</v>
      </c>
      <c r="G11448" s="12">
        <v>50</v>
      </c>
      <c r="H11448" s="25">
        <v>19000</v>
      </c>
      <c r="I11448" s="13">
        <v>1969.66</v>
      </c>
      <c r="J11448" s="13">
        <f t="shared" si="178"/>
        <v>17030.34</v>
      </c>
    </row>
    <row r="11449" spans="1:10" x14ac:dyDescent="0.25">
      <c r="A11449" s="19">
        <v>11441</v>
      </c>
      <c r="B11449" s="16" t="s">
        <v>24</v>
      </c>
      <c r="C11449" s="21" t="s">
        <v>25</v>
      </c>
      <c r="D11449" s="34">
        <v>201410000014282</v>
      </c>
      <c r="E11449" s="21" t="s">
        <v>1457</v>
      </c>
      <c r="F11449" s="36">
        <v>41330</v>
      </c>
      <c r="G11449" s="12">
        <v>50</v>
      </c>
      <c r="H11449" s="25">
        <v>70115</v>
      </c>
      <c r="I11449" s="13">
        <v>7845.1900000000096</v>
      </c>
      <c r="J11449" s="13">
        <f t="shared" si="178"/>
        <v>62269.80999999999</v>
      </c>
    </row>
    <row r="11450" spans="1:10" x14ac:dyDescent="0.25">
      <c r="A11450" s="19">
        <v>11442</v>
      </c>
      <c r="B11450" s="16" t="s">
        <v>24</v>
      </c>
      <c r="C11450" s="21" t="s">
        <v>25</v>
      </c>
      <c r="D11450" s="34">
        <v>201410000014287</v>
      </c>
      <c r="E11450" s="21" t="s">
        <v>1457</v>
      </c>
      <c r="F11450" s="36">
        <v>41498</v>
      </c>
      <c r="G11450" s="12">
        <v>50</v>
      </c>
      <c r="H11450" s="25">
        <v>51800</v>
      </c>
      <c r="I11450" s="13">
        <v>5319.1</v>
      </c>
      <c r="J11450" s="13">
        <f t="shared" si="178"/>
        <v>46480.9</v>
      </c>
    </row>
    <row r="11451" spans="1:10" x14ac:dyDescent="0.25">
      <c r="A11451" s="19">
        <v>11443</v>
      </c>
      <c r="B11451" s="16" t="s">
        <v>24</v>
      </c>
      <c r="C11451" s="21" t="s">
        <v>25</v>
      </c>
      <c r="D11451" s="34">
        <v>201410000014303</v>
      </c>
      <c r="E11451" s="21" t="s">
        <v>1457</v>
      </c>
      <c r="F11451" s="36">
        <v>41330</v>
      </c>
      <c r="G11451" s="12">
        <v>50</v>
      </c>
      <c r="H11451" s="25">
        <v>9350</v>
      </c>
      <c r="I11451" s="13">
        <v>1046.1600000000001</v>
      </c>
      <c r="J11451" s="13">
        <f t="shared" si="178"/>
        <v>8303.84</v>
      </c>
    </row>
    <row r="11452" spans="1:10" x14ac:dyDescent="0.25">
      <c r="A11452" s="19">
        <v>11444</v>
      </c>
      <c r="B11452" s="16" t="s">
        <v>24</v>
      </c>
      <c r="C11452" s="21" t="s">
        <v>25</v>
      </c>
      <c r="D11452" s="34">
        <v>201410000014313</v>
      </c>
      <c r="E11452" s="21" t="s">
        <v>1457</v>
      </c>
      <c r="F11452" s="36">
        <v>41337</v>
      </c>
      <c r="G11452" s="12">
        <v>50</v>
      </c>
      <c r="H11452" s="25">
        <v>21590</v>
      </c>
      <c r="I11452" s="13">
        <v>2407.3000000000002</v>
      </c>
      <c r="J11452" s="13">
        <f t="shared" si="178"/>
        <v>19182.7</v>
      </c>
    </row>
    <row r="11453" spans="1:10" x14ac:dyDescent="0.25">
      <c r="A11453" s="19">
        <v>11445</v>
      </c>
      <c r="B11453" s="16" t="s">
        <v>24</v>
      </c>
      <c r="C11453" s="21" t="s">
        <v>25</v>
      </c>
      <c r="D11453" s="34">
        <v>201610000004009</v>
      </c>
      <c r="E11453" s="21" t="s">
        <v>1381</v>
      </c>
      <c r="F11453" s="36">
        <v>42116</v>
      </c>
      <c r="G11453" s="12">
        <v>50</v>
      </c>
      <c r="H11453" s="25">
        <v>75494</v>
      </c>
      <c r="I11453" s="13">
        <v>5195.71</v>
      </c>
      <c r="J11453" s="13">
        <f t="shared" si="178"/>
        <v>70298.289999999994</v>
      </c>
    </row>
    <row r="11454" spans="1:10" x14ac:dyDescent="0.25">
      <c r="A11454" s="19">
        <v>11446</v>
      </c>
      <c r="B11454" s="16" t="s">
        <v>24</v>
      </c>
      <c r="C11454" s="21" t="s">
        <v>25</v>
      </c>
      <c r="D11454" s="34">
        <v>201510000021147</v>
      </c>
      <c r="E11454" s="21" t="s">
        <v>3629</v>
      </c>
      <c r="F11454" s="36">
        <v>41736</v>
      </c>
      <c r="G11454" s="12">
        <v>50</v>
      </c>
      <c r="H11454" s="25">
        <v>7278.59</v>
      </c>
      <c r="I11454" s="13">
        <v>652.37</v>
      </c>
      <c r="J11454" s="13">
        <f t="shared" si="178"/>
        <v>6626.22</v>
      </c>
    </row>
    <row r="11455" spans="1:10" x14ac:dyDescent="0.25">
      <c r="A11455" s="19">
        <v>11447</v>
      </c>
      <c r="B11455" s="16" t="s">
        <v>24</v>
      </c>
      <c r="C11455" s="21" t="s">
        <v>25</v>
      </c>
      <c r="D11455" s="34">
        <v>201510000022910</v>
      </c>
      <c r="E11455" s="21" t="s">
        <v>3105</v>
      </c>
      <c r="F11455" s="36">
        <v>41726</v>
      </c>
      <c r="G11455" s="12">
        <v>50</v>
      </c>
      <c r="H11455" s="25">
        <v>4744.43</v>
      </c>
      <c r="I11455" s="13">
        <v>427.97</v>
      </c>
      <c r="J11455" s="13">
        <f t="shared" si="178"/>
        <v>4316.46</v>
      </c>
    </row>
    <row r="11456" spans="1:10" x14ac:dyDescent="0.25">
      <c r="A11456" s="19">
        <v>11448</v>
      </c>
      <c r="B11456" s="16" t="s">
        <v>24</v>
      </c>
      <c r="C11456" s="21" t="s">
        <v>25</v>
      </c>
      <c r="D11456" s="34">
        <v>201610000002504</v>
      </c>
      <c r="E11456" s="21" t="s">
        <v>3105</v>
      </c>
      <c r="F11456" s="36">
        <v>41929</v>
      </c>
      <c r="G11456" s="12">
        <v>50</v>
      </c>
      <c r="H11456" s="25">
        <v>9083.73</v>
      </c>
      <c r="I11456" s="13">
        <v>718.23</v>
      </c>
      <c r="J11456" s="13">
        <f t="shared" si="178"/>
        <v>8365.5</v>
      </c>
    </row>
    <row r="11457" spans="1:10" x14ac:dyDescent="0.25">
      <c r="A11457" s="19">
        <v>11449</v>
      </c>
      <c r="B11457" s="16" t="s">
        <v>24</v>
      </c>
      <c r="C11457" s="21" t="s">
        <v>25</v>
      </c>
      <c r="D11457" s="34">
        <v>201610000002742</v>
      </c>
      <c r="E11457" s="21" t="s">
        <v>3105</v>
      </c>
      <c r="F11457" s="36">
        <v>41933</v>
      </c>
      <c r="G11457" s="12">
        <v>50</v>
      </c>
      <c r="H11457" s="25">
        <v>10440.620000000001</v>
      </c>
      <c r="I11457" s="13">
        <v>823.19</v>
      </c>
      <c r="J11457" s="13">
        <f t="shared" si="178"/>
        <v>9617.43</v>
      </c>
    </row>
    <row r="11458" spans="1:10" x14ac:dyDescent="0.25">
      <c r="A11458" s="19">
        <v>11450</v>
      </c>
      <c r="B11458" s="16" t="s">
        <v>24</v>
      </c>
      <c r="C11458" s="21" t="s">
        <v>25</v>
      </c>
      <c r="D11458" s="34">
        <v>201410000014243</v>
      </c>
      <c r="E11458" s="21" t="s">
        <v>1533</v>
      </c>
      <c r="F11458" s="36">
        <v>41387</v>
      </c>
      <c r="G11458" s="12">
        <v>50</v>
      </c>
      <c r="H11458" s="25">
        <v>5800</v>
      </c>
      <c r="I11458" s="13">
        <v>630.79</v>
      </c>
      <c r="J11458" s="13">
        <f t="shared" si="178"/>
        <v>5169.21</v>
      </c>
    </row>
    <row r="11459" spans="1:10" x14ac:dyDescent="0.25">
      <c r="A11459" s="19">
        <v>11451</v>
      </c>
      <c r="B11459" s="16" t="s">
        <v>24</v>
      </c>
      <c r="C11459" s="21" t="s">
        <v>25</v>
      </c>
      <c r="D11459" s="34">
        <v>201610000002912</v>
      </c>
      <c r="E11459" s="21" t="s">
        <v>5907</v>
      </c>
      <c r="F11459" s="36">
        <v>41967</v>
      </c>
      <c r="G11459" s="12">
        <v>50</v>
      </c>
      <c r="H11459" s="25">
        <v>1801.59</v>
      </c>
      <c r="I11459" s="13">
        <v>138.65</v>
      </c>
      <c r="J11459" s="13">
        <f t="shared" si="178"/>
        <v>1662.9399999999998</v>
      </c>
    </row>
    <row r="11460" spans="1:10" x14ac:dyDescent="0.25">
      <c r="A11460" s="19">
        <v>11452</v>
      </c>
      <c r="B11460" s="16" t="s">
        <v>24</v>
      </c>
      <c r="C11460" s="21" t="s">
        <v>25</v>
      </c>
      <c r="D11460" s="34">
        <v>201610000004438</v>
      </c>
      <c r="E11460" s="21" t="s">
        <v>2317</v>
      </c>
      <c r="F11460" s="36">
        <v>42199</v>
      </c>
      <c r="G11460" s="12">
        <v>25</v>
      </c>
      <c r="H11460" s="25">
        <v>22464.95</v>
      </c>
      <c r="I11460" s="13">
        <v>2887.85</v>
      </c>
      <c r="J11460" s="13">
        <f t="shared" si="178"/>
        <v>19577.100000000002</v>
      </c>
    </row>
    <row r="11461" spans="1:10" x14ac:dyDescent="0.25">
      <c r="A11461" s="19">
        <v>11453</v>
      </c>
      <c r="B11461" s="16" t="s">
        <v>24</v>
      </c>
      <c r="C11461" s="21" t="s">
        <v>25</v>
      </c>
      <c r="D11461" s="34">
        <v>201610000004404</v>
      </c>
      <c r="E11461" s="21" t="s">
        <v>3362</v>
      </c>
      <c r="F11461" s="36">
        <v>42265</v>
      </c>
      <c r="G11461" s="12">
        <v>50</v>
      </c>
      <c r="H11461" s="25">
        <v>8570</v>
      </c>
      <c r="I11461" s="13">
        <v>519.9</v>
      </c>
      <c r="J11461" s="13">
        <f t="shared" si="178"/>
        <v>8050.1</v>
      </c>
    </row>
    <row r="11462" spans="1:10" x14ac:dyDescent="0.25">
      <c r="A11462" s="19">
        <v>11454</v>
      </c>
      <c r="B11462" s="16" t="s">
        <v>24</v>
      </c>
      <c r="C11462" s="21" t="s">
        <v>25</v>
      </c>
      <c r="D11462" s="34">
        <v>201510000026430</v>
      </c>
      <c r="E11462" s="21" t="s">
        <v>3534</v>
      </c>
      <c r="F11462" s="36">
        <v>41956</v>
      </c>
      <c r="G11462" s="12">
        <v>25</v>
      </c>
      <c r="H11462" s="25">
        <v>8442.7900000000009</v>
      </c>
      <c r="I11462" s="13">
        <v>1310.0999999999999</v>
      </c>
      <c r="J11462" s="13">
        <f t="shared" si="178"/>
        <v>7132.6900000000005</v>
      </c>
    </row>
    <row r="11463" spans="1:10" x14ac:dyDescent="0.25">
      <c r="A11463" s="19">
        <v>11455</v>
      </c>
      <c r="B11463" s="16" t="s">
        <v>24</v>
      </c>
      <c r="C11463" s="21" t="s">
        <v>25</v>
      </c>
      <c r="D11463" s="34">
        <v>201510000021594</v>
      </c>
      <c r="E11463" s="21" t="s">
        <v>2706</v>
      </c>
      <c r="F11463" s="36">
        <v>41822</v>
      </c>
      <c r="G11463" s="12">
        <v>50</v>
      </c>
      <c r="H11463" s="25">
        <v>14317.5</v>
      </c>
      <c r="I11463" s="13">
        <v>1216.03</v>
      </c>
      <c r="J11463" s="13">
        <f t="shared" si="178"/>
        <v>13101.47</v>
      </c>
    </row>
    <row r="11464" spans="1:10" x14ac:dyDescent="0.25">
      <c r="A11464" s="19">
        <v>11456</v>
      </c>
      <c r="B11464" s="16" t="s">
        <v>24</v>
      </c>
      <c r="C11464" s="21" t="s">
        <v>25</v>
      </c>
      <c r="D11464" s="34">
        <v>199900000198160</v>
      </c>
      <c r="E11464" s="21" t="s">
        <v>13908</v>
      </c>
      <c r="F11464" s="36">
        <v>36433</v>
      </c>
      <c r="G11464" s="12">
        <v>12</v>
      </c>
      <c r="H11464" s="25">
        <v>214901.12</v>
      </c>
      <c r="I11464" s="13">
        <v>214901.12</v>
      </c>
      <c r="J11464" s="13">
        <f t="shared" si="178"/>
        <v>0</v>
      </c>
    </row>
    <row r="11465" spans="1:10" x14ac:dyDescent="0.25">
      <c r="A11465" s="19">
        <v>11457</v>
      </c>
      <c r="B11465" s="16" t="s">
        <v>24</v>
      </c>
      <c r="C11465" s="21" t="s">
        <v>25</v>
      </c>
      <c r="D11465" s="34">
        <v>201610000002686</v>
      </c>
      <c r="E11465" s="21" t="s">
        <v>4329</v>
      </c>
      <c r="F11465" s="36">
        <v>42073</v>
      </c>
      <c r="G11465" s="12">
        <v>50</v>
      </c>
      <c r="H11465" s="25">
        <v>4750</v>
      </c>
      <c r="I11465" s="13">
        <v>338.16</v>
      </c>
      <c r="J11465" s="13">
        <f t="shared" ref="J11465:J11528" si="179">SUM(H11465-I11465)</f>
        <v>4411.84</v>
      </c>
    </row>
    <row r="11466" spans="1:10" x14ac:dyDescent="0.25">
      <c r="A11466" s="19">
        <v>11458</v>
      </c>
      <c r="B11466" s="16" t="s">
        <v>24</v>
      </c>
      <c r="C11466" s="21" t="s">
        <v>25</v>
      </c>
      <c r="D11466" s="34">
        <v>201610000002685</v>
      </c>
      <c r="E11466" s="21" t="s">
        <v>4470</v>
      </c>
      <c r="F11466" s="36">
        <v>42073</v>
      </c>
      <c r="G11466" s="12">
        <v>50</v>
      </c>
      <c r="H11466" s="25">
        <v>4350</v>
      </c>
      <c r="I11466" s="13">
        <v>309.63</v>
      </c>
      <c r="J11466" s="13">
        <f t="shared" si="179"/>
        <v>4040.37</v>
      </c>
    </row>
    <row r="11467" spans="1:10" x14ac:dyDescent="0.25">
      <c r="A11467" s="19">
        <v>11459</v>
      </c>
      <c r="B11467" s="16" t="s">
        <v>24</v>
      </c>
      <c r="C11467" s="21" t="s">
        <v>25</v>
      </c>
      <c r="D11467" s="34">
        <v>201610000002909</v>
      </c>
      <c r="E11467" s="21" t="s">
        <v>2066</v>
      </c>
      <c r="F11467" s="36">
        <v>41967</v>
      </c>
      <c r="G11467" s="12">
        <v>50</v>
      </c>
      <c r="H11467" s="25">
        <v>28051.59</v>
      </c>
      <c r="I11467" s="13">
        <v>2159.6</v>
      </c>
      <c r="J11467" s="13">
        <f t="shared" si="179"/>
        <v>25891.99</v>
      </c>
    </row>
    <row r="11468" spans="1:10" x14ac:dyDescent="0.25">
      <c r="A11468" s="19">
        <v>11460</v>
      </c>
      <c r="B11468" s="16" t="s">
        <v>24</v>
      </c>
      <c r="C11468" s="21" t="s">
        <v>25</v>
      </c>
      <c r="D11468" s="34">
        <v>201610000003569</v>
      </c>
      <c r="E11468" s="21" t="s">
        <v>2066</v>
      </c>
      <c r="F11468" s="36">
        <v>42184</v>
      </c>
      <c r="G11468" s="12">
        <v>50</v>
      </c>
      <c r="H11468" s="25">
        <v>19592.900000000001</v>
      </c>
      <c r="I11468" s="13">
        <v>1275.42</v>
      </c>
      <c r="J11468" s="13">
        <f t="shared" si="179"/>
        <v>18317.480000000003</v>
      </c>
    </row>
    <row r="11469" spans="1:10" x14ac:dyDescent="0.25">
      <c r="A11469" s="19">
        <v>11461</v>
      </c>
      <c r="B11469" s="16" t="s">
        <v>24</v>
      </c>
      <c r="C11469" s="21" t="s">
        <v>25</v>
      </c>
      <c r="D11469" s="34">
        <v>201610000002911</v>
      </c>
      <c r="E11469" s="21" t="s">
        <v>4521</v>
      </c>
      <c r="F11469" s="36">
        <v>41967</v>
      </c>
      <c r="G11469" s="12">
        <v>50</v>
      </c>
      <c r="H11469" s="25">
        <v>4251.59</v>
      </c>
      <c r="I11469" s="13">
        <v>327.27999999999997</v>
      </c>
      <c r="J11469" s="13">
        <f t="shared" si="179"/>
        <v>3924.3100000000004</v>
      </c>
    </row>
    <row r="11470" spans="1:10" x14ac:dyDescent="0.25">
      <c r="A11470" s="19">
        <v>11462</v>
      </c>
      <c r="B11470" s="16" t="s">
        <v>24</v>
      </c>
      <c r="C11470" s="21" t="s">
        <v>25</v>
      </c>
      <c r="D11470" s="34">
        <v>201510000022287</v>
      </c>
      <c r="E11470" s="21" t="s">
        <v>3339</v>
      </c>
      <c r="F11470" s="36">
        <v>41704</v>
      </c>
      <c r="G11470" s="12">
        <v>50</v>
      </c>
      <c r="H11470" s="25">
        <v>9011.25</v>
      </c>
      <c r="I11470" s="13">
        <v>823.62999999999897</v>
      </c>
      <c r="J11470" s="13">
        <f t="shared" si="179"/>
        <v>8187.6200000000008</v>
      </c>
    </row>
    <row r="11471" spans="1:10" x14ac:dyDescent="0.25">
      <c r="A11471" s="19">
        <v>11463</v>
      </c>
      <c r="B11471" s="16" t="s">
        <v>24</v>
      </c>
      <c r="C11471" s="21" t="s">
        <v>25</v>
      </c>
      <c r="D11471" s="34">
        <v>201610000004359</v>
      </c>
      <c r="E11471" s="21" t="s">
        <v>3905</v>
      </c>
      <c r="F11471" s="36">
        <v>42213</v>
      </c>
      <c r="G11471" s="12">
        <v>50</v>
      </c>
      <c r="H11471" s="25">
        <v>5966.31</v>
      </c>
      <c r="I11471" s="13">
        <v>378.87</v>
      </c>
      <c r="J11471" s="13">
        <f t="shared" si="179"/>
        <v>5587.4400000000005</v>
      </c>
    </row>
    <row r="11472" spans="1:10" x14ac:dyDescent="0.25">
      <c r="A11472" s="19">
        <v>11464</v>
      </c>
      <c r="B11472" s="16" t="s">
        <v>24</v>
      </c>
      <c r="C11472" s="21" t="s">
        <v>25</v>
      </c>
      <c r="D11472" s="34">
        <v>201610000002910</v>
      </c>
      <c r="E11472" s="21" t="s">
        <v>4715</v>
      </c>
      <c r="F11472" s="36">
        <v>41967</v>
      </c>
      <c r="G11472" s="12">
        <v>50</v>
      </c>
      <c r="H11472" s="25">
        <v>3751.59</v>
      </c>
      <c r="I11472" s="13">
        <v>288.79000000000002</v>
      </c>
      <c r="J11472" s="13">
        <f t="shared" si="179"/>
        <v>3462.8</v>
      </c>
    </row>
    <row r="11473" spans="1:10" x14ac:dyDescent="0.25">
      <c r="A11473" s="19">
        <v>11465</v>
      </c>
      <c r="B11473" s="16" t="s">
        <v>24</v>
      </c>
      <c r="C11473" s="21" t="s">
        <v>25</v>
      </c>
      <c r="D11473" s="34">
        <v>201510000022465</v>
      </c>
      <c r="E11473" s="21" t="s">
        <v>4549</v>
      </c>
      <c r="F11473" s="36">
        <v>41591</v>
      </c>
      <c r="G11473" s="12">
        <v>50</v>
      </c>
      <c r="H11473" s="25">
        <v>4282</v>
      </c>
      <c r="I11473" s="13">
        <v>417.81</v>
      </c>
      <c r="J11473" s="13">
        <f t="shared" si="179"/>
        <v>3864.19</v>
      </c>
    </row>
    <row r="11474" spans="1:10" x14ac:dyDescent="0.25">
      <c r="A11474" s="19">
        <v>11466</v>
      </c>
      <c r="B11474" s="16" t="s">
        <v>24</v>
      </c>
      <c r="C11474" s="21" t="s">
        <v>25</v>
      </c>
      <c r="D11474" s="34">
        <v>201510000022327</v>
      </c>
      <c r="E11474" s="21" t="s">
        <v>3968</v>
      </c>
      <c r="F11474" s="36">
        <v>41568</v>
      </c>
      <c r="G11474" s="12">
        <v>50</v>
      </c>
      <c r="H11474" s="25">
        <v>6000</v>
      </c>
      <c r="I11474" s="13">
        <v>593.04</v>
      </c>
      <c r="J11474" s="13">
        <f t="shared" si="179"/>
        <v>5406.96</v>
      </c>
    </row>
    <row r="11475" spans="1:10" x14ac:dyDescent="0.25">
      <c r="A11475" s="19">
        <v>11467</v>
      </c>
      <c r="B11475" s="16" t="s">
        <v>24</v>
      </c>
      <c r="C11475" s="21" t="s">
        <v>25</v>
      </c>
      <c r="D11475" s="34">
        <v>201510000022337</v>
      </c>
      <c r="E11475" s="21" t="s">
        <v>7274</v>
      </c>
      <c r="F11475" s="36">
        <v>41610</v>
      </c>
      <c r="G11475" s="12">
        <v>50</v>
      </c>
      <c r="H11475" s="25">
        <v>300</v>
      </c>
      <c r="I11475" s="13">
        <v>28.95</v>
      </c>
      <c r="J11475" s="13">
        <f t="shared" si="179"/>
        <v>271.05</v>
      </c>
    </row>
    <row r="11476" spans="1:10" x14ac:dyDescent="0.25">
      <c r="A11476" s="19">
        <v>11468</v>
      </c>
      <c r="B11476" s="16" t="s">
        <v>24</v>
      </c>
      <c r="C11476" s="21" t="s">
        <v>25</v>
      </c>
      <c r="D11476" s="34">
        <v>201510000022161</v>
      </c>
      <c r="E11476" s="21" t="s">
        <v>5081</v>
      </c>
      <c r="F11476" s="36">
        <v>41794</v>
      </c>
      <c r="G11476" s="12">
        <v>50</v>
      </c>
      <c r="H11476" s="25">
        <v>3061.6</v>
      </c>
      <c r="I11476" s="13">
        <v>264.72000000000003</v>
      </c>
      <c r="J11476" s="13">
        <f t="shared" si="179"/>
        <v>2796.88</v>
      </c>
    </row>
    <row r="11477" spans="1:10" x14ac:dyDescent="0.25">
      <c r="A11477" s="19">
        <v>11469</v>
      </c>
      <c r="B11477" s="16" t="s">
        <v>24</v>
      </c>
      <c r="C11477" s="21" t="s">
        <v>25</v>
      </c>
      <c r="D11477" s="34">
        <v>201610000003407</v>
      </c>
      <c r="E11477" s="21" t="s">
        <v>3910</v>
      </c>
      <c r="F11477" s="36">
        <v>42016</v>
      </c>
      <c r="G11477" s="12">
        <v>50</v>
      </c>
      <c r="H11477" s="25">
        <v>6024.04</v>
      </c>
      <c r="I11477" s="13">
        <v>447.53</v>
      </c>
      <c r="J11477" s="13">
        <f t="shared" si="179"/>
        <v>5576.51</v>
      </c>
    </row>
    <row r="11478" spans="1:10" x14ac:dyDescent="0.25">
      <c r="A11478" s="19">
        <v>11470</v>
      </c>
      <c r="B11478" s="16" t="s">
        <v>24</v>
      </c>
      <c r="C11478" s="21" t="s">
        <v>25</v>
      </c>
      <c r="D11478" s="34">
        <v>201510000021384</v>
      </c>
      <c r="E11478" s="21" t="s">
        <v>7145</v>
      </c>
      <c r="F11478" s="36">
        <v>41312</v>
      </c>
      <c r="G11478" s="12">
        <v>50</v>
      </c>
      <c r="H11478" s="25">
        <v>400</v>
      </c>
      <c r="I11478" s="13">
        <v>45.21</v>
      </c>
      <c r="J11478" s="13">
        <f t="shared" si="179"/>
        <v>354.79</v>
      </c>
    </row>
    <row r="11479" spans="1:10" x14ac:dyDescent="0.25">
      <c r="A11479" s="19">
        <v>11471</v>
      </c>
      <c r="B11479" s="16" t="s">
        <v>24</v>
      </c>
      <c r="C11479" s="21" t="s">
        <v>25</v>
      </c>
      <c r="D11479" s="34">
        <v>201510000022937</v>
      </c>
      <c r="E11479" s="21" t="s">
        <v>5461</v>
      </c>
      <c r="F11479" s="36">
        <v>41669</v>
      </c>
      <c r="G11479" s="12">
        <v>50</v>
      </c>
      <c r="H11479" s="25">
        <v>2500</v>
      </c>
      <c r="I11479" s="13">
        <v>233.33</v>
      </c>
      <c r="J11479" s="13">
        <f t="shared" si="179"/>
        <v>2266.67</v>
      </c>
    </row>
    <row r="11480" spans="1:10" x14ac:dyDescent="0.25">
      <c r="A11480" s="19">
        <v>11472</v>
      </c>
      <c r="B11480" s="16" t="s">
        <v>24</v>
      </c>
      <c r="C11480" s="21" t="s">
        <v>25</v>
      </c>
      <c r="D11480" s="34">
        <v>201610000003116</v>
      </c>
      <c r="E11480" s="21" t="s">
        <v>6870</v>
      </c>
      <c r="F11480" s="36">
        <v>42109</v>
      </c>
      <c r="G11480" s="12">
        <v>50</v>
      </c>
      <c r="H11480" s="25">
        <v>622.80999999999995</v>
      </c>
      <c r="I11480" s="13">
        <v>43.13</v>
      </c>
      <c r="J11480" s="13">
        <f t="shared" si="179"/>
        <v>579.67999999999995</v>
      </c>
    </row>
    <row r="11481" spans="1:10" x14ac:dyDescent="0.25">
      <c r="A11481" s="19">
        <v>11473</v>
      </c>
      <c r="B11481" s="16" t="s">
        <v>24</v>
      </c>
      <c r="C11481" s="21" t="s">
        <v>25</v>
      </c>
      <c r="D11481" s="34">
        <v>201510000022462</v>
      </c>
      <c r="E11481" s="21" t="s">
        <v>7571</v>
      </c>
      <c r="F11481" s="36">
        <v>41771</v>
      </c>
      <c r="G11481" s="12">
        <v>50</v>
      </c>
      <c r="H11481" s="25">
        <v>100</v>
      </c>
      <c r="I11481" s="13">
        <v>8.7100000000000009</v>
      </c>
      <c r="J11481" s="13">
        <f t="shared" si="179"/>
        <v>91.289999999999992</v>
      </c>
    </row>
    <row r="11482" spans="1:10" x14ac:dyDescent="0.25">
      <c r="A11482" s="19">
        <v>11474</v>
      </c>
      <c r="B11482" s="16" t="s">
        <v>24</v>
      </c>
      <c r="C11482" s="21" t="s">
        <v>25</v>
      </c>
      <c r="D11482" s="34">
        <v>201610000004248</v>
      </c>
      <c r="E11482" s="21" t="s">
        <v>6914</v>
      </c>
      <c r="F11482" s="36">
        <v>42150</v>
      </c>
      <c r="G11482" s="12">
        <v>50</v>
      </c>
      <c r="H11482" s="25">
        <v>575</v>
      </c>
      <c r="I11482" s="13">
        <v>38.54</v>
      </c>
      <c r="J11482" s="13">
        <f t="shared" si="179"/>
        <v>536.46</v>
      </c>
    </row>
    <row r="11483" spans="1:10" x14ac:dyDescent="0.25">
      <c r="A11483" s="19">
        <v>11475</v>
      </c>
      <c r="B11483" s="16" t="s">
        <v>24</v>
      </c>
      <c r="C11483" s="21" t="s">
        <v>25</v>
      </c>
      <c r="D11483" s="34">
        <v>201610000003629</v>
      </c>
      <c r="E11483" s="21" t="s">
        <v>6629</v>
      </c>
      <c r="F11483" s="36">
        <v>42201</v>
      </c>
      <c r="G11483" s="12">
        <v>50</v>
      </c>
      <c r="H11483" s="25">
        <v>875</v>
      </c>
      <c r="I11483" s="13">
        <v>56.17</v>
      </c>
      <c r="J11483" s="13">
        <f t="shared" si="179"/>
        <v>818.83</v>
      </c>
    </row>
    <row r="11484" spans="1:10" x14ac:dyDescent="0.25">
      <c r="A11484" s="19">
        <v>11476</v>
      </c>
      <c r="B11484" s="16" t="s">
        <v>24</v>
      </c>
      <c r="C11484" s="21" t="s">
        <v>25</v>
      </c>
      <c r="D11484" s="34">
        <v>201410000014870</v>
      </c>
      <c r="E11484" s="21" t="s">
        <v>5694</v>
      </c>
      <c r="F11484" s="36">
        <v>41456</v>
      </c>
      <c r="G11484" s="12">
        <v>50</v>
      </c>
      <c r="H11484" s="25">
        <v>2162</v>
      </c>
      <c r="I11484" s="13">
        <v>226.85</v>
      </c>
      <c r="J11484" s="13">
        <f t="shared" si="179"/>
        <v>1935.15</v>
      </c>
    </row>
    <row r="11485" spans="1:10" x14ac:dyDescent="0.25">
      <c r="A11485" s="19">
        <v>11477</v>
      </c>
      <c r="B11485" s="16" t="s">
        <v>24</v>
      </c>
      <c r="C11485" s="21" t="s">
        <v>25</v>
      </c>
      <c r="D11485" s="34">
        <v>201410000014086</v>
      </c>
      <c r="E11485" s="21" t="s">
        <v>2857</v>
      </c>
      <c r="F11485" s="36">
        <v>41425</v>
      </c>
      <c r="G11485" s="12">
        <v>50</v>
      </c>
      <c r="H11485" s="25">
        <v>2292</v>
      </c>
      <c r="I11485" s="13">
        <v>244.48</v>
      </c>
      <c r="J11485" s="13">
        <f t="shared" si="179"/>
        <v>2047.52</v>
      </c>
    </row>
    <row r="11486" spans="1:10" x14ac:dyDescent="0.25">
      <c r="A11486" s="19">
        <v>11478</v>
      </c>
      <c r="B11486" s="16" t="s">
        <v>24</v>
      </c>
      <c r="C11486" s="21" t="s">
        <v>25</v>
      </c>
      <c r="D11486" s="34">
        <v>201410000014866</v>
      </c>
      <c r="E11486" s="21" t="s">
        <v>2857</v>
      </c>
      <c r="F11486" s="36">
        <v>41317</v>
      </c>
      <c r="G11486" s="12">
        <v>50</v>
      </c>
      <c r="H11486" s="25">
        <v>13150</v>
      </c>
      <c r="I11486" s="13">
        <v>1480.9</v>
      </c>
      <c r="J11486" s="13">
        <f t="shared" si="179"/>
        <v>11669.1</v>
      </c>
    </row>
    <row r="11487" spans="1:10" x14ac:dyDescent="0.25">
      <c r="A11487" s="19">
        <v>11479</v>
      </c>
      <c r="B11487" s="16" t="s">
        <v>24</v>
      </c>
      <c r="C11487" s="21" t="s">
        <v>25</v>
      </c>
      <c r="D11487" s="34">
        <v>201510000020842</v>
      </c>
      <c r="E11487" s="21" t="s">
        <v>2857</v>
      </c>
      <c r="F11487" s="36">
        <v>41815</v>
      </c>
      <c r="G11487" s="12">
        <v>50</v>
      </c>
      <c r="H11487" s="25">
        <v>1616.66</v>
      </c>
      <c r="I11487" s="13">
        <v>138.02000000000001</v>
      </c>
      <c r="J11487" s="13">
        <f t="shared" si="179"/>
        <v>1478.64</v>
      </c>
    </row>
    <row r="11488" spans="1:10" x14ac:dyDescent="0.25">
      <c r="A11488" s="19">
        <v>11480</v>
      </c>
      <c r="B11488" s="16" t="s">
        <v>24</v>
      </c>
      <c r="C11488" s="21" t="s">
        <v>25</v>
      </c>
      <c r="D11488" s="34">
        <v>201610000003756</v>
      </c>
      <c r="E11488" s="21" t="s">
        <v>2857</v>
      </c>
      <c r="F11488" s="36">
        <v>42159</v>
      </c>
      <c r="G11488" s="12">
        <v>50</v>
      </c>
      <c r="H11488" s="25">
        <v>5600</v>
      </c>
      <c r="I11488" s="13">
        <v>372.23</v>
      </c>
      <c r="J11488" s="13">
        <f t="shared" si="179"/>
        <v>5227.7700000000004</v>
      </c>
    </row>
    <row r="11489" spans="1:10" x14ac:dyDescent="0.25">
      <c r="A11489" s="19">
        <v>11481</v>
      </c>
      <c r="B11489" s="16" t="s">
        <v>24</v>
      </c>
      <c r="C11489" s="21" t="s">
        <v>25</v>
      </c>
      <c r="D11489" s="34">
        <v>201510000020581</v>
      </c>
      <c r="E11489" s="21" t="s">
        <v>3747</v>
      </c>
      <c r="F11489" s="36">
        <v>41697</v>
      </c>
      <c r="G11489" s="12">
        <v>50</v>
      </c>
      <c r="H11489" s="25">
        <v>6740.25</v>
      </c>
      <c r="I11489" s="13">
        <v>618.66</v>
      </c>
      <c r="J11489" s="13">
        <f t="shared" si="179"/>
        <v>6121.59</v>
      </c>
    </row>
    <row r="11490" spans="1:10" x14ac:dyDescent="0.25">
      <c r="A11490" s="19">
        <v>11482</v>
      </c>
      <c r="B11490" s="16" t="s">
        <v>24</v>
      </c>
      <c r="C11490" s="21" t="s">
        <v>25</v>
      </c>
      <c r="D11490" s="34">
        <v>201510000022500</v>
      </c>
      <c r="E11490" s="21" t="s">
        <v>6751</v>
      </c>
      <c r="F11490" s="36">
        <v>41599</v>
      </c>
      <c r="G11490" s="12">
        <v>50</v>
      </c>
      <c r="H11490" s="25">
        <v>766</v>
      </c>
      <c r="I11490" s="13">
        <v>74.45</v>
      </c>
      <c r="J11490" s="13">
        <f t="shared" si="179"/>
        <v>691.55</v>
      </c>
    </row>
    <row r="11491" spans="1:10" x14ac:dyDescent="0.25">
      <c r="A11491" s="19">
        <v>11483</v>
      </c>
      <c r="B11491" s="16" t="s">
        <v>24</v>
      </c>
      <c r="C11491" s="21" t="s">
        <v>25</v>
      </c>
      <c r="D11491" s="34">
        <v>201510000022339</v>
      </c>
      <c r="E11491" s="21" t="s">
        <v>6707</v>
      </c>
      <c r="F11491" s="36">
        <v>41703</v>
      </c>
      <c r="G11491" s="12">
        <v>50</v>
      </c>
      <c r="H11491" s="25">
        <v>811.73</v>
      </c>
      <c r="I11491" s="13">
        <v>74.209999999999994</v>
      </c>
      <c r="J11491" s="13">
        <f t="shared" si="179"/>
        <v>737.52</v>
      </c>
    </row>
    <row r="11492" spans="1:10" x14ac:dyDescent="0.25">
      <c r="A11492" s="19">
        <v>11484</v>
      </c>
      <c r="B11492" s="16" t="s">
        <v>24</v>
      </c>
      <c r="C11492" s="21" t="s">
        <v>25</v>
      </c>
      <c r="D11492" s="34">
        <v>201510000020716</v>
      </c>
      <c r="E11492" s="21" t="s">
        <v>4633</v>
      </c>
      <c r="F11492" s="36">
        <v>41248</v>
      </c>
      <c r="G11492" s="12">
        <v>50</v>
      </c>
      <c r="H11492" s="25">
        <v>4146.25</v>
      </c>
      <c r="I11492" s="13">
        <v>482.53</v>
      </c>
      <c r="J11492" s="13">
        <f t="shared" si="179"/>
        <v>3663.7200000000003</v>
      </c>
    </row>
    <row r="11493" spans="1:10" x14ac:dyDescent="0.25">
      <c r="A11493" s="19">
        <v>11485</v>
      </c>
      <c r="B11493" s="16" t="s">
        <v>24</v>
      </c>
      <c r="C11493" s="21" t="s">
        <v>25</v>
      </c>
      <c r="D11493" s="34">
        <v>201610000003201</v>
      </c>
      <c r="E11493" s="21" t="s">
        <v>6795</v>
      </c>
      <c r="F11493" s="36">
        <v>41988</v>
      </c>
      <c r="G11493" s="12">
        <v>50</v>
      </c>
      <c r="H11493" s="25">
        <v>703.33</v>
      </c>
      <c r="I11493" s="13">
        <v>53.3</v>
      </c>
      <c r="J11493" s="13">
        <f t="shared" si="179"/>
        <v>650.03000000000009</v>
      </c>
    </row>
    <row r="11494" spans="1:10" x14ac:dyDescent="0.25">
      <c r="A11494" s="19">
        <v>11486</v>
      </c>
      <c r="B11494" s="16" t="s">
        <v>24</v>
      </c>
      <c r="C11494" s="21" t="s">
        <v>25</v>
      </c>
      <c r="D11494" s="34">
        <v>201510000021593</v>
      </c>
      <c r="E11494" s="21" t="s">
        <v>4748</v>
      </c>
      <c r="F11494" s="36">
        <v>41822</v>
      </c>
      <c r="G11494" s="12">
        <v>50</v>
      </c>
      <c r="H11494" s="25">
        <v>3700</v>
      </c>
      <c r="I11494" s="13">
        <v>314.18</v>
      </c>
      <c r="J11494" s="13">
        <f t="shared" si="179"/>
        <v>3385.82</v>
      </c>
    </row>
    <row r="11495" spans="1:10" x14ac:dyDescent="0.25">
      <c r="A11495" s="19">
        <v>11487</v>
      </c>
      <c r="B11495" s="16" t="s">
        <v>24</v>
      </c>
      <c r="C11495" s="21" t="s">
        <v>25</v>
      </c>
      <c r="D11495" s="34">
        <v>201510000021820</v>
      </c>
      <c r="E11495" s="21" t="s">
        <v>6758</v>
      </c>
      <c r="F11495" s="36">
        <v>41821</v>
      </c>
      <c r="G11495" s="12">
        <v>50</v>
      </c>
      <c r="H11495" s="25">
        <v>750</v>
      </c>
      <c r="I11495" s="13">
        <v>63.65</v>
      </c>
      <c r="J11495" s="13">
        <f t="shared" si="179"/>
        <v>686.35</v>
      </c>
    </row>
    <row r="11496" spans="1:10" x14ac:dyDescent="0.25">
      <c r="A11496" s="19">
        <v>11488</v>
      </c>
      <c r="B11496" s="16" t="s">
        <v>24</v>
      </c>
      <c r="C11496" s="21" t="s">
        <v>25</v>
      </c>
      <c r="D11496" s="34">
        <v>201510000021826</v>
      </c>
      <c r="E11496" s="21" t="s">
        <v>6758</v>
      </c>
      <c r="F11496" s="36">
        <v>41821</v>
      </c>
      <c r="G11496" s="12">
        <v>50</v>
      </c>
      <c r="H11496" s="25">
        <v>750</v>
      </c>
      <c r="I11496" s="13">
        <v>63.65</v>
      </c>
      <c r="J11496" s="13">
        <f t="shared" si="179"/>
        <v>686.35</v>
      </c>
    </row>
    <row r="11497" spans="1:10" x14ac:dyDescent="0.25">
      <c r="A11497" s="19">
        <v>11489</v>
      </c>
      <c r="B11497" s="16" t="s">
        <v>24</v>
      </c>
      <c r="C11497" s="21" t="s">
        <v>25</v>
      </c>
      <c r="D11497" s="34">
        <v>201510000022823</v>
      </c>
      <c r="E11497" s="21" t="s">
        <v>5040</v>
      </c>
      <c r="F11497" s="36">
        <v>41737</v>
      </c>
      <c r="G11497" s="12">
        <v>50</v>
      </c>
      <c r="H11497" s="25">
        <v>3150</v>
      </c>
      <c r="I11497" s="13">
        <v>282.22000000000003</v>
      </c>
      <c r="J11497" s="13">
        <f t="shared" si="179"/>
        <v>2867.7799999999997</v>
      </c>
    </row>
    <row r="11498" spans="1:10" x14ac:dyDescent="0.25">
      <c r="A11498" s="19">
        <v>11490</v>
      </c>
      <c r="B11498" s="16" t="s">
        <v>24</v>
      </c>
      <c r="C11498" s="21" t="s">
        <v>25</v>
      </c>
      <c r="D11498" s="34">
        <v>201610000004649</v>
      </c>
      <c r="E11498" s="21" t="s">
        <v>7396</v>
      </c>
      <c r="F11498" s="36">
        <v>42192</v>
      </c>
      <c r="G11498" s="12">
        <v>50</v>
      </c>
      <c r="H11498" s="25">
        <v>204.26</v>
      </c>
      <c r="I11498" s="13">
        <v>13.28</v>
      </c>
      <c r="J11498" s="13">
        <f t="shared" si="179"/>
        <v>190.98</v>
      </c>
    </row>
    <row r="11499" spans="1:10" x14ac:dyDescent="0.25">
      <c r="A11499" s="19">
        <v>11491</v>
      </c>
      <c r="B11499" s="16" t="s">
        <v>24</v>
      </c>
      <c r="C11499" s="21" t="s">
        <v>25</v>
      </c>
      <c r="D11499" s="34">
        <v>201010000035678</v>
      </c>
      <c r="E11499" s="21" t="s">
        <v>222</v>
      </c>
      <c r="F11499" s="36">
        <v>40269</v>
      </c>
      <c r="G11499" s="12">
        <v>50</v>
      </c>
      <c r="H11499" s="25">
        <v>6536.28</v>
      </c>
      <c r="I11499" s="13">
        <v>1110.78</v>
      </c>
      <c r="J11499" s="13">
        <f t="shared" si="179"/>
        <v>5425.5</v>
      </c>
    </row>
    <row r="11500" spans="1:10" x14ac:dyDescent="0.25">
      <c r="A11500" s="19">
        <v>11492</v>
      </c>
      <c r="B11500" s="16" t="s">
        <v>24</v>
      </c>
      <c r="C11500" s="21" t="s">
        <v>25</v>
      </c>
      <c r="D11500" s="34">
        <v>201510000021443</v>
      </c>
      <c r="E11500" s="21" t="s">
        <v>1610</v>
      </c>
      <c r="F11500" s="36">
        <v>41631</v>
      </c>
      <c r="G11500" s="12">
        <v>25</v>
      </c>
      <c r="H11500" s="25">
        <v>61010.9</v>
      </c>
      <c r="I11500" s="13">
        <v>11640.51</v>
      </c>
      <c r="J11500" s="13">
        <f t="shared" si="179"/>
        <v>49370.39</v>
      </c>
    </row>
    <row r="11501" spans="1:10" x14ac:dyDescent="0.25">
      <c r="A11501" s="19">
        <v>11493</v>
      </c>
      <c r="B11501" s="16" t="s">
        <v>24</v>
      </c>
      <c r="C11501" s="21" t="s">
        <v>25</v>
      </c>
      <c r="D11501" s="34">
        <v>201610000004461</v>
      </c>
      <c r="E11501" s="21" t="s">
        <v>7129</v>
      </c>
      <c r="F11501" s="36">
        <v>41921</v>
      </c>
      <c r="G11501" s="12">
        <v>50</v>
      </c>
      <c r="H11501" s="25">
        <v>400</v>
      </c>
      <c r="I11501" s="13">
        <v>31.84</v>
      </c>
      <c r="J11501" s="13">
        <f t="shared" si="179"/>
        <v>368.16</v>
      </c>
    </row>
    <row r="11502" spans="1:10" x14ac:dyDescent="0.25">
      <c r="A11502" s="19">
        <v>11494</v>
      </c>
      <c r="B11502" s="16" t="s">
        <v>24</v>
      </c>
      <c r="C11502" s="21" t="s">
        <v>25</v>
      </c>
      <c r="D11502" s="34">
        <v>198900000189750</v>
      </c>
      <c r="E11502" s="21" t="s">
        <v>3759</v>
      </c>
      <c r="F11502" s="36">
        <v>32782</v>
      </c>
      <c r="G11502" s="12">
        <v>25</v>
      </c>
      <c r="H11502" s="25">
        <v>35279.269999999997</v>
      </c>
      <c r="I11502" s="13">
        <v>35279.269999999997</v>
      </c>
      <c r="J11502" s="13">
        <f t="shared" si="179"/>
        <v>0</v>
      </c>
    </row>
    <row r="11503" spans="1:10" x14ac:dyDescent="0.25">
      <c r="A11503" s="19">
        <v>11495</v>
      </c>
      <c r="B11503" s="16" t="s">
        <v>24</v>
      </c>
      <c r="C11503" s="21" t="s">
        <v>25</v>
      </c>
      <c r="D11503" s="34">
        <v>199400000189760</v>
      </c>
      <c r="E11503" s="21" t="s">
        <v>3759</v>
      </c>
      <c r="F11503" s="36">
        <v>34608</v>
      </c>
      <c r="G11503" s="12">
        <v>25</v>
      </c>
      <c r="H11503" s="25">
        <v>49.98</v>
      </c>
      <c r="I11503" s="13">
        <v>47.910000000000103</v>
      </c>
      <c r="J11503" s="13">
        <f t="shared" si="179"/>
        <v>2.0699999999998937</v>
      </c>
    </row>
    <row r="11504" spans="1:10" x14ac:dyDescent="0.25">
      <c r="A11504" s="19">
        <v>11496</v>
      </c>
      <c r="B11504" s="16" t="s">
        <v>24</v>
      </c>
      <c r="C11504" s="21" t="s">
        <v>25</v>
      </c>
      <c r="D11504" s="34">
        <v>200810000015279</v>
      </c>
      <c r="E11504" s="21" t="s">
        <v>3759</v>
      </c>
      <c r="F11504" s="36">
        <v>39355</v>
      </c>
      <c r="G11504" s="12">
        <v>25</v>
      </c>
      <c r="H11504" s="25">
        <v>139.04</v>
      </c>
      <c r="I11504" s="13">
        <v>61.19</v>
      </c>
      <c r="J11504" s="13">
        <f t="shared" si="179"/>
        <v>77.849999999999994</v>
      </c>
    </row>
    <row r="11505" spans="1:10" x14ac:dyDescent="0.25">
      <c r="A11505" s="19">
        <v>11497</v>
      </c>
      <c r="B11505" s="16" t="s">
        <v>24</v>
      </c>
      <c r="C11505" s="21" t="s">
        <v>25</v>
      </c>
      <c r="D11505" s="34">
        <v>200910000019976</v>
      </c>
      <c r="E11505" s="21" t="s">
        <v>3759</v>
      </c>
      <c r="F11505" s="36">
        <v>39538</v>
      </c>
      <c r="G11505" s="12">
        <v>25</v>
      </c>
      <c r="H11505" s="25">
        <v>2176.5</v>
      </c>
      <c r="I11505" s="13">
        <v>913.969999999999</v>
      </c>
      <c r="J11505" s="13">
        <f t="shared" si="179"/>
        <v>1262.5300000000011</v>
      </c>
    </row>
    <row r="11506" spans="1:10" x14ac:dyDescent="0.25">
      <c r="A11506" s="19">
        <v>11498</v>
      </c>
      <c r="B11506" s="16" t="s">
        <v>24</v>
      </c>
      <c r="C11506" s="21" t="s">
        <v>25</v>
      </c>
      <c r="D11506" s="34">
        <v>201010000034918</v>
      </c>
      <c r="E11506" s="21" t="s">
        <v>3759</v>
      </c>
      <c r="F11506" s="36">
        <v>40268</v>
      </c>
      <c r="G11506" s="12">
        <v>25</v>
      </c>
      <c r="H11506" s="25">
        <v>9197.5499999999993</v>
      </c>
      <c r="I11506" s="13">
        <v>3127.85</v>
      </c>
      <c r="J11506" s="13">
        <f t="shared" si="179"/>
        <v>6069.6999999999989</v>
      </c>
    </row>
    <row r="11507" spans="1:10" x14ac:dyDescent="0.25">
      <c r="A11507" s="19">
        <v>11499</v>
      </c>
      <c r="B11507" s="16" t="s">
        <v>24</v>
      </c>
      <c r="C11507" s="21" t="s">
        <v>25</v>
      </c>
      <c r="D11507" s="34">
        <v>201110000040973</v>
      </c>
      <c r="E11507" s="21" t="s">
        <v>3759</v>
      </c>
      <c r="F11507" s="36">
        <v>40633</v>
      </c>
      <c r="G11507" s="12">
        <v>25</v>
      </c>
      <c r="H11507" s="25">
        <v>2019.15</v>
      </c>
      <c r="I11507" s="13">
        <v>605.91</v>
      </c>
      <c r="J11507" s="13">
        <f t="shared" si="179"/>
        <v>1413.2400000000002</v>
      </c>
    </row>
    <row r="11508" spans="1:10" x14ac:dyDescent="0.25">
      <c r="A11508" s="19">
        <v>11500</v>
      </c>
      <c r="B11508" s="16" t="s">
        <v>24</v>
      </c>
      <c r="C11508" s="21" t="s">
        <v>25</v>
      </c>
      <c r="D11508" s="34">
        <v>200100000189730</v>
      </c>
      <c r="E11508" s="21" t="s">
        <v>1277</v>
      </c>
      <c r="F11508" s="36">
        <v>37164</v>
      </c>
      <c r="G11508" s="12">
        <v>25</v>
      </c>
      <c r="H11508" s="25">
        <v>257979.31</v>
      </c>
      <c r="I11508" s="13">
        <v>176369.81</v>
      </c>
      <c r="J11508" s="13">
        <f t="shared" si="179"/>
        <v>81609.5</v>
      </c>
    </row>
    <row r="11509" spans="1:10" x14ac:dyDescent="0.25">
      <c r="A11509" s="19">
        <v>11501</v>
      </c>
      <c r="B11509" s="16" t="s">
        <v>24</v>
      </c>
      <c r="C11509" s="21" t="s">
        <v>25</v>
      </c>
      <c r="D11509" s="34">
        <v>198900000189490</v>
      </c>
      <c r="E11509" s="21" t="s">
        <v>13909</v>
      </c>
      <c r="F11509" s="36">
        <v>32782</v>
      </c>
      <c r="G11509" s="12">
        <v>25</v>
      </c>
      <c r="H11509" s="25">
        <v>18972.650000000001</v>
      </c>
      <c r="I11509" s="13">
        <v>18972.650000000001</v>
      </c>
      <c r="J11509" s="13">
        <f t="shared" si="179"/>
        <v>0</v>
      </c>
    </row>
    <row r="11510" spans="1:10" x14ac:dyDescent="0.25">
      <c r="A11510" s="19">
        <v>11502</v>
      </c>
      <c r="B11510" s="16" t="s">
        <v>24</v>
      </c>
      <c r="C11510" s="21" t="s">
        <v>25</v>
      </c>
      <c r="D11510" s="34">
        <v>200100000189470</v>
      </c>
      <c r="E11510" s="21" t="s">
        <v>2612</v>
      </c>
      <c r="F11510" s="36">
        <v>37164</v>
      </c>
      <c r="G11510" s="12">
        <v>25</v>
      </c>
      <c r="H11510" s="25">
        <v>43682.84</v>
      </c>
      <c r="I11510" s="13">
        <v>29864.16</v>
      </c>
      <c r="J11510" s="13">
        <f t="shared" si="179"/>
        <v>13818.679999999997</v>
      </c>
    </row>
    <row r="11511" spans="1:10" x14ac:dyDescent="0.25">
      <c r="A11511" s="19">
        <v>11503</v>
      </c>
      <c r="B11511" s="16" t="s">
        <v>24</v>
      </c>
      <c r="C11511" s="21" t="s">
        <v>25</v>
      </c>
      <c r="D11511" s="34">
        <v>200810000015280</v>
      </c>
      <c r="E11511" s="21" t="s">
        <v>2612</v>
      </c>
      <c r="F11511" s="36">
        <v>39355</v>
      </c>
      <c r="G11511" s="12">
        <v>25</v>
      </c>
      <c r="H11511" s="25">
        <v>2584.4499999999998</v>
      </c>
      <c r="I11511" s="13">
        <v>1137.28</v>
      </c>
      <c r="J11511" s="13">
        <f t="shared" si="179"/>
        <v>1447.1699999999998</v>
      </c>
    </row>
    <row r="11512" spans="1:10" x14ac:dyDescent="0.25">
      <c r="A11512" s="19">
        <v>11504</v>
      </c>
      <c r="B11512" s="16" t="s">
        <v>24</v>
      </c>
      <c r="C11512" s="21" t="s">
        <v>25</v>
      </c>
      <c r="D11512" s="34">
        <v>200910000019977</v>
      </c>
      <c r="E11512" s="21" t="s">
        <v>2612</v>
      </c>
      <c r="F11512" s="36">
        <v>39538</v>
      </c>
      <c r="G11512" s="12">
        <v>25</v>
      </c>
      <c r="H11512" s="25">
        <v>24405.54</v>
      </c>
      <c r="I11512" s="13">
        <v>10249.709999999999</v>
      </c>
      <c r="J11512" s="13">
        <f t="shared" si="179"/>
        <v>14155.830000000002</v>
      </c>
    </row>
    <row r="11513" spans="1:10" x14ac:dyDescent="0.25">
      <c r="A11513" s="19">
        <v>11505</v>
      </c>
      <c r="B11513" s="16" t="s">
        <v>24</v>
      </c>
      <c r="C11513" s="21" t="s">
        <v>25</v>
      </c>
      <c r="D11513" s="34">
        <v>200910000020065</v>
      </c>
      <c r="E11513" s="21" t="s">
        <v>2612</v>
      </c>
      <c r="F11513" s="36">
        <v>39538</v>
      </c>
      <c r="G11513" s="12">
        <v>25</v>
      </c>
      <c r="H11513" s="25">
        <v>19048.490000000002</v>
      </c>
      <c r="I11513" s="13">
        <v>7999.87</v>
      </c>
      <c r="J11513" s="13">
        <f t="shared" si="179"/>
        <v>11048.620000000003</v>
      </c>
    </row>
    <row r="11514" spans="1:10" x14ac:dyDescent="0.25">
      <c r="A11514" s="19">
        <v>11506</v>
      </c>
      <c r="B11514" s="16" t="s">
        <v>24</v>
      </c>
      <c r="C11514" s="21" t="s">
        <v>25</v>
      </c>
      <c r="D11514" s="34">
        <v>201010000034919</v>
      </c>
      <c r="E11514" s="21" t="s">
        <v>2612</v>
      </c>
      <c r="F11514" s="36">
        <v>40268</v>
      </c>
      <c r="G11514" s="12">
        <v>25</v>
      </c>
      <c r="H11514" s="25">
        <v>7362.22</v>
      </c>
      <c r="I11514" s="13">
        <v>2503.44</v>
      </c>
      <c r="J11514" s="13">
        <f t="shared" si="179"/>
        <v>4858.7800000000007</v>
      </c>
    </row>
    <row r="11515" spans="1:10" x14ac:dyDescent="0.25">
      <c r="A11515" s="19">
        <v>11507</v>
      </c>
      <c r="B11515" s="16" t="s">
        <v>24</v>
      </c>
      <c r="C11515" s="21" t="s">
        <v>25</v>
      </c>
      <c r="D11515" s="34">
        <v>201110000040974</v>
      </c>
      <c r="E11515" s="21" t="s">
        <v>2612</v>
      </c>
      <c r="F11515" s="36">
        <v>40633</v>
      </c>
      <c r="G11515" s="12">
        <v>25</v>
      </c>
      <c r="H11515" s="25">
        <v>2633.88</v>
      </c>
      <c r="I11515" s="13">
        <v>790.37</v>
      </c>
      <c r="J11515" s="13">
        <f t="shared" si="179"/>
        <v>1843.5100000000002</v>
      </c>
    </row>
    <row r="11516" spans="1:10" x14ac:dyDescent="0.25">
      <c r="A11516" s="19">
        <v>11508</v>
      </c>
      <c r="B11516" s="16" t="s">
        <v>24</v>
      </c>
      <c r="C11516" s="21" t="s">
        <v>25</v>
      </c>
      <c r="D11516" s="34" t="s">
        <v>4562</v>
      </c>
      <c r="E11516" s="21" t="s">
        <v>4563</v>
      </c>
      <c r="F11516" s="36">
        <v>38261</v>
      </c>
      <c r="G11516" s="12">
        <v>25</v>
      </c>
      <c r="H11516" s="25">
        <v>8714.34</v>
      </c>
      <c r="I11516" s="13">
        <v>4878.82</v>
      </c>
      <c r="J11516" s="13">
        <f t="shared" si="179"/>
        <v>3835.5200000000004</v>
      </c>
    </row>
    <row r="11517" spans="1:10" x14ac:dyDescent="0.25">
      <c r="A11517" s="19">
        <v>11509</v>
      </c>
      <c r="B11517" s="16" t="s">
        <v>24</v>
      </c>
      <c r="C11517" s="21" t="s">
        <v>25</v>
      </c>
      <c r="D11517" s="34" t="s">
        <v>901</v>
      </c>
      <c r="E11517" s="21" t="s">
        <v>902</v>
      </c>
      <c r="F11517" s="36">
        <v>38261</v>
      </c>
      <c r="G11517" s="12">
        <v>25</v>
      </c>
      <c r="H11517" s="25">
        <v>364571.63</v>
      </c>
      <c r="I11517" s="13">
        <v>204114.27</v>
      </c>
      <c r="J11517" s="13">
        <f t="shared" si="179"/>
        <v>160457.36000000002</v>
      </c>
    </row>
    <row r="11518" spans="1:10" x14ac:dyDescent="0.25">
      <c r="A11518" s="19">
        <v>11510</v>
      </c>
      <c r="B11518" s="16" t="s">
        <v>24</v>
      </c>
      <c r="C11518" s="21" t="s">
        <v>25</v>
      </c>
      <c r="D11518" s="34">
        <v>199400000189460</v>
      </c>
      <c r="E11518" s="21" t="s">
        <v>883</v>
      </c>
      <c r="F11518" s="36">
        <v>34608</v>
      </c>
      <c r="G11518" s="12">
        <v>25</v>
      </c>
      <c r="H11518" s="25">
        <v>3520.27</v>
      </c>
      <c r="I11518" s="13">
        <v>3375.82</v>
      </c>
      <c r="J11518" s="13">
        <f t="shared" si="179"/>
        <v>144.44999999999982</v>
      </c>
    </row>
    <row r="11519" spans="1:10" x14ac:dyDescent="0.25">
      <c r="A11519" s="19">
        <v>11511</v>
      </c>
      <c r="B11519" s="16" t="s">
        <v>24</v>
      </c>
      <c r="C11519" s="21" t="s">
        <v>25</v>
      </c>
      <c r="D11519" s="34">
        <v>200810000015281</v>
      </c>
      <c r="E11519" s="21" t="s">
        <v>1276</v>
      </c>
      <c r="F11519" s="36">
        <v>39355</v>
      </c>
      <c r="G11519" s="12">
        <v>25</v>
      </c>
      <c r="H11519" s="25">
        <v>14645.14</v>
      </c>
      <c r="I11519" s="13">
        <v>6443.82</v>
      </c>
      <c r="J11519" s="13">
        <f t="shared" si="179"/>
        <v>8201.32</v>
      </c>
    </row>
    <row r="11520" spans="1:10" x14ac:dyDescent="0.25">
      <c r="A11520" s="19">
        <v>11512</v>
      </c>
      <c r="B11520" s="16" t="s">
        <v>24</v>
      </c>
      <c r="C11520" s="21" t="s">
        <v>25</v>
      </c>
      <c r="D11520" s="34">
        <v>200910000019978</v>
      </c>
      <c r="E11520" s="21" t="s">
        <v>1276</v>
      </c>
      <c r="F11520" s="36">
        <v>39538</v>
      </c>
      <c r="G11520" s="12">
        <v>25</v>
      </c>
      <c r="H11520" s="25">
        <v>141081.82999999999</v>
      </c>
      <c r="I11520" s="13">
        <v>59250.330000000104</v>
      </c>
      <c r="J11520" s="13">
        <f t="shared" si="179"/>
        <v>81831.499999999884</v>
      </c>
    </row>
    <row r="11521" spans="1:10" x14ac:dyDescent="0.25">
      <c r="A11521" s="19">
        <v>11513</v>
      </c>
      <c r="B11521" s="16" t="s">
        <v>24</v>
      </c>
      <c r="C11521" s="21" t="s">
        <v>25</v>
      </c>
      <c r="D11521" s="34">
        <v>201010000034920</v>
      </c>
      <c r="E11521" s="21" t="s">
        <v>1276</v>
      </c>
      <c r="F11521" s="36">
        <v>40268</v>
      </c>
      <c r="G11521" s="12">
        <v>25</v>
      </c>
      <c r="H11521" s="25">
        <v>47706.5</v>
      </c>
      <c r="I11521" s="13">
        <v>16222.7</v>
      </c>
      <c r="J11521" s="13">
        <f t="shared" si="179"/>
        <v>31483.8</v>
      </c>
    </row>
    <row r="11522" spans="1:10" x14ac:dyDescent="0.25">
      <c r="A11522" s="19">
        <v>11514</v>
      </c>
      <c r="B11522" s="16" t="s">
        <v>24</v>
      </c>
      <c r="C11522" s="21" t="s">
        <v>25</v>
      </c>
      <c r="D11522" s="34">
        <v>201110000040975</v>
      </c>
      <c r="E11522" s="21" t="s">
        <v>1276</v>
      </c>
      <c r="F11522" s="36">
        <v>40633</v>
      </c>
      <c r="G11522" s="12">
        <v>25</v>
      </c>
      <c r="H11522" s="25">
        <v>45047.71</v>
      </c>
      <c r="I11522" s="13">
        <v>13516.79</v>
      </c>
      <c r="J11522" s="13">
        <f t="shared" si="179"/>
        <v>31530.92</v>
      </c>
    </row>
    <row r="11523" spans="1:10" x14ac:dyDescent="0.25">
      <c r="A11523" s="19">
        <v>11515</v>
      </c>
      <c r="B11523" s="16" t="s">
        <v>24</v>
      </c>
      <c r="C11523" s="21" t="s">
        <v>25</v>
      </c>
      <c r="D11523" s="34">
        <v>200810000015282</v>
      </c>
      <c r="E11523" s="21" t="s">
        <v>764</v>
      </c>
      <c r="F11523" s="36">
        <v>39355</v>
      </c>
      <c r="G11523" s="12">
        <v>25</v>
      </c>
      <c r="H11523" s="25">
        <v>74388.22</v>
      </c>
      <c r="I11523" s="13">
        <v>32730.93</v>
      </c>
      <c r="J11523" s="13">
        <f t="shared" si="179"/>
        <v>41657.29</v>
      </c>
    </row>
    <row r="11524" spans="1:10" x14ac:dyDescent="0.25">
      <c r="A11524" s="19">
        <v>11516</v>
      </c>
      <c r="B11524" s="16" t="s">
        <v>24</v>
      </c>
      <c r="C11524" s="21" t="s">
        <v>25</v>
      </c>
      <c r="D11524" s="34">
        <v>200910000019979</v>
      </c>
      <c r="E11524" s="21" t="s">
        <v>764</v>
      </c>
      <c r="F11524" s="36">
        <v>39538</v>
      </c>
      <c r="G11524" s="12">
        <v>25</v>
      </c>
      <c r="H11524" s="25">
        <v>258189.61</v>
      </c>
      <c r="I11524" s="13">
        <v>108432.54</v>
      </c>
      <c r="J11524" s="13">
        <f t="shared" si="179"/>
        <v>149757.07</v>
      </c>
    </row>
    <row r="11525" spans="1:10" x14ac:dyDescent="0.25">
      <c r="A11525" s="19">
        <v>11517</v>
      </c>
      <c r="B11525" s="16" t="s">
        <v>24</v>
      </c>
      <c r="C11525" s="21" t="s">
        <v>25</v>
      </c>
      <c r="D11525" s="34">
        <v>201010000034921</v>
      </c>
      <c r="E11525" s="21" t="s">
        <v>764</v>
      </c>
      <c r="F11525" s="36">
        <v>40268</v>
      </c>
      <c r="G11525" s="12">
        <v>25</v>
      </c>
      <c r="H11525" s="25">
        <v>321045.7</v>
      </c>
      <c r="I11525" s="13">
        <v>109173.33</v>
      </c>
      <c r="J11525" s="13">
        <f t="shared" si="179"/>
        <v>211872.37</v>
      </c>
    </row>
    <row r="11526" spans="1:10" x14ac:dyDescent="0.25">
      <c r="A11526" s="19">
        <v>11518</v>
      </c>
      <c r="B11526" s="16" t="s">
        <v>24</v>
      </c>
      <c r="C11526" s="21" t="s">
        <v>25</v>
      </c>
      <c r="D11526" s="34">
        <v>201110000040976</v>
      </c>
      <c r="E11526" s="21" t="s">
        <v>764</v>
      </c>
      <c r="F11526" s="36">
        <v>40633</v>
      </c>
      <c r="G11526" s="12">
        <v>25</v>
      </c>
      <c r="H11526" s="25">
        <v>307145.14</v>
      </c>
      <c r="I11526" s="13">
        <v>92160.209999999905</v>
      </c>
      <c r="J11526" s="13">
        <f t="shared" si="179"/>
        <v>214984.93000000011</v>
      </c>
    </row>
    <row r="11527" spans="1:10" x14ac:dyDescent="0.25">
      <c r="A11527" s="19">
        <v>11519</v>
      </c>
      <c r="B11527" s="16" t="s">
        <v>24</v>
      </c>
      <c r="C11527" s="21" t="s">
        <v>25</v>
      </c>
      <c r="D11527" s="34">
        <v>200910000019980</v>
      </c>
      <c r="E11527" s="21" t="s">
        <v>1500</v>
      </c>
      <c r="F11527" s="36">
        <v>39538</v>
      </c>
      <c r="G11527" s="12">
        <v>25</v>
      </c>
      <c r="H11527" s="25">
        <v>94473.11</v>
      </c>
      <c r="I11527" s="13">
        <v>39676.199999999997</v>
      </c>
      <c r="J11527" s="13">
        <f t="shared" si="179"/>
        <v>54796.91</v>
      </c>
    </row>
    <row r="11528" spans="1:10" x14ac:dyDescent="0.25">
      <c r="A11528" s="19">
        <v>11520</v>
      </c>
      <c r="B11528" s="16" t="s">
        <v>24</v>
      </c>
      <c r="C11528" s="21" t="s">
        <v>25</v>
      </c>
      <c r="D11528" s="34">
        <v>201010000034922</v>
      </c>
      <c r="E11528" s="21" t="s">
        <v>1500</v>
      </c>
      <c r="F11528" s="36">
        <v>40268</v>
      </c>
      <c r="G11528" s="12">
        <v>25</v>
      </c>
      <c r="H11528" s="25">
        <v>74142.5</v>
      </c>
      <c r="I11528" s="13">
        <v>25212.53</v>
      </c>
      <c r="J11528" s="13">
        <f t="shared" si="179"/>
        <v>48929.97</v>
      </c>
    </row>
    <row r="11529" spans="1:10" x14ac:dyDescent="0.25">
      <c r="A11529" s="19">
        <v>11521</v>
      </c>
      <c r="B11529" s="16" t="s">
        <v>24</v>
      </c>
      <c r="C11529" s="21" t="s">
        <v>25</v>
      </c>
      <c r="D11529" s="34">
        <v>201110000040977</v>
      </c>
      <c r="E11529" s="21" t="s">
        <v>1500</v>
      </c>
      <c r="F11529" s="36">
        <v>40633</v>
      </c>
      <c r="G11529" s="12">
        <v>25</v>
      </c>
      <c r="H11529" s="25">
        <v>61037.35</v>
      </c>
      <c r="I11529" s="13">
        <v>18314.46</v>
      </c>
      <c r="J11529" s="13">
        <f t="shared" ref="J11529:J11592" si="180">SUM(H11529-I11529)</f>
        <v>42722.89</v>
      </c>
    </row>
    <row r="11530" spans="1:10" x14ac:dyDescent="0.25">
      <c r="A11530" s="19">
        <v>11522</v>
      </c>
      <c r="B11530" s="16" t="s">
        <v>24</v>
      </c>
      <c r="C11530" s="21" t="s">
        <v>25</v>
      </c>
      <c r="D11530" s="34">
        <v>199200000189080</v>
      </c>
      <c r="E11530" s="21" t="s">
        <v>1666</v>
      </c>
      <c r="F11530" s="36">
        <v>33878</v>
      </c>
      <c r="G11530" s="12">
        <v>25</v>
      </c>
      <c r="H11530" s="25">
        <v>9612.15</v>
      </c>
      <c r="I11530" s="13">
        <v>9612.1499999999905</v>
      </c>
      <c r="J11530" s="13">
        <f t="shared" si="180"/>
        <v>9.0949470177292824E-12</v>
      </c>
    </row>
    <row r="11531" spans="1:10" x14ac:dyDescent="0.25">
      <c r="A11531" s="19">
        <v>11523</v>
      </c>
      <c r="B11531" s="16" t="s">
        <v>24</v>
      </c>
      <c r="C11531" s="21" t="s">
        <v>25</v>
      </c>
      <c r="D11531" s="34">
        <v>200910000019981</v>
      </c>
      <c r="E11531" s="21" t="s">
        <v>1666</v>
      </c>
      <c r="F11531" s="36">
        <v>39538</v>
      </c>
      <c r="G11531" s="12">
        <v>25</v>
      </c>
      <c r="H11531" s="25">
        <v>78879.509999999995</v>
      </c>
      <c r="I11531" s="13">
        <v>33127.15</v>
      </c>
      <c r="J11531" s="13">
        <f t="shared" si="180"/>
        <v>45752.359999999993</v>
      </c>
    </row>
    <row r="11532" spans="1:10" x14ac:dyDescent="0.25">
      <c r="A11532" s="19">
        <v>11524</v>
      </c>
      <c r="B11532" s="16" t="s">
        <v>24</v>
      </c>
      <c r="C11532" s="21" t="s">
        <v>25</v>
      </c>
      <c r="D11532" s="34">
        <v>201010000034923</v>
      </c>
      <c r="E11532" s="21" t="s">
        <v>1666</v>
      </c>
      <c r="F11532" s="36">
        <v>40268</v>
      </c>
      <c r="G11532" s="12">
        <v>25</v>
      </c>
      <c r="H11532" s="25">
        <v>22510.78</v>
      </c>
      <c r="I11532" s="13">
        <v>7654.8400000000101</v>
      </c>
      <c r="J11532" s="13">
        <f t="shared" si="180"/>
        <v>14855.939999999988</v>
      </c>
    </row>
    <row r="11533" spans="1:10" x14ac:dyDescent="0.25">
      <c r="A11533" s="19">
        <v>11525</v>
      </c>
      <c r="B11533" s="16" t="s">
        <v>24</v>
      </c>
      <c r="C11533" s="21" t="s">
        <v>25</v>
      </c>
      <c r="D11533" s="34">
        <v>201110000040978</v>
      </c>
      <c r="E11533" s="21" t="s">
        <v>1666</v>
      </c>
      <c r="F11533" s="36">
        <v>40633</v>
      </c>
      <c r="G11533" s="12">
        <v>25</v>
      </c>
      <c r="H11533" s="25">
        <v>11325.03</v>
      </c>
      <c r="I11533" s="13">
        <v>3397.92</v>
      </c>
      <c r="J11533" s="13">
        <f t="shared" si="180"/>
        <v>7927.1100000000006</v>
      </c>
    </row>
    <row r="11534" spans="1:10" x14ac:dyDescent="0.25">
      <c r="A11534" s="19">
        <v>11526</v>
      </c>
      <c r="B11534" s="16" t="s">
        <v>24</v>
      </c>
      <c r="C11534" s="21" t="s">
        <v>25</v>
      </c>
      <c r="D11534" s="34">
        <v>200000000189090</v>
      </c>
      <c r="E11534" s="21" t="s">
        <v>1266</v>
      </c>
      <c r="F11534" s="36">
        <v>36799</v>
      </c>
      <c r="G11534" s="12">
        <v>25</v>
      </c>
      <c r="H11534" s="25">
        <v>18582.759999999998</v>
      </c>
      <c r="I11534" s="13">
        <v>13539.43</v>
      </c>
      <c r="J11534" s="13">
        <f t="shared" si="180"/>
        <v>5043.3299999999981</v>
      </c>
    </row>
    <row r="11535" spans="1:10" x14ac:dyDescent="0.25">
      <c r="A11535" s="19">
        <v>11527</v>
      </c>
      <c r="B11535" s="16" t="s">
        <v>24</v>
      </c>
      <c r="C11535" s="21" t="s">
        <v>25</v>
      </c>
      <c r="D11535" s="34">
        <v>200910000019982</v>
      </c>
      <c r="E11535" s="21" t="s">
        <v>1266</v>
      </c>
      <c r="F11535" s="36">
        <v>39538</v>
      </c>
      <c r="G11535" s="12">
        <v>25</v>
      </c>
      <c r="H11535" s="25">
        <v>41725.550000000003</v>
      </c>
      <c r="I11535" s="13">
        <v>17523.509999999998</v>
      </c>
      <c r="J11535" s="13">
        <f t="shared" si="180"/>
        <v>24202.040000000005</v>
      </c>
    </row>
    <row r="11536" spans="1:10" x14ac:dyDescent="0.25">
      <c r="A11536" s="19">
        <v>11528</v>
      </c>
      <c r="B11536" s="16" t="s">
        <v>24</v>
      </c>
      <c r="C11536" s="21" t="s">
        <v>25</v>
      </c>
      <c r="D11536" s="34">
        <v>201010000034924</v>
      </c>
      <c r="E11536" s="21" t="s">
        <v>1266</v>
      </c>
      <c r="F11536" s="36">
        <v>40268</v>
      </c>
      <c r="G11536" s="12">
        <v>25</v>
      </c>
      <c r="H11536" s="25">
        <v>125030.98</v>
      </c>
      <c r="I11536" s="13">
        <v>42517.25</v>
      </c>
      <c r="J11536" s="13">
        <f t="shared" si="180"/>
        <v>82513.73</v>
      </c>
    </row>
    <row r="11537" spans="1:10" x14ac:dyDescent="0.25">
      <c r="A11537" s="19">
        <v>11529</v>
      </c>
      <c r="B11537" s="16" t="s">
        <v>24</v>
      </c>
      <c r="C11537" s="21" t="s">
        <v>25</v>
      </c>
      <c r="D11537" s="34">
        <v>201110000040979</v>
      </c>
      <c r="E11537" s="21" t="s">
        <v>1266</v>
      </c>
      <c r="F11537" s="36">
        <v>40633</v>
      </c>
      <c r="G11537" s="12">
        <v>25</v>
      </c>
      <c r="H11537" s="25">
        <v>20967.419999999998</v>
      </c>
      <c r="I11537" s="13">
        <v>6291.31</v>
      </c>
      <c r="J11537" s="13">
        <f t="shared" si="180"/>
        <v>14676.109999999997</v>
      </c>
    </row>
    <row r="11538" spans="1:10" x14ac:dyDescent="0.25">
      <c r="A11538" s="19">
        <v>11530</v>
      </c>
      <c r="B11538" s="16" t="s">
        <v>24</v>
      </c>
      <c r="C11538" s="21" t="s">
        <v>25</v>
      </c>
      <c r="D11538" s="34">
        <v>199200000189390</v>
      </c>
      <c r="E11538" s="21" t="s">
        <v>1287</v>
      </c>
      <c r="F11538" s="36">
        <v>33878</v>
      </c>
      <c r="G11538" s="12">
        <v>25</v>
      </c>
      <c r="H11538" s="25">
        <v>18941</v>
      </c>
      <c r="I11538" s="13">
        <v>18941</v>
      </c>
      <c r="J11538" s="13">
        <f t="shared" si="180"/>
        <v>0</v>
      </c>
    </row>
    <row r="11539" spans="1:10" x14ac:dyDescent="0.25">
      <c r="A11539" s="19">
        <v>11531</v>
      </c>
      <c r="B11539" s="16" t="s">
        <v>24</v>
      </c>
      <c r="C11539" s="21" t="s">
        <v>25</v>
      </c>
      <c r="D11539" s="34">
        <v>200910000019983</v>
      </c>
      <c r="E11539" s="21" t="s">
        <v>1287</v>
      </c>
      <c r="F11539" s="36">
        <v>39538</v>
      </c>
      <c r="G11539" s="12">
        <v>25</v>
      </c>
      <c r="H11539" s="25">
        <v>96979.81</v>
      </c>
      <c r="I11539" s="13">
        <v>40728.959999999999</v>
      </c>
      <c r="J11539" s="13">
        <f t="shared" si="180"/>
        <v>56250.85</v>
      </c>
    </row>
    <row r="11540" spans="1:10" x14ac:dyDescent="0.25">
      <c r="A11540" s="19">
        <v>11532</v>
      </c>
      <c r="B11540" s="16" t="s">
        <v>24</v>
      </c>
      <c r="C11540" s="21" t="s">
        <v>25</v>
      </c>
      <c r="D11540" s="34">
        <v>201010000034925</v>
      </c>
      <c r="E11540" s="21" t="s">
        <v>1287</v>
      </c>
      <c r="F11540" s="36">
        <v>40268</v>
      </c>
      <c r="G11540" s="12">
        <v>25</v>
      </c>
      <c r="H11540" s="25">
        <v>64577.97</v>
      </c>
      <c r="I11540" s="13">
        <v>21960.12</v>
      </c>
      <c r="J11540" s="13">
        <f t="shared" si="180"/>
        <v>42617.850000000006</v>
      </c>
    </row>
    <row r="11541" spans="1:10" x14ac:dyDescent="0.25">
      <c r="A11541" s="19">
        <v>11533</v>
      </c>
      <c r="B11541" s="16" t="s">
        <v>24</v>
      </c>
      <c r="C11541" s="21" t="s">
        <v>25</v>
      </c>
      <c r="D11541" s="34">
        <v>201110000040980</v>
      </c>
      <c r="E11541" s="21" t="s">
        <v>1287</v>
      </c>
      <c r="F11541" s="36">
        <v>40633</v>
      </c>
      <c r="G11541" s="12">
        <v>25</v>
      </c>
      <c r="H11541" s="25">
        <v>64977.51</v>
      </c>
      <c r="I11541" s="13">
        <v>19496.82</v>
      </c>
      <c r="J11541" s="13">
        <f t="shared" si="180"/>
        <v>45480.69</v>
      </c>
    </row>
    <row r="11542" spans="1:10" x14ac:dyDescent="0.25">
      <c r="A11542" s="19">
        <v>11534</v>
      </c>
      <c r="B11542" s="16" t="s">
        <v>24</v>
      </c>
      <c r="C11542" s="21" t="s">
        <v>25</v>
      </c>
      <c r="D11542" s="34">
        <v>198900000189450</v>
      </c>
      <c r="E11542" s="21" t="s">
        <v>1899</v>
      </c>
      <c r="F11542" s="36">
        <v>32782</v>
      </c>
      <c r="G11542" s="12">
        <v>25</v>
      </c>
      <c r="H11542" s="25">
        <v>10832.56</v>
      </c>
      <c r="I11542" s="13">
        <v>10832.56</v>
      </c>
      <c r="J11542" s="13">
        <f t="shared" si="180"/>
        <v>0</v>
      </c>
    </row>
    <row r="11543" spans="1:10" x14ac:dyDescent="0.25">
      <c r="A11543" s="19">
        <v>11535</v>
      </c>
      <c r="B11543" s="16" t="s">
        <v>24</v>
      </c>
      <c r="C11543" s="21" t="s">
        <v>25</v>
      </c>
      <c r="D11543" s="34">
        <v>200100000189440</v>
      </c>
      <c r="E11543" s="21" t="s">
        <v>1899</v>
      </c>
      <c r="F11543" s="36">
        <v>37164</v>
      </c>
      <c r="G11543" s="12">
        <v>25</v>
      </c>
      <c r="H11543" s="25">
        <v>103687.83</v>
      </c>
      <c r="I11543" s="13">
        <v>70887.180000000095</v>
      </c>
      <c r="J11543" s="13">
        <f t="shared" si="180"/>
        <v>32800.649999999907</v>
      </c>
    </row>
    <row r="11544" spans="1:10" x14ac:dyDescent="0.25">
      <c r="A11544" s="19">
        <v>11536</v>
      </c>
      <c r="B11544" s="16" t="s">
        <v>24</v>
      </c>
      <c r="C11544" s="21" t="s">
        <v>25</v>
      </c>
      <c r="D11544" s="34">
        <v>198900000189430</v>
      </c>
      <c r="E11544" s="21" t="s">
        <v>2226</v>
      </c>
      <c r="F11544" s="36">
        <v>32782</v>
      </c>
      <c r="G11544" s="12">
        <v>25</v>
      </c>
      <c r="H11544" s="25">
        <v>25716.06</v>
      </c>
      <c r="I11544" s="13">
        <v>25716.06</v>
      </c>
      <c r="J11544" s="13">
        <f t="shared" si="180"/>
        <v>0</v>
      </c>
    </row>
    <row r="11545" spans="1:10" x14ac:dyDescent="0.25">
      <c r="A11545" s="19">
        <v>11537</v>
      </c>
      <c r="B11545" s="16" t="s">
        <v>24</v>
      </c>
      <c r="C11545" s="21" t="s">
        <v>25</v>
      </c>
      <c r="D11545" s="34">
        <v>200910000019984</v>
      </c>
      <c r="E11545" s="21" t="s">
        <v>2226</v>
      </c>
      <c r="F11545" s="36">
        <v>39538</v>
      </c>
      <c r="G11545" s="12">
        <v>25</v>
      </c>
      <c r="H11545" s="25">
        <v>37205.120000000003</v>
      </c>
      <c r="I11545" s="13">
        <v>15625.27</v>
      </c>
      <c r="J11545" s="13">
        <f t="shared" si="180"/>
        <v>21579.850000000002</v>
      </c>
    </row>
    <row r="11546" spans="1:10" x14ac:dyDescent="0.25">
      <c r="A11546" s="19">
        <v>11538</v>
      </c>
      <c r="B11546" s="16" t="s">
        <v>24</v>
      </c>
      <c r="C11546" s="21" t="s">
        <v>25</v>
      </c>
      <c r="D11546" s="34">
        <v>198900000188540</v>
      </c>
      <c r="E11546" s="21" t="s">
        <v>1794</v>
      </c>
      <c r="F11546" s="36">
        <v>32782</v>
      </c>
      <c r="G11546" s="12">
        <v>25</v>
      </c>
      <c r="H11546" s="25">
        <v>9696.41</v>
      </c>
      <c r="I11546" s="13">
        <v>9696.4099999999798</v>
      </c>
      <c r="J11546" s="13">
        <f t="shared" si="180"/>
        <v>2.0008883439004421E-11</v>
      </c>
    </row>
    <row r="11547" spans="1:10" x14ac:dyDescent="0.25">
      <c r="A11547" s="19">
        <v>11539</v>
      </c>
      <c r="B11547" s="16" t="s">
        <v>24</v>
      </c>
      <c r="C11547" s="21" t="s">
        <v>25</v>
      </c>
      <c r="D11547" s="34">
        <v>198900000188840</v>
      </c>
      <c r="E11547" s="21" t="s">
        <v>1903</v>
      </c>
      <c r="F11547" s="36">
        <v>32782</v>
      </c>
      <c r="G11547" s="12">
        <v>25</v>
      </c>
      <c r="H11547" s="25">
        <v>15055.88</v>
      </c>
      <c r="I11547" s="13">
        <v>15055.88</v>
      </c>
      <c r="J11547" s="13">
        <f t="shared" si="180"/>
        <v>0</v>
      </c>
    </row>
    <row r="11548" spans="1:10" x14ac:dyDescent="0.25">
      <c r="A11548" s="19">
        <v>11540</v>
      </c>
      <c r="B11548" s="16" t="s">
        <v>24</v>
      </c>
      <c r="C11548" s="21" t="s">
        <v>25</v>
      </c>
      <c r="D11548" s="34">
        <v>200100000188550</v>
      </c>
      <c r="E11548" s="21" t="s">
        <v>1903</v>
      </c>
      <c r="F11548" s="36">
        <v>37164</v>
      </c>
      <c r="G11548" s="12">
        <v>25</v>
      </c>
      <c r="H11548" s="25">
        <v>103377.76</v>
      </c>
      <c r="I11548" s="13">
        <v>70675.179999999906</v>
      </c>
      <c r="J11548" s="13">
        <f t="shared" si="180"/>
        <v>32702.580000000089</v>
      </c>
    </row>
    <row r="11549" spans="1:10" x14ac:dyDescent="0.25">
      <c r="A11549" s="19">
        <v>11541</v>
      </c>
      <c r="B11549" s="16" t="s">
        <v>24</v>
      </c>
      <c r="C11549" s="21" t="s">
        <v>25</v>
      </c>
      <c r="D11549" s="34">
        <v>200100000188850</v>
      </c>
      <c r="E11549" s="21" t="s">
        <v>1641</v>
      </c>
      <c r="F11549" s="36">
        <v>37164</v>
      </c>
      <c r="G11549" s="12">
        <v>25</v>
      </c>
      <c r="H11549" s="25">
        <v>148834.21</v>
      </c>
      <c r="I11549" s="13">
        <v>101751.94</v>
      </c>
      <c r="J11549" s="13">
        <f t="shared" si="180"/>
        <v>47082.26999999999</v>
      </c>
    </row>
    <row r="11550" spans="1:10" x14ac:dyDescent="0.25">
      <c r="A11550" s="19">
        <v>11542</v>
      </c>
      <c r="B11550" s="16" t="s">
        <v>24</v>
      </c>
      <c r="C11550" s="21" t="s">
        <v>25</v>
      </c>
      <c r="D11550" s="34">
        <v>198900000189310</v>
      </c>
      <c r="E11550" s="21" t="s">
        <v>2475</v>
      </c>
      <c r="F11550" s="36">
        <v>32782</v>
      </c>
      <c r="G11550" s="12">
        <v>25</v>
      </c>
      <c r="H11550" s="25">
        <v>13663.13</v>
      </c>
      <c r="I11550" s="13">
        <v>13663.13</v>
      </c>
      <c r="J11550" s="13">
        <f t="shared" si="180"/>
        <v>0</v>
      </c>
    </row>
    <row r="11551" spans="1:10" x14ac:dyDescent="0.25">
      <c r="A11551" s="19">
        <v>11543</v>
      </c>
      <c r="B11551" s="16" t="s">
        <v>24</v>
      </c>
      <c r="C11551" s="21" t="s">
        <v>25</v>
      </c>
      <c r="D11551" s="34">
        <v>200100000189100</v>
      </c>
      <c r="E11551" s="21" t="s">
        <v>2475</v>
      </c>
      <c r="F11551" s="36">
        <v>37164</v>
      </c>
      <c r="G11551" s="12">
        <v>25</v>
      </c>
      <c r="H11551" s="25">
        <v>51347.8</v>
      </c>
      <c r="I11551" s="13">
        <v>35104.410000000003</v>
      </c>
      <c r="J11551" s="13">
        <f t="shared" si="180"/>
        <v>16243.39</v>
      </c>
    </row>
    <row r="11552" spans="1:10" x14ac:dyDescent="0.25">
      <c r="A11552" s="19">
        <v>11544</v>
      </c>
      <c r="B11552" s="16" t="s">
        <v>24</v>
      </c>
      <c r="C11552" s="21" t="s">
        <v>25</v>
      </c>
      <c r="D11552" s="34">
        <v>199400000188260</v>
      </c>
      <c r="E11552" s="21" t="s">
        <v>5035</v>
      </c>
      <c r="F11552" s="36">
        <v>34608</v>
      </c>
      <c r="G11552" s="12">
        <v>25</v>
      </c>
      <c r="H11552" s="25">
        <v>1155.46</v>
      </c>
      <c r="I11552" s="13">
        <v>1108.06</v>
      </c>
      <c r="J11552" s="13">
        <f t="shared" si="180"/>
        <v>47.400000000000091</v>
      </c>
    </row>
    <row r="11553" spans="1:10" x14ac:dyDescent="0.25">
      <c r="A11553" s="19">
        <v>11545</v>
      </c>
      <c r="B11553" s="16" t="s">
        <v>24</v>
      </c>
      <c r="C11553" s="21" t="s">
        <v>25</v>
      </c>
      <c r="D11553" s="34">
        <v>200810000015283</v>
      </c>
      <c r="E11553" s="21" t="s">
        <v>5035</v>
      </c>
      <c r="F11553" s="36">
        <v>39355</v>
      </c>
      <c r="G11553" s="12">
        <v>25</v>
      </c>
      <c r="H11553" s="25">
        <v>804.05</v>
      </c>
      <c r="I11553" s="13">
        <v>353.58</v>
      </c>
      <c r="J11553" s="13">
        <f t="shared" si="180"/>
        <v>450.46999999999997</v>
      </c>
    </row>
    <row r="11554" spans="1:10" x14ac:dyDescent="0.25">
      <c r="A11554" s="19">
        <v>11546</v>
      </c>
      <c r="B11554" s="16" t="s">
        <v>24</v>
      </c>
      <c r="C11554" s="21" t="s">
        <v>25</v>
      </c>
      <c r="D11554" s="34">
        <v>200910000019985</v>
      </c>
      <c r="E11554" s="21" t="s">
        <v>5035</v>
      </c>
      <c r="F11554" s="36">
        <v>39538</v>
      </c>
      <c r="G11554" s="12">
        <v>25</v>
      </c>
      <c r="H11554" s="25">
        <v>968.22</v>
      </c>
      <c r="I11554" s="13">
        <v>406.52</v>
      </c>
      <c r="J11554" s="13">
        <f t="shared" si="180"/>
        <v>561.70000000000005</v>
      </c>
    </row>
    <row r="11555" spans="1:10" x14ac:dyDescent="0.25">
      <c r="A11555" s="19">
        <v>11547</v>
      </c>
      <c r="B11555" s="16" t="s">
        <v>24</v>
      </c>
      <c r="C11555" s="21" t="s">
        <v>25</v>
      </c>
      <c r="D11555" s="34">
        <v>201110000040982</v>
      </c>
      <c r="E11555" s="21" t="s">
        <v>5035</v>
      </c>
      <c r="F11555" s="36">
        <v>40633</v>
      </c>
      <c r="G11555" s="12">
        <v>25</v>
      </c>
      <c r="H11555" s="25">
        <v>1946.15</v>
      </c>
      <c r="I11555" s="13">
        <v>583.87</v>
      </c>
      <c r="J11555" s="13">
        <f t="shared" si="180"/>
        <v>1362.2800000000002</v>
      </c>
    </row>
    <row r="11556" spans="1:10" x14ac:dyDescent="0.25">
      <c r="A11556" s="19">
        <v>11548</v>
      </c>
      <c r="B11556" s="16" t="s">
        <v>24</v>
      </c>
      <c r="C11556" s="21" t="s">
        <v>25</v>
      </c>
      <c r="D11556" s="34">
        <v>199500000188320</v>
      </c>
      <c r="E11556" s="21" t="s">
        <v>7087</v>
      </c>
      <c r="F11556" s="36">
        <v>34973</v>
      </c>
      <c r="G11556" s="12">
        <v>25</v>
      </c>
      <c r="H11556" s="25">
        <v>883.86</v>
      </c>
      <c r="I11556" s="13">
        <v>811.50000000000205</v>
      </c>
      <c r="J11556" s="13">
        <f t="shared" si="180"/>
        <v>72.359999999997967</v>
      </c>
    </row>
    <row r="11557" spans="1:10" x14ac:dyDescent="0.25">
      <c r="A11557" s="19">
        <v>11549</v>
      </c>
      <c r="B11557" s="16" t="s">
        <v>24</v>
      </c>
      <c r="C11557" s="21" t="s">
        <v>25</v>
      </c>
      <c r="D11557" s="34">
        <v>199100000188400</v>
      </c>
      <c r="E11557" s="21" t="s">
        <v>3069</v>
      </c>
      <c r="F11557" s="36">
        <v>33512</v>
      </c>
      <c r="G11557" s="12">
        <v>25</v>
      </c>
      <c r="H11557" s="25">
        <v>2933.21</v>
      </c>
      <c r="I11557" s="13">
        <v>2933.21</v>
      </c>
      <c r="J11557" s="13">
        <f t="shared" si="180"/>
        <v>0</v>
      </c>
    </row>
    <row r="11558" spans="1:10" x14ac:dyDescent="0.25">
      <c r="A11558" s="19">
        <v>11550</v>
      </c>
      <c r="B11558" s="16" t="s">
        <v>24</v>
      </c>
      <c r="C11558" s="21" t="s">
        <v>25</v>
      </c>
      <c r="D11558" s="34">
        <v>201110000040983</v>
      </c>
      <c r="E11558" s="21" t="s">
        <v>5326</v>
      </c>
      <c r="F11558" s="36">
        <v>40633</v>
      </c>
      <c r="G11558" s="12">
        <v>25</v>
      </c>
      <c r="H11558" s="25">
        <v>3505.99</v>
      </c>
      <c r="I11558" s="13">
        <v>1052.0999999999999</v>
      </c>
      <c r="J11558" s="13">
        <f t="shared" si="180"/>
        <v>2453.89</v>
      </c>
    </row>
    <row r="11559" spans="1:10" x14ac:dyDescent="0.25">
      <c r="A11559" s="19">
        <v>11551</v>
      </c>
      <c r="B11559" s="16" t="s">
        <v>24</v>
      </c>
      <c r="C11559" s="21" t="s">
        <v>25</v>
      </c>
      <c r="D11559" s="34">
        <v>199600000188470</v>
      </c>
      <c r="E11559" s="21" t="s">
        <v>6390</v>
      </c>
      <c r="F11559" s="36">
        <v>35339</v>
      </c>
      <c r="G11559" s="12">
        <v>25</v>
      </c>
      <c r="H11559" s="25">
        <v>8439.73</v>
      </c>
      <c r="I11559" s="13">
        <v>7404.50000000001</v>
      </c>
      <c r="J11559" s="13">
        <f t="shared" si="180"/>
        <v>1035.2299999999896</v>
      </c>
    </row>
    <row r="11560" spans="1:10" x14ac:dyDescent="0.25">
      <c r="A11560" s="19">
        <v>11552</v>
      </c>
      <c r="B11560" s="16" t="s">
        <v>24</v>
      </c>
      <c r="C11560" s="21" t="s">
        <v>25</v>
      </c>
      <c r="D11560" s="34">
        <v>201110000040981</v>
      </c>
      <c r="E11560" s="21" t="s">
        <v>5602</v>
      </c>
      <c r="F11560" s="36">
        <v>40633</v>
      </c>
      <c r="G11560" s="12">
        <v>25</v>
      </c>
      <c r="H11560" s="25">
        <v>2916.56</v>
      </c>
      <c r="I11560" s="13">
        <v>875.17</v>
      </c>
      <c r="J11560" s="13">
        <f t="shared" si="180"/>
        <v>2041.3899999999999</v>
      </c>
    </row>
    <row r="11561" spans="1:10" x14ac:dyDescent="0.25">
      <c r="A11561" s="19">
        <v>11553</v>
      </c>
      <c r="B11561" s="16" t="s">
        <v>24</v>
      </c>
      <c r="C11561" s="21" t="s">
        <v>25</v>
      </c>
      <c r="D11561" s="34">
        <v>198700000189710</v>
      </c>
      <c r="E11561" s="21" t="s">
        <v>13910</v>
      </c>
      <c r="F11561" s="36">
        <v>31778</v>
      </c>
      <c r="G11561" s="12">
        <v>25</v>
      </c>
      <c r="H11561" s="25">
        <v>22431.37</v>
      </c>
      <c r="I11561" s="13">
        <v>22431.37</v>
      </c>
      <c r="J11561" s="13">
        <f t="shared" si="180"/>
        <v>0</v>
      </c>
    </row>
    <row r="11562" spans="1:10" x14ac:dyDescent="0.25">
      <c r="A11562" s="19">
        <v>11554</v>
      </c>
      <c r="B11562" s="16" t="s">
        <v>24</v>
      </c>
      <c r="C11562" s="21" t="s">
        <v>25</v>
      </c>
      <c r="D11562" s="34">
        <v>198700000189720</v>
      </c>
      <c r="E11562" s="21" t="s">
        <v>13911</v>
      </c>
      <c r="F11562" s="36">
        <v>31778</v>
      </c>
      <c r="G11562" s="12">
        <v>25</v>
      </c>
      <c r="H11562" s="25">
        <v>21198.87</v>
      </c>
      <c r="I11562" s="13">
        <v>21198.87</v>
      </c>
      <c r="J11562" s="13">
        <f t="shared" si="180"/>
        <v>0</v>
      </c>
    </row>
    <row r="11563" spans="1:10" x14ac:dyDescent="0.25">
      <c r="A11563" s="19">
        <v>11555</v>
      </c>
      <c r="B11563" s="16" t="s">
        <v>24</v>
      </c>
      <c r="C11563" s="21" t="s">
        <v>25</v>
      </c>
      <c r="D11563" s="34">
        <v>199400000186250</v>
      </c>
      <c r="E11563" s="21" t="s">
        <v>2362</v>
      </c>
      <c r="F11563" s="36">
        <v>34608</v>
      </c>
      <c r="G11563" s="12">
        <v>25</v>
      </c>
      <c r="H11563" s="25">
        <v>3748.96</v>
      </c>
      <c r="I11563" s="13">
        <v>3595.1800000000098</v>
      </c>
      <c r="J11563" s="13">
        <f t="shared" si="180"/>
        <v>153.7799999999902</v>
      </c>
    </row>
    <row r="11564" spans="1:10" x14ac:dyDescent="0.25">
      <c r="A11564" s="19">
        <v>11556</v>
      </c>
      <c r="B11564" s="16" t="s">
        <v>24</v>
      </c>
      <c r="C11564" s="21" t="s">
        <v>25</v>
      </c>
      <c r="D11564" s="34">
        <v>201010000034926</v>
      </c>
      <c r="E11564" s="21" t="s">
        <v>2362</v>
      </c>
      <c r="F11564" s="36">
        <v>40268</v>
      </c>
      <c r="G11564" s="12">
        <v>25</v>
      </c>
      <c r="H11564" s="25">
        <v>13146</v>
      </c>
      <c r="I11564" s="13">
        <v>4470.3599999999897</v>
      </c>
      <c r="J11564" s="13">
        <f t="shared" si="180"/>
        <v>8675.6400000000103</v>
      </c>
    </row>
    <row r="11565" spans="1:10" x14ac:dyDescent="0.25">
      <c r="A11565" s="19">
        <v>11557</v>
      </c>
      <c r="B11565" s="16" t="s">
        <v>24</v>
      </c>
      <c r="C11565" s="21" t="s">
        <v>25</v>
      </c>
      <c r="D11565" s="34">
        <v>201110000040984</v>
      </c>
      <c r="E11565" s="21" t="s">
        <v>2362</v>
      </c>
      <c r="F11565" s="36">
        <v>40633</v>
      </c>
      <c r="G11565" s="12">
        <v>25</v>
      </c>
      <c r="H11565" s="25">
        <v>26454.66</v>
      </c>
      <c r="I11565" s="13">
        <v>7937.73</v>
      </c>
      <c r="J11565" s="13">
        <f t="shared" si="180"/>
        <v>18516.93</v>
      </c>
    </row>
    <row r="11566" spans="1:10" x14ac:dyDescent="0.25">
      <c r="A11566" s="19">
        <v>11558</v>
      </c>
      <c r="B11566" s="16" t="s">
        <v>24</v>
      </c>
      <c r="C11566" s="21" t="s">
        <v>25</v>
      </c>
      <c r="D11566" s="34">
        <v>199400000189530</v>
      </c>
      <c r="E11566" s="21" t="s">
        <v>1366</v>
      </c>
      <c r="F11566" s="36">
        <v>34608</v>
      </c>
      <c r="G11566" s="12">
        <v>25</v>
      </c>
      <c r="H11566" s="25">
        <v>4189.8500000000004</v>
      </c>
      <c r="I11566" s="13">
        <v>4017.91</v>
      </c>
      <c r="J11566" s="13">
        <f t="shared" si="180"/>
        <v>171.94000000000051</v>
      </c>
    </row>
    <row r="11567" spans="1:10" x14ac:dyDescent="0.25">
      <c r="A11567" s="19">
        <v>11559</v>
      </c>
      <c r="B11567" s="16" t="s">
        <v>24</v>
      </c>
      <c r="C11567" s="21" t="s">
        <v>25</v>
      </c>
      <c r="D11567" s="34">
        <v>200810000015284</v>
      </c>
      <c r="E11567" s="21" t="s">
        <v>1366</v>
      </c>
      <c r="F11567" s="36">
        <v>39355</v>
      </c>
      <c r="G11567" s="12">
        <v>25</v>
      </c>
      <c r="H11567" s="25">
        <v>17109.169999999998</v>
      </c>
      <c r="I11567" s="13">
        <v>7527.95</v>
      </c>
      <c r="J11567" s="13">
        <f t="shared" si="180"/>
        <v>9581.2199999999975</v>
      </c>
    </row>
    <row r="11568" spans="1:10" x14ac:dyDescent="0.25">
      <c r="A11568" s="19">
        <v>11560</v>
      </c>
      <c r="B11568" s="16" t="s">
        <v>24</v>
      </c>
      <c r="C11568" s="21" t="s">
        <v>25</v>
      </c>
      <c r="D11568" s="34">
        <v>200910000019986</v>
      </c>
      <c r="E11568" s="21" t="s">
        <v>1366</v>
      </c>
      <c r="F11568" s="36">
        <v>39538</v>
      </c>
      <c r="G11568" s="12">
        <v>25</v>
      </c>
      <c r="H11568" s="25">
        <v>123614.02</v>
      </c>
      <c r="I11568" s="13">
        <v>51914.44</v>
      </c>
      <c r="J11568" s="13">
        <f t="shared" si="180"/>
        <v>71699.58</v>
      </c>
    </row>
    <row r="11569" spans="1:10" x14ac:dyDescent="0.25">
      <c r="A11569" s="19">
        <v>11561</v>
      </c>
      <c r="B11569" s="16" t="s">
        <v>24</v>
      </c>
      <c r="C11569" s="21" t="s">
        <v>25</v>
      </c>
      <c r="D11569" s="34">
        <v>201110000040985</v>
      </c>
      <c r="E11569" s="21" t="s">
        <v>1366</v>
      </c>
      <c r="F11569" s="36">
        <v>40633</v>
      </c>
      <c r="G11569" s="12">
        <v>25</v>
      </c>
      <c r="H11569" s="25">
        <v>20705.68</v>
      </c>
      <c r="I11569" s="13">
        <v>6212.71</v>
      </c>
      <c r="J11569" s="13">
        <f t="shared" si="180"/>
        <v>14492.970000000001</v>
      </c>
    </row>
    <row r="11570" spans="1:10" x14ac:dyDescent="0.25">
      <c r="A11570" s="19">
        <v>11562</v>
      </c>
      <c r="B11570" s="16" t="s">
        <v>24</v>
      </c>
      <c r="C11570" s="21" t="s">
        <v>25</v>
      </c>
      <c r="D11570" s="34">
        <v>199200000189630</v>
      </c>
      <c r="E11570" s="21" t="s">
        <v>2376</v>
      </c>
      <c r="F11570" s="36">
        <v>33878</v>
      </c>
      <c r="G11570" s="12">
        <v>25</v>
      </c>
      <c r="H11570" s="25">
        <v>13816.24</v>
      </c>
      <c r="I11570" s="13">
        <v>13816.24</v>
      </c>
      <c r="J11570" s="13">
        <f t="shared" si="180"/>
        <v>0</v>
      </c>
    </row>
    <row r="11571" spans="1:10" x14ac:dyDescent="0.25">
      <c r="A11571" s="19">
        <v>11563</v>
      </c>
      <c r="B11571" s="16" t="s">
        <v>24</v>
      </c>
      <c r="C11571" s="21" t="s">
        <v>25</v>
      </c>
      <c r="D11571" s="34">
        <v>200910000019987</v>
      </c>
      <c r="E11571" s="21" t="s">
        <v>2376</v>
      </c>
      <c r="F11571" s="36">
        <v>39538</v>
      </c>
      <c r="G11571" s="12">
        <v>25</v>
      </c>
      <c r="H11571" s="25">
        <v>31624.36</v>
      </c>
      <c r="I11571" s="13">
        <v>13281.5</v>
      </c>
      <c r="J11571" s="13">
        <f t="shared" si="180"/>
        <v>18342.86</v>
      </c>
    </row>
    <row r="11572" spans="1:10" x14ac:dyDescent="0.25">
      <c r="A11572" s="19">
        <v>11564</v>
      </c>
      <c r="B11572" s="16" t="s">
        <v>24</v>
      </c>
      <c r="C11572" s="21" t="s">
        <v>25</v>
      </c>
      <c r="D11572" s="34">
        <v>199600000189670</v>
      </c>
      <c r="E11572" s="21" t="s">
        <v>2797</v>
      </c>
      <c r="F11572" s="36">
        <v>35339</v>
      </c>
      <c r="G11572" s="12">
        <v>25</v>
      </c>
      <c r="H11572" s="25">
        <v>101870.8</v>
      </c>
      <c r="I11572" s="13">
        <v>89686.059999999707</v>
      </c>
      <c r="J11572" s="13">
        <f t="shared" si="180"/>
        <v>12184.740000000296</v>
      </c>
    </row>
    <row r="11573" spans="1:10" x14ac:dyDescent="0.25">
      <c r="A11573" s="19">
        <v>11565</v>
      </c>
      <c r="B11573" s="16" t="s">
        <v>24</v>
      </c>
      <c r="C11573" s="21" t="s">
        <v>25</v>
      </c>
      <c r="D11573" s="34">
        <v>201510000022543</v>
      </c>
      <c r="E11573" s="21" t="s">
        <v>7266</v>
      </c>
      <c r="F11573" s="36">
        <v>41752</v>
      </c>
      <c r="G11573" s="12">
        <v>50</v>
      </c>
      <c r="H11573" s="25">
        <v>304.25</v>
      </c>
      <c r="I11573" s="13">
        <v>27.05</v>
      </c>
      <c r="J11573" s="13">
        <f t="shared" si="180"/>
        <v>277.2</v>
      </c>
    </row>
    <row r="11574" spans="1:10" x14ac:dyDescent="0.25">
      <c r="A11574" s="19">
        <v>11566</v>
      </c>
      <c r="B11574" s="16" t="s">
        <v>24</v>
      </c>
      <c r="C11574" s="21" t="s">
        <v>25</v>
      </c>
      <c r="D11574" s="34">
        <v>201610000004278</v>
      </c>
      <c r="E11574" s="21" t="s">
        <v>2313</v>
      </c>
      <c r="F11574" s="36">
        <v>42177</v>
      </c>
      <c r="G11574" s="12">
        <v>50</v>
      </c>
      <c r="H11574" s="25">
        <v>20975</v>
      </c>
      <c r="I11574" s="13">
        <v>1373.46</v>
      </c>
      <c r="J11574" s="13">
        <f t="shared" si="180"/>
        <v>19601.54</v>
      </c>
    </row>
    <row r="11575" spans="1:10" x14ac:dyDescent="0.25">
      <c r="A11575" s="19">
        <v>11567</v>
      </c>
      <c r="B11575" s="16" t="s">
        <v>24</v>
      </c>
      <c r="C11575" s="21" t="s">
        <v>25</v>
      </c>
      <c r="D11575" s="34">
        <v>201410000014749</v>
      </c>
      <c r="E11575" s="21" t="s">
        <v>4908</v>
      </c>
      <c r="F11575" s="36">
        <v>41486</v>
      </c>
      <c r="G11575" s="12">
        <v>50</v>
      </c>
      <c r="H11575" s="25">
        <v>113.58</v>
      </c>
      <c r="I11575" s="13">
        <v>11.7</v>
      </c>
      <c r="J11575" s="13">
        <f t="shared" si="180"/>
        <v>101.88</v>
      </c>
    </row>
    <row r="11576" spans="1:10" x14ac:dyDescent="0.25">
      <c r="A11576" s="19">
        <v>11568</v>
      </c>
      <c r="B11576" s="16" t="s">
        <v>24</v>
      </c>
      <c r="C11576" s="21" t="s">
        <v>25</v>
      </c>
      <c r="D11576" s="34">
        <v>201410000014857</v>
      </c>
      <c r="E11576" s="21" t="s">
        <v>4908</v>
      </c>
      <c r="F11576" s="36">
        <v>41379</v>
      </c>
      <c r="G11576" s="12">
        <v>50</v>
      </c>
      <c r="H11576" s="25">
        <v>139.4</v>
      </c>
      <c r="I11576" s="13">
        <v>15.33</v>
      </c>
      <c r="J11576" s="13">
        <f t="shared" si="180"/>
        <v>124.07000000000001</v>
      </c>
    </row>
    <row r="11577" spans="1:10" x14ac:dyDescent="0.25">
      <c r="A11577" s="19">
        <v>11569</v>
      </c>
      <c r="B11577" s="16" t="s">
        <v>24</v>
      </c>
      <c r="C11577" s="21" t="s">
        <v>25</v>
      </c>
      <c r="D11577" s="34">
        <v>201510000022096</v>
      </c>
      <c r="E11577" s="21" t="s">
        <v>4908</v>
      </c>
      <c r="F11577" s="36">
        <v>41611</v>
      </c>
      <c r="G11577" s="12">
        <v>50</v>
      </c>
      <c r="H11577" s="25">
        <v>497.5</v>
      </c>
      <c r="I11577" s="13">
        <v>48.1</v>
      </c>
      <c r="J11577" s="13">
        <f t="shared" si="180"/>
        <v>449.4</v>
      </c>
    </row>
    <row r="11578" spans="1:10" x14ac:dyDescent="0.25">
      <c r="A11578" s="19">
        <v>11570</v>
      </c>
      <c r="B11578" s="16" t="s">
        <v>24</v>
      </c>
      <c r="C11578" s="21" t="s">
        <v>25</v>
      </c>
      <c r="D11578" s="34">
        <v>201510000022781</v>
      </c>
      <c r="E11578" s="21" t="s">
        <v>4908</v>
      </c>
      <c r="F11578" s="36">
        <v>41694</v>
      </c>
      <c r="G11578" s="12">
        <v>50</v>
      </c>
      <c r="H11578" s="25">
        <v>600</v>
      </c>
      <c r="I11578" s="13">
        <v>55.23</v>
      </c>
      <c r="J11578" s="13">
        <f t="shared" si="180"/>
        <v>544.77</v>
      </c>
    </row>
    <row r="11579" spans="1:10" x14ac:dyDescent="0.25">
      <c r="A11579" s="19">
        <v>11571</v>
      </c>
      <c r="B11579" s="16" t="s">
        <v>24</v>
      </c>
      <c r="C11579" s="21" t="s">
        <v>25</v>
      </c>
      <c r="D11579" s="34">
        <v>201510000022811</v>
      </c>
      <c r="E11579" s="21" t="s">
        <v>4908</v>
      </c>
      <c r="F11579" s="36">
        <v>41661</v>
      </c>
      <c r="G11579" s="12">
        <v>50</v>
      </c>
      <c r="H11579" s="25">
        <v>3395</v>
      </c>
      <c r="I11579" s="13">
        <v>318.35000000000002</v>
      </c>
      <c r="J11579" s="13">
        <f t="shared" si="180"/>
        <v>3076.65</v>
      </c>
    </row>
    <row r="11580" spans="1:10" x14ac:dyDescent="0.25">
      <c r="A11580" s="19">
        <v>11572</v>
      </c>
      <c r="B11580" s="16" t="s">
        <v>24</v>
      </c>
      <c r="C11580" s="21" t="s">
        <v>25</v>
      </c>
      <c r="D11580" s="34">
        <v>201610000003626</v>
      </c>
      <c r="E11580" s="21" t="s">
        <v>4908</v>
      </c>
      <c r="F11580" s="36">
        <v>42271</v>
      </c>
      <c r="G11580" s="12">
        <v>50</v>
      </c>
      <c r="H11580" s="25">
        <v>804.5</v>
      </c>
      <c r="I11580" s="13">
        <v>48.54</v>
      </c>
      <c r="J11580" s="13">
        <f t="shared" si="180"/>
        <v>755.96</v>
      </c>
    </row>
    <row r="11581" spans="1:10" x14ac:dyDescent="0.25">
      <c r="A11581" s="19">
        <v>11573</v>
      </c>
      <c r="B11581" s="16" t="s">
        <v>24</v>
      </c>
      <c r="C11581" s="21" t="s">
        <v>25</v>
      </c>
      <c r="D11581" s="34">
        <v>201610000003893</v>
      </c>
      <c r="E11581" s="21" t="s">
        <v>4908</v>
      </c>
      <c r="F11581" s="36">
        <v>42038</v>
      </c>
      <c r="G11581" s="12">
        <v>50</v>
      </c>
      <c r="H11581" s="25">
        <v>250</v>
      </c>
      <c r="I11581" s="13">
        <v>18.190000000000001</v>
      </c>
      <c r="J11581" s="13">
        <f t="shared" si="180"/>
        <v>231.81</v>
      </c>
    </row>
    <row r="11582" spans="1:10" x14ac:dyDescent="0.25">
      <c r="A11582" s="19">
        <v>11574</v>
      </c>
      <c r="B11582" s="16" t="s">
        <v>24</v>
      </c>
      <c r="C11582" s="21" t="s">
        <v>25</v>
      </c>
      <c r="D11582" s="34">
        <v>201610000003185</v>
      </c>
      <c r="E11582" s="21" t="s">
        <v>6754</v>
      </c>
      <c r="F11582" s="36">
        <v>41988</v>
      </c>
      <c r="G11582" s="12">
        <v>50</v>
      </c>
      <c r="H11582" s="25">
        <v>743.46</v>
      </c>
      <c r="I11582" s="13">
        <v>56.34</v>
      </c>
      <c r="J11582" s="13">
        <f t="shared" si="180"/>
        <v>687.12</v>
      </c>
    </row>
    <row r="11583" spans="1:10" x14ac:dyDescent="0.25">
      <c r="A11583" s="19">
        <v>11575</v>
      </c>
      <c r="B11583" s="16" t="s">
        <v>24</v>
      </c>
      <c r="C11583" s="21" t="s">
        <v>25</v>
      </c>
      <c r="D11583" s="34">
        <v>201410000014851</v>
      </c>
      <c r="E11583" s="21" t="s">
        <v>4300</v>
      </c>
      <c r="F11583" s="36">
        <v>41417</v>
      </c>
      <c r="G11583" s="12">
        <v>50</v>
      </c>
      <c r="H11583" s="25">
        <v>339.37</v>
      </c>
      <c r="I11583" s="13">
        <v>36.520000000000003</v>
      </c>
      <c r="J11583" s="13">
        <f t="shared" si="180"/>
        <v>302.85000000000002</v>
      </c>
    </row>
    <row r="11584" spans="1:10" x14ac:dyDescent="0.25">
      <c r="A11584" s="19">
        <v>11576</v>
      </c>
      <c r="B11584" s="16" t="s">
        <v>24</v>
      </c>
      <c r="C11584" s="21" t="s">
        <v>25</v>
      </c>
      <c r="D11584" s="34">
        <v>201410000014872</v>
      </c>
      <c r="E11584" s="21" t="s">
        <v>4300</v>
      </c>
      <c r="F11584" s="36">
        <v>41556</v>
      </c>
      <c r="G11584" s="12">
        <v>50</v>
      </c>
      <c r="H11584" s="25">
        <v>5000</v>
      </c>
      <c r="I11584" s="13">
        <v>497.48</v>
      </c>
      <c r="J11584" s="13">
        <f t="shared" si="180"/>
        <v>4502.5200000000004</v>
      </c>
    </row>
    <row r="11585" spans="1:10" x14ac:dyDescent="0.25">
      <c r="A11585" s="19">
        <v>11577</v>
      </c>
      <c r="B11585" s="16" t="s">
        <v>24</v>
      </c>
      <c r="C11585" s="21" t="s">
        <v>25</v>
      </c>
      <c r="D11585" s="34">
        <v>201610000004122</v>
      </c>
      <c r="E11585" s="21" t="s">
        <v>4300</v>
      </c>
      <c r="F11585" s="36">
        <v>42125</v>
      </c>
      <c r="G11585" s="12">
        <v>50</v>
      </c>
      <c r="H11585" s="25">
        <v>1016.67</v>
      </c>
      <c r="I11585" s="13">
        <v>69.489999999999995</v>
      </c>
      <c r="J11585" s="13">
        <f t="shared" si="180"/>
        <v>947.18</v>
      </c>
    </row>
    <row r="11586" spans="1:10" x14ac:dyDescent="0.25">
      <c r="A11586" s="19">
        <v>11578</v>
      </c>
      <c r="B11586" s="16" t="s">
        <v>24</v>
      </c>
      <c r="C11586" s="21" t="s">
        <v>25</v>
      </c>
      <c r="D11586" s="34">
        <v>198900000189890</v>
      </c>
      <c r="E11586" s="21" t="s">
        <v>1089</v>
      </c>
      <c r="F11586" s="36">
        <v>32782</v>
      </c>
      <c r="G11586" s="12">
        <v>25</v>
      </c>
      <c r="H11586" s="25">
        <v>12456.28</v>
      </c>
      <c r="I11586" s="13">
        <v>12456.28</v>
      </c>
      <c r="J11586" s="13">
        <f t="shared" si="180"/>
        <v>0</v>
      </c>
    </row>
    <row r="11587" spans="1:10" x14ac:dyDescent="0.25">
      <c r="A11587" s="19">
        <v>11579</v>
      </c>
      <c r="B11587" s="16" t="s">
        <v>24</v>
      </c>
      <c r="C11587" s="21" t="s">
        <v>25</v>
      </c>
      <c r="D11587" s="34">
        <v>199000000189900</v>
      </c>
      <c r="E11587" s="21" t="s">
        <v>1089</v>
      </c>
      <c r="F11587" s="36">
        <v>33147</v>
      </c>
      <c r="G11587" s="12">
        <v>25</v>
      </c>
      <c r="H11587" s="25">
        <v>2414.4699999999998</v>
      </c>
      <c r="I11587" s="13">
        <v>2414.4699999999998</v>
      </c>
      <c r="J11587" s="13">
        <f t="shared" si="180"/>
        <v>0</v>
      </c>
    </row>
    <row r="11588" spans="1:10" x14ac:dyDescent="0.25">
      <c r="A11588" s="19">
        <v>11580</v>
      </c>
      <c r="B11588" s="16" t="s">
        <v>24</v>
      </c>
      <c r="C11588" s="21" t="s">
        <v>25</v>
      </c>
      <c r="D11588" s="34">
        <v>199100000189910</v>
      </c>
      <c r="E11588" s="21" t="s">
        <v>1089</v>
      </c>
      <c r="F11588" s="36">
        <v>33512</v>
      </c>
      <c r="G11588" s="12">
        <v>25</v>
      </c>
      <c r="H11588" s="25">
        <v>867.4</v>
      </c>
      <c r="I11588" s="13">
        <v>867.39999999999702</v>
      </c>
      <c r="J11588" s="13">
        <f t="shared" si="180"/>
        <v>2.9558577807620168E-12</v>
      </c>
    </row>
    <row r="11589" spans="1:10" x14ac:dyDescent="0.25">
      <c r="A11589" s="19">
        <v>11581</v>
      </c>
      <c r="B11589" s="16" t="s">
        <v>24</v>
      </c>
      <c r="C11589" s="21" t="s">
        <v>25</v>
      </c>
      <c r="D11589" s="34">
        <v>199200000189920</v>
      </c>
      <c r="E11589" s="21" t="s">
        <v>1089</v>
      </c>
      <c r="F11589" s="36">
        <v>33878</v>
      </c>
      <c r="G11589" s="12">
        <v>25</v>
      </c>
      <c r="H11589" s="25">
        <v>5607.3</v>
      </c>
      <c r="I11589" s="13">
        <v>5607.3</v>
      </c>
      <c r="J11589" s="13">
        <f t="shared" si="180"/>
        <v>0</v>
      </c>
    </row>
    <row r="11590" spans="1:10" x14ac:dyDescent="0.25">
      <c r="A11590" s="19">
        <v>11582</v>
      </c>
      <c r="B11590" s="16" t="s">
        <v>24</v>
      </c>
      <c r="C11590" s="21" t="s">
        <v>25</v>
      </c>
      <c r="D11590" s="34">
        <v>199300000189930</v>
      </c>
      <c r="E11590" s="21" t="s">
        <v>1089</v>
      </c>
      <c r="F11590" s="36">
        <v>34243</v>
      </c>
      <c r="G11590" s="12">
        <v>25</v>
      </c>
      <c r="H11590" s="25">
        <v>566.57000000000005</v>
      </c>
      <c r="I11590" s="13">
        <v>566.49000000000103</v>
      </c>
      <c r="J11590" s="13">
        <f t="shared" si="180"/>
        <v>7.9999999999017746E-2</v>
      </c>
    </row>
    <row r="11591" spans="1:10" x14ac:dyDescent="0.25">
      <c r="A11591" s="19">
        <v>11583</v>
      </c>
      <c r="B11591" s="16" t="s">
        <v>24</v>
      </c>
      <c r="C11591" s="21" t="s">
        <v>25</v>
      </c>
      <c r="D11591" s="34">
        <v>199400000189940</v>
      </c>
      <c r="E11591" s="21" t="s">
        <v>1089</v>
      </c>
      <c r="F11591" s="36">
        <v>34608</v>
      </c>
      <c r="G11591" s="12">
        <v>50</v>
      </c>
      <c r="H11591" s="25">
        <v>1529.23</v>
      </c>
      <c r="I11591" s="13">
        <v>870.52</v>
      </c>
      <c r="J11591" s="13">
        <f t="shared" si="180"/>
        <v>658.71</v>
      </c>
    </row>
    <row r="11592" spans="1:10" x14ac:dyDescent="0.25">
      <c r="A11592" s="19">
        <v>11584</v>
      </c>
      <c r="B11592" s="16" t="s">
        <v>24</v>
      </c>
      <c r="C11592" s="21" t="s">
        <v>25</v>
      </c>
      <c r="D11592" s="34">
        <v>199500000189950</v>
      </c>
      <c r="E11592" s="21" t="s">
        <v>1089</v>
      </c>
      <c r="F11592" s="36">
        <v>34973</v>
      </c>
      <c r="G11592" s="12">
        <v>25</v>
      </c>
      <c r="H11592" s="25">
        <v>2064.61</v>
      </c>
      <c r="I11592" s="13">
        <v>1895.6400000000101</v>
      </c>
      <c r="J11592" s="13">
        <f t="shared" si="180"/>
        <v>168.96999999999002</v>
      </c>
    </row>
    <row r="11593" spans="1:10" x14ac:dyDescent="0.25">
      <c r="A11593" s="19">
        <v>11585</v>
      </c>
      <c r="B11593" s="16" t="s">
        <v>24</v>
      </c>
      <c r="C11593" s="21" t="s">
        <v>25</v>
      </c>
      <c r="D11593" s="34">
        <v>199600000189960</v>
      </c>
      <c r="E11593" s="21" t="s">
        <v>1089</v>
      </c>
      <c r="F11593" s="36">
        <v>35339</v>
      </c>
      <c r="G11593" s="12">
        <v>25</v>
      </c>
      <c r="H11593" s="25">
        <v>9151.39</v>
      </c>
      <c r="I11593" s="13">
        <v>8028.8999999999896</v>
      </c>
      <c r="J11593" s="13">
        <f t="shared" ref="J11593:J11656" si="181">SUM(H11593-I11593)</f>
        <v>1122.4900000000098</v>
      </c>
    </row>
    <row r="11594" spans="1:10" x14ac:dyDescent="0.25">
      <c r="A11594" s="19">
        <v>11586</v>
      </c>
      <c r="B11594" s="16" t="s">
        <v>24</v>
      </c>
      <c r="C11594" s="21" t="s">
        <v>25</v>
      </c>
      <c r="D11594" s="34">
        <v>199700000189970</v>
      </c>
      <c r="E11594" s="21" t="s">
        <v>1089</v>
      </c>
      <c r="F11594" s="36">
        <v>35703</v>
      </c>
      <c r="G11594" s="12">
        <v>25</v>
      </c>
      <c r="H11594" s="25">
        <v>35033.74</v>
      </c>
      <c r="I11594" s="13">
        <v>29427.220000000099</v>
      </c>
      <c r="J11594" s="13">
        <f t="shared" si="181"/>
        <v>5606.5199999998986</v>
      </c>
    </row>
    <row r="11595" spans="1:10" x14ac:dyDescent="0.25">
      <c r="A11595" s="19">
        <v>11587</v>
      </c>
      <c r="B11595" s="16" t="s">
        <v>24</v>
      </c>
      <c r="C11595" s="21" t="s">
        <v>25</v>
      </c>
      <c r="D11595" s="34">
        <v>199800000189980</v>
      </c>
      <c r="E11595" s="21" t="s">
        <v>1089</v>
      </c>
      <c r="F11595" s="36">
        <v>36068</v>
      </c>
      <c r="G11595" s="12">
        <v>25</v>
      </c>
      <c r="H11595" s="25">
        <v>995.26</v>
      </c>
      <c r="I11595" s="13">
        <v>795.91999999999905</v>
      </c>
      <c r="J11595" s="13">
        <f t="shared" si="181"/>
        <v>199.34000000000094</v>
      </c>
    </row>
    <row r="11596" spans="1:10" x14ac:dyDescent="0.25">
      <c r="A11596" s="19">
        <v>11588</v>
      </c>
      <c r="B11596" s="16" t="s">
        <v>24</v>
      </c>
      <c r="C11596" s="21" t="s">
        <v>25</v>
      </c>
      <c r="D11596" s="34">
        <v>200000000189770</v>
      </c>
      <c r="E11596" s="21" t="s">
        <v>1089</v>
      </c>
      <c r="F11596" s="36">
        <v>36799</v>
      </c>
      <c r="G11596" s="12">
        <v>25</v>
      </c>
      <c r="H11596" s="25">
        <v>4804.59</v>
      </c>
      <c r="I11596" s="13">
        <v>3500.7400000000098</v>
      </c>
      <c r="J11596" s="13">
        <f t="shared" si="181"/>
        <v>1303.8499999999904</v>
      </c>
    </row>
    <row r="11597" spans="1:10" x14ac:dyDescent="0.25">
      <c r="A11597" s="19">
        <v>11589</v>
      </c>
      <c r="B11597" s="16" t="s">
        <v>24</v>
      </c>
      <c r="C11597" s="21" t="s">
        <v>25</v>
      </c>
      <c r="D11597" s="34">
        <v>200100000189780</v>
      </c>
      <c r="E11597" s="21" t="s">
        <v>1089</v>
      </c>
      <c r="F11597" s="36">
        <v>37164</v>
      </c>
      <c r="G11597" s="12">
        <v>25</v>
      </c>
      <c r="H11597" s="25">
        <v>3262.44</v>
      </c>
      <c r="I11597" s="13">
        <v>2230.38</v>
      </c>
      <c r="J11597" s="13">
        <f t="shared" si="181"/>
        <v>1032.06</v>
      </c>
    </row>
    <row r="11598" spans="1:10" x14ac:dyDescent="0.25">
      <c r="A11598" s="19">
        <v>11590</v>
      </c>
      <c r="B11598" s="16" t="s">
        <v>24</v>
      </c>
      <c r="C11598" s="21" t="s">
        <v>25</v>
      </c>
      <c r="D11598" s="34">
        <v>200810000015195</v>
      </c>
      <c r="E11598" s="21" t="s">
        <v>1089</v>
      </c>
      <c r="F11598" s="36">
        <v>39355</v>
      </c>
      <c r="G11598" s="12">
        <v>25</v>
      </c>
      <c r="H11598" s="25">
        <v>7049.72</v>
      </c>
      <c r="I11598" s="13">
        <v>3101.85</v>
      </c>
      <c r="J11598" s="13">
        <f t="shared" si="181"/>
        <v>3947.8700000000003</v>
      </c>
    </row>
    <row r="11599" spans="1:10" x14ac:dyDescent="0.25">
      <c r="A11599" s="19">
        <v>11591</v>
      </c>
      <c r="B11599" s="16" t="s">
        <v>24</v>
      </c>
      <c r="C11599" s="21" t="s">
        <v>25</v>
      </c>
      <c r="D11599" s="34">
        <v>200810000015278</v>
      </c>
      <c r="E11599" s="21" t="s">
        <v>1089</v>
      </c>
      <c r="F11599" s="36">
        <v>39355</v>
      </c>
      <c r="G11599" s="12">
        <v>25</v>
      </c>
      <c r="H11599" s="25">
        <v>41866.230000000003</v>
      </c>
      <c r="I11599" s="13">
        <v>18421.07</v>
      </c>
      <c r="J11599" s="13">
        <f t="shared" si="181"/>
        <v>23445.160000000003</v>
      </c>
    </row>
    <row r="11600" spans="1:10" x14ac:dyDescent="0.25">
      <c r="A11600" s="19">
        <v>11592</v>
      </c>
      <c r="B11600" s="16" t="s">
        <v>24</v>
      </c>
      <c r="C11600" s="21" t="s">
        <v>25</v>
      </c>
      <c r="D11600" s="34">
        <v>200910000019975</v>
      </c>
      <c r="E11600" s="21" t="s">
        <v>1089</v>
      </c>
      <c r="F11600" s="36">
        <v>39538</v>
      </c>
      <c r="G11600" s="12">
        <v>25</v>
      </c>
      <c r="H11600" s="25">
        <v>94396.61</v>
      </c>
      <c r="I11600" s="13">
        <v>39643.97</v>
      </c>
      <c r="J11600" s="13">
        <f t="shared" si="181"/>
        <v>54752.639999999999</v>
      </c>
    </row>
    <row r="11601" spans="1:10" x14ac:dyDescent="0.25">
      <c r="A11601" s="19">
        <v>11593</v>
      </c>
      <c r="B11601" s="16" t="s">
        <v>24</v>
      </c>
      <c r="C11601" s="21" t="s">
        <v>25</v>
      </c>
      <c r="D11601" s="34">
        <v>200910000020064</v>
      </c>
      <c r="E11601" s="21" t="s">
        <v>1089</v>
      </c>
      <c r="F11601" s="36">
        <v>39538</v>
      </c>
      <c r="G11601" s="12">
        <v>25</v>
      </c>
      <c r="H11601" s="25">
        <v>24127</v>
      </c>
      <c r="I11601" s="13">
        <v>10132.75</v>
      </c>
      <c r="J11601" s="13">
        <f t="shared" si="181"/>
        <v>13994.25</v>
      </c>
    </row>
    <row r="11602" spans="1:10" x14ac:dyDescent="0.25">
      <c r="A11602" s="19">
        <v>11594</v>
      </c>
      <c r="B11602" s="16" t="s">
        <v>24</v>
      </c>
      <c r="C11602" s="21" t="s">
        <v>25</v>
      </c>
      <c r="D11602" s="34">
        <v>200910000028194</v>
      </c>
      <c r="E11602" s="21" t="s">
        <v>1089</v>
      </c>
      <c r="F11602" s="36">
        <v>39903</v>
      </c>
      <c r="G11602" s="12">
        <v>25</v>
      </c>
      <c r="H11602" s="25">
        <v>180348.22</v>
      </c>
      <c r="I11602" s="13">
        <v>68627.8</v>
      </c>
      <c r="J11602" s="13">
        <f t="shared" si="181"/>
        <v>111720.42</v>
      </c>
    </row>
    <row r="11603" spans="1:10" x14ac:dyDescent="0.25">
      <c r="A11603" s="19">
        <v>11595</v>
      </c>
      <c r="B11603" s="16" t="s">
        <v>24</v>
      </c>
      <c r="C11603" s="21" t="s">
        <v>25</v>
      </c>
      <c r="D11603" s="34">
        <v>201010000034917</v>
      </c>
      <c r="E11603" s="21" t="s">
        <v>1089</v>
      </c>
      <c r="F11603" s="36">
        <v>40268</v>
      </c>
      <c r="G11603" s="12">
        <v>25</v>
      </c>
      <c r="H11603" s="25">
        <v>46003.65</v>
      </c>
      <c r="I11603" s="13">
        <v>15643.79</v>
      </c>
      <c r="J11603" s="13">
        <f t="shared" si="181"/>
        <v>30359.86</v>
      </c>
    </row>
    <row r="11604" spans="1:10" x14ac:dyDescent="0.25">
      <c r="A11604" s="19">
        <v>11596</v>
      </c>
      <c r="B11604" s="16" t="s">
        <v>24</v>
      </c>
      <c r="C11604" s="21" t="s">
        <v>25</v>
      </c>
      <c r="D11604" s="34">
        <v>201110000040972</v>
      </c>
      <c r="E11604" s="21" t="s">
        <v>1089</v>
      </c>
      <c r="F11604" s="36">
        <v>40633</v>
      </c>
      <c r="G11604" s="12">
        <v>25</v>
      </c>
      <c r="H11604" s="25">
        <v>17514.48</v>
      </c>
      <c r="I11604" s="13">
        <v>5255.19</v>
      </c>
      <c r="J11604" s="13">
        <f t="shared" si="181"/>
        <v>12259.29</v>
      </c>
    </row>
    <row r="11605" spans="1:10" x14ac:dyDescent="0.25">
      <c r="A11605" s="19">
        <v>11597</v>
      </c>
      <c r="B11605" s="16" t="s">
        <v>24</v>
      </c>
      <c r="C11605" s="21" t="s">
        <v>25</v>
      </c>
      <c r="D11605" s="34">
        <v>201310000013732</v>
      </c>
      <c r="E11605" s="21" t="s">
        <v>1089</v>
      </c>
      <c r="F11605" s="36">
        <v>40999</v>
      </c>
      <c r="G11605" s="12">
        <v>25</v>
      </c>
      <c r="H11605" s="25">
        <v>68798.850000000006</v>
      </c>
      <c r="I11605" s="13">
        <v>17885.93</v>
      </c>
      <c r="J11605" s="13">
        <f t="shared" si="181"/>
        <v>50912.920000000006</v>
      </c>
    </row>
    <row r="11606" spans="1:10" x14ac:dyDescent="0.25">
      <c r="A11606" s="19">
        <v>11598</v>
      </c>
      <c r="B11606" s="16" t="s">
        <v>24</v>
      </c>
      <c r="C11606" s="21" t="s">
        <v>25</v>
      </c>
      <c r="D11606" s="34" t="s">
        <v>1684</v>
      </c>
      <c r="E11606" s="21" t="s">
        <v>1089</v>
      </c>
      <c r="F11606" s="36">
        <v>38261</v>
      </c>
      <c r="G11606" s="12">
        <v>25</v>
      </c>
      <c r="H11606" s="25">
        <v>101218.24000000001</v>
      </c>
      <c r="I11606" s="13">
        <v>56669.61</v>
      </c>
      <c r="J11606" s="13">
        <f t="shared" si="181"/>
        <v>44548.630000000005</v>
      </c>
    </row>
    <row r="11607" spans="1:10" x14ac:dyDescent="0.25">
      <c r="A11607" s="19">
        <v>11599</v>
      </c>
      <c r="B11607" s="16" t="s">
        <v>24</v>
      </c>
      <c r="C11607" s="21" t="s">
        <v>25</v>
      </c>
      <c r="D11607" s="34" t="s">
        <v>1338</v>
      </c>
      <c r="E11607" s="21" t="s">
        <v>1089</v>
      </c>
      <c r="F11607" s="36">
        <v>38626</v>
      </c>
      <c r="G11607" s="12">
        <v>25</v>
      </c>
      <c r="H11607" s="25">
        <v>153343.24</v>
      </c>
      <c r="I11607" s="13">
        <v>79335.19</v>
      </c>
      <c r="J11607" s="13">
        <f t="shared" si="181"/>
        <v>74008.049999999988</v>
      </c>
    </row>
    <row r="11608" spans="1:10" x14ac:dyDescent="0.25">
      <c r="A11608" s="19">
        <v>11600</v>
      </c>
      <c r="B11608" s="16" t="s">
        <v>24</v>
      </c>
      <c r="C11608" s="21" t="s">
        <v>25</v>
      </c>
      <c r="D11608" s="34">
        <v>198400000189840</v>
      </c>
      <c r="E11608" s="21" t="s">
        <v>5579</v>
      </c>
      <c r="F11608" s="36">
        <v>30682</v>
      </c>
      <c r="G11608" s="12">
        <v>50</v>
      </c>
      <c r="H11608" s="25">
        <v>6711.52</v>
      </c>
      <c r="I11608" s="13">
        <v>4628.8599999999997</v>
      </c>
      <c r="J11608" s="13">
        <f t="shared" si="181"/>
        <v>2082.6600000000008</v>
      </c>
    </row>
    <row r="11609" spans="1:10" x14ac:dyDescent="0.25">
      <c r="A11609" s="19">
        <v>11601</v>
      </c>
      <c r="B11609" s="16" t="s">
        <v>24</v>
      </c>
      <c r="C11609" s="21" t="s">
        <v>25</v>
      </c>
      <c r="D11609" s="34">
        <v>198700000189870</v>
      </c>
      <c r="E11609" s="21" t="s">
        <v>5579</v>
      </c>
      <c r="F11609" s="36">
        <v>31778</v>
      </c>
      <c r="G11609" s="12">
        <v>25</v>
      </c>
      <c r="H11609" s="25">
        <v>21544.880000000001</v>
      </c>
      <c r="I11609" s="13">
        <v>21544.880000000001</v>
      </c>
      <c r="J11609" s="13">
        <f t="shared" si="181"/>
        <v>0</v>
      </c>
    </row>
    <row r="11610" spans="1:10" x14ac:dyDescent="0.25">
      <c r="A11610" s="19">
        <v>11602</v>
      </c>
      <c r="B11610" s="16" t="s">
        <v>24</v>
      </c>
      <c r="C11610" s="21" t="s">
        <v>25</v>
      </c>
      <c r="D11610" s="34">
        <v>201610000003184</v>
      </c>
      <c r="E11610" s="21" t="s">
        <v>6791</v>
      </c>
      <c r="F11610" s="36">
        <v>41988</v>
      </c>
      <c r="G11610" s="12">
        <v>50</v>
      </c>
      <c r="H11610" s="25">
        <v>705.46</v>
      </c>
      <c r="I11610" s="13">
        <v>53.55</v>
      </c>
      <c r="J11610" s="13">
        <f t="shared" si="181"/>
        <v>651.91000000000008</v>
      </c>
    </row>
    <row r="11611" spans="1:10" x14ac:dyDescent="0.25">
      <c r="A11611" s="19">
        <v>11603</v>
      </c>
      <c r="B11611" s="16" t="s">
        <v>24</v>
      </c>
      <c r="C11611" s="21" t="s">
        <v>25</v>
      </c>
      <c r="D11611" s="34">
        <v>198800000189880</v>
      </c>
      <c r="E11611" s="21" t="s">
        <v>13912</v>
      </c>
      <c r="F11611" s="36">
        <v>32387</v>
      </c>
      <c r="G11611" s="12">
        <v>25</v>
      </c>
      <c r="H11611" s="25">
        <v>8910.86</v>
      </c>
      <c r="I11611" s="13">
        <v>8910.86</v>
      </c>
      <c r="J11611" s="13">
        <f t="shared" si="181"/>
        <v>0</v>
      </c>
    </row>
    <row r="11612" spans="1:10" x14ac:dyDescent="0.25">
      <c r="A11612" s="19">
        <v>11604</v>
      </c>
      <c r="B11612" s="16" t="s">
        <v>24</v>
      </c>
      <c r="C11612" s="21" t="s">
        <v>25</v>
      </c>
      <c r="D11612" s="34">
        <v>197100000189400</v>
      </c>
      <c r="E11612" s="21" t="s">
        <v>13913</v>
      </c>
      <c r="F11612" s="36">
        <v>25934</v>
      </c>
      <c r="G11612" s="12">
        <v>25</v>
      </c>
      <c r="H11612" s="25">
        <v>3962</v>
      </c>
      <c r="I11612" s="13">
        <v>3962</v>
      </c>
      <c r="J11612" s="13">
        <f t="shared" si="181"/>
        <v>0</v>
      </c>
    </row>
    <row r="11613" spans="1:10" x14ac:dyDescent="0.25">
      <c r="A11613" s="19">
        <v>11605</v>
      </c>
      <c r="B11613" s="16" t="s">
        <v>24</v>
      </c>
      <c r="C11613" s="21" t="s">
        <v>25</v>
      </c>
      <c r="D11613" s="34">
        <v>197500000189410</v>
      </c>
      <c r="E11613" s="21" t="s">
        <v>13913</v>
      </c>
      <c r="F11613" s="36">
        <v>27395</v>
      </c>
      <c r="G11613" s="12">
        <v>25</v>
      </c>
      <c r="H11613" s="25">
        <v>4026.98</v>
      </c>
      <c r="I11613" s="13">
        <v>4026.98</v>
      </c>
      <c r="J11613" s="13">
        <f t="shared" si="181"/>
        <v>0</v>
      </c>
    </row>
    <row r="11614" spans="1:10" x14ac:dyDescent="0.25">
      <c r="A11614" s="19">
        <v>11606</v>
      </c>
      <c r="B11614" s="16" t="s">
        <v>24</v>
      </c>
      <c r="C11614" s="21" t="s">
        <v>25</v>
      </c>
      <c r="D11614" s="34">
        <v>195000000188480</v>
      </c>
      <c r="E11614" s="21" t="s">
        <v>13914</v>
      </c>
      <c r="F11614" s="36">
        <v>18264</v>
      </c>
      <c r="G11614" s="12">
        <v>25</v>
      </c>
      <c r="H11614" s="25">
        <v>3125</v>
      </c>
      <c r="I11614" s="13">
        <v>3125</v>
      </c>
      <c r="J11614" s="13">
        <f t="shared" si="181"/>
        <v>0</v>
      </c>
    </row>
    <row r="11615" spans="1:10" x14ac:dyDescent="0.25">
      <c r="A11615" s="19">
        <v>11607</v>
      </c>
      <c r="B11615" s="16" t="s">
        <v>24</v>
      </c>
      <c r="C11615" s="21" t="s">
        <v>25</v>
      </c>
      <c r="D11615" s="34">
        <v>195100000188490</v>
      </c>
      <c r="E11615" s="21" t="s">
        <v>13914</v>
      </c>
      <c r="F11615" s="36">
        <v>18629</v>
      </c>
      <c r="G11615" s="12">
        <v>25</v>
      </c>
      <c r="H11615" s="25">
        <v>2839.35</v>
      </c>
      <c r="I11615" s="13">
        <v>2839.35</v>
      </c>
      <c r="J11615" s="13">
        <f t="shared" si="181"/>
        <v>0</v>
      </c>
    </row>
    <row r="11616" spans="1:10" x14ac:dyDescent="0.25">
      <c r="A11616" s="19">
        <v>11608</v>
      </c>
      <c r="B11616" s="16" t="s">
        <v>24</v>
      </c>
      <c r="C11616" s="21" t="s">
        <v>25</v>
      </c>
      <c r="D11616" s="34">
        <v>195400000188500</v>
      </c>
      <c r="E11616" s="21" t="s">
        <v>13914</v>
      </c>
      <c r="F11616" s="36">
        <v>19725</v>
      </c>
      <c r="G11616" s="12">
        <v>25</v>
      </c>
      <c r="H11616" s="25">
        <v>585.65</v>
      </c>
      <c r="I11616" s="13">
        <v>585.65</v>
      </c>
      <c r="J11616" s="13">
        <f t="shared" si="181"/>
        <v>0</v>
      </c>
    </row>
    <row r="11617" spans="1:10" x14ac:dyDescent="0.25">
      <c r="A11617" s="19">
        <v>11609</v>
      </c>
      <c r="B11617" s="16" t="s">
        <v>24</v>
      </c>
      <c r="C11617" s="21" t="s">
        <v>25</v>
      </c>
      <c r="D11617" s="34">
        <v>197500000188510</v>
      </c>
      <c r="E11617" s="21" t="s">
        <v>13914</v>
      </c>
      <c r="F11617" s="36">
        <v>27395</v>
      </c>
      <c r="G11617" s="12">
        <v>25</v>
      </c>
      <c r="H11617" s="25">
        <v>457.36</v>
      </c>
      <c r="I11617" s="13">
        <v>457.36</v>
      </c>
      <c r="J11617" s="13">
        <f t="shared" si="181"/>
        <v>0</v>
      </c>
    </row>
    <row r="11618" spans="1:10" x14ac:dyDescent="0.25">
      <c r="A11618" s="19">
        <v>11610</v>
      </c>
      <c r="B11618" s="16" t="s">
        <v>24</v>
      </c>
      <c r="C11618" s="21" t="s">
        <v>25</v>
      </c>
      <c r="D11618" s="34">
        <v>198000000188520</v>
      </c>
      <c r="E11618" s="21" t="s">
        <v>13914</v>
      </c>
      <c r="F11618" s="36">
        <v>29221</v>
      </c>
      <c r="G11618" s="12">
        <v>25</v>
      </c>
      <c r="H11618" s="25">
        <v>24404.55</v>
      </c>
      <c r="I11618" s="13">
        <v>24404.55</v>
      </c>
      <c r="J11618" s="13">
        <f t="shared" si="181"/>
        <v>0</v>
      </c>
    </row>
    <row r="11619" spans="1:10" x14ac:dyDescent="0.25">
      <c r="A11619" s="19">
        <v>11611</v>
      </c>
      <c r="B11619" s="16" t="s">
        <v>24</v>
      </c>
      <c r="C11619" s="21" t="s">
        <v>25</v>
      </c>
      <c r="D11619" s="34">
        <v>195000000188560</v>
      </c>
      <c r="E11619" s="21" t="s">
        <v>13915</v>
      </c>
      <c r="F11619" s="36">
        <v>18264</v>
      </c>
      <c r="G11619" s="12">
        <v>25</v>
      </c>
      <c r="H11619" s="25">
        <v>6600</v>
      </c>
      <c r="I11619" s="13">
        <v>6600</v>
      </c>
      <c r="J11619" s="13">
        <f t="shared" si="181"/>
        <v>0</v>
      </c>
    </row>
    <row r="11620" spans="1:10" x14ac:dyDescent="0.25">
      <c r="A11620" s="19">
        <v>11612</v>
      </c>
      <c r="B11620" s="16" t="s">
        <v>24</v>
      </c>
      <c r="C11620" s="21" t="s">
        <v>25</v>
      </c>
      <c r="D11620" s="34">
        <v>195100000188570</v>
      </c>
      <c r="E11620" s="21" t="s">
        <v>13915</v>
      </c>
      <c r="F11620" s="36">
        <v>18629</v>
      </c>
      <c r="G11620" s="12">
        <v>25</v>
      </c>
      <c r="H11620" s="25">
        <v>1723.64</v>
      </c>
      <c r="I11620" s="13">
        <v>1723.64</v>
      </c>
      <c r="J11620" s="13">
        <f t="shared" si="181"/>
        <v>0</v>
      </c>
    </row>
    <row r="11621" spans="1:10" x14ac:dyDescent="0.25">
      <c r="A11621" s="19">
        <v>11613</v>
      </c>
      <c r="B11621" s="16" t="s">
        <v>24</v>
      </c>
      <c r="C11621" s="21" t="s">
        <v>25</v>
      </c>
      <c r="D11621" s="34">
        <v>195300000188580</v>
      </c>
      <c r="E11621" s="21" t="s">
        <v>13915</v>
      </c>
      <c r="F11621" s="36">
        <v>19360</v>
      </c>
      <c r="G11621" s="12">
        <v>25</v>
      </c>
      <c r="H11621" s="25">
        <v>1965.6</v>
      </c>
      <c r="I11621" s="13">
        <v>1965.6</v>
      </c>
      <c r="J11621" s="13">
        <f t="shared" si="181"/>
        <v>0</v>
      </c>
    </row>
    <row r="11622" spans="1:10" x14ac:dyDescent="0.25">
      <c r="A11622" s="19">
        <v>11614</v>
      </c>
      <c r="B11622" s="16" t="s">
        <v>24</v>
      </c>
      <c r="C11622" s="21" t="s">
        <v>25</v>
      </c>
      <c r="D11622" s="34">
        <v>195400000188590</v>
      </c>
      <c r="E11622" s="21" t="s">
        <v>13915</v>
      </c>
      <c r="F11622" s="36">
        <v>19725</v>
      </c>
      <c r="G11622" s="12">
        <v>25</v>
      </c>
      <c r="H11622" s="25">
        <v>979.8</v>
      </c>
      <c r="I11622" s="13">
        <v>979.8</v>
      </c>
      <c r="J11622" s="13">
        <f t="shared" si="181"/>
        <v>0</v>
      </c>
    </row>
    <row r="11623" spans="1:10" x14ac:dyDescent="0.25">
      <c r="A11623" s="19">
        <v>11615</v>
      </c>
      <c r="B11623" s="16" t="s">
        <v>24</v>
      </c>
      <c r="C11623" s="21" t="s">
        <v>25</v>
      </c>
      <c r="D11623" s="34">
        <v>195500000188600</v>
      </c>
      <c r="E11623" s="21" t="s">
        <v>13915</v>
      </c>
      <c r="F11623" s="36">
        <v>20090</v>
      </c>
      <c r="G11623" s="12">
        <v>25</v>
      </c>
      <c r="H11623" s="25">
        <v>2569.91</v>
      </c>
      <c r="I11623" s="13">
        <v>2569.91</v>
      </c>
      <c r="J11623" s="13">
        <f t="shared" si="181"/>
        <v>0</v>
      </c>
    </row>
    <row r="11624" spans="1:10" x14ac:dyDescent="0.25">
      <c r="A11624" s="19">
        <v>11616</v>
      </c>
      <c r="B11624" s="16" t="s">
        <v>24</v>
      </c>
      <c r="C11624" s="21" t="s">
        <v>25</v>
      </c>
      <c r="D11624" s="34">
        <v>195600000188610</v>
      </c>
      <c r="E11624" s="21" t="s">
        <v>13915</v>
      </c>
      <c r="F11624" s="36">
        <v>20455</v>
      </c>
      <c r="G11624" s="12">
        <v>25</v>
      </c>
      <c r="H11624" s="25">
        <v>1400.48</v>
      </c>
      <c r="I11624" s="13">
        <v>1400.48</v>
      </c>
      <c r="J11624" s="13">
        <f t="shared" si="181"/>
        <v>0</v>
      </c>
    </row>
    <row r="11625" spans="1:10" x14ac:dyDescent="0.25">
      <c r="A11625" s="19">
        <v>11617</v>
      </c>
      <c r="B11625" s="16" t="s">
        <v>24</v>
      </c>
      <c r="C11625" s="21" t="s">
        <v>25</v>
      </c>
      <c r="D11625" s="34">
        <v>195700000188620</v>
      </c>
      <c r="E11625" s="21" t="s">
        <v>13915</v>
      </c>
      <c r="F11625" s="36">
        <v>20821</v>
      </c>
      <c r="G11625" s="12">
        <v>25</v>
      </c>
      <c r="H11625" s="25">
        <v>1164.3</v>
      </c>
      <c r="I11625" s="13">
        <v>1164.3</v>
      </c>
      <c r="J11625" s="13">
        <f t="shared" si="181"/>
        <v>0</v>
      </c>
    </row>
    <row r="11626" spans="1:10" x14ac:dyDescent="0.25">
      <c r="A11626" s="19">
        <v>11618</v>
      </c>
      <c r="B11626" s="16" t="s">
        <v>24</v>
      </c>
      <c r="C11626" s="21" t="s">
        <v>25</v>
      </c>
      <c r="D11626" s="34">
        <v>195800000188630</v>
      </c>
      <c r="E11626" s="21" t="s">
        <v>13915</v>
      </c>
      <c r="F11626" s="36">
        <v>21186</v>
      </c>
      <c r="G11626" s="12">
        <v>25</v>
      </c>
      <c r="H11626" s="25">
        <v>4298.58</v>
      </c>
      <c r="I11626" s="13">
        <v>4298.58</v>
      </c>
      <c r="J11626" s="13">
        <f t="shared" si="181"/>
        <v>0</v>
      </c>
    </row>
    <row r="11627" spans="1:10" x14ac:dyDescent="0.25">
      <c r="A11627" s="19">
        <v>11619</v>
      </c>
      <c r="B11627" s="16" t="s">
        <v>24</v>
      </c>
      <c r="C11627" s="21" t="s">
        <v>25</v>
      </c>
      <c r="D11627" s="34">
        <v>196000000188640</v>
      </c>
      <c r="E11627" s="21" t="s">
        <v>13915</v>
      </c>
      <c r="F11627" s="36">
        <v>21916</v>
      </c>
      <c r="G11627" s="12">
        <v>25</v>
      </c>
      <c r="H11627" s="25">
        <v>748.8</v>
      </c>
      <c r="I11627" s="13">
        <v>748.8</v>
      </c>
      <c r="J11627" s="13">
        <f t="shared" si="181"/>
        <v>0</v>
      </c>
    </row>
    <row r="11628" spans="1:10" x14ac:dyDescent="0.25">
      <c r="A11628" s="19">
        <v>11620</v>
      </c>
      <c r="B11628" s="16" t="s">
        <v>24</v>
      </c>
      <c r="C11628" s="21" t="s">
        <v>25</v>
      </c>
      <c r="D11628" s="34">
        <v>196100000188650</v>
      </c>
      <c r="E11628" s="21" t="s">
        <v>13915</v>
      </c>
      <c r="F11628" s="36">
        <v>22282</v>
      </c>
      <c r="G11628" s="12">
        <v>25</v>
      </c>
      <c r="H11628" s="25">
        <v>1872</v>
      </c>
      <c r="I11628" s="13">
        <v>1872</v>
      </c>
      <c r="J11628" s="13">
        <f t="shared" si="181"/>
        <v>0</v>
      </c>
    </row>
    <row r="11629" spans="1:10" x14ac:dyDescent="0.25">
      <c r="A11629" s="19">
        <v>11621</v>
      </c>
      <c r="B11629" s="16" t="s">
        <v>24</v>
      </c>
      <c r="C11629" s="21" t="s">
        <v>25</v>
      </c>
      <c r="D11629" s="34">
        <v>196200000188660</v>
      </c>
      <c r="E11629" s="21" t="s">
        <v>13915</v>
      </c>
      <c r="F11629" s="36">
        <v>22647</v>
      </c>
      <c r="G11629" s="12">
        <v>25</v>
      </c>
      <c r="H11629" s="25">
        <v>748.8</v>
      </c>
      <c r="I11629" s="13">
        <v>748.8</v>
      </c>
      <c r="J11629" s="13">
        <f t="shared" si="181"/>
        <v>0</v>
      </c>
    </row>
    <row r="11630" spans="1:10" x14ac:dyDescent="0.25">
      <c r="A11630" s="19">
        <v>11622</v>
      </c>
      <c r="B11630" s="16" t="s">
        <v>24</v>
      </c>
      <c r="C11630" s="21" t="s">
        <v>25</v>
      </c>
      <c r="D11630" s="34">
        <v>196300000188670</v>
      </c>
      <c r="E11630" s="21" t="s">
        <v>13915</v>
      </c>
      <c r="F11630" s="36">
        <v>23012</v>
      </c>
      <c r="G11630" s="12">
        <v>25</v>
      </c>
      <c r="H11630" s="25">
        <v>2995.2</v>
      </c>
      <c r="I11630" s="13">
        <v>2995.2</v>
      </c>
      <c r="J11630" s="13">
        <f t="shared" si="181"/>
        <v>0</v>
      </c>
    </row>
    <row r="11631" spans="1:10" x14ac:dyDescent="0.25">
      <c r="A11631" s="19">
        <v>11623</v>
      </c>
      <c r="B11631" s="16" t="s">
        <v>24</v>
      </c>
      <c r="C11631" s="21" t="s">
        <v>25</v>
      </c>
      <c r="D11631" s="34">
        <v>196400000188680</v>
      </c>
      <c r="E11631" s="21" t="s">
        <v>13915</v>
      </c>
      <c r="F11631" s="36">
        <v>23377</v>
      </c>
      <c r="G11631" s="12">
        <v>25</v>
      </c>
      <c r="H11631" s="25">
        <v>1497.6</v>
      </c>
      <c r="I11631" s="13">
        <v>1497.6</v>
      </c>
      <c r="J11631" s="13">
        <f t="shared" si="181"/>
        <v>0</v>
      </c>
    </row>
    <row r="11632" spans="1:10" x14ac:dyDescent="0.25">
      <c r="A11632" s="19">
        <v>11624</v>
      </c>
      <c r="B11632" s="16" t="s">
        <v>24</v>
      </c>
      <c r="C11632" s="21" t="s">
        <v>25</v>
      </c>
      <c r="D11632" s="34">
        <v>196500000188690</v>
      </c>
      <c r="E11632" s="21" t="s">
        <v>13915</v>
      </c>
      <c r="F11632" s="36">
        <v>23743</v>
      </c>
      <c r="G11632" s="12">
        <v>25</v>
      </c>
      <c r="H11632" s="25">
        <v>1436.85</v>
      </c>
      <c r="I11632" s="13">
        <v>1436.85</v>
      </c>
      <c r="J11632" s="13">
        <f t="shared" si="181"/>
        <v>0</v>
      </c>
    </row>
    <row r="11633" spans="1:10" x14ac:dyDescent="0.25">
      <c r="A11633" s="19">
        <v>11625</v>
      </c>
      <c r="B11633" s="16" t="s">
        <v>24</v>
      </c>
      <c r="C11633" s="21" t="s">
        <v>25</v>
      </c>
      <c r="D11633" s="34">
        <v>196600000188700</v>
      </c>
      <c r="E11633" s="21" t="s">
        <v>13915</v>
      </c>
      <c r="F11633" s="36">
        <v>24108</v>
      </c>
      <c r="G11633" s="12">
        <v>25</v>
      </c>
      <c r="H11633" s="25">
        <v>2920.32</v>
      </c>
      <c r="I11633" s="13">
        <v>2920.32</v>
      </c>
      <c r="J11633" s="13">
        <f t="shared" si="181"/>
        <v>0</v>
      </c>
    </row>
    <row r="11634" spans="1:10" x14ac:dyDescent="0.25">
      <c r="A11634" s="19">
        <v>11626</v>
      </c>
      <c r="B11634" s="16" t="s">
        <v>24</v>
      </c>
      <c r="C11634" s="21" t="s">
        <v>25</v>
      </c>
      <c r="D11634" s="34">
        <v>196700000188710</v>
      </c>
      <c r="E11634" s="21" t="s">
        <v>13915</v>
      </c>
      <c r="F11634" s="36">
        <v>24473</v>
      </c>
      <c r="G11634" s="12">
        <v>25</v>
      </c>
      <c r="H11634" s="25">
        <v>10453.5</v>
      </c>
      <c r="I11634" s="13">
        <v>10453.5</v>
      </c>
      <c r="J11634" s="13">
        <f t="shared" si="181"/>
        <v>0</v>
      </c>
    </row>
    <row r="11635" spans="1:10" x14ac:dyDescent="0.25">
      <c r="A11635" s="19">
        <v>11627</v>
      </c>
      <c r="B11635" s="16" t="s">
        <v>24</v>
      </c>
      <c r="C11635" s="21" t="s">
        <v>25</v>
      </c>
      <c r="D11635" s="34">
        <v>196800000188720</v>
      </c>
      <c r="E11635" s="21" t="s">
        <v>13915</v>
      </c>
      <c r="F11635" s="36">
        <v>24838</v>
      </c>
      <c r="G11635" s="12">
        <v>25</v>
      </c>
      <c r="H11635" s="25">
        <v>460</v>
      </c>
      <c r="I11635" s="13">
        <v>460</v>
      </c>
      <c r="J11635" s="13">
        <f t="shared" si="181"/>
        <v>0</v>
      </c>
    </row>
    <row r="11636" spans="1:10" x14ac:dyDescent="0.25">
      <c r="A11636" s="19">
        <v>11628</v>
      </c>
      <c r="B11636" s="16" t="s">
        <v>24</v>
      </c>
      <c r="C11636" s="21" t="s">
        <v>25</v>
      </c>
      <c r="D11636" s="34">
        <v>197100000188730</v>
      </c>
      <c r="E11636" s="21" t="s">
        <v>13915</v>
      </c>
      <c r="F11636" s="36">
        <v>25934</v>
      </c>
      <c r="G11636" s="12">
        <v>25</v>
      </c>
      <c r="H11636" s="25">
        <v>14537.34</v>
      </c>
      <c r="I11636" s="13">
        <v>14537.34</v>
      </c>
      <c r="J11636" s="13">
        <f t="shared" si="181"/>
        <v>0</v>
      </c>
    </row>
    <row r="11637" spans="1:10" x14ac:dyDescent="0.25">
      <c r="A11637" s="19">
        <v>11629</v>
      </c>
      <c r="B11637" s="16" t="s">
        <v>24</v>
      </c>
      <c r="C11637" s="21" t="s">
        <v>25</v>
      </c>
      <c r="D11637" s="34">
        <v>197500000188740</v>
      </c>
      <c r="E11637" s="21" t="s">
        <v>13915</v>
      </c>
      <c r="F11637" s="36">
        <v>27395</v>
      </c>
      <c r="G11637" s="12">
        <v>25</v>
      </c>
      <c r="H11637" s="25">
        <v>1641.75</v>
      </c>
      <c r="I11637" s="13">
        <v>1641.75</v>
      </c>
      <c r="J11637" s="13">
        <f t="shared" si="181"/>
        <v>0</v>
      </c>
    </row>
    <row r="11638" spans="1:10" x14ac:dyDescent="0.25">
      <c r="A11638" s="19">
        <v>11630</v>
      </c>
      <c r="B11638" s="16" t="s">
        <v>24</v>
      </c>
      <c r="C11638" s="21" t="s">
        <v>25</v>
      </c>
      <c r="D11638" s="34">
        <v>197700000188750</v>
      </c>
      <c r="E11638" s="21" t="s">
        <v>13915</v>
      </c>
      <c r="F11638" s="36">
        <v>28126</v>
      </c>
      <c r="G11638" s="12">
        <v>25</v>
      </c>
      <c r="H11638" s="25">
        <v>25607.18</v>
      </c>
      <c r="I11638" s="13">
        <v>25607.18</v>
      </c>
      <c r="J11638" s="13">
        <f t="shared" si="181"/>
        <v>0</v>
      </c>
    </row>
    <row r="11639" spans="1:10" x14ac:dyDescent="0.25">
      <c r="A11639" s="19">
        <v>11631</v>
      </c>
      <c r="B11639" s="16" t="s">
        <v>24</v>
      </c>
      <c r="C11639" s="21" t="s">
        <v>25</v>
      </c>
      <c r="D11639" s="34">
        <v>197900000188760</v>
      </c>
      <c r="E11639" s="21" t="s">
        <v>13915</v>
      </c>
      <c r="F11639" s="36">
        <v>28856</v>
      </c>
      <c r="G11639" s="12">
        <v>25</v>
      </c>
      <c r="H11639" s="25">
        <v>23359.84</v>
      </c>
      <c r="I11639" s="13">
        <v>23359.84</v>
      </c>
      <c r="J11639" s="13">
        <f t="shared" si="181"/>
        <v>0</v>
      </c>
    </row>
    <row r="11640" spans="1:10" x14ac:dyDescent="0.25">
      <c r="A11640" s="19">
        <v>11632</v>
      </c>
      <c r="B11640" s="16" t="s">
        <v>24</v>
      </c>
      <c r="C11640" s="21" t="s">
        <v>25</v>
      </c>
      <c r="D11640" s="34">
        <v>198000000188770</v>
      </c>
      <c r="E11640" s="21" t="s">
        <v>13915</v>
      </c>
      <c r="F11640" s="36">
        <v>29221</v>
      </c>
      <c r="G11640" s="12">
        <v>25</v>
      </c>
      <c r="H11640" s="25">
        <v>21300.67</v>
      </c>
      <c r="I11640" s="13">
        <v>21300.67</v>
      </c>
      <c r="J11640" s="13">
        <f t="shared" si="181"/>
        <v>0</v>
      </c>
    </row>
    <row r="11641" spans="1:10" x14ac:dyDescent="0.25">
      <c r="A11641" s="19">
        <v>11633</v>
      </c>
      <c r="B11641" s="16" t="s">
        <v>24</v>
      </c>
      <c r="C11641" s="21" t="s">
        <v>25</v>
      </c>
      <c r="D11641" s="34">
        <v>198700000188820</v>
      </c>
      <c r="E11641" s="21" t="s">
        <v>13915</v>
      </c>
      <c r="F11641" s="36">
        <v>31778</v>
      </c>
      <c r="G11641" s="12">
        <v>25</v>
      </c>
      <c r="H11641" s="25">
        <v>7631.59</v>
      </c>
      <c r="I11641" s="13">
        <v>7631.59</v>
      </c>
      <c r="J11641" s="13">
        <f t="shared" si="181"/>
        <v>0</v>
      </c>
    </row>
    <row r="11642" spans="1:10" x14ac:dyDescent="0.25">
      <c r="A11642" s="19">
        <v>11634</v>
      </c>
      <c r="B11642" s="16" t="s">
        <v>24</v>
      </c>
      <c r="C11642" s="21" t="s">
        <v>25</v>
      </c>
      <c r="D11642" s="34">
        <v>195000000188860</v>
      </c>
      <c r="E11642" s="21" t="s">
        <v>13916</v>
      </c>
      <c r="F11642" s="36">
        <v>18264</v>
      </c>
      <c r="G11642" s="12">
        <v>25</v>
      </c>
      <c r="H11642" s="25">
        <v>13640</v>
      </c>
      <c r="I11642" s="13">
        <v>13640</v>
      </c>
      <c r="J11642" s="13">
        <f t="shared" si="181"/>
        <v>0</v>
      </c>
    </row>
    <row r="11643" spans="1:10" x14ac:dyDescent="0.25">
      <c r="A11643" s="19">
        <v>11635</v>
      </c>
      <c r="B11643" s="16" t="s">
        <v>24</v>
      </c>
      <c r="C11643" s="21" t="s">
        <v>25</v>
      </c>
      <c r="D11643" s="34">
        <v>195300000188870</v>
      </c>
      <c r="E11643" s="21" t="s">
        <v>13916</v>
      </c>
      <c r="F11643" s="36">
        <v>19360</v>
      </c>
      <c r="G11643" s="12">
        <v>25</v>
      </c>
      <c r="H11643" s="25">
        <v>3503.99</v>
      </c>
      <c r="I11643" s="13">
        <v>3503.99</v>
      </c>
      <c r="J11643" s="13">
        <f t="shared" si="181"/>
        <v>0</v>
      </c>
    </row>
    <row r="11644" spans="1:10" x14ac:dyDescent="0.25">
      <c r="A11644" s="19">
        <v>11636</v>
      </c>
      <c r="B11644" s="16" t="s">
        <v>24</v>
      </c>
      <c r="C11644" s="21" t="s">
        <v>25</v>
      </c>
      <c r="D11644" s="34">
        <v>195500000188880</v>
      </c>
      <c r="E11644" s="21" t="s">
        <v>13916</v>
      </c>
      <c r="F11644" s="36">
        <v>20090</v>
      </c>
      <c r="G11644" s="12">
        <v>25</v>
      </c>
      <c r="H11644" s="25">
        <v>1168.5</v>
      </c>
      <c r="I11644" s="13">
        <v>1168.5</v>
      </c>
      <c r="J11644" s="13">
        <f t="shared" si="181"/>
        <v>0</v>
      </c>
    </row>
    <row r="11645" spans="1:10" x14ac:dyDescent="0.25">
      <c r="A11645" s="19">
        <v>11637</v>
      </c>
      <c r="B11645" s="16" t="s">
        <v>24</v>
      </c>
      <c r="C11645" s="21" t="s">
        <v>25</v>
      </c>
      <c r="D11645" s="34">
        <v>195700000188890</v>
      </c>
      <c r="E11645" s="21" t="s">
        <v>13916</v>
      </c>
      <c r="F11645" s="36">
        <v>20821</v>
      </c>
      <c r="G11645" s="12">
        <v>25</v>
      </c>
      <c r="H11645" s="25">
        <v>3887.4</v>
      </c>
      <c r="I11645" s="13">
        <v>3887.4</v>
      </c>
      <c r="J11645" s="13">
        <f t="shared" si="181"/>
        <v>0</v>
      </c>
    </row>
    <row r="11646" spans="1:10" x14ac:dyDescent="0.25">
      <c r="A11646" s="19">
        <v>11638</v>
      </c>
      <c r="B11646" s="16" t="s">
        <v>24</v>
      </c>
      <c r="C11646" s="21" t="s">
        <v>25</v>
      </c>
      <c r="D11646" s="34">
        <v>195800000188900</v>
      </c>
      <c r="E11646" s="21" t="s">
        <v>13916</v>
      </c>
      <c r="F11646" s="36">
        <v>21186</v>
      </c>
      <c r="G11646" s="12">
        <v>25</v>
      </c>
      <c r="H11646" s="25">
        <v>3231.8</v>
      </c>
      <c r="I11646" s="13">
        <v>3231.8</v>
      </c>
      <c r="J11646" s="13">
        <f t="shared" si="181"/>
        <v>0</v>
      </c>
    </row>
    <row r="11647" spans="1:10" x14ac:dyDescent="0.25">
      <c r="A11647" s="19">
        <v>11639</v>
      </c>
      <c r="B11647" s="16" t="s">
        <v>24</v>
      </c>
      <c r="C11647" s="21" t="s">
        <v>25</v>
      </c>
      <c r="D11647" s="34">
        <v>195900000188940</v>
      </c>
      <c r="E11647" s="21" t="s">
        <v>13916</v>
      </c>
      <c r="F11647" s="36">
        <v>21551</v>
      </c>
      <c r="G11647" s="12">
        <v>25</v>
      </c>
      <c r="H11647" s="25">
        <v>2496</v>
      </c>
      <c r="I11647" s="13">
        <v>2496</v>
      </c>
      <c r="J11647" s="13">
        <f t="shared" si="181"/>
        <v>0</v>
      </c>
    </row>
    <row r="11648" spans="1:10" x14ac:dyDescent="0.25">
      <c r="A11648" s="19">
        <v>11640</v>
      </c>
      <c r="B11648" s="16" t="s">
        <v>24</v>
      </c>
      <c r="C11648" s="21" t="s">
        <v>25</v>
      </c>
      <c r="D11648" s="34">
        <v>196000000188920</v>
      </c>
      <c r="E11648" s="21" t="s">
        <v>13916</v>
      </c>
      <c r="F11648" s="36">
        <v>21916</v>
      </c>
      <c r="G11648" s="12">
        <v>25</v>
      </c>
      <c r="H11648" s="25">
        <v>1872</v>
      </c>
      <c r="I11648" s="13">
        <v>1872</v>
      </c>
      <c r="J11648" s="13">
        <f t="shared" si="181"/>
        <v>0</v>
      </c>
    </row>
    <row r="11649" spans="1:10" x14ac:dyDescent="0.25">
      <c r="A11649" s="19">
        <v>11641</v>
      </c>
      <c r="B11649" s="16" t="s">
        <v>24</v>
      </c>
      <c r="C11649" s="21" t="s">
        <v>25</v>
      </c>
      <c r="D11649" s="34">
        <v>196100000188930</v>
      </c>
      <c r="E11649" s="21" t="s">
        <v>13916</v>
      </c>
      <c r="F11649" s="36">
        <v>22282</v>
      </c>
      <c r="G11649" s="12">
        <v>25</v>
      </c>
      <c r="H11649" s="25">
        <v>3120</v>
      </c>
      <c r="I11649" s="13">
        <v>3120</v>
      </c>
      <c r="J11649" s="13">
        <f t="shared" si="181"/>
        <v>0</v>
      </c>
    </row>
    <row r="11650" spans="1:10" x14ac:dyDescent="0.25">
      <c r="A11650" s="19">
        <v>11642</v>
      </c>
      <c r="B11650" s="16" t="s">
        <v>24</v>
      </c>
      <c r="C11650" s="21" t="s">
        <v>25</v>
      </c>
      <c r="D11650" s="34">
        <v>196300000188910</v>
      </c>
      <c r="E11650" s="21" t="s">
        <v>13916</v>
      </c>
      <c r="F11650" s="36">
        <v>23012</v>
      </c>
      <c r="G11650" s="12">
        <v>25</v>
      </c>
      <c r="H11650" s="25">
        <v>2496</v>
      </c>
      <c r="I11650" s="13">
        <v>2496</v>
      </c>
      <c r="J11650" s="13">
        <f t="shared" si="181"/>
        <v>0</v>
      </c>
    </row>
    <row r="11651" spans="1:10" x14ac:dyDescent="0.25">
      <c r="A11651" s="19">
        <v>11643</v>
      </c>
      <c r="B11651" s="16" t="s">
        <v>24</v>
      </c>
      <c r="C11651" s="21" t="s">
        <v>25</v>
      </c>
      <c r="D11651" s="34">
        <v>196600000188950</v>
      </c>
      <c r="E11651" s="21" t="s">
        <v>13916</v>
      </c>
      <c r="F11651" s="36">
        <v>24108</v>
      </c>
      <c r="G11651" s="12">
        <v>25</v>
      </c>
      <c r="H11651" s="25">
        <v>2433.6</v>
      </c>
      <c r="I11651" s="13">
        <v>2433.6</v>
      </c>
      <c r="J11651" s="13">
        <f t="shared" si="181"/>
        <v>0</v>
      </c>
    </row>
    <row r="11652" spans="1:10" x14ac:dyDescent="0.25">
      <c r="A11652" s="19">
        <v>11644</v>
      </c>
      <c r="B11652" s="16" t="s">
        <v>24</v>
      </c>
      <c r="C11652" s="21" t="s">
        <v>25</v>
      </c>
      <c r="D11652" s="34">
        <v>196700000188960</v>
      </c>
      <c r="E11652" s="21" t="s">
        <v>13916</v>
      </c>
      <c r="F11652" s="36">
        <v>24473</v>
      </c>
      <c r="G11652" s="12">
        <v>25</v>
      </c>
      <c r="H11652" s="25">
        <v>17462.29</v>
      </c>
      <c r="I11652" s="13">
        <v>17462.29</v>
      </c>
      <c r="J11652" s="13">
        <f t="shared" si="181"/>
        <v>0</v>
      </c>
    </row>
    <row r="11653" spans="1:10" x14ac:dyDescent="0.25">
      <c r="A11653" s="19">
        <v>11645</v>
      </c>
      <c r="B11653" s="16" t="s">
        <v>24</v>
      </c>
      <c r="C11653" s="21" t="s">
        <v>25</v>
      </c>
      <c r="D11653" s="34">
        <v>196900000188970</v>
      </c>
      <c r="E11653" s="21" t="s">
        <v>13916</v>
      </c>
      <c r="F11653" s="36">
        <v>25204</v>
      </c>
      <c r="G11653" s="12">
        <v>25</v>
      </c>
      <c r="H11653" s="25">
        <v>3425.48</v>
      </c>
      <c r="I11653" s="13">
        <v>3425.48</v>
      </c>
      <c r="J11653" s="13">
        <f t="shared" si="181"/>
        <v>0</v>
      </c>
    </row>
    <row r="11654" spans="1:10" x14ac:dyDescent="0.25">
      <c r="A11654" s="19">
        <v>11646</v>
      </c>
      <c r="B11654" s="16" t="s">
        <v>24</v>
      </c>
      <c r="C11654" s="21" t="s">
        <v>25</v>
      </c>
      <c r="D11654" s="34">
        <v>197100000188980</v>
      </c>
      <c r="E11654" s="21" t="s">
        <v>13916</v>
      </c>
      <c r="F11654" s="36">
        <v>25934</v>
      </c>
      <c r="G11654" s="12">
        <v>25</v>
      </c>
      <c r="H11654" s="25">
        <v>27473.75</v>
      </c>
      <c r="I11654" s="13">
        <v>27473.75</v>
      </c>
      <c r="J11654" s="13">
        <f t="shared" si="181"/>
        <v>0</v>
      </c>
    </row>
    <row r="11655" spans="1:10" x14ac:dyDescent="0.25">
      <c r="A11655" s="19">
        <v>11647</v>
      </c>
      <c r="B11655" s="16" t="s">
        <v>24</v>
      </c>
      <c r="C11655" s="21" t="s">
        <v>25</v>
      </c>
      <c r="D11655" s="34">
        <v>197500000188990</v>
      </c>
      <c r="E11655" s="21" t="s">
        <v>13916</v>
      </c>
      <c r="F11655" s="36">
        <v>27395</v>
      </c>
      <c r="G11655" s="12">
        <v>25</v>
      </c>
      <c r="H11655" s="25">
        <v>3545.12</v>
      </c>
      <c r="I11655" s="13">
        <v>3545.12</v>
      </c>
      <c r="J11655" s="13">
        <f t="shared" si="181"/>
        <v>0</v>
      </c>
    </row>
    <row r="11656" spans="1:10" x14ac:dyDescent="0.25">
      <c r="A11656" s="19">
        <v>11648</v>
      </c>
      <c r="B11656" s="16" t="s">
        <v>24</v>
      </c>
      <c r="C11656" s="21" t="s">
        <v>25</v>
      </c>
      <c r="D11656" s="34">
        <v>197700000189000</v>
      </c>
      <c r="E11656" s="21" t="s">
        <v>13916</v>
      </c>
      <c r="F11656" s="36">
        <v>28126</v>
      </c>
      <c r="G11656" s="12">
        <v>25</v>
      </c>
      <c r="H11656" s="25">
        <v>32611.19</v>
      </c>
      <c r="I11656" s="13">
        <v>32611.19</v>
      </c>
      <c r="J11656" s="13">
        <f t="shared" si="181"/>
        <v>0</v>
      </c>
    </row>
    <row r="11657" spans="1:10" x14ac:dyDescent="0.25">
      <c r="A11657" s="19">
        <v>11649</v>
      </c>
      <c r="B11657" s="16" t="s">
        <v>24</v>
      </c>
      <c r="C11657" s="21" t="s">
        <v>25</v>
      </c>
      <c r="D11657" s="34">
        <v>197900000189010</v>
      </c>
      <c r="E11657" s="21" t="s">
        <v>13916</v>
      </c>
      <c r="F11657" s="36">
        <v>28856</v>
      </c>
      <c r="G11657" s="12">
        <v>25</v>
      </c>
      <c r="H11657" s="25">
        <v>23420.55</v>
      </c>
      <c r="I11657" s="13">
        <v>23420.55</v>
      </c>
      <c r="J11657" s="13">
        <f t="shared" ref="J11657:J11720" si="182">SUM(H11657-I11657)</f>
        <v>0</v>
      </c>
    </row>
    <row r="11658" spans="1:10" x14ac:dyDescent="0.25">
      <c r="A11658" s="19">
        <v>11650</v>
      </c>
      <c r="B11658" s="16" t="s">
        <v>24</v>
      </c>
      <c r="C11658" s="21" t="s">
        <v>25</v>
      </c>
      <c r="D11658" s="34">
        <v>198000000189020</v>
      </c>
      <c r="E11658" s="21" t="s">
        <v>13916</v>
      </c>
      <c r="F11658" s="36">
        <v>29221</v>
      </c>
      <c r="G11658" s="12">
        <v>25</v>
      </c>
      <c r="H11658" s="25">
        <v>22375.86</v>
      </c>
      <c r="I11658" s="13">
        <v>22375.86</v>
      </c>
      <c r="J11658" s="13">
        <f t="shared" si="182"/>
        <v>0</v>
      </c>
    </row>
    <row r="11659" spans="1:10" x14ac:dyDescent="0.25">
      <c r="A11659" s="19">
        <v>11651</v>
      </c>
      <c r="B11659" s="16" t="s">
        <v>24</v>
      </c>
      <c r="C11659" s="21" t="s">
        <v>25</v>
      </c>
      <c r="D11659" s="34">
        <v>198700000189070</v>
      </c>
      <c r="E11659" s="21" t="s">
        <v>13916</v>
      </c>
      <c r="F11659" s="36">
        <v>31778</v>
      </c>
      <c r="G11659" s="12">
        <v>25</v>
      </c>
      <c r="H11659" s="25">
        <v>11822.07</v>
      </c>
      <c r="I11659" s="13">
        <v>11822.07</v>
      </c>
      <c r="J11659" s="13">
        <f t="shared" si="182"/>
        <v>0</v>
      </c>
    </row>
    <row r="11660" spans="1:10" x14ac:dyDescent="0.25">
      <c r="A11660" s="19">
        <v>11652</v>
      </c>
      <c r="B11660" s="16" t="s">
        <v>24</v>
      </c>
      <c r="C11660" s="21" t="s">
        <v>25</v>
      </c>
      <c r="D11660" s="34">
        <v>195000000189110</v>
      </c>
      <c r="E11660" s="21" t="s">
        <v>13917</v>
      </c>
      <c r="F11660" s="36">
        <v>18264</v>
      </c>
      <c r="G11660" s="12">
        <v>25</v>
      </c>
      <c r="H11660" s="25">
        <v>5796</v>
      </c>
      <c r="I11660" s="13">
        <v>5796</v>
      </c>
      <c r="J11660" s="13">
        <f t="shared" si="182"/>
        <v>0</v>
      </c>
    </row>
    <row r="11661" spans="1:10" x14ac:dyDescent="0.25">
      <c r="A11661" s="19">
        <v>11653</v>
      </c>
      <c r="B11661" s="16" t="s">
        <v>24</v>
      </c>
      <c r="C11661" s="21" t="s">
        <v>25</v>
      </c>
      <c r="D11661" s="34">
        <v>195300000189120</v>
      </c>
      <c r="E11661" s="21" t="s">
        <v>13917</v>
      </c>
      <c r="F11661" s="36">
        <v>19360</v>
      </c>
      <c r="G11661" s="12">
        <v>25</v>
      </c>
      <c r="H11661" s="25">
        <v>1920</v>
      </c>
      <c r="I11661" s="13">
        <v>1920</v>
      </c>
      <c r="J11661" s="13">
        <f t="shared" si="182"/>
        <v>0</v>
      </c>
    </row>
    <row r="11662" spans="1:10" x14ac:dyDescent="0.25">
      <c r="A11662" s="19">
        <v>11654</v>
      </c>
      <c r="B11662" s="16" t="s">
        <v>24</v>
      </c>
      <c r="C11662" s="21" t="s">
        <v>25</v>
      </c>
      <c r="D11662" s="34">
        <v>195500000189130</v>
      </c>
      <c r="E11662" s="21" t="s">
        <v>13917</v>
      </c>
      <c r="F11662" s="36">
        <v>20090</v>
      </c>
      <c r="G11662" s="12">
        <v>25</v>
      </c>
      <c r="H11662" s="25">
        <v>1091</v>
      </c>
      <c r="I11662" s="13">
        <v>1091</v>
      </c>
      <c r="J11662" s="13">
        <f t="shared" si="182"/>
        <v>0</v>
      </c>
    </row>
    <row r="11663" spans="1:10" x14ac:dyDescent="0.25">
      <c r="A11663" s="19">
        <v>11655</v>
      </c>
      <c r="B11663" s="16" t="s">
        <v>24</v>
      </c>
      <c r="C11663" s="21" t="s">
        <v>25</v>
      </c>
      <c r="D11663" s="34">
        <v>195700000189140</v>
      </c>
      <c r="E11663" s="21" t="s">
        <v>13917</v>
      </c>
      <c r="F11663" s="36">
        <v>20821</v>
      </c>
      <c r="G11663" s="12">
        <v>25</v>
      </c>
      <c r="H11663" s="25">
        <v>4833.24</v>
      </c>
      <c r="I11663" s="13">
        <v>4833.24</v>
      </c>
      <c r="J11663" s="13">
        <f t="shared" si="182"/>
        <v>0</v>
      </c>
    </row>
    <row r="11664" spans="1:10" x14ac:dyDescent="0.25">
      <c r="A11664" s="19">
        <v>11656</v>
      </c>
      <c r="B11664" s="16" t="s">
        <v>24</v>
      </c>
      <c r="C11664" s="21" t="s">
        <v>25</v>
      </c>
      <c r="D11664" s="34">
        <v>195800000189150</v>
      </c>
      <c r="E11664" s="21" t="s">
        <v>13917</v>
      </c>
      <c r="F11664" s="36">
        <v>21186</v>
      </c>
      <c r="G11664" s="12">
        <v>25</v>
      </c>
      <c r="H11664" s="25">
        <v>4951.16</v>
      </c>
      <c r="I11664" s="13">
        <v>4951.16</v>
      </c>
      <c r="J11664" s="13">
        <f t="shared" si="182"/>
        <v>0</v>
      </c>
    </row>
    <row r="11665" spans="1:10" x14ac:dyDescent="0.25">
      <c r="A11665" s="19">
        <v>11657</v>
      </c>
      <c r="B11665" s="16" t="s">
        <v>24</v>
      </c>
      <c r="C11665" s="21" t="s">
        <v>25</v>
      </c>
      <c r="D11665" s="34">
        <v>195900000189160</v>
      </c>
      <c r="E11665" s="21" t="s">
        <v>13917</v>
      </c>
      <c r="F11665" s="36">
        <v>21551</v>
      </c>
      <c r="G11665" s="12">
        <v>25</v>
      </c>
      <c r="H11665" s="25">
        <v>4368</v>
      </c>
      <c r="I11665" s="13">
        <v>4368</v>
      </c>
      <c r="J11665" s="13">
        <f t="shared" si="182"/>
        <v>0</v>
      </c>
    </row>
    <row r="11666" spans="1:10" x14ac:dyDescent="0.25">
      <c r="A11666" s="19">
        <v>11658</v>
      </c>
      <c r="B11666" s="16" t="s">
        <v>24</v>
      </c>
      <c r="C11666" s="21" t="s">
        <v>25</v>
      </c>
      <c r="D11666" s="34">
        <v>196000000189190</v>
      </c>
      <c r="E11666" s="21" t="s">
        <v>13917</v>
      </c>
      <c r="F11666" s="36">
        <v>21916</v>
      </c>
      <c r="G11666" s="12">
        <v>25</v>
      </c>
      <c r="H11666" s="25">
        <v>2496</v>
      </c>
      <c r="I11666" s="13">
        <v>2496</v>
      </c>
      <c r="J11666" s="13">
        <f t="shared" si="182"/>
        <v>0</v>
      </c>
    </row>
    <row r="11667" spans="1:10" x14ac:dyDescent="0.25">
      <c r="A11667" s="19">
        <v>11659</v>
      </c>
      <c r="B11667" s="16" t="s">
        <v>24</v>
      </c>
      <c r="C11667" s="21" t="s">
        <v>25</v>
      </c>
      <c r="D11667" s="34">
        <v>196200000189180</v>
      </c>
      <c r="E11667" s="21" t="s">
        <v>13917</v>
      </c>
      <c r="F11667" s="36">
        <v>22647</v>
      </c>
      <c r="G11667" s="12">
        <v>25</v>
      </c>
      <c r="H11667" s="25">
        <v>1248</v>
      </c>
      <c r="I11667" s="13">
        <v>1248</v>
      </c>
      <c r="J11667" s="13">
        <f t="shared" si="182"/>
        <v>0</v>
      </c>
    </row>
    <row r="11668" spans="1:10" x14ac:dyDescent="0.25">
      <c r="A11668" s="19">
        <v>11660</v>
      </c>
      <c r="B11668" s="16" t="s">
        <v>24</v>
      </c>
      <c r="C11668" s="21" t="s">
        <v>25</v>
      </c>
      <c r="D11668" s="34">
        <v>196300000189170</v>
      </c>
      <c r="E11668" s="21" t="s">
        <v>13917</v>
      </c>
      <c r="F11668" s="36">
        <v>23012</v>
      </c>
      <c r="G11668" s="12">
        <v>25</v>
      </c>
      <c r="H11668" s="25">
        <v>2496</v>
      </c>
      <c r="I11668" s="13">
        <v>2496</v>
      </c>
      <c r="J11668" s="13">
        <f t="shared" si="182"/>
        <v>0</v>
      </c>
    </row>
    <row r="11669" spans="1:10" x14ac:dyDescent="0.25">
      <c r="A11669" s="19">
        <v>11661</v>
      </c>
      <c r="B11669" s="16" t="s">
        <v>24</v>
      </c>
      <c r="C11669" s="21" t="s">
        <v>25</v>
      </c>
      <c r="D11669" s="34">
        <v>196600000189200</v>
      </c>
      <c r="E11669" s="21" t="s">
        <v>13917</v>
      </c>
      <c r="F11669" s="36">
        <v>24108</v>
      </c>
      <c r="G11669" s="12">
        <v>25</v>
      </c>
      <c r="H11669" s="25">
        <v>1622.4</v>
      </c>
      <c r="I11669" s="13">
        <v>1622.4</v>
      </c>
      <c r="J11669" s="13">
        <f t="shared" si="182"/>
        <v>0</v>
      </c>
    </row>
    <row r="11670" spans="1:10" x14ac:dyDescent="0.25">
      <c r="A11670" s="19">
        <v>11662</v>
      </c>
      <c r="B11670" s="16" t="s">
        <v>24</v>
      </c>
      <c r="C11670" s="21" t="s">
        <v>25</v>
      </c>
      <c r="D11670" s="34">
        <v>196700000189210</v>
      </c>
      <c r="E11670" s="21" t="s">
        <v>13917</v>
      </c>
      <c r="F11670" s="36">
        <v>24473</v>
      </c>
      <c r="G11670" s="12">
        <v>25</v>
      </c>
      <c r="H11670" s="25">
        <v>8876.91</v>
      </c>
      <c r="I11670" s="13">
        <v>8876.91</v>
      </c>
      <c r="J11670" s="13">
        <f t="shared" si="182"/>
        <v>0</v>
      </c>
    </row>
    <row r="11671" spans="1:10" x14ac:dyDescent="0.25">
      <c r="A11671" s="19">
        <v>11663</v>
      </c>
      <c r="B11671" s="16" t="s">
        <v>24</v>
      </c>
      <c r="C11671" s="21" t="s">
        <v>25</v>
      </c>
      <c r="D11671" s="34">
        <v>196900000189220</v>
      </c>
      <c r="E11671" s="21" t="s">
        <v>13917</v>
      </c>
      <c r="F11671" s="36">
        <v>25204</v>
      </c>
      <c r="G11671" s="12">
        <v>25</v>
      </c>
      <c r="H11671" s="25">
        <v>4738.59</v>
      </c>
      <c r="I11671" s="13">
        <v>4738.59</v>
      </c>
      <c r="J11671" s="13">
        <f t="shared" si="182"/>
        <v>0</v>
      </c>
    </row>
    <row r="11672" spans="1:10" x14ac:dyDescent="0.25">
      <c r="A11672" s="19">
        <v>11664</v>
      </c>
      <c r="B11672" s="16" t="s">
        <v>24</v>
      </c>
      <c r="C11672" s="21" t="s">
        <v>25</v>
      </c>
      <c r="D11672" s="34">
        <v>197100000189230</v>
      </c>
      <c r="E11672" s="21" t="s">
        <v>13917</v>
      </c>
      <c r="F11672" s="36">
        <v>25934</v>
      </c>
      <c r="G11672" s="12">
        <v>25</v>
      </c>
      <c r="H11672" s="25">
        <v>37019.879999999997</v>
      </c>
      <c r="I11672" s="13">
        <v>37019.879999999997</v>
      </c>
      <c r="J11672" s="13">
        <f t="shared" si="182"/>
        <v>0</v>
      </c>
    </row>
    <row r="11673" spans="1:10" x14ac:dyDescent="0.25">
      <c r="A11673" s="19">
        <v>11665</v>
      </c>
      <c r="B11673" s="16" t="s">
        <v>24</v>
      </c>
      <c r="C11673" s="21" t="s">
        <v>25</v>
      </c>
      <c r="D11673" s="34">
        <v>197500000189240</v>
      </c>
      <c r="E11673" s="21" t="s">
        <v>13917</v>
      </c>
      <c r="F11673" s="36">
        <v>27395</v>
      </c>
      <c r="G11673" s="12">
        <v>25</v>
      </c>
      <c r="H11673" s="25">
        <v>47442.55</v>
      </c>
      <c r="I11673" s="13">
        <v>47442.55</v>
      </c>
      <c r="J11673" s="13">
        <f t="shared" si="182"/>
        <v>0</v>
      </c>
    </row>
    <row r="11674" spans="1:10" x14ac:dyDescent="0.25">
      <c r="A11674" s="19">
        <v>11666</v>
      </c>
      <c r="B11674" s="16" t="s">
        <v>24</v>
      </c>
      <c r="C11674" s="21" t="s">
        <v>25</v>
      </c>
      <c r="D11674" s="34">
        <v>197700000189250</v>
      </c>
      <c r="E11674" s="21" t="s">
        <v>13917</v>
      </c>
      <c r="F11674" s="36">
        <v>28126</v>
      </c>
      <c r="G11674" s="12">
        <v>25</v>
      </c>
      <c r="H11674" s="25">
        <v>33744.480000000003</v>
      </c>
      <c r="I11674" s="13">
        <v>33744.480000000003</v>
      </c>
      <c r="J11674" s="13">
        <f t="shared" si="182"/>
        <v>0</v>
      </c>
    </row>
    <row r="11675" spans="1:10" x14ac:dyDescent="0.25">
      <c r="A11675" s="19">
        <v>11667</v>
      </c>
      <c r="B11675" s="16" t="s">
        <v>24</v>
      </c>
      <c r="C11675" s="21" t="s">
        <v>25</v>
      </c>
      <c r="D11675" s="34">
        <v>197900000189260</v>
      </c>
      <c r="E11675" s="21" t="s">
        <v>13917</v>
      </c>
      <c r="F11675" s="36">
        <v>28856</v>
      </c>
      <c r="G11675" s="12">
        <v>25</v>
      </c>
      <c r="H11675" s="25">
        <v>29079.96</v>
      </c>
      <c r="I11675" s="13">
        <v>29079.96</v>
      </c>
      <c r="J11675" s="13">
        <f t="shared" si="182"/>
        <v>0</v>
      </c>
    </row>
    <row r="11676" spans="1:10" x14ac:dyDescent="0.25">
      <c r="A11676" s="19">
        <v>11668</v>
      </c>
      <c r="B11676" s="16" t="s">
        <v>24</v>
      </c>
      <c r="C11676" s="21" t="s">
        <v>25</v>
      </c>
      <c r="D11676" s="34">
        <v>198000000189270</v>
      </c>
      <c r="E11676" s="21" t="s">
        <v>13917</v>
      </c>
      <c r="F11676" s="36">
        <v>29221</v>
      </c>
      <c r="G11676" s="12">
        <v>25</v>
      </c>
      <c r="H11676" s="25">
        <v>13422.78</v>
      </c>
      <c r="I11676" s="13">
        <v>13422.78</v>
      </c>
      <c r="J11676" s="13">
        <f t="shared" si="182"/>
        <v>0</v>
      </c>
    </row>
    <row r="11677" spans="1:10" x14ac:dyDescent="0.25">
      <c r="A11677" s="19">
        <v>11669</v>
      </c>
      <c r="B11677" s="16" t="s">
        <v>24</v>
      </c>
      <c r="C11677" s="21" t="s">
        <v>25</v>
      </c>
      <c r="D11677" s="34">
        <v>195400000189320</v>
      </c>
      <c r="E11677" s="21" t="s">
        <v>13918</v>
      </c>
      <c r="F11677" s="36">
        <v>19725</v>
      </c>
      <c r="G11677" s="12">
        <v>25</v>
      </c>
      <c r="H11677" s="25">
        <v>1070</v>
      </c>
      <c r="I11677" s="13">
        <v>1070</v>
      </c>
      <c r="J11677" s="13">
        <f t="shared" si="182"/>
        <v>0</v>
      </c>
    </row>
    <row r="11678" spans="1:10" x14ac:dyDescent="0.25">
      <c r="A11678" s="19">
        <v>11670</v>
      </c>
      <c r="B11678" s="16" t="s">
        <v>24</v>
      </c>
      <c r="C11678" s="21" t="s">
        <v>25</v>
      </c>
      <c r="D11678" s="34">
        <v>196700000189330</v>
      </c>
      <c r="E11678" s="21" t="s">
        <v>13918</v>
      </c>
      <c r="F11678" s="36">
        <v>24473</v>
      </c>
      <c r="G11678" s="12">
        <v>25</v>
      </c>
      <c r="H11678" s="25">
        <v>2349</v>
      </c>
      <c r="I11678" s="13">
        <v>2349</v>
      </c>
      <c r="J11678" s="13">
        <f t="shared" si="182"/>
        <v>0</v>
      </c>
    </row>
    <row r="11679" spans="1:10" x14ac:dyDescent="0.25">
      <c r="A11679" s="19">
        <v>11671</v>
      </c>
      <c r="B11679" s="16" t="s">
        <v>24</v>
      </c>
      <c r="C11679" s="21" t="s">
        <v>25</v>
      </c>
      <c r="D11679" s="34">
        <v>196900000189340</v>
      </c>
      <c r="E11679" s="21" t="s">
        <v>13918</v>
      </c>
      <c r="F11679" s="36">
        <v>25204</v>
      </c>
      <c r="G11679" s="12">
        <v>25</v>
      </c>
      <c r="H11679" s="25">
        <v>3188</v>
      </c>
      <c r="I11679" s="13">
        <v>3188</v>
      </c>
      <c r="J11679" s="13">
        <f t="shared" si="182"/>
        <v>0</v>
      </c>
    </row>
    <row r="11680" spans="1:10" x14ac:dyDescent="0.25">
      <c r="A11680" s="19">
        <v>11672</v>
      </c>
      <c r="B11680" s="16" t="s">
        <v>24</v>
      </c>
      <c r="C11680" s="21" t="s">
        <v>25</v>
      </c>
      <c r="D11680" s="34">
        <v>197100000189350</v>
      </c>
      <c r="E11680" s="21" t="s">
        <v>13918</v>
      </c>
      <c r="F11680" s="36">
        <v>25934</v>
      </c>
      <c r="G11680" s="12">
        <v>25</v>
      </c>
      <c r="H11680" s="25">
        <v>7047</v>
      </c>
      <c r="I11680" s="13">
        <v>7047</v>
      </c>
      <c r="J11680" s="13">
        <f t="shared" si="182"/>
        <v>0</v>
      </c>
    </row>
    <row r="11681" spans="1:10" x14ac:dyDescent="0.25">
      <c r="A11681" s="19">
        <v>11673</v>
      </c>
      <c r="B11681" s="16" t="s">
        <v>24</v>
      </c>
      <c r="C11681" s="21" t="s">
        <v>25</v>
      </c>
      <c r="D11681" s="34">
        <v>197500000189360</v>
      </c>
      <c r="E11681" s="21" t="s">
        <v>13918</v>
      </c>
      <c r="F11681" s="36">
        <v>27395</v>
      </c>
      <c r="G11681" s="12">
        <v>25</v>
      </c>
      <c r="H11681" s="25">
        <v>9550.08</v>
      </c>
      <c r="I11681" s="13">
        <v>9550.08</v>
      </c>
      <c r="J11681" s="13">
        <f t="shared" si="182"/>
        <v>0</v>
      </c>
    </row>
    <row r="11682" spans="1:10" x14ac:dyDescent="0.25">
      <c r="A11682" s="19">
        <v>11674</v>
      </c>
      <c r="B11682" s="16" t="s">
        <v>24</v>
      </c>
      <c r="C11682" s="21" t="s">
        <v>25</v>
      </c>
      <c r="D11682" s="34">
        <v>197700000189370</v>
      </c>
      <c r="E11682" s="21" t="s">
        <v>13918</v>
      </c>
      <c r="F11682" s="36">
        <v>28126</v>
      </c>
      <c r="G11682" s="12">
        <v>25</v>
      </c>
      <c r="H11682" s="25">
        <v>19209.96</v>
      </c>
      <c r="I11682" s="13">
        <v>19209.96</v>
      </c>
      <c r="J11682" s="13">
        <f t="shared" si="182"/>
        <v>0</v>
      </c>
    </row>
    <row r="11683" spans="1:10" x14ac:dyDescent="0.25">
      <c r="A11683" s="19">
        <v>11675</v>
      </c>
      <c r="B11683" s="16" t="s">
        <v>24</v>
      </c>
      <c r="C11683" s="21" t="s">
        <v>25</v>
      </c>
      <c r="D11683" s="34">
        <v>198000000189380</v>
      </c>
      <c r="E11683" s="21" t="s">
        <v>13918</v>
      </c>
      <c r="F11683" s="36">
        <v>29221</v>
      </c>
      <c r="G11683" s="12">
        <v>25</v>
      </c>
      <c r="H11683" s="25">
        <v>15084.65</v>
      </c>
      <c r="I11683" s="13">
        <v>15084.65</v>
      </c>
      <c r="J11683" s="13">
        <f t="shared" si="182"/>
        <v>0</v>
      </c>
    </row>
    <row r="11684" spans="1:10" x14ac:dyDescent="0.25">
      <c r="A11684" s="19">
        <v>11676</v>
      </c>
      <c r="B11684" s="16" t="s">
        <v>24</v>
      </c>
      <c r="C11684" s="21" t="s">
        <v>25</v>
      </c>
      <c r="D11684" s="34">
        <v>196700000188230</v>
      </c>
      <c r="E11684" s="21" t="s">
        <v>13919</v>
      </c>
      <c r="F11684" s="36">
        <v>24473</v>
      </c>
      <c r="G11684" s="12">
        <v>25</v>
      </c>
      <c r="H11684" s="25">
        <v>100</v>
      </c>
      <c r="I11684" s="13">
        <v>100</v>
      </c>
      <c r="J11684" s="13">
        <f t="shared" si="182"/>
        <v>0</v>
      </c>
    </row>
    <row r="11685" spans="1:10" x14ac:dyDescent="0.25">
      <c r="A11685" s="19">
        <v>11677</v>
      </c>
      <c r="B11685" s="16" t="s">
        <v>24</v>
      </c>
      <c r="C11685" s="21" t="s">
        <v>25</v>
      </c>
      <c r="D11685" s="34">
        <v>197500000188240</v>
      </c>
      <c r="E11685" s="21" t="s">
        <v>13919</v>
      </c>
      <c r="F11685" s="36">
        <v>27395</v>
      </c>
      <c r="G11685" s="12">
        <v>25</v>
      </c>
      <c r="H11685" s="25">
        <v>6047.58</v>
      </c>
      <c r="I11685" s="13">
        <v>6047.58</v>
      </c>
      <c r="J11685" s="13">
        <f t="shared" si="182"/>
        <v>0</v>
      </c>
    </row>
    <row r="11686" spans="1:10" x14ac:dyDescent="0.25">
      <c r="A11686" s="19">
        <v>11678</v>
      </c>
      <c r="B11686" s="16" t="s">
        <v>24</v>
      </c>
      <c r="C11686" s="21" t="s">
        <v>25</v>
      </c>
      <c r="D11686" s="34">
        <v>195000000188270</v>
      </c>
      <c r="E11686" s="21" t="s">
        <v>13920</v>
      </c>
      <c r="F11686" s="36">
        <v>18264</v>
      </c>
      <c r="G11686" s="12">
        <v>25</v>
      </c>
      <c r="H11686" s="25">
        <v>410</v>
      </c>
      <c r="I11686" s="13">
        <v>410</v>
      </c>
      <c r="J11686" s="13">
        <f t="shared" si="182"/>
        <v>0</v>
      </c>
    </row>
    <row r="11687" spans="1:10" x14ac:dyDescent="0.25">
      <c r="A11687" s="19">
        <v>11679</v>
      </c>
      <c r="B11687" s="16" t="s">
        <v>24</v>
      </c>
      <c r="C11687" s="21" t="s">
        <v>25</v>
      </c>
      <c r="D11687" s="34">
        <v>195300000188280</v>
      </c>
      <c r="E11687" s="21" t="s">
        <v>13920</v>
      </c>
      <c r="F11687" s="36">
        <v>19360</v>
      </c>
      <c r="G11687" s="12">
        <v>25</v>
      </c>
      <c r="H11687" s="25">
        <v>428.4</v>
      </c>
      <c r="I11687" s="13">
        <v>428.4</v>
      </c>
      <c r="J11687" s="13">
        <f t="shared" si="182"/>
        <v>0</v>
      </c>
    </row>
    <row r="11688" spans="1:10" x14ac:dyDescent="0.25">
      <c r="A11688" s="19">
        <v>11680</v>
      </c>
      <c r="B11688" s="16" t="s">
        <v>24</v>
      </c>
      <c r="C11688" s="21" t="s">
        <v>25</v>
      </c>
      <c r="D11688" s="34">
        <v>195700000188290</v>
      </c>
      <c r="E11688" s="21" t="s">
        <v>13920</v>
      </c>
      <c r="F11688" s="36">
        <v>20821</v>
      </c>
      <c r="G11688" s="12">
        <v>25</v>
      </c>
      <c r="H11688" s="25">
        <v>252.92</v>
      </c>
      <c r="I11688" s="13">
        <v>252.92</v>
      </c>
      <c r="J11688" s="13">
        <f t="shared" si="182"/>
        <v>0</v>
      </c>
    </row>
    <row r="11689" spans="1:10" x14ac:dyDescent="0.25">
      <c r="A11689" s="19">
        <v>11681</v>
      </c>
      <c r="B11689" s="16" t="s">
        <v>24</v>
      </c>
      <c r="C11689" s="21" t="s">
        <v>25</v>
      </c>
      <c r="D11689" s="34">
        <v>196000000188300</v>
      </c>
      <c r="E11689" s="21" t="s">
        <v>13920</v>
      </c>
      <c r="F11689" s="36">
        <v>21916</v>
      </c>
      <c r="G11689" s="12">
        <v>25</v>
      </c>
      <c r="H11689" s="25">
        <v>489.6</v>
      </c>
      <c r="I11689" s="13">
        <v>489.6</v>
      </c>
      <c r="J11689" s="13">
        <f t="shared" si="182"/>
        <v>0</v>
      </c>
    </row>
    <row r="11690" spans="1:10" x14ac:dyDescent="0.25">
      <c r="A11690" s="19">
        <v>11682</v>
      </c>
      <c r="B11690" s="16" t="s">
        <v>24</v>
      </c>
      <c r="C11690" s="21" t="s">
        <v>25</v>
      </c>
      <c r="D11690" s="34">
        <v>196200000188310</v>
      </c>
      <c r="E11690" s="21" t="s">
        <v>13920</v>
      </c>
      <c r="F11690" s="36">
        <v>22647</v>
      </c>
      <c r="G11690" s="12">
        <v>25</v>
      </c>
      <c r="H11690" s="25">
        <v>244.8</v>
      </c>
      <c r="I11690" s="13">
        <v>244.8</v>
      </c>
      <c r="J11690" s="13">
        <f t="shared" si="182"/>
        <v>0</v>
      </c>
    </row>
    <row r="11691" spans="1:10" x14ac:dyDescent="0.25">
      <c r="A11691" s="19">
        <v>11683</v>
      </c>
      <c r="B11691" s="16" t="s">
        <v>24</v>
      </c>
      <c r="C11691" s="21" t="s">
        <v>25</v>
      </c>
      <c r="D11691" s="34">
        <v>195000000188330</v>
      </c>
      <c r="E11691" s="21" t="s">
        <v>13921</v>
      </c>
      <c r="F11691" s="36">
        <v>18264</v>
      </c>
      <c r="G11691" s="12">
        <v>25</v>
      </c>
      <c r="H11691" s="25">
        <v>305</v>
      </c>
      <c r="I11691" s="13">
        <v>305</v>
      </c>
      <c r="J11691" s="13">
        <f t="shared" si="182"/>
        <v>0</v>
      </c>
    </row>
    <row r="11692" spans="1:10" x14ac:dyDescent="0.25">
      <c r="A11692" s="19">
        <v>11684</v>
      </c>
      <c r="B11692" s="16" t="s">
        <v>24</v>
      </c>
      <c r="C11692" s="21" t="s">
        <v>25</v>
      </c>
      <c r="D11692" s="34">
        <v>195700000188340</v>
      </c>
      <c r="E11692" s="21" t="s">
        <v>13921</v>
      </c>
      <c r="F11692" s="36">
        <v>20821</v>
      </c>
      <c r="G11692" s="12">
        <v>25</v>
      </c>
      <c r="H11692" s="25">
        <v>3151.2</v>
      </c>
      <c r="I11692" s="13">
        <v>3151.2</v>
      </c>
      <c r="J11692" s="13">
        <f t="shared" si="182"/>
        <v>0</v>
      </c>
    </row>
    <row r="11693" spans="1:10" x14ac:dyDescent="0.25">
      <c r="A11693" s="19">
        <v>11685</v>
      </c>
      <c r="B11693" s="16" t="s">
        <v>24</v>
      </c>
      <c r="C11693" s="21" t="s">
        <v>25</v>
      </c>
      <c r="D11693" s="34">
        <v>195800000188350</v>
      </c>
      <c r="E11693" s="21" t="s">
        <v>13921</v>
      </c>
      <c r="F11693" s="36">
        <v>21186</v>
      </c>
      <c r="G11693" s="12">
        <v>25</v>
      </c>
      <c r="H11693" s="25">
        <v>2738.16</v>
      </c>
      <c r="I11693" s="13">
        <v>2738.16</v>
      </c>
      <c r="J11693" s="13">
        <f t="shared" si="182"/>
        <v>0</v>
      </c>
    </row>
    <row r="11694" spans="1:10" x14ac:dyDescent="0.25">
      <c r="A11694" s="19">
        <v>11686</v>
      </c>
      <c r="B11694" s="16" t="s">
        <v>24</v>
      </c>
      <c r="C11694" s="21" t="s">
        <v>25</v>
      </c>
      <c r="D11694" s="34">
        <v>195900000188360</v>
      </c>
      <c r="E11694" s="21" t="s">
        <v>13921</v>
      </c>
      <c r="F11694" s="36">
        <v>21551</v>
      </c>
      <c r="G11694" s="12">
        <v>25</v>
      </c>
      <c r="H11694" s="25">
        <v>816</v>
      </c>
      <c r="I11694" s="13">
        <v>816</v>
      </c>
      <c r="J11694" s="13">
        <f t="shared" si="182"/>
        <v>0</v>
      </c>
    </row>
    <row r="11695" spans="1:10" x14ac:dyDescent="0.25">
      <c r="A11695" s="19">
        <v>11687</v>
      </c>
      <c r="B11695" s="16" t="s">
        <v>24</v>
      </c>
      <c r="C11695" s="21" t="s">
        <v>25</v>
      </c>
      <c r="D11695" s="34">
        <v>196000000188370</v>
      </c>
      <c r="E11695" s="21" t="s">
        <v>13921</v>
      </c>
      <c r="F11695" s="36">
        <v>21916</v>
      </c>
      <c r="G11695" s="12">
        <v>25</v>
      </c>
      <c r="H11695" s="25">
        <v>624</v>
      </c>
      <c r="I11695" s="13">
        <v>624</v>
      </c>
      <c r="J11695" s="13">
        <f t="shared" si="182"/>
        <v>0</v>
      </c>
    </row>
    <row r="11696" spans="1:10" x14ac:dyDescent="0.25">
      <c r="A11696" s="19">
        <v>11688</v>
      </c>
      <c r="B11696" s="16" t="s">
        <v>24</v>
      </c>
      <c r="C11696" s="21" t="s">
        <v>25</v>
      </c>
      <c r="D11696" s="34">
        <v>196400000188380</v>
      </c>
      <c r="E11696" s="21" t="s">
        <v>13921</v>
      </c>
      <c r="F11696" s="36">
        <v>23377</v>
      </c>
      <c r="G11696" s="12">
        <v>25</v>
      </c>
      <c r="H11696" s="25">
        <v>408</v>
      </c>
      <c r="I11696" s="13">
        <v>408</v>
      </c>
      <c r="J11696" s="13">
        <f t="shared" si="182"/>
        <v>0</v>
      </c>
    </row>
    <row r="11697" spans="1:10" x14ac:dyDescent="0.25">
      <c r="A11697" s="19">
        <v>11689</v>
      </c>
      <c r="B11697" s="16" t="s">
        <v>24</v>
      </c>
      <c r="C11697" s="21" t="s">
        <v>25</v>
      </c>
      <c r="D11697" s="34">
        <v>196700000188390</v>
      </c>
      <c r="E11697" s="21" t="s">
        <v>13921</v>
      </c>
      <c r="F11697" s="36">
        <v>24473</v>
      </c>
      <c r="G11697" s="12">
        <v>25</v>
      </c>
      <c r="H11697" s="25">
        <v>408</v>
      </c>
      <c r="I11697" s="13">
        <v>408</v>
      </c>
      <c r="J11697" s="13">
        <f t="shared" si="182"/>
        <v>0</v>
      </c>
    </row>
    <row r="11698" spans="1:10" x14ac:dyDescent="0.25">
      <c r="A11698" s="19">
        <v>11690</v>
      </c>
      <c r="B11698" s="16" t="s">
        <v>24</v>
      </c>
      <c r="C11698" s="21" t="s">
        <v>25</v>
      </c>
      <c r="D11698" s="34">
        <v>195300000188410</v>
      </c>
      <c r="E11698" s="21" t="s">
        <v>13922</v>
      </c>
      <c r="F11698" s="36">
        <v>19360</v>
      </c>
      <c r="G11698" s="12">
        <v>25</v>
      </c>
      <c r="H11698" s="25">
        <v>714</v>
      </c>
      <c r="I11698" s="13">
        <v>714</v>
      </c>
      <c r="J11698" s="13">
        <f t="shared" si="182"/>
        <v>0</v>
      </c>
    </row>
    <row r="11699" spans="1:10" x14ac:dyDescent="0.25">
      <c r="A11699" s="19">
        <v>11691</v>
      </c>
      <c r="B11699" s="16" t="s">
        <v>24</v>
      </c>
      <c r="C11699" s="21" t="s">
        <v>25</v>
      </c>
      <c r="D11699" s="34">
        <v>195400000188420</v>
      </c>
      <c r="E11699" s="21" t="s">
        <v>13922</v>
      </c>
      <c r="F11699" s="36">
        <v>19725</v>
      </c>
      <c r="G11699" s="12">
        <v>25</v>
      </c>
      <c r="H11699" s="25">
        <v>1426</v>
      </c>
      <c r="I11699" s="13">
        <v>1426</v>
      </c>
      <c r="J11699" s="13">
        <f t="shared" si="182"/>
        <v>0</v>
      </c>
    </row>
    <row r="11700" spans="1:10" x14ac:dyDescent="0.25">
      <c r="A11700" s="19">
        <v>11692</v>
      </c>
      <c r="B11700" s="16" t="s">
        <v>24</v>
      </c>
      <c r="C11700" s="21" t="s">
        <v>25</v>
      </c>
      <c r="D11700" s="34">
        <v>195700000188430</v>
      </c>
      <c r="E11700" s="21" t="s">
        <v>13922</v>
      </c>
      <c r="F11700" s="36">
        <v>20821</v>
      </c>
      <c r="G11700" s="12">
        <v>25</v>
      </c>
      <c r="H11700" s="25">
        <v>3185.22</v>
      </c>
      <c r="I11700" s="13">
        <v>3185.22</v>
      </c>
      <c r="J11700" s="13">
        <f t="shared" si="182"/>
        <v>0</v>
      </c>
    </row>
    <row r="11701" spans="1:10" x14ac:dyDescent="0.25">
      <c r="A11701" s="19">
        <v>11693</v>
      </c>
      <c r="B11701" s="16" t="s">
        <v>24</v>
      </c>
      <c r="C11701" s="21" t="s">
        <v>25</v>
      </c>
      <c r="D11701" s="34">
        <v>195800000188440</v>
      </c>
      <c r="E11701" s="21" t="s">
        <v>13922</v>
      </c>
      <c r="F11701" s="36">
        <v>21186</v>
      </c>
      <c r="G11701" s="12">
        <v>25</v>
      </c>
      <c r="H11701" s="25">
        <v>816</v>
      </c>
      <c r="I11701" s="13">
        <v>816</v>
      </c>
      <c r="J11701" s="13">
        <f t="shared" si="182"/>
        <v>0</v>
      </c>
    </row>
    <row r="11702" spans="1:10" x14ac:dyDescent="0.25">
      <c r="A11702" s="19">
        <v>11694</v>
      </c>
      <c r="B11702" s="16" t="s">
        <v>24</v>
      </c>
      <c r="C11702" s="21" t="s">
        <v>25</v>
      </c>
      <c r="D11702" s="34">
        <v>195900000188450</v>
      </c>
      <c r="E11702" s="21" t="s">
        <v>13922</v>
      </c>
      <c r="F11702" s="36">
        <v>21551</v>
      </c>
      <c r="G11702" s="12">
        <v>25</v>
      </c>
      <c r="H11702" s="25">
        <v>2448</v>
      </c>
      <c r="I11702" s="13">
        <v>2448</v>
      </c>
      <c r="J11702" s="13">
        <f t="shared" si="182"/>
        <v>0</v>
      </c>
    </row>
    <row r="11703" spans="1:10" x14ac:dyDescent="0.25">
      <c r="A11703" s="19">
        <v>11695</v>
      </c>
      <c r="B11703" s="16" t="s">
        <v>24</v>
      </c>
      <c r="C11703" s="21" t="s">
        <v>25</v>
      </c>
      <c r="D11703" s="34">
        <v>196600000188460</v>
      </c>
      <c r="E11703" s="21" t="s">
        <v>13922</v>
      </c>
      <c r="F11703" s="36">
        <v>24108</v>
      </c>
      <c r="G11703" s="12">
        <v>25</v>
      </c>
      <c r="H11703" s="25">
        <v>118</v>
      </c>
      <c r="I11703" s="13">
        <v>118</v>
      </c>
      <c r="J11703" s="13">
        <f t="shared" si="182"/>
        <v>0</v>
      </c>
    </row>
    <row r="11704" spans="1:10" x14ac:dyDescent="0.25">
      <c r="A11704" s="19">
        <v>11696</v>
      </c>
      <c r="B11704" s="16" t="s">
        <v>24</v>
      </c>
      <c r="C11704" s="21" t="s">
        <v>25</v>
      </c>
      <c r="D11704" s="34">
        <v>195000000187560</v>
      </c>
      <c r="E11704" s="21" t="s">
        <v>13923</v>
      </c>
      <c r="F11704" s="36">
        <v>18264</v>
      </c>
      <c r="G11704" s="12">
        <v>25</v>
      </c>
      <c r="H11704" s="25">
        <v>8256</v>
      </c>
      <c r="I11704" s="13">
        <v>8256</v>
      </c>
      <c r="J11704" s="13">
        <f t="shared" si="182"/>
        <v>0</v>
      </c>
    </row>
    <row r="11705" spans="1:10" x14ac:dyDescent="0.25">
      <c r="A11705" s="19">
        <v>11697</v>
      </c>
      <c r="B11705" s="16" t="s">
        <v>24</v>
      </c>
      <c r="C11705" s="21" t="s">
        <v>25</v>
      </c>
      <c r="D11705" s="34">
        <v>195100000187570</v>
      </c>
      <c r="E11705" s="21" t="s">
        <v>13923</v>
      </c>
      <c r="F11705" s="36">
        <v>18629</v>
      </c>
      <c r="G11705" s="12">
        <v>25</v>
      </c>
      <c r="H11705" s="25">
        <v>2855.6</v>
      </c>
      <c r="I11705" s="13">
        <v>2855.6</v>
      </c>
      <c r="J11705" s="13">
        <f t="shared" si="182"/>
        <v>0</v>
      </c>
    </row>
    <row r="11706" spans="1:10" x14ac:dyDescent="0.25">
      <c r="A11706" s="19">
        <v>11698</v>
      </c>
      <c r="B11706" s="16" t="s">
        <v>24</v>
      </c>
      <c r="C11706" s="21" t="s">
        <v>25</v>
      </c>
      <c r="D11706" s="34">
        <v>195300000187580</v>
      </c>
      <c r="E11706" s="21" t="s">
        <v>13923</v>
      </c>
      <c r="F11706" s="36">
        <v>19360</v>
      </c>
      <c r="G11706" s="12">
        <v>25</v>
      </c>
      <c r="H11706" s="25">
        <v>3994</v>
      </c>
      <c r="I11706" s="13">
        <v>3994</v>
      </c>
      <c r="J11706" s="13">
        <f t="shared" si="182"/>
        <v>0</v>
      </c>
    </row>
    <row r="11707" spans="1:10" x14ac:dyDescent="0.25">
      <c r="A11707" s="19">
        <v>11699</v>
      </c>
      <c r="B11707" s="16" t="s">
        <v>24</v>
      </c>
      <c r="C11707" s="21" t="s">
        <v>25</v>
      </c>
      <c r="D11707" s="34">
        <v>195400000187590</v>
      </c>
      <c r="E11707" s="21" t="s">
        <v>13923</v>
      </c>
      <c r="F11707" s="36">
        <v>19725</v>
      </c>
      <c r="G11707" s="12">
        <v>25</v>
      </c>
      <c r="H11707" s="25">
        <v>1831.03</v>
      </c>
      <c r="I11707" s="13">
        <v>1831.03</v>
      </c>
      <c r="J11707" s="13">
        <f t="shared" si="182"/>
        <v>0</v>
      </c>
    </row>
    <row r="11708" spans="1:10" x14ac:dyDescent="0.25">
      <c r="A11708" s="19">
        <v>11700</v>
      </c>
      <c r="B11708" s="16" t="s">
        <v>24</v>
      </c>
      <c r="C11708" s="21" t="s">
        <v>25</v>
      </c>
      <c r="D11708" s="34">
        <v>195500000187600</v>
      </c>
      <c r="E11708" s="21" t="s">
        <v>13923</v>
      </c>
      <c r="F11708" s="36">
        <v>20090</v>
      </c>
      <c r="G11708" s="12">
        <v>25</v>
      </c>
      <c r="H11708" s="25">
        <v>3576.76</v>
      </c>
      <c r="I11708" s="13">
        <v>3576.76</v>
      </c>
      <c r="J11708" s="13">
        <f t="shared" si="182"/>
        <v>0</v>
      </c>
    </row>
    <row r="11709" spans="1:10" x14ac:dyDescent="0.25">
      <c r="A11709" s="19">
        <v>11701</v>
      </c>
      <c r="B11709" s="16" t="s">
        <v>24</v>
      </c>
      <c r="C11709" s="21" t="s">
        <v>25</v>
      </c>
      <c r="D11709" s="34">
        <v>195600000187610</v>
      </c>
      <c r="E11709" s="21" t="s">
        <v>13923</v>
      </c>
      <c r="F11709" s="36">
        <v>20455</v>
      </c>
      <c r="G11709" s="12">
        <v>25</v>
      </c>
      <c r="H11709" s="25">
        <v>3047.4</v>
      </c>
      <c r="I11709" s="13">
        <v>3047.4</v>
      </c>
      <c r="J11709" s="13">
        <f t="shared" si="182"/>
        <v>0</v>
      </c>
    </row>
    <row r="11710" spans="1:10" x14ac:dyDescent="0.25">
      <c r="A11710" s="19">
        <v>11702</v>
      </c>
      <c r="B11710" s="16" t="s">
        <v>24</v>
      </c>
      <c r="C11710" s="21" t="s">
        <v>25</v>
      </c>
      <c r="D11710" s="34">
        <v>195700000187620</v>
      </c>
      <c r="E11710" s="21" t="s">
        <v>13923</v>
      </c>
      <c r="F11710" s="36">
        <v>20821</v>
      </c>
      <c r="G11710" s="12">
        <v>25</v>
      </c>
      <c r="H11710" s="25">
        <v>14267.52</v>
      </c>
      <c r="I11710" s="13">
        <v>14267.52</v>
      </c>
      <c r="J11710" s="13">
        <f t="shared" si="182"/>
        <v>0</v>
      </c>
    </row>
    <row r="11711" spans="1:10" x14ac:dyDescent="0.25">
      <c r="A11711" s="19">
        <v>11703</v>
      </c>
      <c r="B11711" s="16" t="s">
        <v>24</v>
      </c>
      <c r="C11711" s="21" t="s">
        <v>25</v>
      </c>
      <c r="D11711" s="34">
        <v>195800000187630</v>
      </c>
      <c r="E11711" s="21" t="s">
        <v>13923</v>
      </c>
      <c r="F11711" s="36">
        <v>21186</v>
      </c>
      <c r="G11711" s="12">
        <v>25</v>
      </c>
      <c r="H11711" s="25">
        <v>8993.02</v>
      </c>
      <c r="I11711" s="13">
        <v>8993.02</v>
      </c>
      <c r="J11711" s="13">
        <f t="shared" si="182"/>
        <v>0</v>
      </c>
    </row>
    <row r="11712" spans="1:10" x14ac:dyDescent="0.25">
      <c r="A11712" s="19">
        <v>11704</v>
      </c>
      <c r="B11712" s="16" t="s">
        <v>24</v>
      </c>
      <c r="C11712" s="21" t="s">
        <v>25</v>
      </c>
      <c r="D11712" s="34">
        <v>195900000187640</v>
      </c>
      <c r="E11712" s="21" t="s">
        <v>13923</v>
      </c>
      <c r="F11712" s="36">
        <v>21551</v>
      </c>
      <c r="G11712" s="12">
        <v>25</v>
      </c>
      <c r="H11712" s="25">
        <v>5951.4</v>
      </c>
      <c r="I11712" s="13">
        <v>5951.4</v>
      </c>
      <c r="J11712" s="13">
        <f t="shared" si="182"/>
        <v>0</v>
      </c>
    </row>
    <row r="11713" spans="1:10" x14ac:dyDescent="0.25">
      <c r="A11713" s="19">
        <v>11705</v>
      </c>
      <c r="B11713" s="16" t="s">
        <v>24</v>
      </c>
      <c r="C11713" s="21" t="s">
        <v>25</v>
      </c>
      <c r="D11713" s="34">
        <v>196000000187650</v>
      </c>
      <c r="E11713" s="21" t="s">
        <v>13923</v>
      </c>
      <c r="F11713" s="36">
        <v>21916</v>
      </c>
      <c r="G11713" s="12">
        <v>25</v>
      </c>
      <c r="H11713" s="25">
        <v>4634.67</v>
      </c>
      <c r="I11713" s="13">
        <v>4634.67</v>
      </c>
      <c r="J11713" s="13">
        <f t="shared" si="182"/>
        <v>0</v>
      </c>
    </row>
    <row r="11714" spans="1:10" x14ac:dyDescent="0.25">
      <c r="A11714" s="19">
        <v>11706</v>
      </c>
      <c r="B11714" s="16" t="s">
        <v>24</v>
      </c>
      <c r="C11714" s="21" t="s">
        <v>25</v>
      </c>
      <c r="D11714" s="34">
        <v>196100000187660</v>
      </c>
      <c r="E11714" s="21" t="s">
        <v>13923</v>
      </c>
      <c r="F11714" s="36">
        <v>22282</v>
      </c>
      <c r="G11714" s="12">
        <v>25</v>
      </c>
      <c r="H11714" s="25">
        <v>3549.96</v>
      </c>
      <c r="I11714" s="13">
        <v>3549.96</v>
      </c>
      <c r="J11714" s="13">
        <f t="shared" si="182"/>
        <v>0</v>
      </c>
    </row>
    <row r="11715" spans="1:10" x14ac:dyDescent="0.25">
      <c r="A11715" s="19">
        <v>11707</v>
      </c>
      <c r="B11715" s="16" t="s">
        <v>24</v>
      </c>
      <c r="C11715" s="21" t="s">
        <v>25</v>
      </c>
      <c r="D11715" s="34">
        <v>196200000187670</v>
      </c>
      <c r="E11715" s="21" t="s">
        <v>13923</v>
      </c>
      <c r="F11715" s="36">
        <v>22647</v>
      </c>
      <c r="G11715" s="12">
        <v>25</v>
      </c>
      <c r="H11715" s="25">
        <v>2366.64</v>
      </c>
      <c r="I11715" s="13">
        <v>2366.64</v>
      </c>
      <c r="J11715" s="13">
        <f t="shared" si="182"/>
        <v>0</v>
      </c>
    </row>
    <row r="11716" spans="1:10" x14ac:dyDescent="0.25">
      <c r="A11716" s="19">
        <v>11708</v>
      </c>
      <c r="B11716" s="16" t="s">
        <v>24</v>
      </c>
      <c r="C11716" s="21" t="s">
        <v>25</v>
      </c>
      <c r="D11716" s="34">
        <v>196300000187680</v>
      </c>
      <c r="E11716" s="21" t="s">
        <v>13923</v>
      </c>
      <c r="F11716" s="36">
        <v>23012</v>
      </c>
      <c r="G11716" s="12">
        <v>25</v>
      </c>
      <c r="H11716" s="25">
        <v>5324.94</v>
      </c>
      <c r="I11716" s="13">
        <v>5324.94</v>
      </c>
      <c r="J11716" s="13">
        <f t="shared" si="182"/>
        <v>0</v>
      </c>
    </row>
    <row r="11717" spans="1:10" x14ac:dyDescent="0.25">
      <c r="A11717" s="19">
        <v>11709</v>
      </c>
      <c r="B11717" s="16" t="s">
        <v>24</v>
      </c>
      <c r="C11717" s="21" t="s">
        <v>25</v>
      </c>
      <c r="D11717" s="34">
        <v>196400000187690</v>
      </c>
      <c r="E11717" s="21" t="s">
        <v>13923</v>
      </c>
      <c r="F11717" s="36">
        <v>23377</v>
      </c>
      <c r="G11717" s="12">
        <v>25</v>
      </c>
      <c r="H11717" s="25">
        <v>1873.59</v>
      </c>
      <c r="I11717" s="13">
        <v>1873.59</v>
      </c>
      <c r="J11717" s="13">
        <f t="shared" si="182"/>
        <v>0</v>
      </c>
    </row>
    <row r="11718" spans="1:10" x14ac:dyDescent="0.25">
      <c r="A11718" s="19">
        <v>11710</v>
      </c>
      <c r="B11718" s="16" t="s">
        <v>24</v>
      </c>
      <c r="C11718" s="21" t="s">
        <v>25</v>
      </c>
      <c r="D11718" s="34">
        <v>196500000187700</v>
      </c>
      <c r="E11718" s="21" t="s">
        <v>13923</v>
      </c>
      <c r="F11718" s="36">
        <v>23743</v>
      </c>
      <c r="G11718" s="12">
        <v>25</v>
      </c>
      <c r="H11718" s="25">
        <v>3920.4</v>
      </c>
      <c r="I11718" s="13">
        <v>3920.4</v>
      </c>
      <c r="J11718" s="13">
        <f t="shared" si="182"/>
        <v>0</v>
      </c>
    </row>
    <row r="11719" spans="1:10" x14ac:dyDescent="0.25">
      <c r="A11719" s="19">
        <v>11711</v>
      </c>
      <c r="B11719" s="16" t="s">
        <v>24</v>
      </c>
      <c r="C11719" s="21" t="s">
        <v>25</v>
      </c>
      <c r="D11719" s="34">
        <v>196600000187710</v>
      </c>
      <c r="E11719" s="21" t="s">
        <v>13923</v>
      </c>
      <c r="F11719" s="36">
        <v>24108</v>
      </c>
      <c r="G11719" s="12">
        <v>25</v>
      </c>
      <c r="H11719" s="25">
        <v>535.64</v>
      </c>
      <c r="I11719" s="13">
        <v>535.64</v>
      </c>
      <c r="J11719" s="13">
        <f t="shared" si="182"/>
        <v>0</v>
      </c>
    </row>
    <row r="11720" spans="1:10" x14ac:dyDescent="0.25">
      <c r="A11720" s="19">
        <v>11712</v>
      </c>
      <c r="B11720" s="16" t="s">
        <v>24</v>
      </c>
      <c r="C11720" s="21" t="s">
        <v>25</v>
      </c>
      <c r="D11720" s="34">
        <v>196700000187720</v>
      </c>
      <c r="E11720" s="21" t="s">
        <v>13923</v>
      </c>
      <c r="F11720" s="36">
        <v>24473</v>
      </c>
      <c r="G11720" s="12">
        <v>25</v>
      </c>
      <c r="H11720" s="25">
        <v>22696.799999999999</v>
      </c>
      <c r="I11720" s="13">
        <v>22696.799999999999</v>
      </c>
      <c r="J11720" s="13">
        <f t="shared" si="182"/>
        <v>0</v>
      </c>
    </row>
    <row r="11721" spans="1:10" x14ac:dyDescent="0.25">
      <c r="A11721" s="19">
        <v>11713</v>
      </c>
      <c r="B11721" s="16" t="s">
        <v>24</v>
      </c>
      <c r="C11721" s="21" t="s">
        <v>25</v>
      </c>
      <c r="D11721" s="34">
        <v>196800000187730</v>
      </c>
      <c r="E11721" s="21" t="s">
        <v>13923</v>
      </c>
      <c r="F11721" s="36">
        <v>24838</v>
      </c>
      <c r="G11721" s="12">
        <v>25</v>
      </c>
      <c r="H11721" s="25">
        <v>150</v>
      </c>
      <c r="I11721" s="13">
        <v>150</v>
      </c>
      <c r="J11721" s="13">
        <f t="shared" ref="J11721:J11784" si="183">SUM(H11721-I11721)</f>
        <v>0</v>
      </c>
    </row>
    <row r="11722" spans="1:10" x14ac:dyDescent="0.25">
      <c r="A11722" s="19">
        <v>11714</v>
      </c>
      <c r="B11722" s="16" t="s">
        <v>24</v>
      </c>
      <c r="C11722" s="21" t="s">
        <v>25</v>
      </c>
      <c r="D11722" s="34">
        <v>196900000187740</v>
      </c>
      <c r="E11722" s="21" t="s">
        <v>13923</v>
      </c>
      <c r="F11722" s="36">
        <v>25204</v>
      </c>
      <c r="G11722" s="12">
        <v>25</v>
      </c>
      <c r="H11722" s="25">
        <v>4770</v>
      </c>
      <c r="I11722" s="13">
        <v>4770</v>
      </c>
      <c r="J11722" s="13">
        <f t="shared" si="183"/>
        <v>0</v>
      </c>
    </row>
    <row r="11723" spans="1:10" x14ac:dyDescent="0.25">
      <c r="A11723" s="19">
        <v>11715</v>
      </c>
      <c r="B11723" s="16" t="s">
        <v>24</v>
      </c>
      <c r="C11723" s="21" t="s">
        <v>25</v>
      </c>
      <c r="D11723" s="34">
        <v>197100000187750</v>
      </c>
      <c r="E11723" s="21" t="s">
        <v>13923</v>
      </c>
      <c r="F11723" s="36">
        <v>25934</v>
      </c>
      <c r="G11723" s="12">
        <v>25</v>
      </c>
      <c r="H11723" s="25">
        <v>32391.9</v>
      </c>
      <c r="I11723" s="13">
        <v>32391.9</v>
      </c>
      <c r="J11723" s="13">
        <f t="shared" si="183"/>
        <v>0</v>
      </c>
    </row>
    <row r="11724" spans="1:10" x14ac:dyDescent="0.25">
      <c r="A11724" s="19">
        <v>11716</v>
      </c>
      <c r="B11724" s="16" t="s">
        <v>24</v>
      </c>
      <c r="C11724" s="21" t="s">
        <v>25</v>
      </c>
      <c r="D11724" s="34">
        <v>197500000187760</v>
      </c>
      <c r="E11724" s="21" t="s">
        <v>13923</v>
      </c>
      <c r="F11724" s="36">
        <v>27395</v>
      </c>
      <c r="G11724" s="12">
        <v>25</v>
      </c>
      <c r="H11724" s="25">
        <v>4199.88</v>
      </c>
      <c r="I11724" s="13">
        <v>4199.88</v>
      </c>
      <c r="J11724" s="13">
        <f t="shared" si="183"/>
        <v>0</v>
      </c>
    </row>
    <row r="11725" spans="1:10" x14ac:dyDescent="0.25">
      <c r="A11725" s="19">
        <v>11717</v>
      </c>
      <c r="B11725" s="16" t="s">
        <v>24</v>
      </c>
      <c r="C11725" s="21" t="s">
        <v>25</v>
      </c>
      <c r="D11725" s="34">
        <v>197700000187770</v>
      </c>
      <c r="E11725" s="21" t="s">
        <v>13923</v>
      </c>
      <c r="F11725" s="36">
        <v>28126</v>
      </c>
      <c r="G11725" s="12">
        <v>25</v>
      </c>
      <c r="H11725" s="25">
        <v>44390.2</v>
      </c>
      <c r="I11725" s="13">
        <v>44390.2</v>
      </c>
      <c r="J11725" s="13">
        <f t="shared" si="183"/>
        <v>0</v>
      </c>
    </row>
    <row r="11726" spans="1:10" x14ac:dyDescent="0.25">
      <c r="A11726" s="19">
        <v>11718</v>
      </c>
      <c r="B11726" s="16" t="s">
        <v>24</v>
      </c>
      <c r="C11726" s="21" t="s">
        <v>25</v>
      </c>
      <c r="D11726" s="34">
        <v>197900000187790</v>
      </c>
      <c r="E11726" s="21" t="s">
        <v>13923</v>
      </c>
      <c r="F11726" s="36">
        <v>28856</v>
      </c>
      <c r="G11726" s="12">
        <v>25</v>
      </c>
      <c r="H11726" s="25">
        <v>72353.539999999994</v>
      </c>
      <c r="I11726" s="13">
        <v>72353.539999999994</v>
      </c>
      <c r="J11726" s="13">
        <f t="shared" si="183"/>
        <v>0</v>
      </c>
    </row>
    <row r="11727" spans="1:10" x14ac:dyDescent="0.25">
      <c r="A11727" s="19">
        <v>11719</v>
      </c>
      <c r="B11727" s="16" t="s">
        <v>24</v>
      </c>
      <c r="C11727" s="21" t="s">
        <v>25</v>
      </c>
      <c r="D11727" s="34">
        <v>198000000187800</v>
      </c>
      <c r="E11727" s="21" t="s">
        <v>13923</v>
      </c>
      <c r="F11727" s="36">
        <v>29221</v>
      </c>
      <c r="G11727" s="12">
        <v>25</v>
      </c>
      <c r="H11727" s="25">
        <v>65627.350000000006</v>
      </c>
      <c r="I11727" s="13">
        <v>65627.350000000006</v>
      </c>
      <c r="J11727" s="13">
        <f t="shared" si="183"/>
        <v>0</v>
      </c>
    </row>
    <row r="11728" spans="1:10" x14ac:dyDescent="0.25">
      <c r="A11728" s="19">
        <v>11720</v>
      </c>
      <c r="B11728" s="16" t="s">
        <v>24</v>
      </c>
      <c r="C11728" s="21" t="s">
        <v>25</v>
      </c>
      <c r="D11728" s="34">
        <v>195000000187390</v>
      </c>
      <c r="E11728" s="21" t="s">
        <v>13924</v>
      </c>
      <c r="F11728" s="36">
        <v>18264</v>
      </c>
      <c r="G11728" s="12">
        <v>25</v>
      </c>
      <c r="H11728" s="25">
        <v>7563.71</v>
      </c>
      <c r="I11728" s="13">
        <v>7563.71</v>
      </c>
      <c r="J11728" s="13">
        <f t="shared" si="183"/>
        <v>0</v>
      </c>
    </row>
    <row r="11729" spans="1:10" x14ac:dyDescent="0.25">
      <c r="A11729" s="19">
        <v>11721</v>
      </c>
      <c r="B11729" s="16" t="s">
        <v>24</v>
      </c>
      <c r="C11729" s="21" t="s">
        <v>25</v>
      </c>
      <c r="D11729" s="34">
        <v>195100000187400</v>
      </c>
      <c r="E11729" s="21" t="s">
        <v>13924</v>
      </c>
      <c r="F11729" s="36">
        <v>18629</v>
      </c>
      <c r="G11729" s="12">
        <v>25</v>
      </c>
      <c r="H11729" s="25">
        <v>1727.04</v>
      </c>
      <c r="I11729" s="13">
        <v>1727.04</v>
      </c>
      <c r="J11729" s="13">
        <f t="shared" si="183"/>
        <v>0</v>
      </c>
    </row>
    <row r="11730" spans="1:10" x14ac:dyDescent="0.25">
      <c r="A11730" s="19">
        <v>11722</v>
      </c>
      <c r="B11730" s="16" t="s">
        <v>24</v>
      </c>
      <c r="C11730" s="21" t="s">
        <v>25</v>
      </c>
      <c r="D11730" s="34">
        <v>195300000187410</v>
      </c>
      <c r="E11730" s="21" t="s">
        <v>13924</v>
      </c>
      <c r="F11730" s="36">
        <v>19360</v>
      </c>
      <c r="G11730" s="12">
        <v>25</v>
      </c>
      <c r="H11730" s="25">
        <v>2232.5</v>
      </c>
      <c r="I11730" s="13">
        <v>2232.5</v>
      </c>
      <c r="J11730" s="13">
        <f t="shared" si="183"/>
        <v>0</v>
      </c>
    </row>
    <row r="11731" spans="1:10" x14ac:dyDescent="0.25">
      <c r="A11731" s="19">
        <v>11723</v>
      </c>
      <c r="B11731" s="16" t="s">
        <v>24</v>
      </c>
      <c r="C11731" s="21" t="s">
        <v>25</v>
      </c>
      <c r="D11731" s="34">
        <v>195400000187420</v>
      </c>
      <c r="E11731" s="21" t="s">
        <v>13924</v>
      </c>
      <c r="F11731" s="36">
        <v>19725</v>
      </c>
      <c r="G11731" s="12">
        <v>25</v>
      </c>
      <c r="H11731" s="25">
        <v>1008.48</v>
      </c>
      <c r="I11731" s="13">
        <v>1008.48</v>
      </c>
      <c r="J11731" s="13">
        <f t="shared" si="183"/>
        <v>0</v>
      </c>
    </row>
    <row r="11732" spans="1:10" x14ac:dyDescent="0.25">
      <c r="A11732" s="19">
        <v>11724</v>
      </c>
      <c r="B11732" s="16" t="s">
        <v>24</v>
      </c>
      <c r="C11732" s="21" t="s">
        <v>25</v>
      </c>
      <c r="D11732" s="34">
        <v>195500000187430</v>
      </c>
      <c r="E11732" s="21" t="s">
        <v>13924</v>
      </c>
      <c r="F11732" s="36">
        <v>20090</v>
      </c>
      <c r="G11732" s="12">
        <v>25</v>
      </c>
      <c r="H11732" s="25">
        <v>1581.65</v>
      </c>
      <c r="I11732" s="13">
        <v>1581.65</v>
      </c>
      <c r="J11732" s="13">
        <f t="shared" si="183"/>
        <v>0</v>
      </c>
    </row>
    <row r="11733" spans="1:10" x14ac:dyDescent="0.25">
      <c r="A11733" s="19">
        <v>11725</v>
      </c>
      <c r="B11733" s="16" t="s">
        <v>24</v>
      </c>
      <c r="C11733" s="21" t="s">
        <v>25</v>
      </c>
      <c r="D11733" s="34">
        <v>195700000187440</v>
      </c>
      <c r="E11733" s="21" t="s">
        <v>13924</v>
      </c>
      <c r="F11733" s="36">
        <v>20821</v>
      </c>
      <c r="G11733" s="12">
        <v>25</v>
      </c>
      <c r="H11733" s="25">
        <v>2371</v>
      </c>
      <c r="I11733" s="13">
        <v>2371</v>
      </c>
      <c r="J11733" s="13">
        <f t="shared" si="183"/>
        <v>0</v>
      </c>
    </row>
    <row r="11734" spans="1:10" x14ac:dyDescent="0.25">
      <c r="A11734" s="19">
        <v>11726</v>
      </c>
      <c r="B11734" s="16" t="s">
        <v>24</v>
      </c>
      <c r="C11734" s="21" t="s">
        <v>25</v>
      </c>
      <c r="D11734" s="34">
        <v>195800000187450</v>
      </c>
      <c r="E11734" s="21" t="s">
        <v>13924</v>
      </c>
      <c r="F11734" s="36">
        <v>21186</v>
      </c>
      <c r="G11734" s="12">
        <v>25</v>
      </c>
      <c r="H11734" s="25">
        <v>523.5</v>
      </c>
      <c r="I11734" s="13">
        <v>523.5</v>
      </c>
      <c r="J11734" s="13">
        <f t="shared" si="183"/>
        <v>0</v>
      </c>
    </row>
    <row r="11735" spans="1:10" x14ac:dyDescent="0.25">
      <c r="A11735" s="19">
        <v>11727</v>
      </c>
      <c r="B11735" s="16" t="s">
        <v>24</v>
      </c>
      <c r="C11735" s="21" t="s">
        <v>25</v>
      </c>
      <c r="D11735" s="34">
        <v>195900000187460</v>
      </c>
      <c r="E11735" s="21" t="s">
        <v>13924</v>
      </c>
      <c r="F11735" s="36">
        <v>21551</v>
      </c>
      <c r="G11735" s="12">
        <v>25</v>
      </c>
      <c r="H11735" s="25">
        <v>1244.8800000000001</v>
      </c>
      <c r="I11735" s="13">
        <v>1244.8800000000001</v>
      </c>
      <c r="J11735" s="13">
        <f t="shared" si="183"/>
        <v>0</v>
      </c>
    </row>
    <row r="11736" spans="1:10" x14ac:dyDescent="0.25">
      <c r="A11736" s="19">
        <v>11728</v>
      </c>
      <c r="B11736" s="16" t="s">
        <v>24</v>
      </c>
      <c r="C11736" s="21" t="s">
        <v>25</v>
      </c>
      <c r="D11736" s="34">
        <v>196000000187470</v>
      </c>
      <c r="E11736" s="21" t="s">
        <v>13924</v>
      </c>
      <c r="F11736" s="36">
        <v>21916</v>
      </c>
      <c r="G11736" s="12">
        <v>25</v>
      </c>
      <c r="H11736" s="25">
        <v>451.44</v>
      </c>
      <c r="I11736" s="13">
        <v>451.44</v>
      </c>
      <c r="J11736" s="13">
        <f t="shared" si="183"/>
        <v>0</v>
      </c>
    </row>
    <row r="11737" spans="1:10" x14ac:dyDescent="0.25">
      <c r="A11737" s="19">
        <v>11729</v>
      </c>
      <c r="B11737" s="16" t="s">
        <v>24</v>
      </c>
      <c r="C11737" s="21" t="s">
        <v>25</v>
      </c>
      <c r="D11737" s="34">
        <v>196100000187480</v>
      </c>
      <c r="E11737" s="21" t="s">
        <v>13924</v>
      </c>
      <c r="F11737" s="36">
        <v>22282</v>
      </c>
      <c r="G11737" s="12">
        <v>25</v>
      </c>
      <c r="H11737" s="25">
        <v>2407.6799999999998</v>
      </c>
      <c r="I11737" s="13">
        <v>2407.6799999999998</v>
      </c>
      <c r="J11737" s="13">
        <f t="shared" si="183"/>
        <v>0</v>
      </c>
    </row>
    <row r="11738" spans="1:10" x14ac:dyDescent="0.25">
      <c r="A11738" s="19">
        <v>11730</v>
      </c>
      <c r="B11738" s="16" t="s">
        <v>24</v>
      </c>
      <c r="C11738" s="21" t="s">
        <v>25</v>
      </c>
      <c r="D11738" s="34">
        <v>196300000187490</v>
      </c>
      <c r="E11738" s="21" t="s">
        <v>13924</v>
      </c>
      <c r="F11738" s="36">
        <v>23012</v>
      </c>
      <c r="G11738" s="12">
        <v>25</v>
      </c>
      <c r="H11738" s="25">
        <v>300.95999999999998</v>
      </c>
      <c r="I11738" s="13">
        <v>300.95999999999998</v>
      </c>
      <c r="J11738" s="13">
        <f t="shared" si="183"/>
        <v>0</v>
      </c>
    </row>
    <row r="11739" spans="1:10" x14ac:dyDescent="0.25">
      <c r="A11739" s="19">
        <v>11731</v>
      </c>
      <c r="B11739" s="16" t="s">
        <v>24</v>
      </c>
      <c r="C11739" s="21" t="s">
        <v>25</v>
      </c>
      <c r="D11739" s="34">
        <v>196400000187500</v>
      </c>
      <c r="E11739" s="21" t="s">
        <v>13924</v>
      </c>
      <c r="F11739" s="36">
        <v>23377</v>
      </c>
      <c r="G11739" s="12">
        <v>25</v>
      </c>
      <c r="H11739" s="25">
        <v>601.91999999999996</v>
      </c>
      <c r="I11739" s="13">
        <v>601.91999999999996</v>
      </c>
      <c r="J11739" s="13">
        <f t="shared" si="183"/>
        <v>0</v>
      </c>
    </row>
    <row r="11740" spans="1:10" x14ac:dyDescent="0.25">
      <c r="A11740" s="19">
        <v>11732</v>
      </c>
      <c r="B11740" s="16" t="s">
        <v>24</v>
      </c>
      <c r="C11740" s="21" t="s">
        <v>25</v>
      </c>
      <c r="D11740" s="34">
        <v>196500000187510</v>
      </c>
      <c r="E11740" s="21" t="s">
        <v>13924</v>
      </c>
      <c r="F11740" s="36">
        <v>23743</v>
      </c>
      <c r="G11740" s="12">
        <v>25</v>
      </c>
      <c r="H11740" s="25">
        <v>1393.92</v>
      </c>
      <c r="I11740" s="13">
        <v>1393.92</v>
      </c>
      <c r="J11740" s="13">
        <f t="shared" si="183"/>
        <v>0</v>
      </c>
    </row>
    <row r="11741" spans="1:10" x14ac:dyDescent="0.25">
      <c r="A11741" s="19">
        <v>11733</v>
      </c>
      <c r="B11741" s="16" t="s">
        <v>24</v>
      </c>
      <c r="C11741" s="21" t="s">
        <v>25</v>
      </c>
      <c r="D11741" s="34">
        <v>196600000187520</v>
      </c>
      <c r="E11741" s="21" t="s">
        <v>13924</v>
      </c>
      <c r="F11741" s="36">
        <v>24108</v>
      </c>
      <c r="G11741" s="12">
        <v>25</v>
      </c>
      <c r="H11741" s="25">
        <v>1095.4000000000001</v>
      </c>
      <c r="I11741" s="13">
        <v>1095.4000000000001</v>
      </c>
      <c r="J11741" s="13">
        <f t="shared" si="183"/>
        <v>0</v>
      </c>
    </row>
    <row r="11742" spans="1:10" x14ac:dyDescent="0.25">
      <c r="A11742" s="19">
        <v>11734</v>
      </c>
      <c r="B11742" s="16" t="s">
        <v>24</v>
      </c>
      <c r="C11742" s="21" t="s">
        <v>25</v>
      </c>
      <c r="D11742" s="34">
        <v>196700000187530</v>
      </c>
      <c r="E11742" s="21" t="s">
        <v>13924</v>
      </c>
      <c r="F11742" s="36">
        <v>24473</v>
      </c>
      <c r="G11742" s="12">
        <v>25</v>
      </c>
      <c r="H11742" s="25">
        <v>2107.52</v>
      </c>
      <c r="I11742" s="13">
        <v>2107.52</v>
      </c>
      <c r="J11742" s="13">
        <f t="shared" si="183"/>
        <v>0</v>
      </c>
    </row>
    <row r="11743" spans="1:10" x14ac:dyDescent="0.25">
      <c r="A11743" s="19">
        <v>11735</v>
      </c>
      <c r="B11743" s="16" t="s">
        <v>24</v>
      </c>
      <c r="C11743" s="21" t="s">
        <v>25</v>
      </c>
      <c r="D11743" s="34">
        <v>196800000187540</v>
      </c>
      <c r="E11743" s="21" t="s">
        <v>13924</v>
      </c>
      <c r="F11743" s="36">
        <v>24838</v>
      </c>
      <c r="G11743" s="12">
        <v>25</v>
      </c>
      <c r="H11743" s="25">
        <v>100</v>
      </c>
      <c r="I11743" s="13">
        <v>100</v>
      </c>
      <c r="J11743" s="13">
        <f t="shared" si="183"/>
        <v>0</v>
      </c>
    </row>
    <row r="11744" spans="1:10" x14ac:dyDescent="0.25">
      <c r="A11744" s="19">
        <v>11736</v>
      </c>
      <c r="B11744" s="16" t="s">
        <v>24</v>
      </c>
      <c r="C11744" s="21" t="s">
        <v>25</v>
      </c>
      <c r="D11744" s="34">
        <v>197100000187550</v>
      </c>
      <c r="E11744" s="21" t="s">
        <v>13924</v>
      </c>
      <c r="F11744" s="36">
        <v>25934</v>
      </c>
      <c r="G11744" s="12">
        <v>25</v>
      </c>
      <c r="H11744" s="25">
        <v>2396.88</v>
      </c>
      <c r="I11744" s="13">
        <v>2396.88</v>
      </c>
      <c r="J11744" s="13">
        <f t="shared" si="183"/>
        <v>0</v>
      </c>
    </row>
    <row r="11745" spans="1:10" x14ac:dyDescent="0.25">
      <c r="A11745" s="19">
        <v>11737</v>
      </c>
      <c r="B11745" s="16" t="s">
        <v>24</v>
      </c>
      <c r="C11745" s="21" t="s">
        <v>25</v>
      </c>
      <c r="D11745" s="34">
        <v>195000000187120</v>
      </c>
      <c r="E11745" s="21" t="s">
        <v>13925</v>
      </c>
      <c r="F11745" s="36">
        <v>18264</v>
      </c>
      <c r="G11745" s="12">
        <v>25</v>
      </c>
      <c r="H11745" s="25">
        <v>17892</v>
      </c>
      <c r="I11745" s="13">
        <v>17892</v>
      </c>
      <c r="J11745" s="13">
        <f t="shared" si="183"/>
        <v>0</v>
      </c>
    </row>
    <row r="11746" spans="1:10" x14ac:dyDescent="0.25">
      <c r="A11746" s="19">
        <v>11738</v>
      </c>
      <c r="B11746" s="16" t="s">
        <v>24</v>
      </c>
      <c r="C11746" s="21" t="s">
        <v>25</v>
      </c>
      <c r="D11746" s="34">
        <v>195100000187130</v>
      </c>
      <c r="E11746" s="21" t="s">
        <v>13925</v>
      </c>
      <c r="F11746" s="36">
        <v>18629</v>
      </c>
      <c r="G11746" s="12">
        <v>25</v>
      </c>
      <c r="H11746" s="25">
        <v>3122.43</v>
      </c>
      <c r="I11746" s="13">
        <v>3122.43</v>
      </c>
      <c r="J11746" s="13">
        <f t="shared" si="183"/>
        <v>0</v>
      </c>
    </row>
    <row r="11747" spans="1:10" x14ac:dyDescent="0.25">
      <c r="A11747" s="19">
        <v>11739</v>
      </c>
      <c r="B11747" s="16" t="s">
        <v>24</v>
      </c>
      <c r="C11747" s="21" t="s">
        <v>25</v>
      </c>
      <c r="D11747" s="34">
        <v>195300000187140</v>
      </c>
      <c r="E11747" s="21" t="s">
        <v>13925</v>
      </c>
      <c r="F11747" s="36">
        <v>19360</v>
      </c>
      <c r="G11747" s="12">
        <v>25</v>
      </c>
      <c r="H11747" s="25">
        <v>5886.08</v>
      </c>
      <c r="I11747" s="13">
        <v>5886.08</v>
      </c>
      <c r="J11747" s="13">
        <f t="shared" si="183"/>
        <v>0</v>
      </c>
    </row>
    <row r="11748" spans="1:10" x14ac:dyDescent="0.25">
      <c r="A11748" s="19">
        <v>11740</v>
      </c>
      <c r="B11748" s="16" t="s">
        <v>24</v>
      </c>
      <c r="C11748" s="21" t="s">
        <v>25</v>
      </c>
      <c r="D11748" s="34">
        <v>195400000187150</v>
      </c>
      <c r="E11748" s="21" t="s">
        <v>13925</v>
      </c>
      <c r="F11748" s="36">
        <v>19725</v>
      </c>
      <c r="G11748" s="12">
        <v>25</v>
      </c>
      <c r="H11748" s="25">
        <v>1650.94</v>
      </c>
      <c r="I11748" s="13">
        <v>1650.94</v>
      </c>
      <c r="J11748" s="13">
        <f t="shared" si="183"/>
        <v>0</v>
      </c>
    </row>
    <row r="11749" spans="1:10" x14ac:dyDescent="0.25">
      <c r="A11749" s="19">
        <v>11741</v>
      </c>
      <c r="B11749" s="16" t="s">
        <v>24</v>
      </c>
      <c r="C11749" s="21" t="s">
        <v>25</v>
      </c>
      <c r="D11749" s="34">
        <v>195500000187160</v>
      </c>
      <c r="E11749" s="21" t="s">
        <v>13925</v>
      </c>
      <c r="F11749" s="36">
        <v>20090</v>
      </c>
      <c r="G11749" s="12">
        <v>25</v>
      </c>
      <c r="H11749" s="25">
        <v>2410.56</v>
      </c>
      <c r="I11749" s="13">
        <v>2410.56</v>
      </c>
      <c r="J11749" s="13">
        <f t="shared" si="183"/>
        <v>0</v>
      </c>
    </row>
    <row r="11750" spans="1:10" x14ac:dyDescent="0.25">
      <c r="A11750" s="19">
        <v>11742</v>
      </c>
      <c r="B11750" s="16" t="s">
        <v>24</v>
      </c>
      <c r="C11750" s="21" t="s">
        <v>25</v>
      </c>
      <c r="D11750" s="34">
        <v>195600000187170</v>
      </c>
      <c r="E11750" s="21" t="s">
        <v>13925</v>
      </c>
      <c r="F11750" s="36">
        <v>20455</v>
      </c>
      <c r="G11750" s="12">
        <v>25</v>
      </c>
      <c r="H11750" s="25">
        <v>1489.92</v>
      </c>
      <c r="I11750" s="13">
        <v>1489.92</v>
      </c>
      <c r="J11750" s="13">
        <f t="shared" si="183"/>
        <v>0</v>
      </c>
    </row>
    <row r="11751" spans="1:10" x14ac:dyDescent="0.25">
      <c r="A11751" s="19">
        <v>11743</v>
      </c>
      <c r="B11751" s="16" t="s">
        <v>24</v>
      </c>
      <c r="C11751" s="21" t="s">
        <v>25</v>
      </c>
      <c r="D11751" s="34">
        <v>195700000187180</v>
      </c>
      <c r="E11751" s="21" t="s">
        <v>13925</v>
      </c>
      <c r="F11751" s="36">
        <v>20821</v>
      </c>
      <c r="G11751" s="12">
        <v>25</v>
      </c>
      <c r="H11751" s="25">
        <v>9385.56</v>
      </c>
      <c r="I11751" s="13">
        <v>9385.56</v>
      </c>
      <c r="J11751" s="13">
        <f t="shared" si="183"/>
        <v>0</v>
      </c>
    </row>
    <row r="11752" spans="1:10" x14ac:dyDescent="0.25">
      <c r="A11752" s="19">
        <v>11744</v>
      </c>
      <c r="B11752" s="16" t="s">
        <v>24</v>
      </c>
      <c r="C11752" s="21" t="s">
        <v>25</v>
      </c>
      <c r="D11752" s="34">
        <v>195800000187190</v>
      </c>
      <c r="E11752" s="21" t="s">
        <v>13925</v>
      </c>
      <c r="F11752" s="36">
        <v>21186</v>
      </c>
      <c r="G11752" s="12">
        <v>25</v>
      </c>
      <c r="H11752" s="25">
        <v>6486.44</v>
      </c>
      <c r="I11752" s="13">
        <v>6486.44</v>
      </c>
      <c r="J11752" s="13">
        <f t="shared" si="183"/>
        <v>0</v>
      </c>
    </row>
    <row r="11753" spans="1:10" x14ac:dyDescent="0.25">
      <c r="A11753" s="19">
        <v>11745</v>
      </c>
      <c r="B11753" s="16" t="s">
        <v>24</v>
      </c>
      <c r="C11753" s="21" t="s">
        <v>25</v>
      </c>
      <c r="D11753" s="34">
        <v>196000000187220</v>
      </c>
      <c r="E11753" s="21" t="s">
        <v>13925</v>
      </c>
      <c r="F11753" s="36">
        <v>21916</v>
      </c>
      <c r="G11753" s="12">
        <v>25</v>
      </c>
      <c r="H11753" s="25">
        <v>1203.8399999999999</v>
      </c>
      <c r="I11753" s="13">
        <v>1203.8399999999999</v>
      </c>
      <c r="J11753" s="13">
        <f t="shared" si="183"/>
        <v>0</v>
      </c>
    </row>
    <row r="11754" spans="1:10" x14ac:dyDescent="0.25">
      <c r="A11754" s="19">
        <v>11746</v>
      </c>
      <c r="B11754" s="16" t="s">
        <v>24</v>
      </c>
      <c r="C11754" s="21" t="s">
        <v>25</v>
      </c>
      <c r="D11754" s="34">
        <v>196100000187210</v>
      </c>
      <c r="E11754" s="21" t="s">
        <v>13925</v>
      </c>
      <c r="F11754" s="36">
        <v>22282</v>
      </c>
      <c r="G11754" s="12">
        <v>25</v>
      </c>
      <c r="H11754" s="25">
        <v>1805.76</v>
      </c>
      <c r="I11754" s="13">
        <v>1805.76</v>
      </c>
      <c r="J11754" s="13">
        <f t="shared" si="183"/>
        <v>0</v>
      </c>
    </row>
    <row r="11755" spans="1:10" x14ac:dyDescent="0.25">
      <c r="A11755" s="19">
        <v>11747</v>
      </c>
      <c r="B11755" s="16" t="s">
        <v>24</v>
      </c>
      <c r="C11755" s="21" t="s">
        <v>25</v>
      </c>
      <c r="D11755" s="34">
        <v>196200000187200</v>
      </c>
      <c r="E11755" s="21" t="s">
        <v>13925</v>
      </c>
      <c r="F11755" s="36">
        <v>22647</v>
      </c>
      <c r="G11755" s="12">
        <v>25</v>
      </c>
      <c r="H11755" s="25">
        <v>1203.8399999999999</v>
      </c>
      <c r="I11755" s="13">
        <v>1203.8399999999999</v>
      </c>
      <c r="J11755" s="13">
        <f t="shared" si="183"/>
        <v>0</v>
      </c>
    </row>
    <row r="11756" spans="1:10" x14ac:dyDescent="0.25">
      <c r="A11756" s="19">
        <v>11748</v>
      </c>
      <c r="B11756" s="16" t="s">
        <v>24</v>
      </c>
      <c r="C11756" s="21" t="s">
        <v>25</v>
      </c>
      <c r="D11756" s="34">
        <v>196300000187230</v>
      </c>
      <c r="E11756" s="21" t="s">
        <v>13925</v>
      </c>
      <c r="F11756" s="36">
        <v>23012</v>
      </c>
      <c r="G11756" s="12">
        <v>25</v>
      </c>
      <c r="H11756" s="25">
        <v>4815.3599999999997</v>
      </c>
      <c r="I11756" s="13">
        <v>4815.3599999999997</v>
      </c>
      <c r="J11756" s="13">
        <f t="shared" si="183"/>
        <v>0</v>
      </c>
    </row>
    <row r="11757" spans="1:10" x14ac:dyDescent="0.25">
      <c r="A11757" s="19">
        <v>11749</v>
      </c>
      <c r="B11757" s="16" t="s">
        <v>24</v>
      </c>
      <c r="C11757" s="21" t="s">
        <v>25</v>
      </c>
      <c r="D11757" s="34">
        <v>196400000187240</v>
      </c>
      <c r="E11757" s="21" t="s">
        <v>13925</v>
      </c>
      <c r="F11757" s="36">
        <v>23377</v>
      </c>
      <c r="G11757" s="12">
        <v>25</v>
      </c>
      <c r="H11757" s="25">
        <v>1203.8399999999999</v>
      </c>
      <c r="I11757" s="13">
        <v>1203.8399999999999</v>
      </c>
      <c r="J11757" s="13">
        <f t="shared" si="183"/>
        <v>0</v>
      </c>
    </row>
    <row r="11758" spans="1:10" x14ac:dyDescent="0.25">
      <c r="A11758" s="19">
        <v>11750</v>
      </c>
      <c r="B11758" s="16" t="s">
        <v>24</v>
      </c>
      <c r="C11758" s="21" t="s">
        <v>25</v>
      </c>
      <c r="D11758" s="34">
        <v>196500000187250</v>
      </c>
      <c r="E11758" s="21" t="s">
        <v>13925</v>
      </c>
      <c r="F11758" s="36">
        <v>23743</v>
      </c>
      <c r="G11758" s="12">
        <v>25</v>
      </c>
      <c r="H11758" s="25">
        <v>4181.76</v>
      </c>
      <c r="I11758" s="13">
        <v>4181.76</v>
      </c>
      <c r="J11758" s="13">
        <f t="shared" si="183"/>
        <v>0</v>
      </c>
    </row>
    <row r="11759" spans="1:10" x14ac:dyDescent="0.25">
      <c r="A11759" s="19">
        <v>11751</v>
      </c>
      <c r="B11759" s="16" t="s">
        <v>24</v>
      </c>
      <c r="C11759" s="21" t="s">
        <v>25</v>
      </c>
      <c r="D11759" s="34">
        <v>196600000187260</v>
      </c>
      <c r="E11759" s="21" t="s">
        <v>13925</v>
      </c>
      <c r="F11759" s="36">
        <v>24108</v>
      </c>
      <c r="G11759" s="12">
        <v>25</v>
      </c>
      <c r="H11759" s="25">
        <v>5312.16</v>
      </c>
      <c r="I11759" s="13">
        <v>5312.16</v>
      </c>
      <c r="J11759" s="13">
        <f t="shared" si="183"/>
        <v>0</v>
      </c>
    </row>
    <row r="11760" spans="1:10" x14ac:dyDescent="0.25">
      <c r="A11760" s="19">
        <v>11752</v>
      </c>
      <c r="B11760" s="16" t="s">
        <v>24</v>
      </c>
      <c r="C11760" s="21" t="s">
        <v>25</v>
      </c>
      <c r="D11760" s="34">
        <v>196700000187270</v>
      </c>
      <c r="E11760" s="21" t="s">
        <v>13925</v>
      </c>
      <c r="F11760" s="36">
        <v>24473</v>
      </c>
      <c r="G11760" s="12">
        <v>25</v>
      </c>
      <c r="H11760" s="25">
        <v>17390.939999999999</v>
      </c>
      <c r="I11760" s="13">
        <v>17390.939999999999</v>
      </c>
      <c r="J11760" s="13">
        <f t="shared" si="183"/>
        <v>0</v>
      </c>
    </row>
    <row r="11761" spans="1:10" x14ac:dyDescent="0.25">
      <c r="A11761" s="19">
        <v>11753</v>
      </c>
      <c r="B11761" s="16" t="s">
        <v>24</v>
      </c>
      <c r="C11761" s="21" t="s">
        <v>25</v>
      </c>
      <c r="D11761" s="34">
        <v>196800000187280</v>
      </c>
      <c r="E11761" s="21" t="s">
        <v>13925</v>
      </c>
      <c r="F11761" s="36">
        <v>24838</v>
      </c>
      <c r="G11761" s="12">
        <v>25</v>
      </c>
      <c r="H11761" s="25">
        <v>510</v>
      </c>
      <c r="I11761" s="13">
        <v>510</v>
      </c>
      <c r="J11761" s="13">
        <f t="shared" si="183"/>
        <v>0</v>
      </c>
    </row>
    <row r="11762" spans="1:10" x14ac:dyDescent="0.25">
      <c r="A11762" s="19">
        <v>11754</v>
      </c>
      <c r="B11762" s="16" t="s">
        <v>24</v>
      </c>
      <c r="C11762" s="21" t="s">
        <v>25</v>
      </c>
      <c r="D11762" s="34">
        <v>196900000187290</v>
      </c>
      <c r="E11762" s="21" t="s">
        <v>13925</v>
      </c>
      <c r="F11762" s="36">
        <v>25204</v>
      </c>
      <c r="G11762" s="12">
        <v>25</v>
      </c>
      <c r="H11762" s="25">
        <v>6182.64</v>
      </c>
      <c r="I11762" s="13">
        <v>6182.64</v>
      </c>
      <c r="J11762" s="13">
        <f t="shared" si="183"/>
        <v>0</v>
      </c>
    </row>
    <row r="11763" spans="1:10" x14ac:dyDescent="0.25">
      <c r="A11763" s="19">
        <v>11755</v>
      </c>
      <c r="B11763" s="16" t="s">
        <v>24</v>
      </c>
      <c r="C11763" s="21" t="s">
        <v>25</v>
      </c>
      <c r="D11763" s="34">
        <v>197100000187300</v>
      </c>
      <c r="E11763" s="21" t="s">
        <v>13925</v>
      </c>
      <c r="F11763" s="36">
        <v>25934</v>
      </c>
      <c r="G11763" s="12">
        <v>25</v>
      </c>
      <c r="H11763" s="25">
        <v>44548.92</v>
      </c>
      <c r="I11763" s="13">
        <v>44548.92</v>
      </c>
      <c r="J11763" s="13">
        <f t="shared" si="183"/>
        <v>0</v>
      </c>
    </row>
    <row r="11764" spans="1:10" x14ac:dyDescent="0.25">
      <c r="A11764" s="19">
        <v>11756</v>
      </c>
      <c r="B11764" s="16" t="s">
        <v>24</v>
      </c>
      <c r="C11764" s="21" t="s">
        <v>25</v>
      </c>
      <c r="D11764" s="34">
        <v>197500000187310</v>
      </c>
      <c r="E11764" s="21" t="s">
        <v>13925</v>
      </c>
      <c r="F11764" s="36">
        <v>27395</v>
      </c>
      <c r="G11764" s="12">
        <v>25</v>
      </c>
      <c r="H11764" s="25">
        <v>6100.2</v>
      </c>
      <c r="I11764" s="13">
        <v>6100.2</v>
      </c>
      <c r="J11764" s="13">
        <f t="shared" si="183"/>
        <v>0</v>
      </c>
    </row>
    <row r="11765" spans="1:10" x14ac:dyDescent="0.25">
      <c r="A11765" s="19">
        <v>11757</v>
      </c>
      <c r="B11765" s="16" t="s">
        <v>24</v>
      </c>
      <c r="C11765" s="21" t="s">
        <v>25</v>
      </c>
      <c r="D11765" s="34">
        <v>197700000187320</v>
      </c>
      <c r="E11765" s="21" t="s">
        <v>13925</v>
      </c>
      <c r="F11765" s="36">
        <v>28126</v>
      </c>
      <c r="G11765" s="12">
        <v>25</v>
      </c>
      <c r="H11765" s="25">
        <v>41208.92</v>
      </c>
      <c r="I11765" s="13">
        <v>41208.92</v>
      </c>
      <c r="J11765" s="13">
        <f t="shared" si="183"/>
        <v>0</v>
      </c>
    </row>
    <row r="11766" spans="1:10" x14ac:dyDescent="0.25">
      <c r="A11766" s="19">
        <v>11758</v>
      </c>
      <c r="B11766" s="16" t="s">
        <v>24</v>
      </c>
      <c r="C11766" s="21" t="s">
        <v>25</v>
      </c>
      <c r="D11766" s="34">
        <v>197900000187340</v>
      </c>
      <c r="E11766" s="21" t="s">
        <v>13925</v>
      </c>
      <c r="F11766" s="36">
        <v>28856</v>
      </c>
      <c r="G11766" s="12">
        <v>25</v>
      </c>
      <c r="H11766" s="25">
        <v>60601.36</v>
      </c>
      <c r="I11766" s="13">
        <v>60601.36</v>
      </c>
      <c r="J11766" s="13">
        <f t="shared" si="183"/>
        <v>0</v>
      </c>
    </row>
    <row r="11767" spans="1:10" x14ac:dyDescent="0.25">
      <c r="A11767" s="19">
        <v>11759</v>
      </c>
      <c r="B11767" s="16" t="s">
        <v>24</v>
      </c>
      <c r="C11767" s="21" t="s">
        <v>25</v>
      </c>
      <c r="D11767" s="34">
        <v>198000000187350</v>
      </c>
      <c r="E11767" s="21" t="s">
        <v>13925</v>
      </c>
      <c r="F11767" s="36">
        <v>29221</v>
      </c>
      <c r="G11767" s="12">
        <v>25</v>
      </c>
      <c r="H11767" s="25">
        <v>57654.04</v>
      </c>
      <c r="I11767" s="13">
        <v>57654.04</v>
      </c>
      <c r="J11767" s="13">
        <f t="shared" si="183"/>
        <v>0</v>
      </c>
    </row>
    <row r="11768" spans="1:10" x14ac:dyDescent="0.25">
      <c r="A11768" s="19">
        <v>11760</v>
      </c>
      <c r="B11768" s="16" t="s">
        <v>24</v>
      </c>
      <c r="C11768" s="21" t="s">
        <v>25</v>
      </c>
      <c r="D11768" s="34">
        <v>195000000187830</v>
      </c>
      <c r="E11768" s="21" t="s">
        <v>13926</v>
      </c>
      <c r="F11768" s="36">
        <v>18264</v>
      </c>
      <c r="G11768" s="12">
        <v>25</v>
      </c>
      <c r="H11768" s="25">
        <v>8652</v>
      </c>
      <c r="I11768" s="13">
        <v>8652</v>
      </c>
      <c r="J11768" s="13">
        <f t="shared" si="183"/>
        <v>0</v>
      </c>
    </row>
    <row r="11769" spans="1:10" x14ac:dyDescent="0.25">
      <c r="A11769" s="19">
        <v>11761</v>
      </c>
      <c r="B11769" s="16" t="s">
        <v>24</v>
      </c>
      <c r="C11769" s="21" t="s">
        <v>25</v>
      </c>
      <c r="D11769" s="34">
        <v>195100000187840</v>
      </c>
      <c r="E11769" s="21" t="s">
        <v>13926</v>
      </c>
      <c r="F11769" s="36">
        <v>18629</v>
      </c>
      <c r="G11769" s="12">
        <v>25</v>
      </c>
      <c r="H11769" s="25">
        <v>1085.1099999999999</v>
      </c>
      <c r="I11769" s="13">
        <v>1085.1099999999999</v>
      </c>
      <c r="J11769" s="13">
        <f t="shared" si="183"/>
        <v>0</v>
      </c>
    </row>
    <row r="11770" spans="1:10" x14ac:dyDescent="0.25">
      <c r="A11770" s="19">
        <v>11762</v>
      </c>
      <c r="B11770" s="16" t="s">
        <v>24</v>
      </c>
      <c r="C11770" s="21" t="s">
        <v>25</v>
      </c>
      <c r="D11770" s="34">
        <v>195300000187850</v>
      </c>
      <c r="E11770" s="21" t="s">
        <v>13926</v>
      </c>
      <c r="F11770" s="36">
        <v>19360</v>
      </c>
      <c r="G11770" s="12">
        <v>25</v>
      </c>
      <c r="H11770" s="25">
        <v>4233.6000000000004</v>
      </c>
      <c r="I11770" s="13">
        <v>4233.6000000000004</v>
      </c>
      <c r="J11770" s="13">
        <f t="shared" si="183"/>
        <v>0</v>
      </c>
    </row>
    <row r="11771" spans="1:10" x14ac:dyDescent="0.25">
      <c r="A11771" s="19">
        <v>11763</v>
      </c>
      <c r="B11771" s="16" t="s">
        <v>24</v>
      </c>
      <c r="C11771" s="21" t="s">
        <v>25</v>
      </c>
      <c r="D11771" s="34">
        <v>195500000187860</v>
      </c>
      <c r="E11771" s="21" t="s">
        <v>13926</v>
      </c>
      <c r="F11771" s="36">
        <v>20090</v>
      </c>
      <c r="G11771" s="12">
        <v>25</v>
      </c>
      <c r="H11771" s="25">
        <v>3967.92</v>
      </c>
      <c r="I11771" s="13">
        <v>3967.92</v>
      </c>
      <c r="J11771" s="13">
        <f t="shared" si="183"/>
        <v>0</v>
      </c>
    </row>
    <row r="11772" spans="1:10" x14ac:dyDescent="0.25">
      <c r="A11772" s="19">
        <v>11764</v>
      </c>
      <c r="B11772" s="16" t="s">
        <v>24</v>
      </c>
      <c r="C11772" s="21" t="s">
        <v>25</v>
      </c>
      <c r="D11772" s="34">
        <v>195600000187870</v>
      </c>
      <c r="E11772" s="21" t="s">
        <v>13926</v>
      </c>
      <c r="F11772" s="36">
        <v>20455</v>
      </c>
      <c r="G11772" s="12">
        <v>25</v>
      </c>
      <c r="H11772" s="25">
        <v>761.82</v>
      </c>
      <c r="I11772" s="13">
        <v>761.82</v>
      </c>
      <c r="J11772" s="13">
        <f t="shared" si="183"/>
        <v>0</v>
      </c>
    </row>
    <row r="11773" spans="1:10" x14ac:dyDescent="0.25">
      <c r="A11773" s="19">
        <v>11765</v>
      </c>
      <c r="B11773" s="16" t="s">
        <v>24</v>
      </c>
      <c r="C11773" s="21" t="s">
        <v>25</v>
      </c>
      <c r="D11773" s="34">
        <v>195700000187880</v>
      </c>
      <c r="E11773" s="21" t="s">
        <v>13926</v>
      </c>
      <c r="F11773" s="36">
        <v>20821</v>
      </c>
      <c r="G11773" s="12">
        <v>25</v>
      </c>
      <c r="H11773" s="25">
        <v>5037.78</v>
      </c>
      <c r="I11773" s="13">
        <v>5037.78</v>
      </c>
      <c r="J11773" s="13">
        <f t="shared" si="183"/>
        <v>0</v>
      </c>
    </row>
    <row r="11774" spans="1:10" x14ac:dyDescent="0.25">
      <c r="A11774" s="19">
        <v>11766</v>
      </c>
      <c r="B11774" s="16" t="s">
        <v>24</v>
      </c>
      <c r="C11774" s="21" t="s">
        <v>25</v>
      </c>
      <c r="D11774" s="34">
        <v>195800000187890</v>
      </c>
      <c r="E11774" s="21" t="s">
        <v>13926</v>
      </c>
      <c r="F11774" s="36">
        <v>21186</v>
      </c>
      <c r="G11774" s="12">
        <v>25</v>
      </c>
      <c r="H11774" s="25">
        <v>10943.94</v>
      </c>
      <c r="I11774" s="13">
        <v>10943.94</v>
      </c>
      <c r="J11774" s="13">
        <f t="shared" si="183"/>
        <v>0</v>
      </c>
    </row>
    <row r="11775" spans="1:10" x14ac:dyDescent="0.25">
      <c r="A11775" s="19">
        <v>11767</v>
      </c>
      <c r="B11775" s="16" t="s">
        <v>24</v>
      </c>
      <c r="C11775" s="21" t="s">
        <v>25</v>
      </c>
      <c r="D11775" s="34">
        <v>195900000187900</v>
      </c>
      <c r="E11775" s="21" t="s">
        <v>13926</v>
      </c>
      <c r="F11775" s="36">
        <v>21551</v>
      </c>
      <c r="G11775" s="12">
        <v>25</v>
      </c>
      <c r="H11775" s="25">
        <v>6224.4</v>
      </c>
      <c r="I11775" s="13">
        <v>6224.4</v>
      </c>
      <c r="J11775" s="13">
        <f t="shared" si="183"/>
        <v>0</v>
      </c>
    </row>
    <row r="11776" spans="1:10" x14ac:dyDescent="0.25">
      <c r="A11776" s="19">
        <v>11768</v>
      </c>
      <c r="B11776" s="16" t="s">
        <v>24</v>
      </c>
      <c r="C11776" s="21" t="s">
        <v>25</v>
      </c>
      <c r="D11776" s="34">
        <v>196000000187910</v>
      </c>
      <c r="E11776" s="21" t="s">
        <v>13926</v>
      </c>
      <c r="F11776" s="36">
        <v>21916</v>
      </c>
      <c r="G11776" s="12">
        <v>25</v>
      </c>
      <c r="H11776" s="25">
        <v>4297.8</v>
      </c>
      <c r="I11776" s="13">
        <v>4297.8</v>
      </c>
      <c r="J11776" s="13">
        <f t="shared" si="183"/>
        <v>0</v>
      </c>
    </row>
    <row r="11777" spans="1:10" x14ac:dyDescent="0.25">
      <c r="A11777" s="19">
        <v>11769</v>
      </c>
      <c r="B11777" s="16" t="s">
        <v>24</v>
      </c>
      <c r="C11777" s="21" t="s">
        <v>25</v>
      </c>
      <c r="D11777" s="34">
        <v>196100000187920</v>
      </c>
      <c r="E11777" s="21" t="s">
        <v>13926</v>
      </c>
      <c r="F11777" s="36">
        <v>22282</v>
      </c>
      <c r="G11777" s="12">
        <v>25</v>
      </c>
      <c r="H11777" s="25">
        <v>5335.2</v>
      </c>
      <c r="I11777" s="13">
        <v>5335.2</v>
      </c>
      <c r="J11777" s="13">
        <f t="shared" si="183"/>
        <v>0</v>
      </c>
    </row>
    <row r="11778" spans="1:10" x14ac:dyDescent="0.25">
      <c r="A11778" s="19">
        <v>11770</v>
      </c>
      <c r="B11778" s="16" t="s">
        <v>24</v>
      </c>
      <c r="C11778" s="21" t="s">
        <v>25</v>
      </c>
      <c r="D11778" s="34">
        <v>196200000187930</v>
      </c>
      <c r="E11778" s="21" t="s">
        <v>13926</v>
      </c>
      <c r="F11778" s="36">
        <v>22647</v>
      </c>
      <c r="G11778" s="12">
        <v>25</v>
      </c>
      <c r="H11778" s="25">
        <v>3556.8</v>
      </c>
      <c r="I11778" s="13">
        <v>3556.8</v>
      </c>
      <c r="J11778" s="13">
        <f t="shared" si="183"/>
        <v>0</v>
      </c>
    </row>
    <row r="11779" spans="1:10" x14ac:dyDescent="0.25">
      <c r="A11779" s="19">
        <v>11771</v>
      </c>
      <c r="B11779" s="16" t="s">
        <v>24</v>
      </c>
      <c r="C11779" s="21" t="s">
        <v>25</v>
      </c>
      <c r="D11779" s="34">
        <v>196300000187940</v>
      </c>
      <c r="E11779" s="21" t="s">
        <v>13926</v>
      </c>
      <c r="F11779" s="36">
        <v>23012</v>
      </c>
      <c r="G11779" s="12">
        <v>25</v>
      </c>
      <c r="H11779" s="25">
        <v>6224.4</v>
      </c>
      <c r="I11779" s="13">
        <v>6224.4</v>
      </c>
      <c r="J11779" s="13">
        <f t="shared" si="183"/>
        <v>0</v>
      </c>
    </row>
    <row r="11780" spans="1:10" x14ac:dyDescent="0.25">
      <c r="A11780" s="19">
        <v>11772</v>
      </c>
      <c r="B11780" s="16" t="s">
        <v>24</v>
      </c>
      <c r="C11780" s="21" t="s">
        <v>25</v>
      </c>
      <c r="D11780" s="34">
        <v>196400000187950</v>
      </c>
      <c r="E11780" s="21" t="s">
        <v>13926</v>
      </c>
      <c r="F11780" s="36">
        <v>23377</v>
      </c>
      <c r="G11780" s="12">
        <v>25</v>
      </c>
      <c r="H11780" s="25">
        <v>2074.8000000000002</v>
      </c>
      <c r="I11780" s="13">
        <v>2074.8000000000002</v>
      </c>
      <c r="J11780" s="13">
        <f t="shared" si="183"/>
        <v>0</v>
      </c>
    </row>
    <row r="11781" spans="1:10" x14ac:dyDescent="0.25">
      <c r="A11781" s="19">
        <v>11773</v>
      </c>
      <c r="B11781" s="16" t="s">
        <v>24</v>
      </c>
      <c r="C11781" s="21" t="s">
        <v>25</v>
      </c>
      <c r="D11781" s="34">
        <v>196500000187960</v>
      </c>
      <c r="E11781" s="21" t="s">
        <v>13926</v>
      </c>
      <c r="F11781" s="36">
        <v>23743</v>
      </c>
      <c r="G11781" s="12">
        <v>25</v>
      </c>
      <c r="H11781" s="25">
        <v>2946.24</v>
      </c>
      <c r="I11781" s="13">
        <v>2946.24</v>
      </c>
      <c r="J11781" s="13">
        <f t="shared" si="183"/>
        <v>0</v>
      </c>
    </row>
    <row r="11782" spans="1:10" x14ac:dyDescent="0.25">
      <c r="A11782" s="19">
        <v>11774</v>
      </c>
      <c r="B11782" s="16" t="s">
        <v>24</v>
      </c>
      <c r="C11782" s="21" t="s">
        <v>25</v>
      </c>
      <c r="D11782" s="34">
        <v>196600000187970</v>
      </c>
      <c r="E11782" s="21" t="s">
        <v>13926</v>
      </c>
      <c r="F11782" s="36">
        <v>24108</v>
      </c>
      <c r="G11782" s="12">
        <v>25</v>
      </c>
      <c r="H11782" s="25">
        <v>5978.54</v>
      </c>
      <c r="I11782" s="13">
        <v>5978.54</v>
      </c>
      <c r="J11782" s="13">
        <f t="shared" si="183"/>
        <v>0</v>
      </c>
    </row>
    <row r="11783" spans="1:10" x14ac:dyDescent="0.25">
      <c r="A11783" s="19">
        <v>11775</v>
      </c>
      <c r="B11783" s="16" t="s">
        <v>24</v>
      </c>
      <c r="C11783" s="21" t="s">
        <v>25</v>
      </c>
      <c r="D11783" s="34">
        <v>196700000187980</v>
      </c>
      <c r="E11783" s="21" t="s">
        <v>13926</v>
      </c>
      <c r="F11783" s="36">
        <v>24473</v>
      </c>
      <c r="G11783" s="12">
        <v>25</v>
      </c>
      <c r="H11783" s="25">
        <v>8504.7199999999993</v>
      </c>
      <c r="I11783" s="13">
        <v>8504.7199999999993</v>
      </c>
      <c r="J11783" s="13">
        <f t="shared" si="183"/>
        <v>0</v>
      </c>
    </row>
    <row r="11784" spans="1:10" x14ac:dyDescent="0.25">
      <c r="A11784" s="19">
        <v>11776</v>
      </c>
      <c r="B11784" s="16" t="s">
        <v>24</v>
      </c>
      <c r="C11784" s="21" t="s">
        <v>25</v>
      </c>
      <c r="D11784" s="34">
        <v>196800000187990</v>
      </c>
      <c r="E11784" s="21" t="s">
        <v>13926</v>
      </c>
      <c r="F11784" s="36">
        <v>24838</v>
      </c>
      <c r="G11784" s="12">
        <v>25</v>
      </c>
      <c r="H11784" s="25">
        <v>93</v>
      </c>
      <c r="I11784" s="13">
        <v>93</v>
      </c>
      <c r="J11784" s="13">
        <f t="shared" si="183"/>
        <v>0</v>
      </c>
    </row>
    <row r="11785" spans="1:10" x14ac:dyDescent="0.25">
      <c r="A11785" s="19">
        <v>11777</v>
      </c>
      <c r="B11785" s="16" t="s">
        <v>24</v>
      </c>
      <c r="C11785" s="21" t="s">
        <v>25</v>
      </c>
      <c r="D11785" s="34">
        <v>196900000188000</v>
      </c>
      <c r="E11785" s="21" t="s">
        <v>13926</v>
      </c>
      <c r="F11785" s="36">
        <v>25204</v>
      </c>
      <c r="G11785" s="12">
        <v>25</v>
      </c>
      <c r="H11785" s="25">
        <v>6643.26</v>
      </c>
      <c r="I11785" s="13">
        <v>6643.26</v>
      </c>
      <c r="J11785" s="13">
        <f t="shared" ref="J11785:J11848" si="184">SUM(H11785-I11785)</f>
        <v>0</v>
      </c>
    </row>
    <row r="11786" spans="1:10" x14ac:dyDescent="0.25">
      <c r="A11786" s="19">
        <v>11778</v>
      </c>
      <c r="B11786" s="16" t="s">
        <v>24</v>
      </c>
      <c r="C11786" s="21" t="s">
        <v>25</v>
      </c>
      <c r="D11786" s="34">
        <v>197100000188010</v>
      </c>
      <c r="E11786" s="21" t="s">
        <v>13926</v>
      </c>
      <c r="F11786" s="36">
        <v>25934</v>
      </c>
      <c r="G11786" s="12">
        <v>25</v>
      </c>
      <c r="H11786" s="25">
        <v>21802.560000000001</v>
      </c>
      <c r="I11786" s="13">
        <v>21802.560000000001</v>
      </c>
      <c r="J11786" s="13">
        <f t="shared" si="184"/>
        <v>0</v>
      </c>
    </row>
    <row r="11787" spans="1:10" x14ac:dyDescent="0.25">
      <c r="A11787" s="19">
        <v>11779</v>
      </c>
      <c r="B11787" s="16" t="s">
        <v>24</v>
      </c>
      <c r="C11787" s="21" t="s">
        <v>25</v>
      </c>
      <c r="D11787" s="34">
        <v>197500000188020</v>
      </c>
      <c r="E11787" s="21" t="s">
        <v>13926</v>
      </c>
      <c r="F11787" s="36">
        <v>27395</v>
      </c>
      <c r="G11787" s="12">
        <v>25</v>
      </c>
      <c r="H11787" s="25">
        <v>2130.6999999999998</v>
      </c>
      <c r="I11787" s="13">
        <v>2130.6999999999998</v>
      </c>
      <c r="J11787" s="13">
        <f t="shared" si="184"/>
        <v>0</v>
      </c>
    </row>
    <row r="11788" spans="1:10" x14ac:dyDescent="0.25">
      <c r="A11788" s="19">
        <v>11780</v>
      </c>
      <c r="B11788" s="16" t="s">
        <v>24</v>
      </c>
      <c r="C11788" s="21" t="s">
        <v>25</v>
      </c>
      <c r="D11788" s="34">
        <v>197700000188030</v>
      </c>
      <c r="E11788" s="21" t="s">
        <v>13926</v>
      </c>
      <c r="F11788" s="36">
        <v>28126</v>
      </c>
      <c r="G11788" s="12">
        <v>25</v>
      </c>
      <c r="H11788" s="25">
        <v>42152.14</v>
      </c>
      <c r="I11788" s="13">
        <v>42152.14</v>
      </c>
      <c r="J11788" s="13">
        <f t="shared" si="184"/>
        <v>0</v>
      </c>
    </row>
    <row r="11789" spans="1:10" x14ac:dyDescent="0.25">
      <c r="A11789" s="19">
        <v>11781</v>
      </c>
      <c r="B11789" s="16" t="s">
        <v>24</v>
      </c>
      <c r="C11789" s="21" t="s">
        <v>25</v>
      </c>
      <c r="D11789" s="34">
        <v>197900000188050</v>
      </c>
      <c r="E11789" s="21" t="s">
        <v>13926</v>
      </c>
      <c r="F11789" s="36">
        <v>28856</v>
      </c>
      <c r="G11789" s="12">
        <v>25</v>
      </c>
      <c r="H11789" s="25">
        <v>40567.32</v>
      </c>
      <c r="I11789" s="13">
        <v>40567.32</v>
      </c>
      <c r="J11789" s="13">
        <f t="shared" si="184"/>
        <v>0</v>
      </c>
    </row>
    <row r="11790" spans="1:10" x14ac:dyDescent="0.25">
      <c r="A11790" s="19">
        <v>11782</v>
      </c>
      <c r="B11790" s="16" t="s">
        <v>24</v>
      </c>
      <c r="C11790" s="21" t="s">
        <v>25</v>
      </c>
      <c r="D11790" s="34">
        <v>198000000188060</v>
      </c>
      <c r="E11790" s="21" t="s">
        <v>13926</v>
      </c>
      <c r="F11790" s="36">
        <v>29221</v>
      </c>
      <c r="G11790" s="12">
        <v>25</v>
      </c>
      <c r="H11790" s="25">
        <v>56152.52</v>
      </c>
      <c r="I11790" s="13">
        <v>56152.52</v>
      </c>
      <c r="J11790" s="13">
        <f t="shared" si="184"/>
        <v>0</v>
      </c>
    </row>
    <row r="11791" spans="1:10" x14ac:dyDescent="0.25">
      <c r="A11791" s="19">
        <v>11783</v>
      </c>
      <c r="B11791" s="16" t="s">
        <v>24</v>
      </c>
      <c r="C11791" s="21" t="s">
        <v>25</v>
      </c>
      <c r="D11791" s="34">
        <v>195000000188110</v>
      </c>
      <c r="E11791" s="21" t="s">
        <v>13927</v>
      </c>
      <c r="F11791" s="36">
        <v>18264</v>
      </c>
      <c r="G11791" s="12">
        <v>25</v>
      </c>
      <c r="H11791" s="25">
        <v>750</v>
      </c>
      <c r="I11791" s="13">
        <v>750</v>
      </c>
      <c r="J11791" s="13">
        <f t="shared" si="184"/>
        <v>0</v>
      </c>
    </row>
    <row r="11792" spans="1:10" x14ac:dyDescent="0.25">
      <c r="A11792" s="19">
        <v>11784</v>
      </c>
      <c r="B11792" s="16" t="s">
        <v>24</v>
      </c>
      <c r="C11792" s="21" t="s">
        <v>25</v>
      </c>
      <c r="D11792" s="34">
        <v>196300000188120</v>
      </c>
      <c r="E11792" s="21" t="s">
        <v>13927</v>
      </c>
      <c r="F11792" s="36">
        <v>23012</v>
      </c>
      <c r="G11792" s="12">
        <v>25</v>
      </c>
      <c r="H11792" s="25">
        <v>244.8</v>
      </c>
      <c r="I11792" s="13">
        <v>244.8</v>
      </c>
      <c r="J11792" s="13">
        <f t="shared" si="184"/>
        <v>0</v>
      </c>
    </row>
    <row r="11793" spans="1:10" x14ac:dyDescent="0.25">
      <c r="A11793" s="19">
        <v>11785</v>
      </c>
      <c r="B11793" s="16" t="s">
        <v>24</v>
      </c>
      <c r="C11793" s="21" t="s">
        <v>25</v>
      </c>
      <c r="D11793" s="34">
        <v>196900000188130</v>
      </c>
      <c r="E11793" s="21" t="s">
        <v>13927</v>
      </c>
      <c r="F11793" s="36">
        <v>25204</v>
      </c>
      <c r="G11793" s="12">
        <v>25</v>
      </c>
      <c r="H11793" s="25">
        <v>175</v>
      </c>
      <c r="I11793" s="13">
        <v>175</v>
      </c>
      <c r="J11793" s="13">
        <f t="shared" si="184"/>
        <v>0</v>
      </c>
    </row>
    <row r="11794" spans="1:10" x14ac:dyDescent="0.25">
      <c r="A11794" s="19">
        <v>11786</v>
      </c>
      <c r="B11794" s="16" t="s">
        <v>24</v>
      </c>
      <c r="C11794" s="21" t="s">
        <v>25</v>
      </c>
      <c r="D11794" s="34">
        <v>195000000186900</v>
      </c>
      <c r="E11794" s="21" t="s">
        <v>13928</v>
      </c>
      <c r="F11794" s="36">
        <v>18264</v>
      </c>
      <c r="G11794" s="12">
        <v>25</v>
      </c>
      <c r="H11794" s="25">
        <v>12194.66</v>
      </c>
      <c r="I11794" s="13">
        <v>12194.66</v>
      </c>
      <c r="J11794" s="13">
        <f t="shared" si="184"/>
        <v>0</v>
      </c>
    </row>
    <row r="11795" spans="1:10" x14ac:dyDescent="0.25">
      <c r="A11795" s="19">
        <v>11787</v>
      </c>
      <c r="B11795" s="16" t="s">
        <v>24</v>
      </c>
      <c r="C11795" s="21" t="s">
        <v>25</v>
      </c>
      <c r="D11795" s="34">
        <v>195100000186910</v>
      </c>
      <c r="E11795" s="21" t="s">
        <v>13928</v>
      </c>
      <c r="F11795" s="36">
        <v>18629</v>
      </c>
      <c r="G11795" s="12">
        <v>25</v>
      </c>
      <c r="H11795" s="25">
        <v>1288.32</v>
      </c>
      <c r="I11795" s="13">
        <v>1288.32</v>
      </c>
      <c r="J11795" s="13">
        <f t="shared" si="184"/>
        <v>0</v>
      </c>
    </row>
    <row r="11796" spans="1:10" x14ac:dyDescent="0.25">
      <c r="A11796" s="19">
        <v>11788</v>
      </c>
      <c r="B11796" s="16" t="s">
        <v>24</v>
      </c>
      <c r="C11796" s="21" t="s">
        <v>25</v>
      </c>
      <c r="D11796" s="34">
        <v>195300000186920</v>
      </c>
      <c r="E11796" s="21" t="s">
        <v>13928</v>
      </c>
      <c r="F11796" s="36">
        <v>19360</v>
      </c>
      <c r="G11796" s="12">
        <v>25</v>
      </c>
      <c r="H11796" s="25">
        <v>299.3</v>
      </c>
      <c r="I11796" s="13">
        <v>299.3</v>
      </c>
      <c r="J11796" s="13">
        <f t="shared" si="184"/>
        <v>0</v>
      </c>
    </row>
    <row r="11797" spans="1:10" x14ac:dyDescent="0.25">
      <c r="A11797" s="19">
        <v>11789</v>
      </c>
      <c r="B11797" s="16" t="s">
        <v>24</v>
      </c>
      <c r="C11797" s="21" t="s">
        <v>25</v>
      </c>
      <c r="D11797" s="34">
        <v>195500000186930</v>
      </c>
      <c r="E11797" s="21" t="s">
        <v>13928</v>
      </c>
      <c r="F11797" s="36">
        <v>20090</v>
      </c>
      <c r="G11797" s="12">
        <v>25</v>
      </c>
      <c r="H11797" s="25">
        <v>118.44</v>
      </c>
      <c r="I11797" s="13">
        <v>118.44</v>
      </c>
      <c r="J11797" s="13">
        <f t="shared" si="184"/>
        <v>0</v>
      </c>
    </row>
    <row r="11798" spans="1:10" x14ac:dyDescent="0.25">
      <c r="A11798" s="19">
        <v>11790</v>
      </c>
      <c r="B11798" s="16" t="s">
        <v>24</v>
      </c>
      <c r="C11798" s="21" t="s">
        <v>25</v>
      </c>
      <c r="D11798" s="34">
        <v>195600000186940</v>
      </c>
      <c r="E11798" s="21" t="s">
        <v>13928</v>
      </c>
      <c r="F11798" s="36">
        <v>20455</v>
      </c>
      <c r="G11798" s="12">
        <v>25</v>
      </c>
      <c r="H11798" s="25">
        <v>522.64</v>
      </c>
      <c r="I11798" s="13">
        <v>522.64</v>
      </c>
      <c r="J11798" s="13">
        <f t="shared" si="184"/>
        <v>0</v>
      </c>
    </row>
    <row r="11799" spans="1:10" x14ac:dyDescent="0.25">
      <c r="A11799" s="19">
        <v>11791</v>
      </c>
      <c r="B11799" s="16" t="s">
        <v>24</v>
      </c>
      <c r="C11799" s="21" t="s">
        <v>25</v>
      </c>
      <c r="D11799" s="34">
        <v>195800000186950</v>
      </c>
      <c r="E11799" s="21" t="s">
        <v>13928</v>
      </c>
      <c r="F11799" s="36">
        <v>21186</v>
      </c>
      <c r="G11799" s="12">
        <v>25</v>
      </c>
      <c r="H11799" s="25">
        <v>614.88</v>
      </c>
      <c r="I11799" s="13">
        <v>614.88</v>
      </c>
      <c r="J11799" s="13">
        <f t="shared" si="184"/>
        <v>0</v>
      </c>
    </row>
    <row r="11800" spans="1:10" x14ac:dyDescent="0.25">
      <c r="A11800" s="19">
        <v>11792</v>
      </c>
      <c r="B11800" s="16" t="s">
        <v>24</v>
      </c>
      <c r="C11800" s="21" t="s">
        <v>25</v>
      </c>
      <c r="D11800" s="34">
        <v>195900000186960</v>
      </c>
      <c r="E11800" s="21" t="s">
        <v>13928</v>
      </c>
      <c r="F11800" s="36">
        <v>21551</v>
      </c>
      <c r="G11800" s="12">
        <v>25</v>
      </c>
      <c r="H11800" s="25">
        <v>410.4</v>
      </c>
      <c r="I11800" s="13">
        <v>410.4</v>
      </c>
      <c r="J11800" s="13">
        <f t="shared" si="184"/>
        <v>0</v>
      </c>
    </row>
    <row r="11801" spans="1:10" x14ac:dyDescent="0.25">
      <c r="A11801" s="19">
        <v>11793</v>
      </c>
      <c r="B11801" s="16" t="s">
        <v>24</v>
      </c>
      <c r="C11801" s="21" t="s">
        <v>25</v>
      </c>
      <c r="D11801" s="34">
        <v>196100000186970</v>
      </c>
      <c r="E11801" s="21" t="s">
        <v>13928</v>
      </c>
      <c r="F11801" s="36">
        <v>22282</v>
      </c>
      <c r="G11801" s="12">
        <v>25</v>
      </c>
      <c r="H11801" s="25">
        <v>615.6</v>
      </c>
      <c r="I11801" s="13">
        <v>615.6</v>
      </c>
      <c r="J11801" s="13">
        <f t="shared" si="184"/>
        <v>0</v>
      </c>
    </row>
    <row r="11802" spans="1:10" x14ac:dyDescent="0.25">
      <c r="A11802" s="19">
        <v>11794</v>
      </c>
      <c r="B11802" s="16" t="s">
        <v>24</v>
      </c>
      <c r="C11802" s="21" t="s">
        <v>25</v>
      </c>
      <c r="D11802" s="34">
        <v>196500000186980</v>
      </c>
      <c r="E11802" s="21" t="s">
        <v>13928</v>
      </c>
      <c r="F11802" s="36">
        <v>23743</v>
      </c>
      <c r="G11802" s="12">
        <v>25</v>
      </c>
      <c r="H11802" s="25">
        <v>475.2</v>
      </c>
      <c r="I11802" s="13">
        <v>475.2</v>
      </c>
      <c r="J11802" s="13">
        <f t="shared" si="184"/>
        <v>0</v>
      </c>
    </row>
    <row r="11803" spans="1:10" x14ac:dyDescent="0.25">
      <c r="A11803" s="19">
        <v>11795</v>
      </c>
      <c r="B11803" s="16" t="s">
        <v>24</v>
      </c>
      <c r="C11803" s="21" t="s">
        <v>25</v>
      </c>
      <c r="D11803" s="34">
        <v>196600000186990</v>
      </c>
      <c r="E11803" s="21" t="s">
        <v>13928</v>
      </c>
      <c r="F11803" s="36">
        <v>24108</v>
      </c>
      <c r="G11803" s="12">
        <v>25</v>
      </c>
      <c r="H11803" s="25">
        <v>475.2</v>
      </c>
      <c r="I11803" s="13">
        <v>475.2</v>
      </c>
      <c r="J11803" s="13">
        <f t="shared" si="184"/>
        <v>0</v>
      </c>
    </row>
    <row r="11804" spans="1:10" x14ac:dyDescent="0.25">
      <c r="A11804" s="19">
        <v>11796</v>
      </c>
      <c r="B11804" s="16" t="s">
        <v>24</v>
      </c>
      <c r="C11804" s="21" t="s">
        <v>25</v>
      </c>
      <c r="D11804" s="34">
        <v>196700000187000</v>
      </c>
      <c r="E11804" s="21" t="s">
        <v>13928</v>
      </c>
      <c r="F11804" s="36">
        <v>24473</v>
      </c>
      <c r="G11804" s="12">
        <v>25</v>
      </c>
      <c r="H11804" s="25">
        <v>418</v>
      </c>
      <c r="I11804" s="13">
        <v>418</v>
      </c>
      <c r="J11804" s="13">
        <f t="shared" si="184"/>
        <v>0</v>
      </c>
    </row>
    <row r="11805" spans="1:10" x14ac:dyDescent="0.25">
      <c r="A11805" s="19">
        <v>11797</v>
      </c>
      <c r="B11805" s="16" t="s">
        <v>24</v>
      </c>
      <c r="C11805" s="21" t="s">
        <v>25</v>
      </c>
      <c r="D11805" s="34">
        <v>196900000187010</v>
      </c>
      <c r="E11805" s="21" t="s">
        <v>13928</v>
      </c>
      <c r="F11805" s="36">
        <v>25204</v>
      </c>
      <c r="G11805" s="12">
        <v>25</v>
      </c>
      <c r="H11805" s="25">
        <v>554.4</v>
      </c>
      <c r="I11805" s="13">
        <v>554.4</v>
      </c>
      <c r="J11805" s="13">
        <f t="shared" si="184"/>
        <v>0</v>
      </c>
    </row>
    <row r="11806" spans="1:10" x14ac:dyDescent="0.25">
      <c r="A11806" s="19">
        <v>11798</v>
      </c>
      <c r="B11806" s="16" t="s">
        <v>24</v>
      </c>
      <c r="C11806" s="21" t="s">
        <v>25</v>
      </c>
      <c r="D11806" s="34">
        <v>197500000187020</v>
      </c>
      <c r="E11806" s="21" t="s">
        <v>13928</v>
      </c>
      <c r="F11806" s="36">
        <v>27395</v>
      </c>
      <c r="G11806" s="12">
        <v>25</v>
      </c>
      <c r="H11806" s="25">
        <v>563.4</v>
      </c>
      <c r="I11806" s="13">
        <v>563.4</v>
      </c>
      <c r="J11806" s="13">
        <f t="shared" si="184"/>
        <v>0</v>
      </c>
    </row>
    <row r="11807" spans="1:10" x14ac:dyDescent="0.25">
      <c r="A11807" s="19">
        <v>11799</v>
      </c>
      <c r="B11807" s="16" t="s">
        <v>24</v>
      </c>
      <c r="C11807" s="21" t="s">
        <v>25</v>
      </c>
      <c r="D11807" s="34">
        <v>197700000187030</v>
      </c>
      <c r="E11807" s="21" t="s">
        <v>13928</v>
      </c>
      <c r="F11807" s="36">
        <v>28126</v>
      </c>
      <c r="G11807" s="12">
        <v>25</v>
      </c>
      <c r="H11807" s="25">
        <v>5017.5200000000004</v>
      </c>
      <c r="I11807" s="13">
        <v>5017.5200000000004</v>
      </c>
      <c r="J11807" s="13">
        <f t="shared" si="184"/>
        <v>0</v>
      </c>
    </row>
    <row r="11808" spans="1:10" x14ac:dyDescent="0.25">
      <c r="A11808" s="19">
        <v>11800</v>
      </c>
      <c r="B11808" s="16" t="s">
        <v>24</v>
      </c>
      <c r="C11808" s="21" t="s">
        <v>25</v>
      </c>
      <c r="D11808" s="34">
        <v>197900000187050</v>
      </c>
      <c r="E11808" s="21" t="s">
        <v>13928</v>
      </c>
      <c r="F11808" s="36">
        <v>28856</v>
      </c>
      <c r="G11808" s="12">
        <v>25</v>
      </c>
      <c r="H11808" s="25">
        <v>3877.18</v>
      </c>
      <c r="I11808" s="13">
        <v>3877.18</v>
      </c>
      <c r="J11808" s="13">
        <f t="shared" si="184"/>
        <v>0</v>
      </c>
    </row>
    <row r="11809" spans="1:10" x14ac:dyDescent="0.25">
      <c r="A11809" s="19">
        <v>11801</v>
      </c>
      <c r="B11809" s="16" t="s">
        <v>24</v>
      </c>
      <c r="C11809" s="21" t="s">
        <v>25</v>
      </c>
      <c r="D11809" s="34">
        <v>198000000187060</v>
      </c>
      <c r="E11809" s="21" t="s">
        <v>13928</v>
      </c>
      <c r="F11809" s="36">
        <v>29221</v>
      </c>
      <c r="G11809" s="12">
        <v>25</v>
      </c>
      <c r="H11809" s="25">
        <v>5134.6400000000003</v>
      </c>
      <c r="I11809" s="13">
        <v>5134.6400000000003</v>
      </c>
      <c r="J11809" s="13">
        <f t="shared" si="184"/>
        <v>0</v>
      </c>
    </row>
    <row r="11810" spans="1:10" x14ac:dyDescent="0.25">
      <c r="A11810" s="19">
        <v>11802</v>
      </c>
      <c r="B11810" s="16" t="s">
        <v>24</v>
      </c>
      <c r="C11810" s="21" t="s">
        <v>25</v>
      </c>
      <c r="D11810" s="34">
        <v>198700000187110</v>
      </c>
      <c r="E11810" s="21" t="s">
        <v>13928</v>
      </c>
      <c r="F11810" s="36">
        <v>31778</v>
      </c>
      <c r="G11810" s="12">
        <v>25</v>
      </c>
      <c r="H11810" s="25">
        <v>3472.67</v>
      </c>
      <c r="I11810" s="13">
        <v>3472.67</v>
      </c>
      <c r="J11810" s="13">
        <f t="shared" si="184"/>
        <v>0</v>
      </c>
    </row>
    <row r="11811" spans="1:10" x14ac:dyDescent="0.25">
      <c r="A11811" s="19">
        <v>11803</v>
      </c>
      <c r="B11811" s="16" t="s">
        <v>24</v>
      </c>
      <c r="C11811" s="21" t="s">
        <v>25</v>
      </c>
      <c r="D11811" s="34">
        <v>195000000188150</v>
      </c>
      <c r="E11811" s="21" t="s">
        <v>13929</v>
      </c>
      <c r="F11811" s="36">
        <v>18264</v>
      </c>
      <c r="G11811" s="12">
        <v>25</v>
      </c>
      <c r="H11811" s="25">
        <v>420</v>
      </c>
      <c r="I11811" s="13">
        <v>420</v>
      </c>
      <c r="J11811" s="13">
        <f t="shared" si="184"/>
        <v>0</v>
      </c>
    </row>
    <row r="11812" spans="1:10" x14ac:dyDescent="0.25">
      <c r="A11812" s="19">
        <v>11804</v>
      </c>
      <c r="B11812" s="16" t="s">
        <v>24</v>
      </c>
      <c r="C11812" s="21" t="s">
        <v>25</v>
      </c>
      <c r="D11812" s="34">
        <v>195300000188160</v>
      </c>
      <c r="E11812" s="21" t="s">
        <v>13929</v>
      </c>
      <c r="F11812" s="36">
        <v>19360</v>
      </c>
      <c r="G11812" s="12">
        <v>25</v>
      </c>
      <c r="H11812" s="25">
        <v>1071</v>
      </c>
      <c r="I11812" s="13">
        <v>1071</v>
      </c>
      <c r="J11812" s="13">
        <f t="shared" si="184"/>
        <v>0</v>
      </c>
    </row>
    <row r="11813" spans="1:10" x14ac:dyDescent="0.25">
      <c r="A11813" s="19">
        <v>11805</v>
      </c>
      <c r="B11813" s="16" t="s">
        <v>24</v>
      </c>
      <c r="C11813" s="21" t="s">
        <v>25</v>
      </c>
      <c r="D11813" s="34">
        <v>196700000188170</v>
      </c>
      <c r="E11813" s="21" t="s">
        <v>13929</v>
      </c>
      <c r="F11813" s="36">
        <v>24473</v>
      </c>
      <c r="G11813" s="12">
        <v>25</v>
      </c>
      <c r="H11813" s="25">
        <v>300</v>
      </c>
      <c r="I11813" s="13">
        <v>300</v>
      </c>
      <c r="J11813" s="13">
        <f t="shared" si="184"/>
        <v>0</v>
      </c>
    </row>
    <row r="11814" spans="1:10" x14ac:dyDescent="0.25">
      <c r="A11814" s="19">
        <v>11806</v>
      </c>
      <c r="B11814" s="16" t="s">
        <v>24</v>
      </c>
      <c r="C11814" s="21" t="s">
        <v>25</v>
      </c>
      <c r="D11814" s="34">
        <v>195000000186540</v>
      </c>
      <c r="E11814" s="21" t="s">
        <v>13930</v>
      </c>
      <c r="F11814" s="36">
        <v>18264</v>
      </c>
      <c r="G11814" s="12">
        <v>25</v>
      </c>
      <c r="H11814" s="25">
        <v>98505</v>
      </c>
      <c r="I11814" s="13">
        <v>98505</v>
      </c>
      <c r="J11814" s="13">
        <f t="shared" si="184"/>
        <v>0</v>
      </c>
    </row>
    <row r="11815" spans="1:10" x14ac:dyDescent="0.25">
      <c r="A11815" s="19">
        <v>11807</v>
      </c>
      <c r="B11815" s="16" t="s">
        <v>24</v>
      </c>
      <c r="C11815" s="21" t="s">
        <v>25</v>
      </c>
      <c r="D11815" s="34">
        <v>195100000186550</v>
      </c>
      <c r="E11815" s="21" t="s">
        <v>13930</v>
      </c>
      <c r="F11815" s="36">
        <v>18629</v>
      </c>
      <c r="G11815" s="12">
        <v>25</v>
      </c>
      <c r="H11815" s="25">
        <v>32590.74</v>
      </c>
      <c r="I11815" s="13">
        <v>32590.74</v>
      </c>
      <c r="J11815" s="13">
        <f t="shared" si="184"/>
        <v>0</v>
      </c>
    </row>
    <row r="11816" spans="1:10" x14ac:dyDescent="0.25">
      <c r="A11816" s="19">
        <v>11808</v>
      </c>
      <c r="B11816" s="16" t="s">
        <v>24</v>
      </c>
      <c r="C11816" s="21" t="s">
        <v>25</v>
      </c>
      <c r="D11816" s="34">
        <v>196700000186560</v>
      </c>
      <c r="E11816" s="21" t="s">
        <v>13930</v>
      </c>
      <c r="F11816" s="36">
        <v>24473</v>
      </c>
      <c r="G11816" s="12">
        <v>25</v>
      </c>
      <c r="H11816" s="25">
        <v>168</v>
      </c>
      <c r="I11816" s="13">
        <v>168</v>
      </c>
      <c r="J11816" s="13">
        <f t="shared" si="184"/>
        <v>0</v>
      </c>
    </row>
    <row r="11817" spans="1:10" x14ac:dyDescent="0.25">
      <c r="A11817" s="19">
        <v>11809</v>
      </c>
      <c r="B11817" s="16" t="s">
        <v>24</v>
      </c>
      <c r="C11817" s="21" t="s">
        <v>25</v>
      </c>
      <c r="D11817" s="34">
        <v>196900000186570</v>
      </c>
      <c r="E11817" s="21" t="s">
        <v>13930</v>
      </c>
      <c r="F11817" s="36">
        <v>25204</v>
      </c>
      <c r="G11817" s="12">
        <v>25</v>
      </c>
      <c r="H11817" s="25">
        <v>22320</v>
      </c>
      <c r="I11817" s="13">
        <v>22320</v>
      </c>
      <c r="J11817" s="13">
        <f t="shared" si="184"/>
        <v>0</v>
      </c>
    </row>
    <row r="11818" spans="1:10" x14ac:dyDescent="0.25">
      <c r="A11818" s="19">
        <v>11810</v>
      </c>
      <c r="B11818" s="16" t="s">
        <v>24</v>
      </c>
      <c r="C11818" s="21" t="s">
        <v>25</v>
      </c>
      <c r="D11818" s="34">
        <v>195100000186610</v>
      </c>
      <c r="E11818" s="21" t="s">
        <v>13931</v>
      </c>
      <c r="F11818" s="36">
        <v>18629</v>
      </c>
      <c r="G11818" s="12">
        <v>25</v>
      </c>
      <c r="H11818" s="25">
        <v>9900</v>
      </c>
      <c r="I11818" s="13">
        <v>9900</v>
      </c>
      <c r="J11818" s="13">
        <f t="shared" si="184"/>
        <v>0</v>
      </c>
    </row>
    <row r="11819" spans="1:10" x14ac:dyDescent="0.25">
      <c r="A11819" s="19">
        <v>11811</v>
      </c>
      <c r="B11819" s="16" t="s">
        <v>24</v>
      </c>
      <c r="C11819" s="21" t="s">
        <v>25</v>
      </c>
      <c r="D11819" s="34">
        <v>195200000186620</v>
      </c>
      <c r="E11819" s="21" t="s">
        <v>13931</v>
      </c>
      <c r="F11819" s="36">
        <v>18994</v>
      </c>
      <c r="G11819" s="12">
        <v>25</v>
      </c>
      <c r="H11819" s="25">
        <v>1504.88</v>
      </c>
      <c r="I11819" s="13">
        <v>1504.88</v>
      </c>
      <c r="J11819" s="13">
        <f t="shared" si="184"/>
        <v>0</v>
      </c>
    </row>
    <row r="11820" spans="1:10" x14ac:dyDescent="0.25">
      <c r="A11820" s="19">
        <v>11812</v>
      </c>
      <c r="B11820" s="16" t="s">
        <v>24</v>
      </c>
      <c r="C11820" s="21" t="s">
        <v>25</v>
      </c>
      <c r="D11820" s="34">
        <v>195300000186630</v>
      </c>
      <c r="E11820" s="21" t="s">
        <v>13931</v>
      </c>
      <c r="F11820" s="36">
        <v>19360</v>
      </c>
      <c r="G11820" s="12">
        <v>25</v>
      </c>
      <c r="H11820" s="25">
        <v>63846.9</v>
      </c>
      <c r="I11820" s="13">
        <v>63846.9</v>
      </c>
      <c r="J11820" s="13">
        <f t="shared" si="184"/>
        <v>0</v>
      </c>
    </row>
    <row r="11821" spans="1:10" x14ac:dyDescent="0.25">
      <c r="A11821" s="19">
        <v>11813</v>
      </c>
      <c r="B11821" s="16" t="s">
        <v>24</v>
      </c>
      <c r="C11821" s="21" t="s">
        <v>25</v>
      </c>
      <c r="D11821" s="34">
        <v>195400000186640</v>
      </c>
      <c r="E11821" s="21" t="s">
        <v>13931</v>
      </c>
      <c r="F11821" s="36">
        <v>19725</v>
      </c>
      <c r="G11821" s="12">
        <v>25</v>
      </c>
      <c r="H11821" s="25">
        <v>47207.64</v>
      </c>
      <c r="I11821" s="13">
        <v>47207.64</v>
      </c>
      <c r="J11821" s="13">
        <f t="shared" si="184"/>
        <v>0</v>
      </c>
    </row>
    <row r="11822" spans="1:10" x14ac:dyDescent="0.25">
      <c r="A11822" s="19">
        <v>11814</v>
      </c>
      <c r="B11822" s="16" t="s">
        <v>24</v>
      </c>
      <c r="C11822" s="21" t="s">
        <v>25</v>
      </c>
      <c r="D11822" s="34">
        <v>195500000186650</v>
      </c>
      <c r="E11822" s="21" t="s">
        <v>13931</v>
      </c>
      <c r="F11822" s="36">
        <v>20090</v>
      </c>
      <c r="G11822" s="12">
        <v>25</v>
      </c>
      <c r="H11822" s="25">
        <v>52083</v>
      </c>
      <c r="I11822" s="13">
        <v>52083</v>
      </c>
      <c r="J11822" s="13">
        <f t="shared" si="184"/>
        <v>0</v>
      </c>
    </row>
    <row r="11823" spans="1:10" x14ac:dyDescent="0.25">
      <c r="A11823" s="19">
        <v>11815</v>
      </c>
      <c r="B11823" s="16" t="s">
        <v>24</v>
      </c>
      <c r="C11823" s="21" t="s">
        <v>25</v>
      </c>
      <c r="D11823" s="34">
        <v>195600000186660</v>
      </c>
      <c r="E11823" s="21" t="s">
        <v>13931</v>
      </c>
      <c r="F11823" s="36">
        <v>20455</v>
      </c>
      <c r="G11823" s="12">
        <v>25</v>
      </c>
      <c r="H11823" s="25">
        <v>25908</v>
      </c>
      <c r="I11823" s="13">
        <v>25908</v>
      </c>
      <c r="J11823" s="13">
        <f t="shared" si="184"/>
        <v>0</v>
      </c>
    </row>
    <row r="11824" spans="1:10" x14ac:dyDescent="0.25">
      <c r="A11824" s="19">
        <v>11816</v>
      </c>
      <c r="B11824" s="16" t="s">
        <v>24</v>
      </c>
      <c r="C11824" s="21" t="s">
        <v>25</v>
      </c>
      <c r="D11824" s="34">
        <v>195700000186670</v>
      </c>
      <c r="E11824" s="21" t="s">
        <v>13931</v>
      </c>
      <c r="F11824" s="36">
        <v>20821</v>
      </c>
      <c r="G11824" s="12">
        <v>25</v>
      </c>
      <c r="H11824" s="25">
        <v>43168</v>
      </c>
      <c r="I11824" s="13">
        <v>43168</v>
      </c>
      <c r="J11824" s="13">
        <f t="shared" si="184"/>
        <v>0</v>
      </c>
    </row>
    <row r="11825" spans="1:10" x14ac:dyDescent="0.25">
      <c r="A11825" s="19">
        <v>11817</v>
      </c>
      <c r="B11825" s="16" t="s">
        <v>24</v>
      </c>
      <c r="C11825" s="21" t="s">
        <v>25</v>
      </c>
      <c r="D11825" s="34">
        <v>195800000186680</v>
      </c>
      <c r="E11825" s="21" t="s">
        <v>13931</v>
      </c>
      <c r="F11825" s="36">
        <v>21186</v>
      </c>
      <c r="G11825" s="12">
        <v>25</v>
      </c>
      <c r="H11825" s="25">
        <v>50191.68</v>
      </c>
      <c r="I11825" s="13">
        <v>50191.68</v>
      </c>
      <c r="J11825" s="13">
        <f t="shared" si="184"/>
        <v>0</v>
      </c>
    </row>
    <row r="11826" spans="1:10" x14ac:dyDescent="0.25">
      <c r="A11826" s="19">
        <v>11818</v>
      </c>
      <c r="B11826" s="16" t="s">
        <v>24</v>
      </c>
      <c r="C11826" s="21" t="s">
        <v>25</v>
      </c>
      <c r="D11826" s="34">
        <v>195900000186690</v>
      </c>
      <c r="E11826" s="21" t="s">
        <v>13931</v>
      </c>
      <c r="F11826" s="36">
        <v>21551</v>
      </c>
      <c r="G11826" s="12">
        <v>25</v>
      </c>
      <c r="H11826" s="25">
        <v>68152.5</v>
      </c>
      <c r="I11826" s="13">
        <v>68152.5</v>
      </c>
      <c r="J11826" s="13">
        <f t="shared" si="184"/>
        <v>0</v>
      </c>
    </row>
    <row r="11827" spans="1:10" x14ac:dyDescent="0.25">
      <c r="A11827" s="19">
        <v>11819</v>
      </c>
      <c r="B11827" s="16" t="s">
        <v>24</v>
      </c>
      <c r="C11827" s="21" t="s">
        <v>25</v>
      </c>
      <c r="D11827" s="34">
        <v>196000000186700</v>
      </c>
      <c r="E11827" s="21" t="s">
        <v>13931</v>
      </c>
      <c r="F11827" s="36">
        <v>21916</v>
      </c>
      <c r="G11827" s="12">
        <v>25</v>
      </c>
      <c r="H11827" s="25">
        <v>44595</v>
      </c>
      <c r="I11827" s="13">
        <v>44595</v>
      </c>
      <c r="J11827" s="13">
        <f t="shared" si="184"/>
        <v>0</v>
      </c>
    </row>
    <row r="11828" spans="1:10" x14ac:dyDescent="0.25">
      <c r="A11828" s="19">
        <v>11820</v>
      </c>
      <c r="B11828" s="16" t="s">
        <v>24</v>
      </c>
      <c r="C11828" s="21" t="s">
        <v>25</v>
      </c>
      <c r="D11828" s="34">
        <v>196100000186710</v>
      </c>
      <c r="E11828" s="21" t="s">
        <v>13931</v>
      </c>
      <c r="F11828" s="36">
        <v>22282</v>
      </c>
      <c r="G11828" s="12">
        <v>25</v>
      </c>
      <c r="H11828" s="25">
        <v>18427.5</v>
      </c>
      <c r="I11828" s="13">
        <v>18427.5</v>
      </c>
      <c r="J11828" s="13">
        <f t="shared" si="184"/>
        <v>0</v>
      </c>
    </row>
    <row r="11829" spans="1:10" x14ac:dyDescent="0.25">
      <c r="A11829" s="19">
        <v>11821</v>
      </c>
      <c r="B11829" s="16" t="s">
        <v>24</v>
      </c>
      <c r="C11829" s="21" t="s">
        <v>25</v>
      </c>
      <c r="D11829" s="34">
        <v>196200000186720</v>
      </c>
      <c r="E11829" s="21" t="s">
        <v>13931</v>
      </c>
      <c r="F11829" s="36">
        <v>22647</v>
      </c>
      <c r="G11829" s="12">
        <v>25</v>
      </c>
      <c r="H11829" s="25">
        <v>26460</v>
      </c>
      <c r="I11829" s="13">
        <v>26460</v>
      </c>
      <c r="J11829" s="13">
        <f t="shared" si="184"/>
        <v>0</v>
      </c>
    </row>
    <row r="11830" spans="1:10" x14ac:dyDescent="0.25">
      <c r="A11830" s="19">
        <v>11822</v>
      </c>
      <c r="B11830" s="16" t="s">
        <v>24</v>
      </c>
      <c r="C11830" s="21" t="s">
        <v>25</v>
      </c>
      <c r="D11830" s="34">
        <v>196300000186730</v>
      </c>
      <c r="E11830" s="21" t="s">
        <v>13931</v>
      </c>
      <c r="F11830" s="36">
        <v>23012</v>
      </c>
      <c r="G11830" s="12">
        <v>25</v>
      </c>
      <c r="H11830" s="25">
        <v>64108.480000000003</v>
      </c>
      <c r="I11830" s="13">
        <v>64108.480000000003</v>
      </c>
      <c r="J11830" s="13">
        <f t="shared" si="184"/>
        <v>0</v>
      </c>
    </row>
    <row r="11831" spans="1:10" x14ac:dyDescent="0.25">
      <c r="A11831" s="19">
        <v>11823</v>
      </c>
      <c r="B11831" s="16" t="s">
        <v>24</v>
      </c>
      <c r="C11831" s="21" t="s">
        <v>25</v>
      </c>
      <c r="D11831" s="34">
        <v>196400000186740</v>
      </c>
      <c r="E11831" s="21" t="s">
        <v>13931</v>
      </c>
      <c r="F11831" s="36">
        <v>23377</v>
      </c>
      <c r="G11831" s="12">
        <v>25</v>
      </c>
      <c r="H11831" s="25">
        <v>38110.080000000002</v>
      </c>
      <c r="I11831" s="13">
        <v>38110.080000000002</v>
      </c>
      <c r="J11831" s="13">
        <f t="shared" si="184"/>
        <v>0</v>
      </c>
    </row>
    <row r="11832" spans="1:10" x14ac:dyDescent="0.25">
      <c r="A11832" s="19">
        <v>11824</v>
      </c>
      <c r="B11832" s="16" t="s">
        <v>24</v>
      </c>
      <c r="C11832" s="21" t="s">
        <v>25</v>
      </c>
      <c r="D11832" s="34">
        <v>196500000186750</v>
      </c>
      <c r="E11832" s="21" t="s">
        <v>13931</v>
      </c>
      <c r="F11832" s="36">
        <v>23743</v>
      </c>
      <c r="G11832" s="12">
        <v>25</v>
      </c>
      <c r="H11832" s="25">
        <v>39600</v>
      </c>
      <c r="I11832" s="13">
        <v>39600</v>
      </c>
      <c r="J11832" s="13">
        <f t="shared" si="184"/>
        <v>0</v>
      </c>
    </row>
    <row r="11833" spans="1:10" x14ac:dyDescent="0.25">
      <c r="A11833" s="19">
        <v>11825</v>
      </c>
      <c r="B11833" s="16" t="s">
        <v>24</v>
      </c>
      <c r="C11833" s="21" t="s">
        <v>25</v>
      </c>
      <c r="D11833" s="34">
        <v>196600000186760</v>
      </c>
      <c r="E11833" s="21" t="s">
        <v>13931</v>
      </c>
      <c r="F11833" s="36">
        <v>24108</v>
      </c>
      <c r="G11833" s="12">
        <v>25</v>
      </c>
      <c r="H11833" s="25">
        <v>81465.119999999995</v>
      </c>
      <c r="I11833" s="13">
        <v>81465.119999999995</v>
      </c>
      <c r="J11833" s="13">
        <f t="shared" si="184"/>
        <v>0</v>
      </c>
    </row>
    <row r="11834" spans="1:10" x14ac:dyDescent="0.25">
      <c r="A11834" s="19">
        <v>11826</v>
      </c>
      <c r="B11834" s="16" t="s">
        <v>24</v>
      </c>
      <c r="C11834" s="21" t="s">
        <v>25</v>
      </c>
      <c r="D11834" s="34">
        <v>196700000186770</v>
      </c>
      <c r="E11834" s="21" t="s">
        <v>13931</v>
      </c>
      <c r="F11834" s="36">
        <v>24473</v>
      </c>
      <c r="G11834" s="12">
        <v>25</v>
      </c>
      <c r="H11834" s="25">
        <v>142169.04999999999</v>
      </c>
      <c r="I11834" s="13">
        <v>142169.04999999999</v>
      </c>
      <c r="J11834" s="13">
        <f t="shared" si="184"/>
        <v>0</v>
      </c>
    </row>
    <row r="11835" spans="1:10" x14ac:dyDescent="0.25">
      <c r="A11835" s="19">
        <v>11827</v>
      </c>
      <c r="B11835" s="16" t="s">
        <v>24</v>
      </c>
      <c r="C11835" s="21" t="s">
        <v>25</v>
      </c>
      <c r="D11835" s="34">
        <v>196800000186780</v>
      </c>
      <c r="E11835" s="21" t="s">
        <v>13931</v>
      </c>
      <c r="F11835" s="36">
        <v>24838</v>
      </c>
      <c r="G11835" s="12">
        <v>25</v>
      </c>
      <c r="H11835" s="25">
        <v>4789.8999999999996</v>
      </c>
      <c r="I11835" s="13">
        <v>4789.8999999999996</v>
      </c>
      <c r="J11835" s="13">
        <f t="shared" si="184"/>
        <v>0</v>
      </c>
    </row>
    <row r="11836" spans="1:10" x14ac:dyDescent="0.25">
      <c r="A11836" s="19">
        <v>11828</v>
      </c>
      <c r="B11836" s="16" t="s">
        <v>24</v>
      </c>
      <c r="C11836" s="21" t="s">
        <v>25</v>
      </c>
      <c r="D11836" s="34">
        <v>197500000186800</v>
      </c>
      <c r="E11836" s="21" t="s">
        <v>13931</v>
      </c>
      <c r="F11836" s="36">
        <v>27395</v>
      </c>
      <c r="G11836" s="12">
        <v>25</v>
      </c>
      <c r="H11836" s="25">
        <v>31197.599999999999</v>
      </c>
      <c r="I11836" s="13">
        <v>31197.599999999999</v>
      </c>
      <c r="J11836" s="13">
        <f t="shared" si="184"/>
        <v>0</v>
      </c>
    </row>
    <row r="11837" spans="1:10" x14ac:dyDescent="0.25">
      <c r="A11837" s="19">
        <v>11829</v>
      </c>
      <c r="B11837" s="16" t="s">
        <v>24</v>
      </c>
      <c r="C11837" s="21" t="s">
        <v>25</v>
      </c>
      <c r="D11837" s="34">
        <v>197700000186810</v>
      </c>
      <c r="E11837" s="21" t="s">
        <v>13931</v>
      </c>
      <c r="F11837" s="36">
        <v>28126</v>
      </c>
      <c r="G11837" s="12">
        <v>25</v>
      </c>
      <c r="H11837" s="25">
        <v>319962.39</v>
      </c>
      <c r="I11837" s="13">
        <v>319962.39</v>
      </c>
      <c r="J11837" s="13">
        <f t="shared" si="184"/>
        <v>0</v>
      </c>
    </row>
    <row r="11838" spans="1:10" x14ac:dyDescent="0.25">
      <c r="A11838" s="19">
        <v>11830</v>
      </c>
      <c r="B11838" s="16" t="s">
        <v>24</v>
      </c>
      <c r="C11838" s="21" t="s">
        <v>25</v>
      </c>
      <c r="D11838" s="34">
        <v>197900000186830</v>
      </c>
      <c r="E11838" s="21" t="s">
        <v>13931</v>
      </c>
      <c r="F11838" s="36">
        <v>28856</v>
      </c>
      <c r="G11838" s="12">
        <v>25</v>
      </c>
      <c r="H11838" s="25">
        <v>384744.91</v>
      </c>
      <c r="I11838" s="13">
        <v>384744.91</v>
      </c>
      <c r="J11838" s="13">
        <f t="shared" si="184"/>
        <v>0</v>
      </c>
    </row>
    <row r="11839" spans="1:10" x14ac:dyDescent="0.25">
      <c r="A11839" s="19">
        <v>11831</v>
      </c>
      <c r="B11839" s="16" t="s">
        <v>24</v>
      </c>
      <c r="C11839" s="21" t="s">
        <v>25</v>
      </c>
      <c r="D11839" s="34">
        <v>198000000186840</v>
      </c>
      <c r="E11839" s="21" t="s">
        <v>13931</v>
      </c>
      <c r="F11839" s="36">
        <v>29221</v>
      </c>
      <c r="G11839" s="12">
        <v>25</v>
      </c>
      <c r="H11839" s="25">
        <v>465973.03</v>
      </c>
      <c r="I11839" s="13">
        <v>465973.03</v>
      </c>
      <c r="J11839" s="13">
        <f t="shared" si="184"/>
        <v>0</v>
      </c>
    </row>
    <row r="11840" spans="1:10" x14ac:dyDescent="0.25">
      <c r="A11840" s="19">
        <v>11832</v>
      </c>
      <c r="B11840" s="16" t="s">
        <v>24</v>
      </c>
      <c r="C11840" s="21" t="s">
        <v>25</v>
      </c>
      <c r="D11840" s="34">
        <v>198700000186890</v>
      </c>
      <c r="E11840" s="21" t="s">
        <v>13932</v>
      </c>
      <c r="F11840" s="36">
        <v>31778</v>
      </c>
      <c r="G11840" s="12">
        <v>25</v>
      </c>
      <c r="H11840" s="25">
        <v>41313.160000000003</v>
      </c>
      <c r="I11840" s="13">
        <v>41313.160000000003</v>
      </c>
      <c r="J11840" s="13">
        <f t="shared" si="184"/>
        <v>0</v>
      </c>
    </row>
    <row r="11841" spans="1:10" x14ac:dyDescent="0.25">
      <c r="A11841" s="19">
        <v>11833</v>
      </c>
      <c r="B11841" s="16" t="s">
        <v>24</v>
      </c>
      <c r="C11841" s="21" t="s">
        <v>25</v>
      </c>
      <c r="D11841" s="34">
        <v>197700000186450</v>
      </c>
      <c r="E11841" s="21" t="s">
        <v>13933</v>
      </c>
      <c r="F11841" s="36">
        <v>28126</v>
      </c>
      <c r="G11841" s="12">
        <v>25</v>
      </c>
      <c r="H11841" s="25">
        <v>4736.42</v>
      </c>
      <c r="I11841" s="13">
        <v>4736.42</v>
      </c>
      <c r="J11841" s="13">
        <f t="shared" si="184"/>
        <v>0</v>
      </c>
    </row>
    <row r="11842" spans="1:10" x14ac:dyDescent="0.25">
      <c r="A11842" s="19">
        <v>11834</v>
      </c>
      <c r="B11842" s="16" t="s">
        <v>24</v>
      </c>
      <c r="C11842" s="21" t="s">
        <v>25</v>
      </c>
      <c r="D11842" s="34">
        <v>197900000186460</v>
      </c>
      <c r="E11842" s="21" t="s">
        <v>13933</v>
      </c>
      <c r="F11842" s="36">
        <v>28856</v>
      </c>
      <c r="G11842" s="12">
        <v>25</v>
      </c>
      <c r="H11842" s="25">
        <v>9054.2000000000007</v>
      </c>
      <c r="I11842" s="13">
        <v>9054.2000000000007</v>
      </c>
      <c r="J11842" s="13">
        <f t="shared" si="184"/>
        <v>0</v>
      </c>
    </row>
    <row r="11843" spans="1:10" x14ac:dyDescent="0.25">
      <c r="A11843" s="19">
        <v>11835</v>
      </c>
      <c r="B11843" s="16" t="s">
        <v>24</v>
      </c>
      <c r="C11843" s="21" t="s">
        <v>25</v>
      </c>
      <c r="D11843" s="34">
        <v>198000000186470</v>
      </c>
      <c r="E11843" s="21" t="s">
        <v>13933</v>
      </c>
      <c r="F11843" s="36">
        <v>29221</v>
      </c>
      <c r="G11843" s="12">
        <v>25</v>
      </c>
      <c r="H11843" s="25">
        <v>9055.0499999999993</v>
      </c>
      <c r="I11843" s="13">
        <v>9055.0499999999993</v>
      </c>
      <c r="J11843" s="13">
        <f t="shared" si="184"/>
        <v>0</v>
      </c>
    </row>
    <row r="11844" spans="1:10" x14ac:dyDescent="0.25">
      <c r="A11844" s="19">
        <v>11836</v>
      </c>
      <c r="B11844" s="16" t="s">
        <v>24</v>
      </c>
      <c r="C11844" s="21" t="s">
        <v>25</v>
      </c>
      <c r="D11844" s="34">
        <v>198700000186520</v>
      </c>
      <c r="E11844" s="21" t="s">
        <v>13933</v>
      </c>
      <c r="F11844" s="36">
        <v>31778</v>
      </c>
      <c r="G11844" s="12">
        <v>25</v>
      </c>
      <c r="H11844" s="25">
        <v>23550.27</v>
      </c>
      <c r="I11844" s="13">
        <v>23550.27</v>
      </c>
      <c r="J11844" s="13">
        <f t="shared" si="184"/>
        <v>0</v>
      </c>
    </row>
    <row r="11845" spans="1:10" x14ac:dyDescent="0.25">
      <c r="A11845" s="19">
        <v>11837</v>
      </c>
      <c r="B11845" s="16" t="s">
        <v>24</v>
      </c>
      <c r="C11845" s="21" t="s">
        <v>25</v>
      </c>
      <c r="D11845" s="34">
        <v>197700000186270</v>
      </c>
      <c r="E11845" s="21" t="s">
        <v>13934</v>
      </c>
      <c r="F11845" s="36">
        <v>28126</v>
      </c>
      <c r="G11845" s="12">
        <v>25</v>
      </c>
      <c r="H11845" s="25">
        <v>4650.03</v>
      </c>
      <c r="I11845" s="13">
        <v>4650.03</v>
      </c>
      <c r="J11845" s="13">
        <f t="shared" si="184"/>
        <v>0</v>
      </c>
    </row>
    <row r="11846" spans="1:10" x14ac:dyDescent="0.25">
      <c r="A11846" s="19">
        <v>11838</v>
      </c>
      <c r="B11846" s="16" t="s">
        <v>24</v>
      </c>
      <c r="C11846" s="21" t="s">
        <v>25</v>
      </c>
      <c r="D11846" s="34">
        <v>198000000186290</v>
      </c>
      <c r="E11846" s="21" t="s">
        <v>13935</v>
      </c>
      <c r="F11846" s="36">
        <v>29221</v>
      </c>
      <c r="G11846" s="12">
        <v>25</v>
      </c>
      <c r="H11846" s="25">
        <v>1438.16</v>
      </c>
      <c r="I11846" s="13">
        <v>1438.16</v>
      </c>
      <c r="J11846" s="13">
        <f t="shared" si="184"/>
        <v>0</v>
      </c>
    </row>
    <row r="11847" spans="1:10" x14ac:dyDescent="0.25">
      <c r="A11847" s="19">
        <v>11839</v>
      </c>
      <c r="B11847" s="16" t="s">
        <v>24</v>
      </c>
      <c r="C11847" s="21" t="s">
        <v>25</v>
      </c>
      <c r="D11847" s="34">
        <v>198600000186320</v>
      </c>
      <c r="E11847" s="21" t="s">
        <v>13935</v>
      </c>
      <c r="F11847" s="36">
        <v>31413</v>
      </c>
      <c r="G11847" s="12">
        <v>25</v>
      </c>
      <c r="H11847" s="25">
        <v>9319</v>
      </c>
      <c r="I11847" s="13">
        <v>9319</v>
      </c>
      <c r="J11847" s="13">
        <f t="shared" si="184"/>
        <v>0</v>
      </c>
    </row>
    <row r="11848" spans="1:10" x14ac:dyDescent="0.25">
      <c r="A11848" s="19">
        <v>11840</v>
      </c>
      <c r="B11848" s="16" t="s">
        <v>24</v>
      </c>
      <c r="C11848" s="21" t="s">
        <v>25</v>
      </c>
      <c r="D11848" s="34">
        <v>197700000186330</v>
      </c>
      <c r="E11848" s="21" t="s">
        <v>13936</v>
      </c>
      <c r="F11848" s="36">
        <v>28126</v>
      </c>
      <c r="G11848" s="12">
        <v>25</v>
      </c>
      <c r="H11848" s="25">
        <v>134565.26</v>
      </c>
      <c r="I11848" s="13">
        <v>134565.26</v>
      </c>
      <c r="J11848" s="13">
        <f t="shared" si="184"/>
        <v>0</v>
      </c>
    </row>
    <row r="11849" spans="1:10" x14ac:dyDescent="0.25">
      <c r="A11849" s="19">
        <v>11841</v>
      </c>
      <c r="B11849" s="16" t="s">
        <v>24</v>
      </c>
      <c r="C11849" s="21" t="s">
        <v>25</v>
      </c>
      <c r="D11849" s="34">
        <v>197900000186340</v>
      </c>
      <c r="E11849" s="21" t="s">
        <v>13936</v>
      </c>
      <c r="F11849" s="36">
        <v>28856</v>
      </c>
      <c r="G11849" s="12">
        <v>25</v>
      </c>
      <c r="H11849" s="25">
        <v>10273.85</v>
      </c>
      <c r="I11849" s="13">
        <v>10273.85</v>
      </c>
      <c r="J11849" s="13">
        <f t="shared" ref="J11849:J11912" si="185">SUM(H11849-I11849)</f>
        <v>0</v>
      </c>
    </row>
    <row r="11850" spans="1:10" x14ac:dyDescent="0.25">
      <c r="A11850" s="19">
        <v>11842</v>
      </c>
      <c r="B11850" s="16" t="s">
        <v>24</v>
      </c>
      <c r="C11850" s="21" t="s">
        <v>25</v>
      </c>
      <c r="D11850" s="34">
        <v>198000000186350</v>
      </c>
      <c r="E11850" s="21" t="s">
        <v>13936</v>
      </c>
      <c r="F11850" s="36">
        <v>29221</v>
      </c>
      <c r="G11850" s="12">
        <v>25</v>
      </c>
      <c r="H11850" s="25">
        <v>20549.64</v>
      </c>
      <c r="I11850" s="13">
        <v>20549.64</v>
      </c>
      <c r="J11850" s="13">
        <f t="shared" si="185"/>
        <v>0</v>
      </c>
    </row>
    <row r="11851" spans="1:10" x14ac:dyDescent="0.25">
      <c r="A11851" s="19">
        <v>11843</v>
      </c>
      <c r="B11851" s="16" t="s">
        <v>24</v>
      </c>
      <c r="C11851" s="21" t="s">
        <v>25</v>
      </c>
      <c r="D11851" s="34">
        <v>198700000186390</v>
      </c>
      <c r="E11851" s="21" t="s">
        <v>13936</v>
      </c>
      <c r="F11851" s="36">
        <v>31778</v>
      </c>
      <c r="G11851" s="12">
        <v>25</v>
      </c>
      <c r="H11851" s="25">
        <v>8850.2800000000007</v>
      </c>
      <c r="I11851" s="13">
        <v>8850.2800000000007</v>
      </c>
      <c r="J11851" s="13">
        <f t="shared" si="185"/>
        <v>0</v>
      </c>
    </row>
    <row r="11852" spans="1:10" x14ac:dyDescent="0.25">
      <c r="A11852" s="19">
        <v>11844</v>
      </c>
      <c r="B11852" s="16" t="s">
        <v>24</v>
      </c>
      <c r="C11852" s="21" t="s">
        <v>25</v>
      </c>
      <c r="D11852" s="34">
        <v>197700000186400</v>
      </c>
      <c r="E11852" s="21" t="s">
        <v>13937</v>
      </c>
      <c r="F11852" s="36">
        <v>28126</v>
      </c>
      <c r="G11852" s="12">
        <v>25</v>
      </c>
      <c r="H11852" s="25">
        <v>25869.41</v>
      </c>
      <c r="I11852" s="13">
        <v>25869.41</v>
      </c>
      <c r="J11852" s="13">
        <f t="shared" si="185"/>
        <v>0</v>
      </c>
    </row>
    <row r="11853" spans="1:10" x14ac:dyDescent="0.25">
      <c r="A11853" s="19">
        <v>11845</v>
      </c>
      <c r="B11853" s="16" t="s">
        <v>24</v>
      </c>
      <c r="C11853" s="21" t="s">
        <v>25</v>
      </c>
      <c r="D11853" s="34">
        <v>197900000186410</v>
      </c>
      <c r="E11853" s="21" t="s">
        <v>13937</v>
      </c>
      <c r="F11853" s="36">
        <v>28856</v>
      </c>
      <c r="G11853" s="12">
        <v>25</v>
      </c>
      <c r="H11853" s="25">
        <v>35753.440000000002</v>
      </c>
      <c r="I11853" s="13">
        <v>35753.440000000002</v>
      </c>
      <c r="J11853" s="13">
        <f t="shared" si="185"/>
        <v>0</v>
      </c>
    </row>
    <row r="11854" spans="1:10" x14ac:dyDescent="0.25">
      <c r="A11854" s="19">
        <v>11846</v>
      </c>
      <c r="B11854" s="16" t="s">
        <v>24</v>
      </c>
      <c r="C11854" s="21" t="s">
        <v>25</v>
      </c>
      <c r="D11854" s="34">
        <v>198700000188220</v>
      </c>
      <c r="E11854" s="21" t="s">
        <v>13938</v>
      </c>
      <c r="F11854" s="36">
        <v>31778</v>
      </c>
      <c r="G11854" s="12">
        <v>25</v>
      </c>
      <c r="H11854" s="25">
        <v>164847.97</v>
      </c>
      <c r="I11854" s="13">
        <v>164847.97</v>
      </c>
      <c r="J11854" s="13">
        <f t="shared" si="185"/>
        <v>0</v>
      </c>
    </row>
    <row r="11855" spans="1:10" x14ac:dyDescent="0.25">
      <c r="A11855" s="19">
        <v>11847</v>
      </c>
      <c r="B11855" s="16" t="s">
        <v>24</v>
      </c>
      <c r="C11855" s="21" t="s">
        <v>25</v>
      </c>
      <c r="D11855" s="34">
        <v>198700000188200</v>
      </c>
      <c r="E11855" s="21" t="s">
        <v>13939</v>
      </c>
      <c r="F11855" s="36">
        <v>31778</v>
      </c>
      <c r="G11855" s="12">
        <v>25</v>
      </c>
      <c r="H11855" s="25">
        <v>26550.85</v>
      </c>
      <c r="I11855" s="13">
        <v>26550.85</v>
      </c>
      <c r="J11855" s="13">
        <f t="shared" si="185"/>
        <v>0</v>
      </c>
    </row>
    <row r="11856" spans="1:10" x14ac:dyDescent="0.25">
      <c r="A11856" s="19">
        <v>11848</v>
      </c>
      <c r="B11856" s="16" t="s">
        <v>24</v>
      </c>
      <c r="C11856" s="21" t="s">
        <v>25</v>
      </c>
      <c r="D11856" s="34">
        <v>198700000188210</v>
      </c>
      <c r="E11856" s="21" t="s">
        <v>13940</v>
      </c>
      <c r="F11856" s="36">
        <v>31778</v>
      </c>
      <c r="G11856" s="12">
        <v>25</v>
      </c>
      <c r="H11856" s="25">
        <v>104799.35</v>
      </c>
      <c r="I11856" s="13">
        <v>104799.35</v>
      </c>
      <c r="J11856" s="13">
        <f t="shared" si="185"/>
        <v>0</v>
      </c>
    </row>
    <row r="11857" spans="1:10" x14ac:dyDescent="0.25">
      <c r="A11857" s="19">
        <v>11849</v>
      </c>
      <c r="B11857" s="16" t="s">
        <v>24</v>
      </c>
      <c r="C11857" s="21" t="s">
        <v>25</v>
      </c>
      <c r="D11857" s="34">
        <v>201510000022860</v>
      </c>
      <c r="E11857" s="21" t="s">
        <v>4979</v>
      </c>
      <c r="F11857" s="36">
        <v>41694</v>
      </c>
      <c r="G11857" s="12">
        <v>50</v>
      </c>
      <c r="H11857" s="25">
        <v>3250</v>
      </c>
      <c r="I11857" s="13">
        <v>298.83999999999997</v>
      </c>
      <c r="J11857" s="13">
        <f t="shared" si="185"/>
        <v>2951.16</v>
      </c>
    </row>
    <row r="11858" spans="1:10" x14ac:dyDescent="0.25">
      <c r="A11858" s="19">
        <v>11850</v>
      </c>
      <c r="B11858" s="16" t="s">
        <v>24</v>
      </c>
      <c r="C11858" s="21" t="s">
        <v>25</v>
      </c>
      <c r="D11858" s="34">
        <v>201610000003644</v>
      </c>
      <c r="E11858" s="21" t="s">
        <v>6628</v>
      </c>
      <c r="F11858" s="36">
        <v>42214</v>
      </c>
      <c r="G11858" s="12">
        <v>50</v>
      </c>
      <c r="H11858" s="25">
        <v>875</v>
      </c>
      <c r="I11858" s="13">
        <v>55.55</v>
      </c>
      <c r="J11858" s="13">
        <f t="shared" si="185"/>
        <v>819.45</v>
      </c>
    </row>
    <row r="11859" spans="1:10" x14ac:dyDescent="0.25">
      <c r="A11859" s="19">
        <v>11851</v>
      </c>
      <c r="B11859" s="16" t="s">
        <v>24</v>
      </c>
      <c r="C11859" s="21" t="s">
        <v>25</v>
      </c>
      <c r="D11859" s="34">
        <v>198000000189640</v>
      </c>
      <c r="E11859" s="21" t="s">
        <v>13941</v>
      </c>
      <c r="F11859" s="36">
        <v>29221</v>
      </c>
      <c r="G11859" s="12">
        <v>25</v>
      </c>
      <c r="H11859" s="25">
        <v>3551.34</v>
      </c>
      <c r="I11859" s="13">
        <v>3551.34</v>
      </c>
      <c r="J11859" s="13">
        <f t="shared" si="185"/>
        <v>0</v>
      </c>
    </row>
    <row r="11860" spans="1:10" x14ac:dyDescent="0.25">
      <c r="A11860" s="19">
        <v>11852</v>
      </c>
      <c r="B11860" s="16" t="s">
        <v>24</v>
      </c>
      <c r="C11860" s="21" t="s">
        <v>25</v>
      </c>
      <c r="D11860" s="34">
        <v>198000000189660</v>
      </c>
      <c r="E11860" s="21" t="s">
        <v>13942</v>
      </c>
      <c r="F11860" s="36">
        <v>29221</v>
      </c>
      <c r="G11860" s="12">
        <v>25</v>
      </c>
      <c r="H11860" s="25">
        <v>7201.43</v>
      </c>
      <c r="I11860" s="13">
        <v>7201.43</v>
      </c>
      <c r="J11860" s="13">
        <f t="shared" si="185"/>
        <v>0</v>
      </c>
    </row>
    <row r="11861" spans="1:10" x14ac:dyDescent="0.25">
      <c r="A11861" s="19">
        <v>11853</v>
      </c>
      <c r="B11861" s="16" t="s">
        <v>24</v>
      </c>
      <c r="C11861" s="21" t="s">
        <v>25</v>
      </c>
      <c r="D11861" s="34">
        <v>197900000189540</v>
      </c>
      <c r="E11861" s="21" t="s">
        <v>13943</v>
      </c>
      <c r="F11861" s="36">
        <v>28856</v>
      </c>
      <c r="G11861" s="12">
        <v>25</v>
      </c>
      <c r="H11861" s="25">
        <v>1610.58</v>
      </c>
      <c r="I11861" s="13">
        <v>1610.58</v>
      </c>
      <c r="J11861" s="13">
        <f t="shared" si="185"/>
        <v>0</v>
      </c>
    </row>
    <row r="11862" spans="1:10" x14ac:dyDescent="0.25">
      <c r="A11862" s="19">
        <v>11854</v>
      </c>
      <c r="B11862" s="16" t="s">
        <v>24</v>
      </c>
      <c r="C11862" s="21" t="s">
        <v>25</v>
      </c>
      <c r="D11862" s="34">
        <v>198000000189550</v>
      </c>
      <c r="E11862" s="21" t="s">
        <v>13943</v>
      </c>
      <c r="F11862" s="36">
        <v>29221</v>
      </c>
      <c r="G11862" s="12">
        <v>25</v>
      </c>
      <c r="H11862" s="25">
        <v>1610.73</v>
      </c>
      <c r="I11862" s="13">
        <v>1610.73</v>
      </c>
      <c r="J11862" s="13">
        <f t="shared" si="185"/>
        <v>0</v>
      </c>
    </row>
    <row r="11863" spans="1:10" x14ac:dyDescent="0.25">
      <c r="A11863" s="19">
        <v>11855</v>
      </c>
      <c r="B11863" s="16" t="s">
        <v>24</v>
      </c>
      <c r="C11863" s="21" t="s">
        <v>25</v>
      </c>
      <c r="D11863" s="34">
        <v>198600000189570</v>
      </c>
      <c r="E11863" s="21" t="s">
        <v>13943</v>
      </c>
      <c r="F11863" s="36">
        <v>31413</v>
      </c>
      <c r="G11863" s="12">
        <v>25</v>
      </c>
      <c r="H11863" s="25">
        <v>1785</v>
      </c>
      <c r="I11863" s="13">
        <v>1785</v>
      </c>
      <c r="J11863" s="13">
        <f t="shared" si="185"/>
        <v>0</v>
      </c>
    </row>
    <row r="11864" spans="1:10" x14ac:dyDescent="0.25">
      <c r="A11864" s="19">
        <v>11856</v>
      </c>
      <c r="B11864" s="16" t="s">
        <v>24</v>
      </c>
      <c r="C11864" s="21" t="s">
        <v>25</v>
      </c>
      <c r="D11864" s="34">
        <v>198700000189580</v>
      </c>
      <c r="E11864" s="21" t="s">
        <v>13943</v>
      </c>
      <c r="F11864" s="36">
        <v>31778</v>
      </c>
      <c r="G11864" s="12">
        <v>25</v>
      </c>
      <c r="H11864" s="25">
        <v>7454.12</v>
      </c>
      <c r="I11864" s="13">
        <v>7454.12</v>
      </c>
      <c r="J11864" s="13">
        <f t="shared" si="185"/>
        <v>0</v>
      </c>
    </row>
    <row r="11865" spans="1:10" x14ac:dyDescent="0.25">
      <c r="A11865" s="19">
        <v>11857</v>
      </c>
      <c r="B11865" s="16" t="s">
        <v>24</v>
      </c>
      <c r="C11865" s="21" t="s">
        <v>25</v>
      </c>
      <c r="D11865" s="34">
        <v>198000000189680</v>
      </c>
      <c r="E11865" s="21" t="s">
        <v>13944</v>
      </c>
      <c r="F11865" s="36">
        <v>29221</v>
      </c>
      <c r="G11865" s="12">
        <v>25</v>
      </c>
      <c r="H11865" s="25">
        <v>4220.72</v>
      </c>
      <c r="I11865" s="13">
        <v>4220.72</v>
      </c>
      <c r="J11865" s="13">
        <f t="shared" si="185"/>
        <v>0</v>
      </c>
    </row>
    <row r="11866" spans="1:10" x14ac:dyDescent="0.25">
      <c r="A11866" s="19">
        <v>11858</v>
      </c>
      <c r="B11866" s="16" t="s">
        <v>24</v>
      </c>
      <c r="C11866" s="21" t="s">
        <v>25</v>
      </c>
      <c r="D11866" s="34">
        <v>198000000189590</v>
      </c>
      <c r="E11866" s="21" t="s">
        <v>13945</v>
      </c>
      <c r="F11866" s="36">
        <v>29221</v>
      </c>
      <c r="G11866" s="12">
        <v>25</v>
      </c>
      <c r="H11866" s="25">
        <v>10305.709999999999</v>
      </c>
      <c r="I11866" s="13">
        <v>10305.709999999999</v>
      </c>
      <c r="J11866" s="13">
        <f t="shared" si="185"/>
        <v>0</v>
      </c>
    </row>
    <row r="11867" spans="1:10" x14ac:dyDescent="0.25">
      <c r="A11867" s="19">
        <v>11859</v>
      </c>
      <c r="B11867" s="16" t="s">
        <v>24</v>
      </c>
      <c r="C11867" s="21" t="s">
        <v>25</v>
      </c>
      <c r="D11867" s="34">
        <v>197700000189500</v>
      </c>
      <c r="E11867" s="21" t="s">
        <v>13946</v>
      </c>
      <c r="F11867" s="36">
        <v>28126</v>
      </c>
      <c r="G11867" s="12">
        <v>25</v>
      </c>
      <c r="H11867" s="25">
        <v>2196.0300000000002</v>
      </c>
      <c r="I11867" s="13">
        <v>2196.0300000000002</v>
      </c>
      <c r="J11867" s="13">
        <f t="shared" si="185"/>
        <v>0</v>
      </c>
    </row>
    <row r="11868" spans="1:10" x14ac:dyDescent="0.25">
      <c r="A11868" s="19">
        <v>11860</v>
      </c>
      <c r="B11868" s="16" t="s">
        <v>24</v>
      </c>
      <c r="C11868" s="21" t="s">
        <v>25</v>
      </c>
      <c r="D11868" s="34">
        <v>197900000189510</v>
      </c>
      <c r="E11868" s="21" t="s">
        <v>13946</v>
      </c>
      <c r="F11868" s="36">
        <v>28856</v>
      </c>
      <c r="G11868" s="12">
        <v>25</v>
      </c>
      <c r="H11868" s="25">
        <v>2509.61</v>
      </c>
      <c r="I11868" s="13">
        <v>2509.61</v>
      </c>
      <c r="J11868" s="13">
        <f t="shared" si="185"/>
        <v>0</v>
      </c>
    </row>
    <row r="11869" spans="1:10" x14ac:dyDescent="0.25">
      <c r="A11869" s="19">
        <v>11861</v>
      </c>
      <c r="B11869" s="16" t="s">
        <v>24</v>
      </c>
      <c r="C11869" s="21" t="s">
        <v>25</v>
      </c>
      <c r="D11869" s="34">
        <v>198000000189520</v>
      </c>
      <c r="E11869" s="21" t="s">
        <v>13946</v>
      </c>
      <c r="F11869" s="36">
        <v>29221</v>
      </c>
      <c r="G11869" s="12">
        <v>25</v>
      </c>
      <c r="H11869" s="25">
        <v>5019.6899999999996</v>
      </c>
      <c r="I11869" s="13">
        <v>5019.6899999999996</v>
      </c>
      <c r="J11869" s="13">
        <f t="shared" si="185"/>
        <v>0</v>
      </c>
    </row>
    <row r="11870" spans="1:10" x14ac:dyDescent="0.25">
      <c r="A11870" s="19">
        <v>11862</v>
      </c>
      <c r="B11870" s="16" t="s">
        <v>24</v>
      </c>
      <c r="C11870" s="21" t="s">
        <v>25</v>
      </c>
      <c r="D11870" s="34">
        <v>201810000000254</v>
      </c>
      <c r="E11870" s="21" t="s">
        <v>3620</v>
      </c>
      <c r="F11870" s="36">
        <v>42830</v>
      </c>
      <c r="G11870" s="12">
        <v>25</v>
      </c>
      <c r="H11870" s="25">
        <v>7079.2</v>
      </c>
      <c r="I11870" s="13">
        <v>421.24</v>
      </c>
      <c r="J11870" s="13">
        <f t="shared" si="185"/>
        <v>6657.96</v>
      </c>
    </row>
    <row r="11871" spans="1:10" x14ac:dyDescent="0.25">
      <c r="A11871" s="19">
        <v>11863</v>
      </c>
      <c r="B11871" s="16" t="s">
        <v>24</v>
      </c>
      <c r="C11871" s="21" t="s">
        <v>25</v>
      </c>
      <c r="D11871" s="34">
        <v>201510000023043</v>
      </c>
      <c r="E11871" s="21" t="s">
        <v>7265</v>
      </c>
      <c r="F11871" s="36">
        <v>41670</v>
      </c>
      <c r="G11871" s="12">
        <v>50</v>
      </c>
      <c r="H11871" s="25">
        <v>306.29000000000002</v>
      </c>
      <c r="I11871" s="13">
        <v>28.54</v>
      </c>
      <c r="J11871" s="13">
        <f t="shared" si="185"/>
        <v>277.75</v>
      </c>
    </row>
    <row r="11872" spans="1:10" x14ac:dyDescent="0.25">
      <c r="A11872" s="19">
        <v>11864</v>
      </c>
      <c r="B11872" s="16" t="s">
        <v>24</v>
      </c>
      <c r="C11872" s="21" t="s">
        <v>25</v>
      </c>
      <c r="D11872" s="34">
        <v>198800000189740</v>
      </c>
      <c r="E11872" s="21" t="s">
        <v>13947</v>
      </c>
      <c r="F11872" s="36">
        <v>32387</v>
      </c>
      <c r="G11872" s="12">
        <v>25</v>
      </c>
      <c r="H11872" s="25">
        <v>13844.52</v>
      </c>
      <c r="I11872" s="13">
        <v>13844.52</v>
      </c>
      <c r="J11872" s="13">
        <f t="shared" si="185"/>
        <v>0</v>
      </c>
    </row>
    <row r="11873" spans="1:10" x14ac:dyDescent="0.25">
      <c r="A11873" s="19">
        <v>11865</v>
      </c>
      <c r="B11873" s="16" t="s">
        <v>24</v>
      </c>
      <c r="C11873" s="21" t="s">
        <v>25</v>
      </c>
      <c r="D11873" s="34">
        <v>201710000000048</v>
      </c>
      <c r="E11873" s="21" t="s">
        <v>3993</v>
      </c>
      <c r="F11873" s="36">
        <v>42544</v>
      </c>
      <c r="G11873" s="12">
        <v>25</v>
      </c>
      <c r="H11873" s="25">
        <v>5856.95</v>
      </c>
      <c r="I11873" s="13">
        <v>531.79999999999995</v>
      </c>
      <c r="J11873" s="13">
        <f t="shared" si="185"/>
        <v>5325.15</v>
      </c>
    </row>
    <row r="11874" spans="1:10" x14ac:dyDescent="0.25">
      <c r="A11874" s="19">
        <v>11866</v>
      </c>
      <c r="B11874" s="16" t="s">
        <v>24</v>
      </c>
      <c r="C11874" s="21" t="s">
        <v>25</v>
      </c>
      <c r="D11874" s="34">
        <v>198800000189480</v>
      </c>
      <c r="E11874" s="21" t="s">
        <v>13948</v>
      </c>
      <c r="F11874" s="36">
        <v>32387</v>
      </c>
      <c r="G11874" s="12">
        <v>25</v>
      </c>
      <c r="H11874" s="25">
        <v>8122.22</v>
      </c>
      <c r="I11874" s="13">
        <v>8122.2199999999903</v>
      </c>
      <c r="J11874" s="13">
        <f t="shared" si="185"/>
        <v>1.0004441719502211E-11</v>
      </c>
    </row>
    <row r="11875" spans="1:10" x14ac:dyDescent="0.25">
      <c r="A11875" s="19">
        <v>11867</v>
      </c>
      <c r="B11875" s="16" t="s">
        <v>24</v>
      </c>
      <c r="C11875" s="21" t="s">
        <v>25</v>
      </c>
      <c r="D11875" s="34">
        <v>198800000188530</v>
      </c>
      <c r="E11875" s="21" t="s">
        <v>13949</v>
      </c>
      <c r="F11875" s="36">
        <v>32387</v>
      </c>
      <c r="G11875" s="12">
        <v>25</v>
      </c>
      <c r="H11875" s="25">
        <v>11530.69</v>
      </c>
      <c r="I11875" s="13">
        <v>11530.69</v>
      </c>
      <c r="J11875" s="13">
        <f t="shared" si="185"/>
        <v>0</v>
      </c>
    </row>
    <row r="11876" spans="1:10" x14ac:dyDescent="0.25">
      <c r="A11876" s="19">
        <v>11868</v>
      </c>
      <c r="B11876" s="16" t="s">
        <v>24</v>
      </c>
      <c r="C11876" s="21" t="s">
        <v>25</v>
      </c>
      <c r="D11876" s="34">
        <v>198800000188830</v>
      </c>
      <c r="E11876" s="21" t="s">
        <v>13950</v>
      </c>
      <c r="F11876" s="36">
        <v>32387</v>
      </c>
      <c r="G11876" s="12">
        <v>25</v>
      </c>
      <c r="H11876" s="25">
        <v>18381.46</v>
      </c>
      <c r="I11876" s="13">
        <v>18381.46</v>
      </c>
      <c r="J11876" s="13">
        <f t="shared" si="185"/>
        <v>0</v>
      </c>
    </row>
    <row r="11877" spans="1:10" x14ac:dyDescent="0.25">
      <c r="A11877" s="19">
        <v>11869</v>
      </c>
      <c r="B11877" s="16" t="s">
        <v>24</v>
      </c>
      <c r="C11877" s="21" t="s">
        <v>25</v>
      </c>
      <c r="D11877" s="34">
        <v>198800000188250</v>
      </c>
      <c r="E11877" s="21" t="s">
        <v>13951</v>
      </c>
      <c r="F11877" s="36">
        <v>32387</v>
      </c>
      <c r="G11877" s="12">
        <v>25</v>
      </c>
      <c r="H11877" s="25">
        <v>19777.439999999999</v>
      </c>
      <c r="I11877" s="13">
        <v>19777.439999999999</v>
      </c>
      <c r="J11877" s="13">
        <f t="shared" si="185"/>
        <v>0</v>
      </c>
    </row>
    <row r="11878" spans="1:10" x14ac:dyDescent="0.25">
      <c r="A11878" s="19">
        <v>11870</v>
      </c>
      <c r="B11878" s="16" t="s">
        <v>24</v>
      </c>
      <c r="C11878" s="21" t="s">
        <v>25</v>
      </c>
      <c r="D11878" s="34">
        <v>201710000002879</v>
      </c>
      <c r="E11878" s="21" t="s">
        <v>3698</v>
      </c>
      <c r="F11878" s="36">
        <v>42556</v>
      </c>
      <c r="G11878" s="12">
        <v>25</v>
      </c>
      <c r="H11878" s="25">
        <v>6929.45</v>
      </c>
      <c r="I11878" s="13">
        <v>620.04</v>
      </c>
      <c r="J11878" s="13">
        <f t="shared" si="185"/>
        <v>6309.41</v>
      </c>
    </row>
    <row r="11879" spans="1:10" x14ac:dyDescent="0.25">
      <c r="A11879" s="19">
        <v>11871</v>
      </c>
      <c r="B11879" s="16" t="s">
        <v>24</v>
      </c>
      <c r="C11879" s="21" t="s">
        <v>25</v>
      </c>
      <c r="D11879" s="34">
        <v>201510000022374</v>
      </c>
      <c r="E11879" s="21" t="s">
        <v>7036</v>
      </c>
      <c r="F11879" s="36">
        <v>41747</v>
      </c>
      <c r="G11879" s="12">
        <v>50</v>
      </c>
      <c r="H11879" s="25">
        <v>484.2</v>
      </c>
      <c r="I11879" s="13">
        <v>43.09</v>
      </c>
      <c r="J11879" s="13">
        <f t="shared" si="185"/>
        <v>441.11</v>
      </c>
    </row>
    <row r="11880" spans="1:10" x14ac:dyDescent="0.25">
      <c r="A11880" s="19">
        <v>11872</v>
      </c>
      <c r="B11880" s="16" t="s">
        <v>24</v>
      </c>
      <c r="C11880" s="21" t="s">
        <v>25</v>
      </c>
      <c r="D11880" s="34">
        <v>197800000189790</v>
      </c>
      <c r="E11880" s="21" t="s">
        <v>13952</v>
      </c>
      <c r="F11880" s="36">
        <v>28703</v>
      </c>
      <c r="G11880" s="12">
        <v>25</v>
      </c>
      <c r="H11880" s="25">
        <v>136177.69</v>
      </c>
      <c r="I11880" s="13">
        <v>136177.69</v>
      </c>
      <c r="J11880" s="13">
        <f t="shared" si="185"/>
        <v>0</v>
      </c>
    </row>
    <row r="11881" spans="1:10" x14ac:dyDescent="0.25">
      <c r="A11881" s="19">
        <v>11873</v>
      </c>
      <c r="B11881" s="16" t="s">
        <v>24</v>
      </c>
      <c r="C11881" s="21" t="s">
        <v>25</v>
      </c>
      <c r="D11881" s="34">
        <v>197900000189800</v>
      </c>
      <c r="E11881" s="21" t="s">
        <v>13952</v>
      </c>
      <c r="F11881" s="36">
        <v>29068</v>
      </c>
      <c r="G11881" s="12">
        <v>25</v>
      </c>
      <c r="H11881" s="25">
        <v>14825.91</v>
      </c>
      <c r="I11881" s="13">
        <v>14825.91</v>
      </c>
      <c r="J11881" s="13">
        <f t="shared" si="185"/>
        <v>0</v>
      </c>
    </row>
    <row r="11882" spans="1:10" x14ac:dyDescent="0.25">
      <c r="A11882" s="19">
        <v>11874</v>
      </c>
      <c r="B11882" s="16" t="s">
        <v>24</v>
      </c>
      <c r="C11882" s="21" t="s">
        <v>25</v>
      </c>
      <c r="D11882" s="34">
        <v>198000000189810</v>
      </c>
      <c r="E11882" s="21" t="s">
        <v>13952</v>
      </c>
      <c r="F11882" s="36">
        <v>29434</v>
      </c>
      <c r="G11882" s="12">
        <v>25</v>
      </c>
      <c r="H11882" s="25">
        <v>251.33</v>
      </c>
      <c r="I11882" s="13">
        <v>251.33</v>
      </c>
      <c r="J11882" s="13">
        <f t="shared" si="185"/>
        <v>0</v>
      </c>
    </row>
    <row r="11883" spans="1:10" x14ac:dyDescent="0.25">
      <c r="A11883" s="19">
        <v>11875</v>
      </c>
      <c r="B11883" s="16" t="s">
        <v>24</v>
      </c>
      <c r="C11883" s="21" t="s">
        <v>25</v>
      </c>
      <c r="D11883" s="34">
        <v>198100000189820</v>
      </c>
      <c r="E11883" s="21" t="s">
        <v>13952</v>
      </c>
      <c r="F11883" s="36">
        <v>29799</v>
      </c>
      <c r="G11883" s="12">
        <v>25</v>
      </c>
      <c r="H11883" s="25">
        <v>1116178.1000000001</v>
      </c>
      <c r="I11883" s="13">
        <v>1116178.1000000001</v>
      </c>
      <c r="J11883" s="13">
        <f t="shared" si="185"/>
        <v>0</v>
      </c>
    </row>
    <row r="11884" spans="1:10" x14ac:dyDescent="0.25">
      <c r="A11884" s="19">
        <v>11876</v>
      </c>
      <c r="B11884" s="16" t="s">
        <v>24</v>
      </c>
      <c r="C11884" s="21" t="s">
        <v>25</v>
      </c>
      <c r="D11884" s="34">
        <v>198300000189830</v>
      </c>
      <c r="E11884" s="21" t="s">
        <v>13952</v>
      </c>
      <c r="F11884" s="36">
        <v>30529</v>
      </c>
      <c r="G11884" s="12">
        <v>25</v>
      </c>
      <c r="H11884" s="25">
        <v>289648.69</v>
      </c>
      <c r="I11884" s="13">
        <v>289648.69</v>
      </c>
      <c r="J11884" s="13">
        <f t="shared" si="185"/>
        <v>0</v>
      </c>
    </row>
    <row r="11885" spans="1:10" x14ac:dyDescent="0.25">
      <c r="A11885" s="19">
        <v>11877</v>
      </c>
      <c r="B11885" s="16" t="s">
        <v>24</v>
      </c>
      <c r="C11885" s="21" t="s">
        <v>25</v>
      </c>
      <c r="D11885" s="34">
        <v>198500000189850</v>
      </c>
      <c r="E11885" s="21" t="s">
        <v>13952</v>
      </c>
      <c r="F11885" s="36">
        <v>31048</v>
      </c>
      <c r="G11885" s="12">
        <v>25</v>
      </c>
      <c r="H11885" s="25">
        <v>693588.65</v>
      </c>
      <c r="I11885" s="13">
        <v>693588.65</v>
      </c>
      <c r="J11885" s="13">
        <f t="shared" si="185"/>
        <v>0</v>
      </c>
    </row>
    <row r="11886" spans="1:10" x14ac:dyDescent="0.25">
      <c r="A11886" s="19">
        <v>11878</v>
      </c>
      <c r="B11886" s="16" t="s">
        <v>24</v>
      </c>
      <c r="C11886" s="21" t="s">
        <v>25</v>
      </c>
      <c r="D11886" s="34">
        <v>198300000189420</v>
      </c>
      <c r="E11886" s="21" t="s">
        <v>13953</v>
      </c>
      <c r="F11886" s="36">
        <v>30529</v>
      </c>
      <c r="G11886" s="12">
        <v>25</v>
      </c>
      <c r="H11886" s="25">
        <v>7359.94</v>
      </c>
      <c r="I11886" s="13">
        <v>7359.94</v>
      </c>
      <c r="J11886" s="13">
        <f t="shared" si="185"/>
        <v>0</v>
      </c>
    </row>
    <row r="11887" spans="1:10" x14ac:dyDescent="0.25">
      <c r="A11887" s="19">
        <v>11879</v>
      </c>
      <c r="B11887" s="16" t="s">
        <v>24</v>
      </c>
      <c r="C11887" s="21" t="s">
        <v>25</v>
      </c>
      <c r="D11887" s="34">
        <v>198100000188780</v>
      </c>
      <c r="E11887" s="21" t="s">
        <v>13954</v>
      </c>
      <c r="F11887" s="36">
        <v>29799</v>
      </c>
      <c r="G11887" s="12">
        <v>25</v>
      </c>
      <c r="H11887" s="25">
        <v>28206.62</v>
      </c>
      <c r="I11887" s="13">
        <v>28206.62</v>
      </c>
      <c r="J11887" s="13">
        <f t="shared" si="185"/>
        <v>0</v>
      </c>
    </row>
    <row r="11888" spans="1:10" x14ac:dyDescent="0.25">
      <c r="A11888" s="19">
        <v>11880</v>
      </c>
      <c r="B11888" s="16" t="s">
        <v>24</v>
      </c>
      <c r="C11888" s="21" t="s">
        <v>25</v>
      </c>
      <c r="D11888" s="34">
        <v>198300000188790</v>
      </c>
      <c r="E11888" s="21" t="s">
        <v>13954</v>
      </c>
      <c r="F11888" s="36">
        <v>30529</v>
      </c>
      <c r="G11888" s="12">
        <v>25</v>
      </c>
      <c r="H11888" s="25">
        <v>65635.710000000006</v>
      </c>
      <c r="I11888" s="13">
        <v>65635.710000000006</v>
      </c>
      <c r="J11888" s="13">
        <f t="shared" si="185"/>
        <v>0</v>
      </c>
    </row>
    <row r="11889" spans="1:10" x14ac:dyDescent="0.25">
      <c r="A11889" s="19">
        <v>11881</v>
      </c>
      <c r="B11889" s="16" t="s">
        <v>24</v>
      </c>
      <c r="C11889" s="21" t="s">
        <v>25</v>
      </c>
      <c r="D11889" s="34">
        <v>198500000188800</v>
      </c>
      <c r="E11889" s="21" t="s">
        <v>13954</v>
      </c>
      <c r="F11889" s="36">
        <v>31048</v>
      </c>
      <c r="G11889" s="12">
        <v>25</v>
      </c>
      <c r="H11889" s="25">
        <v>109089.91</v>
      </c>
      <c r="I11889" s="13">
        <v>109089.91</v>
      </c>
      <c r="J11889" s="13">
        <f t="shared" si="185"/>
        <v>0</v>
      </c>
    </row>
    <row r="11890" spans="1:10" x14ac:dyDescent="0.25">
      <c r="A11890" s="19">
        <v>11882</v>
      </c>
      <c r="B11890" s="16" t="s">
        <v>24</v>
      </c>
      <c r="C11890" s="21" t="s">
        <v>25</v>
      </c>
      <c r="D11890" s="34">
        <v>198100000189030</v>
      </c>
      <c r="E11890" s="21" t="s">
        <v>13955</v>
      </c>
      <c r="F11890" s="36">
        <v>29799</v>
      </c>
      <c r="G11890" s="12">
        <v>25</v>
      </c>
      <c r="H11890" s="25">
        <v>94145.85</v>
      </c>
      <c r="I11890" s="13">
        <v>94145.85</v>
      </c>
      <c r="J11890" s="13">
        <f t="shared" si="185"/>
        <v>0</v>
      </c>
    </row>
    <row r="11891" spans="1:10" x14ac:dyDescent="0.25">
      <c r="A11891" s="19">
        <v>11883</v>
      </c>
      <c r="B11891" s="16" t="s">
        <v>24</v>
      </c>
      <c r="C11891" s="21" t="s">
        <v>25</v>
      </c>
      <c r="D11891" s="34">
        <v>198300000189040</v>
      </c>
      <c r="E11891" s="21" t="s">
        <v>13955</v>
      </c>
      <c r="F11891" s="36">
        <v>30529</v>
      </c>
      <c r="G11891" s="12">
        <v>25</v>
      </c>
      <c r="H11891" s="25">
        <v>16991.14</v>
      </c>
      <c r="I11891" s="13">
        <v>16991.14</v>
      </c>
      <c r="J11891" s="13">
        <f t="shared" si="185"/>
        <v>0</v>
      </c>
    </row>
    <row r="11892" spans="1:10" x14ac:dyDescent="0.25">
      <c r="A11892" s="19">
        <v>11884</v>
      </c>
      <c r="B11892" s="16" t="s">
        <v>24</v>
      </c>
      <c r="C11892" s="21" t="s">
        <v>25</v>
      </c>
      <c r="D11892" s="34">
        <v>198500000189050</v>
      </c>
      <c r="E11892" s="21" t="s">
        <v>13955</v>
      </c>
      <c r="F11892" s="36">
        <v>31048</v>
      </c>
      <c r="G11892" s="12">
        <v>25</v>
      </c>
      <c r="H11892" s="25">
        <v>85572.94</v>
      </c>
      <c r="I11892" s="13">
        <v>85572.94</v>
      </c>
      <c r="J11892" s="13">
        <f t="shared" si="185"/>
        <v>0</v>
      </c>
    </row>
    <row r="11893" spans="1:10" x14ac:dyDescent="0.25">
      <c r="A11893" s="19">
        <v>11885</v>
      </c>
      <c r="B11893" s="16" t="s">
        <v>24</v>
      </c>
      <c r="C11893" s="21" t="s">
        <v>25</v>
      </c>
      <c r="D11893" s="34">
        <v>198300000189280</v>
      </c>
      <c r="E11893" s="21" t="s">
        <v>13956</v>
      </c>
      <c r="F11893" s="36">
        <v>30529</v>
      </c>
      <c r="G11893" s="12">
        <v>25</v>
      </c>
      <c r="H11893" s="25">
        <v>13856.28</v>
      </c>
      <c r="I11893" s="13">
        <v>13856.28</v>
      </c>
      <c r="J11893" s="13">
        <f t="shared" si="185"/>
        <v>0</v>
      </c>
    </row>
    <row r="11894" spans="1:10" x14ac:dyDescent="0.25">
      <c r="A11894" s="19">
        <v>11886</v>
      </c>
      <c r="B11894" s="16" t="s">
        <v>24</v>
      </c>
      <c r="C11894" s="21" t="s">
        <v>25</v>
      </c>
      <c r="D11894" s="34">
        <v>198500000189290</v>
      </c>
      <c r="E11894" s="21" t="s">
        <v>13956</v>
      </c>
      <c r="F11894" s="36">
        <v>31048</v>
      </c>
      <c r="G11894" s="12">
        <v>25</v>
      </c>
      <c r="H11894" s="25">
        <v>130264.88</v>
      </c>
      <c r="I11894" s="13">
        <v>130264.88</v>
      </c>
      <c r="J11894" s="13">
        <f t="shared" si="185"/>
        <v>0</v>
      </c>
    </row>
    <row r="11895" spans="1:10" x14ac:dyDescent="0.25">
      <c r="A11895" s="19">
        <v>11887</v>
      </c>
      <c r="B11895" s="16" t="s">
        <v>24</v>
      </c>
      <c r="C11895" s="21" t="s">
        <v>25</v>
      </c>
      <c r="D11895" s="34">
        <v>198300000186580</v>
      </c>
      <c r="E11895" s="21" t="s">
        <v>13957</v>
      </c>
      <c r="F11895" s="36">
        <v>30529</v>
      </c>
      <c r="G11895" s="12">
        <v>25</v>
      </c>
      <c r="H11895" s="25">
        <v>1082.56</v>
      </c>
      <c r="I11895" s="13">
        <v>1082.56</v>
      </c>
      <c r="J11895" s="13">
        <f t="shared" si="185"/>
        <v>0</v>
      </c>
    </row>
    <row r="11896" spans="1:10" x14ac:dyDescent="0.25">
      <c r="A11896" s="19">
        <v>11888</v>
      </c>
      <c r="B11896" s="16" t="s">
        <v>24</v>
      </c>
      <c r="C11896" s="21" t="s">
        <v>25</v>
      </c>
      <c r="D11896" s="34">
        <v>198600000186880</v>
      </c>
      <c r="E11896" s="21" t="s">
        <v>13958</v>
      </c>
      <c r="F11896" s="36">
        <v>31413</v>
      </c>
      <c r="G11896" s="12">
        <v>25</v>
      </c>
      <c r="H11896" s="25">
        <v>275518.3</v>
      </c>
      <c r="I11896" s="13">
        <v>275518.3</v>
      </c>
      <c r="J11896" s="13">
        <f t="shared" si="185"/>
        <v>0</v>
      </c>
    </row>
    <row r="11897" spans="1:10" x14ac:dyDescent="0.25">
      <c r="A11897" s="19">
        <v>11889</v>
      </c>
      <c r="B11897" s="16" t="s">
        <v>24</v>
      </c>
      <c r="C11897" s="21" t="s">
        <v>25</v>
      </c>
      <c r="D11897" s="34">
        <v>197800000187780</v>
      </c>
      <c r="E11897" s="21" t="s">
        <v>13959</v>
      </c>
      <c r="F11897" s="36">
        <v>28703</v>
      </c>
      <c r="G11897" s="12">
        <v>25</v>
      </c>
      <c r="H11897" s="25">
        <v>2467.77</v>
      </c>
      <c r="I11897" s="13">
        <v>2467.77</v>
      </c>
      <c r="J11897" s="13">
        <f t="shared" si="185"/>
        <v>0</v>
      </c>
    </row>
    <row r="11898" spans="1:10" x14ac:dyDescent="0.25">
      <c r="A11898" s="19">
        <v>11890</v>
      </c>
      <c r="B11898" s="16" t="s">
        <v>24</v>
      </c>
      <c r="C11898" s="21" t="s">
        <v>25</v>
      </c>
      <c r="D11898" s="34">
        <v>198500000187810</v>
      </c>
      <c r="E11898" s="21" t="s">
        <v>13959</v>
      </c>
      <c r="F11898" s="36">
        <v>31048</v>
      </c>
      <c r="G11898" s="12">
        <v>25</v>
      </c>
      <c r="H11898" s="25">
        <v>64982.32</v>
      </c>
      <c r="I11898" s="13">
        <v>64982.32</v>
      </c>
      <c r="J11898" s="13">
        <f t="shared" si="185"/>
        <v>0</v>
      </c>
    </row>
    <row r="11899" spans="1:10" x14ac:dyDescent="0.25">
      <c r="A11899" s="19">
        <v>11891</v>
      </c>
      <c r="B11899" s="16" t="s">
        <v>24</v>
      </c>
      <c r="C11899" s="21" t="s">
        <v>25</v>
      </c>
      <c r="D11899" s="34">
        <v>197800000187330</v>
      </c>
      <c r="E11899" s="21" t="s">
        <v>13960</v>
      </c>
      <c r="F11899" s="36">
        <v>28703</v>
      </c>
      <c r="G11899" s="12">
        <v>25</v>
      </c>
      <c r="H11899" s="25">
        <v>40689.550000000003</v>
      </c>
      <c r="I11899" s="13">
        <v>40689.550000000003</v>
      </c>
      <c r="J11899" s="13">
        <f t="shared" si="185"/>
        <v>0</v>
      </c>
    </row>
    <row r="11900" spans="1:10" x14ac:dyDescent="0.25">
      <c r="A11900" s="19">
        <v>11892</v>
      </c>
      <c r="B11900" s="16" t="s">
        <v>24</v>
      </c>
      <c r="C11900" s="21" t="s">
        <v>25</v>
      </c>
      <c r="D11900" s="34">
        <v>198300000187360</v>
      </c>
      <c r="E11900" s="21" t="s">
        <v>13960</v>
      </c>
      <c r="F11900" s="36">
        <v>30529</v>
      </c>
      <c r="G11900" s="12">
        <v>25</v>
      </c>
      <c r="H11900" s="25">
        <v>19780.080000000002</v>
      </c>
      <c r="I11900" s="13">
        <v>19780.080000000002</v>
      </c>
      <c r="J11900" s="13">
        <f t="shared" si="185"/>
        <v>0</v>
      </c>
    </row>
    <row r="11901" spans="1:10" x14ac:dyDescent="0.25">
      <c r="A11901" s="19">
        <v>11893</v>
      </c>
      <c r="B11901" s="16" t="s">
        <v>24</v>
      </c>
      <c r="C11901" s="21" t="s">
        <v>25</v>
      </c>
      <c r="D11901" s="34">
        <v>198500000187370</v>
      </c>
      <c r="E11901" s="21" t="s">
        <v>13960</v>
      </c>
      <c r="F11901" s="36">
        <v>31048</v>
      </c>
      <c r="G11901" s="12">
        <v>25</v>
      </c>
      <c r="H11901" s="25">
        <v>62822.78</v>
      </c>
      <c r="I11901" s="13">
        <v>62822.78</v>
      </c>
      <c r="J11901" s="13">
        <f t="shared" si="185"/>
        <v>0</v>
      </c>
    </row>
    <row r="11902" spans="1:10" x14ac:dyDescent="0.25">
      <c r="A11902" s="19">
        <v>11894</v>
      </c>
      <c r="B11902" s="16" t="s">
        <v>24</v>
      </c>
      <c r="C11902" s="21" t="s">
        <v>25</v>
      </c>
      <c r="D11902" s="34">
        <v>198600000187380</v>
      </c>
      <c r="E11902" s="21" t="s">
        <v>13960</v>
      </c>
      <c r="F11902" s="36">
        <v>31413</v>
      </c>
      <c r="G11902" s="12">
        <v>25</v>
      </c>
      <c r="H11902" s="25">
        <v>25633.599999999999</v>
      </c>
      <c r="I11902" s="13">
        <v>25633.599999999999</v>
      </c>
      <c r="J11902" s="13">
        <f t="shared" si="185"/>
        <v>0</v>
      </c>
    </row>
    <row r="11903" spans="1:10" x14ac:dyDescent="0.25">
      <c r="A11903" s="19">
        <v>11895</v>
      </c>
      <c r="B11903" s="16" t="s">
        <v>24</v>
      </c>
      <c r="C11903" s="21" t="s">
        <v>25</v>
      </c>
      <c r="D11903" s="34">
        <v>197800000188040</v>
      </c>
      <c r="E11903" s="21" t="s">
        <v>13961</v>
      </c>
      <c r="F11903" s="36">
        <v>28703</v>
      </c>
      <c r="G11903" s="12">
        <v>25</v>
      </c>
      <c r="H11903" s="25">
        <v>3504.65</v>
      </c>
      <c r="I11903" s="13">
        <v>3504.65</v>
      </c>
      <c r="J11903" s="13">
        <f t="shared" si="185"/>
        <v>0</v>
      </c>
    </row>
    <row r="11904" spans="1:10" x14ac:dyDescent="0.25">
      <c r="A11904" s="19">
        <v>11896</v>
      </c>
      <c r="B11904" s="16" t="s">
        <v>24</v>
      </c>
      <c r="C11904" s="21" t="s">
        <v>25</v>
      </c>
      <c r="D11904" s="34">
        <v>198100000188070</v>
      </c>
      <c r="E11904" s="21" t="s">
        <v>13961</v>
      </c>
      <c r="F11904" s="36">
        <v>29799</v>
      </c>
      <c r="G11904" s="12">
        <v>25</v>
      </c>
      <c r="H11904" s="25">
        <v>68302.5</v>
      </c>
      <c r="I11904" s="13">
        <v>68302.5</v>
      </c>
      <c r="J11904" s="13">
        <f t="shared" si="185"/>
        <v>0</v>
      </c>
    </row>
    <row r="11905" spans="1:10" x14ac:dyDescent="0.25">
      <c r="A11905" s="19">
        <v>11897</v>
      </c>
      <c r="B11905" s="16" t="s">
        <v>24</v>
      </c>
      <c r="C11905" s="21" t="s">
        <v>25</v>
      </c>
      <c r="D11905" s="34">
        <v>198300000188080</v>
      </c>
      <c r="E11905" s="21" t="s">
        <v>13961</v>
      </c>
      <c r="F11905" s="36">
        <v>30529</v>
      </c>
      <c r="G11905" s="12">
        <v>25</v>
      </c>
      <c r="H11905" s="25">
        <v>12767.94</v>
      </c>
      <c r="I11905" s="13">
        <v>12767.94</v>
      </c>
      <c r="J11905" s="13">
        <f t="shared" si="185"/>
        <v>0</v>
      </c>
    </row>
    <row r="11906" spans="1:10" x14ac:dyDescent="0.25">
      <c r="A11906" s="19">
        <v>11898</v>
      </c>
      <c r="B11906" s="16" t="s">
        <v>24</v>
      </c>
      <c r="C11906" s="21" t="s">
        <v>25</v>
      </c>
      <c r="D11906" s="34">
        <v>198500000188090</v>
      </c>
      <c r="E11906" s="21" t="s">
        <v>13961</v>
      </c>
      <c r="F11906" s="36">
        <v>31048</v>
      </c>
      <c r="G11906" s="12">
        <v>25</v>
      </c>
      <c r="H11906" s="25">
        <v>137054.5</v>
      </c>
      <c r="I11906" s="13">
        <v>137054.5</v>
      </c>
      <c r="J11906" s="13">
        <f t="shared" si="185"/>
        <v>0</v>
      </c>
    </row>
    <row r="11907" spans="1:10" x14ac:dyDescent="0.25">
      <c r="A11907" s="19">
        <v>11899</v>
      </c>
      <c r="B11907" s="16" t="s">
        <v>24</v>
      </c>
      <c r="C11907" s="21" t="s">
        <v>25</v>
      </c>
      <c r="D11907" s="34">
        <v>198100000187070</v>
      </c>
      <c r="E11907" s="21" t="s">
        <v>13962</v>
      </c>
      <c r="F11907" s="36">
        <v>29799</v>
      </c>
      <c r="G11907" s="12">
        <v>25</v>
      </c>
      <c r="H11907" s="25">
        <v>90762.87</v>
      </c>
      <c r="I11907" s="13">
        <v>90762.87</v>
      </c>
      <c r="J11907" s="13">
        <f t="shared" si="185"/>
        <v>0</v>
      </c>
    </row>
    <row r="11908" spans="1:10" x14ac:dyDescent="0.25">
      <c r="A11908" s="19">
        <v>11900</v>
      </c>
      <c r="B11908" s="16" t="s">
        <v>24</v>
      </c>
      <c r="C11908" s="21" t="s">
        <v>25</v>
      </c>
      <c r="D11908" s="34">
        <v>198300000187080</v>
      </c>
      <c r="E11908" s="21" t="s">
        <v>13962</v>
      </c>
      <c r="F11908" s="36">
        <v>30529</v>
      </c>
      <c r="G11908" s="12">
        <v>25</v>
      </c>
      <c r="H11908" s="25">
        <v>20548.560000000001</v>
      </c>
      <c r="I11908" s="13">
        <v>20548.560000000001</v>
      </c>
      <c r="J11908" s="13">
        <f t="shared" si="185"/>
        <v>0</v>
      </c>
    </row>
    <row r="11909" spans="1:10" x14ac:dyDescent="0.25">
      <c r="A11909" s="19">
        <v>11901</v>
      </c>
      <c r="B11909" s="16" t="s">
        <v>24</v>
      </c>
      <c r="C11909" s="21" t="s">
        <v>25</v>
      </c>
      <c r="D11909" s="34">
        <v>198500000187090</v>
      </c>
      <c r="E11909" s="21" t="s">
        <v>13962</v>
      </c>
      <c r="F11909" s="36">
        <v>31048</v>
      </c>
      <c r="G11909" s="12">
        <v>25</v>
      </c>
      <c r="H11909" s="25">
        <v>75685.289999999994</v>
      </c>
      <c r="I11909" s="13">
        <v>75685.289999999994</v>
      </c>
      <c r="J11909" s="13">
        <f t="shared" si="185"/>
        <v>0</v>
      </c>
    </row>
    <row r="11910" spans="1:10" x14ac:dyDescent="0.25">
      <c r="A11910" s="19">
        <v>11902</v>
      </c>
      <c r="B11910" s="16" t="s">
        <v>24</v>
      </c>
      <c r="C11910" s="21" t="s">
        <v>25</v>
      </c>
      <c r="D11910" s="34">
        <v>198500000186590</v>
      </c>
      <c r="E11910" s="21" t="s">
        <v>13963</v>
      </c>
      <c r="F11910" s="36">
        <v>31048</v>
      </c>
      <c r="G11910" s="12">
        <v>25</v>
      </c>
      <c r="H11910" s="25">
        <v>3021.04</v>
      </c>
      <c r="I11910" s="13">
        <v>3021.04</v>
      </c>
      <c r="J11910" s="13">
        <f t="shared" si="185"/>
        <v>0</v>
      </c>
    </row>
    <row r="11911" spans="1:10" x14ac:dyDescent="0.25">
      <c r="A11911" s="19">
        <v>11903</v>
      </c>
      <c r="B11911" s="16" t="s">
        <v>24</v>
      </c>
      <c r="C11911" s="21" t="s">
        <v>25</v>
      </c>
      <c r="D11911" s="34">
        <v>198100000186850</v>
      </c>
      <c r="E11911" s="21" t="s">
        <v>13964</v>
      </c>
      <c r="F11911" s="36">
        <v>29799</v>
      </c>
      <c r="G11911" s="12">
        <v>25</v>
      </c>
      <c r="H11911" s="25">
        <v>556438.26</v>
      </c>
      <c r="I11911" s="13">
        <v>556438.26</v>
      </c>
      <c r="J11911" s="13">
        <f t="shared" si="185"/>
        <v>0</v>
      </c>
    </row>
    <row r="11912" spans="1:10" x14ac:dyDescent="0.25">
      <c r="A11912" s="19">
        <v>11904</v>
      </c>
      <c r="B11912" s="16" t="s">
        <v>24</v>
      </c>
      <c r="C11912" s="21" t="s">
        <v>25</v>
      </c>
      <c r="D11912" s="34">
        <v>198300000186860</v>
      </c>
      <c r="E11912" s="21" t="s">
        <v>13964</v>
      </c>
      <c r="F11912" s="36">
        <v>30529</v>
      </c>
      <c r="G11912" s="12">
        <v>25</v>
      </c>
      <c r="H11912" s="25">
        <v>196390.61</v>
      </c>
      <c r="I11912" s="13">
        <v>196390.61</v>
      </c>
      <c r="J11912" s="13">
        <f t="shared" si="185"/>
        <v>0</v>
      </c>
    </row>
    <row r="11913" spans="1:10" x14ac:dyDescent="0.25">
      <c r="A11913" s="19">
        <v>11905</v>
      </c>
      <c r="B11913" s="16" t="s">
        <v>24</v>
      </c>
      <c r="C11913" s="21" t="s">
        <v>25</v>
      </c>
      <c r="D11913" s="34">
        <v>198500000186870</v>
      </c>
      <c r="E11913" s="21" t="s">
        <v>13964</v>
      </c>
      <c r="F11913" s="36">
        <v>31048</v>
      </c>
      <c r="G11913" s="12">
        <v>25</v>
      </c>
      <c r="H11913" s="25">
        <v>599299.31999999995</v>
      </c>
      <c r="I11913" s="13">
        <v>599299.320000001</v>
      </c>
      <c r="J11913" s="13">
        <f t="shared" ref="J11913:J11976" si="186">SUM(H11913-I11913)</f>
        <v>-1.0477378964424133E-9</v>
      </c>
    </row>
    <row r="11914" spans="1:10" x14ac:dyDescent="0.25">
      <c r="A11914" s="19">
        <v>11906</v>
      </c>
      <c r="B11914" s="16" t="s">
        <v>24</v>
      </c>
      <c r="C11914" s="21" t="s">
        <v>25</v>
      </c>
      <c r="D11914" s="34">
        <v>197800000186820</v>
      </c>
      <c r="E11914" s="21" t="s">
        <v>13965</v>
      </c>
      <c r="F11914" s="36">
        <v>28703</v>
      </c>
      <c r="G11914" s="12">
        <v>25</v>
      </c>
      <c r="H11914" s="25">
        <v>183079.57</v>
      </c>
      <c r="I11914" s="13">
        <v>183079.57</v>
      </c>
      <c r="J11914" s="13">
        <f t="shared" si="186"/>
        <v>0</v>
      </c>
    </row>
    <row r="11915" spans="1:10" x14ac:dyDescent="0.25">
      <c r="A11915" s="19">
        <v>11907</v>
      </c>
      <c r="B11915" s="16" t="s">
        <v>24</v>
      </c>
      <c r="C11915" s="21" t="s">
        <v>25</v>
      </c>
      <c r="D11915" s="34">
        <v>198300000186310</v>
      </c>
      <c r="E11915" s="21" t="s">
        <v>13966</v>
      </c>
      <c r="F11915" s="36">
        <v>30529</v>
      </c>
      <c r="G11915" s="12">
        <v>25</v>
      </c>
      <c r="H11915" s="25">
        <v>10463.94</v>
      </c>
      <c r="I11915" s="13">
        <v>10463.94</v>
      </c>
      <c r="J11915" s="13">
        <f t="shared" si="186"/>
        <v>0</v>
      </c>
    </row>
    <row r="11916" spans="1:10" x14ac:dyDescent="0.25">
      <c r="A11916" s="19">
        <v>11908</v>
      </c>
      <c r="B11916" s="16" t="s">
        <v>24</v>
      </c>
      <c r="C11916" s="21" t="s">
        <v>25</v>
      </c>
      <c r="D11916" s="34">
        <v>198600000186440</v>
      </c>
      <c r="E11916" s="21" t="s">
        <v>13967</v>
      </c>
      <c r="F11916" s="36">
        <v>31413</v>
      </c>
      <c r="G11916" s="12">
        <v>25</v>
      </c>
      <c r="H11916" s="25">
        <v>83456</v>
      </c>
      <c r="I11916" s="13">
        <v>83455.999999999796</v>
      </c>
      <c r="J11916" s="13">
        <f t="shared" si="186"/>
        <v>2.0372681319713593E-10</v>
      </c>
    </row>
    <row r="11917" spans="1:10" x14ac:dyDescent="0.25">
      <c r="A11917" s="19">
        <v>11909</v>
      </c>
      <c r="B11917" s="16" t="s">
        <v>24</v>
      </c>
      <c r="C11917" s="21" t="s">
        <v>25</v>
      </c>
      <c r="D11917" s="34">
        <v>198300000186490</v>
      </c>
      <c r="E11917" s="21" t="s">
        <v>13968</v>
      </c>
      <c r="F11917" s="36">
        <v>30529</v>
      </c>
      <c r="G11917" s="12">
        <v>25</v>
      </c>
      <c r="H11917" s="25">
        <v>61763.62</v>
      </c>
      <c r="I11917" s="13">
        <v>61763.62</v>
      </c>
      <c r="J11917" s="13">
        <f t="shared" si="186"/>
        <v>0</v>
      </c>
    </row>
    <row r="11918" spans="1:10" x14ac:dyDescent="0.25">
      <c r="A11918" s="19">
        <v>11910</v>
      </c>
      <c r="B11918" s="16" t="s">
        <v>24</v>
      </c>
      <c r="C11918" s="21" t="s">
        <v>25</v>
      </c>
      <c r="D11918" s="34">
        <v>198100000186480</v>
      </c>
      <c r="E11918" s="21" t="s">
        <v>13969</v>
      </c>
      <c r="F11918" s="36">
        <v>29799</v>
      </c>
      <c r="G11918" s="12">
        <v>25</v>
      </c>
      <c r="H11918" s="25">
        <v>52910.63</v>
      </c>
      <c r="I11918" s="13">
        <v>52910.63</v>
      </c>
      <c r="J11918" s="13">
        <f t="shared" si="186"/>
        <v>0</v>
      </c>
    </row>
    <row r="11919" spans="1:10" x14ac:dyDescent="0.25">
      <c r="A11919" s="19">
        <v>11911</v>
      </c>
      <c r="B11919" s="16" t="s">
        <v>24</v>
      </c>
      <c r="C11919" s="21" t="s">
        <v>25</v>
      </c>
      <c r="D11919" s="34">
        <v>198500000186500</v>
      </c>
      <c r="E11919" s="21" t="s">
        <v>13969</v>
      </c>
      <c r="F11919" s="36">
        <v>31048</v>
      </c>
      <c r="G11919" s="12">
        <v>25</v>
      </c>
      <c r="H11919" s="25">
        <v>99661.88</v>
      </c>
      <c r="I11919" s="13">
        <v>99661.880000000107</v>
      </c>
      <c r="J11919" s="13">
        <f t="shared" si="186"/>
        <v>-1.0186340659856796E-10</v>
      </c>
    </row>
    <row r="11920" spans="1:10" x14ac:dyDescent="0.25">
      <c r="A11920" s="19">
        <v>11912</v>
      </c>
      <c r="B11920" s="16" t="s">
        <v>24</v>
      </c>
      <c r="C11920" s="21" t="s">
        <v>25</v>
      </c>
      <c r="D11920" s="34">
        <v>198100000186280</v>
      </c>
      <c r="E11920" s="21" t="s">
        <v>13970</v>
      </c>
      <c r="F11920" s="36">
        <v>29799</v>
      </c>
      <c r="G11920" s="12">
        <v>25</v>
      </c>
      <c r="H11920" s="25">
        <v>4400.62</v>
      </c>
      <c r="I11920" s="13">
        <v>4400.62</v>
      </c>
      <c r="J11920" s="13">
        <f t="shared" si="186"/>
        <v>0</v>
      </c>
    </row>
    <row r="11921" spans="1:10" x14ac:dyDescent="0.25">
      <c r="A11921" s="19">
        <v>11913</v>
      </c>
      <c r="B11921" s="16" t="s">
        <v>24</v>
      </c>
      <c r="C11921" s="21" t="s">
        <v>25</v>
      </c>
      <c r="D11921" s="34">
        <v>198100000186300</v>
      </c>
      <c r="E11921" s="21" t="s">
        <v>13971</v>
      </c>
      <c r="F11921" s="36">
        <v>29799</v>
      </c>
      <c r="G11921" s="12">
        <v>25</v>
      </c>
      <c r="H11921" s="25">
        <v>6889.73</v>
      </c>
      <c r="I11921" s="13">
        <v>6889.73</v>
      </c>
      <c r="J11921" s="13">
        <f t="shared" si="186"/>
        <v>0</v>
      </c>
    </row>
    <row r="11922" spans="1:10" x14ac:dyDescent="0.25">
      <c r="A11922" s="19">
        <v>11914</v>
      </c>
      <c r="B11922" s="16" t="s">
        <v>24</v>
      </c>
      <c r="C11922" s="21" t="s">
        <v>25</v>
      </c>
      <c r="D11922" s="34">
        <v>198300000186360</v>
      </c>
      <c r="E11922" s="21" t="s">
        <v>13972</v>
      </c>
      <c r="F11922" s="36">
        <v>30529</v>
      </c>
      <c r="G11922" s="12">
        <v>25</v>
      </c>
      <c r="H11922" s="25">
        <v>31132.400000000001</v>
      </c>
      <c r="I11922" s="13">
        <v>31132.400000000001</v>
      </c>
      <c r="J11922" s="13">
        <f t="shared" si="186"/>
        <v>0</v>
      </c>
    </row>
    <row r="11923" spans="1:10" x14ac:dyDescent="0.25">
      <c r="A11923" s="19">
        <v>11915</v>
      </c>
      <c r="B11923" s="16" t="s">
        <v>24</v>
      </c>
      <c r="C11923" s="21" t="s">
        <v>25</v>
      </c>
      <c r="D11923" s="34">
        <v>198500000186370</v>
      </c>
      <c r="E11923" s="21" t="s">
        <v>13841</v>
      </c>
      <c r="F11923" s="36">
        <v>31048</v>
      </c>
      <c r="G11923" s="12">
        <v>25</v>
      </c>
      <c r="H11923" s="25">
        <v>500143.24</v>
      </c>
      <c r="I11923" s="13">
        <v>500143.24</v>
      </c>
      <c r="J11923" s="13">
        <f t="shared" si="186"/>
        <v>0</v>
      </c>
    </row>
    <row r="11924" spans="1:10" x14ac:dyDescent="0.25">
      <c r="A11924" s="19">
        <v>11916</v>
      </c>
      <c r="B11924" s="16" t="s">
        <v>24</v>
      </c>
      <c r="C11924" s="21" t="s">
        <v>25</v>
      </c>
      <c r="D11924" s="34">
        <v>198300000186420</v>
      </c>
      <c r="E11924" s="21" t="s">
        <v>13973</v>
      </c>
      <c r="F11924" s="36">
        <v>30529</v>
      </c>
      <c r="G11924" s="12">
        <v>25</v>
      </c>
      <c r="H11924" s="25">
        <v>46439.16</v>
      </c>
      <c r="I11924" s="13">
        <v>46439.16</v>
      </c>
      <c r="J11924" s="13">
        <f t="shared" si="186"/>
        <v>0</v>
      </c>
    </row>
    <row r="11925" spans="1:10" x14ac:dyDescent="0.25">
      <c r="A11925" s="19">
        <v>11917</v>
      </c>
      <c r="B11925" s="16" t="s">
        <v>24</v>
      </c>
      <c r="C11925" s="21" t="s">
        <v>25</v>
      </c>
      <c r="D11925" s="34">
        <v>198500000186430</v>
      </c>
      <c r="E11925" s="21" t="s">
        <v>13974</v>
      </c>
      <c r="F11925" s="36">
        <v>31048</v>
      </c>
      <c r="G11925" s="12">
        <v>25</v>
      </c>
      <c r="H11925" s="25">
        <v>198413.74</v>
      </c>
      <c r="I11925" s="13">
        <v>198413.74</v>
      </c>
      <c r="J11925" s="13">
        <f t="shared" si="186"/>
        <v>0</v>
      </c>
    </row>
    <row r="11926" spans="1:10" x14ac:dyDescent="0.25">
      <c r="A11926" s="19">
        <v>11918</v>
      </c>
      <c r="B11926" s="16" t="s">
        <v>24</v>
      </c>
      <c r="C11926" s="21" t="s">
        <v>25</v>
      </c>
      <c r="D11926" s="34">
        <v>197900000189650</v>
      </c>
      <c r="E11926" s="21" t="s">
        <v>13975</v>
      </c>
      <c r="F11926" s="36">
        <v>29068</v>
      </c>
      <c r="G11926" s="12">
        <v>25</v>
      </c>
      <c r="H11926" s="25">
        <v>10241.26</v>
      </c>
      <c r="I11926" s="13">
        <v>10241.26</v>
      </c>
      <c r="J11926" s="13">
        <f t="shared" si="186"/>
        <v>0</v>
      </c>
    </row>
    <row r="11927" spans="1:10" x14ac:dyDescent="0.25">
      <c r="A11927" s="19">
        <v>11919</v>
      </c>
      <c r="B11927" s="16" t="s">
        <v>24</v>
      </c>
      <c r="C11927" s="21" t="s">
        <v>25</v>
      </c>
      <c r="D11927" s="34">
        <v>198100000186260</v>
      </c>
      <c r="E11927" s="21" t="s">
        <v>13975</v>
      </c>
      <c r="F11927" s="36">
        <v>29799</v>
      </c>
      <c r="G11927" s="12">
        <v>25</v>
      </c>
      <c r="H11927" s="25">
        <v>12376.75</v>
      </c>
      <c r="I11927" s="13">
        <v>12376.75</v>
      </c>
      <c r="J11927" s="13">
        <f t="shared" si="186"/>
        <v>0</v>
      </c>
    </row>
    <row r="11928" spans="1:10" x14ac:dyDescent="0.25">
      <c r="A11928" s="19">
        <v>11920</v>
      </c>
      <c r="B11928" s="16" t="s">
        <v>24</v>
      </c>
      <c r="C11928" s="21" t="s">
        <v>25</v>
      </c>
      <c r="D11928" s="34">
        <v>198500000189690</v>
      </c>
      <c r="E11928" s="21" t="s">
        <v>13976</v>
      </c>
      <c r="F11928" s="36">
        <v>31048</v>
      </c>
      <c r="G11928" s="12">
        <v>25</v>
      </c>
      <c r="H11928" s="25">
        <v>39206.5</v>
      </c>
      <c r="I11928" s="13">
        <v>39206.5</v>
      </c>
      <c r="J11928" s="13">
        <f t="shared" si="186"/>
        <v>0</v>
      </c>
    </row>
    <row r="11929" spans="1:10" x14ac:dyDescent="0.25">
      <c r="A11929" s="19">
        <v>11921</v>
      </c>
      <c r="B11929" s="16" t="s">
        <v>24</v>
      </c>
      <c r="C11929" s="21" t="s">
        <v>25</v>
      </c>
      <c r="D11929" s="34">
        <v>198300000189560</v>
      </c>
      <c r="E11929" s="21" t="s">
        <v>13977</v>
      </c>
      <c r="F11929" s="36">
        <v>30529</v>
      </c>
      <c r="G11929" s="12">
        <v>25</v>
      </c>
      <c r="H11929" s="25">
        <v>1969.36</v>
      </c>
      <c r="I11929" s="13">
        <v>1969.36</v>
      </c>
      <c r="J11929" s="13">
        <f t="shared" si="186"/>
        <v>0</v>
      </c>
    </row>
    <row r="11930" spans="1:10" x14ac:dyDescent="0.25">
      <c r="A11930" s="19">
        <v>11922</v>
      </c>
      <c r="B11930" s="16" t="s">
        <v>24</v>
      </c>
      <c r="C11930" s="21" t="s">
        <v>25</v>
      </c>
      <c r="D11930" s="34">
        <v>198100000186240</v>
      </c>
      <c r="E11930" s="21" t="s">
        <v>13978</v>
      </c>
      <c r="F11930" s="36">
        <v>29799</v>
      </c>
      <c r="G11930" s="12">
        <v>25</v>
      </c>
      <c r="H11930" s="25">
        <v>16433.580000000002</v>
      </c>
      <c r="I11930" s="13">
        <v>16433.580000000002</v>
      </c>
      <c r="J11930" s="13">
        <f t="shared" si="186"/>
        <v>0</v>
      </c>
    </row>
    <row r="11931" spans="1:10" x14ac:dyDescent="0.25">
      <c r="A11931" s="19">
        <v>11923</v>
      </c>
      <c r="B11931" s="16" t="s">
        <v>24</v>
      </c>
      <c r="C11931" s="21" t="s">
        <v>25</v>
      </c>
      <c r="D11931" s="34">
        <v>198300000189600</v>
      </c>
      <c r="E11931" s="21" t="s">
        <v>13978</v>
      </c>
      <c r="F11931" s="36">
        <v>30529</v>
      </c>
      <c r="G11931" s="12">
        <v>25</v>
      </c>
      <c r="H11931" s="25">
        <v>2722.12</v>
      </c>
      <c r="I11931" s="13">
        <v>2722.12</v>
      </c>
      <c r="J11931" s="13">
        <f t="shared" si="186"/>
        <v>0</v>
      </c>
    </row>
    <row r="11932" spans="1:10" x14ac:dyDescent="0.25">
      <c r="A11932" s="19">
        <v>11924</v>
      </c>
      <c r="B11932" s="16" t="s">
        <v>24</v>
      </c>
      <c r="C11932" s="21" t="s">
        <v>25</v>
      </c>
      <c r="D11932" s="34">
        <v>198500000189610</v>
      </c>
      <c r="E11932" s="21" t="s">
        <v>13978</v>
      </c>
      <c r="F11932" s="36">
        <v>31048</v>
      </c>
      <c r="G11932" s="12">
        <v>25</v>
      </c>
      <c r="H11932" s="25">
        <v>11120.7</v>
      </c>
      <c r="I11932" s="13">
        <v>11120.7</v>
      </c>
      <c r="J11932" s="13">
        <f t="shared" si="186"/>
        <v>0</v>
      </c>
    </row>
    <row r="11933" spans="1:10" x14ac:dyDescent="0.25">
      <c r="A11933" s="19">
        <v>11925</v>
      </c>
      <c r="B11933" s="16" t="s">
        <v>24</v>
      </c>
      <c r="C11933" s="21" t="s">
        <v>25</v>
      </c>
      <c r="D11933" s="34">
        <v>198600000186380</v>
      </c>
      <c r="E11933" s="21" t="s">
        <v>13979</v>
      </c>
      <c r="F11933" s="36">
        <v>31413</v>
      </c>
      <c r="G11933" s="12">
        <v>25</v>
      </c>
      <c r="H11933" s="25">
        <v>130834</v>
      </c>
      <c r="I11933" s="13">
        <v>130834</v>
      </c>
      <c r="J11933" s="13">
        <f t="shared" si="186"/>
        <v>0</v>
      </c>
    </row>
    <row r="11934" spans="1:10" x14ac:dyDescent="0.25">
      <c r="A11934" s="19">
        <v>11926</v>
      </c>
      <c r="B11934" s="16" t="s">
        <v>24</v>
      </c>
      <c r="C11934" s="21" t="s">
        <v>25</v>
      </c>
      <c r="D11934" s="34">
        <v>198600000189060</v>
      </c>
      <c r="E11934" s="21" t="s">
        <v>13980</v>
      </c>
      <c r="F11934" s="36">
        <v>31413</v>
      </c>
      <c r="G11934" s="12">
        <v>25</v>
      </c>
      <c r="H11934" s="25">
        <v>116977</v>
      </c>
      <c r="I11934" s="13">
        <v>116977</v>
      </c>
      <c r="J11934" s="13">
        <f t="shared" si="186"/>
        <v>0</v>
      </c>
    </row>
    <row r="11935" spans="1:10" x14ac:dyDescent="0.25">
      <c r="A11935" s="19">
        <v>11927</v>
      </c>
      <c r="B11935" s="16" t="s">
        <v>24</v>
      </c>
      <c r="C11935" s="21" t="s">
        <v>25</v>
      </c>
      <c r="D11935" s="34">
        <v>198600000188100</v>
      </c>
      <c r="E11935" s="21" t="s">
        <v>13981</v>
      </c>
      <c r="F11935" s="36">
        <v>31413</v>
      </c>
      <c r="G11935" s="12">
        <v>25</v>
      </c>
      <c r="H11935" s="25">
        <v>65787</v>
      </c>
      <c r="I11935" s="13">
        <v>65787.000000000102</v>
      </c>
      <c r="J11935" s="13">
        <f t="shared" si="186"/>
        <v>-1.0186340659856796E-10</v>
      </c>
    </row>
    <row r="11936" spans="1:10" x14ac:dyDescent="0.25">
      <c r="A11936" s="19">
        <v>11928</v>
      </c>
      <c r="B11936" s="16" t="s">
        <v>24</v>
      </c>
      <c r="C11936" s="21" t="s">
        <v>25</v>
      </c>
      <c r="D11936" s="34">
        <v>198600000187100</v>
      </c>
      <c r="E11936" s="21" t="s">
        <v>13982</v>
      </c>
      <c r="F11936" s="36">
        <v>31413</v>
      </c>
      <c r="G11936" s="12">
        <v>25</v>
      </c>
      <c r="H11936" s="25">
        <v>46602.6</v>
      </c>
      <c r="I11936" s="13">
        <v>46602.6</v>
      </c>
      <c r="J11936" s="13">
        <f t="shared" si="186"/>
        <v>0</v>
      </c>
    </row>
    <row r="11937" spans="1:10" x14ac:dyDescent="0.25">
      <c r="A11937" s="19">
        <v>11929</v>
      </c>
      <c r="B11937" s="16" t="s">
        <v>24</v>
      </c>
      <c r="C11937" s="21" t="s">
        <v>25</v>
      </c>
      <c r="D11937" s="34">
        <v>198600000187820</v>
      </c>
      <c r="E11937" s="21" t="s">
        <v>13983</v>
      </c>
      <c r="F11937" s="36">
        <v>31413</v>
      </c>
      <c r="G11937" s="12">
        <v>25</v>
      </c>
      <c r="H11937" s="25">
        <v>41491.699999999997</v>
      </c>
      <c r="I11937" s="13">
        <v>41491.699999999997</v>
      </c>
      <c r="J11937" s="13">
        <f t="shared" si="186"/>
        <v>0</v>
      </c>
    </row>
    <row r="11938" spans="1:10" x14ac:dyDescent="0.25">
      <c r="A11938" s="19">
        <v>11930</v>
      </c>
      <c r="B11938" s="16" t="s">
        <v>24</v>
      </c>
      <c r="C11938" s="21" t="s">
        <v>25</v>
      </c>
      <c r="D11938" s="34">
        <v>198600000188140</v>
      </c>
      <c r="E11938" s="21" t="s">
        <v>13984</v>
      </c>
      <c r="F11938" s="36">
        <v>31413</v>
      </c>
      <c r="G11938" s="12">
        <v>25</v>
      </c>
      <c r="H11938" s="25">
        <v>42696</v>
      </c>
      <c r="I11938" s="13">
        <v>42696</v>
      </c>
      <c r="J11938" s="13">
        <f t="shared" si="186"/>
        <v>0</v>
      </c>
    </row>
    <row r="11939" spans="1:10" x14ac:dyDescent="0.25">
      <c r="A11939" s="19">
        <v>11931</v>
      </c>
      <c r="B11939" s="16" t="s">
        <v>24</v>
      </c>
      <c r="C11939" s="21" t="s">
        <v>25</v>
      </c>
      <c r="D11939" s="34">
        <v>198600000188180</v>
      </c>
      <c r="E11939" s="21" t="s">
        <v>13985</v>
      </c>
      <c r="F11939" s="36">
        <v>31413</v>
      </c>
      <c r="G11939" s="12">
        <v>25</v>
      </c>
      <c r="H11939" s="25">
        <v>30217.67</v>
      </c>
      <c r="I11939" s="13">
        <v>30217.67</v>
      </c>
      <c r="J11939" s="13">
        <f t="shared" si="186"/>
        <v>0</v>
      </c>
    </row>
    <row r="11940" spans="1:10" x14ac:dyDescent="0.25">
      <c r="A11940" s="19">
        <v>11932</v>
      </c>
      <c r="B11940" s="16" t="s">
        <v>24</v>
      </c>
      <c r="C11940" s="21" t="s">
        <v>25</v>
      </c>
      <c r="D11940" s="34">
        <v>198600000189700</v>
      </c>
      <c r="E11940" s="21" t="s">
        <v>13986</v>
      </c>
      <c r="F11940" s="36">
        <v>31413</v>
      </c>
      <c r="G11940" s="12">
        <v>25</v>
      </c>
      <c r="H11940" s="25">
        <v>786</v>
      </c>
      <c r="I11940" s="13">
        <v>786</v>
      </c>
      <c r="J11940" s="13">
        <f t="shared" si="186"/>
        <v>0</v>
      </c>
    </row>
    <row r="11941" spans="1:10" x14ac:dyDescent="0.25">
      <c r="A11941" s="19">
        <v>11933</v>
      </c>
      <c r="B11941" s="16" t="s">
        <v>24</v>
      </c>
      <c r="C11941" s="21" t="s">
        <v>25</v>
      </c>
      <c r="D11941" s="34">
        <v>198600000189860</v>
      </c>
      <c r="E11941" s="21" t="s">
        <v>13987</v>
      </c>
      <c r="F11941" s="36">
        <v>31413</v>
      </c>
      <c r="G11941" s="12">
        <v>25</v>
      </c>
      <c r="H11941" s="25">
        <v>187693.83</v>
      </c>
      <c r="I11941" s="13">
        <v>187693.83</v>
      </c>
      <c r="J11941" s="13">
        <f t="shared" si="186"/>
        <v>0</v>
      </c>
    </row>
    <row r="11942" spans="1:10" x14ac:dyDescent="0.25">
      <c r="A11942" s="19">
        <v>11934</v>
      </c>
      <c r="B11942" s="16" t="s">
        <v>24</v>
      </c>
      <c r="C11942" s="21" t="s">
        <v>25</v>
      </c>
      <c r="D11942" s="34">
        <v>198600000188810</v>
      </c>
      <c r="E11942" s="21" t="s">
        <v>13988</v>
      </c>
      <c r="F11942" s="36">
        <v>31413</v>
      </c>
      <c r="G11942" s="12">
        <v>25</v>
      </c>
      <c r="H11942" s="25">
        <v>93946</v>
      </c>
      <c r="I11942" s="13">
        <v>93946</v>
      </c>
      <c r="J11942" s="13">
        <f t="shared" si="186"/>
        <v>0</v>
      </c>
    </row>
    <row r="11943" spans="1:10" x14ac:dyDescent="0.25">
      <c r="A11943" s="19">
        <v>11935</v>
      </c>
      <c r="B11943" s="16" t="s">
        <v>24</v>
      </c>
      <c r="C11943" s="21" t="s">
        <v>25</v>
      </c>
      <c r="D11943" s="34">
        <v>198600000189300</v>
      </c>
      <c r="E11943" s="21" t="s">
        <v>13989</v>
      </c>
      <c r="F11943" s="36">
        <v>31413</v>
      </c>
      <c r="G11943" s="12">
        <v>25</v>
      </c>
      <c r="H11943" s="25">
        <v>64569.16</v>
      </c>
      <c r="I11943" s="13">
        <v>64569.16</v>
      </c>
      <c r="J11943" s="13">
        <f t="shared" si="186"/>
        <v>0</v>
      </c>
    </row>
    <row r="11944" spans="1:10" x14ac:dyDescent="0.25">
      <c r="A11944" s="19">
        <v>11936</v>
      </c>
      <c r="B11944" s="16" t="s">
        <v>24</v>
      </c>
      <c r="C11944" s="21" t="s">
        <v>25</v>
      </c>
      <c r="D11944" s="34">
        <v>197800000187040</v>
      </c>
      <c r="E11944" s="21" t="s">
        <v>13990</v>
      </c>
      <c r="F11944" s="36">
        <v>28703</v>
      </c>
      <c r="G11944" s="12">
        <v>25</v>
      </c>
      <c r="H11944" s="25">
        <v>25239.79</v>
      </c>
      <c r="I11944" s="13">
        <v>25239.79</v>
      </c>
      <c r="J11944" s="13">
        <f t="shared" si="186"/>
        <v>0</v>
      </c>
    </row>
    <row r="11945" spans="1:10" x14ac:dyDescent="0.25">
      <c r="A11945" s="19">
        <v>11937</v>
      </c>
      <c r="B11945" s="16" t="s">
        <v>24</v>
      </c>
      <c r="C11945" s="21" t="s">
        <v>25</v>
      </c>
      <c r="D11945" s="34">
        <v>198600000186510</v>
      </c>
      <c r="E11945" s="21" t="s">
        <v>13991</v>
      </c>
      <c r="F11945" s="36">
        <v>31413</v>
      </c>
      <c r="G11945" s="12">
        <v>25</v>
      </c>
      <c r="H11945" s="25">
        <v>81459.399999999994</v>
      </c>
      <c r="I11945" s="13">
        <v>81459.400000000096</v>
      </c>
      <c r="J11945" s="13">
        <f t="shared" si="186"/>
        <v>-1.0186340659856796E-10</v>
      </c>
    </row>
    <row r="11946" spans="1:10" x14ac:dyDescent="0.25">
      <c r="A11946" s="19">
        <v>11938</v>
      </c>
      <c r="B11946" s="16" t="s">
        <v>24</v>
      </c>
      <c r="C11946" s="21" t="s">
        <v>25</v>
      </c>
      <c r="D11946" s="34">
        <v>198600000186530</v>
      </c>
      <c r="E11946" s="21" t="s">
        <v>13992</v>
      </c>
      <c r="F11946" s="36">
        <v>31413</v>
      </c>
      <c r="G11946" s="12">
        <v>25</v>
      </c>
      <c r="H11946" s="25">
        <v>12600</v>
      </c>
      <c r="I11946" s="13">
        <v>12600</v>
      </c>
      <c r="J11946" s="13">
        <f t="shared" si="186"/>
        <v>0</v>
      </c>
    </row>
    <row r="11947" spans="1:10" x14ac:dyDescent="0.25">
      <c r="A11947" s="19">
        <v>11939</v>
      </c>
      <c r="B11947" s="16" t="s">
        <v>24</v>
      </c>
      <c r="C11947" s="21" t="s">
        <v>25</v>
      </c>
      <c r="D11947" s="34">
        <v>198600000189620</v>
      </c>
      <c r="E11947" s="21" t="s">
        <v>13993</v>
      </c>
      <c r="F11947" s="36">
        <v>31413</v>
      </c>
      <c r="G11947" s="12">
        <v>25</v>
      </c>
      <c r="H11947" s="25">
        <v>12158.7</v>
      </c>
      <c r="I11947" s="13">
        <v>12158.7</v>
      </c>
      <c r="J11947" s="13">
        <f t="shared" si="186"/>
        <v>0</v>
      </c>
    </row>
    <row r="11948" spans="1:10" x14ac:dyDescent="0.25">
      <c r="A11948" s="19">
        <v>11940</v>
      </c>
      <c r="B11948" s="16" t="s">
        <v>24</v>
      </c>
      <c r="C11948" s="21" t="s">
        <v>25</v>
      </c>
      <c r="D11948" s="34">
        <v>201510000021263</v>
      </c>
      <c r="E11948" s="21" t="s">
        <v>7290</v>
      </c>
      <c r="F11948" s="36">
        <v>41801</v>
      </c>
      <c r="G11948" s="12">
        <v>50</v>
      </c>
      <c r="H11948" s="25">
        <v>286.06</v>
      </c>
      <c r="I11948" s="13">
        <v>24.66</v>
      </c>
      <c r="J11948" s="13">
        <f t="shared" si="186"/>
        <v>261.39999999999998</v>
      </c>
    </row>
    <row r="11949" spans="1:10" x14ac:dyDescent="0.25">
      <c r="A11949" s="19">
        <v>11941</v>
      </c>
      <c r="B11949" s="16" t="s">
        <v>24</v>
      </c>
      <c r="C11949" s="21" t="s">
        <v>25</v>
      </c>
      <c r="D11949" s="34">
        <v>201510000021264</v>
      </c>
      <c r="E11949" s="21" t="s">
        <v>7389</v>
      </c>
      <c r="F11949" s="36">
        <v>41801</v>
      </c>
      <c r="G11949" s="12">
        <v>50</v>
      </c>
      <c r="H11949" s="25">
        <v>216.78</v>
      </c>
      <c r="I11949" s="13">
        <v>18.73</v>
      </c>
      <c r="J11949" s="13">
        <f t="shared" si="186"/>
        <v>198.05</v>
      </c>
    </row>
    <row r="11950" spans="1:10" x14ac:dyDescent="0.25">
      <c r="A11950" s="19">
        <v>11942</v>
      </c>
      <c r="B11950" s="16" t="s">
        <v>24</v>
      </c>
      <c r="C11950" s="21" t="s">
        <v>25</v>
      </c>
      <c r="D11950" s="34">
        <v>201610000002857</v>
      </c>
      <c r="E11950" s="21" t="s">
        <v>6599</v>
      </c>
      <c r="F11950" s="36">
        <v>41956</v>
      </c>
      <c r="G11950" s="12">
        <v>50</v>
      </c>
      <c r="H11950" s="25">
        <v>925</v>
      </c>
      <c r="I11950" s="13">
        <v>71.78</v>
      </c>
      <c r="J11950" s="13">
        <f t="shared" si="186"/>
        <v>853.22</v>
      </c>
    </row>
    <row r="11951" spans="1:10" x14ac:dyDescent="0.25">
      <c r="A11951" s="19">
        <v>11943</v>
      </c>
      <c r="B11951" s="16" t="s">
        <v>24</v>
      </c>
      <c r="C11951" s="21" t="s">
        <v>25</v>
      </c>
      <c r="D11951" s="34">
        <v>201510000022445</v>
      </c>
      <c r="E11951" s="21" t="s">
        <v>6202</v>
      </c>
      <c r="F11951" s="36">
        <v>41675</v>
      </c>
      <c r="G11951" s="12">
        <v>50</v>
      </c>
      <c r="H11951" s="25">
        <v>1400</v>
      </c>
      <c r="I11951" s="13">
        <v>130.21</v>
      </c>
      <c r="J11951" s="13">
        <f t="shared" si="186"/>
        <v>1269.79</v>
      </c>
    </row>
    <row r="11952" spans="1:10" x14ac:dyDescent="0.25">
      <c r="A11952" s="19">
        <v>11944</v>
      </c>
      <c r="B11952" s="16" t="s">
        <v>24</v>
      </c>
      <c r="C11952" s="21" t="s">
        <v>25</v>
      </c>
      <c r="D11952" s="34">
        <v>201510000022858</v>
      </c>
      <c r="E11952" s="21" t="s">
        <v>7230</v>
      </c>
      <c r="F11952" s="36">
        <v>41723</v>
      </c>
      <c r="G11952" s="12">
        <v>50</v>
      </c>
      <c r="H11952" s="25">
        <v>325</v>
      </c>
      <c r="I11952" s="13">
        <v>29.28</v>
      </c>
      <c r="J11952" s="13">
        <f t="shared" si="186"/>
        <v>295.72000000000003</v>
      </c>
    </row>
    <row r="11953" spans="1:10" x14ac:dyDescent="0.25">
      <c r="A11953" s="19">
        <v>11945</v>
      </c>
      <c r="B11953" s="16" t="s">
        <v>24</v>
      </c>
      <c r="C11953" s="21" t="s">
        <v>25</v>
      </c>
      <c r="D11953" s="34">
        <v>201510000022672</v>
      </c>
      <c r="E11953" s="21" t="s">
        <v>6368</v>
      </c>
      <c r="F11953" s="36">
        <v>41288</v>
      </c>
      <c r="G11953" s="12">
        <v>50</v>
      </c>
      <c r="H11953" s="25">
        <v>1187.93</v>
      </c>
      <c r="I11953" s="13">
        <v>135.65</v>
      </c>
      <c r="J11953" s="13">
        <f t="shared" si="186"/>
        <v>1052.28</v>
      </c>
    </row>
    <row r="11954" spans="1:10" x14ac:dyDescent="0.25">
      <c r="A11954" s="19">
        <v>11946</v>
      </c>
      <c r="B11954" s="16" t="s">
        <v>24</v>
      </c>
      <c r="C11954" s="21" t="s">
        <v>25</v>
      </c>
      <c r="D11954" s="34">
        <v>198000000188190</v>
      </c>
      <c r="E11954" s="21" t="s">
        <v>13994</v>
      </c>
      <c r="F11954" s="36">
        <v>29434</v>
      </c>
      <c r="G11954" s="12">
        <v>25</v>
      </c>
      <c r="H11954" s="25">
        <v>22356.65</v>
      </c>
      <c r="I11954" s="13">
        <v>22356.65</v>
      </c>
      <c r="J11954" s="13">
        <f t="shared" si="186"/>
        <v>0</v>
      </c>
    </row>
    <row r="11955" spans="1:10" x14ac:dyDescent="0.25">
      <c r="A11955" s="19">
        <v>11947</v>
      </c>
      <c r="B11955" s="16" t="s">
        <v>24</v>
      </c>
      <c r="C11955" s="21" t="s">
        <v>25</v>
      </c>
      <c r="D11955" s="34">
        <v>197900000190000</v>
      </c>
      <c r="E11955" s="21" t="s">
        <v>13898</v>
      </c>
      <c r="F11955" s="36">
        <v>29068</v>
      </c>
      <c r="G11955" s="12">
        <v>25</v>
      </c>
      <c r="H11955" s="25">
        <v>880520.05</v>
      </c>
      <c r="I11955" s="13">
        <v>880520.05</v>
      </c>
      <c r="J11955" s="13">
        <f t="shared" si="186"/>
        <v>0</v>
      </c>
    </row>
    <row r="11956" spans="1:10" x14ac:dyDescent="0.25">
      <c r="A11956" s="19">
        <v>11948</v>
      </c>
      <c r="B11956" s="16" t="s">
        <v>24</v>
      </c>
      <c r="C11956" s="21" t="s">
        <v>25</v>
      </c>
      <c r="D11956" s="34">
        <v>201610000003986</v>
      </c>
      <c r="E11956" s="21" t="s">
        <v>2909</v>
      </c>
      <c r="F11956" s="36">
        <v>42081</v>
      </c>
      <c r="G11956" s="12">
        <v>50</v>
      </c>
      <c r="H11956" s="25">
        <v>12081.38</v>
      </c>
      <c r="I11956" s="13">
        <v>854.66</v>
      </c>
      <c r="J11956" s="13">
        <f t="shared" si="186"/>
        <v>11226.72</v>
      </c>
    </row>
    <row r="11957" spans="1:10" x14ac:dyDescent="0.25">
      <c r="A11957" s="19">
        <v>11949</v>
      </c>
      <c r="B11957" s="16" t="s">
        <v>24</v>
      </c>
      <c r="C11957" s="21" t="s">
        <v>25</v>
      </c>
      <c r="D11957" s="34">
        <v>201610000003983</v>
      </c>
      <c r="E11957" s="21" t="s">
        <v>2737</v>
      </c>
      <c r="F11957" s="36">
        <v>42081</v>
      </c>
      <c r="G11957" s="12">
        <v>50</v>
      </c>
      <c r="H11957" s="25">
        <v>13731.38</v>
      </c>
      <c r="I11957" s="13">
        <v>971.29</v>
      </c>
      <c r="J11957" s="13">
        <f t="shared" si="186"/>
        <v>12760.09</v>
      </c>
    </row>
    <row r="11958" spans="1:10" x14ac:dyDescent="0.25">
      <c r="A11958" s="19">
        <v>11950</v>
      </c>
      <c r="B11958" s="16" t="s">
        <v>24</v>
      </c>
      <c r="C11958" s="21" t="s">
        <v>25</v>
      </c>
      <c r="D11958" s="34">
        <v>201610000003985</v>
      </c>
      <c r="E11958" s="21" t="s">
        <v>3042</v>
      </c>
      <c r="F11958" s="36">
        <v>42081</v>
      </c>
      <c r="G11958" s="12">
        <v>50</v>
      </c>
      <c r="H11958" s="25">
        <v>10881.38</v>
      </c>
      <c r="I11958" s="13">
        <v>769.71</v>
      </c>
      <c r="J11958" s="13">
        <f t="shared" si="186"/>
        <v>10111.669999999998</v>
      </c>
    </row>
    <row r="11959" spans="1:10" x14ac:dyDescent="0.25">
      <c r="A11959" s="19">
        <v>11951</v>
      </c>
      <c r="B11959" s="16" t="s">
        <v>24</v>
      </c>
      <c r="C11959" s="21" t="s">
        <v>25</v>
      </c>
      <c r="D11959" s="34">
        <v>201410000014342</v>
      </c>
      <c r="E11959" s="21" t="s">
        <v>2988</v>
      </c>
      <c r="F11959" s="36">
        <v>41556</v>
      </c>
      <c r="G11959" s="12">
        <v>50</v>
      </c>
      <c r="H11959" s="25">
        <v>11796.35</v>
      </c>
      <c r="I11959" s="13">
        <v>1173.8399999999999</v>
      </c>
      <c r="J11959" s="13">
        <f t="shared" si="186"/>
        <v>10622.51</v>
      </c>
    </row>
    <row r="11960" spans="1:10" x14ac:dyDescent="0.25">
      <c r="A11960" s="19">
        <v>11952</v>
      </c>
      <c r="B11960" s="16" t="s">
        <v>24</v>
      </c>
      <c r="C11960" s="21" t="s">
        <v>25</v>
      </c>
      <c r="D11960" s="34">
        <v>201410000014481</v>
      </c>
      <c r="E11960" s="21" t="s">
        <v>6686</v>
      </c>
      <c r="F11960" s="36">
        <v>41498</v>
      </c>
      <c r="G11960" s="12">
        <v>50</v>
      </c>
      <c r="H11960" s="25">
        <v>850</v>
      </c>
      <c r="I11960" s="13">
        <v>87.21</v>
      </c>
      <c r="J11960" s="13">
        <f t="shared" si="186"/>
        <v>762.79</v>
      </c>
    </row>
    <row r="11961" spans="1:10" x14ac:dyDescent="0.25">
      <c r="A11961" s="19">
        <v>11953</v>
      </c>
      <c r="B11961" s="16" t="s">
        <v>24</v>
      </c>
      <c r="C11961" s="21" t="s">
        <v>25</v>
      </c>
      <c r="D11961" s="34">
        <v>201410000014033</v>
      </c>
      <c r="E11961" s="21" t="s">
        <v>2656</v>
      </c>
      <c r="F11961" s="36">
        <v>41479</v>
      </c>
      <c r="G11961" s="12">
        <v>50</v>
      </c>
      <c r="H11961" s="25">
        <v>15178.65</v>
      </c>
      <c r="I11961" s="13">
        <v>1574.31</v>
      </c>
      <c r="J11961" s="13">
        <f t="shared" si="186"/>
        <v>13604.34</v>
      </c>
    </row>
    <row r="11962" spans="1:10" x14ac:dyDescent="0.25">
      <c r="A11962" s="19">
        <v>11954</v>
      </c>
      <c r="B11962" s="16" t="s">
        <v>24</v>
      </c>
      <c r="C11962" s="21" t="s">
        <v>25</v>
      </c>
      <c r="D11962" s="34">
        <v>201410000014281</v>
      </c>
      <c r="E11962" s="21" t="s">
        <v>3774</v>
      </c>
      <c r="F11962" s="36">
        <v>41330</v>
      </c>
      <c r="G11962" s="12">
        <v>50</v>
      </c>
      <c r="H11962" s="25">
        <v>6800</v>
      </c>
      <c r="I11962" s="13">
        <v>760.87999999999897</v>
      </c>
      <c r="J11962" s="13">
        <f t="shared" si="186"/>
        <v>6039.1200000000008</v>
      </c>
    </row>
    <row r="11963" spans="1:10" x14ac:dyDescent="0.25">
      <c r="A11963" s="19">
        <v>11955</v>
      </c>
      <c r="B11963" s="16" t="s">
        <v>24</v>
      </c>
      <c r="C11963" s="21" t="s">
        <v>25</v>
      </c>
      <c r="D11963" s="34">
        <v>201410000014288</v>
      </c>
      <c r="E11963" s="21" t="s">
        <v>3774</v>
      </c>
      <c r="F11963" s="36">
        <v>41498</v>
      </c>
      <c r="G11963" s="12">
        <v>50</v>
      </c>
      <c r="H11963" s="25">
        <v>1100</v>
      </c>
      <c r="I11963" s="13">
        <v>112.98</v>
      </c>
      <c r="J11963" s="13">
        <f t="shared" si="186"/>
        <v>987.02</v>
      </c>
    </row>
    <row r="11964" spans="1:10" x14ac:dyDescent="0.25">
      <c r="A11964" s="19">
        <v>11956</v>
      </c>
      <c r="B11964" s="16" t="s">
        <v>24</v>
      </c>
      <c r="C11964" s="21" t="s">
        <v>25</v>
      </c>
      <c r="D11964" s="34">
        <v>201410000014304</v>
      </c>
      <c r="E11964" s="21" t="s">
        <v>3774</v>
      </c>
      <c r="F11964" s="36">
        <v>41330</v>
      </c>
      <c r="G11964" s="12">
        <v>50</v>
      </c>
      <c r="H11964" s="25">
        <v>1275</v>
      </c>
      <c r="I11964" s="13">
        <v>142.82</v>
      </c>
      <c r="J11964" s="13">
        <f t="shared" si="186"/>
        <v>1132.18</v>
      </c>
    </row>
    <row r="11965" spans="1:10" x14ac:dyDescent="0.25">
      <c r="A11965" s="19">
        <v>11957</v>
      </c>
      <c r="B11965" s="16" t="s">
        <v>24</v>
      </c>
      <c r="C11965" s="21" t="s">
        <v>25</v>
      </c>
      <c r="D11965" s="34">
        <v>201610000004012</v>
      </c>
      <c r="E11965" s="21" t="s">
        <v>3300</v>
      </c>
      <c r="F11965" s="36">
        <v>42116</v>
      </c>
      <c r="G11965" s="12">
        <v>50</v>
      </c>
      <c r="H11965" s="25">
        <v>8994</v>
      </c>
      <c r="I11965" s="13">
        <v>618.99</v>
      </c>
      <c r="J11965" s="13">
        <f t="shared" si="186"/>
        <v>8375.01</v>
      </c>
    </row>
    <row r="11966" spans="1:10" x14ac:dyDescent="0.25">
      <c r="A11966" s="19">
        <v>11958</v>
      </c>
      <c r="B11966" s="16" t="s">
        <v>24</v>
      </c>
      <c r="C11966" s="21" t="s">
        <v>25</v>
      </c>
      <c r="D11966" s="34">
        <v>201510000021941</v>
      </c>
      <c r="E11966" s="21" t="s">
        <v>2968</v>
      </c>
      <c r="F11966" s="36">
        <v>41646</v>
      </c>
      <c r="G11966" s="12">
        <v>50</v>
      </c>
      <c r="H11966" s="25">
        <v>11871.35</v>
      </c>
      <c r="I11966" s="13">
        <v>1122.76</v>
      </c>
      <c r="J11966" s="13">
        <f t="shared" si="186"/>
        <v>10748.59</v>
      </c>
    </row>
    <row r="11967" spans="1:10" x14ac:dyDescent="0.25">
      <c r="A11967" s="19">
        <v>11959</v>
      </c>
      <c r="B11967" s="16" t="s">
        <v>24</v>
      </c>
      <c r="C11967" s="21" t="s">
        <v>25</v>
      </c>
      <c r="D11967" s="34">
        <v>201510000021146</v>
      </c>
      <c r="E11967" s="21" t="s">
        <v>3538</v>
      </c>
      <c r="F11967" s="36">
        <v>41736</v>
      </c>
      <c r="G11967" s="12">
        <v>50</v>
      </c>
      <c r="H11967" s="25">
        <v>7828.59</v>
      </c>
      <c r="I11967" s="13">
        <v>701.8</v>
      </c>
      <c r="J11967" s="13">
        <f t="shared" si="186"/>
        <v>7126.79</v>
      </c>
    </row>
    <row r="11968" spans="1:10" x14ac:dyDescent="0.25">
      <c r="A11968" s="19">
        <v>11960</v>
      </c>
      <c r="B11968" s="16" t="s">
        <v>24</v>
      </c>
      <c r="C11968" s="21" t="s">
        <v>25</v>
      </c>
      <c r="D11968" s="34">
        <v>201510000022911</v>
      </c>
      <c r="E11968" s="21" t="s">
        <v>4568</v>
      </c>
      <c r="F11968" s="36">
        <v>41726</v>
      </c>
      <c r="G11968" s="12">
        <v>50</v>
      </c>
      <c r="H11968" s="25">
        <v>3124.42</v>
      </c>
      <c r="I11968" s="13">
        <v>281.85000000000002</v>
      </c>
      <c r="J11968" s="13">
        <f t="shared" si="186"/>
        <v>2842.57</v>
      </c>
    </row>
    <row r="11969" spans="1:10" x14ac:dyDescent="0.25">
      <c r="A11969" s="19">
        <v>11961</v>
      </c>
      <c r="B11969" s="16" t="s">
        <v>24</v>
      </c>
      <c r="C11969" s="21" t="s">
        <v>25</v>
      </c>
      <c r="D11969" s="34">
        <v>201610000002505</v>
      </c>
      <c r="E11969" s="21" t="s">
        <v>4568</v>
      </c>
      <c r="F11969" s="36">
        <v>41929</v>
      </c>
      <c r="G11969" s="12">
        <v>50</v>
      </c>
      <c r="H11969" s="25">
        <v>4158.7299999999996</v>
      </c>
      <c r="I11969" s="13">
        <v>328.78</v>
      </c>
      <c r="J11969" s="13">
        <f t="shared" si="186"/>
        <v>3829.95</v>
      </c>
    </row>
    <row r="11970" spans="1:10" x14ac:dyDescent="0.25">
      <c r="A11970" s="19">
        <v>11962</v>
      </c>
      <c r="B11970" s="16" t="s">
        <v>24</v>
      </c>
      <c r="C11970" s="21" t="s">
        <v>25</v>
      </c>
      <c r="D11970" s="34">
        <v>201610000002743</v>
      </c>
      <c r="E11970" s="21" t="s">
        <v>4568</v>
      </c>
      <c r="F11970" s="36">
        <v>41933</v>
      </c>
      <c r="G11970" s="12">
        <v>50</v>
      </c>
      <c r="H11970" s="25">
        <v>4095.62</v>
      </c>
      <c r="I11970" s="13">
        <v>322.94</v>
      </c>
      <c r="J11970" s="13">
        <f t="shared" si="186"/>
        <v>3772.68</v>
      </c>
    </row>
    <row r="11971" spans="1:10" x14ac:dyDescent="0.25">
      <c r="A11971" s="19">
        <v>11963</v>
      </c>
      <c r="B11971" s="16" t="s">
        <v>24</v>
      </c>
      <c r="C11971" s="21" t="s">
        <v>25</v>
      </c>
      <c r="D11971" s="34">
        <v>201410000014242</v>
      </c>
      <c r="E11971" s="21" t="s">
        <v>2225</v>
      </c>
      <c r="F11971" s="36">
        <v>41387</v>
      </c>
      <c r="G11971" s="12">
        <v>50</v>
      </c>
      <c r="H11971" s="25">
        <v>24300</v>
      </c>
      <c r="I11971" s="13">
        <v>2643.16</v>
      </c>
      <c r="J11971" s="13">
        <f t="shared" si="186"/>
        <v>21656.84</v>
      </c>
    </row>
    <row r="11972" spans="1:10" x14ac:dyDescent="0.25">
      <c r="A11972" s="19">
        <v>11964</v>
      </c>
      <c r="B11972" s="16" t="s">
        <v>24</v>
      </c>
      <c r="C11972" s="21" t="s">
        <v>25</v>
      </c>
      <c r="D11972" s="34">
        <v>201510000021954</v>
      </c>
      <c r="E11972" s="21" t="s">
        <v>3457</v>
      </c>
      <c r="F11972" s="36">
        <v>41544</v>
      </c>
      <c r="G11972" s="12">
        <v>50</v>
      </c>
      <c r="H11972" s="25">
        <v>8345</v>
      </c>
      <c r="I11972" s="13">
        <v>835.99</v>
      </c>
      <c r="J11972" s="13">
        <f t="shared" si="186"/>
        <v>7509.01</v>
      </c>
    </row>
    <row r="11973" spans="1:10" x14ac:dyDescent="0.25">
      <c r="A11973" s="19">
        <v>11965</v>
      </c>
      <c r="B11973" s="16" t="s">
        <v>24</v>
      </c>
      <c r="C11973" s="21" t="s">
        <v>25</v>
      </c>
      <c r="D11973" s="34">
        <v>201610000003333</v>
      </c>
      <c r="E11973" s="21" t="s">
        <v>3948</v>
      </c>
      <c r="F11973" s="36">
        <v>42010</v>
      </c>
      <c r="G11973" s="12">
        <v>50</v>
      </c>
      <c r="H11973" s="25">
        <v>5921.48</v>
      </c>
      <c r="I11973" s="13">
        <v>441.93</v>
      </c>
      <c r="J11973" s="13">
        <f t="shared" si="186"/>
        <v>5479.5499999999993</v>
      </c>
    </row>
    <row r="11974" spans="1:10" x14ac:dyDescent="0.25">
      <c r="A11974" s="19">
        <v>11966</v>
      </c>
      <c r="B11974" s="16" t="s">
        <v>24</v>
      </c>
      <c r="C11974" s="21" t="s">
        <v>25</v>
      </c>
      <c r="D11974" s="34">
        <v>201510000023045</v>
      </c>
      <c r="E11974" s="21" t="s">
        <v>6226</v>
      </c>
      <c r="F11974" s="36">
        <v>41851</v>
      </c>
      <c r="G11974" s="12">
        <v>50</v>
      </c>
      <c r="H11974" s="25">
        <v>1353.56</v>
      </c>
      <c r="I11974" s="13">
        <v>112.76</v>
      </c>
      <c r="J11974" s="13">
        <f t="shared" si="186"/>
        <v>1240.8</v>
      </c>
    </row>
    <row r="11975" spans="1:10" x14ac:dyDescent="0.25">
      <c r="A11975" s="19">
        <v>11967</v>
      </c>
      <c r="B11975" s="16" t="s">
        <v>24</v>
      </c>
      <c r="C11975" s="21" t="s">
        <v>25</v>
      </c>
      <c r="D11975" s="34">
        <v>201510000022406</v>
      </c>
      <c r="E11975" s="21" t="s">
        <v>6927</v>
      </c>
      <c r="F11975" s="36">
        <v>41723</v>
      </c>
      <c r="G11975" s="12">
        <v>50</v>
      </c>
      <c r="H11975" s="25">
        <v>575</v>
      </c>
      <c r="I11975" s="13">
        <v>52.01</v>
      </c>
      <c r="J11975" s="13">
        <f t="shared" si="186"/>
        <v>522.99</v>
      </c>
    </row>
    <row r="11976" spans="1:10" x14ac:dyDescent="0.25">
      <c r="A11976" s="19">
        <v>11968</v>
      </c>
      <c r="B11976" s="16" t="s">
        <v>24</v>
      </c>
      <c r="C11976" s="21" t="s">
        <v>25</v>
      </c>
      <c r="D11976" s="34">
        <v>201610000003093</v>
      </c>
      <c r="E11976" s="21" t="s">
        <v>7121</v>
      </c>
      <c r="F11976" s="36">
        <v>42095</v>
      </c>
      <c r="G11976" s="12">
        <v>50</v>
      </c>
      <c r="H11976" s="25">
        <v>399.52</v>
      </c>
      <c r="I11976" s="13">
        <v>27.99</v>
      </c>
      <c r="J11976" s="13">
        <f t="shared" si="186"/>
        <v>371.53</v>
      </c>
    </row>
    <row r="11977" spans="1:10" x14ac:dyDescent="0.25">
      <c r="A11977" s="19">
        <v>11969</v>
      </c>
      <c r="B11977" s="16" t="s">
        <v>24</v>
      </c>
      <c r="C11977" s="21" t="s">
        <v>25</v>
      </c>
      <c r="D11977" s="34">
        <v>201610000003092</v>
      </c>
      <c r="E11977" s="21" t="s">
        <v>7169</v>
      </c>
      <c r="F11977" s="36">
        <v>42095</v>
      </c>
      <c r="G11977" s="12">
        <v>50</v>
      </c>
      <c r="H11977" s="25">
        <v>356.71</v>
      </c>
      <c r="I11977" s="13">
        <v>25</v>
      </c>
      <c r="J11977" s="13">
        <f t="shared" ref="J11977:J12040" si="187">SUM(H11977-I11977)</f>
        <v>331.71</v>
      </c>
    </row>
    <row r="11978" spans="1:10" x14ac:dyDescent="0.25">
      <c r="A11978" s="19">
        <v>11970</v>
      </c>
      <c r="B11978" s="16" t="s">
        <v>24</v>
      </c>
      <c r="C11978" s="21" t="s">
        <v>25</v>
      </c>
      <c r="D11978" s="34">
        <v>201510000022199</v>
      </c>
      <c r="E11978" s="21" t="s">
        <v>7612</v>
      </c>
      <c r="F11978" s="36">
        <v>41704</v>
      </c>
      <c r="G11978" s="12">
        <v>50</v>
      </c>
      <c r="H11978" s="25">
        <v>75.94</v>
      </c>
      <c r="I11978" s="13">
        <v>6.91</v>
      </c>
      <c r="J11978" s="13">
        <f t="shared" si="187"/>
        <v>69.03</v>
      </c>
    </row>
    <row r="11979" spans="1:10" x14ac:dyDescent="0.25">
      <c r="A11979" s="19">
        <v>11971</v>
      </c>
      <c r="B11979" s="16" t="s">
        <v>24</v>
      </c>
      <c r="C11979" s="21" t="s">
        <v>25</v>
      </c>
      <c r="D11979" s="34">
        <v>201510000022200</v>
      </c>
      <c r="E11979" s="21" t="s">
        <v>7645</v>
      </c>
      <c r="F11979" s="36">
        <v>41704</v>
      </c>
      <c r="G11979" s="12">
        <v>50</v>
      </c>
      <c r="H11979" s="25">
        <v>54.34</v>
      </c>
      <c r="I11979" s="13">
        <v>4.93</v>
      </c>
      <c r="J11979" s="13">
        <f t="shared" si="187"/>
        <v>49.410000000000004</v>
      </c>
    </row>
    <row r="11980" spans="1:10" x14ac:dyDescent="0.25">
      <c r="A11980" s="19">
        <v>11972</v>
      </c>
      <c r="B11980" s="16" t="s">
        <v>24</v>
      </c>
      <c r="C11980" s="21" t="s">
        <v>25</v>
      </c>
      <c r="D11980" s="34">
        <v>201510000021923</v>
      </c>
      <c r="E11980" s="21" t="s">
        <v>5149</v>
      </c>
      <c r="F11980" s="36">
        <v>41747</v>
      </c>
      <c r="G11980" s="12">
        <v>50</v>
      </c>
      <c r="H11980" s="25">
        <v>2972.52</v>
      </c>
      <c r="I11980" s="13">
        <v>264.74</v>
      </c>
      <c r="J11980" s="13">
        <f t="shared" si="187"/>
        <v>2707.7799999999997</v>
      </c>
    </row>
    <row r="11981" spans="1:10" x14ac:dyDescent="0.25">
      <c r="A11981" s="19">
        <v>11973</v>
      </c>
      <c r="B11981" s="16" t="s">
        <v>24</v>
      </c>
      <c r="C11981" s="21" t="s">
        <v>25</v>
      </c>
      <c r="D11981" s="34">
        <v>201510000022319</v>
      </c>
      <c r="E11981" s="21" t="s">
        <v>5432</v>
      </c>
      <c r="F11981" s="36">
        <v>41894</v>
      </c>
      <c r="G11981" s="12">
        <v>50</v>
      </c>
      <c r="H11981" s="25">
        <v>2514.34</v>
      </c>
      <c r="I11981" s="13">
        <v>203.58</v>
      </c>
      <c r="J11981" s="13">
        <f t="shared" si="187"/>
        <v>2310.7600000000002</v>
      </c>
    </row>
    <row r="11982" spans="1:10" x14ac:dyDescent="0.25">
      <c r="A11982" s="19">
        <v>11974</v>
      </c>
      <c r="B11982" s="16" t="s">
        <v>24</v>
      </c>
      <c r="C11982" s="21" t="s">
        <v>25</v>
      </c>
      <c r="D11982" s="34">
        <v>201510000022320</v>
      </c>
      <c r="E11982" s="21" t="s">
        <v>5228</v>
      </c>
      <c r="F11982" s="36">
        <v>41894</v>
      </c>
      <c r="G11982" s="12">
        <v>50</v>
      </c>
      <c r="H11982" s="25">
        <v>2820.76</v>
      </c>
      <c r="I11982" s="13">
        <v>228.45</v>
      </c>
      <c r="J11982" s="13">
        <f t="shared" si="187"/>
        <v>2592.3100000000004</v>
      </c>
    </row>
    <row r="11983" spans="1:10" x14ac:dyDescent="0.25">
      <c r="A11983" s="19">
        <v>11975</v>
      </c>
      <c r="B11983" s="16" t="s">
        <v>24</v>
      </c>
      <c r="C11983" s="21" t="s">
        <v>25</v>
      </c>
      <c r="D11983" s="34">
        <v>201510000021813</v>
      </c>
      <c r="E11983" s="21" t="s">
        <v>5384</v>
      </c>
      <c r="F11983" s="36">
        <v>41549</v>
      </c>
      <c r="G11983" s="12">
        <v>50</v>
      </c>
      <c r="H11983" s="25">
        <v>2646.72</v>
      </c>
      <c r="I11983" s="13">
        <v>264.41000000000003</v>
      </c>
      <c r="J11983" s="13">
        <f t="shared" si="187"/>
        <v>2382.31</v>
      </c>
    </row>
    <row r="11984" spans="1:10" x14ac:dyDescent="0.25">
      <c r="A11984" s="19">
        <v>11976</v>
      </c>
      <c r="B11984" s="16" t="s">
        <v>24</v>
      </c>
      <c r="C11984" s="21" t="s">
        <v>25</v>
      </c>
      <c r="D11984" s="34">
        <v>201510000020680</v>
      </c>
      <c r="E11984" s="21" t="s">
        <v>3872</v>
      </c>
      <c r="F11984" s="36">
        <v>41710</v>
      </c>
      <c r="G11984" s="12">
        <v>50</v>
      </c>
      <c r="H11984" s="25">
        <v>6262.94</v>
      </c>
      <c r="I11984" s="13">
        <v>570.44000000000005</v>
      </c>
      <c r="J11984" s="13">
        <f t="shared" si="187"/>
        <v>5692.5</v>
      </c>
    </row>
    <row r="11985" spans="1:10" x14ac:dyDescent="0.25">
      <c r="A11985" s="19">
        <v>11977</v>
      </c>
      <c r="B11985" s="16" t="s">
        <v>24</v>
      </c>
      <c r="C11985" s="21" t="s">
        <v>25</v>
      </c>
      <c r="D11985" s="34">
        <v>201510000020681</v>
      </c>
      <c r="E11985" s="21" t="s">
        <v>2631</v>
      </c>
      <c r="F11985" s="36">
        <v>41710</v>
      </c>
      <c r="G11985" s="12">
        <v>50</v>
      </c>
      <c r="H11985" s="25">
        <v>15291.57</v>
      </c>
      <c r="I11985" s="13">
        <v>1392.51</v>
      </c>
      <c r="J11985" s="13">
        <f t="shared" si="187"/>
        <v>13899.06</v>
      </c>
    </row>
    <row r="11986" spans="1:10" x14ac:dyDescent="0.25">
      <c r="A11986" s="19">
        <v>11978</v>
      </c>
      <c r="B11986" s="16" t="s">
        <v>24</v>
      </c>
      <c r="C11986" s="21" t="s">
        <v>25</v>
      </c>
      <c r="D11986" s="34">
        <v>201510000021922</v>
      </c>
      <c r="E11986" s="21" t="s">
        <v>5817</v>
      </c>
      <c r="F11986" s="36">
        <v>41747</v>
      </c>
      <c r="G11986" s="12">
        <v>50</v>
      </c>
      <c r="H11986" s="25">
        <v>1973.57</v>
      </c>
      <c r="I11986" s="13">
        <v>175.65</v>
      </c>
      <c r="J11986" s="13">
        <f t="shared" si="187"/>
        <v>1797.9199999999998</v>
      </c>
    </row>
    <row r="11987" spans="1:10" x14ac:dyDescent="0.25">
      <c r="A11987" s="19">
        <v>11979</v>
      </c>
      <c r="B11987" s="16" t="s">
        <v>24</v>
      </c>
      <c r="C11987" s="21" t="s">
        <v>25</v>
      </c>
      <c r="D11987" s="34">
        <v>201510000020742</v>
      </c>
      <c r="E11987" s="21" t="s">
        <v>6349</v>
      </c>
      <c r="F11987" s="36">
        <v>41646</v>
      </c>
      <c r="G11987" s="12">
        <v>50</v>
      </c>
      <c r="H11987" s="25">
        <v>1187.8499999999999</v>
      </c>
      <c r="I11987" s="13">
        <v>112.34</v>
      </c>
      <c r="J11987" s="13">
        <f t="shared" si="187"/>
        <v>1075.51</v>
      </c>
    </row>
    <row r="11988" spans="1:10" x14ac:dyDescent="0.25">
      <c r="A11988" s="19">
        <v>11980</v>
      </c>
      <c r="B11988" s="16" t="s">
        <v>24</v>
      </c>
      <c r="C11988" s="21" t="s">
        <v>25</v>
      </c>
      <c r="D11988" s="34">
        <v>201510000022938</v>
      </c>
      <c r="E11988" s="21" t="s">
        <v>6039</v>
      </c>
      <c r="F11988" s="36">
        <v>41684</v>
      </c>
      <c r="G11988" s="12">
        <v>50</v>
      </c>
      <c r="H11988" s="25">
        <v>1600</v>
      </c>
      <c r="I11988" s="13">
        <v>148</v>
      </c>
      <c r="J11988" s="13">
        <f t="shared" si="187"/>
        <v>1452</v>
      </c>
    </row>
    <row r="11989" spans="1:10" x14ac:dyDescent="0.25">
      <c r="A11989" s="19">
        <v>11981</v>
      </c>
      <c r="B11989" s="16" t="s">
        <v>24</v>
      </c>
      <c r="C11989" s="21" t="s">
        <v>25</v>
      </c>
      <c r="D11989" s="34">
        <v>201610000003685</v>
      </c>
      <c r="E11989" s="21" t="s">
        <v>5851</v>
      </c>
      <c r="F11989" s="36">
        <v>42265</v>
      </c>
      <c r="G11989" s="12">
        <v>50</v>
      </c>
      <c r="H11989" s="25">
        <v>1862.5</v>
      </c>
      <c r="I11989" s="13">
        <v>112.94</v>
      </c>
      <c r="J11989" s="13">
        <f t="shared" si="187"/>
        <v>1749.56</v>
      </c>
    </row>
    <row r="11990" spans="1:10" x14ac:dyDescent="0.25">
      <c r="A11990" s="19">
        <v>11982</v>
      </c>
      <c r="B11990" s="16" t="s">
        <v>24</v>
      </c>
      <c r="C11990" s="21" t="s">
        <v>25</v>
      </c>
      <c r="D11990" s="34">
        <v>201510000021128</v>
      </c>
      <c r="E11990" s="21" t="s">
        <v>7051</v>
      </c>
      <c r="F11990" s="36">
        <v>41908</v>
      </c>
      <c r="G11990" s="12">
        <v>50</v>
      </c>
      <c r="H11990" s="25">
        <v>467.06</v>
      </c>
      <c r="I11990" s="13">
        <v>37.450000000000003</v>
      </c>
      <c r="J11990" s="13">
        <f t="shared" si="187"/>
        <v>429.61</v>
      </c>
    </row>
    <row r="11991" spans="1:10" x14ac:dyDescent="0.25">
      <c r="A11991" s="19">
        <v>11983</v>
      </c>
      <c r="B11991" s="16" t="s">
        <v>24</v>
      </c>
      <c r="C11991" s="21" t="s">
        <v>25</v>
      </c>
      <c r="D11991" s="34">
        <v>201510000021814</v>
      </c>
      <c r="E11991" s="21" t="s">
        <v>5979</v>
      </c>
      <c r="F11991" s="36">
        <v>41549</v>
      </c>
      <c r="G11991" s="12">
        <v>50</v>
      </c>
      <c r="H11991" s="25">
        <v>1727.68</v>
      </c>
      <c r="I11991" s="13">
        <v>172.52</v>
      </c>
      <c r="J11991" s="13">
        <f t="shared" si="187"/>
        <v>1555.16</v>
      </c>
    </row>
    <row r="11992" spans="1:10" x14ac:dyDescent="0.25">
      <c r="A11992" s="19">
        <v>11984</v>
      </c>
      <c r="B11992" s="16" t="s">
        <v>24</v>
      </c>
      <c r="C11992" s="21" t="s">
        <v>25</v>
      </c>
      <c r="D11992" s="34">
        <v>201610000003951</v>
      </c>
      <c r="E11992" s="21" t="s">
        <v>4614</v>
      </c>
      <c r="F11992" s="36">
        <v>42059</v>
      </c>
      <c r="G11992" s="12">
        <v>50</v>
      </c>
      <c r="H11992" s="25">
        <v>4000</v>
      </c>
      <c r="I11992" s="13">
        <v>287.79000000000002</v>
      </c>
      <c r="J11992" s="13">
        <f t="shared" si="187"/>
        <v>3712.21</v>
      </c>
    </row>
    <row r="11993" spans="1:10" x14ac:dyDescent="0.25">
      <c r="A11993" s="19">
        <v>11985</v>
      </c>
      <c r="B11993" s="16" t="s">
        <v>24</v>
      </c>
      <c r="C11993" s="21" t="s">
        <v>25</v>
      </c>
      <c r="D11993" s="34">
        <v>201410000014503</v>
      </c>
      <c r="E11993" s="21" t="s">
        <v>6460</v>
      </c>
      <c r="F11993" s="36">
        <v>41498</v>
      </c>
      <c r="G11993" s="12">
        <v>50</v>
      </c>
      <c r="H11993" s="25">
        <v>1080.6500000000001</v>
      </c>
      <c r="I11993" s="13">
        <v>111.1</v>
      </c>
      <c r="J11993" s="13">
        <f t="shared" si="187"/>
        <v>969.55000000000007</v>
      </c>
    </row>
    <row r="11994" spans="1:10" x14ac:dyDescent="0.25">
      <c r="A11994" s="19">
        <v>11986</v>
      </c>
      <c r="B11994" s="16" t="s">
        <v>24</v>
      </c>
      <c r="C11994" s="21" t="s">
        <v>25</v>
      </c>
      <c r="D11994" s="34">
        <v>201610000003609</v>
      </c>
      <c r="E11994" s="21" t="s">
        <v>5801</v>
      </c>
      <c r="F11994" s="36">
        <v>42198</v>
      </c>
      <c r="G11994" s="12">
        <v>50</v>
      </c>
      <c r="H11994" s="25">
        <v>1706.55</v>
      </c>
      <c r="I11994" s="13">
        <v>109.83</v>
      </c>
      <c r="J11994" s="13">
        <f t="shared" si="187"/>
        <v>1596.72</v>
      </c>
    </row>
    <row r="11995" spans="1:10" x14ac:dyDescent="0.25">
      <c r="A11995" s="19">
        <v>11987</v>
      </c>
      <c r="B11995" s="16" t="s">
        <v>24</v>
      </c>
      <c r="C11995" s="21" t="s">
        <v>25</v>
      </c>
      <c r="D11995" s="34">
        <v>201610000003659</v>
      </c>
      <c r="E11995" s="21" t="s">
        <v>5801</v>
      </c>
      <c r="F11995" s="36">
        <v>42249</v>
      </c>
      <c r="G11995" s="12">
        <v>50</v>
      </c>
      <c r="H11995" s="25">
        <v>1937.33</v>
      </c>
      <c r="I11995" s="13">
        <v>119.17</v>
      </c>
      <c r="J11995" s="13">
        <f t="shared" si="187"/>
        <v>1818.1599999999999</v>
      </c>
    </row>
    <row r="11996" spans="1:10" x14ac:dyDescent="0.25">
      <c r="A11996" s="19">
        <v>11988</v>
      </c>
      <c r="B11996" s="16" t="s">
        <v>24</v>
      </c>
      <c r="C11996" s="21" t="s">
        <v>25</v>
      </c>
      <c r="D11996" s="34">
        <v>201510000022784</v>
      </c>
      <c r="E11996" s="21" t="s">
        <v>5654</v>
      </c>
      <c r="F11996" s="36">
        <v>41660</v>
      </c>
      <c r="G11996" s="12">
        <v>50</v>
      </c>
      <c r="H11996" s="25">
        <v>2178.7399999999998</v>
      </c>
      <c r="I11996" s="13">
        <v>204.33</v>
      </c>
      <c r="J11996" s="13">
        <f t="shared" si="187"/>
        <v>1974.4099999999999</v>
      </c>
    </row>
    <row r="11997" spans="1:10" x14ac:dyDescent="0.25">
      <c r="A11997" s="19">
        <v>11989</v>
      </c>
      <c r="B11997" s="16" t="s">
        <v>24</v>
      </c>
      <c r="C11997" s="21" t="s">
        <v>25</v>
      </c>
      <c r="D11997" s="34">
        <v>201510000022460</v>
      </c>
      <c r="E11997" s="21" t="s">
        <v>4058</v>
      </c>
      <c r="F11997" s="36">
        <v>41708</v>
      </c>
      <c r="G11997" s="12">
        <v>50</v>
      </c>
      <c r="H11997" s="25">
        <v>5628.6</v>
      </c>
      <c r="I11997" s="13">
        <v>513.15</v>
      </c>
      <c r="J11997" s="13">
        <f t="shared" si="187"/>
        <v>5115.4500000000007</v>
      </c>
    </row>
    <row r="11998" spans="1:10" x14ac:dyDescent="0.25">
      <c r="A11998" s="19">
        <v>11990</v>
      </c>
      <c r="B11998" s="16" t="s">
        <v>24</v>
      </c>
      <c r="C11998" s="21" t="s">
        <v>25</v>
      </c>
      <c r="D11998" s="34">
        <v>201510000022948</v>
      </c>
      <c r="E11998" s="21" t="s">
        <v>6592</v>
      </c>
      <c r="F11998" s="36">
        <v>41761</v>
      </c>
      <c r="G11998" s="12">
        <v>50</v>
      </c>
      <c r="H11998" s="25">
        <v>940.6</v>
      </c>
      <c r="I11998" s="13">
        <v>83.06</v>
      </c>
      <c r="J11998" s="13">
        <f t="shared" si="187"/>
        <v>857.54</v>
      </c>
    </row>
    <row r="11999" spans="1:10" x14ac:dyDescent="0.25">
      <c r="A11999" s="19">
        <v>11991</v>
      </c>
      <c r="B11999" s="16" t="s">
        <v>24</v>
      </c>
      <c r="C11999" s="21" t="s">
        <v>25</v>
      </c>
      <c r="D11999" s="34">
        <v>201510000022829</v>
      </c>
      <c r="E11999" s="21" t="s">
        <v>5634</v>
      </c>
      <c r="F11999" s="36">
        <v>41604</v>
      </c>
      <c r="G11999" s="12">
        <v>50</v>
      </c>
      <c r="H11999" s="25">
        <v>2212.7800000000002</v>
      </c>
      <c r="I11999" s="13">
        <v>214.43</v>
      </c>
      <c r="J11999" s="13">
        <f t="shared" si="187"/>
        <v>1998.3500000000001</v>
      </c>
    </row>
    <row r="12000" spans="1:10" x14ac:dyDescent="0.25">
      <c r="A12000" s="19">
        <v>11992</v>
      </c>
      <c r="B12000" s="16" t="s">
        <v>24</v>
      </c>
      <c r="C12000" s="21" t="s">
        <v>25</v>
      </c>
      <c r="D12000" s="34">
        <v>201510000022515</v>
      </c>
      <c r="E12000" s="21" t="s">
        <v>6164</v>
      </c>
      <c r="F12000" s="36">
        <v>41844</v>
      </c>
      <c r="G12000" s="12">
        <v>50</v>
      </c>
      <c r="H12000" s="25">
        <v>1442.95</v>
      </c>
      <c r="I12000" s="13">
        <v>120.76</v>
      </c>
      <c r="J12000" s="13">
        <f t="shared" si="187"/>
        <v>1322.19</v>
      </c>
    </row>
    <row r="12001" spans="1:10" x14ac:dyDescent="0.25">
      <c r="A12001" s="19">
        <v>11993</v>
      </c>
      <c r="B12001" s="16" t="s">
        <v>24</v>
      </c>
      <c r="C12001" s="21" t="s">
        <v>25</v>
      </c>
      <c r="D12001" s="34">
        <v>201510000022461</v>
      </c>
      <c r="E12001" s="21" t="s">
        <v>3805</v>
      </c>
      <c r="F12001" s="36">
        <v>41708</v>
      </c>
      <c r="G12001" s="12">
        <v>50</v>
      </c>
      <c r="H12001" s="25">
        <v>6532.25</v>
      </c>
      <c r="I12001" s="13">
        <v>595.72</v>
      </c>
      <c r="J12001" s="13">
        <f t="shared" si="187"/>
        <v>5936.53</v>
      </c>
    </row>
    <row r="12002" spans="1:10" x14ac:dyDescent="0.25">
      <c r="A12002" s="19">
        <v>11994</v>
      </c>
      <c r="B12002" s="16" t="s">
        <v>24</v>
      </c>
      <c r="C12002" s="21" t="s">
        <v>25</v>
      </c>
      <c r="D12002" s="34">
        <v>201610000003181</v>
      </c>
      <c r="E12002" s="21" t="s">
        <v>5643</v>
      </c>
      <c r="F12002" s="36">
        <v>41985</v>
      </c>
      <c r="G12002" s="12">
        <v>50</v>
      </c>
      <c r="H12002" s="25">
        <v>2156.09</v>
      </c>
      <c r="I12002" s="13">
        <v>163.78</v>
      </c>
      <c r="J12002" s="13">
        <f t="shared" si="187"/>
        <v>1992.3100000000002</v>
      </c>
    </row>
    <row r="12003" spans="1:10" x14ac:dyDescent="0.25">
      <c r="A12003" s="19">
        <v>11995</v>
      </c>
      <c r="B12003" s="16" t="s">
        <v>24</v>
      </c>
      <c r="C12003" s="21" t="s">
        <v>25</v>
      </c>
      <c r="D12003" s="34">
        <v>201510000023122</v>
      </c>
      <c r="E12003" s="21" t="s">
        <v>5128</v>
      </c>
      <c r="F12003" s="36">
        <v>41838</v>
      </c>
      <c r="G12003" s="12">
        <v>50</v>
      </c>
      <c r="H12003" s="25">
        <v>2980.6</v>
      </c>
      <c r="I12003" s="13">
        <v>250.5</v>
      </c>
      <c r="J12003" s="13">
        <f t="shared" si="187"/>
        <v>2730.1</v>
      </c>
    </row>
    <row r="12004" spans="1:10" x14ac:dyDescent="0.25">
      <c r="A12004" s="19">
        <v>11996</v>
      </c>
      <c r="B12004" s="16" t="s">
        <v>24</v>
      </c>
      <c r="C12004" s="21" t="s">
        <v>25</v>
      </c>
      <c r="D12004" s="34">
        <v>201610000002458</v>
      </c>
      <c r="E12004" s="21" t="s">
        <v>4461</v>
      </c>
      <c r="F12004" s="36">
        <v>41915</v>
      </c>
      <c r="G12004" s="12">
        <v>50</v>
      </c>
      <c r="H12004" s="25">
        <v>4437.21</v>
      </c>
      <c r="I12004" s="13">
        <v>354.26</v>
      </c>
      <c r="J12004" s="13">
        <f t="shared" si="187"/>
        <v>4082.95</v>
      </c>
    </row>
    <row r="12005" spans="1:10" x14ac:dyDescent="0.25">
      <c r="A12005" s="19">
        <v>11997</v>
      </c>
      <c r="B12005" s="16" t="s">
        <v>24</v>
      </c>
      <c r="C12005" s="21" t="s">
        <v>25</v>
      </c>
      <c r="D12005" s="34">
        <v>201610000003120</v>
      </c>
      <c r="E12005" s="21" t="s">
        <v>4461</v>
      </c>
      <c r="F12005" s="36">
        <v>42093</v>
      </c>
      <c r="G12005" s="12">
        <v>50</v>
      </c>
      <c r="H12005" s="25">
        <v>3164.55</v>
      </c>
      <c r="I12005" s="13">
        <v>221.83</v>
      </c>
      <c r="J12005" s="13">
        <f t="shared" si="187"/>
        <v>2942.7200000000003</v>
      </c>
    </row>
    <row r="12006" spans="1:10" x14ac:dyDescent="0.25">
      <c r="A12006" s="19">
        <v>11998</v>
      </c>
      <c r="B12006" s="16" t="s">
        <v>24</v>
      </c>
      <c r="C12006" s="21" t="s">
        <v>25</v>
      </c>
      <c r="D12006" s="34">
        <v>201610000003180</v>
      </c>
      <c r="E12006" s="21" t="s">
        <v>4816</v>
      </c>
      <c r="F12006" s="36">
        <v>41985</v>
      </c>
      <c r="G12006" s="12">
        <v>50</v>
      </c>
      <c r="H12006" s="25">
        <v>3522.02</v>
      </c>
      <c r="I12006" s="13">
        <v>267.64</v>
      </c>
      <c r="J12006" s="13">
        <f t="shared" si="187"/>
        <v>3254.38</v>
      </c>
    </row>
    <row r="12007" spans="1:10" x14ac:dyDescent="0.25">
      <c r="A12007" s="19">
        <v>11999</v>
      </c>
      <c r="B12007" s="16" t="s">
        <v>24</v>
      </c>
      <c r="C12007" s="21" t="s">
        <v>25</v>
      </c>
      <c r="D12007" s="34">
        <v>201510000022516</v>
      </c>
      <c r="E12007" s="21" t="s">
        <v>5060</v>
      </c>
      <c r="F12007" s="36">
        <v>41844</v>
      </c>
      <c r="G12007" s="12">
        <v>50</v>
      </c>
      <c r="H12007" s="25">
        <v>3102.5</v>
      </c>
      <c r="I12007" s="13">
        <v>259.81</v>
      </c>
      <c r="J12007" s="13">
        <f t="shared" si="187"/>
        <v>2842.69</v>
      </c>
    </row>
    <row r="12008" spans="1:10" x14ac:dyDescent="0.25">
      <c r="A12008" s="19">
        <v>12000</v>
      </c>
      <c r="B12008" s="16" t="s">
        <v>24</v>
      </c>
      <c r="C12008" s="21" t="s">
        <v>25</v>
      </c>
      <c r="D12008" s="34">
        <v>201510000023117</v>
      </c>
      <c r="E12008" s="21" t="s">
        <v>5407</v>
      </c>
      <c r="F12008" s="36">
        <v>41775</v>
      </c>
      <c r="G12008" s="12">
        <v>50</v>
      </c>
      <c r="H12008" s="25">
        <v>2563.3200000000002</v>
      </c>
      <c r="I12008" s="13">
        <v>224.18</v>
      </c>
      <c r="J12008" s="13">
        <f t="shared" si="187"/>
        <v>2339.1400000000003</v>
      </c>
    </row>
    <row r="12009" spans="1:10" x14ac:dyDescent="0.25">
      <c r="A12009" s="19">
        <v>12001</v>
      </c>
      <c r="B12009" s="16" t="s">
        <v>24</v>
      </c>
      <c r="C12009" s="21" t="s">
        <v>25</v>
      </c>
      <c r="D12009" s="34">
        <v>201610000003869</v>
      </c>
      <c r="E12009" s="21" t="s">
        <v>5709</v>
      </c>
      <c r="F12009" s="36">
        <v>42010</v>
      </c>
      <c r="G12009" s="12">
        <v>50</v>
      </c>
      <c r="H12009" s="25">
        <v>2077.5</v>
      </c>
      <c r="I12009" s="13">
        <v>155.11000000000001</v>
      </c>
      <c r="J12009" s="13">
        <f t="shared" si="187"/>
        <v>1922.3899999999999</v>
      </c>
    </row>
    <row r="12010" spans="1:10" x14ac:dyDescent="0.25">
      <c r="A12010" s="19">
        <v>12002</v>
      </c>
      <c r="B12010" s="16" t="s">
        <v>24</v>
      </c>
      <c r="C12010" s="21" t="s">
        <v>25</v>
      </c>
      <c r="D12010" s="34">
        <v>201510000023123</v>
      </c>
      <c r="E12010" s="21" t="s">
        <v>5954</v>
      </c>
      <c r="F12010" s="36">
        <v>41838</v>
      </c>
      <c r="G12010" s="12">
        <v>50</v>
      </c>
      <c r="H12010" s="25">
        <v>1727.89</v>
      </c>
      <c r="I12010" s="13">
        <v>145.33000000000001</v>
      </c>
      <c r="J12010" s="13">
        <f t="shared" si="187"/>
        <v>1582.5600000000002</v>
      </c>
    </row>
    <row r="12011" spans="1:10" x14ac:dyDescent="0.25">
      <c r="A12011" s="19">
        <v>12003</v>
      </c>
      <c r="B12011" s="16" t="s">
        <v>24</v>
      </c>
      <c r="C12011" s="21" t="s">
        <v>25</v>
      </c>
      <c r="D12011" s="34">
        <v>199500000190010</v>
      </c>
      <c r="E12011" s="21" t="s">
        <v>7560</v>
      </c>
      <c r="F12011" s="36">
        <v>34921</v>
      </c>
      <c r="G12011" s="12">
        <v>25</v>
      </c>
      <c r="H12011" s="25">
        <v>1310</v>
      </c>
      <c r="I12011" s="13">
        <v>1211.72</v>
      </c>
      <c r="J12011" s="13">
        <f t="shared" si="187"/>
        <v>98.279999999999973</v>
      </c>
    </row>
    <row r="12012" spans="1:10" x14ac:dyDescent="0.25">
      <c r="A12012" s="19">
        <v>12004</v>
      </c>
      <c r="B12012" s="16" t="s">
        <v>24</v>
      </c>
      <c r="C12012" s="21" t="s">
        <v>25</v>
      </c>
      <c r="D12012" s="34">
        <v>201510000022877</v>
      </c>
      <c r="E12012" s="21" t="s">
        <v>4573</v>
      </c>
      <c r="F12012" s="36">
        <v>41724</v>
      </c>
      <c r="G12012" s="12">
        <v>50</v>
      </c>
      <c r="H12012" s="25">
        <v>4195.5</v>
      </c>
      <c r="I12012" s="13">
        <v>378.98</v>
      </c>
      <c r="J12012" s="13">
        <f t="shared" si="187"/>
        <v>3816.52</v>
      </c>
    </row>
    <row r="12013" spans="1:10" x14ac:dyDescent="0.25">
      <c r="A12013" s="19">
        <v>12005</v>
      </c>
      <c r="B12013" s="16" t="s">
        <v>24</v>
      </c>
      <c r="C12013" s="21" t="s">
        <v>25</v>
      </c>
      <c r="D12013" s="34">
        <v>201610000003947</v>
      </c>
      <c r="E12013" s="21" t="s">
        <v>4573</v>
      </c>
      <c r="F12013" s="36">
        <v>42020</v>
      </c>
      <c r="G12013" s="12">
        <v>50</v>
      </c>
      <c r="H12013" s="25">
        <v>3950</v>
      </c>
      <c r="I12013" s="13">
        <v>292.61</v>
      </c>
      <c r="J12013" s="13">
        <f t="shared" si="187"/>
        <v>3657.39</v>
      </c>
    </row>
    <row r="12014" spans="1:10" x14ac:dyDescent="0.25">
      <c r="A12014" s="19">
        <v>12006</v>
      </c>
      <c r="B12014" s="16" t="s">
        <v>24</v>
      </c>
      <c r="C12014" s="21" t="s">
        <v>25</v>
      </c>
      <c r="D12014" s="34">
        <v>201410000014430</v>
      </c>
      <c r="E12014" s="21" t="s">
        <v>5283</v>
      </c>
      <c r="F12014" s="36">
        <v>41362</v>
      </c>
      <c r="G12014" s="12">
        <v>25</v>
      </c>
      <c r="H12014" s="25">
        <v>3251</v>
      </c>
      <c r="I12014" s="13">
        <v>716.02</v>
      </c>
      <c r="J12014" s="13">
        <f t="shared" si="187"/>
        <v>2534.98</v>
      </c>
    </row>
    <row r="12015" spans="1:10" x14ac:dyDescent="0.25">
      <c r="A12015" s="19">
        <v>12007</v>
      </c>
      <c r="B12015" s="16" t="s">
        <v>24</v>
      </c>
      <c r="C12015" s="21" t="s">
        <v>25</v>
      </c>
      <c r="D12015" s="34">
        <v>201610000004246</v>
      </c>
      <c r="E12015" s="21" t="s">
        <v>6446</v>
      </c>
      <c r="F12015" s="36">
        <v>42150</v>
      </c>
      <c r="G12015" s="12">
        <v>50</v>
      </c>
      <c r="H12015" s="25">
        <v>1056.95</v>
      </c>
      <c r="I12015" s="13">
        <v>70.83</v>
      </c>
      <c r="J12015" s="13">
        <f t="shared" si="187"/>
        <v>986.12</v>
      </c>
    </row>
    <row r="12016" spans="1:10" x14ac:dyDescent="0.25">
      <c r="A12016" s="19">
        <v>12008</v>
      </c>
      <c r="B12016" s="16" t="s">
        <v>24</v>
      </c>
      <c r="C12016" s="21" t="s">
        <v>25</v>
      </c>
      <c r="D12016" s="34">
        <v>201610000002597</v>
      </c>
      <c r="E12016" s="21" t="s">
        <v>4638</v>
      </c>
      <c r="F12016" s="36">
        <v>42034</v>
      </c>
      <c r="G12016" s="12">
        <v>50</v>
      </c>
      <c r="H12016" s="25">
        <v>3948.45</v>
      </c>
      <c r="I12016" s="13">
        <v>289.52</v>
      </c>
      <c r="J12016" s="13">
        <f t="shared" si="187"/>
        <v>3658.93</v>
      </c>
    </row>
    <row r="12017" spans="1:10" x14ac:dyDescent="0.25">
      <c r="A12017" s="19">
        <v>12009</v>
      </c>
      <c r="B12017" s="16" t="s">
        <v>24</v>
      </c>
      <c r="C12017" s="21" t="s">
        <v>25</v>
      </c>
      <c r="D12017" s="34">
        <v>198700000192190</v>
      </c>
      <c r="E12017" s="21" t="s">
        <v>13995</v>
      </c>
      <c r="F12017" s="36">
        <v>31778</v>
      </c>
      <c r="G12017" s="12">
        <v>25</v>
      </c>
      <c r="H12017" s="25">
        <v>19651.400000000001</v>
      </c>
      <c r="I12017" s="13">
        <v>19651.400000000001</v>
      </c>
      <c r="J12017" s="13">
        <f t="shared" si="187"/>
        <v>0</v>
      </c>
    </row>
    <row r="12018" spans="1:10" x14ac:dyDescent="0.25">
      <c r="A12018" s="19">
        <v>12010</v>
      </c>
      <c r="B12018" s="16" t="s">
        <v>24</v>
      </c>
      <c r="C12018" s="21" t="s">
        <v>25</v>
      </c>
      <c r="D12018" s="34">
        <v>199100000191860</v>
      </c>
      <c r="E12018" s="21" t="s">
        <v>13996</v>
      </c>
      <c r="F12018" s="36">
        <v>33512</v>
      </c>
      <c r="G12018" s="12">
        <v>25</v>
      </c>
      <c r="H12018" s="25">
        <v>2324.84</v>
      </c>
      <c r="I12018" s="13">
        <v>2324.84</v>
      </c>
      <c r="J12018" s="13">
        <f t="shared" si="187"/>
        <v>0</v>
      </c>
    </row>
    <row r="12019" spans="1:10" x14ac:dyDescent="0.25">
      <c r="A12019" s="19">
        <v>12011</v>
      </c>
      <c r="B12019" s="16" t="s">
        <v>24</v>
      </c>
      <c r="C12019" s="21" t="s">
        <v>25</v>
      </c>
      <c r="D12019" s="34">
        <v>199200000191870</v>
      </c>
      <c r="E12019" s="21" t="s">
        <v>3759</v>
      </c>
      <c r="F12019" s="36">
        <v>33878</v>
      </c>
      <c r="G12019" s="12">
        <v>25</v>
      </c>
      <c r="H12019" s="25">
        <v>103.04</v>
      </c>
      <c r="I12019" s="13">
        <v>103.04</v>
      </c>
      <c r="J12019" s="13">
        <f t="shared" si="187"/>
        <v>0</v>
      </c>
    </row>
    <row r="12020" spans="1:10" x14ac:dyDescent="0.25">
      <c r="A12020" s="19">
        <v>12012</v>
      </c>
      <c r="B12020" s="16" t="s">
        <v>24</v>
      </c>
      <c r="C12020" s="21" t="s">
        <v>25</v>
      </c>
      <c r="D12020" s="34">
        <v>199300000191880</v>
      </c>
      <c r="E12020" s="21" t="s">
        <v>3759</v>
      </c>
      <c r="F12020" s="36">
        <v>34243</v>
      </c>
      <c r="G12020" s="12">
        <v>25</v>
      </c>
      <c r="H12020" s="25">
        <v>151.15</v>
      </c>
      <c r="I12020" s="13">
        <v>151.13</v>
      </c>
      <c r="J12020" s="13">
        <f t="shared" si="187"/>
        <v>2.0000000000010232E-2</v>
      </c>
    </row>
    <row r="12021" spans="1:10" x14ac:dyDescent="0.25">
      <c r="A12021" s="19">
        <v>12013</v>
      </c>
      <c r="B12021" s="16" t="s">
        <v>24</v>
      </c>
      <c r="C12021" s="21" t="s">
        <v>25</v>
      </c>
      <c r="D12021" s="34">
        <v>199400000191890</v>
      </c>
      <c r="E12021" s="21" t="s">
        <v>3759</v>
      </c>
      <c r="F12021" s="36">
        <v>34608</v>
      </c>
      <c r="G12021" s="12">
        <v>25</v>
      </c>
      <c r="H12021" s="25">
        <v>758.31</v>
      </c>
      <c r="I12021" s="13">
        <v>727.199999999998</v>
      </c>
      <c r="J12021" s="13">
        <f t="shared" si="187"/>
        <v>31.110000000001946</v>
      </c>
    </row>
    <row r="12022" spans="1:10" x14ac:dyDescent="0.25">
      <c r="A12022" s="19">
        <v>12014</v>
      </c>
      <c r="B12022" s="16" t="s">
        <v>24</v>
      </c>
      <c r="C12022" s="21" t="s">
        <v>25</v>
      </c>
      <c r="D12022" s="34">
        <v>199500000191900</v>
      </c>
      <c r="E12022" s="21" t="s">
        <v>3759</v>
      </c>
      <c r="F12022" s="36">
        <v>34973</v>
      </c>
      <c r="G12022" s="12">
        <v>25</v>
      </c>
      <c r="H12022" s="25">
        <v>416.37</v>
      </c>
      <c r="I12022" s="13">
        <v>382.289999999999</v>
      </c>
      <c r="J12022" s="13">
        <f t="shared" si="187"/>
        <v>34.080000000001007</v>
      </c>
    </row>
    <row r="12023" spans="1:10" x14ac:dyDescent="0.25">
      <c r="A12023" s="19">
        <v>12015</v>
      </c>
      <c r="B12023" s="16" t="s">
        <v>24</v>
      </c>
      <c r="C12023" s="21" t="s">
        <v>25</v>
      </c>
      <c r="D12023" s="34">
        <v>199600000191910</v>
      </c>
      <c r="E12023" s="21" t="s">
        <v>3759</v>
      </c>
      <c r="F12023" s="36">
        <v>35339</v>
      </c>
      <c r="G12023" s="12">
        <v>25</v>
      </c>
      <c r="H12023" s="25">
        <v>1322.74</v>
      </c>
      <c r="I12023" s="13">
        <v>1160.55</v>
      </c>
      <c r="J12023" s="13">
        <f t="shared" si="187"/>
        <v>162.19000000000005</v>
      </c>
    </row>
    <row r="12024" spans="1:10" x14ac:dyDescent="0.25">
      <c r="A12024" s="19">
        <v>12016</v>
      </c>
      <c r="B12024" s="16" t="s">
        <v>24</v>
      </c>
      <c r="C12024" s="21" t="s">
        <v>25</v>
      </c>
      <c r="D12024" s="34">
        <v>199800000191930</v>
      </c>
      <c r="E12024" s="21" t="s">
        <v>3759</v>
      </c>
      <c r="F12024" s="36">
        <v>36068</v>
      </c>
      <c r="G12024" s="12">
        <v>25</v>
      </c>
      <c r="H12024" s="25">
        <v>713.61</v>
      </c>
      <c r="I12024" s="13">
        <v>570.76000000000101</v>
      </c>
      <c r="J12024" s="13">
        <f t="shared" si="187"/>
        <v>142.849999999999</v>
      </c>
    </row>
    <row r="12025" spans="1:10" x14ac:dyDescent="0.25">
      <c r="A12025" s="19">
        <v>12017</v>
      </c>
      <c r="B12025" s="16" t="s">
        <v>24</v>
      </c>
      <c r="C12025" s="21" t="s">
        <v>25</v>
      </c>
      <c r="D12025" s="34">
        <v>200000000191840</v>
      </c>
      <c r="E12025" s="21" t="s">
        <v>3759</v>
      </c>
      <c r="F12025" s="36">
        <v>36799</v>
      </c>
      <c r="G12025" s="12">
        <v>25</v>
      </c>
      <c r="H12025" s="25">
        <v>2267.86</v>
      </c>
      <c r="I12025" s="13">
        <v>1654.6500000000101</v>
      </c>
      <c r="J12025" s="13">
        <f t="shared" si="187"/>
        <v>613.20999999999003</v>
      </c>
    </row>
    <row r="12026" spans="1:10" x14ac:dyDescent="0.25">
      <c r="A12026" s="19">
        <v>12018</v>
      </c>
      <c r="B12026" s="16" t="s">
        <v>24</v>
      </c>
      <c r="C12026" s="21" t="s">
        <v>25</v>
      </c>
      <c r="D12026" s="34">
        <v>200100000179480</v>
      </c>
      <c r="E12026" s="21" t="s">
        <v>3759</v>
      </c>
      <c r="F12026" s="36">
        <v>37165</v>
      </c>
      <c r="G12026" s="12">
        <v>50</v>
      </c>
      <c r="H12026" s="25">
        <v>937.95</v>
      </c>
      <c r="I12026" s="13">
        <v>318.37</v>
      </c>
      <c r="J12026" s="13">
        <f t="shared" si="187"/>
        <v>619.58000000000004</v>
      </c>
    </row>
    <row r="12027" spans="1:10" x14ac:dyDescent="0.25">
      <c r="A12027" s="19">
        <v>12019</v>
      </c>
      <c r="B12027" s="16" t="s">
        <v>24</v>
      </c>
      <c r="C12027" s="21" t="s">
        <v>25</v>
      </c>
      <c r="D12027" s="34">
        <v>200100000191850</v>
      </c>
      <c r="E12027" s="21" t="s">
        <v>3759</v>
      </c>
      <c r="F12027" s="36">
        <v>37164</v>
      </c>
      <c r="G12027" s="12">
        <v>25</v>
      </c>
      <c r="H12027" s="25">
        <v>97.42</v>
      </c>
      <c r="I12027" s="13">
        <v>66.719999999999899</v>
      </c>
      <c r="J12027" s="13">
        <f t="shared" si="187"/>
        <v>30.700000000000102</v>
      </c>
    </row>
    <row r="12028" spans="1:10" x14ac:dyDescent="0.25">
      <c r="A12028" s="19">
        <v>12020</v>
      </c>
      <c r="B12028" s="16" t="s">
        <v>24</v>
      </c>
      <c r="C12028" s="21" t="s">
        <v>25</v>
      </c>
      <c r="D12028" s="34" t="s">
        <v>7066</v>
      </c>
      <c r="E12028" s="21" t="s">
        <v>3759</v>
      </c>
      <c r="F12028" s="36">
        <v>37530</v>
      </c>
      <c r="G12028" s="12">
        <v>25</v>
      </c>
      <c r="H12028" s="25">
        <v>1145.31</v>
      </c>
      <c r="I12028" s="13">
        <v>732.819999999998</v>
      </c>
      <c r="J12028" s="13">
        <f t="shared" si="187"/>
        <v>412.49000000000194</v>
      </c>
    </row>
    <row r="12029" spans="1:10" x14ac:dyDescent="0.25">
      <c r="A12029" s="19">
        <v>12021</v>
      </c>
      <c r="B12029" s="16" t="s">
        <v>24</v>
      </c>
      <c r="C12029" s="21" t="s">
        <v>25</v>
      </c>
      <c r="D12029" s="34" t="s">
        <v>7562</v>
      </c>
      <c r="E12029" s="21" t="s">
        <v>3759</v>
      </c>
      <c r="F12029" s="36">
        <v>38261</v>
      </c>
      <c r="G12029" s="12">
        <v>25</v>
      </c>
      <c r="H12029" s="25">
        <v>221.46</v>
      </c>
      <c r="I12029" s="13">
        <v>123.94</v>
      </c>
      <c r="J12029" s="13">
        <f t="shared" si="187"/>
        <v>97.52000000000001</v>
      </c>
    </row>
    <row r="12030" spans="1:10" x14ac:dyDescent="0.25">
      <c r="A12030" s="19">
        <v>12022</v>
      </c>
      <c r="B12030" s="16" t="s">
        <v>24</v>
      </c>
      <c r="C12030" s="21" t="s">
        <v>25</v>
      </c>
      <c r="D12030" s="34" t="s">
        <v>1529</v>
      </c>
      <c r="E12030" s="21" t="s">
        <v>1530</v>
      </c>
      <c r="F12030" s="36">
        <v>38261</v>
      </c>
      <c r="G12030" s="12">
        <v>25</v>
      </c>
      <c r="H12030" s="25">
        <v>126815.55</v>
      </c>
      <c r="I12030" s="13">
        <v>71000.759999999893</v>
      </c>
      <c r="J12030" s="13">
        <f t="shared" si="187"/>
        <v>55814.79000000011</v>
      </c>
    </row>
    <row r="12031" spans="1:10" x14ac:dyDescent="0.25">
      <c r="A12031" s="19">
        <v>12023</v>
      </c>
      <c r="B12031" s="16" t="s">
        <v>24</v>
      </c>
      <c r="C12031" s="21" t="s">
        <v>25</v>
      </c>
      <c r="D12031" s="34" t="s">
        <v>2708</v>
      </c>
      <c r="E12031" s="21" t="s">
        <v>2709</v>
      </c>
      <c r="F12031" s="36">
        <v>38260</v>
      </c>
      <c r="G12031" s="12">
        <v>25</v>
      </c>
      <c r="H12031" s="25">
        <v>29711.77</v>
      </c>
      <c r="I12031" s="13">
        <v>16637.3</v>
      </c>
      <c r="J12031" s="13">
        <f t="shared" si="187"/>
        <v>13074.470000000001</v>
      </c>
    </row>
    <row r="12032" spans="1:10" x14ac:dyDescent="0.25">
      <c r="A12032" s="19">
        <v>12024</v>
      </c>
      <c r="B12032" s="16" t="s">
        <v>24</v>
      </c>
      <c r="C12032" s="21" t="s">
        <v>25</v>
      </c>
      <c r="D12032" s="34">
        <v>198900000191730</v>
      </c>
      <c r="E12032" s="21" t="s">
        <v>2612</v>
      </c>
      <c r="F12032" s="36">
        <v>32782</v>
      </c>
      <c r="G12032" s="12">
        <v>25</v>
      </c>
      <c r="H12032" s="25">
        <v>625.09</v>
      </c>
      <c r="I12032" s="13">
        <v>625.09000000000106</v>
      </c>
      <c r="J12032" s="13">
        <f t="shared" si="187"/>
        <v>-1.0231815394945443E-12</v>
      </c>
    </row>
    <row r="12033" spans="1:10" x14ac:dyDescent="0.25">
      <c r="A12033" s="19">
        <v>12025</v>
      </c>
      <c r="B12033" s="16" t="s">
        <v>24</v>
      </c>
      <c r="C12033" s="21" t="s">
        <v>25</v>
      </c>
      <c r="D12033" s="34">
        <v>199100000191740</v>
      </c>
      <c r="E12033" s="21" t="s">
        <v>2612</v>
      </c>
      <c r="F12033" s="36">
        <v>33512</v>
      </c>
      <c r="G12033" s="12">
        <v>25</v>
      </c>
      <c r="H12033" s="25">
        <v>80.430000000000007</v>
      </c>
      <c r="I12033" s="13">
        <v>80.430000000000106</v>
      </c>
      <c r="J12033" s="13">
        <f t="shared" si="187"/>
        <v>-9.9475983006414026E-14</v>
      </c>
    </row>
    <row r="12034" spans="1:10" x14ac:dyDescent="0.25">
      <c r="A12034" s="19">
        <v>12026</v>
      </c>
      <c r="B12034" s="16" t="s">
        <v>24</v>
      </c>
      <c r="C12034" s="21" t="s">
        <v>25</v>
      </c>
      <c r="D12034" s="34">
        <v>199300000191750</v>
      </c>
      <c r="E12034" s="21" t="s">
        <v>2612</v>
      </c>
      <c r="F12034" s="36">
        <v>34243</v>
      </c>
      <c r="G12034" s="12">
        <v>25</v>
      </c>
      <c r="H12034" s="25">
        <v>41.96</v>
      </c>
      <c r="I12034" s="13">
        <v>41.96</v>
      </c>
      <c r="J12034" s="13">
        <f t="shared" si="187"/>
        <v>0</v>
      </c>
    </row>
    <row r="12035" spans="1:10" x14ac:dyDescent="0.25">
      <c r="A12035" s="19">
        <v>12027</v>
      </c>
      <c r="B12035" s="16" t="s">
        <v>24</v>
      </c>
      <c r="C12035" s="21" t="s">
        <v>25</v>
      </c>
      <c r="D12035" s="34">
        <v>199600000191760</v>
      </c>
      <c r="E12035" s="21" t="s">
        <v>2612</v>
      </c>
      <c r="F12035" s="36">
        <v>35339</v>
      </c>
      <c r="G12035" s="12">
        <v>25</v>
      </c>
      <c r="H12035" s="25">
        <v>258.67</v>
      </c>
      <c r="I12035" s="13">
        <v>227.02</v>
      </c>
      <c r="J12035" s="13">
        <f t="shared" si="187"/>
        <v>31.650000000000006</v>
      </c>
    </row>
    <row r="12036" spans="1:10" x14ac:dyDescent="0.25">
      <c r="A12036" s="19">
        <v>12028</v>
      </c>
      <c r="B12036" s="16" t="s">
        <v>24</v>
      </c>
      <c r="C12036" s="21" t="s">
        <v>25</v>
      </c>
      <c r="D12036" s="34">
        <v>200000000191710</v>
      </c>
      <c r="E12036" s="21" t="s">
        <v>2612</v>
      </c>
      <c r="F12036" s="36">
        <v>36799</v>
      </c>
      <c r="G12036" s="12">
        <v>25</v>
      </c>
      <c r="H12036" s="25">
        <v>2852.65</v>
      </c>
      <c r="I12036" s="13">
        <v>2081.4299999999898</v>
      </c>
      <c r="J12036" s="13">
        <f t="shared" si="187"/>
        <v>771.22000000001026</v>
      </c>
    </row>
    <row r="12037" spans="1:10" x14ac:dyDescent="0.25">
      <c r="A12037" s="19">
        <v>12029</v>
      </c>
      <c r="B12037" s="16" t="s">
        <v>24</v>
      </c>
      <c r="C12037" s="21" t="s">
        <v>25</v>
      </c>
      <c r="D12037" s="34">
        <v>200100000179470</v>
      </c>
      <c r="E12037" s="21" t="s">
        <v>2612</v>
      </c>
      <c r="F12037" s="36">
        <v>37165</v>
      </c>
      <c r="G12037" s="12">
        <v>50</v>
      </c>
      <c r="H12037" s="25">
        <v>407.83</v>
      </c>
      <c r="I12037" s="13">
        <v>138.28</v>
      </c>
      <c r="J12037" s="13">
        <f t="shared" si="187"/>
        <v>269.54999999999995</v>
      </c>
    </row>
    <row r="12038" spans="1:10" x14ac:dyDescent="0.25">
      <c r="A12038" s="19">
        <v>12030</v>
      </c>
      <c r="B12038" s="16" t="s">
        <v>24</v>
      </c>
      <c r="C12038" s="21" t="s">
        <v>25</v>
      </c>
      <c r="D12038" s="34">
        <v>200100000191720</v>
      </c>
      <c r="E12038" s="21" t="s">
        <v>2612</v>
      </c>
      <c r="F12038" s="36">
        <v>37164</v>
      </c>
      <c r="G12038" s="12">
        <v>25</v>
      </c>
      <c r="H12038" s="25">
        <v>857.74</v>
      </c>
      <c r="I12038" s="13">
        <v>586.02</v>
      </c>
      <c r="J12038" s="13">
        <f t="shared" si="187"/>
        <v>271.72000000000003</v>
      </c>
    </row>
    <row r="12039" spans="1:10" x14ac:dyDescent="0.25">
      <c r="A12039" s="19">
        <v>12031</v>
      </c>
      <c r="B12039" s="16" t="s">
        <v>24</v>
      </c>
      <c r="C12039" s="21" t="s">
        <v>25</v>
      </c>
      <c r="D12039" s="34" t="s">
        <v>7591</v>
      </c>
      <c r="E12039" s="21" t="s">
        <v>2612</v>
      </c>
      <c r="F12039" s="36">
        <v>37530</v>
      </c>
      <c r="G12039" s="12">
        <v>25</v>
      </c>
      <c r="H12039" s="25">
        <v>224.1</v>
      </c>
      <c r="I12039" s="13">
        <v>143.37</v>
      </c>
      <c r="J12039" s="13">
        <f t="shared" si="187"/>
        <v>80.72999999999999</v>
      </c>
    </row>
    <row r="12040" spans="1:10" x14ac:dyDescent="0.25">
      <c r="A12040" s="19">
        <v>12032</v>
      </c>
      <c r="B12040" s="16" t="s">
        <v>24</v>
      </c>
      <c r="C12040" s="21" t="s">
        <v>25</v>
      </c>
      <c r="D12040" s="34" t="s">
        <v>6876</v>
      </c>
      <c r="E12040" s="21" t="s">
        <v>2612</v>
      </c>
      <c r="F12040" s="36">
        <v>38261</v>
      </c>
      <c r="G12040" s="12">
        <v>25</v>
      </c>
      <c r="H12040" s="25">
        <v>1299.99</v>
      </c>
      <c r="I12040" s="13">
        <v>727.80999999999904</v>
      </c>
      <c r="J12040" s="13">
        <f t="shared" si="187"/>
        <v>572.18000000000097</v>
      </c>
    </row>
    <row r="12041" spans="1:10" x14ac:dyDescent="0.25">
      <c r="A12041" s="19">
        <v>12033</v>
      </c>
      <c r="B12041" s="16" t="s">
        <v>24</v>
      </c>
      <c r="C12041" s="21" t="s">
        <v>25</v>
      </c>
      <c r="D12041" s="34" t="s">
        <v>1490</v>
      </c>
      <c r="E12041" s="21" t="s">
        <v>1491</v>
      </c>
      <c r="F12041" s="36">
        <v>38260</v>
      </c>
      <c r="G12041" s="12">
        <v>25</v>
      </c>
      <c r="H12041" s="25">
        <v>134409.66</v>
      </c>
      <c r="I12041" s="13">
        <v>75263.45</v>
      </c>
      <c r="J12041" s="13">
        <f t="shared" ref="J12041:J12104" si="188">SUM(H12041-I12041)</f>
        <v>59146.210000000006</v>
      </c>
    </row>
    <row r="12042" spans="1:10" x14ac:dyDescent="0.25">
      <c r="A12042" s="19">
        <v>12034</v>
      </c>
      <c r="B12042" s="16" t="s">
        <v>24</v>
      </c>
      <c r="C12042" s="21" t="s">
        <v>25</v>
      </c>
      <c r="D12042" s="34" t="s">
        <v>1223</v>
      </c>
      <c r="E12042" s="21" t="s">
        <v>1224</v>
      </c>
      <c r="F12042" s="36">
        <v>38260</v>
      </c>
      <c r="G12042" s="12">
        <v>25</v>
      </c>
      <c r="H12042" s="25">
        <v>200799.24</v>
      </c>
      <c r="I12042" s="13">
        <v>112438.9</v>
      </c>
      <c r="J12042" s="13">
        <f t="shared" si="188"/>
        <v>88360.34</v>
      </c>
    </row>
    <row r="12043" spans="1:10" x14ac:dyDescent="0.25">
      <c r="A12043" s="19">
        <v>12035</v>
      </c>
      <c r="B12043" s="16" t="s">
        <v>24</v>
      </c>
      <c r="C12043" s="21" t="s">
        <v>25</v>
      </c>
      <c r="D12043" s="34" t="s">
        <v>3193</v>
      </c>
      <c r="E12043" s="21" t="s">
        <v>3194</v>
      </c>
      <c r="F12043" s="36">
        <v>38260</v>
      </c>
      <c r="G12043" s="12">
        <v>25</v>
      </c>
      <c r="H12043" s="25">
        <v>20572.62</v>
      </c>
      <c r="I12043" s="13">
        <v>11519.55</v>
      </c>
      <c r="J12043" s="13">
        <f t="shared" si="188"/>
        <v>9053.07</v>
      </c>
    </row>
    <row r="12044" spans="1:10" x14ac:dyDescent="0.25">
      <c r="A12044" s="19">
        <v>12036</v>
      </c>
      <c r="B12044" s="16" t="s">
        <v>24</v>
      </c>
      <c r="C12044" s="21" t="s">
        <v>25</v>
      </c>
      <c r="D12044" s="34" t="s">
        <v>2347</v>
      </c>
      <c r="E12044" s="21" t="s">
        <v>2348</v>
      </c>
      <c r="F12044" s="36">
        <v>38260</v>
      </c>
      <c r="G12044" s="12">
        <v>25</v>
      </c>
      <c r="H12044" s="25">
        <v>42942.33</v>
      </c>
      <c r="I12044" s="13">
        <v>24045.78</v>
      </c>
      <c r="J12044" s="13">
        <f t="shared" si="188"/>
        <v>18896.550000000003</v>
      </c>
    </row>
    <row r="12045" spans="1:10" x14ac:dyDescent="0.25">
      <c r="A12045" s="19">
        <v>12037</v>
      </c>
      <c r="B12045" s="16" t="s">
        <v>24</v>
      </c>
      <c r="C12045" s="21" t="s">
        <v>25</v>
      </c>
      <c r="D12045" s="34" t="s">
        <v>2243</v>
      </c>
      <c r="E12045" s="21" t="s">
        <v>2244</v>
      </c>
      <c r="F12045" s="36">
        <v>38260</v>
      </c>
      <c r="G12045" s="12">
        <v>25</v>
      </c>
      <c r="H12045" s="25">
        <v>47702.67</v>
      </c>
      <c r="I12045" s="13">
        <v>26711.32</v>
      </c>
      <c r="J12045" s="13">
        <f t="shared" si="188"/>
        <v>20991.35</v>
      </c>
    </row>
    <row r="12046" spans="1:10" x14ac:dyDescent="0.25">
      <c r="A12046" s="19">
        <v>12038</v>
      </c>
      <c r="B12046" s="16" t="s">
        <v>24</v>
      </c>
      <c r="C12046" s="21" t="s">
        <v>25</v>
      </c>
      <c r="D12046" s="34">
        <v>199200000191630</v>
      </c>
      <c r="E12046" s="21" t="s">
        <v>883</v>
      </c>
      <c r="F12046" s="36">
        <v>33878</v>
      </c>
      <c r="G12046" s="12">
        <v>25</v>
      </c>
      <c r="H12046" s="25">
        <v>451.99</v>
      </c>
      <c r="I12046" s="13">
        <v>451.98999999999899</v>
      </c>
      <c r="J12046" s="13">
        <f t="shared" si="188"/>
        <v>1.0231815394945443E-12</v>
      </c>
    </row>
    <row r="12047" spans="1:10" x14ac:dyDescent="0.25">
      <c r="A12047" s="19">
        <v>12039</v>
      </c>
      <c r="B12047" s="16" t="s">
        <v>24</v>
      </c>
      <c r="C12047" s="21" t="s">
        <v>25</v>
      </c>
      <c r="D12047" s="34">
        <v>199300000191640</v>
      </c>
      <c r="E12047" s="21" t="s">
        <v>883</v>
      </c>
      <c r="F12047" s="36">
        <v>34243</v>
      </c>
      <c r="G12047" s="12">
        <v>25</v>
      </c>
      <c r="H12047" s="25">
        <v>1768</v>
      </c>
      <c r="I12047" s="13">
        <v>1767.80000000001</v>
      </c>
      <c r="J12047" s="13">
        <f t="shared" si="188"/>
        <v>0.19999999999004103</v>
      </c>
    </row>
    <row r="12048" spans="1:10" x14ac:dyDescent="0.25">
      <c r="A12048" s="19">
        <v>12040</v>
      </c>
      <c r="B12048" s="16" t="s">
        <v>24</v>
      </c>
      <c r="C12048" s="21" t="s">
        <v>25</v>
      </c>
      <c r="D12048" s="34">
        <v>199400000191650</v>
      </c>
      <c r="E12048" s="21" t="s">
        <v>883</v>
      </c>
      <c r="F12048" s="36">
        <v>34608</v>
      </c>
      <c r="G12048" s="12">
        <v>25</v>
      </c>
      <c r="H12048" s="25">
        <v>5543.85</v>
      </c>
      <c r="I12048" s="13">
        <v>5316.4000000000196</v>
      </c>
      <c r="J12048" s="13">
        <f t="shared" si="188"/>
        <v>227.44999999998072</v>
      </c>
    </row>
    <row r="12049" spans="1:10" x14ac:dyDescent="0.25">
      <c r="A12049" s="19">
        <v>12041</v>
      </c>
      <c r="B12049" s="16" t="s">
        <v>24</v>
      </c>
      <c r="C12049" s="21" t="s">
        <v>25</v>
      </c>
      <c r="D12049" s="34">
        <v>199500000191660</v>
      </c>
      <c r="E12049" s="21" t="s">
        <v>883</v>
      </c>
      <c r="F12049" s="36">
        <v>34973</v>
      </c>
      <c r="G12049" s="12">
        <v>25</v>
      </c>
      <c r="H12049" s="25">
        <v>5479.1</v>
      </c>
      <c r="I12049" s="13">
        <v>5030.6000000000004</v>
      </c>
      <c r="J12049" s="13">
        <f t="shared" si="188"/>
        <v>448.5</v>
      </c>
    </row>
    <row r="12050" spans="1:10" x14ac:dyDescent="0.25">
      <c r="A12050" s="19">
        <v>12042</v>
      </c>
      <c r="B12050" s="16" t="s">
        <v>24</v>
      </c>
      <c r="C12050" s="21" t="s">
        <v>25</v>
      </c>
      <c r="D12050" s="34">
        <v>199800000191690</v>
      </c>
      <c r="E12050" s="21" t="s">
        <v>883</v>
      </c>
      <c r="F12050" s="36">
        <v>36068</v>
      </c>
      <c r="G12050" s="12">
        <v>25</v>
      </c>
      <c r="H12050" s="25">
        <v>4921.67</v>
      </c>
      <c r="I12050" s="13">
        <v>3936.5599999999799</v>
      </c>
      <c r="J12050" s="13">
        <f t="shared" si="188"/>
        <v>985.11000000002014</v>
      </c>
    </row>
    <row r="12051" spans="1:10" x14ac:dyDescent="0.25">
      <c r="A12051" s="19">
        <v>12043</v>
      </c>
      <c r="B12051" s="16" t="s">
        <v>24</v>
      </c>
      <c r="C12051" s="21" t="s">
        <v>25</v>
      </c>
      <c r="D12051" s="34">
        <v>199900000191700</v>
      </c>
      <c r="E12051" s="21" t="s">
        <v>883</v>
      </c>
      <c r="F12051" s="36">
        <v>36433</v>
      </c>
      <c r="G12051" s="12">
        <v>25</v>
      </c>
      <c r="H12051" s="25">
        <v>3016.16</v>
      </c>
      <c r="I12051" s="13">
        <v>2292.0300000000002</v>
      </c>
      <c r="J12051" s="13">
        <f t="shared" si="188"/>
        <v>724.12999999999965</v>
      </c>
    </row>
    <row r="12052" spans="1:10" x14ac:dyDescent="0.25">
      <c r="A12052" s="19">
        <v>12044</v>
      </c>
      <c r="B12052" s="16" t="s">
        <v>24</v>
      </c>
      <c r="C12052" s="21" t="s">
        <v>25</v>
      </c>
      <c r="D12052" s="34">
        <v>200100000179460</v>
      </c>
      <c r="E12052" s="21" t="s">
        <v>883</v>
      </c>
      <c r="F12052" s="36">
        <v>37165</v>
      </c>
      <c r="G12052" s="12">
        <v>25</v>
      </c>
      <c r="H12052" s="25">
        <v>43452.41</v>
      </c>
      <c r="I12052" s="13">
        <v>29252.55</v>
      </c>
      <c r="J12052" s="13">
        <f t="shared" si="188"/>
        <v>14199.860000000004</v>
      </c>
    </row>
    <row r="12053" spans="1:10" x14ac:dyDescent="0.25">
      <c r="A12053" s="19">
        <v>12045</v>
      </c>
      <c r="B12053" s="16" t="s">
        <v>24</v>
      </c>
      <c r="C12053" s="21" t="s">
        <v>25</v>
      </c>
      <c r="D12053" s="34">
        <v>200100000191600</v>
      </c>
      <c r="E12053" s="21" t="s">
        <v>883</v>
      </c>
      <c r="F12053" s="36">
        <v>37164</v>
      </c>
      <c r="G12053" s="12">
        <v>25</v>
      </c>
      <c r="H12053" s="25">
        <v>44464.66</v>
      </c>
      <c r="I12053" s="13">
        <v>30379.5</v>
      </c>
      <c r="J12053" s="13">
        <f t="shared" si="188"/>
        <v>14085.160000000003</v>
      </c>
    </row>
    <row r="12054" spans="1:10" x14ac:dyDescent="0.25">
      <c r="A12054" s="19">
        <v>12046</v>
      </c>
      <c r="B12054" s="16" t="s">
        <v>24</v>
      </c>
      <c r="C12054" s="21" t="s">
        <v>25</v>
      </c>
      <c r="D12054" s="34" t="s">
        <v>2684</v>
      </c>
      <c r="E12054" s="21" t="s">
        <v>883</v>
      </c>
      <c r="F12054" s="36">
        <v>37530</v>
      </c>
      <c r="G12054" s="12">
        <v>25</v>
      </c>
      <c r="H12054" s="25">
        <v>37197.089999999997</v>
      </c>
      <c r="I12054" s="13">
        <v>23801.59</v>
      </c>
      <c r="J12054" s="13">
        <f t="shared" si="188"/>
        <v>13395.499999999996</v>
      </c>
    </row>
    <row r="12055" spans="1:10" x14ac:dyDescent="0.25">
      <c r="A12055" s="19">
        <v>12047</v>
      </c>
      <c r="B12055" s="16" t="s">
        <v>24</v>
      </c>
      <c r="C12055" s="21" t="s">
        <v>25</v>
      </c>
      <c r="D12055" s="34" t="s">
        <v>882</v>
      </c>
      <c r="E12055" s="21" t="s">
        <v>883</v>
      </c>
      <c r="F12055" s="36">
        <v>38261</v>
      </c>
      <c r="G12055" s="12">
        <v>25</v>
      </c>
      <c r="H12055" s="25">
        <v>374696.38</v>
      </c>
      <c r="I12055" s="13">
        <v>209788.4</v>
      </c>
      <c r="J12055" s="13">
        <f t="shared" si="188"/>
        <v>164907.98000000001</v>
      </c>
    </row>
    <row r="12056" spans="1:10" x14ac:dyDescent="0.25">
      <c r="A12056" s="19">
        <v>12048</v>
      </c>
      <c r="B12056" s="16" t="s">
        <v>24</v>
      </c>
      <c r="C12056" s="21" t="s">
        <v>25</v>
      </c>
      <c r="D12056" s="34">
        <v>200000000191590</v>
      </c>
      <c r="E12056" s="21" t="s">
        <v>2466</v>
      </c>
      <c r="F12056" s="36">
        <v>36799</v>
      </c>
      <c r="G12056" s="12">
        <v>25</v>
      </c>
      <c r="H12056" s="25">
        <v>60668.37</v>
      </c>
      <c r="I12056" s="13">
        <v>44264.889999999898</v>
      </c>
      <c r="J12056" s="13">
        <f t="shared" si="188"/>
        <v>16403.480000000105</v>
      </c>
    </row>
    <row r="12057" spans="1:10" x14ac:dyDescent="0.25">
      <c r="A12057" s="19">
        <v>12049</v>
      </c>
      <c r="B12057" s="16" t="s">
        <v>24</v>
      </c>
      <c r="C12057" s="21" t="s">
        <v>25</v>
      </c>
      <c r="D12057" s="34">
        <v>199100000191080</v>
      </c>
      <c r="E12057" s="21" t="s">
        <v>764</v>
      </c>
      <c r="F12057" s="36">
        <v>33512</v>
      </c>
      <c r="G12057" s="12">
        <v>25</v>
      </c>
      <c r="H12057" s="25">
        <v>904.35</v>
      </c>
      <c r="I12057" s="13">
        <v>904.34999999999695</v>
      </c>
      <c r="J12057" s="13">
        <f t="shared" si="188"/>
        <v>3.0695446184836328E-12</v>
      </c>
    </row>
    <row r="12058" spans="1:10" x14ac:dyDescent="0.25">
      <c r="A12058" s="19">
        <v>12050</v>
      </c>
      <c r="B12058" s="16" t="s">
        <v>24</v>
      </c>
      <c r="C12058" s="21" t="s">
        <v>25</v>
      </c>
      <c r="D12058" s="34">
        <v>199400000191090</v>
      </c>
      <c r="E12058" s="21" t="s">
        <v>764</v>
      </c>
      <c r="F12058" s="36">
        <v>34608</v>
      </c>
      <c r="G12058" s="12">
        <v>25</v>
      </c>
      <c r="H12058" s="25">
        <v>2084.21</v>
      </c>
      <c r="I12058" s="13">
        <v>1998.67</v>
      </c>
      <c r="J12058" s="13">
        <f t="shared" si="188"/>
        <v>85.539999999999964</v>
      </c>
    </row>
    <row r="12059" spans="1:10" x14ac:dyDescent="0.25">
      <c r="A12059" s="19">
        <v>12051</v>
      </c>
      <c r="B12059" s="16" t="s">
        <v>24</v>
      </c>
      <c r="C12059" s="21" t="s">
        <v>25</v>
      </c>
      <c r="D12059" s="34">
        <v>199600000191100</v>
      </c>
      <c r="E12059" s="21" t="s">
        <v>764</v>
      </c>
      <c r="F12059" s="36">
        <v>35339</v>
      </c>
      <c r="G12059" s="12">
        <v>25</v>
      </c>
      <c r="H12059" s="25">
        <v>10179.469999999999</v>
      </c>
      <c r="I12059" s="13">
        <v>8931.0000000000091</v>
      </c>
      <c r="J12059" s="13">
        <f t="shared" si="188"/>
        <v>1248.4699999999903</v>
      </c>
    </row>
    <row r="12060" spans="1:10" x14ac:dyDescent="0.25">
      <c r="A12060" s="19">
        <v>12052</v>
      </c>
      <c r="B12060" s="16" t="s">
        <v>24</v>
      </c>
      <c r="C12060" s="21" t="s">
        <v>25</v>
      </c>
      <c r="D12060" s="34">
        <v>199800000191120</v>
      </c>
      <c r="E12060" s="21" t="s">
        <v>764</v>
      </c>
      <c r="F12060" s="36">
        <v>36068</v>
      </c>
      <c r="G12060" s="12">
        <v>25</v>
      </c>
      <c r="H12060" s="25">
        <v>28875.86</v>
      </c>
      <c r="I12060" s="13">
        <v>23097.17</v>
      </c>
      <c r="J12060" s="13">
        <f t="shared" si="188"/>
        <v>5778.6900000000023</v>
      </c>
    </row>
    <row r="12061" spans="1:10" x14ac:dyDescent="0.25">
      <c r="A12061" s="19">
        <v>12053</v>
      </c>
      <c r="B12061" s="16" t="s">
        <v>24</v>
      </c>
      <c r="C12061" s="21" t="s">
        <v>25</v>
      </c>
      <c r="D12061" s="34">
        <v>200000000191020</v>
      </c>
      <c r="E12061" s="21" t="s">
        <v>764</v>
      </c>
      <c r="F12061" s="36">
        <v>36799</v>
      </c>
      <c r="G12061" s="12">
        <v>25</v>
      </c>
      <c r="H12061" s="25">
        <v>122356.68</v>
      </c>
      <c r="I12061" s="13">
        <v>89273.9800000002</v>
      </c>
      <c r="J12061" s="13">
        <f t="shared" si="188"/>
        <v>33082.699999999793</v>
      </c>
    </row>
    <row r="12062" spans="1:10" x14ac:dyDescent="0.25">
      <c r="A12062" s="19">
        <v>12054</v>
      </c>
      <c r="B12062" s="16" t="s">
        <v>24</v>
      </c>
      <c r="C12062" s="21" t="s">
        <v>25</v>
      </c>
      <c r="D12062" s="34">
        <v>200100000179410</v>
      </c>
      <c r="E12062" s="21" t="s">
        <v>764</v>
      </c>
      <c r="F12062" s="36">
        <v>37165</v>
      </c>
      <c r="G12062" s="12">
        <v>50</v>
      </c>
      <c r="H12062" s="25">
        <v>269868.09000000003</v>
      </c>
      <c r="I12062" s="13">
        <v>91716.35</v>
      </c>
      <c r="J12062" s="13">
        <f t="shared" si="188"/>
        <v>178151.74000000002</v>
      </c>
    </row>
    <row r="12063" spans="1:10" x14ac:dyDescent="0.25">
      <c r="A12063" s="19">
        <v>12055</v>
      </c>
      <c r="B12063" s="16" t="s">
        <v>24</v>
      </c>
      <c r="C12063" s="21" t="s">
        <v>25</v>
      </c>
      <c r="D12063" s="34">
        <v>200100000191030</v>
      </c>
      <c r="E12063" s="21" t="s">
        <v>764</v>
      </c>
      <c r="F12063" s="36">
        <v>37164</v>
      </c>
      <c r="G12063" s="12">
        <v>25</v>
      </c>
      <c r="H12063" s="25">
        <v>185198.77</v>
      </c>
      <c r="I12063" s="13">
        <v>126533.75999999999</v>
      </c>
      <c r="J12063" s="13">
        <f t="shared" si="188"/>
        <v>58665.009999999995</v>
      </c>
    </row>
    <row r="12064" spans="1:10" x14ac:dyDescent="0.25">
      <c r="A12064" s="19">
        <v>12056</v>
      </c>
      <c r="B12064" s="16" t="s">
        <v>24</v>
      </c>
      <c r="C12064" s="21" t="s">
        <v>25</v>
      </c>
      <c r="D12064" s="34" t="s">
        <v>1479</v>
      </c>
      <c r="E12064" s="21" t="s">
        <v>764</v>
      </c>
      <c r="F12064" s="36">
        <v>37530</v>
      </c>
      <c r="G12064" s="12">
        <v>25</v>
      </c>
      <c r="H12064" s="25">
        <v>168199.69</v>
      </c>
      <c r="I12064" s="13">
        <v>107627.59</v>
      </c>
      <c r="J12064" s="13">
        <f t="shared" si="188"/>
        <v>60572.100000000006</v>
      </c>
    </row>
    <row r="12065" spans="1:10" x14ac:dyDescent="0.25">
      <c r="A12065" s="19">
        <v>12057</v>
      </c>
      <c r="B12065" s="16" t="s">
        <v>24</v>
      </c>
      <c r="C12065" s="21" t="s">
        <v>25</v>
      </c>
      <c r="D12065" s="34" t="s">
        <v>1955</v>
      </c>
      <c r="E12065" s="21" t="s">
        <v>764</v>
      </c>
      <c r="F12065" s="36">
        <v>38261</v>
      </c>
      <c r="G12065" s="12">
        <v>25</v>
      </c>
      <c r="H12065" s="25">
        <v>69699.22</v>
      </c>
      <c r="I12065" s="13">
        <v>39023.83</v>
      </c>
      <c r="J12065" s="13">
        <f t="shared" si="188"/>
        <v>30675.39</v>
      </c>
    </row>
    <row r="12066" spans="1:10" x14ac:dyDescent="0.25">
      <c r="A12066" s="19">
        <v>12058</v>
      </c>
      <c r="B12066" s="16" t="s">
        <v>24</v>
      </c>
      <c r="C12066" s="21" t="s">
        <v>25</v>
      </c>
      <c r="D12066" s="34">
        <v>199200000191220</v>
      </c>
      <c r="E12066" s="21" t="s">
        <v>1500</v>
      </c>
      <c r="F12066" s="36">
        <v>33878</v>
      </c>
      <c r="G12066" s="12">
        <v>25</v>
      </c>
      <c r="H12066" s="25">
        <v>1157.24</v>
      </c>
      <c r="I12066" s="13">
        <v>1157.24</v>
      </c>
      <c r="J12066" s="13">
        <f t="shared" si="188"/>
        <v>0</v>
      </c>
    </row>
    <row r="12067" spans="1:10" x14ac:dyDescent="0.25">
      <c r="A12067" s="19">
        <v>12059</v>
      </c>
      <c r="B12067" s="16" t="s">
        <v>24</v>
      </c>
      <c r="C12067" s="21" t="s">
        <v>25</v>
      </c>
      <c r="D12067" s="34">
        <v>199300000191230</v>
      </c>
      <c r="E12067" s="21" t="s">
        <v>1500</v>
      </c>
      <c r="F12067" s="36">
        <v>34243</v>
      </c>
      <c r="G12067" s="12">
        <v>25</v>
      </c>
      <c r="H12067" s="25">
        <v>1131.6600000000001</v>
      </c>
      <c r="I12067" s="13">
        <v>1131.53</v>
      </c>
      <c r="J12067" s="13">
        <f t="shared" si="188"/>
        <v>0.13000000000010914</v>
      </c>
    </row>
    <row r="12068" spans="1:10" x14ac:dyDescent="0.25">
      <c r="A12068" s="19">
        <v>12060</v>
      </c>
      <c r="B12068" s="16" t="s">
        <v>24</v>
      </c>
      <c r="C12068" s="21" t="s">
        <v>25</v>
      </c>
      <c r="D12068" s="34">
        <v>199500000191240</v>
      </c>
      <c r="E12068" s="21" t="s">
        <v>1500</v>
      </c>
      <c r="F12068" s="36">
        <v>34973</v>
      </c>
      <c r="G12068" s="12">
        <v>25</v>
      </c>
      <c r="H12068" s="25">
        <v>1558.69</v>
      </c>
      <c r="I12068" s="13">
        <v>1431.11</v>
      </c>
      <c r="J12068" s="13">
        <f t="shared" si="188"/>
        <v>127.58000000000015</v>
      </c>
    </row>
    <row r="12069" spans="1:10" x14ac:dyDescent="0.25">
      <c r="A12069" s="19">
        <v>12061</v>
      </c>
      <c r="B12069" s="16" t="s">
        <v>24</v>
      </c>
      <c r="C12069" s="21" t="s">
        <v>25</v>
      </c>
      <c r="D12069" s="34">
        <v>199600000191250</v>
      </c>
      <c r="E12069" s="21" t="s">
        <v>1500</v>
      </c>
      <c r="F12069" s="36">
        <v>35339</v>
      </c>
      <c r="G12069" s="12">
        <v>25</v>
      </c>
      <c r="H12069" s="25">
        <v>1485.53</v>
      </c>
      <c r="I12069" s="13">
        <v>1303.24</v>
      </c>
      <c r="J12069" s="13">
        <f t="shared" si="188"/>
        <v>182.28999999999996</v>
      </c>
    </row>
    <row r="12070" spans="1:10" x14ac:dyDescent="0.25">
      <c r="A12070" s="19">
        <v>12062</v>
      </c>
      <c r="B12070" s="16" t="s">
        <v>24</v>
      </c>
      <c r="C12070" s="21" t="s">
        <v>25</v>
      </c>
      <c r="D12070" s="34">
        <v>199800000191270</v>
      </c>
      <c r="E12070" s="21" t="s">
        <v>1500</v>
      </c>
      <c r="F12070" s="36">
        <v>36068</v>
      </c>
      <c r="G12070" s="12">
        <v>25</v>
      </c>
      <c r="H12070" s="25">
        <v>4108.9399999999996</v>
      </c>
      <c r="I12070" s="13">
        <v>3286.46000000001</v>
      </c>
      <c r="J12070" s="13">
        <f t="shared" si="188"/>
        <v>822.47999999998956</v>
      </c>
    </row>
    <row r="12071" spans="1:10" x14ac:dyDescent="0.25">
      <c r="A12071" s="19">
        <v>12063</v>
      </c>
      <c r="B12071" s="16" t="s">
        <v>24</v>
      </c>
      <c r="C12071" s="21" t="s">
        <v>25</v>
      </c>
      <c r="D12071" s="34">
        <v>199900000191280</v>
      </c>
      <c r="E12071" s="21" t="s">
        <v>1500</v>
      </c>
      <c r="F12071" s="36">
        <v>36433</v>
      </c>
      <c r="G12071" s="12">
        <v>25</v>
      </c>
      <c r="H12071" s="25">
        <v>3499.76</v>
      </c>
      <c r="I12071" s="13">
        <v>2659.4</v>
      </c>
      <c r="J12071" s="13">
        <f t="shared" si="188"/>
        <v>840.36000000000013</v>
      </c>
    </row>
    <row r="12072" spans="1:10" x14ac:dyDescent="0.25">
      <c r="A12072" s="19">
        <v>12064</v>
      </c>
      <c r="B12072" s="16" t="s">
        <v>24</v>
      </c>
      <c r="C12072" s="21" t="s">
        <v>25</v>
      </c>
      <c r="D12072" s="34">
        <v>200000000191130</v>
      </c>
      <c r="E12072" s="21" t="s">
        <v>1500</v>
      </c>
      <c r="F12072" s="36">
        <v>36799</v>
      </c>
      <c r="G12072" s="12">
        <v>25</v>
      </c>
      <c r="H12072" s="25">
        <v>69643.83</v>
      </c>
      <c r="I12072" s="13">
        <v>50813.7</v>
      </c>
      <c r="J12072" s="13">
        <f t="shared" si="188"/>
        <v>18830.130000000005</v>
      </c>
    </row>
    <row r="12073" spans="1:10" x14ac:dyDescent="0.25">
      <c r="A12073" s="19">
        <v>12065</v>
      </c>
      <c r="B12073" s="16" t="s">
        <v>24</v>
      </c>
      <c r="C12073" s="21" t="s">
        <v>25</v>
      </c>
      <c r="D12073" s="34">
        <v>200100000179420</v>
      </c>
      <c r="E12073" s="21" t="s">
        <v>1500</v>
      </c>
      <c r="F12073" s="36">
        <v>37165</v>
      </c>
      <c r="G12073" s="12">
        <v>50</v>
      </c>
      <c r="H12073" s="25">
        <v>88210.42</v>
      </c>
      <c r="I12073" s="13">
        <v>29978.880000000099</v>
      </c>
      <c r="J12073" s="13">
        <f t="shared" si="188"/>
        <v>58231.539999999899</v>
      </c>
    </row>
    <row r="12074" spans="1:10" x14ac:dyDescent="0.25">
      <c r="A12074" s="19">
        <v>12066</v>
      </c>
      <c r="B12074" s="16" t="s">
        <v>24</v>
      </c>
      <c r="C12074" s="21" t="s">
        <v>25</v>
      </c>
      <c r="D12074" s="34">
        <v>200100000191140</v>
      </c>
      <c r="E12074" s="21" t="s">
        <v>1500</v>
      </c>
      <c r="F12074" s="36">
        <v>37164</v>
      </c>
      <c r="G12074" s="12">
        <v>25</v>
      </c>
      <c r="H12074" s="25">
        <v>61872.23</v>
      </c>
      <c r="I12074" s="13">
        <v>42272.94</v>
      </c>
      <c r="J12074" s="13">
        <f t="shared" si="188"/>
        <v>19599.29</v>
      </c>
    </row>
    <row r="12075" spans="1:10" x14ac:dyDescent="0.25">
      <c r="A12075" s="19">
        <v>12067</v>
      </c>
      <c r="B12075" s="16" t="s">
        <v>24</v>
      </c>
      <c r="C12075" s="21" t="s">
        <v>25</v>
      </c>
      <c r="D12075" s="34" t="s">
        <v>2106</v>
      </c>
      <c r="E12075" s="21" t="s">
        <v>1500</v>
      </c>
      <c r="F12075" s="36">
        <v>37530</v>
      </c>
      <c r="G12075" s="12">
        <v>25</v>
      </c>
      <c r="H12075" s="25">
        <v>69243.47</v>
      </c>
      <c r="I12075" s="13">
        <v>44307.46</v>
      </c>
      <c r="J12075" s="13">
        <f t="shared" si="188"/>
        <v>24936.010000000002</v>
      </c>
    </row>
    <row r="12076" spans="1:10" x14ac:dyDescent="0.25">
      <c r="A12076" s="19">
        <v>12068</v>
      </c>
      <c r="B12076" s="16" t="s">
        <v>24</v>
      </c>
      <c r="C12076" s="21" t="s">
        <v>25</v>
      </c>
      <c r="D12076" s="34" t="s">
        <v>5662</v>
      </c>
      <c r="E12076" s="21" t="s">
        <v>1500</v>
      </c>
      <c r="F12076" s="36">
        <v>38261</v>
      </c>
      <c r="G12076" s="12">
        <v>25</v>
      </c>
      <c r="H12076" s="25">
        <v>4463.09</v>
      </c>
      <c r="I12076" s="13">
        <v>2498.62</v>
      </c>
      <c r="J12076" s="13">
        <f t="shared" si="188"/>
        <v>1964.4700000000003</v>
      </c>
    </row>
    <row r="12077" spans="1:10" x14ac:dyDescent="0.25">
      <c r="A12077" s="19">
        <v>12069</v>
      </c>
      <c r="B12077" s="16" t="s">
        <v>24</v>
      </c>
      <c r="C12077" s="21" t="s">
        <v>25</v>
      </c>
      <c r="D12077" s="34">
        <v>199200000191370</v>
      </c>
      <c r="E12077" s="21" t="s">
        <v>1666</v>
      </c>
      <c r="F12077" s="36">
        <v>33878</v>
      </c>
      <c r="G12077" s="12">
        <v>25</v>
      </c>
      <c r="H12077" s="25">
        <v>1358.84</v>
      </c>
      <c r="I12077" s="13">
        <v>1358.84</v>
      </c>
      <c r="J12077" s="13">
        <f t="shared" si="188"/>
        <v>0</v>
      </c>
    </row>
    <row r="12078" spans="1:10" x14ac:dyDescent="0.25">
      <c r="A12078" s="19">
        <v>12070</v>
      </c>
      <c r="B12078" s="16" t="s">
        <v>24</v>
      </c>
      <c r="C12078" s="21" t="s">
        <v>25</v>
      </c>
      <c r="D12078" s="34">
        <v>199300000191380</v>
      </c>
      <c r="E12078" s="21" t="s">
        <v>1666</v>
      </c>
      <c r="F12078" s="36">
        <v>34243</v>
      </c>
      <c r="G12078" s="12">
        <v>25</v>
      </c>
      <c r="H12078" s="25">
        <v>1328.8</v>
      </c>
      <c r="I12078" s="13">
        <v>1328.65</v>
      </c>
      <c r="J12078" s="13">
        <f t="shared" si="188"/>
        <v>0.14999999999986358</v>
      </c>
    </row>
    <row r="12079" spans="1:10" x14ac:dyDescent="0.25">
      <c r="A12079" s="19">
        <v>12071</v>
      </c>
      <c r="B12079" s="16" t="s">
        <v>24</v>
      </c>
      <c r="C12079" s="21" t="s">
        <v>25</v>
      </c>
      <c r="D12079" s="34">
        <v>199600000191390</v>
      </c>
      <c r="E12079" s="21" t="s">
        <v>1666</v>
      </c>
      <c r="F12079" s="36">
        <v>35339</v>
      </c>
      <c r="G12079" s="12">
        <v>25</v>
      </c>
      <c r="H12079" s="25">
        <v>3488.64</v>
      </c>
      <c r="I12079" s="13">
        <v>3060.72</v>
      </c>
      <c r="J12079" s="13">
        <f t="shared" si="188"/>
        <v>427.92000000000007</v>
      </c>
    </row>
    <row r="12080" spans="1:10" x14ac:dyDescent="0.25">
      <c r="A12080" s="19">
        <v>12072</v>
      </c>
      <c r="B12080" s="16" t="s">
        <v>24</v>
      </c>
      <c r="C12080" s="21" t="s">
        <v>25</v>
      </c>
      <c r="D12080" s="34">
        <v>199800000191410</v>
      </c>
      <c r="E12080" s="21" t="s">
        <v>1666</v>
      </c>
      <c r="F12080" s="36">
        <v>36068</v>
      </c>
      <c r="G12080" s="12">
        <v>25</v>
      </c>
      <c r="H12080" s="25">
        <v>13722.9</v>
      </c>
      <c r="I12080" s="13">
        <v>10976.52</v>
      </c>
      <c r="J12080" s="13">
        <f t="shared" si="188"/>
        <v>2746.3799999999992</v>
      </c>
    </row>
    <row r="12081" spans="1:10" x14ac:dyDescent="0.25">
      <c r="A12081" s="19">
        <v>12073</v>
      </c>
      <c r="B12081" s="16" t="s">
        <v>24</v>
      </c>
      <c r="C12081" s="21" t="s">
        <v>25</v>
      </c>
      <c r="D12081" s="34">
        <v>200100000179430</v>
      </c>
      <c r="E12081" s="21" t="s">
        <v>1666</v>
      </c>
      <c r="F12081" s="36">
        <v>37165</v>
      </c>
      <c r="G12081" s="12">
        <v>50</v>
      </c>
      <c r="H12081" s="25">
        <v>35071.68</v>
      </c>
      <c r="I12081" s="13">
        <v>11919.07</v>
      </c>
      <c r="J12081" s="13">
        <f t="shared" si="188"/>
        <v>23152.61</v>
      </c>
    </row>
    <row r="12082" spans="1:10" x14ac:dyDescent="0.25">
      <c r="A12082" s="19">
        <v>12074</v>
      </c>
      <c r="B12082" s="16" t="s">
        <v>24</v>
      </c>
      <c r="C12082" s="21" t="s">
        <v>25</v>
      </c>
      <c r="D12082" s="34">
        <v>200100000191300</v>
      </c>
      <c r="E12082" s="21" t="s">
        <v>1666</v>
      </c>
      <c r="F12082" s="36">
        <v>37164</v>
      </c>
      <c r="G12082" s="12">
        <v>25</v>
      </c>
      <c r="H12082" s="25">
        <v>45896.12</v>
      </c>
      <c r="I12082" s="13">
        <v>31357.839999999898</v>
      </c>
      <c r="J12082" s="13">
        <f t="shared" si="188"/>
        <v>14538.280000000104</v>
      </c>
    </row>
    <row r="12083" spans="1:10" x14ac:dyDescent="0.25">
      <c r="A12083" s="19">
        <v>12075</v>
      </c>
      <c r="B12083" s="16" t="s">
        <v>24</v>
      </c>
      <c r="C12083" s="21" t="s">
        <v>25</v>
      </c>
      <c r="D12083" s="34" t="s">
        <v>2105</v>
      </c>
      <c r="E12083" s="21" t="s">
        <v>1666</v>
      </c>
      <c r="F12083" s="36">
        <v>37530</v>
      </c>
      <c r="G12083" s="12">
        <v>25</v>
      </c>
      <c r="H12083" s="25">
        <v>69377.09</v>
      </c>
      <c r="I12083" s="13">
        <v>44393.07</v>
      </c>
      <c r="J12083" s="13">
        <f t="shared" si="188"/>
        <v>24984.019999999997</v>
      </c>
    </row>
    <row r="12084" spans="1:10" x14ac:dyDescent="0.25">
      <c r="A12084" s="19">
        <v>12076</v>
      </c>
      <c r="B12084" s="16" t="s">
        <v>24</v>
      </c>
      <c r="C12084" s="21" t="s">
        <v>25</v>
      </c>
      <c r="D12084" s="34" t="s">
        <v>4803</v>
      </c>
      <c r="E12084" s="21" t="s">
        <v>1666</v>
      </c>
      <c r="F12084" s="36">
        <v>38261</v>
      </c>
      <c r="G12084" s="12">
        <v>25</v>
      </c>
      <c r="H12084" s="25">
        <v>7452.83</v>
      </c>
      <c r="I12084" s="13">
        <v>4172.83</v>
      </c>
      <c r="J12084" s="13">
        <f t="shared" si="188"/>
        <v>3280</v>
      </c>
    </row>
    <row r="12085" spans="1:10" x14ac:dyDescent="0.25">
      <c r="A12085" s="19">
        <v>12077</v>
      </c>
      <c r="B12085" s="16" t="s">
        <v>24</v>
      </c>
      <c r="C12085" s="21" t="s">
        <v>25</v>
      </c>
      <c r="D12085" s="34">
        <v>199200000191450</v>
      </c>
      <c r="E12085" s="21" t="s">
        <v>1266</v>
      </c>
      <c r="F12085" s="36">
        <v>33878</v>
      </c>
      <c r="G12085" s="12">
        <v>25</v>
      </c>
      <c r="H12085" s="25">
        <v>1534.89</v>
      </c>
      <c r="I12085" s="13">
        <v>1534.89</v>
      </c>
      <c r="J12085" s="13">
        <f t="shared" si="188"/>
        <v>0</v>
      </c>
    </row>
    <row r="12086" spans="1:10" x14ac:dyDescent="0.25">
      <c r="A12086" s="19">
        <v>12078</v>
      </c>
      <c r="B12086" s="16" t="s">
        <v>24</v>
      </c>
      <c r="C12086" s="21" t="s">
        <v>25</v>
      </c>
      <c r="D12086" s="34">
        <v>199600000191460</v>
      </c>
      <c r="E12086" s="21" t="s">
        <v>1266</v>
      </c>
      <c r="F12086" s="36">
        <v>35339</v>
      </c>
      <c r="G12086" s="12">
        <v>25</v>
      </c>
      <c r="H12086" s="25">
        <v>1970.31</v>
      </c>
      <c r="I12086" s="13">
        <v>1728.6099999999899</v>
      </c>
      <c r="J12086" s="13">
        <f t="shared" si="188"/>
        <v>241.70000000001005</v>
      </c>
    </row>
    <row r="12087" spans="1:10" x14ac:dyDescent="0.25">
      <c r="A12087" s="19">
        <v>12079</v>
      </c>
      <c r="B12087" s="16" t="s">
        <v>24</v>
      </c>
      <c r="C12087" s="21" t="s">
        <v>25</v>
      </c>
      <c r="D12087" s="34">
        <v>199800000191480</v>
      </c>
      <c r="E12087" s="21" t="s">
        <v>1266</v>
      </c>
      <c r="F12087" s="36">
        <v>36068</v>
      </c>
      <c r="G12087" s="12">
        <v>25</v>
      </c>
      <c r="H12087" s="25">
        <v>25406.91</v>
      </c>
      <c r="I12087" s="13">
        <v>20322.400000000001</v>
      </c>
      <c r="J12087" s="13">
        <f t="shared" si="188"/>
        <v>5084.5099999999984</v>
      </c>
    </row>
    <row r="12088" spans="1:10" x14ac:dyDescent="0.25">
      <c r="A12088" s="19">
        <v>12080</v>
      </c>
      <c r="B12088" s="16" t="s">
        <v>24</v>
      </c>
      <c r="C12088" s="21" t="s">
        <v>25</v>
      </c>
      <c r="D12088" s="34">
        <v>200000000191420</v>
      </c>
      <c r="E12088" s="21" t="s">
        <v>1266</v>
      </c>
      <c r="F12088" s="36">
        <v>36799</v>
      </c>
      <c r="G12088" s="12">
        <v>25</v>
      </c>
      <c r="H12088" s="25">
        <v>80743.17</v>
      </c>
      <c r="I12088" s="13">
        <v>58911.839999999902</v>
      </c>
      <c r="J12088" s="13">
        <f t="shared" si="188"/>
        <v>21831.330000000096</v>
      </c>
    </row>
    <row r="12089" spans="1:10" x14ac:dyDescent="0.25">
      <c r="A12089" s="19">
        <v>12081</v>
      </c>
      <c r="B12089" s="16" t="s">
        <v>24</v>
      </c>
      <c r="C12089" s="21" t="s">
        <v>25</v>
      </c>
      <c r="D12089" s="34">
        <v>200100000179440</v>
      </c>
      <c r="E12089" s="21" t="s">
        <v>1266</v>
      </c>
      <c r="F12089" s="36">
        <v>37165</v>
      </c>
      <c r="G12089" s="12">
        <v>50</v>
      </c>
      <c r="H12089" s="25">
        <v>88381.22</v>
      </c>
      <c r="I12089" s="13">
        <v>30036.860000000099</v>
      </c>
      <c r="J12089" s="13">
        <f t="shared" si="188"/>
        <v>58344.359999999899</v>
      </c>
    </row>
    <row r="12090" spans="1:10" x14ac:dyDescent="0.25">
      <c r="A12090" s="19">
        <v>12082</v>
      </c>
      <c r="B12090" s="16" t="s">
        <v>24</v>
      </c>
      <c r="C12090" s="21" t="s">
        <v>25</v>
      </c>
      <c r="D12090" s="34">
        <v>200100000191430</v>
      </c>
      <c r="E12090" s="21" t="s">
        <v>1266</v>
      </c>
      <c r="F12090" s="36">
        <v>37164</v>
      </c>
      <c r="G12090" s="12">
        <v>25</v>
      </c>
      <c r="H12090" s="25">
        <v>60695.13</v>
      </c>
      <c r="I12090" s="13">
        <v>41468.85</v>
      </c>
      <c r="J12090" s="13">
        <f t="shared" si="188"/>
        <v>19226.28</v>
      </c>
    </row>
    <row r="12091" spans="1:10" x14ac:dyDescent="0.25">
      <c r="A12091" s="19">
        <v>12083</v>
      </c>
      <c r="B12091" s="16" t="s">
        <v>24</v>
      </c>
      <c r="C12091" s="21" t="s">
        <v>25</v>
      </c>
      <c r="D12091" s="34" t="s">
        <v>2078</v>
      </c>
      <c r="E12091" s="21" t="s">
        <v>1266</v>
      </c>
      <c r="F12091" s="36">
        <v>37530</v>
      </c>
      <c r="G12091" s="12">
        <v>25</v>
      </c>
      <c r="H12091" s="25">
        <v>71359.11</v>
      </c>
      <c r="I12091" s="13">
        <v>45661</v>
      </c>
      <c r="J12091" s="13">
        <f t="shared" si="188"/>
        <v>25698.11</v>
      </c>
    </row>
    <row r="12092" spans="1:10" x14ac:dyDescent="0.25">
      <c r="A12092" s="19">
        <v>12084</v>
      </c>
      <c r="B12092" s="16" t="s">
        <v>24</v>
      </c>
      <c r="C12092" s="21" t="s">
        <v>25</v>
      </c>
      <c r="D12092" s="34" t="s">
        <v>3756</v>
      </c>
      <c r="E12092" s="21" t="s">
        <v>1266</v>
      </c>
      <c r="F12092" s="36">
        <v>38261</v>
      </c>
      <c r="G12092" s="12">
        <v>25</v>
      </c>
      <c r="H12092" s="25">
        <v>13798.35</v>
      </c>
      <c r="I12092" s="13">
        <v>7725.3899999999903</v>
      </c>
      <c r="J12092" s="13">
        <f t="shared" si="188"/>
        <v>6072.96000000001</v>
      </c>
    </row>
    <row r="12093" spans="1:10" x14ac:dyDescent="0.25">
      <c r="A12093" s="19">
        <v>12085</v>
      </c>
      <c r="B12093" s="16" t="s">
        <v>24</v>
      </c>
      <c r="C12093" s="21" t="s">
        <v>25</v>
      </c>
      <c r="D12093" s="34">
        <v>199100000191520</v>
      </c>
      <c r="E12093" s="21" t="s">
        <v>1287</v>
      </c>
      <c r="F12093" s="36">
        <v>33512</v>
      </c>
      <c r="G12093" s="12">
        <v>25</v>
      </c>
      <c r="H12093" s="25">
        <v>1225.3</v>
      </c>
      <c r="I12093" s="13">
        <v>1225.3</v>
      </c>
      <c r="J12093" s="13">
        <f t="shared" si="188"/>
        <v>0</v>
      </c>
    </row>
    <row r="12094" spans="1:10" x14ac:dyDescent="0.25">
      <c r="A12094" s="19">
        <v>12086</v>
      </c>
      <c r="B12094" s="16" t="s">
        <v>24</v>
      </c>
      <c r="C12094" s="21" t="s">
        <v>25</v>
      </c>
      <c r="D12094" s="34">
        <v>199400000191530</v>
      </c>
      <c r="E12094" s="21" t="s">
        <v>1287</v>
      </c>
      <c r="F12094" s="36">
        <v>34608</v>
      </c>
      <c r="G12094" s="12">
        <v>25</v>
      </c>
      <c r="H12094" s="25">
        <v>5995.04</v>
      </c>
      <c r="I12094" s="13">
        <v>5749.0599999999904</v>
      </c>
      <c r="J12094" s="13">
        <f t="shared" si="188"/>
        <v>245.98000000000957</v>
      </c>
    </row>
    <row r="12095" spans="1:10" x14ac:dyDescent="0.25">
      <c r="A12095" s="19">
        <v>12087</v>
      </c>
      <c r="B12095" s="16" t="s">
        <v>24</v>
      </c>
      <c r="C12095" s="21" t="s">
        <v>25</v>
      </c>
      <c r="D12095" s="34">
        <v>199500000191540</v>
      </c>
      <c r="E12095" s="21" t="s">
        <v>1287</v>
      </c>
      <c r="F12095" s="36">
        <v>34973</v>
      </c>
      <c r="G12095" s="12">
        <v>25</v>
      </c>
      <c r="H12095" s="25">
        <v>2194.4499999999998</v>
      </c>
      <c r="I12095" s="13">
        <v>2014.74999999999</v>
      </c>
      <c r="J12095" s="13">
        <f t="shared" si="188"/>
        <v>179.70000000000982</v>
      </c>
    </row>
    <row r="12096" spans="1:10" x14ac:dyDescent="0.25">
      <c r="A12096" s="19">
        <v>12088</v>
      </c>
      <c r="B12096" s="16" t="s">
        <v>24</v>
      </c>
      <c r="C12096" s="21" t="s">
        <v>25</v>
      </c>
      <c r="D12096" s="34">
        <v>199600000191550</v>
      </c>
      <c r="E12096" s="21" t="s">
        <v>1287</v>
      </c>
      <c r="F12096" s="36">
        <v>35339</v>
      </c>
      <c r="G12096" s="12">
        <v>25</v>
      </c>
      <c r="H12096" s="25">
        <v>4182.91</v>
      </c>
      <c r="I12096" s="13">
        <v>3669.84</v>
      </c>
      <c r="J12096" s="13">
        <f t="shared" si="188"/>
        <v>513.06999999999971</v>
      </c>
    </row>
    <row r="12097" spans="1:10" x14ac:dyDescent="0.25">
      <c r="A12097" s="19">
        <v>12089</v>
      </c>
      <c r="B12097" s="16" t="s">
        <v>24</v>
      </c>
      <c r="C12097" s="21" t="s">
        <v>25</v>
      </c>
      <c r="D12097" s="34">
        <v>200000000191490</v>
      </c>
      <c r="E12097" s="21" t="s">
        <v>1287</v>
      </c>
      <c r="F12097" s="36">
        <v>36799</v>
      </c>
      <c r="G12097" s="12">
        <v>25</v>
      </c>
      <c r="H12097" s="25">
        <v>134550.95000000001</v>
      </c>
      <c r="I12097" s="13">
        <v>98171.209999999905</v>
      </c>
      <c r="J12097" s="13">
        <f t="shared" si="188"/>
        <v>36379.740000000107</v>
      </c>
    </row>
    <row r="12098" spans="1:10" x14ac:dyDescent="0.25">
      <c r="A12098" s="19">
        <v>12090</v>
      </c>
      <c r="B12098" s="16" t="s">
        <v>24</v>
      </c>
      <c r="C12098" s="21" t="s">
        <v>25</v>
      </c>
      <c r="D12098" s="34">
        <v>200100000179450</v>
      </c>
      <c r="E12098" s="21" t="s">
        <v>1287</v>
      </c>
      <c r="F12098" s="36">
        <v>37165</v>
      </c>
      <c r="G12098" s="12">
        <v>50</v>
      </c>
      <c r="H12098" s="25">
        <v>120734.6</v>
      </c>
      <c r="I12098" s="13">
        <v>41032.14</v>
      </c>
      <c r="J12098" s="13">
        <f t="shared" si="188"/>
        <v>79702.460000000006</v>
      </c>
    </row>
    <row r="12099" spans="1:10" x14ac:dyDescent="0.25">
      <c r="A12099" s="19">
        <v>12091</v>
      </c>
      <c r="B12099" s="16" t="s">
        <v>24</v>
      </c>
      <c r="C12099" s="21" t="s">
        <v>25</v>
      </c>
      <c r="D12099" s="34">
        <v>200100000191500</v>
      </c>
      <c r="E12099" s="21" t="s">
        <v>1287</v>
      </c>
      <c r="F12099" s="36">
        <v>37164</v>
      </c>
      <c r="G12099" s="12">
        <v>25</v>
      </c>
      <c r="H12099" s="25">
        <v>112855.6</v>
      </c>
      <c r="I12099" s="13">
        <v>77106.739999999903</v>
      </c>
      <c r="J12099" s="13">
        <f t="shared" si="188"/>
        <v>35748.860000000102</v>
      </c>
    </row>
    <row r="12100" spans="1:10" x14ac:dyDescent="0.25">
      <c r="A12100" s="19">
        <v>12092</v>
      </c>
      <c r="B12100" s="16" t="s">
        <v>24</v>
      </c>
      <c r="C12100" s="21" t="s">
        <v>25</v>
      </c>
      <c r="D12100" s="34" t="s">
        <v>1924</v>
      </c>
      <c r="E12100" s="21" t="s">
        <v>1287</v>
      </c>
      <c r="F12100" s="36">
        <v>37530</v>
      </c>
      <c r="G12100" s="12">
        <v>25</v>
      </c>
      <c r="H12100" s="25">
        <v>88456.03</v>
      </c>
      <c r="I12100" s="13">
        <v>56601.279999999897</v>
      </c>
      <c r="J12100" s="13">
        <f t="shared" si="188"/>
        <v>31854.750000000102</v>
      </c>
    </row>
    <row r="12101" spans="1:10" x14ac:dyDescent="0.25">
      <c r="A12101" s="19">
        <v>12093</v>
      </c>
      <c r="B12101" s="16" t="s">
        <v>24</v>
      </c>
      <c r="C12101" s="21" t="s">
        <v>25</v>
      </c>
      <c r="D12101" s="34">
        <v>199000000191610</v>
      </c>
      <c r="E12101" s="21" t="s">
        <v>1899</v>
      </c>
      <c r="F12101" s="36">
        <v>33147</v>
      </c>
      <c r="G12101" s="12">
        <v>25</v>
      </c>
      <c r="H12101" s="25">
        <v>1007.62</v>
      </c>
      <c r="I12101" s="13">
        <v>1007.62</v>
      </c>
      <c r="J12101" s="13">
        <f t="shared" si="188"/>
        <v>0</v>
      </c>
    </row>
    <row r="12102" spans="1:10" x14ac:dyDescent="0.25">
      <c r="A12102" s="19">
        <v>12094</v>
      </c>
      <c r="B12102" s="16" t="s">
        <v>24</v>
      </c>
      <c r="C12102" s="21" t="s">
        <v>25</v>
      </c>
      <c r="D12102" s="34">
        <v>199100000191620</v>
      </c>
      <c r="E12102" s="21" t="s">
        <v>1899</v>
      </c>
      <c r="F12102" s="36">
        <v>33512</v>
      </c>
      <c r="G12102" s="12">
        <v>25</v>
      </c>
      <c r="H12102" s="25">
        <v>1443.3</v>
      </c>
      <c r="I12102" s="13">
        <v>1443.29999999999</v>
      </c>
      <c r="J12102" s="13">
        <f t="shared" si="188"/>
        <v>1.0004441719502211E-11</v>
      </c>
    </row>
    <row r="12103" spans="1:10" x14ac:dyDescent="0.25">
      <c r="A12103" s="19">
        <v>12095</v>
      </c>
      <c r="B12103" s="16" t="s">
        <v>24</v>
      </c>
      <c r="C12103" s="21" t="s">
        <v>25</v>
      </c>
      <c r="D12103" s="34">
        <v>199600000191670</v>
      </c>
      <c r="E12103" s="21" t="s">
        <v>1899</v>
      </c>
      <c r="F12103" s="36">
        <v>35339</v>
      </c>
      <c r="G12103" s="12">
        <v>25</v>
      </c>
      <c r="H12103" s="25">
        <v>20516.45</v>
      </c>
      <c r="I12103" s="13">
        <v>18000.02</v>
      </c>
      <c r="J12103" s="13">
        <f t="shared" si="188"/>
        <v>2516.4300000000003</v>
      </c>
    </row>
    <row r="12104" spans="1:10" x14ac:dyDescent="0.25">
      <c r="A12104" s="19">
        <v>12096</v>
      </c>
      <c r="B12104" s="16" t="s">
        <v>24</v>
      </c>
      <c r="C12104" s="21" t="s">
        <v>25</v>
      </c>
      <c r="D12104" s="34">
        <v>199400000191580</v>
      </c>
      <c r="E12104" s="21" t="s">
        <v>2226</v>
      </c>
      <c r="F12104" s="36">
        <v>34608</v>
      </c>
      <c r="G12104" s="12">
        <v>25</v>
      </c>
      <c r="H12104" s="25">
        <v>2432.98</v>
      </c>
      <c r="I12104" s="13">
        <v>2333.15</v>
      </c>
      <c r="J12104" s="13">
        <f t="shared" si="188"/>
        <v>99.829999999999927</v>
      </c>
    </row>
    <row r="12105" spans="1:10" x14ac:dyDescent="0.25">
      <c r="A12105" s="19">
        <v>12097</v>
      </c>
      <c r="B12105" s="16" t="s">
        <v>24</v>
      </c>
      <c r="C12105" s="21" t="s">
        <v>25</v>
      </c>
      <c r="D12105" s="34">
        <v>200100000191560</v>
      </c>
      <c r="E12105" s="21" t="s">
        <v>2226</v>
      </c>
      <c r="F12105" s="36">
        <v>37164</v>
      </c>
      <c r="G12105" s="12">
        <v>25</v>
      </c>
      <c r="H12105" s="25">
        <v>21647.84</v>
      </c>
      <c r="I12105" s="13">
        <v>14790.33</v>
      </c>
      <c r="J12105" s="13">
        <f t="shared" ref="J12105:J12168" si="189">SUM(H12105-I12105)</f>
        <v>6857.51</v>
      </c>
    </row>
    <row r="12106" spans="1:10" x14ac:dyDescent="0.25">
      <c r="A12106" s="19">
        <v>12098</v>
      </c>
      <c r="B12106" s="16" t="s">
        <v>24</v>
      </c>
      <c r="C12106" s="21" t="s">
        <v>25</v>
      </c>
      <c r="D12106" s="34">
        <v>198900000191210</v>
      </c>
      <c r="E12106" s="21" t="s">
        <v>1903</v>
      </c>
      <c r="F12106" s="36">
        <v>32782</v>
      </c>
      <c r="G12106" s="12">
        <v>25</v>
      </c>
      <c r="H12106" s="25">
        <v>3000.43</v>
      </c>
      <c r="I12106" s="13">
        <v>3000.4299999999898</v>
      </c>
      <c r="J12106" s="13">
        <f t="shared" si="189"/>
        <v>1.0004441719502211E-11</v>
      </c>
    </row>
    <row r="12107" spans="1:10" x14ac:dyDescent="0.25">
      <c r="A12107" s="19">
        <v>12099</v>
      </c>
      <c r="B12107" s="16" t="s">
        <v>24</v>
      </c>
      <c r="C12107" s="21" t="s">
        <v>25</v>
      </c>
      <c r="D12107" s="34">
        <v>198900000191360</v>
      </c>
      <c r="E12107" s="21" t="s">
        <v>1641</v>
      </c>
      <c r="F12107" s="36">
        <v>32782</v>
      </c>
      <c r="G12107" s="12">
        <v>25</v>
      </c>
      <c r="H12107" s="25">
        <v>4738.17</v>
      </c>
      <c r="I12107" s="13">
        <v>4738.17</v>
      </c>
      <c r="J12107" s="13">
        <f t="shared" si="189"/>
        <v>0</v>
      </c>
    </row>
    <row r="12108" spans="1:10" x14ac:dyDescent="0.25">
      <c r="A12108" s="19">
        <v>12100</v>
      </c>
      <c r="B12108" s="16" t="s">
        <v>24</v>
      </c>
      <c r="C12108" s="21" t="s">
        <v>25</v>
      </c>
      <c r="D12108" s="34" t="s">
        <v>6800</v>
      </c>
      <c r="E12108" s="21" t="s">
        <v>6801</v>
      </c>
      <c r="F12108" s="36">
        <v>38260</v>
      </c>
      <c r="G12108" s="12">
        <v>25</v>
      </c>
      <c r="H12108" s="25">
        <v>1475.88</v>
      </c>
      <c r="I12108" s="13">
        <v>826.34</v>
      </c>
      <c r="J12108" s="13">
        <f t="shared" si="189"/>
        <v>649.54000000000008</v>
      </c>
    </row>
    <row r="12109" spans="1:10" x14ac:dyDescent="0.25">
      <c r="A12109" s="19">
        <v>12101</v>
      </c>
      <c r="B12109" s="16" t="s">
        <v>24</v>
      </c>
      <c r="C12109" s="21" t="s">
        <v>25</v>
      </c>
      <c r="D12109" s="34">
        <v>199100000190580</v>
      </c>
      <c r="E12109" s="21" t="s">
        <v>5035</v>
      </c>
      <c r="F12109" s="36">
        <v>33512</v>
      </c>
      <c r="G12109" s="12">
        <v>25</v>
      </c>
      <c r="H12109" s="25">
        <v>1883.08</v>
      </c>
      <c r="I12109" s="13">
        <v>1883.0799999999899</v>
      </c>
      <c r="J12109" s="13">
        <f t="shared" si="189"/>
        <v>1.0004441719502211E-11</v>
      </c>
    </row>
    <row r="12110" spans="1:10" x14ac:dyDescent="0.25">
      <c r="A12110" s="19">
        <v>12102</v>
      </c>
      <c r="B12110" s="16" t="s">
        <v>24</v>
      </c>
      <c r="C12110" s="21" t="s">
        <v>25</v>
      </c>
      <c r="D12110" s="34">
        <v>199200000190590</v>
      </c>
      <c r="E12110" s="21" t="s">
        <v>5035</v>
      </c>
      <c r="F12110" s="36">
        <v>33878</v>
      </c>
      <c r="G12110" s="12">
        <v>25</v>
      </c>
      <c r="H12110" s="25">
        <v>595.57000000000005</v>
      </c>
      <c r="I12110" s="13">
        <v>595.57000000000096</v>
      </c>
      <c r="J12110" s="13">
        <f t="shared" si="189"/>
        <v>-9.0949470177292824E-13</v>
      </c>
    </row>
    <row r="12111" spans="1:10" x14ac:dyDescent="0.25">
      <c r="A12111" s="19">
        <v>12103</v>
      </c>
      <c r="B12111" s="16" t="s">
        <v>24</v>
      </c>
      <c r="C12111" s="21" t="s">
        <v>25</v>
      </c>
      <c r="D12111" s="34">
        <v>199300000190600</v>
      </c>
      <c r="E12111" s="21" t="s">
        <v>5035</v>
      </c>
      <c r="F12111" s="36">
        <v>34243</v>
      </c>
      <c r="G12111" s="12">
        <v>25</v>
      </c>
      <c r="H12111" s="25">
        <v>2912.03</v>
      </c>
      <c r="I12111" s="13">
        <v>2911.7000000000098</v>
      </c>
      <c r="J12111" s="13">
        <f t="shared" si="189"/>
        <v>0.32999999999037755</v>
      </c>
    </row>
    <row r="12112" spans="1:10" x14ac:dyDescent="0.25">
      <c r="A12112" s="19">
        <v>12104</v>
      </c>
      <c r="B12112" s="16" t="s">
        <v>24</v>
      </c>
      <c r="C12112" s="21" t="s">
        <v>25</v>
      </c>
      <c r="D12112" s="34">
        <v>199400000190610</v>
      </c>
      <c r="E12112" s="21" t="s">
        <v>5035</v>
      </c>
      <c r="F12112" s="36">
        <v>34608</v>
      </c>
      <c r="G12112" s="12">
        <v>25</v>
      </c>
      <c r="H12112" s="25">
        <v>9496.3700000000008</v>
      </c>
      <c r="I12112" s="13">
        <v>9106.7600000000093</v>
      </c>
      <c r="J12112" s="13">
        <f t="shared" si="189"/>
        <v>389.60999999999149</v>
      </c>
    </row>
    <row r="12113" spans="1:10" x14ac:dyDescent="0.25">
      <c r="A12113" s="19">
        <v>12105</v>
      </c>
      <c r="B12113" s="16" t="s">
        <v>24</v>
      </c>
      <c r="C12113" s="21" t="s">
        <v>25</v>
      </c>
      <c r="D12113" s="34">
        <v>199500000190620</v>
      </c>
      <c r="E12113" s="21" t="s">
        <v>5035</v>
      </c>
      <c r="F12113" s="36">
        <v>34973</v>
      </c>
      <c r="G12113" s="12">
        <v>25</v>
      </c>
      <c r="H12113" s="25">
        <v>15241.33</v>
      </c>
      <c r="I12113" s="13">
        <v>13993.63</v>
      </c>
      <c r="J12113" s="13">
        <f t="shared" si="189"/>
        <v>1247.7000000000007</v>
      </c>
    </row>
    <row r="12114" spans="1:10" x14ac:dyDescent="0.25">
      <c r="A12114" s="19">
        <v>12106</v>
      </c>
      <c r="B12114" s="16" t="s">
        <v>24</v>
      </c>
      <c r="C12114" s="21" t="s">
        <v>25</v>
      </c>
      <c r="D12114" s="34">
        <v>199600000190630</v>
      </c>
      <c r="E12114" s="21" t="s">
        <v>5035</v>
      </c>
      <c r="F12114" s="36">
        <v>35339</v>
      </c>
      <c r="G12114" s="12">
        <v>25</v>
      </c>
      <c r="H12114" s="25">
        <v>11437.8</v>
      </c>
      <c r="I12114" s="13">
        <v>10034.790000000001</v>
      </c>
      <c r="J12114" s="13">
        <f t="shared" si="189"/>
        <v>1403.0099999999984</v>
      </c>
    </row>
    <row r="12115" spans="1:10" x14ac:dyDescent="0.25">
      <c r="A12115" s="19">
        <v>12107</v>
      </c>
      <c r="B12115" s="16" t="s">
        <v>24</v>
      </c>
      <c r="C12115" s="21" t="s">
        <v>25</v>
      </c>
      <c r="D12115" s="34">
        <v>200000000190540</v>
      </c>
      <c r="E12115" s="21" t="s">
        <v>5035</v>
      </c>
      <c r="F12115" s="36">
        <v>36799</v>
      </c>
      <c r="G12115" s="12">
        <v>25</v>
      </c>
      <c r="H12115" s="25">
        <v>10617.05</v>
      </c>
      <c r="I12115" s="13">
        <v>7746.4299999999803</v>
      </c>
      <c r="J12115" s="13">
        <f t="shared" si="189"/>
        <v>2870.620000000019</v>
      </c>
    </row>
    <row r="12116" spans="1:10" x14ac:dyDescent="0.25">
      <c r="A12116" s="19">
        <v>12108</v>
      </c>
      <c r="B12116" s="16" t="s">
        <v>24</v>
      </c>
      <c r="C12116" s="21" t="s">
        <v>25</v>
      </c>
      <c r="D12116" s="34">
        <v>200100000190550</v>
      </c>
      <c r="E12116" s="21" t="s">
        <v>5035</v>
      </c>
      <c r="F12116" s="36">
        <v>37164</v>
      </c>
      <c r="G12116" s="12">
        <v>25</v>
      </c>
      <c r="H12116" s="25">
        <v>3380.15</v>
      </c>
      <c r="I12116" s="13">
        <v>2309.5299999999902</v>
      </c>
      <c r="J12116" s="13">
        <f t="shared" si="189"/>
        <v>1070.6200000000099</v>
      </c>
    </row>
    <row r="12117" spans="1:10" x14ac:dyDescent="0.25">
      <c r="A12117" s="19">
        <v>12109</v>
      </c>
      <c r="B12117" s="16" t="s">
        <v>24</v>
      </c>
      <c r="C12117" s="21" t="s">
        <v>25</v>
      </c>
      <c r="D12117" s="34">
        <v>199100000190680</v>
      </c>
      <c r="E12117" s="21" t="s">
        <v>7087</v>
      </c>
      <c r="F12117" s="36">
        <v>33512</v>
      </c>
      <c r="G12117" s="12">
        <v>25</v>
      </c>
      <c r="H12117" s="25">
        <v>559.04999999999995</v>
      </c>
      <c r="I12117" s="13">
        <v>559.04999999999995</v>
      </c>
      <c r="J12117" s="13">
        <f t="shared" si="189"/>
        <v>0</v>
      </c>
    </row>
    <row r="12118" spans="1:10" x14ac:dyDescent="0.25">
      <c r="A12118" s="19">
        <v>12110</v>
      </c>
      <c r="B12118" s="16" t="s">
        <v>24</v>
      </c>
      <c r="C12118" s="21" t="s">
        <v>25</v>
      </c>
      <c r="D12118" s="34">
        <v>199600000190700</v>
      </c>
      <c r="E12118" s="21" t="s">
        <v>7087</v>
      </c>
      <c r="F12118" s="36">
        <v>35339</v>
      </c>
      <c r="G12118" s="12">
        <v>25</v>
      </c>
      <c r="H12118" s="25">
        <v>898.97</v>
      </c>
      <c r="I12118" s="13">
        <v>788.8</v>
      </c>
      <c r="J12118" s="13">
        <f t="shared" si="189"/>
        <v>110.17000000000007</v>
      </c>
    </row>
    <row r="12119" spans="1:10" x14ac:dyDescent="0.25">
      <c r="A12119" s="19">
        <v>12111</v>
      </c>
      <c r="B12119" s="16" t="s">
        <v>24</v>
      </c>
      <c r="C12119" s="21" t="s">
        <v>25</v>
      </c>
      <c r="D12119" s="34">
        <v>200000000190640</v>
      </c>
      <c r="E12119" s="21" t="s">
        <v>7087</v>
      </c>
      <c r="F12119" s="36">
        <v>36799</v>
      </c>
      <c r="G12119" s="12">
        <v>25</v>
      </c>
      <c r="H12119" s="25">
        <v>1468.71</v>
      </c>
      <c r="I12119" s="13">
        <v>1071.52</v>
      </c>
      <c r="J12119" s="13">
        <f t="shared" si="189"/>
        <v>397.19000000000005</v>
      </c>
    </row>
    <row r="12120" spans="1:10" x14ac:dyDescent="0.25">
      <c r="A12120" s="19">
        <v>12112</v>
      </c>
      <c r="B12120" s="16" t="s">
        <v>24</v>
      </c>
      <c r="C12120" s="21" t="s">
        <v>25</v>
      </c>
      <c r="D12120" s="34">
        <v>200100000190650</v>
      </c>
      <c r="E12120" s="21" t="s">
        <v>7087</v>
      </c>
      <c r="F12120" s="36">
        <v>37164</v>
      </c>
      <c r="G12120" s="12">
        <v>25</v>
      </c>
      <c r="H12120" s="25">
        <v>662.42</v>
      </c>
      <c r="I12120" s="13">
        <v>452.70000000000101</v>
      </c>
      <c r="J12120" s="13">
        <f t="shared" si="189"/>
        <v>209.71999999999895</v>
      </c>
    </row>
    <row r="12121" spans="1:10" x14ac:dyDescent="0.25">
      <c r="A12121" s="19">
        <v>12113</v>
      </c>
      <c r="B12121" s="16" t="s">
        <v>24</v>
      </c>
      <c r="C12121" s="21" t="s">
        <v>25</v>
      </c>
      <c r="D12121" s="34">
        <v>199100000190740</v>
      </c>
      <c r="E12121" s="21" t="s">
        <v>3069</v>
      </c>
      <c r="F12121" s="36">
        <v>33512</v>
      </c>
      <c r="G12121" s="12">
        <v>25</v>
      </c>
      <c r="H12121" s="25">
        <v>5590.51</v>
      </c>
      <c r="I12121" s="13">
        <v>5590.5099999999902</v>
      </c>
      <c r="J12121" s="13">
        <f t="shared" si="189"/>
        <v>1.0004441719502211E-11</v>
      </c>
    </row>
    <row r="12122" spans="1:10" x14ac:dyDescent="0.25">
      <c r="A12122" s="19">
        <v>12114</v>
      </c>
      <c r="B12122" s="16" t="s">
        <v>24</v>
      </c>
      <c r="C12122" s="21" t="s">
        <v>25</v>
      </c>
      <c r="D12122" s="34">
        <v>199300000190750</v>
      </c>
      <c r="E12122" s="21" t="s">
        <v>3069</v>
      </c>
      <c r="F12122" s="36">
        <v>34243</v>
      </c>
      <c r="G12122" s="12">
        <v>25</v>
      </c>
      <c r="H12122" s="25">
        <v>1141.3699999999999</v>
      </c>
      <c r="I12122" s="13">
        <v>1141.24</v>
      </c>
      <c r="J12122" s="13">
        <f t="shared" si="189"/>
        <v>0.12999999999988177</v>
      </c>
    </row>
    <row r="12123" spans="1:10" x14ac:dyDescent="0.25">
      <c r="A12123" s="19">
        <v>12115</v>
      </c>
      <c r="B12123" s="16" t="s">
        <v>24</v>
      </c>
      <c r="C12123" s="21" t="s">
        <v>25</v>
      </c>
      <c r="D12123" s="34">
        <v>199400000190760</v>
      </c>
      <c r="E12123" s="21" t="s">
        <v>3069</v>
      </c>
      <c r="F12123" s="36">
        <v>34608</v>
      </c>
      <c r="G12123" s="12">
        <v>25</v>
      </c>
      <c r="H12123" s="25">
        <v>1431.58</v>
      </c>
      <c r="I12123" s="13">
        <v>1372.84</v>
      </c>
      <c r="J12123" s="13">
        <f t="shared" si="189"/>
        <v>58.740000000000009</v>
      </c>
    </row>
    <row r="12124" spans="1:10" x14ac:dyDescent="0.25">
      <c r="A12124" s="19">
        <v>12116</v>
      </c>
      <c r="B12124" s="16" t="s">
        <v>24</v>
      </c>
      <c r="C12124" s="21" t="s">
        <v>25</v>
      </c>
      <c r="D12124" s="34">
        <v>199600000190770</v>
      </c>
      <c r="E12124" s="21" t="s">
        <v>3069</v>
      </c>
      <c r="F12124" s="36">
        <v>35339</v>
      </c>
      <c r="G12124" s="12">
        <v>25</v>
      </c>
      <c r="H12124" s="25">
        <v>4494.83</v>
      </c>
      <c r="I12124" s="13">
        <v>3943.5900000000202</v>
      </c>
      <c r="J12124" s="13">
        <f t="shared" si="189"/>
        <v>551.23999999997977</v>
      </c>
    </row>
    <row r="12125" spans="1:10" x14ac:dyDescent="0.25">
      <c r="A12125" s="19">
        <v>12117</v>
      </c>
      <c r="B12125" s="16" t="s">
        <v>24</v>
      </c>
      <c r="C12125" s="21" t="s">
        <v>25</v>
      </c>
      <c r="D12125" s="34">
        <v>200000000190710</v>
      </c>
      <c r="E12125" s="21" t="s">
        <v>3069</v>
      </c>
      <c r="F12125" s="36">
        <v>36799</v>
      </c>
      <c r="G12125" s="12">
        <v>25</v>
      </c>
      <c r="H12125" s="25">
        <v>36717.800000000003</v>
      </c>
      <c r="I12125" s="13">
        <v>26789.919999999998</v>
      </c>
      <c r="J12125" s="13">
        <f t="shared" si="189"/>
        <v>9927.8800000000047</v>
      </c>
    </row>
    <row r="12126" spans="1:10" x14ac:dyDescent="0.25">
      <c r="A12126" s="19">
        <v>12118</v>
      </c>
      <c r="B12126" s="16" t="s">
        <v>24</v>
      </c>
      <c r="C12126" s="21" t="s">
        <v>25</v>
      </c>
      <c r="D12126" s="34">
        <v>200100000190720</v>
      </c>
      <c r="E12126" s="21" t="s">
        <v>3069</v>
      </c>
      <c r="F12126" s="36">
        <v>37164</v>
      </c>
      <c r="G12126" s="12">
        <v>25</v>
      </c>
      <c r="H12126" s="25">
        <v>1104.04</v>
      </c>
      <c r="I12126" s="13">
        <v>754.10000000000105</v>
      </c>
      <c r="J12126" s="13">
        <f t="shared" si="189"/>
        <v>349.93999999999892</v>
      </c>
    </row>
    <row r="12127" spans="1:10" x14ac:dyDescent="0.25">
      <c r="A12127" s="19">
        <v>12119</v>
      </c>
      <c r="B12127" s="16" t="s">
        <v>24</v>
      </c>
      <c r="C12127" s="21" t="s">
        <v>25</v>
      </c>
      <c r="D12127" s="34">
        <v>199000000190850</v>
      </c>
      <c r="E12127" s="21" t="s">
        <v>5326</v>
      </c>
      <c r="F12127" s="36">
        <v>33147</v>
      </c>
      <c r="G12127" s="12">
        <v>25</v>
      </c>
      <c r="H12127" s="25">
        <v>1594.34</v>
      </c>
      <c r="I12127" s="13">
        <v>1594.34</v>
      </c>
      <c r="J12127" s="13">
        <f t="shared" si="189"/>
        <v>0</v>
      </c>
    </row>
    <row r="12128" spans="1:10" x14ac:dyDescent="0.25">
      <c r="A12128" s="19">
        <v>12120</v>
      </c>
      <c r="B12128" s="16" t="s">
        <v>24</v>
      </c>
      <c r="C12128" s="21" t="s">
        <v>25</v>
      </c>
      <c r="D12128" s="34">
        <v>199100000191780</v>
      </c>
      <c r="E12128" s="21" t="s">
        <v>5326</v>
      </c>
      <c r="F12128" s="36">
        <v>33512</v>
      </c>
      <c r="G12128" s="12">
        <v>25</v>
      </c>
      <c r="H12128" s="25">
        <v>3426.06</v>
      </c>
      <c r="I12128" s="13">
        <v>3426.0599999999899</v>
      </c>
      <c r="J12128" s="13">
        <f t="shared" si="189"/>
        <v>1.0004441719502211E-11</v>
      </c>
    </row>
    <row r="12129" spans="1:10" x14ac:dyDescent="0.25">
      <c r="A12129" s="19">
        <v>12121</v>
      </c>
      <c r="B12129" s="16" t="s">
        <v>24</v>
      </c>
      <c r="C12129" s="21" t="s">
        <v>25</v>
      </c>
      <c r="D12129" s="34">
        <v>199200000190860</v>
      </c>
      <c r="E12129" s="21" t="s">
        <v>5326</v>
      </c>
      <c r="F12129" s="36">
        <v>33878</v>
      </c>
      <c r="G12129" s="12">
        <v>25</v>
      </c>
      <c r="H12129" s="25">
        <v>2145.85</v>
      </c>
      <c r="I12129" s="13">
        <v>2145.85</v>
      </c>
      <c r="J12129" s="13">
        <f t="shared" si="189"/>
        <v>0</v>
      </c>
    </row>
    <row r="12130" spans="1:10" x14ac:dyDescent="0.25">
      <c r="A12130" s="19">
        <v>12122</v>
      </c>
      <c r="B12130" s="16" t="s">
        <v>24</v>
      </c>
      <c r="C12130" s="21" t="s">
        <v>25</v>
      </c>
      <c r="D12130" s="34">
        <v>199300000190870</v>
      </c>
      <c r="E12130" s="21" t="s">
        <v>5326</v>
      </c>
      <c r="F12130" s="36">
        <v>34243</v>
      </c>
      <c r="G12130" s="12">
        <v>25</v>
      </c>
      <c r="H12130" s="25">
        <v>1734.43</v>
      </c>
      <c r="I12130" s="13">
        <v>1734.24</v>
      </c>
      <c r="J12130" s="13">
        <f t="shared" si="189"/>
        <v>0.19000000000005457</v>
      </c>
    </row>
    <row r="12131" spans="1:10" x14ac:dyDescent="0.25">
      <c r="A12131" s="19">
        <v>12123</v>
      </c>
      <c r="B12131" s="16" t="s">
        <v>24</v>
      </c>
      <c r="C12131" s="21" t="s">
        <v>25</v>
      </c>
      <c r="D12131" s="34">
        <v>199400000190880</v>
      </c>
      <c r="E12131" s="21" t="s">
        <v>5326</v>
      </c>
      <c r="F12131" s="36">
        <v>34608</v>
      </c>
      <c r="G12131" s="12">
        <v>25</v>
      </c>
      <c r="H12131" s="25">
        <v>2631.96</v>
      </c>
      <c r="I12131" s="13">
        <v>2523.9899999999998</v>
      </c>
      <c r="J12131" s="13">
        <f t="shared" si="189"/>
        <v>107.97000000000025</v>
      </c>
    </row>
    <row r="12132" spans="1:10" x14ac:dyDescent="0.25">
      <c r="A12132" s="19">
        <v>12124</v>
      </c>
      <c r="B12132" s="16" t="s">
        <v>24</v>
      </c>
      <c r="C12132" s="21" t="s">
        <v>25</v>
      </c>
      <c r="D12132" s="34">
        <v>199500000190890</v>
      </c>
      <c r="E12132" s="21" t="s">
        <v>5326</v>
      </c>
      <c r="F12132" s="36">
        <v>34973</v>
      </c>
      <c r="G12132" s="12">
        <v>25</v>
      </c>
      <c r="H12132" s="25">
        <v>8669.8799999999992</v>
      </c>
      <c r="I12132" s="13">
        <v>7960.21000000003</v>
      </c>
      <c r="J12132" s="13">
        <f t="shared" si="189"/>
        <v>709.66999999996915</v>
      </c>
    </row>
    <row r="12133" spans="1:10" x14ac:dyDescent="0.25">
      <c r="A12133" s="19">
        <v>12125</v>
      </c>
      <c r="B12133" s="16" t="s">
        <v>24</v>
      </c>
      <c r="C12133" s="21" t="s">
        <v>25</v>
      </c>
      <c r="D12133" s="34">
        <v>199600000190900</v>
      </c>
      <c r="E12133" s="21" t="s">
        <v>5326</v>
      </c>
      <c r="F12133" s="36">
        <v>35339</v>
      </c>
      <c r="G12133" s="12">
        <v>25</v>
      </c>
      <c r="H12133" s="25">
        <v>5509.18</v>
      </c>
      <c r="I12133" s="13">
        <v>4833.4799999999996</v>
      </c>
      <c r="J12133" s="13">
        <f t="shared" si="189"/>
        <v>675.70000000000073</v>
      </c>
    </row>
    <row r="12134" spans="1:10" x14ac:dyDescent="0.25">
      <c r="A12134" s="19">
        <v>12126</v>
      </c>
      <c r="B12134" s="16" t="s">
        <v>24</v>
      </c>
      <c r="C12134" s="21" t="s">
        <v>25</v>
      </c>
      <c r="D12134" s="34">
        <v>200000000190780</v>
      </c>
      <c r="E12134" s="21" t="s">
        <v>5326</v>
      </c>
      <c r="F12134" s="36">
        <v>36799</v>
      </c>
      <c r="G12134" s="12">
        <v>25</v>
      </c>
      <c r="H12134" s="25">
        <v>2250.1999999999998</v>
      </c>
      <c r="I12134" s="13">
        <v>1641.59</v>
      </c>
      <c r="J12134" s="13">
        <f t="shared" si="189"/>
        <v>608.6099999999999</v>
      </c>
    </row>
    <row r="12135" spans="1:10" x14ac:dyDescent="0.25">
      <c r="A12135" s="19">
        <v>12127</v>
      </c>
      <c r="B12135" s="16" t="s">
        <v>24</v>
      </c>
      <c r="C12135" s="21" t="s">
        <v>25</v>
      </c>
      <c r="D12135" s="34">
        <v>200100000190790</v>
      </c>
      <c r="E12135" s="21" t="s">
        <v>5326</v>
      </c>
      <c r="F12135" s="36">
        <v>37164</v>
      </c>
      <c r="G12135" s="12">
        <v>25</v>
      </c>
      <c r="H12135" s="25">
        <v>2029.78</v>
      </c>
      <c r="I12135" s="13">
        <v>1386.92</v>
      </c>
      <c r="J12135" s="13">
        <f t="shared" si="189"/>
        <v>642.8599999999999</v>
      </c>
    </row>
    <row r="12136" spans="1:10" x14ac:dyDescent="0.25">
      <c r="A12136" s="19">
        <v>12128</v>
      </c>
      <c r="B12136" s="16" t="s">
        <v>24</v>
      </c>
      <c r="C12136" s="21" t="s">
        <v>25</v>
      </c>
      <c r="D12136" s="34">
        <v>198900000190570</v>
      </c>
      <c r="E12136" s="21" t="s">
        <v>13997</v>
      </c>
      <c r="F12136" s="36">
        <v>32782</v>
      </c>
      <c r="G12136" s="12">
        <v>25</v>
      </c>
      <c r="H12136" s="25">
        <v>6473.42</v>
      </c>
      <c r="I12136" s="13">
        <v>6473.42</v>
      </c>
      <c r="J12136" s="13">
        <f t="shared" si="189"/>
        <v>0</v>
      </c>
    </row>
    <row r="12137" spans="1:10" x14ac:dyDescent="0.25">
      <c r="A12137" s="19">
        <v>12129</v>
      </c>
      <c r="B12137" s="16" t="s">
        <v>24</v>
      </c>
      <c r="C12137" s="21" t="s">
        <v>25</v>
      </c>
      <c r="D12137" s="34">
        <v>198900000190730</v>
      </c>
      <c r="E12137" s="21" t="s">
        <v>13998</v>
      </c>
      <c r="F12137" s="36">
        <v>32782</v>
      </c>
      <c r="G12137" s="12">
        <v>25</v>
      </c>
      <c r="H12137" s="25">
        <v>17652.5</v>
      </c>
      <c r="I12137" s="13">
        <v>17652.5</v>
      </c>
      <c r="J12137" s="13">
        <f t="shared" si="189"/>
        <v>0</v>
      </c>
    </row>
    <row r="12138" spans="1:10" x14ac:dyDescent="0.25">
      <c r="A12138" s="19">
        <v>12130</v>
      </c>
      <c r="B12138" s="16" t="s">
        <v>24</v>
      </c>
      <c r="C12138" s="21" t="s">
        <v>25</v>
      </c>
      <c r="D12138" s="34">
        <v>198900000190840</v>
      </c>
      <c r="E12138" s="21" t="s">
        <v>13999</v>
      </c>
      <c r="F12138" s="36">
        <v>32782</v>
      </c>
      <c r="G12138" s="12">
        <v>25</v>
      </c>
      <c r="H12138" s="25">
        <v>750.11</v>
      </c>
      <c r="I12138" s="13">
        <v>750.10999999999899</v>
      </c>
      <c r="J12138" s="13">
        <f t="shared" si="189"/>
        <v>1.0231815394945443E-12</v>
      </c>
    </row>
    <row r="12139" spans="1:10" x14ac:dyDescent="0.25">
      <c r="A12139" s="19">
        <v>12131</v>
      </c>
      <c r="B12139" s="16" t="s">
        <v>24</v>
      </c>
      <c r="C12139" s="21" t="s">
        <v>25</v>
      </c>
      <c r="D12139" s="34">
        <v>199000000190940</v>
      </c>
      <c r="E12139" s="21" t="s">
        <v>6390</v>
      </c>
      <c r="F12139" s="36">
        <v>33147</v>
      </c>
      <c r="G12139" s="12">
        <v>25</v>
      </c>
      <c r="H12139" s="25">
        <v>765.28</v>
      </c>
      <c r="I12139" s="13">
        <v>765.27999999999895</v>
      </c>
      <c r="J12139" s="13">
        <f t="shared" si="189"/>
        <v>1.0231815394945443E-12</v>
      </c>
    </row>
    <row r="12140" spans="1:10" x14ac:dyDescent="0.25">
      <c r="A12140" s="19">
        <v>12132</v>
      </c>
      <c r="B12140" s="16" t="s">
        <v>24</v>
      </c>
      <c r="C12140" s="21" t="s">
        <v>25</v>
      </c>
      <c r="D12140" s="34">
        <v>199100000190950</v>
      </c>
      <c r="E12140" s="21" t="s">
        <v>6390</v>
      </c>
      <c r="F12140" s="36">
        <v>33512</v>
      </c>
      <c r="G12140" s="12">
        <v>25</v>
      </c>
      <c r="H12140" s="25">
        <v>2850.07</v>
      </c>
      <c r="I12140" s="13">
        <v>2850.07</v>
      </c>
      <c r="J12140" s="13">
        <f t="shared" si="189"/>
        <v>0</v>
      </c>
    </row>
    <row r="12141" spans="1:10" x14ac:dyDescent="0.25">
      <c r="A12141" s="19">
        <v>12133</v>
      </c>
      <c r="B12141" s="16" t="s">
        <v>24</v>
      </c>
      <c r="C12141" s="21" t="s">
        <v>25</v>
      </c>
      <c r="D12141" s="34">
        <v>199200000190960</v>
      </c>
      <c r="E12141" s="21" t="s">
        <v>6390</v>
      </c>
      <c r="F12141" s="36">
        <v>33878</v>
      </c>
      <c r="G12141" s="12">
        <v>25</v>
      </c>
      <c r="H12141" s="25">
        <v>4016.44</v>
      </c>
      <c r="I12141" s="13">
        <v>4016.4399999999901</v>
      </c>
      <c r="J12141" s="13">
        <f t="shared" si="189"/>
        <v>1.0004441719502211E-11</v>
      </c>
    </row>
    <row r="12142" spans="1:10" x14ac:dyDescent="0.25">
      <c r="A12142" s="19">
        <v>12134</v>
      </c>
      <c r="B12142" s="16" t="s">
        <v>24</v>
      </c>
      <c r="C12142" s="21" t="s">
        <v>25</v>
      </c>
      <c r="D12142" s="34">
        <v>199300000190970</v>
      </c>
      <c r="E12142" s="21" t="s">
        <v>6390</v>
      </c>
      <c r="F12142" s="36">
        <v>34243</v>
      </c>
      <c r="G12142" s="12">
        <v>25</v>
      </c>
      <c r="H12142" s="25">
        <v>6964</v>
      </c>
      <c r="I12142" s="13">
        <v>6963.2199999999802</v>
      </c>
      <c r="J12142" s="13">
        <f t="shared" si="189"/>
        <v>0.78000000001975422</v>
      </c>
    </row>
    <row r="12143" spans="1:10" x14ac:dyDescent="0.25">
      <c r="A12143" s="19">
        <v>12135</v>
      </c>
      <c r="B12143" s="16" t="s">
        <v>24</v>
      </c>
      <c r="C12143" s="21" t="s">
        <v>25</v>
      </c>
      <c r="D12143" s="34">
        <v>199400000190980</v>
      </c>
      <c r="E12143" s="21" t="s">
        <v>6390</v>
      </c>
      <c r="F12143" s="36">
        <v>34608</v>
      </c>
      <c r="G12143" s="12">
        <v>25</v>
      </c>
      <c r="H12143" s="25">
        <v>11494.72</v>
      </c>
      <c r="I12143" s="13">
        <v>11023.11</v>
      </c>
      <c r="J12143" s="13">
        <f t="shared" si="189"/>
        <v>471.60999999999876</v>
      </c>
    </row>
    <row r="12144" spans="1:10" x14ac:dyDescent="0.25">
      <c r="A12144" s="19">
        <v>12136</v>
      </c>
      <c r="B12144" s="16" t="s">
        <v>24</v>
      </c>
      <c r="C12144" s="21" t="s">
        <v>25</v>
      </c>
      <c r="D12144" s="34">
        <v>199500000190990</v>
      </c>
      <c r="E12144" s="21" t="s">
        <v>6390</v>
      </c>
      <c r="F12144" s="36">
        <v>34973</v>
      </c>
      <c r="G12144" s="12">
        <v>25</v>
      </c>
      <c r="H12144" s="25">
        <v>9617.32</v>
      </c>
      <c r="I12144" s="13">
        <v>8830.0700000000306</v>
      </c>
      <c r="J12144" s="13">
        <f t="shared" si="189"/>
        <v>787.24999999996908</v>
      </c>
    </row>
    <row r="12145" spans="1:10" x14ac:dyDescent="0.25">
      <c r="A12145" s="19">
        <v>12137</v>
      </c>
      <c r="B12145" s="16" t="s">
        <v>24</v>
      </c>
      <c r="C12145" s="21" t="s">
        <v>25</v>
      </c>
      <c r="D12145" s="34">
        <v>199600000191000</v>
      </c>
      <c r="E12145" s="21" t="s">
        <v>6390</v>
      </c>
      <c r="F12145" s="36">
        <v>35339</v>
      </c>
      <c r="G12145" s="12">
        <v>25</v>
      </c>
      <c r="H12145" s="25">
        <v>8020.19</v>
      </c>
      <c r="I12145" s="13">
        <v>7036.5699999999897</v>
      </c>
      <c r="J12145" s="13">
        <f t="shared" si="189"/>
        <v>983.6200000000099</v>
      </c>
    </row>
    <row r="12146" spans="1:10" x14ac:dyDescent="0.25">
      <c r="A12146" s="19">
        <v>12138</v>
      </c>
      <c r="B12146" s="16" t="s">
        <v>24</v>
      </c>
      <c r="C12146" s="21" t="s">
        <v>25</v>
      </c>
      <c r="D12146" s="34">
        <v>199800000191010</v>
      </c>
      <c r="E12146" s="21" t="s">
        <v>6390</v>
      </c>
      <c r="F12146" s="36">
        <v>36068</v>
      </c>
      <c r="G12146" s="12">
        <v>25</v>
      </c>
      <c r="H12146" s="25">
        <v>883.52</v>
      </c>
      <c r="I12146" s="13">
        <v>706.57</v>
      </c>
      <c r="J12146" s="13">
        <f t="shared" si="189"/>
        <v>176.94999999999993</v>
      </c>
    </row>
    <row r="12147" spans="1:10" x14ac:dyDescent="0.25">
      <c r="A12147" s="19">
        <v>12139</v>
      </c>
      <c r="B12147" s="16" t="s">
        <v>24</v>
      </c>
      <c r="C12147" s="21" t="s">
        <v>25</v>
      </c>
      <c r="D12147" s="34">
        <v>200000000190910</v>
      </c>
      <c r="E12147" s="21" t="s">
        <v>6390</v>
      </c>
      <c r="F12147" s="36">
        <v>36799</v>
      </c>
      <c r="G12147" s="12">
        <v>25</v>
      </c>
      <c r="H12147" s="25">
        <v>1403.92</v>
      </c>
      <c r="I12147" s="13">
        <v>1024.31</v>
      </c>
      <c r="J12147" s="13">
        <f t="shared" si="189"/>
        <v>379.61000000000013</v>
      </c>
    </row>
    <row r="12148" spans="1:10" x14ac:dyDescent="0.25">
      <c r="A12148" s="19">
        <v>12140</v>
      </c>
      <c r="B12148" s="16" t="s">
        <v>24</v>
      </c>
      <c r="C12148" s="21" t="s">
        <v>25</v>
      </c>
      <c r="D12148" s="34">
        <v>200100000190920</v>
      </c>
      <c r="E12148" s="21" t="s">
        <v>6390</v>
      </c>
      <c r="F12148" s="36">
        <v>37164</v>
      </c>
      <c r="G12148" s="12">
        <v>25</v>
      </c>
      <c r="H12148" s="25">
        <v>844.27</v>
      </c>
      <c r="I12148" s="13">
        <v>576.79999999999905</v>
      </c>
      <c r="J12148" s="13">
        <f t="shared" si="189"/>
        <v>267.47000000000094</v>
      </c>
    </row>
    <row r="12149" spans="1:10" x14ac:dyDescent="0.25">
      <c r="A12149" s="19">
        <v>12141</v>
      </c>
      <c r="B12149" s="16" t="s">
        <v>24</v>
      </c>
      <c r="C12149" s="21" t="s">
        <v>25</v>
      </c>
      <c r="D12149" s="34">
        <v>198900000190930</v>
      </c>
      <c r="E12149" s="21" t="s">
        <v>14000</v>
      </c>
      <c r="F12149" s="36">
        <v>32782</v>
      </c>
      <c r="G12149" s="12">
        <v>25</v>
      </c>
      <c r="H12149" s="25">
        <v>1625.23</v>
      </c>
      <c r="I12149" s="13">
        <v>1625.23</v>
      </c>
      <c r="J12149" s="13">
        <f t="shared" si="189"/>
        <v>0</v>
      </c>
    </row>
    <row r="12150" spans="1:10" x14ac:dyDescent="0.25">
      <c r="A12150" s="19">
        <v>12142</v>
      </c>
      <c r="B12150" s="16" t="s">
        <v>24</v>
      </c>
      <c r="C12150" s="21" t="s">
        <v>25</v>
      </c>
      <c r="D12150" s="34">
        <v>198700000190290</v>
      </c>
      <c r="E12150" s="21" t="s">
        <v>14001</v>
      </c>
      <c r="F12150" s="36">
        <v>31778</v>
      </c>
      <c r="G12150" s="12">
        <v>25</v>
      </c>
      <c r="H12150" s="25">
        <v>744.84</v>
      </c>
      <c r="I12150" s="13">
        <v>744.83999999999901</v>
      </c>
      <c r="J12150" s="13">
        <f t="shared" si="189"/>
        <v>1.0231815394945443E-12</v>
      </c>
    </row>
    <row r="12151" spans="1:10" x14ac:dyDescent="0.25">
      <c r="A12151" s="19">
        <v>12143</v>
      </c>
      <c r="B12151" s="16" t="s">
        <v>24</v>
      </c>
      <c r="C12151" s="21" t="s">
        <v>25</v>
      </c>
      <c r="D12151" s="34" t="s">
        <v>2770</v>
      </c>
      <c r="E12151" s="21" t="s">
        <v>2771</v>
      </c>
      <c r="F12151" s="36">
        <v>38260</v>
      </c>
      <c r="G12151" s="12">
        <v>25</v>
      </c>
      <c r="H12151" s="25">
        <v>28356.47</v>
      </c>
      <c r="I12151" s="13">
        <v>15878.39</v>
      </c>
      <c r="J12151" s="13">
        <f t="shared" si="189"/>
        <v>12478.080000000002</v>
      </c>
    </row>
    <row r="12152" spans="1:10" x14ac:dyDescent="0.25">
      <c r="A12152" s="19">
        <v>12144</v>
      </c>
      <c r="B12152" s="16" t="s">
        <v>24</v>
      </c>
      <c r="C12152" s="21" t="s">
        <v>25</v>
      </c>
      <c r="D12152" s="34">
        <v>199500000190140</v>
      </c>
      <c r="E12152" s="21" t="s">
        <v>2362</v>
      </c>
      <c r="F12152" s="36">
        <v>34973</v>
      </c>
      <c r="G12152" s="12">
        <v>25</v>
      </c>
      <c r="H12152" s="25">
        <v>5205.41</v>
      </c>
      <c r="I12152" s="13">
        <v>4779.2</v>
      </c>
      <c r="J12152" s="13">
        <f t="shared" si="189"/>
        <v>426.21000000000004</v>
      </c>
    </row>
    <row r="12153" spans="1:10" x14ac:dyDescent="0.25">
      <c r="A12153" s="19">
        <v>12145</v>
      </c>
      <c r="B12153" s="16" t="s">
        <v>24</v>
      </c>
      <c r="C12153" s="21" t="s">
        <v>25</v>
      </c>
      <c r="D12153" s="34">
        <v>199100000191830</v>
      </c>
      <c r="E12153" s="21" t="s">
        <v>1366</v>
      </c>
      <c r="F12153" s="36">
        <v>33512</v>
      </c>
      <c r="G12153" s="12">
        <v>25</v>
      </c>
      <c r="H12153" s="25">
        <v>3448.05</v>
      </c>
      <c r="I12153" s="13">
        <v>3448.0499999999902</v>
      </c>
      <c r="J12153" s="13">
        <f t="shared" si="189"/>
        <v>1.0004441719502211E-11</v>
      </c>
    </row>
    <row r="12154" spans="1:10" x14ac:dyDescent="0.25">
      <c r="A12154" s="19">
        <v>12146</v>
      </c>
      <c r="B12154" s="16" t="s">
        <v>24</v>
      </c>
      <c r="C12154" s="21" t="s">
        <v>25</v>
      </c>
      <c r="D12154" s="34">
        <v>199500000191790</v>
      </c>
      <c r="E12154" s="21" t="s">
        <v>1366</v>
      </c>
      <c r="F12154" s="36">
        <v>34973</v>
      </c>
      <c r="G12154" s="12">
        <v>25</v>
      </c>
      <c r="H12154" s="25">
        <v>11635.18</v>
      </c>
      <c r="I12154" s="13">
        <v>10682.65</v>
      </c>
      <c r="J12154" s="13">
        <f t="shared" si="189"/>
        <v>952.53000000000065</v>
      </c>
    </row>
    <row r="12155" spans="1:10" x14ac:dyDescent="0.25">
      <c r="A12155" s="19">
        <v>12147</v>
      </c>
      <c r="B12155" s="16" t="s">
        <v>24</v>
      </c>
      <c r="C12155" s="21" t="s">
        <v>25</v>
      </c>
      <c r="D12155" s="34">
        <v>199100000191810</v>
      </c>
      <c r="E12155" s="21" t="s">
        <v>2376</v>
      </c>
      <c r="F12155" s="36">
        <v>33512</v>
      </c>
      <c r="G12155" s="12">
        <v>25</v>
      </c>
      <c r="H12155" s="25">
        <v>3898.01</v>
      </c>
      <c r="I12155" s="13">
        <v>3898.01</v>
      </c>
      <c r="J12155" s="13">
        <f t="shared" si="189"/>
        <v>0</v>
      </c>
    </row>
    <row r="12156" spans="1:10" x14ac:dyDescent="0.25">
      <c r="A12156" s="19">
        <v>12148</v>
      </c>
      <c r="B12156" s="16" t="s">
        <v>24</v>
      </c>
      <c r="C12156" s="21" t="s">
        <v>25</v>
      </c>
      <c r="D12156" s="34" t="s">
        <v>7025</v>
      </c>
      <c r="E12156" s="21" t="s">
        <v>7026</v>
      </c>
      <c r="F12156" s="36">
        <v>38260</v>
      </c>
      <c r="G12156" s="12">
        <v>25</v>
      </c>
      <c r="H12156" s="25">
        <v>1020.83</v>
      </c>
      <c r="I12156" s="13">
        <v>571.800000000002</v>
      </c>
      <c r="J12156" s="13">
        <f t="shared" si="189"/>
        <v>449.02999999999804</v>
      </c>
    </row>
    <row r="12157" spans="1:10" x14ac:dyDescent="0.25">
      <c r="A12157" s="19">
        <v>12149</v>
      </c>
      <c r="B12157" s="16" t="s">
        <v>24</v>
      </c>
      <c r="C12157" s="21" t="s">
        <v>25</v>
      </c>
      <c r="D12157" s="34">
        <v>199700000191920</v>
      </c>
      <c r="E12157" s="21" t="s">
        <v>7691</v>
      </c>
      <c r="F12157" s="36">
        <v>35703</v>
      </c>
      <c r="G12157" s="12">
        <v>25</v>
      </c>
      <c r="H12157" s="25">
        <v>130.08000000000001</v>
      </c>
      <c r="I12157" s="13">
        <v>109.14</v>
      </c>
      <c r="J12157" s="13">
        <f t="shared" si="189"/>
        <v>20.940000000000012</v>
      </c>
    </row>
    <row r="12158" spans="1:10" x14ac:dyDescent="0.25">
      <c r="A12158" s="19">
        <v>12150</v>
      </c>
      <c r="B12158" s="16" t="s">
        <v>24</v>
      </c>
      <c r="C12158" s="21" t="s">
        <v>25</v>
      </c>
      <c r="D12158" s="34">
        <v>199700000191770</v>
      </c>
      <c r="E12158" s="21" t="s">
        <v>7693</v>
      </c>
      <c r="F12158" s="36">
        <v>35703</v>
      </c>
      <c r="G12158" s="12">
        <v>25</v>
      </c>
      <c r="H12158" s="25">
        <v>127.26</v>
      </c>
      <c r="I12158" s="13">
        <v>106.76</v>
      </c>
      <c r="J12158" s="13">
        <f t="shared" si="189"/>
        <v>20.5</v>
      </c>
    </row>
    <row r="12159" spans="1:10" x14ac:dyDescent="0.25">
      <c r="A12159" s="19">
        <v>12151</v>
      </c>
      <c r="B12159" s="16" t="s">
        <v>24</v>
      </c>
      <c r="C12159" s="21" t="s">
        <v>25</v>
      </c>
      <c r="D12159" s="34">
        <v>198900000192040</v>
      </c>
      <c r="E12159" s="21" t="s">
        <v>1089</v>
      </c>
      <c r="F12159" s="36">
        <v>32782</v>
      </c>
      <c r="G12159" s="12">
        <v>25</v>
      </c>
      <c r="H12159" s="25">
        <v>39584.639999999999</v>
      </c>
      <c r="I12159" s="13">
        <v>39584.639999999999</v>
      </c>
      <c r="J12159" s="13">
        <f t="shared" si="189"/>
        <v>0</v>
      </c>
    </row>
    <row r="12160" spans="1:10" x14ac:dyDescent="0.25">
      <c r="A12160" s="19">
        <v>12152</v>
      </c>
      <c r="B12160" s="16" t="s">
        <v>24</v>
      </c>
      <c r="C12160" s="21" t="s">
        <v>25</v>
      </c>
      <c r="D12160" s="34">
        <v>199000000192050</v>
      </c>
      <c r="E12160" s="21" t="s">
        <v>1089</v>
      </c>
      <c r="F12160" s="36">
        <v>33147</v>
      </c>
      <c r="G12160" s="12">
        <v>25</v>
      </c>
      <c r="H12160" s="25">
        <v>13993.3</v>
      </c>
      <c r="I12160" s="13">
        <v>13993.3</v>
      </c>
      <c r="J12160" s="13">
        <f t="shared" si="189"/>
        <v>0</v>
      </c>
    </row>
    <row r="12161" spans="1:10" x14ac:dyDescent="0.25">
      <c r="A12161" s="19">
        <v>12153</v>
      </c>
      <c r="B12161" s="16" t="s">
        <v>24</v>
      </c>
      <c r="C12161" s="21" t="s">
        <v>25</v>
      </c>
      <c r="D12161" s="34">
        <v>199100000192060</v>
      </c>
      <c r="E12161" s="21" t="s">
        <v>1089</v>
      </c>
      <c r="F12161" s="36">
        <v>33512</v>
      </c>
      <c r="G12161" s="12">
        <v>25</v>
      </c>
      <c r="H12161" s="25">
        <v>16085.97</v>
      </c>
      <c r="I12161" s="13">
        <v>16085.97</v>
      </c>
      <c r="J12161" s="13">
        <f t="shared" si="189"/>
        <v>0</v>
      </c>
    </row>
    <row r="12162" spans="1:10" x14ac:dyDescent="0.25">
      <c r="A12162" s="19">
        <v>12154</v>
      </c>
      <c r="B12162" s="16" t="s">
        <v>24</v>
      </c>
      <c r="C12162" s="21" t="s">
        <v>25</v>
      </c>
      <c r="D12162" s="34">
        <v>199200000192070</v>
      </c>
      <c r="E12162" s="21" t="s">
        <v>1089</v>
      </c>
      <c r="F12162" s="36">
        <v>33878</v>
      </c>
      <c r="G12162" s="12">
        <v>25</v>
      </c>
      <c r="H12162" s="25">
        <v>4977.04</v>
      </c>
      <c r="I12162" s="13">
        <v>4977.03999999999</v>
      </c>
      <c r="J12162" s="13">
        <f t="shared" si="189"/>
        <v>1.0004441719502211E-11</v>
      </c>
    </row>
    <row r="12163" spans="1:10" x14ac:dyDescent="0.25">
      <c r="A12163" s="19">
        <v>12155</v>
      </c>
      <c r="B12163" s="16" t="s">
        <v>24</v>
      </c>
      <c r="C12163" s="21" t="s">
        <v>25</v>
      </c>
      <c r="D12163" s="34">
        <v>199300000192080</v>
      </c>
      <c r="E12163" s="21" t="s">
        <v>1089</v>
      </c>
      <c r="F12163" s="36">
        <v>34243</v>
      </c>
      <c r="G12163" s="12">
        <v>25</v>
      </c>
      <c r="H12163" s="25">
        <v>18071.23</v>
      </c>
      <c r="I12163" s="13">
        <v>18069.2</v>
      </c>
      <c r="J12163" s="13">
        <f t="shared" si="189"/>
        <v>2.0299999999988358</v>
      </c>
    </row>
    <row r="12164" spans="1:10" x14ac:dyDescent="0.25">
      <c r="A12164" s="19">
        <v>12156</v>
      </c>
      <c r="B12164" s="16" t="s">
        <v>24</v>
      </c>
      <c r="C12164" s="21" t="s">
        <v>25</v>
      </c>
      <c r="D12164" s="34">
        <v>199400000192090</v>
      </c>
      <c r="E12164" s="21" t="s">
        <v>1089</v>
      </c>
      <c r="F12164" s="36">
        <v>34608</v>
      </c>
      <c r="G12164" s="12">
        <v>25</v>
      </c>
      <c r="H12164" s="25">
        <v>36471.269999999997</v>
      </c>
      <c r="I12164" s="13">
        <v>34974.99</v>
      </c>
      <c r="J12164" s="13">
        <f t="shared" si="189"/>
        <v>1496.2799999999988</v>
      </c>
    </row>
    <row r="12165" spans="1:10" x14ac:dyDescent="0.25">
      <c r="A12165" s="19">
        <v>12157</v>
      </c>
      <c r="B12165" s="16" t="s">
        <v>24</v>
      </c>
      <c r="C12165" s="21" t="s">
        <v>25</v>
      </c>
      <c r="D12165" s="34">
        <v>199500000192100</v>
      </c>
      <c r="E12165" s="21" t="s">
        <v>1089</v>
      </c>
      <c r="F12165" s="36">
        <v>34973</v>
      </c>
      <c r="G12165" s="12">
        <v>25</v>
      </c>
      <c r="H12165" s="25">
        <v>108116.55</v>
      </c>
      <c r="I12165" s="13">
        <v>99266.160000000295</v>
      </c>
      <c r="J12165" s="13">
        <f t="shared" si="189"/>
        <v>8850.3899999997084</v>
      </c>
    </row>
    <row r="12166" spans="1:10" x14ac:dyDescent="0.25">
      <c r="A12166" s="19">
        <v>12158</v>
      </c>
      <c r="B12166" s="16" t="s">
        <v>24</v>
      </c>
      <c r="C12166" s="21" t="s">
        <v>25</v>
      </c>
      <c r="D12166" s="34">
        <v>199600000192110</v>
      </c>
      <c r="E12166" s="21" t="s">
        <v>1089</v>
      </c>
      <c r="F12166" s="36">
        <v>35339</v>
      </c>
      <c r="G12166" s="12">
        <v>25</v>
      </c>
      <c r="H12166" s="25">
        <v>113198.93</v>
      </c>
      <c r="I12166" s="13">
        <v>99314.859999999797</v>
      </c>
      <c r="J12166" s="13">
        <f t="shared" si="189"/>
        <v>13884.070000000196</v>
      </c>
    </row>
    <row r="12167" spans="1:10" x14ac:dyDescent="0.25">
      <c r="A12167" s="19">
        <v>12159</v>
      </c>
      <c r="B12167" s="16" t="s">
        <v>24</v>
      </c>
      <c r="C12167" s="21" t="s">
        <v>25</v>
      </c>
      <c r="D12167" s="34">
        <v>199700000192120</v>
      </c>
      <c r="E12167" s="21" t="s">
        <v>1089</v>
      </c>
      <c r="F12167" s="36">
        <v>35703</v>
      </c>
      <c r="G12167" s="12">
        <v>25</v>
      </c>
      <c r="H12167" s="25">
        <v>69798.37</v>
      </c>
      <c r="I12167" s="13">
        <v>58628.639999999803</v>
      </c>
      <c r="J12167" s="13">
        <f t="shared" si="189"/>
        <v>11169.730000000192</v>
      </c>
    </row>
    <row r="12168" spans="1:10" x14ac:dyDescent="0.25">
      <c r="A12168" s="19">
        <v>12160</v>
      </c>
      <c r="B12168" s="16" t="s">
        <v>24</v>
      </c>
      <c r="C12168" s="21" t="s">
        <v>25</v>
      </c>
      <c r="D12168" s="34">
        <v>199800000192130</v>
      </c>
      <c r="E12168" s="21" t="s">
        <v>1089</v>
      </c>
      <c r="F12168" s="36">
        <v>36068</v>
      </c>
      <c r="G12168" s="12">
        <v>25</v>
      </c>
      <c r="H12168" s="25">
        <v>72970.5</v>
      </c>
      <c r="I12168" s="13">
        <v>58367.409999999902</v>
      </c>
      <c r="J12168" s="13">
        <f t="shared" si="189"/>
        <v>14603.090000000098</v>
      </c>
    </row>
    <row r="12169" spans="1:10" x14ac:dyDescent="0.25">
      <c r="A12169" s="19">
        <v>12161</v>
      </c>
      <c r="B12169" s="16" t="s">
        <v>24</v>
      </c>
      <c r="C12169" s="21" t="s">
        <v>25</v>
      </c>
      <c r="D12169" s="34">
        <v>199900000192140</v>
      </c>
      <c r="E12169" s="21" t="s">
        <v>1089</v>
      </c>
      <c r="F12169" s="36">
        <v>36433</v>
      </c>
      <c r="G12169" s="12">
        <v>25</v>
      </c>
      <c r="H12169" s="25">
        <v>235794.06</v>
      </c>
      <c r="I12169" s="13">
        <v>179174.03</v>
      </c>
      <c r="J12169" s="13">
        <f t="shared" ref="J12169:J12232" si="190">SUM(H12169-I12169)</f>
        <v>56620.03</v>
      </c>
    </row>
    <row r="12170" spans="1:10" x14ac:dyDescent="0.25">
      <c r="A12170" s="19">
        <v>12162</v>
      </c>
      <c r="B12170" s="16" t="s">
        <v>24</v>
      </c>
      <c r="C12170" s="21" t="s">
        <v>25</v>
      </c>
      <c r="D12170" s="34">
        <v>200000000191940</v>
      </c>
      <c r="E12170" s="21" t="s">
        <v>1089</v>
      </c>
      <c r="F12170" s="36">
        <v>36799</v>
      </c>
      <c r="G12170" s="12">
        <v>25</v>
      </c>
      <c r="H12170" s="25">
        <v>29574.66</v>
      </c>
      <c r="I12170" s="13">
        <v>21578.19</v>
      </c>
      <c r="J12170" s="13">
        <f t="shared" si="190"/>
        <v>7996.4700000000012</v>
      </c>
    </row>
    <row r="12171" spans="1:10" x14ac:dyDescent="0.25">
      <c r="A12171" s="19">
        <v>12163</v>
      </c>
      <c r="B12171" s="16" t="s">
        <v>24</v>
      </c>
      <c r="C12171" s="21" t="s">
        <v>25</v>
      </c>
      <c r="D12171" s="34">
        <v>200100000179490</v>
      </c>
      <c r="E12171" s="21" t="s">
        <v>1089</v>
      </c>
      <c r="F12171" s="36">
        <v>37165</v>
      </c>
      <c r="G12171" s="12">
        <v>50</v>
      </c>
      <c r="H12171" s="25">
        <v>38209.519999999997</v>
      </c>
      <c r="I12171" s="13">
        <v>12985.55</v>
      </c>
      <c r="J12171" s="13">
        <f t="shared" si="190"/>
        <v>25223.969999999998</v>
      </c>
    </row>
    <row r="12172" spans="1:10" x14ac:dyDescent="0.25">
      <c r="A12172" s="19">
        <v>12164</v>
      </c>
      <c r="B12172" s="16" t="s">
        <v>24</v>
      </c>
      <c r="C12172" s="21" t="s">
        <v>25</v>
      </c>
      <c r="D12172" s="34">
        <v>200100000191950</v>
      </c>
      <c r="E12172" s="21" t="s">
        <v>1089</v>
      </c>
      <c r="F12172" s="36">
        <v>37164</v>
      </c>
      <c r="G12172" s="12">
        <v>25</v>
      </c>
      <c r="H12172" s="25">
        <v>26707.88</v>
      </c>
      <c r="I12172" s="13">
        <v>18247.71</v>
      </c>
      <c r="J12172" s="13">
        <f t="shared" si="190"/>
        <v>8460.1700000000019</v>
      </c>
    </row>
    <row r="12173" spans="1:10" x14ac:dyDescent="0.25">
      <c r="A12173" s="19">
        <v>12165</v>
      </c>
      <c r="B12173" s="16" t="s">
        <v>24</v>
      </c>
      <c r="C12173" s="21" t="s">
        <v>25</v>
      </c>
      <c r="D12173" s="34" t="s">
        <v>2217</v>
      </c>
      <c r="E12173" s="21" t="s">
        <v>1089</v>
      </c>
      <c r="F12173" s="36">
        <v>37530</v>
      </c>
      <c r="G12173" s="12">
        <v>25</v>
      </c>
      <c r="H12173" s="25">
        <v>60816.44</v>
      </c>
      <c r="I12173" s="13">
        <v>38915.25</v>
      </c>
      <c r="J12173" s="13">
        <f t="shared" si="190"/>
        <v>21901.190000000002</v>
      </c>
    </row>
    <row r="12174" spans="1:10" x14ac:dyDescent="0.25">
      <c r="A12174" s="19">
        <v>12166</v>
      </c>
      <c r="B12174" s="16" t="s">
        <v>24</v>
      </c>
      <c r="C12174" s="21" t="s">
        <v>25</v>
      </c>
      <c r="D12174" s="34" t="s">
        <v>1650</v>
      </c>
      <c r="E12174" s="21" t="s">
        <v>1089</v>
      </c>
      <c r="F12174" s="36">
        <v>38261</v>
      </c>
      <c r="G12174" s="12">
        <v>25</v>
      </c>
      <c r="H12174" s="25">
        <v>107391.8</v>
      </c>
      <c r="I12174" s="13">
        <v>60921.06</v>
      </c>
      <c r="J12174" s="13">
        <f t="shared" si="190"/>
        <v>46470.740000000005</v>
      </c>
    </row>
    <row r="12175" spans="1:10" x14ac:dyDescent="0.25">
      <c r="A12175" s="19">
        <v>12167</v>
      </c>
      <c r="B12175" s="16" t="s">
        <v>24</v>
      </c>
      <c r="C12175" s="21" t="s">
        <v>25</v>
      </c>
      <c r="D12175" s="34" t="s">
        <v>1238</v>
      </c>
      <c r="E12175" s="21" t="s">
        <v>1239</v>
      </c>
      <c r="F12175" s="36">
        <v>38260</v>
      </c>
      <c r="G12175" s="12">
        <v>25</v>
      </c>
      <c r="H12175" s="25">
        <v>196546.58</v>
      </c>
      <c r="I12175" s="13">
        <v>110057.46</v>
      </c>
      <c r="J12175" s="13">
        <f t="shared" si="190"/>
        <v>86489.119999999981</v>
      </c>
    </row>
    <row r="12176" spans="1:10" x14ac:dyDescent="0.25">
      <c r="A12176" s="19">
        <v>12168</v>
      </c>
      <c r="B12176" s="16" t="s">
        <v>24</v>
      </c>
      <c r="C12176" s="21" t="s">
        <v>25</v>
      </c>
      <c r="D12176" s="34">
        <v>198400000191990</v>
      </c>
      <c r="E12176" s="21" t="s">
        <v>5579</v>
      </c>
      <c r="F12176" s="36">
        <v>30682</v>
      </c>
      <c r="G12176" s="12">
        <v>25</v>
      </c>
      <c r="H12176" s="25">
        <v>206307.81</v>
      </c>
      <c r="I12176" s="13">
        <v>206307.81</v>
      </c>
      <c r="J12176" s="13">
        <f t="shared" si="190"/>
        <v>0</v>
      </c>
    </row>
    <row r="12177" spans="1:10" x14ac:dyDescent="0.25">
      <c r="A12177" s="19">
        <v>12169</v>
      </c>
      <c r="B12177" s="16" t="s">
        <v>24</v>
      </c>
      <c r="C12177" s="21" t="s">
        <v>25</v>
      </c>
      <c r="D12177" s="34">
        <v>198700000192020</v>
      </c>
      <c r="E12177" s="21" t="s">
        <v>5579</v>
      </c>
      <c r="F12177" s="36">
        <v>31778</v>
      </c>
      <c r="G12177" s="12">
        <v>25</v>
      </c>
      <c r="H12177" s="25">
        <v>121995.61</v>
      </c>
      <c r="I12177" s="13">
        <v>121995.61</v>
      </c>
      <c r="J12177" s="13">
        <f t="shared" si="190"/>
        <v>0</v>
      </c>
    </row>
    <row r="12178" spans="1:10" x14ac:dyDescent="0.25">
      <c r="A12178" s="19">
        <v>12170</v>
      </c>
      <c r="B12178" s="16" t="s">
        <v>24</v>
      </c>
      <c r="C12178" s="21" t="s">
        <v>25</v>
      </c>
      <c r="D12178" s="34">
        <v>198800000192030</v>
      </c>
      <c r="E12178" s="21" t="s">
        <v>13912</v>
      </c>
      <c r="F12178" s="36">
        <v>32387</v>
      </c>
      <c r="G12178" s="12">
        <v>25</v>
      </c>
      <c r="H12178" s="25">
        <v>79053.34</v>
      </c>
      <c r="I12178" s="13">
        <v>79053.339999999895</v>
      </c>
      <c r="J12178" s="13">
        <f t="shared" si="190"/>
        <v>1.0186340659856796E-10</v>
      </c>
    </row>
    <row r="12179" spans="1:10" x14ac:dyDescent="0.25">
      <c r="A12179" s="19">
        <v>12171</v>
      </c>
      <c r="B12179" s="16" t="s">
        <v>24</v>
      </c>
      <c r="C12179" s="21" t="s">
        <v>25</v>
      </c>
      <c r="D12179" s="34">
        <v>199700000191680</v>
      </c>
      <c r="E12179" s="21" t="s">
        <v>5524</v>
      </c>
      <c r="F12179" s="36">
        <v>35703</v>
      </c>
      <c r="G12179" s="12">
        <v>25</v>
      </c>
      <c r="H12179" s="25">
        <v>13611.59</v>
      </c>
      <c r="I12179" s="13">
        <v>11433.28</v>
      </c>
      <c r="J12179" s="13">
        <f t="shared" si="190"/>
        <v>2178.3099999999995</v>
      </c>
    </row>
    <row r="12180" spans="1:10" x14ac:dyDescent="0.25">
      <c r="A12180" s="19">
        <v>12172</v>
      </c>
      <c r="B12180" s="16" t="s">
        <v>24</v>
      </c>
      <c r="C12180" s="21" t="s">
        <v>25</v>
      </c>
      <c r="D12180" s="34">
        <v>199700000191110</v>
      </c>
      <c r="E12180" s="21" t="s">
        <v>3869</v>
      </c>
      <c r="F12180" s="36">
        <v>35703</v>
      </c>
      <c r="G12180" s="12">
        <v>25</v>
      </c>
      <c r="H12180" s="25">
        <v>35642.35</v>
      </c>
      <c r="I12180" s="13">
        <v>29938.39</v>
      </c>
      <c r="J12180" s="13">
        <f t="shared" si="190"/>
        <v>5703.9599999999991</v>
      </c>
    </row>
    <row r="12181" spans="1:10" x14ac:dyDescent="0.25">
      <c r="A12181" s="19">
        <v>12173</v>
      </c>
      <c r="B12181" s="16" t="s">
        <v>24</v>
      </c>
      <c r="C12181" s="21" t="s">
        <v>25</v>
      </c>
      <c r="D12181" s="34">
        <v>198400000191050</v>
      </c>
      <c r="E12181" s="21" t="s">
        <v>13914</v>
      </c>
      <c r="F12181" s="36">
        <v>30682</v>
      </c>
      <c r="G12181" s="12">
        <v>25</v>
      </c>
      <c r="H12181" s="25">
        <v>4550.8999999999996</v>
      </c>
      <c r="I12181" s="13">
        <v>4550.8999999999996</v>
      </c>
      <c r="J12181" s="13">
        <f t="shared" si="190"/>
        <v>0</v>
      </c>
    </row>
    <row r="12182" spans="1:10" x14ac:dyDescent="0.25">
      <c r="A12182" s="19">
        <v>12174</v>
      </c>
      <c r="B12182" s="16" t="s">
        <v>24</v>
      </c>
      <c r="C12182" s="21" t="s">
        <v>25</v>
      </c>
      <c r="D12182" s="34">
        <v>198700000191060</v>
      </c>
      <c r="E12182" s="21" t="s">
        <v>13914</v>
      </c>
      <c r="F12182" s="36">
        <v>31778</v>
      </c>
      <c r="G12182" s="12">
        <v>25</v>
      </c>
      <c r="H12182" s="25">
        <v>372.42</v>
      </c>
      <c r="I12182" s="13">
        <v>372.42</v>
      </c>
      <c r="J12182" s="13">
        <f t="shared" si="190"/>
        <v>0</v>
      </c>
    </row>
    <row r="12183" spans="1:10" x14ac:dyDescent="0.25">
      <c r="A12183" s="19">
        <v>12175</v>
      </c>
      <c r="B12183" s="16" t="s">
        <v>24</v>
      </c>
      <c r="C12183" s="21" t="s">
        <v>25</v>
      </c>
      <c r="D12183" s="34">
        <v>199700000191260</v>
      </c>
      <c r="E12183" s="21" t="s">
        <v>4764</v>
      </c>
      <c r="F12183" s="36">
        <v>35703</v>
      </c>
      <c r="G12183" s="12">
        <v>25</v>
      </c>
      <c r="H12183" s="25">
        <v>20972.04</v>
      </c>
      <c r="I12183" s="13">
        <v>17615.740000000002</v>
      </c>
      <c r="J12183" s="13">
        <f t="shared" si="190"/>
        <v>3356.2999999999993</v>
      </c>
    </row>
    <row r="12184" spans="1:10" x14ac:dyDescent="0.25">
      <c r="A12184" s="19">
        <v>12176</v>
      </c>
      <c r="B12184" s="16" t="s">
        <v>24</v>
      </c>
      <c r="C12184" s="21" t="s">
        <v>25</v>
      </c>
      <c r="D12184" s="34">
        <v>198400000191160</v>
      </c>
      <c r="E12184" s="21" t="s">
        <v>13915</v>
      </c>
      <c r="F12184" s="36">
        <v>30682</v>
      </c>
      <c r="G12184" s="12">
        <v>25</v>
      </c>
      <c r="H12184" s="25">
        <v>2109.16</v>
      </c>
      <c r="I12184" s="13">
        <v>2109.16</v>
      </c>
      <c r="J12184" s="13">
        <f t="shared" si="190"/>
        <v>0</v>
      </c>
    </row>
    <row r="12185" spans="1:10" x14ac:dyDescent="0.25">
      <c r="A12185" s="19">
        <v>12177</v>
      </c>
      <c r="B12185" s="16" t="s">
        <v>24</v>
      </c>
      <c r="C12185" s="21" t="s">
        <v>25</v>
      </c>
      <c r="D12185" s="34">
        <v>198700000191190</v>
      </c>
      <c r="E12185" s="21" t="s">
        <v>13915</v>
      </c>
      <c r="F12185" s="36">
        <v>31778</v>
      </c>
      <c r="G12185" s="12">
        <v>25</v>
      </c>
      <c r="H12185" s="25">
        <v>1340.71</v>
      </c>
      <c r="I12185" s="13">
        <v>1340.71</v>
      </c>
      <c r="J12185" s="13">
        <f t="shared" si="190"/>
        <v>0</v>
      </c>
    </row>
    <row r="12186" spans="1:10" x14ac:dyDescent="0.25">
      <c r="A12186" s="19">
        <v>12178</v>
      </c>
      <c r="B12186" s="16" t="s">
        <v>24</v>
      </c>
      <c r="C12186" s="21" t="s">
        <v>25</v>
      </c>
      <c r="D12186" s="34">
        <v>199700000191400</v>
      </c>
      <c r="E12186" s="21" t="s">
        <v>5077</v>
      </c>
      <c r="F12186" s="36">
        <v>35703</v>
      </c>
      <c r="G12186" s="12">
        <v>25</v>
      </c>
      <c r="H12186" s="25">
        <v>17510.419999999998</v>
      </c>
      <c r="I12186" s="13">
        <v>14708.3</v>
      </c>
      <c r="J12186" s="13">
        <f t="shared" si="190"/>
        <v>2802.119999999999</v>
      </c>
    </row>
    <row r="12187" spans="1:10" x14ac:dyDescent="0.25">
      <c r="A12187" s="19">
        <v>12179</v>
      </c>
      <c r="B12187" s="16" t="s">
        <v>24</v>
      </c>
      <c r="C12187" s="21" t="s">
        <v>25</v>
      </c>
      <c r="D12187" s="34">
        <v>198600000191330</v>
      </c>
      <c r="E12187" s="21" t="s">
        <v>13916</v>
      </c>
      <c r="F12187" s="36">
        <v>31413</v>
      </c>
      <c r="G12187" s="12">
        <v>25</v>
      </c>
      <c r="H12187" s="25">
        <v>342.16</v>
      </c>
      <c r="I12187" s="13">
        <v>342.16</v>
      </c>
      <c r="J12187" s="13">
        <f t="shared" si="190"/>
        <v>0</v>
      </c>
    </row>
    <row r="12188" spans="1:10" x14ac:dyDescent="0.25">
      <c r="A12188" s="19">
        <v>12180</v>
      </c>
      <c r="B12188" s="16" t="s">
        <v>24</v>
      </c>
      <c r="C12188" s="21" t="s">
        <v>25</v>
      </c>
      <c r="D12188" s="34">
        <v>198700000191340</v>
      </c>
      <c r="E12188" s="21" t="s">
        <v>13916</v>
      </c>
      <c r="F12188" s="36">
        <v>31778</v>
      </c>
      <c r="G12188" s="12">
        <v>25</v>
      </c>
      <c r="H12188" s="25">
        <v>993.12</v>
      </c>
      <c r="I12188" s="13">
        <v>993.12</v>
      </c>
      <c r="J12188" s="13">
        <f t="shared" si="190"/>
        <v>0</v>
      </c>
    </row>
    <row r="12189" spans="1:10" x14ac:dyDescent="0.25">
      <c r="A12189" s="19">
        <v>12181</v>
      </c>
      <c r="B12189" s="16" t="s">
        <v>24</v>
      </c>
      <c r="C12189" s="21" t="s">
        <v>25</v>
      </c>
      <c r="D12189" s="34">
        <v>199700000191470</v>
      </c>
      <c r="E12189" s="21" t="s">
        <v>4243</v>
      </c>
      <c r="F12189" s="36">
        <v>35703</v>
      </c>
      <c r="G12189" s="12">
        <v>25</v>
      </c>
      <c r="H12189" s="25">
        <v>28856.43</v>
      </c>
      <c r="I12189" s="13">
        <v>24238.41</v>
      </c>
      <c r="J12189" s="13">
        <f t="shared" si="190"/>
        <v>4618.0200000000004</v>
      </c>
    </row>
    <row r="12190" spans="1:10" x14ac:dyDescent="0.25">
      <c r="A12190" s="19">
        <v>12182</v>
      </c>
      <c r="B12190" s="16" t="s">
        <v>24</v>
      </c>
      <c r="C12190" s="21" t="s">
        <v>25</v>
      </c>
      <c r="D12190" s="34">
        <v>200000000191290</v>
      </c>
      <c r="E12190" s="21" t="s">
        <v>2406</v>
      </c>
      <c r="F12190" s="36">
        <v>36799</v>
      </c>
      <c r="G12190" s="12">
        <v>25</v>
      </c>
      <c r="H12190" s="25">
        <v>65417.08</v>
      </c>
      <c r="I12190" s="13">
        <v>47729.660000000098</v>
      </c>
      <c r="J12190" s="13">
        <f t="shared" si="190"/>
        <v>17687.419999999904</v>
      </c>
    </row>
    <row r="12191" spans="1:10" x14ac:dyDescent="0.25">
      <c r="A12191" s="19">
        <v>12183</v>
      </c>
      <c r="B12191" s="16" t="s">
        <v>24</v>
      </c>
      <c r="C12191" s="21" t="s">
        <v>25</v>
      </c>
      <c r="D12191" s="34">
        <v>198400000190660</v>
      </c>
      <c r="E12191" s="21" t="s">
        <v>13920</v>
      </c>
      <c r="F12191" s="36">
        <v>30682</v>
      </c>
      <c r="G12191" s="12">
        <v>25</v>
      </c>
      <c r="H12191" s="25">
        <v>7787.68</v>
      </c>
      <c r="I12191" s="13">
        <v>7787.68</v>
      </c>
      <c r="J12191" s="13">
        <f t="shared" si="190"/>
        <v>0</v>
      </c>
    </row>
    <row r="12192" spans="1:10" x14ac:dyDescent="0.25">
      <c r="A12192" s="19">
        <v>12184</v>
      </c>
      <c r="B12192" s="16" t="s">
        <v>24</v>
      </c>
      <c r="C12192" s="21" t="s">
        <v>25</v>
      </c>
      <c r="D12192" s="34">
        <v>198400000190810</v>
      </c>
      <c r="E12192" s="21" t="s">
        <v>14002</v>
      </c>
      <c r="F12192" s="36">
        <v>30682</v>
      </c>
      <c r="G12192" s="12">
        <v>25</v>
      </c>
      <c r="H12192" s="25">
        <v>4867.3</v>
      </c>
      <c r="I12192" s="13">
        <v>4867.3</v>
      </c>
      <c r="J12192" s="13">
        <f t="shared" si="190"/>
        <v>0</v>
      </c>
    </row>
    <row r="12193" spans="1:10" x14ac:dyDescent="0.25">
      <c r="A12193" s="19">
        <v>12185</v>
      </c>
      <c r="B12193" s="16" t="s">
        <v>24</v>
      </c>
      <c r="C12193" s="21" t="s">
        <v>25</v>
      </c>
      <c r="D12193" s="34">
        <v>198600000190820</v>
      </c>
      <c r="E12193" s="21" t="s">
        <v>13922</v>
      </c>
      <c r="F12193" s="36">
        <v>31413</v>
      </c>
      <c r="G12193" s="12">
        <v>25</v>
      </c>
      <c r="H12193" s="25">
        <v>2874</v>
      </c>
      <c r="I12193" s="13">
        <v>2874</v>
      </c>
      <c r="J12193" s="13">
        <f t="shared" si="190"/>
        <v>0</v>
      </c>
    </row>
    <row r="12194" spans="1:10" x14ac:dyDescent="0.25">
      <c r="A12194" s="19">
        <v>12186</v>
      </c>
      <c r="B12194" s="16" t="s">
        <v>24</v>
      </c>
      <c r="C12194" s="21" t="s">
        <v>25</v>
      </c>
      <c r="D12194" s="34">
        <v>198600000190390</v>
      </c>
      <c r="E12194" s="21" t="s">
        <v>14003</v>
      </c>
      <c r="F12194" s="36">
        <v>31413</v>
      </c>
      <c r="G12194" s="12">
        <v>25</v>
      </c>
      <c r="H12194" s="25">
        <v>739.07</v>
      </c>
      <c r="I12194" s="13">
        <v>739.07</v>
      </c>
      <c r="J12194" s="13">
        <f t="shared" si="190"/>
        <v>0</v>
      </c>
    </row>
    <row r="12195" spans="1:10" x14ac:dyDescent="0.25">
      <c r="A12195" s="19">
        <v>12187</v>
      </c>
      <c r="B12195" s="16" t="s">
        <v>24</v>
      </c>
      <c r="C12195" s="21" t="s">
        <v>25</v>
      </c>
      <c r="D12195" s="34">
        <v>198700000190400</v>
      </c>
      <c r="E12195" s="21" t="s">
        <v>13923</v>
      </c>
      <c r="F12195" s="36">
        <v>31778</v>
      </c>
      <c r="G12195" s="12">
        <v>25</v>
      </c>
      <c r="H12195" s="25">
        <v>2172.4499999999998</v>
      </c>
      <c r="I12195" s="13">
        <v>2172.4499999999998</v>
      </c>
      <c r="J12195" s="13">
        <f t="shared" si="190"/>
        <v>0</v>
      </c>
    </row>
    <row r="12196" spans="1:10" x14ac:dyDescent="0.25">
      <c r="A12196" s="19">
        <v>12188</v>
      </c>
      <c r="B12196" s="16" t="s">
        <v>24</v>
      </c>
      <c r="C12196" s="21" t="s">
        <v>25</v>
      </c>
      <c r="D12196" s="34">
        <v>198700000190340</v>
      </c>
      <c r="E12196" s="21" t="s">
        <v>13925</v>
      </c>
      <c r="F12196" s="36">
        <v>31778</v>
      </c>
      <c r="G12196" s="12">
        <v>25</v>
      </c>
      <c r="H12196" s="25">
        <v>3302.13</v>
      </c>
      <c r="I12196" s="13">
        <v>3302.13</v>
      </c>
      <c r="J12196" s="13">
        <f t="shared" si="190"/>
        <v>0</v>
      </c>
    </row>
    <row r="12197" spans="1:10" x14ac:dyDescent="0.25">
      <c r="A12197" s="19">
        <v>12189</v>
      </c>
      <c r="B12197" s="16" t="s">
        <v>24</v>
      </c>
      <c r="C12197" s="21" t="s">
        <v>25</v>
      </c>
      <c r="D12197" s="34">
        <v>198400000190370</v>
      </c>
      <c r="E12197" s="21" t="s">
        <v>14004</v>
      </c>
      <c r="F12197" s="36">
        <v>30682</v>
      </c>
      <c r="G12197" s="12">
        <v>25</v>
      </c>
      <c r="H12197" s="25">
        <v>3894.92</v>
      </c>
      <c r="I12197" s="13">
        <v>3894.92</v>
      </c>
      <c r="J12197" s="13">
        <f t="shared" si="190"/>
        <v>0</v>
      </c>
    </row>
    <row r="12198" spans="1:10" x14ac:dyDescent="0.25">
      <c r="A12198" s="19">
        <v>12190</v>
      </c>
      <c r="B12198" s="16" t="s">
        <v>24</v>
      </c>
      <c r="C12198" s="21" t="s">
        <v>25</v>
      </c>
      <c r="D12198" s="34">
        <v>198700000190460</v>
      </c>
      <c r="E12198" s="21" t="s">
        <v>13927</v>
      </c>
      <c r="F12198" s="36">
        <v>31778</v>
      </c>
      <c r="G12198" s="12">
        <v>25</v>
      </c>
      <c r="H12198" s="25">
        <v>558.63</v>
      </c>
      <c r="I12198" s="13">
        <v>558.63</v>
      </c>
      <c r="J12198" s="13">
        <f t="shared" si="190"/>
        <v>0</v>
      </c>
    </row>
    <row r="12199" spans="1:10" x14ac:dyDescent="0.25">
      <c r="A12199" s="19">
        <v>12191</v>
      </c>
      <c r="B12199" s="16" t="s">
        <v>24</v>
      </c>
      <c r="C12199" s="21" t="s">
        <v>25</v>
      </c>
      <c r="D12199" s="34">
        <v>198400000190490</v>
      </c>
      <c r="E12199" s="21" t="s">
        <v>13929</v>
      </c>
      <c r="F12199" s="36">
        <v>30682</v>
      </c>
      <c r="G12199" s="12">
        <v>25</v>
      </c>
      <c r="H12199" s="25">
        <v>3407.11</v>
      </c>
      <c r="I12199" s="13">
        <v>3407.11</v>
      </c>
      <c r="J12199" s="13">
        <f t="shared" si="190"/>
        <v>0</v>
      </c>
    </row>
    <row r="12200" spans="1:10" x14ac:dyDescent="0.25">
      <c r="A12200" s="19">
        <v>12192</v>
      </c>
      <c r="B12200" s="16" t="s">
        <v>24</v>
      </c>
      <c r="C12200" s="21" t="s">
        <v>25</v>
      </c>
      <c r="D12200" s="34">
        <v>198700000190510</v>
      </c>
      <c r="E12200" s="21" t="s">
        <v>13929</v>
      </c>
      <c r="F12200" s="36">
        <v>31778</v>
      </c>
      <c r="G12200" s="12">
        <v>25</v>
      </c>
      <c r="H12200" s="25">
        <v>1646.1</v>
      </c>
      <c r="I12200" s="13">
        <v>1646.1</v>
      </c>
      <c r="J12200" s="13">
        <f t="shared" si="190"/>
        <v>0</v>
      </c>
    </row>
    <row r="12201" spans="1:10" x14ac:dyDescent="0.25">
      <c r="A12201" s="19">
        <v>12193</v>
      </c>
      <c r="B12201" s="16" t="s">
        <v>24</v>
      </c>
      <c r="C12201" s="21" t="s">
        <v>25</v>
      </c>
      <c r="D12201" s="34">
        <v>198700000190300</v>
      </c>
      <c r="E12201" s="21" t="s">
        <v>14005</v>
      </c>
      <c r="F12201" s="36">
        <v>31778</v>
      </c>
      <c r="G12201" s="12">
        <v>25</v>
      </c>
      <c r="H12201" s="25">
        <v>55.86</v>
      </c>
      <c r="I12201" s="13">
        <v>55.860000000000099</v>
      </c>
      <c r="J12201" s="13">
        <f t="shared" si="190"/>
        <v>-9.9475983006414026E-14</v>
      </c>
    </row>
    <row r="12202" spans="1:10" x14ac:dyDescent="0.25">
      <c r="A12202" s="19">
        <v>12194</v>
      </c>
      <c r="B12202" s="16" t="s">
        <v>24</v>
      </c>
      <c r="C12202" s="21" t="s">
        <v>25</v>
      </c>
      <c r="D12202" s="34">
        <v>198800000190410</v>
      </c>
      <c r="E12202" s="21" t="s">
        <v>14006</v>
      </c>
      <c r="F12202" s="36">
        <v>32387</v>
      </c>
      <c r="G12202" s="12">
        <v>25</v>
      </c>
      <c r="H12202" s="25">
        <v>1390.41</v>
      </c>
      <c r="I12202" s="13">
        <v>1390.41</v>
      </c>
      <c r="J12202" s="13">
        <f t="shared" si="190"/>
        <v>0</v>
      </c>
    </row>
    <row r="12203" spans="1:10" x14ac:dyDescent="0.25">
      <c r="A12203" s="19">
        <v>12195</v>
      </c>
      <c r="B12203" s="16" t="s">
        <v>24</v>
      </c>
      <c r="C12203" s="21" t="s">
        <v>25</v>
      </c>
      <c r="D12203" s="34">
        <v>198800000190350</v>
      </c>
      <c r="E12203" s="21" t="s">
        <v>14007</v>
      </c>
      <c r="F12203" s="36">
        <v>32387</v>
      </c>
      <c r="G12203" s="12">
        <v>25</v>
      </c>
      <c r="H12203" s="25">
        <v>11818.49</v>
      </c>
      <c r="I12203" s="13">
        <v>11818.49</v>
      </c>
      <c r="J12203" s="13">
        <f t="shared" si="190"/>
        <v>0</v>
      </c>
    </row>
    <row r="12204" spans="1:10" x14ac:dyDescent="0.25">
      <c r="A12204" s="19">
        <v>12196</v>
      </c>
      <c r="B12204" s="16" t="s">
        <v>24</v>
      </c>
      <c r="C12204" s="21" t="s">
        <v>25</v>
      </c>
      <c r="D12204" s="34">
        <v>198600000190330</v>
      </c>
      <c r="E12204" s="21" t="s">
        <v>14008</v>
      </c>
      <c r="F12204" s="36">
        <v>31413</v>
      </c>
      <c r="G12204" s="12">
        <v>25</v>
      </c>
      <c r="H12204" s="25">
        <v>615.89</v>
      </c>
      <c r="I12204" s="13">
        <v>615.88999999999896</v>
      </c>
      <c r="J12204" s="13">
        <f t="shared" si="190"/>
        <v>1.0231815394945443E-12</v>
      </c>
    </row>
    <row r="12205" spans="1:10" x14ac:dyDescent="0.25">
      <c r="A12205" s="19">
        <v>12197</v>
      </c>
      <c r="B12205" s="16" t="s">
        <v>24</v>
      </c>
      <c r="C12205" s="21" t="s">
        <v>25</v>
      </c>
      <c r="D12205" s="34">
        <v>198800000190470</v>
      </c>
      <c r="E12205" s="21" t="s">
        <v>14009</v>
      </c>
      <c r="F12205" s="36">
        <v>32387</v>
      </c>
      <c r="G12205" s="12">
        <v>25</v>
      </c>
      <c r="H12205" s="25">
        <v>815.29</v>
      </c>
      <c r="I12205" s="13">
        <v>815.28999999999905</v>
      </c>
      <c r="J12205" s="13">
        <f t="shared" si="190"/>
        <v>9.0949470177292824E-13</v>
      </c>
    </row>
    <row r="12206" spans="1:10" x14ac:dyDescent="0.25">
      <c r="A12206" s="19">
        <v>12198</v>
      </c>
      <c r="B12206" s="16" t="s">
        <v>24</v>
      </c>
      <c r="C12206" s="21" t="s">
        <v>25</v>
      </c>
      <c r="D12206" s="34">
        <v>198800000190530</v>
      </c>
      <c r="E12206" s="21" t="s">
        <v>14010</v>
      </c>
      <c r="F12206" s="36">
        <v>32387</v>
      </c>
      <c r="G12206" s="12">
        <v>25</v>
      </c>
      <c r="H12206" s="25">
        <v>3058.9</v>
      </c>
      <c r="I12206" s="13">
        <v>3058.9</v>
      </c>
      <c r="J12206" s="13">
        <f t="shared" si="190"/>
        <v>0</v>
      </c>
    </row>
    <row r="12207" spans="1:10" x14ac:dyDescent="0.25">
      <c r="A12207" s="19">
        <v>12199</v>
      </c>
      <c r="B12207" s="16" t="s">
        <v>24</v>
      </c>
      <c r="C12207" s="21" t="s">
        <v>25</v>
      </c>
      <c r="D12207" s="34">
        <v>198800000190440</v>
      </c>
      <c r="E12207" s="21" t="s">
        <v>14011</v>
      </c>
      <c r="F12207" s="36">
        <v>32387</v>
      </c>
      <c r="G12207" s="12">
        <v>25</v>
      </c>
      <c r="H12207" s="25">
        <v>1706.41</v>
      </c>
      <c r="I12207" s="13">
        <v>1706.41</v>
      </c>
      <c r="J12207" s="13">
        <f t="shared" si="190"/>
        <v>0</v>
      </c>
    </row>
    <row r="12208" spans="1:10" x14ac:dyDescent="0.25">
      <c r="A12208" s="19">
        <v>12200</v>
      </c>
      <c r="B12208" s="16" t="s">
        <v>24</v>
      </c>
      <c r="C12208" s="21" t="s">
        <v>25</v>
      </c>
      <c r="D12208" s="34">
        <v>198800000190320</v>
      </c>
      <c r="E12208" s="21" t="s">
        <v>14012</v>
      </c>
      <c r="F12208" s="36">
        <v>32387</v>
      </c>
      <c r="G12208" s="12">
        <v>25</v>
      </c>
      <c r="H12208" s="25">
        <v>8759.59</v>
      </c>
      <c r="I12208" s="13">
        <v>8759.59</v>
      </c>
      <c r="J12208" s="13">
        <f t="shared" si="190"/>
        <v>0</v>
      </c>
    </row>
    <row r="12209" spans="1:10" x14ac:dyDescent="0.25">
      <c r="A12209" s="19">
        <v>12201</v>
      </c>
      <c r="B12209" s="16" t="s">
        <v>24</v>
      </c>
      <c r="C12209" s="21" t="s">
        <v>25</v>
      </c>
      <c r="D12209" s="34">
        <v>198400000190270</v>
      </c>
      <c r="E12209" s="21" t="s">
        <v>13933</v>
      </c>
      <c r="F12209" s="36">
        <v>30682</v>
      </c>
      <c r="G12209" s="12">
        <v>25</v>
      </c>
      <c r="H12209" s="25">
        <v>16224.32</v>
      </c>
      <c r="I12209" s="13">
        <v>16224.32</v>
      </c>
      <c r="J12209" s="13">
        <f t="shared" si="190"/>
        <v>0</v>
      </c>
    </row>
    <row r="12210" spans="1:10" x14ac:dyDescent="0.25">
      <c r="A12210" s="19">
        <v>12202</v>
      </c>
      <c r="B12210" s="16" t="s">
        <v>24</v>
      </c>
      <c r="C12210" s="21" t="s">
        <v>25</v>
      </c>
      <c r="D12210" s="34">
        <v>198400000190150</v>
      </c>
      <c r="E12210" s="21" t="s">
        <v>13934</v>
      </c>
      <c r="F12210" s="36">
        <v>30682</v>
      </c>
      <c r="G12210" s="12">
        <v>25</v>
      </c>
      <c r="H12210" s="25">
        <v>2372.0300000000002</v>
      </c>
      <c r="I12210" s="13">
        <v>2372.0300000000002</v>
      </c>
      <c r="J12210" s="13">
        <f t="shared" si="190"/>
        <v>0</v>
      </c>
    </row>
    <row r="12211" spans="1:10" x14ac:dyDescent="0.25">
      <c r="A12211" s="19">
        <v>12203</v>
      </c>
      <c r="B12211" s="16" t="s">
        <v>24</v>
      </c>
      <c r="C12211" s="21" t="s">
        <v>25</v>
      </c>
      <c r="D12211" s="34">
        <v>198400000190190</v>
      </c>
      <c r="E12211" s="21" t="s">
        <v>13935</v>
      </c>
      <c r="F12211" s="36">
        <v>30682</v>
      </c>
      <c r="G12211" s="12">
        <v>25</v>
      </c>
      <c r="H12211" s="25">
        <v>7003.5</v>
      </c>
      <c r="I12211" s="13">
        <v>7003.5</v>
      </c>
      <c r="J12211" s="13">
        <f t="shared" si="190"/>
        <v>0</v>
      </c>
    </row>
    <row r="12212" spans="1:10" x14ac:dyDescent="0.25">
      <c r="A12212" s="19">
        <v>12204</v>
      </c>
      <c r="B12212" s="16" t="s">
        <v>24</v>
      </c>
      <c r="C12212" s="21" t="s">
        <v>25</v>
      </c>
      <c r="D12212" s="34">
        <v>198400000190220</v>
      </c>
      <c r="E12212" s="21" t="s">
        <v>13936</v>
      </c>
      <c r="F12212" s="36">
        <v>30682</v>
      </c>
      <c r="G12212" s="12">
        <v>25</v>
      </c>
      <c r="H12212" s="25">
        <v>79001.64</v>
      </c>
      <c r="I12212" s="13">
        <v>79001.64</v>
      </c>
      <c r="J12212" s="13">
        <f t="shared" si="190"/>
        <v>0</v>
      </c>
    </row>
    <row r="12213" spans="1:10" x14ac:dyDescent="0.25">
      <c r="A12213" s="19">
        <v>12205</v>
      </c>
      <c r="B12213" s="16" t="s">
        <v>24</v>
      </c>
      <c r="C12213" s="21" t="s">
        <v>25</v>
      </c>
      <c r="D12213" s="34">
        <v>198700000190250</v>
      </c>
      <c r="E12213" s="21" t="s">
        <v>13936</v>
      </c>
      <c r="F12213" s="36">
        <v>31778</v>
      </c>
      <c r="G12213" s="12">
        <v>25</v>
      </c>
      <c r="H12213" s="25">
        <v>13903.71</v>
      </c>
      <c r="I12213" s="13">
        <v>13903.71</v>
      </c>
      <c r="J12213" s="13">
        <f t="shared" si="190"/>
        <v>0</v>
      </c>
    </row>
    <row r="12214" spans="1:10" x14ac:dyDescent="0.25">
      <c r="A12214" s="19">
        <v>12206</v>
      </c>
      <c r="B12214" s="16" t="s">
        <v>24</v>
      </c>
      <c r="C12214" s="21" t="s">
        <v>25</v>
      </c>
      <c r="D12214" s="34">
        <v>198800000191070</v>
      </c>
      <c r="E12214" s="21" t="s">
        <v>13949</v>
      </c>
      <c r="F12214" s="36">
        <v>32387</v>
      </c>
      <c r="G12214" s="12">
        <v>25</v>
      </c>
      <c r="H12214" s="25">
        <v>4171.24</v>
      </c>
      <c r="I12214" s="13">
        <v>4171.24</v>
      </c>
      <c r="J12214" s="13">
        <f t="shared" si="190"/>
        <v>0</v>
      </c>
    </row>
    <row r="12215" spans="1:10" x14ac:dyDescent="0.25">
      <c r="A12215" s="19">
        <v>12207</v>
      </c>
      <c r="B12215" s="16" t="s">
        <v>24</v>
      </c>
      <c r="C12215" s="21" t="s">
        <v>25</v>
      </c>
      <c r="D12215" s="34">
        <v>198800000191200</v>
      </c>
      <c r="E12215" s="21" t="s">
        <v>13950</v>
      </c>
      <c r="F12215" s="36">
        <v>32387</v>
      </c>
      <c r="G12215" s="12">
        <v>25</v>
      </c>
      <c r="H12215" s="25">
        <v>1390.42</v>
      </c>
      <c r="I12215" s="13">
        <v>1390.42</v>
      </c>
      <c r="J12215" s="13">
        <f t="shared" si="190"/>
        <v>0</v>
      </c>
    </row>
    <row r="12216" spans="1:10" x14ac:dyDescent="0.25">
      <c r="A12216" s="19">
        <v>12208</v>
      </c>
      <c r="B12216" s="16" t="s">
        <v>24</v>
      </c>
      <c r="C12216" s="21" t="s">
        <v>25</v>
      </c>
      <c r="D12216" s="34">
        <v>198800000191350</v>
      </c>
      <c r="E12216" s="21" t="s">
        <v>14013</v>
      </c>
      <c r="F12216" s="36">
        <v>32387</v>
      </c>
      <c r="G12216" s="12">
        <v>25</v>
      </c>
      <c r="H12216" s="25">
        <v>21614.58</v>
      </c>
      <c r="I12216" s="13">
        <v>21614.58</v>
      </c>
      <c r="J12216" s="13">
        <f t="shared" si="190"/>
        <v>0</v>
      </c>
    </row>
    <row r="12217" spans="1:10" x14ac:dyDescent="0.25">
      <c r="A12217" s="19">
        <v>12209</v>
      </c>
      <c r="B12217" s="16" t="s">
        <v>24</v>
      </c>
      <c r="C12217" s="21" t="s">
        <v>25</v>
      </c>
      <c r="D12217" s="34">
        <v>198800000190560</v>
      </c>
      <c r="E12217" s="21" t="s">
        <v>13951</v>
      </c>
      <c r="F12217" s="36">
        <v>32387</v>
      </c>
      <c r="G12217" s="12">
        <v>25</v>
      </c>
      <c r="H12217" s="25">
        <v>33573.79</v>
      </c>
      <c r="I12217" s="13">
        <v>33573.79</v>
      </c>
      <c r="J12217" s="13">
        <f t="shared" si="190"/>
        <v>0</v>
      </c>
    </row>
    <row r="12218" spans="1:10" x14ac:dyDescent="0.25">
      <c r="A12218" s="19">
        <v>12210</v>
      </c>
      <c r="B12218" s="16" t="s">
        <v>24</v>
      </c>
      <c r="C12218" s="21" t="s">
        <v>25</v>
      </c>
      <c r="D12218" s="34">
        <v>198800000190670</v>
      </c>
      <c r="E12218" s="21" t="s">
        <v>14014</v>
      </c>
      <c r="F12218" s="36">
        <v>32387</v>
      </c>
      <c r="G12218" s="12">
        <v>25</v>
      </c>
      <c r="H12218" s="25">
        <v>122861.8</v>
      </c>
      <c r="I12218" s="13">
        <v>122861.8</v>
      </c>
      <c r="J12218" s="13">
        <f t="shared" si="190"/>
        <v>0</v>
      </c>
    </row>
    <row r="12219" spans="1:10" x14ac:dyDescent="0.25">
      <c r="A12219" s="19">
        <v>12211</v>
      </c>
      <c r="B12219" s="16" t="s">
        <v>24</v>
      </c>
      <c r="C12219" s="21" t="s">
        <v>25</v>
      </c>
      <c r="D12219" s="34">
        <v>198800000190830</v>
      </c>
      <c r="E12219" s="21" t="s">
        <v>14015</v>
      </c>
      <c r="F12219" s="36">
        <v>32387</v>
      </c>
      <c r="G12219" s="12">
        <v>25</v>
      </c>
      <c r="H12219" s="25">
        <v>10617.69</v>
      </c>
      <c r="I12219" s="13">
        <v>10617.69</v>
      </c>
      <c r="J12219" s="13">
        <f t="shared" si="190"/>
        <v>0</v>
      </c>
    </row>
    <row r="12220" spans="1:10" x14ac:dyDescent="0.25">
      <c r="A12220" s="19">
        <v>12212</v>
      </c>
      <c r="B12220" s="16" t="s">
        <v>24</v>
      </c>
      <c r="C12220" s="21" t="s">
        <v>25</v>
      </c>
      <c r="D12220" s="34">
        <v>198800000190160</v>
      </c>
      <c r="E12220" s="21" t="s">
        <v>14016</v>
      </c>
      <c r="F12220" s="36">
        <v>32387</v>
      </c>
      <c r="G12220" s="12">
        <v>25</v>
      </c>
      <c r="H12220" s="25">
        <v>3792.03</v>
      </c>
      <c r="I12220" s="13">
        <v>3792.0300000000102</v>
      </c>
      <c r="J12220" s="13">
        <f t="shared" si="190"/>
        <v>-1.0004441719502211E-11</v>
      </c>
    </row>
    <row r="12221" spans="1:10" x14ac:dyDescent="0.25">
      <c r="A12221" s="19">
        <v>12213</v>
      </c>
      <c r="B12221" s="16" t="s">
        <v>24</v>
      </c>
      <c r="C12221" s="21" t="s">
        <v>25</v>
      </c>
      <c r="D12221" s="34">
        <v>198800000190130</v>
      </c>
      <c r="E12221" s="21" t="s">
        <v>14017</v>
      </c>
      <c r="F12221" s="36">
        <v>32387</v>
      </c>
      <c r="G12221" s="12">
        <v>25</v>
      </c>
      <c r="H12221" s="25">
        <v>22752.18</v>
      </c>
      <c r="I12221" s="13">
        <v>22752.18</v>
      </c>
      <c r="J12221" s="13">
        <f t="shared" si="190"/>
        <v>0</v>
      </c>
    </row>
    <row r="12222" spans="1:10" x14ac:dyDescent="0.25">
      <c r="A12222" s="19">
        <v>12214</v>
      </c>
      <c r="B12222" s="16" t="s">
        <v>24</v>
      </c>
      <c r="C12222" s="21" t="s">
        <v>25</v>
      </c>
      <c r="D12222" s="34">
        <v>197900000191960</v>
      </c>
      <c r="E12222" s="21" t="s">
        <v>13952</v>
      </c>
      <c r="F12222" s="36">
        <v>29068</v>
      </c>
      <c r="G12222" s="12">
        <v>25</v>
      </c>
      <c r="H12222" s="25">
        <v>230.08</v>
      </c>
      <c r="I12222" s="13">
        <v>230.08</v>
      </c>
      <c r="J12222" s="13">
        <f t="shared" si="190"/>
        <v>0</v>
      </c>
    </row>
    <row r="12223" spans="1:10" x14ac:dyDescent="0.25">
      <c r="A12223" s="19">
        <v>12215</v>
      </c>
      <c r="B12223" s="16" t="s">
        <v>24</v>
      </c>
      <c r="C12223" s="21" t="s">
        <v>25</v>
      </c>
      <c r="D12223" s="34">
        <v>198200000191970</v>
      </c>
      <c r="E12223" s="21" t="s">
        <v>13952</v>
      </c>
      <c r="F12223" s="36">
        <v>30164</v>
      </c>
      <c r="G12223" s="12">
        <v>25</v>
      </c>
      <c r="H12223" s="25">
        <v>81865.06</v>
      </c>
      <c r="I12223" s="13">
        <v>81865.06</v>
      </c>
      <c r="J12223" s="13">
        <f t="shared" si="190"/>
        <v>0</v>
      </c>
    </row>
    <row r="12224" spans="1:10" x14ac:dyDescent="0.25">
      <c r="A12224" s="19">
        <v>12216</v>
      </c>
      <c r="B12224" s="16" t="s">
        <v>24</v>
      </c>
      <c r="C12224" s="21" t="s">
        <v>25</v>
      </c>
      <c r="D12224" s="34">
        <v>198300000191980</v>
      </c>
      <c r="E12224" s="21" t="s">
        <v>13952</v>
      </c>
      <c r="F12224" s="36">
        <v>30529</v>
      </c>
      <c r="G12224" s="12">
        <v>25</v>
      </c>
      <c r="H12224" s="25">
        <v>93837.83</v>
      </c>
      <c r="I12224" s="13">
        <v>93837.83</v>
      </c>
      <c r="J12224" s="13">
        <f t="shared" si="190"/>
        <v>0</v>
      </c>
    </row>
    <row r="12225" spans="1:10" x14ac:dyDescent="0.25">
      <c r="A12225" s="19">
        <v>12217</v>
      </c>
      <c r="B12225" s="16" t="s">
        <v>24</v>
      </c>
      <c r="C12225" s="21" t="s">
        <v>25</v>
      </c>
      <c r="D12225" s="34">
        <v>198500000192000</v>
      </c>
      <c r="E12225" s="21" t="s">
        <v>13952</v>
      </c>
      <c r="F12225" s="36">
        <v>31048</v>
      </c>
      <c r="G12225" s="12">
        <v>25</v>
      </c>
      <c r="H12225" s="25">
        <v>454488.05</v>
      </c>
      <c r="I12225" s="13">
        <v>454488.05</v>
      </c>
      <c r="J12225" s="13">
        <f t="shared" si="190"/>
        <v>0</v>
      </c>
    </row>
    <row r="12226" spans="1:10" x14ac:dyDescent="0.25">
      <c r="A12226" s="19">
        <v>12218</v>
      </c>
      <c r="B12226" s="16" t="s">
        <v>24</v>
      </c>
      <c r="C12226" s="21" t="s">
        <v>25</v>
      </c>
      <c r="D12226" s="34">
        <v>198600000192010</v>
      </c>
      <c r="E12226" s="21" t="s">
        <v>13952</v>
      </c>
      <c r="F12226" s="36">
        <v>31413</v>
      </c>
      <c r="G12226" s="12">
        <v>25</v>
      </c>
      <c r="H12226" s="25">
        <v>516882.9</v>
      </c>
      <c r="I12226" s="13">
        <v>516882.9</v>
      </c>
      <c r="J12226" s="13">
        <f t="shared" si="190"/>
        <v>0</v>
      </c>
    </row>
    <row r="12227" spans="1:10" x14ac:dyDescent="0.25">
      <c r="A12227" s="19">
        <v>12219</v>
      </c>
      <c r="B12227" s="16" t="s">
        <v>24</v>
      </c>
      <c r="C12227" s="21" t="s">
        <v>25</v>
      </c>
      <c r="D12227" s="34">
        <v>198300000191040</v>
      </c>
      <c r="E12227" s="21" t="s">
        <v>14018</v>
      </c>
      <c r="F12227" s="36">
        <v>30529</v>
      </c>
      <c r="G12227" s="12">
        <v>25</v>
      </c>
      <c r="H12227" s="25">
        <v>3853.35</v>
      </c>
      <c r="I12227" s="13">
        <v>3853.35</v>
      </c>
      <c r="J12227" s="13">
        <f t="shared" si="190"/>
        <v>0</v>
      </c>
    </row>
    <row r="12228" spans="1:10" x14ac:dyDescent="0.25">
      <c r="A12228" s="19">
        <v>12220</v>
      </c>
      <c r="B12228" s="16" t="s">
        <v>24</v>
      </c>
      <c r="C12228" s="21" t="s">
        <v>25</v>
      </c>
      <c r="D12228" s="34">
        <v>198200000191150</v>
      </c>
      <c r="E12228" s="21" t="s">
        <v>13954</v>
      </c>
      <c r="F12228" s="36">
        <v>30164</v>
      </c>
      <c r="G12228" s="12">
        <v>25</v>
      </c>
      <c r="H12228" s="25">
        <v>30384.83</v>
      </c>
      <c r="I12228" s="13">
        <v>30384.83</v>
      </c>
      <c r="J12228" s="13">
        <f t="shared" si="190"/>
        <v>0</v>
      </c>
    </row>
    <row r="12229" spans="1:10" x14ac:dyDescent="0.25">
      <c r="A12229" s="19">
        <v>12221</v>
      </c>
      <c r="B12229" s="16" t="s">
        <v>24</v>
      </c>
      <c r="C12229" s="21" t="s">
        <v>25</v>
      </c>
      <c r="D12229" s="34">
        <v>198500000191170</v>
      </c>
      <c r="E12229" s="21" t="s">
        <v>13954</v>
      </c>
      <c r="F12229" s="36">
        <v>31048</v>
      </c>
      <c r="G12229" s="12">
        <v>25</v>
      </c>
      <c r="H12229" s="25">
        <v>3626.4</v>
      </c>
      <c r="I12229" s="13">
        <v>3626.4</v>
      </c>
      <c r="J12229" s="13">
        <f t="shared" si="190"/>
        <v>0</v>
      </c>
    </row>
    <row r="12230" spans="1:10" x14ac:dyDescent="0.25">
      <c r="A12230" s="19">
        <v>12222</v>
      </c>
      <c r="B12230" s="16" t="s">
        <v>24</v>
      </c>
      <c r="C12230" s="21" t="s">
        <v>25</v>
      </c>
      <c r="D12230" s="34">
        <v>198200000191310</v>
      </c>
      <c r="E12230" s="21" t="s">
        <v>13955</v>
      </c>
      <c r="F12230" s="36">
        <v>30164</v>
      </c>
      <c r="G12230" s="12">
        <v>25</v>
      </c>
      <c r="H12230" s="25">
        <v>9138.2900000000009</v>
      </c>
      <c r="I12230" s="13">
        <v>9138.2900000000009</v>
      </c>
      <c r="J12230" s="13">
        <f t="shared" si="190"/>
        <v>0</v>
      </c>
    </row>
    <row r="12231" spans="1:10" x14ac:dyDescent="0.25">
      <c r="A12231" s="19">
        <v>12223</v>
      </c>
      <c r="B12231" s="16" t="s">
        <v>24</v>
      </c>
      <c r="C12231" s="21" t="s">
        <v>25</v>
      </c>
      <c r="D12231" s="34">
        <v>198300000191320</v>
      </c>
      <c r="E12231" s="21" t="s">
        <v>13955</v>
      </c>
      <c r="F12231" s="36">
        <v>30529</v>
      </c>
      <c r="G12231" s="12">
        <v>25</v>
      </c>
      <c r="H12231" s="25">
        <v>2548.1799999999998</v>
      </c>
      <c r="I12231" s="13">
        <v>2548.1799999999998</v>
      </c>
      <c r="J12231" s="13">
        <f t="shared" si="190"/>
        <v>0</v>
      </c>
    </row>
    <row r="12232" spans="1:10" x14ac:dyDescent="0.25">
      <c r="A12232" s="19">
        <v>12224</v>
      </c>
      <c r="B12232" s="16" t="s">
        <v>24</v>
      </c>
      <c r="C12232" s="21" t="s">
        <v>25</v>
      </c>
      <c r="D12232" s="34">
        <v>198300000191440</v>
      </c>
      <c r="E12232" s="21" t="s">
        <v>13956</v>
      </c>
      <c r="F12232" s="36">
        <v>30529</v>
      </c>
      <c r="G12232" s="12">
        <v>25</v>
      </c>
      <c r="H12232" s="25">
        <v>3666.9</v>
      </c>
      <c r="I12232" s="13">
        <v>3666.9</v>
      </c>
      <c r="J12232" s="13">
        <f t="shared" si="190"/>
        <v>0</v>
      </c>
    </row>
    <row r="12233" spans="1:10" x14ac:dyDescent="0.25">
      <c r="A12233" s="19">
        <v>12225</v>
      </c>
      <c r="B12233" s="16" t="s">
        <v>24</v>
      </c>
      <c r="C12233" s="21" t="s">
        <v>25</v>
      </c>
      <c r="D12233" s="34">
        <v>198500000191510</v>
      </c>
      <c r="E12233" s="21" t="s">
        <v>14019</v>
      </c>
      <c r="F12233" s="36">
        <v>31048</v>
      </c>
      <c r="G12233" s="12">
        <v>25</v>
      </c>
      <c r="H12233" s="25">
        <v>18670.7</v>
      </c>
      <c r="I12233" s="13">
        <v>18670.7</v>
      </c>
      <c r="J12233" s="13">
        <f t="shared" ref="J12233:J12296" si="191">SUM(H12233-I12233)</f>
        <v>0</v>
      </c>
    </row>
    <row r="12234" spans="1:10" x14ac:dyDescent="0.25">
      <c r="A12234" s="19">
        <v>12226</v>
      </c>
      <c r="B12234" s="16" t="s">
        <v>24</v>
      </c>
      <c r="C12234" s="21" t="s">
        <v>25</v>
      </c>
      <c r="D12234" s="34">
        <v>198200000190800</v>
      </c>
      <c r="E12234" s="21" t="s">
        <v>14020</v>
      </c>
      <c r="F12234" s="36">
        <v>30164</v>
      </c>
      <c r="G12234" s="12">
        <v>25</v>
      </c>
      <c r="H12234" s="25">
        <v>27075.62</v>
      </c>
      <c r="I12234" s="13">
        <v>27075.62</v>
      </c>
      <c r="J12234" s="13">
        <f t="shared" si="191"/>
        <v>0</v>
      </c>
    </row>
    <row r="12235" spans="1:10" x14ac:dyDescent="0.25">
      <c r="A12235" s="19">
        <v>12227</v>
      </c>
      <c r="B12235" s="16" t="s">
        <v>24</v>
      </c>
      <c r="C12235" s="21" t="s">
        <v>25</v>
      </c>
      <c r="D12235" s="34">
        <v>198500000190380</v>
      </c>
      <c r="E12235" s="21" t="s">
        <v>13959</v>
      </c>
      <c r="F12235" s="36">
        <v>31048</v>
      </c>
      <c r="G12235" s="12">
        <v>25</v>
      </c>
      <c r="H12235" s="25">
        <v>2068.9299999999998</v>
      </c>
      <c r="I12235" s="13">
        <v>2068.9299999999998</v>
      </c>
      <c r="J12235" s="13">
        <f t="shared" si="191"/>
        <v>0</v>
      </c>
    </row>
    <row r="12236" spans="1:10" x14ac:dyDescent="0.25">
      <c r="A12236" s="19">
        <v>12228</v>
      </c>
      <c r="B12236" s="16" t="s">
        <v>24</v>
      </c>
      <c r="C12236" s="21" t="s">
        <v>25</v>
      </c>
      <c r="D12236" s="34">
        <v>198200000190420</v>
      </c>
      <c r="E12236" s="21" t="s">
        <v>13961</v>
      </c>
      <c r="F12236" s="36">
        <v>30164</v>
      </c>
      <c r="G12236" s="12">
        <v>25</v>
      </c>
      <c r="H12236" s="25">
        <v>226.94</v>
      </c>
      <c r="I12236" s="13">
        <v>226.94</v>
      </c>
      <c r="J12236" s="13">
        <f t="shared" si="191"/>
        <v>0</v>
      </c>
    </row>
    <row r="12237" spans="1:10" x14ac:dyDescent="0.25">
      <c r="A12237" s="19">
        <v>12229</v>
      </c>
      <c r="B12237" s="16" t="s">
        <v>24</v>
      </c>
      <c r="C12237" s="21" t="s">
        <v>25</v>
      </c>
      <c r="D12237" s="34">
        <v>198500000190430</v>
      </c>
      <c r="E12237" s="21" t="s">
        <v>13961</v>
      </c>
      <c r="F12237" s="36">
        <v>31048</v>
      </c>
      <c r="G12237" s="12">
        <v>25</v>
      </c>
      <c r="H12237" s="25">
        <v>565.69000000000005</v>
      </c>
      <c r="I12237" s="13">
        <v>565.69000000000005</v>
      </c>
      <c r="J12237" s="13">
        <f t="shared" si="191"/>
        <v>0</v>
      </c>
    </row>
    <row r="12238" spans="1:10" x14ac:dyDescent="0.25">
      <c r="A12238" s="19">
        <v>12230</v>
      </c>
      <c r="B12238" s="16" t="s">
        <v>24</v>
      </c>
      <c r="C12238" s="21" t="s">
        <v>25</v>
      </c>
      <c r="D12238" s="34">
        <v>198300000190480</v>
      </c>
      <c r="E12238" s="21" t="s">
        <v>14021</v>
      </c>
      <c r="F12238" s="36">
        <v>30529</v>
      </c>
      <c r="G12238" s="12">
        <v>25</v>
      </c>
      <c r="H12238" s="25">
        <v>2151.73</v>
      </c>
      <c r="I12238" s="13">
        <v>2151.73</v>
      </c>
      <c r="J12238" s="13">
        <f t="shared" si="191"/>
        <v>0</v>
      </c>
    </row>
    <row r="12239" spans="1:10" x14ac:dyDescent="0.25">
      <c r="A12239" s="19">
        <v>12231</v>
      </c>
      <c r="B12239" s="16" t="s">
        <v>24</v>
      </c>
      <c r="C12239" s="21" t="s">
        <v>25</v>
      </c>
      <c r="D12239" s="34">
        <v>198500000190520</v>
      </c>
      <c r="E12239" s="21" t="s">
        <v>14022</v>
      </c>
      <c r="F12239" s="36">
        <v>31048</v>
      </c>
      <c r="G12239" s="12">
        <v>25</v>
      </c>
      <c r="H12239" s="25">
        <v>2177.35</v>
      </c>
      <c r="I12239" s="13">
        <v>2177.35</v>
      </c>
      <c r="J12239" s="13">
        <f t="shared" si="191"/>
        <v>0</v>
      </c>
    </row>
    <row r="12240" spans="1:10" x14ac:dyDescent="0.25">
      <c r="A12240" s="19">
        <v>12232</v>
      </c>
      <c r="B12240" s="16" t="s">
        <v>24</v>
      </c>
      <c r="C12240" s="21" t="s">
        <v>25</v>
      </c>
      <c r="D12240" s="34">
        <v>198200000190310</v>
      </c>
      <c r="E12240" s="21" t="s">
        <v>13964</v>
      </c>
      <c r="F12240" s="36">
        <v>30164</v>
      </c>
      <c r="G12240" s="12">
        <v>25</v>
      </c>
      <c r="H12240" s="25">
        <v>61.64</v>
      </c>
      <c r="I12240" s="13">
        <v>61.64</v>
      </c>
      <c r="J12240" s="13">
        <f t="shared" si="191"/>
        <v>0</v>
      </c>
    </row>
    <row r="12241" spans="1:10" x14ac:dyDescent="0.25">
      <c r="A12241" s="19">
        <v>12233</v>
      </c>
      <c r="B12241" s="16" t="s">
        <v>24</v>
      </c>
      <c r="C12241" s="21" t="s">
        <v>25</v>
      </c>
      <c r="D12241" s="34">
        <v>198500000190280</v>
      </c>
      <c r="E12241" s="21" t="s">
        <v>13969</v>
      </c>
      <c r="F12241" s="36">
        <v>31048</v>
      </c>
      <c r="G12241" s="12">
        <v>25</v>
      </c>
      <c r="H12241" s="25">
        <v>7840.17</v>
      </c>
      <c r="I12241" s="13">
        <v>7840.1699999999901</v>
      </c>
      <c r="J12241" s="13">
        <f t="shared" si="191"/>
        <v>1.0004441719502211E-11</v>
      </c>
    </row>
    <row r="12242" spans="1:10" x14ac:dyDescent="0.25">
      <c r="A12242" s="19">
        <v>12234</v>
      </c>
      <c r="B12242" s="16" t="s">
        <v>24</v>
      </c>
      <c r="C12242" s="21" t="s">
        <v>25</v>
      </c>
      <c r="D12242" s="34">
        <v>198300000190180</v>
      </c>
      <c r="E12242" s="21" t="s">
        <v>13971</v>
      </c>
      <c r="F12242" s="36">
        <v>30529</v>
      </c>
      <c r="G12242" s="12">
        <v>25</v>
      </c>
      <c r="H12242" s="25">
        <v>3057.82</v>
      </c>
      <c r="I12242" s="13">
        <v>3057.82</v>
      </c>
      <c r="J12242" s="13">
        <f t="shared" si="191"/>
        <v>0</v>
      </c>
    </row>
    <row r="12243" spans="1:10" x14ac:dyDescent="0.25">
      <c r="A12243" s="19">
        <v>12235</v>
      </c>
      <c r="B12243" s="16" t="s">
        <v>24</v>
      </c>
      <c r="C12243" s="21" t="s">
        <v>25</v>
      </c>
      <c r="D12243" s="34">
        <v>198100000190200</v>
      </c>
      <c r="E12243" s="21" t="s">
        <v>13841</v>
      </c>
      <c r="F12243" s="36">
        <v>29799</v>
      </c>
      <c r="G12243" s="12">
        <v>25</v>
      </c>
      <c r="H12243" s="25">
        <v>3854.03</v>
      </c>
      <c r="I12243" s="13">
        <v>3854.03</v>
      </c>
      <c r="J12243" s="13">
        <f t="shared" si="191"/>
        <v>0</v>
      </c>
    </row>
    <row r="12244" spans="1:10" x14ac:dyDescent="0.25">
      <c r="A12244" s="19">
        <v>12236</v>
      </c>
      <c r="B12244" s="16" t="s">
        <v>24</v>
      </c>
      <c r="C12244" s="21" t="s">
        <v>25</v>
      </c>
      <c r="D12244" s="34">
        <v>198300000190210</v>
      </c>
      <c r="E12244" s="21" t="s">
        <v>13841</v>
      </c>
      <c r="F12244" s="36">
        <v>30529</v>
      </c>
      <c r="G12244" s="12">
        <v>25</v>
      </c>
      <c r="H12244" s="25">
        <v>4723.46</v>
      </c>
      <c r="I12244" s="13">
        <v>4723.46</v>
      </c>
      <c r="J12244" s="13">
        <f t="shared" si="191"/>
        <v>0</v>
      </c>
    </row>
    <row r="12245" spans="1:10" x14ac:dyDescent="0.25">
      <c r="A12245" s="19">
        <v>12237</v>
      </c>
      <c r="B12245" s="16" t="s">
        <v>24</v>
      </c>
      <c r="C12245" s="21" t="s">
        <v>25</v>
      </c>
      <c r="D12245" s="34">
        <v>198500000190260</v>
      </c>
      <c r="E12245" s="21" t="s">
        <v>13974</v>
      </c>
      <c r="F12245" s="36">
        <v>31048</v>
      </c>
      <c r="G12245" s="12">
        <v>25</v>
      </c>
      <c r="H12245" s="25">
        <v>8356.2000000000007</v>
      </c>
      <c r="I12245" s="13">
        <v>8356.2000000000007</v>
      </c>
      <c r="J12245" s="13">
        <f t="shared" si="191"/>
        <v>0</v>
      </c>
    </row>
    <row r="12246" spans="1:10" x14ac:dyDescent="0.25">
      <c r="A12246" s="19">
        <v>12238</v>
      </c>
      <c r="B12246" s="16" t="s">
        <v>24</v>
      </c>
      <c r="C12246" s="21" t="s">
        <v>25</v>
      </c>
      <c r="D12246" s="34">
        <v>198200000190170</v>
      </c>
      <c r="E12246" s="21" t="s">
        <v>14023</v>
      </c>
      <c r="F12246" s="36">
        <v>30164</v>
      </c>
      <c r="G12246" s="12">
        <v>25</v>
      </c>
      <c r="H12246" s="25">
        <v>2627.26</v>
      </c>
      <c r="I12246" s="13">
        <v>2627.26</v>
      </c>
      <c r="J12246" s="13">
        <f t="shared" si="191"/>
        <v>0</v>
      </c>
    </row>
    <row r="12247" spans="1:10" x14ac:dyDescent="0.25">
      <c r="A12247" s="19">
        <v>12239</v>
      </c>
      <c r="B12247" s="16" t="s">
        <v>24</v>
      </c>
      <c r="C12247" s="21" t="s">
        <v>25</v>
      </c>
      <c r="D12247" s="34">
        <v>198300000191800</v>
      </c>
      <c r="E12247" s="21" t="s">
        <v>13978</v>
      </c>
      <c r="F12247" s="36">
        <v>30529</v>
      </c>
      <c r="G12247" s="12">
        <v>25</v>
      </c>
      <c r="H12247" s="25">
        <v>1709.15</v>
      </c>
      <c r="I12247" s="13">
        <v>1709.15</v>
      </c>
      <c r="J12247" s="13">
        <f t="shared" si="191"/>
        <v>0</v>
      </c>
    </row>
    <row r="12248" spans="1:10" x14ac:dyDescent="0.25">
      <c r="A12248" s="19">
        <v>12240</v>
      </c>
      <c r="B12248" s="16" t="s">
        <v>24</v>
      </c>
      <c r="C12248" s="21" t="s">
        <v>25</v>
      </c>
      <c r="D12248" s="34">
        <v>198600000190450</v>
      </c>
      <c r="E12248" s="21" t="s">
        <v>13984</v>
      </c>
      <c r="F12248" s="36">
        <v>31413</v>
      </c>
      <c r="G12248" s="12">
        <v>25</v>
      </c>
      <c r="H12248" s="25">
        <v>9717.42</v>
      </c>
      <c r="I12248" s="13">
        <v>9717.4199999999801</v>
      </c>
      <c r="J12248" s="13">
        <f t="shared" si="191"/>
        <v>2.0008883439004421E-11</v>
      </c>
    </row>
    <row r="12249" spans="1:10" x14ac:dyDescent="0.25">
      <c r="A12249" s="19">
        <v>12241</v>
      </c>
      <c r="B12249" s="16" t="s">
        <v>24</v>
      </c>
      <c r="C12249" s="21" t="s">
        <v>25</v>
      </c>
      <c r="D12249" s="34">
        <v>198600000190240</v>
      </c>
      <c r="E12249" s="21" t="s">
        <v>14024</v>
      </c>
      <c r="F12249" s="36">
        <v>31413</v>
      </c>
      <c r="G12249" s="12">
        <v>25</v>
      </c>
      <c r="H12249" s="25">
        <v>10572.83</v>
      </c>
      <c r="I12249" s="13">
        <v>10572.83</v>
      </c>
      <c r="J12249" s="13">
        <f t="shared" si="191"/>
        <v>0</v>
      </c>
    </row>
    <row r="12250" spans="1:10" x14ac:dyDescent="0.25">
      <c r="A12250" s="19">
        <v>12242</v>
      </c>
      <c r="B12250" s="16" t="s">
        <v>24</v>
      </c>
      <c r="C12250" s="21" t="s">
        <v>25</v>
      </c>
      <c r="D12250" s="34">
        <v>198600000191570</v>
      </c>
      <c r="E12250" s="21" t="s">
        <v>14025</v>
      </c>
      <c r="F12250" s="36">
        <v>31413</v>
      </c>
      <c r="G12250" s="12">
        <v>25</v>
      </c>
      <c r="H12250" s="25">
        <v>29562.85</v>
      </c>
      <c r="I12250" s="13">
        <v>29562.85</v>
      </c>
      <c r="J12250" s="13">
        <f t="shared" si="191"/>
        <v>0</v>
      </c>
    </row>
    <row r="12251" spans="1:10" x14ac:dyDescent="0.25">
      <c r="A12251" s="19">
        <v>12243</v>
      </c>
      <c r="B12251" s="16" t="s">
        <v>24</v>
      </c>
      <c r="C12251" s="21" t="s">
        <v>25</v>
      </c>
      <c r="D12251" s="34">
        <v>198600000191180</v>
      </c>
      <c r="E12251" s="21" t="s">
        <v>14026</v>
      </c>
      <c r="F12251" s="36">
        <v>31413</v>
      </c>
      <c r="G12251" s="12">
        <v>25</v>
      </c>
      <c r="H12251" s="25">
        <v>11291.37</v>
      </c>
      <c r="I12251" s="13">
        <v>11291.37</v>
      </c>
      <c r="J12251" s="13">
        <f t="shared" si="191"/>
        <v>0</v>
      </c>
    </row>
    <row r="12252" spans="1:10" x14ac:dyDescent="0.25">
      <c r="A12252" s="19">
        <v>12244</v>
      </c>
      <c r="B12252" s="16" t="s">
        <v>24</v>
      </c>
      <c r="C12252" s="21" t="s">
        <v>25</v>
      </c>
      <c r="D12252" s="34">
        <v>198600000190360</v>
      </c>
      <c r="E12252" s="21" t="s">
        <v>14027</v>
      </c>
      <c r="F12252" s="36">
        <v>31413</v>
      </c>
      <c r="G12252" s="12">
        <v>25</v>
      </c>
      <c r="H12252" s="25">
        <v>1950.33</v>
      </c>
      <c r="I12252" s="13">
        <v>1950.33</v>
      </c>
      <c r="J12252" s="13">
        <f t="shared" si="191"/>
        <v>0</v>
      </c>
    </row>
    <row r="12253" spans="1:10" x14ac:dyDescent="0.25">
      <c r="A12253" s="19">
        <v>12245</v>
      </c>
      <c r="B12253" s="16" t="s">
        <v>24</v>
      </c>
      <c r="C12253" s="21" t="s">
        <v>25</v>
      </c>
      <c r="D12253" s="34">
        <v>198600000190500</v>
      </c>
      <c r="E12253" s="21" t="s">
        <v>14028</v>
      </c>
      <c r="F12253" s="36">
        <v>31413</v>
      </c>
      <c r="G12253" s="12">
        <v>25</v>
      </c>
      <c r="H12253" s="25">
        <v>25308.18</v>
      </c>
      <c r="I12253" s="13">
        <v>25308.18</v>
      </c>
      <c r="J12253" s="13">
        <f t="shared" si="191"/>
        <v>0</v>
      </c>
    </row>
    <row r="12254" spans="1:10" x14ac:dyDescent="0.25">
      <c r="A12254" s="19">
        <v>12246</v>
      </c>
      <c r="B12254" s="16" t="s">
        <v>24</v>
      </c>
      <c r="C12254" s="21" t="s">
        <v>25</v>
      </c>
      <c r="D12254" s="34">
        <v>198600000191820</v>
      </c>
      <c r="E12254" s="21" t="s">
        <v>14029</v>
      </c>
      <c r="F12254" s="36">
        <v>31413</v>
      </c>
      <c r="G12254" s="12">
        <v>25</v>
      </c>
      <c r="H12254" s="25">
        <v>3832.22</v>
      </c>
      <c r="I12254" s="13">
        <v>3832.22</v>
      </c>
      <c r="J12254" s="13">
        <f t="shared" si="191"/>
        <v>0</v>
      </c>
    </row>
    <row r="12255" spans="1:10" x14ac:dyDescent="0.25">
      <c r="A12255" s="19">
        <v>12247</v>
      </c>
      <c r="B12255" s="16" t="s">
        <v>24</v>
      </c>
      <c r="C12255" s="21" t="s">
        <v>25</v>
      </c>
      <c r="D12255" s="34">
        <v>198300000192150</v>
      </c>
      <c r="E12255" s="21" t="s">
        <v>14030</v>
      </c>
      <c r="F12255" s="36">
        <v>30529</v>
      </c>
      <c r="G12255" s="12">
        <v>25</v>
      </c>
      <c r="H12255" s="25">
        <v>40902.370000000003</v>
      </c>
      <c r="I12255" s="13">
        <v>40902.370000000003</v>
      </c>
      <c r="J12255" s="13">
        <f t="shared" si="191"/>
        <v>0</v>
      </c>
    </row>
    <row r="12256" spans="1:10" x14ac:dyDescent="0.25">
      <c r="A12256" s="19">
        <v>12248</v>
      </c>
      <c r="B12256" s="16" t="s">
        <v>24</v>
      </c>
      <c r="C12256" s="21" t="s">
        <v>25</v>
      </c>
      <c r="D12256" s="34">
        <v>198500000192170</v>
      </c>
      <c r="E12256" s="21" t="s">
        <v>681</v>
      </c>
      <c r="F12256" s="36">
        <v>31048</v>
      </c>
      <c r="G12256" s="12">
        <v>25</v>
      </c>
      <c r="H12256" s="25">
        <v>242235.15</v>
      </c>
      <c r="I12256" s="13">
        <v>242235.15</v>
      </c>
      <c r="J12256" s="13">
        <f t="shared" si="191"/>
        <v>0</v>
      </c>
    </row>
    <row r="12257" spans="1:10" x14ac:dyDescent="0.25">
      <c r="A12257" s="19">
        <v>12249</v>
      </c>
      <c r="B12257" s="16" t="s">
        <v>24</v>
      </c>
      <c r="C12257" s="21" t="s">
        <v>25</v>
      </c>
      <c r="D12257" s="34">
        <v>198600000192180</v>
      </c>
      <c r="E12257" s="21" t="s">
        <v>681</v>
      </c>
      <c r="F12257" s="36">
        <v>31413</v>
      </c>
      <c r="G12257" s="12">
        <v>50</v>
      </c>
      <c r="H12257" s="25">
        <v>736947.26</v>
      </c>
      <c r="I12257" s="13">
        <v>478377.979999998</v>
      </c>
      <c r="J12257" s="13">
        <f t="shared" si="191"/>
        <v>258569.28000000201</v>
      </c>
    </row>
    <row r="12258" spans="1:10" x14ac:dyDescent="0.25">
      <c r="A12258" s="19">
        <v>12250</v>
      </c>
      <c r="B12258" s="16" t="s">
        <v>24</v>
      </c>
      <c r="C12258" s="21" t="s">
        <v>25</v>
      </c>
      <c r="D12258" s="34">
        <v>199800000190120</v>
      </c>
      <c r="E12258" s="21" t="s">
        <v>5838</v>
      </c>
      <c r="F12258" s="36">
        <v>36068</v>
      </c>
      <c r="G12258" s="12">
        <v>25</v>
      </c>
      <c r="H12258" s="25">
        <v>9150</v>
      </c>
      <c r="I12258" s="13">
        <v>7381.7599999999902</v>
      </c>
      <c r="J12258" s="13">
        <f t="shared" si="191"/>
        <v>1768.2400000000098</v>
      </c>
    </row>
    <row r="12259" spans="1:10" x14ac:dyDescent="0.25">
      <c r="A12259" s="19">
        <v>12251</v>
      </c>
      <c r="B12259" s="16" t="s">
        <v>24</v>
      </c>
      <c r="C12259" s="21" t="s">
        <v>25</v>
      </c>
      <c r="D12259" s="34">
        <v>198400000192160</v>
      </c>
      <c r="E12259" s="21" t="s">
        <v>14031</v>
      </c>
      <c r="F12259" s="36">
        <v>30682</v>
      </c>
      <c r="G12259" s="12">
        <v>25</v>
      </c>
      <c r="H12259" s="25">
        <v>42753.53</v>
      </c>
      <c r="I12259" s="13">
        <v>42753.53</v>
      </c>
      <c r="J12259" s="13">
        <f t="shared" si="191"/>
        <v>0</v>
      </c>
    </row>
    <row r="12260" spans="1:10" x14ac:dyDescent="0.25">
      <c r="A12260" s="19">
        <v>12252</v>
      </c>
      <c r="B12260" s="16" t="s">
        <v>24</v>
      </c>
      <c r="C12260" s="21" t="s">
        <v>25</v>
      </c>
      <c r="D12260" s="34">
        <v>198400000192200</v>
      </c>
      <c r="E12260" s="21" t="s">
        <v>14032</v>
      </c>
      <c r="F12260" s="36">
        <v>30682</v>
      </c>
      <c r="G12260" s="12">
        <v>25</v>
      </c>
      <c r="H12260" s="25">
        <v>103732.59</v>
      </c>
      <c r="I12260" s="13">
        <v>103732.59</v>
      </c>
      <c r="J12260" s="13">
        <f t="shared" si="191"/>
        <v>0</v>
      </c>
    </row>
    <row r="12261" spans="1:10" x14ac:dyDescent="0.25">
      <c r="A12261" s="19">
        <v>12253</v>
      </c>
      <c r="B12261" s="16" t="s">
        <v>24</v>
      </c>
      <c r="C12261" s="21" t="s">
        <v>25</v>
      </c>
      <c r="D12261" s="34">
        <v>199700000195730</v>
      </c>
      <c r="E12261" s="21" t="s">
        <v>14033</v>
      </c>
      <c r="F12261" s="36">
        <v>35521</v>
      </c>
      <c r="G12261" s="12">
        <v>10</v>
      </c>
      <c r="H12261" s="25">
        <v>3300.81</v>
      </c>
      <c r="I12261" s="13">
        <v>3300.81</v>
      </c>
      <c r="J12261" s="13">
        <f t="shared" si="191"/>
        <v>0</v>
      </c>
    </row>
    <row r="12262" spans="1:10" x14ac:dyDescent="0.25">
      <c r="A12262" s="19">
        <v>12254</v>
      </c>
      <c r="B12262" s="16" t="s">
        <v>24</v>
      </c>
      <c r="C12262" s="21" t="s">
        <v>25</v>
      </c>
      <c r="D12262" s="34">
        <v>199300000195660</v>
      </c>
      <c r="E12262" s="21" t="s">
        <v>14034</v>
      </c>
      <c r="F12262" s="36">
        <v>34090</v>
      </c>
      <c r="G12262" s="12">
        <v>10</v>
      </c>
      <c r="H12262" s="25">
        <v>3795</v>
      </c>
      <c r="I12262" s="13">
        <v>3795</v>
      </c>
      <c r="J12262" s="13">
        <f t="shared" si="191"/>
        <v>0</v>
      </c>
    </row>
    <row r="12263" spans="1:10" x14ac:dyDescent="0.25">
      <c r="A12263" s="19">
        <v>12255</v>
      </c>
      <c r="B12263" s="16" t="s">
        <v>24</v>
      </c>
      <c r="C12263" s="21" t="s">
        <v>25</v>
      </c>
      <c r="D12263" s="34">
        <v>199300000195670</v>
      </c>
      <c r="E12263" s="21" t="s">
        <v>14034</v>
      </c>
      <c r="F12263" s="36">
        <v>34090</v>
      </c>
      <c r="G12263" s="12">
        <v>10</v>
      </c>
      <c r="H12263" s="25">
        <v>3795</v>
      </c>
      <c r="I12263" s="13">
        <v>3795</v>
      </c>
      <c r="J12263" s="13">
        <f t="shared" si="191"/>
        <v>0</v>
      </c>
    </row>
    <row r="12264" spans="1:10" x14ac:dyDescent="0.25">
      <c r="A12264" s="19">
        <v>12256</v>
      </c>
      <c r="B12264" s="16" t="s">
        <v>24</v>
      </c>
      <c r="C12264" s="21" t="s">
        <v>25</v>
      </c>
      <c r="D12264" s="34">
        <v>201010000028959</v>
      </c>
      <c r="E12264" s="21" t="s">
        <v>7413</v>
      </c>
      <c r="F12264" s="36">
        <v>40053</v>
      </c>
      <c r="G12264" s="12">
        <v>10</v>
      </c>
      <c r="H12264" s="25">
        <v>1979.48</v>
      </c>
      <c r="I12264" s="13">
        <v>1799.42</v>
      </c>
      <c r="J12264" s="13">
        <f t="shared" si="191"/>
        <v>180.05999999999995</v>
      </c>
    </row>
    <row r="12265" spans="1:10" x14ac:dyDescent="0.25">
      <c r="A12265" s="19">
        <v>12257</v>
      </c>
      <c r="B12265" s="16" t="s">
        <v>24</v>
      </c>
      <c r="C12265" s="21" t="s">
        <v>25</v>
      </c>
      <c r="D12265" s="34">
        <v>199900000195540</v>
      </c>
      <c r="E12265" s="21" t="s">
        <v>14035</v>
      </c>
      <c r="F12265" s="36">
        <v>36250</v>
      </c>
      <c r="G12265" s="12">
        <v>15</v>
      </c>
      <c r="H12265" s="25">
        <v>1625</v>
      </c>
      <c r="I12265" s="13">
        <v>1625</v>
      </c>
      <c r="J12265" s="13">
        <f t="shared" si="191"/>
        <v>0</v>
      </c>
    </row>
    <row r="12266" spans="1:10" x14ac:dyDescent="0.25">
      <c r="A12266" s="19">
        <v>12258</v>
      </c>
      <c r="B12266" s="16" t="s">
        <v>24</v>
      </c>
      <c r="C12266" s="21" t="s">
        <v>25</v>
      </c>
      <c r="D12266" s="34">
        <v>196700000195410</v>
      </c>
      <c r="E12266" s="21" t="s">
        <v>14036</v>
      </c>
      <c r="F12266" s="36">
        <v>24504</v>
      </c>
      <c r="G12266" s="12">
        <v>10</v>
      </c>
      <c r="H12266" s="25">
        <v>1307.18</v>
      </c>
      <c r="I12266" s="13">
        <v>1307.18</v>
      </c>
      <c r="J12266" s="13">
        <f t="shared" si="191"/>
        <v>0</v>
      </c>
    </row>
    <row r="12267" spans="1:10" x14ac:dyDescent="0.25">
      <c r="A12267" s="19">
        <v>12259</v>
      </c>
      <c r="B12267" s="16" t="s">
        <v>24</v>
      </c>
      <c r="C12267" s="21" t="s">
        <v>25</v>
      </c>
      <c r="D12267" s="34">
        <v>198800000195580</v>
      </c>
      <c r="E12267" s="21" t="s">
        <v>14037</v>
      </c>
      <c r="F12267" s="36">
        <v>32325</v>
      </c>
      <c r="G12267" s="12">
        <v>10</v>
      </c>
      <c r="H12267" s="25">
        <v>2595</v>
      </c>
      <c r="I12267" s="13">
        <v>2595</v>
      </c>
      <c r="J12267" s="13">
        <f t="shared" si="191"/>
        <v>0</v>
      </c>
    </row>
    <row r="12268" spans="1:10" x14ac:dyDescent="0.25">
      <c r="A12268" s="19">
        <v>12260</v>
      </c>
      <c r="B12268" s="16" t="s">
        <v>24</v>
      </c>
      <c r="C12268" s="21" t="s">
        <v>25</v>
      </c>
      <c r="D12268" s="34">
        <v>198800000195480</v>
      </c>
      <c r="E12268" s="21" t="s">
        <v>14038</v>
      </c>
      <c r="F12268" s="36">
        <v>32387</v>
      </c>
      <c r="G12268" s="12">
        <v>10</v>
      </c>
      <c r="H12268" s="25">
        <v>1587</v>
      </c>
      <c r="I12268" s="13">
        <v>1587</v>
      </c>
      <c r="J12268" s="13">
        <f t="shared" si="191"/>
        <v>0</v>
      </c>
    </row>
    <row r="12269" spans="1:10" x14ac:dyDescent="0.25">
      <c r="A12269" s="19">
        <v>12261</v>
      </c>
      <c r="B12269" s="16" t="s">
        <v>24</v>
      </c>
      <c r="C12269" s="21" t="s">
        <v>25</v>
      </c>
      <c r="D12269" s="34">
        <v>199200000195400</v>
      </c>
      <c r="E12269" s="21" t="s">
        <v>14039</v>
      </c>
      <c r="F12269" s="36">
        <v>33909</v>
      </c>
      <c r="G12269" s="12">
        <v>10</v>
      </c>
      <c r="H12269" s="25">
        <v>1188.33</v>
      </c>
      <c r="I12269" s="13">
        <v>1188.33</v>
      </c>
      <c r="J12269" s="13">
        <f t="shared" si="191"/>
        <v>0</v>
      </c>
    </row>
    <row r="12270" spans="1:10" x14ac:dyDescent="0.25">
      <c r="A12270" s="19">
        <v>12262</v>
      </c>
      <c r="B12270" s="16" t="s">
        <v>24</v>
      </c>
      <c r="C12270" s="21" t="s">
        <v>25</v>
      </c>
      <c r="D12270" s="34" t="s">
        <v>13211</v>
      </c>
      <c r="E12270" s="21" t="s">
        <v>14040</v>
      </c>
      <c r="F12270" s="36">
        <v>36579</v>
      </c>
      <c r="G12270" s="12">
        <v>10</v>
      </c>
      <c r="H12270" s="25">
        <v>1563</v>
      </c>
      <c r="I12270" s="13">
        <v>1563</v>
      </c>
      <c r="J12270" s="13">
        <f t="shared" si="191"/>
        <v>0</v>
      </c>
    </row>
    <row r="12271" spans="1:10" x14ac:dyDescent="0.25">
      <c r="A12271" s="19">
        <v>12263</v>
      </c>
      <c r="B12271" s="16" t="s">
        <v>24</v>
      </c>
      <c r="C12271" s="21" t="s">
        <v>25</v>
      </c>
      <c r="D12271" s="34">
        <v>199000000195550</v>
      </c>
      <c r="E12271" s="21" t="s">
        <v>14041</v>
      </c>
      <c r="F12271" s="36">
        <v>33025</v>
      </c>
      <c r="G12271" s="12">
        <v>10</v>
      </c>
      <c r="H12271" s="25">
        <v>1752.32</v>
      </c>
      <c r="I12271" s="13">
        <v>1752.32</v>
      </c>
      <c r="J12271" s="13">
        <f t="shared" si="191"/>
        <v>0</v>
      </c>
    </row>
    <row r="12272" spans="1:10" x14ac:dyDescent="0.25">
      <c r="A12272" s="19">
        <v>12264</v>
      </c>
      <c r="B12272" s="16" t="s">
        <v>24</v>
      </c>
      <c r="C12272" s="21" t="s">
        <v>25</v>
      </c>
      <c r="D12272" s="34">
        <v>199000000195560</v>
      </c>
      <c r="E12272" s="21" t="s">
        <v>14041</v>
      </c>
      <c r="F12272" s="36">
        <v>33025</v>
      </c>
      <c r="G12272" s="12">
        <v>10</v>
      </c>
      <c r="H12272" s="25">
        <v>1752.32</v>
      </c>
      <c r="I12272" s="13">
        <v>1752.32</v>
      </c>
      <c r="J12272" s="13">
        <f t="shared" si="191"/>
        <v>0</v>
      </c>
    </row>
    <row r="12273" spans="1:10" x14ac:dyDescent="0.25">
      <c r="A12273" s="19">
        <v>12265</v>
      </c>
      <c r="B12273" s="16" t="s">
        <v>24</v>
      </c>
      <c r="C12273" s="21" t="s">
        <v>25</v>
      </c>
      <c r="D12273" s="34">
        <v>199700000195680</v>
      </c>
      <c r="E12273" s="21" t="s">
        <v>14042</v>
      </c>
      <c r="F12273" s="36">
        <v>35462</v>
      </c>
      <c r="G12273" s="12">
        <v>10</v>
      </c>
      <c r="H12273" s="25">
        <v>2398.17</v>
      </c>
      <c r="I12273" s="13">
        <v>2398.17</v>
      </c>
      <c r="J12273" s="13">
        <f t="shared" si="191"/>
        <v>0</v>
      </c>
    </row>
    <row r="12274" spans="1:10" x14ac:dyDescent="0.25">
      <c r="A12274" s="19">
        <v>12266</v>
      </c>
      <c r="B12274" s="16" t="s">
        <v>24</v>
      </c>
      <c r="C12274" s="21" t="s">
        <v>25</v>
      </c>
      <c r="D12274" s="34">
        <v>199700000195700</v>
      </c>
      <c r="E12274" s="21" t="s">
        <v>14042</v>
      </c>
      <c r="F12274" s="36">
        <v>35462</v>
      </c>
      <c r="G12274" s="12">
        <v>10</v>
      </c>
      <c r="H12274" s="25">
        <v>2398.17</v>
      </c>
      <c r="I12274" s="13">
        <v>2398.17</v>
      </c>
      <c r="J12274" s="13">
        <f t="shared" si="191"/>
        <v>0</v>
      </c>
    </row>
    <row r="12275" spans="1:10" x14ac:dyDescent="0.25">
      <c r="A12275" s="19">
        <v>12267</v>
      </c>
      <c r="B12275" s="16" t="s">
        <v>24</v>
      </c>
      <c r="C12275" s="21" t="s">
        <v>25</v>
      </c>
      <c r="D12275" s="34">
        <v>199700000195710</v>
      </c>
      <c r="E12275" s="21" t="s">
        <v>14042</v>
      </c>
      <c r="F12275" s="36">
        <v>35508</v>
      </c>
      <c r="G12275" s="12">
        <v>15</v>
      </c>
      <c r="H12275" s="25">
        <v>2398.17</v>
      </c>
      <c r="I12275" s="13">
        <v>2398.17</v>
      </c>
      <c r="J12275" s="13">
        <f t="shared" si="191"/>
        <v>0</v>
      </c>
    </row>
    <row r="12276" spans="1:10" x14ac:dyDescent="0.25">
      <c r="A12276" s="19">
        <v>12268</v>
      </c>
      <c r="B12276" s="16" t="s">
        <v>24</v>
      </c>
      <c r="C12276" s="21" t="s">
        <v>25</v>
      </c>
      <c r="D12276" s="34">
        <v>199900000154200</v>
      </c>
      <c r="E12276" s="21" t="s">
        <v>14043</v>
      </c>
      <c r="F12276" s="36">
        <v>36502</v>
      </c>
      <c r="G12276" s="12">
        <v>12</v>
      </c>
      <c r="H12276" s="25">
        <v>2130</v>
      </c>
      <c r="I12276" s="13">
        <v>2130</v>
      </c>
      <c r="J12276" s="13">
        <f t="shared" si="191"/>
        <v>0</v>
      </c>
    </row>
    <row r="12277" spans="1:10" x14ac:dyDescent="0.25">
      <c r="A12277" s="19">
        <v>12269</v>
      </c>
      <c r="B12277" s="16" t="s">
        <v>24</v>
      </c>
      <c r="C12277" s="21" t="s">
        <v>25</v>
      </c>
      <c r="D12277" s="34">
        <v>199200000195640</v>
      </c>
      <c r="E12277" s="21" t="s">
        <v>14044</v>
      </c>
      <c r="F12277" s="36">
        <v>33848</v>
      </c>
      <c r="G12277" s="12">
        <v>10</v>
      </c>
      <c r="H12277" s="25">
        <v>1275</v>
      </c>
      <c r="I12277" s="13">
        <v>1275</v>
      </c>
      <c r="J12277" s="13">
        <f t="shared" si="191"/>
        <v>0</v>
      </c>
    </row>
    <row r="12278" spans="1:10" x14ac:dyDescent="0.25">
      <c r="A12278" s="19">
        <v>12270</v>
      </c>
      <c r="B12278" s="16" t="s">
        <v>24</v>
      </c>
      <c r="C12278" s="21" t="s">
        <v>25</v>
      </c>
      <c r="D12278" s="34">
        <v>199200000195620</v>
      </c>
      <c r="E12278" s="21" t="s">
        <v>14045</v>
      </c>
      <c r="F12278" s="36">
        <v>33848</v>
      </c>
      <c r="G12278" s="12">
        <v>10</v>
      </c>
      <c r="H12278" s="25">
        <v>1275</v>
      </c>
      <c r="I12278" s="13">
        <v>1275</v>
      </c>
      <c r="J12278" s="13">
        <f t="shared" si="191"/>
        <v>0</v>
      </c>
    </row>
    <row r="12279" spans="1:10" x14ac:dyDescent="0.25">
      <c r="A12279" s="19">
        <v>12271</v>
      </c>
      <c r="B12279" s="16" t="s">
        <v>24</v>
      </c>
      <c r="C12279" s="21" t="s">
        <v>25</v>
      </c>
      <c r="D12279" s="34">
        <v>199200000195630</v>
      </c>
      <c r="E12279" s="21" t="s">
        <v>14045</v>
      </c>
      <c r="F12279" s="36">
        <v>33848</v>
      </c>
      <c r="G12279" s="12">
        <v>10</v>
      </c>
      <c r="H12279" s="25">
        <v>1275</v>
      </c>
      <c r="I12279" s="13">
        <v>1275</v>
      </c>
      <c r="J12279" s="13">
        <f t="shared" si="191"/>
        <v>0</v>
      </c>
    </row>
    <row r="12280" spans="1:10" x14ac:dyDescent="0.25">
      <c r="A12280" s="19">
        <v>12272</v>
      </c>
      <c r="B12280" s="16" t="s">
        <v>24</v>
      </c>
      <c r="C12280" s="21" t="s">
        <v>25</v>
      </c>
      <c r="D12280" s="34">
        <v>199200000195650</v>
      </c>
      <c r="E12280" s="21" t="s">
        <v>14045</v>
      </c>
      <c r="F12280" s="36">
        <v>33848</v>
      </c>
      <c r="G12280" s="12">
        <v>10</v>
      </c>
      <c r="H12280" s="25">
        <v>1275</v>
      </c>
      <c r="I12280" s="13">
        <v>1275</v>
      </c>
      <c r="J12280" s="13">
        <f t="shared" si="191"/>
        <v>0</v>
      </c>
    </row>
    <row r="12281" spans="1:10" x14ac:dyDescent="0.25">
      <c r="A12281" s="19">
        <v>12273</v>
      </c>
      <c r="B12281" s="16" t="s">
        <v>24</v>
      </c>
      <c r="C12281" s="21" t="s">
        <v>25</v>
      </c>
      <c r="D12281" s="34">
        <v>198800000195470</v>
      </c>
      <c r="E12281" s="21" t="s">
        <v>14046</v>
      </c>
      <c r="F12281" s="36">
        <v>32387</v>
      </c>
      <c r="G12281" s="12">
        <v>10</v>
      </c>
      <c r="H12281" s="25">
        <v>2695</v>
      </c>
      <c r="I12281" s="13">
        <v>2695</v>
      </c>
      <c r="J12281" s="13">
        <f t="shared" si="191"/>
        <v>0</v>
      </c>
    </row>
    <row r="12282" spans="1:10" x14ac:dyDescent="0.25">
      <c r="A12282" s="19">
        <v>12274</v>
      </c>
      <c r="B12282" s="16" t="s">
        <v>24</v>
      </c>
      <c r="C12282" s="21" t="s">
        <v>25</v>
      </c>
      <c r="D12282" s="34">
        <v>199700000195750</v>
      </c>
      <c r="E12282" s="21" t="s">
        <v>14047</v>
      </c>
      <c r="F12282" s="36">
        <v>35521</v>
      </c>
      <c r="G12282" s="12">
        <v>10</v>
      </c>
      <c r="H12282" s="25">
        <v>5700</v>
      </c>
      <c r="I12282" s="13">
        <v>5700</v>
      </c>
      <c r="J12282" s="13">
        <f t="shared" si="191"/>
        <v>0</v>
      </c>
    </row>
    <row r="12283" spans="1:10" x14ac:dyDescent="0.25">
      <c r="A12283" s="19">
        <v>12275</v>
      </c>
      <c r="B12283" s="16" t="s">
        <v>24</v>
      </c>
      <c r="C12283" s="21" t="s">
        <v>25</v>
      </c>
      <c r="D12283" s="34">
        <v>199900000154370</v>
      </c>
      <c r="E12283" s="21" t="s">
        <v>14048</v>
      </c>
      <c r="F12283" s="36">
        <v>36298</v>
      </c>
      <c r="G12283" s="12">
        <v>12</v>
      </c>
      <c r="H12283" s="25">
        <v>3202.2</v>
      </c>
      <c r="I12283" s="13">
        <v>3202.2</v>
      </c>
      <c r="J12283" s="13">
        <f t="shared" si="191"/>
        <v>0</v>
      </c>
    </row>
    <row r="12284" spans="1:10" x14ac:dyDescent="0.25">
      <c r="A12284" s="19">
        <v>12276</v>
      </c>
      <c r="B12284" s="16" t="s">
        <v>24</v>
      </c>
      <c r="C12284" s="21" t="s">
        <v>25</v>
      </c>
      <c r="D12284" s="34">
        <v>198200000195460</v>
      </c>
      <c r="E12284" s="21" t="s">
        <v>14049</v>
      </c>
      <c r="F12284" s="36">
        <v>30164</v>
      </c>
      <c r="G12284" s="12">
        <v>10</v>
      </c>
      <c r="H12284" s="25">
        <v>2387</v>
      </c>
      <c r="I12284" s="13">
        <v>2387</v>
      </c>
      <c r="J12284" s="13">
        <f t="shared" si="191"/>
        <v>0</v>
      </c>
    </row>
    <row r="12285" spans="1:10" x14ac:dyDescent="0.25">
      <c r="A12285" s="19">
        <v>12277</v>
      </c>
      <c r="B12285" s="16" t="s">
        <v>24</v>
      </c>
      <c r="C12285" s="21" t="s">
        <v>25</v>
      </c>
      <c r="D12285" s="34" t="s">
        <v>13212</v>
      </c>
      <c r="E12285" s="21" t="s">
        <v>14050</v>
      </c>
      <c r="F12285" s="36">
        <v>36616</v>
      </c>
      <c r="G12285" s="12">
        <v>10</v>
      </c>
      <c r="H12285" s="25">
        <v>5499</v>
      </c>
      <c r="I12285" s="13">
        <v>5499</v>
      </c>
      <c r="J12285" s="13">
        <f t="shared" si="191"/>
        <v>0</v>
      </c>
    </row>
    <row r="12286" spans="1:10" x14ac:dyDescent="0.25">
      <c r="A12286" s="19">
        <v>12278</v>
      </c>
      <c r="B12286" s="16" t="s">
        <v>24</v>
      </c>
      <c r="C12286" s="21" t="s">
        <v>25</v>
      </c>
      <c r="D12286" s="34" t="s">
        <v>13213</v>
      </c>
      <c r="E12286" s="21" t="s">
        <v>14051</v>
      </c>
      <c r="F12286" s="36">
        <v>37803</v>
      </c>
      <c r="G12286" s="12">
        <v>12</v>
      </c>
      <c r="H12286" s="25">
        <v>29353</v>
      </c>
      <c r="I12286" s="13">
        <v>29353</v>
      </c>
      <c r="J12286" s="13">
        <f t="shared" si="191"/>
        <v>0</v>
      </c>
    </row>
    <row r="12287" spans="1:10" x14ac:dyDescent="0.25">
      <c r="A12287" s="19">
        <v>12279</v>
      </c>
      <c r="B12287" s="16" t="s">
        <v>24</v>
      </c>
      <c r="C12287" s="21" t="s">
        <v>25</v>
      </c>
      <c r="D12287" s="34">
        <v>200200000147920</v>
      </c>
      <c r="E12287" s="21" t="s">
        <v>14052</v>
      </c>
      <c r="F12287" s="36">
        <v>37404</v>
      </c>
      <c r="G12287" s="12">
        <v>12</v>
      </c>
      <c r="H12287" s="25">
        <v>3376.02</v>
      </c>
      <c r="I12287" s="13">
        <v>3376.02</v>
      </c>
      <c r="J12287" s="13">
        <f t="shared" si="191"/>
        <v>0</v>
      </c>
    </row>
    <row r="12288" spans="1:10" x14ac:dyDescent="0.25">
      <c r="A12288" s="19">
        <v>12280</v>
      </c>
      <c r="B12288" s="16" t="s">
        <v>24</v>
      </c>
      <c r="C12288" s="21" t="s">
        <v>25</v>
      </c>
      <c r="D12288" s="34">
        <v>199700000195740</v>
      </c>
      <c r="E12288" s="21" t="s">
        <v>14053</v>
      </c>
      <c r="F12288" s="36">
        <v>35521</v>
      </c>
      <c r="G12288" s="12">
        <v>10</v>
      </c>
      <c r="H12288" s="25">
        <v>1223</v>
      </c>
      <c r="I12288" s="13">
        <v>1223</v>
      </c>
      <c r="J12288" s="13">
        <f t="shared" si="191"/>
        <v>0</v>
      </c>
    </row>
    <row r="12289" spans="1:10" x14ac:dyDescent="0.25">
      <c r="A12289" s="19">
        <v>12281</v>
      </c>
      <c r="B12289" s="16" t="s">
        <v>24</v>
      </c>
      <c r="C12289" s="21" t="s">
        <v>25</v>
      </c>
      <c r="D12289" s="34">
        <v>199700000195720</v>
      </c>
      <c r="E12289" s="21" t="s">
        <v>14054</v>
      </c>
      <c r="F12289" s="36">
        <v>35551</v>
      </c>
      <c r="G12289" s="12">
        <v>10</v>
      </c>
      <c r="H12289" s="25">
        <v>1310.6099999999999</v>
      </c>
      <c r="I12289" s="13">
        <v>1310.6099999999999</v>
      </c>
      <c r="J12289" s="13">
        <f t="shared" si="191"/>
        <v>0</v>
      </c>
    </row>
    <row r="12290" spans="1:10" x14ac:dyDescent="0.25">
      <c r="A12290" s="19">
        <v>12282</v>
      </c>
      <c r="B12290" s="16" t="s">
        <v>24</v>
      </c>
      <c r="C12290" s="21" t="s">
        <v>25</v>
      </c>
      <c r="D12290" s="34" t="s">
        <v>13214</v>
      </c>
      <c r="E12290" s="21" t="s">
        <v>14055</v>
      </c>
      <c r="F12290" s="36">
        <v>37608</v>
      </c>
      <c r="G12290" s="12">
        <v>10</v>
      </c>
      <c r="H12290" s="25">
        <v>1709</v>
      </c>
      <c r="I12290" s="13">
        <v>1709</v>
      </c>
      <c r="J12290" s="13">
        <f t="shared" si="191"/>
        <v>0</v>
      </c>
    </row>
    <row r="12291" spans="1:10" x14ac:dyDescent="0.25">
      <c r="A12291" s="19">
        <v>12283</v>
      </c>
      <c r="B12291" s="16" t="s">
        <v>24</v>
      </c>
      <c r="C12291" s="21" t="s">
        <v>25</v>
      </c>
      <c r="D12291" s="34">
        <v>201410000013640</v>
      </c>
      <c r="E12291" s="21" t="s">
        <v>5549</v>
      </c>
      <c r="F12291" s="36">
        <v>41339</v>
      </c>
      <c r="G12291" s="12">
        <v>12</v>
      </c>
      <c r="H12291" s="25">
        <v>4000</v>
      </c>
      <c r="I12291" s="13">
        <v>1856.61</v>
      </c>
      <c r="J12291" s="13">
        <f t="shared" si="191"/>
        <v>2143.3900000000003</v>
      </c>
    </row>
    <row r="12292" spans="1:10" x14ac:dyDescent="0.25">
      <c r="A12292" s="19">
        <v>12284</v>
      </c>
      <c r="B12292" s="16" t="s">
        <v>24</v>
      </c>
      <c r="C12292" s="21" t="s">
        <v>25</v>
      </c>
      <c r="D12292" s="34">
        <v>201410000013636</v>
      </c>
      <c r="E12292" s="21" t="s">
        <v>4386</v>
      </c>
      <c r="F12292" s="36">
        <v>41339</v>
      </c>
      <c r="G12292" s="12">
        <v>25</v>
      </c>
      <c r="H12292" s="25">
        <v>5500</v>
      </c>
      <c r="I12292" s="13">
        <v>1225.27</v>
      </c>
      <c r="J12292" s="13">
        <f t="shared" si="191"/>
        <v>4274.7299999999996</v>
      </c>
    </row>
    <row r="12293" spans="1:10" x14ac:dyDescent="0.25">
      <c r="A12293" s="19">
        <v>12285</v>
      </c>
      <c r="B12293" s="16" t="s">
        <v>24</v>
      </c>
      <c r="C12293" s="21" t="s">
        <v>25</v>
      </c>
      <c r="D12293" s="34">
        <v>201610000000183</v>
      </c>
      <c r="E12293" s="21" t="s">
        <v>2726</v>
      </c>
      <c r="F12293" s="36">
        <v>42124</v>
      </c>
      <c r="G12293" s="12">
        <v>12</v>
      </c>
      <c r="H12293" s="25">
        <v>18000</v>
      </c>
      <c r="I12293" s="13">
        <v>5128.82</v>
      </c>
      <c r="J12293" s="13">
        <f t="shared" si="191"/>
        <v>12871.18</v>
      </c>
    </row>
    <row r="12294" spans="1:10" x14ac:dyDescent="0.25">
      <c r="A12294" s="19">
        <v>12286</v>
      </c>
      <c r="B12294" s="16" t="s">
        <v>24</v>
      </c>
      <c r="C12294" s="21" t="s">
        <v>25</v>
      </c>
      <c r="D12294" s="34">
        <v>201310000019982</v>
      </c>
      <c r="E12294" s="21" t="s">
        <v>3587</v>
      </c>
      <c r="F12294" s="36">
        <v>41404</v>
      </c>
      <c r="G12294" s="12">
        <v>25</v>
      </c>
      <c r="H12294" s="25">
        <v>8747.5</v>
      </c>
      <c r="I12294" s="13">
        <v>1886.68</v>
      </c>
      <c r="J12294" s="13">
        <f t="shared" si="191"/>
        <v>6860.82</v>
      </c>
    </row>
    <row r="12295" spans="1:10" x14ac:dyDescent="0.25">
      <c r="A12295" s="19">
        <v>12287</v>
      </c>
      <c r="B12295" s="16" t="s">
        <v>24</v>
      </c>
      <c r="C12295" s="21" t="s">
        <v>25</v>
      </c>
      <c r="D12295" s="34">
        <v>200910000028230</v>
      </c>
      <c r="E12295" s="21" t="s">
        <v>5176</v>
      </c>
      <c r="F12295" s="36">
        <v>39903</v>
      </c>
      <c r="G12295" s="12">
        <v>50</v>
      </c>
      <c r="H12295" s="25">
        <v>3322.41</v>
      </c>
      <c r="I12295" s="13">
        <v>631.22</v>
      </c>
      <c r="J12295" s="13">
        <f t="shared" si="191"/>
        <v>2691.1899999999996</v>
      </c>
    </row>
    <row r="12296" spans="1:10" x14ac:dyDescent="0.25">
      <c r="A12296" s="19">
        <v>12288</v>
      </c>
      <c r="B12296" s="16" t="s">
        <v>24</v>
      </c>
      <c r="C12296" s="21" t="s">
        <v>25</v>
      </c>
      <c r="D12296" s="34">
        <v>201510000023241</v>
      </c>
      <c r="E12296" s="21" t="s">
        <v>6387</v>
      </c>
      <c r="F12296" s="36">
        <v>41612</v>
      </c>
      <c r="G12296" s="12">
        <v>25</v>
      </c>
      <c r="H12296" s="25">
        <v>1284.77</v>
      </c>
      <c r="I12296" s="13">
        <v>247.71</v>
      </c>
      <c r="J12296" s="13">
        <f t="shared" si="191"/>
        <v>1037.06</v>
      </c>
    </row>
    <row r="12297" spans="1:10" x14ac:dyDescent="0.25">
      <c r="A12297" s="19">
        <v>12289</v>
      </c>
      <c r="B12297" s="16" t="s">
        <v>24</v>
      </c>
      <c r="C12297" s="21" t="s">
        <v>25</v>
      </c>
      <c r="D12297" s="34" t="s">
        <v>13215</v>
      </c>
      <c r="E12297" s="21" t="s">
        <v>14056</v>
      </c>
      <c r="F12297" s="36">
        <v>38626</v>
      </c>
      <c r="G12297" s="12">
        <v>2</v>
      </c>
      <c r="H12297" s="25">
        <v>123.07</v>
      </c>
      <c r="I12297" s="13">
        <v>123.07</v>
      </c>
      <c r="J12297" s="13">
        <f t="shared" ref="J12297:J12360" si="192">SUM(H12297-I12297)</f>
        <v>0</v>
      </c>
    </row>
    <row r="12298" spans="1:10" x14ac:dyDescent="0.25">
      <c r="A12298" s="19">
        <v>12290</v>
      </c>
      <c r="B12298" s="16" t="s">
        <v>24</v>
      </c>
      <c r="C12298" s="21" t="s">
        <v>25</v>
      </c>
      <c r="D12298" s="34" t="s">
        <v>13216</v>
      </c>
      <c r="E12298" s="21" t="s">
        <v>14056</v>
      </c>
      <c r="F12298" s="36">
        <v>38626</v>
      </c>
      <c r="G12298" s="12">
        <v>2</v>
      </c>
      <c r="H12298" s="25">
        <v>123.07</v>
      </c>
      <c r="I12298" s="13">
        <v>123.07</v>
      </c>
      <c r="J12298" s="13">
        <f t="shared" si="192"/>
        <v>0</v>
      </c>
    </row>
    <row r="12299" spans="1:10" x14ac:dyDescent="0.25">
      <c r="A12299" s="19">
        <v>12291</v>
      </c>
      <c r="B12299" s="16" t="s">
        <v>24</v>
      </c>
      <c r="C12299" s="21" t="s">
        <v>25</v>
      </c>
      <c r="D12299" s="34" t="s">
        <v>13217</v>
      </c>
      <c r="E12299" s="21" t="s">
        <v>14056</v>
      </c>
      <c r="F12299" s="36">
        <v>38626</v>
      </c>
      <c r="G12299" s="12">
        <v>2</v>
      </c>
      <c r="H12299" s="25">
        <v>123.07</v>
      </c>
      <c r="I12299" s="13">
        <v>123.07</v>
      </c>
      <c r="J12299" s="13">
        <f t="shared" si="192"/>
        <v>0</v>
      </c>
    </row>
    <row r="12300" spans="1:10" x14ac:dyDescent="0.25">
      <c r="A12300" s="19">
        <v>12292</v>
      </c>
      <c r="B12300" s="16" t="s">
        <v>24</v>
      </c>
      <c r="C12300" s="21" t="s">
        <v>25</v>
      </c>
      <c r="D12300" s="34" t="s">
        <v>13218</v>
      </c>
      <c r="E12300" s="21" t="s">
        <v>14057</v>
      </c>
      <c r="F12300" s="36">
        <v>38626</v>
      </c>
      <c r="G12300" s="12">
        <v>2</v>
      </c>
      <c r="H12300" s="25">
        <v>129.06</v>
      </c>
      <c r="I12300" s="13">
        <v>129.06</v>
      </c>
      <c r="J12300" s="13">
        <f t="shared" si="192"/>
        <v>0</v>
      </c>
    </row>
    <row r="12301" spans="1:10" x14ac:dyDescent="0.25">
      <c r="A12301" s="19">
        <v>12293</v>
      </c>
      <c r="B12301" s="16" t="s">
        <v>24</v>
      </c>
      <c r="C12301" s="21" t="s">
        <v>25</v>
      </c>
      <c r="D12301" s="34">
        <v>199600000151390</v>
      </c>
      <c r="E12301" s="21" t="s">
        <v>14058</v>
      </c>
      <c r="F12301" s="36">
        <v>35096</v>
      </c>
      <c r="G12301" s="12">
        <v>7</v>
      </c>
      <c r="H12301" s="25">
        <v>8355</v>
      </c>
      <c r="I12301" s="13">
        <v>8355</v>
      </c>
      <c r="J12301" s="13">
        <f t="shared" si="192"/>
        <v>0</v>
      </c>
    </row>
    <row r="12302" spans="1:10" x14ac:dyDescent="0.25">
      <c r="A12302" s="19">
        <v>12294</v>
      </c>
      <c r="B12302" s="16" t="s">
        <v>24</v>
      </c>
      <c r="C12302" s="21" t="s">
        <v>25</v>
      </c>
      <c r="D12302" s="34" t="s">
        <v>13219</v>
      </c>
      <c r="E12302" s="21" t="s">
        <v>14059</v>
      </c>
      <c r="F12302" s="36">
        <v>38462</v>
      </c>
      <c r="G12302" s="12">
        <v>12</v>
      </c>
      <c r="H12302" s="25">
        <v>1032.31</v>
      </c>
      <c r="I12302" s="13">
        <v>1032.31</v>
      </c>
      <c r="J12302" s="13">
        <f t="shared" si="192"/>
        <v>0</v>
      </c>
    </row>
    <row r="12303" spans="1:10" x14ac:dyDescent="0.25">
      <c r="A12303" s="19">
        <v>12295</v>
      </c>
      <c r="B12303" s="16" t="s">
        <v>24</v>
      </c>
      <c r="C12303" s="21" t="s">
        <v>25</v>
      </c>
      <c r="D12303" s="34">
        <v>201710000006629</v>
      </c>
      <c r="E12303" s="21" t="s">
        <v>4347</v>
      </c>
      <c r="F12303" s="36">
        <v>42650</v>
      </c>
      <c r="G12303" s="12">
        <v>12</v>
      </c>
      <c r="H12303" s="25">
        <v>5242.5</v>
      </c>
      <c r="I12303" s="13">
        <v>865.07</v>
      </c>
      <c r="J12303" s="13">
        <f t="shared" si="192"/>
        <v>4377.43</v>
      </c>
    </row>
    <row r="12304" spans="1:10" x14ac:dyDescent="0.25">
      <c r="A12304" s="19">
        <v>12296</v>
      </c>
      <c r="B12304" s="16" t="s">
        <v>24</v>
      </c>
      <c r="C12304" s="21" t="s">
        <v>25</v>
      </c>
      <c r="D12304" s="34">
        <v>200810000016883</v>
      </c>
      <c r="E12304" s="21" t="s">
        <v>7454</v>
      </c>
      <c r="F12304" s="36">
        <v>39623</v>
      </c>
      <c r="G12304" s="12">
        <v>12</v>
      </c>
      <c r="H12304" s="25">
        <v>1079</v>
      </c>
      <c r="I12304" s="13">
        <v>923.219999999999</v>
      </c>
      <c r="J12304" s="13">
        <f t="shared" si="192"/>
        <v>155.780000000001</v>
      </c>
    </row>
    <row r="12305" spans="1:10" x14ac:dyDescent="0.25">
      <c r="A12305" s="19">
        <v>12297</v>
      </c>
      <c r="B12305" s="16" t="s">
        <v>24</v>
      </c>
      <c r="C12305" s="21" t="s">
        <v>25</v>
      </c>
      <c r="D12305" s="34">
        <v>200810000016884</v>
      </c>
      <c r="E12305" s="21" t="s">
        <v>7454</v>
      </c>
      <c r="F12305" s="36">
        <v>39623</v>
      </c>
      <c r="G12305" s="12">
        <v>12</v>
      </c>
      <c r="H12305" s="25">
        <v>1079</v>
      </c>
      <c r="I12305" s="13">
        <v>923.219999999999</v>
      </c>
      <c r="J12305" s="13">
        <f t="shared" si="192"/>
        <v>155.780000000001</v>
      </c>
    </row>
    <row r="12306" spans="1:10" x14ac:dyDescent="0.25">
      <c r="A12306" s="19">
        <v>12298</v>
      </c>
      <c r="B12306" s="16" t="s">
        <v>24</v>
      </c>
      <c r="C12306" s="21" t="s">
        <v>25</v>
      </c>
      <c r="D12306" s="34" t="s">
        <v>13220</v>
      </c>
      <c r="E12306" s="21" t="s">
        <v>14060</v>
      </c>
      <c r="F12306" s="36">
        <v>36434</v>
      </c>
      <c r="G12306" s="12">
        <v>10</v>
      </c>
      <c r="H12306" s="25">
        <v>14204.1</v>
      </c>
      <c r="I12306" s="13">
        <v>14204.1</v>
      </c>
      <c r="J12306" s="13">
        <f t="shared" si="192"/>
        <v>0</v>
      </c>
    </row>
    <row r="12307" spans="1:10" x14ac:dyDescent="0.25">
      <c r="A12307" s="19">
        <v>12299</v>
      </c>
      <c r="B12307" s="16" t="s">
        <v>24</v>
      </c>
      <c r="C12307" s="21" t="s">
        <v>25</v>
      </c>
      <c r="D12307" s="34">
        <v>199800000152410</v>
      </c>
      <c r="E12307" s="21" t="s">
        <v>14061</v>
      </c>
      <c r="F12307" s="36">
        <v>35866</v>
      </c>
      <c r="G12307" s="12">
        <v>7</v>
      </c>
      <c r="H12307" s="25">
        <v>65677</v>
      </c>
      <c r="I12307" s="13">
        <v>65677</v>
      </c>
      <c r="J12307" s="13">
        <f t="shared" si="192"/>
        <v>0</v>
      </c>
    </row>
    <row r="12308" spans="1:10" x14ac:dyDescent="0.25">
      <c r="A12308" s="19">
        <v>12300</v>
      </c>
      <c r="B12308" s="16" t="s">
        <v>24</v>
      </c>
      <c r="C12308" s="21" t="s">
        <v>25</v>
      </c>
      <c r="D12308" s="34">
        <v>199800000152420</v>
      </c>
      <c r="E12308" s="21" t="s">
        <v>14061</v>
      </c>
      <c r="F12308" s="36">
        <v>35880</v>
      </c>
      <c r="G12308" s="12">
        <v>7</v>
      </c>
      <c r="H12308" s="25">
        <v>65677</v>
      </c>
      <c r="I12308" s="13">
        <v>65677</v>
      </c>
      <c r="J12308" s="13">
        <f t="shared" si="192"/>
        <v>0</v>
      </c>
    </row>
    <row r="12309" spans="1:10" x14ac:dyDescent="0.25">
      <c r="A12309" s="19">
        <v>12301</v>
      </c>
      <c r="B12309" s="16" t="s">
        <v>24</v>
      </c>
      <c r="C12309" s="21" t="s">
        <v>25</v>
      </c>
      <c r="D12309" s="34">
        <v>199800000152440</v>
      </c>
      <c r="E12309" s="21" t="s">
        <v>14061</v>
      </c>
      <c r="F12309" s="36">
        <v>35899</v>
      </c>
      <c r="G12309" s="12">
        <v>7</v>
      </c>
      <c r="H12309" s="25">
        <v>65677</v>
      </c>
      <c r="I12309" s="13">
        <v>65677</v>
      </c>
      <c r="J12309" s="13">
        <f t="shared" si="192"/>
        <v>0</v>
      </c>
    </row>
    <row r="12310" spans="1:10" x14ac:dyDescent="0.25">
      <c r="A12310" s="19">
        <v>12302</v>
      </c>
      <c r="B12310" s="16" t="s">
        <v>24</v>
      </c>
      <c r="C12310" s="21" t="s">
        <v>25</v>
      </c>
      <c r="D12310" s="34">
        <v>201510000023237</v>
      </c>
      <c r="E12310" s="21" t="s">
        <v>5841</v>
      </c>
      <c r="F12310" s="36">
        <v>41612</v>
      </c>
      <c r="G12310" s="12">
        <v>25</v>
      </c>
      <c r="H12310" s="25">
        <v>2184.7800000000002</v>
      </c>
      <c r="I12310" s="13">
        <v>421.29</v>
      </c>
      <c r="J12310" s="13">
        <f t="shared" si="192"/>
        <v>1763.4900000000002</v>
      </c>
    </row>
    <row r="12311" spans="1:10" x14ac:dyDescent="0.25">
      <c r="A12311" s="19">
        <v>12303</v>
      </c>
      <c r="B12311" s="16" t="s">
        <v>24</v>
      </c>
      <c r="C12311" s="21" t="s">
        <v>25</v>
      </c>
      <c r="D12311" s="34">
        <v>201510000020854</v>
      </c>
      <c r="E12311" s="21" t="s">
        <v>5640</v>
      </c>
      <c r="F12311" s="36">
        <v>41670</v>
      </c>
      <c r="G12311" s="12">
        <v>25</v>
      </c>
      <c r="H12311" s="25">
        <v>2451.38</v>
      </c>
      <c r="I12311" s="13">
        <v>457.26</v>
      </c>
      <c r="J12311" s="13">
        <f t="shared" si="192"/>
        <v>1994.1200000000001</v>
      </c>
    </row>
    <row r="12312" spans="1:10" x14ac:dyDescent="0.25">
      <c r="A12312" s="19">
        <v>12304</v>
      </c>
      <c r="B12312" s="16" t="s">
        <v>24</v>
      </c>
      <c r="C12312" s="21" t="s">
        <v>25</v>
      </c>
      <c r="D12312" s="34" t="s">
        <v>13221</v>
      </c>
      <c r="E12312" s="21" t="s">
        <v>14062</v>
      </c>
      <c r="F12312" s="36">
        <v>37561</v>
      </c>
      <c r="G12312" s="12">
        <v>5</v>
      </c>
      <c r="H12312" s="25">
        <v>1775.32</v>
      </c>
      <c r="I12312" s="13">
        <v>1775.32</v>
      </c>
      <c r="J12312" s="13">
        <f t="shared" si="192"/>
        <v>0</v>
      </c>
    </row>
    <row r="12313" spans="1:10" x14ac:dyDescent="0.25">
      <c r="A12313" s="19">
        <v>12305</v>
      </c>
      <c r="B12313" s="16" t="s">
        <v>24</v>
      </c>
      <c r="C12313" s="21" t="s">
        <v>25</v>
      </c>
      <c r="D12313" s="34" t="s">
        <v>13222</v>
      </c>
      <c r="E12313" s="21" t="s">
        <v>14062</v>
      </c>
      <c r="F12313" s="36">
        <v>37575</v>
      </c>
      <c r="G12313" s="12">
        <v>5</v>
      </c>
      <c r="H12313" s="25">
        <v>1775.32</v>
      </c>
      <c r="I12313" s="13">
        <v>1775.32</v>
      </c>
      <c r="J12313" s="13">
        <f t="shared" si="192"/>
        <v>0</v>
      </c>
    </row>
    <row r="12314" spans="1:10" x14ac:dyDescent="0.25">
      <c r="A12314" s="19">
        <v>12306</v>
      </c>
      <c r="B12314" s="16" t="s">
        <v>24</v>
      </c>
      <c r="C12314" s="21" t="s">
        <v>25</v>
      </c>
      <c r="D12314" s="34" t="s">
        <v>13223</v>
      </c>
      <c r="E12314" s="21" t="s">
        <v>14063</v>
      </c>
      <c r="F12314" s="36">
        <v>37803</v>
      </c>
      <c r="G12314" s="12">
        <v>5</v>
      </c>
      <c r="H12314" s="25">
        <v>1775.9</v>
      </c>
      <c r="I12314" s="13">
        <v>1775.9</v>
      </c>
      <c r="J12314" s="13">
        <f t="shared" si="192"/>
        <v>0</v>
      </c>
    </row>
    <row r="12315" spans="1:10" x14ac:dyDescent="0.25">
      <c r="A12315" s="19">
        <v>12307</v>
      </c>
      <c r="B12315" s="16" t="s">
        <v>24</v>
      </c>
      <c r="C12315" s="21" t="s">
        <v>25</v>
      </c>
      <c r="D12315" s="34" t="s">
        <v>13224</v>
      </c>
      <c r="E12315" s="21" t="s">
        <v>14064</v>
      </c>
      <c r="F12315" s="36">
        <v>38626</v>
      </c>
      <c r="G12315" s="12">
        <v>3</v>
      </c>
      <c r="H12315" s="25">
        <v>455.01</v>
      </c>
      <c r="I12315" s="13">
        <v>455.01</v>
      </c>
      <c r="J12315" s="13">
        <f t="shared" si="192"/>
        <v>0</v>
      </c>
    </row>
    <row r="12316" spans="1:10" x14ac:dyDescent="0.25">
      <c r="A12316" s="19">
        <v>12308</v>
      </c>
      <c r="B12316" s="16" t="s">
        <v>24</v>
      </c>
      <c r="C12316" s="21" t="s">
        <v>25</v>
      </c>
      <c r="D12316" s="34">
        <v>200810000019325</v>
      </c>
      <c r="E12316" s="21" t="s">
        <v>6764</v>
      </c>
      <c r="F12316" s="36">
        <v>39554</v>
      </c>
      <c r="G12316" s="12">
        <v>12</v>
      </c>
      <c r="H12316" s="25">
        <v>5261</v>
      </c>
      <c r="I12316" s="13">
        <v>4583.91</v>
      </c>
      <c r="J12316" s="13">
        <f t="shared" si="192"/>
        <v>677.09000000000015</v>
      </c>
    </row>
    <row r="12317" spans="1:10" x14ac:dyDescent="0.25">
      <c r="A12317" s="19">
        <v>12309</v>
      </c>
      <c r="B12317" s="16" t="s">
        <v>24</v>
      </c>
      <c r="C12317" s="21" t="s">
        <v>25</v>
      </c>
      <c r="D12317" s="34">
        <v>200810000019324</v>
      </c>
      <c r="E12317" s="21" t="s">
        <v>14065</v>
      </c>
      <c r="F12317" s="36">
        <v>39625</v>
      </c>
      <c r="G12317" s="12">
        <v>7</v>
      </c>
      <c r="H12317" s="25">
        <v>1267</v>
      </c>
      <c r="I12317" s="13">
        <v>1267</v>
      </c>
      <c r="J12317" s="13">
        <f t="shared" si="192"/>
        <v>0</v>
      </c>
    </row>
    <row r="12318" spans="1:10" x14ac:dyDescent="0.25">
      <c r="A12318" s="19">
        <v>12310</v>
      </c>
      <c r="B12318" s="16" t="s">
        <v>24</v>
      </c>
      <c r="C12318" s="21" t="s">
        <v>25</v>
      </c>
      <c r="D12318" s="34">
        <v>201710000006628</v>
      </c>
      <c r="E12318" s="21" t="s">
        <v>3477</v>
      </c>
      <c r="F12318" s="36">
        <v>42795</v>
      </c>
      <c r="G12318" s="12">
        <v>12</v>
      </c>
      <c r="H12318" s="25">
        <v>8437.5</v>
      </c>
      <c r="I12318" s="13">
        <v>1017.06</v>
      </c>
      <c r="J12318" s="13">
        <f t="shared" si="192"/>
        <v>7420.4400000000005</v>
      </c>
    </row>
    <row r="12319" spans="1:10" x14ac:dyDescent="0.25">
      <c r="A12319" s="19">
        <v>12311</v>
      </c>
      <c r="B12319" s="16" t="s">
        <v>24</v>
      </c>
      <c r="C12319" s="21" t="s">
        <v>25</v>
      </c>
      <c r="D12319" s="34">
        <v>201310000013398</v>
      </c>
      <c r="E12319" s="21" t="s">
        <v>1909</v>
      </c>
      <c r="F12319" s="36">
        <v>41116</v>
      </c>
      <c r="G12319" s="12">
        <v>7</v>
      </c>
      <c r="H12319" s="25">
        <v>192753.96</v>
      </c>
      <c r="I12319" s="13">
        <v>160299.96</v>
      </c>
      <c r="J12319" s="13">
        <f t="shared" si="192"/>
        <v>32454</v>
      </c>
    </row>
    <row r="12320" spans="1:10" x14ac:dyDescent="0.25">
      <c r="A12320" s="19">
        <v>12312</v>
      </c>
      <c r="B12320" s="16" t="s">
        <v>24</v>
      </c>
      <c r="C12320" s="21" t="s">
        <v>25</v>
      </c>
      <c r="D12320" s="34">
        <v>201310000013398</v>
      </c>
      <c r="E12320" s="21" t="s">
        <v>1909</v>
      </c>
      <c r="F12320" s="36">
        <v>41116</v>
      </c>
      <c r="G12320" s="12">
        <v>7</v>
      </c>
      <c r="H12320" s="25">
        <v>15838.02</v>
      </c>
      <c r="I12320" s="13">
        <v>5846.51</v>
      </c>
      <c r="J12320" s="13">
        <f t="shared" si="192"/>
        <v>9991.51</v>
      </c>
    </row>
    <row r="12321" spans="1:10" x14ac:dyDescent="0.25">
      <c r="A12321" s="19">
        <v>12313</v>
      </c>
      <c r="B12321" s="16" t="s">
        <v>24</v>
      </c>
      <c r="C12321" s="21" t="s">
        <v>25</v>
      </c>
      <c r="D12321" s="34" t="s">
        <v>13225</v>
      </c>
      <c r="E12321" s="21" t="s">
        <v>14066</v>
      </c>
      <c r="F12321" s="36">
        <v>38659</v>
      </c>
      <c r="G12321" s="12">
        <v>12</v>
      </c>
      <c r="H12321" s="25">
        <v>13987</v>
      </c>
      <c r="I12321" s="13">
        <v>13987</v>
      </c>
      <c r="J12321" s="13">
        <f t="shared" si="192"/>
        <v>0</v>
      </c>
    </row>
    <row r="12322" spans="1:10" x14ac:dyDescent="0.25">
      <c r="A12322" s="19">
        <v>12314</v>
      </c>
      <c r="B12322" s="16" t="s">
        <v>24</v>
      </c>
      <c r="C12322" s="21" t="s">
        <v>25</v>
      </c>
      <c r="D12322" s="34">
        <v>200710000008292</v>
      </c>
      <c r="E12322" s="21" t="s">
        <v>7534</v>
      </c>
      <c r="F12322" s="36">
        <v>39225</v>
      </c>
      <c r="G12322" s="12">
        <v>10</v>
      </c>
      <c r="H12322" s="25">
        <v>29378.6</v>
      </c>
      <c r="I12322" s="13">
        <v>29378.5999999999</v>
      </c>
      <c r="J12322" s="13">
        <f t="shared" si="192"/>
        <v>9.822542779147625E-11</v>
      </c>
    </row>
    <row r="12323" spans="1:10" x14ac:dyDescent="0.25">
      <c r="A12323" s="19">
        <v>12315</v>
      </c>
      <c r="B12323" s="16" t="s">
        <v>24</v>
      </c>
      <c r="C12323" s="21" t="s">
        <v>25</v>
      </c>
      <c r="D12323" s="34">
        <v>200710000008292</v>
      </c>
      <c r="E12323" s="21" t="s">
        <v>7534</v>
      </c>
      <c r="F12323" s="36">
        <v>40893</v>
      </c>
      <c r="G12323" s="12">
        <v>7</v>
      </c>
      <c r="H12323" s="25">
        <v>3623.25</v>
      </c>
      <c r="I12323" s="13">
        <v>3508.38</v>
      </c>
      <c r="J12323" s="13">
        <f t="shared" si="192"/>
        <v>114.86999999999989</v>
      </c>
    </row>
    <row r="12324" spans="1:10" x14ac:dyDescent="0.25">
      <c r="A12324" s="19">
        <v>12316</v>
      </c>
      <c r="B12324" s="16" t="s">
        <v>24</v>
      </c>
      <c r="C12324" s="21" t="s">
        <v>25</v>
      </c>
      <c r="D12324" s="34">
        <v>200710000008307</v>
      </c>
      <c r="E12324" s="21" t="s">
        <v>7534</v>
      </c>
      <c r="F12324" s="36">
        <v>39225</v>
      </c>
      <c r="G12324" s="12">
        <v>10</v>
      </c>
      <c r="H12324" s="25">
        <v>34538.199999999997</v>
      </c>
      <c r="I12324" s="13">
        <v>34538.199999999997</v>
      </c>
      <c r="J12324" s="13">
        <f t="shared" si="192"/>
        <v>0</v>
      </c>
    </row>
    <row r="12325" spans="1:10" x14ac:dyDescent="0.25">
      <c r="A12325" s="19">
        <v>12317</v>
      </c>
      <c r="B12325" s="16" t="s">
        <v>24</v>
      </c>
      <c r="C12325" s="21" t="s">
        <v>25</v>
      </c>
      <c r="D12325" s="34">
        <v>200710000008307</v>
      </c>
      <c r="E12325" s="21" t="s">
        <v>7534</v>
      </c>
      <c r="F12325" s="36">
        <v>40141</v>
      </c>
      <c r="G12325" s="12">
        <v>7</v>
      </c>
      <c r="H12325" s="25">
        <v>995</v>
      </c>
      <c r="I12325" s="13">
        <v>995</v>
      </c>
      <c r="J12325" s="13">
        <f t="shared" si="192"/>
        <v>0</v>
      </c>
    </row>
    <row r="12326" spans="1:10" x14ac:dyDescent="0.25">
      <c r="A12326" s="19">
        <v>12318</v>
      </c>
      <c r="B12326" s="16" t="s">
        <v>24</v>
      </c>
      <c r="C12326" s="21" t="s">
        <v>25</v>
      </c>
      <c r="D12326" s="34">
        <v>200710000008307</v>
      </c>
      <c r="E12326" s="21" t="s">
        <v>7534</v>
      </c>
      <c r="F12326" s="36">
        <v>40141</v>
      </c>
      <c r="G12326" s="12">
        <v>7</v>
      </c>
      <c r="H12326" s="25">
        <v>4509.97</v>
      </c>
      <c r="I12326" s="13">
        <v>4509.97</v>
      </c>
      <c r="J12326" s="13">
        <f t="shared" si="192"/>
        <v>0</v>
      </c>
    </row>
    <row r="12327" spans="1:10" x14ac:dyDescent="0.25">
      <c r="A12327" s="19">
        <v>12319</v>
      </c>
      <c r="B12327" s="16" t="s">
        <v>24</v>
      </c>
      <c r="C12327" s="21" t="s">
        <v>25</v>
      </c>
      <c r="D12327" s="34">
        <v>200710000008307</v>
      </c>
      <c r="E12327" s="21" t="s">
        <v>7534</v>
      </c>
      <c r="F12327" s="36">
        <v>40882</v>
      </c>
      <c r="G12327" s="12">
        <v>7</v>
      </c>
      <c r="H12327" s="25">
        <v>3776.51</v>
      </c>
      <c r="I12327" s="13">
        <v>3678.95</v>
      </c>
      <c r="J12327" s="13">
        <f t="shared" si="192"/>
        <v>97.5600000000004</v>
      </c>
    </row>
    <row r="12328" spans="1:10" x14ac:dyDescent="0.25">
      <c r="A12328" s="19">
        <v>12320</v>
      </c>
      <c r="B12328" s="16" t="s">
        <v>24</v>
      </c>
      <c r="C12328" s="21" t="s">
        <v>25</v>
      </c>
      <c r="D12328" s="34">
        <v>201110000037267</v>
      </c>
      <c r="E12328" s="21" t="s">
        <v>14067</v>
      </c>
      <c r="F12328" s="36">
        <v>40455</v>
      </c>
      <c r="G12328" s="12">
        <v>7</v>
      </c>
      <c r="H12328" s="25">
        <v>1974</v>
      </c>
      <c r="I12328" s="13">
        <v>1974</v>
      </c>
      <c r="J12328" s="13">
        <f t="shared" si="192"/>
        <v>0</v>
      </c>
    </row>
    <row r="12329" spans="1:10" x14ac:dyDescent="0.25">
      <c r="A12329" s="19">
        <v>12321</v>
      </c>
      <c r="B12329" s="16" t="s">
        <v>24</v>
      </c>
      <c r="C12329" s="21" t="s">
        <v>25</v>
      </c>
      <c r="D12329" s="34">
        <v>200710000006686</v>
      </c>
      <c r="E12329" s="21" t="s">
        <v>14068</v>
      </c>
      <c r="F12329" s="36">
        <v>38625</v>
      </c>
      <c r="G12329" s="12">
        <v>7</v>
      </c>
      <c r="H12329" s="25">
        <v>16783.96</v>
      </c>
      <c r="I12329" s="13">
        <v>16783.96</v>
      </c>
      <c r="J12329" s="13">
        <f t="shared" si="192"/>
        <v>0</v>
      </c>
    </row>
    <row r="12330" spans="1:10" x14ac:dyDescent="0.25">
      <c r="A12330" s="19">
        <v>12322</v>
      </c>
      <c r="B12330" s="16" t="s">
        <v>24</v>
      </c>
      <c r="C12330" s="21" t="s">
        <v>25</v>
      </c>
      <c r="D12330" s="34">
        <v>201610000003334</v>
      </c>
      <c r="E12330" s="21" t="s">
        <v>4893</v>
      </c>
      <c r="F12330" s="36">
        <v>42010</v>
      </c>
      <c r="G12330" s="12">
        <v>50</v>
      </c>
      <c r="H12330" s="25">
        <v>3378.28</v>
      </c>
      <c r="I12330" s="13">
        <v>252.11</v>
      </c>
      <c r="J12330" s="13">
        <f t="shared" si="192"/>
        <v>3126.17</v>
      </c>
    </row>
    <row r="12331" spans="1:10" x14ac:dyDescent="0.25">
      <c r="A12331" s="19">
        <v>12323</v>
      </c>
      <c r="B12331" s="16" t="s">
        <v>24</v>
      </c>
      <c r="C12331" s="21" t="s">
        <v>25</v>
      </c>
      <c r="D12331" s="34">
        <v>199900000148730</v>
      </c>
      <c r="E12331" s="21" t="s">
        <v>14069</v>
      </c>
      <c r="F12331" s="36">
        <v>36271</v>
      </c>
      <c r="G12331" s="12">
        <v>12</v>
      </c>
      <c r="H12331" s="25">
        <v>1120</v>
      </c>
      <c r="I12331" s="13">
        <v>1120</v>
      </c>
      <c r="J12331" s="13">
        <f t="shared" si="192"/>
        <v>0</v>
      </c>
    </row>
    <row r="12332" spans="1:10" x14ac:dyDescent="0.25">
      <c r="A12332" s="19">
        <v>12324</v>
      </c>
      <c r="B12332" s="16" t="s">
        <v>24</v>
      </c>
      <c r="C12332" s="21" t="s">
        <v>25</v>
      </c>
      <c r="D12332" s="34">
        <v>200810000015316</v>
      </c>
      <c r="E12332" s="21" t="s">
        <v>2934</v>
      </c>
      <c r="F12332" s="36">
        <v>39355</v>
      </c>
      <c r="G12332" s="12">
        <v>25</v>
      </c>
      <c r="H12332" s="25">
        <v>19685.18</v>
      </c>
      <c r="I12332" s="13">
        <v>8661.6499999999905</v>
      </c>
      <c r="J12332" s="13">
        <f t="shared" si="192"/>
        <v>11023.53000000001</v>
      </c>
    </row>
    <row r="12333" spans="1:10" x14ac:dyDescent="0.25">
      <c r="A12333" s="19">
        <v>12325</v>
      </c>
      <c r="B12333" s="16" t="s">
        <v>24</v>
      </c>
      <c r="C12333" s="21" t="s">
        <v>25</v>
      </c>
      <c r="D12333" s="34">
        <v>200810000015317</v>
      </c>
      <c r="E12333" s="21" t="s">
        <v>2934</v>
      </c>
      <c r="F12333" s="36">
        <v>39355</v>
      </c>
      <c r="G12333" s="12">
        <v>25</v>
      </c>
      <c r="H12333" s="25">
        <v>19685.18</v>
      </c>
      <c r="I12333" s="13">
        <v>8661.6499999999905</v>
      </c>
      <c r="J12333" s="13">
        <f t="shared" si="192"/>
        <v>11023.53000000001</v>
      </c>
    </row>
    <row r="12334" spans="1:10" x14ac:dyDescent="0.25">
      <c r="A12334" s="19">
        <v>12326</v>
      </c>
      <c r="B12334" s="16" t="s">
        <v>24</v>
      </c>
      <c r="C12334" s="21" t="s">
        <v>25</v>
      </c>
      <c r="D12334" s="34">
        <v>200500010088060</v>
      </c>
      <c r="E12334" s="21" t="s">
        <v>3882</v>
      </c>
      <c r="F12334" s="36">
        <v>38491</v>
      </c>
      <c r="G12334" s="12">
        <v>15</v>
      </c>
      <c r="H12334" s="25">
        <v>51957.68</v>
      </c>
      <c r="I12334" s="13">
        <v>46302.13</v>
      </c>
      <c r="J12334" s="13">
        <f t="shared" si="192"/>
        <v>5655.5500000000029</v>
      </c>
    </row>
    <row r="12335" spans="1:10" x14ac:dyDescent="0.25">
      <c r="A12335" s="19">
        <v>12327</v>
      </c>
      <c r="B12335" s="16" t="s">
        <v>24</v>
      </c>
      <c r="C12335" s="21" t="s">
        <v>25</v>
      </c>
      <c r="D12335" s="34">
        <v>199200000194110</v>
      </c>
      <c r="E12335" s="21" t="s">
        <v>14070</v>
      </c>
      <c r="F12335" s="36">
        <v>33756</v>
      </c>
      <c r="G12335" s="12">
        <v>12</v>
      </c>
      <c r="H12335" s="25">
        <v>1139</v>
      </c>
      <c r="I12335" s="13">
        <v>1139</v>
      </c>
      <c r="J12335" s="13">
        <f t="shared" si="192"/>
        <v>0</v>
      </c>
    </row>
    <row r="12336" spans="1:10" x14ac:dyDescent="0.25">
      <c r="A12336" s="19">
        <v>12328</v>
      </c>
      <c r="B12336" s="16" t="s">
        <v>24</v>
      </c>
      <c r="C12336" s="21" t="s">
        <v>25</v>
      </c>
      <c r="D12336" s="34">
        <v>200910000021308</v>
      </c>
      <c r="E12336" s="21" t="s">
        <v>6881</v>
      </c>
      <c r="F12336" s="36">
        <v>39888</v>
      </c>
      <c r="G12336" s="12">
        <v>12</v>
      </c>
      <c r="H12336" s="25">
        <v>2760</v>
      </c>
      <c r="I12336" s="13">
        <v>2194.7399999999998</v>
      </c>
      <c r="J12336" s="13">
        <f t="shared" si="192"/>
        <v>565.26000000000022</v>
      </c>
    </row>
    <row r="12337" spans="1:10" x14ac:dyDescent="0.25">
      <c r="A12337" s="19">
        <v>12329</v>
      </c>
      <c r="B12337" s="16" t="s">
        <v>24</v>
      </c>
      <c r="C12337" s="21" t="s">
        <v>25</v>
      </c>
      <c r="D12337" s="34">
        <v>199700000151960</v>
      </c>
      <c r="E12337" s="21" t="s">
        <v>14071</v>
      </c>
      <c r="F12337" s="36">
        <v>41029</v>
      </c>
      <c r="G12337" s="12">
        <v>10</v>
      </c>
      <c r="H12337" s="25">
        <v>0</v>
      </c>
      <c r="I12337" s="13">
        <v>0</v>
      </c>
      <c r="J12337" s="13">
        <f t="shared" si="192"/>
        <v>0</v>
      </c>
    </row>
    <row r="12338" spans="1:10" x14ac:dyDescent="0.25">
      <c r="A12338" s="19">
        <v>12330</v>
      </c>
      <c r="B12338" s="16" t="s">
        <v>24</v>
      </c>
      <c r="C12338" s="21" t="s">
        <v>25</v>
      </c>
      <c r="D12338" s="34" t="s">
        <v>13226</v>
      </c>
      <c r="E12338" s="21" t="s">
        <v>14072</v>
      </c>
      <c r="F12338" s="36">
        <v>38784</v>
      </c>
      <c r="G12338" s="12">
        <v>7</v>
      </c>
      <c r="H12338" s="25">
        <v>5695</v>
      </c>
      <c r="I12338" s="13">
        <v>5695</v>
      </c>
      <c r="J12338" s="13">
        <f t="shared" si="192"/>
        <v>0</v>
      </c>
    </row>
    <row r="12339" spans="1:10" x14ac:dyDescent="0.25">
      <c r="A12339" s="19">
        <v>12331</v>
      </c>
      <c r="B12339" s="16" t="s">
        <v>24</v>
      </c>
      <c r="C12339" s="21" t="s">
        <v>25</v>
      </c>
      <c r="D12339" s="34">
        <v>200810000019321</v>
      </c>
      <c r="E12339" s="21" t="s">
        <v>7516</v>
      </c>
      <c r="F12339" s="36">
        <v>39384</v>
      </c>
      <c r="G12339" s="12">
        <v>12</v>
      </c>
      <c r="H12339" s="25">
        <v>1400</v>
      </c>
      <c r="I12339" s="13">
        <v>1274.1099999999999</v>
      </c>
      <c r="J12339" s="13">
        <f t="shared" si="192"/>
        <v>125.8900000000001</v>
      </c>
    </row>
    <row r="12340" spans="1:10" x14ac:dyDescent="0.25">
      <c r="A12340" s="19">
        <v>12332</v>
      </c>
      <c r="B12340" s="16" t="s">
        <v>24</v>
      </c>
      <c r="C12340" s="21" t="s">
        <v>25</v>
      </c>
      <c r="D12340" s="34">
        <v>200810000019322</v>
      </c>
      <c r="E12340" s="21" t="s">
        <v>7516</v>
      </c>
      <c r="F12340" s="36">
        <v>39384</v>
      </c>
      <c r="G12340" s="12">
        <v>12</v>
      </c>
      <c r="H12340" s="25">
        <v>1400</v>
      </c>
      <c r="I12340" s="13">
        <v>1274.1099999999999</v>
      </c>
      <c r="J12340" s="13">
        <f t="shared" si="192"/>
        <v>125.8900000000001</v>
      </c>
    </row>
    <row r="12341" spans="1:10" x14ac:dyDescent="0.25">
      <c r="A12341" s="19">
        <v>12333</v>
      </c>
      <c r="B12341" s="16" t="s">
        <v>24</v>
      </c>
      <c r="C12341" s="21" t="s">
        <v>25</v>
      </c>
      <c r="D12341" s="34">
        <v>200810000019323</v>
      </c>
      <c r="E12341" s="21" t="s">
        <v>7516</v>
      </c>
      <c r="F12341" s="36">
        <v>39384</v>
      </c>
      <c r="G12341" s="12">
        <v>12</v>
      </c>
      <c r="H12341" s="25">
        <v>1400</v>
      </c>
      <c r="I12341" s="13">
        <v>1274.1099999999999</v>
      </c>
      <c r="J12341" s="13">
        <f t="shared" si="192"/>
        <v>125.8900000000001</v>
      </c>
    </row>
    <row r="12342" spans="1:10" x14ac:dyDescent="0.25">
      <c r="A12342" s="19">
        <v>12334</v>
      </c>
      <c r="B12342" s="16" t="s">
        <v>24</v>
      </c>
      <c r="C12342" s="21" t="s">
        <v>25</v>
      </c>
      <c r="D12342" s="34">
        <v>201510000020734</v>
      </c>
      <c r="E12342" s="21" t="s">
        <v>2142</v>
      </c>
      <c r="F12342" s="36">
        <v>41708</v>
      </c>
      <c r="G12342" s="12">
        <v>25</v>
      </c>
      <c r="H12342" s="25">
        <v>29294.32</v>
      </c>
      <c r="I12342" s="13">
        <v>5342.02</v>
      </c>
      <c r="J12342" s="13">
        <f t="shared" si="192"/>
        <v>23952.3</v>
      </c>
    </row>
    <row r="12343" spans="1:10" x14ac:dyDescent="0.25">
      <c r="A12343" s="19">
        <v>12335</v>
      </c>
      <c r="B12343" s="16" t="s">
        <v>24</v>
      </c>
      <c r="C12343" s="21" t="s">
        <v>25</v>
      </c>
      <c r="D12343" s="34">
        <v>201810000000246</v>
      </c>
      <c r="E12343" s="21" t="s">
        <v>3723</v>
      </c>
      <c r="F12343" s="36">
        <v>42935</v>
      </c>
      <c r="G12343" s="12">
        <v>12</v>
      </c>
      <c r="H12343" s="25">
        <v>6900</v>
      </c>
      <c r="I12343" s="13">
        <v>690.03</v>
      </c>
      <c r="J12343" s="13">
        <f t="shared" si="192"/>
        <v>6209.97</v>
      </c>
    </row>
    <row r="12344" spans="1:10" x14ac:dyDescent="0.25">
      <c r="A12344" s="19">
        <v>12336</v>
      </c>
      <c r="B12344" s="16" t="s">
        <v>24</v>
      </c>
      <c r="C12344" s="21" t="s">
        <v>25</v>
      </c>
      <c r="D12344" s="34">
        <v>201810000000247</v>
      </c>
      <c r="E12344" s="21" t="s">
        <v>3723</v>
      </c>
      <c r="F12344" s="36">
        <v>42935</v>
      </c>
      <c r="G12344" s="12">
        <v>12</v>
      </c>
      <c r="H12344" s="25">
        <v>6900</v>
      </c>
      <c r="I12344" s="13">
        <v>690.03</v>
      </c>
      <c r="J12344" s="13">
        <f t="shared" si="192"/>
        <v>6209.97</v>
      </c>
    </row>
    <row r="12345" spans="1:10" x14ac:dyDescent="0.25">
      <c r="A12345" s="19">
        <v>12337</v>
      </c>
      <c r="B12345" s="16" t="s">
        <v>24</v>
      </c>
      <c r="C12345" s="21" t="s">
        <v>25</v>
      </c>
      <c r="D12345" s="34">
        <v>201610000002412</v>
      </c>
      <c r="E12345" s="21" t="s">
        <v>2604</v>
      </c>
      <c r="F12345" s="36">
        <v>41913</v>
      </c>
      <c r="G12345" s="12">
        <v>25</v>
      </c>
      <c r="H12345" s="25">
        <v>17008.560000000001</v>
      </c>
      <c r="I12345" s="13">
        <v>2719.47</v>
      </c>
      <c r="J12345" s="13">
        <f t="shared" si="192"/>
        <v>14289.090000000002</v>
      </c>
    </row>
    <row r="12346" spans="1:10" x14ac:dyDescent="0.25">
      <c r="A12346" s="19">
        <v>12338</v>
      </c>
      <c r="B12346" s="16" t="s">
        <v>24</v>
      </c>
      <c r="C12346" s="21" t="s">
        <v>25</v>
      </c>
      <c r="D12346" s="34">
        <v>199900000148490</v>
      </c>
      <c r="E12346" s="21" t="s">
        <v>14073</v>
      </c>
      <c r="F12346" s="36">
        <v>36433</v>
      </c>
      <c r="G12346" s="12">
        <v>12</v>
      </c>
      <c r="H12346" s="25">
        <v>4764</v>
      </c>
      <c r="I12346" s="13">
        <v>4764</v>
      </c>
      <c r="J12346" s="13">
        <f t="shared" si="192"/>
        <v>0</v>
      </c>
    </row>
    <row r="12347" spans="1:10" x14ac:dyDescent="0.25">
      <c r="A12347" s="19">
        <v>12339</v>
      </c>
      <c r="B12347" s="16" t="s">
        <v>24</v>
      </c>
      <c r="C12347" s="21" t="s">
        <v>25</v>
      </c>
      <c r="D12347" s="34">
        <v>199100000154330</v>
      </c>
      <c r="E12347" s="21" t="s">
        <v>14074</v>
      </c>
      <c r="F12347" s="36">
        <v>33409</v>
      </c>
      <c r="G12347" s="12">
        <v>12</v>
      </c>
      <c r="H12347" s="25">
        <v>5542</v>
      </c>
      <c r="I12347" s="13">
        <v>5542</v>
      </c>
      <c r="J12347" s="13">
        <f t="shared" si="192"/>
        <v>0</v>
      </c>
    </row>
    <row r="12348" spans="1:10" x14ac:dyDescent="0.25">
      <c r="A12348" s="19">
        <v>12340</v>
      </c>
      <c r="B12348" s="16" t="s">
        <v>24</v>
      </c>
      <c r="C12348" s="21" t="s">
        <v>25</v>
      </c>
      <c r="D12348" s="34">
        <v>201510000021879</v>
      </c>
      <c r="E12348" s="21" t="s">
        <v>2799</v>
      </c>
      <c r="F12348" s="36">
        <v>41666</v>
      </c>
      <c r="G12348" s="12">
        <v>25</v>
      </c>
      <c r="H12348" s="25">
        <v>14971.36</v>
      </c>
      <c r="I12348" s="13">
        <v>2798.98</v>
      </c>
      <c r="J12348" s="13">
        <f t="shared" si="192"/>
        <v>12172.380000000001</v>
      </c>
    </row>
    <row r="12349" spans="1:10" x14ac:dyDescent="0.25">
      <c r="A12349" s="19">
        <v>12341</v>
      </c>
      <c r="B12349" s="16" t="s">
        <v>24</v>
      </c>
      <c r="C12349" s="21" t="s">
        <v>25</v>
      </c>
      <c r="D12349" s="34">
        <v>201510000021990</v>
      </c>
      <c r="E12349" s="21" t="s">
        <v>3071</v>
      </c>
      <c r="F12349" s="36">
        <v>41556</v>
      </c>
      <c r="G12349" s="12">
        <v>25</v>
      </c>
      <c r="H12349" s="25">
        <v>12370.43</v>
      </c>
      <c r="I12349" s="13">
        <v>2461.9299999999998</v>
      </c>
      <c r="J12349" s="13">
        <f t="shared" si="192"/>
        <v>9908.5</v>
      </c>
    </row>
    <row r="12350" spans="1:10" x14ac:dyDescent="0.25">
      <c r="A12350" s="19">
        <v>12342</v>
      </c>
      <c r="B12350" s="16" t="s">
        <v>24</v>
      </c>
      <c r="C12350" s="21" t="s">
        <v>25</v>
      </c>
      <c r="D12350" s="34">
        <v>201510000022607</v>
      </c>
      <c r="E12350" s="21" t="s">
        <v>3897</v>
      </c>
      <c r="F12350" s="36">
        <v>41736</v>
      </c>
      <c r="G12350" s="12">
        <v>50</v>
      </c>
      <c r="H12350" s="25">
        <v>6173.18</v>
      </c>
      <c r="I12350" s="13">
        <v>553.49</v>
      </c>
      <c r="J12350" s="13">
        <f t="shared" si="192"/>
        <v>5619.6900000000005</v>
      </c>
    </row>
    <row r="12351" spans="1:10" x14ac:dyDescent="0.25">
      <c r="A12351" s="19">
        <v>12343</v>
      </c>
      <c r="B12351" s="16" t="s">
        <v>24</v>
      </c>
      <c r="C12351" s="21" t="s">
        <v>25</v>
      </c>
      <c r="D12351" s="34">
        <v>201610000003041</v>
      </c>
      <c r="E12351" s="21" t="s">
        <v>7340</v>
      </c>
      <c r="F12351" s="36">
        <v>42082</v>
      </c>
      <c r="G12351" s="12">
        <v>50</v>
      </c>
      <c r="H12351" s="25">
        <v>251.11</v>
      </c>
      <c r="I12351" s="13">
        <v>17.8</v>
      </c>
      <c r="J12351" s="13">
        <f t="shared" si="192"/>
        <v>233.31</v>
      </c>
    </row>
    <row r="12352" spans="1:10" x14ac:dyDescent="0.25">
      <c r="A12352" s="19">
        <v>12344</v>
      </c>
      <c r="B12352" s="16" t="s">
        <v>24</v>
      </c>
      <c r="C12352" s="21" t="s">
        <v>25</v>
      </c>
      <c r="D12352" s="34">
        <v>199700000152130</v>
      </c>
      <c r="E12352" s="21" t="s">
        <v>14075</v>
      </c>
      <c r="F12352" s="36">
        <v>35781</v>
      </c>
      <c r="G12352" s="12">
        <v>7</v>
      </c>
      <c r="H12352" s="25">
        <v>30369</v>
      </c>
      <c r="I12352" s="13">
        <v>30369</v>
      </c>
      <c r="J12352" s="13">
        <f t="shared" si="192"/>
        <v>0</v>
      </c>
    </row>
    <row r="12353" spans="1:10" x14ac:dyDescent="0.25">
      <c r="A12353" s="19">
        <v>12345</v>
      </c>
      <c r="B12353" s="16" t="s">
        <v>24</v>
      </c>
      <c r="C12353" s="21" t="s">
        <v>25</v>
      </c>
      <c r="D12353" s="34">
        <v>199600000152050</v>
      </c>
      <c r="E12353" s="21" t="s">
        <v>14076</v>
      </c>
      <c r="F12353" s="36">
        <v>35339</v>
      </c>
      <c r="G12353" s="12">
        <v>7</v>
      </c>
      <c r="H12353" s="25">
        <v>41577</v>
      </c>
      <c r="I12353" s="13">
        <v>41577</v>
      </c>
      <c r="J12353" s="13">
        <f t="shared" si="192"/>
        <v>0</v>
      </c>
    </row>
    <row r="12354" spans="1:10" x14ac:dyDescent="0.25">
      <c r="A12354" s="19">
        <v>12346</v>
      </c>
      <c r="B12354" s="16" t="s">
        <v>24</v>
      </c>
      <c r="C12354" s="21" t="s">
        <v>25</v>
      </c>
      <c r="D12354" s="34">
        <v>199600000152150</v>
      </c>
      <c r="E12354" s="21" t="s">
        <v>14076</v>
      </c>
      <c r="F12354" s="36">
        <v>35339</v>
      </c>
      <c r="G12354" s="12">
        <v>7</v>
      </c>
      <c r="H12354" s="25">
        <v>35646</v>
      </c>
      <c r="I12354" s="13">
        <v>35646</v>
      </c>
      <c r="J12354" s="13">
        <f t="shared" si="192"/>
        <v>0</v>
      </c>
    </row>
    <row r="12355" spans="1:10" x14ac:dyDescent="0.25">
      <c r="A12355" s="19">
        <v>12347</v>
      </c>
      <c r="B12355" s="16" t="s">
        <v>24</v>
      </c>
      <c r="C12355" s="21" t="s">
        <v>25</v>
      </c>
      <c r="D12355" s="34">
        <v>198300000145920</v>
      </c>
      <c r="E12355" s="21" t="s">
        <v>6128</v>
      </c>
      <c r="F12355" s="36">
        <v>30560</v>
      </c>
      <c r="G12355" s="12">
        <v>50</v>
      </c>
      <c r="H12355" s="25">
        <v>10745</v>
      </c>
      <c r="I12355" s="13">
        <v>9380.8800000000101</v>
      </c>
      <c r="J12355" s="13">
        <f t="shared" si="192"/>
        <v>1364.1199999999899</v>
      </c>
    </row>
    <row r="12356" spans="1:10" x14ac:dyDescent="0.25">
      <c r="A12356" s="19">
        <v>12348</v>
      </c>
      <c r="B12356" s="16" t="s">
        <v>24</v>
      </c>
      <c r="C12356" s="21" t="s">
        <v>25</v>
      </c>
      <c r="D12356" s="34">
        <v>198200000146340</v>
      </c>
      <c r="E12356" s="21" t="s">
        <v>7530</v>
      </c>
      <c r="F12356" s="36">
        <v>30042</v>
      </c>
      <c r="G12356" s="12">
        <v>50</v>
      </c>
      <c r="H12356" s="25">
        <v>435</v>
      </c>
      <c r="I12356" s="13">
        <v>318.76</v>
      </c>
      <c r="J12356" s="13">
        <f t="shared" si="192"/>
        <v>116.24000000000001</v>
      </c>
    </row>
    <row r="12357" spans="1:10" x14ac:dyDescent="0.25">
      <c r="A12357" s="19">
        <v>12349</v>
      </c>
      <c r="B12357" s="16" t="s">
        <v>24</v>
      </c>
      <c r="C12357" s="21" t="s">
        <v>25</v>
      </c>
      <c r="D12357" s="34">
        <v>198200000145670</v>
      </c>
      <c r="E12357" s="21" t="s">
        <v>7548</v>
      </c>
      <c r="F12357" s="36">
        <v>30103</v>
      </c>
      <c r="G12357" s="12">
        <v>50</v>
      </c>
      <c r="H12357" s="25">
        <v>390</v>
      </c>
      <c r="I12357" s="13">
        <v>284.77999999999901</v>
      </c>
      <c r="J12357" s="13">
        <f t="shared" si="192"/>
        <v>105.22000000000099</v>
      </c>
    </row>
    <row r="12358" spans="1:10" x14ac:dyDescent="0.25">
      <c r="A12358" s="19">
        <v>12350</v>
      </c>
      <c r="B12358" s="16" t="s">
        <v>24</v>
      </c>
      <c r="C12358" s="21" t="s">
        <v>25</v>
      </c>
      <c r="D12358" s="34">
        <v>201910000000124</v>
      </c>
      <c r="E12358" s="21" t="s">
        <v>3248</v>
      </c>
      <c r="F12358" s="36">
        <v>43014</v>
      </c>
      <c r="G12358" s="12">
        <v>30</v>
      </c>
      <c r="H12358" s="25">
        <v>8718.77</v>
      </c>
      <c r="I12358" s="13">
        <v>0</v>
      </c>
      <c r="J12358" s="13">
        <f t="shared" si="192"/>
        <v>8718.77</v>
      </c>
    </row>
    <row r="12359" spans="1:10" x14ac:dyDescent="0.25">
      <c r="A12359" s="19">
        <v>12351</v>
      </c>
      <c r="B12359" s="16" t="s">
        <v>24</v>
      </c>
      <c r="C12359" s="21" t="s">
        <v>25</v>
      </c>
      <c r="D12359" s="34">
        <v>199400000147890</v>
      </c>
      <c r="E12359" s="21" t="s">
        <v>14077</v>
      </c>
      <c r="F12359" s="36">
        <v>34335</v>
      </c>
      <c r="G12359" s="12">
        <v>12</v>
      </c>
      <c r="H12359" s="25">
        <v>6141.8</v>
      </c>
      <c r="I12359" s="13">
        <v>6141.8</v>
      </c>
      <c r="J12359" s="13">
        <f t="shared" si="192"/>
        <v>0</v>
      </c>
    </row>
    <row r="12360" spans="1:10" x14ac:dyDescent="0.25">
      <c r="A12360" s="19">
        <v>12352</v>
      </c>
      <c r="B12360" s="16" t="s">
        <v>24</v>
      </c>
      <c r="C12360" s="21" t="s">
        <v>25</v>
      </c>
      <c r="D12360" s="34">
        <v>200910000020855</v>
      </c>
      <c r="E12360" s="21" t="s">
        <v>7067</v>
      </c>
      <c r="F12360" s="36">
        <v>39861</v>
      </c>
      <c r="G12360" s="12">
        <v>12</v>
      </c>
      <c r="H12360" s="25">
        <v>2070.19</v>
      </c>
      <c r="I12360" s="13">
        <v>1658.89</v>
      </c>
      <c r="J12360" s="13">
        <f t="shared" si="192"/>
        <v>411.29999999999995</v>
      </c>
    </row>
    <row r="12361" spans="1:10" x14ac:dyDescent="0.25">
      <c r="A12361" s="19">
        <v>12353</v>
      </c>
      <c r="B12361" s="16" t="s">
        <v>24</v>
      </c>
      <c r="C12361" s="21" t="s">
        <v>25</v>
      </c>
      <c r="D12361" s="34">
        <v>201110000038830</v>
      </c>
      <c r="E12361" s="21" t="s">
        <v>3367</v>
      </c>
      <c r="F12361" s="36">
        <v>40744</v>
      </c>
      <c r="G12361" s="12">
        <v>10</v>
      </c>
      <c r="H12361" s="25">
        <v>28623.01</v>
      </c>
      <c r="I12361" s="13">
        <v>20600.770000000099</v>
      </c>
      <c r="J12361" s="13">
        <f t="shared" ref="J12361:J12424" si="193">SUM(H12361-I12361)</f>
        <v>8022.2399999998997</v>
      </c>
    </row>
    <row r="12362" spans="1:10" x14ac:dyDescent="0.25">
      <c r="A12362" s="19">
        <v>12354</v>
      </c>
      <c r="B12362" s="16" t="s">
        <v>24</v>
      </c>
      <c r="C12362" s="21" t="s">
        <v>25</v>
      </c>
      <c r="D12362" s="34">
        <v>201810000002439</v>
      </c>
      <c r="E12362" s="21" t="s">
        <v>3791</v>
      </c>
      <c r="F12362" s="36">
        <v>42824</v>
      </c>
      <c r="G12362" s="12">
        <v>50</v>
      </c>
      <c r="H12362" s="25">
        <v>6185</v>
      </c>
      <c r="I12362" s="13">
        <v>186.08</v>
      </c>
      <c r="J12362" s="13">
        <f t="shared" si="193"/>
        <v>5998.92</v>
      </c>
    </row>
    <row r="12363" spans="1:10" x14ac:dyDescent="0.25">
      <c r="A12363" s="19">
        <v>12355</v>
      </c>
      <c r="B12363" s="16" t="s">
        <v>24</v>
      </c>
      <c r="C12363" s="21" t="s">
        <v>25</v>
      </c>
      <c r="D12363" s="34">
        <v>201610000009337</v>
      </c>
      <c r="E12363" s="21" t="s">
        <v>2380</v>
      </c>
      <c r="F12363" s="36">
        <v>42583</v>
      </c>
      <c r="G12363" s="12">
        <v>7</v>
      </c>
      <c r="H12363" s="25">
        <v>26450</v>
      </c>
      <c r="I12363" s="13">
        <v>8173.99</v>
      </c>
      <c r="J12363" s="13">
        <f t="shared" si="193"/>
        <v>18276.010000000002</v>
      </c>
    </row>
    <row r="12364" spans="1:10" x14ac:dyDescent="0.25">
      <c r="A12364" s="19">
        <v>12356</v>
      </c>
      <c r="B12364" s="16" t="s">
        <v>24</v>
      </c>
      <c r="C12364" s="21" t="s">
        <v>25</v>
      </c>
      <c r="D12364" s="34">
        <v>199900000154320</v>
      </c>
      <c r="E12364" s="21" t="s">
        <v>14078</v>
      </c>
      <c r="F12364" s="36">
        <v>36433</v>
      </c>
      <c r="G12364" s="12">
        <v>12</v>
      </c>
      <c r="H12364" s="25">
        <v>5100</v>
      </c>
      <c r="I12364" s="13">
        <v>5100</v>
      </c>
      <c r="J12364" s="13">
        <f t="shared" si="193"/>
        <v>0</v>
      </c>
    </row>
    <row r="12365" spans="1:10" x14ac:dyDescent="0.25">
      <c r="A12365" s="19">
        <v>12357</v>
      </c>
      <c r="B12365" s="16" t="s">
        <v>24</v>
      </c>
      <c r="C12365" s="21" t="s">
        <v>25</v>
      </c>
      <c r="D12365" s="34">
        <v>199600000154040</v>
      </c>
      <c r="E12365" s="21" t="s">
        <v>14079</v>
      </c>
      <c r="F12365" s="36">
        <v>35103</v>
      </c>
      <c r="G12365" s="12">
        <v>12</v>
      </c>
      <c r="H12365" s="25">
        <v>2499</v>
      </c>
      <c r="I12365" s="13">
        <v>2499</v>
      </c>
      <c r="J12365" s="13">
        <f t="shared" si="193"/>
        <v>0</v>
      </c>
    </row>
    <row r="12366" spans="1:10" x14ac:dyDescent="0.25">
      <c r="A12366" s="19">
        <v>12358</v>
      </c>
      <c r="B12366" s="16" t="s">
        <v>24</v>
      </c>
      <c r="C12366" s="21" t="s">
        <v>25</v>
      </c>
      <c r="D12366" s="34">
        <v>199600000154050</v>
      </c>
      <c r="E12366" s="21" t="s">
        <v>14079</v>
      </c>
      <c r="F12366" s="36">
        <v>35103</v>
      </c>
      <c r="G12366" s="12">
        <v>12</v>
      </c>
      <c r="H12366" s="25">
        <v>2499</v>
      </c>
      <c r="I12366" s="13">
        <v>2499</v>
      </c>
      <c r="J12366" s="13">
        <f t="shared" si="193"/>
        <v>0</v>
      </c>
    </row>
    <row r="12367" spans="1:10" x14ac:dyDescent="0.25">
      <c r="A12367" s="19">
        <v>12359</v>
      </c>
      <c r="B12367" s="16" t="s">
        <v>24</v>
      </c>
      <c r="C12367" s="21" t="s">
        <v>25</v>
      </c>
      <c r="D12367" s="34">
        <v>200710000006296</v>
      </c>
      <c r="E12367" s="21" t="s">
        <v>7437</v>
      </c>
      <c r="F12367" s="36">
        <v>39324</v>
      </c>
      <c r="G12367" s="12">
        <v>12</v>
      </c>
      <c r="H12367" s="25">
        <v>2212.94</v>
      </c>
      <c r="I12367" s="13">
        <v>2044.21</v>
      </c>
      <c r="J12367" s="13">
        <f t="shared" si="193"/>
        <v>168.73000000000002</v>
      </c>
    </row>
    <row r="12368" spans="1:10" x14ac:dyDescent="0.25">
      <c r="A12368" s="19">
        <v>12360</v>
      </c>
      <c r="B12368" s="16" t="s">
        <v>24</v>
      </c>
      <c r="C12368" s="21" t="s">
        <v>25</v>
      </c>
      <c r="D12368" s="34">
        <v>200710000006297</v>
      </c>
      <c r="E12368" s="21" t="s">
        <v>7437</v>
      </c>
      <c r="F12368" s="36">
        <v>39324</v>
      </c>
      <c r="G12368" s="12">
        <v>12</v>
      </c>
      <c r="H12368" s="25">
        <v>2212.94</v>
      </c>
      <c r="I12368" s="13">
        <v>2044.21</v>
      </c>
      <c r="J12368" s="13">
        <f t="shared" si="193"/>
        <v>168.73000000000002</v>
      </c>
    </row>
    <row r="12369" spans="1:10" x14ac:dyDescent="0.25">
      <c r="A12369" s="19">
        <v>12361</v>
      </c>
      <c r="B12369" s="16" t="s">
        <v>24</v>
      </c>
      <c r="C12369" s="21" t="s">
        <v>25</v>
      </c>
      <c r="D12369" s="34">
        <v>199900000194370</v>
      </c>
      <c r="E12369" s="21" t="s">
        <v>14080</v>
      </c>
      <c r="F12369" s="36">
        <v>36187</v>
      </c>
      <c r="G12369" s="12">
        <v>12</v>
      </c>
      <c r="H12369" s="25">
        <v>1610.12</v>
      </c>
      <c r="I12369" s="13">
        <v>1610.12</v>
      </c>
      <c r="J12369" s="13">
        <f t="shared" si="193"/>
        <v>0</v>
      </c>
    </row>
    <row r="12370" spans="1:10" x14ac:dyDescent="0.25">
      <c r="A12370" s="19">
        <v>12362</v>
      </c>
      <c r="B12370" s="16" t="s">
        <v>24</v>
      </c>
      <c r="C12370" s="21" t="s">
        <v>25</v>
      </c>
      <c r="D12370" s="34">
        <v>199400000150490</v>
      </c>
      <c r="E12370" s="21" t="s">
        <v>14081</v>
      </c>
      <c r="F12370" s="36">
        <v>34425</v>
      </c>
      <c r="G12370" s="12">
        <v>7</v>
      </c>
      <c r="H12370" s="25">
        <v>10145</v>
      </c>
      <c r="I12370" s="13">
        <v>10145</v>
      </c>
      <c r="J12370" s="13">
        <f t="shared" si="193"/>
        <v>0</v>
      </c>
    </row>
    <row r="12371" spans="1:10" x14ac:dyDescent="0.25">
      <c r="A12371" s="19">
        <v>12363</v>
      </c>
      <c r="B12371" s="16" t="s">
        <v>24</v>
      </c>
      <c r="C12371" s="21" t="s">
        <v>25</v>
      </c>
      <c r="D12371" s="34">
        <v>199600000151460</v>
      </c>
      <c r="E12371" s="21" t="s">
        <v>14082</v>
      </c>
      <c r="F12371" s="36">
        <v>35320</v>
      </c>
      <c r="G12371" s="12">
        <v>10</v>
      </c>
      <c r="H12371" s="25">
        <v>10799</v>
      </c>
      <c r="I12371" s="13">
        <v>10799</v>
      </c>
      <c r="J12371" s="13">
        <f t="shared" si="193"/>
        <v>0</v>
      </c>
    </row>
    <row r="12372" spans="1:10" x14ac:dyDescent="0.25">
      <c r="A12372" s="19">
        <v>12364</v>
      </c>
      <c r="B12372" s="16" t="s">
        <v>24</v>
      </c>
      <c r="C12372" s="21" t="s">
        <v>25</v>
      </c>
      <c r="D12372" s="34">
        <v>199900000152570</v>
      </c>
      <c r="E12372" s="21" t="s">
        <v>14082</v>
      </c>
      <c r="F12372" s="36">
        <v>36343</v>
      </c>
      <c r="G12372" s="12">
        <v>10</v>
      </c>
      <c r="H12372" s="25">
        <v>9845</v>
      </c>
      <c r="I12372" s="13">
        <v>9845</v>
      </c>
      <c r="J12372" s="13">
        <f t="shared" si="193"/>
        <v>0</v>
      </c>
    </row>
    <row r="12373" spans="1:10" x14ac:dyDescent="0.25">
      <c r="A12373" s="19">
        <v>12365</v>
      </c>
      <c r="B12373" s="16" t="s">
        <v>24</v>
      </c>
      <c r="C12373" s="21" t="s">
        <v>25</v>
      </c>
      <c r="D12373" s="34">
        <v>196700000146000</v>
      </c>
      <c r="E12373" s="21" t="s">
        <v>14083</v>
      </c>
      <c r="F12373" s="36">
        <v>24563</v>
      </c>
      <c r="G12373" s="12">
        <v>50</v>
      </c>
      <c r="H12373" s="25">
        <v>2355.89</v>
      </c>
      <c r="I12373" s="13">
        <v>2355.89</v>
      </c>
      <c r="J12373" s="13">
        <f t="shared" si="193"/>
        <v>0</v>
      </c>
    </row>
    <row r="12374" spans="1:10" x14ac:dyDescent="0.25">
      <c r="A12374" s="19">
        <v>12366</v>
      </c>
      <c r="B12374" s="16" t="s">
        <v>24</v>
      </c>
      <c r="C12374" s="21" t="s">
        <v>25</v>
      </c>
      <c r="D12374" s="34" t="s">
        <v>13227</v>
      </c>
      <c r="E12374" s="21" t="s">
        <v>14084</v>
      </c>
      <c r="F12374" s="36">
        <v>34973</v>
      </c>
      <c r="G12374" s="12">
        <v>7</v>
      </c>
      <c r="H12374" s="25">
        <v>2808.02</v>
      </c>
      <c r="I12374" s="13">
        <v>2808.02</v>
      </c>
      <c r="J12374" s="13">
        <f t="shared" si="193"/>
        <v>0</v>
      </c>
    </row>
    <row r="12375" spans="1:10" x14ac:dyDescent="0.25">
      <c r="A12375" s="19">
        <v>12367</v>
      </c>
      <c r="B12375" s="16" t="s">
        <v>24</v>
      </c>
      <c r="C12375" s="21" t="s">
        <v>25</v>
      </c>
      <c r="D12375" s="34">
        <v>200500010077540</v>
      </c>
      <c r="E12375" s="21" t="s">
        <v>14085</v>
      </c>
      <c r="F12375" s="36">
        <v>38443</v>
      </c>
      <c r="G12375" s="12">
        <v>12</v>
      </c>
      <c r="H12375" s="25">
        <v>4600</v>
      </c>
      <c r="I12375" s="13">
        <v>4600</v>
      </c>
      <c r="J12375" s="13">
        <f t="shared" si="193"/>
        <v>0</v>
      </c>
    </row>
    <row r="12376" spans="1:10" x14ac:dyDescent="0.25">
      <c r="A12376" s="19">
        <v>12368</v>
      </c>
      <c r="B12376" s="16" t="s">
        <v>24</v>
      </c>
      <c r="C12376" s="21" t="s">
        <v>25</v>
      </c>
      <c r="D12376" s="34" t="s">
        <v>13228</v>
      </c>
      <c r="E12376" s="21" t="s">
        <v>14086</v>
      </c>
      <c r="F12376" s="36">
        <v>37809</v>
      </c>
      <c r="G12376" s="12">
        <v>12</v>
      </c>
      <c r="H12376" s="25">
        <v>1316.7</v>
      </c>
      <c r="I12376" s="13">
        <v>1316.7</v>
      </c>
      <c r="J12376" s="13">
        <f t="shared" si="193"/>
        <v>0</v>
      </c>
    </row>
    <row r="12377" spans="1:10" x14ac:dyDescent="0.25">
      <c r="A12377" s="19">
        <v>12369</v>
      </c>
      <c r="B12377" s="16" t="s">
        <v>24</v>
      </c>
      <c r="C12377" s="21" t="s">
        <v>25</v>
      </c>
      <c r="D12377" s="34">
        <v>201010000029901</v>
      </c>
      <c r="E12377" s="21" t="s">
        <v>14087</v>
      </c>
      <c r="F12377" s="36">
        <v>40084</v>
      </c>
      <c r="G12377" s="12">
        <v>7</v>
      </c>
      <c r="H12377" s="25">
        <v>2770</v>
      </c>
      <c r="I12377" s="13">
        <v>2770</v>
      </c>
      <c r="J12377" s="13">
        <f t="shared" si="193"/>
        <v>0</v>
      </c>
    </row>
    <row r="12378" spans="1:10" x14ac:dyDescent="0.25">
      <c r="A12378" s="19">
        <v>12370</v>
      </c>
      <c r="B12378" s="16" t="s">
        <v>24</v>
      </c>
      <c r="C12378" s="21" t="s">
        <v>25</v>
      </c>
      <c r="D12378" s="34">
        <v>201410000013646</v>
      </c>
      <c r="E12378" s="21" t="s">
        <v>4338</v>
      </c>
      <c r="F12378" s="36">
        <v>41339</v>
      </c>
      <c r="G12378" s="12">
        <v>30</v>
      </c>
      <c r="H12378" s="25">
        <v>5400</v>
      </c>
      <c r="I12378" s="13">
        <v>1002.58</v>
      </c>
      <c r="J12378" s="13">
        <f t="shared" si="193"/>
        <v>4397.42</v>
      </c>
    </row>
    <row r="12379" spans="1:10" x14ac:dyDescent="0.25">
      <c r="A12379" s="19">
        <v>12371</v>
      </c>
      <c r="B12379" s="16" t="s">
        <v>24</v>
      </c>
      <c r="C12379" s="21" t="s">
        <v>25</v>
      </c>
      <c r="D12379" s="34">
        <v>199900000154360</v>
      </c>
      <c r="E12379" s="21" t="s">
        <v>14088</v>
      </c>
      <c r="F12379" s="36">
        <v>36292</v>
      </c>
      <c r="G12379" s="12">
        <v>12</v>
      </c>
      <c r="H12379" s="25">
        <v>3289.5</v>
      </c>
      <c r="I12379" s="13">
        <v>3289.50000000001</v>
      </c>
      <c r="J12379" s="13">
        <f t="shared" si="193"/>
        <v>-1.0004441719502211E-11</v>
      </c>
    </row>
    <row r="12380" spans="1:10" x14ac:dyDescent="0.25">
      <c r="A12380" s="19">
        <v>12372</v>
      </c>
      <c r="B12380" s="16" t="s">
        <v>24</v>
      </c>
      <c r="C12380" s="21" t="s">
        <v>25</v>
      </c>
      <c r="D12380" s="34">
        <v>201010000034243</v>
      </c>
      <c r="E12380" s="21" t="s">
        <v>6878</v>
      </c>
      <c r="F12380" s="36">
        <v>40380</v>
      </c>
      <c r="G12380" s="12">
        <v>12</v>
      </c>
      <c r="H12380" s="25">
        <v>1800</v>
      </c>
      <c r="I12380" s="13">
        <v>1229.22</v>
      </c>
      <c r="J12380" s="13">
        <f t="shared" si="193"/>
        <v>570.78</v>
      </c>
    </row>
    <row r="12381" spans="1:10" x14ac:dyDescent="0.25">
      <c r="A12381" s="19">
        <v>12373</v>
      </c>
      <c r="B12381" s="16" t="s">
        <v>24</v>
      </c>
      <c r="C12381" s="21" t="s">
        <v>25</v>
      </c>
      <c r="D12381" s="34" t="s">
        <v>13229</v>
      </c>
      <c r="E12381" s="21" t="s">
        <v>14089</v>
      </c>
      <c r="F12381" s="36">
        <v>38841</v>
      </c>
      <c r="G12381" s="12">
        <v>10</v>
      </c>
      <c r="H12381" s="25">
        <v>6781</v>
      </c>
      <c r="I12381" s="13">
        <v>6781</v>
      </c>
      <c r="J12381" s="13">
        <f t="shared" si="193"/>
        <v>0</v>
      </c>
    </row>
    <row r="12382" spans="1:10" x14ac:dyDescent="0.25">
      <c r="A12382" s="19">
        <v>12374</v>
      </c>
      <c r="B12382" s="16" t="s">
        <v>24</v>
      </c>
      <c r="C12382" s="21" t="s">
        <v>25</v>
      </c>
      <c r="D12382" s="34">
        <v>201810000000222</v>
      </c>
      <c r="E12382" s="21" t="s">
        <v>2492</v>
      </c>
      <c r="F12382" s="36">
        <v>42613</v>
      </c>
      <c r="G12382" s="12">
        <v>10</v>
      </c>
      <c r="H12382" s="25">
        <v>20182.099999999999</v>
      </c>
      <c r="I12382" s="13">
        <v>4200.46</v>
      </c>
      <c r="J12382" s="13">
        <f t="shared" si="193"/>
        <v>15981.64</v>
      </c>
    </row>
    <row r="12383" spans="1:10" x14ac:dyDescent="0.25">
      <c r="A12383" s="19">
        <v>12375</v>
      </c>
      <c r="B12383" s="16" t="s">
        <v>24</v>
      </c>
      <c r="C12383" s="21" t="s">
        <v>25</v>
      </c>
      <c r="D12383" s="34">
        <v>201310000019979</v>
      </c>
      <c r="E12383" s="21" t="s">
        <v>3766</v>
      </c>
      <c r="F12383" s="36">
        <v>41170</v>
      </c>
      <c r="G12383" s="12">
        <v>10</v>
      </c>
      <c r="H12383" s="25">
        <v>15262.7</v>
      </c>
      <c r="I12383" s="13">
        <v>9206.64</v>
      </c>
      <c r="J12383" s="13">
        <f t="shared" si="193"/>
        <v>6056.0600000000013</v>
      </c>
    </row>
    <row r="12384" spans="1:10" x14ac:dyDescent="0.25">
      <c r="A12384" s="19">
        <v>12376</v>
      </c>
      <c r="B12384" s="16" t="s">
        <v>24</v>
      </c>
      <c r="C12384" s="21" t="s">
        <v>25</v>
      </c>
      <c r="D12384" s="34">
        <v>200710000004570</v>
      </c>
      <c r="E12384" s="21" t="s">
        <v>14090</v>
      </c>
      <c r="F12384" s="36">
        <v>39150</v>
      </c>
      <c r="G12384" s="12">
        <v>10</v>
      </c>
      <c r="H12384" s="25">
        <v>2149</v>
      </c>
      <c r="I12384" s="13">
        <v>2149</v>
      </c>
      <c r="J12384" s="13">
        <f t="shared" si="193"/>
        <v>0</v>
      </c>
    </row>
    <row r="12385" spans="1:10" x14ac:dyDescent="0.25">
      <c r="A12385" s="19">
        <v>12377</v>
      </c>
      <c r="B12385" s="16" t="s">
        <v>24</v>
      </c>
      <c r="C12385" s="21" t="s">
        <v>25</v>
      </c>
      <c r="D12385" s="34">
        <v>198800000196990</v>
      </c>
      <c r="E12385" s="21" t="s">
        <v>14091</v>
      </c>
      <c r="F12385" s="36">
        <v>32387</v>
      </c>
      <c r="G12385" s="12">
        <v>7</v>
      </c>
      <c r="H12385" s="25">
        <v>1256.02</v>
      </c>
      <c r="I12385" s="13">
        <v>1256.02</v>
      </c>
      <c r="J12385" s="13">
        <f t="shared" si="193"/>
        <v>0</v>
      </c>
    </row>
    <row r="12386" spans="1:10" x14ac:dyDescent="0.25">
      <c r="A12386" s="19">
        <v>12378</v>
      </c>
      <c r="B12386" s="16" t="s">
        <v>24</v>
      </c>
      <c r="C12386" s="21" t="s">
        <v>25</v>
      </c>
      <c r="D12386" s="34">
        <v>201010000034274</v>
      </c>
      <c r="E12386" s="21" t="s">
        <v>14092</v>
      </c>
      <c r="F12386" s="36">
        <v>40086</v>
      </c>
      <c r="G12386" s="12">
        <v>7</v>
      </c>
      <c r="H12386" s="25">
        <v>1254</v>
      </c>
      <c r="I12386" s="13">
        <v>1254</v>
      </c>
      <c r="J12386" s="13">
        <f t="shared" si="193"/>
        <v>0</v>
      </c>
    </row>
    <row r="12387" spans="1:10" x14ac:dyDescent="0.25">
      <c r="A12387" s="19">
        <v>12379</v>
      </c>
      <c r="B12387" s="16" t="s">
        <v>24</v>
      </c>
      <c r="C12387" s="21" t="s">
        <v>25</v>
      </c>
      <c r="D12387" s="34">
        <v>201010000034275</v>
      </c>
      <c r="E12387" s="21" t="s">
        <v>14092</v>
      </c>
      <c r="F12387" s="36">
        <v>40086</v>
      </c>
      <c r="G12387" s="12">
        <v>7</v>
      </c>
      <c r="H12387" s="25">
        <v>1254</v>
      </c>
      <c r="I12387" s="13">
        <v>1254</v>
      </c>
      <c r="J12387" s="13">
        <f t="shared" si="193"/>
        <v>0</v>
      </c>
    </row>
    <row r="12388" spans="1:10" x14ac:dyDescent="0.25">
      <c r="A12388" s="19">
        <v>12380</v>
      </c>
      <c r="B12388" s="16" t="s">
        <v>24</v>
      </c>
      <c r="C12388" s="21" t="s">
        <v>25</v>
      </c>
      <c r="D12388" s="34">
        <v>201010000034276</v>
      </c>
      <c r="E12388" s="21" t="s">
        <v>14092</v>
      </c>
      <c r="F12388" s="36">
        <v>40086</v>
      </c>
      <c r="G12388" s="12">
        <v>7</v>
      </c>
      <c r="H12388" s="25">
        <v>1254</v>
      </c>
      <c r="I12388" s="13">
        <v>1254</v>
      </c>
      <c r="J12388" s="13">
        <f t="shared" si="193"/>
        <v>0</v>
      </c>
    </row>
    <row r="12389" spans="1:10" x14ac:dyDescent="0.25">
      <c r="A12389" s="19">
        <v>12381</v>
      </c>
      <c r="B12389" s="16" t="s">
        <v>24</v>
      </c>
      <c r="C12389" s="21" t="s">
        <v>25</v>
      </c>
      <c r="D12389" s="34">
        <v>201010000034277</v>
      </c>
      <c r="E12389" s="21" t="s">
        <v>14092</v>
      </c>
      <c r="F12389" s="36">
        <v>40086</v>
      </c>
      <c r="G12389" s="12">
        <v>7</v>
      </c>
      <c r="H12389" s="25">
        <v>1254</v>
      </c>
      <c r="I12389" s="13">
        <v>1254</v>
      </c>
      <c r="J12389" s="13">
        <f t="shared" si="193"/>
        <v>0</v>
      </c>
    </row>
    <row r="12390" spans="1:10" x14ac:dyDescent="0.25">
      <c r="A12390" s="19">
        <v>12382</v>
      </c>
      <c r="B12390" s="16" t="s">
        <v>24</v>
      </c>
      <c r="C12390" s="21" t="s">
        <v>25</v>
      </c>
      <c r="D12390" s="34">
        <v>201010000034278</v>
      </c>
      <c r="E12390" s="21" t="s">
        <v>14092</v>
      </c>
      <c r="F12390" s="36">
        <v>40086</v>
      </c>
      <c r="G12390" s="12">
        <v>7</v>
      </c>
      <c r="H12390" s="25">
        <v>1254</v>
      </c>
      <c r="I12390" s="13">
        <v>1254</v>
      </c>
      <c r="J12390" s="13">
        <f t="shared" si="193"/>
        <v>0</v>
      </c>
    </row>
    <row r="12391" spans="1:10" x14ac:dyDescent="0.25">
      <c r="A12391" s="19">
        <v>12383</v>
      </c>
      <c r="B12391" s="16" t="s">
        <v>24</v>
      </c>
      <c r="C12391" s="21" t="s">
        <v>25</v>
      </c>
      <c r="D12391" s="34">
        <v>201010000034279</v>
      </c>
      <c r="E12391" s="21" t="s">
        <v>14092</v>
      </c>
      <c r="F12391" s="36">
        <v>40086</v>
      </c>
      <c r="G12391" s="12">
        <v>7</v>
      </c>
      <c r="H12391" s="25">
        <v>1254</v>
      </c>
      <c r="I12391" s="13">
        <v>1254</v>
      </c>
      <c r="J12391" s="13">
        <f t="shared" si="193"/>
        <v>0</v>
      </c>
    </row>
    <row r="12392" spans="1:10" x14ac:dyDescent="0.25">
      <c r="A12392" s="19">
        <v>12384</v>
      </c>
      <c r="B12392" s="16" t="s">
        <v>24</v>
      </c>
      <c r="C12392" s="21" t="s">
        <v>25</v>
      </c>
      <c r="D12392" s="34">
        <v>201010000034280</v>
      </c>
      <c r="E12392" s="21" t="s">
        <v>14092</v>
      </c>
      <c r="F12392" s="36">
        <v>40086</v>
      </c>
      <c r="G12392" s="12">
        <v>7</v>
      </c>
      <c r="H12392" s="25">
        <v>1254</v>
      </c>
      <c r="I12392" s="13">
        <v>1254</v>
      </c>
      <c r="J12392" s="13">
        <f t="shared" si="193"/>
        <v>0</v>
      </c>
    </row>
    <row r="12393" spans="1:10" x14ac:dyDescent="0.25">
      <c r="A12393" s="19">
        <v>12385</v>
      </c>
      <c r="B12393" s="16" t="s">
        <v>24</v>
      </c>
      <c r="C12393" s="21" t="s">
        <v>25</v>
      </c>
      <c r="D12393" s="34">
        <v>201010000034281</v>
      </c>
      <c r="E12393" s="21" t="s">
        <v>14092</v>
      </c>
      <c r="F12393" s="36">
        <v>40086</v>
      </c>
      <c r="G12393" s="12">
        <v>7</v>
      </c>
      <c r="H12393" s="25">
        <v>1254</v>
      </c>
      <c r="I12393" s="13">
        <v>1254</v>
      </c>
      <c r="J12393" s="13">
        <f t="shared" si="193"/>
        <v>0</v>
      </c>
    </row>
    <row r="12394" spans="1:10" x14ac:dyDescent="0.25">
      <c r="A12394" s="19">
        <v>12386</v>
      </c>
      <c r="B12394" s="16" t="s">
        <v>24</v>
      </c>
      <c r="C12394" s="21" t="s">
        <v>25</v>
      </c>
      <c r="D12394" s="34">
        <v>201010000034282</v>
      </c>
      <c r="E12394" s="21" t="s">
        <v>14092</v>
      </c>
      <c r="F12394" s="36">
        <v>40086</v>
      </c>
      <c r="G12394" s="12">
        <v>7</v>
      </c>
      <c r="H12394" s="25">
        <v>1254</v>
      </c>
      <c r="I12394" s="13">
        <v>1254</v>
      </c>
      <c r="J12394" s="13">
        <f t="shared" si="193"/>
        <v>0</v>
      </c>
    </row>
    <row r="12395" spans="1:10" x14ac:dyDescent="0.25">
      <c r="A12395" s="19">
        <v>12387</v>
      </c>
      <c r="B12395" s="16" t="s">
        <v>24</v>
      </c>
      <c r="C12395" s="21" t="s">
        <v>25</v>
      </c>
      <c r="D12395" s="34">
        <v>201010000034283</v>
      </c>
      <c r="E12395" s="21" t="s">
        <v>14092</v>
      </c>
      <c r="F12395" s="36">
        <v>40086</v>
      </c>
      <c r="G12395" s="12">
        <v>7</v>
      </c>
      <c r="H12395" s="25">
        <v>1254</v>
      </c>
      <c r="I12395" s="13">
        <v>1254</v>
      </c>
      <c r="J12395" s="13">
        <f t="shared" si="193"/>
        <v>0</v>
      </c>
    </row>
    <row r="12396" spans="1:10" x14ac:dyDescent="0.25">
      <c r="A12396" s="19">
        <v>12388</v>
      </c>
      <c r="B12396" s="16" t="s">
        <v>24</v>
      </c>
      <c r="C12396" s="21" t="s">
        <v>25</v>
      </c>
      <c r="D12396" s="34">
        <v>201010000034284</v>
      </c>
      <c r="E12396" s="21" t="s">
        <v>14092</v>
      </c>
      <c r="F12396" s="36">
        <v>40086</v>
      </c>
      <c r="G12396" s="12">
        <v>7</v>
      </c>
      <c r="H12396" s="25">
        <v>1254</v>
      </c>
      <c r="I12396" s="13">
        <v>1254</v>
      </c>
      <c r="J12396" s="13">
        <f t="shared" si="193"/>
        <v>0</v>
      </c>
    </row>
    <row r="12397" spans="1:10" x14ac:dyDescent="0.25">
      <c r="A12397" s="19">
        <v>12389</v>
      </c>
      <c r="B12397" s="16" t="s">
        <v>24</v>
      </c>
      <c r="C12397" s="21" t="s">
        <v>25</v>
      </c>
      <c r="D12397" s="34">
        <v>201010000034285</v>
      </c>
      <c r="E12397" s="21" t="s">
        <v>14092</v>
      </c>
      <c r="F12397" s="36">
        <v>40086</v>
      </c>
      <c r="G12397" s="12">
        <v>7</v>
      </c>
      <c r="H12397" s="25">
        <v>1254</v>
      </c>
      <c r="I12397" s="13">
        <v>1254</v>
      </c>
      <c r="J12397" s="13">
        <f t="shared" si="193"/>
        <v>0</v>
      </c>
    </row>
    <row r="12398" spans="1:10" x14ac:dyDescent="0.25">
      <c r="A12398" s="19">
        <v>12390</v>
      </c>
      <c r="B12398" s="16" t="s">
        <v>24</v>
      </c>
      <c r="C12398" s="21" t="s">
        <v>25</v>
      </c>
      <c r="D12398" s="34">
        <v>201010000034286</v>
      </c>
      <c r="E12398" s="21" t="s">
        <v>14092</v>
      </c>
      <c r="F12398" s="36">
        <v>40086</v>
      </c>
      <c r="G12398" s="12">
        <v>7</v>
      </c>
      <c r="H12398" s="25">
        <v>1254</v>
      </c>
      <c r="I12398" s="13">
        <v>1254</v>
      </c>
      <c r="J12398" s="13">
        <f t="shared" si="193"/>
        <v>0</v>
      </c>
    </row>
    <row r="12399" spans="1:10" x14ac:dyDescent="0.25">
      <c r="A12399" s="19">
        <v>12391</v>
      </c>
      <c r="B12399" s="16" t="s">
        <v>24</v>
      </c>
      <c r="C12399" s="21" t="s">
        <v>25</v>
      </c>
      <c r="D12399" s="34">
        <v>201010000034287</v>
      </c>
      <c r="E12399" s="21" t="s">
        <v>14092</v>
      </c>
      <c r="F12399" s="36">
        <v>40086</v>
      </c>
      <c r="G12399" s="12">
        <v>7</v>
      </c>
      <c r="H12399" s="25">
        <v>1254</v>
      </c>
      <c r="I12399" s="13">
        <v>1254</v>
      </c>
      <c r="J12399" s="13">
        <f t="shared" si="193"/>
        <v>0</v>
      </c>
    </row>
    <row r="12400" spans="1:10" x14ac:dyDescent="0.25">
      <c r="A12400" s="19">
        <v>12392</v>
      </c>
      <c r="B12400" s="16" t="s">
        <v>24</v>
      </c>
      <c r="C12400" s="21" t="s">
        <v>25</v>
      </c>
      <c r="D12400" s="34">
        <v>201010000034288</v>
      </c>
      <c r="E12400" s="21" t="s">
        <v>14092</v>
      </c>
      <c r="F12400" s="36">
        <v>40086</v>
      </c>
      <c r="G12400" s="12">
        <v>7</v>
      </c>
      <c r="H12400" s="25">
        <v>1254</v>
      </c>
      <c r="I12400" s="13">
        <v>1254</v>
      </c>
      <c r="J12400" s="13">
        <f t="shared" si="193"/>
        <v>0</v>
      </c>
    </row>
    <row r="12401" spans="1:10" x14ac:dyDescent="0.25">
      <c r="A12401" s="19">
        <v>12393</v>
      </c>
      <c r="B12401" s="16" t="s">
        <v>24</v>
      </c>
      <c r="C12401" s="21" t="s">
        <v>25</v>
      </c>
      <c r="D12401" s="34">
        <v>200810000009346</v>
      </c>
      <c r="E12401" s="21" t="s">
        <v>3957</v>
      </c>
      <c r="F12401" s="36">
        <v>39409</v>
      </c>
      <c r="G12401" s="12">
        <v>7</v>
      </c>
      <c r="H12401" s="25">
        <v>3065</v>
      </c>
      <c r="I12401" s="13">
        <v>3065</v>
      </c>
      <c r="J12401" s="13">
        <f t="shared" si="193"/>
        <v>0</v>
      </c>
    </row>
    <row r="12402" spans="1:10" x14ac:dyDescent="0.25">
      <c r="A12402" s="19">
        <v>12394</v>
      </c>
      <c r="B12402" s="16" t="s">
        <v>24</v>
      </c>
      <c r="C12402" s="21" t="s">
        <v>25</v>
      </c>
      <c r="D12402" s="34">
        <v>200810000009347</v>
      </c>
      <c r="E12402" s="21" t="s">
        <v>3957</v>
      </c>
      <c r="F12402" s="36">
        <v>39409</v>
      </c>
      <c r="G12402" s="12">
        <v>7</v>
      </c>
      <c r="H12402" s="25">
        <v>3065</v>
      </c>
      <c r="I12402" s="13">
        <v>3065</v>
      </c>
      <c r="J12402" s="13">
        <f t="shared" si="193"/>
        <v>0</v>
      </c>
    </row>
    <row r="12403" spans="1:10" x14ac:dyDescent="0.25">
      <c r="A12403" s="19">
        <v>12395</v>
      </c>
      <c r="B12403" s="16" t="s">
        <v>24</v>
      </c>
      <c r="C12403" s="21" t="s">
        <v>25</v>
      </c>
      <c r="D12403" s="34">
        <v>200810000010583</v>
      </c>
      <c r="E12403" s="21" t="s">
        <v>3957</v>
      </c>
      <c r="F12403" s="36">
        <v>39393</v>
      </c>
      <c r="G12403" s="12">
        <v>7</v>
      </c>
      <c r="H12403" s="25">
        <v>8800</v>
      </c>
      <c r="I12403" s="13">
        <v>8800</v>
      </c>
      <c r="J12403" s="13">
        <f t="shared" si="193"/>
        <v>0</v>
      </c>
    </row>
    <row r="12404" spans="1:10" x14ac:dyDescent="0.25">
      <c r="A12404" s="19">
        <v>12396</v>
      </c>
      <c r="B12404" s="16" t="s">
        <v>24</v>
      </c>
      <c r="C12404" s="21" t="s">
        <v>25</v>
      </c>
      <c r="D12404" s="34">
        <v>200810000016906</v>
      </c>
      <c r="E12404" s="21" t="s">
        <v>3957</v>
      </c>
      <c r="F12404" s="36">
        <v>39707</v>
      </c>
      <c r="G12404" s="12">
        <v>7</v>
      </c>
      <c r="H12404" s="25">
        <v>1029</v>
      </c>
      <c r="I12404" s="13">
        <v>1029</v>
      </c>
      <c r="J12404" s="13">
        <f t="shared" si="193"/>
        <v>0</v>
      </c>
    </row>
    <row r="12405" spans="1:10" x14ac:dyDescent="0.25">
      <c r="A12405" s="19">
        <v>12397</v>
      </c>
      <c r="B12405" s="16" t="s">
        <v>24</v>
      </c>
      <c r="C12405" s="21" t="s">
        <v>25</v>
      </c>
      <c r="D12405" s="34">
        <v>200810000016907</v>
      </c>
      <c r="E12405" s="21" t="s">
        <v>3957</v>
      </c>
      <c r="F12405" s="36">
        <v>39707</v>
      </c>
      <c r="G12405" s="12">
        <v>7</v>
      </c>
      <c r="H12405" s="25">
        <v>1029</v>
      </c>
      <c r="I12405" s="13">
        <v>1029</v>
      </c>
      <c r="J12405" s="13">
        <f t="shared" si="193"/>
        <v>0</v>
      </c>
    </row>
    <row r="12406" spans="1:10" x14ac:dyDescent="0.25">
      <c r="A12406" s="19">
        <v>12398</v>
      </c>
      <c r="B12406" s="16" t="s">
        <v>24</v>
      </c>
      <c r="C12406" s="21" t="s">
        <v>25</v>
      </c>
      <c r="D12406" s="34">
        <v>200810000016909</v>
      </c>
      <c r="E12406" s="21" t="s">
        <v>3957</v>
      </c>
      <c r="F12406" s="36">
        <v>39707</v>
      </c>
      <c r="G12406" s="12">
        <v>7</v>
      </c>
      <c r="H12406" s="25">
        <v>1029</v>
      </c>
      <c r="I12406" s="13">
        <v>1029</v>
      </c>
      <c r="J12406" s="13">
        <f t="shared" si="193"/>
        <v>0</v>
      </c>
    </row>
    <row r="12407" spans="1:10" x14ac:dyDescent="0.25">
      <c r="A12407" s="19">
        <v>12399</v>
      </c>
      <c r="B12407" s="16" t="s">
        <v>24</v>
      </c>
      <c r="C12407" s="21" t="s">
        <v>25</v>
      </c>
      <c r="D12407" s="34">
        <v>200910000020556</v>
      </c>
      <c r="E12407" s="21" t="s">
        <v>3957</v>
      </c>
      <c r="F12407" s="36">
        <v>39827</v>
      </c>
      <c r="G12407" s="12">
        <v>7</v>
      </c>
      <c r="H12407" s="25">
        <v>1029</v>
      </c>
      <c r="I12407" s="13">
        <v>1029</v>
      </c>
      <c r="J12407" s="13">
        <f t="shared" si="193"/>
        <v>0</v>
      </c>
    </row>
    <row r="12408" spans="1:10" x14ac:dyDescent="0.25">
      <c r="A12408" s="19">
        <v>12400</v>
      </c>
      <c r="B12408" s="16" t="s">
        <v>24</v>
      </c>
      <c r="C12408" s="21" t="s">
        <v>25</v>
      </c>
      <c r="D12408" s="34">
        <v>200910000020871</v>
      </c>
      <c r="E12408" s="21" t="s">
        <v>3957</v>
      </c>
      <c r="F12408" s="36">
        <v>39860</v>
      </c>
      <c r="G12408" s="12">
        <v>7</v>
      </c>
      <c r="H12408" s="25">
        <v>1117</v>
      </c>
      <c r="I12408" s="13">
        <v>1117</v>
      </c>
      <c r="J12408" s="13">
        <f t="shared" si="193"/>
        <v>0</v>
      </c>
    </row>
    <row r="12409" spans="1:10" x14ac:dyDescent="0.25">
      <c r="A12409" s="19">
        <v>12401</v>
      </c>
      <c r="B12409" s="16" t="s">
        <v>24</v>
      </c>
      <c r="C12409" s="21" t="s">
        <v>25</v>
      </c>
      <c r="D12409" s="34">
        <v>200910000022151</v>
      </c>
      <c r="E12409" s="21" t="s">
        <v>3957</v>
      </c>
      <c r="F12409" s="36">
        <v>39822</v>
      </c>
      <c r="G12409" s="12">
        <v>7</v>
      </c>
      <c r="H12409" s="25">
        <v>2525</v>
      </c>
      <c r="I12409" s="13">
        <v>2525</v>
      </c>
      <c r="J12409" s="13">
        <f t="shared" si="193"/>
        <v>0</v>
      </c>
    </row>
    <row r="12410" spans="1:10" x14ac:dyDescent="0.25">
      <c r="A12410" s="19">
        <v>12402</v>
      </c>
      <c r="B12410" s="16" t="s">
        <v>24</v>
      </c>
      <c r="C12410" s="21" t="s">
        <v>25</v>
      </c>
      <c r="D12410" s="34">
        <v>200910000025957</v>
      </c>
      <c r="E12410" s="21" t="s">
        <v>3957</v>
      </c>
      <c r="F12410" s="36">
        <v>40007</v>
      </c>
      <c r="G12410" s="12">
        <v>7</v>
      </c>
      <c r="H12410" s="25">
        <v>1831</v>
      </c>
      <c r="I12410" s="13">
        <v>1831</v>
      </c>
      <c r="J12410" s="13">
        <f t="shared" si="193"/>
        <v>0</v>
      </c>
    </row>
    <row r="12411" spans="1:10" x14ac:dyDescent="0.25">
      <c r="A12411" s="19">
        <v>12403</v>
      </c>
      <c r="B12411" s="16" t="s">
        <v>24</v>
      </c>
      <c r="C12411" s="21" t="s">
        <v>25</v>
      </c>
      <c r="D12411" s="34">
        <v>200910000025959</v>
      </c>
      <c r="E12411" s="21" t="s">
        <v>3957</v>
      </c>
      <c r="F12411" s="36">
        <v>40007</v>
      </c>
      <c r="G12411" s="12">
        <v>7</v>
      </c>
      <c r="H12411" s="25">
        <v>1831</v>
      </c>
      <c r="I12411" s="13">
        <v>1831</v>
      </c>
      <c r="J12411" s="13">
        <f t="shared" si="193"/>
        <v>0</v>
      </c>
    </row>
    <row r="12412" spans="1:10" x14ac:dyDescent="0.25">
      <c r="A12412" s="19">
        <v>12404</v>
      </c>
      <c r="B12412" s="16" t="s">
        <v>24</v>
      </c>
      <c r="C12412" s="21" t="s">
        <v>25</v>
      </c>
      <c r="D12412" s="34">
        <v>200910000025961</v>
      </c>
      <c r="E12412" s="21" t="s">
        <v>3957</v>
      </c>
      <c r="F12412" s="36">
        <v>40007</v>
      </c>
      <c r="G12412" s="12">
        <v>7</v>
      </c>
      <c r="H12412" s="25">
        <v>1831</v>
      </c>
      <c r="I12412" s="13">
        <v>1831</v>
      </c>
      <c r="J12412" s="13">
        <f t="shared" si="193"/>
        <v>0</v>
      </c>
    </row>
    <row r="12413" spans="1:10" x14ac:dyDescent="0.25">
      <c r="A12413" s="19">
        <v>12405</v>
      </c>
      <c r="B12413" s="16" t="s">
        <v>24</v>
      </c>
      <c r="C12413" s="21" t="s">
        <v>25</v>
      </c>
      <c r="D12413" s="34">
        <v>200910000025963</v>
      </c>
      <c r="E12413" s="21" t="s">
        <v>3957</v>
      </c>
      <c r="F12413" s="36">
        <v>40007</v>
      </c>
      <c r="G12413" s="12">
        <v>7</v>
      </c>
      <c r="H12413" s="25">
        <v>1831</v>
      </c>
      <c r="I12413" s="13">
        <v>1831</v>
      </c>
      <c r="J12413" s="13">
        <f t="shared" si="193"/>
        <v>0</v>
      </c>
    </row>
    <row r="12414" spans="1:10" x14ac:dyDescent="0.25">
      <c r="A12414" s="19">
        <v>12406</v>
      </c>
      <c r="B12414" s="16" t="s">
        <v>24</v>
      </c>
      <c r="C12414" s="21" t="s">
        <v>25</v>
      </c>
      <c r="D12414" s="34">
        <v>201010000029904</v>
      </c>
      <c r="E12414" s="21" t="s">
        <v>3957</v>
      </c>
      <c r="F12414" s="36">
        <v>40221</v>
      </c>
      <c r="G12414" s="12">
        <v>7</v>
      </c>
      <c r="H12414" s="25">
        <v>1479.69</v>
      </c>
      <c r="I12414" s="13">
        <v>1479.69</v>
      </c>
      <c r="J12414" s="13">
        <f t="shared" si="193"/>
        <v>0</v>
      </c>
    </row>
    <row r="12415" spans="1:10" x14ac:dyDescent="0.25">
      <c r="A12415" s="19">
        <v>12407</v>
      </c>
      <c r="B12415" s="16" t="s">
        <v>24</v>
      </c>
      <c r="C12415" s="21" t="s">
        <v>25</v>
      </c>
      <c r="D12415" s="34">
        <v>201010000029905</v>
      </c>
      <c r="E12415" s="21" t="s">
        <v>3957</v>
      </c>
      <c r="F12415" s="36">
        <v>40221</v>
      </c>
      <c r="G12415" s="12">
        <v>7</v>
      </c>
      <c r="H12415" s="25">
        <v>1479.69</v>
      </c>
      <c r="I12415" s="13">
        <v>1479.69</v>
      </c>
      <c r="J12415" s="13">
        <f t="shared" si="193"/>
        <v>0</v>
      </c>
    </row>
    <row r="12416" spans="1:10" x14ac:dyDescent="0.25">
      <c r="A12416" s="19">
        <v>12408</v>
      </c>
      <c r="B12416" s="16" t="s">
        <v>24</v>
      </c>
      <c r="C12416" s="21" t="s">
        <v>25</v>
      </c>
      <c r="D12416" s="34">
        <v>201010000029906</v>
      </c>
      <c r="E12416" s="21" t="s">
        <v>3957</v>
      </c>
      <c r="F12416" s="36">
        <v>40221</v>
      </c>
      <c r="G12416" s="12">
        <v>7</v>
      </c>
      <c r="H12416" s="25">
        <v>1479.69</v>
      </c>
      <c r="I12416" s="13">
        <v>1479.69</v>
      </c>
      <c r="J12416" s="13">
        <f t="shared" si="193"/>
        <v>0</v>
      </c>
    </row>
    <row r="12417" spans="1:10" x14ac:dyDescent="0.25">
      <c r="A12417" s="19">
        <v>12409</v>
      </c>
      <c r="B12417" s="16" t="s">
        <v>24</v>
      </c>
      <c r="C12417" s="21" t="s">
        <v>25</v>
      </c>
      <c r="D12417" s="34">
        <v>201010000029907</v>
      </c>
      <c r="E12417" s="21" t="s">
        <v>3957</v>
      </c>
      <c r="F12417" s="36">
        <v>40221</v>
      </c>
      <c r="G12417" s="12">
        <v>7</v>
      </c>
      <c r="H12417" s="25">
        <v>1479.69</v>
      </c>
      <c r="I12417" s="13">
        <v>1479.69</v>
      </c>
      <c r="J12417" s="13">
        <f t="shared" si="193"/>
        <v>0</v>
      </c>
    </row>
    <row r="12418" spans="1:10" x14ac:dyDescent="0.25">
      <c r="A12418" s="19">
        <v>12410</v>
      </c>
      <c r="B12418" s="16" t="s">
        <v>24</v>
      </c>
      <c r="C12418" s="21" t="s">
        <v>25</v>
      </c>
      <c r="D12418" s="34">
        <v>201010000029908</v>
      </c>
      <c r="E12418" s="21" t="s">
        <v>3957</v>
      </c>
      <c r="F12418" s="36">
        <v>40221</v>
      </c>
      <c r="G12418" s="12">
        <v>7</v>
      </c>
      <c r="H12418" s="25">
        <v>1479.69</v>
      </c>
      <c r="I12418" s="13">
        <v>1479.69</v>
      </c>
      <c r="J12418" s="13">
        <f t="shared" si="193"/>
        <v>0</v>
      </c>
    </row>
    <row r="12419" spans="1:10" x14ac:dyDescent="0.25">
      <c r="A12419" s="19">
        <v>12411</v>
      </c>
      <c r="B12419" s="16" t="s">
        <v>24</v>
      </c>
      <c r="C12419" s="21" t="s">
        <v>25</v>
      </c>
      <c r="D12419" s="34">
        <v>201010000032805</v>
      </c>
      <c r="E12419" s="21" t="s">
        <v>3957</v>
      </c>
      <c r="F12419" s="36">
        <v>40280</v>
      </c>
      <c r="G12419" s="12">
        <v>7</v>
      </c>
      <c r="H12419" s="25">
        <v>1350.15</v>
      </c>
      <c r="I12419" s="13">
        <v>1350.15</v>
      </c>
      <c r="J12419" s="13">
        <f t="shared" si="193"/>
        <v>0</v>
      </c>
    </row>
    <row r="12420" spans="1:10" x14ac:dyDescent="0.25">
      <c r="A12420" s="19">
        <v>12412</v>
      </c>
      <c r="B12420" s="16" t="s">
        <v>24</v>
      </c>
      <c r="C12420" s="21" t="s">
        <v>25</v>
      </c>
      <c r="D12420" s="34">
        <v>201010000032806</v>
      </c>
      <c r="E12420" s="21" t="s">
        <v>3957</v>
      </c>
      <c r="F12420" s="36">
        <v>40280</v>
      </c>
      <c r="G12420" s="12">
        <v>7</v>
      </c>
      <c r="H12420" s="25">
        <v>1350.15</v>
      </c>
      <c r="I12420" s="13">
        <v>1350.15</v>
      </c>
      <c r="J12420" s="13">
        <f t="shared" si="193"/>
        <v>0</v>
      </c>
    </row>
    <row r="12421" spans="1:10" x14ac:dyDescent="0.25">
      <c r="A12421" s="19">
        <v>12413</v>
      </c>
      <c r="B12421" s="16" t="s">
        <v>24</v>
      </c>
      <c r="C12421" s="21" t="s">
        <v>25</v>
      </c>
      <c r="D12421" s="34">
        <v>201010000032807</v>
      </c>
      <c r="E12421" s="21" t="s">
        <v>3957</v>
      </c>
      <c r="F12421" s="36">
        <v>40280</v>
      </c>
      <c r="G12421" s="12">
        <v>7</v>
      </c>
      <c r="H12421" s="25">
        <v>1350.15</v>
      </c>
      <c r="I12421" s="13">
        <v>1350.15</v>
      </c>
      <c r="J12421" s="13">
        <f t="shared" si="193"/>
        <v>0</v>
      </c>
    </row>
    <row r="12422" spans="1:10" x14ac:dyDescent="0.25">
      <c r="A12422" s="19">
        <v>12414</v>
      </c>
      <c r="B12422" s="16" t="s">
        <v>24</v>
      </c>
      <c r="C12422" s="21" t="s">
        <v>25</v>
      </c>
      <c r="D12422" s="34">
        <v>201010000032808</v>
      </c>
      <c r="E12422" s="21" t="s">
        <v>3957</v>
      </c>
      <c r="F12422" s="36">
        <v>40280</v>
      </c>
      <c r="G12422" s="12">
        <v>7</v>
      </c>
      <c r="H12422" s="25">
        <v>1350.15</v>
      </c>
      <c r="I12422" s="13">
        <v>1350.15</v>
      </c>
      <c r="J12422" s="13">
        <f t="shared" si="193"/>
        <v>0</v>
      </c>
    </row>
    <row r="12423" spans="1:10" x14ac:dyDescent="0.25">
      <c r="A12423" s="19">
        <v>12415</v>
      </c>
      <c r="B12423" s="16" t="s">
        <v>24</v>
      </c>
      <c r="C12423" s="21" t="s">
        <v>25</v>
      </c>
      <c r="D12423" s="34">
        <v>201110000036294</v>
      </c>
      <c r="E12423" s="21" t="s">
        <v>3957</v>
      </c>
      <c r="F12423" s="36">
        <v>40497</v>
      </c>
      <c r="G12423" s="12">
        <v>7</v>
      </c>
      <c r="H12423" s="25">
        <v>1350.15</v>
      </c>
      <c r="I12423" s="13">
        <v>1350.15</v>
      </c>
      <c r="J12423" s="13">
        <f t="shared" si="193"/>
        <v>0</v>
      </c>
    </row>
    <row r="12424" spans="1:10" x14ac:dyDescent="0.25">
      <c r="A12424" s="19">
        <v>12416</v>
      </c>
      <c r="B12424" s="16" t="s">
        <v>24</v>
      </c>
      <c r="C12424" s="21" t="s">
        <v>25</v>
      </c>
      <c r="D12424" s="34">
        <v>201110000036295</v>
      </c>
      <c r="E12424" s="21" t="s">
        <v>3957</v>
      </c>
      <c r="F12424" s="36">
        <v>40497</v>
      </c>
      <c r="G12424" s="12">
        <v>7</v>
      </c>
      <c r="H12424" s="25">
        <v>1350.15</v>
      </c>
      <c r="I12424" s="13">
        <v>1350.15</v>
      </c>
      <c r="J12424" s="13">
        <f t="shared" si="193"/>
        <v>0</v>
      </c>
    </row>
    <row r="12425" spans="1:10" x14ac:dyDescent="0.25">
      <c r="A12425" s="19">
        <v>12417</v>
      </c>
      <c r="B12425" s="16" t="s">
        <v>24</v>
      </c>
      <c r="C12425" s="21" t="s">
        <v>25</v>
      </c>
      <c r="D12425" s="34">
        <v>201110000036296</v>
      </c>
      <c r="E12425" s="21" t="s">
        <v>3957</v>
      </c>
      <c r="F12425" s="36">
        <v>40497</v>
      </c>
      <c r="G12425" s="12">
        <v>7</v>
      </c>
      <c r="H12425" s="25">
        <v>1350.15</v>
      </c>
      <c r="I12425" s="13">
        <v>1350.15</v>
      </c>
      <c r="J12425" s="13">
        <f t="shared" ref="J12425:J12488" si="194">SUM(H12425-I12425)</f>
        <v>0</v>
      </c>
    </row>
    <row r="12426" spans="1:10" x14ac:dyDescent="0.25">
      <c r="A12426" s="19">
        <v>12418</v>
      </c>
      <c r="B12426" s="16" t="s">
        <v>24</v>
      </c>
      <c r="C12426" s="21" t="s">
        <v>25</v>
      </c>
      <c r="D12426" s="34">
        <v>201110000036297</v>
      </c>
      <c r="E12426" s="21" t="s">
        <v>3957</v>
      </c>
      <c r="F12426" s="36">
        <v>40497</v>
      </c>
      <c r="G12426" s="12">
        <v>7</v>
      </c>
      <c r="H12426" s="25">
        <v>1350.15</v>
      </c>
      <c r="I12426" s="13">
        <v>1350.15</v>
      </c>
      <c r="J12426" s="13">
        <f t="shared" si="194"/>
        <v>0</v>
      </c>
    </row>
    <row r="12427" spans="1:10" x14ac:dyDescent="0.25">
      <c r="A12427" s="19">
        <v>12419</v>
      </c>
      <c r="B12427" s="16" t="s">
        <v>24</v>
      </c>
      <c r="C12427" s="21" t="s">
        <v>25</v>
      </c>
      <c r="D12427" s="34">
        <v>201110000036298</v>
      </c>
      <c r="E12427" s="21" t="s">
        <v>3957</v>
      </c>
      <c r="F12427" s="36">
        <v>40497</v>
      </c>
      <c r="G12427" s="12">
        <v>7</v>
      </c>
      <c r="H12427" s="25">
        <v>1350.15</v>
      </c>
      <c r="I12427" s="13">
        <v>1350.15</v>
      </c>
      <c r="J12427" s="13">
        <f t="shared" si="194"/>
        <v>0</v>
      </c>
    </row>
    <row r="12428" spans="1:10" x14ac:dyDescent="0.25">
      <c r="A12428" s="19">
        <v>12420</v>
      </c>
      <c r="B12428" s="16" t="s">
        <v>24</v>
      </c>
      <c r="C12428" s="21" t="s">
        <v>25</v>
      </c>
      <c r="D12428" s="34">
        <v>201110000036299</v>
      </c>
      <c r="E12428" s="21" t="s">
        <v>3957</v>
      </c>
      <c r="F12428" s="36">
        <v>40497</v>
      </c>
      <c r="G12428" s="12">
        <v>7</v>
      </c>
      <c r="H12428" s="25">
        <v>1350.15</v>
      </c>
      <c r="I12428" s="13">
        <v>1350.15</v>
      </c>
      <c r="J12428" s="13">
        <f t="shared" si="194"/>
        <v>0</v>
      </c>
    </row>
    <row r="12429" spans="1:10" x14ac:dyDescent="0.25">
      <c r="A12429" s="19">
        <v>12421</v>
      </c>
      <c r="B12429" s="16" t="s">
        <v>24</v>
      </c>
      <c r="C12429" s="21" t="s">
        <v>25</v>
      </c>
      <c r="D12429" s="34">
        <v>201110000039141</v>
      </c>
      <c r="E12429" s="21" t="s">
        <v>3957</v>
      </c>
      <c r="F12429" s="36">
        <v>40557</v>
      </c>
      <c r="G12429" s="12">
        <v>7</v>
      </c>
      <c r="H12429" s="25">
        <v>2995</v>
      </c>
      <c r="I12429" s="13">
        <v>2995</v>
      </c>
      <c r="J12429" s="13">
        <f t="shared" si="194"/>
        <v>0</v>
      </c>
    </row>
    <row r="12430" spans="1:10" x14ac:dyDescent="0.25">
      <c r="A12430" s="19">
        <v>12422</v>
      </c>
      <c r="B12430" s="16" t="s">
        <v>24</v>
      </c>
      <c r="C12430" s="21" t="s">
        <v>25</v>
      </c>
      <c r="D12430" s="34">
        <v>201510000026571</v>
      </c>
      <c r="E12430" s="21" t="s">
        <v>3957</v>
      </c>
      <c r="F12430" s="36">
        <v>42094</v>
      </c>
      <c r="G12430" s="12">
        <v>7</v>
      </c>
      <c r="H12430" s="25">
        <v>5223.78</v>
      </c>
      <c r="I12430" s="13">
        <v>2612.94</v>
      </c>
      <c r="J12430" s="13">
        <f t="shared" si="194"/>
        <v>2610.8399999999997</v>
      </c>
    </row>
    <row r="12431" spans="1:10" x14ac:dyDescent="0.25">
      <c r="A12431" s="19">
        <v>12423</v>
      </c>
      <c r="B12431" s="16" t="s">
        <v>24</v>
      </c>
      <c r="C12431" s="21" t="s">
        <v>25</v>
      </c>
      <c r="D12431" s="34">
        <v>201510000026572</v>
      </c>
      <c r="E12431" s="21" t="s">
        <v>3957</v>
      </c>
      <c r="F12431" s="36">
        <v>42094</v>
      </c>
      <c r="G12431" s="12">
        <v>7</v>
      </c>
      <c r="H12431" s="25">
        <v>5223.78</v>
      </c>
      <c r="I12431" s="13">
        <v>2612.94</v>
      </c>
      <c r="J12431" s="13">
        <f t="shared" si="194"/>
        <v>2610.8399999999997</v>
      </c>
    </row>
    <row r="12432" spans="1:10" x14ac:dyDescent="0.25">
      <c r="A12432" s="19">
        <v>12424</v>
      </c>
      <c r="B12432" s="16" t="s">
        <v>24</v>
      </c>
      <c r="C12432" s="21" t="s">
        <v>25</v>
      </c>
      <c r="D12432" s="34">
        <v>201610000001085</v>
      </c>
      <c r="E12432" s="21" t="s">
        <v>3957</v>
      </c>
      <c r="F12432" s="36">
        <v>42241</v>
      </c>
      <c r="G12432" s="12">
        <v>7</v>
      </c>
      <c r="H12432" s="25">
        <v>9747.16</v>
      </c>
      <c r="I12432" s="13">
        <v>4314.6899999999996</v>
      </c>
      <c r="J12432" s="13">
        <f t="shared" si="194"/>
        <v>5432.47</v>
      </c>
    </row>
    <row r="12433" spans="1:10" x14ac:dyDescent="0.25">
      <c r="A12433" s="19">
        <v>12425</v>
      </c>
      <c r="B12433" s="16" t="s">
        <v>24</v>
      </c>
      <c r="C12433" s="21" t="s">
        <v>25</v>
      </c>
      <c r="D12433" s="34" t="s">
        <v>13230</v>
      </c>
      <c r="E12433" s="21" t="s">
        <v>14093</v>
      </c>
      <c r="F12433" s="36">
        <v>37475</v>
      </c>
      <c r="G12433" s="12">
        <v>7</v>
      </c>
      <c r="H12433" s="25">
        <v>6890</v>
      </c>
      <c r="I12433" s="13">
        <v>6890</v>
      </c>
      <c r="J12433" s="13">
        <f t="shared" si="194"/>
        <v>0</v>
      </c>
    </row>
    <row r="12434" spans="1:10" x14ac:dyDescent="0.25">
      <c r="A12434" s="19">
        <v>12426</v>
      </c>
      <c r="B12434" s="16" t="s">
        <v>24</v>
      </c>
      <c r="C12434" s="21" t="s">
        <v>25</v>
      </c>
      <c r="D12434" s="34">
        <v>199700000151990</v>
      </c>
      <c r="E12434" s="21" t="s">
        <v>14094</v>
      </c>
      <c r="F12434" s="36">
        <v>35737</v>
      </c>
      <c r="G12434" s="12">
        <v>10</v>
      </c>
      <c r="H12434" s="25">
        <v>6222</v>
      </c>
      <c r="I12434" s="13">
        <v>6222</v>
      </c>
      <c r="J12434" s="13">
        <f t="shared" si="194"/>
        <v>0</v>
      </c>
    </row>
    <row r="12435" spans="1:10" x14ac:dyDescent="0.25">
      <c r="A12435" s="19">
        <v>12427</v>
      </c>
      <c r="B12435" s="16" t="s">
        <v>24</v>
      </c>
      <c r="C12435" s="21" t="s">
        <v>25</v>
      </c>
      <c r="D12435" s="34">
        <v>199800000152270</v>
      </c>
      <c r="E12435" s="21" t="s">
        <v>14094</v>
      </c>
      <c r="F12435" s="36">
        <v>36017</v>
      </c>
      <c r="G12435" s="12">
        <v>10</v>
      </c>
      <c r="H12435" s="25">
        <v>3285</v>
      </c>
      <c r="I12435" s="13">
        <v>3285</v>
      </c>
      <c r="J12435" s="13">
        <f t="shared" si="194"/>
        <v>0</v>
      </c>
    </row>
    <row r="12436" spans="1:10" x14ac:dyDescent="0.25">
      <c r="A12436" s="19">
        <v>12428</v>
      </c>
      <c r="B12436" s="16" t="s">
        <v>24</v>
      </c>
      <c r="C12436" s="21" t="s">
        <v>25</v>
      </c>
      <c r="D12436" s="34">
        <v>201410000017675</v>
      </c>
      <c r="E12436" s="21" t="s">
        <v>4114</v>
      </c>
      <c r="F12436" s="36">
        <v>41666</v>
      </c>
      <c r="G12436" s="12">
        <v>25</v>
      </c>
      <c r="H12436" s="25">
        <v>6144</v>
      </c>
      <c r="I12436" s="13">
        <v>1148.6300000000001</v>
      </c>
      <c r="J12436" s="13">
        <f t="shared" si="194"/>
        <v>4995.37</v>
      </c>
    </row>
    <row r="12437" spans="1:10" x14ac:dyDescent="0.25">
      <c r="A12437" s="19">
        <v>12429</v>
      </c>
      <c r="B12437" s="16" t="s">
        <v>24</v>
      </c>
      <c r="C12437" s="21" t="s">
        <v>25</v>
      </c>
      <c r="D12437" s="34">
        <v>201410000017676</v>
      </c>
      <c r="E12437" s="21" t="s">
        <v>4114</v>
      </c>
      <c r="F12437" s="36">
        <v>41666</v>
      </c>
      <c r="G12437" s="12">
        <v>25</v>
      </c>
      <c r="H12437" s="25">
        <v>6144</v>
      </c>
      <c r="I12437" s="13">
        <v>1148.6300000000001</v>
      </c>
      <c r="J12437" s="13">
        <f t="shared" si="194"/>
        <v>4995.37</v>
      </c>
    </row>
    <row r="12438" spans="1:10" x14ac:dyDescent="0.25">
      <c r="A12438" s="19">
        <v>12430</v>
      </c>
      <c r="B12438" s="16" t="s">
        <v>24</v>
      </c>
      <c r="C12438" s="21" t="s">
        <v>25</v>
      </c>
      <c r="D12438" s="34" t="s">
        <v>13231</v>
      </c>
      <c r="E12438" s="21" t="s">
        <v>14095</v>
      </c>
      <c r="F12438" s="36">
        <v>38699</v>
      </c>
      <c r="G12438" s="12">
        <v>10</v>
      </c>
      <c r="H12438" s="25">
        <v>1742</v>
      </c>
      <c r="I12438" s="13">
        <v>1742</v>
      </c>
      <c r="J12438" s="13">
        <f t="shared" si="194"/>
        <v>0</v>
      </c>
    </row>
    <row r="12439" spans="1:10" x14ac:dyDescent="0.25">
      <c r="A12439" s="19">
        <v>12431</v>
      </c>
      <c r="B12439" s="16" t="s">
        <v>24</v>
      </c>
      <c r="C12439" s="21" t="s">
        <v>25</v>
      </c>
      <c r="D12439" s="34">
        <v>200810000015163</v>
      </c>
      <c r="E12439" s="21" t="s">
        <v>14096</v>
      </c>
      <c r="F12439" s="36">
        <v>38990</v>
      </c>
      <c r="G12439" s="12">
        <v>7</v>
      </c>
      <c r="H12439" s="25">
        <v>17420.259999999998</v>
      </c>
      <c r="I12439" s="13">
        <v>17420.259999999998</v>
      </c>
      <c r="J12439" s="13">
        <f t="shared" si="194"/>
        <v>0</v>
      </c>
    </row>
    <row r="12440" spans="1:10" x14ac:dyDescent="0.25">
      <c r="A12440" s="19">
        <v>12432</v>
      </c>
      <c r="B12440" s="16" t="s">
        <v>24</v>
      </c>
      <c r="C12440" s="21" t="s">
        <v>25</v>
      </c>
      <c r="D12440" s="34">
        <v>200910000021827</v>
      </c>
      <c r="E12440" s="21" t="s">
        <v>14097</v>
      </c>
      <c r="F12440" s="36">
        <v>39896</v>
      </c>
      <c r="G12440" s="12">
        <v>7</v>
      </c>
      <c r="H12440" s="25">
        <v>23031</v>
      </c>
      <c r="I12440" s="13">
        <v>23031</v>
      </c>
      <c r="J12440" s="13">
        <f t="shared" si="194"/>
        <v>0</v>
      </c>
    </row>
    <row r="12441" spans="1:10" x14ac:dyDescent="0.25">
      <c r="A12441" s="19">
        <v>12433</v>
      </c>
      <c r="B12441" s="16" t="s">
        <v>24</v>
      </c>
      <c r="C12441" s="21" t="s">
        <v>25</v>
      </c>
      <c r="D12441" s="34">
        <v>200910000021827</v>
      </c>
      <c r="E12441" s="21" t="s">
        <v>14097</v>
      </c>
      <c r="F12441" s="36">
        <v>40744</v>
      </c>
      <c r="G12441" s="12">
        <v>7</v>
      </c>
      <c r="H12441" s="25">
        <v>9160</v>
      </c>
      <c r="I12441" s="13">
        <v>9160</v>
      </c>
      <c r="J12441" s="13">
        <f t="shared" si="194"/>
        <v>0</v>
      </c>
    </row>
    <row r="12442" spans="1:10" x14ac:dyDescent="0.25">
      <c r="A12442" s="19">
        <v>12434</v>
      </c>
      <c r="B12442" s="16" t="s">
        <v>24</v>
      </c>
      <c r="C12442" s="21" t="s">
        <v>25</v>
      </c>
      <c r="D12442" s="34">
        <v>200910000021827</v>
      </c>
      <c r="E12442" s="21" t="s">
        <v>14097</v>
      </c>
      <c r="F12442" s="36">
        <v>40744</v>
      </c>
      <c r="G12442" s="12">
        <v>7</v>
      </c>
      <c r="H12442" s="25">
        <v>1145</v>
      </c>
      <c r="I12442" s="13">
        <v>1145</v>
      </c>
      <c r="J12442" s="13">
        <f t="shared" si="194"/>
        <v>0</v>
      </c>
    </row>
    <row r="12443" spans="1:10" x14ac:dyDescent="0.25">
      <c r="A12443" s="19">
        <v>12435</v>
      </c>
      <c r="B12443" s="16" t="s">
        <v>24</v>
      </c>
      <c r="C12443" s="21" t="s">
        <v>25</v>
      </c>
      <c r="D12443" s="34">
        <v>200910000021827</v>
      </c>
      <c r="E12443" s="21" t="s">
        <v>14097</v>
      </c>
      <c r="F12443" s="36">
        <v>40744</v>
      </c>
      <c r="G12443" s="12">
        <v>7</v>
      </c>
      <c r="H12443" s="25">
        <v>1145</v>
      </c>
      <c r="I12443" s="13">
        <v>1145</v>
      </c>
      <c r="J12443" s="13">
        <f t="shared" si="194"/>
        <v>0</v>
      </c>
    </row>
    <row r="12444" spans="1:10" x14ac:dyDescent="0.25">
      <c r="A12444" s="19">
        <v>12436</v>
      </c>
      <c r="B12444" s="16" t="s">
        <v>24</v>
      </c>
      <c r="C12444" s="21" t="s">
        <v>25</v>
      </c>
      <c r="D12444" s="34">
        <v>200910000021866</v>
      </c>
      <c r="E12444" s="21" t="s">
        <v>14097</v>
      </c>
      <c r="F12444" s="36">
        <v>39896</v>
      </c>
      <c r="G12444" s="12">
        <v>7</v>
      </c>
      <c r="H12444" s="25">
        <v>23031</v>
      </c>
      <c r="I12444" s="13">
        <v>23031</v>
      </c>
      <c r="J12444" s="13">
        <f t="shared" si="194"/>
        <v>0</v>
      </c>
    </row>
    <row r="12445" spans="1:10" x14ac:dyDescent="0.25">
      <c r="A12445" s="19">
        <v>12437</v>
      </c>
      <c r="B12445" s="16" t="s">
        <v>24</v>
      </c>
      <c r="C12445" s="21" t="s">
        <v>25</v>
      </c>
      <c r="D12445" s="34">
        <v>200910000021877</v>
      </c>
      <c r="E12445" s="21" t="s">
        <v>14097</v>
      </c>
      <c r="F12445" s="36">
        <v>39896</v>
      </c>
      <c r="G12445" s="12">
        <v>7</v>
      </c>
      <c r="H12445" s="25">
        <v>23031</v>
      </c>
      <c r="I12445" s="13">
        <v>23031</v>
      </c>
      <c r="J12445" s="13">
        <f t="shared" si="194"/>
        <v>0</v>
      </c>
    </row>
    <row r="12446" spans="1:10" x14ac:dyDescent="0.25">
      <c r="A12446" s="19">
        <v>12438</v>
      </c>
      <c r="B12446" s="16" t="s">
        <v>24</v>
      </c>
      <c r="C12446" s="21" t="s">
        <v>25</v>
      </c>
      <c r="D12446" s="34">
        <v>200910000021877</v>
      </c>
      <c r="E12446" s="21" t="s">
        <v>14097</v>
      </c>
      <c r="F12446" s="36">
        <v>40553</v>
      </c>
      <c r="G12446" s="12">
        <v>7</v>
      </c>
      <c r="H12446" s="25">
        <v>9160</v>
      </c>
      <c r="I12446" s="13">
        <v>9160</v>
      </c>
      <c r="J12446" s="13">
        <f t="shared" si="194"/>
        <v>0</v>
      </c>
    </row>
    <row r="12447" spans="1:10" x14ac:dyDescent="0.25">
      <c r="A12447" s="19">
        <v>12439</v>
      </c>
      <c r="B12447" s="16" t="s">
        <v>24</v>
      </c>
      <c r="C12447" s="21" t="s">
        <v>25</v>
      </c>
      <c r="D12447" s="34">
        <v>200910000021877</v>
      </c>
      <c r="E12447" s="21" t="s">
        <v>14097</v>
      </c>
      <c r="F12447" s="36">
        <v>40553</v>
      </c>
      <c r="G12447" s="12">
        <v>7</v>
      </c>
      <c r="H12447" s="25">
        <v>2290</v>
      </c>
      <c r="I12447" s="13">
        <v>2290</v>
      </c>
      <c r="J12447" s="13">
        <f t="shared" si="194"/>
        <v>0</v>
      </c>
    </row>
    <row r="12448" spans="1:10" x14ac:dyDescent="0.25">
      <c r="A12448" s="19">
        <v>12440</v>
      </c>
      <c r="B12448" s="16" t="s">
        <v>24</v>
      </c>
      <c r="C12448" s="21" t="s">
        <v>25</v>
      </c>
      <c r="D12448" s="34">
        <v>201010000033034</v>
      </c>
      <c r="E12448" s="21" t="s">
        <v>14097</v>
      </c>
      <c r="F12448" s="36">
        <v>40308</v>
      </c>
      <c r="G12448" s="12">
        <v>7</v>
      </c>
      <c r="H12448" s="25">
        <v>22035</v>
      </c>
      <c r="I12448" s="13">
        <v>22035</v>
      </c>
      <c r="J12448" s="13">
        <f t="shared" si="194"/>
        <v>0</v>
      </c>
    </row>
    <row r="12449" spans="1:10" x14ac:dyDescent="0.25">
      <c r="A12449" s="19">
        <v>12441</v>
      </c>
      <c r="B12449" s="16" t="s">
        <v>24</v>
      </c>
      <c r="C12449" s="21" t="s">
        <v>25</v>
      </c>
      <c r="D12449" s="34">
        <v>201010000033037</v>
      </c>
      <c r="E12449" s="21" t="s">
        <v>14097</v>
      </c>
      <c r="F12449" s="36">
        <v>40308</v>
      </c>
      <c r="G12449" s="12">
        <v>7</v>
      </c>
      <c r="H12449" s="25">
        <v>22035</v>
      </c>
      <c r="I12449" s="13">
        <v>22035</v>
      </c>
      <c r="J12449" s="13">
        <f t="shared" si="194"/>
        <v>0</v>
      </c>
    </row>
    <row r="12450" spans="1:10" x14ac:dyDescent="0.25">
      <c r="A12450" s="19">
        <v>12442</v>
      </c>
      <c r="B12450" s="16" t="s">
        <v>24</v>
      </c>
      <c r="C12450" s="21" t="s">
        <v>25</v>
      </c>
      <c r="D12450" s="34">
        <v>201510000021926</v>
      </c>
      <c r="E12450" s="21" t="s">
        <v>6449</v>
      </c>
      <c r="F12450" s="36">
        <v>41747</v>
      </c>
      <c r="G12450" s="12">
        <v>25</v>
      </c>
      <c r="H12450" s="25">
        <v>1196.67</v>
      </c>
      <c r="I12450" s="13">
        <v>213.09</v>
      </c>
      <c r="J12450" s="13">
        <f t="shared" si="194"/>
        <v>983.58</v>
      </c>
    </row>
    <row r="12451" spans="1:10" x14ac:dyDescent="0.25">
      <c r="A12451" s="19">
        <v>12443</v>
      </c>
      <c r="B12451" s="16" t="s">
        <v>24</v>
      </c>
      <c r="C12451" s="21" t="s">
        <v>25</v>
      </c>
      <c r="D12451" s="34">
        <v>200710000001637</v>
      </c>
      <c r="E12451" s="21" t="s">
        <v>1449</v>
      </c>
      <c r="F12451" s="36">
        <v>39185</v>
      </c>
      <c r="G12451" s="12">
        <v>8</v>
      </c>
      <c r="H12451" s="25">
        <v>78868.81</v>
      </c>
      <c r="I12451" s="13">
        <v>78868.8100000001</v>
      </c>
      <c r="J12451" s="13">
        <f t="shared" si="194"/>
        <v>-1.0186340659856796E-10</v>
      </c>
    </row>
    <row r="12452" spans="1:10" x14ac:dyDescent="0.25">
      <c r="A12452" s="19">
        <v>12444</v>
      </c>
      <c r="B12452" s="16" t="s">
        <v>24</v>
      </c>
      <c r="C12452" s="21" t="s">
        <v>25</v>
      </c>
      <c r="D12452" s="34">
        <v>200810000016492</v>
      </c>
      <c r="E12452" s="21" t="s">
        <v>1449</v>
      </c>
      <c r="F12452" s="36">
        <v>39618</v>
      </c>
      <c r="G12452" s="12">
        <v>7</v>
      </c>
      <c r="H12452" s="25">
        <v>67191.899999999994</v>
      </c>
      <c r="I12452" s="13">
        <v>67191.899999999994</v>
      </c>
      <c r="J12452" s="13">
        <f t="shared" si="194"/>
        <v>0</v>
      </c>
    </row>
    <row r="12453" spans="1:10" x14ac:dyDescent="0.25">
      <c r="A12453" s="19">
        <v>12445</v>
      </c>
      <c r="B12453" s="16" t="s">
        <v>24</v>
      </c>
      <c r="C12453" s="21" t="s">
        <v>25</v>
      </c>
      <c r="D12453" s="34">
        <v>200810000016493</v>
      </c>
      <c r="E12453" s="21" t="s">
        <v>1449</v>
      </c>
      <c r="F12453" s="36">
        <v>39618</v>
      </c>
      <c r="G12453" s="12">
        <v>7</v>
      </c>
      <c r="H12453" s="25">
        <v>82064</v>
      </c>
      <c r="I12453" s="13">
        <v>82064</v>
      </c>
      <c r="J12453" s="13">
        <f t="shared" si="194"/>
        <v>0</v>
      </c>
    </row>
    <row r="12454" spans="1:10" x14ac:dyDescent="0.25">
      <c r="A12454" s="19">
        <v>12446</v>
      </c>
      <c r="B12454" s="16" t="s">
        <v>24</v>
      </c>
      <c r="C12454" s="21" t="s">
        <v>25</v>
      </c>
      <c r="D12454" s="34">
        <v>200810000016494</v>
      </c>
      <c r="E12454" s="21" t="s">
        <v>1449</v>
      </c>
      <c r="F12454" s="36">
        <v>39650</v>
      </c>
      <c r="G12454" s="12">
        <v>7</v>
      </c>
      <c r="H12454" s="25">
        <v>76778.8</v>
      </c>
      <c r="I12454" s="13">
        <v>76778.8</v>
      </c>
      <c r="J12454" s="13">
        <f t="shared" si="194"/>
        <v>0</v>
      </c>
    </row>
    <row r="12455" spans="1:10" x14ac:dyDescent="0.25">
      <c r="A12455" s="19">
        <v>12447</v>
      </c>
      <c r="B12455" s="16" t="s">
        <v>24</v>
      </c>
      <c r="C12455" s="21" t="s">
        <v>25</v>
      </c>
      <c r="D12455" s="34">
        <v>201010000033282</v>
      </c>
      <c r="E12455" s="21" t="s">
        <v>1449</v>
      </c>
      <c r="F12455" s="36">
        <v>40373</v>
      </c>
      <c r="G12455" s="12">
        <v>7</v>
      </c>
      <c r="H12455" s="25">
        <v>161383</v>
      </c>
      <c r="I12455" s="13">
        <v>161383</v>
      </c>
      <c r="J12455" s="13">
        <f t="shared" si="194"/>
        <v>0</v>
      </c>
    </row>
    <row r="12456" spans="1:10" x14ac:dyDescent="0.25">
      <c r="A12456" s="19">
        <v>12448</v>
      </c>
      <c r="B12456" s="16" t="s">
        <v>24</v>
      </c>
      <c r="C12456" s="21" t="s">
        <v>25</v>
      </c>
      <c r="D12456" s="34">
        <v>201010000033283</v>
      </c>
      <c r="E12456" s="21" t="s">
        <v>1449</v>
      </c>
      <c r="F12456" s="36">
        <v>40373</v>
      </c>
      <c r="G12456" s="12">
        <v>7</v>
      </c>
      <c r="H12456" s="25">
        <v>72584</v>
      </c>
      <c r="I12456" s="13">
        <v>72584</v>
      </c>
      <c r="J12456" s="13">
        <f t="shared" si="194"/>
        <v>0</v>
      </c>
    </row>
    <row r="12457" spans="1:10" x14ac:dyDescent="0.25">
      <c r="A12457" s="19">
        <v>12449</v>
      </c>
      <c r="B12457" s="16" t="s">
        <v>24</v>
      </c>
      <c r="C12457" s="21" t="s">
        <v>25</v>
      </c>
      <c r="D12457" s="34">
        <v>201010000033284</v>
      </c>
      <c r="E12457" s="21" t="s">
        <v>1449</v>
      </c>
      <c r="F12457" s="36">
        <v>40373</v>
      </c>
      <c r="G12457" s="12">
        <v>7</v>
      </c>
      <c r="H12457" s="25">
        <v>72584</v>
      </c>
      <c r="I12457" s="13">
        <v>72584</v>
      </c>
      <c r="J12457" s="13">
        <f t="shared" si="194"/>
        <v>0</v>
      </c>
    </row>
    <row r="12458" spans="1:10" x14ac:dyDescent="0.25">
      <c r="A12458" s="19">
        <v>12450</v>
      </c>
      <c r="B12458" s="16" t="s">
        <v>24</v>
      </c>
      <c r="C12458" s="21" t="s">
        <v>25</v>
      </c>
      <c r="D12458" s="34">
        <v>201010000033285</v>
      </c>
      <c r="E12458" s="21" t="s">
        <v>1449</v>
      </c>
      <c r="F12458" s="36">
        <v>40372</v>
      </c>
      <c r="G12458" s="12">
        <v>7</v>
      </c>
      <c r="H12458" s="25">
        <v>365516</v>
      </c>
      <c r="I12458" s="13">
        <v>365516</v>
      </c>
      <c r="J12458" s="13">
        <f t="shared" si="194"/>
        <v>0</v>
      </c>
    </row>
    <row r="12459" spans="1:10" x14ac:dyDescent="0.25">
      <c r="A12459" s="19">
        <v>12451</v>
      </c>
      <c r="B12459" s="16" t="s">
        <v>24</v>
      </c>
      <c r="C12459" s="21" t="s">
        <v>25</v>
      </c>
      <c r="D12459" s="34">
        <v>201010000033322</v>
      </c>
      <c r="E12459" s="21" t="s">
        <v>1449</v>
      </c>
      <c r="F12459" s="36">
        <v>40373</v>
      </c>
      <c r="G12459" s="12">
        <v>7</v>
      </c>
      <c r="H12459" s="25">
        <v>87779</v>
      </c>
      <c r="I12459" s="13">
        <v>87778.999999999898</v>
      </c>
      <c r="J12459" s="13">
        <f t="shared" si="194"/>
        <v>1.0186340659856796E-10</v>
      </c>
    </row>
    <row r="12460" spans="1:10" x14ac:dyDescent="0.25">
      <c r="A12460" s="19">
        <v>12452</v>
      </c>
      <c r="B12460" s="16" t="s">
        <v>24</v>
      </c>
      <c r="C12460" s="21" t="s">
        <v>25</v>
      </c>
      <c r="D12460" s="34">
        <v>201010000033324</v>
      </c>
      <c r="E12460" s="21" t="s">
        <v>1449</v>
      </c>
      <c r="F12460" s="36">
        <v>40379</v>
      </c>
      <c r="G12460" s="12">
        <v>7</v>
      </c>
      <c r="H12460" s="25">
        <v>87779</v>
      </c>
      <c r="I12460" s="13">
        <v>87778.999999999898</v>
      </c>
      <c r="J12460" s="13">
        <f t="shared" si="194"/>
        <v>1.0186340659856796E-10</v>
      </c>
    </row>
    <row r="12461" spans="1:10" x14ac:dyDescent="0.25">
      <c r="A12461" s="19">
        <v>12453</v>
      </c>
      <c r="B12461" s="16" t="s">
        <v>24</v>
      </c>
      <c r="C12461" s="21" t="s">
        <v>25</v>
      </c>
      <c r="D12461" s="34">
        <v>201010000033728</v>
      </c>
      <c r="E12461" s="21" t="s">
        <v>1449</v>
      </c>
      <c r="F12461" s="36">
        <v>40386</v>
      </c>
      <c r="G12461" s="12">
        <v>7</v>
      </c>
      <c r="H12461" s="25">
        <v>74136</v>
      </c>
      <c r="I12461" s="13">
        <v>74136</v>
      </c>
      <c r="J12461" s="13">
        <f t="shared" si="194"/>
        <v>0</v>
      </c>
    </row>
    <row r="12462" spans="1:10" x14ac:dyDescent="0.25">
      <c r="A12462" s="19">
        <v>12454</v>
      </c>
      <c r="B12462" s="16" t="s">
        <v>24</v>
      </c>
      <c r="C12462" s="21" t="s">
        <v>25</v>
      </c>
      <c r="D12462" s="34">
        <v>201010000033729</v>
      </c>
      <c r="E12462" s="21" t="s">
        <v>1449</v>
      </c>
      <c r="F12462" s="36">
        <v>40386</v>
      </c>
      <c r="G12462" s="12">
        <v>7</v>
      </c>
      <c r="H12462" s="25">
        <v>98146</v>
      </c>
      <c r="I12462" s="13">
        <v>98146</v>
      </c>
      <c r="J12462" s="13">
        <f t="shared" si="194"/>
        <v>0</v>
      </c>
    </row>
    <row r="12463" spans="1:10" x14ac:dyDescent="0.25">
      <c r="A12463" s="19">
        <v>12455</v>
      </c>
      <c r="B12463" s="16" t="s">
        <v>24</v>
      </c>
      <c r="C12463" s="21" t="s">
        <v>25</v>
      </c>
      <c r="D12463" s="34">
        <v>201210000010251</v>
      </c>
      <c r="E12463" s="21" t="s">
        <v>1449</v>
      </c>
      <c r="F12463" s="36">
        <v>40815</v>
      </c>
      <c r="G12463" s="12">
        <v>7</v>
      </c>
      <c r="H12463" s="25">
        <v>75654.3</v>
      </c>
      <c r="I12463" s="13">
        <v>74055.349999999904</v>
      </c>
      <c r="J12463" s="13">
        <f t="shared" si="194"/>
        <v>1598.950000000099</v>
      </c>
    </row>
    <row r="12464" spans="1:10" x14ac:dyDescent="0.25">
      <c r="A12464" s="19">
        <v>12456</v>
      </c>
      <c r="B12464" s="16" t="s">
        <v>24</v>
      </c>
      <c r="C12464" s="21" t="s">
        <v>25</v>
      </c>
      <c r="D12464" s="34">
        <v>201210000010253</v>
      </c>
      <c r="E12464" s="21" t="s">
        <v>1449</v>
      </c>
      <c r="F12464" s="36">
        <v>40813</v>
      </c>
      <c r="G12464" s="12">
        <v>7</v>
      </c>
      <c r="H12464" s="25">
        <v>76754.3</v>
      </c>
      <c r="I12464" s="13">
        <v>74921.81</v>
      </c>
      <c r="J12464" s="13">
        <f t="shared" si="194"/>
        <v>1832.4900000000052</v>
      </c>
    </row>
    <row r="12465" spans="1:10" x14ac:dyDescent="0.25">
      <c r="A12465" s="19">
        <v>12457</v>
      </c>
      <c r="B12465" s="16" t="s">
        <v>24</v>
      </c>
      <c r="C12465" s="21" t="s">
        <v>25</v>
      </c>
      <c r="D12465" s="34">
        <v>201610000006725</v>
      </c>
      <c r="E12465" s="21" t="s">
        <v>1449</v>
      </c>
      <c r="F12465" s="36">
        <v>42480</v>
      </c>
      <c r="G12465" s="12">
        <v>7</v>
      </c>
      <c r="H12465" s="25">
        <v>96736.73</v>
      </c>
      <c r="I12465" s="13">
        <v>33784.1</v>
      </c>
      <c r="J12465" s="13">
        <f t="shared" si="194"/>
        <v>62952.63</v>
      </c>
    </row>
    <row r="12466" spans="1:10" x14ac:dyDescent="0.25">
      <c r="A12466" s="19">
        <v>12458</v>
      </c>
      <c r="B12466" s="16" t="s">
        <v>24</v>
      </c>
      <c r="C12466" s="21" t="s">
        <v>25</v>
      </c>
      <c r="D12466" s="34">
        <v>198800000196200</v>
      </c>
      <c r="E12466" s="21" t="s">
        <v>14098</v>
      </c>
      <c r="F12466" s="36">
        <v>32387</v>
      </c>
      <c r="G12466" s="12">
        <v>12</v>
      </c>
      <c r="H12466" s="25">
        <v>1080</v>
      </c>
      <c r="I12466" s="13">
        <v>1080</v>
      </c>
      <c r="J12466" s="13">
        <f t="shared" si="194"/>
        <v>0</v>
      </c>
    </row>
    <row r="12467" spans="1:10" x14ac:dyDescent="0.25">
      <c r="A12467" s="19">
        <v>12459</v>
      </c>
      <c r="B12467" s="16" t="s">
        <v>24</v>
      </c>
      <c r="C12467" s="21" t="s">
        <v>25</v>
      </c>
      <c r="D12467" s="34">
        <v>200710000000377</v>
      </c>
      <c r="E12467" s="21" t="s">
        <v>5862</v>
      </c>
      <c r="F12467" s="36">
        <v>39191</v>
      </c>
      <c r="G12467" s="12">
        <v>40</v>
      </c>
      <c r="H12467" s="25">
        <v>2430</v>
      </c>
      <c r="I12467" s="13">
        <v>695.55</v>
      </c>
      <c r="J12467" s="13">
        <f t="shared" si="194"/>
        <v>1734.45</v>
      </c>
    </row>
    <row r="12468" spans="1:10" x14ac:dyDescent="0.25">
      <c r="A12468" s="19">
        <v>12460</v>
      </c>
      <c r="B12468" s="16" t="s">
        <v>24</v>
      </c>
      <c r="C12468" s="21" t="s">
        <v>25</v>
      </c>
      <c r="D12468" s="34">
        <v>201510000026447</v>
      </c>
      <c r="E12468" s="21" t="s">
        <v>4655</v>
      </c>
      <c r="F12468" s="36">
        <v>42046</v>
      </c>
      <c r="G12468" s="12">
        <v>7</v>
      </c>
      <c r="H12468" s="25">
        <v>7488</v>
      </c>
      <c r="I12468" s="13">
        <v>3886.05</v>
      </c>
      <c r="J12468" s="13">
        <f t="shared" si="194"/>
        <v>3601.95</v>
      </c>
    </row>
    <row r="12469" spans="1:10" x14ac:dyDescent="0.25">
      <c r="A12469" s="19">
        <v>12461</v>
      </c>
      <c r="B12469" s="16" t="s">
        <v>24</v>
      </c>
      <c r="C12469" s="21" t="s">
        <v>25</v>
      </c>
      <c r="D12469" s="34" t="s">
        <v>13232</v>
      </c>
      <c r="E12469" s="21" t="s">
        <v>14099</v>
      </c>
      <c r="F12469" s="36">
        <v>36952</v>
      </c>
      <c r="G12469" s="12">
        <v>12</v>
      </c>
      <c r="H12469" s="25">
        <v>3496.43</v>
      </c>
      <c r="I12469" s="13">
        <v>3496.4299999999898</v>
      </c>
      <c r="J12469" s="13">
        <f t="shared" si="194"/>
        <v>1.0004441719502211E-11</v>
      </c>
    </row>
    <row r="12470" spans="1:10" x14ac:dyDescent="0.25">
      <c r="A12470" s="19">
        <v>12462</v>
      </c>
      <c r="B12470" s="16" t="s">
        <v>24</v>
      </c>
      <c r="C12470" s="21" t="s">
        <v>25</v>
      </c>
      <c r="D12470" s="34">
        <v>201610000002369</v>
      </c>
      <c r="E12470" s="21" t="s">
        <v>6447</v>
      </c>
      <c r="F12470" s="36">
        <v>41913</v>
      </c>
      <c r="G12470" s="12">
        <v>50</v>
      </c>
      <c r="H12470" s="25">
        <v>1070.44</v>
      </c>
      <c r="I12470" s="13">
        <v>85.57</v>
      </c>
      <c r="J12470" s="13">
        <f t="shared" si="194"/>
        <v>984.87000000000012</v>
      </c>
    </row>
    <row r="12471" spans="1:10" x14ac:dyDescent="0.25">
      <c r="A12471" s="19">
        <v>12463</v>
      </c>
      <c r="B12471" s="16" t="s">
        <v>24</v>
      </c>
      <c r="C12471" s="21" t="s">
        <v>25</v>
      </c>
      <c r="D12471" s="34">
        <v>199300000196790</v>
      </c>
      <c r="E12471" s="21" t="s">
        <v>14100</v>
      </c>
      <c r="F12471" s="36">
        <v>34141</v>
      </c>
      <c r="G12471" s="12">
        <v>12</v>
      </c>
      <c r="H12471" s="25">
        <v>1049.46</v>
      </c>
      <c r="I12471" s="13">
        <v>1049.46</v>
      </c>
      <c r="J12471" s="13">
        <f t="shared" si="194"/>
        <v>0</v>
      </c>
    </row>
    <row r="12472" spans="1:10" x14ac:dyDescent="0.25">
      <c r="A12472" s="19">
        <v>12464</v>
      </c>
      <c r="B12472" s="16" t="s">
        <v>24</v>
      </c>
      <c r="C12472" s="21" t="s">
        <v>25</v>
      </c>
      <c r="D12472" s="34">
        <v>198800000195940</v>
      </c>
      <c r="E12472" s="21" t="s">
        <v>14101</v>
      </c>
      <c r="F12472" s="36">
        <v>32387</v>
      </c>
      <c r="G12472" s="12">
        <v>12</v>
      </c>
      <c r="H12472" s="25">
        <v>2026.93</v>
      </c>
      <c r="I12472" s="13">
        <v>2026.93</v>
      </c>
      <c r="J12472" s="13">
        <f t="shared" si="194"/>
        <v>0</v>
      </c>
    </row>
    <row r="12473" spans="1:10" x14ac:dyDescent="0.25">
      <c r="A12473" s="19">
        <v>12465</v>
      </c>
      <c r="B12473" s="16" t="s">
        <v>24</v>
      </c>
      <c r="C12473" s="21" t="s">
        <v>25</v>
      </c>
      <c r="D12473" s="34" t="s">
        <v>13233</v>
      </c>
      <c r="E12473" s="21" t="s">
        <v>14102</v>
      </c>
      <c r="F12473" s="36">
        <v>36889</v>
      </c>
      <c r="G12473" s="12">
        <v>12</v>
      </c>
      <c r="H12473" s="25">
        <v>3637</v>
      </c>
      <c r="I12473" s="13">
        <v>3637</v>
      </c>
      <c r="J12473" s="13">
        <f t="shared" si="194"/>
        <v>0</v>
      </c>
    </row>
    <row r="12474" spans="1:10" x14ac:dyDescent="0.25">
      <c r="A12474" s="19">
        <v>12466</v>
      </c>
      <c r="B12474" s="16" t="s">
        <v>24</v>
      </c>
      <c r="C12474" s="21" t="s">
        <v>25</v>
      </c>
      <c r="D12474" s="34" t="s">
        <v>13234</v>
      </c>
      <c r="E12474" s="21" t="s">
        <v>14102</v>
      </c>
      <c r="F12474" s="36">
        <v>36889</v>
      </c>
      <c r="G12474" s="12">
        <v>12</v>
      </c>
      <c r="H12474" s="25">
        <v>7191</v>
      </c>
      <c r="I12474" s="13">
        <v>7191</v>
      </c>
      <c r="J12474" s="13">
        <f t="shared" si="194"/>
        <v>0</v>
      </c>
    </row>
    <row r="12475" spans="1:10" x14ac:dyDescent="0.25">
      <c r="A12475" s="19">
        <v>12467</v>
      </c>
      <c r="B12475" s="16" t="s">
        <v>24</v>
      </c>
      <c r="C12475" s="21" t="s">
        <v>25</v>
      </c>
      <c r="D12475" s="34">
        <v>201710000000084</v>
      </c>
      <c r="E12475" s="21" t="s">
        <v>3720</v>
      </c>
      <c r="F12475" s="36">
        <v>42604</v>
      </c>
      <c r="G12475" s="12">
        <v>20</v>
      </c>
      <c r="H12475" s="25">
        <v>6944</v>
      </c>
      <c r="I12475" s="13">
        <v>730.61</v>
      </c>
      <c r="J12475" s="13">
        <f t="shared" si="194"/>
        <v>6213.39</v>
      </c>
    </row>
    <row r="12476" spans="1:10" x14ac:dyDescent="0.25">
      <c r="A12476" s="19">
        <v>12468</v>
      </c>
      <c r="B12476" s="16" t="s">
        <v>24</v>
      </c>
      <c r="C12476" s="21" t="s">
        <v>25</v>
      </c>
      <c r="D12476" s="34">
        <v>201610000006728</v>
      </c>
      <c r="E12476" s="21" t="s">
        <v>2195</v>
      </c>
      <c r="F12476" s="36">
        <v>42480</v>
      </c>
      <c r="G12476" s="12">
        <v>5</v>
      </c>
      <c r="H12476" s="25">
        <v>43919</v>
      </c>
      <c r="I12476" s="13">
        <v>21473.46</v>
      </c>
      <c r="J12476" s="13">
        <f t="shared" si="194"/>
        <v>22445.54</v>
      </c>
    </row>
    <row r="12477" spans="1:10" x14ac:dyDescent="0.25">
      <c r="A12477" s="19">
        <v>12469</v>
      </c>
      <c r="B12477" s="16" t="s">
        <v>24</v>
      </c>
      <c r="C12477" s="21" t="s">
        <v>25</v>
      </c>
      <c r="D12477" s="34">
        <v>201010000033097</v>
      </c>
      <c r="E12477" s="21" t="s">
        <v>4251</v>
      </c>
      <c r="F12477" s="36">
        <v>40317</v>
      </c>
      <c r="G12477" s="12">
        <v>12</v>
      </c>
      <c r="H12477" s="25">
        <v>15195</v>
      </c>
      <c r="I12477" s="13">
        <v>10594.86</v>
      </c>
      <c r="J12477" s="13">
        <f t="shared" si="194"/>
        <v>4600.1399999999994</v>
      </c>
    </row>
    <row r="12478" spans="1:10" x14ac:dyDescent="0.25">
      <c r="A12478" s="19">
        <v>12470</v>
      </c>
      <c r="B12478" s="16" t="s">
        <v>24</v>
      </c>
      <c r="C12478" s="21" t="s">
        <v>25</v>
      </c>
      <c r="D12478" s="34" t="s">
        <v>13235</v>
      </c>
      <c r="E12478" s="21" t="s">
        <v>14103</v>
      </c>
      <c r="F12478" s="36">
        <v>38959</v>
      </c>
      <c r="G12478" s="12">
        <v>12</v>
      </c>
      <c r="H12478" s="25">
        <v>3525</v>
      </c>
      <c r="I12478" s="13">
        <v>3525</v>
      </c>
      <c r="J12478" s="13">
        <f t="shared" si="194"/>
        <v>0</v>
      </c>
    </row>
    <row r="12479" spans="1:10" x14ac:dyDescent="0.25">
      <c r="A12479" s="19">
        <v>12471</v>
      </c>
      <c r="B12479" s="16" t="s">
        <v>24</v>
      </c>
      <c r="C12479" s="21" t="s">
        <v>25</v>
      </c>
      <c r="D12479" s="34">
        <v>201910000000134</v>
      </c>
      <c r="E12479" s="21" t="s">
        <v>2788</v>
      </c>
      <c r="F12479" s="36">
        <v>43356</v>
      </c>
      <c r="G12479" s="12">
        <v>12</v>
      </c>
      <c r="H12479" s="25">
        <v>12235</v>
      </c>
      <c r="I12479" s="13">
        <v>0</v>
      </c>
      <c r="J12479" s="13">
        <f t="shared" si="194"/>
        <v>12235</v>
      </c>
    </row>
    <row r="12480" spans="1:10" x14ac:dyDescent="0.25">
      <c r="A12480" s="19">
        <v>12472</v>
      </c>
      <c r="B12480" s="16" t="s">
        <v>24</v>
      </c>
      <c r="C12480" s="21" t="s">
        <v>25</v>
      </c>
      <c r="D12480" s="34">
        <v>200910000026460</v>
      </c>
      <c r="E12480" s="21" t="s">
        <v>7106</v>
      </c>
      <c r="F12480" s="36">
        <v>40010</v>
      </c>
      <c r="G12480" s="12">
        <v>12</v>
      </c>
      <c r="H12480" s="25">
        <v>1647.75</v>
      </c>
      <c r="I12480" s="13">
        <v>1264.3900000000001</v>
      </c>
      <c r="J12480" s="13">
        <f t="shared" si="194"/>
        <v>383.3599999999999</v>
      </c>
    </row>
    <row r="12481" spans="1:10" x14ac:dyDescent="0.25">
      <c r="A12481" s="19">
        <v>12473</v>
      </c>
      <c r="B12481" s="16" t="s">
        <v>24</v>
      </c>
      <c r="C12481" s="21" t="s">
        <v>25</v>
      </c>
      <c r="D12481" s="34">
        <v>201010000029164</v>
      </c>
      <c r="E12481" s="21" t="s">
        <v>5847</v>
      </c>
      <c r="F12481" s="36">
        <v>40176</v>
      </c>
      <c r="G12481" s="12">
        <v>12</v>
      </c>
      <c r="H12481" s="25">
        <v>6482.96</v>
      </c>
      <c r="I12481" s="13">
        <v>4728.9799999999996</v>
      </c>
      <c r="J12481" s="13">
        <f t="shared" si="194"/>
        <v>1753.9800000000005</v>
      </c>
    </row>
    <row r="12482" spans="1:10" x14ac:dyDescent="0.25">
      <c r="A12482" s="19">
        <v>12474</v>
      </c>
      <c r="B12482" s="16" t="s">
        <v>24</v>
      </c>
      <c r="C12482" s="21" t="s">
        <v>25</v>
      </c>
      <c r="D12482" s="34">
        <v>201010000029165</v>
      </c>
      <c r="E12482" s="21" t="s">
        <v>5847</v>
      </c>
      <c r="F12482" s="36">
        <v>40176</v>
      </c>
      <c r="G12482" s="12">
        <v>12</v>
      </c>
      <c r="H12482" s="25">
        <v>6482.96</v>
      </c>
      <c r="I12482" s="13">
        <v>4728.9799999999996</v>
      </c>
      <c r="J12482" s="13">
        <f t="shared" si="194"/>
        <v>1753.9800000000005</v>
      </c>
    </row>
    <row r="12483" spans="1:10" x14ac:dyDescent="0.25">
      <c r="A12483" s="19">
        <v>12475</v>
      </c>
      <c r="B12483" s="16" t="s">
        <v>24</v>
      </c>
      <c r="C12483" s="21" t="s">
        <v>25</v>
      </c>
      <c r="D12483" s="34">
        <v>201010000029166</v>
      </c>
      <c r="E12483" s="21" t="s">
        <v>5847</v>
      </c>
      <c r="F12483" s="36">
        <v>40176</v>
      </c>
      <c r="G12483" s="12">
        <v>12</v>
      </c>
      <c r="H12483" s="25">
        <v>6482.96</v>
      </c>
      <c r="I12483" s="13">
        <v>4728.9799999999996</v>
      </c>
      <c r="J12483" s="13">
        <f t="shared" si="194"/>
        <v>1753.9800000000005</v>
      </c>
    </row>
    <row r="12484" spans="1:10" x14ac:dyDescent="0.25">
      <c r="A12484" s="19">
        <v>12476</v>
      </c>
      <c r="B12484" s="16" t="s">
        <v>24</v>
      </c>
      <c r="C12484" s="21" t="s">
        <v>25</v>
      </c>
      <c r="D12484" s="34">
        <v>201010000029167</v>
      </c>
      <c r="E12484" s="21" t="s">
        <v>5847</v>
      </c>
      <c r="F12484" s="36">
        <v>40176</v>
      </c>
      <c r="G12484" s="12">
        <v>12</v>
      </c>
      <c r="H12484" s="25">
        <v>6482.96</v>
      </c>
      <c r="I12484" s="13">
        <v>4728.9799999999996</v>
      </c>
      <c r="J12484" s="13">
        <f t="shared" si="194"/>
        <v>1753.9800000000005</v>
      </c>
    </row>
    <row r="12485" spans="1:10" x14ac:dyDescent="0.25">
      <c r="A12485" s="19">
        <v>12477</v>
      </c>
      <c r="B12485" s="16" t="s">
        <v>24</v>
      </c>
      <c r="C12485" s="21" t="s">
        <v>25</v>
      </c>
      <c r="D12485" s="34">
        <v>199700000197320</v>
      </c>
      <c r="E12485" s="21" t="s">
        <v>14104</v>
      </c>
      <c r="F12485" s="36">
        <v>35643</v>
      </c>
      <c r="G12485" s="12">
        <v>12</v>
      </c>
      <c r="H12485" s="25">
        <v>3440</v>
      </c>
      <c r="I12485" s="13">
        <v>3440</v>
      </c>
      <c r="J12485" s="13">
        <f t="shared" si="194"/>
        <v>0</v>
      </c>
    </row>
    <row r="12486" spans="1:10" x14ac:dyDescent="0.25">
      <c r="A12486" s="19">
        <v>12478</v>
      </c>
      <c r="B12486" s="16" t="s">
        <v>24</v>
      </c>
      <c r="C12486" s="21" t="s">
        <v>25</v>
      </c>
      <c r="D12486" s="34">
        <v>199700000197330</v>
      </c>
      <c r="E12486" s="21" t="s">
        <v>14104</v>
      </c>
      <c r="F12486" s="36">
        <v>35643</v>
      </c>
      <c r="G12486" s="12">
        <v>12</v>
      </c>
      <c r="H12486" s="25">
        <v>3440</v>
      </c>
      <c r="I12486" s="13">
        <v>3440</v>
      </c>
      <c r="J12486" s="13">
        <f t="shared" si="194"/>
        <v>0</v>
      </c>
    </row>
    <row r="12487" spans="1:10" x14ac:dyDescent="0.25">
      <c r="A12487" s="19">
        <v>12479</v>
      </c>
      <c r="B12487" s="16" t="s">
        <v>24</v>
      </c>
      <c r="C12487" s="21" t="s">
        <v>25</v>
      </c>
      <c r="D12487" s="34">
        <v>201410000014941</v>
      </c>
      <c r="E12487" s="21" t="s">
        <v>6537</v>
      </c>
      <c r="F12487" s="36">
        <v>41475</v>
      </c>
      <c r="G12487" s="12">
        <v>10</v>
      </c>
      <c r="H12487" s="25">
        <v>1843</v>
      </c>
      <c r="I12487" s="13">
        <v>957.84</v>
      </c>
      <c r="J12487" s="13">
        <f t="shared" si="194"/>
        <v>885.16</v>
      </c>
    </row>
    <row r="12488" spans="1:10" x14ac:dyDescent="0.25">
      <c r="A12488" s="19">
        <v>12480</v>
      </c>
      <c r="B12488" s="16" t="s">
        <v>24</v>
      </c>
      <c r="C12488" s="21" t="s">
        <v>25</v>
      </c>
      <c r="D12488" s="34">
        <v>201410000014942</v>
      </c>
      <c r="E12488" s="21" t="s">
        <v>6538</v>
      </c>
      <c r="F12488" s="36">
        <v>41475</v>
      </c>
      <c r="G12488" s="12">
        <v>10</v>
      </c>
      <c r="H12488" s="25">
        <v>1843</v>
      </c>
      <c r="I12488" s="13">
        <v>957.84</v>
      </c>
      <c r="J12488" s="13">
        <f t="shared" si="194"/>
        <v>885.16</v>
      </c>
    </row>
    <row r="12489" spans="1:10" x14ac:dyDescent="0.25">
      <c r="A12489" s="19">
        <v>12481</v>
      </c>
      <c r="B12489" s="16" t="s">
        <v>24</v>
      </c>
      <c r="C12489" s="21" t="s">
        <v>25</v>
      </c>
      <c r="D12489" s="34">
        <v>201410000014943</v>
      </c>
      <c r="E12489" s="21" t="s">
        <v>6539</v>
      </c>
      <c r="F12489" s="36">
        <v>41475</v>
      </c>
      <c r="G12489" s="12">
        <v>10</v>
      </c>
      <c r="H12489" s="25">
        <v>1843</v>
      </c>
      <c r="I12489" s="13">
        <v>957.84</v>
      </c>
      <c r="J12489" s="13">
        <f t="shared" ref="J12489:J12552" si="195">SUM(H12489-I12489)</f>
        <v>885.16</v>
      </c>
    </row>
    <row r="12490" spans="1:10" x14ac:dyDescent="0.25">
      <c r="A12490" s="19">
        <v>12482</v>
      </c>
      <c r="B12490" s="16" t="s">
        <v>24</v>
      </c>
      <c r="C12490" s="21" t="s">
        <v>25</v>
      </c>
      <c r="D12490" s="34">
        <v>201410000014944</v>
      </c>
      <c r="E12490" s="21" t="s">
        <v>6540</v>
      </c>
      <c r="F12490" s="36">
        <v>41475</v>
      </c>
      <c r="G12490" s="12">
        <v>10</v>
      </c>
      <c r="H12490" s="25">
        <v>1843</v>
      </c>
      <c r="I12490" s="13">
        <v>957.84</v>
      </c>
      <c r="J12490" s="13">
        <f t="shared" si="195"/>
        <v>885.16</v>
      </c>
    </row>
    <row r="12491" spans="1:10" x14ac:dyDescent="0.25">
      <c r="A12491" s="19">
        <v>12483</v>
      </c>
      <c r="B12491" s="16" t="s">
        <v>24</v>
      </c>
      <c r="C12491" s="21" t="s">
        <v>25</v>
      </c>
      <c r="D12491" s="34">
        <v>201410000014952</v>
      </c>
      <c r="E12491" s="21" t="s">
        <v>3503</v>
      </c>
      <c r="F12491" s="36">
        <v>41475</v>
      </c>
      <c r="G12491" s="12">
        <v>20</v>
      </c>
      <c r="H12491" s="25">
        <v>9828</v>
      </c>
      <c r="I12491" s="13">
        <v>2554.0100000000002</v>
      </c>
      <c r="J12491" s="13">
        <f t="shared" si="195"/>
        <v>7273.99</v>
      </c>
    </row>
    <row r="12492" spans="1:10" x14ac:dyDescent="0.25">
      <c r="A12492" s="19">
        <v>12484</v>
      </c>
      <c r="B12492" s="16" t="s">
        <v>24</v>
      </c>
      <c r="C12492" s="21" t="s">
        <v>25</v>
      </c>
      <c r="D12492" s="34">
        <v>201410000014949</v>
      </c>
      <c r="E12492" s="21" t="s">
        <v>4093</v>
      </c>
      <c r="F12492" s="36">
        <v>41475</v>
      </c>
      <c r="G12492" s="12">
        <v>20</v>
      </c>
      <c r="H12492" s="25">
        <v>6757</v>
      </c>
      <c r="I12492" s="13">
        <v>1755.85</v>
      </c>
      <c r="J12492" s="13">
        <f t="shared" si="195"/>
        <v>5001.1499999999996</v>
      </c>
    </row>
    <row r="12493" spans="1:10" x14ac:dyDescent="0.25">
      <c r="A12493" s="19">
        <v>12485</v>
      </c>
      <c r="B12493" s="16" t="s">
        <v>24</v>
      </c>
      <c r="C12493" s="21" t="s">
        <v>25</v>
      </c>
      <c r="D12493" s="34">
        <v>201410000014951</v>
      </c>
      <c r="E12493" s="21" t="s">
        <v>2945</v>
      </c>
      <c r="F12493" s="36">
        <v>41475</v>
      </c>
      <c r="G12493" s="12">
        <v>20</v>
      </c>
      <c r="H12493" s="25">
        <v>14742</v>
      </c>
      <c r="I12493" s="13">
        <v>3830.77</v>
      </c>
      <c r="J12493" s="13">
        <f t="shared" si="195"/>
        <v>10911.23</v>
      </c>
    </row>
    <row r="12494" spans="1:10" x14ac:dyDescent="0.25">
      <c r="A12494" s="19">
        <v>12486</v>
      </c>
      <c r="B12494" s="16" t="s">
        <v>24</v>
      </c>
      <c r="C12494" s="21" t="s">
        <v>25</v>
      </c>
      <c r="D12494" s="34">
        <v>201410000014950</v>
      </c>
      <c r="E12494" s="21" t="s">
        <v>3930</v>
      </c>
      <c r="F12494" s="36">
        <v>41475</v>
      </c>
      <c r="G12494" s="12">
        <v>28</v>
      </c>
      <c r="H12494" s="25">
        <v>6757</v>
      </c>
      <c r="I12494" s="13">
        <v>1254.23</v>
      </c>
      <c r="J12494" s="13">
        <f t="shared" si="195"/>
        <v>5502.77</v>
      </c>
    </row>
    <row r="12495" spans="1:10" x14ac:dyDescent="0.25">
      <c r="A12495" s="19">
        <v>12487</v>
      </c>
      <c r="B12495" s="16" t="s">
        <v>24</v>
      </c>
      <c r="C12495" s="21" t="s">
        <v>25</v>
      </c>
      <c r="D12495" s="34">
        <v>201410000014937</v>
      </c>
      <c r="E12495" s="21" t="s">
        <v>14105</v>
      </c>
      <c r="F12495" s="36">
        <v>41475</v>
      </c>
      <c r="G12495" s="12">
        <v>5</v>
      </c>
      <c r="H12495" s="25">
        <v>615</v>
      </c>
      <c r="I12495" s="13">
        <v>615</v>
      </c>
      <c r="J12495" s="13">
        <f t="shared" si="195"/>
        <v>0</v>
      </c>
    </row>
    <row r="12496" spans="1:10" x14ac:dyDescent="0.25">
      <c r="A12496" s="19">
        <v>12488</v>
      </c>
      <c r="B12496" s="16" t="s">
        <v>24</v>
      </c>
      <c r="C12496" s="21" t="s">
        <v>25</v>
      </c>
      <c r="D12496" s="34">
        <v>201410000014938</v>
      </c>
      <c r="E12496" s="21" t="s">
        <v>14106</v>
      </c>
      <c r="F12496" s="36">
        <v>41475</v>
      </c>
      <c r="G12496" s="12">
        <v>5</v>
      </c>
      <c r="H12496" s="25">
        <v>615</v>
      </c>
      <c r="I12496" s="13">
        <v>615</v>
      </c>
      <c r="J12496" s="13">
        <f t="shared" si="195"/>
        <v>0</v>
      </c>
    </row>
    <row r="12497" spans="1:10" x14ac:dyDescent="0.25">
      <c r="A12497" s="19">
        <v>12489</v>
      </c>
      <c r="B12497" s="16" t="s">
        <v>24</v>
      </c>
      <c r="C12497" s="21" t="s">
        <v>25</v>
      </c>
      <c r="D12497" s="34">
        <v>201410000014939</v>
      </c>
      <c r="E12497" s="21" t="s">
        <v>14107</v>
      </c>
      <c r="F12497" s="36">
        <v>41475</v>
      </c>
      <c r="G12497" s="12">
        <v>5</v>
      </c>
      <c r="H12497" s="25">
        <v>615</v>
      </c>
      <c r="I12497" s="13">
        <v>615</v>
      </c>
      <c r="J12497" s="13">
        <f t="shared" si="195"/>
        <v>0</v>
      </c>
    </row>
    <row r="12498" spans="1:10" x14ac:dyDescent="0.25">
      <c r="A12498" s="19">
        <v>12490</v>
      </c>
      <c r="B12498" s="16" t="s">
        <v>24</v>
      </c>
      <c r="C12498" s="21" t="s">
        <v>25</v>
      </c>
      <c r="D12498" s="34">
        <v>201410000014940</v>
      </c>
      <c r="E12498" s="21" t="s">
        <v>14108</v>
      </c>
      <c r="F12498" s="36">
        <v>41475</v>
      </c>
      <c r="G12498" s="12">
        <v>5</v>
      </c>
      <c r="H12498" s="25">
        <v>615</v>
      </c>
      <c r="I12498" s="13">
        <v>615</v>
      </c>
      <c r="J12498" s="13">
        <f t="shared" si="195"/>
        <v>0</v>
      </c>
    </row>
    <row r="12499" spans="1:10" x14ac:dyDescent="0.25">
      <c r="A12499" s="19">
        <v>12491</v>
      </c>
      <c r="B12499" s="16" t="s">
        <v>24</v>
      </c>
      <c r="C12499" s="21" t="s">
        <v>25</v>
      </c>
      <c r="D12499" s="34">
        <v>201410000014945</v>
      </c>
      <c r="E12499" s="21" t="s">
        <v>6541</v>
      </c>
      <c r="F12499" s="36">
        <v>41475</v>
      </c>
      <c r="G12499" s="12">
        <v>10</v>
      </c>
      <c r="H12499" s="25">
        <v>1843</v>
      </c>
      <c r="I12499" s="13">
        <v>957.84</v>
      </c>
      <c r="J12499" s="13">
        <f t="shared" si="195"/>
        <v>885.16</v>
      </c>
    </row>
    <row r="12500" spans="1:10" x14ac:dyDescent="0.25">
      <c r="A12500" s="19">
        <v>12492</v>
      </c>
      <c r="B12500" s="16" t="s">
        <v>24</v>
      </c>
      <c r="C12500" s="21" t="s">
        <v>25</v>
      </c>
      <c r="D12500" s="34">
        <v>201410000014946</v>
      </c>
      <c r="E12500" s="21" t="s">
        <v>6542</v>
      </c>
      <c r="F12500" s="36">
        <v>41475</v>
      </c>
      <c r="G12500" s="12">
        <v>10</v>
      </c>
      <c r="H12500" s="25">
        <v>1843</v>
      </c>
      <c r="I12500" s="13">
        <v>957.84</v>
      </c>
      <c r="J12500" s="13">
        <f t="shared" si="195"/>
        <v>885.16</v>
      </c>
    </row>
    <row r="12501" spans="1:10" x14ac:dyDescent="0.25">
      <c r="A12501" s="19">
        <v>12493</v>
      </c>
      <c r="B12501" s="16" t="s">
        <v>24</v>
      </c>
      <c r="C12501" s="21" t="s">
        <v>25</v>
      </c>
      <c r="D12501" s="34">
        <v>201410000014947</v>
      </c>
      <c r="E12501" s="21" t="s">
        <v>6543</v>
      </c>
      <c r="F12501" s="36">
        <v>41475</v>
      </c>
      <c r="G12501" s="12">
        <v>10</v>
      </c>
      <c r="H12501" s="25">
        <v>1843</v>
      </c>
      <c r="I12501" s="13">
        <v>957.84</v>
      </c>
      <c r="J12501" s="13">
        <f t="shared" si="195"/>
        <v>885.16</v>
      </c>
    </row>
    <row r="12502" spans="1:10" x14ac:dyDescent="0.25">
      <c r="A12502" s="19">
        <v>12494</v>
      </c>
      <c r="B12502" s="16" t="s">
        <v>24</v>
      </c>
      <c r="C12502" s="21" t="s">
        <v>25</v>
      </c>
      <c r="D12502" s="34">
        <v>201410000014948</v>
      </c>
      <c r="E12502" s="21" t="s">
        <v>6544</v>
      </c>
      <c r="F12502" s="36">
        <v>41475</v>
      </c>
      <c r="G12502" s="12">
        <v>10</v>
      </c>
      <c r="H12502" s="25">
        <v>1843</v>
      </c>
      <c r="I12502" s="13">
        <v>957.84</v>
      </c>
      <c r="J12502" s="13">
        <f t="shared" si="195"/>
        <v>885.16</v>
      </c>
    </row>
    <row r="12503" spans="1:10" x14ac:dyDescent="0.25">
      <c r="A12503" s="19">
        <v>12495</v>
      </c>
      <c r="B12503" s="16" t="s">
        <v>24</v>
      </c>
      <c r="C12503" s="21" t="s">
        <v>25</v>
      </c>
      <c r="D12503" s="34">
        <v>201410000014935</v>
      </c>
      <c r="E12503" s="21" t="s">
        <v>14109</v>
      </c>
      <c r="F12503" s="36">
        <v>41475</v>
      </c>
      <c r="G12503" s="12">
        <v>5</v>
      </c>
      <c r="H12503" s="25">
        <v>615</v>
      </c>
      <c r="I12503" s="13">
        <v>615</v>
      </c>
      <c r="J12503" s="13">
        <f t="shared" si="195"/>
        <v>0</v>
      </c>
    </row>
    <row r="12504" spans="1:10" x14ac:dyDescent="0.25">
      <c r="A12504" s="19">
        <v>12496</v>
      </c>
      <c r="B12504" s="16" t="s">
        <v>24</v>
      </c>
      <c r="C12504" s="21" t="s">
        <v>25</v>
      </c>
      <c r="D12504" s="34">
        <v>201410000014936</v>
      </c>
      <c r="E12504" s="21" t="s">
        <v>14110</v>
      </c>
      <c r="F12504" s="36">
        <v>41475</v>
      </c>
      <c r="G12504" s="12">
        <v>5</v>
      </c>
      <c r="H12504" s="25">
        <v>615</v>
      </c>
      <c r="I12504" s="13">
        <v>615</v>
      </c>
      <c r="J12504" s="13">
        <f t="shared" si="195"/>
        <v>0</v>
      </c>
    </row>
    <row r="12505" spans="1:10" x14ac:dyDescent="0.25">
      <c r="A12505" s="19">
        <v>12497</v>
      </c>
      <c r="B12505" s="16" t="s">
        <v>24</v>
      </c>
      <c r="C12505" s="21" t="s">
        <v>25</v>
      </c>
      <c r="D12505" s="34">
        <v>201110000039555</v>
      </c>
      <c r="E12505" s="21" t="s">
        <v>14111</v>
      </c>
      <c r="F12505" s="36">
        <v>40772</v>
      </c>
      <c r="G12505" s="12">
        <v>7</v>
      </c>
      <c r="H12505" s="25">
        <v>1333.87</v>
      </c>
      <c r="I12505" s="13">
        <v>1333.87</v>
      </c>
      <c r="J12505" s="13">
        <f t="shared" si="195"/>
        <v>0</v>
      </c>
    </row>
    <row r="12506" spans="1:10" x14ac:dyDescent="0.25">
      <c r="A12506" s="19">
        <v>12498</v>
      </c>
      <c r="B12506" s="16" t="s">
        <v>24</v>
      </c>
      <c r="C12506" s="21" t="s">
        <v>25</v>
      </c>
      <c r="D12506" s="34">
        <v>201010000033958</v>
      </c>
      <c r="E12506" s="21" t="s">
        <v>6203</v>
      </c>
      <c r="F12506" s="36">
        <v>40379</v>
      </c>
      <c r="G12506" s="12">
        <v>12</v>
      </c>
      <c r="H12506" s="25">
        <v>3999</v>
      </c>
      <c r="I12506" s="13">
        <v>2731.68</v>
      </c>
      <c r="J12506" s="13">
        <f t="shared" si="195"/>
        <v>1267.3200000000002</v>
      </c>
    </row>
    <row r="12507" spans="1:10" x14ac:dyDescent="0.25">
      <c r="A12507" s="19">
        <v>12499</v>
      </c>
      <c r="B12507" s="16" t="s">
        <v>24</v>
      </c>
      <c r="C12507" s="21" t="s">
        <v>25</v>
      </c>
      <c r="D12507" s="34">
        <v>201610000002299</v>
      </c>
      <c r="E12507" s="21" t="s">
        <v>4225</v>
      </c>
      <c r="F12507" s="36">
        <v>42445</v>
      </c>
      <c r="G12507" s="12">
        <v>12</v>
      </c>
      <c r="H12507" s="25">
        <v>5949</v>
      </c>
      <c r="I12507" s="13">
        <v>1259.33</v>
      </c>
      <c r="J12507" s="13">
        <f t="shared" si="195"/>
        <v>4689.67</v>
      </c>
    </row>
    <row r="12508" spans="1:10" x14ac:dyDescent="0.25">
      <c r="A12508" s="19">
        <v>12500</v>
      </c>
      <c r="B12508" s="16" t="s">
        <v>24</v>
      </c>
      <c r="C12508" s="21" t="s">
        <v>25</v>
      </c>
      <c r="D12508" s="34">
        <v>198800000148570</v>
      </c>
      <c r="E12508" s="21" t="s">
        <v>14112</v>
      </c>
      <c r="F12508" s="36">
        <v>32387</v>
      </c>
      <c r="G12508" s="12">
        <v>12</v>
      </c>
      <c r="H12508" s="25">
        <v>1179</v>
      </c>
      <c r="I12508" s="13">
        <v>1179</v>
      </c>
      <c r="J12508" s="13">
        <f t="shared" si="195"/>
        <v>0</v>
      </c>
    </row>
    <row r="12509" spans="1:10" x14ac:dyDescent="0.25">
      <c r="A12509" s="19">
        <v>12501</v>
      </c>
      <c r="B12509" s="16" t="s">
        <v>24</v>
      </c>
      <c r="C12509" s="21" t="s">
        <v>25</v>
      </c>
      <c r="D12509" s="34">
        <v>200810000009731</v>
      </c>
      <c r="E12509" s="21" t="s">
        <v>6633</v>
      </c>
      <c r="F12509" s="36">
        <v>39323</v>
      </c>
      <c r="G12509" s="12">
        <v>12</v>
      </c>
      <c r="H12509" s="25">
        <v>10633</v>
      </c>
      <c r="I12509" s="13">
        <v>9819.7499999999909</v>
      </c>
      <c r="J12509" s="13">
        <f t="shared" si="195"/>
        <v>813.25000000000909</v>
      </c>
    </row>
    <row r="12510" spans="1:10" x14ac:dyDescent="0.25">
      <c r="A12510" s="19">
        <v>12502</v>
      </c>
      <c r="B12510" s="16" t="s">
        <v>24</v>
      </c>
      <c r="C12510" s="21" t="s">
        <v>25</v>
      </c>
      <c r="D12510" s="34">
        <v>200910000020734</v>
      </c>
      <c r="E12510" s="21" t="s">
        <v>7326</v>
      </c>
      <c r="F12510" s="36">
        <v>39749</v>
      </c>
      <c r="G12510" s="12">
        <v>12</v>
      </c>
      <c r="H12510" s="25">
        <v>1399</v>
      </c>
      <c r="I12510" s="13">
        <v>1156.77</v>
      </c>
      <c r="J12510" s="13">
        <f t="shared" si="195"/>
        <v>242.23000000000002</v>
      </c>
    </row>
    <row r="12511" spans="1:10" x14ac:dyDescent="0.25">
      <c r="A12511" s="19">
        <v>12503</v>
      </c>
      <c r="B12511" s="16" t="s">
        <v>24</v>
      </c>
      <c r="C12511" s="21" t="s">
        <v>25</v>
      </c>
      <c r="D12511" s="34">
        <v>201310000019987</v>
      </c>
      <c r="E12511" s="21" t="s">
        <v>3772</v>
      </c>
      <c r="F12511" s="36">
        <v>41151</v>
      </c>
      <c r="G12511" s="12">
        <v>12</v>
      </c>
      <c r="H12511" s="25">
        <v>12257.5</v>
      </c>
      <c r="I12511" s="13">
        <v>6214.57</v>
      </c>
      <c r="J12511" s="13">
        <f t="shared" si="195"/>
        <v>6042.93</v>
      </c>
    </row>
    <row r="12512" spans="1:10" x14ac:dyDescent="0.25">
      <c r="A12512" s="19">
        <v>12504</v>
      </c>
      <c r="B12512" s="16" t="s">
        <v>24</v>
      </c>
      <c r="C12512" s="21" t="s">
        <v>25</v>
      </c>
      <c r="D12512" s="34">
        <v>199700000194040</v>
      </c>
      <c r="E12512" s="21" t="s">
        <v>14113</v>
      </c>
      <c r="F12512" s="36">
        <v>35674</v>
      </c>
      <c r="G12512" s="12">
        <v>12</v>
      </c>
      <c r="H12512" s="25">
        <v>2039.95</v>
      </c>
      <c r="I12512" s="13">
        <v>2039.95</v>
      </c>
      <c r="J12512" s="13">
        <f t="shared" si="195"/>
        <v>0</v>
      </c>
    </row>
    <row r="12513" spans="1:10" x14ac:dyDescent="0.25">
      <c r="A12513" s="19">
        <v>12505</v>
      </c>
      <c r="B12513" s="16" t="s">
        <v>24</v>
      </c>
      <c r="C12513" s="21" t="s">
        <v>25</v>
      </c>
      <c r="D12513" s="34">
        <v>201310000018834</v>
      </c>
      <c r="E12513" s="21" t="s">
        <v>14114</v>
      </c>
      <c r="F12513" s="36">
        <v>37165</v>
      </c>
      <c r="G12513" s="12">
        <v>1</v>
      </c>
      <c r="H12513" s="25">
        <v>26547.29</v>
      </c>
      <c r="I12513" s="13">
        <v>26547.29</v>
      </c>
      <c r="J12513" s="13">
        <f t="shared" si="195"/>
        <v>0</v>
      </c>
    </row>
    <row r="12514" spans="1:10" x14ac:dyDescent="0.25">
      <c r="A12514" s="19">
        <v>12506</v>
      </c>
      <c r="B12514" s="16" t="s">
        <v>24</v>
      </c>
      <c r="C12514" s="21" t="s">
        <v>25</v>
      </c>
      <c r="D12514" s="34">
        <v>200910000022283</v>
      </c>
      <c r="E12514" s="21" t="s">
        <v>7355</v>
      </c>
      <c r="F12514" s="36">
        <v>39926</v>
      </c>
      <c r="G12514" s="12">
        <v>12</v>
      </c>
      <c r="H12514" s="25">
        <v>1055.99</v>
      </c>
      <c r="I12514" s="13">
        <v>830.520000000001</v>
      </c>
      <c r="J12514" s="13">
        <f t="shared" si="195"/>
        <v>225.469999999999</v>
      </c>
    </row>
    <row r="12515" spans="1:10" x14ac:dyDescent="0.25">
      <c r="A12515" s="19">
        <v>12507</v>
      </c>
      <c r="B12515" s="16" t="s">
        <v>24</v>
      </c>
      <c r="C12515" s="21" t="s">
        <v>25</v>
      </c>
      <c r="D12515" s="34">
        <v>200910000027076</v>
      </c>
      <c r="E12515" s="21" t="s">
        <v>7384</v>
      </c>
      <c r="F12515" s="36">
        <v>39770</v>
      </c>
      <c r="G12515" s="12">
        <v>12</v>
      </c>
      <c r="H12515" s="25">
        <v>1165.99</v>
      </c>
      <c r="I12515" s="13">
        <v>958.54000000000099</v>
      </c>
      <c r="J12515" s="13">
        <f t="shared" si="195"/>
        <v>207.44999999999902</v>
      </c>
    </row>
    <row r="12516" spans="1:10" x14ac:dyDescent="0.25">
      <c r="A12516" s="19">
        <v>12508</v>
      </c>
      <c r="B12516" s="16" t="s">
        <v>24</v>
      </c>
      <c r="C12516" s="21" t="s">
        <v>25</v>
      </c>
      <c r="D12516" s="34">
        <v>199600000198210</v>
      </c>
      <c r="E12516" s="21" t="s">
        <v>14115</v>
      </c>
      <c r="F12516" s="36">
        <v>35339</v>
      </c>
      <c r="G12516" s="12">
        <v>12</v>
      </c>
      <c r="H12516" s="25">
        <v>25000</v>
      </c>
      <c r="I12516" s="13">
        <v>25000</v>
      </c>
      <c r="J12516" s="13">
        <f t="shared" si="195"/>
        <v>0</v>
      </c>
    </row>
    <row r="12517" spans="1:10" x14ac:dyDescent="0.25">
      <c r="A12517" s="19">
        <v>12509</v>
      </c>
      <c r="B12517" s="16" t="s">
        <v>24</v>
      </c>
      <c r="C12517" s="21" t="s">
        <v>25</v>
      </c>
      <c r="D12517" s="34">
        <v>199700000195120</v>
      </c>
      <c r="E12517" s="21" t="s">
        <v>14116</v>
      </c>
      <c r="F12517" s="36">
        <v>35551</v>
      </c>
      <c r="G12517" s="12">
        <v>12</v>
      </c>
      <c r="H12517" s="25">
        <v>1120</v>
      </c>
      <c r="I12517" s="13">
        <v>1120</v>
      </c>
      <c r="J12517" s="13">
        <f t="shared" si="195"/>
        <v>0</v>
      </c>
    </row>
    <row r="12518" spans="1:10" x14ac:dyDescent="0.25">
      <c r="A12518" s="19">
        <v>12510</v>
      </c>
      <c r="B12518" s="16" t="s">
        <v>24</v>
      </c>
      <c r="C12518" s="21" t="s">
        <v>25</v>
      </c>
      <c r="D12518" s="34" t="s">
        <v>13236</v>
      </c>
      <c r="E12518" s="21" t="s">
        <v>14117</v>
      </c>
      <c r="F12518" s="36">
        <v>38831</v>
      </c>
      <c r="G12518" s="12">
        <v>7</v>
      </c>
      <c r="H12518" s="25">
        <v>1483.7</v>
      </c>
      <c r="I12518" s="13">
        <v>1483.7</v>
      </c>
      <c r="J12518" s="13">
        <f t="shared" si="195"/>
        <v>0</v>
      </c>
    </row>
    <row r="12519" spans="1:10" x14ac:dyDescent="0.25">
      <c r="A12519" s="19">
        <v>12511</v>
      </c>
      <c r="B12519" s="16" t="s">
        <v>24</v>
      </c>
      <c r="C12519" s="21" t="s">
        <v>25</v>
      </c>
      <c r="D12519" s="34" t="s">
        <v>13237</v>
      </c>
      <c r="E12519" s="21" t="s">
        <v>14117</v>
      </c>
      <c r="F12519" s="36">
        <v>38831</v>
      </c>
      <c r="G12519" s="12">
        <v>7</v>
      </c>
      <c r="H12519" s="25">
        <v>1483.7</v>
      </c>
      <c r="I12519" s="13">
        <v>1483.7</v>
      </c>
      <c r="J12519" s="13">
        <f t="shared" si="195"/>
        <v>0</v>
      </c>
    </row>
    <row r="12520" spans="1:10" x14ac:dyDescent="0.25">
      <c r="A12520" s="19">
        <v>12512</v>
      </c>
      <c r="B12520" s="16" t="s">
        <v>24</v>
      </c>
      <c r="C12520" s="21" t="s">
        <v>25</v>
      </c>
      <c r="D12520" s="34" t="s">
        <v>13238</v>
      </c>
      <c r="E12520" s="21" t="s">
        <v>14117</v>
      </c>
      <c r="F12520" s="36">
        <v>38831</v>
      </c>
      <c r="G12520" s="12">
        <v>7</v>
      </c>
      <c r="H12520" s="25">
        <v>1483.7</v>
      </c>
      <c r="I12520" s="13">
        <v>1483.7</v>
      </c>
      <c r="J12520" s="13">
        <f t="shared" si="195"/>
        <v>0</v>
      </c>
    </row>
    <row r="12521" spans="1:10" x14ac:dyDescent="0.25">
      <c r="A12521" s="19">
        <v>12513</v>
      </c>
      <c r="B12521" s="16" t="s">
        <v>24</v>
      </c>
      <c r="C12521" s="21" t="s">
        <v>25</v>
      </c>
      <c r="D12521" s="34" t="s">
        <v>13239</v>
      </c>
      <c r="E12521" s="21" t="s">
        <v>14117</v>
      </c>
      <c r="F12521" s="36">
        <v>38831</v>
      </c>
      <c r="G12521" s="12">
        <v>7</v>
      </c>
      <c r="H12521" s="25">
        <v>1483.7</v>
      </c>
      <c r="I12521" s="13">
        <v>1483.7</v>
      </c>
      <c r="J12521" s="13">
        <f t="shared" si="195"/>
        <v>0</v>
      </c>
    </row>
    <row r="12522" spans="1:10" x14ac:dyDescent="0.25">
      <c r="A12522" s="19">
        <v>12514</v>
      </c>
      <c r="B12522" s="16" t="s">
        <v>24</v>
      </c>
      <c r="C12522" s="21" t="s">
        <v>25</v>
      </c>
      <c r="D12522" s="34" t="s">
        <v>13240</v>
      </c>
      <c r="E12522" s="21" t="s">
        <v>14117</v>
      </c>
      <c r="F12522" s="36">
        <v>38831</v>
      </c>
      <c r="G12522" s="12">
        <v>7</v>
      </c>
      <c r="H12522" s="25">
        <v>1483.7</v>
      </c>
      <c r="I12522" s="13">
        <v>1483.7</v>
      </c>
      <c r="J12522" s="13">
        <f t="shared" si="195"/>
        <v>0</v>
      </c>
    </row>
    <row r="12523" spans="1:10" x14ac:dyDescent="0.25">
      <c r="A12523" s="19">
        <v>12515</v>
      </c>
      <c r="B12523" s="16" t="s">
        <v>24</v>
      </c>
      <c r="C12523" s="21" t="s">
        <v>25</v>
      </c>
      <c r="D12523" s="34" t="s">
        <v>13241</v>
      </c>
      <c r="E12523" s="21" t="s">
        <v>14117</v>
      </c>
      <c r="F12523" s="36">
        <v>38831</v>
      </c>
      <c r="G12523" s="12">
        <v>7</v>
      </c>
      <c r="H12523" s="25">
        <v>1483.7</v>
      </c>
      <c r="I12523" s="13">
        <v>1483.7</v>
      </c>
      <c r="J12523" s="13">
        <f t="shared" si="195"/>
        <v>0</v>
      </c>
    </row>
    <row r="12524" spans="1:10" x14ac:dyDescent="0.25">
      <c r="A12524" s="19">
        <v>12516</v>
      </c>
      <c r="B12524" s="16" t="s">
        <v>24</v>
      </c>
      <c r="C12524" s="21" t="s">
        <v>25</v>
      </c>
      <c r="D12524" s="34" t="s">
        <v>13242</v>
      </c>
      <c r="E12524" s="21" t="s">
        <v>14117</v>
      </c>
      <c r="F12524" s="36">
        <v>38831</v>
      </c>
      <c r="G12524" s="12">
        <v>7</v>
      </c>
      <c r="H12524" s="25">
        <v>1483.69</v>
      </c>
      <c r="I12524" s="13">
        <v>1483.69</v>
      </c>
      <c r="J12524" s="13">
        <f t="shared" si="195"/>
        <v>0</v>
      </c>
    </row>
    <row r="12525" spans="1:10" x14ac:dyDescent="0.25">
      <c r="A12525" s="19">
        <v>12517</v>
      </c>
      <c r="B12525" s="16" t="s">
        <v>24</v>
      </c>
      <c r="C12525" s="21" t="s">
        <v>25</v>
      </c>
      <c r="D12525" s="34">
        <v>200710000005495</v>
      </c>
      <c r="E12525" s="21" t="s">
        <v>14118</v>
      </c>
      <c r="F12525" s="36">
        <v>39111</v>
      </c>
      <c r="G12525" s="12">
        <v>7</v>
      </c>
      <c r="H12525" s="25">
        <v>8117.2</v>
      </c>
      <c r="I12525" s="13">
        <v>8117.2</v>
      </c>
      <c r="J12525" s="13">
        <f t="shared" si="195"/>
        <v>0</v>
      </c>
    </row>
    <row r="12526" spans="1:10" x14ac:dyDescent="0.25">
      <c r="A12526" s="19">
        <v>12518</v>
      </c>
      <c r="B12526" s="16" t="s">
        <v>24</v>
      </c>
      <c r="C12526" s="21" t="s">
        <v>25</v>
      </c>
      <c r="D12526" s="34">
        <v>200710000005496</v>
      </c>
      <c r="E12526" s="21" t="s">
        <v>14119</v>
      </c>
      <c r="F12526" s="36">
        <v>39111</v>
      </c>
      <c r="G12526" s="12">
        <v>7</v>
      </c>
      <c r="H12526" s="25">
        <v>1661.2</v>
      </c>
      <c r="I12526" s="13">
        <v>1661.2</v>
      </c>
      <c r="J12526" s="13">
        <f t="shared" si="195"/>
        <v>0</v>
      </c>
    </row>
    <row r="12527" spans="1:10" x14ac:dyDescent="0.25">
      <c r="A12527" s="19">
        <v>12519</v>
      </c>
      <c r="B12527" s="16" t="s">
        <v>24</v>
      </c>
      <c r="C12527" s="21" t="s">
        <v>25</v>
      </c>
      <c r="D12527" s="34">
        <v>199100000148120</v>
      </c>
      <c r="E12527" s="21" t="s">
        <v>14120</v>
      </c>
      <c r="F12527" s="36">
        <v>33512</v>
      </c>
      <c r="G12527" s="12">
        <v>12</v>
      </c>
      <c r="H12527" s="25">
        <v>2734</v>
      </c>
      <c r="I12527" s="13">
        <v>2734</v>
      </c>
      <c r="J12527" s="13">
        <f t="shared" si="195"/>
        <v>0</v>
      </c>
    </row>
    <row r="12528" spans="1:10" x14ac:dyDescent="0.25">
      <c r="A12528" s="19">
        <v>12520</v>
      </c>
      <c r="B12528" s="16" t="s">
        <v>24</v>
      </c>
      <c r="C12528" s="21" t="s">
        <v>25</v>
      </c>
      <c r="D12528" s="34">
        <v>201410000011593</v>
      </c>
      <c r="E12528" s="21" t="s">
        <v>4405</v>
      </c>
      <c r="F12528" s="36">
        <v>41614</v>
      </c>
      <c r="G12528" s="12">
        <v>25</v>
      </c>
      <c r="H12528" s="25">
        <v>5225</v>
      </c>
      <c r="I12528" s="13">
        <v>1006.62</v>
      </c>
      <c r="J12528" s="13">
        <f t="shared" si="195"/>
        <v>4218.38</v>
      </c>
    </row>
    <row r="12529" spans="1:10" x14ac:dyDescent="0.25">
      <c r="A12529" s="19">
        <v>12521</v>
      </c>
      <c r="B12529" s="16" t="s">
        <v>24</v>
      </c>
      <c r="C12529" s="21" t="s">
        <v>25</v>
      </c>
      <c r="D12529" s="34">
        <v>201810000000248</v>
      </c>
      <c r="E12529" s="21" t="s">
        <v>3046</v>
      </c>
      <c r="F12529" s="36">
        <v>42906</v>
      </c>
      <c r="G12529" s="12">
        <v>25</v>
      </c>
      <c r="H12529" s="25">
        <v>10610</v>
      </c>
      <c r="I12529" s="13">
        <v>542.96</v>
      </c>
      <c r="J12529" s="13">
        <f t="shared" si="195"/>
        <v>10067.040000000001</v>
      </c>
    </row>
    <row r="12530" spans="1:10" x14ac:dyDescent="0.25">
      <c r="A12530" s="19">
        <v>12522</v>
      </c>
      <c r="B12530" s="16" t="s">
        <v>24</v>
      </c>
      <c r="C12530" s="21" t="s">
        <v>25</v>
      </c>
      <c r="D12530" s="34">
        <v>199500000195160</v>
      </c>
      <c r="E12530" s="21" t="s">
        <v>14121</v>
      </c>
      <c r="F12530" s="36">
        <v>34912</v>
      </c>
      <c r="G12530" s="12">
        <v>12</v>
      </c>
      <c r="H12530" s="25">
        <v>4120</v>
      </c>
      <c r="I12530" s="13">
        <v>4120</v>
      </c>
      <c r="J12530" s="13">
        <f t="shared" si="195"/>
        <v>0</v>
      </c>
    </row>
    <row r="12531" spans="1:10" x14ac:dyDescent="0.25">
      <c r="A12531" s="19">
        <v>12523</v>
      </c>
      <c r="B12531" s="16" t="s">
        <v>24</v>
      </c>
      <c r="C12531" s="21" t="s">
        <v>25</v>
      </c>
      <c r="D12531" s="34">
        <v>195100000159880</v>
      </c>
      <c r="E12531" s="21" t="s">
        <v>14122</v>
      </c>
      <c r="F12531" s="36">
        <v>18719</v>
      </c>
      <c r="G12531" s="12">
        <v>25</v>
      </c>
      <c r="H12531" s="25">
        <v>500</v>
      </c>
      <c r="I12531" s="13">
        <v>500</v>
      </c>
      <c r="J12531" s="13">
        <f t="shared" si="195"/>
        <v>0</v>
      </c>
    </row>
    <row r="12532" spans="1:10" x14ac:dyDescent="0.25">
      <c r="A12532" s="19">
        <v>12524</v>
      </c>
      <c r="B12532" s="16" t="s">
        <v>24</v>
      </c>
      <c r="C12532" s="21" t="s">
        <v>25</v>
      </c>
      <c r="D12532" s="34">
        <v>196300000153080</v>
      </c>
      <c r="E12532" s="21" t="s">
        <v>13623</v>
      </c>
      <c r="F12532" s="36">
        <v>23224</v>
      </c>
      <c r="G12532" s="12">
        <v>50</v>
      </c>
      <c r="H12532" s="25">
        <v>3999.74</v>
      </c>
      <c r="I12532" s="13">
        <v>3999.74</v>
      </c>
      <c r="J12532" s="13">
        <f t="shared" si="195"/>
        <v>0</v>
      </c>
    </row>
    <row r="12533" spans="1:10" x14ac:dyDescent="0.25">
      <c r="A12533" s="19">
        <v>12525</v>
      </c>
      <c r="B12533" s="16" t="s">
        <v>24</v>
      </c>
      <c r="C12533" s="21" t="s">
        <v>25</v>
      </c>
      <c r="D12533" s="34">
        <v>201810000006209</v>
      </c>
      <c r="E12533" s="21" t="s">
        <v>1778</v>
      </c>
      <c r="F12533" s="36">
        <v>43074</v>
      </c>
      <c r="G12533" s="12">
        <v>7</v>
      </c>
      <c r="H12533" s="25">
        <v>43953.25</v>
      </c>
      <c r="I12533" s="13">
        <v>5143.6499999999996</v>
      </c>
      <c r="J12533" s="13">
        <f t="shared" si="195"/>
        <v>38809.599999999999</v>
      </c>
    </row>
    <row r="12534" spans="1:10" x14ac:dyDescent="0.25">
      <c r="A12534" s="19">
        <v>12526</v>
      </c>
      <c r="B12534" s="16" t="s">
        <v>24</v>
      </c>
      <c r="C12534" s="21" t="s">
        <v>25</v>
      </c>
      <c r="D12534" s="34">
        <v>200810000018572</v>
      </c>
      <c r="E12534" s="21" t="s">
        <v>7528</v>
      </c>
      <c r="F12534" s="36">
        <v>39548</v>
      </c>
      <c r="G12534" s="12">
        <v>7</v>
      </c>
      <c r="H12534" s="25">
        <v>28395.21</v>
      </c>
      <c r="I12534" s="13">
        <v>28395.21</v>
      </c>
      <c r="J12534" s="13">
        <f t="shared" si="195"/>
        <v>0</v>
      </c>
    </row>
    <row r="12535" spans="1:10" x14ac:dyDescent="0.25">
      <c r="A12535" s="19">
        <v>12527</v>
      </c>
      <c r="B12535" s="16" t="s">
        <v>24</v>
      </c>
      <c r="C12535" s="21" t="s">
        <v>25</v>
      </c>
      <c r="D12535" s="34">
        <v>200810000018572</v>
      </c>
      <c r="E12535" s="21" t="s">
        <v>7528</v>
      </c>
      <c r="F12535" s="36">
        <v>40890</v>
      </c>
      <c r="G12535" s="12">
        <v>7</v>
      </c>
      <c r="H12535" s="25">
        <v>4093.64</v>
      </c>
      <c r="I12535" s="13">
        <v>3975.08</v>
      </c>
      <c r="J12535" s="13">
        <f t="shared" si="195"/>
        <v>118.55999999999995</v>
      </c>
    </row>
    <row r="12536" spans="1:10" x14ac:dyDescent="0.25">
      <c r="A12536" s="19">
        <v>12528</v>
      </c>
      <c r="B12536" s="16" t="s">
        <v>24</v>
      </c>
      <c r="C12536" s="21" t="s">
        <v>25</v>
      </c>
      <c r="D12536" s="34">
        <v>200810000018573</v>
      </c>
      <c r="E12536" s="21" t="s">
        <v>7528</v>
      </c>
      <c r="F12536" s="36">
        <v>39548</v>
      </c>
      <c r="G12536" s="12">
        <v>7</v>
      </c>
      <c r="H12536" s="25">
        <v>29854.84</v>
      </c>
      <c r="I12536" s="13">
        <v>29854.84</v>
      </c>
      <c r="J12536" s="13">
        <f t="shared" si="195"/>
        <v>0</v>
      </c>
    </row>
    <row r="12537" spans="1:10" x14ac:dyDescent="0.25">
      <c r="A12537" s="19">
        <v>12529</v>
      </c>
      <c r="B12537" s="16" t="s">
        <v>24</v>
      </c>
      <c r="C12537" s="21" t="s">
        <v>25</v>
      </c>
      <c r="D12537" s="34">
        <v>200810000018573</v>
      </c>
      <c r="E12537" s="21" t="s">
        <v>7528</v>
      </c>
      <c r="F12537" s="36">
        <v>40890</v>
      </c>
      <c r="G12537" s="12">
        <v>7</v>
      </c>
      <c r="H12537" s="25">
        <v>3751.41</v>
      </c>
      <c r="I12537" s="13">
        <v>3642.76</v>
      </c>
      <c r="J12537" s="13">
        <f t="shared" si="195"/>
        <v>108.64999999999964</v>
      </c>
    </row>
    <row r="12538" spans="1:10" x14ac:dyDescent="0.25">
      <c r="A12538" s="19">
        <v>12530</v>
      </c>
      <c r="B12538" s="16" t="s">
        <v>24</v>
      </c>
      <c r="C12538" s="21" t="s">
        <v>25</v>
      </c>
      <c r="D12538" s="34">
        <v>200810000018574</v>
      </c>
      <c r="E12538" s="21" t="s">
        <v>7528</v>
      </c>
      <c r="F12538" s="36">
        <v>39548</v>
      </c>
      <c r="G12538" s="12">
        <v>7</v>
      </c>
      <c r="H12538" s="25">
        <v>30048.799999999999</v>
      </c>
      <c r="I12538" s="13">
        <v>30048.799999999999</v>
      </c>
      <c r="J12538" s="13">
        <f t="shared" si="195"/>
        <v>0</v>
      </c>
    </row>
    <row r="12539" spans="1:10" x14ac:dyDescent="0.25">
      <c r="A12539" s="19">
        <v>12531</v>
      </c>
      <c r="B12539" s="16" t="s">
        <v>24</v>
      </c>
      <c r="C12539" s="21" t="s">
        <v>25</v>
      </c>
      <c r="D12539" s="34">
        <v>200810000018574</v>
      </c>
      <c r="E12539" s="21" t="s">
        <v>7528</v>
      </c>
      <c r="F12539" s="36">
        <v>40883</v>
      </c>
      <c r="G12539" s="12">
        <v>7</v>
      </c>
      <c r="H12539" s="25">
        <v>3590.83</v>
      </c>
      <c r="I12539" s="13">
        <v>3496.67</v>
      </c>
      <c r="J12539" s="13">
        <f t="shared" si="195"/>
        <v>94.159999999999854</v>
      </c>
    </row>
    <row r="12540" spans="1:10" x14ac:dyDescent="0.25">
      <c r="A12540" s="19">
        <v>12532</v>
      </c>
      <c r="B12540" s="16" t="s">
        <v>24</v>
      </c>
      <c r="C12540" s="21" t="s">
        <v>25</v>
      </c>
      <c r="D12540" s="34">
        <v>200810000018575</v>
      </c>
      <c r="E12540" s="21" t="s">
        <v>7528</v>
      </c>
      <c r="F12540" s="36">
        <v>39548</v>
      </c>
      <c r="G12540" s="12">
        <v>7</v>
      </c>
      <c r="H12540" s="25">
        <v>30103.439999999999</v>
      </c>
      <c r="I12540" s="13">
        <v>30103.439999999999</v>
      </c>
      <c r="J12540" s="13">
        <f t="shared" si="195"/>
        <v>0</v>
      </c>
    </row>
    <row r="12541" spans="1:10" x14ac:dyDescent="0.25">
      <c r="A12541" s="19">
        <v>12533</v>
      </c>
      <c r="B12541" s="16" t="s">
        <v>24</v>
      </c>
      <c r="C12541" s="21" t="s">
        <v>25</v>
      </c>
      <c r="D12541" s="34">
        <v>200810000018575</v>
      </c>
      <c r="E12541" s="21" t="s">
        <v>7528</v>
      </c>
      <c r="F12541" s="36">
        <v>40882</v>
      </c>
      <c r="G12541" s="12">
        <v>7</v>
      </c>
      <c r="H12541" s="25">
        <v>3718.46</v>
      </c>
      <c r="I12541" s="13">
        <v>3622.41</v>
      </c>
      <c r="J12541" s="13">
        <f t="shared" si="195"/>
        <v>96.050000000000182</v>
      </c>
    </row>
    <row r="12542" spans="1:10" x14ac:dyDescent="0.25">
      <c r="A12542" s="19">
        <v>12534</v>
      </c>
      <c r="B12542" s="16" t="s">
        <v>24</v>
      </c>
      <c r="C12542" s="21" t="s">
        <v>25</v>
      </c>
      <c r="D12542" s="34">
        <v>200810000016697</v>
      </c>
      <c r="E12542" s="21" t="s">
        <v>7545</v>
      </c>
      <c r="F12542" s="36">
        <v>39548</v>
      </c>
      <c r="G12542" s="12">
        <v>7</v>
      </c>
      <c r="H12542" s="25">
        <v>28196.14</v>
      </c>
      <c r="I12542" s="13">
        <v>28196.140000000101</v>
      </c>
      <c r="J12542" s="13">
        <f t="shared" si="195"/>
        <v>-1.0186340659856796E-10</v>
      </c>
    </row>
    <row r="12543" spans="1:10" x14ac:dyDescent="0.25">
      <c r="A12543" s="19">
        <v>12535</v>
      </c>
      <c r="B12543" s="16" t="s">
        <v>24</v>
      </c>
      <c r="C12543" s="21" t="s">
        <v>25</v>
      </c>
      <c r="D12543" s="34">
        <v>200810000016697</v>
      </c>
      <c r="E12543" s="21" t="s">
        <v>7545</v>
      </c>
      <c r="F12543" s="36">
        <v>40890</v>
      </c>
      <c r="G12543" s="12">
        <v>7</v>
      </c>
      <c r="H12543" s="25">
        <v>3672.02</v>
      </c>
      <c r="I12543" s="13">
        <v>3565.67</v>
      </c>
      <c r="J12543" s="13">
        <f t="shared" si="195"/>
        <v>106.34999999999991</v>
      </c>
    </row>
    <row r="12544" spans="1:10" x14ac:dyDescent="0.25">
      <c r="A12544" s="19">
        <v>12536</v>
      </c>
      <c r="B12544" s="16" t="s">
        <v>24</v>
      </c>
      <c r="C12544" s="21" t="s">
        <v>25</v>
      </c>
      <c r="D12544" s="34" t="s">
        <v>13243</v>
      </c>
      <c r="E12544" s="21" t="s">
        <v>14123</v>
      </c>
      <c r="F12544" s="36">
        <v>36434</v>
      </c>
      <c r="G12544" s="12">
        <v>7</v>
      </c>
      <c r="H12544" s="25">
        <v>2881.38</v>
      </c>
      <c r="I12544" s="13">
        <v>2881.38</v>
      </c>
      <c r="J12544" s="13">
        <f t="shared" si="195"/>
        <v>0</v>
      </c>
    </row>
    <row r="12545" spans="1:10" x14ac:dyDescent="0.25">
      <c r="A12545" s="19">
        <v>12537</v>
      </c>
      <c r="B12545" s="16" t="s">
        <v>24</v>
      </c>
      <c r="C12545" s="21" t="s">
        <v>25</v>
      </c>
      <c r="D12545" s="34">
        <v>198000000146330</v>
      </c>
      <c r="E12545" s="21" t="s">
        <v>7732</v>
      </c>
      <c r="F12545" s="36">
        <v>29465</v>
      </c>
      <c r="G12545" s="12">
        <v>50</v>
      </c>
      <c r="H12545" s="25">
        <v>12.78</v>
      </c>
      <c r="I12545" s="13">
        <v>9.5699999999999505</v>
      </c>
      <c r="J12545" s="13">
        <f t="shared" si="195"/>
        <v>3.2100000000000488</v>
      </c>
    </row>
    <row r="12546" spans="1:10" x14ac:dyDescent="0.25">
      <c r="A12546" s="19">
        <v>12538</v>
      </c>
      <c r="B12546" s="16" t="s">
        <v>24</v>
      </c>
      <c r="C12546" s="21" t="s">
        <v>25</v>
      </c>
      <c r="D12546" s="34" t="s">
        <v>13244</v>
      </c>
      <c r="E12546" s="21" t="s">
        <v>14124</v>
      </c>
      <c r="F12546" s="36">
        <v>38831</v>
      </c>
      <c r="G12546" s="12">
        <v>7</v>
      </c>
      <c r="H12546" s="25">
        <v>1159.28</v>
      </c>
      <c r="I12546" s="13">
        <v>1159.28</v>
      </c>
      <c r="J12546" s="13">
        <f t="shared" si="195"/>
        <v>0</v>
      </c>
    </row>
    <row r="12547" spans="1:10" x14ac:dyDescent="0.25">
      <c r="A12547" s="19">
        <v>12539</v>
      </c>
      <c r="B12547" s="16" t="s">
        <v>24</v>
      </c>
      <c r="C12547" s="21" t="s">
        <v>25</v>
      </c>
      <c r="D12547" s="34">
        <v>197500000145680</v>
      </c>
      <c r="E12547" s="21" t="s">
        <v>7453</v>
      </c>
      <c r="F12547" s="36">
        <v>27546</v>
      </c>
      <c r="G12547" s="12">
        <v>50</v>
      </c>
      <c r="H12547" s="25">
        <v>1212.78</v>
      </c>
      <c r="I12547" s="13">
        <v>1055.3699999999999</v>
      </c>
      <c r="J12547" s="13">
        <f t="shared" si="195"/>
        <v>157.41000000000008</v>
      </c>
    </row>
    <row r="12548" spans="1:10" x14ac:dyDescent="0.25">
      <c r="A12548" s="19">
        <v>12540</v>
      </c>
      <c r="B12548" s="16" t="s">
        <v>24</v>
      </c>
      <c r="C12548" s="21" t="s">
        <v>25</v>
      </c>
      <c r="D12548" s="34">
        <v>200910000021487</v>
      </c>
      <c r="E12548" s="21" t="s">
        <v>7460</v>
      </c>
      <c r="F12548" s="36">
        <v>39905</v>
      </c>
      <c r="G12548" s="12">
        <v>10</v>
      </c>
      <c r="H12548" s="25">
        <v>3030</v>
      </c>
      <c r="I12548" s="13">
        <v>2877.25</v>
      </c>
      <c r="J12548" s="13">
        <f t="shared" si="195"/>
        <v>152.75</v>
      </c>
    </row>
    <row r="12549" spans="1:10" x14ac:dyDescent="0.25">
      <c r="A12549" s="19">
        <v>12541</v>
      </c>
      <c r="B12549" s="16" t="s">
        <v>24</v>
      </c>
      <c r="C12549" s="21" t="s">
        <v>25</v>
      </c>
      <c r="D12549" s="34">
        <v>200910000021488</v>
      </c>
      <c r="E12549" s="21" t="s">
        <v>7460</v>
      </c>
      <c r="F12549" s="36">
        <v>39905</v>
      </c>
      <c r="G12549" s="12">
        <v>10</v>
      </c>
      <c r="H12549" s="25">
        <v>3030</v>
      </c>
      <c r="I12549" s="13">
        <v>2877.25</v>
      </c>
      <c r="J12549" s="13">
        <f t="shared" si="195"/>
        <v>152.75</v>
      </c>
    </row>
    <row r="12550" spans="1:10" x14ac:dyDescent="0.25">
      <c r="A12550" s="19">
        <v>12542</v>
      </c>
      <c r="B12550" s="16" t="s">
        <v>24</v>
      </c>
      <c r="C12550" s="21" t="s">
        <v>25</v>
      </c>
      <c r="D12550" s="34">
        <v>200910000021489</v>
      </c>
      <c r="E12550" s="21" t="s">
        <v>7460</v>
      </c>
      <c r="F12550" s="36">
        <v>39905</v>
      </c>
      <c r="G12550" s="12">
        <v>10</v>
      </c>
      <c r="H12550" s="25">
        <v>3030</v>
      </c>
      <c r="I12550" s="13">
        <v>2877.25</v>
      </c>
      <c r="J12550" s="13">
        <f t="shared" si="195"/>
        <v>152.75</v>
      </c>
    </row>
    <row r="12551" spans="1:10" x14ac:dyDescent="0.25">
      <c r="A12551" s="19">
        <v>12543</v>
      </c>
      <c r="B12551" s="16" t="s">
        <v>24</v>
      </c>
      <c r="C12551" s="21" t="s">
        <v>25</v>
      </c>
      <c r="D12551" s="34">
        <v>200910000021490</v>
      </c>
      <c r="E12551" s="21" t="s">
        <v>7460</v>
      </c>
      <c r="F12551" s="36">
        <v>39905</v>
      </c>
      <c r="G12551" s="12">
        <v>10</v>
      </c>
      <c r="H12551" s="25">
        <v>3030</v>
      </c>
      <c r="I12551" s="13">
        <v>2877.25</v>
      </c>
      <c r="J12551" s="13">
        <f t="shared" si="195"/>
        <v>152.75</v>
      </c>
    </row>
    <row r="12552" spans="1:10" x14ac:dyDescent="0.25">
      <c r="A12552" s="19">
        <v>12544</v>
      </c>
      <c r="B12552" s="16" t="s">
        <v>24</v>
      </c>
      <c r="C12552" s="21" t="s">
        <v>25</v>
      </c>
      <c r="D12552" s="34">
        <v>200910000021491</v>
      </c>
      <c r="E12552" s="21" t="s">
        <v>7460</v>
      </c>
      <c r="F12552" s="36">
        <v>39905</v>
      </c>
      <c r="G12552" s="12">
        <v>10</v>
      </c>
      <c r="H12552" s="25">
        <v>3030</v>
      </c>
      <c r="I12552" s="13">
        <v>2877.25</v>
      </c>
      <c r="J12552" s="13">
        <f t="shared" si="195"/>
        <v>152.75</v>
      </c>
    </row>
    <row r="12553" spans="1:10" x14ac:dyDescent="0.25">
      <c r="A12553" s="19">
        <v>12545</v>
      </c>
      <c r="B12553" s="16" t="s">
        <v>24</v>
      </c>
      <c r="C12553" s="21" t="s">
        <v>25</v>
      </c>
      <c r="D12553" s="34">
        <v>199900000197060</v>
      </c>
      <c r="E12553" s="21" t="s">
        <v>14125</v>
      </c>
      <c r="F12553" s="36">
        <v>36461</v>
      </c>
      <c r="G12553" s="12">
        <v>7</v>
      </c>
      <c r="H12553" s="25">
        <v>24262</v>
      </c>
      <c r="I12553" s="13">
        <v>24262</v>
      </c>
      <c r="J12553" s="13">
        <f t="shared" ref="J12553:J12616" si="196">SUM(H12553-I12553)</f>
        <v>0</v>
      </c>
    </row>
    <row r="12554" spans="1:10" x14ac:dyDescent="0.25">
      <c r="A12554" s="19">
        <v>12546</v>
      </c>
      <c r="B12554" s="16" t="s">
        <v>24</v>
      </c>
      <c r="C12554" s="21" t="s">
        <v>25</v>
      </c>
      <c r="D12554" s="34">
        <v>199600000196940</v>
      </c>
      <c r="E12554" s="21" t="s">
        <v>14126</v>
      </c>
      <c r="F12554" s="36">
        <v>35132</v>
      </c>
      <c r="G12554" s="12">
        <v>7</v>
      </c>
      <c r="H12554" s="25">
        <v>18830.2</v>
      </c>
      <c r="I12554" s="13">
        <v>18830.2</v>
      </c>
      <c r="J12554" s="13">
        <f t="shared" si="196"/>
        <v>0</v>
      </c>
    </row>
    <row r="12555" spans="1:10" x14ac:dyDescent="0.25">
      <c r="A12555" s="19">
        <v>12547</v>
      </c>
      <c r="B12555" s="16" t="s">
        <v>24</v>
      </c>
      <c r="C12555" s="21" t="s">
        <v>25</v>
      </c>
      <c r="D12555" s="34" t="s">
        <v>13245</v>
      </c>
      <c r="E12555" s="21" t="s">
        <v>14127</v>
      </c>
      <c r="F12555" s="36">
        <v>37165</v>
      </c>
      <c r="G12555" s="12">
        <v>7</v>
      </c>
      <c r="H12555" s="25">
        <v>246386.18</v>
      </c>
      <c r="I12555" s="13">
        <v>246386.18</v>
      </c>
      <c r="J12555" s="13">
        <f t="shared" si="196"/>
        <v>0</v>
      </c>
    </row>
    <row r="12556" spans="1:10" x14ac:dyDescent="0.25">
      <c r="A12556" s="19">
        <v>12548</v>
      </c>
      <c r="B12556" s="16" t="s">
        <v>24</v>
      </c>
      <c r="C12556" s="21" t="s">
        <v>25</v>
      </c>
      <c r="D12556" s="34">
        <v>199100000194420</v>
      </c>
      <c r="E12556" s="21" t="s">
        <v>14128</v>
      </c>
      <c r="F12556" s="36">
        <v>33270</v>
      </c>
      <c r="G12556" s="12">
        <v>12</v>
      </c>
      <c r="H12556" s="25">
        <v>1364</v>
      </c>
      <c r="I12556" s="13">
        <v>1364</v>
      </c>
      <c r="J12556" s="13">
        <f t="shared" si="196"/>
        <v>0</v>
      </c>
    </row>
    <row r="12557" spans="1:10" x14ac:dyDescent="0.25">
      <c r="A12557" s="19">
        <v>12549</v>
      </c>
      <c r="B12557" s="16" t="s">
        <v>24</v>
      </c>
      <c r="C12557" s="21" t="s">
        <v>25</v>
      </c>
      <c r="D12557" s="34">
        <v>198600000195970</v>
      </c>
      <c r="E12557" s="21" t="s">
        <v>14129</v>
      </c>
      <c r="F12557" s="36">
        <v>31472</v>
      </c>
      <c r="G12557" s="12">
        <v>12</v>
      </c>
      <c r="H12557" s="25">
        <v>1255</v>
      </c>
      <c r="I12557" s="13">
        <v>1255</v>
      </c>
      <c r="J12557" s="13">
        <f t="shared" si="196"/>
        <v>0</v>
      </c>
    </row>
    <row r="12558" spans="1:10" x14ac:dyDescent="0.25">
      <c r="A12558" s="19">
        <v>12550</v>
      </c>
      <c r="B12558" s="16" t="s">
        <v>24</v>
      </c>
      <c r="C12558" s="21" t="s">
        <v>25</v>
      </c>
      <c r="D12558" s="34">
        <v>200910000025984</v>
      </c>
      <c r="E12558" s="21" t="s">
        <v>7091</v>
      </c>
      <c r="F12558" s="36">
        <v>40029</v>
      </c>
      <c r="G12558" s="12">
        <v>12</v>
      </c>
      <c r="H12558" s="25">
        <v>1658.71</v>
      </c>
      <c r="I12558" s="13">
        <v>1265.6099999999999</v>
      </c>
      <c r="J12558" s="13">
        <f t="shared" si="196"/>
        <v>393.10000000000014</v>
      </c>
    </row>
    <row r="12559" spans="1:10" x14ac:dyDescent="0.25">
      <c r="A12559" s="19">
        <v>12551</v>
      </c>
      <c r="B12559" s="16" t="s">
        <v>24</v>
      </c>
      <c r="C12559" s="21" t="s">
        <v>25</v>
      </c>
      <c r="D12559" s="34">
        <v>200910000025985</v>
      </c>
      <c r="E12559" s="21" t="s">
        <v>7091</v>
      </c>
      <c r="F12559" s="36">
        <v>40029</v>
      </c>
      <c r="G12559" s="12">
        <v>12</v>
      </c>
      <c r="H12559" s="25">
        <v>1658.71</v>
      </c>
      <c r="I12559" s="13">
        <v>1265.6099999999999</v>
      </c>
      <c r="J12559" s="13">
        <f t="shared" si="196"/>
        <v>393.10000000000014</v>
      </c>
    </row>
    <row r="12560" spans="1:10" x14ac:dyDescent="0.25">
      <c r="A12560" s="19">
        <v>12552</v>
      </c>
      <c r="B12560" s="16" t="s">
        <v>24</v>
      </c>
      <c r="C12560" s="21" t="s">
        <v>25</v>
      </c>
      <c r="D12560" s="34">
        <v>200810000016875</v>
      </c>
      <c r="E12560" s="21" t="s">
        <v>7300</v>
      </c>
      <c r="F12560" s="36">
        <v>39504</v>
      </c>
      <c r="G12560" s="12">
        <v>12</v>
      </c>
      <c r="H12560" s="25">
        <v>2155</v>
      </c>
      <c r="I12560" s="13">
        <v>1902.14</v>
      </c>
      <c r="J12560" s="13">
        <f t="shared" si="196"/>
        <v>252.8599999999999</v>
      </c>
    </row>
    <row r="12561" spans="1:10" x14ac:dyDescent="0.25">
      <c r="A12561" s="19">
        <v>12553</v>
      </c>
      <c r="B12561" s="16" t="s">
        <v>24</v>
      </c>
      <c r="C12561" s="21" t="s">
        <v>25</v>
      </c>
      <c r="D12561" s="34">
        <v>200810000016876</v>
      </c>
      <c r="E12561" s="21" t="s">
        <v>7300</v>
      </c>
      <c r="F12561" s="36">
        <v>39504</v>
      </c>
      <c r="G12561" s="12">
        <v>12</v>
      </c>
      <c r="H12561" s="25">
        <v>2155</v>
      </c>
      <c r="I12561" s="13">
        <v>1902.14</v>
      </c>
      <c r="J12561" s="13">
        <f t="shared" si="196"/>
        <v>252.8599999999999</v>
      </c>
    </row>
    <row r="12562" spans="1:10" x14ac:dyDescent="0.25">
      <c r="A12562" s="19">
        <v>12554</v>
      </c>
      <c r="B12562" s="16" t="s">
        <v>24</v>
      </c>
      <c r="C12562" s="21" t="s">
        <v>25</v>
      </c>
      <c r="D12562" s="34">
        <v>201410000013650</v>
      </c>
      <c r="E12562" s="21" t="s">
        <v>2523</v>
      </c>
      <c r="F12562" s="36">
        <v>41340</v>
      </c>
      <c r="G12562" s="12">
        <v>20</v>
      </c>
      <c r="H12562" s="25">
        <v>21511.3</v>
      </c>
      <c r="I12562" s="13">
        <v>5987.78</v>
      </c>
      <c r="J12562" s="13">
        <f t="shared" si="196"/>
        <v>15523.52</v>
      </c>
    </row>
    <row r="12563" spans="1:10" x14ac:dyDescent="0.25">
      <c r="A12563" s="19">
        <v>12555</v>
      </c>
      <c r="B12563" s="16" t="s">
        <v>24</v>
      </c>
      <c r="C12563" s="21" t="s">
        <v>25</v>
      </c>
      <c r="D12563" s="34">
        <v>201410000013652</v>
      </c>
      <c r="E12563" s="21" t="s">
        <v>5004</v>
      </c>
      <c r="F12563" s="36">
        <v>41340</v>
      </c>
      <c r="G12563" s="12">
        <v>20</v>
      </c>
      <c r="H12563" s="25">
        <v>4028.75</v>
      </c>
      <c r="I12563" s="13">
        <v>1121.49</v>
      </c>
      <c r="J12563" s="13">
        <f t="shared" si="196"/>
        <v>2907.26</v>
      </c>
    </row>
    <row r="12564" spans="1:10" x14ac:dyDescent="0.25">
      <c r="A12564" s="19">
        <v>12556</v>
      </c>
      <c r="B12564" s="16" t="s">
        <v>24</v>
      </c>
      <c r="C12564" s="21" t="s">
        <v>25</v>
      </c>
      <c r="D12564" s="34">
        <v>201410000013653</v>
      </c>
      <c r="E12564" s="21" t="s">
        <v>5005</v>
      </c>
      <c r="F12564" s="36">
        <v>41340</v>
      </c>
      <c r="G12564" s="12">
        <v>20</v>
      </c>
      <c r="H12564" s="25">
        <v>4028.75</v>
      </c>
      <c r="I12564" s="13">
        <v>1121.49</v>
      </c>
      <c r="J12564" s="13">
        <f t="shared" si="196"/>
        <v>2907.26</v>
      </c>
    </row>
    <row r="12565" spans="1:10" x14ac:dyDescent="0.25">
      <c r="A12565" s="19">
        <v>12557</v>
      </c>
      <c r="B12565" s="16" t="s">
        <v>24</v>
      </c>
      <c r="C12565" s="21" t="s">
        <v>25</v>
      </c>
      <c r="D12565" s="34">
        <v>201410000013654</v>
      </c>
      <c r="E12565" s="21" t="s">
        <v>4123</v>
      </c>
      <c r="F12565" s="36">
        <v>41340</v>
      </c>
      <c r="G12565" s="12">
        <v>20</v>
      </c>
      <c r="H12565" s="25">
        <v>6905</v>
      </c>
      <c r="I12565" s="13">
        <v>1922.01</v>
      </c>
      <c r="J12565" s="13">
        <f t="shared" si="196"/>
        <v>4982.99</v>
      </c>
    </row>
    <row r="12566" spans="1:10" x14ac:dyDescent="0.25">
      <c r="A12566" s="19">
        <v>12558</v>
      </c>
      <c r="B12566" s="16" t="s">
        <v>24</v>
      </c>
      <c r="C12566" s="21" t="s">
        <v>25</v>
      </c>
      <c r="D12566" s="34">
        <v>201410000013651</v>
      </c>
      <c r="E12566" s="21" t="s">
        <v>2524</v>
      </c>
      <c r="F12566" s="36">
        <v>41340</v>
      </c>
      <c r="G12566" s="12">
        <v>20</v>
      </c>
      <c r="H12566" s="25">
        <v>21511.3</v>
      </c>
      <c r="I12566" s="13">
        <v>5987.78</v>
      </c>
      <c r="J12566" s="13">
        <f t="shared" si="196"/>
        <v>15523.52</v>
      </c>
    </row>
    <row r="12567" spans="1:10" x14ac:dyDescent="0.25">
      <c r="A12567" s="19">
        <v>12559</v>
      </c>
      <c r="B12567" s="16" t="s">
        <v>24</v>
      </c>
      <c r="C12567" s="21" t="s">
        <v>25</v>
      </c>
      <c r="D12567" s="34">
        <v>201810000005541</v>
      </c>
      <c r="E12567" s="21" t="s">
        <v>2916</v>
      </c>
      <c r="F12567" s="36">
        <v>42158</v>
      </c>
      <c r="G12567" s="12">
        <v>7</v>
      </c>
      <c r="H12567" s="25">
        <v>21110</v>
      </c>
      <c r="I12567" s="13">
        <v>9955.7199999999993</v>
      </c>
      <c r="J12567" s="13">
        <f t="shared" si="196"/>
        <v>11154.28</v>
      </c>
    </row>
    <row r="12568" spans="1:10" x14ac:dyDescent="0.25">
      <c r="A12568" s="19">
        <v>12560</v>
      </c>
      <c r="B12568" s="16" t="s">
        <v>24</v>
      </c>
      <c r="C12568" s="21" t="s">
        <v>25</v>
      </c>
      <c r="D12568" s="34">
        <v>201110000041056</v>
      </c>
      <c r="E12568" s="21" t="s">
        <v>14130</v>
      </c>
      <c r="F12568" s="36">
        <v>40555</v>
      </c>
      <c r="G12568" s="12">
        <v>7</v>
      </c>
      <c r="H12568" s="25">
        <v>2144.2800000000002</v>
      </c>
      <c r="I12568" s="13">
        <v>2144.2800000000002</v>
      </c>
      <c r="J12568" s="13">
        <f t="shared" si="196"/>
        <v>0</v>
      </c>
    </row>
    <row r="12569" spans="1:10" x14ac:dyDescent="0.25">
      <c r="A12569" s="19">
        <v>12561</v>
      </c>
      <c r="B12569" s="16" t="s">
        <v>24</v>
      </c>
      <c r="C12569" s="21" t="s">
        <v>25</v>
      </c>
      <c r="D12569" s="34">
        <v>201110000041057</v>
      </c>
      <c r="E12569" s="21" t="s">
        <v>14130</v>
      </c>
      <c r="F12569" s="36">
        <v>40555</v>
      </c>
      <c r="G12569" s="12">
        <v>7</v>
      </c>
      <c r="H12569" s="25">
        <v>2144.2800000000002</v>
      </c>
      <c r="I12569" s="13">
        <v>2144.2800000000002</v>
      </c>
      <c r="J12569" s="13">
        <f t="shared" si="196"/>
        <v>0</v>
      </c>
    </row>
    <row r="12570" spans="1:10" x14ac:dyDescent="0.25">
      <c r="A12570" s="19">
        <v>12562</v>
      </c>
      <c r="B12570" s="16" t="s">
        <v>24</v>
      </c>
      <c r="C12570" s="21" t="s">
        <v>25</v>
      </c>
      <c r="D12570" s="34">
        <v>201110000041060</v>
      </c>
      <c r="E12570" s="21" t="s">
        <v>14130</v>
      </c>
      <c r="F12570" s="36">
        <v>40555</v>
      </c>
      <c r="G12570" s="12">
        <v>7</v>
      </c>
      <c r="H12570" s="25">
        <v>2144.2800000000002</v>
      </c>
      <c r="I12570" s="13">
        <v>2144.2800000000002</v>
      </c>
      <c r="J12570" s="13">
        <f t="shared" si="196"/>
        <v>0</v>
      </c>
    </row>
    <row r="12571" spans="1:10" x14ac:dyDescent="0.25">
      <c r="A12571" s="19">
        <v>12563</v>
      </c>
      <c r="B12571" s="16" t="s">
        <v>24</v>
      </c>
      <c r="C12571" s="21" t="s">
        <v>25</v>
      </c>
      <c r="D12571" s="34">
        <v>201110000041061</v>
      </c>
      <c r="E12571" s="21" t="s">
        <v>14130</v>
      </c>
      <c r="F12571" s="36">
        <v>40557</v>
      </c>
      <c r="G12571" s="12">
        <v>7</v>
      </c>
      <c r="H12571" s="25">
        <v>2144.2800000000002</v>
      </c>
      <c r="I12571" s="13">
        <v>2144.2800000000002</v>
      </c>
      <c r="J12571" s="13">
        <f t="shared" si="196"/>
        <v>0</v>
      </c>
    </row>
    <row r="12572" spans="1:10" x14ac:dyDescent="0.25">
      <c r="A12572" s="19">
        <v>12564</v>
      </c>
      <c r="B12572" s="16" t="s">
        <v>24</v>
      </c>
      <c r="C12572" s="21" t="s">
        <v>25</v>
      </c>
      <c r="D12572" s="34">
        <v>201110000041062</v>
      </c>
      <c r="E12572" s="21" t="s">
        <v>14130</v>
      </c>
      <c r="F12572" s="36">
        <v>40555</v>
      </c>
      <c r="G12572" s="12">
        <v>7</v>
      </c>
      <c r="H12572" s="25">
        <v>2000</v>
      </c>
      <c r="I12572" s="13">
        <v>2000</v>
      </c>
      <c r="J12572" s="13">
        <f t="shared" si="196"/>
        <v>0</v>
      </c>
    </row>
    <row r="12573" spans="1:10" x14ac:dyDescent="0.25">
      <c r="A12573" s="19">
        <v>12565</v>
      </c>
      <c r="B12573" s="16" t="s">
        <v>24</v>
      </c>
      <c r="C12573" s="21" t="s">
        <v>25</v>
      </c>
      <c r="D12573" s="34">
        <v>201110000041063</v>
      </c>
      <c r="E12573" s="21" t="s">
        <v>14130</v>
      </c>
      <c r="F12573" s="36">
        <v>40555</v>
      </c>
      <c r="G12573" s="12">
        <v>7</v>
      </c>
      <c r="H12573" s="25">
        <v>2000</v>
      </c>
      <c r="I12573" s="13">
        <v>2000</v>
      </c>
      <c r="J12573" s="13">
        <f t="shared" si="196"/>
        <v>0</v>
      </c>
    </row>
    <row r="12574" spans="1:10" x14ac:dyDescent="0.25">
      <c r="A12574" s="19">
        <v>12566</v>
      </c>
      <c r="B12574" s="16" t="s">
        <v>24</v>
      </c>
      <c r="C12574" s="21" t="s">
        <v>25</v>
      </c>
      <c r="D12574" s="34">
        <v>198700000196280</v>
      </c>
      <c r="E12574" s="21" t="s">
        <v>14131</v>
      </c>
      <c r="F12574" s="36">
        <v>32112</v>
      </c>
      <c r="G12574" s="12">
        <v>12</v>
      </c>
      <c r="H12574" s="25">
        <v>6180</v>
      </c>
      <c r="I12574" s="13">
        <v>6180</v>
      </c>
      <c r="J12574" s="13">
        <f t="shared" si="196"/>
        <v>0</v>
      </c>
    </row>
    <row r="12575" spans="1:10" x14ac:dyDescent="0.25">
      <c r="A12575" s="19">
        <v>12567</v>
      </c>
      <c r="B12575" s="16" t="s">
        <v>24</v>
      </c>
      <c r="C12575" s="21" t="s">
        <v>25</v>
      </c>
      <c r="D12575" s="34">
        <v>201810000005799</v>
      </c>
      <c r="E12575" s="21" t="s">
        <v>3648</v>
      </c>
      <c r="F12575" s="36">
        <v>43129</v>
      </c>
      <c r="G12575" s="12">
        <v>3</v>
      </c>
      <c r="H12575" s="25">
        <v>8400</v>
      </c>
      <c r="I12575" s="13">
        <v>1871.78</v>
      </c>
      <c r="J12575" s="13">
        <f t="shared" si="196"/>
        <v>6528.22</v>
      </c>
    </row>
    <row r="12576" spans="1:10" x14ac:dyDescent="0.25">
      <c r="A12576" s="19">
        <v>12568</v>
      </c>
      <c r="B12576" s="16" t="s">
        <v>24</v>
      </c>
      <c r="C12576" s="21" t="s">
        <v>25</v>
      </c>
      <c r="D12576" s="34">
        <v>201410000010529</v>
      </c>
      <c r="E12576" s="21" t="s">
        <v>1542</v>
      </c>
      <c r="F12576" s="36">
        <v>41579</v>
      </c>
      <c r="G12576" s="12">
        <v>7</v>
      </c>
      <c r="H12576" s="25">
        <v>151595.85999999999</v>
      </c>
      <c r="I12576" s="13">
        <v>96448.01</v>
      </c>
      <c r="J12576" s="13">
        <f t="shared" si="196"/>
        <v>55147.849999999991</v>
      </c>
    </row>
    <row r="12577" spans="1:10" x14ac:dyDescent="0.25">
      <c r="A12577" s="19">
        <v>12569</v>
      </c>
      <c r="B12577" s="16" t="s">
        <v>24</v>
      </c>
      <c r="C12577" s="21" t="s">
        <v>25</v>
      </c>
      <c r="D12577" s="34">
        <v>201410000010529</v>
      </c>
      <c r="E12577" s="21" t="s">
        <v>1542</v>
      </c>
      <c r="F12577" s="36">
        <v>41579</v>
      </c>
      <c r="G12577" s="12">
        <v>7</v>
      </c>
      <c r="H12577" s="25">
        <v>27305.9</v>
      </c>
      <c r="I12577" s="13">
        <v>19167.62</v>
      </c>
      <c r="J12577" s="13">
        <f t="shared" si="196"/>
        <v>8138.2800000000025</v>
      </c>
    </row>
    <row r="12578" spans="1:10" x14ac:dyDescent="0.25">
      <c r="A12578" s="19">
        <v>12570</v>
      </c>
      <c r="B12578" s="16" t="s">
        <v>24</v>
      </c>
      <c r="C12578" s="21" t="s">
        <v>25</v>
      </c>
      <c r="D12578" s="34">
        <v>201410000010531</v>
      </c>
      <c r="E12578" s="21" t="s">
        <v>1542</v>
      </c>
      <c r="F12578" s="36">
        <v>41584</v>
      </c>
      <c r="G12578" s="12">
        <v>7</v>
      </c>
      <c r="H12578" s="25">
        <v>6399.15</v>
      </c>
      <c r="I12578" s="13">
        <v>4478.17</v>
      </c>
      <c r="J12578" s="13">
        <f t="shared" si="196"/>
        <v>1920.9799999999996</v>
      </c>
    </row>
    <row r="12579" spans="1:10" x14ac:dyDescent="0.25">
      <c r="A12579" s="19">
        <v>12571</v>
      </c>
      <c r="B12579" s="16" t="s">
        <v>24</v>
      </c>
      <c r="C12579" s="21" t="s">
        <v>25</v>
      </c>
      <c r="D12579" s="34">
        <v>201510000026667</v>
      </c>
      <c r="E12579" s="21" t="s">
        <v>1542</v>
      </c>
      <c r="F12579" s="36">
        <v>42152</v>
      </c>
      <c r="G12579" s="12">
        <v>7</v>
      </c>
      <c r="H12579" s="25">
        <v>75931.7</v>
      </c>
      <c r="I12579" s="13">
        <v>36257.019999999997</v>
      </c>
      <c r="J12579" s="13">
        <f t="shared" si="196"/>
        <v>39674.68</v>
      </c>
    </row>
    <row r="12580" spans="1:10" x14ac:dyDescent="0.25">
      <c r="A12580" s="19">
        <v>12572</v>
      </c>
      <c r="B12580" s="16" t="s">
        <v>24</v>
      </c>
      <c r="C12580" s="21" t="s">
        <v>25</v>
      </c>
      <c r="D12580" s="34">
        <v>200810000015158</v>
      </c>
      <c r="E12580" s="21" t="s">
        <v>14132</v>
      </c>
      <c r="F12580" s="36">
        <v>38990</v>
      </c>
      <c r="G12580" s="12">
        <v>12</v>
      </c>
      <c r="H12580" s="25">
        <v>16117</v>
      </c>
      <c r="I12580" s="13">
        <v>16117</v>
      </c>
      <c r="J12580" s="13">
        <f t="shared" si="196"/>
        <v>0</v>
      </c>
    </row>
    <row r="12581" spans="1:10" x14ac:dyDescent="0.25">
      <c r="A12581" s="19">
        <v>12573</v>
      </c>
      <c r="B12581" s="16" t="s">
        <v>24</v>
      </c>
      <c r="C12581" s="21" t="s">
        <v>25</v>
      </c>
      <c r="D12581" s="34">
        <v>200810000015159</v>
      </c>
      <c r="E12581" s="21" t="s">
        <v>14133</v>
      </c>
      <c r="F12581" s="36">
        <v>38990</v>
      </c>
      <c r="G12581" s="12">
        <v>7</v>
      </c>
      <c r="H12581" s="25">
        <v>4071.9</v>
      </c>
      <c r="I12581" s="13">
        <v>4071.9</v>
      </c>
      <c r="J12581" s="13">
        <f t="shared" si="196"/>
        <v>0</v>
      </c>
    </row>
    <row r="12582" spans="1:10" x14ac:dyDescent="0.25">
      <c r="A12582" s="19">
        <v>12574</v>
      </c>
      <c r="B12582" s="16" t="s">
        <v>24</v>
      </c>
      <c r="C12582" s="21" t="s">
        <v>25</v>
      </c>
      <c r="D12582" s="34">
        <v>200400010038620</v>
      </c>
      <c r="E12582" s="21" t="s">
        <v>2702</v>
      </c>
      <c r="F12582" s="36">
        <v>38181</v>
      </c>
      <c r="G12582" s="12">
        <v>40</v>
      </c>
      <c r="H12582" s="25">
        <v>20425.060000000001</v>
      </c>
      <c r="I12582" s="13">
        <v>7257.82</v>
      </c>
      <c r="J12582" s="13">
        <f t="shared" si="196"/>
        <v>13167.240000000002</v>
      </c>
    </row>
    <row r="12583" spans="1:10" x14ac:dyDescent="0.25">
      <c r="A12583" s="19">
        <v>12575</v>
      </c>
      <c r="B12583" s="16" t="s">
        <v>24</v>
      </c>
      <c r="C12583" s="21" t="s">
        <v>25</v>
      </c>
      <c r="D12583" s="34">
        <v>200400010038620</v>
      </c>
      <c r="E12583" s="21" t="s">
        <v>2702</v>
      </c>
      <c r="F12583" s="36">
        <v>38260</v>
      </c>
      <c r="G12583" s="12">
        <v>40</v>
      </c>
      <c r="H12583" s="25">
        <v>0</v>
      </c>
      <c r="I12583" s="13">
        <v>9.0949470177292804E-13</v>
      </c>
      <c r="J12583" s="13">
        <f t="shared" si="196"/>
        <v>-9.0949470177292804E-13</v>
      </c>
    </row>
    <row r="12584" spans="1:10" x14ac:dyDescent="0.25">
      <c r="A12584" s="19">
        <v>12576</v>
      </c>
      <c r="B12584" s="16" t="s">
        <v>24</v>
      </c>
      <c r="C12584" s="21" t="s">
        <v>25</v>
      </c>
      <c r="D12584" s="34" t="s">
        <v>13246</v>
      </c>
      <c r="E12584" s="21" t="s">
        <v>14134</v>
      </c>
      <c r="F12584" s="36">
        <v>37566</v>
      </c>
      <c r="G12584" s="12">
        <v>7</v>
      </c>
      <c r="H12584" s="25">
        <v>50582.5</v>
      </c>
      <c r="I12584" s="13">
        <v>50582.5</v>
      </c>
      <c r="J12584" s="13">
        <f t="shared" si="196"/>
        <v>0</v>
      </c>
    </row>
    <row r="12585" spans="1:10" x14ac:dyDescent="0.25">
      <c r="A12585" s="19">
        <v>12577</v>
      </c>
      <c r="B12585" s="16" t="s">
        <v>24</v>
      </c>
      <c r="C12585" s="21" t="s">
        <v>25</v>
      </c>
      <c r="D12585" s="34" t="s">
        <v>13247</v>
      </c>
      <c r="E12585" s="21" t="s">
        <v>14134</v>
      </c>
      <c r="F12585" s="36">
        <v>37635</v>
      </c>
      <c r="G12585" s="12">
        <v>7</v>
      </c>
      <c r="H12585" s="25">
        <v>6313.89</v>
      </c>
      <c r="I12585" s="13">
        <v>6313.89</v>
      </c>
      <c r="J12585" s="13">
        <f t="shared" si="196"/>
        <v>0</v>
      </c>
    </row>
    <row r="12586" spans="1:10" x14ac:dyDescent="0.25">
      <c r="A12586" s="19">
        <v>12578</v>
      </c>
      <c r="B12586" s="16" t="s">
        <v>24</v>
      </c>
      <c r="C12586" s="21" t="s">
        <v>25</v>
      </c>
      <c r="D12586" s="34">
        <v>200910000027597</v>
      </c>
      <c r="E12586" s="21" t="s">
        <v>14135</v>
      </c>
      <c r="F12586" s="36">
        <v>39847</v>
      </c>
      <c r="G12586" s="12">
        <v>7</v>
      </c>
      <c r="H12586" s="25">
        <v>9040</v>
      </c>
      <c r="I12586" s="13">
        <v>9040</v>
      </c>
      <c r="J12586" s="13">
        <f t="shared" si="196"/>
        <v>0</v>
      </c>
    </row>
    <row r="12587" spans="1:10" x14ac:dyDescent="0.25">
      <c r="A12587" s="19">
        <v>12579</v>
      </c>
      <c r="B12587" s="16" t="s">
        <v>24</v>
      </c>
      <c r="C12587" s="21" t="s">
        <v>25</v>
      </c>
      <c r="D12587" s="34">
        <v>200910000027598</v>
      </c>
      <c r="E12587" s="21" t="s">
        <v>14135</v>
      </c>
      <c r="F12587" s="36">
        <v>39847</v>
      </c>
      <c r="G12587" s="12">
        <v>7</v>
      </c>
      <c r="H12587" s="25">
        <v>9040</v>
      </c>
      <c r="I12587" s="13">
        <v>9040</v>
      </c>
      <c r="J12587" s="13">
        <f t="shared" si="196"/>
        <v>0</v>
      </c>
    </row>
    <row r="12588" spans="1:10" x14ac:dyDescent="0.25">
      <c r="A12588" s="19">
        <v>12580</v>
      </c>
      <c r="B12588" s="16" t="s">
        <v>24</v>
      </c>
      <c r="C12588" s="21" t="s">
        <v>25</v>
      </c>
      <c r="D12588" s="34">
        <v>200910000027599</v>
      </c>
      <c r="E12588" s="21" t="s">
        <v>14135</v>
      </c>
      <c r="F12588" s="36">
        <v>39847</v>
      </c>
      <c r="G12588" s="12">
        <v>7</v>
      </c>
      <c r="H12588" s="25">
        <v>9040</v>
      </c>
      <c r="I12588" s="13">
        <v>9040</v>
      </c>
      <c r="J12588" s="13">
        <f t="shared" si="196"/>
        <v>0</v>
      </c>
    </row>
    <row r="12589" spans="1:10" x14ac:dyDescent="0.25">
      <c r="A12589" s="19">
        <v>12581</v>
      </c>
      <c r="B12589" s="16" t="s">
        <v>24</v>
      </c>
      <c r="C12589" s="21" t="s">
        <v>25</v>
      </c>
      <c r="D12589" s="34">
        <v>200910000027600</v>
      </c>
      <c r="E12589" s="21" t="s">
        <v>14135</v>
      </c>
      <c r="F12589" s="36">
        <v>39847</v>
      </c>
      <c r="G12589" s="12">
        <v>7</v>
      </c>
      <c r="H12589" s="25">
        <v>9040</v>
      </c>
      <c r="I12589" s="13">
        <v>9040</v>
      </c>
      <c r="J12589" s="13">
        <f t="shared" si="196"/>
        <v>0</v>
      </c>
    </row>
    <row r="12590" spans="1:10" x14ac:dyDescent="0.25">
      <c r="A12590" s="19">
        <v>12582</v>
      </c>
      <c r="B12590" s="16" t="s">
        <v>24</v>
      </c>
      <c r="C12590" s="21" t="s">
        <v>25</v>
      </c>
      <c r="D12590" s="34">
        <v>200710000000390</v>
      </c>
      <c r="E12590" s="21" t="s">
        <v>14136</v>
      </c>
      <c r="F12590" s="36">
        <v>39147</v>
      </c>
      <c r="G12590" s="12">
        <v>7</v>
      </c>
      <c r="H12590" s="25">
        <v>5052.5</v>
      </c>
      <c r="I12590" s="13">
        <v>5052.5</v>
      </c>
      <c r="J12590" s="13">
        <f t="shared" si="196"/>
        <v>0</v>
      </c>
    </row>
    <row r="12591" spans="1:10" x14ac:dyDescent="0.25">
      <c r="A12591" s="19">
        <v>12583</v>
      </c>
      <c r="B12591" s="16" t="s">
        <v>24</v>
      </c>
      <c r="C12591" s="21" t="s">
        <v>25</v>
      </c>
      <c r="D12591" s="34">
        <v>200710000000391</v>
      </c>
      <c r="E12591" s="21" t="s">
        <v>14136</v>
      </c>
      <c r="F12591" s="36">
        <v>39147</v>
      </c>
      <c r="G12591" s="12">
        <v>7</v>
      </c>
      <c r="H12591" s="25">
        <v>6779.5</v>
      </c>
      <c r="I12591" s="13">
        <v>6779.50000000001</v>
      </c>
      <c r="J12591" s="13">
        <f t="shared" si="196"/>
        <v>-1.0004441719502211E-11</v>
      </c>
    </row>
    <row r="12592" spans="1:10" x14ac:dyDescent="0.25">
      <c r="A12592" s="19">
        <v>12584</v>
      </c>
      <c r="B12592" s="16" t="s">
        <v>24</v>
      </c>
      <c r="C12592" s="21" t="s">
        <v>25</v>
      </c>
      <c r="D12592" s="34">
        <v>200710000006219</v>
      </c>
      <c r="E12592" s="21" t="s">
        <v>14137</v>
      </c>
      <c r="F12592" s="36">
        <v>39147</v>
      </c>
      <c r="G12592" s="12">
        <v>7</v>
      </c>
      <c r="H12592" s="25">
        <v>5052.5</v>
      </c>
      <c r="I12592" s="13">
        <v>5052.5</v>
      </c>
      <c r="J12592" s="13">
        <f t="shared" si="196"/>
        <v>0</v>
      </c>
    </row>
    <row r="12593" spans="1:10" x14ac:dyDescent="0.25">
      <c r="A12593" s="19">
        <v>12585</v>
      </c>
      <c r="B12593" s="16" t="s">
        <v>24</v>
      </c>
      <c r="C12593" s="21" t="s">
        <v>25</v>
      </c>
      <c r="D12593" s="34">
        <v>200710000006220</v>
      </c>
      <c r="E12593" s="21" t="s">
        <v>14137</v>
      </c>
      <c r="F12593" s="36">
        <v>39147</v>
      </c>
      <c r="G12593" s="12">
        <v>7</v>
      </c>
      <c r="H12593" s="25">
        <v>5052.5</v>
      </c>
      <c r="I12593" s="13">
        <v>5052.5</v>
      </c>
      <c r="J12593" s="13">
        <f t="shared" si="196"/>
        <v>0</v>
      </c>
    </row>
    <row r="12594" spans="1:10" x14ac:dyDescent="0.25">
      <c r="A12594" s="19">
        <v>12586</v>
      </c>
      <c r="B12594" s="16" t="s">
        <v>24</v>
      </c>
      <c r="C12594" s="21" t="s">
        <v>25</v>
      </c>
      <c r="D12594" s="34">
        <v>200400010015040</v>
      </c>
      <c r="E12594" s="21" t="s">
        <v>14138</v>
      </c>
      <c r="F12594" s="36">
        <v>37987</v>
      </c>
      <c r="G12594" s="12">
        <v>5</v>
      </c>
      <c r="H12594" s="25">
        <v>1276.72</v>
      </c>
      <c r="I12594" s="13">
        <v>1276.72</v>
      </c>
      <c r="J12594" s="13">
        <f t="shared" si="196"/>
        <v>0</v>
      </c>
    </row>
    <row r="12595" spans="1:10" x14ac:dyDescent="0.25">
      <c r="A12595" s="19">
        <v>12587</v>
      </c>
      <c r="B12595" s="16" t="s">
        <v>24</v>
      </c>
      <c r="C12595" s="21" t="s">
        <v>25</v>
      </c>
      <c r="D12595" s="34">
        <v>200400010016150</v>
      </c>
      <c r="E12595" s="21" t="s">
        <v>14138</v>
      </c>
      <c r="F12595" s="36">
        <v>38018</v>
      </c>
      <c r="G12595" s="12">
        <v>5</v>
      </c>
      <c r="H12595" s="25">
        <v>1493.29</v>
      </c>
      <c r="I12595" s="13">
        <v>1493.29</v>
      </c>
      <c r="J12595" s="13">
        <f t="shared" si="196"/>
        <v>0</v>
      </c>
    </row>
    <row r="12596" spans="1:10" x14ac:dyDescent="0.25">
      <c r="A12596" s="19">
        <v>12588</v>
      </c>
      <c r="B12596" s="16" t="s">
        <v>24</v>
      </c>
      <c r="C12596" s="21" t="s">
        <v>25</v>
      </c>
      <c r="D12596" s="34">
        <v>200400010037600</v>
      </c>
      <c r="E12596" s="21" t="s">
        <v>14139</v>
      </c>
      <c r="F12596" s="36">
        <v>38175</v>
      </c>
      <c r="G12596" s="12">
        <v>5</v>
      </c>
      <c r="H12596" s="25">
        <v>1471.76</v>
      </c>
      <c r="I12596" s="13">
        <v>1471.76</v>
      </c>
      <c r="J12596" s="13">
        <f t="shared" si="196"/>
        <v>0</v>
      </c>
    </row>
    <row r="12597" spans="1:10" x14ac:dyDescent="0.25">
      <c r="A12597" s="19">
        <v>12589</v>
      </c>
      <c r="B12597" s="16" t="s">
        <v>24</v>
      </c>
      <c r="C12597" s="21" t="s">
        <v>25</v>
      </c>
      <c r="D12597" s="34">
        <v>201410000017769</v>
      </c>
      <c r="E12597" s="21" t="s">
        <v>4919</v>
      </c>
      <c r="F12597" s="36">
        <v>41822</v>
      </c>
      <c r="G12597" s="12">
        <v>7</v>
      </c>
      <c r="H12597" s="25">
        <v>7760.3</v>
      </c>
      <c r="I12597" s="13">
        <v>4707.87</v>
      </c>
      <c r="J12597" s="13">
        <f t="shared" si="196"/>
        <v>3052.4300000000003</v>
      </c>
    </row>
    <row r="12598" spans="1:10" x14ac:dyDescent="0.25">
      <c r="A12598" s="19">
        <v>12590</v>
      </c>
      <c r="B12598" s="16" t="s">
        <v>24</v>
      </c>
      <c r="C12598" s="21" t="s">
        <v>25</v>
      </c>
      <c r="D12598" s="34">
        <v>201410000017770</v>
      </c>
      <c r="E12598" s="21" t="s">
        <v>4919</v>
      </c>
      <c r="F12598" s="36">
        <v>41822</v>
      </c>
      <c r="G12598" s="12">
        <v>7</v>
      </c>
      <c r="H12598" s="25">
        <v>5740.34</v>
      </c>
      <c r="I12598" s="13">
        <v>3482.46</v>
      </c>
      <c r="J12598" s="13">
        <f t="shared" si="196"/>
        <v>2257.88</v>
      </c>
    </row>
    <row r="12599" spans="1:10" x14ac:dyDescent="0.25">
      <c r="A12599" s="19">
        <v>12591</v>
      </c>
      <c r="B12599" s="16" t="s">
        <v>24</v>
      </c>
      <c r="C12599" s="21" t="s">
        <v>25</v>
      </c>
      <c r="D12599" s="34" t="s">
        <v>6946</v>
      </c>
      <c r="E12599" s="21" t="s">
        <v>6947</v>
      </c>
      <c r="F12599" s="36">
        <v>35537</v>
      </c>
      <c r="G12599" s="12">
        <v>25</v>
      </c>
      <c r="H12599" s="25">
        <v>1397.5</v>
      </c>
      <c r="I12599" s="13">
        <v>894.20000000000095</v>
      </c>
      <c r="J12599" s="13">
        <f t="shared" si="196"/>
        <v>503.29999999999905</v>
      </c>
    </row>
    <row r="12600" spans="1:10" x14ac:dyDescent="0.25">
      <c r="A12600" s="19">
        <v>12592</v>
      </c>
      <c r="B12600" s="16" t="s">
        <v>24</v>
      </c>
      <c r="C12600" s="21" t="s">
        <v>25</v>
      </c>
      <c r="D12600" s="34" t="s">
        <v>6948</v>
      </c>
      <c r="E12600" s="21" t="s">
        <v>6947</v>
      </c>
      <c r="F12600" s="36">
        <v>35537</v>
      </c>
      <c r="G12600" s="12">
        <v>25</v>
      </c>
      <c r="H12600" s="25">
        <v>1397.5</v>
      </c>
      <c r="I12600" s="13">
        <v>894.20000000000095</v>
      </c>
      <c r="J12600" s="13">
        <f t="shared" si="196"/>
        <v>503.29999999999905</v>
      </c>
    </row>
    <row r="12601" spans="1:10" x14ac:dyDescent="0.25">
      <c r="A12601" s="19">
        <v>12593</v>
      </c>
      <c r="B12601" s="16" t="s">
        <v>24</v>
      </c>
      <c r="C12601" s="21" t="s">
        <v>25</v>
      </c>
      <c r="D12601" s="34">
        <v>201110000041058</v>
      </c>
      <c r="E12601" s="21" t="s">
        <v>6255</v>
      </c>
      <c r="F12601" s="36">
        <v>40563</v>
      </c>
      <c r="G12601" s="12">
        <v>12</v>
      </c>
      <c r="H12601" s="25">
        <v>3371.64</v>
      </c>
      <c r="I12601" s="13">
        <v>2161.46</v>
      </c>
      <c r="J12601" s="13">
        <f t="shared" si="196"/>
        <v>1210.1799999999998</v>
      </c>
    </row>
    <row r="12602" spans="1:10" x14ac:dyDescent="0.25">
      <c r="A12602" s="19">
        <v>12594</v>
      </c>
      <c r="B12602" s="16" t="s">
        <v>24</v>
      </c>
      <c r="C12602" s="21" t="s">
        <v>25</v>
      </c>
      <c r="D12602" s="34">
        <v>201110000041059</v>
      </c>
      <c r="E12602" s="21" t="s">
        <v>6255</v>
      </c>
      <c r="F12602" s="36">
        <v>40563</v>
      </c>
      <c r="G12602" s="12">
        <v>12</v>
      </c>
      <c r="H12602" s="25">
        <v>3371.64</v>
      </c>
      <c r="I12602" s="13">
        <v>2161.46</v>
      </c>
      <c r="J12602" s="13">
        <f t="shared" si="196"/>
        <v>1210.1799999999998</v>
      </c>
    </row>
    <row r="12603" spans="1:10" x14ac:dyDescent="0.25">
      <c r="A12603" s="19">
        <v>12595</v>
      </c>
      <c r="B12603" s="16" t="s">
        <v>24</v>
      </c>
      <c r="C12603" s="21" t="s">
        <v>25</v>
      </c>
      <c r="D12603" s="34">
        <v>201210000013768</v>
      </c>
      <c r="E12603" s="21" t="s">
        <v>4611</v>
      </c>
      <c r="F12603" s="36">
        <v>40977</v>
      </c>
      <c r="G12603" s="12">
        <v>12</v>
      </c>
      <c r="H12603" s="25">
        <v>8199.9699999999993</v>
      </c>
      <c r="I12603" s="13">
        <v>4482.3100000000004</v>
      </c>
      <c r="J12603" s="13">
        <f t="shared" si="196"/>
        <v>3717.6599999999989</v>
      </c>
    </row>
    <row r="12604" spans="1:10" x14ac:dyDescent="0.25">
      <c r="A12604" s="19">
        <v>12596</v>
      </c>
      <c r="B12604" s="16" t="s">
        <v>24</v>
      </c>
      <c r="C12604" s="21" t="s">
        <v>25</v>
      </c>
      <c r="D12604" s="34">
        <v>199400000194510</v>
      </c>
      <c r="E12604" s="21" t="s">
        <v>14140</v>
      </c>
      <c r="F12604" s="36">
        <v>34516</v>
      </c>
      <c r="G12604" s="12">
        <v>12</v>
      </c>
      <c r="H12604" s="25">
        <v>1854.65</v>
      </c>
      <c r="I12604" s="13">
        <v>1854.65</v>
      </c>
      <c r="J12604" s="13">
        <f t="shared" si="196"/>
        <v>0</v>
      </c>
    </row>
    <row r="12605" spans="1:10" x14ac:dyDescent="0.25">
      <c r="A12605" s="19">
        <v>12597</v>
      </c>
      <c r="B12605" s="16" t="s">
        <v>24</v>
      </c>
      <c r="C12605" s="21" t="s">
        <v>25</v>
      </c>
      <c r="D12605" s="34">
        <v>199900000201510</v>
      </c>
      <c r="E12605" s="21" t="s">
        <v>14141</v>
      </c>
      <c r="F12605" s="36">
        <v>36276</v>
      </c>
      <c r="G12605" s="12">
        <v>7</v>
      </c>
      <c r="H12605" s="25">
        <v>11312</v>
      </c>
      <c r="I12605" s="13">
        <v>11312</v>
      </c>
      <c r="J12605" s="13">
        <f t="shared" si="196"/>
        <v>0</v>
      </c>
    </row>
    <row r="12606" spans="1:10" x14ac:dyDescent="0.25">
      <c r="A12606" s="19">
        <v>12598</v>
      </c>
      <c r="B12606" s="16" t="s">
        <v>24</v>
      </c>
      <c r="C12606" s="21" t="s">
        <v>25</v>
      </c>
      <c r="D12606" s="34">
        <v>200500010105380</v>
      </c>
      <c r="E12606" s="21" t="s">
        <v>14142</v>
      </c>
      <c r="F12606" s="36">
        <v>38616</v>
      </c>
      <c r="G12606" s="12">
        <v>12</v>
      </c>
      <c r="H12606" s="25">
        <v>14000</v>
      </c>
      <c r="I12606" s="13">
        <v>14000</v>
      </c>
      <c r="J12606" s="13">
        <f t="shared" si="196"/>
        <v>0</v>
      </c>
    </row>
    <row r="12607" spans="1:10" x14ac:dyDescent="0.25">
      <c r="A12607" s="19">
        <v>12599</v>
      </c>
      <c r="B12607" s="16" t="s">
        <v>24</v>
      </c>
      <c r="C12607" s="21" t="s">
        <v>25</v>
      </c>
      <c r="D12607" s="34">
        <v>197800000193950</v>
      </c>
      <c r="E12607" s="21" t="s">
        <v>14143</v>
      </c>
      <c r="F12607" s="36">
        <v>28491</v>
      </c>
      <c r="G12607" s="12">
        <v>12</v>
      </c>
      <c r="H12607" s="25">
        <v>1100</v>
      </c>
      <c r="I12607" s="13">
        <v>1100</v>
      </c>
      <c r="J12607" s="13">
        <f t="shared" si="196"/>
        <v>0</v>
      </c>
    </row>
    <row r="12608" spans="1:10" x14ac:dyDescent="0.25">
      <c r="A12608" s="19">
        <v>12600</v>
      </c>
      <c r="B12608" s="16" t="s">
        <v>24</v>
      </c>
      <c r="C12608" s="21" t="s">
        <v>25</v>
      </c>
      <c r="D12608" s="34">
        <v>199400000148150</v>
      </c>
      <c r="E12608" s="21" t="s">
        <v>14144</v>
      </c>
      <c r="F12608" s="36">
        <v>34608</v>
      </c>
      <c r="G12608" s="12">
        <v>12</v>
      </c>
      <c r="H12608" s="25">
        <v>10838.5</v>
      </c>
      <c r="I12608" s="13">
        <v>10838.5</v>
      </c>
      <c r="J12608" s="13">
        <f t="shared" si="196"/>
        <v>0</v>
      </c>
    </row>
    <row r="12609" spans="1:10" x14ac:dyDescent="0.25">
      <c r="A12609" s="19">
        <v>12601</v>
      </c>
      <c r="B12609" s="16" t="s">
        <v>24</v>
      </c>
      <c r="C12609" s="21" t="s">
        <v>25</v>
      </c>
      <c r="D12609" s="34" t="s">
        <v>13248</v>
      </c>
      <c r="E12609" s="21" t="s">
        <v>14145</v>
      </c>
      <c r="F12609" s="36">
        <v>35305</v>
      </c>
      <c r="G12609" s="12">
        <v>12</v>
      </c>
      <c r="H12609" s="25">
        <v>3151</v>
      </c>
      <c r="I12609" s="13">
        <v>3151</v>
      </c>
      <c r="J12609" s="13">
        <f t="shared" si="196"/>
        <v>0</v>
      </c>
    </row>
    <row r="12610" spans="1:10" x14ac:dyDescent="0.25">
      <c r="A12610" s="19">
        <v>12602</v>
      </c>
      <c r="B12610" s="16" t="s">
        <v>24</v>
      </c>
      <c r="C12610" s="21" t="s">
        <v>25</v>
      </c>
      <c r="D12610" s="34" t="s">
        <v>13249</v>
      </c>
      <c r="E12610" s="21" t="s">
        <v>14146</v>
      </c>
      <c r="F12610" s="36">
        <v>35305</v>
      </c>
      <c r="G12610" s="12">
        <v>12</v>
      </c>
      <c r="H12610" s="25">
        <v>3151</v>
      </c>
      <c r="I12610" s="13">
        <v>3151</v>
      </c>
      <c r="J12610" s="13">
        <f t="shared" si="196"/>
        <v>0</v>
      </c>
    </row>
    <row r="12611" spans="1:10" x14ac:dyDescent="0.25">
      <c r="A12611" s="19">
        <v>12603</v>
      </c>
      <c r="B12611" s="16" t="s">
        <v>24</v>
      </c>
      <c r="C12611" s="21" t="s">
        <v>25</v>
      </c>
      <c r="D12611" s="34">
        <v>200810000019513</v>
      </c>
      <c r="E12611" s="21" t="s">
        <v>14147</v>
      </c>
      <c r="F12611" s="36">
        <v>39092</v>
      </c>
      <c r="G12611" s="12">
        <v>7</v>
      </c>
      <c r="H12611" s="25">
        <v>1858.54</v>
      </c>
      <c r="I12611" s="13">
        <v>1858.54</v>
      </c>
      <c r="J12611" s="13">
        <f t="shared" si="196"/>
        <v>0</v>
      </c>
    </row>
    <row r="12612" spans="1:10" x14ac:dyDescent="0.25">
      <c r="A12612" s="19">
        <v>12604</v>
      </c>
      <c r="B12612" s="16" t="s">
        <v>24</v>
      </c>
      <c r="C12612" s="21" t="s">
        <v>25</v>
      </c>
      <c r="D12612" s="34">
        <v>199700000195150</v>
      </c>
      <c r="E12612" s="21" t="s">
        <v>14148</v>
      </c>
      <c r="F12612" s="36">
        <v>35643</v>
      </c>
      <c r="G12612" s="12">
        <v>12</v>
      </c>
      <c r="H12612" s="25">
        <v>1175</v>
      </c>
      <c r="I12612" s="13">
        <v>1175</v>
      </c>
      <c r="J12612" s="13">
        <f t="shared" si="196"/>
        <v>0</v>
      </c>
    </row>
    <row r="12613" spans="1:10" x14ac:dyDescent="0.25">
      <c r="A12613" s="19">
        <v>12605</v>
      </c>
      <c r="B12613" s="16" t="s">
        <v>24</v>
      </c>
      <c r="C12613" s="21" t="s">
        <v>25</v>
      </c>
      <c r="D12613" s="34">
        <v>199600000194620</v>
      </c>
      <c r="E12613" s="21" t="s">
        <v>14149</v>
      </c>
      <c r="F12613" s="36">
        <v>35075</v>
      </c>
      <c r="G12613" s="12">
        <v>12</v>
      </c>
      <c r="H12613" s="25">
        <v>1075</v>
      </c>
      <c r="I12613" s="13">
        <v>1075</v>
      </c>
      <c r="J12613" s="13">
        <f t="shared" si="196"/>
        <v>0</v>
      </c>
    </row>
    <row r="12614" spans="1:10" x14ac:dyDescent="0.25">
      <c r="A12614" s="19">
        <v>12606</v>
      </c>
      <c r="B12614" s="16" t="s">
        <v>24</v>
      </c>
      <c r="C12614" s="21" t="s">
        <v>25</v>
      </c>
      <c r="D12614" s="34">
        <v>199600000194640</v>
      </c>
      <c r="E12614" s="21" t="s">
        <v>14149</v>
      </c>
      <c r="F12614" s="36">
        <v>35077</v>
      </c>
      <c r="G12614" s="12">
        <v>12</v>
      </c>
      <c r="H12614" s="25">
        <v>1075</v>
      </c>
      <c r="I12614" s="13">
        <v>1075</v>
      </c>
      <c r="J12614" s="13">
        <f t="shared" si="196"/>
        <v>0</v>
      </c>
    </row>
    <row r="12615" spans="1:10" x14ac:dyDescent="0.25">
      <c r="A12615" s="19">
        <v>12607</v>
      </c>
      <c r="B12615" s="16" t="s">
        <v>24</v>
      </c>
      <c r="C12615" s="21" t="s">
        <v>25</v>
      </c>
      <c r="D12615" s="34">
        <v>199600000194650</v>
      </c>
      <c r="E12615" s="21" t="s">
        <v>14149</v>
      </c>
      <c r="F12615" s="36">
        <v>35078</v>
      </c>
      <c r="G12615" s="12">
        <v>12</v>
      </c>
      <c r="H12615" s="25">
        <v>1075</v>
      </c>
      <c r="I12615" s="13">
        <v>1075</v>
      </c>
      <c r="J12615" s="13">
        <f t="shared" si="196"/>
        <v>0</v>
      </c>
    </row>
    <row r="12616" spans="1:10" x14ac:dyDescent="0.25">
      <c r="A12616" s="19">
        <v>12608</v>
      </c>
      <c r="B12616" s="16" t="s">
        <v>24</v>
      </c>
      <c r="C12616" s="21" t="s">
        <v>25</v>
      </c>
      <c r="D12616" s="34">
        <v>199600000194670</v>
      </c>
      <c r="E12616" s="21" t="s">
        <v>14149</v>
      </c>
      <c r="F12616" s="36">
        <v>35080</v>
      </c>
      <c r="G12616" s="12">
        <v>12</v>
      </c>
      <c r="H12616" s="25">
        <v>1075</v>
      </c>
      <c r="I12616" s="13">
        <v>1075</v>
      </c>
      <c r="J12616" s="13">
        <f t="shared" si="196"/>
        <v>0</v>
      </c>
    </row>
    <row r="12617" spans="1:10" x14ac:dyDescent="0.25">
      <c r="A12617" s="19">
        <v>12609</v>
      </c>
      <c r="B12617" s="16" t="s">
        <v>24</v>
      </c>
      <c r="C12617" s="21" t="s">
        <v>25</v>
      </c>
      <c r="D12617" s="34">
        <v>199600000194680</v>
      </c>
      <c r="E12617" s="21" t="s">
        <v>14149</v>
      </c>
      <c r="F12617" s="36">
        <v>35081</v>
      </c>
      <c r="G12617" s="12">
        <v>12</v>
      </c>
      <c r="H12617" s="25">
        <v>1075</v>
      </c>
      <c r="I12617" s="13">
        <v>1075</v>
      </c>
      <c r="J12617" s="13">
        <f t="shared" ref="J12617:J12680" si="197">SUM(H12617-I12617)</f>
        <v>0</v>
      </c>
    </row>
    <row r="12618" spans="1:10" x14ac:dyDescent="0.25">
      <c r="A12618" s="19">
        <v>12610</v>
      </c>
      <c r="B12618" s="16" t="s">
        <v>24</v>
      </c>
      <c r="C12618" s="21" t="s">
        <v>25</v>
      </c>
      <c r="D12618" s="34">
        <v>199600000194700</v>
      </c>
      <c r="E12618" s="21" t="s">
        <v>14149</v>
      </c>
      <c r="F12618" s="36">
        <v>35083</v>
      </c>
      <c r="G12618" s="12">
        <v>12</v>
      </c>
      <c r="H12618" s="25">
        <v>1075</v>
      </c>
      <c r="I12618" s="13">
        <v>1075</v>
      </c>
      <c r="J12618" s="13">
        <f t="shared" si="197"/>
        <v>0</v>
      </c>
    </row>
    <row r="12619" spans="1:10" x14ac:dyDescent="0.25">
      <c r="A12619" s="19">
        <v>12611</v>
      </c>
      <c r="B12619" s="16" t="s">
        <v>24</v>
      </c>
      <c r="C12619" s="21" t="s">
        <v>25</v>
      </c>
      <c r="D12619" s="34">
        <v>200710000004392</v>
      </c>
      <c r="E12619" s="21" t="s">
        <v>7656</v>
      </c>
      <c r="F12619" s="36">
        <v>39174</v>
      </c>
      <c r="G12619" s="12">
        <v>12</v>
      </c>
      <c r="H12619" s="25">
        <v>1064</v>
      </c>
      <c r="I12619" s="13">
        <v>1019.32</v>
      </c>
      <c r="J12619" s="13">
        <f t="shared" si="197"/>
        <v>44.67999999999995</v>
      </c>
    </row>
    <row r="12620" spans="1:10" x14ac:dyDescent="0.25">
      <c r="A12620" s="19">
        <v>12612</v>
      </c>
      <c r="B12620" s="16" t="s">
        <v>24</v>
      </c>
      <c r="C12620" s="21" t="s">
        <v>25</v>
      </c>
      <c r="D12620" s="34">
        <v>200710000004393</v>
      </c>
      <c r="E12620" s="21" t="s">
        <v>7656</v>
      </c>
      <c r="F12620" s="36">
        <v>39174</v>
      </c>
      <c r="G12620" s="12">
        <v>12</v>
      </c>
      <c r="H12620" s="25">
        <v>1064</v>
      </c>
      <c r="I12620" s="13">
        <v>1019.32</v>
      </c>
      <c r="J12620" s="13">
        <f t="shared" si="197"/>
        <v>44.67999999999995</v>
      </c>
    </row>
    <row r="12621" spans="1:10" x14ac:dyDescent="0.25">
      <c r="A12621" s="19">
        <v>12613</v>
      </c>
      <c r="B12621" s="16" t="s">
        <v>24</v>
      </c>
      <c r="C12621" s="21" t="s">
        <v>25</v>
      </c>
      <c r="D12621" s="34">
        <v>200710000004472</v>
      </c>
      <c r="E12621" s="21" t="s">
        <v>7656</v>
      </c>
      <c r="F12621" s="36">
        <v>39174</v>
      </c>
      <c r="G12621" s="12">
        <v>12</v>
      </c>
      <c r="H12621" s="25">
        <v>1064</v>
      </c>
      <c r="I12621" s="13">
        <v>1019.32</v>
      </c>
      <c r="J12621" s="13">
        <f t="shared" si="197"/>
        <v>44.67999999999995</v>
      </c>
    </row>
    <row r="12622" spans="1:10" x14ac:dyDescent="0.25">
      <c r="A12622" s="19">
        <v>12614</v>
      </c>
      <c r="B12622" s="16" t="s">
        <v>24</v>
      </c>
      <c r="C12622" s="21" t="s">
        <v>25</v>
      </c>
      <c r="D12622" s="34">
        <v>200710000004475</v>
      </c>
      <c r="E12622" s="21" t="s">
        <v>7656</v>
      </c>
      <c r="F12622" s="36">
        <v>39174</v>
      </c>
      <c r="G12622" s="12">
        <v>12</v>
      </c>
      <c r="H12622" s="25">
        <v>1064</v>
      </c>
      <c r="I12622" s="13">
        <v>1019.32</v>
      </c>
      <c r="J12622" s="13">
        <f t="shared" si="197"/>
        <v>44.67999999999995</v>
      </c>
    </row>
    <row r="12623" spans="1:10" x14ac:dyDescent="0.25">
      <c r="A12623" s="19">
        <v>12615</v>
      </c>
      <c r="B12623" s="16" t="s">
        <v>24</v>
      </c>
      <c r="C12623" s="21" t="s">
        <v>25</v>
      </c>
      <c r="D12623" s="34">
        <v>200710000004479</v>
      </c>
      <c r="E12623" s="21" t="s">
        <v>7656</v>
      </c>
      <c r="F12623" s="36">
        <v>39174</v>
      </c>
      <c r="G12623" s="12">
        <v>12</v>
      </c>
      <c r="H12623" s="25">
        <v>1064</v>
      </c>
      <c r="I12623" s="13">
        <v>1019.32</v>
      </c>
      <c r="J12623" s="13">
        <f t="shared" si="197"/>
        <v>44.67999999999995</v>
      </c>
    </row>
    <row r="12624" spans="1:10" x14ac:dyDescent="0.25">
      <c r="A12624" s="19">
        <v>12616</v>
      </c>
      <c r="B12624" s="16" t="s">
        <v>24</v>
      </c>
      <c r="C12624" s="21" t="s">
        <v>25</v>
      </c>
      <c r="D12624" s="34">
        <v>200710000004483</v>
      </c>
      <c r="E12624" s="21" t="s">
        <v>7656</v>
      </c>
      <c r="F12624" s="36">
        <v>39174</v>
      </c>
      <c r="G12624" s="12">
        <v>12</v>
      </c>
      <c r="H12624" s="25">
        <v>1064</v>
      </c>
      <c r="I12624" s="13">
        <v>1019.32</v>
      </c>
      <c r="J12624" s="13">
        <f t="shared" si="197"/>
        <v>44.67999999999995</v>
      </c>
    </row>
    <row r="12625" spans="1:10" x14ac:dyDescent="0.25">
      <c r="A12625" s="19">
        <v>12617</v>
      </c>
      <c r="B12625" s="16" t="s">
        <v>24</v>
      </c>
      <c r="C12625" s="21" t="s">
        <v>25</v>
      </c>
      <c r="D12625" s="34">
        <v>201010000028783</v>
      </c>
      <c r="E12625" s="21" t="s">
        <v>7281</v>
      </c>
      <c r="F12625" s="36">
        <v>40060</v>
      </c>
      <c r="G12625" s="12">
        <v>12</v>
      </c>
      <c r="H12625" s="25">
        <v>1100</v>
      </c>
      <c r="I12625" s="13">
        <v>831.50999999999794</v>
      </c>
      <c r="J12625" s="13">
        <f t="shared" si="197"/>
        <v>268.49000000000206</v>
      </c>
    </row>
    <row r="12626" spans="1:10" x14ac:dyDescent="0.25">
      <c r="A12626" s="19">
        <v>12618</v>
      </c>
      <c r="B12626" s="16" t="s">
        <v>24</v>
      </c>
      <c r="C12626" s="21" t="s">
        <v>25</v>
      </c>
      <c r="D12626" s="34">
        <v>200910000020731</v>
      </c>
      <c r="E12626" s="21" t="s">
        <v>14150</v>
      </c>
      <c r="F12626" s="36">
        <v>39738</v>
      </c>
      <c r="G12626" s="12">
        <v>7</v>
      </c>
      <c r="H12626" s="25">
        <v>17809</v>
      </c>
      <c r="I12626" s="13">
        <v>17809</v>
      </c>
      <c r="J12626" s="13">
        <f t="shared" si="197"/>
        <v>0</v>
      </c>
    </row>
    <row r="12627" spans="1:10" x14ac:dyDescent="0.25">
      <c r="A12627" s="19">
        <v>12619</v>
      </c>
      <c r="B12627" s="16" t="s">
        <v>24</v>
      </c>
      <c r="C12627" s="21" t="s">
        <v>25</v>
      </c>
      <c r="D12627" s="34">
        <v>201110000036534</v>
      </c>
      <c r="E12627" s="21" t="s">
        <v>14151</v>
      </c>
      <c r="F12627" s="36">
        <v>40473</v>
      </c>
      <c r="G12627" s="12">
        <v>6</v>
      </c>
      <c r="H12627" s="25">
        <v>6484</v>
      </c>
      <c r="I12627" s="13">
        <v>6484</v>
      </c>
      <c r="J12627" s="13">
        <f t="shared" si="197"/>
        <v>0</v>
      </c>
    </row>
    <row r="12628" spans="1:10" x14ac:dyDescent="0.25">
      <c r="A12628" s="19">
        <v>12620</v>
      </c>
      <c r="B12628" s="16" t="s">
        <v>24</v>
      </c>
      <c r="C12628" s="21" t="s">
        <v>25</v>
      </c>
      <c r="D12628" s="34">
        <v>201410000017999</v>
      </c>
      <c r="E12628" s="21" t="s">
        <v>3482</v>
      </c>
      <c r="F12628" s="36">
        <v>41809</v>
      </c>
      <c r="G12628" s="12">
        <v>12</v>
      </c>
      <c r="H12628" s="25">
        <v>11184.4</v>
      </c>
      <c r="I12628" s="13">
        <v>3797.72</v>
      </c>
      <c r="J12628" s="13">
        <f t="shared" si="197"/>
        <v>7386.68</v>
      </c>
    </row>
    <row r="12629" spans="1:10" x14ac:dyDescent="0.25">
      <c r="A12629" s="19">
        <v>12621</v>
      </c>
      <c r="B12629" s="16" t="s">
        <v>24</v>
      </c>
      <c r="C12629" s="21" t="s">
        <v>25</v>
      </c>
      <c r="D12629" s="34">
        <v>201410000018000</v>
      </c>
      <c r="E12629" s="21" t="s">
        <v>3482</v>
      </c>
      <c r="F12629" s="36">
        <v>41809</v>
      </c>
      <c r="G12629" s="12">
        <v>12</v>
      </c>
      <c r="H12629" s="25">
        <v>11184.4</v>
      </c>
      <c r="I12629" s="13">
        <v>3797.72</v>
      </c>
      <c r="J12629" s="13">
        <f t="shared" si="197"/>
        <v>7386.68</v>
      </c>
    </row>
    <row r="12630" spans="1:10" x14ac:dyDescent="0.25">
      <c r="A12630" s="19">
        <v>12622</v>
      </c>
      <c r="B12630" s="16" t="s">
        <v>24</v>
      </c>
      <c r="C12630" s="21" t="s">
        <v>25</v>
      </c>
      <c r="D12630" s="34">
        <v>200910000024925</v>
      </c>
      <c r="E12630" s="21" t="s">
        <v>5460</v>
      </c>
      <c r="F12630" s="36">
        <v>39373</v>
      </c>
      <c r="G12630" s="12">
        <v>40</v>
      </c>
      <c r="H12630" s="25">
        <v>3125</v>
      </c>
      <c r="I12630" s="13">
        <v>855.51999999999896</v>
      </c>
      <c r="J12630" s="13">
        <f t="shared" si="197"/>
        <v>2269.4800000000009</v>
      </c>
    </row>
    <row r="12631" spans="1:10" x14ac:dyDescent="0.25">
      <c r="A12631" s="19">
        <v>12623</v>
      </c>
      <c r="B12631" s="16" t="s">
        <v>24</v>
      </c>
      <c r="C12631" s="21" t="s">
        <v>25</v>
      </c>
      <c r="D12631" s="34">
        <v>199900000195310</v>
      </c>
      <c r="E12631" s="21" t="s">
        <v>14152</v>
      </c>
      <c r="F12631" s="36">
        <v>36433</v>
      </c>
      <c r="G12631" s="12">
        <v>12</v>
      </c>
      <c r="H12631" s="25">
        <v>8495</v>
      </c>
      <c r="I12631" s="13">
        <v>8495</v>
      </c>
      <c r="J12631" s="13">
        <f t="shared" si="197"/>
        <v>0</v>
      </c>
    </row>
    <row r="12632" spans="1:10" x14ac:dyDescent="0.25">
      <c r="A12632" s="19">
        <v>12624</v>
      </c>
      <c r="B12632" s="16" t="s">
        <v>24</v>
      </c>
      <c r="C12632" s="21" t="s">
        <v>25</v>
      </c>
      <c r="D12632" s="34">
        <v>200710000008194</v>
      </c>
      <c r="E12632" s="21" t="s">
        <v>14153</v>
      </c>
      <c r="F12632" s="36">
        <v>39297</v>
      </c>
      <c r="G12632" s="12">
        <v>7</v>
      </c>
      <c r="H12632" s="25">
        <v>1500</v>
      </c>
      <c r="I12632" s="13">
        <v>1500</v>
      </c>
      <c r="J12632" s="13">
        <f t="shared" si="197"/>
        <v>0</v>
      </c>
    </row>
    <row r="12633" spans="1:10" x14ac:dyDescent="0.25">
      <c r="A12633" s="19">
        <v>12625</v>
      </c>
      <c r="B12633" s="16" t="s">
        <v>24</v>
      </c>
      <c r="C12633" s="21" t="s">
        <v>25</v>
      </c>
      <c r="D12633" s="34">
        <v>201710000002930</v>
      </c>
      <c r="E12633" s="21" t="s">
        <v>132</v>
      </c>
      <c r="F12633" s="36">
        <v>42674</v>
      </c>
      <c r="G12633" s="12">
        <v>7</v>
      </c>
      <c r="H12633" s="25">
        <v>66468.600000000006</v>
      </c>
      <c r="I12633" s="13">
        <v>18055.59</v>
      </c>
      <c r="J12633" s="13">
        <f t="shared" si="197"/>
        <v>48413.010000000009</v>
      </c>
    </row>
    <row r="12634" spans="1:10" x14ac:dyDescent="0.25">
      <c r="A12634" s="19">
        <v>12626</v>
      </c>
      <c r="B12634" s="16" t="s">
        <v>24</v>
      </c>
      <c r="C12634" s="21" t="s">
        <v>25</v>
      </c>
      <c r="D12634" s="34">
        <v>201810000000302</v>
      </c>
      <c r="E12634" s="21" t="s">
        <v>4062</v>
      </c>
      <c r="F12634" s="36">
        <v>42754</v>
      </c>
      <c r="G12634" s="12">
        <v>12</v>
      </c>
      <c r="H12634" s="25">
        <v>5940.13</v>
      </c>
      <c r="I12634" s="13">
        <v>839.48</v>
      </c>
      <c r="J12634" s="13">
        <f t="shared" si="197"/>
        <v>5100.6499999999996</v>
      </c>
    </row>
    <row r="12635" spans="1:10" x14ac:dyDescent="0.25">
      <c r="A12635" s="19">
        <v>12627</v>
      </c>
      <c r="B12635" s="16" t="s">
        <v>24</v>
      </c>
      <c r="C12635" s="21" t="s">
        <v>25</v>
      </c>
      <c r="D12635" s="34">
        <v>201810000000303</v>
      </c>
      <c r="E12635" s="21" t="s">
        <v>4062</v>
      </c>
      <c r="F12635" s="36">
        <v>42754</v>
      </c>
      <c r="G12635" s="12">
        <v>12</v>
      </c>
      <c r="H12635" s="25">
        <v>5940.13</v>
      </c>
      <c r="I12635" s="13">
        <v>839.48</v>
      </c>
      <c r="J12635" s="13">
        <f t="shared" si="197"/>
        <v>5100.6499999999996</v>
      </c>
    </row>
    <row r="12636" spans="1:10" x14ac:dyDescent="0.25">
      <c r="A12636" s="19">
        <v>12628</v>
      </c>
      <c r="B12636" s="16" t="s">
        <v>24</v>
      </c>
      <c r="C12636" s="21" t="s">
        <v>25</v>
      </c>
      <c r="D12636" s="34">
        <v>201810000000304</v>
      </c>
      <c r="E12636" s="21" t="s">
        <v>4062</v>
      </c>
      <c r="F12636" s="36">
        <v>42754</v>
      </c>
      <c r="G12636" s="12">
        <v>12</v>
      </c>
      <c r="H12636" s="25">
        <v>5940.13</v>
      </c>
      <c r="I12636" s="13">
        <v>839.48</v>
      </c>
      <c r="J12636" s="13">
        <f t="shared" si="197"/>
        <v>5100.6499999999996</v>
      </c>
    </row>
    <row r="12637" spans="1:10" x14ac:dyDescent="0.25">
      <c r="A12637" s="19">
        <v>12629</v>
      </c>
      <c r="B12637" s="16" t="s">
        <v>24</v>
      </c>
      <c r="C12637" s="21" t="s">
        <v>25</v>
      </c>
      <c r="D12637" s="34">
        <v>201810000000305</v>
      </c>
      <c r="E12637" s="21" t="s">
        <v>4062</v>
      </c>
      <c r="F12637" s="36">
        <v>42754</v>
      </c>
      <c r="G12637" s="12">
        <v>12</v>
      </c>
      <c r="H12637" s="25">
        <v>5940.13</v>
      </c>
      <c r="I12637" s="13">
        <v>839.48</v>
      </c>
      <c r="J12637" s="13">
        <f t="shared" si="197"/>
        <v>5100.6499999999996</v>
      </c>
    </row>
    <row r="12638" spans="1:10" x14ac:dyDescent="0.25">
      <c r="A12638" s="19">
        <v>12630</v>
      </c>
      <c r="B12638" s="16" t="s">
        <v>24</v>
      </c>
      <c r="C12638" s="21" t="s">
        <v>25</v>
      </c>
      <c r="D12638" s="34">
        <v>199300000148010</v>
      </c>
      <c r="E12638" s="21" t="s">
        <v>14154</v>
      </c>
      <c r="F12638" s="36">
        <v>34064</v>
      </c>
      <c r="G12638" s="12">
        <v>12</v>
      </c>
      <c r="H12638" s="25">
        <v>1221</v>
      </c>
      <c r="I12638" s="13">
        <v>1221</v>
      </c>
      <c r="J12638" s="13">
        <f t="shared" si="197"/>
        <v>0</v>
      </c>
    </row>
    <row r="12639" spans="1:10" x14ac:dyDescent="0.25">
      <c r="A12639" s="19">
        <v>12631</v>
      </c>
      <c r="B12639" s="16" t="s">
        <v>24</v>
      </c>
      <c r="C12639" s="21" t="s">
        <v>25</v>
      </c>
      <c r="D12639" s="34">
        <v>201310000019976</v>
      </c>
      <c r="E12639" s="21" t="s">
        <v>4903</v>
      </c>
      <c r="F12639" s="36">
        <v>41456</v>
      </c>
      <c r="G12639" s="12">
        <v>12</v>
      </c>
      <c r="H12639" s="25">
        <v>5488.77</v>
      </c>
      <c r="I12639" s="13">
        <v>2401.02</v>
      </c>
      <c r="J12639" s="13">
        <f t="shared" si="197"/>
        <v>3087.7500000000005</v>
      </c>
    </row>
    <row r="12640" spans="1:10" x14ac:dyDescent="0.25">
      <c r="A12640" s="19">
        <v>12632</v>
      </c>
      <c r="B12640" s="16" t="s">
        <v>24</v>
      </c>
      <c r="C12640" s="21" t="s">
        <v>25</v>
      </c>
      <c r="D12640" s="34">
        <v>201310000019978</v>
      </c>
      <c r="E12640" s="21" t="s">
        <v>4903</v>
      </c>
      <c r="F12640" s="36">
        <v>41456</v>
      </c>
      <c r="G12640" s="12">
        <v>12</v>
      </c>
      <c r="H12640" s="25">
        <v>5488.77</v>
      </c>
      <c r="I12640" s="13">
        <v>2401.02</v>
      </c>
      <c r="J12640" s="13">
        <f t="shared" si="197"/>
        <v>3087.7500000000005</v>
      </c>
    </row>
    <row r="12641" spans="1:10" x14ac:dyDescent="0.25">
      <c r="A12641" s="19">
        <v>12633</v>
      </c>
      <c r="B12641" s="16" t="s">
        <v>24</v>
      </c>
      <c r="C12641" s="21" t="s">
        <v>25</v>
      </c>
      <c r="D12641" s="34">
        <v>199400000147900</v>
      </c>
      <c r="E12641" s="21" t="s">
        <v>14155</v>
      </c>
      <c r="F12641" s="36">
        <v>34366</v>
      </c>
      <c r="G12641" s="12">
        <v>12</v>
      </c>
      <c r="H12641" s="25">
        <v>2399.9499999999998</v>
      </c>
      <c r="I12641" s="13">
        <v>2399.9499999999998</v>
      </c>
      <c r="J12641" s="13">
        <f t="shared" si="197"/>
        <v>0</v>
      </c>
    </row>
    <row r="12642" spans="1:10" x14ac:dyDescent="0.25">
      <c r="A12642" s="19">
        <v>12634</v>
      </c>
      <c r="B12642" s="16" t="s">
        <v>24</v>
      </c>
      <c r="C12642" s="21" t="s">
        <v>25</v>
      </c>
      <c r="D12642" s="34">
        <v>201010000035742</v>
      </c>
      <c r="E12642" s="21" t="s">
        <v>14156</v>
      </c>
      <c r="F12642" s="36">
        <v>40115</v>
      </c>
      <c r="G12642" s="12">
        <v>8</v>
      </c>
      <c r="H12642" s="25">
        <v>85057</v>
      </c>
      <c r="I12642" s="13">
        <v>85057</v>
      </c>
      <c r="J12642" s="13">
        <f t="shared" si="197"/>
        <v>0</v>
      </c>
    </row>
    <row r="12643" spans="1:10" x14ac:dyDescent="0.25">
      <c r="A12643" s="19">
        <v>12635</v>
      </c>
      <c r="B12643" s="16" t="s">
        <v>24</v>
      </c>
      <c r="C12643" s="21" t="s">
        <v>25</v>
      </c>
      <c r="D12643" s="34">
        <v>201010000035744</v>
      </c>
      <c r="E12643" s="21" t="s">
        <v>14156</v>
      </c>
      <c r="F12643" s="36">
        <v>40115</v>
      </c>
      <c r="G12643" s="12">
        <v>8</v>
      </c>
      <c r="H12643" s="25">
        <v>85057</v>
      </c>
      <c r="I12643" s="13">
        <v>85057</v>
      </c>
      <c r="J12643" s="13">
        <f t="shared" si="197"/>
        <v>0</v>
      </c>
    </row>
    <row r="12644" spans="1:10" x14ac:dyDescent="0.25">
      <c r="A12644" s="19">
        <v>12636</v>
      </c>
      <c r="B12644" s="16" t="s">
        <v>24</v>
      </c>
      <c r="C12644" s="21" t="s">
        <v>25</v>
      </c>
      <c r="D12644" s="34">
        <v>201010000035745</v>
      </c>
      <c r="E12644" s="21" t="s">
        <v>14156</v>
      </c>
      <c r="F12644" s="36">
        <v>40115</v>
      </c>
      <c r="G12644" s="12">
        <v>8</v>
      </c>
      <c r="H12644" s="25">
        <v>85057</v>
      </c>
      <c r="I12644" s="13">
        <v>85057</v>
      </c>
      <c r="J12644" s="13">
        <f t="shared" si="197"/>
        <v>0</v>
      </c>
    </row>
    <row r="12645" spans="1:10" x14ac:dyDescent="0.25">
      <c r="A12645" s="19">
        <v>12637</v>
      </c>
      <c r="B12645" s="16" t="s">
        <v>24</v>
      </c>
      <c r="C12645" s="21" t="s">
        <v>25</v>
      </c>
      <c r="D12645" s="34">
        <v>201010000035746</v>
      </c>
      <c r="E12645" s="21" t="s">
        <v>14156</v>
      </c>
      <c r="F12645" s="36">
        <v>40115</v>
      </c>
      <c r="G12645" s="12">
        <v>8</v>
      </c>
      <c r="H12645" s="25">
        <v>85057</v>
      </c>
      <c r="I12645" s="13">
        <v>85057</v>
      </c>
      <c r="J12645" s="13">
        <f t="shared" si="197"/>
        <v>0</v>
      </c>
    </row>
    <row r="12646" spans="1:10" x14ac:dyDescent="0.25">
      <c r="A12646" s="19">
        <v>12638</v>
      </c>
      <c r="B12646" s="16" t="s">
        <v>24</v>
      </c>
      <c r="C12646" s="21" t="s">
        <v>25</v>
      </c>
      <c r="D12646" s="34">
        <v>201010000035747</v>
      </c>
      <c r="E12646" s="21" t="s">
        <v>14156</v>
      </c>
      <c r="F12646" s="36">
        <v>40115</v>
      </c>
      <c r="G12646" s="12">
        <v>8</v>
      </c>
      <c r="H12646" s="25">
        <v>85057</v>
      </c>
      <c r="I12646" s="13">
        <v>85057</v>
      </c>
      <c r="J12646" s="13">
        <f t="shared" si="197"/>
        <v>0</v>
      </c>
    </row>
    <row r="12647" spans="1:10" x14ac:dyDescent="0.25">
      <c r="A12647" s="19">
        <v>12639</v>
      </c>
      <c r="B12647" s="16" t="s">
        <v>24</v>
      </c>
      <c r="C12647" s="21" t="s">
        <v>25</v>
      </c>
      <c r="D12647" s="34">
        <v>201010000035748</v>
      </c>
      <c r="E12647" s="21" t="s">
        <v>14156</v>
      </c>
      <c r="F12647" s="36">
        <v>40115</v>
      </c>
      <c r="G12647" s="12">
        <v>8</v>
      </c>
      <c r="H12647" s="25">
        <v>85057</v>
      </c>
      <c r="I12647" s="13">
        <v>85057</v>
      </c>
      <c r="J12647" s="13">
        <f t="shared" si="197"/>
        <v>0</v>
      </c>
    </row>
    <row r="12648" spans="1:10" x14ac:dyDescent="0.25">
      <c r="A12648" s="19">
        <v>12640</v>
      </c>
      <c r="B12648" s="16" t="s">
        <v>24</v>
      </c>
      <c r="C12648" s="21" t="s">
        <v>25</v>
      </c>
      <c r="D12648" s="34">
        <v>200500010078880</v>
      </c>
      <c r="E12648" s="21" t="s">
        <v>14157</v>
      </c>
      <c r="F12648" s="36">
        <v>38454</v>
      </c>
      <c r="G12648" s="12">
        <v>12</v>
      </c>
      <c r="H12648" s="25">
        <v>1818.45</v>
      </c>
      <c r="I12648" s="13">
        <v>1818.45</v>
      </c>
      <c r="J12648" s="13">
        <f t="shared" si="197"/>
        <v>0</v>
      </c>
    </row>
    <row r="12649" spans="1:10" x14ac:dyDescent="0.25">
      <c r="A12649" s="19">
        <v>12641</v>
      </c>
      <c r="B12649" s="16" t="s">
        <v>24</v>
      </c>
      <c r="C12649" s="21" t="s">
        <v>25</v>
      </c>
      <c r="D12649" s="34">
        <v>200500010078880</v>
      </c>
      <c r="E12649" s="21" t="s">
        <v>14157</v>
      </c>
      <c r="F12649" s="36">
        <v>38539</v>
      </c>
      <c r="G12649" s="12">
        <v>12</v>
      </c>
      <c r="H12649" s="25">
        <v>241.47</v>
      </c>
      <c r="I12649" s="13">
        <v>241.47</v>
      </c>
      <c r="J12649" s="13">
        <f t="shared" si="197"/>
        <v>0</v>
      </c>
    </row>
    <row r="12650" spans="1:10" x14ac:dyDescent="0.25">
      <c r="A12650" s="19">
        <v>12642</v>
      </c>
      <c r="B12650" s="16" t="s">
        <v>24</v>
      </c>
      <c r="C12650" s="21" t="s">
        <v>25</v>
      </c>
      <c r="D12650" s="34">
        <v>200500010078890</v>
      </c>
      <c r="E12650" s="21" t="s">
        <v>14157</v>
      </c>
      <c r="F12650" s="36">
        <v>38454</v>
      </c>
      <c r="G12650" s="12">
        <v>12</v>
      </c>
      <c r="H12650" s="25">
        <v>1818.45</v>
      </c>
      <c r="I12650" s="13">
        <v>1818.45</v>
      </c>
      <c r="J12650" s="13">
        <f t="shared" si="197"/>
        <v>0</v>
      </c>
    </row>
    <row r="12651" spans="1:10" x14ac:dyDescent="0.25">
      <c r="A12651" s="19">
        <v>12643</v>
      </c>
      <c r="B12651" s="16" t="s">
        <v>24</v>
      </c>
      <c r="C12651" s="21" t="s">
        <v>25</v>
      </c>
      <c r="D12651" s="34">
        <v>200500010078890</v>
      </c>
      <c r="E12651" s="21" t="s">
        <v>14157</v>
      </c>
      <c r="F12651" s="36">
        <v>38539</v>
      </c>
      <c r="G12651" s="12">
        <v>12</v>
      </c>
      <c r="H12651" s="25">
        <v>241.47</v>
      </c>
      <c r="I12651" s="13">
        <v>241.47</v>
      </c>
      <c r="J12651" s="13">
        <f t="shared" si="197"/>
        <v>0</v>
      </c>
    </row>
    <row r="12652" spans="1:10" x14ac:dyDescent="0.25">
      <c r="A12652" s="19">
        <v>12644</v>
      </c>
      <c r="B12652" s="16" t="s">
        <v>24</v>
      </c>
      <c r="C12652" s="21" t="s">
        <v>25</v>
      </c>
      <c r="D12652" s="34">
        <v>200500010078900</v>
      </c>
      <c r="E12652" s="21" t="s">
        <v>14157</v>
      </c>
      <c r="F12652" s="36">
        <v>38454</v>
      </c>
      <c r="G12652" s="12">
        <v>12</v>
      </c>
      <c r="H12652" s="25">
        <v>1818.45</v>
      </c>
      <c r="I12652" s="13">
        <v>1818.45</v>
      </c>
      <c r="J12652" s="13">
        <f t="shared" si="197"/>
        <v>0</v>
      </c>
    </row>
    <row r="12653" spans="1:10" x14ac:dyDescent="0.25">
      <c r="A12653" s="19">
        <v>12645</v>
      </c>
      <c r="B12653" s="16" t="s">
        <v>24</v>
      </c>
      <c r="C12653" s="21" t="s">
        <v>25</v>
      </c>
      <c r="D12653" s="34">
        <v>200500010078900</v>
      </c>
      <c r="E12653" s="21" t="s">
        <v>14157</v>
      </c>
      <c r="F12653" s="36">
        <v>38539</v>
      </c>
      <c r="G12653" s="12">
        <v>12</v>
      </c>
      <c r="H12653" s="25">
        <v>241.46</v>
      </c>
      <c r="I12653" s="13">
        <v>241.46</v>
      </c>
      <c r="J12653" s="13">
        <f t="shared" si="197"/>
        <v>0</v>
      </c>
    </row>
    <row r="12654" spans="1:10" x14ac:dyDescent="0.25">
      <c r="A12654" s="19">
        <v>12646</v>
      </c>
      <c r="B12654" s="16" t="s">
        <v>24</v>
      </c>
      <c r="C12654" s="21" t="s">
        <v>25</v>
      </c>
      <c r="D12654" s="34">
        <v>200500010078930</v>
      </c>
      <c r="E12654" s="21" t="s">
        <v>14158</v>
      </c>
      <c r="F12654" s="36">
        <v>38454</v>
      </c>
      <c r="G12654" s="12">
        <v>12</v>
      </c>
      <c r="H12654" s="25">
        <v>1818.45</v>
      </c>
      <c r="I12654" s="13">
        <v>1818.45</v>
      </c>
      <c r="J12654" s="13">
        <f t="shared" si="197"/>
        <v>0</v>
      </c>
    </row>
    <row r="12655" spans="1:10" x14ac:dyDescent="0.25">
      <c r="A12655" s="19">
        <v>12647</v>
      </c>
      <c r="B12655" s="16" t="s">
        <v>24</v>
      </c>
      <c r="C12655" s="21" t="s">
        <v>25</v>
      </c>
      <c r="D12655" s="34">
        <v>200500010078930</v>
      </c>
      <c r="E12655" s="21" t="s">
        <v>14158</v>
      </c>
      <c r="F12655" s="36">
        <v>38539</v>
      </c>
      <c r="G12655" s="12">
        <v>12</v>
      </c>
      <c r="H12655" s="25">
        <v>239.7</v>
      </c>
      <c r="I12655" s="13">
        <v>239.7</v>
      </c>
      <c r="J12655" s="13">
        <f t="shared" si="197"/>
        <v>0</v>
      </c>
    </row>
    <row r="12656" spans="1:10" x14ac:dyDescent="0.25">
      <c r="A12656" s="19">
        <v>12648</v>
      </c>
      <c r="B12656" s="16" t="s">
        <v>24</v>
      </c>
      <c r="C12656" s="21" t="s">
        <v>25</v>
      </c>
      <c r="D12656" s="34">
        <v>200500010078940</v>
      </c>
      <c r="E12656" s="21" t="s">
        <v>14158</v>
      </c>
      <c r="F12656" s="36">
        <v>38454</v>
      </c>
      <c r="G12656" s="12">
        <v>12</v>
      </c>
      <c r="H12656" s="25">
        <v>1818.45</v>
      </c>
      <c r="I12656" s="13">
        <v>1818.45</v>
      </c>
      <c r="J12656" s="13">
        <f t="shared" si="197"/>
        <v>0</v>
      </c>
    </row>
    <row r="12657" spans="1:10" x14ac:dyDescent="0.25">
      <c r="A12657" s="19">
        <v>12649</v>
      </c>
      <c r="B12657" s="16" t="s">
        <v>24</v>
      </c>
      <c r="C12657" s="21" t="s">
        <v>25</v>
      </c>
      <c r="D12657" s="34">
        <v>200500010078940</v>
      </c>
      <c r="E12657" s="21" t="s">
        <v>14158</v>
      </c>
      <c r="F12657" s="36">
        <v>38539</v>
      </c>
      <c r="G12657" s="12">
        <v>12</v>
      </c>
      <c r="H12657" s="25">
        <v>239.7</v>
      </c>
      <c r="I12657" s="13">
        <v>239.7</v>
      </c>
      <c r="J12657" s="13">
        <f t="shared" si="197"/>
        <v>0</v>
      </c>
    </row>
    <row r="12658" spans="1:10" x14ac:dyDescent="0.25">
      <c r="A12658" s="19">
        <v>12650</v>
      </c>
      <c r="B12658" s="16" t="s">
        <v>24</v>
      </c>
      <c r="C12658" s="21" t="s">
        <v>25</v>
      </c>
      <c r="D12658" s="34">
        <v>200500010078950</v>
      </c>
      <c r="E12658" s="21" t="s">
        <v>14158</v>
      </c>
      <c r="F12658" s="36">
        <v>38454</v>
      </c>
      <c r="G12658" s="12">
        <v>12</v>
      </c>
      <c r="H12658" s="25">
        <v>1818.45</v>
      </c>
      <c r="I12658" s="13">
        <v>1818.45</v>
      </c>
      <c r="J12658" s="13">
        <f t="shared" si="197"/>
        <v>0</v>
      </c>
    </row>
    <row r="12659" spans="1:10" x14ac:dyDescent="0.25">
      <c r="A12659" s="19">
        <v>12651</v>
      </c>
      <c r="B12659" s="16" t="s">
        <v>24</v>
      </c>
      <c r="C12659" s="21" t="s">
        <v>25</v>
      </c>
      <c r="D12659" s="34">
        <v>200500010078950</v>
      </c>
      <c r="E12659" s="21" t="s">
        <v>14158</v>
      </c>
      <c r="F12659" s="36">
        <v>38539</v>
      </c>
      <c r="G12659" s="12">
        <v>12</v>
      </c>
      <c r="H12659" s="25">
        <v>239.7</v>
      </c>
      <c r="I12659" s="13">
        <v>239.7</v>
      </c>
      <c r="J12659" s="13">
        <f t="shared" si="197"/>
        <v>0</v>
      </c>
    </row>
    <row r="12660" spans="1:10" x14ac:dyDescent="0.25">
      <c r="A12660" s="19">
        <v>12652</v>
      </c>
      <c r="B12660" s="16" t="s">
        <v>24</v>
      </c>
      <c r="C12660" s="21" t="s">
        <v>25</v>
      </c>
      <c r="D12660" s="34">
        <v>200500010079000</v>
      </c>
      <c r="E12660" s="21" t="s">
        <v>14159</v>
      </c>
      <c r="F12660" s="36">
        <v>38454</v>
      </c>
      <c r="G12660" s="12">
        <v>12</v>
      </c>
      <c r="H12660" s="25">
        <v>1818.45</v>
      </c>
      <c r="I12660" s="13">
        <v>1818.45</v>
      </c>
      <c r="J12660" s="13">
        <f t="shared" si="197"/>
        <v>0</v>
      </c>
    </row>
    <row r="12661" spans="1:10" x14ac:dyDescent="0.25">
      <c r="A12661" s="19">
        <v>12653</v>
      </c>
      <c r="B12661" s="16" t="s">
        <v>24</v>
      </c>
      <c r="C12661" s="21" t="s">
        <v>25</v>
      </c>
      <c r="D12661" s="34">
        <v>200500010079000</v>
      </c>
      <c r="E12661" s="21" t="s">
        <v>14159</v>
      </c>
      <c r="F12661" s="36">
        <v>38539</v>
      </c>
      <c r="G12661" s="12">
        <v>12</v>
      </c>
      <c r="H12661" s="25">
        <v>239.7</v>
      </c>
      <c r="I12661" s="13">
        <v>239.7</v>
      </c>
      <c r="J12661" s="13">
        <f t="shared" si="197"/>
        <v>0</v>
      </c>
    </row>
    <row r="12662" spans="1:10" x14ac:dyDescent="0.25">
      <c r="A12662" s="19">
        <v>12654</v>
      </c>
      <c r="B12662" s="16" t="s">
        <v>24</v>
      </c>
      <c r="C12662" s="21" t="s">
        <v>25</v>
      </c>
      <c r="D12662" s="34">
        <v>200500010079010</v>
      </c>
      <c r="E12662" s="21" t="s">
        <v>14159</v>
      </c>
      <c r="F12662" s="36">
        <v>38454</v>
      </c>
      <c r="G12662" s="12">
        <v>12</v>
      </c>
      <c r="H12662" s="25">
        <v>1818.45</v>
      </c>
      <c r="I12662" s="13">
        <v>1818.45</v>
      </c>
      <c r="J12662" s="13">
        <f t="shared" si="197"/>
        <v>0</v>
      </c>
    </row>
    <row r="12663" spans="1:10" x14ac:dyDescent="0.25">
      <c r="A12663" s="19">
        <v>12655</v>
      </c>
      <c r="B12663" s="16" t="s">
        <v>24</v>
      </c>
      <c r="C12663" s="21" t="s">
        <v>25</v>
      </c>
      <c r="D12663" s="34">
        <v>200500010079010</v>
      </c>
      <c r="E12663" s="21" t="s">
        <v>14159</v>
      </c>
      <c r="F12663" s="36">
        <v>38539</v>
      </c>
      <c r="G12663" s="12">
        <v>12</v>
      </c>
      <c r="H12663" s="25">
        <v>239.7</v>
      </c>
      <c r="I12663" s="13">
        <v>239.7</v>
      </c>
      <c r="J12663" s="13">
        <f t="shared" si="197"/>
        <v>0</v>
      </c>
    </row>
    <row r="12664" spans="1:10" x14ac:dyDescent="0.25">
      <c r="A12664" s="19">
        <v>12656</v>
      </c>
      <c r="B12664" s="16" t="s">
        <v>24</v>
      </c>
      <c r="C12664" s="21" t="s">
        <v>25</v>
      </c>
      <c r="D12664" s="34">
        <v>200500010079020</v>
      </c>
      <c r="E12664" s="21" t="s">
        <v>14159</v>
      </c>
      <c r="F12664" s="36">
        <v>38454</v>
      </c>
      <c r="G12664" s="12">
        <v>12</v>
      </c>
      <c r="H12664" s="25">
        <v>1818.45</v>
      </c>
      <c r="I12664" s="13">
        <v>1818.45</v>
      </c>
      <c r="J12664" s="13">
        <f t="shared" si="197"/>
        <v>0</v>
      </c>
    </row>
    <row r="12665" spans="1:10" x14ac:dyDescent="0.25">
      <c r="A12665" s="19">
        <v>12657</v>
      </c>
      <c r="B12665" s="16" t="s">
        <v>24</v>
      </c>
      <c r="C12665" s="21" t="s">
        <v>25</v>
      </c>
      <c r="D12665" s="34">
        <v>200500010079020</v>
      </c>
      <c r="E12665" s="21" t="s">
        <v>14159</v>
      </c>
      <c r="F12665" s="36">
        <v>38539</v>
      </c>
      <c r="G12665" s="12">
        <v>12</v>
      </c>
      <c r="H12665" s="25">
        <v>239.7</v>
      </c>
      <c r="I12665" s="13">
        <v>239.7</v>
      </c>
      <c r="J12665" s="13">
        <f t="shared" si="197"/>
        <v>0</v>
      </c>
    </row>
    <row r="12666" spans="1:10" x14ac:dyDescent="0.25">
      <c r="A12666" s="19">
        <v>12658</v>
      </c>
      <c r="B12666" s="16" t="s">
        <v>24</v>
      </c>
      <c r="C12666" s="21" t="s">
        <v>25</v>
      </c>
      <c r="D12666" s="34">
        <v>200500010079050</v>
      </c>
      <c r="E12666" s="21" t="s">
        <v>14160</v>
      </c>
      <c r="F12666" s="36">
        <v>38454</v>
      </c>
      <c r="G12666" s="12">
        <v>12</v>
      </c>
      <c r="H12666" s="25">
        <v>1818.45</v>
      </c>
      <c r="I12666" s="13">
        <v>1818.45</v>
      </c>
      <c r="J12666" s="13">
        <f t="shared" si="197"/>
        <v>0</v>
      </c>
    </row>
    <row r="12667" spans="1:10" x14ac:dyDescent="0.25">
      <c r="A12667" s="19">
        <v>12659</v>
      </c>
      <c r="B12667" s="16" t="s">
        <v>24</v>
      </c>
      <c r="C12667" s="21" t="s">
        <v>25</v>
      </c>
      <c r="D12667" s="34">
        <v>201010000034523</v>
      </c>
      <c r="E12667" s="21" t="s">
        <v>14161</v>
      </c>
      <c r="F12667" s="36">
        <v>40241</v>
      </c>
      <c r="G12667" s="12">
        <v>7</v>
      </c>
      <c r="H12667" s="25">
        <v>2669.78</v>
      </c>
      <c r="I12667" s="13">
        <v>2669.78</v>
      </c>
      <c r="J12667" s="13">
        <f t="shared" si="197"/>
        <v>0</v>
      </c>
    </row>
    <row r="12668" spans="1:10" x14ac:dyDescent="0.25">
      <c r="A12668" s="19">
        <v>12660</v>
      </c>
      <c r="B12668" s="16" t="s">
        <v>24</v>
      </c>
      <c r="C12668" s="21" t="s">
        <v>25</v>
      </c>
      <c r="D12668" s="34">
        <v>201010000034526</v>
      </c>
      <c r="E12668" s="21" t="s">
        <v>14161</v>
      </c>
      <c r="F12668" s="36">
        <v>40241</v>
      </c>
      <c r="G12668" s="12">
        <v>7</v>
      </c>
      <c r="H12668" s="25">
        <v>2669.78</v>
      </c>
      <c r="I12668" s="13">
        <v>2669.78</v>
      </c>
      <c r="J12668" s="13">
        <f t="shared" si="197"/>
        <v>0</v>
      </c>
    </row>
    <row r="12669" spans="1:10" x14ac:dyDescent="0.25">
      <c r="A12669" s="19">
        <v>12661</v>
      </c>
      <c r="B12669" s="16" t="s">
        <v>24</v>
      </c>
      <c r="C12669" s="21" t="s">
        <v>25</v>
      </c>
      <c r="D12669" s="34">
        <v>201010000034527</v>
      </c>
      <c r="E12669" s="21" t="s">
        <v>14161</v>
      </c>
      <c r="F12669" s="36">
        <v>40241</v>
      </c>
      <c r="G12669" s="12">
        <v>7</v>
      </c>
      <c r="H12669" s="25">
        <v>2669.78</v>
      </c>
      <c r="I12669" s="13">
        <v>2669.78</v>
      </c>
      <c r="J12669" s="13">
        <f t="shared" si="197"/>
        <v>0</v>
      </c>
    </row>
    <row r="12670" spans="1:10" x14ac:dyDescent="0.25">
      <c r="A12670" s="19">
        <v>12662</v>
      </c>
      <c r="B12670" s="16" t="s">
        <v>24</v>
      </c>
      <c r="C12670" s="21" t="s">
        <v>25</v>
      </c>
      <c r="D12670" s="34">
        <v>201010000034502</v>
      </c>
      <c r="E12670" s="21" t="s">
        <v>14162</v>
      </c>
      <c r="F12670" s="36">
        <v>40256</v>
      </c>
      <c r="G12670" s="12">
        <v>7</v>
      </c>
      <c r="H12670" s="25">
        <v>4881.99</v>
      </c>
      <c r="I12670" s="13">
        <v>4881.99</v>
      </c>
      <c r="J12670" s="13">
        <f t="shared" si="197"/>
        <v>0</v>
      </c>
    </row>
    <row r="12671" spans="1:10" x14ac:dyDescent="0.25">
      <c r="A12671" s="19">
        <v>12663</v>
      </c>
      <c r="B12671" s="16" t="s">
        <v>24</v>
      </c>
      <c r="C12671" s="21" t="s">
        <v>25</v>
      </c>
      <c r="D12671" s="34">
        <v>201010000034503</v>
      </c>
      <c r="E12671" s="21" t="s">
        <v>14162</v>
      </c>
      <c r="F12671" s="36">
        <v>40256</v>
      </c>
      <c r="G12671" s="12">
        <v>7</v>
      </c>
      <c r="H12671" s="25">
        <v>4881.99</v>
      </c>
      <c r="I12671" s="13">
        <v>4881.99</v>
      </c>
      <c r="J12671" s="13">
        <f t="shared" si="197"/>
        <v>0</v>
      </c>
    </row>
    <row r="12672" spans="1:10" x14ac:dyDescent="0.25">
      <c r="A12672" s="19">
        <v>12664</v>
      </c>
      <c r="B12672" s="16" t="s">
        <v>24</v>
      </c>
      <c r="C12672" s="21" t="s">
        <v>25</v>
      </c>
      <c r="D12672" s="34">
        <v>201010000034504</v>
      </c>
      <c r="E12672" s="21" t="s">
        <v>14162</v>
      </c>
      <c r="F12672" s="36">
        <v>40256</v>
      </c>
      <c r="G12672" s="12">
        <v>7</v>
      </c>
      <c r="H12672" s="25">
        <v>4881.99</v>
      </c>
      <c r="I12672" s="13">
        <v>4881.99</v>
      </c>
      <c r="J12672" s="13">
        <f t="shared" si="197"/>
        <v>0</v>
      </c>
    </row>
    <row r="12673" spans="1:10" x14ac:dyDescent="0.25">
      <c r="A12673" s="19">
        <v>12665</v>
      </c>
      <c r="B12673" s="16" t="s">
        <v>24</v>
      </c>
      <c r="C12673" s="21" t="s">
        <v>25</v>
      </c>
      <c r="D12673" s="34">
        <v>201010000034513</v>
      </c>
      <c r="E12673" s="21" t="s">
        <v>14163</v>
      </c>
      <c r="F12673" s="36">
        <v>40239</v>
      </c>
      <c r="G12673" s="12">
        <v>7</v>
      </c>
      <c r="H12673" s="25">
        <v>1823.33</v>
      </c>
      <c r="I12673" s="13">
        <v>1823.33</v>
      </c>
      <c r="J12673" s="13">
        <f t="shared" si="197"/>
        <v>0</v>
      </c>
    </row>
    <row r="12674" spans="1:10" x14ac:dyDescent="0.25">
      <c r="A12674" s="19">
        <v>12666</v>
      </c>
      <c r="B12674" s="16" t="s">
        <v>24</v>
      </c>
      <c r="C12674" s="21" t="s">
        <v>25</v>
      </c>
      <c r="D12674" s="34">
        <v>201010000034520</v>
      </c>
      <c r="E12674" s="21" t="s">
        <v>14163</v>
      </c>
      <c r="F12674" s="36">
        <v>40239</v>
      </c>
      <c r="G12674" s="12">
        <v>7</v>
      </c>
      <c r="H12674" s="25">
        <v>1823.33</v>
      </c>
      <c r="I12674" s="13">
        <v>1823.33</v>
      </c>
      <c r="J12674" s="13">
        <f t="shared" si="197"/>
        <v>0</v>
      </c>
    </row>
    <row r="12675" spans="1:10" x14ac:dyDescent="0.25">
      <c r="A12675" s="19">
        <v>12667</v>
      </c>
      <c r="B12675" s="16" t="s">
        <v>24</v>
      </c>
      <c r="C12675" s="21" t="s">
        <v>25</v>
      </c>
      <c r="D12675" s="34">
        <v>200910000022284</v>
      </c>
      <c r="E12675" s="21" t="s">
        <v>14164</v>
      </c>
      <c r="F12675" s="36">
        <v>39919</v>
      </c>
      <c r="G12675" s="12">
        <v>7</v>
      </c>
      <c r="H12675" s="25">
        <v>1266.28</v>
      </c>
      <c r="I12675" s="13">
        <v>1266.28</v>
      </c>
      <c r="J12675" s="13">
        <f t="shared" si="197"/>
        <v>0</v>
      </c>
    </row>
    <row r="12676" spans="1:10" x14ac:dyDescent="0.25">
      <c r="A12676" s="19">
        <v>12668</v>
      </c>
      <c r="B12676" s="16" t="s">
        <v>24</v>
      </c>
      <c r="C12676" s="21" t="s">
        <v>25</v>
      </c>
      <c r="D12676" s="34">
        <v>200910000022285</v>
      </c>
      <c r="E12676" s="21" t="s">
        <v>14164</v>
      </c>
      <c r="F12676" s="36">
        <v>39919</v>
      </c>
      <c r="G12676" s="12">
        <v>7</v>
      </c>
      <c r="H12676" s="25">
        <v>1266.28</v>
      </c>
      <c r="I12676" s="13">
        <v>1266.28</v>
      </c>
      <c r="J12676" s="13">
        <f t="shared" si="197"/>
        <v>0</v>
      </c>
    </row>
    <row r="12677" spans="1:10" x14ac:dyDescent="0.25">
      <c r="A12677" s="19">
        <v>12669</v>
      </c>
      <c r="B12677" s="16" t="s">
        <v>24</v>
      </c>
      <c r="C12677" s="21" t="s">
        <v>25</v>
      </c>
      <c r="D12677" s="34">
        <v>200910000022286</v>
      </c>
      <c r="E12677" s="21" t="s">
        <v>14164</v>
      </c>
      <c r="F12677" s="36">
        <v>39919</v>
      </c>
      <c r="G12677" s="12">
        <v>7</v>
      </c>
      <c r="H12677" s="25">
        <v>1266.28</v>
      </c>
      <c r="I12677" s="13">
        <v>1266.28</v>
      </c>
      <c r="J12677" s="13">
        <f t="shared" si="197"/>
        <v>0</v>
      </c>
    </row>
    <row r="12678" spans="1:10" x14ac:dyDescent="0.25">
      <c r="A12678" s="19">
        <v>12670</v>
      </c>
      <c r="B12678" s="16" t="s">
        <v>24</v>
      </c>
      <c r="C12678" s="21" t="s">
        <v>25</v>
      </c>
      <c r="D12678" s="34">
        <v>200910000022287</v>
      </c>
      <c r="E12678" s="21" t="s">
        <v>14164</v>
      </c>
      <c r="F12678" s="36">
        <v>39919</v>
      </c>
      <c r="G12678" s="12">
        <v>7</v>
      </c>
      <c r="H12678" s="25">
        <v>1266.28</v>
      </c>
      <c r="I12678" s="13">
        <v>1266.28</v>
      </c>
      <c r="J12678" s="13">
        <f t="shared" si="197"/>
        <v>0</v>
      </c>
    </row>
    <row r="12679" spans="1:10" x14ac:dyDescent="0.25">
      <c r="A12679" s="19">
        <v>12671</v>
      </c>
      <c r="B12679" s="16" t="s">
        <v>24</v>
      </c>
      <c r="C12679" s="21" t="s">
        <v>25</v>
      </c>
      <c r="D12679" s="34">
        <v>200910000022288</v>
      </c>
      <c r="E12679" s="21" t="s">
        <v>14164</v>
      </c>
      <c r="F12679" s="36">
        <v>39919</v>
      </c>
      <c r="G12679" s="12">
        <v>7</v>
      </c>
      <c r="H12679" s="25">
        <v>1266.28</v>
      </c>
      <c r="I12679" s="13">
        <v>1266.28</v>
      </c>
      <c r="J12679" s="13">
        <f t="shared" si="197"/>
        <v>0</v>
      </c>
    </row>
    <row r="12680" spans="1:10" x14ac:dyDescent="0.25">
      <c r="A12680" s="19">
        <v>12672</v>
      </c>
      <c r="B12680" s="16" t="s">
        <v>24</v>
      </c>
      <c r="C12680" s="21" t="s">
        <v>25</v>
      </c>
      <c r="D12680" s="34">
        <v>200910000022290</v>
      </c>
      <c r="E12680" s="21" t="s">
        <v>14164</v>
      </c>
      <c r="F12680" s="36">
        <v>39919</v>
      </c>
      <c r="G12680" s="12">
        <v>7</v>
      </c>
      <c r="H12680" s="25">
        <v>1266.28</v>
      </c>
      <c r="I12680" s="13">
        <v>1266.28</v>
      </c>
      <c r="J12680" s="13">
        <f t="shared" si="197"/>
        <v>0</v>
      </c>
    </row>
    <row r="12681" spans="1:10" x14ac:dyDescent="0.25">
      <c r="A12681" s="19">
        <v>12673</v>
      </c>
      <c r="B12681" s="16" t="s">
        <v>24</v>
      </c>
      <c r="C12681" s="21" t="s">
        <v>25</v>
      </c>
      <c r="D12681" s="34">
        <v>200910000022291</v>
      </c>
      <c r="E12681" s="21" t="s">
        <v>14164</v>
      </c>
      <c r="F12681" s="36">
        <v>39919</v>
      </c>
      <c r="G12681" s="12">
        <v>7</v>
      </c>
      <c r="H12681" s="25">
        <v>1266.28</v>
      </c>
      <c r="I12681" s="13">
        <v>1266.28</v>
      </c>
      <c r="J12681" s="13">
        <f t="shared" ref="J12681:J12744" si="198">SUM(H12681-I12681)</f>
        <v>0</v>
      </c>
    </row>
    <row r="12682" spans="1:10" x14ac:dyDescent="0.25">
      <c r="A12682" s="19">
        <v>12674</v>
      </c>
      <c r="B12682" s="16" t="s">
        <v>24</v>
      </c>
      <c r="C12682" s="21" t="s">
        <v>25</v>
      </c>
      <c r="D12682" s="34">
        <v>201010000034553</v>
      </c>
      <c r="E12682" s="21" t="s">
        <v>14164</v>
      </c>
      <c r="F12682" s="36">
        <v>40245</v>
      </c>
      <c r="G12682" s="12">
        <v>7</v>
      </c>
      <c r="H12682" s="25">
        <v>1340.65</v>
      </c>
      <c r="I12682" s="13">
        <v>1340.65</v>
      </c>
      <c r="J12682" s="13">
        <f t="shared" si="198"/>
        <v>0</v>
      </c>
    </row>
    <row r="12683" spans="1:10" x14ac:dyDescent="0.25">
      <c r="A12683" s="19">
        <v>12675</v>
      </c>
      <c r="B12683" s="16" t="s">
        <v>24</v>
      </c>
      <c r="C12683" s="21" t="s">
        <v>25</v>
      </c>
      <c r="D12683" s="34">
        <v>201010000034554</v>
      </c>
      <c r="E12683" s="21" t="s">
        <v>14164</v>
      </c>
      <c r="F12683" s="36">
        <v>40245</v>
      </c>
      <c r="G12683" s="12">
        <v>7</v>
      </c>
      <c r="H12683" s="25">
        <v>1340.65</v>
      </c>
      <c r="I12683" s="13">
        <v>1340.65</v>
      </c>
      <c r="J12683" s="13">
        <f t="shared" si="198"/>
        <v>0</v>
      </c>
    </row>
    <row r="12684" spans="1:10" x14ac:dyDescent="0.25">
      <c r="A12684" s="19">
        <v>12676</v>
      </c>
      <c r="B12684" s="16" t="s">
        <v>24</v>
      </c>
      <c r="C12684" s="21" t="s">
        <v>25</v>
      </c>
      <c r="D12684" s="34">
        <v>201010000034556</v>
      </c>
      <c r="E12684" s="21" t="s">
        <v>14164</v>
      </c>
      <c r="F12684" s="36">
        <v>40245</v>
      </c>
      <c r="G12684" s="12">
        <v>7</v>
      </c>
      <c r="H12684" s="25">
        <v>1340.65</v>
      </c>
      <c r="I12684" s="13">
        <v>1340.65</v>
      </c>
      <c r="J12684" s="13">
        <f t="shared" si="198"/>
        <v>0</v>
      </c>
    </row>
    <row r="12685" spans="1:10" x14ac:dyDescent="0.25">
      <c r="A12685" s="19">
        <v>12677</v>
      </c>
      <c r="B12685" s="16" t="s">
        <v>24</v>
      </c>
      <c r="C12685" s="21" t="s">
        <v>25</v>
      </c>
      <c r="D12685" s="34">
        <v>201010000034557</v>
      </c>
      <c r="E12685" s="21" t="s">
        <v>14164</v>
      </c>
      <c r="F12685" s="36">
        <v>40245</v>
      </c>
      <c r="G12685" s="12">
        <v>7</v>
      </c>
      <c r="H12685" s="25">
        <v>1340.65</v>
      </c>
      <c r="I12685" s="13">
        <v>1340.65</v>
      </c>
      <c r="J12685" s="13">
        <f t="shared" si="198"/>
        <v>0</v>
      </c>
    </row>
    <row r="12686" spans="1:10" x14ac:dyDescent="0.25">
      <c r="A12686" s="19">
        <v>12678</v>
      </c>
      <c r="B12686" s="16" t="s">
        <v>24</v>
      </c>
      <c r="C12686" s="21" t="s">
        <v>25</v>
      </c>
      <c r="D12686" s="34">
        <v>201010000034558</v>
      </c>
      <c r="E12686" s="21" t="s">
        <v>14164</v>
      </c>
      <c r="F12686" s="36">
        <v>40245</v>
      </c>
      <c r="G12686" s="12">
        <v>7</v>
      </c>
      <c r="H12686" s="25">
        <v>1340.65</v>
      </c>
      <c r="I12686" s="13">
        <v>1340.65</v>
      </c>
      <c r="J12686" s="13">
        <f t="shared" si="198"/>
        <v>0</v>
      </c>
    </row>
    <row r="12687" spans="1:10" x14ac:dyDescent="0.25">
      <c r="A12687" s="19">
        <v>12679</v>
      </c>
      <c r="B12687" s="16" t="s">
        <v>24</v>
      </c>
      <c r="C12687" s="21" t="s">
        <v>25</v>
      </c>
      <c r="D12687" s="34">
        <v>201010000034559</v>
      </c>
      <c r="E12687" s="21" t="s">
        <v>14164</v>
      </c>
      <c r="F12687" s="36">
        <v>40245</v>
      </c>
      <c r="G12687" s="12">
        <v>7</v>
      </c>
      <c r="H12687" s="25">
        <v>1340.65</v>
      </c>
      <c r="I12687" s="13">
        <v>1340.65</v>
      </c>
      <c r="J12687" s="13">
        <f t="shared" si="198"/>
        <v>0</v>
      </c>
    </row>
    <row r="12688" spans="1:10" x14ac:dyDescent="0.25">
      <c r="A12688" s="19">
        <v>12680</v>
      </c>
      <c r="B12688" s="16" t="s">
        <v>24</v>
      </c>
      <c r="C12688" s="21" t="s">
        <v>25</v>
      </c>
      <c r="D12688" s="34">
        <v>201010000034562</v>
      </c>
      <c r="E12688" s="21" t="s">
        <v>14164</v>
      </c>
      <c r="F12688" s="36">
        <v>40245</v>
      </c>
      <c r="G12688" s="12">
        <v>7</v>
      </c>
      <c r="H12688" s="25">
        <v>1340.65</v>
      </c>
      <c r="I12688" s="13">
        <v>1340.65</v>
      </c>
      <c r="J12688" s="13">
        <f t="shared" si="198"/>
        <v>0</v>
      </c>
    </row>
    <row r="12689" spans="1:10" x14ac:dyDescent="0.25">
      <c r="A12689" s="19">
        <v>12681</v>
      </c>
      <c r="B12689" s="16" t="s">
        <v>24</v>
      </c>
      <c r="C12689" s="21" t="s">
        <v>25</v>
      </c>
      <c r="D12689" s="34">
        <v>201010000034563</v>
      </c>
      <c r="E12689" s="21" t="s">
        <v>14164</v>
      </c>
      <c r="F12689" s="36">
        <v>40245</v>
      </c>
      <c r="G12689" s="12">
        <v>7</v>
      </c>
      <c r="H12689" s="25">
        <v>1340.65</v>
      </c>
      <c r="I12689" s="13">
        <v>1340.65</v>
      </c>
      <c r="J12689" s="13">
        <f t="shared" si="198"/>
        <v>0</v>
      </c>
    </row>
    <row r="12690" spans="1:10" x14ac:dyDescent="0.25">
      <c r="A12690" s="19">
        <v>12682</v>
      </c>
      <c r="B12690" s="16" t="s">
        <v>24</v>
      </c>
      <c r="C12690" s="21" t="s">
        <v>25</v>
      </c>
      <c r="D12690" s="34">
        <v>201010000034564</v>
      </c>
      <c r="E12690" s="21" t="s">
        <v>14164</v>
      </c>
      <c r="F12690" s="36">
        <v>40245</v>
      </c>
      <c r="G12690" s="12">
        <v>7</v>
      </c>
      <c r="H12690" s="25">
        <v>1340.65</v>
      </c>
      <c r="I12690" s="13">
        <v>1340.65</v>
      </c>
      <c r="J12690" s="13">
        <f t="shared" si="198"/>
        <v>0</v>
      </c>
    </row>
    <row r="12691" spans="1:10" x14ac:dyDescent="0.25">
      <c r="A12691" s="19">
        <v>12683</v>
      </c>
      <c r="B12691" s="16" t="s">
        <v>24</v>
      </c>
      <c r="C12691" s="21" t="s">
        <v>25</v>
      </c>
      <c r="D12691" s="34">
        <v>201010000034565</v>
      </c>
      <c r="E12691" s="21" t="s">
        <v>14164</v>
      </c>
      <c r="F12691" s="36">
        <v>40245</v>
      </c>
      <c r="G12691" s="12">
        <v>7</v>
      </c>
      <c r="H12691" s="25">
        <v>1340.65</v>
      </c>
      <c r="I12691" s="13">
        <v>1340.65</v>
      </c>
      <c r="J12691" s="13">
        <f t="shared" si="198"/>
        <v>0</v>
      </c>
    </row>
    <row r="12692" spans="1:10" x14ac:dyDescent="0.25">
      <c r="A12692" s="19">
        <v>12684</v>
      </c>
      <c r="B12692" s="16" t="s">
        <v>24</v>
      </c>
      <c r="C12692" s="21" t="s">
        <v>25</v>
      </c>
      <c r="D12692" s="34">
        <v>201010000034566</v>
      </c>
      <c r="E12692" s="21" t="s">
        <v>14164</v>
      </c>
      <c r="F12692" s="36">
        <v>40245</v>
      </c>
      <c r="G12692" s="12">
        <v>7</v>
      </c>
      <c r="H12692" s="25">
        <v>1340.65</v>
      </c>
      <c r="I12692" s="13">
        <v>1340.65</v>
      </c>
      <c r="J12692" s="13">
        <f t="shared" si="198"/>
        <v>0</v>
      </c>
    </row>
    <row r="12693" spans="1:10" x14ac:dyDescent="0.25">
      <c r="A12693" s="19">
        <v>12685</v>
      </c>
      <c r="B12693" s="16" t="s">
        <v>24</v>
      </c>
      <c r="C12693" s="21" t="s">
        <v>25</v>
      </c>
      <c r="D12693" s="34">
        <v>201010000034568</v>
      </c>
      <c r="E12693" s="21" t="s">
        <v>14164</v>
      </c>
      <c r="F12693" s="36">
        <v>40245</v>
      </c>
      <c r="G12693" s="12">
        <v>7</v>
      </c>
      <c r="H12693" s="25">
        <v>1340.65</v>
      </c>
      <c r="I12693" s="13">
        <v>1340.65</v>
      </c>
      <c r="J12693" s="13">
        <f t="shared" si="198"/>
        <v>0</v>
      </c>
    </row>
    <row r="12694" spans="1:10" x14ac:dyDescent="0.25">
      <c r="A12694" s="19">
        <v>12686</v>
      </c>
      <c r="B12694" s="16" t="s">
        <v>24</v>
      </c>
      <c r="C12694" s="21" t="s">
        <v>25</v>
      </c>
      <c r="D12694" s="34">
        <v>201010000034569</v>
      </c>
      <c r="E12694" s="21" t="s">
        <v>14164</v>
      </c>
      <c r="F12694" s="36">
        <v>40245</v>
      </c>
      <c r="G12694" s="12">
        <v>7</v>
      </c>
      <c r="H12694" s="25">
        <v>1340.65</v>
      </c>
      <c r="I12694" s="13">
        <v>1340.65</v>
      </c>
      <c r="J12694" s="13">
        <f t="shared" si="198"/>
        <v>0</v>
      </c>
    </row>
    <row r="12695" spans="1:10" x14ac:dyDescent="0.25">
      <c r="A12695" s="19">
        <v>12687</v>
      </c>
      <c r="B12695" s="16" t="s">
        <v>24</v>
      </c>
      <c r="C12695" s="21" t="s">
        <v>25</v>
      </c>
      <c r="D12695" s="34">
        <v>201010000034570</v>
      </c>
      <c r="E12695" s="21" t="s">
        <v>14164</v>
      </c>
      <c r="F12695" s="36">
        <v>40245</v>
      </c>
      <c r="G12695" s="12">
        <v>7</v>
      </c>
      <c r="H12695" s="25">
        <v>1340.65</v>
      </c>
      <c r="I12695" s="13">
        <v>1340.65</v>
      </c>
      <c r="J12695" s="13">
        <f t="shared" si="198"/>
        <v>0</v>
      </c>
    </row>
    <row r="12696" spans="1:10" x14ac:dyDescent="0.25">
      <c r="A12696" s="19">
        <v>12688</v>
      </c>
      <c r="B12696" s="16" t="s">
        <v>24</v>
      </c>
      <c r="C12696" s="21" t="s">
        <v>25</v>
      </c>
      <c r="D12696" s="34">
        <v>201010000034571</v>
      </c>
      <c r="E12696" s="21" t="s">
        <v>14164</v>
      </c>
      <c r="F12696" s="36">
        <v>40245</v>
      </c>
      <c r="G12696" s="12">
        <v>7</v>
      </c>
      <c r="H12696" s="25">
        <v>1340.65</v>
      </c>
      <c r="I12696" s="13">
        <v>1340.65</v>
      </c>
      <c r="J12696" s="13">
        <f t="shared" si="198"/>
        <v>0</v>
      </c>
    </row>
    <row r="12697" spans="1:10" x14ac:dyDescent="0.25">
      <c r="A12697" s="19">
        <v>12689</v>
      </c>
      <c r="B12697" s="16" t="s">
        <v>24</v>
      </c>
      <c r="C12697" s="21" t="s">
        <v>25</v>
      </c>
      <c r="D12697" s="34">
        <v>201010000034572</v>
      </c>
      <c r="E12697" s="21" t="s">
        <v>14164</v>
      </c>
      <c r="F12697" s="36">
        <v>40245</v>
      </c>
      <c r="G12697" s="12">
        <v>7</v>
      </c>
      <c r="H12697" s="25">
        <v>1340.65</v>
      </c>
      <c r="I12697" s="13">
        <v>1340.65</v>
      </c>
      <c r="J12697" s="13">
        <f t="shared" si="198"/>
        <v>0</v>
      </c>
    </row>
    <row r="12698" spans="1:10" x14ac:dyDescent="0.25">
      <c r="A12698" s="19">
        <v>12690</v>
      </c>
      <c r="B12698" s="16" t="s">
        <v>24</v>
      </c>
      <c r="C12698" s="21" t="s">
        <v>25</v>
      </c>
      <c r="D12698" s="34">
        <v>201010000034576</v>
      </c>
      <c r="E12698" s="21" t="s">
        <v>14164</v>
      </c>
      <c r="F12698" s="36">
        <v>40245</v>
      </c>
      <c r="G12698" s="12">
        <v>7</v>
      </c>
      <c r="H12698" s="25">
        <v>1340.65</v>
      </c>
      <c r="I12698" s="13">
        <v>1340.65</v>
      </c>
      <c r="J12698" s="13">
        <f t="shared" si="198"/>
        <v>0</v>
      </c>
    </row>
    <row r="12699" spans="1:10" x14ac:dyDescent="0.25">
      <c r="A12699" s="19">
        <v>12691</v>
      </c>
      <c r="B12699" s="16" t="s">
        <v>24</v>
      </c>
      <c r="C12699" s="21" t="s">
        <v>25</v>
      </c>
      <c r="D12699" s="34">
        <v>201010000034577</v>
      </c>
      <c r="E12699" s="21" t="s">
        <v>14164</v>
      </c>
      <c r="F12699" s="36">
        <v>40245</v>
      </c>
      <c r="G12699" s="12">
        <v>7</v>
      </c>
      <c r="H12699" s="25">
        <v>1340.65</v>
      </c>
      <c r="I12699" s="13">
        <v>1340.65</v>
      </c>
      <c r="J12699" s="13">
        <f t="shared" si="198"/>
        <v>0</v>
      </c>
    </row>
    <row r="12700" spans="1:10" x14ac:dyDescent="0.25">
      <c r="A12700" s="19">
        <v>12692</v>
      </c>
      <c r="B12700" s="16" t="s">
        <v>24</v>
      </c>
      <c r="C12700" s="21" t="s">
        <v>25</v>
      </c>
      <c r="D12700" s="34">
        <v>201010000034579</v>
      </c>
      <c r="E12700" s="21" t="s">
        <v>14164</v>
      </c>
      <c r="F12700" s="36">
        <v>40245</v>
      </c>
      <c r="G12700" s="12">
        <v>7</v>
      </c>
      <c r="H12700" s="25">
        <v>1340.65</v>
      </c>
      <c r="I12700" s="13">
        <v>1340.65</v>
      </c>
      <c r="J12700" s="13">
        <f t="shared" si="198"/>
        <v>0</v>
      </c>
    </row>
    <row r="12701" spans="1:10" x14ac:dyDescent="0.25">
      <c r="A12701" s="19">
        <v>12693</v>
      </c>
      <c r="B12701" s="16" t="s">
        <v>24</v>
      </c>
      <c r="C12701" s="21" t="s">
        <v>25</v>
      </c>
      <c r="D12701" s="34">
        <v>201010000034580</v>
      </c>
      <c r="E12701" s="21" t="s">
        <v>14164</v>
      </c>
      <c r="F12701" s="36">
        <v>40245</v>
      </c>
      <c r="G12701" s="12">
        <v>7</v>
      </c>
      <c r="H12701" s="25">
        <v>1340.65</v>
      </c>
      <c r="I12701" s="13">
        <v>1340.65</v>
      </c>
      <c r="J12701" s="13">
        <f t="shared" si="198"/>
        <v>0</v>
      </c>
    </row>
    <row r="12702" spans="1:10" x14ac:dyDescent="0.25">
      <c r="A12702" s="19">
        <v>12694</v>
      </c>
      <c r="B12702" s="16" t="s">
        <v>24</v>
      </c>
      <c r="C12702" s="21" t="s">
        <v>25</v>
      </c>
      <c r="D12702" s="34">
        <v>201010000034581</v>
      </c>
      <c r="E12702" s="21" t="s">
        <v>14164</v>
      </c>
      <c r="F12702" s="36">
        <v>40245</v>
      </c>
      <c r="G12702" s="12">
        <v>7</v>
      </c>
      <c r="H12702" s="25">
        <v>1340.65</v>
      </c>
      <c r="I12702" s="13">
        <v>1340.65</v>
      </c>
      <c r="J12702" s="13">
        <f t="shared" si="198"/>
        <v>0</v>
      </c>
    </row>
    <row r="12703" spans="1:10" x14ac:dyDescent="0.25">
      <c r="A12703" s="19">
        <v>12695</v>
      </c>
      <c r="B12703" s="16" t="s">
        <v>24</v>
      </c>
      <c r="C12703" s="21" t="s">
        <v>25</v>
      </c>
      <c r="D12703" s="34">
        <v>201010000034583</v>
      </c>
      <c r="E12703" s="21" t="s">
        <v>14164</v>
      </c>
      <c r="F12703" s="36">
        <v>40245</v>
      </c>
      <c r="G12703" s="12">
        <v>7</v>
      </c>
      <c r="H12703" s="25">
        <v>1340.65</v>
      </c>
      <c r="I12703" s="13">
        <v>1340.65</v>
      </c>
      <c r="J12703" s="13">
        <f t="shared" si="198"/>
        <v>0</v>
      </c>
    </row>
    <row r="12704" spans="1:10" x14ac:dyDescent="0.25">
      <c r="A12704" s="19">
        <v>12696</v>
      </c>
      <c r="B12704" s="16" t="s">
        <v>24</v>
      </c>
      <c r="C12704" s="21" t="s">
        <v>25</v>
      </c>
      <c r="D12704" s="34">
        <v>201010000034584</v>
      </c>
      <c r="E12704" s="21" t="s">
        <v>14164</v>
      </c>
      <c r="F12704" s="36">
        <v>40245</v>
      </c>
      <c r="G12704" s="12">
        <v>7</v>
      </c>
      <c r="H12704" s="25">
        <v>1340.65</v>
      </c>
      <c r="I12704" s="13">
        <v>1340.65</v>
      </c>
      <c r="J12704" s="13">
        <f t="shared" si="198"/>
        <v>0</v>
      </c>
    </row>
    <row r="12705" spans="1:10" x14ac:dyDescent="0.25">
      <c r="A12705" s="19">
        <v>12697</v>
      </c>
      <c r="B12705" s="16" t="s">
        <v>24</v>
      </c>
      <c r="C12705" s="21" t="s">
        <v>25</v>
      </c>
      <c r="D12705" s="34">
        <v>201010000034585</v>
      </c>
      <c r="E12705" s="21" t="s">
        <v>14164</v>
      </c>
      <c r="F12705" s="36">
        <v>40245</v>
      </c>
      <c r="G12705" s="12">
        <v>7</v>
      </c>
      <c r="H12705" s="25">
        <v>1340.65</v>
      </c>
      <c r="I12705" s="13">
        <v>1340.65</v>
      </c>
      <c r="J12705" s="13">
        <f t="shared" si="198"/>
        <v>0</v>
      </c>
    </row>
    <row r="12706" spans="1:10" x14ac:dyDescent="0.25">
      <c r="A12706" s="19">
        <v>12698</v>
      </c>
      <c r="B12706" s="16" t="s">
        <v>24</v>
      </c>
      <c r="C12706" s="21" t="s">
        <v>25</v>
      </c>
      <c r="D12706" s="34">
        <v>201010000034586</v>
      </c>
      <c r="E12706" s="21" t="s">
        <v>14164</v>
      </c>
      <c r="F12706" s="36">
        <v>40245</v>
      </c>
      <c r="G12706" s="12">
        <v>7</v>
      </c>
      <c r="H12706" s="25">
        <v>1340.65</v>
      </c>
      <c r="I12706" s="13">
        <v>1340.65</v>
      </c>
      <c r="J12706" s="13">
        <f t="shared" si="198"/>
        <v>0</v>
      </c>
    </row>
    <row r="12707" spans="1:10" x14ac:dyDescent="0.25">
      <c r="A12707" s="19">
        <v>12699</v>
      </c>
      <c r="B12707" s="16" t="s">
        <v>24</v>
      </c>
      <c r="C12707" s="21" t="s">
        <v>25</v>
      </c>
      <c r="D12707" s="34">
        <v>201010000034587</v>
      </c>
      <c r="E12707" s="21" t="s">
        <v>14164</v>
      </c>
      <c r="F12707" s="36">
        <v>40245</v>
      </c>
      <c r="G12707" s="12">
        <v>7</v>
      </c>
      <c r="H12707" s="25">
        <v>1340.65</v>
      </c>
      <c r="I12707" s="13">
        <v>1340.65</v>
      </c>
      <c r="J12707" s="13">
        <f t="shared" si="198"/>
        <v>0</v>
      </c>
    </row>
    <row r="12708" spans="1:10" x14ac:dyDescent="0.25">
      <c r="A12708" s="19">
        <v>12700</v>
      </c>
      <c r="B12708" s="16" t="s">
        <v>24</v>
      </c>
      <c r="C12708" s="21" t="s">
        <v>25</v>
      </c>
      <c r="D12708" s="34">
        <v>201010000034588</v>
      </c>
      <c r="E12708" s="21" t="s">
        <v>14164</v>
      </c>
      <c r="F12708" s="36">
        <v>40245</v>
      </c>
      <c r="G12708" s="12">
        <v>7</v>
      </c>
      <c r="H12708" s="25">
        <v>1340.65</v>
      </c>
      <c r="I12708" s="13">
        <v>1340.65</v>
      </c>
      <c r="J12708" s="13">
        <f t="shared" si="198"/>
        <v>0</v>
      </c>
    </row>
    <row r="12709" spans="1:10" x14ac:dyDescent="0.25">
      <c r="A12709" s="19">
        <v>12701</v>
      </c>
      <c r="B12709" s="16" t="s">
        <v>24</v>
      </c>
      <c r="C12709" s="21" t="s">
        <v>25</v>
      </c>
      <c r="D12709" s="34">
        <v>201010000034589</v>
      </c>
      <c r="E12709" s="21" t="s">
        <v>14164</v>
      </c>
      <c r="F12709" s="36">
        <v>40245</v>
      </c>
      <c r="G12709" s="12">
        <v>7</v>
      </c>
      <c r="H12709" s="25">
        <v>1340.65</v>
      </c>
      <c r="I12709" s="13">
        <v>1340.65</v>
      </c>
      <c r="J12709" s="13">
        <f t="shared" si="198"/>
        <v>0</v>
      </c>
    </row>
    <row r="12710" spans="1:10" x14ac:dyDescent="0.25">
      <c r="A12710" s="19">
        <v>12702</v>
      </c>
      <c r="B12710" s="16" t="s">
        <v>24</v>
      </c>
      <c r="C12710" s="21" t="s">
        <v>25</v>
      </c>
      <c r="D12710" s="34">
        <v>201010000034590</v>
      </c>
      <c r="E12710" s="21" t="s">
        <v>14164</v>
      </c>
      <c r="F12710" s="36">
        <v>40245</v>
      </c>
      <c r="G12710" s="12">
        <v>7</v>
      </c>
      <c r="H12710" s="25">
        <v>1340.65</v>
      </c>
      <c r="I12710" s="13">
        <v>1340.65</v>
      </c>
      <c r="J12710" s="13">
        <f t="shared" si="198"/>
        <v>0</v>
      </c>
    </row>
    <row r="12711" spans="1:10" x14ac:dyDescent="0.25">
      <c r="A12711" s="19">
        <v>12703</v>
      </c>
      <c r="B12711" s="16" t="s">
        <v>24</v>
      </c>
      <c r="C12711" s="21" t="s">
        <v>25</v>
      </c>
      <c r="D12711" s="34">
        <v>201010000034591</v>
      </c>
      <c r="E12711" s="21" t="s">
        <v>14164</v>
      </c>
      <c r="F12711" s="36">
        <v>40245</v>
      </c>
      <c r="G12711" s="12">
        <v>7</v>
      </c>
      <c r="H12711" s="25">
        <v>1340.65</v>
      </c>
      <c r="I12711" s="13">
        <v>1340.65</v>
      </c>
      <c r="J12711" s="13">
        <f t="shared" si="198"/>
        <v>0</v>
      </c>
    </row>
    <row r="12712" spans="1:10" x14ac:dyDescent="0.25">
      <c r="A12712" s="19">
        <v>12704</v>
      </c>
      <c r="B12712" s="16" t="s">
        <v>24</v>
      </c>
      <c r="C12712" s="21" t="s">
        <v>25</v>
      </c>
      <c r="D12712" s="34">
        <v>201010000034592</v>
      </c>
      <c r="E12712" s="21" t="s">
        <v>14164</v>
      </c>
      <c r="F12712" s="36">
        <v>40245</v>
      </c>
      <c r="G12712" s="12">
        <v>7</v>
      </c>
      <c r="H12712" s="25">
        <v>1340.65</v>
      </c>
      <c r="I12712" s="13">
        <v>1340.65</v>
      </c>
      <c r="J12712" s="13">
        <f t="shared" si="198"/>
        <v>0</v>
      </c>
    </row>
    <row r="12713" spans="1:10" x14ac:dyDescent="0.25">
      <c r="A12713" s="19">
        <v>12705</v>
      </c>
      <c r="B12713" s="16" t="s">
        <v>24</v>
      </c>
      <c r="C12713" s="21" t="s">
        <v>25</v>
      </c>
      <c r="D12713" s="34">
        <v>201010000034594</v>
      </c>
      <c r="E12713" s="21" t="s">
        <v>14164</v>
      </c>
      <c r="F12713" s="36">
        <v>40245</v>
      </c>
      <c r="G12713" s="12">
        <v>7</v>
      </c>
      <c r="H12713" s="25">
        <v>1340.65</v>
      </c>
      <c r="I12713" s="13">
        <v>1340.65</v>
      </c>
      <c r="J12713" s="13">
        <f t="shared" si="198"/>
        <v>0</v>
      </c>
    </row>
    <row r="12714" spans="1:10" x14ac:dyDescent="0.25">
      <c r="A12714" s="19">
        <v>12706</v>
      </c>
      <c r="B12714" s="16" t="s">
        <v>24</v>
      </c>
      <c r="C12714" s="21" t="s">
        <v>25</v>
      </c>
      <c r="D12714" s="34">
        <v>201010000034596</v>
      </c>
      <c r="E12714" s="21" t="s">
        <v>14164</v>
      </c>
      <c r="F12714" s="36">
        <v>40245</v>
      </c>
      <c r="G12714" s="12">
        <v>7</v>
      </c>
      <c r="H12714" s="25">
        <v>1340.65</v>
      </c>
      <c r="I12714" s="13">
        <v>1340.65</v>
      </c>
      <c r="J12714" s="13">
        <f t="shared" si="198"/>
        <v>0</v>
      </c>
    </row>
    <row r="12715" spans="1:10" x14ac:dyDescent="0.25">
      <c r="A12715" s="19">
        <v>12707</v>
      </c>
      <c r="B12715" s="16" t="s">
        <v>24</v>
      </c>
      <c r="C12715" s="21" t="s">
        <v>25</v>
      </c>
      <c r="D12715" s="34">
        <v>201010000034600</v>
      </c>
      <c r="E12715" s="21" t="s">
        <v>14164</v>
      </c>
      <c r="F12715" s="36">
        <v>40245</v>
      </c>
      <c r="G12715" s="12">
        <v>7</v>
      </c>
      <c r="H12715" s="25">
        <v>1340.65</v>
      </c>
      <c r="I12715" s="13">
        <v>1340.65</v>
      </c>
      <c r="J12715" s="13">
        <f t="shared" si="198"/>
        <v>0</v>
      </c>
    </row>
    <row r="12716" spans="1:10" x14ac:dyDescent="0.25">
      <c r="A12716" s="19">
        <v>12708</v>
      </c>
      <c r="B12716" s="16" t="s">
        <v>24</v>
      </c>
      <c r="C12716" s="21" t="s">
        <v>25</v>
      </c>
      <c r="D12716" s="34">
        <v>201010000034605</v>
      </c>
      <c r="E12716" s="21" t="s">
        <v>14164</v>
      </c>
      <c r="F12716" s="36">
        <v>40248</v>
      </c>
      <c r="G12716" s="12">
        <v>7</v>
      </c>
      <c r="H12716" s="25">
        <v>1340.65</v>
      </c>
      <c r="I12716" s="13">
        <v>1340.65</v>
      </c>
      <c r="J12716" s="13">
        <f t="shared" si="198"/>
        <v>0</v>
      </c>
    </row>
    <row r="12717" spans="1:10" x14ac:dyDescent="0.25">
      <c r="A12717" s="19">
        <v>12709</v>
      </c>
      <c r="B12717" s="16" t="s">
        <v>24</v>
      </c>
      <c r="C12717" s="21" t="s">
        <v>25</v>
      </c>
      <c r="D12717" s="34">
        <v>201010000035492</v>
      </c>
      <c r="E12717" s="21" t="s">
        <v>14165</v>
      </c>
      <c r="F12717" s="36">
        <v>40423</v>
      </c>
      <c r="G12717" s="12">
        <v>7</v>
      </c>
      <c r="H12717" s="25">
        <v>4838.41</v>
      </c>
      <c r="I12717" s="13">
        <v>4838.41</v>
      </c>
      <c r="J12717" s="13">
        <f t="shared" si="198"/>
        <v>0</v>
      </c>
    </row>
    <row r="12718" spans="1:10" x14ac:dyDescent="0.25">
      <c r="A12718" s="19">
        <v>12710</v>
      </c>
      <c r="B12718" s="16" t="s">
        <v>24</v>
      </c>
      <c r="C12718" s="21" t="s">
        <v>25</v>
      </c>
      <c r="D12718" s="34">
        <v>201010000034825</v>
      </c>
      <c r="E12718" s="21" t="s">
        <v>14166</v>
      </c>
      <c r="F12718" s="36">
        <v>40414</v>
      </c>
      <c r="G12718" s="12">
        <v>7</v>
      </c>
      <c r="H12718" s="25">
        <v>7344.02</v>
      </c>
      <c r="I12718" s="13">
        <v>7344.0199999999904</v>
      </c>
      <c r="J12718" s="13">
        <f t="shared" si="198"/>
        <v>1.0004441719502211E-11</v>
      </c>
    </row>
    <row r="12719" spans="1:10" x14ac:dyDescent="0.25">
      <c r="A12719" s="19">
        <v>12711</v>
      </c>
      <c r="B12719" s="16" t="s">
        <v>24</v>
      </c>
      <c r="C12719" s="21" t="s">
        <v>25</v>
      </c>
      <c r="D12719" s="34">
        <v>201010000034532</v>
      </c>
      <c r="E12719" s="21" t="s">
        <v>14167</v>
      </c>
      <c r="F12719" s="36">
        <v>40273</v>
      </c>
      <c r="G12719" s="12">
        <v>7</v>
      </c>
      <c r="H12719" s="25">
        <v>2910.18</v>
      </c>
      <c r="I12719" s="13">
        <v>2910.18</v>
      </c>
      <c r="J12719" s="13">
        <f t="shared" si="198"/>
        <v>0</v>
      </c>
    </row>
    <row r="12720" spans="1:10" x14ac:dyDescent="0.25">
      <c r="A12720" s="19">
        <v>12712</v>
      </c>
      <c r="B12720" s="16" t="s">
        <v>24</v>
      </c>
      <c r="C12720" s="21" t="s">
        <v>25</v>
      </c>
      <c r="D12720" s="34">
        <v>201010000035493</v>
      </c>
      <c r="E12720" s="21" t="s">
        <v>14168</v>
      </c>
      <c r="F12720" s="36">
        <v>40423</v>
      </c>
      <c r="G12720" s="12">
        <v>7</v>
      </c>
      <c r="H12720" s="25">
        <v>4372.83</v>
      </c>
      <c r="I12720" s="13">
        <v>4372.83</v>
      </c>
      <c r="J12720" s="13">
        <f t="shared" si="198"/>
        <v>0</v>
      </c>
    </row>
    <row r="12721" spans="1:10" x14ac:dyDescent="0.25">
      <c r="A12721" s="19">
        <v>12713</v>
      </c>
      <c r="B12721" s="16" t="s">
        <v>24</v>
      </c>
      <c r="C12721" s="21" t="s">
        <v>25</v>
      </c>
      <c r="D12721" s="34">
        <v>201010000035495</v>
      </c>
      <c r="E12721" s="21" t="s">
        <v>14168</v>
      </c>
      <c r="F12721" s="36">
        <v>40423</v>
      </c>
      <c r="G12721" s="12">
        <v>7</v>
      </c>
      <c r="H12721" s="25">
        <v>4372.83</v>
      </c>
      <c r="I12721" s="13">
        <v>4372.83</v>
      </c>
      <c r="J12721" s="13">
        <f t="shared" si="198"/>
        <v>0</v>
      </c>
    </row>
    <row r="12722" spans="1:10" x14ac:dyDescent="0.25">
      <c r="A12722" s="19">
        <v>12714</v>
      </c>
      <c r="B12722" s="16" t="s">
        <v>24</v>
      </c>
      <c r="C12722" s="21" t="s">
        <v>25</v>
      </c>
      <c r="D12722" s="34">
        <v>201010000035496</v>
      </c>
      <c r="E12722" s="21" t="s">
        <v>14168</v>
      </c>
      <c r="F12722" s="36">
        <v>40423</v>
      </c>
      <c r="G12722" s="12">
        <v>7</v>
      </c>
      <c r="H12722" s="25">
        <v>4372.83</v>
      </c>
      <c r="I12722" s="13">
        <v>4372.83</v>
      </c>
      <c r="J12722" s="13">
        <f t="shared" si="198"/>
        <v>0</v>
      </c>
    </row>
    <row r="12723" spans="1:10" x14ac:dyDescent="0.25">
      <c r="A12723" s="19">
        <v>12715</v>
      </c>
      <c r="B12723" s="16" t="s">
        <v>24</v>
      </c>
      <c r="C12723" s="21" t="s">
        <v>25</v>
      </c>
      <c r="D12723" s="34">
        <v>201010000035497</v>
      </c>
      <c r="E12723" s="21" t="s">
        <v>14168</v>
      </c>
      <c r="F12723" s="36">
        <v>40423</v>
      </c>
      <c r="G12723" s="12">
        <v>7</v>
      </c>
      <c r="H12723" s="25">
        <v>4372.83</v>
      </c>
      <c r="I12723" s="13">
        <v>4372.83</v>
      </c>
      <c r="J12723" s="13">
        <f t="shared" si="198"/>
        <v>0</v>
      </c>
    </row>
    <row r="12724" spans="1:10" x14ac:dyDescent="0.25">
      <c r="A12724" s="19">
        <v>12716</v>
      </c>
      <c r="B12724" s="16" t="s">
        <v>24</v>
      </c>
      <c r="C12724" s="21" t="s">
        <v>25</v>
      </c>
      <c r="D12724" s="34">
        <v>201310000018585</v>
      </c>
      <c r="E12724" s="21" t="s">
        <v>6569</v>
      </c>
      <c r="F12724" s="36">
        <v>41193</v>
      </c>
      <c r="G12724" s="12">
        <v>7</v>
      </c>
      <c r="H12724" s="25">
        <v>6001.5</v>
      </c>
      <c r="I12724" s="13">
        <v>5117.8100000000004</v>
      </c>
      <c r="J12724" s="13">
        <f t="shared" si="198"/>
        <v>883.6899999999996</v>
      </c>
    </row>
    <row r="12725" spans="1:10" x14ac:dyDescent="0.25">
      <c r="A12725" s="19">
        <v>12717</v>
      </c>
      <c r="B12725" s="16" t="s">
        <v>24</v>
      </c>
      <c r="C12725" s="21" t="s">
        <v>25</v>
      </c>
      <c r="D12725" s="34">
        <v>201710000002906</v>
      </c>
      <c r="E12725" s="21" t="s">
        <v>2641</v>
      </c>
      <c r="F12725" s="36">
        <v>42711</v>
      </c>
      <c r="G12725" s="12">
        <v>7</v>
      </c>
      <c r="H12725" s="25">
        <v>18654.669999999998</v>
      </c>
      <c r="I12725" s="13">
        <v>4832.96</v>
      </c>
      <c r="J12725" s="13">
        <f t="shared" si="198"/>
        <v>13821.71</v>
      </c>
    </row>
    <row r="12726" spans="1:10" x14ac:dyDescent="0.25">
      <c r="A12726" s="19">
        <v>12718</v>
      </c>
      <c r="B12726" s="16" t="s">
        <v>24</v>
      </c>
      <c r="C12726" s="21" t="s">
        <v>25</v>
      </c>
      <c r="D12726" s="34" t="s">
        <v>13250</v>
      </c>
      <c r="E12726" s="21" t="s">
        <v>14169</v>
      </c>
      <c r="F12726" s="36">
        <v>36819</v>
      </c>
      <c r="G12726" s="12">
        <v>7</v>
      </c>
      <c r="H12726" s="25">
        <v>1292</v>
      </c>
      <c r="I12726" s="13">
        <v>1292</v>
      </c>
      <c r="J12726" s="13">
        <f t="shared" si="198"/>
        <v>0</v>
      </c>
    </row>
    <row r="12727" spans="1:10" x14ac:dyDescent="0.25">
      <c r="A12727" s="19">
        <v>12719</v>
      </c>
      <c r="B12727" s="16" t="s">
        <v>24</v>
      </c>
      <c r="C12727" s="21" t="s">
        <v>25</v>
      </c>
      <c r="D12727" s="34" t="s">
        <v>13251</v>
      </c>
      <c r="E12727" s="21" t="s">
        <v>14169</v>
      </c>
      <c r="F12727" s="36">
        <v>36915</v>
      </c>
      <c r="G12727" s="12">
        <v>7</v>
      </c>
      <c r="H12727" s="25">
        <v>3703</v>
      </c>
      <c r="I12727" s="13">
        <v>3703</v>
      </c>
      <c r="J12727" s="13">
        <f t="shared" si="198"/>
        <v>0</v>
      </c>
    </row>
    <row r="12728" spans="1:10" x14ac:dyDescent="0.25">
      <c r="A12728" s="19">
        <v>12720</v>
      </c>
      <c r="B12728" s="16" t="s">
        <v>24</v>
      </c>
      <c r="C12728" s="21" t="s">
        <v>25</v>
      </c>
      <c r="D12728" s="34" t="s">
        <v>13252</v>
      </c>
      <c r="E12728" s="21" t="s">
        <v>14169</v>
      </c>
      <c r="F12728" s="36">
        <v>37165</v>
      </c>
      <c r="G12728" s="12">
        <v>7</v>
      </c>
      <c r="H12728" s="25">
        <v>2902.68</v>
      </c>
      <c r="I12728" s="13">
        <v>2902.68</v>
      </c>
      <c r="J12728" s="13">
        <f t="shared" si="198"/>
        <v>0</v>
      </c>
    </row>
    <row r="12729" spans="1:10" x14ac:dyDescent="0.25">
      <c r="A12729" s="19">
        <v>12721</v>
      </c>
      <c r="B12729" s="16" t="s">
        <v>24</v>
      </c>
      <c r="C12729" s="21" t="s">
        <v>25</v>
      </c>
      <c r="D12729" s="34">
        <v>201710000000251</v>
      </c>
      <c r="E12729" s="21" t="s">
        <v>3591</v>
      </c>
      <c r="F12729" s="36">
        <v>42405</v>
      </c>
      <c r="G12729" s="12">
        <v>7</v>
      </c>
      <c r="H12729" s="25">
        <v>11011.47</v>
      </c>
      <c r="I12729" s="13">
        <v>4167.92</v>
      </c>
      <c r="J12729" s="13">
        <f t="shared" si="198"/>
        <v>6843.5499999999993</v>
      </c>
    </row>
    <row r="12730" spans="1:10" x14ac:dyDescent="0.25">
      <c r="A12730" s="19">
        <v>12722</v>
      </c>
      <c r="B12730" s="16" t="s">
        <v>24</v>
      </c>
      <c r="C12730" s="21" t="s">
        <v>25</v>
      </c>
      <c r="D12730" s="34">
        <v>201210000014530</v>
      </c>
      <c r="E12730" s="21" t="s">
        <v>4343</v>
      </c>
      <c r="F12730" s="36">
        <v>40917</v>
      </c>
      <c r="G12730" s="12">
        <v>7</v>
      </c>
      <c r="H12730" s="25">
        <v>110945.3</v>
      </c>
      <c r="I12730" s="13">
        <v>106560.67</v>
      </c>
      <c r="J12730" s="13">
        <f t="shared" si="198"/>
        <v>4384.6300000000047</v>
      </c>
    </row>
    <row r="12731" spans="1:10" x14ac:dyDescent="0.25">
      <c r="A12731" s="19">
        <v>12723</v>
      </c>
      <c r="B12731" s="16" t="s">
        <v>24</v>
      </c>
      <c r="C12731" s="21" t="s">
        <v>25</v>
      </c>
      <c r="D12731" s="34">
        <v>201210000014526</v>
      </c>
      <c r="E12731" s="21" t="s">
        <v>5556</v>
      </c>
      <c r="F12731" s="36">
        <v>40917</v>
      </c>
      <c r="G12731" s="12">
        <v>7</v>
      </c>
      <c r="H12731" s="25">
        <v>53784.639999999999</v>
      </c>
      <c r="I12731" s="13">
        <v>51659.02</v>
      </c>
      <c r="J12731" s="13">
        <f t="shared" si="198"/>
        <v>2125.6200000000026</v>
      </c>
    </row>
    <row r="12732" spans="1:10" x14ac:dyDescent="0.25">
      <c r="A12732" s="19">
        <v>12724</v>
      </c>
      <c r="B12732" s="16" t="s">
        <v>24</v>
      </c>
      <c r="C12732" s="21" t="s">
        <v>25</v>
      </c>
      <c r="D12732" s="34">
        <v>200810000017847</v>
      </c>
      <c r="E12732" s="21" t="s">
        <v>14170</v>
      </c>
      <c r="F12732" s="36">
        <v>39377</v>
      </c>
      <c r="G12732" s="12">
        <v>7</v>
      </c>
      <c r="H12732" s="25">
        <v>2013.33</v>
      </c>
      <c r="I12732" s="13">
        <v>2013.33</v>
      </c>
      <c r="J12732" s="13">
        <f t="shared" si="198"/>
        <v>0</v>
      </c>
    </row>
    <row r="12733" spans="1:10" x14ac:dyDescent="0.25">
      <c r="A12733" s="19">
        <v>12725</v>
      </c>
      <c r="B12733" s="16" t="s">
        <v>24</v>
      </c>
      <c r="C12733" s="21" t="s">
        <v>25</v>
      </c>
      <c r="D12733" s="34">
        <v>200100000202430</v>
      </c>
      <c r="E12733" s="21" t="s">
        <v>14171</v>
      </c>
      <c r="F12733" s="36">
        <v>37164</v>
      </c>
      <c r="G12733" s="12">
        <v>7</v>
      </c>
      <c r="H12733" s="25">
        <v>3544</v>
      </c>
      <c r="I12733" s="13">
        <v>3544</v>
      </c>
      <c r="J12733" s="13">
        <f t="shared" si="198"/>
        <v>0</v>
      </c>
    </row>
    <row r="12734" spans="1:10" x14ac:dyDescent="0.25">
      <c r="A12734" s="19">
        <v>12726</v>
      </c>
      <c r="B12734" s="16" t="s">
        <v>24</v>
      </c>
      <c r="C12734" s="21" t="s">
        <v>25</v>
      </c>
      <c r="D12734" s="34">
        <v>199800000202050</v>
      </c>
      <c r="E12734" s="21" t="s">
        <v>14172</v>
      </c>
      <c r="F12734" s="36">
        <v>36067</v>
      </c>
      <c r="G12734" s="12">
        <v>7</v>
      </c>
      <c r="H12734" s="25">
        <v>3980</v>
      </c>
      <c r="I12734" s="13">
        <v>3980</v>
      </c>
      <c r="J12734" s="13">
        <f t="shared" si="198"/>
        <v>0</v>
      </c>
    </row>
    <row r="12735" spans="1:10" x14ac:dyDescent="0.25">
      <c r="A12735" s="19">
        <v>12727</v>
      </c>
      <c r="B12735" s="16" t="s">
        <v>24</v>
      </c>
      <c r="C12735" s="21" t="s">
        <v>25</v>
      </c>
      <c r="D12735" s="34" t="s">
        <v>13253</v>
      </c>
      <c r="E12735" s="21" t="s">
        <v>14173</v>
      </c>
      <c r="F12735" s="36">
        <v>36434</v>
      </c>
      <c r="G12735" s="12">
        <v>7</v>
      </c>
      <c r="H12735" s="25">
        <v>4273</v>
      </c>
      <c r="I12735" s="13">
        <v>4273</v>
      </c>
      <c r="J12735" s="13">
        <f t="shared" si="198"/>
        <v>0</v>
      </c>
    </row>
    <row r="12736" spans="1:10" x14ac:dyDescent="0.25">
      <c r="A12736" s="19">
        <v>12728</v>
      </c>
      <c r="B12736" s="16" t="s">
        <v>24</v>
      </c>
      <c r="C12736" s="21" t="s">
        <v>25</v>
      </c>
      <c r="D12736" s="34">
        <v>200910000025929</v>
      </c>
      <c r="E12736" s="21" t="s">
        <v>14174</v>
      </c>
      <c r="F12736" s="36">
        <v>39997</v>
      </c>
      <c r="G12736" s="12">
        <v>7</v>
      </c>
      <c r="H12736" s="25">
        <v>1312.56</v>
      </c>
      <c r="I12736" s="13">
        <v>1312.56</v>
      </c>
      <c r="J12736" s="13">
        <f t="shared" si="198"/>
        <v>0</v>
      </c>
    </row>
    <row r="12737" spans="1:10" x14ac:dyDescent="0.25">
      <c r="A12737" s="19">
        <v>12729</v>
      </c>
      <c r="B12737" s="16" t="s">
        <v>24</v>
      </c>
      <c r="C12737" s="21" t="s">
        <v>25</v>
      </c>
      <c r="D12737" s="34">
        <v>199900000202090</v>
      </c>
      <c r="E12737" s="21" t="s">
        <v>14175</v>
      </c>
      <c r="F12737" s="36">
        <v>36192</v>
      </c>
      <c r="G12737" s="12">
        <v>7</v>
      </c>
      <c r="H12737" s="25">
        <v>1834</v>
      </c>
      <c r="I12737" s="13">
        <v>1834</v>
      </c>
      <c r="J12737" s="13">
        <f t="shared" si="198"/>
        <v>0</v>
      </c>
    </row>
    <row r="12738" spans="1:10" x14ac:dyDescent="0.25">
      <c r="A12738" s="19">
        <v>12730</v>
      </c>
      <c r="B12738" s="16" t="s">
        <v>24</v>
      </c>
      <c r="C12738" s="21" t="s">
        <v>25</v>
      </c>
      <c r="D12738" s="34">
        <v>200000000199320</v>
      </c>
      <c r="E12738" s="21" t="s">
        <v>14176</v>
      </c>
      <c r="F12738" s="36">
        <v>36537</v>
      </c>
      <c r="G12738" s="12">
        <v>7</v>
      </c>
      <c r="H12738" s="25">
        <v>1533</v>
      </c>
      <c r="I12738" s="13">
        <v>1533</v>
      </c>
      <c r="J12738" s="13">
        <f t="shared" si="198"/>
        <v>0</v>
      </c>
    </row>
    <row r="12739" spans="1:10" x14ac:dyDescent="0.25">
      <c r="A12739" s="19">
        <v>12731</v>
      </c>
      <c r="B12739" s="16" t="s">
        <v>24</v>
      </c>
      <c r="C12739" s="21" t="s">
        <v>25</v>
      </c>
      <c r="D12739" s="34">
        <v>200000000199360</v>
      </c>
      <c r="E12739" s="21" t="s">
        <v>14176</v>
      </c>
      <c r="F12739" s="36">
        <v>36537</v>
      </c>
      <c r="G12739" s="12">
        <v>7</v>
      </c>
      <c r="H12739" s="25">
        <v>1665</v>
      </c>
      <c r="I12739" s="13">
        <v>1665</v>
      </c>
      <c r="J12739" s="13">
        <f t="shared" si="198"/>
        <v>0</v>
      </c>
    </row>
    <row r="12740" spans="1:10" x14ac:dyDescent="0.25">
      <c r="A12740" s="19">
        <v>12732</v>
      </c>
      <c r="B12740" s="16" t="s">
        <v>24</v>
      </c>
      <c r="C12740" s="21" t="s">
        <v>25</v>
      </c>
      <c r="D12740" s="34">
        <v>199900000201440</v>
      </c>
      <c r="E12740" s="21" t="s">
        <v>14177</v>
      </c>
      <c r="F12740" s="36">
        <v>36433</v>
      </c>
      <c r="G12740" s="12">
        <v>7</v>
      </c>
      <c r="H12740" s="25">
        <v>2117</v>
      </c>
      <c r="I12740" s="13">
        <v>2117</v>
      </c>
      <c r="J12740" s="13">
        <f t="shared" si="198"/>
        <v>0</v>
      </c>
    </row>
    <row r="12741" spans="1:10" x14ac:dyDescent="0.25">
      <c r="A12741" s="19">
        <v>12733</v>
      </c>
      <c r="B12741" s="16" t="s">
        <v>24</v>
      </c>
      <c r="C12741" s="21" t="s">
        <v>25</v>
      </c>
      <c r="D12741" s="34">
        <v>199900000200890</v>
      </c>
      <c r="E12741" s="21" t="s">
        <v>14178</v>
      </c>
      <c r="F12741" s="36">
        <v>36433</v>
      </c>
      <c r="G12741" s="12">
        <v>7</v>
      </c>
      <c r="H12741" s="25">
        <v>2381</v>
      </c>
      <c r="I12741" s="13">
        <v>2381</v>
      </c>
      <c r="J12741" s="13">
        <f t="shared" si="198"/>
        <v>0</v>
      </c>
    </row>
    <row r="12742" spans="1:10" x14ac:dyDescent="0.25">
      <c r="A12742" s="19">
        <v>12734</v>
      </c>
      <c r="B12742" s="16" t="s">
        <v>24</v>
      </c>
      <c r="C12742" s="21" t="s">
        <v>25</v>
      </c>
      <c r="D12742" s="34">
        <v>200810000019511</v>
      </c>
      <c r="E12742" s="21" t="s">
        <v>14179</v>
      </c>
      <c r="F12742" s="36">
        <v>36872</v>
      </c>
      <c r="G12742" s="12">
        <v>7</v>
      </c>
      <c r="H12742" s="25">
        <v>12299.99</v>
      </c>
      <c r="I12742" s="13">
        <v>12299.99</v>
      </c>
      <c r="J12742" s="13">
        <f t="shared" si="198"/>
        <v>0</v>
      </c>
    </row>
    <row r="12743" spans="1:10" x14ac:dyDescent="0.25">
      <c r="A12743" s="19">
        <v>12735</v>
      </c>
      <c r="B12743" s="16" t="s">
        <v>24</v>
      </c>
      <c r="C12743" s="21" t="s">
        <v>25</v>
      </c>
      <c r="D12743" s="34">
        <v>200810000019512</v>
      </c>
      <c r="E12743" s="21" t="s">
        <v>14179</v>
      </c>
      <c r="F12743" s="36">
        <v>36872</v>
      </c>
      <c r="G12743" s="12">
        <v>7</v>
      </c>
      <c r="H12743" s="25">
        <v>12299.99</v>
      </c>
      <c r="I12743" s="13">
        <v>12299.99</v>
      </c>
      <c r="J12743" s="13">
        <f t="shared" si="198"/>
        <v>0</v>
      </c>
    </row>
    <row r="12744" spans="1:10" x14ac:dyDescent="0.25">
      <c r="A12744" s="19">
        <v>12736</v>
      </c>
      <c r="B12744" s="16" t="s">
        <v>24</v>
      </c>
      <c r="C12744" s="21" t="s">
        <v>25</v>
      </c>
      <c r="D12744" s="34">
        <v>201210000014538</v>
      </c>
      <c r="E12744" s="21" t="s">
        <v>7376</v>
      </c>
      <c r="F12744" s="36">
        <v>40885</v>
      </c>
      <c r="G12744" s="12">
        <v>7</v>
      </c>
      <c r="H12744" s="25">
        <v>7960.49</v>
      </c>
      <c r="I12744" s="13">
        <v>7745.51</v>
      </c>
      <c r="J12744" s="13">
        <f t="shared" si="198"/>
        <v>214.97999999999956</v>
      </c>
    </row>
    <row r="12745" spans="1:10" x14ac:dyDescent="0.25">
      <c r="A12745" s="19">
        <v>12737</v>
      </c>
      <c r="B12745" s="16" t="s">
        <v>24</v>
      </c>
      <c r="C12745" s="21" t="s">
        <v>25</v>
      </c>
      <c r="D12745" s="34">
        <v>201610000007763</v>
      </c>
      <c r="E12745" s="21" t="s">
        <v>1681</v>
      </c>
      <c r="F12745" s="36">
        <v>42377</v>
      </c>
      <c r="G12745" s="12">
        <v>7</v>
      </c>
      <c r="H12745" s="25">
        <v>73751.820000000007</v>
      </c>
      <c r="I12745" s="13">
        <v>28722.01</v>
      </c>
      <c r="J12745" s="13">
        <f t="shared" ref="J12745:J12808" si="199">SUM(H12745-I12745)</f>
        <v>45029.810000000012</v>
      </c>
    </row>
    <row r="12746" spans="1:10" x14ac:dyDescent="0.25">
      <c r="A12746" s="19">
        <v>12738</v>
      </c>
      <c r="B12746" s="16" t="s">
        <v>24</v>
      </c>
      <c r="C12746" s="21" t="s">
        <v>25</v>
      </c>
      <c r="D12746" s="34">
        <v>201610000007764</v>
      </c>
      <c r="E12746" s="21" t="s">
        <v>1681</v>
      </c>
      <c r="F12746" s="36">
        <v>42377</v>
      </c>
      <c r="G12746" s="12">
        <v>7</v>
      </c>
      <c r="H12746" s="25">
        <v>73751.820000000007</v>
      </c>
      <c r="I12746" s="13">
        <v>28722.01</v>
      </c>
      <c r="J12746" s="13">
        <f t="shared" si="199"/>
        <v>45029.810000000012</v>
      </c>
    </row>
    <row r="12747" spans="1:10" x14ac:dyDescent="0.25">
      <c r="A12747" s="19">
        <v>12739</v>
      </c>
      <c r="B12747" s="16" t="s">
        <v>24</v>
      </c>
      <c r="C12747" s="21" t="s">
        <v>25</v>
      </c>
      <c r="D12747" s="34">
        <v>201610000007767</v>
      </c>
      <c r="E12747" s="21" t="s">
        <v>1681</v>
      </c>
      <c r="F12747" s="36">
        <v>42377</v>
      </c>
      <c r="G12747" s="12">
        <v>7</v>
      </c>
      <c r="H12747" s="25">
        <v>24616.17</v>
      </c>
      <c r="I12747" s="13">
        <v>9586.5499999999993</v>
      </c>
      <c r="J12747" s="13">
        <f t="shared" si="199"/>
        <v>15029.619999999999</v>
      </c>
    </row>
    <row r="12748" spans="1:10" x14ac:dyDescent="0.25">
      <c r="A12748" s="19">
        <v>12740</v>
      </c>
      <c r="B12748" s="16" t="s">
        <v>24</v>
      </c>
      <c r="C12748" s="21" t="s">
        <v>25</v>
      </c>
      <c r="D12748" s="34">
        <v>201210000014535</v>
      </c>
      <c r="E12748" s="21" t="s">
        <v>7210</v>
      </c>
      <c r="F12748" s="36">
        <v>40885</v>
      </c>
      <c r="G12748" s="12">
        <v>7</v>
      </c>
      <c r="H12748" s="25">
        <v>11377.52</v>
      </c>
      <c r="I12748" s="13">
        <v>11070.26</v>
      </c>
      <c r="J12748" s="13">
        <f t="shared" si="199"/>
        <v>307.26000000000022</v>
      </c>
    </row>
    <row r="12749" spans="1:10" x14ac:dyDescent="0.25">
      <c r="A12749" s="19">
        <v>12741</v>
      </c>
      <c r="B12749" s="16" t="s">
        <v>24</v>
      </c>
      <c r="C12749" s="21" t="s">
        <v>25</v>
      </c>
      <c r="D12749" s="34">
        <v>201110000040171</v>
      </c>
      <c r="E12749" s="21" t="s">
        <v>14180</v>
      </c>
      <c r="F12749" s="36">
        <v>40549</v>
      </c>
      <c r="G12749" s="12">
        <v>7</v>
      </c>
      <c r="H12749" s="25">
        <v>2941.03</v>
      </c>
      <c r="I12749" s="13">
        <v>2941.03</v>
      </c>
      <c r="J12749" s="13">
        <f t="shared" si="199"/>
        <v>0</v>
      </c>
    </row>
    <row r="12750" spans="1:10" x14ac:dyDescent="0.25">
      <c r="A12750" s="19">
        <v>12742</v>
      </c>
      <c r="B12750" s="16" t="s">
        <v>24</v>
      </c>
      <c r="C12750" s="21" t="s">
        <v>25</v>
      </c>
      <c r="D12750" s="34">
        <v>201110000040172</v>
      </c>
      <c r="E12750" s="21" t="s">
        <v>14180</v>
      </c>
      <c r="F12750" s="36">
        <v>40549</v>
      </c>
      <c r="G12750" s="12">
        <v>7</v>
      </c>
      <c r="H12750" s="25">
        <v>2941.03</v>
      </c>
      <c r="I12750" s="13">
        <v>2941.03</v>
      </c>
      <c r="J12750" s="13">
        <f t="shared" si="199"/>
        <v>0</v>
      </c>
    </row>
    <row r="12751" spans="1:10" x14ac:dyDescent="0.25">
      <c r="A12751" s="19">
        <v>12743</v>
      </c>
      <c r="B12751" s="16" t="s">
        <v>24</v>
      </c>
      <c r="C12751" s="21" t="s">
        <v>25</v>
      </c>
      <c r="D12751" s="34">
        <v>201610000007755</v>
      </c>
      <c r="E12751" s="21" t="s">
        <v>2138</v>
      </c>
      <c r="F12751" s="36">
        <v>42377</v>
      </c>
      <c r="G12751" s="12">
        <v>7</v>
      </c>
      <c r="H12751" s="25">
        <v>39346.519999999997</v>
      </c>
      <c r="I12751" s="13">
        <v>15323.13</v>
      </c>
      <c r="J12751" s="13">
        <f t="shared" si="199"/>
        <v>24023.39</v>
      </c>
    </row>
    <row r="12752" spans="1:10" x14ac:dyDescent="0.25">
      <c r="A12752" s="19">
        <v>12744</v>
      </c>
      <c r="B12752" s="16" t="s">
        <v>24</v>
      </c>
      <c r="C12752" s="21" t="s">
        <v>25</v>
      </c>
      <c r="D12752" s="34">
        <v>201610000007756</v>
      </c>
      <c r="E12752" s="21" t="s">
        <v>2138</v>
      </c>
      <c r="F12752" s="36">
        <v>42377</v>
      </c>
      <c r="G12752" s="12">
        <v>7</v>
      </c>
      <c r="H12752" s="25">
        <v>39346.519999999997</v>
      </c>
      <c r="I12752" s="13">
        <v>15323.13</v>
      </c>
      <c r="J12752" s="13">
        <f t="shared" si="199"/>
        <v>24023.39</v>
      </c>
    </row>
    <row r="12753" spans="1:10" x14ac:dyDescent="0.25">
      <c r="A12753" s="19">
        <v>12745</v>
      </c>
      <c r="B12753" s="16" t="s">
        <v>24</v>
      </c>
      <c r="C12753" s="21" t="s">
        <v>25</v>
      </c>
      <c r="D12753" s="34">
        <v>201610000007757</v>
      </c>
      <c r="E12753" s="21" t="s">
        <v>2138</v>
      </c>
      <c r="F12753" s="36">
        <v>42377</v>
      </c>
      <c r="G12753" s="12">
        <v>7</v>
      </c>
      <c r="H12753" s="25">
        <v>39346.519999999997</v>
      </c>
      <c r="I12753" s="13">
        <v>15323.13</v>
      </c>
      <c r="J12753" s="13">
        <f t="shared" si="199"/>
        <v>24023.39</v>
      </c>
    </row>
    <row r="12754" spans="1:10" x14ac:dyDescent="0.25">
      <c r="A12754" s="19">
        <v>12746</v>
      </c>
      <c r="B12754" s="16" t="s">
        <v>24</v>
      </c>
      <c r="C12754" s="21" t="s">
        <v>25</v>
      </c>
      <c r="D12754" s="34">
        <v>201610000007758</v>
      </c>
      <c r="E12754" s="21" t="s">
        <v>2138</v>
      </c>
      <c r="F12754" s="36">
        <v>42377</v>
      </c>
      <c r="G12754" s="12">
        <v>7</v>
      </c>
      <c r="H12754" s="25">
        <v>39346.519999999997</v>
      </c>
      <c r="I12754" s="13">
        <v>15323.13</v>
      </c>
      <c r="J12754" s="13">
        <f t="shared" si="199"/>
        <v>24023.39</v>
      </c>
    </row>
    <row r="12755" spans="1:10" x14ac:dyDescent="0.25">
      <c r="A12755" s="19">
        <v>12747</v>
      </c>
      <c r="B12755" s="16" t="s">
        <v>24</v>
      </c>
      <c r="C12755" s="21" t="s">
        <v>25</v>
      </c>
      <c r="D12755" s="34">
        <v>201610000002297</v>
      </c>
      <c r="E12755" s="21" t="s">
        <v>1066</v>
      </c>
      <c r="F12755" s="36">
        <v>42408</v>
      </c>
      <c r="G12755" s="12">
        <v>7</v>
      </c>
      <c r="H12755" s="25">
        <v>174025.27</v>
      </c>
      <c r="I12755" s="13">
        <v>56391.08</v>
      </c>
      <c r="J12755" s="13">
        <f t="shared" si="199"/>
        <v>117634.18999999999</v>
      </c>
    </row>
    <row r="12756" spans="1:10" x14ac:dyDescent="0.25">
      <c r="A12756" s="19">
        <v>12748</v>
      </c>
      <c r="B12756" s="16" t="s">
        <v>24</v>
      </c>
      <c r="C12756" s="21" t="s">
        <v>25</v>
      </c>
      <c r="D12756" s="34">
        <v>201610000002297</v>
      </c>
      <c r="E12756" s="21" t="s">
        <v>1066</v>
      </c>
      <c r="F12756" s="36">
        <v>42408</v>
      </c>
      <c r="G12756" s="12">
        <v>7</v>
      </c>
      <c r="H12756" s="25">
        <v>6321</v>
      </c>
      <c r="I12756" s="13">
        <v>2385.16</v>
      </c>
      <c r="J12756" s="13">
        <f t="shared" si="199"/>
        <v>3935.84</v>
      </c>
    </row>
    <row r="12757" spans="1:10" x14ac:dyDescent="0.25">
      <c r="A12757" s="19">
        <v>12749</v>
      </c>
      <c r="B12757" s="16" t="s">
        <v>24</v>
      </c>
      <c r="C12757" s="21" t="s">
        <v>25</v>
      </c>
      <c r="D12757" s="34">
        <v>201610000002297</v>
      </c>
      <c r="E12757" s="21" t="s">
        <v>1066</v>
      </c>
      <c r="F12757" s="36">
        <v>42408</v>
      </c>
      <c r="G12757" s="12">
        <v>7</v>
      </c>
      <c r="H12757" s="25">
        <v>6321</v>
      </c>
      <c r="I12757" s="13">
        <v>2385.16</v>
      </c>
      <c r="J12757" s="13">
        <f t="shared" si="199"/>
        <v>3935.84</v>
      </c>
    </row>
    <row r="12758" spans="1:10" x14ac:dyDescent="0.25">
      <c r="A12758" s="19">
        <v>12750</v>
      </c>
      <c r="B12758" s="16" t="s">
        <v>24</v>
      </c>
      <c r="C12758" s="21" t="s">
        <v>25</v>
      </c>
      <c r="D12758" s="34">
        <v>200810000008914</v>
      </c>
      <c r="E12758" s="21" t="s">
        <v>14181</v>
      </c>
      <c r="F12758" s="36">
        <v>39358</v>
      </c>
      <c r="G12758" s="12">
        <v>7</v>
      </c>
      <c r="H12758" s="25">
        <v>1679.65</v>
      </c>
      <c r="I12758" s="13">
        <v>1679.65</v>
      </c>
      <c r="J12758" s="13">
        <f t="shared" si="199"/>
        <v>0</v>
      </c>
    </row>
    <row r="12759" spans="1:10" x14ac:dyDescent="0.25">
      <c r="A12759" s="19">
        <v>12751</v>
      </c>
      <c r="B12759" s="16" t="s">
        <v>24</v>
      </c>
      <c r="C12759" s="21" t="s">
        <v>25</v>
      </c>
      <c r="D12759" s="34">
        <v>200910000026465</v>
      </c>
      <c r="E12759" s="21" t="s">
        <v>14181</v>
      </c>
      <c r="F12759" s="36">
        <v>40043</v>
      </c>
      <c r="G12759" s="12">
        <v>7</v>
      </c>
      <c r="H12759" s="25">
        <v>1312.56</v>
      </c>
      <c r="I12759" s="13">
        <v>1312.56</v>
      </c>
      <c r="J12759" s="13">
        <f t="shared" si="199"/>
        <v>0</v>
      </c>
    </row>
    <row r="12760" spans="1:10" x14ac:dyDescent="0.25">
      <c r="A12760" s="19">
        <v>12752</v>
      </c>
      <c r="B12760" s="16" t="s">
        <v>24</v>
      </c>
      <c r="C12760" s="21" t="s">
        <v>25</v>
      </c>
      <c r="D12760" s="34">
        <v>201010000028638</v>
      </c>
      <c r="E12760" s="21" t="s">
        <v>14181</v>
      </c>
      <c r="F12760" s="36">
        <v>40078</v>
      </c>
      <c r="G12760" s="12">
        <v>7</v>
      </c>
      <c r="H12760" s="25">
        <v>1312</v>
      </c>
      <c r="I12760" s="13">
        <v>1312</v>
      </c>
      <c r="J12760" s="13">
        <f t="shared" si="199"/>
        <v>0</v>
      </c>
    </row>
    <row r="12761" spans="1:10" x14ac:dyDescent="0.25">
      <c r="A12761" s="19">
        <v>12753</v>
      </c>
      <c r="B12761" s="16" t="s">
        <v>24</v>
      </c>
      <c r="C12761" s="21" t="s">
        <v>25</v>
      </c>
      <c r="D12761" s="34">
        <v>201010000034578</v>
      </c>
      <c r="E12761" s="21" t="s">
        <v>14181</v>
      </c>
      <c r="F12761" s="36">
        <v>40245</v>
      </c>
      <c r="G12761" s="12">
        <v>7</v>
      </c>
      <c r="H12761" s="25">
        <v>1340.65</v>
      </c>
      <c r="I12761" s="13">
        <v>1340.65</v>
      </c>
      <c r="J12761" s="13">
        <f t="shared" si="199"/>
        <v>0</v>
      </c>
    </row>
    <row r="12762" spans="1:10" x14ac:dyDescent="0.25">
      <c r="A12762" s="19">
        <v>12754</v>
      </c>
      <c r="B12762" s="16" t="s">
        <v>24</v>
      </c>
      <c r="C12762" s="21" t="s">
        <v>25</v>
      </c>
      <c r="D12762" s="34" t="s">
        <v>13254</v>
      </c>
      <c r="E12762" s="21" t="s">
        <v>14182</v>
      </c>
      <c r="F12762" s="36">
        <v>35803</v>
      </c>
      <c r="G12762" s="12">
        <v>7</v>
      </c>
      <c r="H12762" s="25">
        <v>2512</v>
      </c>
      <c r="I12762" s="13">
        <v>2512</v>
      </c>
      <c r="J12762" s="13">
        <f t="shared" si="199"/>
        <v>0</v>
      </c>
    </row>
    <row r="12763" spans="1:10" x14ac:dyDescent="0.25">
      <c r="A12763" s="19">
        <v>12755</v>
      </c>
      <c r="B12763" s="16" t="s">
        <v>24</v>
      </c>
      <c r="C12763" s="21" t="s">
        <v>25</v>
      </c>
      <c r="D12763" s="34">
        <v>198700000196000</v>
      </c>
      <c r="E12763" s="21" t="s">
        <v>14183</v>
      </c>
      <c r="F12763" s="36">
        <v>31809</v>
      </c>
      <c r="G12763" s="12">
        <v>12</v>
      </c>
      <c r="H12763" s="25">
        <v>1011</v>
      </c>
      <c r="I12763" s="13">
        <v>1011</v>
      </c>
      <c r="J12763" s="13">
        <f t="shared" si="199"/>
        <v>0</v>
      </c>
    </row>
    <row r="12764" spans="1:10" x14ac:dyDescent="0.25">
      <c r="A12764" s="19">
        <v>12756</v>
      </c>
      <c r="B12764" s="16" t="s">
        <v>24</v>
      </c>
      <c r="C12764" s="21" t="s">
        <v>25</v>
      </c>
      <c r="D12764" s="34">
        <v>199300000193900</v>
      </c>
      <c r="E12764" s="21" t="s">
        <v>14184</v>
      </c>
      <c r="F12764" s="36">
        <v>34213</v>
      </c>
      <c r="G12764" s="12">
        <v>12</v>
      </c>
      <c r="H12764" s="25">
        <v>5475</v>
      </c>
      <c r="I12764" s="13">
        <v>5475</v>
      </c>
      <c r="J12764" s="13">
        <f t="shared" si="199"/>
        <v>0</v>
      </c>
    </row>
    <row r="12765" spans="1:10" x14ac:dyDescent="0.25">
      <c r="A12765" s="19">
        <v>12757</v>
      </c>
      <c r="B12765" s="16" t="s">
        <v>24</v>
      </c>
      <c r="C12765" s="21" t="s">
        <v>25</v>
      </c>
      <c r="D12765" s="34">
        <v>199900000196960</v>
      </c>
      <c r="E12765" s="21" t="s">
        <v>14185</v>
      </c>
      <c r="F12765" s="36">
        <v>36433</v>
      </c>
      <c r="G12765" s="12">
        <v>7</v>
      </c>
      <c r="H12765" s="25">
        <v>2036</v>
      </c>
      <c r="I12765" s="13">
        <v>2036</v>
      </c>
      <c r="J12765" s="13">
        <f t="shared" si="199"/>
        <v>0</v>
      </c>
    </row>
    <row r="12766" spans="1:10" x14ac:dyDescent="0.25">
      <c r="A12766" s="19">
        <v>12758</v>
      </c>
      <c r="B12766" s="16" t="s">
        <v>24</v>
      </c>
      <c r="C12766" s="21" t="s">
        <v>25</v>
      </c>
      <c r="D12766" s="34" t="s">
        <v>13255</v>
      </c>
      <c r="E12766" s="21" t="s">
        <v>14186</v>
      </c>
      <c r="F12766" s="36">
        <v>36857</v>
      </c>
      <c r="G12766" s="12">
        <v>12</v>
      </c>
      <c r="H12766" s="25">
        <v>1262.94</v>
      </c>
      <c r="I12766" s="13">
        <v>1262.94</v>
      </c>
      <c r="J12766" s="13">
        <f t="shared" si="199"/>
        <v>0</v>
      </c>
    </row>
    <row r="12767" spans="1:10" x14ac:dyDescent="0.25">
      <c r="A12767" s="19">
        <v>12759</v>
      </c>
      <c r="B12767" s="16" t="s">
        <v>24</v>
      </c>
      <c r="C12767" s="21" t="s">
        <v>25</v>
      </c>
      <c r="D12767" s="34">
        <v>201810000000244</v>
      </c>
      <c r="E12767" s="21" t="s">
        <v>3966</v>
      </c>
      <c r="F12767" s="36">
        <v>42944</v>
      </c>
      <c r="G12767" s="12">
        <v>12</v>
      </c>
      <c r="H12767" s="25">
        <v>5995</v>
      </c>
      <c r="I12767" s="13">
        <v>587.16999999999996</v>
      </c>
      <c r="J12767" s="13">
        <f t="shared" si="199"/>
        <v>5407.83</v>
      </c>
    </row>
    <row r="12768" spans="1:10" x14ac:dyDescent="0.25">
      <c r="A12768" s="19">
        <v>12760</v>
      </c>
      <c r="B12768" s="16" t="s">
        <v>24</v>
      </c>
      <c r="C12768" s="21" t="s">
        <v>25</v>
      </c>
      <c r="D12768" s="34">
        <v>201810000000245</v>
      </c>
      <c r="E12768" s="21" t="s">
        <v>3966</v>
      </c>
      <c r="F12768" s="36">
        <v>42944</v>
      </c>
      <c r="G12768" s="12">
        <v>12</v>
      </c>
      <c r="H12768" s="25">
        <v>5995</v>
      </c>
      <c r="I12768" s="13">
        <v>587.16999999999996</v>
      </c>
      <c r="J12768" s="13">
        <f t="shared" si="199"/>
        <v>5407.83</v>
      </c>
    </row>
    <row r="12769" spans="1:10" x14ac:dyDescent="0.25">
      <c r="A12769" s="19">
        <v>12761</v>
      </c>
      <c r="B12769" s="16" t="s">
        <v>24</v>
      </c>
      <c r="C12769" s="21" t="s">
        <v>25</v>
      </c>
      <c r="D12769" s="34">
        <v>199900000196950</v>
      </c>
      <c r="E12769" s="21" t="s">
        <v>14187</v>
      </c>
      <c r="F12769" s="36">
        <v>36433</v>
      </c>
      <c r="G12769" s="12">
        <v>7</v>
      </c>
      <c r="H12769" s="25">
        <v>2036</v>
      </c>
      <c r="I12769" s="13">
        <v>2036</v>
      </c>
      <c r="J12769" s="13">
        <f t="shared" si="199"/>
        <v>0</v>
      </c>
    </row>
    <row r="12770" spans="1:10" x14ac:dyDescent="0.25">
      <c r="A12770" s="19">
        <v>12762</v>
      </c>
      <c r="B12770" s="16" t="s">
        <v>24</v>
      </c>
      <c r="C12770" s="21" t="s">
        <v>25</v>
      </c>
      <c r="D12770" s="34" t="s">
        <v>13256</v>
      </c>
      <c r="E12770" s="21" t="s">
        <v>14188</v>
      </c>
      <c r="F12770" s="36">
        <v>36972</v>
      </c>
      <c r="G12770" s="12">
        <v>12</v>
      </c>
      <c r="H12770" s="25">
        <v>2249</v>
      </c>
      <c r="I12770" s="13">
        <v>2249</v>
      </c>
      <c r="J12770" s="13">
        <f t="shared" si="199"/>
        <v>0</v>
      </c>
    </row>
    <row r="12771" spans="1:10" x14ac:dyDescent="0.25">
      <c r="A12771" s="19">
        <v>12763</v>
      </c>
      <c r="B12771" s="16" t="s">
        <v>24</v>
      </c>
      <c r="C12771" s="21" t="s">
        <v>25</v>
      </c>
      <c r="D12771" s="34" t="s">
        <v>13257</v>
      </c>
      <c r="E12771" s="21" t="s">
        <v>14189</v>
      </c>
      <c r="F12771" s="36">
        <v>38989</v>
      </c>
      <c r="G12771" s="12">
        <v>7</v>
      </c>
      <c r="H12771" s="25">
        <v>3758</v>
      </c>
      <c r="I12771" s="13">
        <v>3758</v>
      </c>
      <c r="J12771" s="13">
        <f t="shared" si="199"/>
        <v>0</v>
      </c>
    </row>
    <row r="12772" spans="1:10" x14ac:dyDescent="0.25">
      <c r="A12772" s="19">
        <v>12764</v>
      </c>
      <c r="B12772" s="16" t="s">
        <v>24</v>
      </c>
      <c r="C12772" s="21" t="s">
        <v>25</v>
      </c>
      <c r="D12772" s="34">
        <v>200910000021859</v>
      </c>
      <c r="E12772" s="21" t="s">
        <v>14190</v>
      </c>
      <c r="F12772" s="36">
        <v>39798</v>
      </c>
      <c r="G12772" s="12">
        <v>7</v>
      </c>
      <c r="H12772" s="25">
        <v>58098</v>
      </c>
      <c r="I12772" s="13">
        <v>58098</v>
      </c>
      <c r="J12772" s="13">
        <f t="shared" si="199"/>
        <v>0</v>
      </c>
    </row>
    <row r="12773" spans="1:10" x14ac:dyDescent="0.25">
      <c r="A12773" s="19">
        <v>12765</v>
      </c>
      <c r="B12773" s="16" t="s">
        <v>24</v>
      </c>
      <c r="C12773" s="21" t="s">
        <v>25</v>
      </c>
      <c r="D12773" s="34">
        <v>200910000021861</v>
      </c>
      <c r="E12773" s="21" t="s">
        <v>14190</v>
      </c>
      <c r="F12773" s="36">
        <v>39791</v>
      </c>
      <c r="G12773" s="12">
        <v>7</v>
      </c>
      <c r="H12773" s="25">
        <v>58098</v>
      </c>
      <c r="I12773" s="13">
        <v>58098</v>
      </c>
      <c r="J12773" s="13">
        <f t="shared" si="199"/>
        <v>0</v>
      </c>
    </row>
    <row r="12774" spans="1:10" x14ac:dyDescent="0.25">
      <c r="A12774" s="19">
        <v>12766</v>
      </c>
      <c r="B12774" s="16" t="s">
        <v>24</v>
      </c>
      <c r="C12774" s="21" t="s">
        <v>25</v>
      </c>
      <c r="D12774" s="34">
        <v>200910000021862</v>
      </c>
      <c r="E12774" s="21" t="s">
        <v>14190</v>
      </c>
      <c r="F12774" s="36">
        <v>39794</v>
      </c>
      <c r="G12774" s="12">
        <v>7</v>
      </c>
      <c r="H12774" s="25">
        <v>58098</v>
      </c>
      <c r="I12774" s="13">
        <v>58098</v>
      </c>
      <c r="J12774" s="13">
        <f t="shared" si="199"/>
        <v>0</v>
      </c>
    </row>
    <row r="12775" spans="1:10" x14ac:dyDescent="0.25">
      <c r="A12775" s="19">
        <v>12767</v>
      </c>
      <c r="B12775" s="16" t="s">
        <v>24</v>
      </c>
      <c r="C12775" s="21" t="s">
        <v>25</v>
      </c>
      <c r="D12775" s="34">
        <v>200910000021863</v>
      </c>
      <c r="E12775" s="21" t="s">
        <v>14190</v>
      </c>
      <c r="F12775" s="36">
        <v>39794</v>
      </c>
      <c r="G12775" s="12">
        <v>7</v>
      </c>
      <c r="H12775" s="25">
        <v>58098</v>
      </c>
      <c r="I12775" s="13">
        <v>58098</v>
      </c>
      <c r="J12775" s="13">
        <f t="shared" si="199"/>
        <v>0</v>
      </c>
    </row>
    <row r="12776" spans="1:10" x14ac:dyDescent="0.25">
      <c r="A12776" s="19">
        <v>12768</v>
      </c>
      <c r="B12776" s="16" t="s">
        <v>24</v>
      </c>
      <c r="C12776" s="21" t="s">
        <v>25</v>
      </c>
      <c r="D12776" s="34">
        <v>195100000159900</v>
      </c>
      <c r="E12776" s="21" t="s">
        <v>14191</v>
      </c>
      <c r="F12776" s="36">
        <v>18719</v>
      </c>
      <c r="G12776" s="12">
        <v>25</v>
      </c>
      <c r="H12776" s="25">
        <v>90</v>
      </c>
      <c r="I12776" s="13">
        <v>90</v>
      </c>
      <c r="J12776" s="13">
        <f t="shared" si="199"/>
        <v>0</v>
      </c>
    </row>
    <row r="12777" spans="1:10" x14ac:dyDescent="0.25">
      <c r="A12777" s="19">
        <v>12769</v>
      </c>
      <c r="B12777" s="16" t="s">
        <v>24</v>
      </c>
      <c r="C12777" s="21" t="s">
        <v>25</v>
      </c>
      <c r="D12777" s="34">
        <v>201510000026392</v>
      </c>
      <c r="E12777" s="21" t="s">
        <v>2027</v>
      </c>
      <c r="F12777" s="36">
        <v>42195</v>
      </c>
      <c r="G12777" s="12">
        <v>10</v>
      </c>
      <c r="H12777" s="25">
        <v>40797</v>
      </c>
      <c r="I12777" s="13">
        <v>13155.67</v>
      </c>
      <c r="J12777" s="13">
        <f t="shared" si="199"/>
        <v>27641.33</v>
      </c>
    </row>
    <row r="12778" spans="1:10" x14ac:dyDescent="0.25">
      <c r="A12778" s="19">
        <v>12770</v>
      </c>
      <c r="B12778" s="16" t="s">
        <v>24</v>
      </c>
      <c r="C12778" s="21" t="s">
        <v>25</v>
      </c>
      <c r="D12778" s="34">
        <v>201210000014532</v>
      </c>
      <c r="E12778" s="21" t="s">
        <v>6990</v>
      </c>
      <c r="F12778" s="36">
        <v>40917</v>
      </c>
      <c r="G12778" s="12">
        <v>7</v>
      </c>
      <c r="H12778" s="25">
        <v>12003.07</v>
      </c>
      <c r="I12778" s="13">
        <v>11528.7</v>
      </c>
      <c r="J12778" s="13">
        <f t="shared" si="199"/>
        <v>474.36999999999898</v>
      </c>
    </row>
    <row r="12779" spans="1:10" x14ac:dyDescent="0.25">
      <c r="A12779" s="19">
        <v>12771</v>
      </c>
      <c r="B12779" s="16" t="s">
        <v>24</v>
      </c>
      <c r="C12779" s="21" t="s">
        <v>25</v>
      </c>
      <c r="D12779" s="34">
        <v>201210000014533</v>
      </c>
      <c r="E12779" s="21" t="s">
        <v>6990</v>
      </c>
      <c r="F12779" s="36">
        <v>40917</v>
      </c>
      <c r="G12779" s="12">
        <v>7</v>
      </c>
      <c r="H12779" s="25">
        <v>12003.07</v>
      </c>
      <c r="I12779" s="13">
        <v>11528.7</v>
      </c>
      <c r="J12779" s="13">
        <f t="shared" si="199"/>
        <v>474.36999999999898</v>
      </c>
    </row>
    <row r="12780" spans="1:10" x14ac:dyDescent="0.25">
      <c r="A12780" s="19">
        <v>12772</v>
      </c>
      <c r="B12780" s="16" t="s">
        <v>24</v>
      </c>
      <c r="C12780" s="21" t="s">
        <v>25</v>
      </c>
      <c r="D12780" s="34">
        <v>201210000014534</v>
      </c>
      <c r="E12780" s="21" t="s">
        <v>6990</v>
      </c>
      <c r="F12780" s="36">
        <v>40917</v>
      </c>
      <c r="G12780" s="12">
        <v>7</v>
      </c>
      <c r="H12780" s="25">
        <v>12003.07</v>
      </c>
      <c r="I12780" s="13">
        <v>11528.7</v>
      </c>
      <c r="J12780" s="13">
        <f t="shared" si="199"/>
        <v>474.36999999999898</v>
      </c>
    </row>
    <row r="12781" spans="1:10" x14ac:dyDescent="0.25">
      <c r="A12781" s="19">
        <v>12773</v>
      </c>
      <c r="B12781" s="16" t="s">
        <v>24</v>
      </c>
      <c r="C12781" s="21" t="s">
        <v>25</v>
      </c>
      <c r="D12781" s="34">
        <v>197100000193970</v>
      </c>
      <c r="E12781" s="21" t="s">
        <v>14192</v>
      </c>
      <c r="F12781" s="36">
        <v>25965</v>
      </c>
      <c r="G12781" s="12">
        <v>12</v>
      </c>
      <c r="H12781" s="25">
        <v>1159</v>
      </c>
      <c r="I12781" s="13">
        <v>1159</v>
      </c>
      <c r="J12781" s="13">
        <f t="shared" si="199"/>
        <v>0</v>
      </c>
    </row>
    <row r="12782" spans="1:10" x14ac:dyDescent="0.25">
      <c r="A12782" s="19">
        <v>12774</v>
      </c>
      <c r="B12782" s="16" t="s">
        <v>24</v>
      </c>
      <c r="C12782" s="21" t="s">
        <v>25</v>
      </c>
      <c r="D12782" s="34">
        <v>199500000196540</v>
      </c>
      <c r="E12782" s="21" t="s">
        <v>14193</v>
      </c>
      <c r="F12782" s="36">
        <v>34869</v>
      </c>
      <c r="G12782" s="12">
        <v>12</v>
      </c>
      <c r="H12782" s="25">
        <v>1396.25</v>
      </c>
      <c r="I12782" s="13">
        <v>1396.25</v>
      </c>
      <c r="J12782" s="13">
        <f t="shared" si="199"/>
        <v>0</v>
      </c>
    </row>
    <row r="12783" spans="1:10" x14ac:dyDescent="0.25">
      <c r="A12783" s="19">
        <v>12775</v>
      </c>
      <c r="B12783" s="16" t="s">
        <v>24</v>
      </c>
      <c r="C12783" s="21" t="s">
        <v>25</v>
      </c>
      <c r="D12783" s="34">
        <v>201110000035845</v>
      </c>
      <c r="E12783" s="21" t="s">
        <v>6962</v>
      </c>
      <c r="F12783" s="36">
        <v>40518</v>
      </c>
      <c r="G12783" s="12">
        <v>12</v>
      </c>
      <c r="H12783" s="25">
        <v>1425</v>
      </c>
      <c r="I12783" s="13">
        <v>928.22</v>
      </c>
      <c r="J12783" s="13">
        <f t="shared" si="199"/>
        <v>496.78</v>
      </c>
    </row>
    <row r="12784" spans="1:10" x14ac:dyDescent="0.25">
      <c r="A12784" s="19">
        <v>12776</v>
      </c>
      <c r="B12784" s="16" t="s">
        <v>24</v>
      </c>
      <c r="C12784" s="21" t="s">
        <v>25</v>
      </c>
      <c r="D12784" s="34">
        <v>201610000010181</v>
      </c>
      <c r="E12784" s="21" t="s">
        <v>2510</v>
      </c>
      <c r="F12784" s="36">
        <v>42465</v>
      </c>
      <c r="G12784" s="12">
        <v>12</v>
      </c>
      <c r="H12784" s="25">
        <v>19874.93</v>
      </c>
      <c r="I12784" s="13">
        <v>4116.8599999999997</v>
      </c>
      <c r="J12784" s="13">
        <f t="shared" si="199"/>
        <v>15758.07</v>
      </c>
    </row>
    <row r="12785" spans="1:10" x14ac:dyDescent="0.25">
      <c r="A12785" s="19">
        <v>12777</v>
      </c>
      <c r="B12785" s="16" t="s">
        <v>24</v>
      </c>
      <c r="C12785" s="21" t="s">
        <v>25</v>
      </c>
      <c r="D12785" s="34">
        <v>201610000010181</v>
      </c>
      <c r="E12785" s="21" t="s">
        <v>2510</v>
      </c>
      <c r="F12785" s="36">
        <v>42465</v>
      </c>
      <c r="G12785" s="12">
        <v>12</v>
      </c>
      <c r="H12785" s="25">
        <v>5437.4</v>
      </c>
      <c r="I12785" s="13">
        <v>1126.23</v>
      </c>
      <c r="J12785" s="13">
        <f t="shared" si="199"/>
        <v>4311.17</v>
      </c>
    </row>
    <row r="12786" spans="1:10" x14ac:dyDescent="0.25">
      <c r="A12786" s="19">
        <v>12778</v>
      </c>
      <c r="B12786" s="16" t="s">
        <v>24</v>
      </c>
      <c r="C12786" s="21" t="s">
        <v>25</v>
      </c>
      <c r="D12786" s="34">
        <v>199200000148090</v>
      </c>
      <c r="E12786" s="21" t="s">
        <v>14194</v>
      </c>
      <c r="F12786" s="36">
        <v>33695</v>
      </c>
      <c r="G12786" s="12">
        <v>12</v>
      </c>
      <c r="H12786" s="25">
        <v>1975</v>
      </c>
      <c r="I12786" s="13">
        <v>1975</v>
      </c>
      <c r="J12786" s="13">
        <f t="shared" si="199"/>
        <v>0</v>
      </c>
    </row>
    <row r="12787" spans="1:10" x14ac:dyDescent="0.25">
      <c r="A12787" s="19">
        <v>12779</v>
      </c>
      <c r="B12787" s="16" t="s">
        <v>24</v>
      </c>
      <c r="C12787" s="21" t="s">
        <v>25</v>
      </c>
      <c r="D12787" s="34" t="s">
        <v>13258</v>
      </c>
      <c r="E12787" s="21" t="s">
        <v>14195</v>
      </c>
      <c r="F12787" s="36">
        <v>37761</v>
      </c>
      <c r="G12787" s="12">
        <v>12</v>
      </c>
      <c r="H12787" s="25">
        <v>3116</v>
      </c>
      <c r="I12787" s="13">
        <v>3116</v>
      </c>
      <c r="J12787" s="13">
        <f t="shared" si="199"/>
        <v>0</v>
      </c>
    </row>
    <row r="12788" spans="1:10" x14ac:dyDescent="0.25">
      <c r="A12788" s="19">
        <v>12780</v>
      </c>
      <c r="B12788" s="16" t="s">
        <v>24</v>
      </c>
      <c r="C12788" s="21" t="s">
        <v>25</v>
      </c>
      <c r="D12788" s="34">
        <v>200600010153590</v>
      </c>
      <c r="E12788" s="21" t="s">
        <v>14196</v>
      </c>
      <c r="F12788" s="36">
        <v>38930</v>
      </c>
      <c r="G12788" s="12">
        <v>7</v>
      </c>
      <c r="H12788" s="25">
        <v>3395</v>
      </c>
      <c r="I12788" s="13">
        <v>3395</v>
      </c>
      <c r="J12788" s="13">
        <f t="shared" si="199"/>
        <v>0</v>
      </c>
    </row>
    <row r="12789" spans="1:10" x14ac:dyDescent="0.25">
      <c r="A12789" s="19">
        <v>12781</v>
      </c>
      <c r="B12789" s="16" t="s">
        <v>24</v>
      </c>
      <c r="C12789" s="21" t="s">
        <v>25</v>
      </c>
      <c r="D12789" s="34">
        <v>197900000146380</v>
      </c>
      <c r="E12789" s="21" t="s">
        <v>7647</v>
      </c>
      <c r="F12789" s="36">
        <v>29068</v>
      </c>
      <c r="G12789" s="12">
        <v>50</v>
      </c>
      <c r="H12789" s="25">
        <v>232.21</v>
      </c>
      <c r="I12789" s="13">
        <v>183.07</v>
      </c>
      <c r="J12789" s="13">
        <f t="shared" si="199"/>
        <v>49.140000000000015</v>
      </c>
    </row>
    <row r="12790" spans="1:10" x14ac:dyDescent="0.25">
      <c r="A12790" s="19">
        <v>12782</v>
      </c>
      <c r="B12790" s="16" t="s">
        <v>24</v>
      </c>
      <c r="C12790" s="21" t="s">
        <v>25</v>
      </c>
      <c r="D12790" s="34" t="s">
        <v>13259</v>
      </c>
      <c r="E12790" s="21" t="s">
        <v>14197</v>
      </c>
      <c r="F12790" s="36">
        <v>37165</v>
      </c>
      <c r="G12790" s="12">
        <v>7</v>
      </c>
      <c r="H12790" s="25">
        <v>142441.73000000001</v>
      </c>
      <c r="I12790" s="13">
        <v>142441.73000000001</v>
      </c>
      <c r="J12790" s="13">
        <f t="shared" si="199"/>
        <v>0</v>
      </c>
    </row>
    <row r="12791" spans="1:10" x14ac:dyDescent="0.25">
      <c r="A12791" s="19">
        <v>12783</v>
      </c>
      <c r="B12791" s="16" t="s">
        <v>24</v>
      </c>
      <c r="C12791" s="21" t="s">
        <v>25</v>
      </c>
      <c r="D12791" s="34">
        <v>201110000035848</v>
      </c>
      <c r="E12791" s="21" t="s">
        <v>5012</v>
      </c>
      <c r="F12791" s="36">
        <v>40484</v>
      </c>
      <c r="G12791" s="12">
        <v>25</v>
      </c>
      <c r="H12791" s="25">
        <v>4244.43</v>
      </c>
      <c r="I12791" s="13">
        <v>1342.8</v>
      </c>
      <c r="J12791" s="13">
        <f t="shared" si="199"/>
        <v>2901.63</v>
      </c>
    </row>
    <row r="12792" spans="1:10" x14ac:dyDescent="0.25">
      <c r="A12792" s="19">
        <v>12784</v>
      </c>
      <c r="B12792" s="16" t="s">
        <v>24</v>
      </c>
      <c r="C12792" s="21" t="s">
        <v>25</v>
      </c>
      <c r="D12792" s="34" t="s">
        <v>6701</v>
      </c>
      <c r="E12792" s="21" t="s">
        <v>6702</v>
      </c>
      <c r="F12792" s="36">
        <v>36800</v>
      </c>
      <c r="G12792" s="12">
        <v>25</v>
      </c>
      <c r="H12792" s="25">
        <v>2642</v>
      </c>
      <c r="I12792" s="13">
        <v>1901.92</v>
      </c>
      <c r="J12792" s="13">
        <f t="shared" si="199"/>
        <v>740.07999999999993</v>
      </c>
    </row>
    <row r="12793" spans="1:10" x14ac:dyDescent="0.25">
      <c r="A12793" s="19">
        <v>12785</v>
      </c>
      <c r="B12793" s="16" t="s">
        <v>24</v>
      </c>
      <c r="C12793" s="21" t="s">
        <v>25</v>
      </c>
      <c r="D12793" s="34">
        <v>199400000148130</v>
      </c>
      <c r="E12793" s="21" t="s">
        <v>14198</v>
      </c>
      <c r="F12793" s="36">
        <v>34516</v>
      </c>
      <c r="G12793" s="12">
        <v>12</v>
      </c>
      <c r="H12793" s="25">
        <v>1329</v>
      </c>
      <c r="I12793" s="13">
        <v>1329</v>
      </c>
      <c r="J12793" s="13">
        <f t="shared" si="199"/>
        <v>0</v>
      </c>
    </row>
    <row r="12794" spans="1:10" x14ac:dyDescent="0.25">
      <c r="A12794" s="19">
        <v>12786</v>
      </c>
      <c r="B12794" s="16" t="s">
        <v>24</v>
      </c>
      <c r="C12794" s="21" t="s">
        <v>25</v>
      </c>
      <c r="D12794" s="34">
        <v>199000000196350</v>
      </c>
      <c r="E12794" s="21" t="s">
        <v>14199</v>
      </c>
      <c r="F12794" s="36">
        <v>33117</v>
      </c>
      <c r="G12794" s="12">
        <v>12</v>
      </c>
      <c r="H12794" s="25">
        <v>2860</v>
      </c>
      <c r="I12794" s="13">
        <v>2860</v>
      </c>
      <c r="J12794" s="13">
        <f t="shared" si="199"/>
        <v>0</v>
      </c>
    </row>
    <row r="12795" spans="1:10" x14ac:dyDescent="0.25">
      <c r="A12795" s="19">
        <v>12787</v>
      </c>
      <c r="B12795" s="16" t="s">
        <v>24</v>
      </c>
      <c r="C12795" s="21" t="s">
        <v>25</v>
      </c>
      <c r="D12795" s="34">
        <v>201010000028965</v>
      </c>
      <c r="E12795" s="21" t="s">
        <v>6315</v>
      </c>
      <c r="F12795" s="36">
        <v>40081</v>
      </c>
      <c r="G12795" s="12">
        <v>12</v>
      </c>
      <c r="H12795" s="25">
        <v>4500</v>
      </c>
      <c r="I12795" s="13">
        <v>3380.12</v>
      </c>
      <c r="J12795" s="13">
        <f t="shared" si="199"/>
        <v>1119.8800000000001</v>
      </c>
    </row>
    <row r="12796" spans="1:10" x14ac:dyDescent="0.25">
      <c r="A12796" s="19">
        <v>12788</v>
      </c>
      <c r="B12796" s="16" t="s">
        <v>24</v>
      </c>
      <c r="C12796" s="21" t="s">
        <v>25</v>
      </c>
      <c r="D12796" s="34">
        <v>199900000197000</v>
      </c>
      <c r="E12796" s="21" t="s">
        <v>14200</v>
      </c>
      <c r="F12796" s="36">
        <v>36433</v>
      </c>
      <c r="G12796" s="12">
        <v>7</v>
      </c>
      <c r="H12796" s="25">
        <v>3200</v>
      </c>
      <c r="I12796" s="13">
        <v>3200</v>
      </c>
      <c r="J12796" s="13">
        <f t="shared" si="199"/>
        <v>0</v>
      </c>
    </row>
    <row r="12797" spans="1:10" x14ac:dyDescent="0.25">
      <c r="A12797" s="19">
        <v>12789</v>
      </c>
      <c r="B12797" s="16" t="s">
        <v>24</v>
      </c>
      <c r="C12797" s="21" t="s">
        <v>25</v>
      </c>
      <c r="D12797" s="34">
        <v>201710000006814</v>
      </c>
      <c r="E12797" s="21" t="s">
        <v>3784</v>
      </c>
      <c r="F12797" s="36">
        <v>42796</v>
      </c>
      <c r="G12797" s="12">
        <v>12</v>
      </c>
      <c r="H12797" s="25">
        <v>6895</v>
      </c>
      <c r="I12797" s="13">
        <v>888.76</v>
      </c>
      <c r="J12797" s="13">
        <f t="shared" si="199"/>
        <v>6006.24</v>
      </c>
    </row>
    <row r="12798" spans="1:10" x14ac:dyDescent="0.25">
      <c r="A12798" s="19">
        <v>12790</v>
      </c>
      <c r="B12798" s="16" t="s">
        <v>24</v>
      </c>
      <c r="C12798" s="21" t="s">
        <v>25</v>
      </c>
      <c r="D12798" s="34" t="s">
        <v>13260</v>
      </c>
      <c r="E12798" s="21" t="s">
        <v>14201</v>
      </c>
      <c r="F12798" s="36">
        <v>37690</v>
      </c>
      <c r="G12798" s="12">
        <v>7</v>
      </c>
      <c r="H12798" s="25">
        <v>17195</v>
      </c>
      <c r="I12798" s="13">
        <v>17195</v>
      </c>
      <c r="J12798" s="13">
        <f t="shared" si="199"/>
        <v>0</v>
      </c>
    </row>
    <row r="12799" spans="1:10" x14ac:dyDescent="0.25">
      <c r="A12799" s="19">
        <v>12791</v>
      </c>
      <c r="B12799" s="16" t="s">
        <v>24</v>
      </c>
      <c r="C12799" s="21" t="s">
        <v>25</v>
      </c>
      <c r="D12799" s="34">
        <v>201510000019763</v>
      </c>
      <c r="E12799" s="21" t="s">
        <v>3793</v>
      </c>
      <c r="F12799" s="36">
        <v>41990</v>
      </c>
      <c r="G12799" s="12">
        <v>12</v>
      </c>
      <c r="H12799" s="25">
        <v>8756.0300000000007</v>
      </c>
      <c r="I12799" s="13">
        <v>2762.68</v>
      </c>
      <c r="J12799" s="13">
        <f t="shared" si="199"/>
        <v>5993.35</v>
      </c>
    </row>
    <row r="12800" spans="1:10" x14ac:dyDescent="0.25">
      <c r="A12800" s="19">
        <v>12792</v>
      </c>
      <c r="B12800" s="16" t="s">
        <v>24</v>
      </c>
      <c r="C12800" s="21" t="s">
        <v>25</v>
      </c>
      <c r="D12800" s="34">
        <v>201510000019764</v>
      </c>
      <c r="E12800" s="21" t="s">
        <v>3793</v>
      </c>
      <c r="F12800" s="36">
        <v>41990</v>
      </c>
      <c r="G12800" s="12">
        <v>12</v>
      </c>
      <c r="H12800" s="25">
        <v>8756.0300000000007</v>
      </c>
      <c r="I12800" s="13">
        <v>2762.68</v>
      </c>
      <c r="J12800" s="13">
        <f t="shared" si="199"/>
        <v>5993.35</v>
      </c>
    </row>
    <row r="12801" spans="1:10" x14ac:dyDescent="0.25">
      <c r="A12801" s="19">
        <v>12793</v>
      </c>
      <c r="B12801" s="16" t="s">
        <v>24</v>
      </c>
      <c r="C12801" s="21" t="s">
        <v>25</v>
      </c>
      <c r="D12801" s="34">
        <v>200200000148420</v>
      </c>
      <c r="E12801" s="21" t="s">
        <v>14202</v>
      </c>
      <c r="F12801" s="36">
        <v>37385</v>
      </c>
      <c r="G12801" s="12">
        <v>12</v>
      </c>
      <c r="H12801" s="25">
        <v>2896</v>
      </c>
      <c r="I12801" s="13">
        <v>2896</v>
      </c>
      <c r="J12801" s="13">
        <f t="shared" si="199"/>
        <v>0</v>
      </c>
    </row>
    <row r="12802" spans="1:10" x14ac:dyDescent="0.25">
      <c r="A12802" s="19">
        <v>12794</v>
      </c>
      <c r="B12802" s="16" t="s">
        <v>24</v>
      </c>
      <c r="C12802" s="21" t="s">
        <v>25</v>
      </c>
      <c r="D12802" s="34">
        <v>201110000037096</v>
      </c>
      <c r="E12802" s="21" t="s">
        <v>4510</v>
      </c>
      <c r="F12802" s="36">
        <v>40227</v>
      </c>
      <c r="G12802" s="12">
        <v>12</v>
      </c>
      <c r="H12802" s="25">
        <v>14000</v>
      </c>
      <c r="I12802" s="13">
        <v>10049.39</v>
      </c>
      <c r="J12802" s="13">
        <f t="shared" si="199"/>
        <v>3950.6100000000006</v>
      </c>
    </row>
    <row r="12803" spans="1:10" x14ac:dyDescent="0.25">
      <c r="A12803" s="19">
        <v>12795</v>
      </c>
      <c r="B12803" s="16" t="s">
        <v>24</v>
      </c>
      <c r="C12803" s="21" t="s">
        <v>25</v>
      </c>
      <c r="D12803" s="34">
        <v>196600000157270</v>
      </c>
      <c r="E12803" s="21" t="s">
        <v>13368</v>
      </c>
      <c r="F12803" s="36">
        <v>24351</v>
      </c>
      <c r="G12803" s="12">
        <v>25</v>
      </c>
      <c r="H12803" s="25">
        <v>782.93</v>
      </c>
      <c r="I12803" s="13">
        <v>782.93</v>
      </c>
      <c r="J12803" s="13">
        <f t="shared" si="199"/>
        <v>0</v>
      </c>
    </row>
    <row r="12804" spans="1:10" x14ac:dyDescent="0.25">
      <c r="A12804" s="19">
        <v>12796</v>
      </c>
      <c r="B12804" s="16" t="s">
        <v>24</v>
      </c>
      <c r="C12804" s="21" t="s">
        <v>25</v>
      </c>
      <c r="D12804" s="34">
        <v>201510000021197</v>
      </c>
      <c r="E12804" s="21" t="s">
        <v>7349</v>
      </c>
      <c r="F12804" s="36">
        <v>41576</v>
      </c>
      <c r="G12804" s="12">
        <v>50</v>
      </c>
      <c r="H12804" s="25">
        <v>254.31</v>
      </c>
      <c r="I12804" s="13">
        <v>25.02</v>
      </c>
      <c r="J12804" s="13">
        <f t="shared" si="199"/>
        <v>229.29</v>
      </c>
    </row>
    <row r="12805" spans="1:10" x14ac:dyDescent="0.25">
      <c r="A12805" s="19">
        <v>12797</v>
      </c>
      <c r="B12805" s="16" t="s">
        <v>24</v>
      </c>
      <c r="C12805" s="21" t="s">
        <v>25</v>
      </c>
      <c r="D12805" s="34">
        <v>201510000022379</v>
      </c>
      <c r="E12805" s="21" t="s">
        <v>6212</v>
      </c>
      <c r="F12805" s="36">
        <v>41747</v>
      </c>
      <c r="G12805" s="12">
        <v>50</v>
      </c>
      <c r="H12805" s="25">
        <v>1382.83</v>
      </c>
      <c r="I12805" s="13">
        <v>123.11</v>
      </c>
      <c r="J12805" s="13">
        <f t="shared" si="199"/>
        <v>1259.72</v>
      </c>
    </row>
    <row r="12806" spans="1:10" x14ac:dyDescent="0.25">
      <c r="A12806" s="19">
        <v>12798</v>
      </c>
      <c r="B12806" s="16" t="s">
        <v>24</v>
      </c>
      <c r="C12806" s="21" t="s">
        <v>25</v>
      </c>
      <c r="D12806" s="34">
        <v>200910000021372</v>
      </c>
      <c r="E12806" s="21" t="s">
        <v>7738</v>
      </c>
      <c r="F12806" s="36">
        <v>39721</v>
      </c>
      <c r="G12806" s="12">
        <v>10</v>
      </c>
      <c r="H12806" s="25">
        <v>5450</v>
      </c>
      <c r="I12806" s="13">
        <v>5449.62</v>
      </c>
      <c r="J12806" s="13">
        <f t="shared" si="199"/>
        <v>0.38000000000010914</v>
      </c>
    </row>
    <row r="12807" spans="1:10" x14ac:dyDescent="0.25">
      <c r="A12807" s="19">
        <v>12799</v>
      </c>
      <c r="B12807" s="16" t="s">
        <v>24</v>
      </c>
      <c r="C12807" s="21" t="s">
        <v>25</v>
      </c>
      <c r="D12807" s="34">
        <v>200910000021333</v>
      </c>
      <c r="E12807" s="21" t="s">
        <v>7737</v>
      </c>
      <c r="F12807" s="36">
        <v>39721</v>
      </c>
      <c r="G12807" s="12">
        <v>10</v>
      </c>
      <c r="H12807" s="25">
        <v>13325</v>
      </c>
      <c r="I12807" s="13">
        <v>13324.08</v>
      </c>
      <c r="J12807" s="13">
        <f t="shared" si="199"/>
        <v>0.92000000000007276</v>
      </c>
    </row>
    <row r="12808" spans="1:10" x14ac:dyDescent="0.25">
      <c r="A12808" s="19">
        <v>12800</v>
      </c>
      <c r="B12808" s="16" t="s">
        <v>24</v>
      </c>
      <c r="C12808" s="21" t="s">
        <v>25</v>
      </c>
      <c r="D12808" s="34">
        <v>200810000018607</v>
      </c>
      <c r="E12808" s="21" t="s">
        <v>14203</v>
      </c>
      <c r="F12808" s="36">
        <v>39644</v>
      </c>
      <c r="G12808" s="12">
        <v>7</v>
      </c>
      <c r="H12808" s="25">
        <v>23954</v>
      </c>
      <c r="I12808" s="13">
        <v>23954</v>
      </c>
      <c r="J12808" s="13">
        <f t="shared" si="199"/>
        <v>0</v>
      </c>
    </row>
    <row r="12809" spans="1:10" x14ac:dyDescent="0.25">
      <c r="A12809" s="19">
        <v>12801</v>
      </c>
      <c r="B12809" s="16" t="s">
        <v>24</v>
      </c>
      <c r="C12809" s="21" t="s">
        <v>25</v>
      </c>
      <c r="D12809" s="34">
        <v>200810000018608</v>
      </c>
      <c r="E12809" s="21" t="s">
        <v>14203</v>
      </c>
      <c r="F12809" s="36">
        <v>39693</v>
      </c>
      <c r="G12809" s="12">
        <v>7</v>
      </c>
      <c r="H12809" s="25">
        <v>23954</v>
      </c>
      <c r="I12809" s="13">
        <v>23954</v>
      </c>
      <c r="J12809" s="13">
        <f t="shared" ref="J12809:J12872" si="200">SUM(H12809-I12809)</f>
        <v>0</v>
      </c>
    </row>
    <row r="12810" spans="1:10" x14ac:dyDescent="0.25">
      <c r="A12810" s="19">
        <v>12802</v>
      </c>
      <c r="B12810" s="16" t="s">
        <v>24</v>
      </c>
      <c r="C12810" s="21" t="s">
        <v>25</v>
      </c>
      <c r="D12810" s="34">
        <v>200810000018609</v>
      </c>
      <c r="E12810" s="21" t="s">
        <v>14203</v>
      </c>
      <c r="F12810" s="36">
        <v>39657</v>
      </c>
      <c r="G12810" s="12">
        <v>7</v>
      </c>
      <c r="H12810" s="25">
        <v>23954</v>
      </c>
      <c r="I12810" s="13">
        <v>23954</v>
      </c>
      <c r="J12810" s="13">
        <f t="shared" si="200"/>
        <v>0</v>
      </c>
    </row>
    <row r="12811" spans="1:10" x14ac:dyDescent="0.25">
      <c r="A12811" s="19">
        <v>12803</v>
      </c>
      <c r="B12811" s="16" t="s">
        <v>24</v>
      </c>
      <c r="C12811" s="21" t="s">
        <v>25</v>
      </c>
      <c r="D12811" s="34">
        <v>200810000018610</v>
      </c>
      <c r="E12811" s="21" t="s">
        <v>14203</v>
      </c>
      <c r="F12811" s="36">
        <v>39668</v>
      </c>
      <c r="G12811" s="12">
        <v>7</v>
      </c>
      <c r="H12811" s="25">
        <v>23954</v>
      </c>
      <c r="I12811" s="13">
        <v>23954</v>
      </c>
      <c r="J12811" s="13">
        <f t="shared" si="200"/>
        <v>0</v>
      </c>
    </row>
    <row r="12812" spans="1:10" x14ac:dyDescent="0.25">
      <c r="A12812" s="19">
        <v>12804</v>
      </c>
      <c r="B12812" s="16" t="s">
        <v>24</v>
      </c>
      <c r="C12812" s="21" t="s">
        <v>25</v>
      </c>
      <c r="D12812" s="34">
        <v>200810000018611</v>
      </c>
      <c r="E12812" s="21" t="s">
        <v>14203</v>
      </c>
      <c r="F12812" s="36">
        <v>39666</v>
      </c>
      <c r="G12812" s="12">
        <v>7</v>
      </c>
      <c r="H12812" s="25">
        <v>23954</v>
      </c>
      <c r="I12812" s="13">
        <v>23954</v>
      </c>
      <c r="J12812" s="13">
        <f t="shared" si="200"/>
        <v>0</v>
      </c>
    </row>
    <row r="12813" spans="1:10" x14ac:dyDescent="0.25">
      <c r="A12813" s="19">
        <v>12805</v>
      </c>
      <c r="B12813" s="16" t="s">
        <v>24</v>
      </c>
      <c r="C12813" s="21" t="s">
        <v>25</v>
      </c>
      <c r="D12813" s="34">
        <v>200710000006076</v>
      </c>
      <c r="E12813" s="21" t="s">
        <v>14204</v>
      </c>
      <c r="F12813" s="36">
        <v>39153</v>
      </c>
      <c r="G12813" s="12">
        <v>10</v>
      </c>
      <c r="H12813" s="25">
        <v>25869</v>
      </c>
      <c r="I12813" s="13">
        <v>25869</v>
      </c>
      <c r="J12813" s="13">
        <f t="shared" si="200"/>
        <v>0</v>
      </c>
    </row>
    <row r="12814" spans="1:10" x14ac:dyDescent="0.25">
      <c r="A12814" s="19">
        <v>12806</v>
      </c>
      <c r="B12814" s="16" t="s">
        <v>24</v>
      </c>
      <c r="C12814" s="21" t="s">
        <v>25</v>
      </c>
      <c r="D12814" s="34">
        <v>200710000006077</v>
      </c>
      <c r="E12814" s="21" t="s">
        <v>14204</v>
      </c>
      <c r="F12814" s="36">
        <v>39153</v>
      </c>
      <c r="G12814" s="12">
        <v>10</v>
      </c>
      <c r="H12814" s="25">
        <v>25869</v>
      </c>
      <c r="I12814" s="13">
        <v>25869</v>
      </c>
      <c r="J12814" s="13">
        <f t="shared" si="200"/>
        <v>0</v>
      </c>
    </row>
    <row r="12815" spans="1:10" x14ac:dyDescent="0.25">
      <c r="A12815" s="19">
        <v>12807</v>
      </c>
      <c r="B12815" s="16" t="s">
        <v>24</v>
      </c>
      <c r="C12815" s="21" t="s">
        <v>25</v>
      </c>
      <c r="D12815" s="34">
        <v>200710000006078</v>
      </c>
      <c r="E12815" s="21" t="s">
        <v>14204</v>
      </c>
      <c r="F12815" s="36">
        <v>39153</v>
      </c>
      <c r="G12815" s="12">
        <v>10</v>
      </c>
      <c r="H12815" s="25">
        <v>25869</v>
      </c>
      <c r="I12815" s="13">
        <v>25869</v>
      </c>
      <c r="J12815" s="13">
        <f t="shared" si="200"/>
        <v>0</v>
      </c>
    </row>
    <row r="12816" spans="1:10" x14ac:dyDescent="0.25">
      <c r="A12816" s="19">
        <v>12808</v>
      </c>
      <c r="B12816" s="16" t="s">
        <v>24</v>
      </c>
      <c r="C12816" s="21" t="s">
        <v>25</v>
      </c>
      <c r="D12816" s="34">
        <v>200810000018619</v>
      </c>
      <c r="E12816" s="21" t="s">
        <v>14205</v>
      </c>
      <c r="F12816" s="36">
        <v>39693</v>
      </c>
      <c r="G12816" s="12">
        <v>7</v>
      </c>
      <c r="H12816" s="25">
        <v>23892.799999999999</v>
      </c>
      <c r="I12816" s="13">
        <v>23892.799999999999</v>
      </c>
      <c r="J12816" s="13">
        <f t="shared" si="200"/>
        <v>0</v>
      </c>
    </row>
    <row r="12817" spans="1:10" x14ac:dyDescent="0.25">
      <c r="A12817" s="19">
        <v>12809</v>
      </c>
      <c r="B12817" s="16" t="s">
        <v>24</v>
      </c>
      <c r="C12817" s="21" t="s">
        <v>25</v>
      </c>
      <c r="D12817" s="34">
        <v>200810000018623</v>
      </c>
      <c r="E12817" s="21" t="s">
        <v>14205</v>
      </c>
      <c r="F12817" s="36">
        <v>39675</v>
      </c>
      <c r="G12817" s="12">
        <v>7</v>
      </c>
      <c r="H12817" s="25">
        <v>29866.01</v>
      </c>
      <c r="I12817" s="13">
        <v>29866.01</v>
      </c>
      <c r="J12817" s="13">
        <f t="shared" si="200"/>
        <v>0</v>
      </c>
    </row>
    <row r="12818" spans="1:10" x14ac:dyDescent="0.25">
      <c r="A12818" s="19">
        <v>12810</v>
      </c>
      <c r="B12818" s="16" t="s">
        <v>24</v>
      </c>
      <c r="C12818" s="21" t="s">
        <v>25</v>
      </c>
      <c r="D12818" s="34">
        <v>200810000018624</v>
      </c>
      <c r="E12818" s="21" t="s">
        <v>14205</v>
      </c>
      <c r="F12818" s="36">
        <v>39675</v>
      </c>
      <c r="G12818" s="12">
        <v>7</v>
      </c>
      <c r="H12818" s="25">
        <v>29866.01</v>
      </c>
      <c r="I12818" s="13">
        <v>29866.01</v>
      </c>
      <c r="J12818" s="13">
        <f t="shared" si="200"/>
        <v>0</v>
      </c>
    </row>
    <row r="12819" spans="1:10" x14ac:dyDescent="0.25">
      <c r="A12819" s="19">
        <v>12811</v>
      </c>
      <c r="B12819" s="16" t="s">
        <v>24</v>
      </c>
      <c r="C12819" s="21" t="s">
        <v>25</v>
      </c>
      <c r="D12819" s="34">
        <v>200810000018625</v>
      </c>
      <c r="E12819" s="21" t="s">
        <v>14205</v>
      </c>
      <c r="F12819" s="36">
        <v>39675</v>
      </c>
      <c r="G12819" s="12">
        <v>7</v>
      </c>
      <c r="H12819" s="25">
        <v>29866.01</v>
      </c>
      <c r="I12819" s="13">
        <v>29866.01</v>
      </c>
      <c r="J12819" s="13">
        <f t="shared" si="200"/>
        <v>0</v>
      </c>
    </row>
    <row r="12820" spans="1:10" x14ac:dyDescent="0.25">
      <c r="A12820" s="19">
        <v>12812</v>
      </c>
      <c r="B12820" s="16" t="s">
        <v>24</v>
      </c>
      <c r="C12820" s="21" t="s">
        <v>25</v>
      </c>
      <c r="D12820" s="34">
        <v>200810000018626</v>
      </c>
      <c r="E12820" s="21" t="s">
        <v>14205</v>
      </c>
      <c r="F12820" s="36">
        <v>39675</v>
      </c>
      <c r="G12820" s="12">
        <v>7</v>
      </c>
      <c r="H12820" s="25">
        <v>29866</v>
      </c>
      <c r="I12820" s="13">
        <v>29866</v>
      </c>
      <c r="J12820" s="13">
        <f t="shared" si="200"/>
        <v>0</v>
      </c>
    </row>
    <row r="12821" spans="1:10" x14ac:dyDescent="0.25">
      <c r="A12821" s="19">
        <v>12813</v>
      </c>
      <c r="B12821" s="16" t="s">
        <v>24</v>
      </c>
      <c r="C12821" s="21" t="s">
        <v>25</v>
      </c>
      <c r="D12821" s="34">
        <v>201410000014984</v>
      </c>
      <c r="E12821" s="21" t="s">
        <v>1741</v>
      </c>
      <c r="F12821" s="36">
        <v>41500</v>
      </c>
      <c r="G12821" s="12">
        <v>12</v>
      </c>
      <c r="H12821" s="25">
        <v>71630.61</v>
      </c>
      <c r="I12821" s="13">
        <v>30614.67</v>
      </c>
      <c r="J12821" s="13">
        <f t="shared" si="200"/>
        <v>41015.94</v>
      </c>
    </row>
    <row r="12822" spans="1:10" x14ac:dyDescent="0.25">
      <c r="A12822" s="19">
        <v>12814</v>
      </c>
      <c r="B12822" s="16" t="s">
        <v>24</v>
      </c>
      <c r="C12822" s="21" t="s">
        <v>25</v>
      </c>
      <c r="D12822" s="34">
        <v>200910000025546</v>
      </c>
      <c r="E12822" s="21" t="s">
        <v>2965</v>
      </c>
      <c r="F12822" s="36">
        <v>39987</v>
      </c>
      <c r="G12822" s="12">
        <v>12</v>
      </c>
      <c r="H12822" s="25">
        <v>47599</v>
      </c>
      <c r="I12822" s="13">
        <v>36775.230000000003</v>
      </c>
      <c r="J12822" s="13">
        <f t="shared" si="200"/>
        <v>10823.769999999997</v>
      </c>
    </row>
    <row r="12823" spans="1:10" x14ac:dyDescent="0.25">
      <c r="A12823" s="19">
        <v>12815</v>
      </c>
      <c r="B12823" s="16" t="s">
        <v>24</v>
      </c>
      <c r="C12823" s="21" t="s">
        <v>25</v>
      </c>
      <c r="D12823" s="34">
        <v>199400000152770</v>
      </c>
      <c r="E12823" s="21" t="s">
        <v>3914</v>
      </c>
      <c r="F12823" s="36">
        <v>34425</v>
      </c>
      <c r="G12823" s="12">
        <v>50</v>
      </c>
      <c r="H12823" s="25">
        <v>10900</v>
      </c>
      <c r="I12823" s="13">
        <v>5339.7600000000102</v>
      </c>
      <c r="J12823" s="13">
        <f t="shared" si="200"/>
        <v>5560.2399999999898</v>
      </c>
    </row>
    <row r="12824" spans="1:10" x14ac:dyDescent="0.25">
      <c r="A12824" s="19">
        <v>12816</v>
      </c>
      <c r="B12824" s="16" t="s">
        <v>24</v>
      </c>
      <c r="C12824" s="21" t="s">
        <v>25</v>
      </c>
      <c r="D12824" s="34">
        <v>199100000148590</v>
      </c>
      <c r="E12824" s="21" t="s">
        <v>14206</v>
      </c>
      <c r="F12824" s="36">
        <v>33390</v>
      </c>
      <c r="G12824" s="12">
        <v>12</v>
      </c>
      <c r="H12824" s="25">
        <v>1342.26</v>
      </c>
      <c r="I12824" s="13">
        <v>1342.26</v>
      </c>
      <c r="J12824" s="13">
        <f t="shared" si="200"/>
        <v>0</v>
      </c>
    </row>
    <row r="12825" spans="1:10" x14ac:dyDescent="0.25">
      <c r="A12825" s="19">
        <v>12817</v>
      </c>
      <c r="B12825" s="16" t="s">
        <v>24</v>
      </c>
      <c r="C12825" s="21" t="s">
        <v>25</v>
      </c>
      <c r="D12825" s="34">
        <v>201410000017996</v>
      </c>
      <c r="E12825" s="21" t="s">
        <v>2569</v>
      </c>
      <c r="F12825" s="36">
        <v>41809</v>
      </c>
      <c r="G12825" s="12">
        <v>15</v>
      </c>
      <c r="H12825" s="25">
        <v>20337.36</v>
      </c>
      <c r="I12825" s="13">
        <v>5500.3</v>
      </c>
      <c r="J12825" s="13">
        <f t="shared" si="200"/>
        <v>14837.060000000001</v>
      </c>
    </row>
    <row r="12826" spans="1:10" x14ac:dyDescent="0.25">
      <c r="A12826" s="19">
        <v>12818</v>
      </c>
      <c r="B12826" s="16" t="s">
        <v>24</v>
      </c>
      <c r="C12826" s="21" t="s">
        <v>25</v>
      </c>
      <c r="D12826" s="34">
        <v>201410000017997</v>
      </c>
      <c r="E12826" s="21" t="s">
        <v>2570</v>
      </c>
      <c r="F12826" s="36">
        <v>41809</v>
      </c>
      <c r="G12826" s="12">
        <v>15</v>
      </c>
      <c r="H12826" s="25">
        <v>20337.36</v>
      </c>
      <c r="I12826" s="13">
        <v>5500.3</v>
      </c>
      <c r="J12826" s="13">
        <f t="shared" si="200"/>
        <v>14837.060000000001</v>
      </c>
    </row>
    <row r="12827" spans="1:10" x14ac:dyDescent="0.25">
      <c r="A12827" s="19">
        <v>12819</v>
      </c>
      <c r="B12827" s="16" t="s">
        <v>24</v>
      </c>
      <c r="C12827" s="21" t="s">
        <v>25</v>
      </c>
      <c r="D12827" s="34">
        <v>201410000017998</v>
      </c>
      <c r="E12827" s="21" t="s">
        <v>3129</v>
      </c>
      <c r="F12827" s="36">
        <v>41809</v>
      </c>
      <c r="G12827" s="12">
        <v>15</v>
      </c>
      <c r="H12827" s="25">
        <v>12964.77</v>
      </c>
      <c r="I12827" s="13">
        <v>3506.42</v>
      </c>
      <c r="J12827" s="13">
        <f t="shared" si="200"/>
        <v>9458.35</v>
      </c>
    </row>
    <row r="12828" spans="1:10" x14ac:dyDescent="0.25">
      <c r="A12828" s="19">
        <v>12820</v>
      </c>
      <c r="B12828" s="16" t="s">
        <v>24</v>
      </c>
      <c r="C12828" s="21" t="s">
        <v>25</v>
      </c>
      <c r="D12828" s="34">
        <v>201010000028976</v>
      </c>
      <c r="E12828" s="21" t="s">
        <v>7065</v>
      </c>
      <c r="F12828" s="36">
        <v>40141</v>
      </c>
      <c r="G12828" s="12">
        <v>12</v>
      </c>
      <c r="H12828" s="25">
        <v>1575</v>
      </c>
      <c r="I12828" s="13">
        <v>1161.56</v>
      </c>
      <c r="J12828" s="13">
        <f t="shared" si="200"/>
        <v>413.44000000000005</v>
      </c>
    </row>
    <row r="12829" spans="1:10" x14ac:dyDescent="0.25">
      <c r="A12829" s="19">
        <v>12821</v>
      </c>
      <c r="B12829" s="16" t="s">
        <v>24</v>
      </c>
      <c r="C12829" s="21" t="s">
        <v>25</v>
      </c>
      <c r="D12829" s="34">
        <v>200710000004252</v>
      </c>
      <c r="E12829" s="21" t="s">
        <v>14207</v>
      </c>
      <c r="F12829" s="36">
        <v>39191</v>
      </c>
      <c r="G12829" s="12">
        <v>4</v>
      </c>
      <c r="H12829" s="25">
        <v>5158.5</v>
      </c>
      <c r="I12829" s="13">
        <v>5158.5</v>
      </c>
      <c r="J12829" s="13">
        <f t="shared" si="200"/>
        <v>0</v>
      </c>
    </row>
    <row r="12830" spans="1:10" x14ac:dyDescent="0.25">
      <c r="A12830" s="19">
        <v>12822</v>
      </c>
      <c r="B12830" s="16" t="s">
        <v>24</v>
      </c>
      <c r="C12830" s="21" t="s">
        <v>25</v>
      </c>
      <c r="D12830" s="34">
        <v>201010000029314</v>
      </c>
      <c r="E12830" s="21" t="s">
        <v>7373</v>
      </c>
      <c r="F12830" s="36">
        <v>40204</v>
      </c>
      <c r="G12830" s="12">
        <v>10</v>
      </c>
      <c r="H12830" s="25">
        <v>1640.07</v>
      </c>
      <c r="I12830" s="13">
        <v>1423.03</v>
      </c>
      <c r="J12830" s="13">
        <f t="shared" si="200"/>
        <v>217.03999999999996</v>
      </c>
    </row>
    <row r="12831" spans="1:10" x14ac:dyDescent="0.25">
      <c r="A12831" s="19">
        <v>12823</v>
      </c>
      <c r="B12831" s="16" t="s">
        <v>24</v>
      </c>
      <c r="C12831" s="21" t="s">
        <v>25</v>
      </c>
      <c r="D12831" s="34">
        <v>201010000029315</v>
      </c>
      <c r="E12831" s="21" t="s">
        <v>7373</v>
      </c>
      <c r="F12831" s="36">
        <v>40204</v>
      </c>
      <c r="G12831" s="12">
        <v>10</v>
      </c>
      <c r="H12831" s="25">
        <v>1640.07</v>
      </c>
      <c r="I12831" s="13">
        <v>1423.03</v>
      </c>
      <c r="J12831" s="13">
        <f t="shared" si="200"/>
        <v>217.03999999999996</v>
      </c>
    </row>
    <row r="12832" spans="1:10" x14ac:dyDescent="0.25">
      <c r="A12832" s="19">
        <v>12824</v>
      </c>
      <c r="B12832" s="16" t="s">
        <v>24</v>
      </c>
      <c r="C12832" s="21" t="s">
        <v>25</v>
      </c>
      <c r="D12832" s="34" t="s">
        <v>13261</v>
      </c>
      <c r="E12832" s="21" t="s">
        <v>14208</v>
      </c>
      <c r="F12832" s="36">
        <v>38838</v>
      </c>
      <c r="G12832" s="12">
        <v>10</v>
      </c>
      <c r="H12832" s="25">
        <v>2386.13</v>
      </c>
      <c r="I12832" s="13">
        <v>2386.13</v>
      </c>
      <c r="J12832" s="13">
        <f t="shared" si="200"/>
        <v>0</v>
      </c>
    </row>
    <row r="12833" spans="1:10" x14ac:dyDescent="0.25">
      <c r="A12833" s="19">
        <v>12825</v>
      </c>
      <c r="B12833" s="16" t="s">
        <v>24</v>
      </c>
      <c r="C12833" s="21" t="s">
        <v>25</v>
      </c>
      <c r="D12833" s="34">
        <v>199000000169810</v>
      </c>
      <c r="E12833" s="21" t="s">
        <v>2215</v>
      </c>
      <c r="F12833" s="36">
        <v>33147</v>
      </c>
      <c r="G12833" s="12">
        <v>50</v>
      </c>
      <c r="H12833" s="25">
        <v>3280.48</v>
      </c>
      <c r="I12833" s="13">
        <v>1819.94</v>
      </c>
      <c r="J12833" s="13">
        <f t="shared" si="200"/>
        <v>1460.54</v>
      </c>
    </row>
    <row r="12834" spans="1:10" x14ac:dyDescent="0.25">
      <c r="A12834" s="19">
        <v>12826</v>
      </c>
      <c r="B12834" s="16" t="s">
        <v>24</v>
      </c>
      <c r="C12834" s="21" t="s">
        <v>25</v>
      </c>
      <c r="D12834" s="34">
        <v>199100000194130</v>
      </c>
      <c r="E12834" s="21" t="s">
        <v>14209</v>
      </c>
      <c r="F12834" s="36">
        <v>33390</v>
      </c>
      <c r="G12834" s="12">
        <v>12</v>
      </c>
      <c r="H12834" s="25">
        <v>6204.75</v>
      </c>
      <c r="I12834" s="13">
        <v>6204.75</v>
      </c>
      <c r="J12834" s="13">
        <f t="shared" si="200"/>
        <v>0</v>
      </c>
    </row>
    <row r="12835" spans="1:10" x14ac:dyDescent="0.25">
      <c r="A12835" s="19">
        <v>12827</v>
      </c>
      <c r="B12835" s="16" t="s">
        <v>24</v>
      </c>
      <c r="C12835" s="21" t="s">
        <v>25</v>
      </c>
      <c r="D12835" s="34">
        <v>199900000193700</v>
      </c>
      <c r="E12835" s="21" t="s">
        <v>14210</v>
      </c>
      <c r="F12835" s="36">
        <v>36433</v>
      </c>
      <c r="G12835" s="12">
        <v>12</v>
      </c>
      <c r="H12835" s="25">
        <v>1161</v>
      </c>
      <c r="I12835" s="13">
        <v>1161</v>
      </c>
      <c r="J12835" s="13">
        <f t="shared" si="200"/>
        <v>0</v>
      </c>
    </row>
    <row r="12836" spans="1:10" x14ac:dyDescent="0.25">
      <c r="A12836" s="19">
        <v>12828</v>
      </c>
      <c r="B12836" s="16" t="s">
        <v>24</v>
      </c>
      <c r="C12836" s="21" t="s">
        <v>25</v>
      </c>
      <c r="D12836" s="34">
        <v>200910000021102</v>
      </c>
      <c r="E12836" s="21" t="s">
        <v>7178</v>
      </c>
      <c r="F12836" s="36">
        <v>39896</v>
      </c>
      <c r="G12836" s="12">
        <v>12</v>
      </c>
      <c r="H12836" s="25">
        <v>1590</v>
      </c>
      <c r="I12836" s="13">
        <v>1261.43</v>
      </c>
      <c r="J12836" s="13">
        <f t="shared" si="200"/>
        <v>328.56999999999994</v>
      </c>
    </row>
    <row r="12837" spans="1:10" x14ac:dyDescent="0.25">
      <c r="A12837" s="19">
        <v>12829</v>
      </c>
      <c r="B12837" s="16" t="s">
        <v>24</v>
      </c>
      <c r="C12837" s="21" t="s">
        <v>25</v>
      </c>
      <c r="D12837" s="34">
        <v>200910000025433</v>
      </c>
      <c r="E12837" s="21" t="s">
        <v>7174</v>
      </c>
      <c r="F12837" s="36">
        <v>39940</v>
      </c>
      <c r="G12837" s="12">
        <v>12</v>
      </c>
      <c r="H12837" s="25">
        <v>1521</v>
      </c>
      <c r="I12837" s="13">
        <v>1191.47</v>
      </c>
      <c r="J12837" s="13">
        <f t="shared" si="200"/>
        <v>329.53</v>
      </c>
    </row>
    <row r="12838" spans="1:10" x14ac:dyDescent="0.25">
      <c r="A12838" s="19">
        <v>12830</v>
      </c>
      <c r="B12838" s="16" t="s">
        <v>24</v>
      </c>
      <c r="C12838" s="21" t="s">
        <v>25</v>
      </c>
      <c r="D12838" s="34">
        <v>201410000014933</v>
      </c>
      <c r="E12838" s="21" t="s">
        <v>3504</v>
      </c>
      <c r="F12838" s="36">
        <v>41475</v>
      </c>
      <c r="G12838" s="12">
        <v>20</v>
      </c>
      <c r="H12838" s="25">
        <v>9828</v>
      </c>
      <c r="I12838" s="13">
        <v>2554.0100000000002</v>
      </c>
      <c r="J12838" s="13">
        <f t="shared" si="200"/>
        <v>7273.99</v>
      </c>
    </row>
    <row r="12839" spans="1:10" x14ac:dyDescent="0.25">
      <c r="A12839" s="19">
        <v>12831</v>
      </c>
      <c r="B12839" s="16" t="s">
        <v>24</v>
      </c>
      <c r="C12839" s="21" t="s">
        <v>25</v>
      </c>
      <c r="D12839" s="34">
        <v>201410000014921</v>
      </c>
      <c r="E12839" s="21" t="s">
        <v>4094</v>
      </c>
      <c r="F12839" s="36">
        <v>41475</v>
      </c>
      <c r="G12839" s="12">
        <v>20</v>
      </c>
      <c r="H12839" s="25">
        <v>6757</v>
      </c>
      <c r="I12839" s="13">
        <v>1755.85</v>
      </c>
      <c r="J12839" s="13">
        <f t="shared" si="200"/>
        <v>5001.1499999999996</v>
      </c>
    </row>
    <row r="12840" spans="1:10" x14ac:dyDescent="0.25">
      <c r="A12840" s="19">
        <v>12832</v>
      </c>
      <c r="B12840" s="16" t="s">
        <v>24</v>
      </c>
      <c r="C12840" s="21" t="s">
        <v>25</v>
      </c>
      <c r="D12840" s="34">
        <v>201410000014929</v>
      </c>
      <c r="E12840" s="21" t="s">
        <v>2946</v>
      </c>
      <c r="F12840" s="36">
        <v>41475</v>
      </c>
      <c r="G12840" s="12">
        <v>20</v>
      </c>
      <c r="H12840" s="25">
        <v>14742</v>
      </c>
      <c r="I12840" s="13">
        <v>3830.77</v>
      </c>
      <c r="J12840" s="13">
        <f t="shared" si="200"/>
        <v>10911.23</v>
      </c>
    </row>
    <row r="12841" spans="1:10" x14ac:dyDescent="0.25">
      <c r="A12841" s="19">
        <v>12833</v>
      </c>
      <c r="B12841" s="16" t="s">
        <v>24</v>
      </c>
      <c r="C12841" s="21" t="s">
        <v>25</v>
      </c>
      <c r="D12841" s="34">
        <v>201410000014922</v>
      </c>
      <c r="E12841" s="21" t="s">
        <v>3931</v>
      </c>
      <c r="F12841" s="36">
        <v>41475</v>
      </c>
      <c r="G12841" s="12">
        <v>28</v>
      </c>
      <c r="H12841" s="25">
        <v>6757</v>
      </c>
      <c r="I12841" s="13">
        <v>1254.23</v>
      </c>
      <c r="J12841" s="13">
        <f t="shared" si="200"/>
        <v>5502.77</v>
      </c>
    </row>
    <row r="12842" spans="1:10" x14ac:dyDescent="0.25">
      <c r="A12842" s="19">
        <v>12834</v>
      </c>
      <c r="B12842" s="16" t="s">
        <v>24</v>
      </c>
      <c r="C12842" s="21" t="s">
        <v>25</v>
      </c>
      <c r="D12842" s="34">
        <v>201410000014923</v>
      </c>
      <c r="E12842" s="21" t="s">
        <v>4095</v>
      </c>
      <c r="F12842" s="36">
        <v>41475</v>
      </c>
      <c r="G12842" s="12">
        <v>20</v>
      </c>
      <c r="H12842" s="25">
        <v>6757</v>
      </c>
      <c r="I12842" s="13">
        <v>1755.85</v>
      </c>
      <c r="J12842" s="13">
        <f t="shared" si="200"/>
        <v>5001.1499999999996</v>
      </c>
    </row>
    <row r="12843" spans="1:10" x14ac:dyDescent="0.25">
      <c r="A12843" s="19">
        <v>12835</v>
      </c>
      <c r="B12843" s="16" t="s">
        <v>24</v>
      </c>
      <c r="C12843" s="21" t="s">
        <v>25</v>
      </c>
      <c r="D12843" s="34">
        <v>201410000014924</v>
      </c>
      <c r="E12843" s="21" t="s">
        <v>3932</v>
      </c>
      <c r="F12843" s="36">
        <v>41475</v>
      </c>
      <c r="G12843" s="12">
        <v>28</v>
      </c>
      <c r="H12843" s="25">
        <v>6757</v>
      </c>
      <c r="I12843" s="13">
        <v>1254.23</v>
      </c>
      <c r="J12843" s="13">
        <f t="shared" si="200"/>
        <v>5502.77</v>
      </c>
    </row>
    <row r="12844" spans="1:10" x14ac:dyDescent="0.25">
      <c r="A12844" s="19">
        <v>12836</v>
      </c>
      <c r="B12844" s="16" t="s">
        <v>24</v>
      </c>
      <c r="C12844" s="21" t="s">
        <v>25</v>
      </c>
      <c r="D12844" s="34">
        <v>201410000014930</v>
      </c>
      <c r="E12844" s="21" t="s">
        <v>2947</v>
      </c>
      <c r="F12844" s="36">
        <v>41475</v>
      </c>
      <c r="G12844" s="12">
        <v>20</v>
      </c>
      <c r="H12844" s="25">
        <v>14742</v>
      </c>
      <c r="I12844" s="13">
        <v>3830.77</v>
      </c>
      <c r="J12844" s="13">
        <f t="shared" si="200"/>
        <v>10911.23</v>
      </c>
    </row>
    <row r="12845" spans="1:10" x14ac:dyDescent="0.25">
      <c r="A12845" s="19">
        <v>12837</v>
      </c>
      <c r="B12845" s="16" t="s">
        <v>24</v>
      </c>
      <c r="C12845" s="21" t="s">
        <v>25</v>
      </c>
      <c r="D12845" s="34">
        <v>201410000014925</v>
      </c>
      <c r="E12845" s="21" t="s">
        <v>4096</v>
      </c>
      <c r="F12845" s="36">
        <v>41475</v>
      </c>
      <c r="G12845" s="12">
        <v>20</v>
      </c>
      <c r="H12845" s="25">
        <v>6757</v>
      </c>
      <c r="I12845" s="13">
        <v>1755.85</v>
      </c>
      <c r="J12845" s="13">
        <f t="shared" si="200"/>
        <v>5001.1499999999996</v>
      </c>
    </row>
    <row r="12846" spans="1:10" x14ac:dyDescent="0.25">
      <c r="A12846" s="19">
        <v>12838</v>
      </c>
      <c r="B12846" s="16" t="s">
        <v>24</v>
      </c>
      <c r="C12846" s="21" t="s">
        <v>25</v>
      </c>
      <c r="D12846" s="34">
        <v>201410000014926</v>
      </c>
      <c r="E12846" s="21" t="s">
        <v>3933</v>
      </c>
      <c r="F12846" s="36">
        <v>41475</v>
      </c>
      <c r="G12846" s="12">
        <v>28</v>
      </c>
      <c r="H12846" s="25">
        <v>6757</v>
      </c>
      <c r="I12846" s="13">
        <v>1254.23</v>
      </c>
      <c r="J12846" s="13">
        <f t="shared" si="200"/>
        <v>5502.77</v>
      </c>
    </row>
    <row r="12847" spans="1:10" x14ac:dyDescent="0.25">
      <c r="A12847" s="19">
        <v>12839</v>
      </c>
      <c r="B12847" s="16" t="s">
        <v>24</v>
      </c>
      <c r="C12847" s="21" t="s">
        <v>25</v>
      </c>
      <c r="D12847" s="34">
        <v>201410000014931</v>
      </c>
      <c r="E12847" s="21" t="s">
        <v>2948</v>
      </c>
      <c r="F12847" s="36">
        <v>41475</v>
      </c>
      <c r="G12847" s="12">
        <v>20</v>
      </c>
      <c r="H12847" s="25">
        <v>14742</v>
      </c>
      <c r="I12847" s="13">
        <v>3830.77</v>
      </c>
      <c r="J12847" s="13">
        <f t="shared" si="200"/>
        <v>10911.23</v>
      </c>
    </row>
    <row r="12848" spans="1:10" x14ac:dyDescent="0.25">
      <c r="A12848" s="19">
        <v>12840</v>
      </c>
      <c r="B12848" s="16" t="s">
        <v>24</v>
      </c>
      <c r="C12848" s="21" t="s">
        <v>25</v>
      </c>
      <c r="D12848" s="34">
        <v>201410000014927</v>
      </c>
      <c r="E12848" s="21" t="s">
        <v>4097</v>
      </c>
      <c r="F12848" s="36">
        <v>41475</v>
      </c>
      <c r="G12848" s="12">
        <v>20</v>
      </c>
      <c r="H12848" s="25">
        <v>6757</v>
      </c>
      <c r="I12848" s="13">
        <v>1755.85</v>
      </c>
      <c r="J12848" s="13">
        <f t="shared" si="200"/>
        <v>5001.1499999999996</v>
      </c>
    </row>
    <row r="12849" spans="1:10" x14ac:dyDescent="0.25">
      <c r="A12849" s="19">
        <v>12841</v>
      </c>
      <c r="B12849" s="16" t="s">
        <v>24</v>
      </c>
      <c r="C12849" s="21" t="s">
        <v>25</v>
      </c>
      <c r="D12849" s="34">
        <v>201410000014928</v>
      </c>
      <c r="E12849" s="21" t="s">
        <v>3934</v>
      </c>
      <c r="F12849" s="36">
        <v>41475</v>
      </c>
      <c r="G12849" s="12">
        <v>28</v>
      </c>
      <c r="H12849" s="25">
        <v>6757</v>
      </c>
      <c r="I12849" s="13">
        <v>1254.23</v>
      </c>
      <c r="J12849" s="13">
        <f t="shared" si="200"/>
        <v>5502.77</v>
      </c>
    </row>
    <row r="12850" spans="1:10" x14ac:dyDescent="0.25">
      <c r="A12850" s="19">
        <v>12842</v>
      </c>
      <c r="B12850" s="16" t="s">
        <v>24</v>
      </c>
      <c r="C12850" s="21" t="s">
        <v>25</v>
      </c>
      <c r="D12850" s="34">
        <v>201410000014932</v>
      </c>
      <c r="E12850" s="21" t="s">
        <v>2949</v>
      </c>
      <c r="F12850" s="36">
        <v>41475</v>
      </c>
      <c r="G12850" s="12">
        <v>20</v>
      </c>
      <c r="H12850" s="25">
        <v>14742</v>
      </c>
      <c r="I12850" s="13">
        <v>3830.77</v>
      </c>
      <c r="J12850" s="13">
        <f t="shared" si="200"/>
        <v>10911.23</v>
      </c>
    </row>
    <row r="12851" spans="1:10" x14ac:dyDescent="0.25">
      <c r="A12851" s="19">
        <v>12843</v>
      </c>
      <c r="B12851" s="16" t="s">
        <v>24</v>
      </c>
      <c r="C12851" s="21" t="s">
        <v>25</v>
      </c>
      <c r="D12851" s="34">
        <v>201410000013700</v>
      </c>
      <c r="E12851" s="21" t="s">
        <v>6545</v>
      </c>
      <c r="F12851" s="36">
        <v>41475</v>
      </c>
      <c r="G12851" s="12">
        <v>10</v>
      </c>
      <c r="H12851" s="25">
        <v>1843</v>
      </c>
      <c r="I12851" s="13">
        <v>957.84</v>
      </c>
      <c r="J12851" s="13">
        <f t="shared" si="200"/>
        <v>885.16</v>
      </c>
    </row>
    <row r="12852" spans="1:10" x14ac:dyDescent="0.25">
      <c r="A12852" s="19">
        <v>12844</v>
      </c>
      <c r="B12852" s="16" t="s">
        <v>24</v>
      </c>
      <c r="C12852" s="21" t="s">
        <v>25</v>
      </c>
      <c r="D12852" s="34">
        <v>201410000013702</v>
      </c>
      <c r="E12852" s="21" t="s">
        <v>6546</v>
      </c>
      <c r="F12852" s="36">
        <v>41475</v>
      </c>
      <c r="G12852" s="12">
        <v>10</v>
      </c>
      <c r="H12852" s="25">
        <v>1843</v>
      </c>
      <c r="I12852" s="13">
        <v>957.84</v>
      </c>
      <c r="J12852" s="13">
        <f t="shared" si="200"/>
        <v>885.16</v>
      </c>
    </row>
    <row r="12853" spans="1:10" x14ac:dyDescent="0.25">
      <c r="A12853" s="19">
        <v>12845</v>
      </c>
      <c r="B12853" s="16" t="s">
        <v>24</v>
      </c>
      <c r="C12853" s="21" t="s">
        <v>25</v>
      </c>
      <c r="D12853" s="34">
        <v>201410000014916</v>
      </c>
      <c r="E12853" s="21" t="s">
        <v>6547</v>
      </c>
      <c r="F12853" s="36">
        <v>41475</v>
      </c>
      <c r="G12853" s="12">
        <v>10</v>
      </c>
      <c r="H12853" s="25">
        <v>1843</v>
      </c>
      <c r="I12853" s="13">
        <v>957.84</v>
      </c>
      <c r="J12853" s="13">
        <f t="shared" si="200"/>
        <v>885.16</v>
      </c>
    </row>
    <row r="12854" spans="1:10" x14ac:dyDescent="0.25">
      <c r="A12854" s="19">
        <v>12846</v>
      </c>
      <c r="B12854" s="16" t="s">
        <v>24</v>
      </c>
      <c r="C12854" s="21" t="s">
        <v>25</v>
      </c>
      <c r="D12854" s="34">
        <v>201410000014917</v>
      </c>
      <c r="E12854" s="21" t="s">
        <v>6548</v>
      </c>
      <c r="F12854" s="36">
        <v>41475</v>
      </c>
      <c r="G12854" s="12">
        <v>10</v>
      </c>
      <c r="H12854" s="25">
        <v>1843</v>
      </c>
      <c r="I12854" s="13">
        <v>957.84</v>
      </c>
      <c r="J12854" s="13">
        <f t="shared" si="200"/>
        <v>885.16</v>
      </c>
    </row>
    <row r="12855" spans="1:10" x14ac:dyDescent="0.25">
      <c r="A12855" s="19">
        <v>12847</v>
      </c>
      <c r="B12855" s="16" t="s">
        <v>24</v>
      </c>
      <c r="C12855" s="21" t="s">
        <v>25</v>
      </c>
      <c r="D12855" s="34">
        <v>201410000014918</v>
      </c>
      <c r="E12855" s="21" t="s">
        <v>6549</v>
      </c>
      <c r="F12855" s="36">
        <v>41475</v>
      </c>
      <c r="G12855" s="12">
        <v>10</v>
      </c>
      <c r="H12855" s="25">
        <v>1843</v>
      </c>
      <c r="I12855" s="13">
        <v>957.84</v>
      </c>
      <c r="J12855" s="13">
        <f t="shared" si="200"/>
        <v>885.16</v>
      </c>
    </row>
    <row r="12856" spans="1:10" x14ac:dyDescent="0.25">
      <c r="A12856" s="19">
        <v>12848</v>
      </c>
      <c r="B12856" s="16" t="s">
        <v>24</v>
      </c>
      <c r="C12856" s="21" t="s">
        <v>25</v>
      </c>
      <c r="D12856" s="34">
        <v>201410000014919</v>
      </c>
      <c r="E12856" s="21" t="s">
        <v>6550</v>
      </c>
      <c r="F12856" s="36">
        <v>41475</v>
      </c>
      <c r="G12856" s="12">
        <v>10</v>
      </c>
      <c r="H12856" s="25">
        <v>1843</v>
      </c>
      <c r="I12856" s="13">
        <v>957.84</v>
      </c>
      <c r="J12856" s="13">
        <f t="shared" si="200"/>
        <v>885.16</v>
      </c>
    </row>
    <row r="12857" spans="1:10" x14ac:dyDescent="0.25">
      <c r="A12857" s="19">
        <v>12849</v>
      </c>
      <c r="B12857" s="16" t="s">
        <v>24</v>
      </c>
      <c r="C12857" s="21" t="s">
        <v>25</v>
      </c>
      <c r="D12857" s="34">
        <v>201410000014920</v>
      </c>
      <c r="E12857" s="21" t="s">
        <v>6551</v>
      </c>
      <c r="F12857" s="36">
        <v>41475</v>
      </c>
      <c r="G12857" s="12">
        <v>10</v>
      </c>
      <c r="H12857" s="25">
        <v>1843</v>
      </c>
      <c r="I12857" s="13">
        <v>957.84</v>
      </c>
      <c r="J12857" s="13">
        <f t="shared" si="200"/>
        <v>885.16</v>
      </c>
    </row>
    <row r="12858" spans="1:10" x14ac:dyDescent="0.25">
      <c r="A12858" s="19">
        <v>12850</v>
      </c>
      <c r="B12858" s="16" t="s">
        <v>24</v>
      </c>
      <c r="C12858" s="21" t="s">
        <v>25</v>
      </c>
      <c r="D12858" s="34">
        <v>201410000013696</v>
      </c>
      <c r="E12858" s="21" t="s">
        <v>6552</v>
      </c>
      <c r="F12858" s="36">
        <v>41475</v>
      </c>
      <c r="G12858" s="12">
        <v>10</v>
      </c>
      <c r="H12858" s="25">
        <v>1843</v>
      </c>
      <c r="I12858" s="13">
        <v>957.84</v>
      </c>
      <c r="J12858" s="13">
        <f t="shared" si="200"/>
        <v>885.16</v>
      </c>
    </row>
    <row r="12859" spans="1:10" x14ac:dyDescent="0.25">
      <c r="A12859" s="19">
        <v>12851</v>
      </c>
      <c r="B12859" s="16" t="s">
        <v>24</v>
      </c>
      <c r="C12859" s="21" t="s">
        <v>25</v>
      </c>
      <c r="D12859" s="34">
        <v>201410000013697</v>
      </c>
      <c r="E12859" s="21" t="s">
        <v>6553</v>
      </c>
      <c r="F12859" s="36">
        <v>41475</v>
      </c>
      <c r="G12859" s="12">
        <v>10</v>
      </c>
      <c r="H12859" s="25">
        <v>1843</v>
      </c>
      <c r="I12859" s="13">
        <v>957.84</v>
      </c>
      <c r="J12859" s="13">
        <f t="shared" si="200"/>
        <v>885.16</v>
      </c>
    </row>
    <row r="12860" spans="1:10" x14ac:dyDescent="0.25">
      <c r="A12860" s="19">
        <v>12852</v>
      </c>
      <c r="B12860" s="16" t="s">
        <v>24</v>
      </c>
      <c r="C12860" s="21" t="s">
        <v>25</v>
      </c>
      <c r="D12860" s="34">
        <v>201410000013698</v>
      </c>
      <c r="E12860" s="21" t="s">
        <v>6554</v>
      </c>
      <c r="F12860" s="36">
        <v>41475</v>
      </c>
      <c r="G12860" s="12">
        <v>10</v>
      </c>
      <c r="H12860" s="25">
        <v>1843</v>
      </c>
      <c r="I12860" s="13">
        <v>957.84</v>
      </c>
      <c r="J12860" s="13">
        <f t="shared" si="200"/>
        <v>885.16</v>
      </c>
    </row>
    <row r="12861" spans="1:10" x14ac:dyDescent="0.25">
      <c r="A12861" s="19">
        <v>12853</v>
      </c>
      <c r="B12861" s="16" t="s">
        <v>24</v>
      </c>
      <c r="C12861" s="21" t="s">
        <v>25</v>
      </c>
      <c r="D12861" s="34">
        <v>201410000013699</v>
      </c>
      <c r="E12861" s="21" t="s">
        <v>6555</v>
      </c>
      <c r="F12861" s="36">
        <v>41475</v>
      </c>
      <c r="G12861" s="12">
        <v>10</v>
      </c>
      <c r="H12861" s="25">
        <v>1843</v>
      </c>
      <c r="I12861" s="13">
        <v>957.84</v>
      </c>
      <c r="J12861" s="13">
        <f t="shared" si="200"/>
        <v>885.16</v>
      </c>
    </row>
    <row r="12862" spans="1:10" x14ac:dyDescent="0.25">
      <c r="A12862" s="19">
        <v>12854</v>
      </c>
      <c r="B12862" s="16" t="s">
        <v>24</v>
      </c>
      <c r="C12862" s="21" t="s">
        <v>25</v>
      </c>
      <c r="D12862" s="34">
        <v>201410000013692</v>
      </c>
      <c r="E12862" s="21" t="s">
        <v>14211</v>
      </c>
      <c r="F12862" s="36">
        <v>41475</v>
      </c>
      <c r="G12862" s="12">
        <v>5</v>
      </c>
      <c r="H12862" s="25">
        <v>615</v>
      </c>
      <c r="I12862" s="13">
        <v>615</v>
      </c>
      <c r="J12862" s="13">
        <f t="shared" si="200"/>
        <v>0</v>
      </c>
    </row>
    <row r="12863" spans="1:10" x14ac:dyDescent="0.25">
      <c r="A12863" s="19">
        <v>12855</v>
      </c>
      <c r="B12863" s="16" t="s">
        <v>24</v>
      </c>
      <c r="C12863" s="21" t="s">
        <v>25</v>
      </c>
      <c r="D12863" s="34">
        <v>201410000013693</v>
      </c>
      <c r="E12863" s="21" t="s">
        <v>14212</v>
      </c>
      <c r="F12863" s="36">
        <v>41475</v>
      </c>
      <c r="G12863" s="12">
        <v>5</v>
      </c>
      <c r="H12863" s="25">
        <v>615</v>
      </c>
      <c r="I12863" s="13">
        <v>615</v>
      </c>
      <c r="J12863" s="13">
        <f t="shared" si="200"/>
        <v>0</v>
      </c>
    </row>
    <row r="12864" spans="1:10" x14ac:dyDescent="0.25">
      <c r="A12864" s="19">
        <v>12856</v>
      </c>
      <c r="B12864" s="16" t="s">
        <v>24</v>
      </c>
      <c r="C12864" s="21" t="s">
        <v>25</v>
      </c>
      <c r="D12864" s="34">
        <v>201410000013694</v>
      </c>
      <c r="E12864" s="21" t="s">
        <v>14213</v>
      </c>
      <c r="F12864" s="36">
        <v>41475</v>
      </c>
      <c r="G12864" s="12">
        <v>5</v>
      </c>
      <c r="H12864" s="25">
        <v>615</v>
      </c>
      <c r="I12864" s="13">
        <v>615</v>
      </c>
      <c r="J12864" s="13">
        <f t="shared" si="200"/>
        <v>0</v>
      </c>
    </row>
    <row r="12865" spans="1:10" x14ac:dyDescent="0.25">
      <c r="A12865" s="19">
        <v>12857</v>
      </c>
      <c r="B12865" s="16" t="s">
        <v>24</v>
      </c>
      <c r="C12865" s="21" t="s">
        <v>25</v>
      </c>
      <c r="D12865" s="34">
        <v>201410000013695</v>
      </c>
      <c r="E12865" s="21" t="s">
        <v>14214</v>
      </c>
      <c r="F12865" s="36">
        <v>41475</v>
      </c>
      <c r="G12865" s="12">
        <v>5</v>
      </c>
      <c r="H12865" s="25">
        <v>615</v>
      </c>
      <c r="I12865" s="13">
        <v>615</v>
      </c>
      <c r="J12865" s="13">
        <f t="shared" si="200"/>
        <v>0</v>
      </c>
    </row>
    <row r="12866" spans="1:10" x14ac:dyDescent="0.25">
      <c r="A12866" s="19">
        <v>12858</v>
      </c>
      <c r="B12866" s="16" t="s">
        <v>24</v>
      </c>
      <c r="C12866" s="21" t="s">
        <v>25</v>
      </c>
      <c r="D12866" s="34">
        <v>201410000013701</v>
      </c>
      <c r="E12866" s="21" t="s">
        <v>6556</v>
      </c>
      <c r="F12866" s="36">
        <v>41475</v>
      </c>
      <c r="G12866" s="12">
        <v>10</v>
      </c>
      <c r="H12866" s="25">
        <v>1843</v>
      </c>
      <c r="I12866" s="13">
        <v>957.84</v>
      </c>
      <c r="J12866" s="13">
        <f t="shared" si="200"/>
        <v>885.16</v>
      </c>
    </row>
    <row r="12867" spans="1:10" x14ac:dyDescent="0.25">
      <c r="A12867" s="19">
        <v>12859</v>
      </c>
      <c r="B12867" s="16" t="s">
        <v>24</v>
      </c>
      <c r="C12867" s="21" t="s">
        <v>25</v>
      </c>
      <c r="D12867" s="34">
        <v>201410000014934</v>
      </c>
      <c r="E12867" s="21" t="s">
        <v>3505</v>
      </c>
      <c r="F12867" s="36">
        <v>41475</v>
      </c>
      <c r="G12867" s="12">
        <v>20</v>
      </c>
      <c r="H12867" s="25">
        <v>9828</v>
      </c>
      <c r="I12867" s="13">
        <v>2554.0100000000002</v>
      </c>
      <c r="J12867" s="13">
        <f t="shared" si="200"/>
        <v>7273.99</v>
      </c>
    </row>
    <row r="12868" spans="1:10" x14ac:dyDescent="0.25">
      <c r="A12868" s="19">
        <v>12860</v>
      </c>
      <c r="B12868" s="16" t="s">
        <v>24</v>
      </c>
      <c r="C12868" s="21" t="s">
        <v>25</v>
      </c>
      <c r="D12868" s="34">
        <v>201610000002764</v>
      </c>
      <c r="E12868" s="21" t="s">
        <v>3005</v>
      </c>
      <c r="F12868" s="36">
        <v>41936</v>
      </c>
      <c r="G12868" s="12">
        <v>50</v>
      </c>
      <c r="H12868" s="25">
        <v>5957.34</v>
      </c>
      <c r="I12868" s="13">
        <v>468.75</v>
      </c>
      <c r="J12868" s="13">
        <f t="shared" si="200"/>
        <v>5488.59</v>
      </c>
    </row>
    <row r="12869" spans="1:10" x14ac:dyDescent="0.25">
      <c r="A12869" s="19">
        <v>12861</v>
      </c>
      <c r="B12869" s="16" t="s">
        <v>24</v>
      </c>
      <c r="C12869" s="21" t="s">
        <v>25</v>
      </c>
      <c r="D12869" s="34">
        <v>201610000002741</v>
      </c>
      <c r="E12869" s="21" t="s">
        <v>3949</v>
      </c>
      <c r="F12869" s="36">
        <v>41933</v>
      </c>
      <c r="G12869" s="12">
        <v>50</v>
      </c>
      <c r="H12869" s="25">
        <v>5945.62</v>
      </c>
      <c r="I12869" s="13">
        <v>468.78</v>
      </c>
      <c r="J12869" s="13">
        <f t="shared" si="200"/>
        <v>5476.84</v>
      </c>
    </row>
    <row r="12870" spans="1:10" x14ac:dyDescent="0.25">
      <c r="A12870" s="19">
        <v>12862</v>
      </c>
      <c r="B12870" s="16" t="s">
        <v>24</v>
      </c>
      <c r="C12870" s="21" t="s">
        <v>25</v>
      </c>
      <c r="D12870" s="34">
        <v>201110000039718</v>
      </c>
      <c r="E12870" s="21" t="s">
        <v>14215</v>
      </c>
      <c r="F12870" s="36">
        <v>40745</v>
      </c>
      <c r="G12870" s="12">
        <v>7</v>
      </c>
      <c r="H12870" s="25">
        <v>3066</v>
      </c>
      <c r="I12870" s="13">
        <v>3066</v>
      </c>
      <c r="J12870" s="13">
        <f t="shared" si="200"/>
        <v>0</v>
      </c>
    </row>
    <row r="12871" spans="1:10" x14ac:dyDescent="0.25">
      <c r="A12871" s="19">
        <v>12863</v>
      </c>
      <c r="B12871" s="16" t="s">
        <v>24</v>
      </c>
      <c r="C12871" s="21" t="s">
        <v>25</v>
      </c>
      <c r="D12871" s="34">
        <v>200910000026232</v>
      </c>
      <c r="E12871" s="21" t="s">
        <v>5982</v>
      </c>
      <c r="F12871" s="36">
        <v>40024</v>
      </c>
      <c r="G12871" s="12">
        <v>12</v>
      </c>
      <c r="H12871" s="25">
        <v>6550.5</v>
      </c>
      <c r="I12871" s="13">
        <v>5005.5999999999904</v>
      </c>
      <c r="J12871" s="13">
        <f t="shared" si="200"/>
        <v>1544.9000000000096</v>
      </c>
    </row>
    <row r="12872" spans="1:10" x14ac:dyDescent="0.25">
      <c r="A12872" s="19">
        <v>12864</v>
      </c>
      <c r="B12872" s="16" t="s">
        <v>24</v>
      </c>
      <c r="C12872" s="21" t="s">
        <v>25</v>
      </c>
      <c r="D12872" s="34">
        <v>200910000026236</v>
      </c>
      <c r="E12872" s="21" t="s">
        <v>5982</v>
      </c>
      <c r="F12872" s="36">
        <v>40016</v>
      </c>
      <c r="G12872" s="12">
        <v>12</v>
      </c>
      <c r="H12872" s="25">
        <v>6550.5</v>
      </c>
      <c r="I12872" s="13">
        <v>5017.5699999999897</v>
      </c>
      <c r="J12872" s="13">
        <f t="shared" si="200"/>
        <v>1532.9300000000103</v>
      </c>
    </row>
    <row r="12873" spans="1:10" x14ac:dyDescent="0.25">
      <c r="A12873" s="19">
        <v>12865</v>
      </c>
      <c r="B12873" s="16" t="s">
        <v>24</v>
      </c>
      <c r="C12873" s="21" t="s">
        <v>25</v>
      </c>
      <c r="D12873" s="34">
        <v>199400000150470</v>
      </c>
      <c r="E12873" s="21" t="s">
        <v>14216</v>
      </c>
      <c r="F12873" s="36">
        <v>34578</v>
      </c>
      <c r="G12873" s="12">
        <v>7</v>
      </c>
      <c r="H12873" s="25">
        <v>16199</v>
      </c>
      <c r="I12873" s="13">
        <v>16199</v>
      </c>
      <c r="J12873" s="13">
        <f t="shared" ref="J12873:J12936" si="201">SUM(H12873-I12873)</f>
        <v>0</v>
      </c>
    </row>
    <row r="12874" spans="1:10" x14ac:dyDescent="0.25">
      <c r="A12874" s="19">
        <v>12866</v>
      </c>
      <c r="B12874" s="16" t="s">
        <v>24</v>
      </c>
      <c r="C12874" s="21" t="s">
        <v>25</v>
      </c>
      <c r="D12874" s="34">
        <v>199400000150460</v>
      </c>
      <c r="E12874" s="21" t="s">
        <v>14217</v>
      </c>
      <c r="F12874" s="36">
        <v>34578</v>
      </c>
      <c r="G12874" s="12">
        <v>7</v>
      </c>
      <c r="H12874" s="25">
        <v>16738</v>
      </c>
      <c r="I12874" s="13">
        <v>16738</v>
      </c>
      <c r="J12874" s="13">
        <f t="shared" si="201"/>
        <v>0</v>
      </c>
    </row>
    <row r="12875" spans="1:10" x14ac:dyDescent="0.25">
      <c r="A12875" s="19">
        <v>12867</v>
      </c>
      <c r="B12875" s="16" t="s">
        <v>24</v>
      </c>
      <c r="C12875" s="21" t="s">
        <v>25</v>
      </c>
      <c r="D12875" s="34">
        <v>199500000150710</v>
      </c>
      <c r="E12875" s="21" t="s">
        <v>14218</v>
      </c>
      <c r="F12875" s="36">
        <v>34700</v>
      </c>
      <c r="G12875" s="12">
        <v>7</v>
      </c>
      <c r="H12875" s="25">
        <v>19071</v>
      </c>
      <c r="I12875" s="13">
        <v>19071</v>
      </c>
      <c r="J12875" s="13">
        <f t="shared" si="201"/>
        <v>0</v>
      </c>
    </row>
    <row r="12876" spans="1:10" x14ac:dyDescent="0.25">
      <c r="A12876" s="19">
        <v>12868</v>
      </c>
      <c r="B12876" s="16" t="s">
        <v>24</v>
      </c>
      <c r="C12876" s="21" t="s">
        <v>25</v>
      </c>
      <c r="D12876" s="34">
        <v>199600000151250</v>
      </c>
      <c r="E12876" s="21" t="s">
        <v>14218</v>
      </c>
      <c r="F12876" s="36">
        <v>35065</v>
      </c>
      <c r="G12876" s="12">
        <v>7</v>
      </c>
      <c r="H12876" s="25">
        <v>21103</v>
      </c>
      <c r="I12876" s="13">
        <v>21103</v>
      </c>
      <c r="J12876" s="13">
        <f t="shared" si="201"/>
        <v>0</v>
      </c>
    </row>
    <row r="12877" spans="1:10" x14ac:dyDescent="0.25">
      <c r="A12877" s="19">
        <v>12869</v>
      </c>
      <c r="B12877" s="16" t="s">
        <v>24</v>
      </c>
      <c r="C12877" s="21" t="s">
        <v>25</v>
      </c>
      <c r="D12877" s="34">
        <v>201010000033237</v>
      </c>
      <c r="E12877" s="21" t="s">
        <v>4060</v>
      </c>
      <c r="F12877" s="36">
        <v>40359</v>
      </c>
      <c r="G12877" s="12">
        <v>10</v>
      </c>
      <c r="H12877" s="25">
        <v>29262</v>
      </c>
      <c r="I12877" s="13">
        <v>24147.19</v>
      </c>
      <c r="J12877" s="13">
        <f t="shared" si="201"/>
        <v>5114.8100000000013</v>
      </c>
    </row>
    <row r="12878" spans="1:10" x14ac:dyDescent="0.25">
      <c r="A12878" s="19">
        <v>12870</v>
      </c>
      <c r="B12878" s="16" t="s">
        <v>24</v>
      </c>
      <c r="C12878" s="21" t="s">
        <v>25</v>
      </c>
      <c r="D12878" s="34">
        <v>200810000018566</v>
      </c>
      <c r="E12878" s="21" t="s">
        <v>14219</v>
      </c>
      <c r="F12878" s="36">
        <v>39386</v>
      </c>
      <c r="G12878" s="12">
        <v>7</v>
      </c>
      <c r="H12878" s="25">
        <v>41700.239999999998</v>
      </c>
      <c r="I12878" s="13">
        <v>41700.239999999998</v>
      </c>
      <c r="J12878" s="13">
        <f t="shared" si="201"/>
        <v>0</v>
      </c>
    </row>
    <row r="12879" spans="1:10" x14ac:dyDescent="0.25">
      <c r="A12879" s="19">
        <v>12871</v>
      </c>
      <c r="B12879" s="16" t="s">
        <v>24</v>
      </c>
      <c r="C12879" s="21" t="s">
        <v>25</v>
      </c>
      <c r="D12879" s="34">
        <v>200810000018566</v>
      </c>
      <c r="E12879" s="21" t="s">
        <v>14219</v>
      </c>
      <c r="F12879" s="36">
        <v>40624</v>
      </c>
      <c r="G12879" s="12">
        <v>7</v>
      </c>
      <c r="H12879" s="25">
        <v>10355</v>
      </c>
      <c r="I12879" s="13">
        <v>10355</v>
      </c>
      <c r="J12879" s="13">
        <f t="shared" si="201"/>
        <v>0</v>
      </c>
    </row>
    <row r="12880" spans="1:10" x14ac:dyDescent="0.25">
      <c r="A12880" s="19">
        <v>12872</v>
      </c>
      <c r="B12880" s="16" t="s">
        <v>24</v>
      </c>
      <c r="C12880" s="21" t="s">
        <v>25</v>
      </c>
      <c r="D12880" s="34">
        <v>200810000018570</v>
      </c>
      <c r="E12880" s="21" t="s">
        <v>14219</v>
      </c>
      <c r="F12880" s="36">
        <v>39386</v>
      </c>
      <c r="G12880" s="12">
        <v>7</v>
      </c>
      <c r="H12880" s="25">
        <v>41700.239999999998</v>
      </c>
      <c r="I12880" s="13">
        <v>41700.239999999998</v>
      </c>
      <c r="J12880" s="13">
        <f t="shared" si="201"/>
        <v>0</v>
      </c>
    </row>
    <row r="12881" spans="1:10" x14ac:dyDescent="0.25">
      <c r="A12881" s="19">
        <v>12873</v>
      </c>
      <c r="B12881" s="16" t="s">
        <v>24</v>
      </c>
      <c r="C12881" s="21" t="s">
        <v>25</v>
      </c>
      <c r="D12881" s="34">
        <v>200810000018163</v>
      </c>
      <c r="E12881" s="21" t="s">
        <v>14220</v>
      </c>
      <c r="F12881" s="36">
        <v>39386</v>
      </c>
      <c r="G12881" s="12">
        <v>7</v>
      </c>
      <c r="H12881" s="25">
        <v>41700.239999999998</v>
      </c>
      <c r="I12881" s="13">
        <v>41700.239999999998</v>
      </c>
      <c r="J12881" s="13">
        <f t="shared" si="201"/>
        <v>0</v>
      </c>
    </row>
    <row r="12882" spans="1:10" x14ac:dyDescent="0.25">
      <c r="A12882" s="19">
        <v>12874</v>
      </c>
      <c r="B12882" s="16" t="s">
        <v>24</v>
      </c>
      <c r="C12882" s="21" t="s">
        <v>25</v>
      </c>
      <c r="D12882" s="34">
        <v>200810000018163</v>
      </c>
      <c r="E12882" s="21" t="s">
        <v>14220</v>
      </c>
      <c r="F12882" s="36">
        <v>39687</v>
      </c>
      <c r="G12882" s="12">
        <v>7</v>
      </c>
      <c r="H12882" s="25">
        <v>5203</v>
      </c>
      <c r="I12882" s="13">
        <v>5203.00000000001</v>
      </c>
      <c r="J12882" s="13">
        <f t="shared" si="201"/>
        <v>-1.0004441719502211E-11</v>
      </c>
    </row>
    <row r="12883" spans="1:10" x14ac:dyDescent="0.25">
      <c r="A12883" s="19">
        <v>12875</v>
      </c>
      <c r="B12883" s="16" t="s">
        <v>24</v>
      </c>
      <c r="C12883" s="21" t="s">
        <v>25</v>
      </c>
      <c r="D12883" s="34">
        <v>200810000018164</v>
      </c>
      <c r="E12883" s="21" t="s">
        <v>14220</v>
      </c>
      <c r="F12883" s="36">
        <v>39386</v>
      </c>
      <c r="G12883" s="12">
        <v>7</v>
      </c>
      <c r="H12883" s="25">
        <v>41700.239999999998</v>
      </c>
      <c r="I12883" s="13">
        <v>41700.239999999998</v>
      </c>
      <c r="J12883" s="13">
        <f t="shared" si="201"/>
        <v>0</v>
      </c>
    </row>
    <row r="12884" spans="1:10" x14ac:dyDescent="0.25">
      <c r="A12884" s="19">
        <v>12876</v>
      </c>
      <c r="B12884" s="16" t="s">
        <v>24</v>
      </c>
      <c r="C12884" s="21" t="s">
        <v>25</v>
      </c>
      <c r="D12884" s="34">
        <v>200810000018164</v>
      </c>
      <c r="E12884" s="21" t="s">
        <v>14220</v>
      </c>
      <c r="F12884" s="36">
        <v>39687</v>
      </c>
      <c r="G12884" s="12">
        <v>7</v>
      </c>
      <c r="H12884" s="25">
        <v>5203</v>
      </c>
      <c r="I12884" s="13">
        <v>5203.00000000001</v>
      </c>
      <c r="J12884" s="13">
        <f t="shared" si="201"/>
        <v>-1.0004441719502211E-11</v>
      </c>
    </row>
    <row r="12885" spans="1:10" x14ac:dyDescent="0.25">
      <c r="A12885" s="19">
        <v>12877</v>
      </c>
      <c r="B12885" s="16" t="s">
        <v>24</v>
      </c>
      <c r="C12885" s="21" t="s">
        <v>25</v>
      </c>
      <c r="D12885" s="34">
        <v>200810000018588</v>
      </c>
      <c r="E12885" s="21" t="s">
        <v>14221</v>
      </c>
      <c r="F12885" s="36">
        <v>39486</v>
      </c>
      <c r="G12885" s="12">
        <v>7</v>
      </c>
      <c r="H12885" s="25">
        <v>55188.03</v>
      </c>
      <c r="I12885" s="13">
        <v>55188.03</v>
      </c>
      <c r="J12885" s="13">
        <f t="shared" si="201"/>
        <v>0</v>
      </c>
    </row>
    <row r="12886" spans="1:10" x14ac:dyDescent="0.25">
      <c r="A12886" s="19">
        <v>12878</v>
      </c>
      <c r="B12886" s="16" t="s">
        <v>24</v>
      </c>
      <c r="C12886" s="21" t="s">
        <v>25</v>
      </c>
      <c r="D12886" s="34">
        <v>200810000018588</v>
      </c>
      <c r="E12886" s="21" t="s">
        <v>14221</v>
      </c>
      <c r="F12886" s="36">
        <v>40583</v>
      </c>
      <c r="G12886" s="12">
        <v>7</v>
      </c>
      <c r="H12886" s="25">
        <v>9305</v>
      </c>
      <c r="I12886" s="13">
        <v>9304.9999999999909</v>
      </c>
      <c r="J12886" s="13">
        <f t="shared" si="201"/>
        <v>9.0949470177292824E-12</v>
      </c>
    </row>
    <row r="12887" spans="1:10" x14ac:dyDescent="0.25">
      <c r="A12887" s="19">
        <v>12879</v>
      </c>
      <c r="B12887" s="16" t="s">
        <v>24</v>
      </c>
      <c r="C12887" s="21" t="s">
        <v>25</v>
      </c>
      <c r="D12887" s="34">
        <v>200810000018589</v>
      </c>
      <c r="E12887" s="21" t="s">
        <v>14221</v>
      </c>
      <c r="F12887" s="36">
        <v>39486</v>
      </c>
      <c r="G12887" s="12">
        <v>7</v>
      </c>
      <c r="H12887" s="25">
        <v>55188.03</v>
      </c>
      <c r="I12887" s="13">
        <v>55188.03</v>
      </c>
      <c r="J12887" s="13">
        <f t="shared" si="201"/>
        <v>0</v>
      </c>
    </row>
    <row r="12888" spans="1:10" x14ac:dyDescent="0.25">
      <c r="A12888" s="19">
        <v>12880</v>
      </c>
      <c r="B12888" s="16" t="s">
        <v>24</v>
      </c>
      <c r="C12888" s="21" t="s">
        <v>25</v>
      </c>
      <c r="D12888" s="34">
        <v>200810000018589</v>
      </c>
      <c r="E12888" s="21" t="s">
        <v>14221</v>
      </c>
      <c r="F12888" s="36">
        <v>40583</v>
      </c>
      <c r="G12888" s="12">
        <v>7</v>
      </c>
      <c r="H12888" s="25">
        <v>9305</v>
      </c>
      <c r="I12888" s="13">
        <v>9304.9999999999909</v>
      </c>
      <c r="J12888" s="13">
        <f t="shared" si="201"/>
        <v>9.0949470177292824E-12</v>
      </c>
    </row>
    <row r="12889" spans="1:10" x14ac:dyDescent="0.25">
      <c r="A12889" s="19">
        <v>12881</v>
      </c>
      <c r="B12889" s="16" t="s">
        <v>24</v>
      </c>
      <c r="C12889" s="21" t="s">
        <v>25</v>
      </c>
      <c r="D12889" s="34">
        <v>200810000018590</v>
      </c>
      <c r="E12889" s="21" t="s">
        <v>14221</v>
      </c>
      <c r="F12889" s="36">
        <v>39491</v>
      </c>
      <c r="G12889" s="12">
        <v>7</v>
      </c>
      <c r="H12889" s="25">
        <v>55188.03</v>
      </c>
      <c r="I12889" s="13">
        <v>55188.03</v>
      </c>
      <c r="J12889" s="13">
        <f t="shared" si="201"/>
        <v>0</v>
      </c>
    </row>
    <row r="12890" spans="1:10" x14ac:dyDescent="0.25">
      <c r="A12890" s="19">
        <v>12882</v>
      </c>
      <c r="B12890" s="16" t="s">
        <v>24</v>
      </c>
      <c r="C12890" s="21" t="s">
        <v>25</v>
      </c>
      <c r="D12890" s="34">
        <v>200810000018590</v>
      </c>
      <c r="E12890" s="21" t="s">
        <v>14221</v>
      </c>
      <c r="F12890" s="36">
        <v>40613</v>
      </c>
      <c r="G12890" s="12">
        <v>7</v>
      </c>
      <c r="H12890" s="25">
        <v>9305</v>
      </c>
      <c r="I12890" s="13">
        <v>9305</v>
      </c>
      <c r="J12890" s="13">
        <f t="shared" si="201"/>
        <v>0</v>
      </c>
    </row>
    <row r="12891" spans="1:10" x14ac:dyDescent="0.25">
      <c r="A12891" s="19">
        <v>12883</v>
      </c>
      <c r="B12891" s="16" t="s">
        <v>24</v>
      </c>
      <c r="C12891" s="21" t="s">
        <v>25</v>
      </c>
      <c r="D12891" s="34">
        <v>200810000018591</v>
      </c>
      <c r="E12891" s="21" t="s">
        <v>14221</v>
      </c>
      <c r="F12891" s="36">
        <v>39464</v>
      </c>
      <c r="G12891" s="12">
        <v>7</v>
      </c>
      <c r="H12891" s="25">
        <v>55188.03</v>
      </c>
      <c r="I12891" s="13">
        <v>55188.03</v>
      </c>
      <c r="J12891" s="13">
        <f t="shared" si="201"/>
        <v>0</v>
      </c>
    </row>
    <row r="12892" spans="1:10" x14ac:dyDescent="0.25">
      <c r="A12892" s="19">
        <v>12884</v>
      </c>
      <c r="B12892" s="16" t="s">
        <v>24</v>
      </c>
      <c r="C12892" s="21" t="s">
        <v>25</v>
      </c>
      <c r="D12892" s="34">
        <v>200810000018591</v>
      </c>
      <c r="E12892" s="21" t="s">
        <v>14221</v>
      </c>
      <c r="F12892" s="36">
        <v>40584</v>
      </c>
      <c r="G12892" s="12">
        <v>7</v>
      </c>
      <c r="H12892" s="25">
        <v>9305</v>
      </c>
      <c r="I12892" s="13">
        <v>9305</v>
      </c>
      <c r="J12892" s="13">
        <f t="shared" si="201"/>
        <v>0</v>
      </c>
    </row>
    <row r="12893" spans="1:10" x14ac:dyDescent="0.25">
      <c r="A12893" s="19">
        <v>12885</v>
      </c>
      <c r="B12893" s="16" t="s">
        <v>24</v>
      </c>
      <c r="C12893" s="21" t="s">
        <v>25</v>
      </c>
      <c r="D12893" s="34">
        <v>200810000018592</v>
      </c>
      <c r="E12893" s="21" t="s">
        <v>14221</v>
      </c>
      <c r="F12893" s="36">
        <v>39464</v>
      </c>
      <c r="G12893" s="12">
        <v>7</v>
      </c>
      <c r="H12893" s="25">
        <v>55188.03</v>
      </c>
      <c r="I12893" s="13">
        <v>55188.03</v>
      </c>
      <c r="J12893" s="13">
        <f t="shared" si="201"/>
        <v>0</v>
      </c>
    </row>
    <row r="12894" spans="1:10" x14ac:dyDescent="0.25">
      <c r="A12894" s="19">
        <v>12886</v>
      </c>
      <c r="B12894" s="16" t="s">
        <v>24</v>
      </c>
      <c r="C12894" s="21" t="s">
        <v>25</v>
      </c>
      <c r="D12894" s="34">
        <v>200810000018592</v>
      </c>
      <c r="E12894" s="21" t="s">
        <v>14221</v>
      </c>
      <c r="F12894" s="36">
        <v>40583</v>
      </c>
      <c r="G12894" s="12">
        <v>7</v>
      </c>
      <c r="H12894" s="25">
        <v>9305</v>
      </c>
      <c r="I12894" s="13">
        <v>9304.9999999999909</v>
      </c>
      <c r="J12894" s="13">
        <f t="shared" si="201"/>
        <v>9.0949470177292824E-12</v>
      </c>
    </row>
    <row r="12895" spans="1:10" x14ac:dyDescent="0.25">
      <c r="A12895" s="19">
        <v>12887</v>
      </c>
      <c r="B12895" s="16" t="s">
        <v>24</v>
      </c>
      <c r="C12895" s="21" t="s">
        <v>25</v>
      </c>
      <c r="D12895" s="34">
        <v>200810000018593</v>
      </c>
      <c r="E12895" s="21" t="s">
        <v>14221</v>
      </c>
      <c r="F12895" s="36">
        <v>39541</v>
      </c>
      <c r="G12895" s="12">
        <v>7</v>
      </c>
      <c r="H12895" s="25">
        <v>55188.03</v>
      </c>
      <c r="I12895" s="13">
        <v>55188.03</v>
      </c>
      <c r="J12895" s="13">
        <f t="shared" si="201"/>
        <v>0</v>
      </c>
    </row>
    <row r="12896" spans="1:10" x14ac:dyDescent="0.25">
      <c r="A12896" s="19">
        <v>12888</v>
      </c>
      <c r="B12896" s="16" t="s">
        <v>24</v>
      </c>
      <c r="C12896" s="21" t="s">
        <v>25</v>
      </c>
      <c r="D12896" s="34">
        <v>200810000018594</v>
      </c>
      <c r="E12896" s="21" t="s">
        <v>14221</v>
      </c>
      <c r="F12896" s="36">
        <v>39541</v>
      </c>
      <c r="G12896" s="12">
        <v>7</v>
      </c>
      <c r="H12896" s="25">
        <v>55188.03</v>
      </c>
      <c r="I12896" s="13">
        <v>55188.03</v>
      </c>
      <c r="J12896" s="13">
        <f t="shared" si="201"/>
        <v>0</v>
      </c>
    </row>
    <row r="12897" spans="1:10" x14ac:dyDescent="0.25">
      <c r="A12897" s="19">
        <v>12889</v>
      </c>
      <c r="B12897" s="16" t="s">
        <v>24</v>
      </c>
      <c r="C12897" s="21" t="s">
        <v>25</v>
      </c>
      <c r="D12897" s="34">
        <v>200810000018595</v>
      </c>
      <c r="E12897" s="21" t="s">
        <v>14221</v>
      </c>
      <c r="F12897" s="36">
        <v>39511</v>
      </c>
      <c r="G12897" s="12">
        <v>7</v>
      </c>
      <c r="H12897" s="25">
        <v>55188.03</v>
      </c>
      <c r="I12897" s="13">
        <v>55188.03</v>
      </c>
      <c r="J12897" s="13">
        <f t="shared" si="201"/>
        <v>0</v>
      </c>
    </row>
    <row r="12898" spans="1:10" x14ac:dyDescent="0.25">
      <c r="A12898" s="19">
        <v>12890</v>
      </c>
      <c r="B12898" s="16" t="s">
        <v>24</v>
      </c>
      <c r="C12898" s="21" t="s">
        <v>25</v>
      </c>
      <c r="D12898" s="34">
        <v>201810000006215</v>
      </c>
      <c r="E12898" s="21" t="s">
        <v>1657</v>
      </c>
      <c r="F12898" s="36">
        <v>43272</v>
      </c>
      <c r="G12898" s="12">
        <v>10</v>
      </c>
      <c r="H12898" s="25">
        <v>47570</v>
      </c>
      <c r="I12898" s="13">
        <v>1316.33</v>
      </c>
      <c r="J12898" s="13">
        <f t="shared" si="201"/>
        <v>46253.67</v>
      </c>
    </row>
    <row r="12899" spans="1:10" x14ac:dyDescent="0.25">
      <c r="A12899" s="19">
        <v>12891</v>
      </c>
      <c r="B12899" s="16" t="s">
        <v>24</v>
      </c>
      <c r="C12899" s="21" t="s">
        <v>25</v>
      </c>
      <c r="D12899" s="34">
        <v>200000000148920</v>
      </c>
      <c r="E12899" s="21" t="s">
        <v>14222</v>
      </c>
      <c r="F12899" s="36">
        <v>36881</v>
      </c>
      <c r="G12899" s="12">
        <v>10</v>
      </c>
      <c r="H12899" s="25">
        <v>32200</v>
      </c>
      <c r="I12899" s="13">
        <v>32200</v>
      </c>
      <c r="J12899" s="13">
        <f t="shared" si="201"/>
        <v>0</v>
      </c>
    </row>
    <row r="12900" spans="1:10" x14ac:dyDescent="0.25">
      <c r="A12900" s="19">
        <v>12892</v>
      </c>
      <c r="B12900" s="16" t="s">
        <v>24</v>
      </c>
      <c r="C12900" s="21" t="s">
        <v>25</v>
      </c>
      <c r="D12900" s="34">
        <v>200910000027515</v>
      </c>
      <c r="E12900" s="21" t="s">
        <v>14223</v>
      </c>
      <c r="F12900" s="36">
        <v>39835</v>
      </c>
      <c r="G12900" s="12">
        <v>7</v>
      </c>
      <c r="H12900" s="25">
        <v>127079.01</v>
      </c>
      <c r="I12900" s="13">
        <v>127079.01</v>
      </c>
      <c r="J12900" s="13">
        <f t="shared" si="201"/>
        <v>0</v>
      </c>
    </row>
    <row r="12901" spans="1:10" x14ac:dyDescent="0.25">
      <c r="A12901" s="19">
        <v>12893</v>
      </c>
      <c r="B12901" s="16" t="s">
        <v>24</v>
      </c>
      <c r="C12901" s="21" t="s">
        <v>25</v>
      </c>
      <c r="D12901" s="34">
        <v>201110000037486</v>
      </c>
      <c r="E12901" s="21" t="s">
        <v>4113</v>
      </c>
      <c r="F12901" s="36">
        <v>40106</v>
      </c>
      <c r="G12901" s="12">
        <v>12</v>
      </c>
      <c r="H12901" s="25">
        <v>19636</v>
      </c>
      <c r="I12901" s="13">
        <v>14637.39</v>
      </c>
      <c r="J12901" s="13">
        <f t="shared" si="201"/>
        <v>4998.6100000000006</v>
      </c>
    </row>
    <row r="12902" spans="1:10" x14ac:dyDescent="0.25">
      <c r="A12902" s="19">
        <v>12894</v>
      </c>
      <c r="B12902" s="16" t="s">
        <v>24</v>
      </c>
      <c r="C12902" s="21" t="s">
        <v>25</v>
      </c>
      <c r="D12902" s="34">
        <v>200910000020860</v>
      </c>
      <c r="E12902" s="21" t="s">
        <v>7031</v>
      </c>
      <c r="F12902" s="36">
        <v>39871</v>
      </c>
      <c r="G12902" s="12">
        <v>12</v>
      </c>
      <c r="H12902" s="25">
        <v>1950</v>
      </c>
      <c r="I12902" s="13">
        <v>1558.24</v>
      </c>
      <c r="J12902" s="13">
        <f t="shared" si="201"/>
        <v>391.76</v>
      </c>
    </row>
    <row r="12903" spans="1:10" x14ac:dyDescent="0.25">
      <c r="A12903" s="19">
        <v>12895</v>
      </c>
      <c r="B12903" s="16" t="s">
        <v>24</v>
      </c>
      <c r="C12903" s="21" t="s">
        <v>25</v>
      </c>
      <c r="D12903" s="34">
        <v>200910000020861</v>
      </c>
      <c r="E12903" s="21" t="s">
        <v>7031</v>
      </c>
      <c r="F12903" s="36">
        <v>39871</v>
      </c>
      <c r="G12903" s="12">
        <v>12</v>
      </c>
      <c r="H12903" s="25">
        <v>1950</v>
      </c>
      <c r="I12903" s="13">
        <v>1558.24</v>
      </c>
      <c r="J12903" s="13">
        <f t="shared" si="201"/>
        <v>391.76</v>
      </c>
    </row>
    <row r="12904" spans="1:10" x14ac:dyDescent="0.25">
      <c r="A12904" s="19">
        <v>12896</v>
      </c>
      <c r="B12904" s="16" t="s">
        <v>24</v>
      </c>
      <c r="C12904" s="21" t="s">
        <v>25</v>
      </c>
      <c r="D12904" s="34">
        <v>200910000025663</v>
      </c>
      <c r="E12904" s="21" t="s">
        <v>7031</v>
      </c>
      <c r="F12904" s="36">
        <v>39934</v>
      </c>
      <c r="G12904" s="12">
        <v>12</v>
      </c>
      <c r="H12904" s="25">
        <v>1900</v>
      </c>
      <c r="I12904" s="13">
        <v>1490.99</v>
      </c>
      <c r="J12904" s="13">
        <f t="shared" si="201"/>
        <v>409.01</v>
      </c>
    </row>
    <row r="12905" spans="1:10" x14ac:dyDescent="0.25">
      <c r="A12905" s="19">
        <v>12897</v>
      </c>
      <c r="B12905" s="16" t="s">
        <v>24</v>
      </c>
      <c r="C12905" s="21" t="s">
        <v>25</v>
      </c>
      <c r="D12905" s="34">
        <v>200910000025894</v>
      </c>
      <c r="E12905" s="21" t="s">
        <v>7031</v>
      </c>
      <c r="F12905" s="36">
        <v>39940</v>
      </c>
      <c r="G12905" s="12">
        <v>12</v>
      </c>
      <c r="H12905" s="25">
        <v>2050</v>
      </c>
      <c r="I12905" s="13">
        <v>1605.83</v>
      </c>
      <c r="J12905" s="13">
        <f t="shared" si="201"/>
        <v>444.17000000000007</v>
      </c>
    </row>
    <row r="12906" spans="1:10" x14ac:dyDescent="0.25">
      <c r="A12906" s="19">
        <v>12898</v>
      </c>
      <c r="B12906" s="16" t="s">
        <v>24</v>
      </c>
      <c r="C12906" s="21" t="s">
        <v>25</v>
      </c>
      <c r="D12906" s="34">
        <v>199600000151480</v>
      </c>
      <c r="E12906" s="21" t="s">
        <v>14224</v>
      </c>
      <c r="F12906" s="36">
        <v>35125</v>
      </c>
      <c r="G12906" s="12">
        <v>7</v>
      </c>
      <c r="H12906" s="25">
        <v>62145</v>
      </c>
      <c r="I12906" s="13">
        <v>62145</v>
      </c>
      <c r="J12906" s="13">
        <f t="shared" si="201"/>
        <v>0</v>
      </c>
    </row>
    <row r="12907" spans="1:10" x14ac:dyDescent="0.25">
      <c r="A12907" s="19">
        <v>12899</v>
      </c>
      <c r="B12907" s="16" t="s">
        <v>24</v>
      </c>
      <c r="C12907" s="21" t="s">
        <v>25</v>
      </c>
      <c r="D12907" s="34">
        <v>199600000151490</v>
      </c>
      <c r="E12907" s="21" t="s">
        <v>14225</v>
      </c>
      <c r="F12907" s="36">
        <v>35125</v>
      </c>
      <c r="G12907" s="12">
        <v>7</v>
      </c>
      <c r="H12907" s="25">
        <v>62145</v>
      </c>
      <c r="I12907" s="13">
        <v>62145</v>
      </c>
      <c r="J12907" s="13">
        <f t="shared" si="201"/>
        <v>0</v>
      </c>
    </row>
    <row r="12908" spans="1:10" x14ac:dyDescent="0.25">
      <c r="A12908" s="19">
        <v>12900</v>
      </c>
      <c r="B12908" s="16" t="s">
        <v>24</v>
      </c>
      <c r="C12908" s="21" t="s">
        <v>25</v>
      </c>
      <c r="D12908" s="34">
        <v>197900000146370</v>
      </c>
      <c r="E12908" s="21" t="s">
        <v>5748</v>
      </c>
      <c r="F12908" s="36">
        <v>29068</v>
      </c>
      <c r="G12908" s="12">
        <v>50</v>
      </c>
      <c r="H12908" s="25">
        <v>8889.7900000000009</v>
      </c>
      <c r="I12908" s="13">
        <v>7011.9100000000099</v>
      </c>
      <c r="J12908" s="13">
        <f t="shared" si="201"/>
        <v>1877.879999999991</v>
      </c>
    </row>
    <row r="12909" spans="1:10" x14ac:dyDescent="0.25">
      <c r="A12909" s="19">
        <v>12901</v>
      </c>
      <c r="B12909" s="16" t="s">
        <v>24</v>
      </c>
      <c r="C12909" s="21" t="s">
        <v>25</v>
      </c>
      <c r="D12909" s="34">
        <v>201410000010698</v>
      </c>
      <c r="E12909" s="21" t="s">
        <v>2826</v>
      </c>
      <c r="F12909" s="36">
        <v>41669</v>
      </c>
      <c r="G12909" s="12">
        <v>12</v>
      </c>
      <c r="H12909" s="25">
        <v>19533.759999999998</v>
      </c>
      <c r="I12909" s="13">
        <v>7594.9</v>
      </c>
      <c r="J12909" s="13">
        <f t="shared" si="201"/>
        <v>11938.859999999999</v>
      </c>
    </row>
    <row r="12910" spans="1:10" x14ac:dyDescent="0.25">
      <c r="A12910" s="19">
        <v>12902</v>
      </c>
      <c r="B12910" s="16" t="s">
        <v>24</v>
      </c>
      <c r="C12910" s="21" t="s">
        <v>25</v>
      </c>
      <c r="D12910" s="34">
        <v>199900000199170</v>
      </c>
      <c r="E12910" s="21" t="s">
        <v>14226</v>
      </c>
      <c r="F12910" s="36">
        <v>36514</v>
      </c>
      <c r="G12910" s="12">
        <v>7</v>
      </c>
      <c r="H12910" s="25">
        <v>2555</v>
      </c>
      <c r="I12910" s="13">
        <v>2555</v>
      </c>
      <c r="J12910" s="13">
        <f t="shared" si="201"/>
        <v>0</v>
      </c>
    </row>
    <row r="12911" spans="1:10" x14ac:dyDescent="0.25">
      <c r="A12911" s="19">
        <v>12903</v>
      </c>
      <c r="B12911" s="16" t="s">
        <v>24</v>
      </c>
      <c r="C12911" s="21" t="s">
        <v>25</v>
      </c>
      <c r="D12911" s="34">
        <v>199900000199210</v>
      </c>
      <c r="E12911" s="21" t="s">
        <v>14226</v>
      </c>
      <c r="F12911" s="36">
        <v>36514</v>
      </c>
      <c r="G12911" s="12">
        <v>7</v>
      </c>
      <c r="H12911" s="25">
        <v>1875</v>
      </c>
      <c r="I12911" s="13">
        <v>1875</v>
      </c>
      <c r="J12911" s="13">
        <f t="shared" si="201"/>
        <v>0</v>
      </c>
    </row>
    <row r="12912" spans="1:10" x14ac:dyDescent="0.25">
      <c r="A12912" s="19">
        <v>12904</v>
      </c>
      <c r="B12912" s="16" t="s">
        <v>24</v>
      </c>
      <c r="C12912" s="21" t="s">
        <v>25</v>
      </c>
      <c r="D12912" s="34">
        <v>199600000154420</v>
      </c>
      <c r="E12912" s="21" t="s">
        <v>14227</v>
      </c>
      <c r="F12912" s="36">
        <v>35417</v>
      </c>
      <c r="G12912" s="12">
        <v>12</v>
      </c>
      <c r="H12912" s="25">
        <v>2799</v>
      </c>
      <c r="I12912" s="13">
        <v>2799</v>
      </c>
      <c r="J12912" s="13">
        <f t="shared" si="201"/>
        <v>0</v>
      </c>
    </row>
    <row r="12913" spans="1:10" x14ac:dyDescent="0.25">
      <c r="A12913" s="19">
        <v>12905</v>
      </c>
      <c r="B12913" s="16" t="s">
        <v>24</v>
      </c>
      <c r="C12913" s="21" t="s">
        <v>25</v>
      </c>
      <c r="D12913" s="34">
        <v>200200000147930</v>
      </c>
      <c r="E12913" s="21" t="s">
        <v>14227</v>
      </c>
      <c r="F12913" s="36">
        <v>37404</v>
      </c>
      <c r="G12913" s="12">
        <v>12</v>
      </c>
      <c r="H12913" s="25">
        <v>3376.02</v>
      </c>
      <c r="I12913" s="13">
        <v>3376.02</v>
      </c>
      <c r="J12913" s="13">
        <f t="shared" si="201"/>
        <v>0</v>
      </c>
    </row>
    <row r="12914" spans="1:10" x14ac:dyDescent="0.25">
      <c r="A12914" s="19">
        <v>12906</v>
      </c>
      <c r="B12914" s="16" t="s">
        <v>24</v>
      </c>
      <c r="C12914" s="21" t="s">
        <v>25</v>
      </c>
      <c r="D12914" s="34">
        <v>200810000015314</v>
      </c>
      <c r="E12914" s="21" t="s">
        <v>7483</v>
      </c>
      <c r="F12914" s="36">
        <v>39355</v>
      </c>
      <c r="G12914" s="12">
        <v>12</v>
      </c>
      <c r="H12914" s="25">
        <v>1705.5</v>
      </c>
      <c r="I12914" s="13">
        <v>1563.33</v>
      </c>
      <c r="J12914" s="13">
        <f t="shared" si="201"/>
        <v>142.17000000000007</v>
      </c>
    </row>
    <row r="12915" spans="1:10" x14ac:dyDescent="0.25">
      <c r="A12915" s="19">
        <v>12907</v>
      </c>
      <c r="B12915" s="16" t="s">
        <v>24</v>
      </c>
      <c r="C12915" s="21" t="s">
        <v>25</v>
      </c>
      <c r="D12915" s="34">
        <v>200810000015315</v>
      </c>
      <c r="E12915" s="21" t="s">
        <v>7483</v>
      </c>
      <c r="F12915" s="36">
        <v>39355</v>
      </c>
      <c r="G12915" s="12">
        <v>12</v>
      </c>
      <c r="H12915" s="25">
        <v>1705.5</v>
      </c>
      <c r="I12915" s="13">
        <v>1563.33</v>
      </c>
      <c r="J12915" s="13">
        <f t="shared" si="201"/>
        <v>142.17000000000007</v>
      </c>
    </row>
    <row r="12916" spans="1:10" x14ac:dyDescent="0.25">
      <c r="A12916" s="19">
        <v>12908</v>
      </c>
      <c r="B12916" s="16" t="s">
        <v>24</v>
      </c>
      <c r="C12916" s="21" t="s">
        <v>25</v>
      </c>
      <c r="D12916" s="34">
        <v>201010000029831</v>
      </c>
      <c r="E12916" s="21" t="s">
        <v>6706</v>
      </c>
      <c r="F12916" s="36">
        <v>39996</v>
      </c>
      <c r="G12916" s="12">
        <v>12</v>
      </c>
      <c r="H12916" s="25">
        <v>3220.28</v>
      </c>
      <c r="I12916" s="13">
        <v>2481.42</v>
      </c>
      <c r="J12916" s="13">
        <f t="shared" si="201"/>
        <v>738.86000000000013</v>
      </c>
    </row>
    <row r="12917" spans="1:10" x14ac:dyDescent="0.25">
      <c r="A12917" s="19">
        <v>12909</v>
      </c>
      <c r="B12917" s="16" t="s">
        <v>24</v>
      </c>
      <c r="C12917" s="21" t="s">
        <v>25</v>
      </c>
      <c r="D12917" s="34">
        <v>201010000029846</v>
      </c>
      <c r="E12917" s="21" t="s">
        <v>6706</v>
      </c>
      <c r="F12917" s="36">
        <v>39996</v>
      </c>
      <c r="G12917" s="12">
        <v>12</v>
      </c>
      <c r="H12917" s="25">
        <v>3220.28</v>
      </c>
      <c r="I12917" s="13">
        <v>2481.42</v>
      </c>
      <c r="J12917" s="13">
        <f t="shared" si="201"/>
        <v>738.86000000000013</v>
      </c>
    </row>
    <row r="12918" spans="1:10" x14ac:dyDescent="0.25">
      <c r="A12918" s="19">
        <v>12910</v>
      </c>
      <c r="B12918" s="16" t="s">
        <v>24</v>
      </c>
      <c r="C12918" s="21" t="s">
        <v>25</v>
      </c>
      <c r="D12918" s="34">
        <v>201010000029848</v>
      </c>
      <c r="E12918" s="21" t="s">
        <v>6706</v>
      </c>
      <c r="F12918" s="36">
        <v>39996</v>
      </c>
      <c r="G12918" s="12">
        <v>12</v>
      </c>
      <c r="H12918" s="25">
        <v>3220.28</v>
      </c>
      <c r="I12918" s="13">
        <v>2481.42</v>
      </c>
      <c r="J12918" s="13">
        <f t="shared" si="201"/>
        <v>738.86000000000013</v>
      </c>
    </row>
    <row r="12919" spans="1:10" x14ac:dyDescent="0.25">
      <c r="A12919" s="19">
        <v>12911</v>
      </c>
      <c r="B12919" s="16" t="s">
        <v>24</v>
      </c>
      <c r="C12919" s="21" t="s">
        <v>25</v>
      </c>
      <c r="D12919" s="34">
        <v>200810000015142</v>
      </c>
      <c r="E12919" s="21" t="s">
        <v>14228</v>
      </c>
      <c r="F12919" s="36">
        <v>39355</v>
      </c>
      <c r="G12919" s="12">
        <v>7</v>
      </c>
      <c r="H12919" s="25">
        <v>16358</v>
      </c>
      <c r="I12919" s="13">
        <v>16358</v>
      </c>
      <c r="J12919" s="13">
        <f t="shared" si="201"/>
        <v>0</v>
      </c>
    </row>
    <row r="12920" spans="1:10" x14ac:dyDescent="0.25">
      <c r="A12920" s="19">
        <v>12912</v>
      </c>
      <c r="B12920" s="16" t="s">
        <v>24</v>
      </c>
      <c r="C12920" s="21" t="s">
        <v>25</v>
      </c>
      <c r="D12920" s="34">
        <v>201710000000221</v>
      </c>
      <c r="E12920" s="21" t="s">
        <v>3679</v>
      </c>
      <c r="F12920" s="36">
        <v>42556</v>
      </c>
      <c r="G12920" s="12">
        <v>25</v>
      </c>
      <c r="H12920" s="25">
        <v>6399</v>
      </c>
      <c r="I12920" s="13">
        <v>572.62</v>
      </c>
      <c r="J12920" s="13">
        <f t="shared" si="201"/>
        <v>5826.38</v>
      </c>
    </row>
    <row r="12921" spans="1:10" x14ac:dyDescent="0.25">
      <c r="A12921" s="19">
        <v>12913</v>
      </c>
      <c r="B12921" s="16" t="s">
        <v>24</v>
      </c>
      <c r="C12921" s="21" t="s">
        <v>25</v>
      </c>
      <c r="D12921" s="34">
        <v>201710000000222</v>
      </c>
      <c r="E12921" s="21" t="s">
        <v>3679</v>
      </c>
      <c r="F12921" s="36">
        <v>42460</v>
      </c>
      <c r="G12921" s="12">
        <v>25</v>
      </c>
      <c r="H12921" s="25">
        <v>7095</v>
      </c>
      <c r="I12921" s="13">
        <v>709.29</v>
      </c>
      <c r="J12921" s="13">
        <f t="shared" si="201"/>
        <v>6385.71</v>
      </c>
    </row>
    <row r="12922" spans="1:10" x14ac:dyDescent="0.25">
      <c r="A12922" s="19">
        <v>12914</v>
      </c>
      <c r="B12922" s="16" t="s">
        <v>24</v>
      </c>
      <c r="C12922" s="21" t="s">
        <v>25</v>
      </c>
      <c r="D12922" s="34">
        <v>199800000148140</v>
      </c>
      <c r="E12922" s="21" t="s">
        <v>14229</v>
      </c>
      <c r="F12922" s="36">
        <v>36102</v>
      </c>
      <c r="G12922" s="12">
        <v>12</v>
      </c>
      <c r="H12922" s="25">
        <v>1670</v>
      </c>
      <c r="I12922" s="13">
        <v>1670</v>
      </c>
      <c r="J12922" s="13">
        <f t="shared" si="201"/>
        <v>0</v>
      </c>
    </row>
    <row r="12923" spans="1:10" x14ac:dyDescent="0.25">
      <c r="A12923" s="19">
        <v>12915</v>
      </c>
      <c r="B12923" s="16" t="s">
        <v>24</v>
      </c>
      <c r="C12923" s="21" t="s">
        <v>25</v>
      </c>
      <c r="D12923" s="34">
        <v>201110000037270</v>
      </c>
      <c r="E12923" s="21" t="s">
        <v>14230</v>
      </c>
      <c r="F12923" s="36">
        <v>40532</v>
      </c>
      <c r="G12923" s="12">
        <v>7</v>
      </c>
      <c r="H12923" s="25">
        <v>1035.0899999999999</v>
      </c>
      <c r="I12923" s="13">
        <v>1035.0899999999999</v>
      </c>
      <c r="J12923" s="13">
        <f t="shared" si="201"/>
        <v>0</v>
      </c>
    </row>
    <row r="12924" spans="1:10" x14ac:dyDescent="0.25">
      <c r="A12924" s="19">
        <v>12916</v>
      </c>
      <c r="B12924" s="16" t="s">
        <v>24</v>
      </c>
      <c r="C12924" s="21" t="s">
        <v>25</v>
      </c>
      <c r="D12924" s="34">
        <v>201110000037275</v>
      </c>
      <c r="E12924" s="21" t="s">
        <v>14230</v>
      </c>
      <c r="F12924" s="36">
        <v>40532</v>
      </c>
      <c r="G12924" s="12">
        <v>7</v>
      </c>
      <c r="H12924" s="25">
        <v>1035.0899999999999</v>
      </c>
      <c r="I12924" s="13">
        <v>1035.0899999999999</v>
      </c>
      <c r="J12924" s="13">
        <f t="shared" si="201"/>
        <v>0</v>
      </c>
    </row>
    <row r="12925" spans="1:10" x14ac:dyDescent="0.25">
      <c r="A12925" s="19">
        <v>12917</v>
      </c>
      <c r="B12925" s="16" t="s">
        <v>24</v>
      </c>
      <c r="C12925" s="21" t="s">
        <v>25</v>
      </c>
      <c r="D12925" s="34">
        <v>200000000148860</v>
      </c>
      <c r="E12925" s="21" t="s">
        <v>14231</v>
      </c>
      <c r="F12925" s="36">
        <v>36748</v>
      </c>
      <c r="G12925" s="12">
        <v>10</v>
      </c>
      <c r="H12925" s="25">
        <v>6701.85</v>
      </c>
      <c r="I12925" s="13">
        <v>6701.8499999999904</v>
      </c>
      <c r="J12925" s="13">
        <f t="shared" si="201"/>
        <v>1.0004441719502211E-11</v>
      </c>
    </row>
    <row r="12926" spans="1:10" x14ac:dyDescent="0.25">
      <c r="A12926" s="19">
        <v>12918</v>
      </c>
      <c r="B12926" s="16" t="s">
        <v>24</v>
      </c>
      <c r="C12926" s="21" t="s">
        <v>25</v>
      </c>
      <c r="D12926" s="34">
        <v>199200000148110</v>
      </c>
      <c r="E12926" s="21" t="s">
        <v>14232</v>
      </c>
      <c r="F12926" s="36">
        <v>33817</v>
      </c>
      <c r="G12926" s="12">
        <v>12</v>
      </c>
      <c r="H12926" s="25">
        <v>5865</v>
      </c>
      <c r="I12926" s="13">
        <v>5865</v>
      </c>
      <c r="J12926" s="13">
        <f t="shared" si="201"/>
        <v>0</v>
      </c>
    </row>
    <row r="12927" spans="1:10" x14ac:dyDescent="0.25">
      <c r="A12927" s="19">
        <v>12919</v>
      </c>
      <c r="B12927" s="16" t="s">
        <v>24</v>
      </c>
      <c r="C12927" s="21" t="s">
        <v>25</v>
      </c>
      <c r="D12927" s="34" t="s">
        <v>13262</v>
      </c>
      <c r="E12927" s="21" t="s">
        <v>14233</v>
      </c>
      <c r="F12927" s="36">
        <v>38856</v>
      </c>
      <c r="G12927" s="12">
        <v>7</v>
      </c>
      <c r="H12927" s="25">
        <v>3865</v>
      </c>
      <c r="I12927" s="13">
        <v>3865</v>
      </c>
      <c r="J12927" s="13">
        <f t="shared" si="201"/>
        <v>0</v>
      </c>
    </row>
    <row r="12928" spans="1:10" x14ac:dyDescent="0.25">
      <c r="A12928" s="19">
        <v>12920</v>
      </c>
      <c r="B12928" s="16" t="s">
        <v>24</v>
      </c>
      <c r="C12928" s="21" t="s">
        <v>25</v>
      </c>
      <c r="D12928" s="34">
        <v>200600010125370</v>
      </c>
      <c r="E12928" s="21" t="s">
        <v>14234</v>
      </c>
      <c r="F12928" s="36">
        <v>38747</v>
      </c>
      <c r="G12928" s="12">
        <v>7</v>
      </c>
      <c r="H12928" s="25">
        <v>4200</v>
      </c>
      <c r="I12928" s="13">
        <v>4200</v>
      </c>
      <c r="J12928" s="13">
        <f t="shared" si="201"/>
        <v>0</v>
      </c>
    </row>
    <row r="12929" spans="1:10" x14ac:dyDescent="0.25">
      <c r="A12929" s="19">
        <v>12921</v>
      </c>
      <c r="B12929" s="16" t="s">
        <v>24</v>
      </c>
      <c r="C12929" s="21" t="s">
        <v>25</v>
      </c>
      <c r="D12929" s="34">
        <v>200600010125370</v>
      </c>
      <c r="E12929" s="21" t="s">
        <v>14234</v>
      </c>
      <c r="F12929" s="36">
        <v>38769</v>
      </c>
      <c r="G12929" s="12">
        <v>7</v>
      </c>
      <c r="H12929" s="25">
        <v>2800</v>
      </c>
      <c r="I12929" s="13">
        <v>2800</v>
      </c>
      <c r="J12929" s="13">
        <f t="shared" si="201"/>
        <v>0</v>
      </c>
    </row>
    <row r="12930" spans="1:10" x14ac:dyDescent="0.25">
      <c r="A12930" s="19">
        <v>12922</v>
      </c>
      <c r="B12930" s="16" t="s">
        <v>24</v>
      </c>
      <c r="C12930" s="21" t="s">
        <v>25</v>
      </c>
      <c r="D12930" s="34" t="s">
        <v>13263</v>
      </c>
      <c r="E12930" s="21" t="s">
        <v>14235</v>
      </c>
      <c r="F12930" s="36">
        <v>38986</v>
      </c>
      <c r="G12930" s="12">
        <v>7</v>
      </c>
      <c r="H12930" s="25">
        <v>4852.2700000000004</v>
      </c>
      <c r="I12930" s="13">
        <v>4852.2700000000004</v>
      </c>
      <c r="J12930" s="13">
        <f t="shared" si="201"/>
        <v>0</v>
      </c>
    </row>
    <row r="12931" spans="1:10" x14ac:dyDescent="0.25">
      <c r="A12931" s="19">
        <v>12923</v>
      </c>
      <c r="B12931" s="16" t="s">
        <v>24</v>
      </c>
      <c r="C12931" s="21" t="s">
        <v>25</v>
      </c>
      <c r="D12931" s="34" t="s">
        <v>13264</v>
      </c>
      <c r="E12931" s="21" t="s">
        <v>14235</v>
      </c>
      <c r="F12931" s="36">
        <v>38986</v>
      </c>
      <c r="G12931" s="12">
        <v>7</v>
      </c>
      <c r="H12931" s="25">
        <v>4852.2700000000004</v>
      </c>
      <c r="I12931" s="13">
        <v>4852.2700000000004</v>
      </c>
      <c r="J12931" s="13">
        <f t="shared" si="201"/>
        <v>0</v>
      </c>
    </row>
    <row r="12932" spans="1:10" x14ac:dyDescent="0.25">
      <c r="A12932" s="19">
        <v>12924</v>
      </c>
      <c r="B12932" s="16" t="s">
        <v>24</v>
      </c>
      <c r="C12932" s="21" t="s">
        <v>25</v>
      </c>
      <c r="D12932" s="34">
        <v>200710000004564</v>
      </c>
      <c r="E12932" s="21" t="s">
        <v>14236</v>
      </c>
      <c r="F12932" s="36">
        <v>39161</v>
      </c>
      <c r="G12932" s="12">
        <v>7</v>
      </c>
      <c r="H12932" s="25">
        <v>6900</v>
      </c>
      <c r="I12932" s="13">
        <v>6900</v>
      </c>
      <c r="J12932" s="13">
        <f t="shared" si="201"/>
        <v>0</v>
      </c>
    </row>
    <row r="12933" spans="1:10" x14ac:dyDescent="0.25">
      <c r="A12933" s="19">
        <v>12925</v>
      </c>
      <c r="B12933" s="16" t="s">
        <v>24</v>
      </c>
      <c r="C12933" s="21" t="s">
        <v>25</v>
      </c>
      <c r="D12933" s="34" t="s">
        <v>13265</v>
      </c>
      <c r="E12933" s="21" t="s">
        <v>14237</v>
      </c>
      <c r="F12933" s="36">
        <v>36800</v>
      </c>
      <c r="G12933" s="12">
        <v>7</v>
      </c>
      <c r="H12933" s="25">
        <v>14224.24</v>
      </c>
      <c r="I12933" s="13">
        <v>14224.24</v>
      </c>
      <c r="J12933" s="13">
        <f t="shared" si="201"/>
        <v>0</v>
      </c>
    </row>
    <row r="12934" spans="1:10" x14ac:dyDescent="0.25">
      <c r="A12934" s="19">
        <v>12926</v>
      </c>
      <c r="B12934" s="16" t="s">
        <v>24</v>
      </c>
      <c r="C12934" s="21" t="s">
        <v>25</v>
      </c>
      <c r="D12934" s="34">
        <v>200810000015147</v>
      </c>
      <c r="E12934" s="21" t="s">
        <v>14238</v>
      </c>
      <c r="F12934" s="36">
        <v>38990</v>
      </c>
      <c r="G12934" s="12">
        <v>7</v>
      </c>
      <c r="H12934" s="25">
        <v>491494.02</v>
      </c>
      <c r="I12934" s="13">
        <v>491494.02</v>
      </c>
      <c r="J12934" s="13">
        <f t="shared" si="201"/>
        <v>0</v>
      </c>
    </row>
    <row r="12935" spans="1:10" x14ac:dyDescent="0.25">
      <c r="A12935" s="19">
        <v>12927</v>
      </c>
      <c r="B12935" s="16" t="s">
        <v>24</v>
      </c>
      <c r="C12935" s="21" t="s">
        <v>25</v>
      </c>
      <c r="D12935" s="34">
        <v>201010000033985</v>
      </c>
      <c r="E12935" s="21" t="s">
        <v>5500</v>
      </c>
      <c r="F12935" s="36">
        <v>40303</v>
      </c>
      <c r="G12935" s="12">
        <v>10</v>
      </c>
      <c r="H12935" s="25">
        <v>13899</v>
      </c>
      <c r="I12935" s="13">
        <v>11682.8</v>
      </c>
      <c r="J12935" s="13">
        <f t="shared" si="201"/>
        <v>2216.2000000000007</v>
      </c>
    </row>
    <row r="12936" spans="1:10" x14ac:dyDescent="0.25">
      <c r="A12936" s="19">
        <v>12928</v>
      </c>
      <c r="B12936" s="16" t="s">
        <v>24</v>
      </c>
      <c r="C12936" s="21" t="s">
        <v>25</v>
      </c>
      <c r="D12936" s="34">
        <v>201810000003170</v>
      </c>
      <c r="E12936" s="21" t="s">
        <v>1129</v>
      </c>
      <c r="F12936" s="36">
        <v>42797</v>
      </c>
      <c r="G12936" s="12">
        <v>12</v>
      </c>
      <c r="H12936" s="25">
        <v>120286</v>
      </c>
      <c r="I12936" s="13">
        <v>15818.44</v>
      </c>
      <c r="J12936" s="13">
        <f t="shared" si="201"/>
        <v>104467.56</v>
      </c>
    </row>
    <row r="12937" spans="1:10" x14ac:dyDescent="0.25">
      <c r="A12937" s="19">
        <v>12929</v>
      </c>
      <c r="B12937" s="16" t="s">
        <v>24</v>
      </c>
      <c r="C12937" s="21" t="s">
        <v>25</v>
      </c>
      <c r="D12937" s="34">
        <v>200910000022221</v>
      </c>
      <c r="E12937" s="21" t="s">
        <v>14239</v>
      </c>
      <c r="F12937" s="36">
        <v>39987</v>
      </c>
      <c r="G12937" s="12">
        <v>7</v>
      </c>
      <c r="H12937" s="25">
        <v>103518</v>
      </c>
      <c r="I12937" s="13">
        <v>103518</v>
      </c>
      <c r="J12937" s="13">
        <f t="shared" ref="J12937:J13000" si="202">SUM(H12937-I12937)</f>
        <v>0</v>
      </c>
    </row>
    <row r="12938" spans="1:10" x14ac:dyDescent="0.25">
      <c r="A12938" s="19">
        <v>12930</v>
      </c>
      <c r="B12938" s="16" t="s">
        <v>24</v>
      </c>
      <c r="C12938" s="21" t="s">
        <v>25</v>
      </c>
      <c r="D12938" s="34" t="s">
        <v>13266</v>
      </c>
      <c r="E12938" s="21" t="s">
        <v>14240</v>
      </c>
      <c r="F12938" s="36">
        <v>36952</v>
      </c>
      <c r="G12938" s="12">
        <v>7</v>
      </c>
      <c r="H12938" s="25">
        <v>4615</v>
      </c>
      <c r="I12938" s="13">
        <v>4615</v>
      </c>
      <c r="J12938" s="13">
        <f t="shared" si="202"/>
        <v>0</v>
      </c>
    </row>
    <row r="12939" spans="1:10" x14ac:dyDescent="0.25">
      <c r="A12939" s="19">
        <v>12931</v>
      </c>
      <c r="B12939" s="16" t="s">
        <v>24</v>
      </c>
      <c r="C12939" s="21" t="s">
        <v>25</v>
      </c>
      <c r="D12939" s="34" t="s">
        <v>13267</v>
      </c>
      <c r="E12939" s="21" t="s">
        <v>14240</v>
      </c>
      <c r="F12939" s="36">
        <v>36952</v>
      </c>
      <c r="G12939" s="12">
        <v>7</v>
      </c>
      <c r="H12939" s="25">
        <v>4615</v>
      </c>
      <c r="I12939" s="13">
        <v>4615</v>
      </c>
      <c r="J12939" s="13">
        <f t="shared" si="202"/>
        <v>0</v>
      </c>
    </row>
    <row r="12940" spans="1:10" x14ac:dyDescent="0.25">
      <c r="A12940" s="19">
        <v>12932</v>
      </c>
      <c r="B12940" s="16" t="s">
        <v>24</v>
      </c>
      <c r="C12940" s="21" t="s">
        <v>25</v>
      </c>
      <c r="D12940" s="34" t="s">
        <v>13268</v>
      </c>
      <c r="E12940" s="21" t="s">
        <v>14241</v>
      </c>
      <c r="F12940" s="36">
        <v>38856</v>
      </c>
      <c r="G12940" s="12">
        <v>7</v>
      </c>
      <c r="H12940" s="25">
        <v>1645</v>
      </c>
      <c r="I12940" s="13">
        <v>1645</v>
      </c>
      <c r="J12940" s="13">
        <f t="shared" si="202"/>
        <v>0</v>
      </c>
    </row>
    <row r="12941" spans="1:10" x14ac:dyDescent="0.25">
      <c r="A12941" s="19">
        <v>12933</v>
      </c>
      <c r="B12941" s="16" t="s">
        <v>24</v>
      </c>
      <c r="C12941" s="21" t="s">
        <v>25</v>
      </c>
      <c r="D12941" s="34">
        <v>199800000154480</v>
      </c>
      <c r="E12941" s="21" t="s">
        <v>14242</v>
      </c>
      <c r="F12941" s="36">
        <v>35944</v>
      </c>
      <c r="G12941" s="12">
        <v>12</v>
      </c>
      <c r="H12941" s="25">
        <v>2150</v>
      </c>
      <c r="I12941" s="13">
        <v>2150</v>
      </c>
      <c r="J12941" s="13">
        <f t="shared" si="202"/>
        <v>0</v>
      </c>
    </row>
    <row r="12942" spans="1:10" x14ac:dyDescent="0.25">
      <c r="A12942" s="19">
        <v>12934</v>
      </c>
      <c r="B12942" s="16" t="s">
        <v>24</v>
      </c>
      <c r="C12942" s="21" t="s">
        <v>25</v>
      </c>
      <c r="D12942" s="34">
        <v>199800000154490</v>
      </c>
      <c r="E12942" s="21" t="s">
        <v>14242</v>
      </c>
      <c r="F12942" s="36">
        <v>35944</v>
      </c>
      <c r="G12942" s="12">
        <v>12</v>
      </c>
      <c r="H12942" s="25">
        <v>2150</v>
      </c>
      <c r="I12942" s="13">
        <v>2150</v>
      </c>
      <c r="J12942" s="13">
        <f t="shared" si="202"/>
        <v>0</v>
      </c>
    </row>
    <row r="12943" spans="1:10" x14ac:dyDescent="0.25">
      <c r="A12943" s="19">
        <v>12935</v>
      </c>
      <c r="B12943" s="16" t="s">
        <v>24</v>
      </c>
      <c r="C12943" s="21" t="s">
        <v>25</v>
      </c>
      <c r="D12943" s="34">
        <v>199800000154500</v>
      </c>
      <c r="E12943" s="21" t="s">
        <v>14242</v>
      </c>
      <c r="F12943" s="36">
        <v>35944</v>
      </c>
      <c r="G12943" s="12">
        <v>12</v>
      </c>
      <c r="H12943" s="25">
        <v>2150</v>
      </c>
      <c r="I12943" s="13">
        <v>2150</v>
      </c>
      <c r="J12943" s="13">
        <f t="shared" si="202"/>
        <v>0</v>
      </c>
    </row>
    <row r="12944" spans="1:10" x14ac:dyDescent="0.25">
      <c r="A12944" s="19">
        <v>12936</v>
      </c>
      <c r="B12944" s="16" t="s">
        <v>24</v>
      </c>
      <c r="C12944" s="21" t="s">
        <v>25</v>
      </c>
      <c r="D12944" s="34">
        <v>199800000154510</v>
      </c>
      <c r="E12944" s="21" t="s">
        <v>14242</v>
      </c>
      <c r="F12944" s="36">
        <v>35944</v>
      </c>
      <c r="G12944" s="12">
        <v>12</v>
      </c>
      <c r="H12944" s="25">
        <v>2150</v>
      </c>
      <c r="I12944" s="13">
        <v>2150</v>
      </c>
      <c r="J12944" s="13">
        <f t="shared" si="202"/>
        <v>0</v>
      </c>
    </row>
    <row r="12945" spans="1:10" x14ac:dyDescent="0.25">
      <c r="A12945" s="19">
        <v>12937</v>
      </c>
      <c r="B12945" s="16" t="s">
        <v>24</v>
      </c>
      <c r="C12945" s="21" t="s">
        <v>25</v>
      </c>
      <c r="D12945" s="34">
        <v>199800000154520</v>
      </c>
      <c r="E12945" s="21" t="s">
        <v>14242</v>
      </c>
      <c r="F12945" s="36">
        <v>35944</v>
      </c>
      <c r="G12945" s="12">
        <v>12</v>
      </c>
      <c r="H12945" s="25">
        <v>2150</v>
      </c>
      <c r="I12945" s="13">
        <v>2150</v>
      </c>
      <c r="J12945" s="13">
        <f t="shared" si="202"/>
        <v>0</v>
      </c>
    </row>
    <row r="12946" spans="1:10" x14ac:dyDescent="0.25">
      <c r="A12946" s="19">
        <v>12938</v>
      </c>
      <c r="B12946" s="16" t="s">
        <v>24</v>
      </c>
      <c r="C12946" s="21" t="s">
        <v>25</v>
      </c>
      <c r="D12946" s="34">
        <v>201010000035661</v>
      </c>
      <c r="E12946" s="21" t="s">
        <v>685</v>
      </c>
      <c r="F12946" s="36">
        <v>40330</v>
      </c>
      <c r="G12946" s="12">
        <v>50</v>
      </c>
      <c r="H12946" s="25">
        <v>304483.52</v>
      </c>
      <c r="I12946" s="13">
        <v>49961.57</v>
      </c>
      <c r="J12946" s="13">
        <f t="shared" si="202"/>
        <v>254521.95</v>
      </c>
    </row>
    <row r="12947" spans="1:10" x14ac:dyDescent="0.25">
      <c r="A12947" s="19">
        <v>12939</v>
      </c>
      <c r="B12947" s="16" t="s">
        <v>24</v>
      </c>
      <c r="C12947" s="21" t="s">
        <v>25</v>
      </c>
      <c r="D12947" s="34">
        <v>201410000014992</v>
      </c>
      <c r="E12947" s="21" t="s">
        <v>1543</v>
      </c>
      <c r="F12947" s="36">
        <v>41445</v>
      </c>
      <c r="G12947" s="12">
        <v>12</v>
      </c>
      <c r="H12947" s="25">
        <v>98464.36</v>
      </c>
      <c r="I12947" s="13">
        <v>43319.74</v>
      </c>
      <c r="J12947" s="13">
        <f t="shared" si="202"/>
        <v>55144.62</v>
      </c>
    </row>
    <row r="12948" spans="1:10" x14ac:dyDescent="0.25">
      <c r="A12948" s="19">
        <v>12940</v>
      </c>
      <c r="B12948" s="16" t="s">
        <v>24</v>
      </c>
      <c r="C12948" s="21" t="s">
        <v>25</v>
      </c>
      <c r="D12948" s="34">
        <v>199900000195370</v>
      </c>
      <c r="E12948" s="21" t="s">
        <v>14243</v>
      </c>
      <c r="F12948" s="36">
        <v>36433</v>
      </c>
      <c r="G12948" s="12">
        <v>12</v>
      </c>
      <c r="H12948" s="25">
        <v>3899.75</v>
      </c>
      <c r="I12948" s="13">
        <v>3899.75</v>
      </c>
      <c r="J12948" s="13">
        <f t="shared" si="202"/>
        <v>0</v>
      </c>
    </row>
    <row r="12949" spans="1:10" x14ac:dyDescent="0.25">
      <c r="A12949" s="19">
        <v>12941</v>
      </c>
      <c r="B12949" s="16" t="s">
        <v>24</v>
      </c>
      <c r="C12949" s="21" t="s">
        <v>25</v>
      </c>
      <c r="D12949" s="34">
        <v>199600000151820</v>
      </c>
      <c r="E12949" s="21" t="s">
        <v>14244</v>
      </c>
      <c r="F12949" s="36">
        <v>35247</v>
      </c>
      <c r="G12949" s="12">
        <v>7</v>
      </c>
      <c r="H12949" s="25">
        <v>192</v>
      </c>
      <c r="I12949" s="13">
        <v>192</v>
      </c>
      <c r="J12949" s="13">
        <f t="shared" si="202"/>
        <v>0</v>
      </c>
    </row>
    <row r="12950" spans="1:10" x14ac:dyDescent="0.25">
      <c r="A12950" s="19">
        <v>12942</v>
      </c>
      <c r="B12950" s="16" t="s">
        <v>24</v>
      </c>
      <c r="C12950" s="21" t="s">
        <v>25</v>
      </c>
      <c r="D12950" s="34">
        <v>199600000151840</v>
      </c>
      <c r="E12950" s="21" t="s">
        <v>14244</v>
      </c>
      <c r="F12950" s="36">
        <v>35247</v>
      </c>
      <c r="G12950" s="12">
        <v>7</v>
      </c>
      <c r="H12950" s="25">
        <v>192</v>
      </c>
      <c r="I12950" s="13">
        <v>192</v>
      </c>
      <c r="J12950" s="13">
        <f t="shared" si="202"/>
        <v>0</v>
      </c>
    </row>
    <row r="12951" spans="1:10" x14ac:dyDescent="0.25">
      <c r="A12951" s="19">
        <v>12943</v>
      </c>
      <c r="B12951" s="16" t="s">
        <v>24</v>
      </c>
      <c r="C12951" s="21" t="s">
        <v>25</v>
      </c>
      <c r="D12951" s="34">
        <v>199600000151870</v>
      </c>
      <c r="E12951" s="21" t="s">
        <v>14244</v>
      </c>
      <c r="F12951" s="36">
        <v>35247</v>
      </c>
      <c r="G12951" s="12">
        <v>7</v>
      </c>
      <c r="H12951" s="25">
        <v>192</v>
      </c>
      <c r="I12951" s="13">
        <v>192</v>
      </c>
      <c r="J12951" s="13">
        <f t="shared" si="202"/>
        <v>0</v>
      </c>
    </row>
    <row r="12952" spans="1:10" x14ac:dyDescent="0.25">
      <c r="A12952" s="19">
        <v>12944</v>
      </c>
      <c r="B12952" s="16" t="s">
        <v>24</v>
      </c>
      <c r="C12952" s="21" t="s">
        <v>25</v>
      </c>
      <c r="D12952" s="34">
        <v>199600000151720</v>
      </c>
      <c r="E12952" s="21" t="s">
        <v>14245</v>
      </c>
      <c r="F12952" s="36">
        <v>35247</v>
      </c>
      <c r="G12952" s="12">
        <v>7</v>
      </c>
      <c r="H12952" s="25">
        <v>192</v>
      </c>
      <c r="I12952" s="13">
        <v>192</v>
      </c>
      <c r="J12952" s="13">
        <f t="shared" si="202"/>
        <v>0</v>
      </c>
    </row>
    <row r="12953" spans="1:10" x14ac:dyDescent="0.25">
      <c r="A12953" s="19">
        <v>12945</v>
      </c>
      <c r="B12953" s="16" t="s">
        <v>24</v>
      </c>
      <c r="C12953" s="21" t="s">
        <v>25</v>
      </c>
      <c r="D12953" s="34">
        <v>201610000002429</v>
      </c>
      <c r="E12953" s="21" t="s">
        <v>3537</v>
      </c>
      <c r="F12953" s="36">
        <v>41920</v>
      </c>
      <c r="G12953" s="12">
        <v>50</v>
      </c>
      <c r="H12953" s="25">
        <v>7744.72</v>
      </c>
      <c r="I12953" s="13">
        <v>616.23</v>
      </c>
      <c r="J12953" s="13">
        <f t="shared" si="202"/>
        <v>7128.49</v>
      </c>
    </row>
    <row r="12954" spans="1:10" x14ac:dyDescent="0.25">
      <c r="A12954" s="19">
        <v>12946</v>
      </c>
      <c r="B12954" s="16" t="s">
        <v>24</v>
      </c>
      <c r="C12954" s="21" t="s">
        <v>25</v>
      </c>
      <c r="D12954" s="34">
        <v>201110000041055</v>
      </c>
      <c r="E12954" s="21" t="s">
        <v>4974</v>
      </c>
      <c r="F12954" s="36">
        <v>40499</v>
      </c>
      <c r="G12954" s="12">
        <v>12</v>
      </c>
      <c r="H12954" s="25">
        <v>8595.16</v>
      </c>
      <c r="I12954" s="13">
        <v>5635.83</v>
      </c>
      <c r="J12954" s="13">
        <f t="shared" si="202"/>
        <v>2959.33</v>
      </c>
    </row>
    <row r="12955" spans="1:10" x14ac:dyDescent="0.25">
      <c r="A12955" s="19">
        <v>12947</v>
      </c>
      <c r="B12955" s="16" t="s">
        <v>24</v>
      </c>
      <c r="C12955" s="21" t="s">
        <v>25</v>
      </c>
      <c r="D12955" s="34">
        <v>198100000145430</v>
      </c>
      <c r="E12955" s="21" t="s">
        <v>7569</v>
      </c>
      <c r="F12955" s="36">
        <v>29799</v>
      </c>
      <c r="G12955" s="12">
        <v>50</v>
      </c>
      <c r="H12955" s="25">
        <v>370</v>
      </c>
      <c r="I12955" s="13">
        <v>277.01000000000101</v>
      </c>
      <c r="J12955" s="13">
        <f t="shared" si="202"/>
        <v>92.989999999998986</v>
      </c>
    </row>
    <row r="12956" spans="1:10" x14ac:dyDescent="0.25">
      <c r="A12956" s="19">
        <v>12948</v>
      </c>
      <c r="B12956" s="16" t="s">
        <v>24</v>
      </c>
      <c r="C12956" s="21" t="s">
        <v>25</v>
      </c>
      <c r="D12956" s="34">
        <v>201410000013648</v>
      </c>
      <c r="E12956" s="21" t="s">
        <v>7327</v>
      </c>
      <c r="F12956" s="36">
        <v>41339</v>
      </c>
      <c r="G12956" s="12">
        <v>12</v>
      </c>
      <c r="H12956" s="25">
        <v>450</v>
      </c>
      <c r="I12956" s="13">
        <v>208.83</v>
      </c>
      <c r="J12956" s="13">
        <f t="shared" si="202"/>
        <v>241.17</v>
      </c>
    </row>
    <row r="12957" spans="1:10" x14ac:dyDescent="0.25">
      <c r="A12957" s="19">
        <v>12949</v>
      </c>
      <c r="B12957" s="16" t="s">
        <v>24</v>
      </c>
      <c r="C12957" s="21" t="s">
        <v>25</v>
      </c>
      <c r="D12957" s="34" t="s">
        <v>13269</v>
      </c>
      <c r="E12957" s="21" t="s">
        <v>14246</v>
      </c>
      <c r="F12957" s="36">
        <v>36741</v>
      </c>
      <c r="G12957" s="12">
        <v>12</v>
      </c>
      <c r="H12957" s="25">
        <v>1482.67</v>
      </c>
      <c r="I12957" s="13">
        <v>1482.67</v>
      </c>
      <c r="J12957" s="13">
        <f t="shared" si="202"/>
        <v>0</v>
      </c>
    </row>
    <row r="12958" spans="1:10" x14ac:dyDescent="0.25">
      <c r="A12958" s="19">
        <v>12950</v>
      </c>
      <c r="B12958" s="16" t="s">
        <v>24</v>
      </c>
      <c r="C12958" s="21" t="s">
        <v>25</v>
      </c>
      <c r="D12958" s="34">
        <v>196000000145820</v>
      </c>
      <c r="E12958" s="21" t="s">
        <v>14247</v>
      </c>
      <c r="F12958" s="36">
        <v>22037</v>
      </c>
      <c r="G12958" s="12">
        <v>50</v>
      </c>
      <c r="H12958" s="25">
        <v>5917.62</v>
      </c>
      <c r="I12958" s="13">
        <v>5917.62</v>
      </c>
      <c r="J12958" s="13">
        <f t="shared" si="202"/>
        <v>0</v>
      </c>
    </row>
    <row r="12959" spans="1:10" x14ac:dyDescent="0.25">
      <c r="A12959" s="19">
        <v>12951</v>
      </c>
      <c r="B12959" s="16" t="s">
        <v>24</v>
      </c>
      <c r="C12959" s="21" t="s">
        <v>25</v>
      </c>
      <c r="D12959" s="34">
        <v>201010000029157</v>
      </c>
      <c r="E12959" s="21" t="s">
        <v>7567</v>
      </c>
      <c r="F12959" s="36">
        <v>40043</v>
      </c>
      <c r="G12959" s="12">
        <v>10</v>
      </c>
      <c r="H12959" s="25">
        <v>1076.25</v>
      </c>
      <c r="I12959" s="13">
        <v>981.31</v>
      </c>
      <c r="J12959" s="13">
        <f t="shared" si="202"/>
        <v>94.940000000000055</v>
      </c>
    </row>
    <row r="12960" spans="1:10" x14ac:dyDescent="0.25">
      <c r="A12960" s="19">
        <v>12952</v>
      </c>
      <c r="B12960" s="16" t="s">
        <v>24</v>
      </c>
      <c r="C12960" s="21" t="s">
        <v>25</v>
      </c>
      <c r="D12960" s="34" t="s">
        <v>13270</v>
      </c>
      <c r="E12960" s="21" t="s">
        <v>14248</v>
      </c>
      <c r="F12960" s="36">
        <v>37230</v>
      </c>
      <c r="G12960" s="12">
        <v>12</v>
      </c>
      <c r="H12960" s="25">
        <v>1240</v>
      </c>
      <c r="I12960" s="13">
        <v>1240</v>
      </c>
      <c r="J12960" s="13">
        <f t="shared" si="202"/>
        <v>0</v>
      </c>
    </row>
    <row r="12961" spans="1:10" x14ac:dyDescent="0.25">
      <c r="A12961" s="19">
        <v>12953</v>
      </c>
      <c r="B12961" s="16" t="s">
        <v>24</v>
      </c>
      <c r="C12961" s="21" t="s">
        <v>25</v>
      </c>
      <c r="D12961" s="34">
        <v>199800000201610</v>
      </c>
      <c r="E12961" s="21" t="s">
        <v>14249</v>
      </c>
      <c r="F12961" s="36">
        <v>36089</v>
      </c>
      <c r="G12961" s="12">
        <v>7</v>
      </c>
      <c r="H12961" s="25">
        <v>1062</v>
      </c>
      <c r="I12961" s="13">
        <v>1062</v>
      </c>
      <c r="J12961" s="13">
        <f t="shared" si="202"/>
        <v>0</v>
      </c>
    </row>
    <row r="12962" spans="1:10" x14ac:dyDescent="0.25">
      <c r="A12962" s="19">
        <v>12954</v>
      </c>
      <c r="B12962" s="16" t="s">
        <v>24</v>
      </c>
      <c r="C12962" s="21" t="s">
        <v>25</v>
      </c>
      <c r="D12962" s="34">
        <v>199900000199260</v>
      </c>
      <c r="E12962" s="21" t="s">
        <v>14250</v>
      </c>
      <c r="F12962" s="36">
        <v>36501</v>
      </c>
      <c r="G12962" s="12">
        <v>7</v>
      </c>
      <c r="H12962" s="25">
        <v>7578</v>
      </c>
      <c r="I12962" s="13">
        <v>7578</v>
      </c>
      <c r="J12962" s="13">
        <f t="shared" si="202"/>
        <v>0</v>
      </c>
    </row>
    <row r="12963" spans="1:10" x14ac:dyDescent="0.25">
      <c r="A12963" s="19">
        <v>12955</v>
      </c>
      <c r="B12963" s="16" t="s">
        <v>24</v>
      </c>
      <c r="C12963" s="21" t="s">
        <v>25</v>
      </c>
      <c r="D12963" s="34">
        <v>198600000149640</v>
      </c>
      <c r="E12963" s="21" t="s">
        <v>14251</v>
      </c>
      <c r="F12963" s="36">
        <v>31564</v>
      </c>
      <c r="G12963" s="12">
        <v>10</v>
      </c>
      <c r="H12963" s="25">
        <v>36628</v>
      </c>
      <c r="I12963" s="13">
        <v>36628</v>
      </c>
      <c r="J12963" s="13">
        <f t="shared" si="202"/>
        <v>0</v>
      </c>
    </row>
    <row r="12964" spans="1:10" x14ac:dyDescent="0.25">
      <c r="A12964" s="19">
        <v>12956</v>
      </c>
      <c r="B12964" s="16" t="s">
        <v>24</v>
      </c>
      <c r="C12964" s="21" t="s">
        <v>25</v>
      </c>
      <c r="D12964" s="34">
        <v>201010000033863</v>
      </c>
      <c r="E12964" s="21" t="s">
        <v>7295</v>
      </c>
      <c r="F12964" s="36">
        <v>40361</v>
      </c>
      <c r="G12964" s="12">
        <v>10</v>
      </c>
      <c r="H12964" s="25">
        <v>1455</v>
      </c>
      <c r="I12964" s="13">
        <v>1199.92</v>
      </c>
      <c r="J12964" s="13">
        <f t="shared" si="202"/>
        <v>255.07999999999993</v>
      </c>
    </row>
    <row r="12965" spans="1:10" x14ac:dyDescent="0.25">
      <c r="A12965" s="19">
        <v>12957</v>
      </c>
      <c r="B12965" s="16" t="s">
        <v>24</v>
      </c>
      <c r="C12965" s="21" t="s">
        <v>25</v>
      </c>
      <c r="D12965" s="34">
        <v>200710000001673</v>
      </c>
      <c r="E12965" s="21" t="s">
        <v>14252</v>
      </c>
      <c r="F12965" s="36">
        <v>39248</v>
      </c>
      <c r="G12965" s="12">
        <v>7</v>
      </c>
      <c r="H12965" s="25">
        <v>11970</v>
      </c>
      <c r="I12965" s="13">
        <v>11970</v>
      </c>
      <c r="J12965" s="13">
        <f t="shared" si="202"/>
        <v>0</v>
      </c>
    </row>
    <row r="12966" spans="1:10" x14ac:dyDescent="0.25">
      <c r="A12966" s="19">
        <v>12958</v>
      </c>
      <c r="B12966" s="16" t="s">
        <v>24</v>
      </c>
      <c r="C12966" s="21" t="s">
        <v>25</v>
      </c>
      <c r="D12966" s="34">
        <v>200710000006241</v>
      </c>
      <c r="E12966" s="21" t="s">
        <v>14252</v>
      </c>
      <c r="F12966" s="36">
        <v>39248</v>
      </c>
      <c r="G12966" s="12">
        <v>7</v>
      </c>
      <c r="H12966" s="25">
        <v>11970</v>
      </c>
      <c r="I12966" s="13">
        <v>11970</v>
      </c>
      <c r="J12966" s="13">
        <f t="shared" si="202"/>
        <v>0</v>
      </c>
    </row>
    <row r="12967" spans="1:10" x14ac:dyDescent="0.25">
      <c r="A12967" s="19">
        <v>12959</v>
      </c>
      <c r="B12967" s="16" t="s">
        <v>24</v>
      </c>
      <c r="C12967" s="21" t="s">
        <v>25</v>
      </c>
      <c r="D12967" s="34">
        <v>200710000006266</v>
      </c>
      <c r="E12967" s="21" t="s">
        <v>14252</v>
      </c>
      <c r="F12967" s="36">
        <v>39248</v>
      </c>
      <c r="G12967" s="12">
        <v>7</v>
      </c>
      <c r="H12967" s="25">
        <v>11970</v>
      </c>
      <c r="I12967" s="13">
        <v>11970</v>
      </c>
      <c r="J12967" s="13">
        <f t="shared" si="202"/>
        <v>0</v>
      </c>
    </row>
    <row r="12968" spans="1:10" x14ac:dyDescent="0.25">
      <c r="A12968" s="19">
        <v>12960</v>
      </c>
      <c r="B12968" s="16" t="s">
        <v>24</v>
      </c>
      <c r="C12968" s="21" t="s">
        <v>25</v>
      </c>
      <c r="D12968" s="34">
        <v>199900000201990</v>
      </c>
      <c r="E12968" s="21" t="s">
        <v>14253</v>
      </c>
      <c r="F12968" s="36">
        <v>36433</v>
      </c>
      <c r="G12968" s="12">
        <v>7</v>
      </c>
      <c r="H12968" s="25">
        <v>15500</v>
      </c>
      <c r="I12968" s="13">
        <v>15500</v>
      </c>
      <c r="J12968" s="13">
        <f t="shared" si="202"/>
        <v>0</v>
      </c>
    </row>
    <row r="12969" spans="1:10" x14ac:dyDescent="0.25">
      <c r="A12969" s="19">
        <v>12961</v>
      </c>
      <c r="B12969" s="16" t="s">
        <v>24</v>
      </c>
      <c r="C12969" s="21" t="s">
        <v>25</v>
      </c>
      <c r="D12969" s="34">
        <v>198000000149420</v>
      </c>
      <c r="E12969" s="21" t="s">
        <v>14254</v>
      </c>
      <c r="F12969" s="36">
        <v>29342</v>
      </c>
      <c r="G12969" s="12">
        <v>15</v>
      </c>
      <c r="H12969" s="25">
        <v>29295</v>
      </c>
      <c r="I12969" s="13">
        <v>29295</v>
      </c>
      <c r="J12969" s="13">
        <f t="shared" si="202"/>
        <v>0</v>
      </c>
    </row>
    <row r="12970" spans="1:10" x14ac:dyDescent="0.25">
      <c r="A12970" s="19">
        <v>12962</v>
      </c>
      <c r="B12970" s="16" t="s">
        <v>24</v>
      </c>
      <c r="C12970" s="21" t="s">
        <v>25</v>
      </c>
      <c r="D12970" s="34">
        <v>201410000013639</v>
      </c>
      <c r="E12970" s="21" t="s">
        <v>3669</v>
      </c>
      <c r="F12970" s="36">
        <v>41339</v>
      </c>
      <c r="G12970" s="12">
        <v>12</v>
      </c>
      <c r="H12970" s="25">
        <v>12000</v>
      </c>
      <c r="I12970" s="13">
        <v>5569.81</v>
      </c>
      <c r="J12970" s="13">
        <f t="shared" si="202"/>
        <v>6430.19</v>
      </c>
    </row>
    <row r="12971" spans="1:10" x14ac:dyDescent="0.25">
      <c r="A12971" s="19">
        <v>12963</v>
      </c>
      <c r="B12971" s="16" t="s">
        <v>24</v>
      </c>
      <c r="C12971" s="21" t="s">
        <v>25</v>
      </c>
      <c r="D12971" s="34">
        <v>200710000006293</v>
      </c>
      <c r="E12971" s="21" t="s">
        <v>7135</v>
      </c>
      <c r="F12971" s="36">
        <v>39238</v>
      </c>
      <c r="G12971" s="12">
        <v>12</v>
      </c>
      <c r="H12971" s="25">
        <v>6413.79</v>
      </c>
      <c r="I12971" s="13">
        <v>6050.6300000000101</v>
      </c>
      <c r="J12971" s="13">
        <f t="shared" si="202"/>
        <v>363.15999999998985</v>
      </c>
    </row>
    <row r="12972" spans="1:10" x14ac:dyDescent="0.25">
      <c r="A12972" s="19">
        <v>12964</v>
      </c>
      <c r="B12972" s="16" t="s">
        <v>24</v>
      </c>
      <c r="C12972" s="21" t="s">
        <v>25</v>
      </c>
      <c r="D12972" s="34">
        <v>201710000006865</v>
      </c>
      <c r="E12972" s="21" t="s">
        <v>3486</v>
      </c>
      <c r="F12972" s="36">
        <v>42909</v>
      </c>
      <c r="G12972" s="12">
        <v>10</v>
      </c>
      <c r="H12972" s="25">
        <v>8421.75</v>
      </c>
      <c r="I12972" s="13">
        <v>1070.6199999999999</v>
      </c>
      <c r="J12972" s="13">
        <f t="shared" si="202"/>
        <v>7351.13</v>
      </c>
    </row>
    <row r="12973" spans="1:10" x14ac:dyDescent="0.25">
      <c r="A12973" s="19">
        <v>12965</v>
      </c>
      <c r="B12973" s="16" t="s">
        <v>24</v>
      </c>
      <c r="C12973" s="21" t="s">
        <v>25</v>
      </c>
      <c r="D12973" s="34">
        <v>201710000006866</v>
      </c>
      <c r="E12973" s="21" t="s">
        <v>3486</v>
      </c>
      <c r="F12973" s="36">
        <v>42909</v>
      </c>
      <c r="G12973" s="12">
        <v>10</v>
      </c>
      <c r="H12973" s="25">
        <v>8421.75</v>
      </c>
      <c r="I12973" s="13">
        <v>1070.6199999999999</v>
      </c>
      <c r="J12973" s="13">
        <f t="shared" si="202"/>
        <v>7351.13</v>
      </c>
    </row>
    <row r="12974" spans="1:10" x14ac:dyDescent="0.25">
      <c r="A12974" s="19">
        <v>12966</v>
      </c>
      <c r="B12974" s="16" t="s">
        <v>24</v>
      </c>
      <c r="C12974" s="21" t="s">
        <v>25</v>
      </c>
      <c r="D12974" s="34">
        <v>200910000027685</v>
      </c>
      <c r="E12974" s="21" t="s">
        <v>14255</v>
      </c>
      <c r="F12974" s="36">
        <v>39961</v>
      </c>
      <c r="G12974" s="12">
        <v>7</v>
      </c>
      <c r="H12974" s="25">
        <v>1032678.22</v>
      </c>
      <c r="I12974" s="13">
        <v>1032678.22</v>
      </c>
      <c r="J12974" s="13">
        <f t="shared" si="202"/>
        <v>0</v>
      </c>
    </row>
    <row r="12975" spans="1:10" x14ac:dyDescent="0.25">
      <c r="A12975" s="19">
        <v>12967</v>
      </c>
      <c r="B12975" s="16" t="s">
        <v>24</v>
      </c>
      <c r="C12975" s="21" t="s">
        <v>25</v>
      </c>
      <c r="D12975" s="34">
        <v>200810000017327</v>
      </c>
      <c r="E12975" s="21" t="s">
        <v>14256</v>
      </c>
      <c r="F12975" s="36">
        <v>39461</v>
      </c>
      <c r="G12975" s="12">
        <v>7</v>
      </c>
      <c r="H12975" s="25">
        <v>116755</v>
      </c>
      <c r="I12975" s="13">
        <v>116755</v>
      </c>
      <c r="J12975" s="13">
        <f t="shared" si="202"/>
        <v>0</v>
      </c>
    </row>
    <row r="12976" spans="1:10" x14ac:dyDescent="0.25">
      <c r="A12976" s="19">
        <v>12968</v>
      </c>
      <c r="B12976" s="16" t="s">
        <v>24</v>
      </c>
      <c r="C12976" s="21" t="s">
        <v>25</v>
      </c>
      <c r="D12976" s="34">
        <v>200810000015145</v>
      </c>
      <c r="E12976" s="21" t="s">
        <v>680</v>
      </c>
      <c r="F12976" s="36">
        <v>38990</v>
      </c>
      <c r="G12976" s="12">
        <v>50</v>
      </c>
      <c r="H12976" s="25">
        <v>340662</v>
      </c>
      <c r="I12976" s="13">
        <v>81758.900000000198</v>
      </c>
      <c r="J12976" s="13">
        <f t="shared" si="202"/>
        <v>258903.0999999998</v>
      </c>
    </row>
    <row r="12977" spans="1:10" x14ac:dyDescent="0.25">
      <c r="A12977" s="19">
        <v>12969</v>
      </c>
      <c r="B12977" s="16" t="s">
        <v>24</v>
      </c>
      <c r="C12977" s="21" t="s">
        <v>25</v>
      </c>
      <c r="D12977" s="34" t="s">
        <v>13271</v>
      </c>
      <c r="E12977" s="21" t="s">
        <v>14257</v>
      </c>
      <c r="F12977" s="36">
        <v>36818</v>
      </c>
      <c r="G12977" s="12">
        <v>12</v>
      </c>
      <c r="H12977" s="25">
        <v>1825</v>
      </c>
      <c r="I12977" s="13">
        <v>1825</v>
      </c>
      <c r="J12977" s="13">
        <f t="shared" si="202"/>
        <v>0</v>
      </c>
    </row>
    <row r="12978" spans="1:10" x14ac:dyDescent="0.25">
      <c r="A12978" s="19">
        <v>12970</v>
      </c>
      <c r="B12978" s="16" t="s">
        <v>24</v>
      </c>
      <c r="C12978" s="21" t="s">
        <v>25</v>
      </c>
      <c r="D12978" s="34">
        <v>201010000034231</v>
      </c>
      <c r="E12978" s="21" t="s">
        <v>6934</v>
      </c>
      <c r="F12978" s="36">
        <v>40420</v>
      </c>
      <c r="G12978" s="12">
        <v>12</v>
      </c>
      <c r="H12978" s="25">
        <v>1590</v>
      </c>
      <c r="I12978" s="13">
        <v>1071.19</v>
      </c>
      <c r="J12978" s="13">
        <f t="shared" si="202"/>
        <v>518.80999999999995</v>
      </c>
    </row>
    <row r="12979" spans="1:10" x14ac:dyDescent="0.25">
      <c r="A12979" s="19">
        <v>12971</v>
      </c>
      <c r="B12979" s="16" t="s">
        <v>24</v>
      </c>
      <c r="C12979" s="21" t="s">
        <v>25</v>
      </c>
      <c r="D12979" s="34" t="s">
        <v>13272</v>
      </c>
      <c r="E12979" s="21" t="s">
        <v>14258</v>
      </c>
      <c r="F12979" s="36">
        <v>36818</v>
      </c>
      <c r="G12979" s="12">
        <v>12</v>
      </c>
      <c r="H12979" s="25">
        <v>1775</v>
      </c>
      <c r="I12979" s="13">
        <v>1775</v>
      </c>
      <c r="J12979" s="13">
        <f t="shared" si="202"/>
        <v>0</v>
      </c>
    </row>
    <row r="12980" spans="1:10" x14ac:dyDescent="0.25">
      <c r="A12980" s="19">
        <v>12972</v>
      </c>
      <c r="B12980" s="16" t="s">
        <v>24</v>
      </c>
      <c r="C12980" s="21" t="s">
        <v>25</v>
      </c>
      <c r="D12980" s="34">
        <v>200810000015737</v>
      </c>
      <c r="E12980" s="21" t="s">
        <v>6475</v>
      </c>
      <c r="F12980" s="36">
        <v>39659</v>
      </c>
      <c r="G12980" s="12">
        <v>12</v>
      </c>
      <c r="H12980" s="25">
        <v>6244</v>
      </c>
      <c r="I12980" s="13">
        <v>5291.06</v>
      </c>
      <c r="J12980" s="13">
        <f t="shared" si="202"/>
        <v>952.9399999999996</v>
      </c>
    </row>
    <row r="12981" spans="1:10" x14ac:dyDescent="0.25">
      <c r="A12981" s="19">
        <v>12973</v>
      </c>
      <c r="B12981" s="16" t="s">
        <v>24</v>
      </c>
      <c r="C12981" s="21" t="s">
        <v>25</v>
      </c>
      <c r="D12981" s="34">
        <v>200810000009453</v>
      </c>
      <c r="E12981" s="21" t="s">
        <v>14259</v>
      </c>
      <c r="F12981" s="36">
        <v>39413</v>
      </c>
      <c r="G12981" s="12">
        <v>7</v>
      </c>
      <c r="H12981" s="25">
        <v>1386.85</v>
      </c>
      <c r="I12981" s="13">
        <v>1386.85</v>
      </c>
      <c r="J12981" s="13">
        <f t="shared" si="202"/>
        <v>0</v>
      </c>
    </row>
    <row r="12982" spans="1:10" x14ac:dyDescent="0.25">
      <c r="A12982" s="19">
        <v>12974</v>
      </c>
      <c r="B12982" s="16" t="s">
        <v>24</v>
      </c>
      <c r="C12982" s="21" t="s">
        <v>25</v>
      </c>
      <c r="D12982" s="34" t="s">
        <v>13273</v>
      </c>
      <c r="E12982" s="21" t="s">
        <v>14260</v>
      </c>
      <c r="F12982" s="36">
        <v>37781</v>
      </c>
      <c r="G12982" s="12">
        <v>12</v>
      </c>
      <c r="H12982" s="25">
        <v>8818.2000000000007</v>
      </c>
      <c r="I12982" s="13">
        <v>8818.1999999999898</v>
      </c>
      <c r="J12982" s="13">
        <f t="shared" si="202"/>
        <v>1.0913936421275139E-11</v>
      </c>
    </row>
    <row r="12983" spans="1:10" x14ac:dyDescent="0.25">
      <c r="A12983" s="19">
        <v>12975</v>
      </c>
      <c r="B12983" s="16" t="s">
        <v>24</v>
      </c>
      <c r="C12983" s="21" t="s">
        <v>25</v>
      </c>
      <c r="D12983" s="34">
        <v>200710000001380</v>
      </c>
      <c r="E12983" s="21" t="s">
        <v>7037</v>
      </c>
      <c r="F12983" s="36">
        <v>39239</v>
      </c>
      <c r="G12983" s="12">
        <v>12</v>
      </c>
      <c r="H12983" s="25">
        <v>5904</v>
      </c>
      <c r="I12983" s="13">
        <v>5568.3699999999899</v>
      </c>
      <c r="J12983" s="13">
        <f t="shared" si="202"/>
        <v>335.63000000001011</v>
      </c>
    </row>
    <row r="12984" spans="1:10" x14ac:dyDescent="0.25">
      <c r="A12984" s="19">
        <v>12976</v>
      </c>
      <c r="B12984" s="16" t="s">
        <v>24</v>
      </c>
      <c r="C12984" s="21" t="s">
        <v>25</v>
      </c>
      <c r="D12984" s="34">
        <v>200710000001675</v>
      </c>
      <c r="E12984" s="21" t="s">
        <v>7037</v>
      </c>
      <c r="F12984" s="36">
        <v>39240</v>
      </c>
      <c r="G12984" s="12">
        <v>12</v>
      </c>
      <c r="H12984" s="25">
        <v>1166.3399999999999</v>
      </c>
      <c r="I12984" s="13">
        <v>1099.77</v>
      </c>
      <c r="J12984" s="13">
        <f t="shared" si="202"/>
        <v>66.569999999999936</v>
      </c>
    </row>
    <row r="12985" spans="1:10" x14ac:dyDescent="0.25">
      <c r="A12985" s="19">
        <v>12977</v>
      </c>
      <c r="B12985" s="16" t="s">
        <v>24</v>
      </c>
      <c r="C12985" s="21" t="s">
        <v>25</v>
      </c>
      <c r="D12985" s="34">
        <v>200710000001677</v>
      </c>
      <c r="E12985" s="21" t="s">
        <v>7037</v>
      </c>
      <c r="F12985" s="36">
        <v>39240</v>
      </c>
      <c r="G12985" s="12">
        <v>12</v>
      </c>
      <c r="H12985" s="25">
        <v>1166.3399999999999</v>
      </c>
      <c r="I12985" s="13">
        <v>1099.77</v>
      </c>
      <c r="J12985" s="13">
        <f t="shared" si="202"/>
        <v>66.569999999999936</v>
      </c>
    </row>
    <row r="12986" spans="1:10" x14ac:dyDescent="0.25">
      <c r="A12986" s="19">
        <v>12978</v>
      </c>
      <c r="B12986" s="16" t="s">
        <v>24</v>
      </c>
      <c r="C12986" s="21" t="s">
        <v>25</v>
      </c>
      <c r="D12986" s="34">
        <v>200710000001681</v>
      </c>
      <c r="E12986" s="21" t="s">
        <v>7037</v>
      </c>
      <c r="F12986" s="36">
        <v>39240</v>
      </c>
      <c r="G12986" s="12">
        <v>12</v>
      </c>
      <c r="H12986" s="25">
        <v>1166.3399999999999</v>
      </c>
      <c r="I12986" s="13">
        <v>1099.77</v>
      </c>
      <c r="J12986" s="13">
        <f t="shared" si="202"/>
        <v>66.569999999999936</v>
      </c>
    </row>
    <row r="12987" spans="1:10" x14ac:dyDescent="0.25">
      <c r="A12987" s="19">
        <v>12979</v>
      </c>
      <c r="B12987" s="16" t="s">
        <v>24</v>
      </c>
      <c r="C12987" s="21" t="s">
        <v>25</v>
      </c>
      <c r="D12987" s="34">
        <v>200710000001686</v>
      </c>
      <c r="E12987" s="21" t="s">
        <v>7037</v>
      </c>
      <c r="F12987" s="36">
        <v>39253</v>
      </c>
      <c r="G12987" s="12">
        <v>12</v>
      </c>
      <c r="H12987" s="25">
        <v>3150</v>
      </c>
      <c r="I12987" s="13">
        <v>2960.86</v>
      </c>
      <c r="J12987" s="13">
        <f t="shared" si="202"/>
        <v>189.13999999999987</v>
      </c>
    </row>
    <row r="12988" spans="1:10" x14ac:dyDescent="0.25">
      <c r="A12988" s="19">
        <v>12980</v>
      </c>
      <c r="B12988" s="16" t="s">
        <v>24</v>
      </c>
      <c r="C12988" s="21" t="s">
        <v>25</v>
      </c>
      <c r="D12988" s="34">
        <v>200710000004272</v>
      </c>
      <c r="E12988" s="21" t="s">
        <v>7037</v>
      </c>
      <c r="F12988" s="36">
        <v>39155</v>
      </c>
      <c r="G12988" s="12">
        <v>12</v>
      </c>
      <c r="H12988" s="25">
        <v>2294.6999999999998</v>
      </c>
      <c r="I12988" s="13">
        <v>2208.27</v>
      </c>
      <c r="J12988" s="13">
        <f t="shared" si="202"/>
        <v>86.429999999999836</v>
      </c>
    </row>
    <row r="12989" spans="1:10" x14ac:dyDescent="0.25">
      <c r="A12989" s="19">
        <v>12981</v>
      </c>
      <c r="B12989" s="16" t="s">
        <v>24</v>
      </c>
      <c r="C12989" s="21" t="s">
        <v>25</v>
      </c>
      <c r="D12989" s="34">
        <v>200710000004481</v>
      </c>
      <c r="E12989" s="21" t="s">
        <v>7037</v>
      </c>
      <c r="F12989" s="36">
        <v>39259</v>
      </c>
      <c r="G12989" s="12">
        <v>12</v>
      </c>
      <c r="H12989" s="25">
        <v>1635.3</v>
      </c>
      <c r="I12989" s="13">
        <v>1534.86</v>
      </c>
      <c r="J12989" s="13">
        <f t="shared" si="202"/>
        <v>100.44000000000005</v>
      </c>
    </row>
    <row r="12990" spans="1:10" x14ac:dyDescent="0.25">
      <c r="A12990" s="19">
        <v>12982</v>
      </c>
      <c r="B12990" s="16" t="s">
        <v>24</v>
      </c>
      <c r="C12990" s="21" t="s">
        <v>25</v>
      </c>
      <c r="D12990" s="34">
        <v>200710000006347</v>
      </c>
      <c r="E12990" s="21" t="s">
        <v>7037</v>
      </c>
      <c r="F12990" s="36">
        <v>39279</v>
      </c>
      <c r="G12990" s="12">
        <v>12</v>
      </c>
      <c r="H12990" s="25">
        <v>5652.5</v>
      </c>
      <c r="I12990" s="13">
        <v>5279.55</v>
      </c>
      <c r="J12990" s="13">
        <f t="shared" si="202"/>
        <v>372.94999999999982</v>
      </c>
    </row>
    <row r="12991" spans="1:10" x14ac:dyDescent="0.25">
      <c r="A12991" s="19">
        <v>12983</v>
      </c>
      <c r="B12991" s="16" t="s">
        <v>24</v>
      </c>
      <c r="C12991" s="21" t="s">
        <v>25</v>
      </c>
      <c r="D12991" s="34">
        <v>200810000008866</v>
      </c>
      <c r="E12991" s="21" t="s">
        <v>7037</v>
      </c>
      <c r="F12991" s="36">
        <v>39359</v>
      </c>
      <c r="G12991" s="12">
        <v>12</v>
      </c>
      <c r="H12991" s="25">
        <v>2900</v>
      </c>
      <c r="I12991" s="13">
        <v>2655.68</v>
      </c>
      <c r="J12991" s="13">
        <f t="shared" si="202"/>
        <v>244.32000000000016</v>
      </c>
    </row>
    <row r="12992" spans="1:10" x14ac:dyDescent="0.25">
      <c r="A12992" s="19">
        <v>12984</v>
      </c>
      <c r="B12992" s="16" t="s">
        <v>24</v>
      </c>
      <c r="C12992" s="21" t="s">
        <v>25</v>
      </c>
      <c r="D12992" s="34">
        <v>200810000009105</v>
      </c>
      <c r="E12992" s="21" t="s">
        <v>7037</v>
      </c>
      <c r="F12992" s="36">
        <v>39338</v>
      </c>
      <c r="G12992" s="12">
        <v>12</v>
      </c>
      <c r="H12992" s="25">
        <v>1122</v>
      </c>
      <c r="I12992" s="13">
        <v>1032.8399999999999</v>
      </c>
      <c r="J12992" s="13">
        <f t="shared" si="202"/>
        <v>89.160000000000082</v>
      </c>
    </row>
    <row r="12993" spans="1:10" x14ac:dyDescent="0.25">
      <c r="A12993" s="19">
        <v>12985</v>
      </c>
      <c r="B12993" s="16" t="s">
        <v>24</v>
      </c>
      <c r="C12993" s="21" t="s">
        <v>25</v>
      </c>
      <c r="D12993" s="34">
        <v>200810000009321</v>
      </c>
      <c r="E12993" s="21" t="s">
        <v>7037</v>
      </c>
      <c r="F12993" s="36">
        <v>39394</v>
      </c>
      <c r="G12993" s="12">
        <v>12</v>
      </c>
      <c r="H12993" s="25">
        <v>2098</v>
      </c>
      <c r="I12993" s="13">
        <v>1904.54</v>
      </c>
      <c r="J12993" s="13">
        <f t="shared" si="202"/>
        <v>193.46000000000004</v>
      </c>
    </row>
    <row r="12994" spans="1:10" x14ac:dyDescent="0.25">
      <c r="A12994" s="19">
        <v>12986</v>
      </c>
      <c r="B12994" s="16" t="s">
        <v>24</v>
      </c>
      <c r="C12994" s="21" t="s">
        <v>25</v>
      </c>
      <c r="D12994" s="34">
        <v>200810000011316</v>
      </c>
      <c r="E12994" s="21" t="s">
        <v>7037</v>
      </c>
      <c r="F12994" s="36">
        <v>39555</v>
      </c>
      <c r="G12994" s="12">
        <v>12</v>
      </c>
      <c r="H12994" s="25">
        <v>1754.1</v>
      </c>
      <c r="I12994" s="13">
        <v>1527.94</v>
      </c>
      <c r="J12994" s="13">
        <f t="shared" si="202"/>
        <v>226.15999999999985</v>
      </c>
    </row>
    <row r="12995" spans="1:10" x14ac:dyDescent="0.25">
      <c r="A12995" s="19">
        <v>12987</v>
      </c>
      <c r="B12995" s="16" t="s">
        <v>24</v>
      </c>
      <c r="C12995" s="21" t="s">
        <v>25</v>
      </c>
      <c r="D12995" s="34">
        <v>200810000011324</v>
      </c>
      <c r="E12995" s="21" t="s">
        <v>7037</v>
      </c>
      <c r="F12995" s="36">
        <v>39562</v>
      </c>
      <c r="G12995" s="12">
        <v>12</v>
      </c>
      <c r="H12995" s="25">
        <v>1017.91</v>
      </c>
      <c r="I12995" s="13">
        <v>885.03000000000202</v>
      </c>
      <c r="J12995" s="13">
        <f t="shared" si="202"/>
        <v>132.87999999999795</v>
      </c>
    </row>
    <row r="12996" spans="1:10" x14ac:dyDescent="0.25">
      <c r="A12996" s="19">
        <v>12988</v>
      </c>
      <c r="B12996" s="16" t="s">
        <v>24</v>
      </c>
      <c r="C12996" s="21" t="s">
        <v>25</v>
      </c>
      <c r="D12996" s="34">
        <v>200810000014685</v>
      </c>
      <c r="E12996" s="21" t="s">
        <v>7037</v>
      </c>
      <c r="F12996" s="36">
        <v>39595</v>
      </c>
      <c r="G12996" s="12">
        <v>12</v>
      </c>
      <c r="H12996" s="25">
        <v>3195.18</v>
      </c>
      <c r="I12996" s="13">
        <v>2754.12</v>
      </c>
      <c r="J12996" s="13">
        <f t="shared" si="202"/>
        <v>441.05999999999995</v>
      </c>
    </row>
    <row r="12997" spans="1:10" x14ac:dyDescent="0.25">
      <c r="A12997" s="19">
        <v>12989</v>
      </c>
      <c r="B12997" s="16" t="s">
        <v>24</v>
      </c>
      <c r="C12997" s="21" t="s">
        <v>25</v>
      </c>
      <c r="D12997" s="34">
        <v>199600000200400</v>
      </c>
      <c r="E12997" s="21" t="s">
        <v>14261</v>
      </c>
      <c r="F12997" s="36">
        <v>35125</v>
      </c>
      <c r="G12997" s="12">
        <v>7</v>
      </c>
      <c r="H12997" s="25">
        <v>1995</v>
      </c>
      <c r="I12997" s="13">
        <v>1995</v>
      </c>
      <c r="J12997" s="13">
        <f t="shared" si="202"/>
        <v>0</v>
      </c>
    </row>
    <row r="12998" spans="1:10" x14ac:dyDescent="0.25">
      <c r="A12998" s="19">
        <v>12990</v>
      </c>
      <c r="B12998" s="16" t="s">
        <v>24</v>
      </c>
      <c r="C12998" s="21" t="s">
        <v>25</v>
      </c>
      <c r="D12998" s="34">
        <v>201410000017673</v>
      </c>
      <c r="E12998" s="21" t="s">
        <v>4139</v>
      </c>
      <c r="F12998" s="36">
        <v>41555</v>
      </c>
      <c r="G12998" s="12">
        <v>12</v>
      </c>
      <c r="H12998" s="25">
        <v>8415.82</v>
      </c>
      <c r="I12998" s="13">
        <v>3491.17</v>
      </c>
      <c r="J12998" s="13">
        <f t="shared" si="202"/>
        <v>4924.6499999999996</v>
      </c>
    </row>
    <row r="12999" spans="1:10" x14ac:dyDescent="0.25">
      <c r="A12999" s="19">
        <v>12991</v>
      </c>
      <c r="B12999" s="16" t="s">
        <v>24</v>
      </c>
      <c r="C12999" s="21" t="s">
        <v>25</v>
      </c>
      <c r="D12999" s="34">
        <v>199100000194030</v>
      </c>
      <c r="E12999" s="21" t="s">
        <v>14262</v>
      </c>
      <c r="F12999" s="36">
        <v>33329</v>
      </c>
      <c r="G12999" s="12">
        <v>12</v>
      </c>
      <c r="H12999" s="25">
        <v>6404.01</v>
      </c>
      <c r="I12999" s="13">
        <v>6404.01</v>
      </c>
      <c r="J12999" s="13">
        <f t="shared" si="202"/>
        <v>0</v>
      </c>
    </row>
    <row r="13000" spans="1:10" x14ac:dyDescent="0.25">
      <c r="A13000" s="19">
        <v>12992</v>
      </c>
      <c r="B13000" s="16" t="s">
        <v>24</v>
      </c>
      <c r="C13000" s="21" t="s">
        <v>25</v>
      </c>
      <c r="D13000" s="34" t="s">
        <v>13274</v>
      </c>
      <c r="E13000" s="21" t="s">
        <v>14263</v>
      </c>
      <c r="F13000" s="36">
        <v>37809</v>
      </c>
      <c r="G13000" s="12">
        <v>12</v>
      </c>
      <c r="H13000" s="25">
        <v>1316.7</v>
      </c>
      <c r="I13000" s="13">
        <v>1316.7</v>
      </c>
      <c r="J13000" s="13">
        <f t="shared" si="202"/>
        <v>0</v>
      </c>
    </row>
    <row r="13001" spans="1:10" x14ac:dyDescent="0.25">
      <c r="A13001" s="19">
        <v>12993</v>
      </c>
      <c r="B13001" s="16" t="s">
        <v>24</v>
      </c>
      <c r="C13001" s="21" t="s">
        <v>25</v>
      </c>
      <c r="D13001" s="34" t="s">
        <v>13275</v>
      </c>
      <c r="E13001" s="21" t="s">
        <v>14263</v>
      </c>
      <c r="F13001" s="36">
        <v>37733</v>
      </c>
      <c r="G13001" s="12">
        <v>12</v>
      </c>
      <c r="H13001" s="25">
        <v>2215.84</v>
      </c>
      <c r="I13001" s="13">
        <v>2215.84</v>
      </c>
      <c r="J13001" s="13">
        <f t="shared" ref="J13001:J13064" si="203">SUM(H13001-I13001)</f>
        <v>0</v>
      </c>
    </row>
    <row r="13002" spans="1:10" x14ac:dyDescent="0.25">
      <c r="A13002" s="19">
        <v>12994</v>
      </c>
      <c r="B13002" s="16" t="s">
        <v>24</v>
      </c>
      <c r="C13002" s="21" t="s">
        <v>25</v>
      </c>
      <c r="D13002" s="34">
        <v>197500000145470</v>
      </c>
      <c r="E13002" s="21" t="s">
        <v>7705</v>
      </c>
      <c r="F13002" s="36">
        <v>27485</v>
      </c>
      <c r="G13002" s="12">
        <v>50</v>
      </c>
      <c r="H13002" s="25">
        <v>108.79</v>
      </c>
      <c r="I13002" s="13">
        <v>94.960000000000704</v>
      </c>
      <c r="J13002" s="13">
        <f t="shared" si="203"/>
        <v>13.829999999999302</v>
      </c>
    </row>
    <row r="13003" spans="1:10" x14ac:dyDescent="0.25">
      <c r="A13003" s="19">
        <v>12995</v>
      </c>
      <c r="B13003" s="16" t="s">
        <v>24</v>
      </c>
      <c r="C13003" s="21" t="s">
        <v>25</v>
      </c>
      <c r="D13003" s="34">
        <v>201810000003179</v>
      </c>
      <c r="E13003" s="21" t="s">
        <v>294</v>
      </c>
      <c r="F13003" s="36">
        <v>42717</v>
      </c>
      <c r="G13003" s="12">
        <v>7</v>
      </c>
      <c r="H13003" s="25">
        <v>1204346.04</v>
      </c>
      <c r="I13003" s="13">
        <v>309194.43</v>
      </c>
      <c r="J13003" s="13">
        <f t="shared" si="203"/>
        <v>895151.6100000001</v>
      </c>
    </row>
    <row r="13004" spans="1:10" x14ac:dyDescent="0.25">
      <c r="A13004" s="19">
        <v>12996</v>
      </c>
      <c r="B13004" s="16" t="s">
        <v>24</v>
      </c>
      <c r="C13004" s="21" t="s">
        <v>25</v>
      </c>
      <c r="D13004" s="34">
        <v>199600000151470</v>
      </c>
      <c r="E13004" s="21" t="s">
        <v>14264</v>
      </c>
      <c r="F13004" s="36">
        <v>35278</v>
      </c>
      <c r="G13004" s="12">
        <v>7</v>
      </c>
      <c r="H13004" s="25">
        <v>10750</v>
      </c>
      <c r="I13004" s="13">
        <v>10750</v>
      </c>
      <c r="J13004" s="13">
        <f t="shared" si="203"/>
        <v>0</v>
      </c>
    </row>
    <row r="13005" spans="1:10" x14ac:dyDescent="0.25">
      <c r="A13005" s="19">
        <v>12997</v>
      </c>
      <c r="B13005" s="16" t="s">
        <v>24</v>
      </c>
      <c r="C13005" s="21" t="s">
        <v>25</v>
      </c>
      <c r="D13005" s="34">
        <v>197100000145650</v>
      </c>
      <c r="E13005" s="21" t="s">
        <v>7524</v>
      </c>
      <c r="F13005" s="36">
        <v>26146</v>
      </c>
      <c r="G13005" s="12">
        <v>50</v>
      </c>
      <c r="H13005" s="25">
        <v>2252.13</v>
      </c>
      <c r="I13005" s="13">
        <v>2129.7600000000002</v>
      </c>
      <c r="J13005" s="13">
        <f t="shared" si="203"/>
        <v>122.36999999999989</v>
      </c>
    </row>
    <row r="13006" spans="1:10" x14ac:dyDescent="0.25">
      <c r="A13006" s="19">
        <v>12998</v>
      </c>
      <c r="B13006" s="16" t="s">
        <v>24</v>
      </c>
      <c r="C13006" s="21" t="s">
        <v>25</v>
      </c>
      <c r="D13006" s="34">
        <v>199600000151260</v>
      </c>
      <c r="E13006" s="21" t="s">
        <v>14265</v>
      </c>
      <c r="F13006" s="36">
        <v>35217</v>
      </c>
      <c r="G13006" s="12">
        <v>7</v>
      </c>
      <c r="H13006" s="25">
        <v>451.15</v>
      </c>
      <c r="I13006" s="13">
        <v>451.15</v>
      </c>
      <c r="J13006" s="13">
        <f t="shared" si="203"/>
        <v>0</v>
      </c>
    </row>
    <row r="13007" spans="1:10" x14ac:dyDescent="0.25">
      <c r="A13007" s="19">
        <v>12999</v>
      </c>
      <c r="B13007" s="16" t="s">
        <v>24</v>
      </c>
      <c r="C13007" s="21" t="s">
        <v>25</v>
      </c>
      <c r="D13007" s="34">
        <v>196300000146110</v>
      </c>
      <c r="E13007" s="21" t="s">
        <v>14266</v>
      </c>
      <c r="F13007" s="36">
        <v>23224</v>
      </c>
      <c r="G13007" s="12">
        <v>50</v>
      </c>
      <c r="H13007" s="25">
        <v>3657.59</v>
      </c>
      <c r="I13007" s="13">
        <v>3657.59</v>
      </c>
      <c r="J13007" s="13">
        <f t="shared" si="203"/>
        <v>0</v>
      </c>
    </row>
    <row r="13008" spans="1:10" x14ac:dyDescent="0.25">
      <c r="A13008" s="19">
        <v>13000</v>
      </c>
      <c r="B13008" s="16" t="s">
        <v>24</v>
      </c>
      <c r="C13008" s="21" t="s">
        <v>25</v>
      </c>
      <c r="D13008" s="34">
        <v>199600000151710</v>
      </c>
      <c r="E13008" s="21" t="s">
        <v>14267</v>
      </c>
      <c r="F13008" s="36">
        <v>35186</v>
      </c>
      <c r="G13008" s="12">
        <v>7</v>
      </c>
      <c r="H13008" s="25">
        <v>18390</v>
      </c>
      <c r="I13008" s="13">
        <v>18390</v>
      </c>
      <c r="J13008" s="13">
        <f t="shared" si="203"/>
        <v>0</v>
      </c>
    </row>
    <row r="13009" spans="1:10" x14ac:dyDescent="0.25">
      <c r="A13009" s="19">
        <v>13001</v>
      </c>
      <c r="B13009" s="16" t="s">
        <v>24</v>
      </c>
      <c r="C13009" s="21" t="s">
        <v>25</v>
      </c>
      <c r="D13009" s="34">
        <v>199600000151810</v>
      </c>
      <c r="E13009" s="21" t="s">
        <v>14267</v>
      </c>
      <c r="F13009" s="36">
        <v>35217</v>
      </c>
      <c r="G13009" s="12">
        <v>7</v>
      </c>
      <c r="H13009" s="25">
        <v>18390</v>
      </c>
      <c r="I13009" s="13">
        <v>18390</v>
      </c>
      <c r="J13009" s="13">
        <f t="shared" si="203"/>
        <v>0</v>
      </c>
    </row>
    <row r="13010" spans="1:10" x14ac:dyDescent="0.25">
      <c r="A13010" s="19">
        <v>13002</v>
      </c>
      <c r="B13010" s="16" t="s">
        <v>24</v>
      </c>
      <c r="C13010" s="21" t="s">
        <v>25</v>
      </c>
      <c r="D13010" s="34" t="s">
        <v>13276</v>
      </c>
      <c r="E13010" s="21" t="s">
        <v>14268</v>
      </c>
      <c r="F13010" s="36">
        <v>37824</v>
      </c>
      <c r="G13010" s="12">
        <v>12</v>
      </c>
      <c r="H13010" s="25">
        <v>5808.6</v>
      </c>
      <c r="I13010" s="13">
        <v>5808.6</v>
      </c>
      <c r="J13010" s="13">
        <f t="shared" si="203"/>
        <v>0</v>
      </c>
    </row>
    <row r="13011" spans="1:10" x14ac:dyDescent="0.25">
      <c r="A13011" s="19">
        <v>13003</v>
      </c>
      <c r="B13011" s="16" t="s">
        <v>24</v>
      </c>
      <c r="C13011" s="21" t="s">
        <v>25</v>
      </c>
      <c r="D13011" s="34">
        <v>198000000157800</v>
      </c>
      <c r="E13011" s="21" t="s">
        <v>14269</v>
      </c>
      <c r="F13011" s="36">
        <v>29465</v>
      </c>
      <c r="G13011" s="12">
        <v>25</v>
      </c>
      <c r="H13011" s="25">
        <v>308.94</v>
      </c>
      <c r="I13011" s="13">
        <v>308.94</v>
      </c>
      <c r="J13011" s="13">
        <f t="shared" si="203"/>
        <v>0</v>
      </c>
    </row>
    <row r="13012" spans="1:10" x14ac:dyDescent="0.25">
      <c r="A13012" s="19">
        <v>13004</v>
      </c>
      <c r="B13012" s="16" t="s">
        <v>24</v>
      </c>
      <c r="C13012" s="21" t="s">
        <v>25</v>
      </c>
      <c r="D13012" s="34">
        <v>199500000151800</v>
      </c>
      <c r="E13012" s="21" t="s">
        <v>14270</v>
      </c>
      <c r="F13012" s="36">
        <v>35034</v>
      </c>
      <c r="G13012" s="12">
        <v>7</v>
      </c>
      <c r="H13012" s="25">
        <v>40664</v>
      </c>
      <c r="I13012" s="13">
        <v>40664</v>
      </c>
      <c r="J13012" s="13">
        <f t="shared" si="203"/>
        <v>0</v>
      </c>
    </row>
    <row r="13013" spans="1:10" x14ac:dyDescent="0.25">
      <c r="A13013" s="19">
        <v>13005</v>
      </c>
      <c r="B13013" s="16" t="s">
        <v>24</v>
      </c>
      <c r="C13013" s="21" t="s">
        <v>25</v>
      </c>
      <c r="D13013" s="34">
        <v>199500000151830</v>
      </c>
      <c r="E13013" s="21" t="s">
        <v>14270</v>
      </c>
      <c r="F13013" s="36">
        <v>35034</v>
      </c>
      <c r="G13013" s="12">
        <v>7</v>
      </c>
      <c r="H13013" s="25">
        <v>40664</v>
      </c>
      <c r="I13013" s="13">
        <v>40664</v>
      </c>
      <c r="J13013" s="13">
        <f t="shared" si="203"/>
        <v>0</v>
      </c>
    </row>
    <row r="13014" spans="1:10" x14ac:dyDescent="0.25">
      <c r="A13014" s="19">
        <v>13006</v>
      </c>
      <c r="B13014" s="16" t="s">
        <v>24</v>
      </c>
      <c r="C13014" s="21" t="s">
        <v>25</v>
      </c>
      <c r="D13014" s="34">
        <v>199500000151860</v>
      </c>
      <c r="E13014" s="21" t="s">
        <v>14270</v>
      </c>
      <c r="F13014" s="36">
        <v>35034</v>
      </c>
      <c r="G13014" s="12">
        <v>7</v>
      </c>
      <c r="H13014" s="25">
        <v>40664</v>
      </c>
      <c r="I13014" s="13">
        <v>40664</v>
      </c>
      <c r="J13014" s="13">
        <f t="shared" si="203"/>
        <v>0</v>
      </c>
    </row>
    <row r="13015" spans="1:10" x14ac:dyDescent="0.25">
      <c r="A13015" s="19">
        <v>13007</v>
      </c>
      <c r="B13015" s="16" t="s">
        <v>24</v>
      </c>
      <c r="C13015" s="21" t="s">
        <v>25</v>
      </c>
      <c r="D13015" s="34">
        <v>199700000152010</v>
      </c>
      <c r="E13015" s="21" t="s">
        <v>14271</v>
      </c>
      <c r="F13015" s="36">
        <v>35720</v>
      </c>
      <c r="G13015" s="12">
        <v>7</v>
      </c>
      <c r="H13015" s="25">
        <v>12143</v>
      </c>
      <c r="I13015" s="13">
        <v>12143</v>
      </c>
      <c r="J13015" s="13">
        <f t="shared" si="203"/>
        <v>0</v>
      </c>
    </row>
    <row r="13016" spans="1:10" x14ac:dyDescent="0.25">
      <c r="A13016" s="19">
        <v>13008</v>
      </c>
      <c r="B13016" s="16" t="s">
        <v>24</v>
      </c>
      <c r="C13016" s="21" t="s">
        <v>25</v>
      </c>
      <c r="D13016" s="34">
        <v>199300000150570</v>
      </c>
      <c r="E13016" s="21" t="s">
        <v>10122</v>
      </c>
      <c r="F13016" s="36">
        <v>34182</v>
      </c>
      <c r="G13016" s="12">
        <v>7</v>
      </c>
      <c r="H13016" s="25">
        <v>40482</v>
      </c>
      <c r="I13016" s="13">
        <v>40482</v>
      </c>
      <c r="J13016" s="13">
        <f t="shared" si="203"/>
        <v>0</v>
      </c>
    </row>
    <row r="13017" spans="1:10" x14ac:dyDescent="0.25">
      <c r="A13017" s="19">
        <v>13009</v>
      </c>
      <c r="B13017" s="16" t="s">
        <v>24</v>
      </c>
      <c r="C13017" s="21" t="s">
        <v>25</v>
      </c>
      <c r="D13017" s="34">
        <v>199300000150650</v>
      </c>
      <c r="E13017" s="21" t="s">
        <v>10122</v>
      </c>
      <c r="F13017" s="36">
        <v>34182</v>
      </c>
      <c r="G13017" s="12">
        <v>7</v>
      </c>
      <c r="H13017" s="25">
        <v>40482</v>
      </c>
      <c r="I13017" s="13">
        <v>40482</v>
      </c>
      <c r="J13017" s="13">
        <f t="shared" si="203"/>
        <v>0</v>
      </c>
    </row>
    <row r="13018" spans="1:10" x14ac:dyDescent="0.25">
      <c r="A13018" s="19">
        <v>13010</v>
      </c>
      <c r="B13018" s="16" t="s">
        <v>24</v>
      </c>
      <c r="C13018" s="21" t="s">
        <v>25</v>
      </c>
      <c r="D13018" s="34">
        <v>199500000151380</v>
      </c>
      <c r="E13018" s="21" t="s">
        <v>14272</v>
      </c>
      <c r="F13018" s="36">
        <v>35034</v>
      </c>
      <c r="G13018" s="12">
        <v>7</v>
      </c>
      <c r="H13018" s="25">
        <v>49083</v>
      </c>
      <c r="I13018" s="13">
        <v>49083</v>
      </c>
      <c r="J13018" s="13">
        <f t="shared" si="203"/>
        <v>0</v>
      </c>
    </row>
    <row r="13019" spans="1:10" x14ac:dyDescent="0.25">
      <c r="A13019" s="19">
        <v>13011</v>
      </c>
      <c r="B13019" s="16" t="s">
        <v>24</v>
      </c>
      <c r="C13019" s="21" t="s">
        <v>25</v>
      </c>
      <c r="D13019" s="34">
        <v>200910000022321</v>
      </c>
      <c r="E13019" s="21" t="s">
        <v>7579</v>
      </c>
      <c r="F13019" s="36">
        <v>39895</v>
      </c>
      <c r="G13019" s="12">
        <v>10</v>
      </c>
      <c r="H13019" s="25">
        <v>1851.92</v>
      </c>
      <c r="I13019" s="13">
        <v>1763.66</v>
      </c>
      <c r="J13019" s="13">
        <f t="shared" si="203"/>
        <v>88.259999999999991</v>
      </c>
    </row>
    <row r="13020" spans="1:10" x14ac:dyDescent="0.25">
      <c r="A13020" s="19">
        <v>13012</v>
      </c>
      <c r="B13020" s="16" t="s">
        <v>24</v>
      </c>
      <c r="C13020" s="21" t="s">
        <v>25</v>
      </c>
      <c r="D13020" s="34" t="s">
        <v>13277</v>
      </c>
      <c r="E13020" s="21" t="s">
        <v>14273</v>
      </c>
      <c r="F13020" s="36">
        <v>37824</v>
      </c>
      <c r="G13020" s="12">
        <v>12</v>
      </c>
      <c r="H13020" s="25">
        <v>3950</v>
      </c>
      <c r="I13020" s="13">
        <v>3950</v>
      </c>
      <c r="J13020" s="13">
        <f t="shared" si="203"/>
        <v>0</v>
      </c>
    </row>
    <row r="13021" spans="1:10" x14ac:dyDescent="0.25">
      <c r="A13021" s="19">
        <v>13013</v>
      </c>
      <c r="B13021" s="16" t="s">
        <v>24</v>
      </c>
      <c r="C13021" s="21" t="s">
        <v>25</v>
      </c>
      <c r="D13021" s="34" t="s">
        <v>13278</v>
      </c>
      <c r="E13021" s="21" t="s">
        <v>14274</v>
      </c>
      <c r="F13021" s="36">
        <v>37824</v>
      </c>
      <c r="G13021" s="12">
        <v>12</v>
      </c>
      <c r="H13021" s="25">
        <v>1580</v>
      </c>
      <c r="I13021" s="13">
        <v>1580</v>
      </c>
      <c r="J13021" s="13">
        <f t="shared" si="203"/>
        <v>0</v>
      </c>
    </row>
    <row r="13022" spans="1:10" x14ac:dyDescent="0.25">
      <c r="A13022" s="19">
        <v>13014</v>
      </c>
      <c r="B13022" s="16" t="s">
        <v>24</v>
      </c>
      <c r="C13022" s="21" t="s">
        <v>25</v>
      </c>
      <c r="D13022" s="34" t="s">
        <v>13279</v>
      </c>
      <c r="E13022" s="21" t="s">
        <v>14274</v>
      </c>
      <c r="F13022" s="36">
        <v>37824</v>
      </c>
      <c r="G13022" s="12">
        <v>12</v>
      </c>
      <c r="H13022" s="25">
        <v>1765</v>
      </c>
      <c r="I13022" s="13">
        <v>1765</v>
      </c>
      <c r="J13022" s="13">
        <f t="shared" si="203"/>
        <v>0</v>
      </c>
    </row>
    <row r="13023" spans="1:10" x14ac:dyDescent="0.25">
      <c r="A13023" s="19">
        <v>13015</v>
      </c>
      <c r="B13023" s="16" t="s">
        <v>24</v>
      </c>
      <c r="C13023" s="21" t="s">
        <v>25</v>
      </c>
      <c r="D13023" s="34" t="s">
        <v>13280</v>
      </c>
      <c r="E13023" s="21" t="s">
        <v>14274</v>
      </c>
      <c r="F13023" s="36">
        <v>37824</v>
      </c>
      <c r="G13023" s="12">
        <v>12</v>
      </c>
      <c r="H13023" s="25">
        <v>1995</v>
      </c>
      <c r="I13023" s="13">
        <v>1995</v>
      </c>
      <c r="J13023" s="13">
        <f t="shared" si="203"/>
        <v>0</v>
      </c>
    </row>
    <row r="13024" spans="1:10" x14ac:dyDescent="0.25">
      <c r="A13024" s="19">
        <v>13016</v>
      </c>
      <c r="B13024" s="16" t="s">
        <v>24</v>
      </c>
      <c r="C13024" s="21" t="s">
        <v>25</v>
      </c>
      <c r="D13024" s="34" t="s">
        <v>13281</v>
      </c>
      <c r="E13024" s="21" t="s">
        <v>14274</v>
      </c>
      <c r="F13024" s="36">
        <v>37824</v>
      </c>
      <c r="G13024" s="12">
        <v>12</v>
      </c>
      <c r="H13024" s="25">
        <v>3065</v>
      </c>
      <c r="I13024" s="13">
        <v>3065</v>
      </c>
      <c r="J13024" s="13">
        <f t="shared" si="203"/>
        <v>0</v>
      </c>
    </row>
    <row r="13025" spans="1:10" x14ac:dyDescent="0.25">
      <c r="A13025" s="19">
        <v>13017</v>
      </c>
      <c r="B13025" s="16" t="s">
        <v>24</v>
      </c>
      <c r="C13025" s="21" t="s">
        <v>25</v>
      </c>
      <c r="D13025" s="34" t="s">
        <v>13282</v>
      </c>
      <c r="E13025" s="21" t="s">
        <v>14274</v>
      </c>
      <c r="F13025" s="36">
        <v>37824</v>
      </c>
      <c r="G13025" s="12">
        <v>12</v>
      </c>
      <c r="H13025" s="25">
        <v>3865</v>
      </c>
      <c r="I13025" s="13">
        <v>3864.99999999999</v>
      </c>
      <c r="J13025" s="13">
        <f t="shared" si="203"/>
        <v>1.0004441719502211E-11</v>
      </c>
    </row>
    <row r="13026" spans="1:10" x14ac:dyDescent="0.25">
      <c r="A13026" s="19">
        <v>13018</v>
      </c>
      <c r="B13026" s="16" t="s">
        <v>24</v>
      </c>
      <c r="C13026" s="21" t="s">
        <v>25</v>
      </c>
      <c r="D13026" s="34" t="s">
        <v>13283</v>
      </c>
      <c r="E13026" s="21" t="s">
        <v>14274</v>
      </c>
      <c r="F13026" s="36">
        <v>37824</v>
      </c>
      <c r="G13026" s="12">
        <v>12</v>
      </c>
      <c r="H13026" s="25">
        <v>3250</v>
      </c>
      <c r="I13026" s="13">
        <v>3250</v>
      </c>
      <c r="J13026" s="13">
        <f t="shared" si="203"/>
        <v>0</v>
      </c>
    </row>
    <row r="13027" spans="1:10" x14ac:dyDescent="0.25">
      <c r="A13027" s="19">
        <v>13019</v>
      </c>
      <c r="B13027" s="16" t="s">
        <v>24</v>
      </c>
      <c r="C13027" s="21" t="s">
        <v>25</v>
      </c>
      <c r="D13027" s="34">
        <v>199900000195390</v>
      </c>
      <c r="E13027" s="21" t="s">
        <v>14275</v>
      </c>
      <c r="F13027" s="36">
        <v>36412</v>
      </c>
      <c r="G13027" s="12">
        <v>12</v>
      </c>
      <c r="H13027" s="25">
        <v>4641</v>
      </c>
      <c r="I13027" s="13">
        <v>4641.00000000001</v>
      </c>
      <c r="J13027" s="13">
        <f t="shared" si="203"/>
        <v>-1.0004441719502211E-11</v>
      </c>
    </row>
    <row r="13028" spans="1:10" x14ac:dyDescent="0.25">
      <c r="A13028" s="19">
        <v>13020</v>
      </c>
      <c r="B13028" s="16" t="s">
        <v>24</v>
      </c>
      <c r="C13028" s="21" t="s">
        <v>25</v>
      </c>
      <c r="D13028" s="34">
        <v>200810000018579</v>
      </c>
      <c r="E13028" s="21" t="s">
        <v>14276</v>
      </c>
      <c r="F13028" s="36">
        <v>39652</v>
      </c>
      <c r="G13028" s="12">
        <v>7</v>
      </c>
      <c r="H13028" s="25">
        <v>66424</v>
      </c>
      <c r="I13028" s="13">
        <v>66424</v>
      </c>
      <c r="J13028" s="13">
        <f t="shared" si="203"/>
        <v>0</v>
      </c>
    </row>
    <row r="13029" spans="1:10" x14ac:dyDescent="0.25">
      <c r="A13029" s="19">
        <v>13021</v>
      </c>
      <c r="B13029" s="16" t="s">
        <v>24</v>
      </c>
      <c r="C13029" s="21" t="s">
        <v>25</v>
      </c>
      <c r="D13029" s="34">
        <v>200810000018580</v>
      </c>
      <c r="E13029" s="21" t="s">
        <v>14276</v>
      </c>
      <c r="F13029" s="36">
        <v>39652</v>
      </c>
      <c r="G13029" s="12">
        <v>7</v>
      </c>
      <c r="H13029" s="25">
        <v>66424</v>
      </c>
      <c r="I13029" s="13">
        <v>66424</v>
      </c>
      <c r="J13029" s="13">
        <f t="shared" si="203"/>
        <v>0</v>
      </c>
    </row>
    <row r="13030" spans="1:10" x14ac:dyDescent="0.25">
      <c r="A13030" s="19">
        <v>13022</v>
      </c>
      <c r="B13030" s="16" t="s">
        <v>24</v>
      </c>
      <c r="C13030" s="21" t="s">
        <v>25</v>
      </c>
      <c r="D13030" s="34">
        <v>201110000037487</v>
      </c>
      <c r="E13030" s="21" t="s">
        <v>2468</v>
      </c>
      <c r="F13030" s="36">
        <v>40184</v>
      </c>
      <c r="G13030" s="12">
        <v>15</v>
      </c>
      <c r="H13030" s="25">
        <v>39219</v>
      </c>
      <c r="I13030" s="13">
        <v>22829.41</v>
      </c>
      <c r="J13030" s="13">
        <f t="shared" si="203"/>
        <v>16389.59</v>
      </c>
    </row>
    <row r="13031" spans="1:10" x14ac:dyDescent="0.25">
      <c r="A13031" s="19">
        <v>13023</v>
      </c>
      <c r="B13031" s="16" t="s">
        <v>24</v>
      </c>
      <c r="C13031" s="21" t="s">
        <v>25</v>
      </c>
      <c r="D13031" s="34">
        <v>199500000151020</v>
      </c>
      <c r="E13031" s="21" t="s">
        <v>14277</v>
      </c>
      <c r="F13031" s="36">
        <v>34912</v>
      </c>
      <c r="G13031" s="12">
        <v>7</v>
      </c>
      <c r="H13031" s="25">
        <v>17372</v>
      </c>
      <c r="I13031" s="13">
        <v>17372</v>
      </c>
      <c r="J13031" s="13">
        <f t="shared" si="203"/>
        <v>0</v>
      </c>
    </row>
    <row r="13032" spans="1:10" x14ac:dyDescent="0.25">
      <c r="A13032" s="19">
        <v>13024</v>
      </c>
      <c r="B13032" s="16" t="s">
        <v>24</v>
      </c>
      <c r="C13032" s="21" t="s">
        <v>25</v>
      </c>
      <c r="D13032" s="34" t="s">
        <v>13284</v>
      </c>
      <c r="E13032" s="21" t="s">
        <v>14278</v>
      </c>
      <c r="F13032" s="36">
        <v>36742</v>
      </c>
      <c r="G13032" s="12">
        <v>10</v>
      </c>
      <c r="H13032" s="25">
        <v>2657.91</v>
      </c>
      <c r="I13032" s="13">
        <v>2657.91</v>
      </c>
      <c r="J13032" s="13">
        <f t="shared" si="203"/>
        <v>0</v>
      </c>
    </row>
    <row r="13033" spans="1:10" x14ac:dyDescent="0.25">
      <c r="A13033" s="19">
        <v>13025</v>
      </c>
      <c r="B13033" s="16" t="s">
        <v>24</v>
      </c>
      <c r="C13033" s="21" t="s">
        <v>25</v>
      </c>
      <c r="D13033" s="34">
        <v>199500000194920</v>
      </c>
      <c r="E13033" s="21" t="s">
        <v>14279</v>
      </c>
      <c r="F13033" s="36">
        <v>34790</v>
      </c>
      <c r="G13033" s="12">
        <v>12</v>
      </c>
      <c r="H13033" s="25">
        <v>3200</v>
      </c>
      <c r="I13033" s="13">
        <v>3200</v>
      </c>
      <c r="J13033" s="13">
        <f t="shared" si="203"/>
        <v>0</v>
      </c>
    </row>
    <row r="13034" spans="1:10" x14ac:dyDescent="0.25">
      <c r="A13034" s="19">
        <v>13026</v>
      </c>
      <c r="B13034" s="16" t="s">
        <v>24</v>
      </c>
      <c r="C13034" s="21" t="s">
        <v>25</v>
      </c>
      <c r="D13034" s="34">
        <v>199700000269350</v>
      </c>
      <c r="E13034" s="21" t="s">
        <v>14280</v>
      </c>
      <c r="F13034" s="36">
        <v>38138</v>
      </c>
      <c r="G13034" s="12">
        <v>2</v>
      </c>
      <c r="H13034" s="25">
        <v>1693.9</v>
      </c>
      <c r="I13034" s="13">
        <v>1693.9</v>
      </c>
      <c r="J13034" s="13">
        <f t="shared" si="203"/>
        <v>0</v>
      </c>
    </row>
    <row r="13035" spans="1:10" x14ac:dyDescent="0.25">
      <c r="A13035" s="19">
        <v>13027</v>
      </c>
      <c r="B13035" s="16" t="s">
        <v>24</v>
      </c>
      <c r="C13035" s="21" t="s">
        <v>25</v>
      </c>
      <c r="D13035" s="34" t="s">
        <v>13285</v>
      </c>
      <c r="E13035" s="21" t="s">
        <v>14280</v>
      </c>
      <c r="F13035" s="36">
        <v>36528</v>
      </c>
      <c r="G13035" s="12">
        <v>7</v>
      </c>
      <c r="H13035" s="25">
        <v>3881</v>
      </c>
      <c r="I13035" s="13">
        <v>3881</v>
      </c>
      <c r="J13035" s="13">
        <f t="shared" si="203"/>
        <v>0</v>
      </c>
    </row>
    <row r="13036" spans="1:10" x14ac:dyDescent="0.25">
      <c r="A13036" s="19">
        <v>13028</v>
      </c>
      <c r="B13036" s="16" t="s">
        <v>24</v>
      </c>
      <c r="C13036" s="21" t="s">
        <v>25</v>
      </c>
      <c r="D13036" s="34">
        <v>199900000154530</v>
      </c>
      <c r="E13036" s="21" t="s">
        <v>14281</v>
      </c>
      <c r="F13036" s="36">
        <v>36433</v>
      </c>
      <c r="G13036" s="12">
        <v>12</v>
      </c>
      <c r="H13036" s="25">
        <v>12500</v>
      </c>
      <c r="I13036" s="13">
        <v>12500</v>
      </c>
      <c r="J13036" s="13">
        <f t="shared" si="203"/>
        <v>0</v>
      </c>
    </row>
    <row r="13037" spans="1:10" x14ac:dyDescent="0.25">
      <c r="A13037" s="19">
        <v>13029</v>
      </c>
      <c r="B13037" s="16" t="s">
        <v>24</v>
      </c>
      <c r="C13037" s="21" t="s">
        <v>25</v>
      </c>
      <c r="D13037" s="34">
        <v>198800000194010</v>
      </c>
      <c r="E13037" s="21" t="s">
        <v>14282</v>
      </c>
      <c r="F13037" s="36">
        <v>32387</v>
      </c>
      <c r="G13037" s="12">
        <v>12</v>
      </c>
      <c r="H13037" s="25">
        <v>20000</v>
      </c>
      <c r="I13037" s="13">
        <v>20000</v>
      </c>
      <c r="J13037" s="13">
        <f t="shared" si="203"/>
        <v>0</v>
      </c>
    </row>
    <row r="13038" spans="1:10" x14ac:dyDescent="0.25">
      <c r="A13038" s="19">
        <v>13030</v>
      </c>
      <c r="B13038" s="16" t="s">
        <v>24</v>
      </c>
      <c r="C13038" s="21" t="s">
        <v>25</v>
      </c>
      <c r="D13038" s="34">
        <v>199300000147970</v>
      </c>
      <c r="E13038" s="21" t="s">
        <v>14283</v>
      </c>
      <c r="F13038" s="36">
        <v>34165</v>
      </c>
      <c r="G13038" s="12">
        <v>12</v>
      </c>
      <c r="H13038" s="25">
        <v>23800</v>
      </c>
      <c r="I13038" s="13">
        <v>23800</v>
      </c>
      <c r="J13038" s="13">
        <f t="shared" si="203"/>
        <v>0</v>
      </c>
    </row>
    <row r="13039" spans="1:10" x14ac:dyDescent="0.25">
      <c r="A13039" s="19">
        <v>13031</v>
      </c>
      <c r="B13039" s="16" t="s">
        <v>24</v>
      </c>
      <c r="C13039" s="21" t="s">
        <v>25</v>
      </c>
      <c r="D13039" s="34">
        <v>198200000154070</v>
      </c>
      <c r="E13039" s="21" t="s">
        <v>14284</v>
      </c>
      <c r="F13039" s="36">
        <v>30195</v>
      </c>
      <c r="G13039" s="12">
        <v>12</v>
      </c>
      <c r="H13039" s="25">
        <v>13180</v>
      </c>
      <c r="I13039" s="13">
        <v>13180</v>
      </c>
      <c r="J13039" s="13">
        <f t="shared" si="203"/>
        <v>0</v>
      </c>
    </row>
    <row r="13040" spans="1:10" x14ac:dyDescent="0.25">
      <c r="A13040" s="19">
        <v>13032</v>
      </c>
      <c r="B13040" s="16" t="s">
        <v>24</v>
      </c>
      <c r="C13040" s="21" t="s">
        <v>25</v>
      </c>
      <c r="D13040" s="34">
        <v>201010000033338</v>
      </c>
      <c r="E13040" s="21" t="s">
        <v>10107</v>
      </c>
      <c r="F13040" s="36">
        <v>40338</v>
      </c>
      <c r="G13040" s="12">
        <v>7</v>
      </c>
      <c r="H13040" s="25">
        <v>11690.75</v>
      </c>
      <c r="I13040" s="13">
        <v>11690.75</v>
      </c>
      <c r="J13040" s="13">
        <f t="shared" si="203"/>
        <v>0</v>
      </c>
    </row>
    <row r="13041" spans="1:10" x14ac:dyDescent="0.25">
      <c r="A13041" s="19">
        <v>13033</v>
      </c>
      <c r="B13041" s="16" t="s">
        <v>24</v>
      </c>
      <c r="C13041" s="21" t="s">
        <v>25</v>
      </c>
      <c r="D13041" s="34">
        <v>201110000036535</v>
      </c>
      <c r="E13041" s="21" t="s">
        <v>10107</v>
      </c>
      <c r="F13041" s="36">
        <v>40478</v>
      </c>
      <c r="G13041" s="12">
        <v>7</v>
      </c>
      <c r="H13041" s="25">
        <v>15175.11</v>
      </c>
      <c r="I13041" s="13">
        <v>15175.11</v>
      </c>
      <c r="J13041" s="13">
        <f t="shared" si="203"/>
        <v>0</v>
      </c>
    </row>
    <row r="13042" spans="1:10" x14ac:dyDescent="0.25">
      <c r="A13042" s="19">
        <v>13034</v>
      </c>
      <c r="B13042" s="16" t="s">
        <v>24</v>
      </c>
      <c r="C13042" s="21" t="s">
        <v>25</v>
      </c>
      <c r="D13042" s="34">
        <v>200810000009291</v>
      </c>
      <c r="E13042" s="21" t="s">
        <v>14285</v>
      </c>
      <c r="F13042" s="36">
        <v>39479</v>
      </c>
      <c r="G13042" s="12">
        <v>4</v>
      </c>
      <c r="H13042" s="25">
        <v>976.88</v>
      </c>
      <c r="I13042" s="13">
        <v>976.88000000000102</v>
      </c>
      <c r="J13042" s="13">
        <f t="shared" si="203"/>
        <v>-1.0231815394945443E-12</v>
      </c>
    </row>
    <row r="13043" spans="1:10" x14ac:dyDescent="0.25">
      <c r="A13043" s="19">
        <v>13035</v>
      </c>
      <c r="B13043" s="16" t="s">
        <v>24</v>
      </c>
      <c r="C13043" s="21" t="s">
        <v>25</v>
      </c>
      <c r="D13043" s="34">
        <v>201010000029077</v>
      </c>
      <c r="E13043" s="21" t="s">
        <v>6673</v>
      </c>
      <c r="F13043" s="36">
        <v>40162</v>
      </c>
      <c r="G13043" s="12">
        <v>12</v>
      </c>
      <c r="H13043" s="25">
        <v>2913.3</v>
      </c>
      <c r="I13043" s="13">
        <v>2134.39</v>
      </c>
      <c r="J13043" s="13">
        <f t="shared" si="203"/>
        <v>778.91000000000031</v>
      </c>
    </row>
    <row r="13044" spans="1:10" x14ac:dyDescent="0.25">
      <c r="A13044" s="19">
        <v>13036</v>
      </c>
      <c r="B13044" s="16" t="s">
        <v>24</v>
      </c>
      <c r="C13044" s="21" t="s">
        <v>25</v>
      </c>
      <c r="D13044" s="34">
        <v>201010000029078</v>
      </c>
      <c r="E13044" s="21" t="s">
        <v>6674</v>
      </c>
      <c r="F13044" s="36">
        <v>40162</v>
      </c>
      <c r="G13044" s="12">
        <v>12</v>
      </c>
      <c r="H13044" s="25">
        <v>2913.3</v>
      </c>
      <c r="I13044" s="13">
        <v>2134.39</v>
      </c>
      <c r="J13044" s="13">
        <f t="shared" si="203"/>
        <v>778.91000000000031</v>
      </c>
    </row>
    <row r="13045" spans="1:10" x14ac:dyDescent="0.25">
      <c r="A13045" s="19">
        <v>13037</v>
      </c>
      <c r="B13045" s="16" t="s">
        <v>24</v>
      </c>
      <c r="C13045" s="21" t="s">
        <v>25</v>
      </c>
      <c r="D13045" s="34">
        <v>201010000029079</v>
      </c>
      <c r="E13045" s="21" t="s">
        <v>6674</v>
      </c>
      <c r="F13045" s="36">
        <v>40162</v>
      </c>
      <c r="G13045" s="12">
        <v>12</v>
      </c>
      <c r="H13045" s="25">
        <v>2913.3</v>
      </c>
      <c r="I13045" s="13">
        <v>2134.39</v>
      </c>
      <c r="J13045" s="13">
        <f t="shared" si="203"/>
        <v>778.91000000000031</v>
      </c>
    </row>
    <row r="13046" spans="1:10" x14ac:dyDescent="0.25">
      <c r="A13046" s="19">
        <v>13038</v>
      </c>
      <c r="B13046" s="16" t="s">
        <v>24</v>
      </c>
      <c r="C13046" s="21" t="s">
        <v>25</v>
      </c>
      <c r="D13046" s="34">
        <v>201010000029072</v>
      </c>
      <c r="E13046" s="21" t="s">
        <v>6924</v>
      </c>
      <c r="F13046" s="36">
        <v>40158</v>
      </c>
      <c r="G13046" s="12">
        <v>12</v>
      </c>
      <c r="H13046" s="25">
        <v>1974.7</v>
      </c>
      <c r="I13046" s="13">
        <v>1448.6</v>
      </c>
      <c r="J13046" s="13">
        <f t="shared" si="203"/>
        <v>526.10000000000014</v>
      </c>
    </row>
    <row r="13047" spans="1:10" x14ac:dyDescent="0.25">
      <c r="A13047" s="19">
        <v>13039</v>
      </c>
      <c r="B13047" s="16" t="s">
        <v>24</v>
      </c>
      <c r="C13047" s="21" t="s">
        <v>25</v>
      </c>
      <c r="D13047" s="34">
        <v>201710000006630</v>
      </c>
      <c r="E13047" s="21" t="s">
        <v>2050</v>
      </c>
      <c r="F13047" s="36">
        <v>42851</v>
      </c>
      <c r="G13047" s="12">
        <v>12</v>
      </c>
      <c r="H13047" s="25">
        <v>29950</v>
      </c>
      <c r="I13047" s="13">
        <v>3408.37</v>
      </c>
      <c r="J13047" s="13">
        <f t="shared" si="203"/>
        <v>26541.63</v>
      </c>
    </row>
    <row r="13048" spans="1:10" x14ac:dyDescent="0.25">
      <c r="A13048" s="19">
        <v>13040</v>
      </c>
      <c r="B13048" s="16" t="s">
        <v>24</v>
      </c>
      <c r="C13048" s="21" t="s">
        <v>25</v>
      </c>
      <c r="D13048" s="34">
        <v>201310000016701</v>
      </c>
      <c r="E13048" s="21" t="s">
        <v>2419</v>
      </c>
      <c r="F13048" s="36">
        <v>41281</v>
      </c>
      <c r="G13048" s="12">
        <v>12</v>
      </c>
      <c r="H13048" s="25">
        <v>33150</v>
      </c>
      <c r="I13048" s="13">
        <v>15825.68</v>
      </c>
      <c r="J13048" s="13">
        <f t="shared" si="203"/>
        <v>17324.32</v>
      </c>
    </row>
    <row r="13049" spans="1:10" x14ac:dyDescent="0.25">
      <c r="A13049" s="19">
        <v>13041</v>
      </c>
      <c r="B13049" s="16" t="s">
        <v>24</v>
      </c>
      <c r="C13049" s="21" t="s">
        <v>25</v>
      </c>
      <c r="D13049" s="34" t="s">
        <v>13286</v>
      </c>
      <c r="E13049" s="21" t="s">
        <v>14286</v>
      </c>
      <c r="F13049" s="36">
        <v>36574</v>
      </c>
      <c r="G13049" s="12">
        <v>10</v>
      </c>
      <c r="H13049" s="25">
        <v>2140</v>
      </c>
      <c r="I13049" s="13">
        <v>2140</v>
      </c>
      <c r="J13049" s="13">
        <f t="shared" si="203"/>
        <v>0</v>
      </c>
    </row>
    <row r="13050" spans="1:10" x14ac:dyDescent="0.25">
      <c r="A13050" s="19">
        <v>13042</v>
      </c>
      <c r="B13050" s="16" t="s">
        <v>24</v>
      </c>
      <c r="C13050" s="21" t="s">
        <v>25</v>
      </c>
      <c r="D13050" s="34" t="s">
        <v>13287</v>
      </c>
      <c r="E13050" s="21" t="s">
        <v>14286</v>
      </c>
      <c r="F13050" s="36">
        <v>36574</v>
      </c>
      <c r="G13050" s="12">
        <v>10</v>
      </c>
      <c r="H13050" s="25">
        <v>2140</v>
      </c>
      <c r="I13050" s="13">
        <v>2140</v>
      </c>
      <c r="J13050" s="13">
        <f t="shared" si="203"/>
        <v>0</v>
      </c>
    </row>
    <row r="13051" spans="1:10" x14ac:dyDescent="0.25">
      <c r="A13051" s="19">
        <v>13043</v>
      </c>
      <c r="B13051" s="16" t="s">
        <v>24</v>
      </c>
      <c r="C13051" s="21" t="s">
        <v>25</v>
      </c>
      <c r="D13051" s="34" t="s">
        <v>13288</v>
      </c>
      <c r="E13051" s="21" t="s">
        <v>14286</v>
      </c>
      <c r="F13051" s="36">
        <v>36574</v>
      </c>
      <c r="G13051" s="12">
        <v>10</v>
      </c>
      <c r="H13051" s="25">
        <v>2140</v>
      </c>
      <c r="I13051" s="13">
        <v>2140</v>
      </c>
      <c r="J13051" s="13">
        <f t="shared" si="203"/>
        <v>0</v>
      </c>
    </row>
    <row r="13052" spans="1:10" x14ac:dyDescent="0.25">
      <c r="A13052" s="19">
        <v>13044</v>
      </c>
      <c r="B13052" s="16" t="s">
        <v>24</v>
      </c>
      <c r="C13052" s="21" t="s">
        <v>25</v>
      </c>
      <c r="D13052" s="34" t="s">
        <v>13289</v>
      </c>
      <c r="E13052" s="21" t="s">
        <v>14286</v>
      </c>
      <c r="F13052" s="36">
        <v>36574</v>
      </c>
      <c r="G13052" s="12">
        <v>10</v>
      </c>
      <c r="H13052" s="25">
        <v>2140</v>
      </c>
      <c r="I13052" s="13">
        <v>2140</v>
      </c>
      <c r="J13052" s="13">
        <f t="shared" si="203"/>
        <v>0</v>
      </c>
    </row>
    <row r="13053" spans="1:10" x14ac:dyDescent="0.25">
      <c r="A13053" s="19">
        <v>13045</v>
      </c>
      <c r="B13053" s="16" t="s">
        <v>24</v>
      </c>
      <c r="C13053" s="21" t="s">
        <v>25</v>
      </c>
      <c r="D13053" s="34" t="s">
        <v>13290</v>
      </c>
      <c r="E13053" s="21" t="s">
        <v>14286</v>
      </c>
      <c r="F13053" s="36">
        <v>36574</v>
      </c>
      <c r="G13053" s="12">
        <v>10</v>
      </c>
      <c r="H13053" s="25">
        <v>2140</v>
      </c>
      <c r="I13053" s="13">
        <v>2140</v>
      </c>
      <c r="J13053" s="13">
        <f t="shared" si="203"/>
        <v>0</v>
      </c>
    </row>
    <row r="13054" spans="1:10" x14ac:dyDescent="0.25">
      <c r="A13054" s="19">
        <v>13046</v>
      </c>
      <c r="B13054" s="16" t="s">
        <v>24</v>
      </c>
      <c r="C13054" s="21" t="s">
        <v>25</v>
      </c>
      <c r="D13054" s="34">
        <v>201710000006571</v>
      </c>
      <c r="E13054" s="21" t="s">
        <v>2253</v>
      </c>
      <c r="F13054" s="36">
        <v>42971</v>
      </c>
      <c r="G13054" s="12">
        <v>7</v>
      </c>
      <c r="H13054" s="25">
        <v>24735</v>
      </c>
      <c r="I13054" s="13">
        <v>3891.76</v>
      </c>
      <c r="J13054" s="13">
        <f t="shared" si="203"/>
        <v>20843.239999999998</v>
      </c>
    </row>
    <row r="13055" spans="1:10" x14ac:dyDescent="0.25">
      <c r="A13055" s="19">
        <v>13047</v>
      </c>
      <c r="B13055" s="16" t="s">
        <v>24</v>
      </c>
      <c r="C13055" s="21" t="s">
        <v>25</v>
      </c>
      <c r="D13055" s="34">
        <v>199200000148450</v>
      </c>
      <c r="E13055" s="21" t="s">
        <v>14287</v>
      </c>
      <c r="F13055" s="36">
        <v>33604</v>
      </c>
      <c r="G13055" s="12">
        <v>12</v>
      </c>
      <c r="H13055" s="25">
        <v>7950</v>
      </c>
      <c r="I13055" s="13">
        <v>7950</v>
      </c>
      <c r="J13055" s="13">
        <f t="shared" si="203"/>
        <v>0</v>
      </c>
    </row>
    <row r="13056" spans="1:10" x14ac:dyDescent="0.25">
      <c r="A13056" s="19">
        <v>13048</v>
      </c>
      <c r="B13056" s="16" t="s">
        <v>24</v>
      </c>
      <c r="C13056" s="21" t="s">
        <v>25</v>
      </c>
      <c r="D13056" s="34">
        <v>200810000009009</v>
      </c>
      <c r="E13056" s="21" t="s">
        <v>6887</v>
      </c>
      <c r="F13056" s="36">
        <v>39414</v>
      </c>
      <c r="G13056" s="12">
        <v>12</v>
      </c>
      <c r="H13056" s="25">
        <v>5800</v>
      </c>
      <c r="I13056" s="13">
        <v>5238.5600000000004</v>
      </c>
      <c r="J13056" s="13">
        <f t="shared" si="203"/>
        <v>561.4399999999996</v>
      </c>
    </row>
    <row r="13057" spans="1:10" x14ac:dyDescent="0.25">
      <c r="A13057" s="19">
        <v>13049</v>
      </c>
      <c r="B13057" s="16" t="s">
        <v>24</v>
      </c>
      <c r="C13057" s="21" t="s">
        <v>25</v>
      </c>
      <c r="D13057" s="34">
        <v>199800000148020</v>
      </c>
      <c r="E13057" s="21" t="s">
        <v>14288</v>
      </c>
      <c r="F13057" s="36">
        <v>36117</v>
      </c>
      <c r="G13057" s="12">
        <v>12</v>
      </c>
      <c r="H13057" s="25">
        <v>2738.55</v>
      </c>
      <c r="I13057" s="13">
        <v>2738.55</v>
      </c>
      <c r="J13057" s="13">
        <f t="shared" si="203"/>
        <v>0</v>
      </c>
    </row>
    <row r="13058" spans="1:10" x14ac:dyDescent="0.25">
      <c r="A13058" s="19">
        <v>13050</v>
      </c>
      <c r="B13058" s="16" t="s">
        <v>24</v>
      </c>
      <c r="C13058" s="21" t="s">
        <v>25</v>
      </c>
      <c r="D13058" s="34">
        <v>201410000013662</v>
      </c>
      <c r="E13058" s="21" t="s">
        <v>4098</v>
      </c>
      <c r="F13058" s="36">
        <v>41475</v>
      </c>
      <c r="G13058" s="12">
        <v>20</v>
      </c>
      <c r="H13058" s="25">
        <v>6757</v>
      </c>
      <c r="I13058" s="13">
        <v>1755.85</v>
      </c>
      <c r="J13058" s="13">
        <f t="shared" si="203"/>
        <v>5001.1499999999996</v>
      </c>
    </row>
    <row r="13059" spans="1:10" x14ac:dyDescent="0.25">
      <c r="A13059" s="19">
        <v>13051</v>
      </c>
      <c r="B13059" s="16" t="s">
        <v>24</v>
      </c>
      <c r="C13059" s="21" t="s">
        <v>25</v>
      </c>
      <c r="D13059" s="34">
        <v>201410000013663</v>
      </c>
      <c r="E13059" s="21" t="s">
        <v>3935</v>
      </c>
      <c r="F13059" s="36">
        <v>41475</v>
      </c>
      <c r="G13059" s="12">
        <v>28</v>
      </c>
      <c r="H13059" s="25">
        <v>6757</v>
      </c>
      <c r="I13059" s="13">
        <v>1254.23</v>
      </c>
      <c r="J13059" s="13">
        <f t="shared" si="203"/>
        <v>5502.77</v>
      </c>
    </row>
    <row r="13060" spans="1:10" x14ac:dyDescent="0.25">
      <c r="A13060" s="19">
        <v>13052</v>
      </c>
      <c r="B13060" s="16" t="s">
        <v>24</v>
      </c>
      <c r="C13060" s="21" t="s">
        <v>25</v>
      </c>
      <c r="D13060" s="34">
        <v>201410000013686</v>
      </c>
      <c r="E13060" s="21" t="s">
        <v>2950</v>
      </c>
      <c r="F13060" s="36">
        <v>41475</v>
      </c>
      <c r="G13060" s="12">
        <v>20</v>
      </c>
      <c r="H13060" s="25">
        <v>14742</v>
      </c>
      <c r="I13060" s="13">
        <v>3830.77</v>
      </c>
      <c r="J13060" s="13">
        <f t="shared" si="203"/>
        <v>10911.23</v>
      </c>
    </row>
    <row r="13061" spans="1:10" x14ac:dyDescent="0.25">
      <c r="A13061" s="19">
        <v>13053</v>
      </c>
      <c r="B13061" s="16" t="s">
        <v>24</v>
      </c>
      <c r="C13061" s="21" t="s">
        <v>25</v>
      </c>
      <c r="D13061" s="34">
        <v>201410000013664</v>
      </c>
      <c r="E13061" s="21" t="s">
        <v>4099</v>
      </c>
      <c r="F13061" s="36">
        <v>41475</v>
      </c>
      <c r="G13061" s="12">
        <v>20</v>
      </c>
      <c r="H13061" s="25">
        <v>6757</v>
      </c>
      <c r="I13061" s="13">
        <v>1755.85</v>
      </c>
      <c r="J13061" s="13">
        <f t="shared" si="203"/>
        <v>5001.1499999999996</v>
      </c>
    </row>
    <row r="13062" spans="1:10" x14ac:dyDescent="0.25">
      <c r="A13062" s="19">
        <v>13054</v>
      </c>
      <c r="B13062" s="16" t="s">
        <v>24</v>
      </c>
      <c r="C13062" s="21" t="s">
        <v>25</v>
      </c>
      <c r="D13062" s="34">
        <v>201410000013665</v>
      </c>
      <c r="E13062" s="21" t="s">
        <v>3936</v>
      </c>
      <c r="F13062" s="36">
        <v>41475</v>
      </c>
      <c r="G13062" s="12">
        <v>28</v>
      </c>
      <c r="H13062" s="25">
        <v>6757</v>
      </c>
      <c r="I13062" s="13">
        <v>1254.23</v>
      </c>
      <c r="J13062" s="13">
        <f t="shared" si="203"/>
        <v>5502.77</v>
      </c>
    </row>
    <row r="13063" spans="1:10" x14ac:dyDescent="0.25">
      <c r="A13063" s="19">
        <v>13055</v>
      </c>
      <c r="B13063" s="16" t="s">
        <v>24</v>
      </c>
      <c r="C13063" s="21" t="s">
        <v>25</v>
      </c>
      <c r="D13063" s="34">
        <v>201410000013687</v>
      </c>
      <c r="E13063" s="21" t="s">
        <v>2951</v>
      </c>
      <c r="F13063" s="36">
        <v>41475</v>
      </c>
      <c r="G13063" s="12">
        <v>20</v>
      </c>
      <c r="H13063" s="25">
        <v>14742</v>
      </c>
      <c r="I13063" s="13">
        <v>3830.77</v>
      </c>
      <c r="J13063" s="13">
        <f t="shared" si="203"/>
        <v>10911.23</v>
      </c>
    </row>
    <row r="13064" spans="1:10" x14ac:dyDescent="0.25">
      <c r="A13064" s="19">
        <v>13056</v>
      </c>
      <c r="B13064" s="16" t="s">
        <v>24</v>
      </c>
      <c r="C13064" s="21" t="s">
        <v>25</v>
      </c>
      <c r="D13064" s="34">
        <v>201410000013666</v>
      </c>
      <c r="E13064" s="21" t="s">
        <v>4100</v>
      </c>
      <c r="F13064" s="36">
        <v>41475</v>
      </c>
      <c r="G13064" s="12">
        <v>20</v>
      </c>
      <c r="H13064" s="25">
        <v>6757</v>
      </c>
      <c r="I13064" s="13">
        <v>1755.85</v>
      </c>
      <c r="J13064" s="13">
        <f t="shared" si="203"/>
        <v>5001.1499999999996</v>
      </c>
    </row>
    <row r="13065" spans="1:10" x14ac:dyDescent="0.25">
      <c r="A13065" s="19">
        <v>13057</v>
      </c>
      <c r="B13065" s="16" t="s">
        <v>24</v>
      </c>
      <c r="C13065" s="21" t="s">
        <v>25</v>
      </c>
      <c r="D13065" s="34">
        <v>201410000013688</v>
      </c>
      <c r="E13065" s="21" t="s">
        <v>2952</v>
      </c>
      <c r="F13065" s="36">
        <v>41475</v>
      </c>
      <c r="G13065" s="12">
        <v>20</v>
      </c>
      <c r="H13065" s="25">
        <v>14742</v>
      </c>
      <c r="I13065" s="13">
        <v>3830.77</v>
      </c>
      <c r="J13065" s="13">
        <f t="shared" ref="J13065:J13128" si="204">SUM(H13065-I13065)</f>
        <v>10911.23</v>
      </c>
    </row>
    <row r="13066" spans="1:10" x14ac:dyDescent="0.25">
      <c r="A13066" s="19">
        <v>13058</v>
      </c>
      <c r="B13066" s="16" t="s">
        <v>24</v>
      </c>
      <c r="C13066" s="21" t="s">
        <v>25</v>
      </c>
      <c r="D13066" s="34">
        <v>201410000013667</v>
      </c>
      <c r="E13066" s="21" t="s">
        <v>3937</v>
      </c>
      <c r="F13066" s="36">
        <v>41475</v>
      </c>
      <c r="G13066" s="12">
        <v>28</v>
      </c>
      <c r="H13066" s="25">
        <v>6757</v>
      </c>
      <c r="I13066" s="13">
        <v>1254.23</v>
      </c>
      <c r="J13066" s="13">
        <f t="shared" si="204"/>
        <v>5502.77</v>
      </c>
    </row>
    <row r="13067" spans="1:10" x14ac:dyDescent="0.25">
      <c r="A13067" s="19">
        <v>13059</v>
      </c>
      <c r="B13067" s="16" t="s">
        <v>24</v>
      </c>
      <c r="C13067" s="21" t="s">
        <v>25</v>
      </c>
      <c r="D13067" s="34">
        <v>201410000013668</v>
      </c>
      <c r="E13067" s="21" t="s">
        <v>4101</v>
      </c>
      <c r="F13067" s="36">
        <v>41475</v>
      </c>
      <c r="G13067" s="12">
        <v>20</v>
      </c>
      <c r="H13067" s="25">
        <v>6757</v>
      </c>
      <c r="I13067" s="13">
        <v>1755.85</v>
      </c>
      <c r="J13067" s="13">
        <f t="shared" si="204"/>
        <v>5001.1499999999996</v>
      </c>
    </row>
    <row r="13068" spans="1:10" x14ac:dyDescent="0.25">
      <c r="A13068" s="19">
        <v>13060</v>
      </c>
      <c r="B13068" s="16" t="s">
        <v>24</v>
      </c>
      <c r="C13068" s="21" t="s">
        <v>25</v>
      </c>
      <c r="D13068" s="34">
        <v>201410000013669</v>
      </c>
      <c r="E13068" s="21" t="s">
        <v>3938</v>
      </c>
      <c r="F13068" s="36">
        <v>41475</v>
      </c>
      <c r="G13068" s="12">
        <v>28</v>
      </c>
      <c r="H13068" s="25">
        <v>6757</v>
      </c>
      <c r="I13068" s="13">
        <v>1254.23</v>
      </c>
      <c r="J13068" s="13">
        <f t="shared" si="204"/>
        <v>5502.77</v>
      </c>
    </row>
    <row r="13069" spans="1:10" x14ac:dyDescent="0.25">
      <c r="A13069" s="19">
        <v>13061</v>
      </c>
      <c r="B13069" s="16" t="s">
        <v>24</v>
      </c>
      <c r="C13069" s="21" t="s">
        <v>25</v>
      </c>
      <c r="D13069" s="34">
        <v>201410000013689</v>
      </c>
      <c r="E13069" s="21" t="s">
        <v>2953</v>
      </c>
      <c r="F13069" s="36">
        <v>41475</v>
      </c>
      <c r="G13069" s="12">
        <v>20</v>
      </c>
      <c r="H13069" s="25">
        <v>14742</v>
      </c>
      <c r="I13069" s="13">
        <v>3830.77</v>
      </c>
      <c r="J13069" s="13">
        <f t="shared" si="204"/>
        <v>10911.23</v>
      </c>
    </row>
    <row r="13070" spans="1:10" x14ac:dyDescent="0.25">
      <c r="A13070" s="19">
        <v>13062</v>
      </c>
      <c r="B13070" s="16" t="s">
        <v>24</v>
      </c>
      <c r="C13070" s="21" t="s">
        <v>25</v>
      </c>
      <c r="D13070" s="34">
        <v>201410000013670</v>
      </c>
      <c r="E13070" s="21" t="s">
        <v>4102</v>
      </c>
      <c r="F13070" s="36">
        <v>41475</v>
      </c>
      <c r="G13070" s="12">
        <v>20</v>
      </c>
      <c r="H13070" s="25">
        <v>6757</v>
      </c>
      <c r="I13070" s="13">
        <v>1755.85</v>
      </c>
      <c r="J13070" s="13">
        <f t="shared" si="204"/>
        <v>5001.1499999999996</v>
      </c>
    </row>
    <row r="13071" spans="1:10" x14ac:dyDescent="0.25">
      <c r="A13071" s="19">
        <v>13063</v>
      </c>
      <c r="B13071" s="16" t="s">
        <v>24</v>
      </c>
      <c r="C13071" s="21" t="s">
        <v>25</v>
      </c>
      <c r="D13071" s="34">
        <v>201410000013671</v>
      </c>
      <c r="E13071" s="21" t="s">
        <v>3939</v>
      </c>
      <c r="F13071" s="36">
        <v>41475</v>
      </c>
      <c r="G13071" s="12">
        <v>28</v>
      </c>
      <c r="H13071" s="25">
        <v>6757</v>
      </c>
      <c r="I13071" s="13">
        <v>1254.23</v>
      </c>
      <c r="J13071" s="13">
        <f t="shared" si="204"/>
        <v>5502.77</v>
      </c>
    </row>
    <row r="13072" spans="1:10" x14ac:dyDescent="0.25">
      <c r="A13072" s="19">
        <v>13064</v>
      </c>
      <c r="B13072" s="16" t="s">
        <v>24</v>
      </c>
      <c r="C13072" s="21" t="s">
        <v>25</v>
      </c>
      <c r="D13072" s="34">
        <v>201410000013690</v>
      </c>
      <c r="E13072" s="21" t="s">
        <v>2954</v>
      </c>
      <c r="F13072" s="36">
        <v>41475</v>
      </c>
      <c r="G13072" s="12">
        <v>20</v>
      </c>
      <c r="H13072" s="25">
        <v>14742</v>
      </c>
      <c r="I13072" s="13">
        <v>3830.77</v>
      </c>
      <c r="J13072" s="13">
        <f t="shared" si="204"/>
        <v>10911.23</v>
      </c>
    </row>
    <row r="13073" spans="1:10" x14ac:dyDescent="0.25">
      <c r="A13073" s="19">
        <v>13065</v>
      </c>
      <c r="B13073" s="16" t="s">
        <v>24</v>
      </c>
      <c r="C13073" s="21" t="s">
        <v>25</v>
      </c>
      <c r="D13073" s="34">
        <v>201410000013672</v>
      </c>
      <c r="E13073" s="21" t="s">
        <v>4103</v>
      </c>
      <c r="F13073" s="36">
        <v>41475</v>
      </c>
      <c r="G13073" s="12">
        <v>20</v>
      </c>
      <c r="H13073" s="25">
        <v>6757</v>
      </c>
      <c r="I13073" s="13">
        <v>1755.85</v>
      </c>
      <c r="J13073" s="13">
        <f t="shared" si="204"/>
        <v>5001.1499999999996</v>
      </c>
    </row>
    <row r="13074" spans="1:10" x14ac:dyDescent="0.25">
      <c r="A13074" s="19">
        <v>13066</v>
      </c>
      <c r="B13074" s="16" t="s">
        <v>24</v>
      </c>
      <c r="C13074" s="21" t="s">
        <v>25</v>
      </c>
      <c r="D13074" s="34">
        <v>201410000013673</v>
      </c>
      <c r="E13074" s="21" t="s">
        <v>3940</v>
      </c>
      <c r="F13074" s="36">
        <v>41475</v>
      </c>
      <c r="G13074" s="12">
        <v>28</v>
      </c>
      <c r="H13074" s="25">
        <v>6757</v>
      </c>
      <c r="I13074" s="13">
        <v>1254.23</v>
      </c>
      <c r="J13074" s="13">
        <f t="shared" si="204"/>
        <v>5502.77</v>
      </c>
    </row>
    <row r="13075" spans="1:10" x14ac:dyDescent="0.25">
      <c r="A13075" s="19">
        <v>13067</v>
      </c>
      <c r="B13075" s="16" t="s">
        <v>24</v>
      </c>
      <c r="C13075" s="21" t="s">
        <v>25</v>
      </c>
      <c r="D13075" s="34">
        <v>201410000013691</v>
      </c>
      <c r="E13075" s="21" t="s">
        <v>2955</v>
      </c>
      <c r="F13075" s="36">
        <v>41475</v>
      </c>
      <c r="G13075" s="12">
        <v>20</v>
      </c>
      <c r="H13075" s="25">
        <v>14742</v>
      </c>
      <c r="I13075" s="13">
        <v>3830.77</v>
      </c>
      <c r="J13075" s="13">
        <f t="shared" si="204"/>
        <v>10911.23</v>
      </c>
    </row>
    <row r="13076" spans="1:10" x14ac:dyDescent="0.25">
      <c r="A13076" s="19">
        <v>13068</v>
      </c>
      <c r="B13076" s="16" t="s">
        <v>24</v>
      </c>
      <c r="C13076" s="21" t="s">
        <v>25</v>
      </c>
      <c r="D13076" s="34">
        <v>200400010042750</v>
      </c>
      <c r="E13076" s="21" t="s">
        <v>14289</v>
      </c>
      <c r="F13076" s="36">
        <v>38223</v>
      </c>
      <c r="G13076" s="12">
        <v>10</v>
      </c>
      <c r="H13076" s="25">
        <v>35523</v>
      </c>
      <c r="I13076" s="13">
        <v>35523</v>
      </c>
      <c r="J13076" s="13">
        <f t="shared" si="204"/>
        <v>0</v>
      </c>
    </row>
    <row r="13077" spans="1:10" x14ac:dyDescent="0.25">
      <c r="A13077" s="19">
        <v>13069</v>
      </c>
      <c r="B13077" s="16" t="s">
        <v>24</v>
      </c>
      <c r="C13077" s="21" t="s">
        <v>25</v>
      </c>
      <c r="D13077" s="34">
        <v>201610000007685</v>
      </c>
      <c r="E13077" s="21" t="s">
        <v>1763</v>
      </c>
      <c r="F13077" s="36">
        <v>42527</v>
      </c>
      <c r="G13077" s="12">
        <v>10</v>
      </c>
      <c r="H13077" s="25">
        <v>51570.879999999997</v>
      </c>
      <c r="I13077" s="13">
        <v>11945.11</v>
      </c>
      <c r="J13077" s="13">
        <f t="shared" si="204"/>
        <v>39625.769999999997</v>
      </c>
    </row>
    <row r="13078" spans="1:10" x14ac:dyDescent="0.25">
      <c r="A13078" s="19">
        <v>13070</v>
      </c>
      <c r="B13078" s="16" t="s">
        <v>24</v>
      </c>
      <c r="C13078" s="21" t="s">
        <v>25</v>
      </c>
      <c r="D13078" s="34">
        <v>200810000016375</v>
      </c>
      <c r="E13078" s="21" t="s">
        <v>14290</v>
      </c>
      <c r="F13078" s="36">
        <v>39667</v>
      </c>
      <c r="G13078" s="12">
        <v>7</v>
      </c>
      <c r="H13078" s="25">
        <v>30918.799999999999</v>
      </c>
      <c r="I13078" s="13">
        <v>30918.799999999999</v>
      </c>
      <c r="J13078" s="13">
        <f t="shared" si="204"/>
        <v>0</v>
      </c>
    </row>
    <row r="13079" spans="1:10" x14ac:dyDescent="0.25">
      <c r="A13079" s="19">
        <v>13071</v>
      </c>
      <c r="B13079" s="16" t="s">
        <v>24</v>
      </c>
      <c r="C13079" s="21" t="s">
        <v>25</v>
      </c>
      <c r="D13079" s="34">
        <v>198800000196090</v>
      </c>
      <c r="E13079" s="21" t="s">
        <v>14291</v>
      </c>
      <c r="F13079" s="36">
        <v>32325</v>
      </c>
      <c r="G13079" s="12">
        <v>12</v>
      </c>
      <c r="H13079" s="25">
        <v>1982.99</v>
      </c>
      <c r="I13079" s="13">
        <v>1982.99</v>
      </c>
      <c r="J13079" s="13">
        <f t="shared" si="204"/>
        <v>0</v>
      </c>
    </row>
    <row r="13080" spans="1:10" x14ac:dyDescent="0.25">
      <c r="A13080" s="19">
        <v>13072</v>
      </c>
      <c r="B13080" s="16" t="s">
        <v>24</v>
      </c>
      <c r="C13080" s="21" t="s">
        <v>25</v>
      </c>
      <c r="D13080" s="34">
        <v>198800000196070</v>
      </c>
      <c r="E13080" s="21" t="s">
        <v>14292</v>
      </c>
      <c r="F13080" s="36">
        <v>32325</v>
      </c>
      <c r="G13080" s="12">
        <v>12</v>
      </c>
      <c r="H13080" s="25">
        <v>1982.99</v>
      </c>
      <c r="I13080" s="13">
        <v>1982.99</v>
      </c>
      <c r="J13080" s="13">
        <f t="shared" si="204"/>
        <v>0</v>
      </c>
    </row>
    <row r="13081" spans="1:10" x14ac:dyDescent="0.25">
      <c r="A13081" s="19">
        <v>13073</v>
      </c>
      <c r="B13081" s="16" t="s">
        <v>24</v>
      </c>
      <c r="C13081" s="21" t="s">
        <v>25</v>
      </c>
      <c r="D13081" s="34">
        <v>198800000196110</v>
      </c>
      <c r="E13081" s="21" t="s">
        <v>14293</v>
      </c>
      <c r="F13081" s="36">
        <v>32325</v>
      </c>
      <c r="G13081" s="12">
        <v>12</v>
      </c>
      <c r="H13081" s="25">
        <v>1982.99</v>
      </c>
      <c r="I13081" s="13">
        <v>1982.99</v>
      </c>
      <c r="J13081" s="13">
        <f t="shared" si="204"/>
        <v>0</v>
      </c>
    </row>
    <row r="13082" spans="1:10" x14ac:dyDescent="0.25">
      <c r="A13082" s="19">
        <v>13074</v>
      </c>
      <c r="B13082" s="16" t="s">
        <v>24</v>
      </c>
      <c r="C13082" s="21" t="s">
        <v>25</v>
      </c>
      <c r="D13082" s="34">
        <v>201010000029896</v>
      </c>
      <c r="E13082" s="21" t="s">
        <v>6479</v>
      </c>
      <c r="F13082" s="36">
        <v>39938</v>
      </c>
      <c r="G13082" s="12">
        <v>12</v>
      </c>
      <c r="H13082" s="25">
        <v>4400</v>
      </c>
      <c r="I13082" s="13">
        <v>3448.7</v>
      </c>
      <c r="J13082" s="13">
        <f t="shared" si="204"/>
        <v>951.30000000000018</v>
      </c>
    </row>
    <row r="13083" spans="1:10" x14ac:dyDescent="0.25">
      <c r="A13083" s="19">
        <v>13075</v>
      </c>
      <c r="B13083" s="16" t="s">
        <v>24</v>
      </c>
      <c r="C13083" s="21" t="s">
        <v>25</v>
      </c>
      <c r="D13083" s="34">
        <v>199900000195280</v>
      </c>
      <c r="E13083" s="21" t="s">
        <v>14294</v>
      </c>
      <c r="F13083" s="36">
        <v>36433</v>
      </c>
      <c r="G13083" s="12">
        <v>12</v>
      </c>
      <c r="H13083" s="25">
        <v>2926</v>
      </c>
      <c r="I13083" s="13">
        <v>2926</v>
      </c>
      <c r="J13083" s="13">
        <f t="shared" si="204"/>
        <v>0</v>
      </c>
    </row>
    <row r="13084" spans="1:10" x14ac:dyDescent="0.25">
      <c r="A13084" s="19">
        <v>13076</v>
      </c>
      <c r="B13084" s="16" t="s">
        <v>24</v>
      </c>
      <c r="C13084" s="21" t="s">
        <v>25</v>
      </c>
      <c r="D13084" s="34">
        <v>201310000020629</v>
      </c>
      <c r="E13084" s="21" t="s">
        <v>5882</v>
      </c>
      <c r="F13084" s="36">
        <v>41441</v>
      </c>
      <c r="G13084" s="12">
        <v>12</v>
      </c>
      <c r="H13084" s="25">
        <v>3049.22</v>
      </c>
      <c r="I13084" s="13">
        <v>1344.27</v>
      </c>
      <c r="J13084" s="13">
        <f t="shared" si="204"/>
        <v>1704.9499999999998</v>
      </c>
    </row>
    <row r="13085" spans="1:10" x14ac:dyDescent="0.25">
      <c r="A13085" s="19">
        <v>13077</v>
      </c>
      <c r="B13085" s="16" t="s">
        <v>24</v>
      </c>
      <c r="C13085" s="21" t="s">
        <v>25</v>
      </c>
      <c r="D13085" s="34">
        <v>201310000020629</v>
      </c>
      <c r="E13085" s="21" t="s">
        <v>5882</v>
      </c>
      <c r="F13085" s="36">
        <v>41441</v>
      </c>
      <c r="G13085" s="12">
        <v>12</v>
      </c>
      <c r="H13085" s="25">
        <v>3049.22</v>
      </c>
      <c r="I13085" s="13">
        <v>1344.27</v>
      </c>
      <c r="J13085" s="13">
        <f t="shared" si="204"/>
        <v>1704.9499999999998</v>
      </c>
    </row>
    <row r="13086" spans="1:10" x14ac:dyDescent="0.25">
      <c r="A13086" s="19">
        <v>13078</v>
      </c>
      <c r="B13086" s="16" t="s">
        <v>24</v>
      </c>
      <c r="C13086" s="21" t="s">
        <v>25</v>
      </c>
      <c r="D13086" s="34">
        <v>201310000020630</v>
      </c>
      <c r="E13086" s="21" t="s">
        <v>4303</v>
      </c>
      <c r="F13086" s="36">
        <v>41441</v>
      </c>
      <c r="G13086" s="12">
        <v>12</v>
      </c>
      <c r="H13086" s="25">
        <v>8045.07</v>
      </c>
      <c r="I13086" s="13">
        <v>3546.77</v>
      </c>
      <c r="J13086" s="13">
        <f t="shared" si="204"/>
        <v>4498.2999999999993</v>
      </c>
    </row>
    <row r="13087" spans="1:10" x14ac:dyDescent="0.25">
      <c r="A13087" s="19">
        <v>13079</v>
      </c>
      <c r="B13087" s="16" t="s">
        <v>24</v>
      </c>
      <c r="C13087" s="21" t="s">
        <v>25</v>
      </c>
      <c r="D13087" s="34">
        <v>201310000020630</v>
      </c>
      <c r="E13087" s="21" t="s">
        <v>4303</v>
      </c>
      <c r="F13087" s="36">
        <v>41441</v>
      </c>
      <c r="G13087" s="12">
        <v>12</v>
      </c>
      <c r="H13087" s="25">
        <v>8045.07</v>
      </c>
      <c r="I13087" s="13">
        <v>3546.77</v>
      </c>
      <c r="J13087" s="13">
        <f t="shared" si="204"/>
        <v>4498.2999999999993</v>
      </c>
    </row>
    <row r="13088" spans="1:10" x14ac:dyDescent="0.25">
      <c r="A13088" s="19">
        <v>13080</v>
      </c>
      <c r="B13088" s="16" t="s">
        <v>24</v>
      </c>
      <c r="C13088" s="21" t="s">
        <v>25</v>
      </c>
      <c r="D13088" s="34">
        <v>201310000019631</v>
      </c>
      <c r="E13088" s="21" t="s">
        <v>6163</v>
      </c>
      <c r="F13088" s="36">
        <v>41424</v>
      </c>
      <c r="G13088" s="12">
        <v>7</v>
      </c>
      <c r="H13088" s="25">
        <v>5564.21</v>
      </c>
      <c r="I13088" s="13">
        <v>4241.8500000000004</v>
      </c>
      <c r="J13088" s="13">
        <f t="shared" si="204"/>
        <v>1322.3599999999997</v>
      </c>
    </row>
    <row r="13089" spans="1:10" x14ac:dyDescent="0.25">
      <c r="A13089" s="19">
        <v>13081</v>
      </c>
      <c r="B13089" s="16" t="s">
        <v>24</v>
      </c>
      <c r="C13089" s="21" t="s">
        <v>25</v>
      </c>
      <c r="D13089" s="34">
        <v>201310000019632</v>
      </c>
      <c r="E13089" s="21" t="s">
        <v>6163</v>
      </c>
      <c r="F13089" s="36">
        <v>41424</v>
      </c>
      <c r="G13089" s="12">
        <v>7</v>
      </c>
      <c r="H13089" s="25">
        <v>5564.21</v>
      </c>
      <c r="I13089" s="13">
        <v>4241.8500000000004</v>
      </c>
      <c r="J13089" s="13">
        <f t="shared" si="204"/>
        <v>1322.3599999999997</v>
      </c>
    </row>
    <row r="13090" spans="1:10" x14ac:dyDescent="0.25">
      <c r="A13090" s="19">
        <v>13082</v>
      </c>
      <c r="B13090" s="16" t="s">
        <v>24</v>
      </c>
      <c r="C13090" s="21" t="s">
        <v>25</v>
      </c>
      <c r="D13090" s="34">
        <v>199500000198610</v>
      </c>
      <c r="E13090" s="21" t="s">
        <v>14295</v>
      </c>
      <c r="F13090" s="36">
        <v>34950</v>
      </c>
      <c r="G13090" s="12">
        <v>7</v>
      </c>
      <c r="H13090" s="25">
        <v>1061</v>
      </c>
      <c r="I13090" s="13">
        <v>1061</v>
      </c>
      <c r="J13090" s="13">
        <f t="shared" si="204"/>
        <v>0</v>
      </c>
    </row>
    <row r="13091" spans="1:10" x14ac:dyDescent="0.25">
      <c r="A13091" s="19">
        <v>13083</v>
      </c>
      <c r="B13091" s="16" t="s">
        <v>24</v>
      </c>
      <c r="C13091" s="21" t="s">
        <v>25</v>
      </c>
      <c r="D13091" s="34">
        <v>201410000017991</v>
      </c>
      <c r="E13091" s="21" t="s">
        <v>4777</v>
      </c>
      <c r="F13091" s="36">
        <v>41759</v>
      </c>
      <c r="G13091" s="12">
        <v>12</v>
      </c>
      <c r="H13091" s="25">
        <v>5274</v>
      </c>
      <c r="I13091" s="13">
        <v>1942.27</v>
      </c>
      <c r="J13091" s="13">
        <f t="shared" si="204"/>
        <v>3331.73</v>
      </c>
    </row>
    <row r="13092" spans="1:10" x14ac:dyDescent="0.25">
      <c r="A13092" s="19">
        <v>13084</v>
      </c>
      <c r="B13092" s="16" t="s">
        <v>24</v>
      </c>
      <c r="C13092" s="21" t="s">
        <v>25</v>
      </c>
      <c r="D13092" s="34">
        <v>201410000017992</v>
      </c>
      <c r="E13092" s="21" t="s">
        <v>3955</v>
      </c>
      <c r="F13092" s="36">
        <v>41759</v>
      </c>
      <c r="G13092" s="12">
        <v>12</v>
      </c>
      <c r="H13092" s="25">
        <v>8630</v>
      </c>
      <c r="I13092" s="13">
        <v>3178.12</v>
      </c>
      <c r="J13092" s="13">
        <f t="shared" si="204"/>
        <v>5451.88</v>
      </c>
    </row>
    <row r="13093" spans="1:10" x14ac:dyDescent="0.25">
      <c r="A13093" s="19">
        <v>13085</v>
      </c>
      <c r="B13093" s="16" t="s">
        <v>24</v>
      </c>
      <c r="C13093" s="21" t="s">
        <v>25</v>
      </c>
      <c r="D13093" s="34" t="s">
        <v>13291</v>
      </c>
      <c r="E13093" s="21" t="s">
        <v>14296</v>
      </c>
      <c r="F13093" s="36">
        <v>36936</v>
      </c>
      <c r="G13093" s="12">
        <v>7</v>
      </c>
      <c r="H13093" s="25">
        <v>28362.62</v>
      </c>
      <c r="I13093" s="13">
        <v>28362.62</v>
      </c>
      <c r="J13093" s="13">
        <f t="shared" si="204"/>
        <v>0</v>
      </c>
    </row>
    <row r="13094" spans="1:10" x14ac:dyDescent="0.25">
      <c r="A13094" s="19">
        <v>13086</v>
      </c>
      <c r="B13094" s="16" t="s">
        <v>24</v>
      </c>
      <c r="C13094" s="21" t="s">
        <v>25</v>
      </c>
      <c r="D13094" s="34">
        <v>198000000145610</v>
      </c>
      <c r="E13094" s="21" t="s">
        <v>7733</v>
      </c>
      <c r="F13094" s="36">
        <v>29465</v>
      </c>
      <c r="G13094" s="12">
        <v>50</v>
      </c>
      <c r="H13094" s="25">
        <v>7.5</v>
      </c>
      <c r="I13094" s="13">
        <v>5.4099999999999699</v>
      </c>
      <c r="J13094" s="13">
        <f t="shared" si="204"/>
        <v>2.0900000000000301</v>
      </c>
    </row>
    <row r="13095" spans="1:10" x14ac:dyDescent="0.25">
      <c r="A13095" s="19">
        <v>13087</v>
      </c>
      <c r="B13095" s="16" t="s">
        <v>24</v>
      </c>
      <c r="C13095" s="21" t="s">
        <v>25</v>
      </c>
      <c r="D13095" s="34">
        <v>200810000015753</v>
      </c>
      <c r="E13095" s="21" t="s">
        <v>6272</v>
      </c>
      <c r="F13095" s="36">
        <v>39609</v>
      </c>
      <c r="G13095" s="12">
        <v>12</v>
      </c>
      <c r="H13095" s="25">
        <v>8474.92</v>
      </c>
      <c r="I13095" s="13">
        <v>7278.0799999999899</v>
      </c>
      <c r="J13095" s="13">
        <f t="shared" si="204"/>
        <v>1196.8400000000101</v>
      </c>
    </row>
    <row r="13096" spans="1:10" x14ac:dyDescent="0.25">
      <c r="A13096" s="19">
        <v>13088</v>
      </c>
      <c r="B13096" s="16" t="s">
        <v>24</v>
      </c>
      <c r="C13096" s="21" t="s">
        <v>25</v>
      </c>
      <c r="D13096" s="34">
        <v>200810000015755</v>
      </c>
      <c r="E13096" s="21" t="s">
        <v>6272</v>
      </c>
      <c r="F13096" s="36">
        <v>39609</v>
      </c>
      <c r="G13096" s="12">
        <v>12</v>
      </c>
      <c r="H13096" s="25">
        <v>1152.47</v>
      </c>
      <c r="I13096" s="13">
        <v>989.70999999999901</v>
      </c>
      <c r="J13096" s="13">
        <f t="shared" si="204"/>
        <v>162.76000000000101</v>
      </c>
    </row>
    <row r="13097" spans="1:10" x14ac:dyDescent="0.25">
      <c r="A13097" s="19">
        <v>13089</v>
      </c>
      <c r="B13097" s="16" t="s">
        <v>24</v>
      </c>
      <c r="C13097" s="21" t="s">
        <v>25</v>
      </c>
      <c r="D13097" s="34">
        <v>200810000016424</v>
      </c>
      <c r="E13097" s="21" t="s">
        <v>6272</v>
      </c>
      <c r="F13097" s="36">
        <v>39665</v>
      </c>
      <c r="G13097" s="12">
        <v>12</v>
      </c>
      <c r="H13097" s="25">
        <v>4270</v>
      </c>
      <c r="I13097" s="13">
        <v>3612.57</v>
      </c>
      <c r="J13097" s="13">
        <f t="shared" si="204"/>
        <v>657.42999999999984</v>
      </c>
    </row>
    <row r="13098" spans="1:10" x14ac:dyDescent="0.25">
      <c r="A13098" s="19">
        <v>13090</v>
      </c>
      <c r="B13098" s="16" t="s">
        <v>24</v>
      </c>
      <c r="C13098" s="21" t="s">
        <v>25</v>
      </c>
      <c r="D13098" s="34">
        <v>200810000016424</v>
      </c>
      <c r="E13098" s="21" t="s">
        <v>6272</v>
      </c>
      <c r="F13098" s="36">
        <v>39665</v>
      </c>
      <c r="G13098" s="12">
        <v>12</v>
      </c>
      <c r="H13098" s="25">
        <v>1165</v>
      </c>
      <c r="I13098" s="13">
        <v>985.64000000000101</v>
      </c>
      <c r="J13098" s="13">
        <f t="shared" si="204"/>
        <v>179.35999999999899</v>
      </c>
    </row>
    <row r="13099" spans="1:10" x14ac:dyDescent="0.25">
      <c r="A13099" s="19">
        <v>13091</v>
      </c>
      <c r="B13099" s="16" t="s">
        <v>24</v>
      </c>
      <c r="C13099" s="21" t="s">
        <v>25</v>
      </c>
      <c r="D13099" s="34">
        <v>200810000016426</v>
      </c>
      <c r="E13099" s="21" t="s">
        <v>6272</v>
      </c>
      <c r="F13099" s="36">
        <v>39665</v>
      </c>
      <c r="G13099" s="12">
        <v>12</v>
      </c>
      <c r="H13099" s="25">
        <v>4270</v>
      </c>
      <c r="I13099" s="13">
        <v>3612.57</v>
      </c>
      <c r="J13099" s="13">
        <f t="shared" si="204"/>
        <v>657.42999999999984</v>
      </c>
    </row>
    <row r="13100" spans="1:10" x14ac:dyDescent="0.25">
      <c r="A13100" s="19">
        <v>13092</v>
      </c>
      <c r="B13100" s="16" t="s">
        <v>24</v>
      </c>
      <c r="C13100" s="21" t="s">
        <v>25</v>
      </c>
      <c r="D13100" s="34">
        <v>200810000016426</v>
      </c>
      <c r="E13100" s="21" t="s">
        <v>6272</v>
      </c>
      <c r="F13100" s="36">
        <v>39665</v>
      </c>
      <c r="G13100" s="12">
        <v>12</v>
      </c>
      <c r="H13100" s="25">
        <v>1165</v>
      </c>
      <c r="I13100" s="13">
        <v>985.64000000000101</v>
      </c>
      <c r="J13100" s="13">
        <f t="shared" si="204"/>
        <v>179.35999999999899</v>
      </c>
    </row>
    <row r="13101" spans="1:10" x14ac:dyDescent="0.25">
      <c r="A13101" s="19">
        <v>13093</v>
      </c>
      <c r="B13101" s="16" t="s">
        <v>24</v>
      </c>
      <c r="C13101" s="21" t="s">
        <v>25</v>
      </c>
      <c r="D13101" s="34">
        <v>200810000016428</v>
      </c>
      <c r="E13101" s="21" t="s">
        <v>6272</v>
      </c>
      <c r="F13101" s="36">
        <v>39665</v>
      </c>
      <c r="G13101" s="12">
        <v>12</v>
      </c>
      <c r="H13101" s="25">
        <v>4270</v>
      </c>
      <c r="I13101" s="13">
        <v>3612.57</v>
      </c>
      <c r="J13101" s="13">
        <f t="shared" si="204"/>
        <v>657.42999999999984</v>
      </c>
    </row>
    <row r="13102" spans="1:10" x14ac:dyDescent="0.25">
      <c r="A13102" s="19">
        <v>13094</v>
      </c>
      <c r="B13102" s="16" t="s">
        <v>24</v>
      </c>
      <c r="C13102" s="21" t="s">
        <v>25</v>
      </c>
      <c r="D13102" s="34">
        <v>200810000016428</v>
      </c>
      <c r="E13102" s="21" t="s">
        <v>6272</v>
      </c>
      <c r="F13102" s="36">
        <v>39665</v>
      </c>
      <c r="G13102" s="12">
        <v>12</v>
      </c>
      <c r="H13102" s="25">
        <v>1165</v>
      </c>
      <c r="I13102" s="13">
        <v>985.64000000000101</v>
      </c>
      <c r="J13102" s="13">
        <f t="shared" si="204"/>
        <v>179.35999999999899</v>
      </c>
    </row>
    <row r="13103" spans="1:10" x14ac:dyDescent="0.25">
      <c r="A13103" s="19">
        <v>13095</v>
      </c>
      <c r="B13103" s="16" t="s">
        <v>24</v>
      </c>
      <c r="C13103" s="21" t="s">
        <v>25</v>
      </c>
      <c r="D13103" s="34">
        <v>200810000016429</v>
      </c>
      <c r="E13103" s="21" t="s">
        <v>6272</v>
      </c>
      <c r="F13103" s="36">
        <v>39665</v>
      </c>
      <c r="G13103" s="12">
        <v>12</v>
      </c>
      <c r="H13103" s="25">
        <v>4270</v>
      </c>
      <c r="I13103" s="13">
        <v>3612.57</v>
      </c>
      <c r="J13103" s="13">
        <f t="shared" si="204"/>
        <v>657.42999999999984</v>
      </c>
    </row>
    <row r="13104" spans="1:10" x14ac:dyDescent="0.25">
      <c r="A13104" s="19">
        <v>13096</v>
      </c>
      <c r="B13104" s="16" t="s">
        <v>24</v>
      </c>
      <c r="C13104" s="21" t="s">
        <v>25</v>
      </c>
      <c r="D13104" s="34">
        <v>200810000016429</v>
      </c>
      <c r="E13104" s="21" t="s">
        <v>6272</v>
      </c>
      <c r="F13104" s="36">
        <v>39665</v>
      </c>
      <c r="G13104" s="12">
        <v>12</v>
      </c>
      <c r="H13104" s="25">
        <v>1165</v>
      </c>
      <c r="I13104" s="13">
        <v>985.64000000000101</v>
      </c>
      <c r="J13104" s="13">
        <f t="shared" si="204"/>
        <v>179.35999999999899</v>
      </c>
    </row>
    <row r="13105" spans="1:10" x14ac:dyDescent="0.25">
      <c r="A13105" s="19">
        <v>13097</v>
      </c>
      <c r="B13105" s="16" t="s">
        <v>24</v>
      </c>
      <c r="C13105" s="21" t="s">
        <v>25</v>
      </c>
      <c r="D13105" s="34">
        <v>200810000016430</v>
      </c>
      <c r="E13105" s="21" t="s">
        <v>6272</v>
      </c>
      <c r="F13105" s="36">
        <v>39665</v>
      </c>
      <c r="G13105" s="12">
        <v>12</v>
      </c>
      <c r="H13105" s="25">
        <v>4270</v>
      </c>
      <c r="I13105" s="13">
        <v>3612.57</v>
      </c>
      <c r="J13105" s="13">
        <f t="shared" si="204"/>
        <v>657.42999999999984</v>
      </c>
    </row>
    <row r="13106" spans="1:10" x14ac:dyDescent="0.25">
      <c r="A13106" s="19">
        <v>13098</v>
      </c>
      <c r="B13106" s="16" t="s">
        <v>24</v>
      </c>
      <c r="C13106" s="21" t="s">
        <v>25</v>
      </c>
      <c r="D13106" s="34">
        <v>200810000016430</v>
      </c>
      <c r="E13106" s="21" t="s">
        <v>6272</v>
      </c>
      <c r="F13106" s="36">
        <v>39665</v>
      </c>
      <c r="G13106" s="12">
        <v>12</v>
      </c>
      <c r="H13106" s="25">
        <v>1165</v>
      </c>
      <c r="I13106" s="13">
        <v>985.64000000000101</v>
      </c>
      <c r="J13106" s="13">
        <f t="shared" si="204"/>
        <v>179.35999999999899</v>
      </c>
    </row>
    <row r="13107" spans="1:10" x14ac:dyDescent="0.25">
      <c r="A13107" s="19">
        <v>13099</v>
      </c>
      <c r="B13107" s="16" t="s">
        <v>24</v>
      </c>
      <c r="C13107" s="21" t="s">
        <v>25</v>
      </c>
      <c r="D13107" s="34">
        <v>200810000016432</v>
      </c>
      <c r="E13107" s="21" t="s">
        <v>6272</v>
      </c>
      <c r="F13107" s="36">
        <v>39665</v>
      </c>
      <c r="G13107" s="12">
        <v>12</v>
      </c>
      <c r="H13107" s="25">
        <v>4270</v>
      </c>
      <c r="I13107" s="13">
        <v>3612.57</v>
      </c>
      <c r="J13107" s="13">
        <f t="shared" si="204"/>
        <v>657.42999999999984</v>
      </c>
    </row>
    <row r="13108" spans="1:10" x14ac:dyDescent="0.25">
      <c r="A13108" s="19">
        <v>13100</v>
      </c>
      <c r="B13108" s="16" t="s">
        <v>24</v>
      </c>
      <c r="C13108" s="21" t="s">
        <v>25</v>
      </c>
      <c r="D13108" s="34">
        <v>200810000016432</v>
      </c>
      <c r="E13108" s="21" t="s">
        <v>6272</v>
      </c>
      <c r="F13108" s="36">
        <v>39665</v>
      </c>
      <c r="G13108" s="12">
        <v>12</v>
      </c>
      <c r="H13108" s="25">
        <v>1165</v>
      </c>
      <c r="I13108" s="13">
        <v>985.64000000000101</v>
      </c>
      <c r="J13108" s="13">
        <f t="shared" si="204"/>
        <v>179.35999999999899</v>
      </c>
    </row>
    <row r="13109" spans="1:10" x14ac:dyDescent="0.25">
      <c r="A13109" s="19">
        <v>13101</v>
      </c>
      <c r="B13109" s="16" t="s">
        <v>24</v>
      </c>
      <c r="C13109" s="21" t="s">
        <v>25</v>
      </c>
      <c r="D13109" s="34">
        <v>200810000016434</v>
      </c>
      <c r="E13109" s="21" t="s">
        <v>6272</v>
      </c>
      <c r="F13109" s="36">
        <v>39665</v>
      </c>
      <c r="G13109" s="12">
        <v>12</v>
      </c>
      <c r="H13109" s="25">
        <v>4270</v>
      </c>
      <c r="I13109" s="13">
        <v>3612.57</v>
      </c>
      <c r="J13109" s="13">
        <f t="shared" si="204"/>
        <v>657.42999999999984</v>
      </c>
    </row>
    <row r="13110" spans="1:10" x14ac:dyDescent="0.25">
      <c r="A13110" s="19">
        <v>13102</v>
      </c>
      <c r="B13110" s="16" t="s">
        <v>24</v>
      </c>
      <c r="C13110" s="21" t="s">
        <v>25</v>
      </c>
      <c r="D13110" s="34">
        <v>200810000016434</v>
      </c>
      <c r="E13110" s="21" t="s">
        <v>6272</v>
      </c>
      <c r="F13110" s="36">
        <v>39665</v>
      </c>
      <c r="G13110" s="12">
        <v>12</v>
      </c>
      <c r="H13110" s="25">
        <v>1165</v>
      </c>
      <c r="I13110" s="13">
        <v>985.64000000000101</v>
      </c>
      <c r="J13110" s="13">
        <f t="shared" si="204"/>
        <v>179.35999999999899</v>
      </c>
    </row>
    <row r="13111" spans="1:10" x14ac:dyDescent="0.25">
      <c r="A13111" s="19">
        <v>13103</v>
      </c>
      <c r="B13111" s="16" t="s">
        <v>24</v>
      </c>
      <c r="C13111" s="21" t="s">
        <v>25</v>
      </c>
      <c r="D13111" s="34">
        <v>200810000016438</v>
      </c>
      <c r="E13111" s="21" t="s">
        <v>6272</v>
      </c>
      <c r="F13111" s="36">
        <v>39665</v>
      </c>
      <c r="G13111" s="12">
        <v>12</v>
      </c>
      <c r="H13111" s="25">
        <v>4270</v>
      </c>
      <c r="I13111" s="13">
        <v>3612.57</v>
      </c>
      <c r="J13111" s="13">
        <f t="shared" si="204"/>
        <v>657.42999999999984</v>
      </c>
    </row>
    <row r="13112" spans="1:10" x14ac:dyDescent="0.25">
      <c r="A13112" s="19">
        <v>13104</v>
      </c>
      <c r="B13112" s="16" t="s">
        <v>24</v>
      </c>
      <c r="C13112" s="21" t="s">
        <v>25</v>
      </c>
      <c r="D13112" s="34">
        <v>200810000016438</v>
      </c>
      <c r="E13112" s="21" t="s">
        <v>6272</v>
      </c>
      <c r="F13112" s="36">
        <v>39665</v>
      </c>
      <c r="G13112" s="12">
        <v>12</v>
      </c>
      <c r="H13112" s="25">
        <v>1165</v>
      </c>
      <c r="I13112" s="13">
        <v>985.64000000000101</v>
      </c>
      <c r="J13112" s="13">
        <f t="shared" si="204"/>
        <v>179.35999999999899</v>
      </c>
    </row>
    <row r="13113" spans="1:10" x14ac:dyDescent="0.25">
      <c r="A13113" s="19">
        <v>13105</v>
      </c>
      <c r="B13113" s="16" t="s">
        <v>24</v>
      </c>
      <c r="C13113" s="21" t="s">
        <v>25</v>
      </c>
      <c r="D13113" s="34">
        <v>200810000016440</v>
      </c>
      <c r="E13113" s="21" t="s">
        <v>6272</v>
      </c>
      <c r="F13113" s="36">
        <v>39665</v>
      </c>
      <c r="G13113" s="12">
        <v>12</v>
      </c>
      <c r="H13113" s="25">
        <v>4270</v>
      </c>
      <c r="I13113" s="13">
        <v>3612.57</v>
      </c>
      <c r="J13113" s="13">
        <f t="shared" si="204"/>
        <v>657.42999999999984</v>
      </c>
    </row>
    <row r="13114" spans="1:10" x14ac:dyDescent="0.25">
      <c r="A13114" s="19">
        <v>13106</v>
      </c>
      <c r="B13114" s="16" t="s">
        <v>24</v>
      </c>
      <c r="C13114" s="21" t="s">
        <v>25</v>
      </c>
      <c r="D13114" s="34">
        <v>200810000016440</v>
      </c>
      <c r="E13114" s="21" t="s">
        <v>6272</v>
      </c>
      <c r="F13114" s="36">
        <v>39665</v>
      </c>
      <c r="G13114" s="12">
        <v>12</v>
      </c>
      <c r="H13114" s="25">
        <v>1165</v>
      </c>
      <c r="I13114" s="13">
        <v>985.64000000000101</v>
      </c>
      <c r="J13114" s="13">
        <f t="shared" si="204"/>
        <v>179.35999999999899</v>
      </c>
    </row>
    <row r="13115" spans="1:10" x14ac:dyDescent="0.25">
      <c r="A13115" s="19">
        <v>13107</v>
      </c>
      <c r="B13115" s="16" t="s">
        <v>24</v>
      </c>
      <c r="C13115" s="21" t="s">
        <v>25</v>
      </c>
      <c r="D13115" s="34">
        <v>199400000154190</v>
      </c>
      <c r="E13115" s="21" t="s">
        <v>14297</v>
      </c>
      <c r="F13115" s="36">
        <v>34485</v>
      </c>
      <c r="G13115" s="12">
        <v>12</v>
      </c>
      <c r="H13115" s="25">
        <v>23800</v>
      </c>
      <c r="I13115" s="13">
        <v>23800</v>
      </c>
      <c r="J13115" s="13">
        <f t="shared" si="204"/>
        <v>0</v>
      </c>
    </row>
    <row r="13116" spans="1:10" x14ac:dyDescent="0.25">
      <c r="A13116" s="19">
        <v>13108</v>
      </c>
      <c r="B13116" s="16" t="s">
        <v>24</v>
      </c>
      <c r="C13116" s="21" t="s">
        <v>25</v>
      </c>
      <c r="D13116" s="34" t="s">
        <v>13292</v>
      </c>
      <c r="E13116" s="21" t="s">
        <v>14298</v>
      </c>
      <c r="F13116" s="36">
        <v>37811</v>
      </c>
      <c r="G13116" s="12">
        <v>12</v>
      </c>
      <c r="H13116" s="25">
        <v>2185.9499999999998</v>
      </c>
      <c r="I13116" s="13">
        <v>2185.9499999999998</v>
      </c>
      <c r="J13116" s="13">
        <f t="shared" si="204"/>
        <v>0</v>
      </c>
    </row>
    <row r="13117" spans="1:10" x14ac:dyDescent="0.25">
      <c r="A13117" s="19">
        <v>13109</v>
      </c>
      <c r="B13117" s="16" t="s">
        <v>24</v>
      </c>
      <c r="C13117" s="21" t="s">
        <v>25</v>
      </c>
      <c r="D13117" s="34" t="s">
        <v>13293</v>
      </c>
      <c r="E13117" s="21" t="s">
        <v>14298</v>
      </c>
      <c r="F13117" s="36">
        <v>37811</v>
      </c>
      <c r="G13117" s="12">
        <v>12</v>
      </c>
      <c r="H13117" s="25">
        <v>2185.94</v>
      </c>
      <c r="I13117" s="13">
        <v>2185.94</v>
      </c>
      <c r="J13117" s="13">
        <f t="shared" si="204"/>
        <v>0</v>
      </c>
    </row>
    <row r="13118" spans="1:10" x14ac:dyDescent="0.25">
      <c r="A13118" s="19">
        <v>13110</v>
      </c>
      <c r="B13118" s="16" t="s">
        <v>24</v>
      </c>
      <c r="C13118" s="21" t="s">
        <v>25</v>
      </c>
      <c r="D13118" s="34" t="s">
        <v>13294</v>
      </c>
      <c r="E13118" s="21" t="s">
        <v>14299</v>
      </c>
      <c r="F13118" s="36">
        <v>37832</v>
      </c>
      <c r="G13118" s="12">
        <v>7</v>
      </c>
      <c r="H13118" s="25">
        <v>28732</v>
      </c>
      <c r="I13118" s="13">
        <v>28732</v>
      </c>
      <c r="J13118" s="13">
        <f t="shared" si="204"/>
        <v>0</v>
      </c>
    </row>
    <row r="13119" spans="1:10" x14ac:dyDescent="0.25">
      <c r="A13119" s="19">
        <v>13111</v>
      </c>
      <c r="B13119" s="16" t="s">
        <v>24</v>
      </c>
      <c r="C13119" s="21" t="s">
        <v>25</v>
      </c>
      <c r="D13119" s="34">
        <v>200400010042410</v>
      </c>
      <c r="E13119" s="21" t="s">
        <v>14300</v>
      </c>
      <c r="F13119" s="36">
        <v>38212</v>
      </c>
      <c r="G13119" s="12">
        <v>7</v>
      </c>
      <c r="H13119" s="25">
        <v>2838.17</v>
      </c>
      <c r="I13119" s="13">
        <v>2838.17</v>
      </c>
      <c r="J13119" s="13">
        <f t="shared" si="204"/>
        <v>0</v>
      </c>
    </row>
    <row r="13120" spans="1:10" x14ac:dyDescent="0.25">
      <c r="A13120" s="19">
        <v>13112</v>
      </c>
      <c r="B13120" s="16" t="s">
        <v>24</v>
      </c>
      <c r="C13120" s="21" t="s">
        <v>25</v>
      </c>
      <c r="D13120" s="34">
        <v>200500010069330</v>
      </c>
      <c r="E13120" s="21" t="s">
        <v>14300</v>
      </c>
      <c r="F13120" s="36">
        <v>38384</v>
      </c>
      <c r="G13120" s="12">
        <v>7</v>
      </c>
      <c r="H13120" s="25">
        <v>1374.45</v>
      </c>
      <c r="I13120" s="13">
        <v>1374.45</v>
      </c>
      <c r="J13120" s="13">
        <f t="shared" si="204"/>
        <v>0</v>
      </c>
    </row>
    <row r="13121" spans="1:10" x14ac:dyDescent="0.25">
      <c r="A13121" s="19">
        <v>13113</v>
      </c>
      <c r="B13121" s="16" t="s">
        <v>24</v>
      </c>
      <c r="C13121" s="21" t="s">
        <v>25</v>
      </c>
      <c r="D13121" s="34">
        <v>200600010127390</v>
      </c>
      <c r="E13121" s="21" t="s">
        <v>14300</v>
      </c>
      <c r="F13121" s="36">
        <v>38771</v>
      </c>
      <c r="G13121" s="12">
        <v>7</v>
      </c>
      <c r="H13121" s="25">
        <v>1330.15</v>
      </c>
      <c r="I13121" s="13">
        <v>1330.15</v>
      </c>
      <c r="J13121" s="13">
        <f t="shared" si="204"/>
        <v>0</v>
      </c>
    </row>
    <row r="13122" spans="1:10" x14ac:dyDescent="0.25">
      <c r="A13122" s="19">
        <v>13114</v>
      </c>
      <c r="B13122" s="16" t="s">
        <v>24</v>
      </c>
      <c r="C13122" s="21" t="s">
        <v>25</v>
      </c>
      <c r="D13122" s="34">
        <v>200600010154580</v>
      </c>
      <c r="E13122" s="21" t="s">
        <v>14300</v>
      </c>
      <c r="F13122" s="36">
        <v>38938</v>
      </c>
      <c r="G13122" s="12">
        <v>7</v>
      </c>
      <c r="H13122" s="25">
        <v>1204.93</v>
      </c>
      <c r="I13122" s="13">
        <v>1204.93</v>
      </c>
      <c r="J13122" s="13">
        <f t="shared" si="204"/>
        <v>0</v>
      </c>
    </row>
    <row r="13123" spans="1:10" x14ac:dyDescent="0.25">
      <c r="A13123" s="19">
        <v>13115</v>
      </c>
      <c r="B13123" s="16" t="s">
        <v>24</v>
      </c>
      <c r="C13123" s="21" t="s">
        <v>25</v>
      </c>
      <c r="D13123" s="34">
        <v>200600010159380</v>
      </c>
      <c r="E13123" s="21" t="s">
        <v>14300</v>
      </c>
      <c r="F13123" s="36">
        <v>38959</v>
      </c>
      <c r="G13123" s="12">
        <v>7</v>
      </c>
      <c r="H13123" s="25">
        <v>1226.9000000000001</v>
      </c>
      <c r="I13123" s="13">
        <v>1226.9000000000001</v>
      </c>
      <c r="J13123" s="13">
        <f t="shared" si="204"/>
        <v>0</v>
      </c>
    </row>
    <row r="13124" spans="1:10" x14ac:dyDescent="0.25">
      <c r="A13124" s="19">
        <v>13116</v>
      </c>
      <c r="B13124" s="16" t="s">
        <v>24</v>
      </c>
      <c r="C13124" s="21" t="s">
        <v>25</v>
      </c>
      <c r="D13124" s="34">
        <v>200600010161120</v>
      </c>
      <c r="E13124" s="21" t="s">
        <v>14300</v>
      </c>
      <c r="F13124" s="36">
        <v>38975</v>
      </c>
      <c r="G13124" s="12">
        <v>7</v>
      </c>
      <c r="H13124" s="25">
        <v>1223.46</v>
      </c>
      <c r="I13124" s="13">
        <v>1223.46</v>
      </c>
      <c r="J13124" s="13">
        <f t="shared" si="204"/>
        <v>0</v>
      </c>
    </row>
    <row r="13125" spans="1:10" x14ac:dyDescent="0.25">
      <c r="A13125" s="19">
        <v>13117</v>
      </c>
      <c r="B13125" s="16" t="s">
        <v>24</v>
      </c>
      <c r="C13125" s="21" t="s">
        <v>25</v>
      </c>
      <c r="D13125" s="34">
        <v>200600010163640</v>
      </c>
      <c r="E13125" s="21" t="s">
        <v>14300</v>
      </c>
      <c r="F13125" s="36">
        <v>38989</v>
      </c>
      <c r="G13125" s="12">
        <v>7</v>
      </c>
      <c r="H13125" s="25">
        <v>1232.8800000000001</v>
      </c>
      <c r="I13125" s="13">
        <v>1232.8800000000001</v>
      </c>
      <c r="J13125" s="13">
        <f t="shared" si="204"/>
        <v>0</v>
      </c>
    </row>
    <row r="13126" spans="1:10" x14ac:dyDescent="0.25">
      <c r="A13126" s="19">
        <v>13118</v>
      </c>
      <c r="B13126" s="16" t="s">
        <v>24</v>
      </c>
      <c r="C13126" s="21" t="s">
        <v>25</v>
      </c>
      <c r="D13126" s="34">
        <v>200400010042420</v>
      </c>
      <c r="E13126" s="21" t="s">
        <v>14301</v>
      </c>
      <c r="F13126" s="36">
        <v>38212</v>
      </c>
      <c r="G13126" s="12">
        <v>7</v>
      </c>
      <c r="H13126" s="25">
        <v>2838.17</v>
      </c>
      <c r="I13126" s="13">
        <v>2838.17</v>
      </c>
      <c r="J13126" s="13">
        <f t="shared" si="204"/>
        <v>0</v>
      </c>
    </row>
    <row r="13127" spans="1:10" x14ac:dyDescent="0.25">
      <c r="A13127" s="19">
        <v>13119</v>
      </c>
      <c r="B13127" s="16" t="s">
        <v>24</v>
      </c>
      <c r="C13127" s="21" t="s">
        <v>25</v>
      </c>
      <c r="D13127" s="34">
        <v>200300010000270</v>
      </c>
      <c r="E13127" s="21" t="s">
        <v>11355</v>
      </c>
      <c r="F13127" s="36">
        <v>37844</v>
      </c>
      <c r="G13127" s="12">
        <v>7</v>
      </c>
      <c r="H13127" s="25">
        <v>3277</v>
      </c>
      <c r="I13127" s="13">
        <v>3277</v>
      </c>
      <c r="J13127" s="13">
        <f t="shared" si="204"/>
        <v>0</v>
      </c>
    </row>
    <row r="13128" spans="1:10" x14ac:dyDescent="0.25">
      <c r="A13128" s="19">
        <v>13120</v>
      </c>
      <c r="B13128" s="16" t="s">
        <v>24</v>
      </c>
      <c r="C13128" s="21" t="s">
        <v>25</v>
      </c>
      <c r="D13128" s="34">
        <v>200300010000280</v>
      </c>
      <c r="E13128" s="21" t="s">
        <v>11355</v>
      </c>
      <c r="F13128" s="36">
        <v>37844</v>
      </c>
      <c r="G13128" s="12">
        <v>7</v>
      </c>
      <c r="H13128" s="25">
        <v>9047</v>
      </c>
      <c r="I13128" s="13">
        <v>9047</v>
      </c>
      <c r="J13128" s="13">
        <f t="shared" si="204"/>
        <v>0</v>
      </c>
    </row>
    <row r="13129" spans="1:10" x14ac:dyDescent="0.25">
      <c r="A13129" s="19">
        <v>13121</v>
      </c>
      <c r="B13129" s="16" t="s">
        <v>24</v>
      </c>
      <c r="C13129" s="21" t="s">
        <v>25</v>
      </c>
      <c r="D13129" s="34">
        <v>200710000000608</v>
      </c>
      <c r="E13129" s="21" t="s">
        <v>11355</v>
      </c>
      <c r="F13129" s="36">
        <v>39163</v>
      </c>
      <c r="G13129" s="12">
        <v>7</v>
      </c>
      <c r="H13129" s="25">
        <v>1111</v>
      </c>
      <c r="I13129" s="13">
        <v>1111</v>
      </c>
      <c r="J13129" s="13">
        <f t="shared" ref="J13129:J13192" si="205">SUM(H13129-I13129)</f>
        <v>0</v>
      </c>
    </row>
    <row r="13130" spans="1:10" x14ac:dyDescent="0.25">
      <c r="A13130" s="19">
        <v>13122</v>
      </c>
      <c r="B13130" s="16" t="s">
        <v>24</v>
      </c>
      <c r="C13130" s="21" t="s">
        <v>25</v>
      </c>
      <c r="D13130" s="34">
        <v>200710000000642</v>
      </c>
      <c r="E13130" s="21" t="s">
        <v>11355</v>
      </c>
      <c r="F13130" s="36">
        <v>39189</v>
      </c>
      <c r="G13130" s="12">
        <v>7</v>
      </c>
      <c r="H13130" s="25">
        <v>1111</v>
      </c>
      <c r="I13130" s="13">
        <v>1111</v>
      </c>
      <c r="J13130" s="13">
        <f t="shared" si="205"/>
        <v>0</v>
      </c>
    </row>
    <row r="13131" spans="1:10" x14ac:dyDescent="0.25">
      <c r="A13131" s="19">
        <v>13123</v>
      </c>
      <c r="B13131" s="16" t="s">
        <v>24</v>
      </c>
      <c r="C13131" s="21" t="s">
        <v>25</v>
      </c>
      <c r="D13131" s="34">
        <v>200710000000644</v>
      </c>
      <c r="E13131" s="21" t="s">
        <v>11355</v>
      </c>
      <c r="F13131" s="36">
        <v>39189</v>
      </c>
      <c r="G13131" s="12">
        <v>7</v>
      </c>
      <c r="H13131" s="25">
        <v>1111</v>
      </c>
      <c r="I13131" s="13">
        <v>1111</v>
      </c>
      <c r="J13131" s="13">
        <f t="shared" si="205"/>
        <v>0</v>
      </c>
    </row>
    <row r="13132" spans="1:10" x14ac:dyDescent="0.25">
      <c r="A13132" s="19">
        <v>13124</v>
      </c>
      <c r="B13132" s="16" t="s">
        <v>24</v>
      </c>
      <c r="C13132" s="21" t="s">
        <v>25</v>
      </c>
      <c r="D13132" s="34">
        <v>200710000000646</v>
      </c>
      <c r="E13132" s="21" t="s">
        <v>11355</v>
      </c>
      <c r="F13132" s="36">
        <v>39189</v>
      </c>
      <c r="G13132" s="12">
        <v>7</v>
      </c>
      <c r="H13132" s="25">
        <v>1111</v>
      </c>
      <c r="I13132" s="13">
        <v>1111</v>
      </c>
      <c r="J13132" s="13">
        <f t="shared" si="205"/>
        <v>0</v>
      </c>
    </row>
    <row r="13133" spans="1:10" x14ac:dyDescent="0.25">
      <c r="A13133" s="19">
        <v>13125</v>
      </c>
      <c r="B13133" s="16" t="s">
        <v>24</v>
      </c>
      <c r="C13133" s="21" t="s">
        <v>25</v>
      </c>
      <c r="D13133" s="34">
        <v>200710000000648</v>
      </c>
      <c r="E13133" s="21" t="s">
        <v>11355</v>
      </c>
      <c r="F13133" s="36">
        <v>39189</v>
      </c>
      <c r="G13133" s="12">
        <v>7</v>
      </c>
      <c r="H13133" s="25">
        <v>1111</v>
      </c>
      <c r="I13133" s="13">
        <v>1111</v>
      </c>
      <c r="J13133" s="13">
        <f t="shared" si="205"/>
        <v>0</v>
      </c>
    </row>
    <row r="13134" spans="1:10" x14ac:dyDescent="0.25">
      <c r="A13134" s="19">
        <v>13126</v>
      </c>
      <c r="B13134" s="16" t="s">
        <v>24</v>
      </c>
      <c r="C13134" s="21" t="s">
        <v>25</v>
      </c>
      <c r="D13134" s="34">
        <v>200710000000649</v>
      </c>
      <c r="E13134" s="21" t="s">
        <v>11355</v>
      </c>
      <c r="F13134" s="36">
        <v>39189</v>
      </c>
      <c r="G13134" s="12">
        <v>7</v>
      </c>
      <c r="H13134" s="25">
        <v>1111</v>
      </c>
      <c r="I13134" s="13">
        <v>1111</v>
      </c>
      <c r="J13134" s="13">
        <f t="shared" si="205"/>
        <v>0</v>
      </c>
    </row>
    <row r="13135" spans="1:10" x14ac:dyDescent="0.25">
      <c r="A13135" s="19">
        <v>13127</v>
      </c>
      <c r="B13135" s="16" t="s">
        <v>24</v>
      </c>
      <c r="C13135" s="21" t="s">
        <v>25</v>
      </c>
      <c r="D13135" s="34">
        <v>200710000000650</v>
      </c>
      <c r="E13135" s="21" t="s">
        <v>11355</v>
      </c>
      <c r="F13135" s="36">
        <v>39189</v>
      </c>
      <c r="G13135" s="12">
        <v>7</v>
      </c>
      <c r="H13135" s="25">
        <v>1111</v>
      </c>
      <c r="I13135" s="13">
        <v>1111</v>
      </c>
      <c r="J13135" s="13">
        <f t="shared" si="205"/>
        <v>0</v>
      </c>
    </row>
    <row r="13136" spans="1:10" x14ac:dyDescent="0.25">
      <c r="A13136" s="19">
        <v>13128</v>
      </c>
      <c r="B13136" s="16" t="s">
        <v>24</v>
      </c>
      <c r="C13136" s="21" t="s">
        <v>25</v>
      </c>
      <c r="D13136" s="34">
        <v>200710000000652</v>
      </c>
      <c r="E13136" s="21" t="s">
        <v>11355</v>
      </c>
      <c r="F13136" s="36">
        <v>39189</v>
      </c>
      <c r="G13136" s="12">
        <v>7</v>
      </c>
      <c r="H13136" s="25">
        <v>1111</v>
      </c>
      <c r="I13136" s="13">
        <v>1111</v>
      </c>
      <c r="J13136" s="13">
        <f t="shared" si="205"/>
        <v>0</v>
      </c>
    </row>
    <row r="13137" spans="1:10" x14ac:dyDescent="0.25">
      <c r="A13137" s="19">
        <v>13129</v>
      </c>
      <c r="B13137" s="16" t="s">
        <v>24</v>
      </c>
      <c r="C13137" s="21" t="s">
        <v>25</v>
      </c>
      <c r="D13137" s="34">
        <v>200710000007177</v>
      </c>
      <c r="E13137" s="21" t="s">
        <v>11355</v>
      </c>
      <c r="F13137" s="36">
        <v>39189</v>
      </c>
      <c r="G13137" s="12">
        <v>7</v>
      </c>
      <c r="H13137" s="25">
        <v>1111</v>
      </c>
      <c r="I13137" s="13">
        <v>1111</v>
      </c>
      <c r="J13137" s="13">
        <f t="shared" si="205"/>
        <v>0</v>
      </c>
    </row>
    <row r="13138" spans="1:10" x14ac:dyDescent="0.25">
      <c r="A13138" s="19">
        <v>13130</v>
      </c>
      <c r="B13138" s="16" t="s">
        <v>24</v>
      </c>
      <c r="C13138" s="21" t="s">
        <v>25</v>
      </c>
      <c r="D13138" s="34">
        <v>200710000007667</v>
      </c>
      <c r="E13138" s="21" t="s">
        <v>11355</v>
      </c>
      <c r="F13138" s="36">
        <v>39156</v>
      </c>
      <c r="G13138" s="12">
        <v>7</v>
      </c>
      <c r="H13138" s="25">
        <v>1111</v>
      </c>
      <c r="I13138" s="13">
        <v>1111</v>
      </c>
      <c r="J13138" s="13">
        <f t="shared" si="205"/>
        <v>0</v>
      </c>
    </row>
    <row r="13139" spans="1:10" x14ac:dyDescent="0.25">
      <c r="A13139" s="19">
        <v>13131</v>
      </c>
      <c r="B13139" s="16" t="s">
        <v>24</v>
      </c>
      <c r="C13139" s="21" t="s">
        <v>25</v>
      </c>
      <c r="D13139" s="34">
        <v>200710000007668</v>
      </c>
      <c r="E13139" s="21" t="s">
        <v>11355</v>
      </c>
      <c r="F13139" s="36">
        <v>39156</v>
      </c>
      <c r="G13139" s="12">
        <v>7</v>
      </c>
      <c r="H13139" s="25">
        <v>1111</v>
      </c>
      <c r="I13139" s="13">
        <v>1111</v>
      </c>
      <c r="J13139" s="13">
        <f t="shared" si="205"/>
        <v>0</v>
      </c>
    </row>
    <row r="13140" spans="1:10" x14ac:dyDescent="0.25">
      <c r="A13140" s="19">
        <v>13132</v>
      </c>
      <c r="B13140" s="16" t="s">
        <v>24</v>
      </c>
      <c r="C13140" s="21" t="s">
        <v>25</v>
      </c>
      <c r="D13140" s="34">
        <v>200810000008778</v>
      </c>
      <c r="E13140" s="21" t="s">
        <v>11355</v>
      </c>
      <c r="F13140" s="36">
        <v>39363</v>
      </c>
      <c r="G13140" s="12">
        <v>7</v>
      </c>
      <c r="H13140" s="25">
        <v>1111</v>
      </c>
      <c r="I13140" s="13">
        <v>1111</v>
      </c>
      <c r="J13140" s="13">
        <f t="shared" si="205"/>
        <v>0</v>
      </c>
    </row>
    <row r="13141" spans="1:10" x14ac:dyDescent="0.25">
      <c r="A13141" s="19">
        <v>13133</v>
      </c>
      <c r="B13141" s="16" t="s">
        <v>24</v>
      </c>
      <c r="C13141" s="21" t="s">
        <v>25</v>
      </c>
      <c r="D13141" s="34">
        <v>200810000008840</v>
      </c>
      <c r="E13141" s="21" t="s">
        <v>11355</v>
      </c>
      <c r="F13141" s="36">
        <v>39442</v>
      </c>
      <c r="G13141" s="12">
        <v>7</v>
      </c>
      <c r="H13141" s="25">
        <v>1207</v>
      </c>
      <c r="I13141" s="13">
        <v>1207</v>
      </c>
      <c r="J13141" s="13">
        <f t="shared" si="205"/>
        <v>0</v>
      </c>
    </row>
    <row r="13142" spans="1:10" x14ac:dyDescent="0.25">
      <c r="A13142" s="19">
        <v>13134</v>
      </c>
      <c r="B13142" s="16" t="s">
        <v>24</v>
      </c>
      <c r="C13142" s="21" t="s">
        <v>25</v>
      </c>
      <c r="D13142" s="34">
        <v>200810000009534</v>
      </c>
      <c r="E13142" s="21" t="s">
        <v>11355</v>
      </c>
      <c r="F13142" s="36">
        <v>39349</v>
      </c>
      <c r="G13142" s="12">
        <v>7</v>
      </c>
      <c r="H13142" s="25">
        <v>1393</v>
      </c>
      <c r="I13142" s="13">
        <v>1393</v>
      </c>
      <c r="J13142" s="13">
        <f t="shared" si="205"/>
        <v>0</v>
      </c>
    </row>
    <row r="13143" spans="1:10" x14ac:dyDescent="0.25">
      <c r="A13143" s="19">
        <v>13135</v>
      </c>
      <c r="B13143" s="16" t="s">
        <v>24</v>
      </c>
      <c r="C13143" s="21" t="s">
        <v>25</v>
      </c>
      <c r="D13143" s="34">
        <v>200810000009535</v>
      </c>
      <c r="E13143" s="21" t="s">
        <v>11355</v>
      </c>
      <c r="F13143" s="36">
        <v>39349</v>
      </c>
      <c r="G13143" s="12">
        <v>7</v>
      </c>
      <c r="H13143" s="25">
        <v>1393</v>
      </c>
      <c r="I13143" s="13">
        <v>1393</v>
      </c>
      <c r="J13143" s="13">
        <f t="shared" si="205"/>
        <v>0</v>
      </c>
    </row>
    <row r="13144" spans="1:10" x14ac:dyDescent="0.25">
      <c r="A13144" s="19">
        <v>13136</v>
      </c>
      <c r="B13144" s="16" t="s">
        <v>24</v>
      </c>
      <c r="C13144" s="21" t="s">
        <v>25</v>
      </c>
      <c r="D13144" s="34">
        <v>200810000009536</v>
      </c>
      <c r="E13144" s="21" t="s">
        <v>11355</v>
      </c>
      <c r="F13144" s="36">
        <v>39349</v>
      </c>
      <c r="G13144" s="12">
        <v>7</v>
      </c>
      <c r="H13144" s="25">
        <v>1393</v>
      </c>
      <c r="I13144" s="13">
        <v>1393</v>
      </c>
      <c r="J13144" s="13">
        <f t="shared" si="205"/>
        <v>0</v>
      </c>
    </row>
    <row r="13145" spans="1:10" x14ac:dyDescent="0.25">
      <c r="A13145" s="19">
        <v>13137</v>
      </c>
      <c r="B13145" s="16" t="s">
        <v>24</v>
      </c>
      <c r="C13145" s="21" t="s">
        <v>25</v>
      </c>
      <c r="D13145" s="34">
        <v>200810000009537</v>
      </c>
      <c r="E13145" s="21" t="s">
        <v>11355</v>
      </c>
      <c r="F13145" s="36">
        <v>39349</v>
      </c>
      <c r="G13145" s="12">
        <v>7</v>
      </c>
      <c r="H13145" s="25">
        <v>1393</v>
      </c>
      <c r="I13145" s="13">
        <v>1393</v>
      </c>
      <c r="J13145" s="13">
        <f t="shared" si="205"/>
        <v>0</v>
      </c>
    </row>
    <row r="13146" spans="1:10" x14ac:dyDescent="0.25">
      <c r="A13146" s="19">
        <v>13138</v>
      </c>
      <c r="B13146" s="16" t="s">
        <v>24</v>
      </c>
      <c r="C13146" s="21" t="s">
        <v>25</v>
      </c>
      <c r="D13146" s="34">
        <v>200810000009538</v>
      </c>
      <c r="E13146" s="21" t="s">
        <v>11355</v>
      </c>
      <c r="F13146" s="36">
        <v>39349</v>
      </c>
      <c r="G13146" s="12">
        <v>7</v>
      </c>
      <c r="H13146" s="25">
        <v>1393</v>
      </c>
      <c r="I13146" s="13">
        <v>1393</v>
      </c>
      <c r="J13146" s="13">
        <f t="shared" si="205"/>
        <v>0</v>
      </c>
    </row>
    <row r="13147" spans="1:10" x14ac:dyDescent="0.25">
      <c r="A13147" s="19">
        <v>13139</v>
      </c>
      <c r="B13147" s="16" t="s">
        <v>24</v>
      </c>
      <c r="C13147" s="21" t="s">
        <v>25</v>
      </c>
      <c r="D13147" s="34">
        <v>200810000009539</v>
      </c>
      <c r="E13147" s="21" t="s">
        <v>11355</v>
      </c>
      <c r="F13147" s="36">
        <v>39349</v>
      </c>
      <c r="G13147" s="12">
        <v>7</v>
      </c>
      <c r="H13147" s="25">
        <v>1393</v>
      </c>
      <c r="I13147" s="13">
        <v>1393</v>
      </c>
      <c r="J13147" s="13">
        <f t="shared" si="205"/>
        <v>0</v>
      </c>
    </row>
    <row r="13148" spans="1:10" x14ac:dyDescent="0.25">
      <c r="A13148" s="19">
        <v>13140</v>
      </c>
      <c r="B13148" s="16" t="s">
        <v>24</v>
      </c>
      <c r="C13148" s="21" t="s">
        <v>25</v>
      </c>
      <c r="D13148" s="34">
        <v>200810000009650</v>
      </c>
      <c r="E13148" s="21" t="s">
        <v>11355</v>
      </c>
      <c r="F13148" s="36">
        <v>39344</v>
      </c>
      <c r="G13148" s="12">
        <v>7</v>
      </c>
      <c r="H13148" s="25">
        <v>1546.15</v>
      </c>
      <c r="I13148" s="13">
        <v>1546.15</v>
      </c>
      <c r="J13148" s="13">
        <f t="shared" si="205"/>
        <v>0</v>
      </c>
    </row>
    <row r="13149" spans="1:10" x14ac:dyDescent="0.25">
      <c r="A13149" s="19">
        <v>13141</v>
      </c>
      <c r="B13149" s="16" t="s">
        <v>24</v>
      </c>
      <c r="C13149" s="21" t="s">
        <v>25</v>
      </c>
      <c r="D13149" s="34">
        <v>200810000009653</v>
      </c>
      <c r="E13149" s="21" t="s">
        <v>11355</v>
      </c>
      <c r="F13149" s="36">
        <v>39324</v>
      </c>
      <c r="G13149" s="12">
        <v>7</v>
      </c>
      <c r="H13149" s="25">
        <v>1111</v>
      </c>
      <c r="I13149" s="13">
        <v>1111</v>
      </c>
      <c r="J13149" s="13">
        <f t="shared" si="205"/>
        <v>0</v>
      </c>
    </row>
    <row r="13150" spans="1:10" x14ac:dyDescent="0.25">
      <c r="A13150" s="19">
        <v>13142</v>
      </c>
      <c r="B13150" s="16" t="s">
        <v>24</v>
      </c>
      <c r="C13150" s="21" t="s">
        <v>25</v>
      </c>
      <c r="D13150" s="34">
        <v>200810000010483</v>
      </c>
      <c r="E13150" s="21" t="s">
        <v>11355</v>
      </c>
      <c r="F13150" s="36">
        <v>39526</v>
      </c>
      <c r="G13150" s="12">
        <v>7</v>
      </c>
      <c r="H13150" s="25">
        <v>3024</v>
      </c>
      <c r="I13150" s="13">
        <v>3024</v>
      </c>
      <c r="J13150" s="13">
        <f t="shared" si="205"/>
        <v>0</v>
      </c>
    </row>
    <row r="13151" spans="1:10" x14ac:dyDescent="0.25">
      <c r="A13151" s="19">
        <v>13143</v>
      </c>
      <c r="B13151" s="16" t="s">
        <v>24</v>
      </c>
      <c r="C13151" s="21" t="s">
        <v>25</v>
      </c>
      <c r="D13151" s="34">
        <v>200810000011057</v>
      </c>
      <c r="E13151" s="21" t="s">
        <v>11355</v>
      </c>
      <c r="F13151" s="36">
        <v>39568</v>
      </c>
      <c r="G13151" s="12">
        <v>7</v>
      </c>
      <c r="H13151" s="25">
        <v>2833.27</v>
      </c>
      <c r="I13151" s="13">
        <v>2833.27</v>
      </c>
      <c r="J13151" s="13">
        <f t="shared" si="205"/>
        <v>0</v>
      </c>
    </row>
    <row r="13152" spans="1:10" x14ac:dyDescent="0.25">
      <c r="A13152" s="19">
        <v>13144</v>
      </c>
      <c r="B13152" s="16" t="s">
        <v>24</v>
      </c>
      <c r="C13152" s="21" t="s">
        <v>25</v>
      </c>
      <c r="D13152" s="34">
        <v>200810000011118</v>
      </c>
      <c r="E13152" s="21" t="s">
        <v>11355</v>
      </c>
      <c r="F13152" s="36">
        <v>39569</v>
      </c>
      <c r="G13152" s="12">
        <v>7</v>
      </c>
      <c r="H13152" s="25">
        <v>1249</v>
      </c>
      <c r="I13152" s="13">
        <v>1249</v>
      </c>
      <c r="J13152" s="13">
        <f t="shared" si="205"/>
        <v>0</v>
      </c>
    </row>
    <row r="13153" spans="1:10" x14ac:dyDescent="0.25">
      <c r="A13153" s="19">
        <v>13145</v>
      </c>
      <c r="B13153" s="16" t="s">
        <v>24</v>
      </c>
      <c r="C13153" s="21" t="s">
        <v>25</v>
      </c>
      <c r="D13153" s="34">
        <v>200810000011120</v>
      </c>
      <c r="E13153" s="21" t="s">
        <v>11355</v>
      </c>
      <c r="F13153" s="36">
        <v>39569</v>
      </c>
      <c r="G13153" s="12">
        <v>7</v>
      </c>
      <c r="H13153" s="25">
        <v>1249</v>
      </c>
      <c r="I13153" s="13">
        <v>1249</v>
      </c>
      <c r="J13153" s="13">
        <f t="shared" si="205"/>
        <v>0</v>
      </c>
    </row>
    <row r="13154" spans="1:10" x14ac:dyDescent="0.25">
      <c r="A13154" s="19">
        <v>13146</v>
      </c>
      <c r="B13154" s="16" t="s">
        <v>24</v>
      </c>
      <c r="C13154" s="21" t="s">
        <v>25</v>
      </c>
      <c r="D13154" s="34">
        <v>200810000011121</v>
      </c>
      <c r="E13154" s="21" t="s">
        <v>11355</v>
      </c>
      <c r="F13154" s="36">
        <v>39569</v>
      </c>
      <c r="G13154" s="12">
        <v>7</v>
      </c>
      <c r="H13154" s="25">
        <v>1249</v>
      </c>
      <c r="I13154" s="13">
        <v>1249</v>
      </c>
      <c r="J13154" s="13">
        <f t="shared" si="205"/>
        <v>0</v>
      </c>
    </row>
    <row r="13155" spans="1:10" x14ac:dyDescent="0.25">
      <c r="A13155" s="19">
        <v>13147</v>
      </c>
      <c r="B13155" s="16" t="s">
        <v>24</v>
      </c>
      <c r="C13155" s="21" t="s">
        <v>25</v>
      </c>
      <c r="D13155" s="34">
        <v>200810000014820</v>
      </c>
      <c r="E13155" s="21" t="s">
        <v>11355</v>
      </c>
      <c r="F13155" s="36">
        <v>39628</v>
      </c>
      <c r="G13155" s="12">
        <v>7</v>
      </c>
      <c r="H13155" s="25">
        <v>1740.01</v>
      </c>
      <c r="I13155" s="13">
        <v>1740.01</v>
      </c>
      <c r="J13155" s="13">
        <f t="shared" si="205"/>
        <v>0</v>
      </c>
    </row>
    <row r="13156" spans="1:10" x14ac:dyDescent="0.25">
      <c r="A13156" s="19">
        <v>13148</v>
      </c>
      <c r="B13156" s="16" t="s">
        <v>24</v>
      </c>
      <c r="C13156" s="21" t="s">
        <v>25</v>
      </c>
      <c r="D13156" s="34">
        <v>200810000014823</v>
      </c>
      <c r="E13156" s="21" t="s">
        <v>11355</v>
      </c>
      <c r="F13156" s="36">
        <v>39549</v>
      </c>
      <c r="G13156" s="12">
        <v>7</v>
      </c>
      <c r="H13156" s="25">
        <v>1249</v>
      </c>
      <c r="I13156" s="13">
        <v>1249</v>
      </c>
      <c r="J13156" s="13">
        <f t="shared" si="205"/>
        <v>0</v>
      </c>
    </row>
    <row r="13157" spans="1:10" x14ac:dyDescent="0.25">
      <c r="A13157" s="19">
        <v>13149</v>
      </c>
      <c r="B13157" s="16" t="s">
        <v>24</v>
      </c>
      <c r="C13157" s="21" t="s">
        <v>25</v>
      </c>
      <c r="D13157" s="34">
        <v>200810000014824</v>
      </c>
      <c r="E13157" s="21" t="s">
        <v>11355</v>
      </c>
      <c r="F13157" s="36">
        <v>39549</v>
      </c>
      <c r="G13157" s="12">
        <v>7</v>
      </c>
      <c r="H13157" s="25">
        <v>1249</v>
      </c>
      <c r="I13157" s="13">
        <v>1249</v>
      </c>
      <c r="J13157" s="13">
        <f t="shared" si="205"/>
        <v>0</v>
      </c>
    </row>
    <row r="13158" spans="1:10" x14ac:dyDescent="0.25">
      <c r="A13158" s="19">
        <v>13150</v>
      </c>
      <c r="B13158" s="16" t="s">
        <v>24</v>
      </c>
      <c r="C13158" s="21" t="s">
        <v>25</v>
      </c>
      <c r="D13158" s="34">
        <v>200810000014825</v>
      </c>
      <c r="E13158" s="21" t="s">
        <v>11355</v>
      </c>
      <c r="F13158" s="36">
        <v>39549</v>
      </c>
      <c r="G13158" s="12">
        <v>7</v>
      </c>
      <c r="H13158" s="25">
        <v>1249</v>
      </c>
      <c r="I13158" s="13">
        <v>1249</v>
      </c>
      <c r="J13158" s="13">
        <f t="shared" si="205"/>
        <v>0</v>
      </c>
    </row>
    <row r="13159" spans="1:10" x14ac:dyDescent="0.25">
      <c r="A13159" s="19">
        <v>13151</v>
      </c>
      <c r="B13159" s="16" t="s">
        <v>24</v>
      </c>
      <c r="C13159" s="21" t="s">
        <v>25</v>
      </c>
      <c r="D13159" s="34">
        <v>200810000014827</v>
      </c>
      <c r="E13159" s="21" t="s">
        <v>11355</v>
      </c>
      <c r="F13159" s="36">
        <v>39549</v>
      </c>
      <c r="G13159" s="12">
        <v>7</v>
      </c>
      <c r="H13159" s="25">
        <v>1249</v>
      </c>
      <c r="I13159" s="13">
        <v>1249</v>
      </c>
      <c r="J13159" s="13">
        <f t="shared" si="205"/>
        <v>0</v>
      </c>
    </row>
    <row r="13160" spans="1:10" x14ac:dyDescent="0.25">
      <c r="A13160" s="19">
        <v>13152</v>
      </c>
      <c r="B13160" s="16" t="s">
        <v>24</v>
      </c>
      <c r="C13160" s="21" t="s">
        <v>25</v>
      </c>
      <c r="D13160" s="34">
        <v>200810000014972</v>
      </c>
      <c r="E13160" s="21" t="s">
        <v>11355</v>
      </c>
      <c r="F13160" s="36">
        <v>39638</v>
      </c>
      <c r="G13160" s="12">
        <v>7</v>
      </c>
      <c r="H13160" s="25">
        <v>1144</v>
      </c>
      <c r="I13160" s="13">
        <v>1144</v>
      </c>
      <c r="J13160" s="13">
        <f t="shared" si="205"/>
        <v>0</v>
      </c>
    </row>
    <row r="13161" spans="1:10" x14ac:dyDescent="0.25">
      <c r="A13161" s="19">
        <v>13153</v>
      </c>
      <c r="B13161" s="16" t="s">
        <v>24</v>
      </c>
      <c r="C13161" s="21" t="s">
        <v>25</v>
      </c>
      <c r="D13161" s="34">
        <v>200810000015586</v>
      </c>
      <c r="E13161" s="21" t="s">
        <v>11355</v>
      </c>
      <c r="F13161" s="36">
        <v>39657</v>
      </c>
      <c r="G13161" s="12">
        <v>7</v>
      </c>
      <c r="H13161" s="25">
        <v>10908.8</v>
      </c>
      <c r="I13161" s="13">
        <v>10908.8</v>
      </c>
      <c r="J13161" s="13">
        <f t="shared" si="205"/>
        <v>0</v>
      </c>
    </row>
    <row r="13162" spans="1:10" x14ac:dyDescent="0.25">
      <c r="A13162" s="19">
        <v>13154</v>
      </c>
      <c r="B13162" s="16" t="s">
        <v>24</v>
      </c>
      <c r="C13162" s="21" t="s">
        <v>25</v>
      </c>
      <c r="D13162" s="34">
        <v>200810000015587</v>
      </c>
      <c r="E13162" s="21" t="s">
        <v>11355</v>
      </c>
      <c r="F13162" s="36">
        <v>39657</v>
      </c>
      <c r="G13162" s="12">
        <v>7</v>
      </c>
      <c r="H13162" s="25">
        <v>10908.8</v>
      </c>
      <c r="I13162" s="13">
        <v>10908.8</v>
      </c>
      <c r="J13162" s="13">
        <f t="shared" si="205"/>
        <v>0</v>
      </c>
    </row>
    <row r="13163" spans="1:10" x14ac:dyDescent="0.25">
      <c r="A13163" s="19">
        <v>13155</v>
      </c>
      <c r="B13163" s="16" t="s">
        <v>24</v>
      </c>
      <c r="C13163" s="21" t="s">
        <v>25</v>
      </c>
      <c r="D13163" s="34">
        <v>200810000015588</v>
      </c>
      <c r="E13163" s="21" t="s">
        <v>11355</v>
      </c>
      <c r="F13163" s="36">
        <v>39657</v>
      </c>
      <c r="G13163" s="12">
        <v>7</v>
      </c>
      <c r="H13163" s="25">
        <v>10908.8</v>
      </c>
      <c r="I13163" s="13">
        <v>10908.8</v>
      </c>
      <c r="J13163" s="13">
        <f t="shared" si="205"/>
        <v>0</v>
      </c>
    </row>
    <row r="13164" spans="1:10" x14ac:dyDescent="0.25">
      <c r="A13164" s="19">
        <v>13156</v>
      </c>
      <c r="B13164" s="16" t="s">
        <v>24</v>
      </c>
      <c r="C13164" s="21" t="s">
        <v>25</v>
      </c>
      <c r="D13164" s="34">
        <v>200810000016580</v>
      </c>
      <c r="E13164" s="21" t="s">
        <v>11355</v>
      </c>
      <c r="F13164" s="36">
        <v>39679</v>
      </c>
      <c r="G13164" s="12">
        <v>7</v>
      </c>
      <c r="H13164" s="25">
        <v>1144</v>
      </c>
      <c r="I13164" s="13">
        <v>1144</v>
      </c>
      <c r="J13164" s="13">
        <f t="shared" si="205"/>
        <v>0</v>
      </c>
    </row>
    <row r="13165" spans="1:10" x14ac:dyDescent="0.25">
      <c r="A13165" s="19">
        <v>13157</v>
      </c>
      <c r="B13165" s="16" t="s">
        <v>24</v>
      </c>
      <c r="C13165" s="21" t="s">
        <v>25</v>
      </c>
      <c r="D13165" s="34">
        <v>200810000019674</v>
      </c>
      <c r="E13165" s="21" t="s">
        <v>11355</v>
      </c>
      <c r="F13165" s="36">
        <v>39722</v>
      </c>
      <c r="G13165" s="12">
        <v>7</v>
      </c>
      <c r="H13165" s="25">
        <v>1090.43</v>
      </c>
      <c r="I13165" s="13">
        <v>1090.43</v>
      </c>
      <c r="J13165" s="13">
        <f t="shared" si="205"/>
        <v>0</v>
      </c>
    </row>
    <row r="13166" spans="1:10" x14ac:dyDescent="0.25">
      <c r="A13166" s="19">
        <v>13158</v>
      </c>
      <c r="B13166" s="16" t="s">
        <v>24</v>
      </c>
      <c r="C13166" s="21" t="s">
        <v>25</v>
      </c>
      <c r="D13166" s="34">
        <v>200910000019882</v>
      </c>
      <c r="E13166" s="21" t="s">
        <v>11355</v>
      </c>
      <c r="F13166" s="36">
        <v>39744</v>
      </c>
      <c r="G13166" s="12">
        <v>7</v>
      </c>
      <c r="H13166" s="25">
        <v>1412.74</v>
      </c>
      <c r="I13166" s="13">
        <v>1412.74</v>
      </c>
      <c r="J13166" s="13">
        <f t="shared" si="205"/>
        <v>0</v>
      </c>
    </row>
    <row r="13167" spans="1:10" x14ac:dyDescent="0.25">
      <c r="A13167" s="19">
        <v>13159</v>
      </c>
      <c r="B13167" s="16" t="s">
        <v>24</v>
      </c>
      <c r="C13167" s="21" t="s">
        <v>25</v>
      </c>
      <c r="D13167" s="34">
        <v>200910000020162</v>
      </c>
      <c r="E13167" s="21" t="s">
        <v>11355</v>
      </c>
      <c r="F13167" s="36">
        <v>39793</v>
      </c>
      <c r="G13167" s="12">
        <v>7</v>
      </c>
      <c r="H13167" s="25">
        <v>1144</v>
      </c>
      <c r="I13167" s="13">
        <v>1144</v>
      </c>
      <c r="J13167" s="13">
        <f t="shared" si="205"/>
        <v>0</v>
      </c>
    </row>
    <row r="13168" spans="1:10" x14ac:dyDescent="0.25">
      <c r="A13168" s="19">
        <v>13160</v>
      </c>
      <c r="B13168" s="16" t="s">
        <v>24</v>
      </c>
      <c r="C13168" s="21" t="s">
        <v>25</v>
      </c>
      <c r="D13168" s="34">
        <v>200910000020164</v>
      </c>
      <c r="E13168" s="21" t="s">
        <v>11355</v>
      </c>
      <c r="F13168" s="36">
        <v>39793</v>
      </c>
      <c r="G13168" s="12">
        <v>7</v>
      </c>
      <c r="H13168" s="25">
        <v>1144</v>
      </c>
      <c r="I13168" s="13">
        <v>1144</v>
      </c>
      <c r="J13168" s="13">
        <f t="shared" si="205"/>
        <v>0</v>
      </c>
    </row>
    <row r="13169" spans="1:10" x14ac:dyDescent="0.25">
      <c r="A13169" s="19">
        <v>13161</v>
      </c>
      <c r="B13169" s="16" t="s">
        <v>24</v>
      </c>
      <c r="C13169" s="21" t="s">
        <v>25</v>
      </c>
      <c r="D13169" s="34">
        <v>200910000020165</v>
      </c>
      <c r="E13169" s="21" t="s">
        <v>11355</v>
      </c>
      <c r="F13169" s="36">
        <v>39793</v>
      </c>
      <c r="G13169" s="12">
        <v>7</v>
      </c>
      <c r="H13169" s="25">
        <v>1144</v>
      </c>
      <c r="I13169" s="13">
        <v>1144</v>
      </c>
      <c r="J13169" s="13">
        <f t="shared" si="205"/>
        <v>0</v>
      </c>
    </row>
    <row r="13170" spans="1:10" x14ac:dyDescent="0.25">
      <c r="A13170" s="19">
        <v>13162</v>
      </c>
      <c r="B13170" s="16" t="s">
        <v>24</v>
      </c>
      <c r="C13170" s="21" t="s">
        <v>25</v>
      </c>
      <c r="D13170" s="34">
        <v>200910000020167</v>
      </c>
      <c r="E13170" s="21" t="s">
        <v>11355</v>
      </c>
      <c r="F13170" s="36">
        <v>39793</v>
      </c>
      <c r="G13170" s="12">
        <v>7</v>
      </c>
      <c r="H13170" s="25">
        <v>1144</v>
      </c>
      <c r="I13170" s="13">
        <v>1144</v>
      </c>
      <c r="J13170" s="13">
        <f t="shared" si="205"/>
        <v>0</v>
      </c>
    </row>
    <row r="13171" spans="1:10" x14ac:dyDescent="0.25">
      <c r="A13171" s="19">
        <v>13163</v>
      </c>
      <c r="B13171" s="16" t="s">
        <v>24</v>
      </c>
      <c r="C13171" s="21" t="s">
        <v>25</v>
      </c>
      <c r="D13171" s="34">
        <v>200910000020172</v>
      </c>
      <c r="E13171" s="21" t="s">
        <v>11355</v>
      </c>
      <c r="F13171" s="36">
        <v>39793</v>
      </c>
      <c r="G13171" s="12">
        <v>7</v>
      </c>
      <c r="H13171" s="25">
        <v>1144</v>
      </c>
      <c r="I13171" s="13">
        <v>1144</v>
      </c>
      <c r="J13171" s="13">
        <f t="shared" si="205"/>
        <v>0</v>
      </c>
    </row>
    <row r="13172" spans="1:10" x14ac:dyDescent="0.25">
      <c r="A13172" s="19">
        <v>13164</v>
      </c>
      <c r="B13172" s="16" t="s">
        <v>24</v>
      </c>
      <c r="C13172" s="21" t="s">
        <v>25</v>
      </c>
      <c r="D13172" s="34">
        <v>200910000020428</v>
      </c>
      <c r="E13172" s="21" t="s">
        <v>11355</v>
      </c>
      <c r="F13172" s="36">
        <v>39820</v>
      </c>
      <c r="G13172" s="12">
        <v>7</v>
      </c>
      <c r="H13172" s="25">
        <v>2312.4899999999998</v>
      </c>
      <c r="I13172" s="13">
        <v>2312.4899999999998</v>
      </c>
      <c r="J13172" s="13">
        <f t="shared" si="205"/>
        <v>0</v>
      </c>
    </row>
    <row r="13173" spans="1:10" x14ac:dyDescent="0.25">
      <c r="A13173" s="19">
        <v>13165</v>
      </c>
      <c r="B13173" s="16" t="s">
        <v>24</v>
      </c>
      <c r="C13173" s="21" t="s">
        <v>25</v>
      </c>
      <c r="D13173" s="34">
        <v>200910000020429</v>
      </c>
      <c r="E13173" s="21" t="s">
        <v>11355</v>
      </c>
      <c r="F13173" s="36">
        <v>39820</v>
      </c>
      <c r="G13173" s="12">
        <v>7</v>
      </c>
      <c r="H13173" s="25">
        <v>2312.4899999999998</v>
      </c>
      <c r="I13173" s="13">
        <v>2312.4899999999998</v>
      </c>
      <c r="J13173" s="13">
        <f t="shared" si="205"/>
        <v>0</v>
      </c>
    </row>
    <row r="13174" spans="1:10" x14ac:dyDescent="0.25">
      <c r="A13174" s="19">
        <v>13166</v>
      </c>
      <c r="B13174" s="16" t="s">
        <v>24</v>
      </c>
      <c r="C13174" s="21" t="s">
        <v>25</v>
      </c>
      <c r="D13174" s="34">
        <v>200910000020434</v>
      </c>
      <c r="E13174" s="21" t="s">
        <v>11355</v>
      </c>
      <c r="F13174" s="36">
        <v>39820</v>
      </c>
      <c r="G13174" s="12">
        <v>7</v>
      </c>
      <c r="H13174" s="25">
        <v>2312.4899999999998</v>
      </c>
      <c r="I13174" s="13">
        <v>2312.4899999999998</v>
      </c>
      <c r="J13174" s="13">
        <f t="shared" si="205"/>
        <v>0</v>
      </c>
    </row>
    <row r="13175" spans="1:10" x14ac:dyDescent="0.25">
      <c r="A13175" s="19">
        <v>13167</v>
      </c>
      <c r="B13175" s="16" t="s">
        <v>24</v>
      </c>
      <c r="C13175" s="21" t="s">
        <v>25</v>
      </c>
      <c r="D13175" s="34">
        <v>200910000020435</v>
      </c>
      <c r="E13175" s="21" t="s">
        <v>11355</v>
      </c>
      <c r="F13175" s="36">
        <v>39820</v>
      </c>
      <c r="G13175" s="12">
        <v>7</v>
      </c>
      <c r="H13175" s="25">
        <v>2312.4899999999998</v>
      </c>
      <c r="I13175" s="13">
        <v>2312.4899999999998</v>
      </c>
      <c r="J13175" s="13">
        <f t="shared" si="205"/>
        <v>0</v>
      </c>
    </row>
    <row r="13176" spans="1:10" x14ac:dyDescent="0.25">
      <c r="A13176" s="19">
        <v>13168</v>
      </c>
      <c r="B13176" s="16" t="s">
        <v>24</v>
      </c>
      <c r="C13176" s="21" t="s">
        <v>25</v>
      </c>
      <c r="D13176" s="34">
        <v>200910000020436</v>
      </c>
      <c r="E13176" s="21" t="s">
        <v>11355</v>
      </c>
      <c r="F13176" s="36">
        <v>39820</v>
      </c>
      <c r="G13176" s="12">
        <v>7</v>
      </c>
      <c r="H13176" s="25">
        <v>2312.4899999999998</v>
      </c>
      <c r="I13176" s="13">
        <v>2312.4899999999998</v>
      </c>
      <c r="J13176" s="13">
        <f t="shared" si="205"/>
        <v>0</v>
      </c>
    </row>
    <row r="13177" spans="1:10" x14ac:dyDescent="0.25">
      <c r="A13177" s="19">
        <v>13169</v>
      </c>
      <c r="B13177" s="16" t="s">
        <v>24</v>
      </c>
      <c r="C13177" s="21" t="s">
        <v>25</v>
      </c>
      <c r="D13177" s="34">
        <v>200910000020523</v>
      </c>
      <c r="E13177" s="21" t="s">
        <v>11355</v>
      </c>
      <c r="F13177" s="36">
        <v>39817</v>
      </c>
      <c r="G13177" s="12">
        <v>7</v>
      </c>
      <c r="H13177" s="25">
        <v>1254.29</v>
      </c>
      <c r="I13177" s="13">
        <v>1254.29</v>
      </c>
      <c r="J13177" s="13">
        <f t="shared" si="205"/>
        <v>0</v>
      </c>
    </row>
    <row r="13178" spans="1:10" x14ac:dyDescent="0.25">
      <c r="A13178" s="19">
        <v>13170</v>
      </c>
      <c r="B13178" s="16" t="s">
        <v>24</v>
      </c>
      <c r="C13178" s="21" t="s">
        <v>25</v>
      </c>
      <c r="D13178" s="34">
        <v>200910000022029</v>
      </c>
      <c r="E13178" s="21" t="s">
        <v>11355</v>
      </c>
      <c r="F13178" s="36">
        <v>39892</v>
      </c>
      <c r="G13178" s="12">
        <v>7</v>
      </c>
      <c r="H13178" s="25">
        <v>1266.28</v>
      </c>
      <c r="I13178" s="13">
        <v>1266.28</v>
      </c>
      <c r="J13178" s="13">
        <f t="shared" si="205"/>
        <v>0</v>
      </c>
    </row>
    <row r="13179" spans="1:10" x14ac:dyDescent="0.25">
      <c r="A13179" s="19">
        <v>13171</v>
      </c>
      <c r="B13179" s="16" t="s">
        <v>24</v>
      </c>
      <c r="C13179" s="21" t="s">
        <v>25</v>
      </c>
      <c r="D13179" s="34">
        <v>200910000022534</v>
      </c>
      <c r="E13179" s="21" t="s">
        <v>11355</v>
      </c>
      <c r="F13179" s="36">
        <v>39946</v>
      </c>
      <c r="G13179" s="12">
        <v>7</v>
      </c>
      <c r="H13179" s="25">
        <v>1266.28</v>
      </c>
      <c r="I13179" s="13">
        <v>1266.28</v>
      </c>
      <c r="J13179" s="13">
        <f t="shared" si="205"/>
        <v>0</v>
      </c>
    </row>
    <row r="13180" spans="1:10" x14ac:dyDescent="0.25">
      <c r="A13180" s="19">
        <v>13172</v>
      </c>
      <c r="B13180" s="16" t="s">
        <v>24</v>
      </c>
      <c r="C13180" s="21" t="s">
        <v>25</v>
      </c>
      <c r="D13180" s="34">
        <v>200910000025423</v>
      </c>
      <c r="E13180" s="21" t="s">
        <v>11355</v>
      </c>
      <c r="F13180" s="36">
        <v>40020</v>
      </c>
      <c r="G13180" s="12">
        <v>7</v>
      </c>
      <c r="H13180" s="25">
        <v>1312</v>
      </c>
      <c r="I13180" s="13">
        <v>1312</v>
      </c>
      <c r="J13180" s="13">
        <f t="shared" si="205"/>
        <v>0</v>
      </c>
    </row>
    <row r="13181" spans="1:10" x14ac:dyDescent="0.25">
      <c r="A13181" s="19">
        <v>13173</v>
      </c>
      <c r="B13181" s="16" t="s">
        <v>24</v>
      </c>
      <c r="C13181" s="21" t="s">
        <v>25</v>
      </c>
      <c r="D13181" s="34">
        <v>200910000025424</v>
      </c>
      <c r="E13181" s="21" t="s">
        <v>11355</v>
      </c>
      <c r="F13181" s="36">
        <v>40020</v>
      </c>
      <c r="G13181" s="12">
        <v>7</v>
      </c>
      <c r="H13181" s="25">
        <v>1312</v>
      </c>
      <c r="I13181" s="13">
        <v>1312</v>
      </c>
      <c r="J13181" s="13">
        <f t="shared" si="205"/>
        <v>0</v>
      </c>
    </row>
    <row r="13182" spans="1:10" x14ac:dyDescent="0.25">
      <c r="A13182" s="19">
        <v>13174</v>
      </c>
      <c r="B13182" s="16" t="s">
        <v>24</v>
      </c>
      <c r="C13182" s="21" t="s">
        <v>25</v>
      </c>
      <c r="D13182" s="34">
        <v>200910000025426</v>
      </c>
      <c r="E13182" s="21" t="s">
        <v>11355</v>
      </c>
      <c r="F13182" s="36">
        <v>40020</v>
      </c>
      <c r="G13182" s="12">
        <v>7</v>
      </c>
      <c r="H13182" s="25">
        <v>1312</v>
      </c>
      <c r="I13182" s="13">
        <v>1312</v>
      </c>
      <c r="J13182" s="13">
        <f t="shared" si="205"/>
        <v>0</v>
      </c>
    </row>
    <row r="13183" spans="1:10" x14ac:dyDescent="0.25">
      <c r="A13183" s="19">
        <v>13175</v>
      </c>
      <c r="B13183" s="16" t="s">
        <v>24</v>
      </c>
      <c r="C13183" s="21" t="s">
        <v>25</v>
      </c>
      <c r="D13183" s="34">
        <v>200910000025427</v>
      </c>
      <c r="E13183" s="21" t="s">
        <v>11355</v>
      </c>
      <c r="F13183" s="36">
        <v>40020</v>
      </c>
      <c r="G13183" s="12">
        <v>7</v>
      </c>
      <c r="H13183" s="25">
        <v>1312</v>
      </c>
      <c r="I13183" s="13">
        <v>1312</v>
      </c>
      <c r="J13183" s="13">
        <f t="shared" si="205"/>
        <v>0</v>
      </c>
    </row>
    <row r="13184" spans="1:10" x14ac:dyDescent="0.25">
      <c r="A13184" s="19">
        <v>13176</v>
      </c>
      <c r="B13184" s="16" t="s">
        <v>24</v>
      </c>
      <c r="C13184" s="21" t="s">
        <v>25</v>
      </c>
      <c r="D13184" s="34">
        <v>200910000025430</v>
      </c>
      <c r="E13184" s="21" t="s">
        <v>11355</v>
      </c>
      <c r="F13184" s="36">
        <v>40000</v>
      </c>
      <c r="G13184" s="12">
        <v>7</v>
      </c>
      <c r="H13184" s="25">
        <v>1312</v>
      </c>
      <c r="I13184" s="13">
        <v>1312</v>
      </c>
      <c r="J13184" s="13">
        <f t="shared" si="205"/>
        <v>0</v>
      </c>
    </row>
    <row r="13185" spans="1:10" x14ac:dyDescent="0.25">
      <c r="A13185" s="19">
        <v>13177</v>
      </c>
      <c r="B13185" s="16" t="s">
        <v>24</v>
      </c>
      <c r="C13185" s="21" t="s">
        <v>25</v>
      </c>
      <c r="D13185" s="34">
        <v>200910000025432</v>
      </c>
      <c r="E13185" s="21" t="s">
        <v>11355</v>
      </c>
      <c r="F13185" s="36">
        <v>40000</v>
      </c>
      <c r="G13185" s="12">
        <v>7</v>
      </c>
      <c r="H13185" s="25">
        <v>1312</v>
      </c>
      <c r="I13185" s="13">
        <v>1312</v>
      </c>
      <c r="J13185" s="13">
        <f t="shared" si="205"/>
        <v>0</v>
      </c>
    </row>
    <row r="13186" spans="1:10" x14ac:dyDescent="0.25">
      <c r="A13186" s="19">
        <v>13178</v>
      </c>
      <c r="B13186" s="16" t="s">
        <v>24</v>
      </c>
      <c r="C13186" s="21" t="s">
        <v>25</v>
      </c>
      <c r="D13186" s="34">
        <v>200910000025497</v>
      </c>
      <c r="E13186" s="21" t="s">
        <v>11355</v>
      </c>
      <c r="F13186" s="36">
        <v>39974</v>
      </c>
      <c r="G13186" s="12">
        <v>7</v>
      </c>
      <c r="H13186" s="25">
        <v>2573.83</v>
      </c>
      <c r="I13186" s="13">
        <v>2573.83</v>
      </c>
      <c r="J13186" s="13">
        <f t="shared" si="205"/>
        <v>0</v>
      </c>
    </row>
    <row r="13187" spans="1:10" x14ac:dyDescent="0.25">
      <c r="A13187" s="19">
        <v>13179</v>
      </c>
      <c r="B13187" s="16" t="s">
        <v>24</v>
      </c>
      <c r="C13187" s="21" t="s">
        <v>25</v>
      </c>
      <c r="D13187" s="34">
        <v>200910000025498</v>
      </c>
      <c r="E13187" s="21" t="s">
        <v>11355</v>
      </c>
      <c r="F13187" s="36">
        <v>39974</v>
      </c>
      <c r="G13187" s="12">
        <v>7</v>
      </c>
      <c r="H13187" s="25">
        <v>2573.83</v>
      </c>
      <c r="I13187" s="13">
        <v>2573.83</v>
      </c>
      <c r="J13187" s="13">
        <f t="shared" si="205"/>
        <v>0</v>
      </c>
    </row>
    <row r="13188" spans="1:10" x14ac:dyDescent="0.25">
      <c r="A13188" s="19">
        <v>13180</v>
      </c>
      <c r="B13188" s="16" t="s">
        <v>24</v>
      </c>
      <c r="C13188" s="21" t="s">
        <v>25</v>
      </c>
      <c r="D13188" s="34">
        <v>200910000025499</v>
      </c>
      <c r="E13188" s="21" t="s">
        <v>11355</v>
      </c>
      <c r="F13188" s="36">
        <v>39974</v>
      </c>
      <c r="G13188" s="12">
        <v>7</v>
      </c>
      <c r="H13188" s="25">
        <v>2573.83</v>
      </c>
      <c r="I13188" s="13">
        <v>2573.83</v>
      </c>
      <c r="J13188" s="13">
        <f t="shared" si="205"/>
        <v>0</v>
      </c>
    </row>
    <row r="13189" spans="1:10" x14ac:dyDescent="0.25">
      <c r="A13189" s="19">
        <v>13181</v>
      </c>
      <c r="B13189" s="16" t="s">
        <v>24</v>
      </c>
      <c r="C13189" s="21" t="s">
        <v>25</v>
      </c>
      <c r="D13189" s="34">
        <v>200910000025564</v>
      </c>
      <c r="E13189" s="21" t="s">
        <v>11355</v>
      </c>
      <c r="F13189" s="36">
        <v>39969</v>
      </c>
      <c r="G13189" s="12">
        <v>7</v>
      </c>
      <c r="H13189" s="25">
        <v>1257.21</v>
      </c>
      <c r="I13189" s="13">
        <v>1257.21</v>
      </c>
      <c r="J13189" s="13">
        <f t="shared" si="205"/>
        <v>0</v>
      </c>
    </row>
    <row r="13190" spans="1:10" x14ac:dyDescent="0.25">
      <c r="A13190" s="19">
        <v>13182</v>
      </c>
      <c r="B13190" s="16" t="s">
        <v>24</v>
      </c>
      <c r="C13190" s="21" t="s">
        <v>25</v>
      </c>
      <c r="D13190" s="34">
        <v>200910000025930</v>
      </c>
      <c r="E13190" s="21" t="s">
        <v>11355</v>
      </c>
      <c r="F13190" s="36">
        <v>39997</v>
      </c>
      <c r="G13190" s="12">
        <v>7</v>
      </c>
      <c r="H13190" s="25">
        <v>1312</v>
      </c>
      <c r="I13190" s="13">
        <v>1312</v>
      </c>
      <c r="J13190" s="13">
        <f t="shared" si="205"/>
        <v>0</v>
      </c>
    </row>
    <row r="13191" spans="1:10" x14ac:dyDescent="0.25">
      <c r="A13191" s="19">
        <v>13183</v>
      </c>
      <c r="B13191" s="16" t="s">
        <v>24</v>
      </c>
      <c r="C13191" s="21" t="s">
        <v>25</v>
      </c>
      <c r="D13191" s="34">
        <v>200910000026464</v>
      </c>
      <c r="E13191" s="21" t="s">
        <v>11355</v>
      </c>
      <c r="F13191" s="36">
        <v>40043</v>
      </c>
      <c r="G13191" s="12">
        <v>7</v>
      </c>
      <c r="H13191" s="25">
        <v>1312.56</v>
      </c>
      <c r="I13191" s="13">
        <v>1312.56</v>
      </c>
      <c r="J13191" s="13">
        <f t="shared" si="205"/>
        <v>0</v>
      </c>
    </row>
    <row r="13192" spans="1:10" x14ac:dyDescent="0.25">
      <c r="A13192" s="19">
        <v>13184</v>
      </c>
      <c r="B13192" s="16" t="s">
        <v>24</v>
      </c>
      <c r="C13192" s="21" t="s">
        <v>25</v>
      </c>
      <c r="D13192" s="34">
        <v>200910000026466</v>
      </c>
      <c r="E13192" s="21" t="s">
        <v>11355</v>
      </c>
      <c r="F13192" s="36">
        <v>40043</v>
      </c>
      <c r="G13192" s="12">
        <v>7</v>
      </c>
      <c r="H13192" s="25">
        <v>1312.56</v>
      </c>
      <c r="I13192" s="13">
        <v>1312.56</v>
      </c>
      <c r="J13192" s="13">
        <f t="shared" si="205"/>
        <v>0</v>
      </c>
    </row>
    <row r="13193" spans="1:10" x14ac:dyDescent="0.25">
      <c r="A13193" s="19">
        <v>13185</v>
      </c>
      <c r="B13193" s="16" t="s">
        <v>24</v>
      </c>
      <c r="C13193" s="21" t="s">
        <v>25</v>
      </c>
      <c r="D13193" s="34">
        <v>200910000026467</v>
      </c>
      <c r="E13193" s="21" t="s">
        <v>11355</v>
      </c>
      <c r="F13193" s="36">
        <v>40043</v>
      </c>
      <c r="G13193" s="12">
        <v>7</v>
      </c>
      <c r="H13193" s="25">
        <v>1312.56</v>
      </c>
      <c r="I13193" s="13">
        <v>1312.56</v>
      </c>
      <c r="J13193" s="13">
        <f t="shared" ref="J13193:J13256" si="206">SUM(H13193-I13193)</f>
        <v>0</v>
      </c>
    </row>
    <row r="13194" spans="1:10" x14ac:dyDescent="0.25">
      <c r="A13194" s="19">
        <v>13186</v>
      </c>
      <c r="B13194" s="16" t="s">
        <v>24</v>
      </c>
      <c r="C13194" s="21" t="s">
        <v>25</v>
      </c>
      <c r="D13194" s="34">
        <v>201010000028637</v>
      </c>
      <c r="E13194" s="21" t="s">
        <v>11355</v>
      </c>
      <c r="F13194" s="36">
        <v>40078</v>
      </c>
      <c r="G13194" s="12">
        <v>7</v>
      </c>
      <c r="H13194" s="25">
        <v>1312</v>
      </c>
      <c r="I13194" s="13">
        <v>1312</v>
      </c>
      <c r="J13194" s="13">
        <f t="shared" si="206"/>
        <v>0</v>
      </c>
    </row>
    <row r="13195" spans="1:10" x14ac:dyDescent="0.25">
      <c r="A13195" s="19">
        <v>13187</v>
      </c>
      <c r="B13195" s="16" t="s">
        <v>24</v>
      </c>
      <c r="C13195" s="21" t="s">
        <v>25</v>
      </c>
      <c r="D13195" s="34">
        <v>201010000028639</v>
      </c>
      <c r="E13195" s="21" t="s">
        <v>11355</v>
      </c>
      <c r="F13195" s="36">
        <v>40078</v>
      </c>
      <c r="G13195" s="12">
        <v>7</v>
      </c>
      <c r="H13195" s="25">
        <v>1312</v>
      </c>
      <c r="I13195" s="13">
        <v>1312</v>
      </c>
      <c r="J13195" s="13">
        <f t="shared" si="206"/>
        <v>0</v>
      </c>
    </row>
    <row r="13196" spans="1:10" x14ac:dyDescent="0.25">
      <c r="A13196" s="19">
        <v>13188</v>
      </c>
      <c r="B13196" s="16" t="s">
        <v>24</v>
      </c>
      <c r="C13196" s="21" t="s">
        <v>25</v>
      </c>
      <c r="D13196" s="34">
        <v>201010000028641</v>
      </c>
      <c r="E13196" s="21" t="s">
        <v>11355</v>
      </c>
      <c r="F13196" s="36">
        <v>40078</v>
      </c>
      <c r="G13196" s="12">
        <v>7</v>
      </c>
      <c r="H13196" s="25">
        <v>1312</v>
      </c>
      <c r="I13196" s="13">
        <v>1312</v>
      </c>
      <c r="J13196" s="13">
        <f t="shared" si="206"/>
        <v>0</v>
      </c>
    </row>
    <row r="13197" spans="1:10" x14ac:dyDescent="0.25">
      <c r="A13197" s="19">
        <v>13189</v>
      </c>
      <c r="B13197" s="16" t="s">
        <v>24</v>
      </c>
      <c r="C13197" s="21" t="s">
        <v>25</v>
      </c>
      <c r="D13197" s="34">
        <v>201010000028792</v>
      </c>
      <c r="E13197" s="21" t="s">
        <v>11355</v>
      </c>
      <c r="F13197" s="36">
        <v>40078</v>
      </c>
      <c r="G13197" s="12">
        <v>7</v>
      </c>
      <c r="H13197" s="25">
        <v>2516.5700000000002</v>
      </c>
      <c r="I13197" s="13">
        <v>2516.5700000000002</v>
      </c>
      <c r="J13197" s="13">
        <f t="shared" si="206"/>
        <v>0</v>
      </c>
    </row>
    <row r="13198" spans="1:10" x14ac:dyDescent="0.25">
      <c r="A13198" s="19">
        <v>13190</v>
      </c>
      <c r="B13198" s="16" t="s">
        <v>24</v>
      </c>
      <c r="C13198" s="21" t="s">
        <v>25</v>
      </c>
      <c r="D13198" s="34">
        <v>201010000029972</v>
      </c>
      <c r="E13198" s="21" t="s">
        <v>11355</v>
      </c>
      <c r="F13198" s="36">
        <v>40262</v>
      </c>
      <c r="G13198" s="12">
        <v>7</v>
      </c>
      <c r="H13198" s="25">
        <v>1340.64</v>
      </c>
      <c r="I13198" s="13">
        <v>1340.64</v>
      </c>
      <c r="J13198" s="13">
        <f t="shared" si="206"/>
        <v>0</v>
      </c>
    </row>
    <row r="13199" spans="1:10" x14ac:dyDescent="0.25">
      <c r="A13199" s="19">
        <v>13191</v>
      </c>
      <c r="B13199" s="16" t="s">
        <v>24</v>
      </c>
      <c r="C13199" s="21" t="s">
        <v>25</v>
      </c>
      <c r="D13199" s="34">
        <v>201010000029973</v>
      </c>
      <c r="E13199" s="21" t="s">
        <v>11355</v>
      </c>
      <c r="F13199" s="36">
        <v>40262</v>
      </c>
      <c r="G13199" s="12">
        <v>7</v>
      </c>
      <c r="H13199" s="25">
        <v>1340.64</v>
      </c>
      <c r="I13199" s="13">
        <v>1340.64</v>
      </c>
      <c r="J13199" s="13">
        <f t="shared" si="206"/>
        <v>0</v>
      </c>
    </row>
    <row r="13200" spans="1:10" x14ac:dyDescent="0.25">
      <c r="A13200" s="19">
        <v>13192</v>
      </c>
      <c r="B13200" s="16" t="s">
        <v>24</v>
      </c>
      <c r="C13200" s="21" t="s">
        <v>25</v>
      </c>
      <c r="D13200" s="34">
        <v>201010000032769</v>
      </c>
      <c r="E13200" s="21" t="s">
        <v>11355</v>
      </c>
      <c r="F13200" s="36">
        <v>40274</v>
      </c>
      <c r="G13200" s="12">
        <v>7</v>
      </c>
      <c r="H13200" s="25">
        <v>1340.65</v>
      </c>
      <c r="I13200" s="13">
        <v>1340.65</v>
      </c>
      <c r="J13200" s="13">
        <f t="shared" si="206"/>
        <v>0</v>
      </c>
    </row>
    <row r="13201" spans="1:10" x14ac:dyDescent="0.25">
      <c r="A13201" s="19">
        <v>13193</v>
      </c>
      <c r="B13201" s="16" t="s">
        <v>24</v>
      </c>
      <c r="C13201" s="21" t="s">
        <v>25</v>
      </c>
      <c r="D13201" s="34">
        <v>201010000032980</v>
      </c>
      <c r="E13201" s="21" t="s">
        <v>11355</v>
      </c>
      <c r="F13201" s="36">
        <v>40350</v>
      </c>
      <c r="G13201" s="12">
        <v>1</v>
      </c>
      <c r="H13201" s="25">
        <v>269.12</v>
      </c>
      <c r="I13201" s="13">
        <v>269.12</v>
      </c>
      <c r="J13201" s="13">
        <f t="shared" si="206"/>
        <v>0</v>
      </c>
    </row>
    <row r="13202" spans="1:10" x14ac:dyDescent="0.25">
      <c r="A13202" s="19">
        <v>13194</v>
      </c>
      <c r="B13202" s="16" t="s">
        <v>24</v>
      </c>
      <c r="C13202" s="21" t="s">
        <v>25</v>
      </c>
      <c r="D13202" s="34">
        <v>201010000033498</v>
      </c>
      <c r="E13202" s="21" t="s">
        <v>11355</v>
      </c>
      <c r="F13202" s="36">
        <v>40389</v>
      </c>
      <c r="G13202" s="12">
        <v>7</v>
      </c>
      <c r="H13202" s="25">
        <v>15112.83</v>
      </c>
      <c r="I13202" s="13">
        <v>15112.83</v>
      </c>
      <c r="J13202" s="13">
        <f t="shared" si="206"/>
        <v>0</v>
      </c>
    </row>
    <row r="13203" spans="1:10" x14ac:dyDescent="0.25">
      <c r="A13203" s="19">
        <v>13195</v>
      </c>
      <c r="B13203" s="16" t="s">
        <v>24</v>
      </c>
      <c r="C13203" s="21" t="s">
        <v>25</v>
      </c>
      <c r="D13203" s="34">
        <v>201010000033499</v>
      </c>
      <c r="E13203" s="21" t="s">
        <v>11355</v>
      </c>
      <c r="F13203" s="36">
        <v>40389</v>
      </c>
      <c r="G13203" s="12">
        <v>7</v>
      </c>
      <c r="H13203" s="25">
        <v>15112.83</v>
      </c>
      <c r="I13203" s="13">
        <v>15112.83</v>
      </c>
      <c r="J13203" s="13">
        <f t="shared" si="206"/>
        <v>0</v>
      </c>
    </row>
    <row r="13204" spans="1:10" x14ac:dyDescent="0.25">
      <c r="A13204" s="19">
        <v>13196</v>
      </c>
      <c r="B13204" s="16" t="s">
        <v>24</v>
      </c>
      <c r="C13204" s="21" t="s">
        <v>25</v>
      </c>
      <c r="D13204" s="34">
        <v>201010000033685</v>
      </c>
      <c r="E13204" s="21" t="s">
        <v>11355</v>
      </c>
      <c r="F13204" s="36">
        <v>40352</v>
      </c>
      <c r="G13204" s="12">
        <v>7</v>
      </c>
      <c r="H13204" s="25">
        <v>1122</v>
      </c>
      <c r="I13204" s="13">
        <v>1122</v>
      </c>
      <c r="J13204" s="13">
        <f t="shared" si="206"/>
        <v>0</v>
      </c>
    </row>
    <row r="13205" spans="1:10" x14ac:dyDescent="0.25">
      <c r="A13205" s="19">
        <v>13197</v>
      </c>
      <c r="B13205" s="16" t="s">
        <v>24</v>
      </c>
      <c r="C13205" s="21" t="s">
        <v>25</v>
      </c>
      <c r="D13205" s="34">
        <v>201010000035919</v>
      </c>
      <c r="E13205" s="21" t="s">
        <v>11355</v>
      </c>
      <c r="F13205" s="36">
        <v>40415</v>
      </c>
      <c r="G13205" s="12">
        <v>7</v>
      </c>
      <c r="H13205" s="25">
        <v>1122.4000000000001</v>
      </c>
      <c r="I13205" s="13">
        <v>1122.4000000000001</v>
      </c>
      <c r="J13205" s="13">
        <f t="shared" si="206"/>
        <v>0</v>
      </c>
    </row>
    <row r="13206" spans="1:10" x14ac:dyDescent="0.25">
      <c r="A13206" s="19">
        <v>13198</v>
      </c>
      <c r="B13206" s="16" t="s">
        <v>24</v>
      </c>
      <c r="C13206" s="21" t="s">
        <v>25</v>
      </c>
      <c r="D13206" s="34" t="s">
        <v>13295</v>
      </c>
      <c r="E13206" s="21" t="s">
        <v>14302</v>
      </c>
      <c r="F13206" s="36">
        <v>38352</v>
      </c>
      <c r="G13206" s="12">
        <v>5</v>
      </c>
      <c r="H13206" s="25">
        <v>1017.84</v>
      </c>
      <c r="I13206" s="13">
        <v>1017.84</v>
      </c>
      <c r="J13206" s="13">
        <f t="shared" si="206"/>
        <v>0</v>
      </c>
    </row>
    <row r="13207" spans="1:10" x14ac:dyDescent="0.25">
      <c r="A13207" s="19">
        <v>13199</v>
      </c>
      <c r="B13207" s="16" t="s">
        <v>24</v>
      </c>
      <c r="C13207" s="21" t="s">
        <v>25</v>
      </c>
      <c r="D13207" s="34" t="s">
        <v>13296</v>
      </c>
      <c r="E13207" s="21" t="s">
        <v>14303</v>
      </c>
      <c r="F13207" s="36">
        <v>37599</v>
      </c>
      <c r="G13207" s="12">
        <v>7</v>
      </c>
      <c r="H13207" s="25">
        <v>2179.2800000000002</v>
      </c>
      <c r="I13207" s="13">
        <v>2179.2800000000002</v>
      </c>
      <c r="J13207" s="13">
        <f t="shared" si="206"/>
        <v>0</v>
      </c>
    </row>
    <row r="13208" spans="1:10" x14ac:dyDescent="0.25">
      <c r="A13208" s="19">
        <v>13200</v>
      </c>
      <c r="B13208" s="16" t="s">
        <v>24</v>
      </c>
      <c r="C13208" s="21" t="s">
        <v>25</v>
      </c>
      <c r="D13208" s="34" t="s">
        <v>13297</v>
      </c>
      <c r="E13208" s="21" t="s">
        <v>14303</v>
      </c>
      <c r="F13208" s="36">
        <v>37630</v>
      </c>
      <c r="G13208" s="12">
        <v>7</v>
      </c>
      <c r="H13208" s="25">
        <v>2177.58</v>
      </c>
      <c r="I13208" s="13">
        <v>2177.58</v>
      </c>
      <c r="J13208" s="13">
        <f t="shared" si="206"/>
        <v>0</v>
      </c>
    </row>
    <row r="13209" spans="1:10" x14ac:dyDescent="0.25">
      <c r="A13209" s="19">
        <v>13201</v>
      </c>
      <c r="B13209" s="16" t="s">
        <v>24</v>
      </c>
      <c r="C13209" s="21" t="s">
        <v>25</v>
      </c>
      <c r="D13209" s="34" t="s">
        <v>13298</v>
      </c>
      <c r="E13209" s="21" t="s">
        <v>14303</v>
      </c>
      <c r="F13209" s="36">
        <v>37630</v>
      </c>
      <c r="G13209" s="12">
        <v>7</v>
      </c>
      <c r="H13209" s="25">
        <v>2177.58</v>
      </c>
      <c r="I13209" s="13">
        <v>2177.58</v>
      </c>
      <c r="J13209" s="13">
        <f t="shared" si="206"/>
        <v>0</v>
      </c>
    </row>
    <row r="13210" spans="1:10" x14ac:dyDescent="0.25">
      <c r="A13210" s="19">
        <v>13202</v>
      </c>
      <c r="B13210" s="16" t="s">
        <v>24</v>
      </c>
      <c r="C13210" s="21" t="s">
        <v>25</v>
      </c>
      <c r="D13210" s="34" t="s">
        <v>13299</v>
      </c>
      <c r="E13210" s="21" t="s">
        <v>14303</v>
      </c>
      <c r="F13210" s="36">
        <v>37651</v>
      </c>
      <c r="G13210" s="12">
        <v>7</v>
      </c>
      <c r="H13210" s="25">
        <v>2745.38</v>
      </c>
      <c r="I13210" s="13">
        <v>2745.38</v>
      </c>
      <c r="J13210" s="13">
        <f t="shared" si="206"/>
        <v>0</v>
      </c>
    </row>
    <row r="13211" spans="1:10" x14ac:dyDescent="0.25">
      <c r="A13211" s="19">
        <v>13203</v>
      </c>
      <c r="B13211" s="16" t="s">
        <v>24</v>
      </c>
      <c r="C13211" s="21" t="s">
        <v>25</v>
      </c>
      <c r="D13211" s="34">
        <v>200600010146000</v>
      </c>
      <c r="E13211" s="21" t="s">
        <v>14304</v>
      </c>
      <c r="F13211" s="36">
        <v>38889</v>
      </c>
      <c r="G13211" s="12">
        <v>7</v>
      </c>
      <c r="H13211" s="25">
        <v>1733.2</v>
      </c>
      <c r="I13211" s="13">
        <v>1733.2</v>
      </c>
      <c r="J13211" s="13">
        <f t="shared" si="206"/>
        <v>0</v>
      </c>
    </row>
    <row r="13212" spans="1:10" x14ac:dyDescent="0.25">
      <c r="A13212" s="19">
        <v>13204</v>
      </c>
      <c r="B13212" s="16" t="s">
        <v>24</v>
      </c>
      <c r="C13212" s="21" t="s">
        <v>25</v>
      </c>
      <c r="D13212" s="34">
        <v>200600010146010</v>
      </c>
      <c r="E13212" s="21" t="s">
        <v>14304</v>
      </c>
      <c r="F13212" s="36">
        <v>38889</v>
      </c>
      <c r="G13212" s="12">
        <v>7</v>
      </c>
      <c r="H13212" s="25">
        <v>1733.2</v>
      </c>
      <c r="I13212" s="13">
        <v>1733.2</v>
      </c>
      <c r="J13212" s="13">
        <f t="shared" si="206"/>
        <v>0</v>
      </c>
    </row>
    <row r="13213" spans="1:10" x14ac:dyDescent="0.25">
      <c r="A13213" s="19">
        <v>13205</v>
      </c>
      <c r="B13213" s="16" t="s">
        <v>24</v>
      </c>
      <c r="C13213" s="21" t="s">
        <v>25</v>
      </c>
      <c r="D13213" s="34">
        <v>200600010146030</v>
      </c>
      <c r="E13213" s="21" t="s">
        <v>14304</v>
      </c>
      <c r="F13213" s="36">
        <v>38889</v>
      </c>
      <c r="G13213" s="12">
        <v>7</v>
      </c>
      <c r="H13213" s="25">
        <v>1733.2</v>
      </c>
      <c r="I13213" s="13">
        <v>1733.2</v>
      </c>
      <c r="J13213" s="13">
        <f t="shared" si="206"/>
        <v>0</v>
      </c>
    </row>
    <row r="13214" spans="1:10" x14ac:dyDescent="0.25">
      <c r="A13214" s="19">
        <v>13206</v>
      </c>
      <c r="B13214" s="16" t="s">
        <v>24</v>
      </c>
      <c r="C13214" s="21" t="s">
        <v>25</v>
      </c>
      <c r="D13214" s="34">
        <v>200600010155940</v>
      </c>
      <c r="E13214" s="21" t="s">
        <v>14304</v>
      </c>
      <c r="F13214" s="36">
        <v>38946</v>
      </c>
      <c r="G13214" s="12">
        <v>7</v>
      </c>
      <c r="H13214" s="25">
        <v>1649.43</v>
      </c>
      <c r="I13214" s="13">
        <v>1649.43</v>
      </c>
      <c r="J13214" s="13">
        <f t="shared" si="206"/>
        <v>0</v>
      </c>
    </row>
    <row r="13215" spans="1:10" x14ac:dyDescent="0.25">
      <c r="A13215" s="19">
        <v>13207</v>
      </c>
      <c r="B13215" s="16" t="s">
        <v>24</v>
      </c>
      <c r="C13215" s="21" t="s">
        <v>25</v>
      </c>
      <c r="D13215" s="34">
        <v>200710000007074</v>
      </c>
      <c r="E13215" s="21" t="s">
        <v>2525</v>
      </c>
      <c r="F13215" s="36">
        <v>39156</v>
      </c>
      <c r="G13215" s="12">
        <v>7</v>
      </c>
      <c r="H13215" s="25">
        <v>2167.2199999999998</v>
      </c>
      <c r="I13215" s="13">
        <v>2167.2199999999998</v>
      </c>
      <c r="J13215" s="13">
        <f t="shared" si="206"/>
        <v>0</v>
      </c>
    </row>
    <row r="13216" spans="1:10" x14ac:dyDescent="0.25">
      <c r="A13216" s="19">
        <v>13208</v>
      </c>
      <c r="B13216" s="16" t="s">
        <v>24</v>
      </c>
      <c r="C13216" s="21" t="s">
        <v>25</v>
      </c>
      <c r="D13216" s="34">
        <v>200710000007178</v>
      </c>
      <c r="E13216" s="21" t="s">
        <v>2525</v>
      </c>
      <c r="F13216" s="36">
        <v>39194</v>
      </c>
      <c r="G13216" s="12">
        <v>7</v>
      </c>
      <c r="H13216" s="25">
        <v>2258.4</v>
      </c>
      <c r="I13216" s="13">
        <v>2258.4</v>
      </c>
      <c r="J13216" s="13">
        <f t="shared" si="206"/>
        <v>0</v>
      </c>
    </row>
    <row r="13217" spans="1:10" x14ac:dyDescent="0.25">
      <c r="A13217" s="19">
        <v>13209</v>
      </c>
      <c r="B13217" s="16" t="s">
        <v>24</v>
      </c>
      <c r="C13217" s="21" t="s">
        <v>25</v>
      </c>
      <c r="D13217" s="34">
        <v>200710000007179</v>
      </c>
      <c r="E13217" s="21" t="s">
        <v>2525</v>
      </c>
      <c r="F13217" s="36">
        <v>39194</v>
      </c>
      <c r="G13217" s="12">
        <v>7</v>
      </c>
      <c r="H13217" s="25">
        <v>2258.4</v>
      </c>
      <c r="I13217" s="13">
        <v>2258.4</v>
      </c>
      <c r="J13217" s="13">
        <f t="shared" si="206"/>
        <v>0</v>
      </c>
    </row>
    <row r="13218" spans="1:10" x14ac:dyDescent="0.25">
      <c r="A13218" s="19">
        <v>13210</v>
      </c>
      <c r="B13218" s="16" t="s">
        <v>24</v>
      </c>
      <c r="C13218" s="21" t="s">
        <v>25</v>
      </c>
      <c r="D13218" s="34">
        <v>200710000007180</v>
      </c>
      <c r="E13218" s="21" t="s">
        <v>2525</v>
      </c>
      <c r="F13218" s="36">
        <v>39194</v>
      </c>
      <c r="G13218" s="12">
        <v>7</v>
      </c>
      <c r="H13218" s="25">
        <v>2258.4</v>
      </c>
      <c r="I13218" s="13">
        <v>2258.4</v>
      </c>
      <c r="J13218" s="13">
        <f t="shared" si="206"/>
        <v>0</v>
      </c>
    </row>
    <row r="13219" spans="1:10" x14ac:dyDescent="0.25">
      <c r="A13219" s="19">
        <v>13211</v>
      </c>
      <c r="B13219" s="16" t="s">
        <v>24</v>
      </c>
      <c r="C13219" s="21" t="s">
        <v>25</v>
      </c>
      <c r="D13219" s="34">
        <v>200810000009439</v>
      </c>
      <c r="E13219" s="21" t="s">
        <v>2525</v>
      </c>
      <c r="F13219" s="36">
        <v>39337</v>
      </c>
      <c r="G13219" s="12">
        <v>7</v>
      </c>
      <c r="H13219" s="25">
        <v>1845.72</v>
      </c>
      <c r="I13219" s="13">
        <v>1845.72</v>
      </c>
      <c r="J13219" s="13">
        <f t="shared" si="206"/>
        <v>0</v>
      </c>
    </row>
    <row r="13220" spans="1:10" x14ac:dyDescent="0.25">
      <c r="A13220" s="19">
        <v>13212</v>
      </c>
      <c r="B13220" s="16" t="s">
        <v>24</v>
      </c>
      <c r="C13220" s="21" t="s">
        <v>25</v>
      </c>
      <c r="D13220" s="34">
        <v>200810000010251</v>
      </c>
      <c r="E13220" s="21" t="s">
        <v>2525</v>
      </c>
      <c r="F13220" s="36">
        <v>39512</v>
      </c>
      <c r="G13220" s="12">
        <v>7</v>
      </c>
      <c r="H13220" s="25">
        <v>3197.1</v>
      </c>
      <c r="I13220" s="13">
        <v>3197.1</v>
      </c>
      <c r="J13220" s="13">
        <f t="shared" si="206"/>
        <v>0</v>
      </c>
    </row>
    <row r="13221" spans="1:10" x14ac:dyDescent="0.25">
      <c r="A13221" s="19">
        <v>13213</v>
      </c>
      <c r="B13221" s="16" t="s">
        <v>24</v>
      </c>
      <c r="C13221" s="21" t="s">
        <v>25</v>
      </c>
      <c r="D13221" s="34">
        <v>200810000014676</v>
      </c>
      <c r="E13221" s="21" t="s">
        <v>2525</v>
      </c>
      <c r="F13221" s="36">
        <v>39615</v>
      </c>
      <c r="G13221" s="12">
        <v>7</v>
      </c>
      <c r="H13221" s="25">
        <v>1938.45</v>
      </c>
      <c r="I13221" s="13">
        <v>1938.45</v>
      </c>
      <c r="J13221" s="13">
        <f t="shared" si="206"/>
        <v>0</v>
      </c>
    </row>
    <row r="13222" spans="1:10" x14ac:dyDescent="0.25">
      <c r="A13222" s="19">
        <v>13214</v>
      </c>
      <c r="B13222" s="16" t="s">
        <v>24</v>
      </c>
      <c r="C13222" s="21" t="s">
        <v>25</v>
      </c>
      <c r="D13222" s="34">
        <v>200810000014857</v>
      </c>
      <c r="E13222" s="21" t="s">
        <v>2525</v>
      </c>
      <c r="F13222" s="36">
        <v>39618</v>
      </c>
      <c r="G13222" s="12">
        <v>7</v>
      </c>
      <c r="H13222" s="25">
        <v>2399.86</v>
      </c>
      <c r="I13222" s="13">
        <v>2399.86</v>
      </c>
      <c r="J13222" s="13">
        <f t="shared" si="206"/>
        <v>0</v>
      </c>
    </row>
    <row r="13223" spans="1:10" x14ac:dyDescent="0.25">
      <c r="A13223" s="19">
        <v>13215</v>
      </c>
      <c r="B13223" s="16" t="s">
        <v>24</v>
      </c>
      <c r="C13223" s="21" t="s">
        <v>25</v>
      </c>
      <c r="D13223" s="34">
        <v>200810000014875</v>
      </c>
      <c r="E13223" s="21" t="s">
        <v>2525</v>
      </c>
      <c r="F13223" s="36">
        <v>39626</v>
      </c>
      <c r="G13223" s="12">
        <v>7</v>
      </c>
      <c r="H13223" s="25">
        <v>1762.83</v>
      </c>
      <c r="I13223" s="13">
        <v>1762.83</v>
      </c>
      <c r="J13223" s="13">
        <f t="shared" si="206"/>
        <v>0</v>
      </c>
    </row>
    <row r="13224" spans="1:10" x14ac:dyDescent="0.25">
      <c r="A13224" s="19">
        <v>13216</v>
      </c>
      <c r="B13224" s="16" t="s">
        <v>24</v>
      </c>
      <c r="C13224" s="21" t="s">
        <v>25</v>
      </c>
      <c r="D13224" s="34">
        <v>200910000020213</v>
      </c>
      <c r="E13224" s="21" t="s">
        <v>2525</v>
      </c>
      <c r="F13224" s="36">
        <v>39810</v>
      </c>
      <c r="G13224" s="12">
        <v>7</v>
      </c>
      <c r="H13224" s="25">
        <v>1951.87</v>
      </c>
      <c r="I13224" s="13">
        <v>1951.87</v>
      </c>
      <c r="J13224" s="13">
        <f t="shared" si="206"/>
        <v>0</v>
      </c>
    </row>
    <row r="13225" spans="1:10" x14ac:dyDescent="0.25">
      <c r="A13225" s="19">
        <v>13217</v>
      </c>
      <c r="B13225" s="16" t="s">
        <v>24</v>
      </c>
      <c r="C13225" s="21" t="s">
        <v>25</v>
      </c>
      <c r="D13225" s="34">
        <v>200910000020570</v>
      </c>
      <c r="E13225" s="21" t="s">
        <v>2525</v>
      </c>
      <c r="F13225" s="36">
        <v>39845</v>
      </c>
      <c r="G13225" s="12">
        <v>7</v>
      </c>
      <c r="H13225" s="25">
        <v>1846.22</v>
      </c>
      <c r="I13225" s="13">
        <v>1846.22</v>
      </c>
      <c r="J13225" s="13">
        <f t="shared" si="206"/>
        <v>0</v>
      </c>
    </row>
    <row r="13226" spans="1:10" x14ac:dyDescent="0.25">
      <c r="A13226" s="19">
        <v>13218</v>
      </c>
      <c r="B13226" s="16" t="s">
        <v>24</v>
      </c>
      <c r="C13226" s="21" t="s">
        <v>25</v>
      </c>
      <c r="D13226" s="34">
        <v>200910000020671</v>
      </c>
      <c r="E13226" s="21" t="s">
        <v>2525</v>
      </c>
      <c r="F13226" s="36">
        <v>39849</v>
      </c>
      <c r="G13226" s="12">
        <v>7</v>
      </c>
      <c r="H13226" s="25">
        <v>1843.75</v>
      </c>
      <c r="I13226" s="13">
        <v>1843.75</v>
      </c>
      <c r="J13226" s="13">
        <f t="shared" si="206"/>
        <v>0</v>
      </c>
    </row>
    <row r="13227" spans="1:10" x14ac:dyDescent="0.25">
      <c r="A13227" s="19">
        <v>13219</v>
      </c>
      <c r="B13227" s="16" t="s">
        <v>24</v>
      </c>
      <c r="C13227" s="21" t="s">
        <v>25</v>
      </c>
      <c r="D13227" s="34">
        <v>200910000020720</v>
      </c>
      <c r="E13227" s="21" t="s">
        <v>2525</v>
      </c>
      <c r="F13227" s="36">
        <v>39852</v>
      </c>
      <c r="G13227" s="12">
        <v>7</v>
      </c>
      <c r="H13227" s="25">
        <v>2482.33</v>
      </c>
      <c r="I13227" s="13">
        <v>2482.33</v>
      </c>
      <c r="J13227" s="13">
        <f t="shared" si="206"/>
        <v>0</v>
      </c>
    </row>
    <row r="13228" spans="1:10" x14ac:dyDescent="0.25">
      <c r="A13228" s="19">
        <v>13220</v>
      </c>
      <c r="B13228" s="16" t="s">
        <v>24</v>
      </c>
      <c r="C13228" s="21" t="s">
        <v>25</v>
      </c>
      <c r="D13228" s="34">
        <v>200910000020724</v>
      </c>
      <c r="E13228" s="21" t="s">
        <v>2525</v>
      </c>
      <c r="F13228" s="36">
        <v>39852</v>
      </c>
      <c r="G13228" s="12">
        <v>7</v>
      </c>
      <c r="H13228" s="25">
        <v>2482.33</v>
      </c>
      <c r="I13228" s="13">
        <v>2482.33</v>
      </c>
      <c r="J13228" s="13">
        <f t="shared" si="206"/>
        <v>0</v>
      </c>
    </row>
    <row r="13229" spans="1:10" x14ac:dyDescent="0.25">
      <c r="A13229" s="19">
        <v>13221</v>
      </c>
      <c r="B13229" s="16" t="s">
        <v>24</v>
      </c>
      <c r="C13229" s="21" t="s">
        <v>25</v>
      </c>
      <c r="D13229" s="34">
        <v>200910000020874</v>
      </c>
      <c r="E13229" s="21" t="s">
        <v>2525</v>
      </c>
      <c r="F13229" s="36">
        <v>39852</v>
      </c>
      <c r="G13229" s="12">
        <v>7</v>
      </c>
      <c r="H13229" s="25">
        <v>2482.33</v>
      </c>
      <c r="I13229" s="13">
        <v>2482.33</v>
      </c>
      <c r="J13229" s="13">
        <f t="shared" si="206"/>
        <v>0</v>
      </c>
    </row>
    <row r="13230" spans="1:10" x14ac:dyDescent="0.25">
      <c r="A13230" s="19">
        <v>13222</v>
      </c>
      <c r="B13230" s="16" t="s">
        <v>24</v>
      </c>
      <c r="C13230" s="21" t="s">
        <v>25</v>
      </c>
      <c r="D13230" s="34">
        <v>200910000021770</v>
      </c>
      <c r="E13230" s="21" t="s">
        <v>2525</v>
      </c>
      <c r="F13230" s="36">
        <v>39904</v>
      </c>
      <c r="G13230" s="12">
        <v>7</v>
      </c>
      <c r="H13230" s="25">
        <v>2483.08</v>
      </c>
      <c r="I13230" s="13">
        <v>2483.08</v>
      </c>
      <c r="J13230" s="13">
        <f t="shared" si="206"/>
        <v>0</v>
      </c>
    </row>
    <row r="13231" spans="1:10" x14ac:dyDescent="0.25">
      <c r="A13231" s="19">
        <v>13223</v>
      </c>
      <c r="B13231" s="16" t="s">
        <v>24</v>
      </c>
      <c r="C13231" s="21" t="s">
        <v>25</v>
      </c>
      <c r="D13231" s="34">
        <v>200910000022098</v>
      </c>
      <c r="E13231" s="21" t="s">
        <v>2525</v>
      </c>
      <c r="F13231" s="36">
        <v>39902</v>
      </c>
      <c r="G13231" s="12">
        <v>7</v>
      </c>
      <c r="H13231" s="25">
        <v>1778.95</v>
      </c>
      <c r="I13231" s="13">
        <v>1778.95</v>
      </c>
      <c r="J13231" s="13">
        <f t="shared" si="206"/>
        <v>0</v>
      </c>
    </row>
    <row r="13232" spans="1:10" x14ac:dyDescent="0.25">
      <c r="A13232" s="19">
        <v>13224</v>
      </c>
      <c r="B13232" s="16" t="s">
        <v>24</v>
      </c>
      <c r="C13232" s="21" t="s">
        <v>25</v>
      </c>
      <c r="D13232" s="34">
        <v>200910000022533</v>
      </c>
      <c r="E13232" s="21" t="s">
        <v>2525</v>
      </c>
      <c r="F13232" s="36">
        <v>39929</v>
      </c>
      <c r="G13232" s="12">
        <v>7</v>
      </c>
      <c r="H13232" s="25">
        <v>1810.95</v>
      </c>
      <c r="I13232" s="13">
        <v>1810.95</v>
      </c>
      <c r="J13232" s="13">
        <f t="shared" si="206"/>
        <v>0</v>
      </c>
    </row>
    <row r="13233" spans="1:10" x14ac:dyDescent="0.25">
      <c r="A13233" s="19">
        <v>13225</v>
      </c>
      <c r="B13233" s="16" t="s">
        <v>24</v>
      </c>
      <c r="C13233" s="21" t="s">
        <v>25</v>
      </c>
      <c r="D13233" s="34">
        <v>200910000025414</v>
      </c>
      <c r="E13233" s="21" t="s">
        <v>2525</v>
      </c>
      <c r="F13233" s="36">
        <v>39971</v>
      </c>
      <c r="G13233" s="12">
        <v>7</v>
      </c>
      <c r="H13233" s="25">
        <v>2442.58</v>
      </c>
      <c r="I13233" s="13">
        <v>2442.58</v>
      </c>
      <c r="J13233" s="13">
        <f t="shared" si="206"/>
        <v>0</v>
      </c>
    </row>
    <row r="13234" spans="1:10" x14ac:dyDescent="0.25">
      <c r="A13234" s="19">
        <v>13226</v>
      </c>
      <c r="B13234" s="16" t="s">
        <v>24</v>
      </c>
      <c r="C13234" s="21" t="s">
        <v>25</v>
      </c>
      <c r="D13234" s="34">
        <v>200910000025440</v>
      </c>
      <c r="E13234" s="21" t="s">
        <v>2525</v>
      </c>
      <c r="F13234" s="36">
        <v>39969</v>
      </c>
      <c r="G13234" s="12">
        <v>7</v>
      </c>
      <c r="H13234" s="25">
        <v>2529.9899999999998</v>
      </c>
      <c r="I13234" s="13">
        <v>2529.9899999999998</v>
      </c>
      <c r="J13234" s="13">
        <f t="shared" si="206"/>
        <v>0</v>
      </c>
    </row>
    <row r="13235" spans="1:10" x14ac:dyDescent="0.25">
      <c r="A13235" s="19">
        <v>13227</v>
      </c>
      <c r="B13235" s="16" t="s">
        <v>24</v>
      </c>
      <c r="C13235" s="21" t="s">
        <v>25</v>
      </c>
      <c r="D13235" s="34">
        <v>200910000025547</v>
      </c>
      <c r="E13235" s="21" t="s">
        <v>2525</v>
      </c>
      <c r="F13235" s="36">
        <v>39980</v>
      </c>
      <c r="G13235" s="12">
        <v>7</v>
      </c>
      <c r="H13235" s="25">
        <v>1758.63</v>
      </c>
      <c r="I13235" s="13">
        <v>1758.63</v>
      </c>
      <c r="J13235" s="13">
        <f t="shared" si="206"/>
        <v>0</v>
      </c>
    </row>
    <row r="13236" spans="1:10" x14ac:dyDescent="0.25">
      <c r="A13236" s="19">
        <v>13228</v>
      </c>
      <c r="B13236" s="16" t="s">
        <v>24</v>
      </c>
      <c r="C13236" s="21" t="s">
        <v>25</v>
      </c>
      <c r="D13236" s="34">
        <v>200910000026556</v>
      </c>
      <c r="E13236" s="21" t="s">
        <v>2525</v>
      </c>
      <c r="F13236" s="36">
        <v>40064</v>
      </c>
      <c r="G13236" s="12">
        <v>7</v>
      </c>
      <c r="H13236" s="25">
        <v>2516.5700000000002</v>
      </c>
      <c r="I13236" s="13">
        <v>2516.5700000000002</v>
      </c>
      <c r="J13236" s="13">
        <f t="shared" si="206"/>
        <v>0</v>
      </c>
    </row>
    <row r="13237" spans="1:10" x14ac:dyDescent="0.25">
      <c r="A13237" s="19">
        <v>13229</v>
      </c>
      <c r="B13237" s="16" t="s">
        <v>24</v>
      </c>
      <c r="C13237" s="21" t="s">
        <v>25</v>
      </c>
      <c r="D13237" s="34">
        <v>200910000026561</v>
      </c>
      <c r="E13237" s="21" t="s">
        <v>2525</v>
      </c>
      <c r="F13237" s="36">
        <v>40064</v>
      </c>
      <c r="G13237" s="12">
        <v>7</v>
      </c>
      <c r="H13237" s="25">
        <v>2516.5700000000002</v>
      </c>
      <c r="I13237" s="13">
        <v>2516.5700000000002</v>
      </c>
      <c r="J13237" s="13">
        <f t="shared" si="206"/>
        <v>0</v>
      </c>
    </row>
    <row r="13238" spans="1:10" x14ac:dyDescent="0.25">
      <c r="A13238" s="19">
        <v>13230</v>
      </c>
      <c r="B13238" s="16" t="s">
        <v>24</v>
      </c>
      <c r="C13238" s="21" t="s">
        <v>25</v>
      </c>
      <c r="D13238" s="34">
        <v>200910000026564</v>
      </c>
      <c r="E13238" s="21" t="s">
        <v>2525</v>
      </c>
      <c r="F13238" s="36">
        <v>40064</v>
      </c>
      <c r="G13238" s="12">
        <v>7</v>
      </c>
      <c r="H13238" s="25">
        <v>2516.5700000000002</v>
      </c>
      <c r="I13238" s="13">
        <v>2516.5700000000002</v>
      </c>
      <c r="J13238" s="13">
        <f t="shared" si="206"/>
        <v>0</v>
      </c>
    </row>
    <row r="13239" spans="1:10" x14ac:dyDescent="0.25">
      <c r="A13239" s="19">
        <v>13231</v>
      </c>
      <c r="B13239" s="16" t="s">
        <v>24</v>
      </c>
      <c r="C13239" s="21" t="s">
        <v>25</v>
      </c>
      <c r="D13239" s="34">
        <v>200910000026566</v>
      </c>
      <c r="E13239" s="21" t="s">
        <v>2525</v>
      </c>
      <c r="F13239" s="36">
        <v>40042</v>
      </c>
      <c r="G13239" s="12">
        <v>7</v>
      </c>
      <c r="H13239" s="25">
        <v>1758.63</v>
      </c>
      <c r="I13239" s="13">
        <v>1758.63</v>
      </c>
      <c r="J13239" s="13">
        <f t="shared" si="206"/>
        <v>0</v>
      </c>
    </row>
    <row r="13240" spans="1:10" x14ac:dyDescent="0.25">
      <c r="A13240" s="19">
        <v>13232</v>
      </c>
      <c r="B13240" s="16" t="s">
        <v>24</v>
      </c>
      <c r="C13240" s="21" t="s">
        <v>25</v>
      </c>
      <c r="D13240" s="34">
        <v>200910000026567</v>
      </c>
      <c r="E13240" s="21" t="s">
        <v>2525</v>
      </c>
      <c r="F13240" s="36">
        <v>40042</v>
      </c>
      <c r="G13240" s="12">
        <v>7</v>
      </c>
      <c r="H13240" s="25">
        <v>1758.63</v>
      </c>
      <c r="I13240" s="13">
        <v>1758.63</v>
      </c>
      <c r="J13240" s="13">
        <f t="shared" si="206"/>
        <v>0</v>
      </c>
    </row>
    <row r="13241" spans="1:10" x14ac:dyDescent="0.25">
      <c r="A13241" s="19">
        <v>13233</v>
      </c>
      <c r="B13241" s="16" t="s">
        <v>24</v>
      </c>
      <c r="C13241" s="21" t="s">
        <v>25</v>
      </c>
      <c r="D13241" s="34">
        <v>201010000028642</v>
      </c>
      <c r="E13241" s="21" t="s">
        <v>2525</v>
      </c>
      <c r="F13241" s="36">
        <v>40081</v>
      </c>
      <c r="G13241" s="12">
        <v>7</v>
      </c>
      <c r="H13241" s="25">
        <v>1312</v>
      </c>
      <c r="I13241" s="13">
        <v>1312</v>
      </c>
      <c r="J13241" s="13">
        <f t="shared" si="206"/>
        <v>0</v>
      </c>
    </row>
    <row r="13242" spans="1:10" x14ac:dyDescent="0.25">
      <c r="A13242" s="19">
        <v>13234</v>
      </c>
      <c r="B13242" s="16" t="s">
        <v>24</v>
      </c>
      <c r="C13242" s="21" t="s">
        <v>25</v>
      </c>
      <c r="D13242" s="34">
        <v>201010000032711</v>
      </c>
      <c r="E13242" s="21" t="s">
        <v>2525</v>
      </c>
      <c r="F13242" s="36">
        <v>40312</v>
      </c>
      <c r="G13242" s="12">
        <v>7</v>
      </c>
      <c r="H13242" s="25">
        <v>2346.4</v>
      </c>
      <c r="I13242" s="13">
        <v>2346.4</v>
      </c>
      <c r="J13242" s="13">
        <f t="shared" si="206"/>
        <v>0</v>
      </c>
    </row>
    <row r="13243" spans="1:10" x14ac:dyDescent="0.25">
      <c r="A13243" s="19">
        <v>13235</v>
      </c>
      <c r="B13243" s="16" t="s">
        <v>24</v>
      </c>
      <c r="C13243" s="21" t="s">
        <v>25</v>
      </c>
      <c r="D13243" s="34">
        <v>201010000033467</v>
      </c>
      <c r="E13243" s="21" t="s">
        <v>2525</v>
      </c>
      <c r="F13243" s="36">
        <v>40333</v>
      </c>
      <c r="G13243" s="12">
        <v>7</v>
      </c>
      <c r="H13243" s="25">
        <v>3972.95</v>
      </c>
      <c r="I13243" s="13">
        <v>3972.95</v>
      </c>
      <c r="J13243" s="13">
        <f t="shared" si="206"/>
        <v>0</v>
      </c>
    </row>
    <row r="13244" spans="1:10" x14ac:dyDescent="0.25">
      <c r="A13244" s="19">
        <v>13236</v>
      </c>
      <c r="B13244" s="16" t="s">
        <v>24</v>
      </c>
      <c r="C13244" s="21" t="s">
        <v>25</v>
      </c>
      <c r="D13244" s="34">
        <v>201110000036105</v>
      </c>
      <c r="E13244" s="21" t="s">
        <v>2525</v>
      </c>
      <c r="F13244" s="36">
        <v>40483</v>
      </c>
      <c r="G13244" s="12">
        <v>7</v>
      </c>
      <c r="H13244" s="25">
        <v>1494.44</v>
      </c>
      <c r="I13244" s="13">
        <v>1494.44</v>
      </c>
      <c r="J13244" s="13">
        <f t="shared" si="206"/>
        <v>0</v>
      </c>
    </row>
    <row r="13245" spans="1:10" x14ac:dyDescent="0.25">
      <c r="A13245" s="19">
        <v>13237</v>
      </c>
      <c r="B13245" s="16" t="s">
        <v>24</v>
      </c>
      <c r="C13245" s="21" t="s">
        <v>25</v>
      </c>
      <c r="D13245" s="34">
        <v>201710000002984</v>
      </c>
      <c r="E13245" s="21" t="s">
        <v>2525</v>
      </c>
      <c r="F13245" s="36">
        <v>42879</v>
      </c>
      <c r="G13245" s="12">
        <v>7</v>
      </c>
      <c r="H13245" s="25">
        <v>17823.91</v>
      </c>
      <c r="I13245" s="13">
        <v>2308.16</v>
      </c>
      <c r="J13245" s="13">
        <f t="shared" si="206"/>
        <v>15515.75</v>
      </c>
    </row>
    <row r="13246" spans="1:10" x14ac:dyDescent="0.25">
      <c r="A13246" s="19">
        <v>13238</v>
      </c>
      <c r="B13246" s="16" t="s">
        <v>24</v>
      </c>
      <c r="C13246" s="21" t="s">
        <v>25</v>
      </c>
      <c r="D13246" s="34">
        <v>201710000002986</v>
      </c>
      <c r="E13246" s="21" t="s">
        <v>2525</v>
      </c>
      <c r="F13246" s="36">
        <v>42879</v>
      </c>
      <c r="G13246" s="12">
        <v>7</v>
      </c>
      <c r="H13246" s="25">
        <v>17823.91</v>
      </c>
      <c r="I13246" s="13">
        <v>2308.16</v>
      </c>
      <c r="J13246" s="13">
        <f t="shared" si="206"/>
        <v>15515.75</v>
      </c>
    </row>
    <row r="13247" spans="1:10" x14ac:dyDescent="0.25">
      <c r="A13247" s="19">
        <v>13239</v>
      </c>
      <c r="B13247" s="16" t="s">
        <v>24</v>
      </c>
      <c r="C13247" s="21" t="s">
        <v>25</v>
      </c>
      <c r="D13247" s="34">
        <v>201110000037344</v>
      </c>
      <c r="E13247" s="21" t="s">
        <v>14305</v>
      </c>
      <c r="F13247" s="36">
        <v>40655</v>
      </c>
      <c r="G13247" s="12">
        <v>7</v>
      </c>
      <c r="H13247" s="25">
        <v>1347.61</v>
      </c>
      <c r="I13247" s="13">
        <v>1347.61</v>
      </c>
      <c r="J13247" s="13">
        <f t="shared" si="206"/>
        <v>0</v>
      </c>
    </row>
    <row r="13248" spans="1:10" x14ac:dyDescent="0.25">
      <c r="A13248" s="19">
        <v>13240</v>
      </c>
      <c r="B13248" s="16" t="s">
        <v>24</v>
      </c>
      <c r="C13248" s="21" t="s">
        <v>25</v>
      </c>
      <c r="D13248" s="34">
        <v>201110000037345</v>
      </c>
      <c r="E13248" s="21" t="s">
        <v>14305</v>
      </c>
      <c r="F13248" s="36">
        <v>40655</v>
      </c>
      <c r="G13248" s="12">
        <v>7</v>
      </c>
      <c r="H13248" s="25">
        <v>1347.61</v>
      </c>
      <c r="I13248" s="13">
        <v>1347.61</v>
      </c>
      <c r="J13248" s="13">
        <f t="shared" si="206"/>
        <v>0</v>
      </c>
    </row>
    <row r="13249" spans="1:10" x14ac:dyDescent="0.25">
      <c r="A13249" s="19">
        <v>13241</v>
      </c>
      <c r="B13249" s="16" t="s">
        <v>24</v>
      </c>
      <c r="C13249" s="21" t="s">
        <v>25</v>
      </c>
      <c r="D13249" s="34">
        <v>201110000038720</v>
      </c>
      <c r="E13249" s="21" t="s">
        <v>14305</v>
      </c>
      <c r="F13249" s="36">
        <v>40669</v>
      </c>
      <c r="G13249" s="12">
        <v>7</v>
      </c>
      <c r="H13249" s="25">
        <v>1866.38</v>
      </c>
      <c r="I13249" s="13">
        <v>1866.38</v>
      </c>
      <c r="J13249" s="13">
        <f t="shared" si="206"/>
        <v>0</v>
      </c>
    </row>
    <row r="13250" spans="1:10" x14ac:dyDescent="0.25">
      <c r="A13250" s="19">
        <v>13242</v>
      </c>
      <c r="B13250" s="16" t="s">
        <v>24</v>
      </c>
      <c r="C13250" s="21" t="s">
        <v>25</v>
      </c>
      <c r="D13250" s="34">
        <v>201110000038786</v>
      </c>
      <c r="E13250" s="21" t="s">
        <v>14305</v>
      </c>
      <c r="F13250" s="36">
        <v>40720</v>
      </c>
      <c r="G13250" s="12">
        <v>7</v>
      </c>
      <c r="H13250" s="25">
        <v>1251.57</v>
      </c>
      <c r="I13250" s="13">
        <v>1251.57</v>
      </c>
      <c r="J13250" s="13">
        <f t="shared" si="206"/>
        <v>0</v>
      </c>
    </row>
    <row r="13251" spans="1:10" x14ac:dyDescent="0.25">
      <c r="A13251" s="19">
        <v>13243</v>
      </c>
      <c r="B13251" s="16" t="s">
        <v>24</v>
      </c>
      <c r="C13251" s="21" t="s">
        <v>25</v>
      </c>
      <c r="D13251" s="34">
        <v>201110000039089</v>
      </c>
      <c r="E13251" s="21" t="s">
        <v>14305</v>
      </c>
      <c r="F13251" s="36">
        <v>40774</v>
      </c>
      <c r="G13251" s="12">
        <v>7</v>
      </c>
      <c r="H13251" s="25">
        <v>1826.25</v>
      </c>
      <c r="I13251" s="13">
        <v>1826.25</v>
      </c>
      <c r="J13251" s="13">
        <f t="shared" si="206"/>
        <v>0</v>
      </c>
    </row>
    <row r="13252" spans="1:10" x14ac:dyDescent="0.25">
      <c r="A13252" s="19">
        <v>13244</v>
      </c>
      <c r="B13252" s="16" t="s">
        <v>24</v>
      </c>
      <c r="C13252" s="21" t="s">
        <v>25</v>
      </c>
      <c r="D13252" s="34">
        <v>201110000039590</v>
      </c>
      <c r="E13252" s="21" t="s">
        <v>14305</v>
      </c>
      <c r="F13252" s="36">
        <v>40773</v>
      </c>
      <c r="G13252" s="12">
        <v>7</v>
      </c>
      <c r="H13252" s="25">
        <v>1389.92</v>
      </c>
      <c r="I13252" s="13">
        <v>1389.92</v>
      </c>
      <c r="J13252" s="13">
        <f t="shared" si="206"/>
        <v>0</v>
      </c>
    </row>
    <row r="13253" spans="1:10" x14ac:dyDescent="0.25">
      <c r="A13253" s="19">
        <v>13245</v>
      </c>
      <c r="B13253" s="16" t="s">
        <v>24</v>
      </c>
      <c r="C13253" s="21" t="s">
        <v>25</v>
      </c>
      <c r="D13253" s="34">
        <v>201110000039591</v>
      </c>
      <c r="E13253" s="21" t="s">
        <v>14305</v>
      </c>
      <c r="F13253" s="36">
        <v>40773</v>
      </c>
      <c r="G13253" s="12">
        <v>7</v>
      </c>
      <c r="H13253" s="25">
        <v>1389.92</v>
      </c>
      <c r="I13253" s="13">
        <v>1389.92</v>
      </c>
      <c r="J13253" s="13">
        <f t="shared" si="206"/>
        <v>0</v>
      </c>
    </row>
    <row r="13254" spans="1:10" x14ac:dyDescent="0.25">
      <c r="A13254" s="19">
        <v>13246</v>
      </c>
      <c r="B13254" s="16" t="s">
        <v>24</v>
      </c>
      <c r="C13254" s="21" t="s">
        <v>25</v>
      </c>
      <c r="D13254" s="34">
        <v>201110000039593</v>
      </c>
      <c r="E13254" s="21" t="s">
        <v>14305</v>
      </c>
      <c r="F13254" s="36">
        <v>40773</v>
      </c>
      <c r="G13254" s="12">
        <v>7</v>
      </c>
      <c r="H13254" s="25">
        <v>1389.92</v>
      </c>
      <c r="I13254" s="13">
        <v>1389.92</v>
      </c>
      <c r="J13254" s="13">
        <f t="shared" si="206"/>
        <v>0</v>
      </c>
    </row>
    <row r="13255" spans="1:10" x14ac:dyDescent="0.25">
      <c r="A13255" s="19">
        <v>13247</v>
      </c>
      <c r="B13255" s="16" t="s">
        <v>24</v>
      </c>
      <c r="C13255" s="21" t="s">
        <v>25</v>
      </c>
      <c r="D13255" s="34">
        <v>201110000039607</v>
      </c>
      <c r="E13255" s="21" t="s">
        <v>14305</v>
      </c>
      <c r="F13255" s="36">
        <v>40756</v>
      </c>
      <c r="G13255" s="12">
        <v>7</v>
      </c>
      <c r="H13255" s="25">
        <v>1896.36</v>
      </c>
      <c r="I13255" s="13">
        <v>1896.36</v>
      </c>
      <c r="J13255" s="13">
        <f t="shared" si="206"/>
        <v>0</v>
      </c>
    </row>
    <row r="13256" spans="1:10" x14ac:dyDescent="0.25">
      <c r="A13256" s="19">
        <v>13248</v>
      </c>
      <c r="B13256" s="16" t="s">
        <v>24</v>
      </c>
      <c r="C13256" s="21" t="s">
        <v>25</v>
      </c>
      <c r="D13256" s="34">
        <v>200400010033340</v>
      </c>
      <c r="E13256" s="21" t="s">
        <v>14306</v>
      </c>
      <c r="F13256" s="36">
        <v>38125</v>
      </c>
      <c r="G13256" s="12">
        <v>7</v>
      </c>
      <c r="H13256" s="25">
        <v>1910.62</v>
      </c>
      <c r="I13256" s="13">
        <v>1910.62</v>
      </c>
      <c r="J13256" s="13">
        <f t="shared" si="206"/>
        <v>0</v>
      </c>
    </row>
    <row r="13257" spans="1:10" x14ac:dyDescent="0.25">
      <c r="A13257" s="19">
        <v>13249</v>
      </c>
      <c r="B13257" s="16" t="s">
        <v>24</v>
      </c>
      <c r="C13257" s="21" t="s">
        <v>25</v>
      </c>
      <c r="D13257" s="34">
        <v>200400010033350</v>
      </c>
      <c r="E13257" s="21" t="s">
        <v>14306</v>
      </c>
      <c r="F13257" s="36">
        <v>38125</v>
      </c>
      <c r="G13257" s="12">
        <v>7</v>
      </c>
      <c r="H13257" s="25">
        <v>1910.62</v>
      </c>
      <c r="I13257" s="13">
        <v>1910.62</v>
      </c>
      <c r="J13257" s="13">
        <f t="shared" ref="J13257:J13320" si="207">SUM(H13257-I13257)</f>
        <v>0</v>
      </c>
    </row>
    <row r="13258" spans="1:10" x14ac:dyDescent="0.25">
      <c r="A13258" s="19">
        <v>13250</v>
      </c>
      <c r="B13258" s="16" t="s">
        <v>24</v>
      </c>
      <c r="C13258" s="21" t="s">
        <v>25</v>
      </c>
      <c r="D13258" s="34">
        <v>201210000010186</v>
      </c>
      <c r="E13258" s="21" t="s">
        <v>6939</v>
      </c>
      <c r="F13258" s="36">
        <v>40814</v>
      </c>
      <c r="G13258" s="12">
        <v>10</v>
      </c>
      <c r="H13258" s="25">
        <v>1719.17</v>
      </c>
      <c r="I13258" s="13">
        <v>1204.3</v>
      </c>
      <c r="J13258" s="13">
        <f t="shared" si="207"/>
        <v>514.87000000000012</v>
      </c>
    </row>
    <row r="13259" spans="1:10" x14ac:dyDescent="0.25">
      <c r="A13259" s="19">
        <v>13251</v>
      </c>
      <c r="B13259" s="16" t="s">
        <v>24</v>
      </c>
      <c r="C13259" s="21" t="s">
        <v>25</v>
      </c>
      <c r="D13259" s="34">
        <v>199400000147990</v>
      </c>
      <c r="E13259" s="21" t="s">
        <v>14307</v>
      </c>
      <c r="F13259" s="36">
        <v>34547</v>
      </c>
      <c r="G13259" s="12">
        <v>12</v>
      </c>
      <c r="H13259" s="25">
        <v>13900</v>
      </c>
      <c r="I13259" s="13">
        <v>13900</v>
      </c>
      <c r="J13259" s="13">
        <f t="shared" si="207"/>
        <v>0</v>
      </c>
    </row>
    <row r="13260" spans="1:10" x14ac:dyDescent="0.25">
      <c r="A13260" s="19">
        <v>13252</v>
      </c>
      <c r="B13260" s="16" t="s">
        <v>24</v>
      </c>
      <c r="C13260" s="21" t="s">
        <v>25</v>
      </c>
      <c r="D13260" s="34" t="s">
        <v>13300</v>
      </c>
      <c r="E13260" s="21" t="s">
        <v>14308</v>
      </c>
      <c r="F13260" s="36">
        <v>36796</v>
      </c>
      <c r="G13260" s="12">
        <v>12</v>
      </c>
      <c r="H13260" s="25">
        <v>1060</v>
      </c>
      <c r="I13260" s="13">
        <v>1060</v>
      </c>
      <c r="J13260" s="13">
        <f t="shared" si="207"/>
        <v>0</v>
      </c>
    </row>
    <row r="13261" spans="1:10" x14ac:dyDescent="0.25">
      <c r="A13261" s="19">
        <v>13253</v>
      </c>
      <c r="B13261" s="16" t="s">
        <v>24</v>
      </c>
      <c r="C13261" s="21" t="s">
        <v>25</v>
      </c>
      <c r="D13261" s="34">
        <v>199100000194460</v>
      </c>
      <c r="E13261" s="21" t="s">
        <v>14309</v>
      </c>
      <c r="F13261" s="36">
        <v>33507</v>
      </c>
      <c r="G13261" s="12">
        <v>12</v>
      </c>
      <c r="H13261" s="25">
        <v>1416</v>
      </c>
      <c r="I13261" s="13">
        <v>1416</v>
      </c>
      <c r="J13261" s="13">
        <f t="shared" si="207"/>
        <v>0</v>
      </c>
    </row>
    <row r="13262" spans="1:10" x14ac:dyDescent="0.25">
      <c r="A13262" s="19">
        <v>13254</v>
      </c>
      <c r="B13262" s="16" t="s">
        <v>24</v>
      </c>
      <c r="C13262" s="21" t="s">
        <v>25</v>
      </c>
      <c r="D13262" s="34">
        <v>197900000146350</v>
      </c>
      <c r="E13262" s="21" t="s">
        <v>7730</v>
      </c>
      <c r="F13262" s="36">
        <v>29068</v>
      </c>
      <c r="G13262" s="12">
        <v>50</v>
      </c>
      <c r="H13262" s="25">
        <v>23.45</v>
      </c>
      <c r="I13262" s="13">
        <v>18.409999999999901</v>
      </c>
      <c r="J13262" s="13">
        <f t="shared" si="207"/>
        <v>5.0400000000000986</v>
      </c>
    </row>
    <row r="13263" spans="1:10" x14ac:dyDescent="0.25">
      <c r="A13263" s="19">
        <v>13255</v>
      </c>
      <c r="B13263" s="16" t="s">
        <v>24</v>
      </c>
      <c r="C13263" s="21" t="s">
        <v>25</v>
      </c>
      <c r="D13263" s="34">
        <v>198000000157810</v>
      </c>
      <c r="E13263" s="21" t="s">
        <v>14310</v>
      </c>
      <c r="F13263" s="36">
        <v>29465</v>
      </c>
      <c r="G13263" s="12">
        <v>25</v>
      </c>
      <c r="H13263" s="25">
        <v>3848.25</v>
      </c>
      <c r="I13263" s="13">
        <v>3848.25</v>
      </c>
      <c r="J13263" s="13">
        <f t="shared" si="207"/>
        <v>0</v>
      </c>
    </row>
    <row r="13264" spans="1:10" x14ac:dyDescent="0.25">
      <c r="A13264" s="19">
        <v>13256</v>
      </c>
      <c r="B13264" s="16" t="s">
        <v>24</v>
      </c>
      <c r="C13264" s="21" t="s">
        <v>25</v>
      </c>
      <c r="D13264" s="34">
        <v>197900000146360</v>
      </c>
      <c r="E13264" s="21" t="s">
        <v>7625</v>
      </c>
      <c r="F13264" s="36">
        <v>29068</v>
      </c>
      <c r="G13264" s="12">
        <v>50</v>
      </c>
      <c r="H13264" s="25">
        <v>272.93</v>
      </c>
      <c r="I13264" s="13">
        <v>215.10999999999899</v>
      </c>
      <c r="J13264" s="13">
        <f t="shared" si="207"/>
        <v>57.820000000001016</v>
      </c>
    </row>
    <row r="13265" spans="1:10" x14ac:dyDescent="0.25">
      <c r="A13265" s="19">
        <v>13257</v>
      </c>
      <c r="B13265" s="16" t="s">
        <v>24</v>
      </c>
      <c r="C13265" s="21" t="s">
        <v>25</v>
      </c>
      <c r="D13265" s="34">
        <v>198000000145900</v>
      </c>
      <c r="E13265" s="21" t="s">
        <v>6525</v>
      </c>
      <c r="F13265" s="36">
        <v>29465</v>
      </c>
      <c r="G13265" s="12">
        <v>50</v>
      </c>
      <c r="H13265" s="25">
        <v>3860.78</v>
      </c>
      <c r="I13265" s="13">
        <v>2964.5499999999802</v>
      </c>
      <c r="J13265" s="13">
        <f t="shared" si="207"/>
        <v>896.23000000002003</v>
      </c>
    </row>
    <row r="13266" spans="1:10" x14ac:dyDescent="0.25">
      <c r="A13266" s="19">
        <v>13258</v>
      </c>
      <c r="B13266" s="16" t="s">
        <v>24</v>
      </c>
      <c r="C13266" s="21" t="s">
        <v>25</v>
      </c>
      <c r="D13266" s="34">
        <v>197900000146410</v>
      </c>
      <c r="E13266" s="21" t="s">
        <v>7133</v>
      </c>
      <c r="F13266" s="36">
        <v>29068</v>
      </c>
      <c r="G13266" s="12">
        <v>50</v>
      </c>
      <c r="H13266" s="25">
        <v>1723.57</v>
      </c>
      <c r="I13266" s="13">
        <v>1359.3299999999899</v>
      </c>
      <c r="J13266" s="13">
        <f t="shared" si="207"/>
        <v>364.24000000001001</v>
      </c>
    </row>
    <row r="13267" spans="1:10" x14ac:dyDescent="0.25">
      <c r="A13267" s="19">
        <v>13259</v>
      </c>
      <c r="B13267" s="16" t="s">
        <v>24</v>
      </c>
      <c r="C13267" s="21" t="s">
        <v>25</v>
      </c>
      <c r="D13267" s="34">
        <v>197900000146440</v>
      </c>
      <c r="E13267" s="21" t="s">
        <v>6804</v>
      </c>
      <c r="F13267" s="36">
        <v>29068</v>
      </c>
      <c r="G13267" s="12">
        <v>50</v>
      </c>
      <c r="H13267" s="25">
        <v>3067.91</v>
      </c>
      <c r="I13267" s="13">
        <v>2419.9899999999998</v>
      </c>
      <c r="J13267" s="13">
        <f t="shared" si="207"/>
        <v>647.92000000000007</v>
      </c>
    </row>
    <row r="13268" spans="1:10" x14ac:dyDescent="0.25">
      <c r="A13268" s="19">
        <v>13260</v>
      </c>
      <c r="B13268" s="16" t="s">
        <v>24</v>
      </c>
      <c r="C13268" s="21" t="s">
        <v>25</v>
      </c>
      <c r="D13268" s="34">
        <v>197900000146280</v>
      </c>
      <c r="E13268" s="21" t="s">
        <v>7362</v>
      </c>
      <c r="F13268" s="36">
        <v>29068</v>
      </c>
      <c r="G13268" s="12">
        <v>50</v>
      </c>
      <c r="H13268" s="25">
        <v>48.04</v>
      </c>
      <c r="I13268" s="13">
        <v>37.869999999999798</v>
      </c>
      <c r="J13268" s="13">
        <f t="shared" si="207"/>
        <v>10.170000000000201</v>
      </c>
    </row>
    <row r="13269" spans="1:10" x14ac:dyDescent="0.25">
      <c r="A13269" s="19">
        <v>13261</v>
      </c>
      <c r="B13269" s="16" t="s">
        <v>24</v>
      </c>
      <c r="C13269" s="21" t="s">
        <v>25</v>
      </c>
      <c r="D13269" s="34">
        <v>197900000146300</v>
      </c>
      <c r="E13269" s="21" t="s">
        <v>7362</v>
      </c>
      <c r="F13269" s="36">
        <v>29068</v>
      </c>
      <c r="G13269" s="12">
        <v>50</v>
      </c>
      <c r="H13269" s="25">
        <v>1047.8800000000001</v>
      </c>
      <c r="I13269" s="13">
        <v>826.55999999999904</v>
      </c>
      <c r="J13269" s="13">
        <f t="shared" si="207"/>
        <v>221.32000000000107</v>
      </c>
    </row>
    <row r="13270" spans="1:10" x14ac:dyDescent="0.25">
      <c r="A13270" s="19">
        <v>13262</v>
      </c>
      <c r="B13270" s="16" t="s">
        <v>24</v>
      </c>
      <c r="C13270" s="21" t="s">
        <v>25</v>
      </c>
      <c r="D13270" s="34">
        <v>197900000145750</v>
      </c>
      <c r="E13270" s="21" t="s">
        <v>6969</v>
      </c>
      <c r="F13270" s="36">
        <v>29068</v>
      </c>
      <c r="G13270" s="12">
        <v>50</v>
      </c>
      <c r="H13270" s="25">
        <v>2322.4</v>
      </c>
      <c r="I13270" s="13">
        <v>1831.8199999999899</v>
      </c>
      <c r="J13270" s="13">
        <f t="shared" si="207"/>
        <v>490.58000000001016</v>
      </c>
    </row>
    <row r="13271" spans="1:10" x14ac:dyDescent="0.25">
      <c r="A13271" s="19">
        <v>13263</v>
      </c>
      <c r="B13271" s="16" t="s">
        <v>24</v>
      </c>
      <c r="C13271" s="21" t="s">
        <v>25</v>
      </c>
      <c r="D13271" s="34">
        <v>198300000196900</v>
      </c>
      <c r="E13271" s="21" t="s">
        <v>14311</v>
      </c>
      <c r="F13271" s="36">
        <v>30437</v>
      </c>
      <c r="G13271" s="12">
        <v>12</v>
      </c>
      <c r="H13271" s="25">
        <v>4315.95</v>
      </c>
      <c r="I13271" s="13">
        <v>4315.95</v>
      </c>
      <c r="J13271" s="13">
        <f t="shared" si="207"/>
        <v>0</v>
      </c>
    </row>
    <row r="13272" spans="1:10" x14ac:dyDescent="0.25">
      <c r="A13272" s="19">
        <v>13264</v>
      </c>
      <c r="B13272" s="16" t="s">
        <v>24</v>
      </c>
      <c r="C13272" s="21" t="s">
        <v>25</v>
      </c>
      <c r="D13272" s="34">
        <v>200000000197300</v>
      </c>
      <c r="E13272" s="21" t="s">
        <v>14312</v>
      </c>
      <c r="F13272" s="36">
        <v>36654</v>
      </c>
      <c r="G13272" s="12">
        <v>7</v>
      </c>
      <c r="H13272" s="25">
        <v>1036.22</v>
      </c>
      <c r="I13272" s="13">
        <v>1036.22</v>
      </c>
      <c r="J13272" s="13">
        <f t="shared" si="207"/>
        <v>0</v>
      </c>
    </row>
    <row r="13273" spans="1:10" x14ac:dyDescent="0.25">
      <c r="A13273" s="19">
        <v>13265</v>
      </c>
      <c r="B13273" s="16" t="s">
        <v>24</v>
      </c>
      <c r="C13273" s="21" t="s">
        <v>25</v>
      </c>
      <c r="D13273" s="34">
        <v>199200000147950</v>
      </c>
      <c r="E13273" s="21" t="s">
        <v>14313</v>
      </c>
      <c r="F13273" s="36">
        <v>33717</v>
      </c>
      <c r="G13273" s="12">
        <v>12</v>
      </c>
      <c r="H13273" s="25">
        <v>6802.5</v>
      </c>
      <c r="I13273" s="13">
        <v>6802.50000000001</v>
      </c>
      <c r="J13273" s="13">
        <f t="shared" si="207"/>
        <v>-1.0004441719502211E-11</v>
      </c>
    </row>
    <row r="13274" spans="1:10" x14ac:dyDescent="0.25">
      <c r="A13274" s="19">
        <v>13266</v>
      </c>
      <c r="B13274" s="16" t="s">
        <v>24</v>
      </c>
      <c r="C13274" s="21" t="s">
        <v>25</v>
      </c>
      <c r="D13274" s="34">
        <v>200810000014691</v>
      </c>
      <c r="E13274" s="21" t="s">
        <v>14314</v>
      </c>
      <c r="F13274" s="36">
        <v>39576</v>
      </c>
      <c r="G13274" s="12">
        <v>7</v>
      </c>
      <c r="H13274" s="25">
        <v>1175</v>
      </c>
      <c r="I13274" s="13">
        <v>1175</v>
      </c>
      <c r="J13274" s="13">
        <f t="shared" si="207"/>
        <v>0</v>
      </c>
    </row>
    <row r="13275" spans="1:10" x14ac:dyDescent="0.25">
      <c r="A13275" s="19">
        <v>13267</v>
      </c>
      <c r="B13275" s="16" t="s">
        <v>24</v>
      </c>
      <c r="C13275" s="21" t="s">
        <v>25</v>
      </c>
      <c r="D13275" s="34">
        <v>200910000026585</v>
      </c>
      <c r="E13275" s="21" t="s">
        <v>14314</v>
      </c>
      <c r="F13275" s="36">
        <v>40056</v>
      </c>
      <c r="G13275" s="12">
        <v>7</v>
      </c>
      <c r="H13275" s="25">
        <v>1719.88</v>
      </c>
      <c r="I13275" s="13">
        <v>1719.88</v>
      </c>
      <c r="J13275" s="13">
        <f t="shared" si="207"/>
        <v>0</v>
      </c>
    </row>
    <row r="13276" spans="1:10" x14ac:dyDescent="0.25">
      <c r="A13276" s="19">
        <v>13268</v>
      </c>
      <c r="B13276" s="16" t="s">
        <v>24</v>
      </c>
      <c r="C13276" s="21" t="s">
        <v>25</v>
      </c>
      <c r="D13276" s="34">
        <v>201010000029587</v>
      </c>
      <c r="E13276" s="21" t="s">
        <v>14314</v>
      </c>
      <c r="F13276" s="36">
        <v>40225</v>
      </c>
      <c r="G13276" s="12">
        <v>7</v>
      </c>
      <c r="H13276" s="25">
        <v>1951</v>
      </c>
      <c r="I13276" s="13">
        <v>1951</v>
      </c>
      <c r="J13276" s="13">
        <f t="shared" si="207"/>
        <v>0</v>
      </c>
    </row>
    <row r="13277" spans="1:10" x14ac:dyDescent="0.25">
      <c r="A13277" s="19">
        <v>13269</v>
      </c>
      <c r="B13277" s="16" t="s">
        <v>24</v>
      </c>
      <c r="C13277" s="21" t="s">
        <v>25</v>
      </c>
      <c r="D13277" s="34">
        <v>201010000032770</v>
      </c>
      <c r="E13277" s="21" t="s">
        <v>14314</v>
      </c>
      <c r="F13277" s="36">
        <v>40301</v>
      </c>
      <c r="G13277" s="12">
        <v>7</v>
      </c>
      <c r="H13277" s="25">
        <v>1130.1300000000001</v>
      </c>
      <c r="I13277" s="13">
        <v>1130.1300000000001</v>
      </c>
      <c r="J13277" s="13">
        <f t="shared" si="207"/>
        <v>0</v>
      </c>
    </row>
    <row r="13278" spans="1:10" x14ac:dyDescent="0.25">
      <c r="A13278" s="19">
        <v>13270</v>
      </c>
      <c r="B13278" s="16" t="s">
        <v>24</v>
      </c>
      <c r="C13278" s="21" t="s">
        <v>25</v>
      </c>
      <c r="D13278" s="34">
        <v>201010000033526</v>
      </c>
      <c r="E13278" s="21" t="s">
        <v>14314</v>
      </c>
      <c r="F13278" s="36">
        <v>40339</v>
      </c>
      <c r="G13278" s="12">
        <v>7</v>
      </c>
      <c r="H13278" s="25">
        <v>1115.3499999999999</v>
      </c>
      <c r="I13278" s="13">
        <v>1115.3499999999999</v>
      </c>
      <c r="J13278" s="13">
        <f t="shared" si="207"/>
        <v>0</v>
      </c>
    </row>
    <row r="13279" spans="1:10" x14ac:dyDescent="0.25">
      <c r="A13279" s="19">
        <v>13271</v>
      </c>
      <c r="B13279" s="16" t="s">
        <v>24</v>
      </c>
      <c r="C13279" s="21" t="s">
        <v>25</v>
      </c>
      <c r="D13279" s="34">
        <v>198000000157780</v>
      </c>
      <c r="E13279" s="21" t="s">
        <v>14315</v>
      </c>
      <c r="F13279" s="36">
        <v>29465</v>
      </c>
      <c r="G13279" s="12">
        <v>25</v>
      </c>
      <c r="H13279" s="25">
        <v>11398.71</v>
      </c>
      <c r="I13279" s="13">
        <v>11398.71</v>
      </c>
      <c r="J13279" s="13">
        <f t="shared" si="207"/>
        <v>0</v>
      </c>
    </row>
    <row r="13280" spans="1:10" x14ac:dyDescent="0.25">
      <c r="A13280" s="19">
        <v>13272</v>
      </c>
      <c r="B13280" s="16" t="s">
        <v>24</v>
      </c>
      <c r="C13280" s="21" t="s">
        <v>25</v>
      </c>
      <c r="D13280" s="34">
        <v>196700000157280</v>
      </c>
      <c r="E13280" s="21" t="s">
        <v>14316</v>
      </c>
      <c r="F13280" s="36">
        <v>24504</v>
      </c>
      <c r="G13280" s="12">
        <v>25</v>
      </c>
      <c r="H13280" s="25">
        <v>1173.9100000000001</v>
      </c>
      <c r="I13280" s="13">
        <v>1173.9100000000001</v>
      </c>
      <c r="J13280" s="13">
        <f t="shared" si="207"/>
        <v>0</v>
      </c>
    </row>
    <row r="13281" spans="1:10" x14ac:dyDescent="0.25">
      <c r="A13281" s="19">
        <v>13273</v>
      </c>
      <c r="B13281" s="16" t="s">
        <v>24</v>
      </c>
      <c r="C13281" s="21" t="s">
        <v>25</v>
      </c>
      <c r="D13281" s="34">
        <v>198300000155400</v>
      </c>
      <c r="E13281" s="21" t="s">
        <v>14317</v>
      </c>
      <c r="F13281" s="36">
        <v>30560</v>
      </c>
      <c r="G13281" s="12">
        <v>25</v>
      </c>
      <c r="H13281" s="25">
        <v>21939.759999999998</v>
      </c>
      <c r="I13281" s="13">
        <v>21939.759999999998</v>
      </c>
      <c r="J13281" s="13">
        <f t="shared" si="207"/>
        <v>0</v>
      </c>
    </row>
    <row r="13282" spans="1:10" x14ac:dyDescent="0.25">
      <c r="A13282" s="19">
        <v>13274</v>
      </c>
      <c r="B13282" s="16" t="s">
        <v>24</v>
      </c>
      <c r="C13282" s="21" t="s">
        <v>25</v>
      </c>
      <c r="D13282" s="34">
        <v>201410000016790</v>
      </c>
      <c r="E13282" s="21" t="s">
        <v>4445</v>
      </c>
      <c r="F13282" s="36">
        <v>41801</v>
      </c>
      <c r="G13282" s="12">
        <v>7</v>
      </c>
      <c r="H13282" s="25">
        <v>10695.46</v>
      </c>
      <c r="I13282" s="13">
        <v>6576.31</v>
      </c>
      <c r="J13282" s="13">
        <f t="shared" si="207"/>
        <v>4119.1499999999987</v>
      </c>
    </row>
    <row r="13283" spans="1:10" x14ac:dyDescent="0.25">
      <c r="A13283" s="19">
        <v>13275</v>
      </c>
      <c r="B13283" s="16" t="s">
        <v>24</v>
      </c>
      <c r="C13283" s="21" t="s">
        <v>25</v>
      </c>
      <c r="D13283" s="34">
        <v>201410000016919</v>
      </c>
      <c r="E13283" s="21" t="s">
        <v>4445</v>
      </c>
      <c r="F13283" s="36">
        <v>41801</v>
      </c>
      <c r="G13283" s="12">
        <v>7</v>
      </c>
      <c r="H13283" s="25">
        <v>10695.46</v>
      </c>
      <c r="I13283" s="13">
        <v>6576.31</v>
      </c>
      <c r="J13283" s="13">
        <f t="shared" si="207"/>
        <v>4119.1499999999987</v>
      </c>
    </row>
    <row r="13284" spans="1:10" x14ac:dyDescent="0.25">
      <c r="A13284" s="19">
        <v>13276</v>
      </c>
      <c r="B13284" s="16" t="s">
        <v>24</v>
      </c>
      <c r="C13284" s="21" t="s">
        <v>25</v>
      </c>
      <c r="D13284" s="34">
        <v>201710000000200</v>
      </c>
      <c r="E13284" s="21" t="s">
        <v>1984</v>
      </c>
      <c r="F13284" s="36">
        <v>42516</v>
      </c>
      <c r="G13284" s="12">
        <v>20</v>
      </c>
      <c r="H13284" s="25">
        <v>33721.79</v>
      </c>
      <c r="I13284" s="13">
        <v>3857.74</v>
      </c>
      <c r="J13284" s="13">
        <f t="shared" si="207"/>
        <v>29864.050000000003</v>
      </c>
    </row>
    <row r="13285" spans="1:10" x14ac:dyDescent="0.25">
      <c r="A13285" s="19">
        <v>13277</v>
      </c>
      <c r="B13285" s="16" t="s">
        <v>24</v>
      </c>
      <c r="C13285" s="21" t="s">
        <v>25</v>
      </c>
      <c r="D13285" s="34">
        <v>201110000038707</v>
      </c>
      <c r="E13285" s="21" t="s">
        <v>5467</v>
      </c>
      <c r="F13285" s="36">
        <v>40716</v>
      </c>
      <c r="G13285" s="12">
        <v>6</v>
      </c>
      <c r="H13285" s="25">
        <v>14269.26</v>
      </c>
      <c r="I13285" s="13">
        <v>14269.26</v>
      </c>
      <c r="J13285" s="13">
        <f t="shared" si="207"/>
        <v>0</v>
      </c>
    </row>
    <row r="13286" spans="1:10" x14ac:dyDescent="0.25">
      <c r="A13286" s="19">
        <v>13278</v>
      </c>
      <c r="B13286" s="16" t="s">
        <v>24</v>
      </c>
      <c r="C13286" s="21" t="s">
        <v>25</v>
      </c>
      <c r="D13286" s="34">
        <v>201310000014446</v>
      </c>
      <c r="E13286" s="21" t="s">
        <v>5467</v>
      </c>
      <c r="F13286" s="36">
        <v>41204</v>
      </c>
      <c r="G13286" s="12">
        <v>6</v>
      </c>
      <c r="H13286" s="25">
        <v>13725.86</v>
      </c>
      <c r="I13286" s="13">
        <v>13586.78</v>
      </c>
      <c r="J13286" s="13">
        <f t="shared" si="207"/>
        <v>139.07999999999993</v>
      </c>
    </row>
    <row r="13287" spans="1:10" x14ac:dyDescent="0.25">
      <c r="A13287" s="19">
        <v>13279</v>
      </c>
      <c r="B13287" s="16" t="s">
        <v>24</v>
      </c>
      <c r="C13287" s="21" t="s">
        <v>25</v>
      </c>
      <c r="D13287" s="34">
        <v>201410000010125</v>
      </c>
      <c r="E13287" s="21" t="s">
        <v>5467</v>
      </c>
      <c r="F13287" s="36">
        <v>41547</v>
      </c>
      <c r="G13287" s="12">
        <v>6</v>
      </c>
      <c r="H13287" s="25">
        <v>13534.4</v>
      </c>
      <c r="I13287" s="13">
        <v>11278.64</v>
      </c>
      <c r="J13287" s="13">
        <f t="shared" si="207"/>
        <v>2255.7600000000002</v>
      </c>
    </row>
    <row r="13288" spans="1:10" x14ac:dyDescent="0.25">
      <c r="A13288" s="19">
        <v>13280</v>
      </c>
      <c r="B13288" s="16" t="s">
        <v>24</v>
      </c>
      <c r="C13288" s="21" t="s">
        <v>25</v>
      </c>
      <c r="D13288" s="34">
        <v>200600010121680</v>
      </c>
      <c r="E13288" s="21" t="s">
        <v>14318</v>
      </c>
      <c r="F13288" s="36">
        <v>38736</v>
      </c>
      <c r="G13288" s="12">
        <v>5</v>
      </c>
      <c r="H13288" s="25">
        <v>7708</v>
      </c>
      <c r="I13288" s="13">
        <v>7708</v>
      </c>
      <c r="J13288" s="13">
        <f t="shared" si="207"/>
        <v>0</v>
      </c>
    </row>
    <row r="13289" spans="1:10" x14ac:dyDescent="0.25">
      <c r="A13289" s="19">
        <v>13281</v>
      </c>
      <c r="B13289" s="16" t="s">
        <v>24</v>
      </c>
      <c r="C13289" s="21" t="s">
        <v>25</v>
      </c>
      <c r="D13289" s="34">
        <v>201310000018836</v>
      </c>
      <c r="E13289" s="21" t="s">
        <v>14319</v>
      </c>
      <c r="F13289" s="36">
        <v>38778</v>
      </c>
      <c r="G13289" s="12">
        <v>1</v>
      </c>
      <c r="H13289" s="25">
        <v>3363</v>
      </c>
      <c r="I13289" s="13">
        <v>3363</v>
      </c>
      <c r="J13289" s="13">
        <f t="shared" si="207"/>
        <v>0</v>
      </c>
    </row>
    <row r="13290" spans="1:10" x14ac:dyDescent="0.25">
      <c r="A13290" s="19">
        <v>13282</v>
      </c>
      <c r="B13290" s="16" t="s">
        <v>24</v>
      </c>
      <c r="C13290" s="21" t="s">
        <v>25</v>
      </c>
      <c r="D13290" s="34">
        <v>200500010077530</v>
      </c>
      <c r="E13290" s="21" t="s">
        <v>14320</v>
      </c>
      <c r="F13290" s="36">
        <v>38443</v>
      </c>
      <c r="G13290" s="12">
        <v>12</v>
      </c>
      <c r="H13290" s="25">
        <v>16000</v>
      </c>
      <c r="I13290" s="13">
        <v>16000</v>
      </c>
      <c r="J13290" s="13">
        <f t="shared" si="207"/>
        <v>0</v>
      </c>
    </row>
    <row r="13291" spans="1:10" x14ac:dyDescent="0.25">
      <c r="A13291" s="19">
        <v>13283</v>
      </c>
      <c r="B13291" s="16" t="s">
        <v>24</v>
      </c>
      <c r="C13291" s="21" t="s">
        <v>25</v>
      </c>
      <c r="D13291" s="34">
        <v>200500010091100</v>
      </c>
      <c r="E13291" s="21" t="s">
        <v>14321</v>
      </c>
      <c r="F13291" s="36">
        <v>38530</v>
      </c>
      <c r="G13291" s="12">
        <v>12</v>
      </c>
      <c r="H13291" s="25">
        <v>1835</v>
      </c>
      <c r="I13291" s="13">
        <v>1835</v>
      </c>
      <c r="J13291" s="13">
        <f t="shared" si="207"/>
        <v>0</v>
      </c>
    </row>
    <row r="13292" spans="1:10" x14ac:dyDescent="0.25">
      <c r="A13292" s="19">
        <v>13284</v>
      </c>
      <c r="B13292" s="16" t="s">
        <v>24</v>
      </c>
      <c r="C13292" s="21" t="s">
        <v>25</v>
      </c>
      <c r="D13292" s="34">
        <v>199900000196980</v>
      </c>
      <c r="E13292" s="21" t="s">
        <v>14322</v>
      </c>
      <c r="F13292" s="36">
        <v>36433</v>
      </c>
      <c r="G13292" s="12">
        <v>7</v>
      </c>
      <c r="H13292" s="25">
        <v>1756.99</v>
      </c>
      <c r="I13292" s="13">
        <v>1756.99</v>
      </c>
      <c r="J13292" s="13">
        <f t="shared" si="207"/>
        <v>0</v>
      </c>
    </row>
    <row r="13293" spans="1:10" x14ac:dyDescent="0.25">
      <c r="A13293" s="19">
        <v>13285</v>
      </c>
      <c r="B13293" s="16" t="s">
        <v>24</v>
      </c>
      <c r="C13293" s="21" t="s">
        <v>25</v>
      </c>
      <c r="D13293" s="34">
        <v>200710000006121</v>
      </c>
      <c r="E13293" s="21" t="s">
        <v>14323</v>
      </c>
      <c r="F13293" s="36">
        <v>39084</v>
      </c>
      <c r="G13293" s="12">
        <v>5</v>
      </c>
      <c r="H13293" s="25">
        <v>15249.6</v>
      </c>
      <c r="I13293" s="13">
        <v>15249.6</v>
      </c>
      <c r="J13293" s="13">
        <f t="shared" si="207"/>
        <v>0</v>
      </c>
    </row>
    <row r="13294" spans="1:10" x14ac:dyDescent="0.25">
      <c r="A13294" s="19">
        <v>13286</v>
      </c>
      <c r="B13294" s="16" t="s">
        <v>24</v>
      </c>
      <c r="C13294" s="21" t="s">
        <v>25</v>
      </c>
      <c r="D13294" s="34">
        <v>199400000150500</v>
      </c>
      <c r="E13294" s="21" t="s">
        <v>14324</v>
      </c>
      <c r="F13294" s="36">
        <v>34547</v>
      </c>
      <c r="G13294" s="12">
        <v>7</v>
      </c>
      <c r="H13294" s="25">
        <v>4785</v>
      </c>
      <c r="I13294" s="13">
        <v>4785</v>
      </c>
      <c r="J13294" s="13">
        <f t="shared" si="207"/>
        <v>0</v>
      </c>
    </row>
    <row r="13295" spans="1:10" x14ac:dyDescent="0.25">
      <c r="A13295" s="19">
        <v>13287</v>
      </c>
      <c r="B13295" s="16" t="s">
        <v>24</v>
      </c>
      <c r="C13295" s="21" t="s">
        <v>25</v>
      </c>
      <c r="D13295" s="34">
        <v>200810000019327</v>
      </c>
      <c r="E13295" s="21" t="s">
        <v>7309</v>
      </c>
      <c r="F13295" s="36">
        <v>39363</v>
      </c>
      <c r="G13295" s="12">
        <v>12</v>
      </c>
      <c r="H13295" s="25">
        <v>2925</v>
      </c>
      <c r="I13295" s="13">
        <v>2675.9</v>
      </c>
      <c r="J13295" s="13">
        <f t="shared" si="207"/>
        <v>249.09999999999991</v>
      </c>
    </row>
    <row r="13296" spans="1:10" x14ac:dyDescent="0.25">
      <c r="A13296" s="19">
        <v>13288</v>
      </c>
      <c r="B13296" s="16" t="s">
        <v>24</v>
      </c>
      <c r="C13296" s="21" t="s">
        <v>25</v>
      </c>
      <c r="D13296" s="34">
        <v>199900000197290</v>
      </c>
      <c r="E13296" s="21" t="s">
        <v>14325</v>
      </c>
      <c r="F13296" s="36">
        <v>36433</v>
      </c>
      <c r="G13296" s="12">
        <v>7</v>
      </c>
      <c r="H13296" s="25">
        <v>3050</v>
      </c>
      <c r="I13296" s="13">
        <v>3050</v>
      </c>
      <c r="J13296" s="13">
        <f t="shared" si="207"/>
        <v>0</v>
      </c>
    </row>
    <row r="13297" spans="1:10" x14ac:dyDescent="0.25">
      <c r="A13297" s="19">
        <v>13289</v>
      </c>
      <c r="B13297" s="16" t="s">
        <v>24</v>
      </c>
      <c r="C13297" s="21" t="s">
        <v>25</v>
      </c>
      <c r="D13297" s="34">
        <v>199900000193660</v>
      </c>
      <c r="E13297" s="21" t="s">
        <v>14326</v>
      </c>
      <c r="F13297" s="36">
        <v>36433</v>
      </c>
      <c r="G13297" s="12">
        <v>12</v>
      </c>
      <c r="H13297" s="25">
        <v>1535</v>
      </c>
      <c r="I13297" s="13">
        <v>1535</v>
      </c>
      <c r="J13297" s="13">
        <f t="shared" si="207"/>
        <v>0</v>
      </c>
    </row>
    <row r="13298" spans="1:10" x14ac:dyDescent="0.25">
      <c r="A13298" s="19">
        <v>13290</v>
      </c>
      <c r="B13298" s="16" t="s">
        <v>24</v>
      </c>
      <c r="C13298" s="21" t="s">
        <v>25</v>
      </c>
      <c r="D13298" s="34">
        <v>199900000193670</v>
      </c>
      <c r="E13298" s="21" t="s">
        <v>14326</v>
      </c>
      <c r="F13298" s="36">
        <v>36433</v>
      </c>
      <c r="G13298" s="12">
        <v>12</v>
      </c>
      <c r="H13298" s="25">
        <v>1535</v>
      </c>
      <c r="I13298" s="13">
        <v>1535</v>
      </c>
      <c r="J13298" s="13">
        <f t="shared" si="207"/>
        <v>0</v>
      </c>
    </row>
    <row r="13299" spans="1:10" x14ac:dyDescent="0.25">
      <c r="A13299" s="19">
        <v>13291</v>
      </c>
      <c r="B13299" s="16" t="s">
        <v>24</v>
      </c>
      <c r="C13299" s="21" t="s">
        <v>25</v>
      </c>
      <c r="D13299" s="34">
        <v>200600010159780</v>
      </c>
      <c r="E13299" s="21" t="s">
        <v>14327</v>
      </c>
      <c r="F13299" s="36">
        <v>38961</v>
      </c>
      <c r="G13299" s="12">
        <v>7</v>
      </c>
      <c r="H13299" s="25">
        <v>1964.47</v>
      </c>
      <c r="I13299" s="13">
        <v>1964.47</v>
      </c>
      <c r="J13299" s="13">
        <f t="shared" si="207"/>
        <v>0</v>
      </c>
    </row>
    <row r="13300" spans="1:10" x14ac:dyDescent="0.25">
      <c r="A13300" s="19">
        <v>13292</v>
      </c>
      <c r="B13300" s="16" t="s">
        <v>24</v>
      </c>
      <c r="C13300" s="21" t="s">
        <v>25</v>
      </c>
      <c r="D13300" s="34" t="s">
        <v>13301</v>
      </c>
      <c r="E13300" s="21" t="s">
        <v>14328</v>
      </c>
      <c r="F13300" s="36">
        <v>36434</v>
      </c>
      <c r="G13300" s="12">
        <v>7</v>
      </c>
      <c r="H13300" s="25">
        <v>5433</v>
      </c>
      <c r="I13300" s="13">
        <v>5433</v>
      </c>
      <c r="J13300" s="13">
        <f t="shared" si="207"/>
        <v>0</v>
      </c>
    </row>
    <row r="13301" spans="1:10" x14ac:dyDescent="0.25">
      <c r="A13301" s="19">
        <v>13293</v>
      </c>
      <c r="B13301" s="16" t="s">
        <v>24</v>
      </c>
      <c r="C13301" s="21" t="s">
        <v>25</v>
      </c>
      <c r="D13301" s="34">
        <v>200400010017130</v>
      </c>
      <c r="E13301" s="21" t="s">
        <v>14329</v>
      </c>
      <c r="F13301" s="36">
        <v>38034</v>
      </c>
      <c r="G13301" s="12">
        <v>7</v>
      </c>
      <c r="H13301" s="25">
        <v>8997</v>
      </c>
      <c r="I13301" s="13">
        <v>8997</v>
      </c>
      <c r="J13301" s="13">
        <f t="shared" si="207"/>
        <v>0</v>
      </c>
    </row>
    <row r="13302" spans="1:10" x14ac:dyDescent="0.25">
      <c r="A13302" s="19">
        <v>13294</v>
      </c>
      <c r="B13302" s="16" t="s">
        <v>24</v>
      </c>
      <c r="C13302" s="21" t="s">
        <v>25</v>
      </c>
      <c r="D13302" s="34" t="s">
        <v>13302</v>
      </c>
      <c r="E13302" s="21" t="s">
        <v>14329</v>
      </c>
      <c r="F13302" s="36">
        <v>37561</v>
      </c>
      <c r="G13302" s="12">
        <v>7</v>
      </c>
      <c r="H13302" s="25">
        <v>2144</v>
      </c>
      <c r="I13302" s="13">
        <v>2144</v>
      </c>
      <c r="J13302" s="13">
        <f t="shared" si="207"/>
        <v>0</v>
      </c>
    </row>
    <row r="13303" spans="1:10" x14ac:dyDescent="0.25">
      <c r="A13303" s="19">
        <v>13295</v>
      </c>
      <c r="B13303" s="16" t="s">
        <v>24</v>
      </c>
      <c r="C13303" s="21" t="s">
        <v>25</v>
      </c>
      <c r="D13303" s="34" t="s">
        <v>13303</v>
      </c>
      <c r="E13303" s="21" t="s">
        <v>14329</v>
      </c>
      <c r="F13303" s="36">
        <v>37656</v>
      </c>
      <c r="G13303" s="12">
        <v>7</v>
      </c>
      <c r="H13303" s="25">
        <v>14256.11</v>
      </c>
      <c r="I13303" s="13">
        <v>14256.11</v>
      </c>
      <c r="J13303" s="13">
        <f t="shared" si="207"/>
        <v>0</v>
      </c>
    </row>
    <row r="13304" spans="1:10" x14ac:dyDescent="0.25">
      <c r="A13304" s="19">
        <v>13296</v>
      </c>
      <c r="B13304" s="16" t="s">
        <v>24</v>
      </c>
      <c r="C13304" s="21" t="s">
        <v>25</v>
      </c>
      <c r="D13304" s="34">
        <v>200500010060440</v>
      </c>
      <c r="E13304" s="21" t="s">
        <v>14330</v>
      </c>
      <c r="F13304" s="36">
        <v>38377</v>
      </c>
      <c r="G13304" s="12">
        <v>7</v>
      </c>
      <c r="H13304" s="25">
        <v>7200</v>
      </c>
      <c r="I13304" s="13">
        <v>7200.00000000001</v>
      </c>
      <c r="J13304" s="13">
        <f t="shared" si="207"/>
        <v>-1.0004441719502211E-11</v>
      </c>
    </row>
    <row r="13305" spans="1:10" x14ac:dyDescent="0.25">
      <c r="A13305" s="19">
        <v>13297</v>
      </c>
      <c r="B13305" s="16" t="s">
        <v>24</v>
      </c>
      <c r="C13305" s="21" t="s">
        <v>25</v>
      </c>
      <c r="D13305" s="34">
        <v>200500010103920</v>
      </c>
      <c r="E13305" s="21" t="s">
        <v>14330</v>
      </c>
      <c r="F13305" s="36">
        <v>38616</v>
      </c>
      <c r="G13305" s="12">
        <v>7</v>
      </c>
      <c r="H13305" s="25">
        <v>5997</v>
      </c>
      <c r="I13305" s="13">
        <v>5996.99999999999</v>
      </c>
      <c r="J13305" s="13">
        <f t="shared" si="207"/>
        <v>1.0004441719502211E-11</v>
      </c>
    </row>
    <row r="13306" spans="1:10" x14ac:dyDescent="0.25">
      <c r="A13306" s="19">
        <v>13298</v>
      </c>
      <c r="B13306" s="16" t="s">
        <v>24</v>
      </c>
      <c r="C13306" s="21" t="s">
        <v>25</v>
      </c>
      <c r="D13306" s="34">
        <v>200500010104170</v>
      </c>
      <c r="E13306" s="21" t="s">
        <v>14330</v>
      </c>
      <c r="F13306" s="36">
        <v>38617</v>
      </c>
      <c r="G13306" s="12">
        <v>7</v>
      </c>
      <c r="H13306" s="25">
        <v>3200</v>
      </c>
      <c r="I13306" s="13">
        <v>3200</v>
      </c>
      <c r="J13306" s="13">
        <f t="shared" si="207"/>
        <v>0</v>
      </c>
    </row>
    <row r="13307" spans="1:10" x14ac:dyDescent="0.25">
      <c r="A13307" s="19">
        <v>13299</v>
      </c>
      <c r="B13307" s="16" t="s">
        <v>24</v>
      </c>
      <c r="C13307" s="21" t="s">
        <v>25</v>
      </c>
      <c r="D13307" s="34">
        <v>200600010113410</v>
      </c>
      <c r="E13307" s="21" t="s">
        <v>14330</v>
      </c>
      <c r="F13307" s="36">
        <v>38679</v>
      </c>
      <c r="G13307" s="12">
        <v>7</v>
      </c>
      <c r="H13307" s="25">
        <v>4637.1000000000004</v>
      </c>
      <c r="I13307" s="13">
        <v>4637.0999999999904</v>
      </c>
      <c r="J13307" s="13">
        <f t="shared" si="207"/>
        <v>1.0004441719502211E-11</v>
      </c>
    </row>
    <row r="13308" spans="1:10" x14ac:dyDescent="0.25">
      <c r="A13308" s="19">
        <v>13300</v>
      </c>
      <c r="B13308" s="16" t="s">
        <v>24</v>
      </c>
      <c r="C13308" s="21" t="s">
        <v>25</v>
      </c>
      <c r="D13308" s="34">
        <v>200600010113410</v>
      </c>
      <c r="E13308" s="21" t="s">
        <v>14330</v>
      </c>
      <c r="F13308" s="36">
        <v>38834</v>
      </c>
      <c r="G13308" s="12">
        <v>7</v>
      </c>
      <c r="H13308" s="25">
        <v>647.17999999999995</v>
      </c>
      <c r="I13308" s="13">
        <v>647.17999999999904</v>
      </c>
      <c r="J13308" s="13">
        <f t="shared" si="207"/>
        <v>9.0949470177292824E-13</v>
      </c>
    </row>
    <row r="13309" spans="1:10" x14ac:dyDescent="0.25">
      <c r="A13309" s="19">
        <v>13301</v>
      </c>
      <c r="B13309" s="16" t="s">
        <v>24</v>
      </c>
      <c r="C13309" s="21" t="s">
        <v>25</v>
      </c>
      <c r="D13309" s="34">
        <v>200600010113420</v>
      </c>
      <c r="E13309" s="21" t="s">
        <v>14330</v>
      </c>
      <c r="F13309" s="36">
        <v>38679</v>
      </c>
      <c r="G13309" s="12">
        <v>7</v>
      </c>
      <c r="H13309" s="25">
        <v>4637.1000000000004</v>
      </c>
      <c r="I13309" s="13">
        <v>4637.0999999999904</v>
      </c>
      <c r="J13309" s="13">
        <f t="shared" si="207"/>
        <v>1.0004441719502211E-11</v>
      </c>
    </row>
    <row r="13310" spans="1:10" x14ac:dyDescent="0.25">
      <c r="A13310" s="19">
        <v>13302</v>
      </c>
      <c r="B13310" s="16" t="s">
        <v>24</v>
      </c>
      <c r="C13310" s="21" t="s">
        <v>25</v>
      </c>
      <c r="D13310" s="34">
        <v>200600010113420</v>
      </c>
      <c r="E13310" s="21" t="s">
        <v>14330</v>
      </c>
      <c r="F13310" s="36">
        <v>38834</v>
      </c>
      <c r="G13310" s="12">
        <v>7</v>
      </c>
      <c r="H13310" s="25">
        <v>647.17999999999995</v>
      </c>
      <c r="I13310" s="13">
        <v>647.17999999999904</v>
      </c>
      <c r="J13310" s="13">
        <f t="shared" si="207"/>
        <v>9.0949470177292824E-13</v>
      </c>
    </row>
    <row r="13311" spans="1:10" x14ac:dyDescent="0.25">
      <c r="A13311" s="19">
        <v>13303</v>
      </c>
      <c r="B13311" s="16" t="s">
        <v>24</v>
      </c>
      <c r="C13311" s="21" t="s">
        <v>25</v>
      </c>
      <c r="D13311" s="34">
        <v>200600010163790</v>
      </c>
      <c r="E13311" s="21" t="s">
        <v>14330</v>
      </c>
      <c r="F13311" s="36">
        <v>38990</v>
      </c>
      <c r="G13311" s="12">
        <v>7</v>
      </c>
      <c r="H13311" s="25">
        <v>3070.4</v>
      </c>
      <c r="I13311" s="13">
        <v>3070.4</v>
      </c>
      <c r="J13311" s="13">
        <f t="shared" si="207"/>
        <v>0</v>
      </c>
    </row>
    <row r="13312" spans="1:10" x14ac:dyDescent="0.25">
      <c r="A13312" s="19">
        <v>13304</v>
      </c>
      <c r="B13312" s="16" t="s">
        <v>24</v>
      </c>
      <c r="C13312" s="21" t="s">
        <v>25</v>
      </c>
      <c r="D13312" s="34">
        <v>200910000022461</v>
      </c>
      <c r="E13312" s="21" t="s">
        <v>14330</v>
      </c>
      <c r="F13312" s="36">
        <v>40003</v>
      </c>
      <c r="G13312" s="12">
        <v>4</v>
      </c>
      <c r="H13312" s="25">
        <v>860.23</v>
      </c>
      <c r="I13312" s="13">
        <v>860.23</v>
      </c>
      <c r="J13312" s="13">
        <f t="shared" si="207"/>
        <v>0</v>
      </c>
    </row>
    <row r="13313" spans="1:10" x14ac:dyDescent="0.25">
      <c r="A13313" s="19">
        <v>13305</v>
      </c>
      <c r="B13313" s="16" t="s">
        <v>24</v>
      </c>
      <c r="C13313" s="21" t="s">
        <v>25</v>
      </c>
      <c r="D13313" s="34">
        <v>200910000022462</v>
      </c>
      <c r="E13313" s="21" t="s">
        <v>14330</v>
      </c>
      <c r="F13313" s="36">
        <v>40003</v>
      </c>
      <c r="G13313" s="12">
        <v>4</v>
      </c>
      <c r="H13313" s="25">
        <v>860.23</v>
      </c>
      <c r="I13313" s="13">
        <v>860.23</v>
      </c>
      <c r="J13313" s="13">
        <f t="shared" si="207"/>
        <v>0</v>
      </c>
    </row>
    <row r="13314" spans="1:10" x14ac:dyDescent="0.25">
      <c r="A13314" s="19">
        <v>13306</v>
      </c>
      <c r="B13314" s="16" t="s">
        <v>24</v>
      </c>
      <c r="C13314" s="21" t="s">
        <v>25</v>
      </c>
      <c r="D13314" s="34">
        <v>200910000022463</v>
      </c>
      <c r="E13314" s="21" t="s">
        <v>14330</v>
      </c>
      <c r="F13314" s="36">
        <v>40003</v>
      </c>
      <c r="G13314" s="12">
        <v>4</v>
      </c>
      <c r="H13314" s="25">
        <v>860.23</v>
      </c>
      <c r="I13314" s="13">
        <v>860.23</v>
      </c>
      <c r="J13314" s="13">
        <f t="shared" si="207"/>
        <v>0</v>
      </c>
    </row>
    <row r="13315" spans="1:10" x14ac:dyDescent="0.25">
      <c r="A13315" s="19">
        <v>13307</v>
      </c>
      <c r="B13315" s="16" t="s">
        <v>24</v>
      </c>
      <c r="C13315" s="21" t="s">
        <v>25</v>
      </c>
      <c r="D13315" s="34">
        <v>200910000022464</v>
      </c>
      <c r="E13315" s="21" t="s">
        <v>14330</v>
      </c>
      <c r="F13315" s="36">
        <v>40003</v>
      </c>
      <c r="G13315" s="12">
        <v>4</v>
      </c>
      <c r="H13315" s="25">
        <v>860.23</v>
      </c>
      <c r="I13315" s="13">
        <v>860.23</v>
      </c>
      <c r="J13315" s="13">
        <f t="shared" si="207"/>
        <v>0</v>
      </c>
    </row>
    <row r="13316" spans="1:10" x14ac:dyDescent="0.25">
      <c r="A13316" s="19">
        <v>13308</v>
      </c>
      <c r="B13316" s="16" t="s">
        <v>24</v>
      </c>
      <c r="C13316" s="21" t="s">
        <v>25</v>
      </c>
      <c r="D13316" s="34">
        <v>200910000022465</v>
      </c>
      <c r="E13316" s="21" t="s">
        <v>14330</v>
      </c>
      <c r="F13316" s="36">
        <v>40003</v>
      </c>
      <c r="G13316" s="12">
        <v>4</v>
      </c>
      <c r="H13316" s="25">
        <v>860.23</v>
      </c>
      <c r="I13316" s="13">
        <v>860.23</v>
      </c>
      <c r="J13316" s="13">
        <f t="shared" si="207"/>
        <v>0</v>
      </c>
    </row>
    <row r="13317" spans="1:10" x14ac:dyDescent="0.25">
      <c r="A13317" s="19">
        <v>13309</v>
      </c>
      <c r="B13317" s="16" t="s">
        <v>24</v>
      </c>
      <c r="C13317" s="21" t="s">
        <v>25</v>
      </c>
      <c r="D13317" s="34">
        <v>200910000022466</v>
      </c>
      <c r="E13317" s="21" t="s">
        <v>14330</v>
      </c>
      <c r="F13317" s="36">
        <v>40003</v>
      </c>
      <c r="G13317" s="12">
        <v>4</v>
      </c>
      <c r="H13317" s="25">
        <v>860.23</v>
      </c>
      <c r="I13317" s="13">
        <v>860.23</v>
      </c>
      <c r="J13317" s="13">
        <f t="shared" si="207"/>
        <v>0</v>
      </c>
    </row>
    <row r="13318" spans="1:10" x14ac:dyDescent="0.25">
      <c r="A13318" s="19">
        <v>13310</v>
      </c>
      <c r="B13318" s="16" t="s">
        <v>24</v>
      </c>
      <c r="C13318" s="21" t="s">
        <v>25</v>
      </c>
      <c r="D13318" s="34">
        <v>200910000022467</v>
      </c>
      <c r="E13318" s="21" t="s">
        <v>14330</v>
      </c>
      <c r="F13318" s="36">
        <v>40003</v>
      </c>
      <c r="G13318" s="12">
        <v>4</v>
      </c>
      <c r="H13318" s="25">
        <v>860.23</v>
      </c>
      <c r="I13318" s="13">
        <v>860.23</v>
      </c>
      <c r="J13318" s="13">
        <f t="shared" si="207"/>
        <v>0</v>
      </c>
    </row>
    <row r="13319" spans="1:10" x14ac:dyDescent="0.25">
      <c r="A13319" s="19">
        <v>13311</v>
      </c>
      <c r="B13319" s="16" t="s">
        <v>24</v>
      </c>
      <c r="C13319" s="21" t="s">
        <v>25</v>
      </c>
      <c r="D13319" s="34">
        <v>200910000022468</v>
      </c>
      <c r="E13319" s="21" t="s">
        <v>14330</v>
      </c>
      <c r="F13319" s="36">
        <v>40003</v>
      </c>
      <c r="G13319" s="12">
        <v>4</v>
      </c>
      <c r="H13319" s="25">
        <v>860.23</v>
      </c>
      <c r="I13319" s="13">
        <v>860.23</v>
      </c>
      <c r="J13319" s="13">
        <f t="shared" si="207"/>
        <v>0</v>
      </c>
    </row>
    <row r="13320" spans="1:10" x14ac:dyDescent="0.25">
      <c r="A13320" s="19">
        <v>13312</v>
      </c>
      <c r="B13320" s="16" t="s">
        <v>24</v>
      </c>
      <c r="C13320" s="21" t="s">
        <v>25</v>
      </c>
      <c r="D13320" s="34">
        <v>200910000022469</v>
      </c>
      <c r="E13320" s="21" t="s">
        <v>14330</v>
      </c>
      <c r="F13320" s="36">
        <v>40003</v>
      </c>
      <c r="G13320" s="12">
        <v>4</v>
      </c>
      <c r="H13320" s="25">
        <v>860.23</v>
      </c>
      <c r="I13320" s="13">
        <v>860.23</v>
      </c>
      <c r="J13320" s="13">
        <f t="shared" si="207"/>
        <v>0</v>
      </c>
    </row>
    <row r="13321" spans="1:10" x14ac:dyDescent="0.25">
      <c r="A13321" s="19">
        <v>13313</v>
      </c>
      <c r="B13321" s="16" t="s">
        <v>24</v>
      </c>
      <c r="C13321" s="21" t="s">
        <v>25</v>
      </c>
      <c r="D13321" s="34">
        <v>200910000022471</v>
      </c>
      <c r="E13321" s="21" t="s">
        <v>14330</v>
      </c>
      <c r="F13321" s="36">
        <v>40003</v>
      </c>
      <c r="G13321" s="12">
        <v>4</v>
      </c>
      <c r="H13321" s="25">
        <v>860.23</v>
      </c>
      <c r="I13321" s="13">
        <v>860.23</v>
      </c>
      <c r="J13321" s="13">
        <f t="shared" ref="J13321:J13384" si="208">SUM(H13321-I13321)</f>
        <v>0</v>
      </c>
    </row>
    <row r="13322" spans="1:10" x14ac:dyDescent="0.25">
      <c r="A13322" s="19">
        <v>13314</v>
      </c>
      <c r="B13322" s="16" t="s">
        <v>24</v>
      </c>
      <c r="C13322" s="21" t="s">
        <v>25</v>
      </c>
      <c r="D13322" s="34">
        <v>201410000010021</v>
      </c>
      <c r="E13322" s="21" t="s">
        <v>3061</v>
      </c>
      <c r="F13322" s="36">
        <v>41494</v>
      </c>
      <c r="G13322" s="12">
        <v>7</v>
      </c>
      <c r="H13322" s="25">
        <v>8128.2</v>
      </c>
      <c r="I13322" s="13">
        <v>5956.9</v>
      </c>
      <c r="J13322" s="13">
        <f t="shared" si="208"/>
        <v>2171.3000000000002</v>
      </c>
    </row>
    <row r="13323" spans="1:10" x14ac:dyDescent="0.25">
      <c r="A13323" s="19">
        <v>13315</v>
      </c>
      <c r="B13323" s="16" t="s">
        <v>24</v>
      </c>
      <c r="C13323" s="21" t="s">
        <v>25</v>
      </c>
      <c r="D13323" s="34">
        <v>201410000010023</v>
      </c>
      <c r="E13323" s="21" t="s">
        <v>3061</v>
      </c>
      <c r="F13323" s="36">
        <v>41494</v>
      </c>
      <c r="G13323" s="12">
        <v>7</v>
      </c>
      <c r="H13323" s="25">
        <v>8128.2</v>
      </c>
      <c r="I13323" s="13">
        <v>5956.9</v>
      </c>
      <c r="J13323" s="13">
        <f t="shared" si="208"/>
        <v>2171.3000000000002</v>
      </c>
    </row>
    <row r="13324" spans="1:10" x14ac:dyDescent="0.25">
      <c r="A13324" s="19">
        <v>13316</v>
      </c>
      <c r="B13324" s="16" t="s">
        <v>24</v>
      </c>
      <c r="C13324" s="21" t="s">
        <v>25</v>
      </c>
      <c r="D13324" s="34">
        <v>201410000010024</v>
      </c>
      <c r="E13324" s="21" t="s">
        <v>3061</v>
      </c>
      <c r="F13324" s="36">
        <v>41494</v>
      </c>
      <c r="G13324" s="12">
        <v>7</v>
      </c>
      <c r="H13324" s="25">
        <v>8128.2</v>
      </c>
      <c r="I13324" s="13">
        <v>5956.9</v>
      </c>
      <c r="J13324" s="13">
        <f t="shared" si="208"/>
        <v>2171.3000000000002</v>
      </c>
    </row>
    <row r="13325" spans="1:10" x14ac:dyDescent="0.25">
      <c r="A13325" s="19">
        <v>13317</v>
      </c>
      <c r="B13325" s="16" t="s">
        <v>24</v>
      </c>
      <c r="C13325" s="21" t="s">
        <v>25</v>
      </c>
      <c r="D13325" s="34">
        <v>201410000010025</v>
      </c>
      <c r="E13325" s="21" t="s">
        <v>3061</v>
      </c>
      <c r="F13325" s="36">
        <v>41494</v>
      </c>
      <c r="G13325" s="12">
        <v>7</v>
      </c>
      <c r="H13325" s="25">
        <v>5871.6</v>
      </c>
      <c r="I13325" s="13">
        <v>4315.7700000000004</v>
      </c>
      <c r="J13325" s="13">
        <f t="shared" si="208"/>
        <v>1555.83</v>
      </c>
    </row>
    <row r="13326" spans="1:10" x14ac:dyDescent="0.25">
      <c r="A13326" s="19">
        <v>13318</v>
      </c>
      <c r="B13326" s="16" t="s">
        <v>24</v>
      </c>
      <c r="C13326" s="21" t="s">
        <v>25</v>
      </c>
      <c r="D13326" s="34">
        <v>201410000010640</v>
      </c>
      <c r="E13326" s="21" t="s">
        <v>3061</v>
      </c>
      <c r="F13326" s="36">
        <v>41610</v>
      </c>
      <c r="G13326" s="12">
        <v>7</v>
      </c>
      <c r="H13326" s="25">
        <v>5233.93</v>
      </c>
      <c r="I13326" s="13">
        <v>3609.45</v>
      </c>
      <c r="J13326" s="13">
        <f t="shared" si="208"/>
        <v>1624.4800000000005</v>
      </c>
    </row>
    <row r="13327" spans="1:10" x14ac:dyDescent="0.25">
      <c r="A13327" s="19">
        <v>13319</v>
      </c>
      <c r="B13327" s="16" t="s">
        <v>24</v>
      </c>
      <c r="C13327" s="21" t="s">
        <v>25</v>
      </c>
      <c r="D13327" s="34">
        <v>201410000017340</v>
      </c>
      <c r="E13327" s="21" t="s">
        <v>3061</v>
      </c>
      <c r="F13327" s="36">
        <v>41856</v>
      </c>
      <c r="G13327" s="12">
        <v>7</v>
      </c>
      <c r="H13327" s="25">
        <v>8450</v>
      </c>
      <c r="I13327" s="13">
        <v>5013.7700000000004</v>
      </c>
      <c r="J13327" s="13">
        <f t="shared" si="208"/>
        <v>3436.2299999999996</v>
      </c>
    </row>
    <row r="13328" spans="1:10" x14ac:dyDescent="0.25">
      <c r="A13328" s="19">
        <v>13320</v>
      </c>
      <c r="B13328" s="16" t="s">
        <v>24</v>
      </c>
      <c r="C13328" s="21" t="s">
        <v>25</v>
      </c>
      <c r="D13328" s="34">
        <v>201610000007232</v>
      </c>
      <c r="E13328" s="21" t="s">
        <v>3061</v>
      </c>
      <c r="F13328" s="36">
        <v>42429</v>
      </c>
      <c r="G13328" s="12">
        <v>7</v>
      </c>
      <c r="H13328" s="25">
        <v>15838.02</v>
      </c>
      <c r="I13328" s="13">
        <v>5846.51</v>
      </c>
      <c r="J13328" s="13">
        <f t="shared" si="208"/>
        <v>9991.51</v>
      </c>
    </row>
    <row r="13329" spans="1:10" x14ac:dyDescent="0.25">
      <c r="A13329" s="19">
        <v>13321</v>
      </c>
      <c r="B13329" s="16" t="s">
        <v>24</v>
      </c>
      <c r="C13329" s="21" t="s">
        <v>25</v>
      </c>
      <c r="D13329" s="34">
        <v>201810000000333</v>
      </c>
      <c r="E13329" s="21" t="s">
        <v>3061</v>
      </c>
      <c r="F13329" s="36">
        <v>43000</v>
      </c>
      <c r="G13329" s="12">
        <v>7</v>
      </c>
      <c r="H13329" s="25">
        <v>5320</v>
      </c>
      <c r="I13329" s="13">
        <v>776.68</v>
      </c>
      <c r="J13329" s="13">
        <f t="shared" si="208"/>
        <v>4543.32</v>
      </c>
    </row>
    <row r="13330" spans="1:10" x14ac:dyDescent="0.25">
      <c r="A13330" s="19">
        <v>13322</v>
      </c>
      <c r="B13330" s="16" t="s">
        <v>24</v>
      </c>
      <c r="C13330" s="21" t="s">
        <v>25</v>
      </c>
      <c r="D13330" s="34">
        <v>201810000000334</v>
      </c>
      <c r="E13330" s="21" t="s">
        <v>3061</v>
      </c>
      <c r="F13330" s="36">
        <v>43000</v>
      </c>
      <c r="G13330" s="12">
        <v>7</v>
      </c>
      <c r="H13330" s="25">
        <v>5320</v>
      </c>
      <c r="I13330" s="13">
        <v>776.68</v>
      </c>
      <c r="J13330" s="13">
        <f t="shared" si="208"/>
        <v>4543.32</v>
      </c>
    </row>
    <row r="13331" spans="1:10" x14ac:dyDescent="0.25">
      <c r="A13331" s="19">
        <v>13323</v>
      </c>
      <c r="B13331" s="16" t="s">
        <v>24</v>
      </c>
      <c r="C13331" s="21" t="s">
        <v>25</v>
      </c>
      <c r="D13331" s="34">
        <v>201810000000335</v>
      </c>
      <c r="E13331" s="21" t="s">
        <v>3061</v>
      </c>
      <c r="F13331" s="36">
        <v>43000</v>
      </c>
      <c r="G13331" s="12">
        <v>7</v>
      </c>
      <c r="H13331" s="25">
        <v>5320</v>
      </c>
      <c r="I13331" s="13">
        <v>776.68</v>
      </c>
      <c r="J13331" s="13">
        <f t="shared" si="208"/>
        <v>4543.32</v>
      </c>
    </row>
    <row r="13332" spans="1:10" x14ac:dyDescent="0.25">
      <c r="A13332" s="19">
        <v>13324</v>
      </c>
      <c r="B13332" s="16" t="s">
        <v>24</v>
      </c>
      <c r="C13332" s="21" t="s">
        <v>25</v>
      </c>
      <c r="D13332" s="34">
        <v>201810000000336</v>
      </c>
      <c r="E13332" s="21" t="s">
        <v>3061</v>
      </c>
      <c r="F13332" s="36">
        <v>43000</v>
      </c>
      <c r="G13332" s="12">
        <v>7</v>
      </c>
      <c r="H13332" s="25">
        <v>5320</v>
      </c>
      <c r="I13332" s="13">
        <v>776.68</v>
      </c>
      <c r="J13332" s="13">
        <f t="shared" si="208"/>
        <v>4543.32</v>
      </c>
    </row>
    <row r="13333" spans="1:10" x14ac:dyDescent="0.25">
      <c r="A13333" s="19">
        <v>13325</v>
      </c>
      <c r="B13333" s="16" t="s">
        <v>24</v>
      </c>
      <c r="C13333" s="21" t="s">
        <v>25</v>
      </c>
      <c r="D13333" s="34">
        <v>201810000000337</v>
      </c>
      <c r="E13333" s="21" t="s">
        <v>3061</v>
      </c>
      <c r="F13333" s="36">
        <v>43000</v>
      </c>
      <c r="G13333" s="12">
        <v>7</v>
      </c>
      <c r="H13333" s="25">
        <v>5320</v>
      </c>
      <c r="I13333" s="13">
        <v>776.68</v>
      </c>
      <c r="J13333" s="13">
        <f t="shared" si="208"/>
        <v>4543.32</v>
      </c>
    </row>
    <row r="13334" spans="1:10" x14ac:dyDescent="0.25">
      <c r="A13334" s="19">
        <v>13326</v>
      </c>
      <c r="B13334" s="16" t="s">
        <v>24</v>
      </c>
      <c r="C13334" s="21" t="s">
        <v>25</v>
      </c>
      <c r="D13334" s="34">
        <v>201710000003257</v>
      </c>
      <c r="E13334" s="21" t="s">
        <v>1946</v>
      </c>
      <c r="F13334" s="36">
        <v>42886</v>
      </c>
      <c r="G13334" s="12">
        <v>7</v>
      </c>
      <c r="H13334" s="25">
        <v>38077</v>
      </c>
      <c r="I13334" s="13">
        <v>7124.14</v>
      </c>
      <c r="J13334" s="13">
        <f t="shared" si="208"/>
        <v>30952.86</v>
      </c>
    </row>
    <row r="13335" spans="1:10" x14ac:dyDescent="0.25">
      <c r="A13335" s="19">
        <v>13327</v>
      </c>
      <c r="B13335" s="16" t="s">
        <v>24</v>
      </c>
      <c r="C13335" s="21" t="s">
        <v>25</v>
      </c>
      <c r="D13335" s="34">
        <v>201110000041067</v>
      </c>
      <c r="E13335" s="21" t="s">
        <v>4867</v>
      </c>
      <c r="F13335" s="36">
        <v>40452</v>
      </c>
      <c r="G13335" s="12">
        <v>12</v>
      </c>
      <c r="H13335" s="25">
        <v>9486.1200000000008</v>
      </c>
      <c r="I13335" s="13">
        <v>6321.92</v>
      </c>
      <c r="J13335" s="13">
        <f t="shared" si="208"/>
        <v>3164.2000000000007</v>
      </c>
    </row>
    <row r="13336" spans="1:10" x14ac:dyDescent="0.25">
      <c r="A13336" s="19">
        <v>13328</v>
      </c>
      <c r="B13336" s="16" t="s">
        <v>24</v>
      </c>
      <c r="C13336" s="21" t="s">
        <v>25</v>
      </c>
      <c r="D13336" s="34" t="s">
        <v>13304</v>
      </c>
      <c r="E13336" s="21" t="s">
        <v>14331</v>
      </c>
      <c r="F13336" s="36">
        <v>34973</v>
      </c>
      <c r="G13336" s="12">
        <v>7</v>
      </c>
      <c r="H13336" s="25">
        <v>44621.4</v>
      </c>
      <c r="I13336" s="13">
        <v>44621.4</v>
      </c>
      <c r="J13336" s="13">
        <f t="shared" si="208"/>
        <v>0</v>
      </c>
    </row>
    <row r="13337" spans="1:10" x14ac:dyDescent="0.25">
      <c r="A13337" s="19">
        <v>13329</v>
      </c>
      <c r="B13337" s="16" t="s">
        <v>24</v>
      </c>
      <c r="C13337" s="21" t="s">
        <v>25</v>
      </c>
      <c r="D13337" s="34">
        <v>200910000020572</v>
      </c>
      <c r="E13337" s="21" t="s">
        <v>14332</v>
      </c>
      <c r="F13337" s="36">
        <v>39845</v>
      </c>
      <c r="G13337" s="12">
        <v>7</v>
      </c>
      <c r="H13337" s="25">
        <v>1846.22</v>
      </c>
      <c r="I13337" s="13">
        <v>1846.22</v>
      </c>
      <c r="J13337" s="13">
        <f t="shared" si="208"/>
        <v>0</v>
      </c>
    </row>
    <row r="13338" spans="1:10" x14ac:dyDescent="0.25">
      <c r="A13338" s="19">
        <v>13330</v>
      </c>
      <c r="B13338" s="16" t="s">
        <v>24</v>
      </c>
      <c r="C13338" s="21" t="s">
        <v>25</v>
      </c>
      <c r="D13338" s="34">
        <v>200910000020722</v>
      </c>
      <c r="E13338" s="21" t="s">
        <v>14332</v>
      </c>
      <c r="F13338" s="36">
        <v>39852</v>
      </c>
      <c r="G13338" s="12">
        <v>7</v>
      </c>
      <c r="H13338" s="25">
        <v>2482.33</v>
      </c>
      <c r="I13338" s="13">
        <v>2482.33</v>
      </c>
      <c r="J13338" s="13">
        <f t="shared" si="208"/>
        <v>0</v>
      </c>
    </row>
    <row r="13339" spans="1:10" x14ac:dyDescent="0.25">
      <c r="A13339" s="19">
        <v>13331</v>
      </c>
      <c r="B13339" s="16" t="s">
        <v>24</v>
      </c>
      <c r="C13339" s="21" t="s">
        <v>25</v>
      </c>
      <c r="D13339" s="34">
        <v>200910000025928</v>
      </c>
      <c r="E13339" s="21" t="s">
        <v>14332</v>
      </c>
      <c r="F13339" s="36">
        <v>39982</v>
      </c>
      <c r="G13339" s="12">
        <v>7</v>
      </c>
      <c r="H13339" s="25">
        <v>2542.61</v>
      </c>
      <c r="I13339" s="13">
        <v>2542.61</v>
      </c>
      <c r="J13339" s="13">
        <f t="shared" si="208"/>
        <v>0</v>
      </c>
    </row>
    <row r="13340" spans="1:10" x14ac:dyDescent="0.25">
      <c r="A13340" s="19">
        <v>13332</v>
      </c>
      <c r="B13340" s="16" t="s">
        <v>24</v>
      </c>
      <c r="C13340" s="21" t="s">
        <v>25</v>
      </c>
      <c r="D13340" s="34">
        <v>201010000028854</v>
      </c>
      <c r="E13340" s="21" t="s">
        <v>14332</v>
      </c>
      <c r="F13340" s="36">
        <v>40086</v>
      </c>
      <c r="G13340" s="12">
        <v>7</v>
      </c>
      <c r="H13340" s="25">
        <v>1708.47</v>
      </c>
      <c r="I13340" s="13">
        <v>1708.47</v>
      </c>
      <c r="J13340" s="13">
        <f t="shared" si="208"/>
        <v>0</v>
      </c>
    </row>
    <row r="13341" spans="1:10" x14ac:dyDescent="0.25">
      <c r="A13341" s="19">
        <v>13333</v>
      </c>
      <c r="B13341" s="16" t="s">
        <v>24</v>
      </c>
      <c r="C13341" s="21" t="s">
        <v>25</v>
      </c>
      <c r="D13341" s="34">
        <v>201110000036234</v>
      </c>
      <c r="E13341" s="21" t="s">
        <v>14332</v>
      </c>
      <c r="F13341" s="36">
        <v>40562</v>
      </c>
      <c r="G13341" s="12">
        <v>7</v>
      </c>
      <c r="H13341" s="25">
        <v>2271.2600000000002</v>
      </c>
      <c r="I13341" s="13">
        <v>2271.2600000000002</v>
      </c>
      <c r="J13341" s="13">
        <f t="shared" si="208"/>
        <v>0</v>
      </c>
    </row>
    <row r="13342" spans="1:10" x14ac:dyDescent="0.25">
      <c r="A13342" s="19">
        <v>13334</v>
      </c>
      <c r="B13342" s="16" t="s">
        <v>24</v>
      </c>
      <c r="C13342" s="21" t="s">
        <v>25</v>
      </c>
      <c r="D13342" s="34">
        <v>201110000039663</v>
      </c>
      <c r="E13342" s="21" t="s">
        <v>14332</v>
      </c>
      <c r="F13342" s="36">
        <v>40738</v>
      </c>
      <c r="G13342" s="12">
        <v>7</v>
      </c>
      <c r="H13342" s="25">
        <v>4298.3900000000003</v>
      </c>
      <c r="I13342" s="13">
        <v>4298.3900000000003</v>
      </c>
      <c r="J13342" s="13">
        <f t="shared" si="208"/>
        <v>0</v>
      </c>
    </row>
    <row r="13343" spans="1:10" x14ac:dyDescent="0.25">
      <c r="A13343" s="19">
        <v>13335</v>
      </c>
      <c r="B13343" s="16" t="s">
        <v>24</v>
      </c>
      <c r="C13343" s="21" t="s">
        <v>25</v>
      </c>
      <c r="D13343" s="34">
        <v>200810000015319</v>
      </c>
      <c r="E13343" s="21" t="s">
        <v>14333</v>
      </c>
      <c r="F13343" s="36">
        <v>39355</v>
      </c>
      <c r="G13343" s="12">
        <v>7</v>
      </c>
      <c r="H13343" s="25">
        <v>803.66</v>
      </c>
      <c r="I13343" s="13">
        <v>803.66</v>
      </c>
      <c r="J13343" s="13">
        <f t="shared" si="208"/>
        <v>0</v>
      </c>
    </row>
    <row r="13344" spans="1:10" x14ac:dyDescent="0.25">
      <c r="A13344" s="19">
        <v>13336</v>
      </c>
      <c r="B13344" s="16" t="s">
        <v>24</v>
      </c>
      <c r="C13344" s="21" t="s">
        <v>25</v>
      </c>
      <c r="D13344" s="34">
        <v>199900000197240</v>
      </c>
      <c r="E13344" s="21" t="s">
        <v>14334</v>
      </c>
      <c r="F13344" s="36">
        <v>36433</v>
      </c>
      <c r="G13344" s="12">
        <v>7</v>
      </c>
      <c r="H13344" s="25">
        <v>1680.23</v>
      </c>
      <c r="I13344" s="13">
        <v>1680.23</v>
      </c>
      <c r="J13344" s="13">
        <f t="shared" si="208"/>
        <v>0</v>
      </c>
    </row>
    <row r="13345" spans="1:10" x14ac:dyDescent="0.25">
      <c r="A13345" s="19">
        <v>13337</v>
      </c>
      <c r="B13345" s="16" t="s">
        <v>24</v>
      </c>
      <c r="C13345" s="21" t="s">
        <v>25</v>
      </c>
      <c r="D13345" s="34">
        <v>201310000014557</v>
      </c>
      <c r="E13345" s="21" t="s">
        <v>4250</v>
      </c>
      <c r="F13345" s="36">
        <v>41137</v>
      </c>
      <c r="G13345" s="12">
        <v>10</v>
      </c>
      <c r="H13345" s="25">
        <v>11871.52</v>
      </c>
      <c r="I13345" s="13">
        <v>7268.09</v>
      </c>
      <c r="J13345" s="13">
        <f t="shared" si="208"/>
        <v>4603.43</v>
      </c>
    </row>
    <row r="13346" spans="1:10" x14ac:dyDescent="0.25">
      <c r="A13346" s="19">
        <v>13338</v>
      </c>
      <c r="B13346" s="16" t="s">
        <v>24</v>
      </c>
      <c r="C13346" s="21" t="s">
        <v>25</v>
      </c>
      <c r="D13346" s="34">
        <v>199900000197280</v>
      </c>
      <c r="E13346" s="21" t="s">
        <v>14335</v>
      </c>
      <c r="F13346" s="36">
        <v>36433</v>
      </c>
      <c r="G13346" s="12">
        <v>7</v>
      </c>
      <c r="H13346" s="25">
        <v>1051.4000000000001</v>
      </c>
      <c r="I13346" s="13">
        <v>1051.4000000000001</v>
      </c>
      <c r="J13346" s="13">
        <f t="shared" si="208"/>
        <v>0</v>
      </c>
    </row>
    <row r="13347" spans="1:10" x14ac:dyDescent="0.25">
      <c r="A13347" s="19">
        <v>13339</v>
      </c>
      <c r="B13347" s="16" t="s">
        <v>24</v>
      </c>
      <c r="C13347" s="21" t="s">
        <v>25</v>
      </c>
      <c r="D13347" s="34">
        <v>199900000194450</v>
      </c>
      <c r="E13347" s="21" t="s">
        <v>14336</v>
      </c>
      <c r="F13347" s="36">
        <v>36220</v>
      </c>
      <c r="G13347" s="12">
        <v>12</v>
      </c>
      <c r="H13347" s="25">
        <v>1080.48</v>
      </c>
      <c r="I13347" s="13">
        <v>1080.48</v>
      </c>
      <c r="J13347" s="13">
        <f t="shared" si="208"/>
        <v>0</v>
      </c>
    </row>
    <row r="13348" spans="1:10" x14ac:dyDescent="0.25">
      <c r="A13348" s="19">
        <v>13340</v>
      </c>
      <c r="B13348" s="16" t="s">
        <v>24</v>
      </c>
      <c r="C13348" s="21" t="s">
        <v>25</v>
      </c>
      <c r="D13348" s="34">
        <v>199700000152160</v>
      </c>
      <c r="E13348" s="21" t="s">
        <v>14337</v>
      </c>
      <c r="F13348" s="36">
        <v>35551</v>
      </c>
      <c r="G13348" s="12">
        <v>7</v>
      </c>
      <c r="H13348" s="25">
        <v>16340</v>
      </c>
      <c r="I13348" s="13">
        <v>16340</v>
      </c>
      <c r="J13348" s="13">
        <f t="shared" si="208"/>
        <v>0</v>
      </c>
    </row>
    <row r="13349" spans="1:10" x14ac:dyDescent="0.25">
      <c r="A13349" s="19">
        <v>13341</v>
      </c>
      <c r="B13349" s="16" t="s">
        <v>24</v>
      </c>
      <c r="C13349" s="21" t="s">
        <v>25</v>
      </c>
      <c r="D13349" s="34">
        <v>199600000151850</v>
      </c>
      <c r="E13349" s="21" t="s">
        <v>14338</v>
      </c>
      <c r="F13349" s="36">
        <v>35278</v>
      </c>
      <c r="G13349" s="12">
        <v>7</v>
      </c>
      <c r="H13349" s="25">
        <v>18390</v>
      </c>
      <c r="I13349" s="13">
        <v>18390</v>
      </c>
      <c r="J13349" s="13">
        <f t="shared" si="208"/>
        <v>0</v>
      </c>
    </row>
    <row r="13350" spans="1:10" x14ac:dyDescent="0.25">
      <c r="A13350" s="19">
        <v>13342</v>
      </c>
      <c r="B13350" s="16" t="s">
        <v>24</v>
      </c>
      <c r="C13350" s="21" t="s">
        <v>25</v>
      </c>
      <c r="D13350" s="34">
        <v>199600000151880</v>
      </c>
      <c r="E13350" s="21" t="s">
        <v>14338</v>
      </c>
      <c r="F13350" s="36">
        <v>35278</v>
      </c>
      <c r="G13350" s="12">
        <v>7</v>
      </c>
      <c r="H13350" s="25">
        <v>18390</v>
      </c>
      <c r="I13350" s="13">
        <v>18390</v>
      </c>
      <c r="J13350" s="13">
        <f t="shared" si="208"/>
        <v>0</v>
      </c>
    </row>
    <row r="13351" spans="1:10" x14ac:dyDescent="0.25">
      <c r="A13351" s="19">
        <v>13343</v>
      </c>
      <c r="B13351" s="16" t="s">
        <v>24</v>
      </c>
      <c r="C13351" s="21" t="s">
        <v>25</v>
      </c>
      <c r="D13351" s="34">
        <v>199700000152060</v>
      </c>
      <c r="E13351" s="21" t="s">
        <v>14338</v>
      </c>
      <c r="F13351" s="36">
        <v>35551</v>
      </c>
      <c r="G13351" s="12">
        <v>7</v>
      </c>
      <c r="H13351" s="25">
        <v>19690</v>
      </c>
      <c r="I13351" s="13">
        <v>19690</v>
      </c>
      <c r="J13351" s="13">
        <f t="shared" si="208"/>
        <v>0</v>
      </c>
    </row>
    <row r="13352" spans="1:10" x14ac:dyDescent="0.25">
      <c r="A13352" s="19">
        <v>13344</v>
      </c>
      <c r="B13352" s="16" t="s">
        <v>24</v>
      </c>
      <c r="C13352" s="21" t="s">
        <v>25</v>
      </c>
      <c r="D13352" s="34">
        <v>199700000152080</v>
      </c>
      <c r="E13352" s="21" t="s">
        <v>14338</v>
      </c>
      <c r="F13352" s="36">
        <v>35490</v>
      </c>
      <c r="G13352" s="12">
        <v>7</v>
      </c>
      <c r="H13352" s="25">
        <v>19690</v>
      </c>
      <c r="I13352" s="13">
        <v>19690</v>
      </c>
      <c r="J13352" s="13">
        <f t="shared" si="208"/>
        <v>0</v>
      </c>
    </row>
    <row r="13353" spans="1:10" x14ac:dyDescent="0.25">
      <c r="A13353" s="19">
        <v>13345</v>
      </c>
      <c r="B13353" s="16" t="s">
        <v>24</v>
      </c>
      <c r="C13353" s="21" t="s">
        <v>25</v>
      </c>
      <c r="D13353" s="34">
        <v>199700000152100</v>
      </c>
      <c r="E13353" s="21" t="s">
        <v>14338</v>
      </c>
      <c r="F13353" s="36">
        <v>35551</v>
      </c>
      <c r="G13353" s="12">
        <v>7</v>
      </c>
      <c r="H13353" s="25">
        <v>20960</v>
      </c>
      <c r="I13353" s="13">
        <v>20960</v>
      </c>
      <c r="J13353" s="13">
        <f t="shared" si="208"/>
        <v>0</v>
      </c>
    </row>
    <row r="13354" spans="1:10" x14ac:dyDescent="0.25">
      <c r="A13354" s="19">
        <v>13346</v>
      </c>
      <c r="B13354" s="16" t="s">
        <v>24</v>
      </c>
      <c r="C13354" s="21" t="s">
        <v>25</v>
      </c>
      <c r="D13354" s="34">
        <v>201110000041064</v>
      </c>
      <c r="E13354" s="21" t="s">
        <v>6891</v>
      </c>
      <c r="F13354" s="36">
        <v>40602</v>
      </c>
      <c r="G13354" s="12">
        <v>12</v>
      </c>
      <c r="H13354" s="25">
        <v>1516.57</v>
      </c>
      <c r="I13354" s="13">
        <v>958.71000000000095</v>
      </c>
      <c r="J13354" s="13">
        <f t="shared" si="208"/>
        <v>557.85999999999899</v>
      </c>
    </row>
    <row r="13355" spans="1:10" x14ac:dyDescent="0.25">
      <c r="A13355" s="19">
        <v>13347</v>
      </c>
      <c r="B13355" s="16" t="s">
        <v>24</v>
      </c>
      <c r="C13355" s="21" t="s">
        <v>25</v>
      </c>
      <c r="D13355" s="34">
        <v>199500000154380</v>
      </c>
      <c r="E13355" s="21" t="s">
        <v>14339</v>
      </c>
      <c r="F13355" s="36">
        <v>34759</v>
      </c>
      <c r="G13355" s="12">
        <v>12</v>
      </c>
      <c r="H13355" s="25">
        <v>2264</v>
      </c>
      <c r="I13355" s="13">
        <v>2264</v>
      </c>
      <c r="J13355" s="13">
        <f t="shared" si="208"/>
        <v>0</v>
      </c>
    </row>
    <row r="13356" spans="1:10" x14ac:dyDescent="0.25">
      <c r="A13356" s="19">
        <v>13348</v>
      </c>
      <c r="B13356" s="16" t="s">
        <v>24</v>
      </c>
      <c r="C13356" s="21" t="s">
        <v>25</v>
      </c>
      <c r="D13356" s="34">
        <v>199100000148050</v>
      </c>
      <c r="E13356" s="21" t="s">
        <v>14340</v>
      </c>
      <c r="F13356" s="36">
        <v>33359</v>
      </c>
      <c r="G13356" s="12">
        <v>12</v>
      </c>
      <c r="H13356" s="25">
        <v>1431.75</v>
      </c>
      <c r="I13356" s="13">
        <v>1431.75</v>
      </c>
      <c r="J13356" s="13">
        <f t="shared" si="208"/>
        <v>0</v>
      </c>
    </row>
    <row r="13357" spans="1:10" x14ac:dyDescent="0.25">
      <c r="A13357" s="19">
        <v>13349</v>
      </c>
      <c r="B13357" s="16" t="s">
        <v>24</v>
      </c>
      <c r="C13357" s="21" t="s">
        <v>25</v>
      </c>
      <c r="D13357" s="34">
        <v>199000000196390</v>
      </c>
      <c r="E13357" s="21" t="s">
        <v>14341</v>
      </c>
      <c r="F13357" s="36">
        <v>33178</v>
      </c>
      <c r="G13357" s="12">
        <v>12</v>
      </c>
      <c r="H13357" s="25">
        <v>1431.75</v>
      </c>
      <c r="I13357" s="13">
        <v>1431.75</v>
      </c>
      <c r="J13357" s="13">
        <f t="shared" si="208"/>
        <v>0</v>
      </c>
    </row>
    <row r="13358" spans="1:10" x14ac:dyDescent="0.25">
      <c r="A13358" s="19">
        <v>13350</v>
      </c>
      <c r="B13358" s="16" t="s">
        <v>24</v>
      </c>
      <c r="C13358" s="21" t="s">
        <v>25</v>
      </c>
      <c r="D13358" s="34">
        <v>197900000145300</v>
      </c>
      <c r="E13358" s="21" t="s">
        <v>14342</v>
      </c>
      <c r="F13358" s="36">
        <v>29099</v>
      </c>
      <c r="G13358" s="12">
        <v>30</v>
      </c>
      <c r="H13358" s="25">
        <v>2043.27</v>
      </c>
      <c r="I13358" s="13">
        <v>2043.27</v>
      </c>
      <c r="J13358" s="13">
        <f t="shared" si="208"/>
        <v>0</v>
      </c>
    </row>
    <row r="13359" spans="1:10" x14ac:dyDescent="0.25">
      <c r="A13359" s="19">
        <v>13351</v>
      </c>
      <c r="B13359" s="16" t="s">
        <v>24</v>
      </c>
      <c r="C13359" s="21" t="s">
        <v>25</v>
      </c>
      <c r="D13359" s="34">
        <v>201310000019641</v>
      </c>
      <c r="E13359" s="21" t="s">
        <v>4490</v>
      </c>
      <c r="F13359" s="36">
        <v>41472</v>
      </c>
      <c r="G13359" s="12">
        <v>12</v>
      </c>
      <c r="H13359" s="25">
        <v>7050</v>
      </c>
      <c r="I13359" s="13">
        <v>3058.31</v>
      </c>
      <c r="J13359" s="13">
        <f t="shared" si="208"/>
        <v>3991.69</v>
      </c>
    </row>
    <row r="13360" spans="1:10" x14ac:dyDescent="0.25">
      <c r="A13360" s="19">
        <v>13352</v>
      </c>
      <c r="B13360" s="16" t="s">
        <v>24</v>
      </c>
      <c r="C13360" s="21" t="s">
        <v>25</v>
      </c>
      <c r="D13360" s="34">
        <v>199200000148070</v>
      </c>
      <c r="E13360" s="21" t="s">
        <v>14343</v>
      </c>
      <c r="F13360" s="36">
        <v>33664</v>
      </c>
      <c r="G13360" s="12">
        <v>12</v>
      </c>
      <c r="H13360" s="25">
        <v>1326.16</v>
      </c>
      <c r="I13360" s="13">
        <v>1326.16</v>
      </c>
      <c r="J13360" s="13">
        <f t="shared" si="208"/>
        <v>0</v>
      </c>
    </row>
    <row r="13361" spans="1:10" x14ac:dyDescent="0.25">
      <c r="A13361" s="19">
        <v>13353</v>
      </c>
      <c r="B13361" s="16" t="s">
        <v>24</v>
      </c>
      <c r="C13361" s="21" t="s">
        <v>25</v>
      </c>
      <c r="D13361" s="34">
        <v>199600000195050</v>
      </c>
      <c r="E13361" s="21" t="s">
        <v>14344</v>
      </c>
      <c r="F13361" s="36">
        <v>35275</v>
      </c>
      <c r="G13361" s="12">
        <v>12</v>
      </c>
      <c r="H13361" s="25">
        <v>1434</v>
      </c>
      <c r="I13361" s="13">
        <v>1434</v>
      </c>
      <c r="J13361" s="13">
        <f t="shared" si="208"/>
        <v>0</v>
      </c>
    </row>
    <row r="13362" spans="1:10" x14ac:dyDescent="0.25">
      <c r="A13362" s="19">
        <v>13354</v>
      </c>
      <c r="B13362" s="16" t="s">
        <v>24</v>
      </c>
      <c r="C13362" s="21" t="s">
        <v>25</v>
      </c>
      <c r="D13362" s="34">
        <v>199600000195060</v>
      </c>
      <c r="E13362" s="21" t="s">
        <v>14344</v>
      </c>
      <c r="F13362" s="36">
        <v>35275</v>
      </c>
      <c r="G13362" s="12">
        <v>12</v>
      </c>
      <c r="H13362" s="25">
        <v>1434</v>
      </c>
      <c r="I13362" s="13">
        <v>1434</v>
      </c>
      <c r="J13362" s="13">
        <f t="shared" si="208"/>
        <v>0</v>
      </c>
    </row>
    <row r="13363" spans="1:10" x14ac:dyDescent="0.25">
      <c r="A13363" s="19">
        <v>13355</v>
      </c>
      <c r="B13363" s="16" t="s">
        <v>24</v>
      </c>
      <c r="C13363" s="21" t="s">
        <v>25</v>
      </c>
      <c r="D13363" s="34">
        <v>199600000195070</v>
      </c>
      <c r="E13363" s="21" t="s">
        <v>14344</v>
      </c>
      <c r="F13363" s="36">
        <v>35275</v>
      </c>
      <c r="G13363" s="12">
        <v>12</v>
      </c>
      <c r="H13363" s="25">
        <v>1434</v>
      </c>
      <c r="I13363" s="13">
        <v>1434</v>
      </c>
      <c r="J13363" s="13">
        <f t="shared" si="208"/>
        <v>0</v>
      </c>
    </row>
    <row r="13364" spans="1:10" x14ac:dyDescent="0.25">
      <c r="A13364" s="19">
        <v>13356</v>
      </c>
      <c r="B13364" s="16" t="s">
        <v>24</v>
      </c>
      <c r="C13364" s="21" t="s">
        <v>25</v>
      </c>
      <c r="D13364" s="34">
        <v>201310000018625</v>
      </c>
      <c r="E13364" s="21" t="s">
        <v>5419</v>
      </c>
      <c r="F13364" s="36">
        <v>41276</v>
      </c>
      <c r="G13364" s="12">
        <v>7</v>
      </c>
      <c r="H13364" s="25">
        <v>12924.72</v>
      </c>
      <c r="I13364" s="13">
        <v>10602.84</v>
      </c>
      <c r="J13364" s="13">
        <f t="shared" si="208"/>
        <v>2321.8799999999992</v>
      </c>
    </row>
    <row r="13365" spans="1:10" x14ac:dyDescent="0.25">
      <c r="A13365" s="19">
        <v>13357</v>
      </c>
      <c r="B13365" s="16" t="s">
        <v>24</v>
      </c>
      <c r="C13365" s="21" t="s">
        <v>25</v>
      </c>
      <c r="D13365" s="34">
        <v>199700000196930</v>
      </c>
      <c r="E13365" s="21" t="s">
        <v>14345</v>
      </c>
      <c r="F13365" s="36">
        <v>35521</v>
      </c>
      <c r="G13365" s="12">
        <v>7</v>
      </c>
      <c r="H13365" s="25">
        <v>4763</v>
      </c>
      <c r="I13365" s="13">
        <v>4763</v>
      </c>
      <c r="J13365" s="13">
        <f t="shared" si="208"/>
        <v>0</v>
      </c>
    </row>
    <row r="13366" spans="1:10" x14ac:dyDescent="0.25">
      <c r="A13366" s="19">
        <v>13358</v>
      </c>
      <c r="B13366" s="16" t="s">
        <v>24</v>
      </c>
      <c r="C13366" s="21" t="s">
        <v>25</v>
      </c>
      <c r="D13366" s="34">
        <v>200500010103730</v>
      </c>
      <c r="E13366" s="21" t="s">
        <v>14346</v>
      </c>
      <c r="F13366" s="36">
        <v>38607</v>
      </c>
      <c r="G13366" s="12">
        <v>10</v>
      </c>
      <c r="H13366" s="25">
        <v>17438.5</v>
      </c>
      <c r="I13366" s="13">
        <v>17438.5</v>
      </c>
      <c r="J13366" s="13">
        <f t="shared" si="208"/>
        <v>0</v>
      </c>
    </row>
    <row r="13367" spans="1:10" x14ac:dyDescent="0.25">
      <c r="A13367" s="19">
        <v>13359</v>
      </c>
      <c r="B13367" s="16" t="s">
        <v>24</v>
      </c>
      <c r="C13367" s="21" t="s">
        <v>25</v>
      </c>
      <c r="D13367" s="34">
        <v>199900000152500</v>
      </c>
      <c r="E13367" s="21" t="s">
        <v>14347</v>
      </c>
      <c r="F13367" s="36">
        <v>36417</v>
      </c>
      <c r="G13367" s="12">
        <v>10</v>
      </c>
      <c r="H13367" s="25">
        <v>20408.919999999998</v>
      </c>
      <c r="I13367" s="13">
        <v>20408.919999999998</v>
      </c>
      <c r="J13367" s="13">
        <f t="shared" si="208"/>
        <v>0</v>
      </c>
    </row>
    <row r="13368" spans="1:10" x14ac:dyDescent="0.25">
      <c r="A13368" s="19">
        <v>13360</v>
      </c>
      <c r="B13368" s="16" t="s">
        <v>24</v>
      </c>
      <c r="C13368" s="21" t="s">
        <v>25</v>
      </c>
      <c r="D13368" s="34">
        <v>200100000149030</v>
      </c>
      <c r="E13368" s="21" t="s">
        <v>14347</v>
      </c>
      <c r="F13368" s="36">
        <v>37042</v>
      </c>
      <c r="G13368" s="12">
        <v>10</v>
      </c>
      <c r="H13368" s="25">
        <v>22214.79</v>
      </c>
      <c r="I13368" s="13">
        <v>22214.79</v>
      </c>
      <c r="J13368" s="13">
        <f t="shared" si="208"/>
        <v>0</v>
      </c>
    </row>
    <row r="13369" spans="1:10" x14ac:dyDescent="0.25">
      <c r="A13369" s="19">
        <v>13361</v>
      </c>
      <c r="B13369" s="16" t="s">
        <v>24</v>
      </c>
      <c r="C13369" s="21" t="s">
        <v>25</v>
      </c>
      <c r="D13369" s="34">
        <v>199900000148800</v>
      </c>
      <c r="E13369" s="21" t="s">
        <v>14348</v>
      </c>
      <c r="F13369" s="36">
        <v>36433</v>
      </c>
      <c r="G13369" s="12">
        <v>10</v>
      </c>
      <c r="H13369" s="25">
        <v>26141.4</v>
      </c>
      <c r="I13369" s="13">
        <v>26141.4</v>
      </c>
      <c r="J13369" s="13">
        <f t="shared" si="208"/>
        <v>0</v>
      </c>
    </row>
    <row r="13370" spans="1:10" x14ac:dyDescent="0.25">
      <c r="A13370" s="19">
        <v>13362</v>
      </c>
      <c r="B13370" s="16" t="s">
        <v>24</v>
      </c>
      <c r="C13370" s="21" t="s">
        <v>25</v>
      </c>
      <c r="D13370" s="34">
        <v>199900000148810</v>
      </c>
      <c r="E13370" s="21" t="s">
        <v>14348</v>
      </c>
      <c r="F13370" s="36">
        <v>36466</v>
      </c>
      <c r="G13370" s="12">
        <v>10</v>
      </c>
      <c r="H13370" s="25">
        <v>26141.4</v>
      </c>
      <c r="I13370" s="13">
        <v>26141.4</v>
      </c>
      <c r="J13370" s="13">
        <f t="shared" si="208"/>
        <v>0</v>
      </c>
    </row>
    <row r="13371" spans="1:10" x14ac:dyDescent="0.25">
      <c r="A13371" s="19">
        <v>13363</v>
      </c>
      <c r="B13371" s="16" t="s">
        <v>24</v>
      </c>
      <c r="C13371" s="21" t="s">
        <v>25</v>
      </c>
      <c r="D13371" s="34">
        <v>200000000149020</v>
      </c>
      <c r="E13371" s="21" t="s">
        <v>14349</v>
      </c>
      <c r="F13371" s="36">
        <v>36874</v>
      </c>
      <c r="G13371" s="12">
        <v>10</v>
      </c>
      <c r="H13371" s="25">
        <v>22893.55</v>
      </c>
      <c r="I13371" s="13">
        <v>22893.55</v>
      </c>
      <c r="J13371" s="13">
        <f t="shared" si="208"/>
        <v>0</v>
      </c>
    </row>
    <row r="13372" spans="1:10" x14ac:dyDescent="0.25">
      <c r="A13372" s="19">
        <v>13364</v>
      </c>
      <c r="B13372" s="16" t="s">
        <v>24</v>
      </c>
      <c r="C13372" s="21" t="s">
        <v>25</v>
      </c>
      <c r="D13372" s="34">
        <v>200100000149040</v>
      </c>
      <c r="E13372" s="21" t="s">
        <v>14349</v>
      </c>
      <c r="F13372" s="36">
        <v>37025</v>
      </c>
      <c r="G13372" s="12">
        <v>10</v>
      </c>
      <c r="H13372" s="25">
        <v>23793.88</v>
      </c>
      <c r="I13372" s="13">
        <v>23793.88</v>
      </c>
      <c r="J13372" s="13">
        <f t="shared" si="208"/>
        <v>0</v>
      </c>
    </row>
    <row r="13373" spans="1:10" x14ac:dyDescent="0.25">
      <c r="A13373" s="19">
        <v>13365</v>
      </c>
      <c r="B13373" s="16" t="s">
        <v>24</v>
      </c>
      <c r="C13373" s="21" t="s">
        <v>25</v>
      </c>
      <c r="D13373" s="34">
        <v>200100000149050</v>
      </c>
      <c r="E13373" s="21" t="s">
        <v>14349</v>
      </c>
      <c r="F13373" s="36">
        <v>37006</v>
      </c>
      <c r="G13373" s="12">
        <v>10</v>
      </c>
      <c r="H13373" s="25">
        <v>23184.74</v>
      </c>
      <c r="I13373" s="13">
        <v>23184.74</v>
      </c>
      <c r="J13373" s="13">
        <f t="shared" si="208"/>
        <v>0</v>
      </c>
    </row>
    <row r="13374" spans="1:10" x14ac:dyDescent="0.25">
      <c r="A13374" s="19">
        <v>13366</v>
      </c>
      <c r="B13374" s="16" t="s">
        <v>24</v>
      </c>
      <c r="C13374" s="21" t="s">
        <v>25</v>
      </c>
      <c r="D13374" s="34">
        <v>200100000149060</v>
      </c>
      <c r="E13374" s="21" t="s">
        <v>14349</v>
      </c>
      <c r="F13374" s="36">
        <v>37033</v>
      </c>
      <c r="G13374" s="12">
        <v>10</v>
      </c>
      <c r="H13374" s="25">
        <v>23184.74</v>
      </c>
      <c r="I13374" s="13">
        <v>23184.74</v>
      </c>
      <c r="J13374" s="13">
        <f t="shared" si="208"/>
        <v>0</v>
      </c>
    </row>
    <row r="13375" spans="1:10" x14ac:dyDescent="0.25">
      <c r="A13375" s="19">
        <v>13367</v>
      </c>
      <c r="B13375" s="16" t="s">
        <v>24</v>
      </c>
      <c r="C13375" s="21" t="s">
        <v>25</v>
      </c>
      <c r="D13375" s="34">
        <v>200100000149070</v>
      </c>
      <c r="E13375" s="21" t="s">
        <v>14349</v>
      </c>
      <c r="F13375" s="36">
        <v>37033</v>
      </c>
      <c r="G13375" s="12">
        <v>10</v>
      </c>
      <c r="H13375" s="25">
        <v>23184.74</v>
      </c>
      <c r="I13375" s="13">
        <v>23184.74</v>
      </c>
      <c r="J13375" s="13">
        <f t="shared" si="208"/>
        <v>0</v>
      </c>
    </row>
    <row r="13376" spans="1:10" x14ac:dyDescent="0.25">
      <c r="A13376" s="19">
        <v>13368</v>
      </c>
      <c r="B13376" s="16" t="s">
        <v>24</v>
      </c>
      <c r="C13376" s="21" t="s">
        <v>25</v>
      </c>
      <c r="D13376" s="34">
        <v>200100000149100</v>
      </c>
      <c r="E13376" s="21" t="s">
        <v>14349</v>
      </c>
      <c r="F13376" s="36">
        <v>37110</v>
      </c>
      <c r="G13376" s="12">
        <v>10</v>
      </c>
      <c r="H13376" s="25">
        <v>24079.66</v>
      </c>
      <c r="I13376" s="13">
        <v>24079.66</v>
      </c>
      <c r="J13376" s="13">
        <f t="shared" si="208"/>
        <v>0</v>
      </c>
    </row>
    <row r="13377" spans="1:10" x14ac:dyDescent="0.25">
      <c r="A13377" s="19">
        <v>13369</v>
      </c>
      <c r="B13377" s="16" t="s">
        <v>24</v>
      </c>
      <c r="C13377" s="21" t="s">
        <v>25</v>
      </c>
      <c r="D13377" s="34">
        <v>200100000149110</v>
      </c>
      <c r="E13377" s="21" t="s">
        <v>14349</v>
      </c>
      <c r="F13377" s="36">
        <v>37110</v>
      </c>
      <c r="G13377" s="12">
        <v>10</v>
      </c>
      <c r="H13377" s="25">
        <v>24079.66</v>
      </c>
      <c r="I13377" s="13">
        <v>24079.66</v>
      </c>
      <c r="J13377" s="13">
        <f t="shared" si="208"/>
        <v>0</v>
      </c>
    </row>
    <row r="13378" spans="1:10" x14ac:dyDescent="0.25">
      <c r="A13378" s="19">
        <v>13370</v>
      </c>
      <c r="B13378" s="16" t="s">
        <v>24</v>
      </c>
      <c r="C13378" s="21" t="s">
        <v>25</v>
      </c>
      <c r="D13378" s="34">
        <v>200500010096400</v>
      </c>
      <c r="E13378" s="21" t="s">
        <v>14350</v>
      </c>
      <c r="F13378" s="36">
        <v>38568</v>
      </c>
      <c r="G13378" s="12">
        <v>10</v>
      </c>
      <c r="H13378" s="25">
        <v>20507.98</v>
      </c>
      <c r="I13378" s="13">
        <v>20507.98</v>
      </c>
      <c r="J13378" s="13">
        <f t="shared" si="208"/>
        <v>0</v>
      </c>
    </row>
    <row r="13379" spans="1:10" x14ac:dyDescent="0.25">
      <c r="A13379" s="19">
        <v>13371</v>
      </c>
      <c r="B13379" s="16" t="s">
        <v>24</v>
      </c>
      <c r="C13379" s="21" t="s">
        <v>25</v>
      </c>
      <c r="D13379" s="34">
        <v>200500010097780</v>
      </c>
      <c r="E13379" s="21" t="s">
        <v>11565</v>
      </c>
      <c r="F13379" s="36">
        <v>38579</v>
      </c>
      <c r="G13379" s="12">
        <v>10</v>
      </c>
      <c r="H13379" s="25">
        <v>28354.76</v>
      </c>
      <c r="I13379" s="13">
        <v>28354.76</v>
      </c>
      <c r="J13379" s="13">
        <f t="shared" si="208"/>
        <v>0</v>
      </c>
    </row>
    <row r="13380" spans="1:10" x14ac:dyDescent="0.25">
      <c r="A13380" s="19">
        <v>13372</v>
      </c>
      <c r="B13380" s="16" t="s">
        <v>24</v>
      </c>
      <c r="C13380" s="21" t="s">
        <v>25</v>
      </c>
      <c r="D13380" s="34">
        <v>200500010097780</v>
      </c>
      <c r="E13380" s="21" t="s">
        <v>11565</v>
      </c>
      <c r="F13380" s="36">
        <v>39069</v>
      </c>
      <c r="G13380" s="12">
        <v>7</v>
      </c>
      <c r="H13380" s="25">
        <v>0</v>
      </c>
      <c r="I13380" s="13">
        <v>2195</v>
      </c>
      <c r="J13380" s="13">
        <f t="shared" si="208"/>
        <v>-2195</v>
      </c>
    </row>
    <row r="13381" spans="1:10" x14ac:dyDescent="0.25">
      <c r="A13381" s="19">
        <v>13373</v>
      </c>
      <c r="B13381" s="16" t="s">
        <v>24</v>
      </c>
      <c r="C13381" s="21" t="s">
        <v>25</v>
      </c>
      <c r="D13381" s="34">
        <v>199800000152470</v>
      </c>
      <c r="E13381" s="21" t="s">
        <v>14351</v>
      </c>
      <c r="F13381" s="36">
        <v>36006</v>
      </c>
      <c r="G13381" s="12">
        <v>10</v>
      </c>
      <c r="H13381" s="25">
        <v>27700.79</v>
      </c>
      <c r="I13381" s="13">
        <v>27700.79</v>
      </c>
      <c r="J13381" s="13">
        <f t="shared" si="208"/>
        <v>0</v>
      </c>
    </row>
    <row r="13382" spans="1:10" x14ac:dyDescent="0.25">
      <c r="A13382" s="19">
        <v>13374</v>
      </c>
      <c r="B13382" s="16" t="s">
        <v>24</v>
      </c>
      <c r="C13382" s="21" t="s">
        <v>25</v>
      </c>
      <c r="D13382" s="34">
        <v>201510000025607</v>
      </c>
      <c r="E13382" s="21" t="s">
        <v>5912</v>
      </c>
      <c r="F13382" s="36">
        <v>41851</v>
      </c>
      <c r="G13382" s="12">
        <v>2</v>
      </c>
      <c r="H13382" s="25">
        <v>2834.57</v>
      </c>
      <c r="I13382" s="13">
        <v>2834.57</v>
      </c>
      <c r="J13382" s="13">
        <f t="shared" si="208"/>
        <v>0</v>
      </c>
    </row>
    <row r="13383" spans="1:10" x14ac:dyDescent="0.25">
      <c r="A13383" s="19">
        <v>13375</v>
      </c>
      <c r="B13383" s="16" t="s">
        <v>24</v>
      </c>
      <c r="C13383" s="21" t="s">
        <v>25</v>
      </c>
      <c r="D13383" s="34">
        <v>201510000025608</v>
      </c>
      <c r="E13383" s="21" t="s">
        <v>5912</v>
      </c>
      <c r="F13383" s="36">
        <v>41851</v>
      </c>
      <c r="G13383" s="12">
        <v>2</v>
      </c>
      <c r="H13383" s="25">
        <v>2834.57</v>
      </c>
      <c r="I13383" s="13">
        <v>2834.57</v>
      </c>
      <c r="J13383" s="13">
        <f t="shared" si="208"/>
        <v>0</v>
      </c>
    </row>
    <row r="13384" spans="1:10" x14ac:dyDescent="0.25">
      <c r="A13384" s="19">
        <v>13376</v>
      </c>
      <c r="B13384" s="16" t="s">
        <v>24</v>
      </c>
      <c r="C13384" s="21" t="s">
        <v>25</v>
      </c>
      <c r="D13384" s="34">
        <v>201510000025609</v>
      </c>
      <c r="E13384" s="21" t="s">
        <v>5912</v>
      </c>
      <c r="F13384" s="36">
        <v>41851</v>
      </c>
      <c r="G13384" s="12">
        <v>2</v>
      </c>
      <c r="H13384" s="25">
        <v>2834.57</v>
      </c>
      <c r="I13384" s="13">
        <v>2834.57</v>
      </c>
      <c r="J13384" s="13">
        <f t="shared" si="208"/>
        <v>0</v>
      </c>
    </row>
    <row r="13385" spans="1:10" x14ac:dyDescent="0.25">
      <c r="A13385" s="19">
        <v>13377</v>
      </c>
      <c r="B13385" s="16" t="s">
        <v>24</v>
      </c>
      <c r="C13385" s="21" t="s">
        <v>25</v>
      </c>
      <c r="D13385" s="34">
        <v>201610000006705</v>
      </c>
      <c r="E13385" s="21" t="s">
        <v>5912</v>
      </c>
      <c r="F13385" s="36">
        <v>41851</v>
      </c>
      <c r="G13385" s="12">
        <v>10</v>
      </c>
      <c r="H13385" s="25">
        <v>2834.57</v>
      </c>
      <c r="I13385" s="13">
        <v>1181.1500000000001</v>
      </c>
      <c r="J13385" s="13">
        <f t="shared" ref="J13385:J13448" si="209">SUM(H13385-I13385)</f>
        <v>1653.42</v>
      </c>
    </row>
    <row r="13386" spans="1:10" x14ac:dyDescent="0.25">
      <c r="A13386" s="19">
        <v>13378</v>
      </c>
      <c r="B13386" s="16" t="s">
        <v>24</v>
      </c>
      <c r="C13386" s="21" t="s">
        <v>25</v>
      </c>
      <c r="D13386" s="34">
        <v>201610000008154</v>
      </c>
      <c r="E13386" s="21" t="s">
        <v>5912</v>
      </c>
      <c r="F13386" s="36">
        <v>41851</v>
      </c>
      <c r="G13386" s="12">
        <v>10</v>
      </c>
      <c r="H13386" s="25">
        <v>2834.57</v>
      </c>
      <c r="I13386" s="13">
        <v>1181.1600000000001</v>
      </c>
      <c r="J13386" s="13">
        <f t="shared" si="209"/>
        <v>1653.41</v>
      </c>
    </row>
    <row r="13387" spans="1:10" x14ac:dyDescent="0.25">
      <c r="A13387" s="19">
        <v>13379</v>
      </c>
      <c r="B13387" s="16" t="s">
        <v>24</v>
      </c>
      <c r="C13387" s="21" t="s">
        <v>25</v>
      </c>
      <c r="D13387" s="34">
        <v>201710000006189</v>
      </c>
      <c r="E13387" s="21" t="s">
        <v>5912</v>
      </c>
      <c r="F13387" s="36">
        <v>37334</v>
      </c>
      <c r="G13387" s="12">
        <v>10</v>
      </c>
      <c r="H13387" s="25">
        <v>12143.21</v>
      </c>
      <c r="I13387" s="13">
        <v>12143.21</v>
      </c>
      <c r="J13387" s="13">
        <f t="shared" si="209"/>
        <v>0</v>
      </c>
    </row>
    <row r="13388" spans="1:10" x14ac:dyDescent="0.25">
      <c r="A13388" s="19">
        <v>13380</v>
      </c>
      <c r="B13388" s="16" t="s">
        <v>24</v>
      </c>
      <c r="C13388" s="21" t="s">
        <v>25</v>
      </c>
      <c r="D13388" s="34" t="s">
        <v>317</v>
      </c>
      <c r="E13388" s="21" t="s">
        <v>318</v>
      </c>
      <c r="F13388" s="36">
        <v>38626</v>
      </c>
      <c r="G13388" s="12">
        <v>50</v>
      </c>
      <c r="H13388" s="25">
        <v>1127313</v>
      </c>
      <c r="I13388" s="13">
        <v>293063.94</v>
      </c>
      <c r="J13388" s="13">
        <f t="shared" si="209"/>
        <v>834249.06</v>
      </c>
    </row>
    <row r="13389" spans="1:10" x14ac:dyDescent="0.25">
      <c r="A13389" s="19">
        <v>13381</v>
      </c>
      <c r="B13389" s="16" t="s">
        <v>24</v>
      </c>
      <c r="C13389" s="21" t="s">
        <v>25</v>
      </c>
      <c r="D13389" s="34">
        <v>198500000195900</v>
      </c>
      <c r="E13389" s="21" t="s">
        <v>14352</v>
      </c>
      <c r="F13389" s="36">
        <v>31229</v>
      </c>
      <c r="G13389" s="12">
        <v>12</v>
      </c>
      <c r="H13389" s="25">
        <v>1141.2</v>
      </c>
      <c r="I13389" s="13">
        <v>1141.2</v>
      </c>
      <c r="J13389" s="13">
        <f t="shared" si="209"/>
        <v>0</v>
      </c>
    </row>
    <row r="13390" spans="1:10" x14ac:dyDescent="0.25">
      <c r="A13390" s="19">
        <v>13382</v>
      </c>
      <c r="B13390" s="16" t="s">
        <v>24</v>
      </c>
      <c r="C13390" s="21" t="s">
        <v>25</v>
      </c>
      <c r="D13390" s="34">
        <v>201310000019985</v>
      </c>
      <c r="E13390" s="21" t="s">
        <v>4565</v>
      </c>
      <c r="F13390" s="36">
        <v>41437</v>
      </c>
      <c r="G13390" s="12">
        <v>7</v>
      </c>
      <c r="H13390" s="25">
        <v>15799.53</v>
      </c>
      <c r="I13390" s="13">
        <v>11965.63</v>
      </c>
      <c r="J13390" s="13">
        <f t="shared" si="209"/>
        <v>3833.9000000000015</v>
      </c>
    </row>
    <row r="13391" spans="1:10" x14ac:dyDescent="0.25">
      <c r="A13391" s="19">
        <v>13383</v>
      </c>
      <c r="B13391" s="16" t="s">
        <v>24</v>
      </c>
      <c r="C13391" s="21" t="s">
        <v>25</v>
      </c>
      <c r="D13391" s="34">
        <v>199600000195090</v>
      </c>
      <c r="E13391" s="21" t="s">
        <v>14353</v>
      </c>
      <c r="F13391" s="36">
        <v>35247</v>
      </c>
      <c r="G13391" s="12">
        <v>12</v>
      </c>
      <c r="H13391" s="25">
        <v>2147</v>
      </c>
      <c r="I13391" s="13">
        <v>2147</v>
      </c>
      <c r="J13391" s="13">
        <f t="shared" si="209"/>
        <v>0</v>
      </c>
    </row>
    <row r="13392" spans="1:10" x14ac:dyDescent="0.25">
      <c r="A13392" s="19">
        <v>13384</v>
      </c>
      <c r="B13392" s="16" t="s">
        <v>24</v>
      </c>
      <c r="C13392" s="21" t="s">
        <v>25</v>
      </c>
      <c r="D13392" s="34">
        <v>199500000196550</v>
      </c>
      <c r="E13392" s="21" t="s">
        <v>14354</v>
      </c>
      <c r="F13392" s="36">
        <v>34820</v>
      </c>
      <c r="G13392" s="12">
        <v>12</v>
      </c>
      <c r="H13392" s="25">
        <v>1000</v>
      </c>
      <c r="I13392" s="13">
        <v>1000</v>
      </c>
      <c r="J13392" s="13">
        <f t="shared" si="209"/>
        <v>0</v>
      </c>
    </row>
    <row r="13393" spans="1:10" x14ac:dyDescent="0.25">
      <c r="A13393" s="19">
        <v>13385</v>
      </c>
      <c r="B13393" s="16" t="s">
        <v>24</v>
      </c>
      <c r="C13393" s="21" t="s">
        <v>25</v>
      </c>
      <c r="D13393" s="34">
        <v>201110000040064</v>
      </c>
      <c r="E13393" s="21" t="s">
        <v>14355</v>
      </c>
      <c r="F13393" s="36">
        <v>40472</v>
      </c>
      <c r="G13393" s="12">
        <v>7</v>
      </c>
      <c r="H13393" s="25">
        <v>2818.65</v>
      </c>
      <c r="I13393" s="13">
        <v>2818.65</v>
      </c>
      <c r="J13393" s="13">
        <f t="shared" si="209"/>
        <v>0</v>
      </c>
    </row>
    <row r="13394" spans="1:10" x14ac:dyDescent="0.25">
      <c r="A13394" s="19">
        <v>13386</v>
      </c>
      <c r="B13394" s="16" t="s">
        <v>24</v>
      </c>
      <c r="C13394" s="21" t="s">
        <v>25</v>
      </c>
      <c r="D13394" s="34">
        <v>201110000040065</v>
      </c>
      <c r="E13394" s="21" t="s">
        <v>14355</v>
      </c>
      <c r="F13394" s="36">
        <v>40472</v>
      </c>
      <c r="G13394" s="12">
        <v>7</v>
      </c>
      <c r="H13394" s="25">
        <v>2818.65</v>
      </c>
      <c r="I13394" s="13">
        <v>2818.65</v>
      </c>
      <c r="J13394" s="13">
        <f t="shared" si="209"/>
        <v>0</v>
      </c>
    </row>
    <row r="13395" spans="1:10" x14ac:dyDescent="0.25">
      <c r="A13395" s="19">
        <v>13387</v>
      </c>
      <c r="B13395" s="16" t="s">
        <v>24</v>
      </c>
      <c r="C13395" s="21" t="s">
        <v>25</v>
      </c>
      <c r="D13395" s="34">
        <v>201110000040066</v>
      </c>
      <c r="E13395" s="21" t="s">
        <v>14355</v>
      </c>
      <c r="F13395" s="36">
        <v>40472</v>
      </c>
      <c r="G13395" s="12">
        <v>7</v>
      </c>
      <c r="H13395" s="25">
        <v>2818.65</v>
      </c>
      <c r="I13395" s="13">
        <v>2818.65</v>
      </c>
      <c r="J13395" s="13">
        <f t="shared" si="209"/>
        <v>0</v>
      </c>
    </row>
    <row r="13396" spans="1:10" x14ac:dyDescent="0.25">
      <c r="A13396" s="19">
        <v>13388</v>
      </c>
      <c r="B13396" s="16" t="s">
        <v>24</v>
      </c>
      <c r="C13396" s="21" t="s">
        <v>25</v>
      </c>
      <c r="D13396" s="34">
        <v>201110000040067</v>
      </c>
      <c r="E13396" s="21" t="s">
        <v>14355</v>
      </c>
      <c r="F13396" s="36">
        <v>40472</v>
      </c>
      <c r="G13396" s="12">
        <v>7</v>
      </c>
      <c r="H13396" s="25">
        <v>2818.65</v>
      </c>
      <c r="I13396" s="13">
        <v>2818.65</v>
      </c>
      <c r="J13396" s="13">
        <f t="shared" si="209"/>
        <v>0</v>
      </c>
    </row>
    <row r="13397" spans="1:10" x14ac:dyDescent="0.25">
      <c r="A13397" s="19">
        <v>13389</v>
      </c>
      <c r="B13397" s="16" t="s">
        <v>24</v>
      </c>
      <c r="C13397" s="21" t="s">
        <v>25</v>
      </c>
      <c r="D13397" s="34">
        <v>201610000003809</v>
      </c>
      <c r="E13397" s="21" t="s">
        <v>5376</v>
      </c>
      <c r="F13397" s="36">
        <v>42032</v>
      </c>
      <c r="G13397" s="12">
        <v>50</v>
      </c>
      <c r="H13397" s="25">
        <v>2588.46</v>
      </c>
      <c r="I13397" s="13">
        <v>190.09</v>
      </c>
      <c r="J13397" s="13">
        <f t="shared" si="209"/>
        <v>2398.37</v>
      </c>
    </row>
    <row r="13398" spans="1:10" x14ac:dyDescent="0.25">
      <c r="A13398" s="19">
        <v>13390</v>
      </c>
      <c r="B13398" s="16" t="s">
        <v>24</v>
      </c>
      <c r="C13398" s="21" t="s">
        <v>25</v>
      </c>
      <c r="D13398" s="34">
        <v>200500010079530</v>
      </c>
      <c r="E13398" s="21" t="s">
        <v>14356</v>
      </c>
      <c r="F13398" s="36">
        <v>38464</v>
      </c>
      <c r="G13398" s="12">
        <v>12</v>
      </c>
      <c r="H13398" s="25">
        <v>1221.47</v>
      </c>
      <c r="I13398" s="13">
        <v>1221.47</v>
      </c>
      <c r="J13398" s="13">
        <f t="shared" si="209"/>
        <v>0</v>
      </c>
    </row>
    <row r="13399" spans="1:10" x14ac:dyDescent="0.25">
      <c r="A13399" s="19">
        <v>13391</v>
      </c>
      <c r="B13399" s="16" t="s">
        <v>24</v>
      </c>
      <c r="C13399" s="21" t="s">
        <v>25</v>
      </c>
      <c r="D13399" s="34">
        <v>201110000041157</v>
      </c>
      <c r="E13399" s="21" t="s">
        <v>6169</v>
      </c>
      <c r="F13399" s="36">
        <v>40785</v>
      </c>
      <c r="G13399" s="12">
        <v>15</v>
      </c>
      <c r="H13399" s="25">
        <v>2481</v>
      </c>
      <c r="I13399" s="13">
        <v>1171.8900000000001</v>
      </c>
      <c r="J13399" s="13">
        <f t="shared" si="209"/>
        <v>1309.1099999999999</v>
      </c>
    </row>
    <row r="13400" spans="1:10" x14ac:dyDescent="0.25">
      <c r="A13400" s="19">
        <v>13392</v>
      </c>
      <c r="B13400" s="16" t="s">
        <v>24</v>
      </c>
      <c r="C13400" s="21" t="s">
        <v>25</v>
      </c>
      <c r="D13400" s="34">
        <v>199900000193940</v>
      </c>
      <c r="E13400" s="21" t="s">
        <v>14357</v>
      </c>
      <c r="F13400" s="36">
        <v>36433</v>
      </c>
      <c r="G13400" s="12">
        <v>12</v>
      </c>
      <c r="H13400" s="25">
        <v>4368</v>
      </c>
      <c r="I13400" s="13">
        <v>4368</v>
      </c>
      <c r="J13400" s="13">
        <f t="shared" si="209"/>
        <v>0</v>
      </c>
    </row>
    <row r="13401" spans="1:10" x14ac:dyDescent="0.25">
      <c r="A13401" s="19">
        <v>13393</v>
      </c>
      <c r="B13401" s="16" t="s">
        <v>24</v>
      </c>
      <c r="C13401" s="21" t="s">
        <v>25</v>
      </c>
      <c r="D13401" s="34">
        <v>199700000148330</v>
      </c>
      <c r="E13401" s="21" t="s">
        <v>14358</v>
      </c>
      <c r="F13401" s="36">
        <v>35787</v>
      </c>
      <c r="G13401" s="12">
        <v>12</v>
      </c>
      <c r="H13401" s="25">
        <v>74230</v>
      </c>
      <c r="I13401" s="13">
        <v>74229.999999999898</v>
      </c>
      <c r="J13401" s="13">
        <f t="shared" si="209"/>
        <v>1.0186340659856796E-10</v>
      </c>
    </row>
    <row r="13402" spans="1:10" x14ac:dyDescent="0.25">
      <c r="A13402" s="19">
        <v>13394</v>
      </c>
      <c r="B13402" s="16" t="s">
        <v>24</v>
      </c>
      <c r="C13402" s="21" t="s">
        <v>25</v>
      </c>
      <c r="D13402" s="34">
        <v>199900000200410</v>
      </c>
      <c r="E13402" s="21" t="s">
        <v>14359</v>
      </c>
      <c r="F13402" s="36">
        <v>36229</v>
      </c>
      <c r="G13402" s="12">
        <v>7</v>
      </c>
      <c r="H13402" s="25">
        <v>2285</v>
      </c>
      <c r="I13402" s="13">
        <v>2285</v>
      </c>
      <c r="J13402" s="13">
        <f t="shared" si="209"/>
        <v>0</v>
      </c>
    </row>
    <row r="13403" spans="1:10" x14ac:dyDescent="0.25">
      <c r="A13403" s="19">
        <v>13395</v>
      </c>
      <c r="B13403" s="16" t="s">
        <v>24</v>
      </c>
      <c r="C13403" s="21" t="s">
        <v>25</v>
      </c>
      <c r="D13403" s="34">
        <v>199400000150510</v>
      </c>
      <c r="E13403" s="21" t="s">
        <v>14360</v>
      </c>
      <c r="F13403" s="36">
        <v>34578</v>
      </c>
      <c r="G13403" s="12">
        <v>7</v>
      </c>
      <c r="H13403" s="25">
        <v>10111</v>
      </c>
      <c r="I13403" s="13">
        <v>10111</v>
      </c>
      <c r="J13403" s="13">
        <f t="shared" si="209"/>
        <v>0</v>
      </c>
    </row>
    <row r="13404" spans="1:10" x14ac:dyDescent="0.25">
      <c r="A13404" s="19">
        <v>13396</v>
      </c>
      <c r="B13404" s="16" t="s">
        <v>24</v>
      </c>
      <c r="C13404" s="21" t="s">
        <v>25</v>
      </c>
      <c r="D13404" s="34">
        <v>201610000008021</v>
      </c>
      <c r="E13404" s="21" t="s">
        <v>3570</v>
      </c>
      <c r="F13404" s="36">
        <v>42467</v>
      </c>
      <c r="G13404" s="12">
        <v>12</v>
      </c>
      <c r="H13404" s="25">
        <v>8756.0300000000007</v>
      </c>
      <c r="I13404" s="13">
        <v>1809.66</v>
      </c>
      <c r="J13404" s="13">
        <f t="shared" si="209"/>
        <v>6946.3700000000008</v>
      </c>
    </row>
    <row r="13405" spans="1:10" x14ac:dyDescent="0.25">
      <c r="A13405" s="19">
        <v>13397</v>
      </c>
      <c r="B13405" s="16" t="s">
        <v>24</v>
      </c>
      <c r="C13405" s="21" t="s">
        <v>25</v>
      </c>
      <c r="D13405" s="34">
        <v>201610000008022</v>
      </c>
      <c r="E13405" s="21" t="s">
        <v>3570</v>
      </c>
      <c r="F13405" s="36">
        <v>42467</v>
      </c>
      <c r="G13405" s="12">
        <v>12</v>
      </c>
      <c r="H13405" s="25">
        <v>8756.0300000000007</v>
      </c>
      <c r="I13405" s="13">
        <v>1809.66</v>
      </c>
      <c r="J13405" s="13">
        <f t="shared" si="209"/>
        <v>6946.3700000000008</v>
      </c>
    </row>
    <row r="13406" spans="1:10" x14ac:dyDescent="0.25">
      <c r="A13406" s="19">
        <v>13398</v>
      </c>
      <c r="B13406" s="16" t="s">
        <v>24</v>
      </c>
      <c r="C13406" s="21" t="s">
        <v>25</v>
      </c>
      <c r="D13406" s="34">
        <v>199000000194060</v>
      </c>
      <c r="E13406" s="21" t="s">
        <v>14361</v>
      </c>
      <c r="F13406" s="36">
        <v>32964</v>
      </c>
      <c r="G13406" s="12">
        <v>12</v>
      </c>
      <c r="H13406" s="25">
        <v>2969</v>
      </c>
      <c r="I13406" s="13">
        <v>2969</v>
      </c>
      <c r="J13406" s="13">
        <f t="shared" si="209"/>
        <v>0</v>
      </c>
    </row>
    <row r="13407" spans="1:10" x14ac:dyDescent="0.25">
      <c r="A13407" s="19">
        <v>13399</v>
      </c>
      <c r="B13407" s="16" t="s">
        <v>24</v>
      </c>
      <c r="C13407" s="21" t="s">
        <v>25</v>
      </c>
      <c r="D13407" s="34">
        <v>200710000005027</v>
      </c>
      <c r="E13407" s="21" t="s">
        <v>14362</v>
      </c>
      <c r="F13407" s="36">
        <v>39023</v>
      </c>
      <c r="G13407" s="12">
        <v>7</v>
      </c>
      <c r="H13407" s="25">
        <v>11471.35</v>
      </c>
      <c r="I13407" s="13">
        <v>11471.35</v>
      </c>
      <c r="J13407" s="13">
        <f t="shared" si="209"/>
        <v>0</v>
      </c>
    </row>
    <row r="13408" spans="1:10" x14ac:dyDescent="0.25">
      <c r="A13408" s="19">
        <v>13400</v>
      </c>
      <c r="B13408" s="16" t="s">
        <v>24</v>
      </c>
      <c r="C13408" s="21" t="s">
        <v>25</v>
      </c>
      <c r="D13408" s="34">
        <v>201310000019059</v>
      </c>
      <c r="E13408" s="21" t="s">
        <v>3296</v>
      </c>
      <c r="F13408" s="36">
        <v>41455</v>
      </c>
      <c r="G13408" s="12">
        <v>7</v>
      </c>
      <c r="H13408" s="25">
        <v>33305.03</v>
      </c>
      <c r="I13408" s="13">
        <v>24906.95</v>
      </c>
      <c r="J13408" s="13">
        <f t="shared" si="209"/>
        <v>8398.0799999999981</v>
      </c>
    </row>
    <row r="13409" spans="1:10" x14ac:dyDescent="0.25">
      <c r="A13409" s="19">
        <v>13401</v>
      </c>
      <c r="B13409" s="16" t="s">
        <v>24</v>
      </c>
      <c r="C13409" s="21" t="s">
        <v>25</v>
      </c>
      <c r="D13409" s="34">
        <v>201610000007358</v>
      </c>
      <c r="E13409" s="21" t="s">
        <v>4392</v>
      </c>
      <c r="F13409" s="36">
        <v>42397</v>
      </c>
      <c r="G13409" s="12">
        <v>7</v>
      </c>
      <c r="H13409" s="25">
        <v>6889.63</v>
      </c>
      <c r="I13409" s="13">
        <v>2629.3</v>
      </c>
      <c r="J13409" s="13">
        <f t="shared" si="209"/>
        <v>4260.33</v>
      </c>
    </row>
    <row r="13410" spans="1:10" x14ac:dyDescent="0.25">
      <c r="A13410" s="19">
        <v>13402</v>
      </c>
      <c r="B13410" s="16" t="s">
        <v>24</v>
      </c>
      <c r="C13410" s="21" t="s">
        <v>25</v>
      </c>
      <c r="D13410" s="34">
        <v>201610000007359</v>
      </c>
      <c r="E13410" s="21" t="s">
        <v>4392</v>
      </c>
      <c r="F13410" s="36">
        <v>42397</v>
      </c>
      <c r="G13410" s="12">
        <v>7</v>
      </c>
      <c r="H13410" s="25">
        <v>6889.63</v>
      </c>
      <c r="I13410" s="13">
        <v>2629.3</v>
      </c>
      <c r="J13410" s="13">
        <f t="shared" si="209"/>
        <v>4260.33</v>
      </c>
    </row>
    <row r="13411" spans="1:10" x14ac:dyDescent="0.25">
      <c r="A13411" s="19">
        <v>13403</v>
      </c>
      <c r="B13411" s="16" t="s">
        <v>24</v>
      </c>
      <c r="C13411" s="21" t="s">
        <v>25</v>
      </c>
      <c r="D13411" s="34">
        <v>201110000040226</v>
      </c>
      <c r="E13411" s="21" t="s">
        <v>14363</v>
      </c>
      <c r="F13411" s="36">
        <v>40683</v>
      </c>
      <c r="G13411" s="12">
        <v>7</v>
      </c>
      <c r="H13411" s="25">
        <v>5775.36</v>
      </c>
      <c r="I13411" s="13">
        <v>5775.36</v>
      </c>
      <c r="J13411" s="13">
        <f t="shared" si="209"/>
        <v>0</v>
      </c>
    </row>
    <row r="13412" spans="1:10" x14ac:dyDescent="0.25">
      <c r="A13412" s="19">
        <v>13404</v>
      </c>
      <c r="B13412" s="16" t="s">
        <v>24</v>
      </c>
      <c r="C13412" s="21" t="s">
        <v>25</v>
      </c>
      <c r="D13412" s="34">
        <v>201110000040226</v>
      </c>
      <c r="E13412" s="21" t="s">
        <v>14363</v>
      </c>
      <c r="F13412" s="36">
        <v>40683</v>
      </c>
      <c r="G13412" s="12">
        <v>7</v>
      </c>
      <c r="H13412" s="25">
        <v>5775.37</v>
      </c>
      <c r="I13412" s="13">
        <v>5775.37</v>
      </c>
      <c r="J13412" s="13">
        <f t="shared" si="209"/>
        <v>0</v>
      </c>
    </row>
    <row r="13413" spans="1:10" x14ac:dyDescent="0.25">
      <c r="A13413" s="19">
        <v>13405</v>
      </c>
      <c r="B13413" s="16" t="s">
        <v>24</v>
      </c>
      <c r="C13413" s="21" t="s">
        <v>25</v>
      </c>
      <c r="D13413" s="34">
        <v>201310000013927</v>
      </c>
      <c r="E13413" s="21" t="s">
        <v>6314</v>
      </c>
      <c r="F13413" s="36">
        <v>41173</v>
      </c>
      <c r="G13413" s="12">
        <v>7</v>
      </c>
      <c r="H13413" s="25">
        <v>8036.2</v>
      </c>
      <c r="I13413" s="13">
        <v>6915.59</v>
      </c>
      <c r="J13413" s="13">
        <f t="shared" si="209"/>
        <v>1120.6099999999997</v>
      </c>
    </row>
    <row r="13414" spans="1:10" x14ac:dyDescent="0.25">
      <c r="A13414" s="19">
        <v>13406</v>
      </c>
      <c r="B13414" s="16" t="s">
        <v>24</v>
      </c>
      <c r="C13414" s="21" t="s">
        <v>25</v>
      </c>
      <c r="D13414" s="34" t="s">
        <v>13305</v>
      </c>
      <c r="E13414" s="21" t="s">
        <v>14364</v>
      </c>
      <c r="F13414" s="36">
        <v>37131</v>
      </c>
      <c r="G13414" s="12">
        <v>7</v>
      </c>
      <c r="H13414" s="25">
        <v>12205</v>
      </c>
      <c r="I13414" s="13">
        <v>12205</v>
      </c>
      <c r="J13414" s="13">
        <f t="shared" si="209"/>
        <v>0</v>
      </c>
    </row>
    <row r="13415" spans="1:10" x14ac:dyDescent="0.25">
      <c r="A13415" s="19">
        <v>13407</v>
      </c>
      <c r="B13415" s="16" t="s">
        <v>24</v>
      </c>
      <c r="C13415" s="21" t="s">
        <v>25</v>
      </c>
      <c r="D13415" s="34" t="s">
        <v>13306</v>
      </c>
      <c r="E13415" s="21" t="s">
        <v>14365</v>
      </c>
      <c r="F13415" s="36">
        <v>35704</v>
      </c>
      <c r="G13415" s="12">
        <v>7</v>
      </c>
      <c r="H13415" s="25">
        <v>14000</v>
      </c>
      <c r="I13415" s="13">
        <v>14000</v>
      </c>
      <c r="J13415" s="13">
        <f t="shared" si="209"/>
        <v>0</v>
      </c>
    </row>
    <row r="13416" spans="1:10" x14ac:dyDescent="0.25">
      <c r="A13416" s="19">
        <v>13408</v>
      </c>
      <c r="B13416" s="16" t="s">
        <v>24</v>
      </c>
      <c r="C13416" s="21" t="s">
        <v>25</v>
      </c>
      <c r="D13416" s="34" t="s">
        <v>13307</v>
      </c>
      <c r="E13416" s="21" t="s">
        <v>14366</v>
      </c>
      <c r="F13416" s="36">
        <v>35704</v>
      </c>
      <c r="G13416" s="12">
        <v>7</v>
      </c>
      <c r="H13416" s="25">
        <v>53000</v>
      </c>
      <c r="I13416" s="13">
        <v>53000</v>
      </c>
      <c r="J13416" s="13">
        <f t="shared" si="209"/>
        <v>0</v>
      </c>
    </row>
    <row r="13417" spans="1:10" x14ac:dyDescent="0.25">
      <c r="A13417" s="19">
        <v>13409</v>
      </c>
      <c r="B13417" s="16" t="s">
        <v>24</v>
      </c>
      <c r="C13417" s="21" t="s">
        <v>25</v>
      </c>
      <c r="D13417" s="34">
        <v>201310000013928</v>
      </c>
      <c r="E13417" s="21" t="s">
        <v>5966</v>
      </c>
      <c r="F13417" s="36">
        <v>41173</v>
      </c>
      <c r="G13417" s="12">
        <v>7</v>
      </c>
      <c r="H13417" s="25">
        <v>11259.82</v>
      </c>
      <c r="I13417" s="13">
        <v>9689.73</v>
      </c>
      <c r="J13417" s="13">
        <f t="shared" si="209"/>
        <v>1570.0900000000001</v>
      </c>
    </row>
    <row r="13418" spans="1:10" x14ac:dyDescent="0.25">
      <c r="A13418" s="19">
        <v>13410</v>
      </c>
      <c r="B13418" s="16" t="s">
        <v>24</v>
      </c>
      <c r="C13418" s="21" t="s">
        <v>25</v>
      </c>
      <c r="D13418" s="34">
        <v>201310000019521</v>
      </c>
      <c r="E13418" s="21" t="s">
        <v>4336</v>
      </c>
      <c r="F13418" s="36">
        <v>41473</v>
      </c>
      <c r="G13418" s="12">
        <v>7</v>
      </c>
      <c r="H13418" s="25">
        <v>17131.73</v>
      </c>
      <c r="I13418" s="13">
        <v>12733.14</v>
      </c>
      <c r="J13418" s="13">
        <f t="shared" si="209"/>
        <v>4398.59</v>
      </c>
    </row>
    <row r="13419" spans="1:10" x14ac:dyDescent="0.25">
      <c r="A13419" s="19">
        <v>13411</v>
      </c>
      <c r="B13419" s="16" t="s">
        <v>24</v>
      </c>
      <c r="C13419" s="21" t="s">
        <v>25</v>
      </c>
      <c r="D13419" s="34">
        <v>201310000013931</v>
      </c>
      <c r="E13419" s="21" t="s">
        <v>6631</v>
      </c>
      <c r="F13419" s="36">
        <v>41173</v>
      </c>
      <c r="G13419" s="12">
        <v>7</v>
      </c>
      <c r="H13419" s="25">
        <v>5848.49</v>
      </c>
      <c r="I13419" s="13">
        <v>5032.9399999999996</v>
      </c>
      <c r="J13419" s="13">
        <f t="shared" si="209"/>
        <v>815.55000000000018</v>
      </c>
    </row>
    <row r="13420" spans="1:10" x14ac:dyDescent="0.25">
      <c r="A13420" s="19">
        <v>13412</v>
      </c>
      <c r="B13420" s="16" t="s">
        <v>24</v>
      </c>
      <c r="C13420" s="21" t="s">
        <v>25</v>
      </c>
      <c r="D13420" s="34">
        <v>197600000195830</v>
      </c>
      <c r="E13420" s="21" t="s">
        <v>14367</v>
      </c>
      <c r="F13420" s="36">
        <v>27791</v>
      </c>
      <c r="G13420" s="12">
        <v>12</v>
      </c>
      <c r="H13420" s="25">
        <v>1398.4</v>
      </c>
      <c r="I13420" s="13">
        <v>1398.4</v>
      </c>
      <c r="J13420" s="13">
        <f t="shared" si="209"/>
        <v>0</v>
      </c>
    </row>
    <row r="13421" spans="1:10" x14ac:dyDescent="0.25">
      <c r="A13421" s="19">
        <v>13413</v>
      </c>
      <c r="B13421" s="16" t="s">
        <v>24</v>
      </c>
      <c r="C13421" s="21" t="s">
        <v>25</v>
      </c>
      <c r="D13421" s="34">
        <v>200910000020123</v>
      </c>
      <c r="E13421" s="21" t="s">
        <v>7739</v>
      </c>
      <c r="F13421" s="36">
        <v>39721</v>
      </c>
      <c r="G13421" s="12">
        <v>10</v>
      </c>
      <c r="H13421" s="25">
        <v>2100</v>
      </c>
      <c r="I13421" s="13">
        <v>2099.86</v>
      </c>
      <c r="J13421" s="13">
        <f t="shared" si="209"/>
        <v>0.13999999999987267</v>
      </c>
    </row>
    <row r="13422" spans="1:10" x14ac:dyDescent="0.25">
      <c r="A13422" s="19">
        <v>13414</v>
      </c>
      <c r="B13422" s="16" t="s">
        <v>24</v>
      </c>
      <c r="C13422" s="21" t="s">
        <v>25</v>
      </c>
      <c r="D13422" s="34">
        <v>200910000020124</v>
      </c>
      <c r="E13422" s="21" t="s">
        <v>7739</v>
      </c>
      <c r="F13422" s="36">
        <v>39721</v>
      </c>
      <c r="G13422" s="12">
        <v>10</v>
      </c>
      <c r="H13422" s="25">
        <v>2100</v>
      </c>
      <c r="I13422" s="13">
        <v>2099.86</v>
      </c>
      <c r="J13422" s="13">
        <f t="shared" si="209"/>
        <v>0.13999999999987267</v>
      </c>
    </row>
    <row r="13423" spans="1:10" x14ac:dyDescent="0.25">
      <c r="A13423" s="19">
        <v>13415</v>
      </c>
      <c r="B13423" s="16" t="s">
        <v>24</v>
      </c>
      <c r="C13423" s="21" t="s">
        <v>25</v>
      </c>
      <c r="D13423" s="34">
        <v>201410000013642</v>
      </c>
      <c r="E13423" s="21" t="s">
        <v>6146</v>
      </c>
      <c r="F13423" s="36">
        <v>41339</v>
      </c>
      <c r="G13423" s="12">
        <v>30</v>
      </c>
      <c r="H13423" s="25">
        <v>1650</v>
      </c>
      <c r="I13423" s="13">
        <v>306.33</v>
      </c>
      <c r="J13423" s="13">
        <f t="shared" si="209"/>
        <v>1343.67</v>
      </c>
    </row>
    <row r="13424" spans="1:10" x14ac:dyDescent="0.25">
      <c r="A13424" s="19">
        <v>13416</v>
      </c>
      <c r="B13424" s="16" t="s">
        <v>24</v>
      </c>
      <c r="C13424" s="21" t="s">
        <v>25</v>
      </c>
      <c r="D13424" s="34">
        <v>201410000013643</v>
      </c>
      <c r="E13424" s="21" t="s">
        <v>6146</v>
      </c>
      <c r="F13424" s="36">
        <v>41339</v>
      </c>
      <c r="G13424" s="12">
        <v>30</v>
      </c>
      <c r="H13424" s="25">
        <v>1650</v>
      </c>
      <c r="I13424" s="13">
        <v>306.33</v>
      </c>
      <c r="J13424" s="13">
        <f t="shared" si="209"/>
        <v>1343.67</v>
      </c>
    </row>
    <row r="13425" spans="1:10" x14ac:dyDescent="0.25">
      <c r="A13425" s="19">
        <v>13417</v>
      </c>
      <c r="B13425" s="16" t="s">
        <v>24</v>
      </c>
      <c r="C13425" s="21" t="s">
        <v>25</v>
      </c>
      <c r="D13425" s="34">
        <v>201410000013644</v>
      </c>
      <c r="E13425" s="21" t="s">
        <v>6146</v>
      </c>
      <c r="F13425" s="36">
        <v>41339</v>
      </c>
      <c r="G13425" s="12">
        <v>30</v>
      </c>
      <c r="H13425" s="25">
        <v>1650</v>
      </c>
      <c r="I13425" s="13">
        <v>306.33</v>
      </c>
      <c r="J13425" s="13">
        <f t="shared" si="209"/>
        <v>1343.67</v>
      </c>
    </row>
    <row r="13426" spans="1:10" x14ac:dyDescent="0.25">
      <c r="A13426" s="19">
        <v>13418</v>
      </c>
      <c r="B13426" s="16" t="s">
        <v>24</v>
      </c>
      <c r="C13426" s="21" t="s">
        <v>25</v>
      </c>
      <c r="D13426" s="34">
        <v>201410000013645</v>
      </c>
      <c r="E13426" s="21" t="s">
        <v>6146</v>
      </c>
      <c r="F13426" s="36">
        <v>41339</v>
      </c>
      <c r="G13426" s="12">
        <v>30</v>
      </c>
      <c r="H13426" s="25">
        <v>1650</v>
      </c>
      <c r="I13426" s="13">
        <v>306.33</v>
      </c>
      <c r="J13426" s="13">
        <f t="shared" si="209"/>
        <v>1343.67</v>
      </c>
    </row>
    <row r="13427" spans="1:10" x14ac:dyDescent="0.25">
      <c r="A13427" s="19">
        <v>13419</v>
      </c>
      <c r="B13427" s="16" t="s">
        <v>24</v>
      </c>
      <c r="C13427" s="21" t="s">
        <v>25</v>
      </c>
      <c r="D13427" s="34">
        <v>199900000153970</v>
      </c>
      <c r="E13427" s="21" t="s">
        <v>14368</v>
      </c>
      <c r="F13427" s="36">
        <v>36433</v>
      </c>
      <c r="G13427" s="12">
        <v>12</v>
      </c>
      <c r="H13427" s="25">
        <v>4585</v>
      </c>
      <c r="I13427" s="13">
        <v>4585</v>
      </c>
      <c r="J13427" s="13">
        <f t="shared" si="209"/>
        <v>0</v>
      </c>
    </row>
    <row r="13428" spans="1:10" x14ac:dyDescent="0.25">
      <c r="A13428" s="19">
        <v>13420</v>
      </c>
      <c r="B13428" s="16" t="s">
        <v>24</v>
      </c>
      <c r="C13428" s="21" t="s">
        <v>25</v>
      </c>
      <c r="D13428" s="34">
        <v>200710000000245</v>
      </c>
      <c r="E13428" s="21" t="s">
        <v>14369</v>
      </c>
      <c r="F13428" s="36">
        <v>39042</v>
      </c>
      <c r="G13428" s="12">
        <v>7</v>
      </c>
      <c r="H13428" s="25">
        <v>3933</v>
      </c>
      <c r="I13428" s="13">
        <v>3933</v>
      </c>
      <c r="J13428" s="13">
        <f t="shared" si="209"/>
        <v>0</v>
      </c>
    </row>
    <row r="13429" spans="1:10" x14ac:dyDescent="0.25">
      <c r="A13429" s="19">
        <v>13421</v>
      </c>
      <c r="B13429" s="16" t="s">
        <v>24</v>
      </c>
      <c r="C13429" s="21" t="s">
        <v>25</v>
      </c>
      <c r="D13429" s="34">
        <v>200810000011154</v>
      </c>
      <c r="E13429" s="21" t="s">
        <v>14369</v>
      </c>
      <c r="F13429" s="36">
        <v>39574</v>
      </c>
      <c r="G13429" s="12">
        <v>7</v>
      </c>
      <c r="H13429" s="25">
        <v>1554</v>
      </c>
      <c r="I13429" s="13">
        <v>1554</v>
      </c>
      <c r="J13429" s="13">
        <f t="shared" si="209"/>
        <v>0</v>
      </c>
    </row>
    <row r="13430" spans="1:10" x14ac:dyDescent="0.25">
      <c r="A13430" s="19">
        <v>13422</v>
      </c>
      <c r="B13430" s="16" t="s">
        <v>24</v>
      </c>
      <c r="C13430" s="21" t="s">
        <v>25</v>
      </c>
      <c r="D13430" s="34">
        <v>200810000011628</v>
      </c>
      <c r="E13430" s="21" t="s">
        <v>14369</v>
      </c>
      <c r="F13430" s="36">
        <v>39325</v>
      </c>
      <c r="G13430" s="12">
        <v>7</v>
      </c>
      <c r="H13430" s="25">
        <v>2795</v>
      </c>
      <c r="I13430" s="13">
        <v>2795</v>
      </c>
      <c r="J13430" s="13">
        <f t="shared" si="209"/>
        <v>0</v>
      </c>
    </row>
    <row r="13431" spans="1:10" x14ac:dyDescent="0.25">
      <c r="A13431" s="19">
        <v>13423</v>
      </c>
      <c r="B13431" s="16" t="s">
        <v>24</v>
      </c>
      <c r="C13431" s="21" t="s">
        <v>25</v>
      </c>
      <c r="D13431" s="34">
        <v>200810000011630</v>
      </c>
      <c r="E13431" s="21" t="s">
        <v>14369</v>
      </c>
      <c r="F13431" s="36">
        <v>39337</v>
      </c>
      <c r="G13431" s="12">
        <v>7</v>
      </c>
      <c r="H13431" s="25">
        <v>1561</v>
      </c>
      <c r="I13431" s="13">
        <v>1561</v>
      </c>
      <c r="J13431" s="13">
        <f t="shared" si="209"/>
        <v>0</v>
      </c>
    </row>
    <row r="13432" spans="1:10" x14ac:dyDescent="0.25">
      <c r="A13432" s="19">
        <v>13424</v>
      </c>
      <c r="B13432" s="16" t="s">
        <v>24</v>
      </c>
      <c r="C13432" s="21" t="s">
        <v>25</v>
      </c>
      <c r="D13432" s="34">
        <v>200810000011641</v>
      </c>
      <c r="E13432" s="21" t="s">
        <v>14369</v>
      </c>
      <c r="F13432" s="36">
        <v>39337</v>
      </c>
      <c r="G13432" s="12">
        <v>7</v>
      </c>
      <c r="H13432" s="25">
        <v>1561</v>
      </c>
      <c r="I13432" s="13">
        <v>1561</v>
      </c>
      <c r="J13432" s="13">
        <f t="shared" si="209"/>
        <v>0</v>
      </c>
    </row>
    <row r="13433" spans="1:10" x14ac:dyDescent="0.25">
      <c r="A13433" s="19">
        <v>13425</v>
      </c>
      <c r="B13433" s="16" t="s">
        <v>24</v>
      </c>
      <c r="C13433" s="21" t="s">
        <v>25</v>
      </c>
      <c r="D13433" s="34">
        <v>200810000011642</v>
      </c>
      <c r="E13433" s="21" t="s">
        <v>14369</v>
      </c>
      <c r="F13433" s="36">
        <v>39337</v>
      </c>
      <c r="G13433" s="12">
        <v>7</v>
      </c>
      <c r="H13433" s="25">
        <v>1561</v>
      </c>
      <c r="I13433" s="13">
        <v>1561</v>
      </c>
      <c r="J13433" s="13">
        <f t="shared" si="209"/>
        <v>0</v>
      </c>
    </row>
    <row r="13434" spans="1:10" x14ac:dyDescent="0.25">
      <c r="A13434" s="19">
        <v>13426</v>
      </c>
      <c r="B13434" s="16" t="s">
        <v>24</v>
      </c>
      <c r="C13434" s="21" t="s">
        <v>25</v>
      </c>
      <c r="D13434" s="34">
        <v>200810000014680</v>
      </c>
      <c r="E13434" s="21" t="s">
        <v>14369</v>
      </c>
      <c r="F13434" s="36">
        <v>39623</v>
      </c>
      <c r="G13434" s="12">
        <v>7</v>
      </c>
      <c r="H13434" s="25">
        <v>1669</v>
      </c>
      <c r="I13434" s="13">
        <v>1669</v>
      </c>
      <c r="J13434" s="13">
        <f t="shared" si="209"/>
        <v>0</v>
      </c>
    </row>
    <row r="13435" spans="1:10" x14ac:dyDescent="0.25">
      <c r="A13435" s="19">
        <v>13427</v>
      </c>
      <c r="B13435" s="16" t="s">
        <v>24</v>
      </c>
      <c r="C13435" s="21" t="s">
        <v>25</v>
      </c>
      <c r="D13435" s="34">
        <v>200810000014940</v>
      </c>
      <c r="E13435" s="21" t="s">
        <v>14369</v>
      </c>
      <c r="F13435" s="36">
        <v>39644</v>
      </c>
      <c r="G13435" s="12">
        <v>7</v>
      </c>
      <c r="H13435" s="25">
        <v>5921</v>
      </c>
      <c r="I13435" s="13">
        <v>5921</v>
      </c>
      <c r="J13435" s="13">
        <f t="shared" si="209"/>
        <v>0</v>
      </c>
    </row>
    <row r="13436" spans="1:10" x14ac:dyDescent="0.25">
      <c r="A13436" s="19">
        <v>13428</v>
      </c>
      <c r="B13436" s="16" t="s">
        <v>24</v>
      </c>
      <c r="C13436" s="21" t="s">
        <v>25</v>
      </c>
      <c r="D13436" s="34">
        <v>200810000016579</v>
      </c>
      <c r="E13436" s="21" t="s">
        <v>14369</v>
      </c>
      <c r="F13436" s="36">
        <v>39678</v>
      </c>
      <c r="G13436" s="12">
        <v>7</v>
      </c>
      <c r="H13436" s="25">
        <v>1478</v>
      </c>
      <c r="I13436" s="13">
        <v>1478</v>
      </c>
      <c r="J13436" s="13">
        <f t="shared" si="209"/>
        <v>0</v>
      </c>
    </row>
    <row r="13437" spans="1:10" x14ac:dyDescent="0.25">
      <c r="A13437" s="19">
        <v>13429</v>
      </c>
      <c r="B13437" s="16" t="s">
        <v>24</v>
      </c>
      <c r="C13437" s="21" t="s">
        <v>25</v>
      </c>
      <c r="D13437" s="34">
        <v>200910000020715</v>
      </c>
      <c r="E13437" s="21" t="s">
        <v>14369</v>
      </c>
      <c r="F13437" s="36">
        <v>39857</v>
      </c>
      <c r="G13437" s="12">
        <v>7</v>
      </c>
      <c r="H13437" s="25">
        <v>2795</v>
      </c>
      <c r="I13437" s="13">
        <v>2795</v>
      </c>
      <c r="J13437" s="13">
        <f t="shared" si="209"/>
        <v>0</v>
      </c>
    </row>
    <row r="13438" spans="1:10" x14ac:dyDescent="0.25">
      <c r="A13438" s="19">
        <v>13430</v>
      </c>
      <c r="B13438" s="16" t="s">
        <v>24</v>
      </c>
      <c r="C13438" s="21" t="s">
        <v>25</v>
      </c>
      <c r="D13438" s="34">
        <v>200910000026258</v>
      </c>
      <c r="E13438" s="21" t="s">
        <v>14369</v>
      </c>
      <c r="F13438" s="36">
        <v>40045</v>
      </c>
      <c r="G13438" s="12">
        <v>7</v>
      </c>
      <c r="H13438" s="25">
        <v>6299.99</v>
      </c>
      <c r="I13438" s="13">
        <v>6299.99</v>
      </c>
      <c r="J13438" s="13">
        <f t="shared" si="209"/>
        <v>0</v>
      </c>
    </row>
    <row r="13439" spans="1:10" x14ac:dyDescent="0.25">
      <c r="A13439" s="19">
        <v>13431</v>
      </c>
      <c r="B13439" s="16" t="s">
        <v>24</v>
      </c>
      <c r="C13439" s="21" t="s">
        <v>25</v>
      </c>
      <c r="D13439" s="34">
        <v>200910000026259</v>
      </c>
      <c r="E13439" s="21" t="s">
        <v>14369</v>
      </c>
      <c r="F13439" s="36">
        <v>40046</v>
      </c>
      <c r="G13439" s="12">
        <v>7</v>
      </c>
      <c r="H13439" s="25">
        <v>14063</v>
      </c>
      <c r="I13439" s="13">
        <v>14063</v>
      </c>
      <c r="J13439" s="13">
        <f t="shared" si="209"/>
        <v>0</v>
      </c>
    </row>
    <row r="13440" spans="1:10" x14ac:dyDescent="0.25">
      <c r="A13440" s="19">
        <v>13432</v>
      </c>
      <c r="B13440" s="16" t="s">
        <v>24</v>
      </c>
      <c r="C13440" s="21" t="s">
        <v>25</v>
      </c>
      <c r="D13440" s="34">
        <v>200910000026565</v>
      </c>
      <c r="E13440" s="21" t="s">
        <v>14369</v>
      </c>
      <c r="F13440" s="36">
        <v>40050</v>
      </c>
      <c r="G13440" s="12">
        <v>7</v>
      </c>
      <c r="H13440" s="25">
        <v>2398</v>
      </c>
      <c r="I13440" s="13">
        <v>2398</v>
      </c>
      <c r="J13440" s="13">
        <f t="shared" si="209"/>
        <v>0</v>
      </c>
    </row>
    <row r="13441" spans="1:10" x14ac:dyDescent="0.25">
      <c r="A13441" s="19">
        <v>13433</v>
      </c>
      <c r="B13441" s="16" t="s">
        <v>24</v>
      </c>
      <c r="C13441" s="21" t="s">
        <v>25</v>
      </c>
      <c r="D13441" s="34">
        <v>201010000029160</v>
      </c>
      <c r="E13441" s="21" t="s">
        <v>14369</v>
      </c>
      <c r="F13441" s="36">
        <v>40108</v>
      </c>
      <c r="G13441" s="12">
        <v>7</v>
      </c>
      <c r="H13441" s="25">
        <v>6299</v>
      </c>
      <c r="I13441" s="13">
        <v>6299</v>
      </c>
      <c r="J13441" s="13">
        <f t="shared" si="209"/>
        <v>0</v>
      </c>
    </row>
    <row r="13442" spans="1:10" x14ac:dyDescent="0.25">
      <c r="A13442" s="19">
        <v>13434</v>
      </c>
      <c r="B13442" s="16" t="s">
        <v>24</v>
      </c>
      <c r="C13442" s="21" t="s">
        <v>25</v>
      </c>
      <c r="D13442" s="34">
        <v>200600010156220</v>
      </c>
      <c r="E13442" s="21" t="s">
        <v>14370</v>
      </c>
      <c r="F13442" s="36">
        <v>38947</v>
      </c>
      <c r="G13442" s="12">
        <v>7</v>
      </c>
      <c r="H13442" s="25">
        <v>1933</v>
      </c>
      <c r="I13442" s="13">
        <v>1933</v>
      </c>
      <c r="J13442" s="13">
        <f t="shared" si="209"/>
        <v>0</v>
      </c>
    </row>
    <row r="13443" spans="1:10" x14ac:dyDescent="0.25">
      <c r="A13443" s="19">
        <v>13435</v>
      </c>
      <c r="B13443" s="16" t="s">
        <v>24</v>
      </c>
      <c r="C13443" s="21" t="s">
        <v>25</v>
      </c>
      <c r="D13443" s="34">
        <v>200600010160830</v>
      </c>
      <c r="E13443" s="21" t="s">
        <v>14370</v>
      </c>
      <c r="F13443" s="36">
        <v>38974</v>
      </c>
      <c r="G13443" s="12">
        <v>7</v>
      </c>
      <c r="H13443" s="25">
        <v>26618</v>
      </c>
      <c r="I13443" s="13">
        <v>26618</v>
      </c>
      <c r="J13443" s="13">
        <f t="shared" si="209"/>
        <v>0</v>
      </c>
    </row>
    <row r="13444" spans="1:10" x14ac:dyDescent="0.25">
      <c r="A13444" s="19">
        <v>13436</v>
      </c>
      <c r="B13444" s="16" t="s">
        <v>24</v>
      </c>
      <c r="C13444" s="21" t="s">
        <v>25</v>
      </c>
      <c r="D13444" s="34">
        <v>201710000001185</v>
      </c>
      <c r="E13444" s="21" t="s">
        <v>2976</v>
      </c>
      <c r="F13444" s="36">
        <v>42758</v>
      </c>
      <c r="G13444" s="12">
        <v>7</v>
      </c>
      <c r="H13444" s="25">
        <v>6296.25</v>
      </c>
      <c r="I13444" s="13">
        <v>1515.51</v>
      </c>
      <c r="J13444" s="13">
        <f t="shared" si="209"/>
        <v>4780.74</v>
      </c>
    </row>
    <row r="13445" spans="1:10" x14ac:dyDescent="0.25">
      <c r="A13445" s="19">
        <v>13437</v>
      </c>
      <c r="B13445" s="16" t="s">
        <v>24</v>
      </c>
      <c r="C13445" s="21" t="s">
        <v>25</v>
      </c>
      <c r="D13445" s="34">
        <v>201710000001499</v>
      </c>
      <c r="E13445" s="21" t="s">
        <v>2976</v>
      </c>
      <c r="F13445" s="36">
        <v>42791</v>
      </c>
      <c r="G13445" s="12">
        <v>7</v>
      </c>
      <c r="H13445" s="25">
        <v>13871.25</v>
      </c>
      <c r="I13445" s="13">
        <v>3159.69</v>
      </c>
      <c r="J13445" s="13">
        <f t="shared" si="209"/>
        <v>10711.56</v>
      </c>
    </row>
    <row r="13446" spans="1:10" x14ac:dyDescent="0.25">
      <c r="A13446" s="19">
        <v>13438</v>
      </c>
      <c r="B13446" s="16" t="s">
        <v>24</v>
      </c>
      <c r="C13446" s="21" t="s">
        <v>25</v>
      </c>
      <c r="D13446" s="34">
        <v>201210000014523</v>
      </c>
      <c r="E13446" s="21" t="s">
        <v>6993</v>
      </c>
      <c r="F13446" s="36">
        <v>40917</v>
      </c>
      <c r="G13446" s="12">
        <v>7</v>
      </c>
      <c r="H13446" s="25">
        <v>11934.19</v>
      </c>
      <c r="I13446" s="13">
        <v>11462.55</v>
      </c>
      <c r="J13446" s="13">
        <f t="shared" si="209"/>
        <v>471.64000000000124</v>
      </c>
    </row>
    <row r="13447" spans="1:10" x14ac:dyDescent="0.25">
      <c r="A13447" s="19">
        <v>13439</v>
      </c>
      <c r="B13447" s="16" t="s">
        <v>24</v>
      </c>
      <c r="C13447" s="21" t="s">
        <v>25</v>
      </c>
      <c r="D13447" s="34">
        <v>201210000014525</v>
      </c>
      <c r="E13447" s="21" t="s">
        <v>6993</v>
      </c>
      <c r="F13447" s="36">
        <v>40917</v>
      </c>
      <c r="G13447" s="12">
        <v>7</v>
      </c>
      <c r="H13447" s="25">
        <v>11934.19</v>
      </c>
      <c r="I13447" s="13">
        <v>11462.55</v>
      </c>
      <c r="J13447" s="13">
        <f t="shared" si="209"/>
        <v>471.64000000000124</v>
      </c>
    </row>
    <row r="13448" spans="1:10" x14ac:dyDescent="0.25">
      <c r="A13448" s="19">
        <v>13440</v>
      </c>
      <c r="B13448" s="16" t="s">
        <v>24</v>
      </c>
      <c r="C13448" s="21" t="s">
        <v>25</v>
      </c>
      <c r="D13448" s="34">
        <v>200810000015318</v>
      </c>
      <c r="E13448" s="21" t="s">
        <v>14371</v>
      </c>
      <c r="F13448" s="36">
        <v>39355</v>
      </c>
      <c r="G13448" s="12">
        <v>7</v>
      </c>
      <c r="H13448" s="25">
        <v>6450</v>
      </c>
      <c r="I13448" s="13">
        <v>6450</v>
      </c>
      <c r="J13448" s="13">
        <f t="shared" si="209"/>
        <v>0</v>
      </c>
    </row>
    <row r="13449" spans="1:10" x14ac:dyDescent="0.25">
      <c r="A13449" s="19">
        <v>13441</v>
      </c>
      <c r="B13449" s="16" t="s">
        <v>24</v>
      </c>
      <c r="C13449" s="21" t="s">
        <v>25</v>
      </c>
      <c r="D13449" s="34">
        <v>199900000198480</v>
      </c>
      <c r="E13449" s="21" t="s">
        <v>14372</v>
      </c>
      <c r="F13449" s="36">
        <v>36433</v>
      </c>
      <c r="G13449" s="12">
        <v>7</v>
      </c>
      <c r="H13449" s="25">
        <v>3480.65</v>
      </c>
      <c r="I13449" s="13">
        <v>3480.65</v>
      </c>
      <c r="J13449" s="13">
        <f t="shared" ref="J13449:J13512" si="210">SUM(H13449-I13449)</f>
        <v>0</v>
      </c>
    </row>
    <row r="13450" spans="1:10" x14ac:dyDescent="0.25">
      <c r="A13450" s="19">
        <v>13442</v>
      </c>
      <c r="B13450" s="16" t="s">
        <v>24</v>
      </c>
      <c r="C13450" s="21" t="s">
        <v>25</v>
      </c>
      <c r="D13450" s="34">
        <v>200600010127130</v>
      </c>
      <c r="E13450" s="21" t="s">
        <v>14373</v>
      </c>
      <c r="F13450" s="36">
        <v>38769</v>
      </c>
      <c r="G13450" s="12">
        <v>7</v>
      </c>
      <c r="H13450" s="25">
        <v>1864</v>
      </c>
      <c r="I13450" s="13">
        <v>1864</v>
      </c>
      <c r="J13450" s="13">
        <f t="shared" si="210"/>
        <v>0</v>
      </c>
    </row>
    <row r="13451" spans="1:10" x14ac:dyDescent="0.25">
      <c r="A13451" s="19">
        <v>13443</v>
      </c>
      <c r="B13451" s="16" t="s">
        <v>24</v>
      </c>
      <c r="C13451" s="21" t="s">
        <v>25</v>
      </c>
      <c r="D13451" s="34">
        <v>200910000025286</v>
      </c>
      <c r="E13451" s="21" t="s">
        <v>7291</v>
      </c>
      <c r="F13451" s="36">
        <v>39934</v>
      </c>
      <c r="G13451" s="12">
        <v>12</v>
      </c>
      <c r="H13451" s="25">
        <v>1208</v>
      </c>
      <c r="I13451" s="13">
        <v>947.89999999999895</v>
      </c>
      <c r="J13451" s="13">
        <f t="shared" si="210"/>
        <v>260.10000000000105</v>
      </c>
    </row>
    <row r="13452" spans="1:10" x14ac:dyDescent="0.25">
      <c r="A13452" s="19">
        <v>13444</v>
      </c>
      <c r="B13452" s="16" t="s">
        <v>24</v>
      </c>
      <c r="C13452" s="21" t="s">
        <v>25</v>
      </c>
      <c r="D13452" s="34">
        <v>199300000148440</v>
      </c>
      <c r="E13452" s="21" t="s">
        <v>14374</v>
      </c>
      <c r="F13452" s="36">
        <v>34274</v>
      </c>
      <c r="G13452" s="12">
        <v>12</v>
      </c>
      <c r="H13452" s="25">
        <v>1150</v>
      </c>
      <c r="I13452" s="13">
        <v>1150</v>
      </c>
      <c r="J13452" s="13">
        <f t="shared" si="210"/>
        <v>0</v>
      </c>
    </row>
    <row r="13453" spans="1:10" x14ac:dyDescent="0.25">
      <c r="A13453" s="19">
        <v>13445</v>
      </c>
      <c r="B13453" s="16" t="s">
        <v>24</v>
      </c>
      <c r="C13453" s="21" t="s">
        <v>25</v>
      </c>
      <c r="D13453" s="34">
        <v>199300000194570</v>
      </c>
      <c r="E13453" s="21" t="s">
        <v>14375</v>
      </c>
      <c r="F13453" s="36">
        <v>34121</v>
      </c>
      <c r="G13453" s="12">
        <v>12</v>
      </c>
      <c r="H13453" s="25">
        <v>1575</v>
      </c>
      <c r="I13453" s="13">
        <v>1575</v>
      </c>
      <c r="J13453" s="13">
        <f t="shared" si="210"/>
        <v>0</v>
      </c>
    </row>
    <row r="13454" spans="1:10" x14ac:dyDescent="0.25">
      <c r="A13454" s="19">
        <v>13446</v>
      </c>
      <c r="B13454" s="16" t="s">
        <v>24</v>
      </c>
      <c r="C13454" s="21" t="s">
        <v>25</v>
      </c>
      <c r="D13454" s="34">
        <v>199300000194580</v>
      </c>
      <c r="E13454" s="21" t="s">
        <v>14375</v>
      </c>
      <c r="F13454" s="36">
        <v>34121</v>
      </c>
      <c r="G13454" s="12">
        <v>12</v>
      </c>
      <c r="H13454" s="25">
        <v>1575</v>
      </c>
      <c r="I13454" s="13">
        <v>1575</v>
      </c>
      <c r="J13454" s="13">
        <f t="shared" si="210"/>
        <v>0</v>
      </c>
    </row>
    <row r="13455" spans="1:10" x14ac:dyDescent="0.25">
      <c r="A13455" s="19">
        <v>13447</v>
      </c>
      <c r="B13455" s="16" t="s">
        <v>24</v>
      </c>
      <c r="C13455" s="21" t="s">
        <v>25</v>
      </c>
      <c r="D13455" s="34">
        <v>199300000195770</v>
      </c>
      <c r="E13455" s="21" t="s">
        <v>14376</v>
      </c>
      <c r="F13455" s="36">
        <v>34060</v>
      </c>
      <c r="G13455" s="12">
        <v>12</v>
      </c>
      <c r="H13455" s="25">
        <v>1953</v>
      </c>
      <c r="I13455" s="13">
        <v>1953</v>
      </c>
      <c r="J13455" s="13">
        <f t="shared" si="210"/>
        <v>0</v>
      </c>
    </row>
    <row r="13456" spans="1:10" x14ac:dyDescent="0.25">
      <c r="A13456" s="19">
        <v>13448</v>
      </c>
      <c r="B13456" s="16" t="s">
        <v>24</v>
      </c>
      <c r="C13456" s="21" t="s">
        <v>25</v>
      </c>
      <c r="D13456" s="34">
        <v>200910000025890</v>
      </c>
      <c r="E13456" s="21" t="s">
        <v>7224</v>
      </c>
      <c r="F13456" s="36">
        <v>39932</v>
      </c>
      <c r="G13456" s="12">
        <v>12</v>
      </c>
      <c r="H13456" s="25">
        <v>1400</v>
      </c>
      <c r="I13456" s="13">
        <v>1099.26</v>
      </c>
      <c r="J13456" s="13">
        <f t="shared" si="210"/>
        <v>300.74</v>
      </c>
    </row>
    <row r="13457" spans="1:10" x14ac:dyDescent="0.25">
      <c r="A13457" s="19">
        <v>13449</v>
      </c>
      <c r="B13457" s="16" t="s">
        <v>24</v>
      </c>
      <c r="C13457" s="21" t="s">
        <v>25</v>
      </c>
      <c r="D13457" s="34">
        <v>200910000025889</v>
      </c>
      <c r="E13457" s="21" t="s">
        <v>7225</v>
      </c>
      <c r="F13457" s="36">
        <v>39932</v>
      </c>
      <c r="G13457" s="12">
        <v>12</v>
      </c>
      <c r="H13457" s="25">
        <v>1400</v>
      </c>
      <c r="I13457" s="13">
        <v>1099.26</v>
      </c>
      <c r="J13457" s="13">
        <f t="shared" si="210"/>
        <v>300.74</v>
      </c>
    </row>
    <row r="13458" spans="1:10" x14ac:dyDescent="0.25">
      <c r="A13458" s="19">
        <v>13450</v>
      </c>
      <c r="B13458" s="16" t="s">
        <v>24</v>
      </c>
      <c r="C13458" s="21" t="s">
        <v>25</v>
      </c>
      <c r="D13458" s="34">
        <v>198800000196310</v>
      </c>
      <c r="E13458" s="21" t="s">
        <v>14377</v>
      </c>
      <c r="F13458" s="36">
        <v>32387</v>
      </c>
      <c r="G13458" s="12">
        <v>12</v>
      </c>
      <c r="H13458" s="25">
        <v>10997</v>
      </c>
      <c r="I13458" s="13">
        <v>10997</v>
      </c>
      <c r="J13458" s="13">
        <f t="shared" si="210"/>
        <v>0</v>
      </c>
    </row>
    <row r="13459" spans="1:10" x14ac:dyDescent="0.25">
      <c r="A13459" s="19">
        <v>13451</v>
      </c>
      <c r="B13459" s="16" t="s">
        <v>24</v>
      </c>
      <c r="C13459" s="21" t="s">
        <v>25</v>
      </c>
      <c r="D13459" s="34">
        <v>201510000027026</v>
      </c>
      <c r="E13459" s="21" t="s">
        <v>3155</v>
      </c>
      <c r="F13459" s="36">
        <v>42185</v>
      </c>
      <c r="G13459" s="12">
        <v>10</v>
      </c>
      <c r="H13459" s="25">
        <v>13743</v>
      </c>
      <c r="I13459" s="13">
        <v>4469.3100000000004</v>
      </c>
      <c r="J13459" s="13">
        <f t="shared" si="210"/>
        <v>9273.6899999999987</v>
      </c>
    </row>
    <row r="13460" spans="1:10" x14ac:dyDescent="0.25">
      <c r="A13460" s="19">
        <v>13452</v>
      </c>
      <c r="B13460" s="16" t="s">
        <v>24</v>
      </c>
      <c r="C13460" s="21" t="s">
        <v>25</v>
      </c>
      <c r="D13460" s="34">
        <v>201010000032722</v>
      </c>
      <c r="E13460" s="21" t="s">
        <v>7164</v>
      </c>
      <c r="F13460" s="36">
        <v>40294</v>
      </c>
      <c r="G13460" s="12">
        <v>12</v>
      </c>
      <c r="H13460" s="25">
        <v>1129</v>
      </c>
      <c r="I13460" s="13">
        <v>793.06000000000097</v>
      </c>
      <c r="J13460" s="13">
        <f t="shared" si="210"/>
        <v>335.93999999999903</v>
      </c>
    </row>
    <row r="13461" spans="1:10" x14ac:dyDescent="0.25">
      <c r="A13461" s="19">
        <v>13453</v>
      </c>
      <c r="B13461" s="16" t="s">
        <v>24</v>
      </c>
      <c r="C13461" s="21" t="s">
        <v>25</v>
      </c>
      <c r="D13461" s="34">
        <v>198100000193890</v>
      </c>
      <c r="E13461" s="21" t="s">
        <v>14378</v>
      </c>
      <c r="F13461" s="36">
        <v>29921</v>
      </c>
      <c r="G13461" s="12">
        <v>12</v>
      </c>
      <c r="H13461" s="25">
        <v>6611.6</v>
      </c>
      <c r="I13461" s="13">
        <v>6611.6</v>
      </c>
      <c r="J13461" s="13">
        <f t="shared" si="210"/>
        <v>0</v>
      </c>
    </row>
    <row r="13462" spans="1:10" x14ac:dyDescent="0.25">
      <c r="A13462" s="19">
        <v>13454</v>
      </c>
      <c r="B13462" s="16" t="s">
        <v>24</v>
      </c>
      <c r="C13462" s="21" t="s">
        <v>25</v>
      </c>
      <c r="D13462" s="34">
        <v>198100000193790</v>
      </c>
      <c r="E13462" s="21" t="s">
        <v>14379</v>
      </c>
      <c r="F13462" s="36">
        <v>29768</v>
      </c>
      <c r="G13462" s="12">
        <v>12</v>
      </c>
      <c r="H13462" s="25">
        <v>14468.25</v>
      </c>
      <c r="I13462" s="13">
        <v>14468.25</v>
      </c>
      <c r="J13462" s="13">
        <f t="shared" si="210"/>
        <v>0</v>
      </c>
    </row>
    <row r="13463" spans="1:10" x14ac:dyDescent="0.25">
      <c r="A13463" s="19">
        <v>13455</v>
      </c>
      <c r="B13463" s="16" t="s">
        <v>24</v>
      </c>
      <c r="C13463" s="21" t="s">
        <v>25</v>
      </c>
      <c r="D13463" s="34">
        <v>198100000193800</v>
      </c>
      <c r="E13463" s="21" t="s">
        <v>14379</v>
      </c>
      <c r="F13463" s="36">
        <v>29738</v>
      </c>
      <c r="G13463" s="12">
        <v>12</v>
      </c>
      <c r="H13463" s="25">
        <v>36986.25</v>
      </c>
      <c r="I13463" s="13">
        <v>36986.25</v>
      </c>
      <c r="J13463" s="13">
        <f t="shared" si="210"/>
        <v>0</v>
      </c>
    </row>
    <row r="13464" spans="1:10" x14ac:dyDescent="0.25">
      <c r="A13464" s="19">
        <v>13456</v>
      </c>
      <c r="B13464" s="16" t="s">
        <v>24</v>
      </c>
      <c r="C13464" s="21" t="s">
        <v>25</v>
      </c>
      <c r="D13464" s="34">
        <v>198100000193810</v>
      </c>
      <c r="E13464" s="21" t="s">
        <v>14379</v>
      </c>
      <c r="F13464" s="36">
        <v>29738</v>
      </c>
      <c r="G13464" s="12">
        <v>12</v>
      </c>
      <c r="H13464" s="25">
        <v>41771.25</v>
      </c>
      <c r="I13464" s="13">
        <v>41771.25</v>
      </c>
      <c r="J13464" s="13">
        <f t="shared" si="210"/>
        <v>0</v>
      </c>
    </row>
    <row r="13465" spans="1:10" x14ac:dyDescent="0.25">
      <c r="A13465" s="19">
        <v>13457</v>
      </c>
      <c r="B13465" s="16" t="s">
        <v>24</v>
      </c>
      <c r="C13465" s="21" t="s">
        <v>25</v>
      </c>
      <c r="D13465" s="34">
        <v>198100000193820</v>
      </c>
      <c r="E13465" s="21" t="s">
        <v>14379</v>
      </c>
      <c r="F13465" s="36">
        <v>29921</v>
      </c>
      <c r="G13465" s="12">
        <v>12</v>
      </c>
      <c r="H13465" s="25">
        <v>8265.5</v>
      </c>
      <c r="I13465" s="13">
        <v>8265.5</v>
      </c>
      <c r="J13465" s="13">
        <f t="shared" si="210"/>
        <v>0</v>
      </c>
    </row>
    <row r="13466" spans="1:10" x14ac:dyDescent="0.25">
      <c r="A13466" s="19">
        <v>13458</v>
      </c>
      <c r="B13466" s="16" t="s">
        <v>24</v>
      </c>
      <c r="C13466" s="21" t="s">
        <v>25</v>
      </c>
      <c r="D13466" s="34">
        <v>198100000193830</v>
      </c>
      <c r="E13466" s="21" t="s">
        <v>14379</v>
      </c>
      <c r="F13466" s="36">
        <v>29921</v>
      </c>
      <c r="G13466" s="12">
        <v>12</v>
      </c>
      <c r="H13466" s="25">
        <v>2027.25</v>
      </c>
      <c r="I13466" s="13">
        <v>2027.25</v>
      </c>
      <c r="J13466" s="13">
        <f t="shared" si="210"/>
        <v>0</v>
      </c>
    </row>
    <row r="13467" spans="1:10" x14ac:dyDescent="0.25">
      <c r="A13467" s="19">
        <v>13459</v>
      </c>
      <c r="B13467" s="16" t="s">
        <v>24</v>
      </c>
      <c r="C13467" s="21" t="s">
        <v>25</v>
      </c>
      <c r="D13467" s="34">
        <v>198100000193880</v>
      </c>
      <c r="E13467" s="21" t="s">
        <v>14380</v>
      </c>
      <c r="F13467" s="36">
        <v>29921</v>
      </c>
      <c r="G13467" s="12">
        <v>12</v>
      </c>
      <c r="H13467" s="25">
        <v>5373.6</v>
      </c>
      <c r="I13467" s="13">
        <v>5373.6</v>
      </c>
      <c r="J13467" s="13">
        <f t="shared" si="210"/>
        <v>0</v>
      </c>
    </row>
    <row r="13468" spans="1:10" x14ac:dyDescent="0.25">
      <c r="A13468" s="19">
        <v>13460</v>
      </c>
      <c r="B13468" s="16" t="s">
        <v>24</v>
      </c>
      <c r="C13468" s="21" t="s">
        <v>25</v>
      </c>
      <c r="D13468" s="34">
        <v>198100000193870</v>
      </c>
      <c r="E13468" s="21" t="s">
        <v>14381</v>
      </c>
      <c r="F13468" s="36">
        <v>29921</v>
      </c>
      <c r="G13468" s="12">
        <v>12</v>
      </c>
      <c r="H13468" s="25">
        <v>6121</v>
      </c>
      <c r="I13468" s="13">
        <v>6121</v>
      </c>
      <c r="J13468" s="13">
        <f t="shared" si="210"/>
        <v>0</v>
      </c>
    </row>
    <row r="13469" spans="1:10" x14ac:dyDescent="0.25">
      <c r="A13469" s="19">
        <v>13461</v>
      </c>
      <c r="B13469" s="16" t="s">
        <v>24</v>
      </c>
      <c r="C13469" s="21" t="s">
        <v>25</v>
      </c>
      <c r="D13469" s="34">
        <v>198100000193840</v>
      </c>
      <c r="E13469" s="21" t="s">
        <v>14382</v>
      </c>
      <c r="F13469" s="36">
        <v>29921</v>
      </c>
      <c r="G13469" s="12">
        <v>12</v>
      </c>
      <c r="H13469" s="25">
        <v>3806.25</v>
      </c>
      <c r="I13469" s="13">
        <v>3806.25</v>
      </c>
      <c r="J13469" s="13">
        <f t="shared" si="210"/>
        <v>0</v>
      </c>
    </row>
    <row r="13470" spans="1:10" x14ac:dyDescent="0.25">
      <c r="A13470" s="19">
        <v>13462</v>
      </c>
      <c r="B13470" s="16" t="s">
        <v>24</v>
      </c>
      <c r="C13470" s="21" t="s">
        <v>25</v>
      </c>
      <c r="D13470" s="34">
        <v>198100000193850</v>
      </c>
      <c r="E13470" s="21" t="s">
        <v>14382</v>
      </c>
      <c r="F13470" s="36">
        <v>29921</v>
      </c>
      <c r="G13470" s="12">
        <v>12</v>
      </c>
      <c r="H13470" s="25">
        <v>9373.25</v>
      </c>
      <c r="I13470" s="13">
        <v>9373.25</v>
      </c>
      <c r="J13470" s="13">
        <f t="shared" si="210"/>
        <v>0</v>
      </c>
    </row>
    <row r="13471" spans="1:10" x14ac:dyDescent="0.25">
      <c r="A13471" s="19">
        <v>13463</v>
      </c>
      <c r="B13471" s="16" t="s">
        <v>24</v>
      </c>
      <c r="C13471" s="21" t="s">
        <v>25</v>
      </c>
      <c r="D13471" s="34">
        <v>198100000193860</v>
      </c>
      <c r="E13471" s="21" t="s">
        <v>14382</v>
      </c>
      <c r="F13471" s="36">
        <v>29921</v>
      </c>
      <c r="G13471" s="12">
        <v>12</v>
      </c>
      <c r="H13471" s="25">
        <v>4063.25</v>
      </c>
      <c r="I13471" s="13">
        <v>4063.25</v>
      </c>
      <c r="J13471" s="13">
        <f t="shared" si="210"/>
        <v>0</v>
      </c>
    </row>
    <row r="13472" spans="1:10" x14ac:dyDescent="0.25">
      <c r="A13472" s="19">
        <v>13464</v>
      </c>
      <c r="B13472" s="16" t="s">
        <v>24</v>
      </c>
      <c r="C13472" s="21" t="s">
        <v>25</v>
      </c>
      <c r="D13472" s="34">
        <v>201010000029877</v>
      </c>
      <c r="E13472" s="21" t="s">
        <v>4456</v>
      </c>
      <c r="F13472" s="36">
        <v>40086</v>
      </c>
      <c r="G13472" s="12">
        <v>12</v>
      </c>
      <c r="H13472" s="25">
        <v>16390.29</v>
      </c>
      <c r="I13472" s="13">
        <v>12292.69</v>
      </c>
      <c r="J13472" s="13">
        <f t="shared" si="210"/>
        <v>4097.6000000000004</v>
      </c>
    </row>
    <row r="13473" spans="1:10" x14ac:dyDescent="0.25">
      <c r="A13473" s="19">
        <v>13465</v>
      </c>
      <c r="B13473" s="16" t="s">
        <v>24</v>
      </c>
      <c r="C13473" s="21" t="s">
        <v>25</v>
      </c>
      <c r="D13473" s="34">
        <v>201210000014528</v>
      </c>
      <c r="E13473" s="21" t="s">
        <v>6025</v>
      </c>
      <c r="F13473" s="36">
        <v>40917</v>
      </c>
      <c r="G13473" s="12">
        <v>7</v>
      </c>
      <c r="H13473" s="25">
        <v>37115.17</v>
      </c>
      <c r="I13473" s="13">
        <v>35648.339999999997</v>
      </c>
      <c r="J13473" s="13">
        <f t="shared" si="210"/>
        <v>1466.8300000000017</v>
      </c>
    </row>
    <row r="13474" spans="1:10" x14ac:dyDescent="0.25">
      <c r="A13474" s="19">
        <v>13466</v>
      </c>
      <c r="B13474" s="16" t="s">
        <v>24</v>
      </c>
      <c r="C13474" s="21" t="s">
        <v>25</v>
      </c>
      <c r="D13474" s="34">
        <v>201310000018758</v>
      </c>
      <c r="E13474" s="21" t="s">
        <v>14383</v>
      </c>
      <c r="F13474" s="36">
        <v>37865</v>
      </c>
      <c r="G13474" s="12">
        <v>15</v>
      </c>
      <c r="H13474" s="25">
        <v>890312.38</v>
      </c>
      <c r="I13474" s="13">
        <v>890312.38000000105</v>
      </c>
      <c r="J13474" s="13">
        <f t="shared" si="210"/>
        <v>-1.0477378964424133E-9</v>
      </c>
    </row>
    <row r="13475" spans="1:10" x14ac:dyDescent="0.25">
      <c r="A13475" s="19">
        <v>13467</v>
      </c>
      <c r="B13475" s="16" t="s">
        <v>24</v>
      </c>
      <c r="C13475" s="21" t="s">
        <v>25</v>
      </c>
      <c r="D13475" s="34" t="s">
        <v>13308</v>
      </c>
      <c r="E13475" s="21" t="s">
        <v>14384</v>
      </c>
      <c r="F13475" s="36">
        <v>37684</v>
      </c>
      <c r="G13475" s="12">
        <v>7</v>
      </c>
      <c r="H13475" s="25">
        <v>11640.26</v>
      </c>
      <c r="I13475" s="13">
        <v>11640.26</v>
      </c>
      <c r="J13475" s="13">
        <f t="shared" si="210"/>
        <v>0</v>
      </c>
    </row>
    <row r="13476" spans="1:10" x14ac:dyDescent="0.25">
      <c r="A13476" s="19">
        <v>13468</v>
      </c>
      <c r="B13476" s="16" t="s">
        <v>24</v>
      </c>
      <c r="C13476" s="21" t="s">
        <v>25</v>
      </c>
      <c r="D13476" s="34">
        <v>200910000021473</v>
      </c>
      <c r="E13476" s="21" t="s">
        <v>6385</v>
      </c>
      <c r="F13476" s="36">
        <v>39902</v>
      </c>
      <c r="G13476" s="12">
        <v>12</v>
      </c>
      <c r="H13476" s="25">
        <v>4996</v>
      </c>
      <c r="I13476" s="13">
        <v>3956.92</v>
      </c>
      <c r="J13476" s="13">
        <f t="shared" si="210"/>
        <v>1039.08</v>
      </c>
    </row>
    <row r="13477" spans="1:10" x14ac:dyDescent="0.25">
      <c r="A13477" s="19">
        <v>13469</v>
      </c>
      <c r="B13477" s="16" t="s">
        <v>24</v>
      </c>
      <c r="C13477" s="21" t="s">
        <v>25</v>
      </c>
      <c r="D13477" s="34">
        <v>201710000001704</v>
      </c>
      <c r="E13477" s="21" t="s">
        <v>14385</v>
      </c>
      <c r="F13477" s="36">
        <v>41851</v>
      </c>
      <c r="G13477" s="12">
        <v>3</v>
      </c>
      <c r="H13477" s="25">
        <v>9727.0499999999993</v>
      </c>
      <c r="I13477" s="13">
        <v>9727.0499999999993</v>
      </c>
      <c r="J13477" s="13">
        <f t="shared" si="210"/>
        <v>0</v>
      </c>
    </row>
    <row r="13478" spans="1:10" x14ac:dyDescent="0.25">
      <c r="A13478" s="19">
        <v>13470</v>
      </c>
      <c r="B13478" s="16" t="s">
        <v>24</v>
      </c>
      <c r="C13478" s="21" t="s">
        <v>25</v>
      </c>
      <c r="D13478" s="34">
        <v>201710000001708</v>
      </c>
      <c r="E13478" s="21" t="s">
        <v>14385</v>
      </c>
      <c r="F13478" s="36">
        <v>41851</v>
      </c>
      <c r="G13478" s="12">
        <v>3</v>
      </c>
      <c r="H13478" s="25">
        <v>9757.09</v>
      </c>
      <c r="I13478" s="13">
        <v>9757.09</v>
      </c>
      <c r="J13478" s="13">
        <f t="shared" si="210"/>
        <v>0</v>
      </c>
    </row>
    <row r="13479" spans="1:10" x14ac:dyDescent="0.25">
      <c r="A13479" s="19">
        <v>13471</v>
      </c>
      <c r="B13479" s="16" t="s">
        <v>24</v>
      </c>
      <c r="C13479" s="21" t="s">
        <v>25</v>
      </c>
      <c r="D13479" s="34">
        <v>201710000002727</v>
      </c>
      <c r="E13479" s="21" t="s">
        <v>14385</v>
      </c>
      <c r="F13479" s="36">
        <v>41851</v>
      </c>
      <c r="G13479" s="12">
        <v>3</v>
      </c>
      <c r="H13479" s="25">
        <v>9614.3799999999992</v>
      </c>
      <c r="I13479" s="13">
        <v>9614.3799999999992</v>
      </c>
      <c r="J13479" s="13">
        <f t="shared" si="210"/>
        <v>0</v>
      </c>
    </row>
    <row r="13480" spans="1:10" x14ac:dyDescent="0.25">
      <c r="A13480" s="19">
        <v>13472</v>
      </c>
      <c r="B13480" s="16" t="s">
        <v>24</v>
      </c>
      <c r="C13480" s="21" t="s">
        <v>25</v>
      </c>
      <c r="D13480" s="34">
        <v>199400000200090</v>
      </c>
      <c r="E13480" s="21" t="s">
        <v>14386</v>
      </c>
      <c r="F13480" s="36">
        <v>34394</v>
      </c>
      <c r="G13480" s="12">
        <v>7</v>
      </c>
      <c r="H13480" s="25">
        <v>22620</v>
      </c>
      <c r="I13480" s="13">
        <v>22620</v>
      </c>
      <c r="J13480" s="13">
        <f t="shared" si="210"/>
        <v>0</v>
      </c>
    </row>
    <row r="13481" spans="1:10" x14ac:dyDescent="0.25">
      <c r="A13481" s="19">
        <v>13473</v>
      </c>
      <c r="B13481" s="16" t="s">
        <v>24</v>
      </c>
      <c r="C13481" s="21" t="s">
        <v>25</v>
      </c>
      <c r="D13481" s="34">
        <v>199400000194530</v>
      </c>
      <c r="E13481" s="21" t="s">
        <v>14387</v>
      </c>
      <c r="F13481" s="36">
        <v>34547</v>
      </c>
      <c r="G13481" s="12">
        <v>12</v>
      </c>
      <c r="H13481" s="25">
        <v>4573.6499999999996</v>
      </c>
      <c r="I13481" s="13">
        <v>4573.6499999999996</v>
      </c>
      <c r="J13481" s="13">
        <f t="shared" si="210"/>
        <v>0</v>
      </c>
    </row>
    <row r="13482" spans="1:10" x14ac:dyDescent="0.25">
      <c r="A13482" s="19">
        <v>13474</v>
      </c>
      <c r="B13482" s="16" t="s">
        <v>24</v>
      </c>
      <c r="C13482" s="21" t="s">
        <v>25</v>
      </c>
      <c r="D13482" s="34">
        <v>200910000022470</v>
      </c>
      <c r="E13482" s="21" t="s">
        <v>7167</v>
      </c>
      <c r="F13482" s="36">
        <v>39870</v>
      </c>
      <c r="G13482" s="12">
        <v>12</v>
      </c>
      <c r="H13482" s="25">
        <v>1666.8</v>
      </c>
      <c r="I13482" s="13">
        <v>1332.34</v>
      </c>
      <c r="J13482" s="13">
        <f t="shared" si="210"/>
        <v>334.46000000000004</v>
      </c>
    </row>
    <row r="13483" spans="1:10" x14ac:dyDescent="0.25">
      <c r="A13483" s="19">
        <v>13475</v>
      </c>
      <c r="B13483" s="16" t="s">
        <v>24</v>
      </c>
      <c r="C13483" s="21" t="s">
        <v>25</v>
      </c>
      <c r="D13483" s="34">
        <v>200810000009324</v>
      </c>
      <c r="E13483" s="21" t="s">
        <v>7471</v>
      </c>
      <c r="F13483" s="36">
        <v>39435</v>
      </c>
      <c r="G13483" s="12">
        <v>12</v>
      </c>
      <c r="H13483" s="25">
        <v>1472.5</v>
      </c>
      <c r="I13483" s="13">
        <v>1322.87</v>
      </c>
      <c r="J13483" s="13">
        <f t="shared" si="210"/>
        <v>149.63000000000011</v>
      </c>
    </row>
    <row r="13484" spans="1:10" x14ac:dyDescent="0.25">
      <c r="A13484" s="19">
        <v>13476</v>
      </c>
      <c r="B13484" s="16" t="s">
        <v>24</v>
      </c>
      <c r="C13484" s="21" t="s">
        <v>25</v>
      </c>
      <c r="D13484" s="34">
        <v>200810000011087</v>
      </c>
      <c r="E13484" s="21" t="s">
        <v>7457</v>
      </c>
      <c r="F13484" s="36">
        <v>39541</v>
      </c>
      <c r="G13484" s="12">
        <v>12</v>
      </c>
      <c r="H13484" s="25">
        <v>1230</v>
      </c>
      <c r="I13484" s="13">
        <v>1075.3399999999999</v>
      </c>
      <c r="J13484" s="13">
        <f t="shared" si="210"/>
        <v>154.66000000000008</v>
      </c>
    </row>
    <row r="13485" spans="1:10" x14ac:dyDescent="0.25">
      <c r="A13485" s="19">
        <v>13477</v>
      </c>
      <c r="B13485" s="16" t="s">
        <v>24</v>
      </c>
      <c r="C13485" s="21" t="s">
        <v>25</v>
      </c>
      <c r="D13485" s="34">
        <v>199400000148170</v>
      </c>
      <c r="E13485" s="21" t="s">
        <v>14388</v>
      </c>
      <c r="F13485" s="36">
        <v>34547</v>
      </c>
      <c r="G13485" s="12">
        <v>12</v>
      </c>
      <c r="H13485" s="25">
        <v>4830</v>
      </c>
      <c r="I13485" s="13">
        <v>4830</v>
      </c>
      <c r="J13485" s="13">
        <f t="shared" si="210"/>
        <v>0</v>
      </c>
    </row>
    <row r="13486" spans="1:10" x14ac:dyDescent="0.25">
      <c r="A13486" s="19">
        <v>13478</v>
      </c>
      <c r="B13486" s="16" t="s">
        <v>24</v>
      </c>
      <c r="C13486" s="21" t="s">
        <v>25</v>
      </c>
      <c r="D13486" s="34">
        <v>201010000028975</v>
      </c>
      <c r="E13486" s="21" t="s">
        <v>7512</v>
      </c>
      <c r="F13486" s="36">
        <v>40106</v>
      </c>
      <c r="G13486" s="12">
        <v>10</v>
      </c>
      <c r="H13486" s="25">
        <v>1227.48</v>
      </c>
      <c r="I13486" s="13">
        <v>1098.01</v>
      </c>
      <c r="J13486" s="13">
        <f t="shared" si="210"/>
        <v>129.47000000000003</v>
      </c>
    </row>
    <row r="13487" spans="1:10" x14ac:dyDescent="0.25">
      <c r="A13487" s="19">
        <v>13479</v>
      </c>
      <c r="B13487" s="16" t="s">
        <v>24</v>
      </c>
      <c r="C13487" s="21" t="s">
        <v>25</v>
      </c>
      <c r="D13487" s="34">
        <v>199900000194300</v>
      </c>
      <c r="E13487" s="21" t="s">
        <v>14389</v>
      </c>
      <c r="F13487" s="36">
        <v>36433</v>
      </c>
      <c r="G13487" s="12">
        <v>12</v>
      </c>
      <c r="H13487" s="25">
        <v>1564.17</v>
      </c>
      <c r="I13487" s="13">
        <v>1564.17</v>
      </c>
      <c r="J13487" s="13">
        <f t="shared" si="210"/>
        <v>0</v>
      </c>
    </row>
    <row r="13488" spans="1:10" x14ac:dyDescent="0.25">
      <c r="A13488" s="19">
        <v>13480</v>
      </c>
      <c r="B13488" s="16" t="s">
        <v>24</v>
      </c>
      <c r="C13488" s="21" t="s">
        <v>25</v>
      </c>
      <c r="D13488" s="34">
        <v>199900000195320</v>
      </c>
      <c r="E13488" s="21" t="s">
        <v>14390</v>
      </c>
      <c r="F13488" s="36">
        <v>36433</v>
      </c>
      <c r="G13488" s="12">
        <v>12</v>
      </c>
      <c r="H13488" s="25">
        <v>1486</v>
      </c>
      <c r="I13488" s="13">
        <v>1486</v>
      </c>
      <c r="J13488" s="13">
        <f t="shared" si="210"/>
        <v>0</v>
      </c>
    </row>
    <row r="13489" spans="1:10" x14ac:dyDescent="0.25">
      <c r="A13489" s="19">
        <v>13481</v>
      </c>
      <c r="B13489" s="16" t="s">
        <v>24</v>
      </c>
      <c r="C13489" s="21" t="s">
        <v>25</v>
      </c>
      <c r="D13489" s="34">
        <v>199500000154260</v>
      </c>
      <c r="E13489" s="21" t="s">
        <v>14391</v>
      </c>
      <c r="F13489" s="36">
        <v>34782</v>
      </c>
      <c r="G13489" s="12">
        <v>12</v>
      </c>
      <c r="H13489" s="25">
        <v>3199.35</v>
      </c>
      <c r="I13489" s="13">
        <v>3199.35</v>
      </c>
      <c r="J13489" s="13">
        <f t="shared" si="210"/>
        <v>0</v>
      </c>
    </row>
    <row r="13490" spans="1:10" x14ac:dyDescent="0.25">
      <c r="A13490" s="19">
        <v>13482</v>
      </c>
      <c r="B13490" s="16" t="s">
        <v>24</v>
      </c>
      <c r="C13490" s="21" t="s">
        <v>25</v>
      </c>
      <c r="D13490" s="34">
        <v>198000000145410</v>
      </c>
      <c r="E13490" s="21" t="s">
        <v>7510</v>
      </c>
      <c r="F13490" s="36">
        <v>29465</v>
      </c>
      <c r="G13490" s="12">
        <v>50</v>
      </c>
      <c r="H13490" s="25">
        <v>561.52</v>
      </c>
      <c r="I13490" s="13">
        <v>431.099999999999</v>
      </c>
      <c r="J13490" s="13">
        <f t="shared" si="210"/>
        <v>130.42000000000098</v>
      </c>
    </row>
    <row r="13491" spans="1:10" x14ac:dyDescent="0.25">
      <c r="A13491" s="19">
        <v>13483</v>
      </c>
      <c r="B13491" s="16" t="s">
        <v>24</v>
      </c>
      <c r="C13491" s="21" t="s">
        <v>25</v>
      </c>
      <c r="D13491" s="34">
        <v>199800000148040</v>
      </c>
      <c r="E13491" s="21" t="s">
        <v>14392</v>
      </c>
      <c r="F13491" s="36">
        <v>36122</v>
      </c>
      <c r="G13491" s="12">
        <v>12</v>
      </c>
      <c r="H13491" s="25">
        <v>4486.72</v>
      </c>
      <c r="I13491" s="13">
        <v>4486.72</v>
      </c>
      <c r="J13491" s="13">
        <f t="shared" si="210"/>
        <v>0</v>
      </c>
    </row>
    <row r="13492" spans="1:10" x14ac:dyDescent="0.25">
      <c r="A13492" s="19">
        <v>13484</v>
      </c>
      <c r="B13492" s="16" t="s">
        <v>24</v>
      </c>
      <c r="C13492" s="21" t="s">
        <v>25</v>
      </c>
      <c r="D13492" s="34" t="s">
        <v>13309</v>
      </c>
      <c r="E13492" s="21" t="s">
        <v>14393</v>
      </c>
      <c r="F13492" s="36">
        <v>36594</v>
      </c>
      <c r="G13492" s="12">
        <v>12</v>
      </c>
      <c r="H13492" s="25">
        <v>1317.05</v>
      </c>
      <c r="I13492" s="13">
        <v>1317.05</v>
      </c>
      <c r="J13492" s="13">
        <f t="shared" si="210"/>
        <v>0</v>
      </c>
    </row>
    <row r="13493" spans="1:10" x14ac:dyDescent="0.25">
      <c r="A13493" s="19">
        <v>13485</v>
      </c>
      <c r="B13493" s="16" t="s">
        <v>24</v>
      </c>
      <c r="C13493" s="21" t="s">
        <v>25</v>
      </c>
      <c r="D13493" s="34">
        <v>199300000194550</v>
      </c>
      <c r="E13493" s="21" t="s">
        <v>14394</v>
      </c>
      <c r="F13493" s="36">
        <v>34060</v>
      </c>
      <c r="G13493" s="12">
        <v>12</v>
      </c>
      <c r="H13493" s="25">
        <v>1244.1099999999999</v>
      </c>
      <c r="I13493" s="13">
        <v>1244.1099999999999</v>
      </c>
      <c r="J13493" s="13">
        <f t="shared" si="210"/>
        <v>0</v>
      </c>
    </row>
    <row r="13494" spans="1:10" x14ac:dyDescent="0.25">
      <c r="A13494" s="19">
        <v>13486</v>
      </c>
      <c r="B13494" s="16" t="s">
        <v>24</v>
      </c>
      <c r="C13494" s="21" t="s">
        <v>25</v>
      </c>
      <c r="D13494" s="34">
        <v>199100000196410</v>
      </c>
      <c r="E13494" s="21" t="s">
        <v>14395</v>
      </c>
      <c r="F13494" s="36">
        <v>33298</v>
      </c>
      <c r="G13494" s="12">
        <v>12</v>
      </c>
      <c r="H13494" s="25">
        <v>1375.47</v>
      </c>
      <c r="I13494" s="13">
        <v>1375.47</v>
      </c>
      <c r="J13494" s="13">
        <f t="shared" si="210"/>
        <v>0</v>
      </c>
    </row>
    <row r="13495" spans="1:10" x14ac:dyDescent="0.25">
      <c r="A13495" s="19">
        <v>13487</v>
      </c>
      <c r="B13495" s="16" t="s">
        <v>24</v>
      </c>
      <c r="C13495" s="21" t="s">
        <v>25</v>
      </c>
      <c r="D13495" s="34">
        <v>200810000016878</v>
      </c>
      <c r="E13495" s="21" t="s">
        <v>14396</v>
      </c>
      <c r="F13495" s="36">
        <v>39624</v>
      </c>
      <c r="G13495" s="12">
        <v>7</v>
      </c>
      <c r="H13495" s="25">
        <v>1264.25</v>
      </c>
      <c r="I13495" s="13">
        <v>1264.25</v>
      </c>
      <c r="J13495" s="13">
        <f t="shared" si="210"/>
        <v>0</v>
      </c>
    </row>
    <row r="13496" spans="1:10" x14ac:dyDescent="0.25">
      <c r="A13496" s="19">
        <v>13488</v>
      </c>
      <c r="B13496" s="16" t="s">
        <v>24</v>
      </c>
      <c r="C13496" s="21" t="s">
        <v>25</v>
      </c>
      <c r="D13496" s="34">
        <v>200810000019308</v>
      </c>
      <c r="E13496" s="21" t="s">
        <v>6289</v>
      </c>
      <c r="F13496" s="36">
        <v>39335</v>
      </c>
      <c r="G13496" s="12">
        <v>40</v>
      </c>
      <c r="H13496" s="25">
        <v>1617.38</v>
      </c>
      <c r="I13496" s="13">
        <v>446.69</v>
      </c>
      <c r="J13496" s="13">
        <f t="shared" si="210"/>
        <v>1170.69</v>
      </c>
    </row>
    <row r="13497" spans="1:10" x14ac:dyDescent="0.25">
      <c r="A13497" s="19">
        <v>13489</v>
      </c>
      <c r="B13497" s="16" t="s">
        <v>24</v>
      </c>
      <c r="C13497" s="21" t="s">
        <v>25</v>
      </c>
      <c r="D13497" s="34">
        <v>199900000198240</v>
      </c>
      <c r="E13497" s="21" t="s">
        <v>14397</v>
      </c>
      <c r="F13497" s="36">
        <v>36433</v>
      </c>
      <c r="G13497" s="12">
        <v>12</v>
      </c>
      <c r="H13497" s="25">
        <v>87236.81</v>
      </c>
      <c r="I13497" s="13">
        <v>87236.81</v>
      </c>
      <c r="J13497" s="13">
        <f t="shared" si="210"/>
        <v>0</v>
      </c>
    </row>
    <row r="13498" spans="1:10" x14ac:dyDescent="0.25">
      <c r="A13498" s="19">
        <v>13490</v>
      </c>
      <c r="B13498" s="16" t="s">
        <v>24</v>
      </c>
      <c r="C13498" s="21" t="s">
        <v>25</v>
      </c>
      <c r="D13498" s="34">
        <v>199900000198240</v>
      </c>
      <c r="E13498" s="21" t="s">
        <v>14397</v>
      </c>
      <c r="F13498" s="36">
        <v>37895</v>
      </c>
      <c r="G13498" s="12">
        <v>12</v>
      </c>
      <c r="H13498" s="25">
        <v>241796.08</v>
      </c>
      <c r="I13498" s="13">
        <v>241796.08</v>
      </c>
      <c r="J13498" s="13">
        <f t="shared" si="210"/>
        <v>0</v>
      </c>
    </row>
    <row r="13499" spans="1:10" x14ac:dyDescent="0.25">
      <c r="A13499" s="19">
        <v>13491</v>
      </c>
      <c r="B13499" s="16" t="s">
        <v>24</v>
      </c>
      <c r="C13499" s="21" t="s">
        <v>25</v>
      </c>
      <c r="D13499" s="34">
        <v>201210000010197</v>
      </c>
      <c r="E13499" s="21" t="s">
        <v>7211</v>
      </c>
      <c r="F13499" s="36">
        <v>40805</v>
      </c>
      <c r="G13499" s="12">
        <v>10</v>
      </c>
      <c r="H13499" s="25">
        <v>1033.2</v>
      </c>
      <c r="I13499" s="13">
        <v>726.37</v>
      </c>
      <c r="J13499" s="13">
        <f t="shared" si="210"/>
        <v>306.83000000000004</v>
      </c>
    </row>
    <row r="13500" spans="1:10" x14ac:dyDescent="0.25">
      <c r="A13500" s="19">
        <v>13492</v>
      </c>
      <c r="B13500" s="16" t="s">
        <v>24</v>
      </c>
      <c r="C13500" s="21" t="s">
        <v>25</v>
      </c>
      <c r="D13500" s="34">
        <v>199600000195100</v>
      </c>
      <c r="E13500" s="21" t="s">
        <v>14398</v>
      </c>
      <c r="F13500" s="36">
        <v>35251</v>
      </c>
      <c r="G13500" s="12">
        <v>12</v>
      </c>
      <c r="H13500" s="25">
        <v>1804</v>
      </c>
      <c r="I13500" s="13">
        <v>1804</v>
      </c>
      <c r="J13500" s="13">
        <f t="shared" si="210"/>
        <v>0</v>
      </c>
    </row>
    <row r="13501" spans="1:10" x14ac:dyDescent="0.25">
      <c r="A13501" s="19">
        <v>13493</v>
      </c>
      <c r="B13501" s="16" t="s">
        <v>24</v>
      </c>
      <c r="C13501" s="21" t="s">
        <v>25</v>
      </c>
      <c r="D13501" s="34">
        <v>199300000193730</v>
      </c>
      <c r="E13501" s="21" t="s">
        <v>14399</v>
      </c>
      <c r="F13501" s="36">
        <v>34151</v>
      </c>
      <c r="G13501" s="12">
        <v>12</v>
      </c>
      <c r="H13501" s="25">
        <v>2196.52</v>
      </c>
      <c r="I13501" s="13">
        <v>2196.52</v>
      </c>
      <c r="J13501" s="13">
        <f t="shared" si="210"/>
        <v>0</v>
      </c>
    </row>
    <row r="13502" spans="1:10" x14ac:dyDescent="0.25">
      <c r="A13502" s="19">
        <v>13494</v>
      </c>
      <c r="B13502" s="16" t="s">
        <v>24</v>
      </c>
      <c r="C13502" s="21" t="s">
        <v>25</v>
      </c>
      <c r="D13502" s="34">
        <v>200910000025135</v>
      </c>
      <c r="E13502" s="21" t="s">
        <v>6972</v>
      </c>
      <c r="F13502" s="36">
        <v>39994</v>
      </c>
      <c r="G13502" s="12">
        <v>10</v>
      </c>
      <c r="H13502" s="25">
        <v>6535</v>
      </c>
      <c r="I13502" s="13">
        <v>6046.1900000000096</v>
      </c>
      <c r="J13502" s="13">
        <f t="shared" si="210"/>
        <v>488.8099999999904</v>
      </c>
    </row>
    <row r="13503" spans="1:10" x14ac:dyDescent="0.25">
      <c r="A13503" s="19">
        <v>13495</v>
      </c>
      <c r="B13503" s="16" t="s">
        <v>24</v>
      </c>
      <c r="C13503" s="21" t="s">
        <v>25</v>
      </c>
      <c r="D13503" s="34">
        <v>201010000029555</v>
      </c>
      <c r="E13503" s="21" t="s">
        <v>6717</v>
      </c>
      <c r="F13503" s="36">
        <v>40121</v>
      </c>
      <c r="G13503" s="12">
        <v>12</v>
      </c>
      <c r="H13503" s="25">
        <v>2828</v>
      </c>
      <c r="I13503" s="13">
        <v>2098.41</v>
      </c>
      <c r="J13503" s="13">
        <f t="shared" si="210"/>
        <v>729.59000000000015</v>
      </c>
    </row>
    <row r="13504" spans="1:10" x14ac:dyDescent="0.25">
      <c r="A13504" s="19">
        <v>13496</v>
      </c>
      <c r="B13504" s="16" t="s">
        <v>24</v>
      </c>
      <c r="C13504" s="21" t="s">
        <v>25</v>
      </c>
      <c r="D13504" s="34">
        <v>201010000029556</v>
      </c>
      <c r="E13504" s="21" t="s">
        <v>6717</v>
      </c>
      <c r="F13504" s="36">
        <v>40121</v>
      </c>
      <c r="G13504" s="12">
        <v>12</v>
      </c>
      <c r="H13504" s="25">
        <v>2828</v>
      </c>
      <c r="I13504" s="13">
        <v>2098.41</v>
      </c>
      <c r="J13504" s="13">
        <f t="shared" si="210"/>
        <v>729.59000000000015</v>
      </c>
    </row>
    <row r="13505" spans="1:10" x14ac:dyDescent="0.25">
      <c r="A13505" s="19">
        <v>13497</v>
      </c>
      <c r="B13505" s="16" t="s">
        <v>24</v>
      </c>
      <c r="C13505" s="21" t="s">
        <v>25</v>
      </c>
      <c r="D13505" s="34">
        <v>201010000029557</v>
      </c>
      <c r="E13505" s="21" t="s">
        <v>6717</v>
      </c>
      <c r="F13505" s="36">
        <v>40121</v>
      </c>
      <c r="G13505" s="12">
        <v>12</v>
      </c>
      <c r="H13505" s="25">
        <v>2828</v>
      </c>
      <c r="I13505" s="13">
        <v>2098.41</v>
      </c>
      <c r="J13505" s="13">
        <f t="shared" si="210"/>
        <v>729.59000000000015</v>
      </c>
    </row>
    <row r="13506" spans="1:10" x14ac:dyDescent="0.25">
      <c r="A13506" s="19">
        <v>13498</v>
      </c>
      <c r="B13506" s="16" t="s">
        <v>24</v>
      </c>
      <c r="C13506" s="21" t="s">
        <v>25</v>
      </c>
      <c r="D13506" s="34">
        <v>201010000029558</v>
      </c>
      <c r="E13506" s="21" t="s">
        <v>6717</v>
      </c>
      <c r="F13506" s="36">
        <v>40121</v>
      </c>
      <c r="G13506" s="12">
        <v>12</v>
      </c>
      <c r="H13506" s="25">
        <v>2828</v>
      </c>
      <c r="I13506" s="13">
        <v>2098.41</v>
      </c>
      <c r="J13506" s="13">
        <f t="shared" si="210"/>
        <v>729.59000000000015</v>
      </c>
    </row>
    <row r="13507" spans="1:10" x14ac:dyDescent="0.25">
      <c r="A13507" s="19">
        <v>13499</v>
      </c>
      <c r="B13507" s="16" t="s">
        <v>24</v>
      </c>
      <c r="C13507" s="21" t="s">
        <v>25</v>
      </c>
      <c r="D13507" s="34">
        <v>198800000194000</v>
      </c>
      <c r="E13507" s="21" t="s">
        <v>14400</v>
      </c>
      <c r="F13507" s="36">
        <v>32387</v>
      </c>
      <c r="G13507" s="12">
        <v>12</v>
      </c>
      <c r="H13507" s="25">
        <v>2000</v>
      </c>
      <c r="I13507" s="13">
        <v>2000</v>
      </c>
      <c r="J13507" s="13">
        <f t="shared" si="210"/>
        <v>0</v>
      </c>
    </row>
    <row r="13508" spans="1:10" x14ac:dyDescent="0.25">
      <c r="A13508" s="19">
        <v>13500</v>
      </c>
      <c r="B13508" s="16" t="s">
        <v>24</v>
      </c>
      <c r="C13508" s="21" t="s">
        <v>25</v>
      </c>
      <c r="D13508" s="34">
        <v>200600010111090</v>
      </c>
      <c r="E13508" s="21" t="s">
        <v>14401</v>
      </c>
      <c r="F13508" s="36">
        <v>38657</v>
      </c>
      <c r="G13508" s="12">
        <v>12</v>
      </c>
      <c r="H13508" s="25">
        <v>1023.25</v>
      </c>
      <c r="I13508" s="13">
        <v>1023.25</v>
      </c>
      <c r="J13508" s="13">
        <f t="shared" si="210"/>
        <v>0</v>
      </c>
    </row>
    <row r="13509" spans="1:10" x14ac:dyDescent="0.25">
      <c r="A13509" s="19">
        <v>13501</v>
      </c>
      <c r="B13509" s="16" t="s">
        <v>24</v>
      </c>
      <c r="C13509" s="21" t="s">
        <v>25</v>
      </c>
      <c r="D13509" s="34">
        <v>200810000016879</v>
      </c>
      <c r="E13509" s="21" t="s">
        <v>7447</v>
      </c>
      <c r="F13509" s="36">
        <v>39625</v>
      </c>
      <c r="G13509" s="12">
        <v>12</v>
      </c>
      <c r="H13509" s="25">
        <v>1114</v>
      </c>
      <c r="I13509" s="13">
        <v>952.62</v>
      </c>
      <c r="J13509" s="13">
        <f t="shared" si="210"/>
        <v>161.38</v>
      </c>
    </row>
    <row r="13510" spans="1:10" x14ac:dyDescent="0.25">
      <c r="A13510" s="19">
        <v>13502</v>
      </c>
      <c r="B13510" s="16" t="s">
        <v>24</v>
      </c>
      <c r="C13510" s="21" t="s">
        <v>25</v>
      </c>
      <c r="D13510" s="34">
        <v>200810000016880</v>
      </c>
      <c r="E13510" s="21" t="s">
        <v>7447</v>
      </c>
      <c r="F13510" s="36">
        <v>39625</v>
      </c>
      <c r="G13510" s="12">
        <v>12</v>
      </c>
      <c r="H13510" s="25">
        <v>1114</v>
      </c>
      <c r="I13510" s="13">
        <v>952.62</v>
      </c>
      <c r="J13510" s="13">
        <f t="shared" si="210"/>
        <v>161.38</v>
      </c>
    </row>
    <row r="13511" spans="1:10" x14ac:dyDescent="0.25">
      <c r="A13511" s="19">
        <v>13503</v>
      </c>
      <c r="B13511" s="16" t="s">
        <v>24</v>
      </c>
      <c r="C13511" s="21" t="s">
        <v>25</v>
      </c>
      <c r="D13511" s="34">
        <v>199300000195780</v>
      </c>
      <c r="E13511" s="21" t="s">
        <v>14402</v>
      </c>
      <c r="F13511" s="36">
        <v>34060</v>
      </c>
      <c r="G13511" s="12">
        <v>12</v>
      </c>
      <c r="H13511" s="25">
        <v>1776.34</v>
      </c>
      <c r="I13511" s="13">
        <v>1776.34</v>
      </c>
      <c r="J13511" s="13">
        <f t="shared" si="210"/>
        <v>0</v>
      </c>
    </row>
    <row r="13512" spans="1:10" x14ac:dyDescent="0.25">
      <c r="A13512" s="19">
        <v>13504</v>
      </c>
      <c r="B13512" s="16" t="s">
        <v>24</v>
      </c>
      <c r="C13512" s="21" t="s">
        <v>25</v>
      </c>
      <c r="D13512" s="34" t="s">
        <v>13310</v>
      </c>
      <c r="E13512" s="21" t="s">
        <v>14403</v>
      </c>
      <c r="F13512" s="36">
        <v>34141</v>
      </c>
      <c r="G13512" s="12">
        <v>12</v>
      </c>
      <c r="H13512" s="25">
        <v>1040.5999999999999</v>
      </c>
      <c r="I13512" s="13">
        <v>1040.5999999999999</v>
      </c>
      <c r="J13512" s="13">
        <f t="shared" si="210"/>
        <v>0</v>
      </c>
    </row>
    <row r="13513" spans="1:10" x14ac:dyDescent="0.25">
      <c r="A13513" s="19">
        <v>13505</v>
      </c>
      <c r="B13513" s="16" t="s">
        <v>24</v>
      </c>
      <c r="C13513" s="21" t="s">
        <v>25</v>
      </c>
      <c r="D13513" s="34">
        <v>201010000032809</v>
      </c>
      <c r="E13513" s="21" t="s">
        <v>7184</v>
      </c>
      <c r="F13513" s="36">
        <v>40260</v>
      </c>
      <c r="G13513" s="12">
        <v>12</v>
      </c>
      <c r="H13513" s="25">
        <v>1111.6600000000001</v>
      </c>
      <c r="I13513" s="13">
        <v>789.62000000000103</v>
      </c>
      <c r="J13513" s="13">
        <f t="shared" ref="J13513:J13576" si="211">SUM(H13513-I13513)</f>
        <v>322.03999999999905</v>
      </c>
    </row>
    <row r="13514" spans="1:10" x14ac:dyDescent="0.25">
      <c r="A13514" s="19">
        <v>13506</v>
      </c>
      <c r="B13514" s="16" t="s">
        <v>24</v>
      </c>
      <c r="C13514" s="21" t="s">
        <v>25</v>
      </c>
      <c r="D13514" s="34">
        <v>201010000032810</v>
      </c>
      <c r="E13514" s="21" t="s">
        <v>7184</v>
      </c>
      <c r="F13514" s="36">
        <v>40260</v>
      </c>
      <c r="G13514" s="12">
        <v>12</v>
      </c>
      <c r="H13514" s="25">
        <v>1111.6600000000001</v>
      </c>
      <c r="I13514" s="13">
        <v>789.62000000000103</v>
      </c>
      <c r="J13514" s="13">
        <f t="shared" si="211"/>
        <v>322.03999999999905</v>
      </c>
    </row>
    <row r="13515" spans="1:10" x14ac:dyDescent="0.25">
      <c r="A13515" s="19">
        <v>13507</v>
      </c>
      <c r="B13515" s="16" t="s">
        <v>24</v>
      </c>
      <c r="C13515" s="21" t="s">
        <v>25</v>
      </c>
      <c r="D13515" s="34">
        <v>201010000032811</v>
      </c>
      <c r="E13515" s="21" t="s">
        <v>7184</v>
      </c>
      <c r="F13515" s="36">
        <v>40260</v>
      </c>
      <c r="G13515" s="12">
        <v>12</v>
      </c>
      <c r="H13515" s="25">
        <v>1111.6600000000001</v>
      </c>
      <c r="I13515" s="13">
        <v>789.62000000000103</v>
      </c>
      <c r="J13515" s="13">
        <f t="shared" si="211"/>
        <v>322.03999999999905</v>
      </c>
    </row>
    <row r="13516" spans="1:10" x14ac:dyDescent="0.25">
      <c r="A13516" s="19">
        <v>13508</v>
      </c>
      <c r="B13516" s="16" t="s">
        <v>24</v>
      </c>
      <c r="C13516" s="21" t="s">
        <v>25</v>
      </c>
      <c r="D13516" s="34">
        <v>201010000032812</v>
      </c>
      <c r="E13516" s="21" t="s">
        <v>7184</v>
      </c>
      <c r="F13516" s="36">
        <v>40260</v>
      </c>
      <c r="G13516" s="12">
        <v>12</v>
      </c>
      <c r="H13516" s="25">
        <v>1111.6600000000001</v>
      </c>
      <c r="I13516" s="13">
        <v>789.62000000000103</v>
      </c>
      <c r="J13516" s="13">
        <f t="shared" si="211"/>
        <v>322.03999999999905</v>
      </c>
    </row>
    <row r="13517" spans="1:10" x14ac:dyDescent="0.25">
      <c r="A13517" s="19">
        <v>13509</v>
      </c>
      <c r="B13517" s="16" t="s">
        <v>24</v>
      </c>
      <c r="C13517" s="21" t="s">
        <v>25</v>
      </c>
      <c r="D13517" s="34">
        <v>201010000032813</v>
      </c>
      <c r="E13517" s="21" t="s">
        <v>7184</v>
      </c>
      <c r="F13517" s="36">
        <v>40260</v>
      </c>
      <c r="G13517" s="12">
        <v>12</v>
      </c>
      <c r="H13517" s="25">
        <v>1111.6600000000001</v>
      </c>
      <c r="I13517" s="13">
        <v>789.62000000000103</v>
      </c>
      <c r="J13517" s="13">
        <f t="shared" si="211"/>
        <v>322.03999999999905</v>
      </c>
    </row>
    <row r="13518" spans="1:10" x14ac:dyDescent="0.25">
      <c r="A13518" s="19">
        <v>13510</v>
      </c>
      <c r="B13518" s="16" t="s">
        <v>24</v>
      </c>
      <c r="C13518" s="21" t="s">
        <v>25</v>
      </c>
      <c r="D13518" s="34">
        <v>201110000037549</v>
      </c>
      <c r="E13518" s="21" t="s">
        <v>7048</v>
      </c>
      <c r="F13518" s="36">
        <v>40711</v>
      </c>
      <c r="G13518" s="12">
        <v>12</v>
      </c>
      <c r="H13518" s="25">
        <v>1100</v>
      </c>
      <c r="I13518" s="13">
        <v>668.01</v>
      </c>
      <c r="J13518" s="13">
        <f t="shared" si="211"/>
        <v>431.99</v>
      </c>
    </row>
    <row r="13519" spans="1:10" x14ac:dyDescent="0.25">
      <c r="A13519" s="19">
        <v>13511</v>
      </c>
      <c r="B13519" s="16" t="s">
        <v>24</v>
      </c>
      <c r="C13519" s="21" t="s">
        <v>25</v>
      </c>
      <c r="D13519" s="34">
        <v>201110000037550</v>
      </c>
      <c r="E13519" s="21" t="s">
        <v>7049</v>
      </c>
      <c r="F13519" s="36">
        <v>40711</v>
      </c>
      <c r="G13519" s="12">
        <v>12</v>
      </c>
      <c r="H13519" s="25">
        <v>1100</v>
      </c>
      <c r="I13519" s="13">
        <v>668.01</v>
      </c>
      <c r="J13519" s="13">
        <f t="shared" si="211"/>
        <v>431.99</v>
      </c>
    </row>
    <row r="13520" spans="1:10" x14ac:dyDescent="0.25">
      <c r="A13520" s="19">
        <v>13512</v>
      </c>
      <c r="B13520" s="16" t="s">
        <v>24</v>
      </c>
      <c r="C13520" s="21" t="s">
        <v>25</v>
      </c>
      <c r="D13520" s="34">
        <v>201110000037551</v>
      </c>
      <c r="E13520" s="21" t="s">
        <v>7049</v>
      </c>
      <c r="F13520" s="36">
        <v>40711</v>
      </c>
      <c r="G13520" s="12">
        <v>12</v>
      </c>
      <c r="H13520" s="25">
        <v>1100</v>
      </c>
      <c r="I13520" s="13">
        <v>668.01</v>
      </c>
      <c r="J13520" s="13">
        <f t="shared" si="211"/>
        <v>431.99</v>
      </c>
    </row>
    <row r="13521" spans="1:10" x14ac:dyDescent="0.25">
      <c r="A13521" s="19">
        <v>13513</v>
      </c>
      <c r="B13521" s="16" t="s">
        <v>24</v>
      </c>
      <c r="C13521" s="21" t="s">
        <v>25</v>
      </c>
      <c r="D13521" s="34">
        <v>201110000037552</v>
      </c>
      <c r="E13521" s="21" t="s">
        <v>7049</v>
      </c>
      <c r="F13521" s="36">
        <v>40711</v>
      </c>
      <c r="G13521" s="12">
        <v>12</v>
      </c>
      <c r="H13521" s="25">
        <v>1100</v>
      </c>
      <c r="I13521" s="13">
        <v>668.01</v>
      </c>
      <c r="J13521" s="13">
        <f t="shared" si="211"/>
        <v>431.99</v>
      </c>
    </row>
    <row r="13522" spans="1:10" x14ac:dyDescent="0.25">
      <c r="A13522" s="19">
        <v>13514</v>
      </c>
      <c r="B13522" s="16" t="s">
        <v>24</v>
      </c>
      <c r="C13522" s="21" t="s">
        <v>25</v>
      </c>
      <c r="D13522" s="34">
        <v>199700000196170</v>
      </c>
      <c r="E13522" s="21" t="s">
        <v>14404</v>
      </c>
      <c r="F13522" s="36">
        <v>35490</v>
      </c>
      <c r="G13522" s="12">
        <v>12</v>
      </c>
      <c r="H13522" s="25">
        <v>3284.44</v>
      </c>
      <c r="I13522" s="13">
        <v>3284.44</v>
      </c>
      <c r="J13522" s="13">
        <f t="shared" si="211"/>
        <v>0</v>
      </c>
    </row>
    <row r="13523" spans="1:10" x14ac:dyDescent="0.25">
      <c r="A13523" s="19">
        <v>13515</v>
      </c>
      <c r="B13523" s="16" t="s">
        <v>24</v>
      </c>
      <c r="C13523" s="21" t="s">
        <v>25</v>
      </c>
      <c r="D13523" s="34">
        <v>195100000159890</v>
      </c>
      <c r="E13523" s="21" t="s">
        <v>14405</v>
      </c>
      <c r="F13523" s="36">
        <v>18719</v>
      </c>
      <c r="G13523" s="12">
        <v>25</v>
      </c>
      <c r="H13523" s="25">
        <v>475</v>
      </c>
      <c r="I13523" s="13">
        <v>475</v>
      </c>
      <c r="J13523" s="13">
        <f t="shared" si="211"/>
        <v>0</v>
      </c>
    </row>
    <row r="13524" spans="1:10" x14ac:dyDescent="0.25">
      <c r="A13524" s="19">
        <v>13516</v>
      </c>
      <c r="B13524" s="16" t="s">
        <v>24</v>
      </c>
      <c r="C13524" s="21" t="s">
        <v>25</v>
      </c>
      <c r="D13524" s="34">
        <v>200710000000898</v>
      </c>
      <c r="E13524" s="21" t="s">
        <v>14406</v>
      </c>
      <c r="F13524" s="36">
        <v>39112</v>
      </c>
      <c r="G13524" s="12">
        <v>7</v>
      </c>
      <c r="H13524" s="25">
        <v>2430</v>
      </c>
      <c r="I13524" s="13">
        <v>2430</v>
      </c>
      <c r="J13524" s="13">
        <f t="shared" si="211"/>
        <v>0</v>
      </c>
    </row>
    <row r="13525" spans="1:10" x14ac:dyDescent="0.25">
      <c r="A13525" s="19">
        <v>13517</v>
      </c>
      <c r="B13525" s="16" t="s">
        <v>24</v>
      </c>
      <c r="C13525" s="21" t="s">
        <v>25</v>
      </c>
      <c r="D13525" s="34">
        <v>200710000000900</v>
      </c>
      <c r="E13525" s="21" t="s">
        <v>14406</v>
      </c>
      <c r="F13525" s="36">
        <v>39112</v>
      </c>
      <c r="G13525" s="12">
        <v>7</v>
      </c>
      <c r="H13525" s="25">
        <v>2430</v>
      </c>
      <c r="I13525" s="13">
        <v>2430</v>
      </c>
      <c r="J13525" s="13">
        <f t="shared" si="211"/>
        <v>0</v>
      </c>
    </row>
    <row r="13526" spans="1:10" x14ac:dyDescent="0.25">
      <c r="A13526" s="19">
        <v>13518</v>
      </c>
      <c r="B13526" s="16" t="s">
        <v>24</v>
      </c>
      <c r="C13526" s="21" t="s">
        <v>25</v>
      </c>
      <c r="D13526" s="34">
        <v>199900000196820</v>
      </c>
      <c r="E13526" s="21" t="s">
        <v>14407</v>
      </c>
      <c r="F13526" s="36">
        <v>36175</v>
      </c>
      <c r="G13526" s="12">
        <v>12</v>
      </c>
      <c r="H13526" s="25">
        <v>1860</v>
      </c>
      <c r="I13526" s="13">
        <v>1860</v>
      </c>
      <c r="J13526" s="13">
        <f t="shared" si="211"/>
        <v>0</v>
      </c>
    </row>
    <row r="13527" spans="1:10" x14ac:dyDescent="0.25">
      <c r="A13527" s="19">
        <v>13519</v>
      </c>
      <c r="B13527" s="16" t="s">
        <v>24</v>
      </c>
      <c r="C13527" s="21" t="s">
        <v>25</v>
      </c>
      <c r="D13527" s="34">
        <v>199900000196810</v>
      </c>
      <c r="E13527" s="21" t="s">
        <v>14408</v>
      </c>
      <c r="F13527" s="36">
        <v>36175</v>
      </c>
      <c r="G13527" s="12">
        <v>12</v>
      </c>
      <c r="H13527" s="25">
        <v>1860</v>
      </c>
      <c r="I13527" s="13">
        <v>1860</v>
      </c>
      <c r="J13527" s="13">
        <f t="shared" si="211"/>
        <v>0</v>
      </c>
    </row>
    <row r="13528" spans="1:10" x14ac:dyDescent="0.25">
      <c r="A13528" s="19">
        <v>13520</v>
      </c>
      <c r="B13528" s="16" t="s">
        <v>24</v>
      </c>
      <c r="C13528" s="21" t="s">
        <v>25</v>
      </c>
      <c r="D13528" s="34">
        <v>199900000196870</v>
      </c>
      <c r="E13528" s="21" t="s">
        <v>14408</v>
      </c>
      <c r="F13528" s="36">
        <v>36175</v>
      </c>
      <c r="G13528" s="12">
        <v>12</v>
      </c>
      <c r="H13528" s="25">
        <v>1860</v>
      </c>
      <c r="I13528" s="13">
        <v>1860</v>
      </c>
      <c r="J13528" s="13">
        <f t="shared" si="211"/>
        <v>0</v>
      </c>
    </row>
    <row r="13529" spans="1:10" x14ac:dyDescent="0.25">
      <c r="A13529" s="19">
        <v>13521</v>
      </c>
      <c r="B13529" s="16" t="s">
        <v>24</v>
      </c>
      <c r="C13529" s="21" t="s">
        <v>25</v>
      </c>
      <c r="D13529" s="34">
        <v>201410000016896</v>
      </c>
      <c r="E13529" s="21" t="s">
        <v>2627</v>
      </c>
      <c r="F13529" s="36">
        <v>41698</v>
      </c>
      <c r="G13529" s="12">
        <v>12</v>
      </c>
      <c r="H13529" s="25">
        <v>22024.07</v>
      </c>
      <c r="I13529" s="13">
        <v>8069.6700000000101</v>
      </c>
      <c r="J13529" s="13">
        <f t="shared" si="211"/>
        <v>13954.399999999991</v>
      </c>
    </row>
    <row r="13530" spans="1:10" x14ac:dyDescent="0.25">
      <c r="A13530" s="19">
        <v>13522</v>
      </c>
      <c r="B13530" s="16" t="s">
        <v>24</v>
      </c>
      <c r="C13530" s="21" t="s">
        <v>25</v>
      </c>
      <c r="D13530" s="34">
        <v>199800000200250</v>
      </c>
      <c r="E13530" s="21" t="s">
        <v>14409</v>
      </c>
      <c r="F13530" s="36">
        <v>36080</v>
      </c>
      <c r="G13530" s="12">
        <v>7</v>
      </c>
      <c r="H13530" s="25">
        <v>13780</v>
      </c>
      <c r="I13530" s="13">
        <v>13780</v>
      </c>
      <c r="J13530" s="13">
        <f t="shared" si="211"/>
        <v>0</v>
      </c>
    </row>
    <row r="13531" spans="1:10" x14ac:dyDescent="0.25">
      <c r="A13531" s="19">
        <v>13523</v>
      </c>
      <c r="B13531" s="16" t="s">
        <v>24</v>
      </c>
      <c r="C13531" s="21" t="s">
        <v>25</v>
      </c>
      <c r="D13531" s="34">
        <v>201410000015008</v>
      </c>
      <c r="E13531" s="21" t="s">
        <v>993</v>
      </c>
      <c r="F13531" s="36">
        <v>41390</v>
      </c>
      <c r="G13531" s="12">
        <v>7</v>
      </c>
      <c r="H13531" s="25">
        <v>597103.86</v>
      </c>
      <c r="I13531" s="13">
        <v>463193.67</v>
      </c>
      <c r="J13531" s="13">
        <f t="shared" si="211"/>
        <v>133910.19</v>
      </c>
    </row>
    <row r="13532" spans="1:10" x14ac:dyDescent="0.25">
      <c r="A13532" s="19">
        <v>13524</v>
      </c>
      <c r="B13532" s="16" t="s">
        <v>24</v>
      </c>
      <c r="C13532" s="21" t="s">
        <v>25</v>
      </c>
      <c r="D13532" s="34">
        <v>201610000002312</v>
      </c>
      <c r="E13532" s="21" t="s">
        <v>1607</v>
      </c>
      <c r="F13532" s="36">
        <v>42094</v>
      </c>
      <c r="G13532" s="12">
        <v>12</v>
      </c>
      <c r="H13532" s="25">
        <v>66610.490000000005</v>
      </c>
      <c r="I13532" s="13">
        <v>16825.97</v>
      </c>
      <c r="J13532" s="13">
        <f t="shared" si="211"/>
        <v>49784.520000000004</v>
      </c>
    </row>
    <row r="13533" spans="1:10" x14ac:dyDescent="0.25">
      <c r="A13533" s="19">
        <v>13525</v>
      </c>
      <c r="B13533" s="16" t="s">
        <v>24</v>
      </c>
      <c r="C13533" s="21" t="s">
        <v>25</v>
      </c>
      <c r="D13533" s="34">
        <v>201610000002311</v>
      </c>
      <c r="E13533" s="21" t="s">
        <v>1357</v>
      </c>
      <c r="F13533" s="36">
        <v>42094</v>
      </c>
      <c r="G13533" s="12">
        <v>12</v>
      </c>
      <c r="H13533" s="25">
        <v>102097.61</v>
      </c>
      <c r="I13533" s="13">
        <v>29790.13</v>
      </c>
      <c r="J13533" s="13">
        <f t="shared" si="211"/>
        <v>72307.48</v>
      </c>
    </row>
    <row r="13534" spans="1:10" x14ac:dyDescent="0.25">
      <c r="A13534" s="19">
        <v>13526</v>
      </c>
      <c r="B13534" s="16" t="s">
        <v>24</v>
      </c>
      <c r="C13534" s="21" t="s">
        <v>25</v>
      </c>
      <c r="D13534" s="34">
        <v>201610000002313</v>
      </c>
      <c r="E13534" s="21" t="s">
        <v>1708</v>
      </c>
      <c r="F13534" s="36">
        <v>42094</v>
      </c>
      <c r="G13534" s="12">
        <v>12</v>
      </c>
      <c r="H13534" s="25">
        <v>59873.120000000003</v>
      </c>
      <c r="I13534" s="13">
        <v>16952.61</v>
      </c>
      <c r="J13534" s="13">
        <f t="shared" si="211"/>
        <v>42920.51</v>
      </c>
    </row>
    <row r="13535" spans="1:10" x14ac:dyDescent="0.25">
      <c r="A13535" s="19">
        <v>13527</v>
      </c>
      <c r="B13535" s="16" t="s">
        <v>24</v>
      </c>
      <c r="C13535" s="21" t="s">
        <v>25</v>
      </c>
      <c r="D13535" s="34">
        <v>201610000002310</v>
      </c>
      <c r="E13535" s="21" t="s">
        <v>2740</v>
      </c>
      <c r="F13535" s="36">
        <v>42094</v>
      </c>
      <c r="G13535" s="12">
        <v>12</v>
      </c>
      <c r="H13535" s="25">
        <v>17952.400000000001</v>
      </c>
      <c r="I13535" s="13">
        <v>5238.1400000000003</v>
      </c>
      <c r="J13535" s="13">
        <f t="shared" si="211"/>
        <v>12714.260000000002</v>
      </c>
    </row>
    <row r="13536" spans="1:10" x14ac:dyDescent="0.25">
      <c r="A13536" s="19">
        <v>13528</v>
      </c>
      <c r="B13536" s="16" t="s">
        <v>24</v>
      </c>
      <c r="C13536" s="21" t="s">
        <v>25</v>
      </c>
      <c r="D13536" s="34">
        <v>201710000003623</v>
      </c>
      <c r="E13536" s="21" t="s">
        <v>2398</v>
      </c>
      <c r="F13536" s="36">
        <v>42922</v>
      </c>
      <c r="G13536" s="12">
        <v>10</v>
      </c>
      <c r="H13536" s="25">
        <v>20265</v>
      </c>
      <c r="I13536" s="13">
        <v>2503.9499999999998</v>
      </c>
      <c r="J13536" s="13">
        <f t="shared" si="211"/>
        <v>17761.05</v>
      </c>
    </row>
    <row r="13537" spans="1:10" x14ac:dyDescent="0.25">
      <c r="A13537" s="19">
        <v>13529</v>
      </c>
      <c r="B13537" s="16" t="s">
        <v>24</v>
      </c>
      <c r="C13537" s="21" t="s">
        <v>25</v>
      </c>
      <c r="D13537" s="34">
        <v>201710000003624</v>
      </c>
      <c r="E13537" s="21" t="s">
        <v>2398</v>
      </c>
      <c r="F13537" s="36">
        <v>42922</v>
      </c>
      <c r="G13537" s="12">
        <v>10</v>
      </c>
      <c r="H13537" s="25">
        <v>20265</v>
      </c>
      <c r="I13537" s="13">
        <v>2503.9499999999998</v>
      </c>
      <c r="J13537" s="13">
        <f t="shared" si="211"/>
        <v>17761.05</v>
      </c>
    </row>
    <row r="13538" spans="1:10" x14ac:dyDescent="0.25">
      <c r="A13538" s="19">
        <v>13530</v>
      </c>
      <c r="B13538" s="16" t="s">
        <v>24</v>
      </c>
      <c r="C13538" s="21" t="s">
        <v>25</v>
      </c>
      <c r="D13538" s="34">
        <v>201710000003626</v>
      </c>
      <c r="E13538" s="21" t="s">
        <v>2398</v>
      </c>
      <c r="F13538" s="36">
        <v>42922</v>
      </c>
      <c r="G13538" s="12">
        <v>10</v>
      </c>
      <c r="H13538" s="25">
        <v>20265</v>
      </c>
      <c r="I13538" s="13">
        <v>2503.9499999999998</v>
      </c>
      <c r="J13538" s="13">
        <f t="shared" si="211"/>
        <v>17761.05</v>
      </c>
    </row>
    <row r="13539" spans="1:10" x14ac:dyDescent="0.25">
      <c r="A13539" s="19">
        <v>13531</v>
      </c>
      <c r="B13539" s="16" t="s">
        <v>24</v>
      </c>
      <c r="C13539" s="21" t="s">
        <v>25</v>
      </c>
      <c r="D13539" s="34">
        <v>201710000006006</v>
      </c>
      <c r="E13539" s="21" t="s">
        <v>2398</v>
      </c>
      <c r="F13539" s="36">
        <v>42922</v>
      </c>
      <c r="G13539" s="12">
        <v>10</v>
      </c>
      <c r="H13539" s="25">
        <v>20265</v>
      </c>
      <c r="I13539" s="13">
        <v>2503.9499999999998</v>
      </c>
      <c r="J13539" s="13">
        <f t="shared" si="211"/>
        <v>17761.05</v>
      </c>
    </row>
    <row r="13540" spans="1:10" x14ac:dyDescent="0.25">
      <c r="A13540" s="19">
        <v>13532</v>
      </c>
      <c r="B13540" s="16" t="s">
        <v>24</v>
      </c>
      <c r="C13540" s="21" t="s">
        <v>25</v>
      </c>
      <c r="D13540" s="34">
        <v>200910000021894</v>
      </c>
      <c r="E13540" s="21" t="s">
        <v>6464</v>
      </c>
      <c r="F13540" s="36">
        <v>39856</v>
      </c>
      <c r="G13540" s="12">
        <v>10</v>
      </c>
      <c r="H13540" s="25">
        <v>26140</v>
      </c>
      <c r="I13540" s="13">
        <v>25173.17</v>
      </c>
      <c r="J13540" s="13">
        <f t="shared" si="211"/>
        <v>966.83000000000175</v>
      </c>
    </row>
    <row r="13541" spans="1:10" x14ac:dyDescent="0.25">
      <c r="A13541" s="19">
        <v>13533</v>
      </c>
      <c r="B13541" s="16" t="s">
        <v>24</v>
      </c>
      <c r="C13541" s="21" t="s">
        <v>25</v>
      </c>
      <c r="D13541" s="34">
        <v>201310000018838</v>
      </c>
      <c r="E13541" s="21" t="s">
        <v>14410</v>
      </c>
      <c r="F13541" s="36">
        <v>38201</v>
      </c>
      <c r="G13541" s="12">
        <v>2</v>
      </c>
      <c r="H13541" s="25">
        <v>30702.55</v>
      </c>
      <c r="I13541" s="13">
        <v>30702.55</v>
      </c>
      <c r="J13541" s="13">
        <f t="shared" si="211"/>
        <v>0</v>
      </c>
    </row>
    <row r="13542" spans="1:10" x14ac:dyDescent="0.25">
      <c r="A13542" s="19">
        <v>13534</v>
      </c>
      <c r="B13542" s="16" t="s">
        <v>24</v>
      </c>
      <c r="C13542" s="21" t="s">
        <v>25</v>
      </c>
      <c r="D13542" s="34">
        <v>199500000194760</v>
      </c>
      <c r="E13542" s="21" t="s">
        <v>14411</v>
      </c>
      <c r="F13542" s="36">
        <v>34977</v>
      </c>
      <c r="G13542" s="12">
        <v>12</v>
      </c>
      <c r="H13542" s="25">
        <v>1846.83</v>
      </c>
      <c r="I13542" s="13">
        <v>1846.83</v>
      </c>
      <c r="J13542" s="13">
        <f t="shared" si="211"/>
        <v>0</v>
      </c>
    </row>
    <row r="13543" spans="1:10" x14ac:dyDescent="0.25">
      <c r="A13543" s="19">
        <v>13535</v>
      </c>
      <c r="B13543" s="16" t="s">
        <v>24</v>
      </c>
      <c r="C13543" s="21" t="s">
        <v>25</v>
      </c>
      <c r="D13543" s="34" t="s">
        <v>13311</v>
      </c>
      <c r="E13543" s="21" t="s">
        <v>13689</v>
      </c>
      <c r="F13543" s="36">
        <v>37699</v>
      </c>
      <c r="G13543" s="12">
        <v>15</v>
      </c>
      <c r="H13543" s="25">
        <v>76546</v>
      </c>
      <c r="I13543" s="13">
        <v>76545.999999999898</v>
      </c>
      <c r="J13543" s="13">
        <f t="shared" si="211"/>
        <v>1.0186340659856796E-10</v>
      </c>
    </row>
    <row r="13544" spans="1:10" x14ac:dyDescent="0.25">
      <c r="A13544" s="19">
        <v>13536</v>
      </c>
      <c r="B13544" s="16" t="s">
        <v>24</v>
      </c>
      <c r="C13544" s="21" t="s">
        <v>25</v>
      </c>
      <c r="D13544" s="34">
        <v>200910000026459</v>
      </c>
      <c r="E13544" s="21" t="s">
        <v>7306</v>
      </c>
      <c r="F13544" s="36">
        <v>39857</v>
      </c>
      <c r="G13544" s="12">
        <v>12</v>
      </c>
      <c r="H13544" s="25">
        <v>1267.05</v>
      </c>
      <c r="I13544" s="13">
        <v>1016.61</v>
      </c>
      <c r="J13544" s="13">
        <f t="shared" si="211"/>
        <v>250.43999999999994</v>
      </c>
    </row>
    <row r="13545" spans="1:10" x14ac:dyDescent="0.25">
      <c r="A13545" s="19">
        <v>13537</v>
      </c>
      <c r="B13545" s="16" t="s">
        <v>24</v>
      </c>
      <c r="C13545" s="21" t="s">
        <v>25</v>
      </c>
      <c r="D13545" s="34">
        <v>201210000013981</v>
      </c>
      <c r="E13545" s="21" t="s">
        <v>6206</v>
      </c>
      <c r="F13545" s="36">
        <v>41090</v>
      </c>
      <c r="G13545" s="12">
        <v>7</v>
      </c>
      <c r="H13545" s="25">
        <v>11787.9</v>
      </c>
      <c r="I13545" s="13">
        <v>10526.04</v>
      </c>
      <c r="J13545" s="13">
        <f t="shared" si="211"/>
        <v>1261.8599999999988</v>
      </c>
    </row>
    <row r="13546" spans="1:10" x14ac:dyDescent="0.25">
      <c r="A13546" s="19">
        <v>13538</v>
      </c>
      <c r="B13546" s="16" t="s">
        <v>24</v>
      </c>
      <c r="C13546" s="21" t="s">
        <v>25</v>
      </c>
      <c r="D13546" s="34">
        <v>200710000004173</v>
      </c>
      <c r="E13546" s="21" t="s">
        <v>1146</v>
      </c>
      <c r="F13546" s="36">
        <v>39141</v>
      </c>
      <c r="G13546" s="12">
        <v>7</v>
      </c>
      <c r="H13546" s="25">
        <v>1495.9</v>
      </c>
      <c r="I13546" s="13">
        <v>1495.9</v>
      </c>
      <c r="J13546" s="13">
        <f t="shared" si="211"/>
        <v>0</v>
      </c>
    </row>
    <row r="13547" spans="1:10" x14ac:dyDescent="0.25">
      <c r="A13547" s="19">
        <v>13539</v>
      </c>
      <c r="B13547" s="16" t="s">
        <v>24</v>
      </c>
      <c r="C13547" s="21" t="s">
        <v>25</v>
      </c>
      <c r="D13547" s="34">
        <v>200710000007047</v>
      </c>
      <c r="E13547" s="21" t="s">
        <v>1146</v>
      </c>
      <c r="F13547" s="36">
        <v>39122</v>
      </c>
      <c r="G13547" s="12">
        <v>7</v>
      </c>
      <c r="H13547" s="25">
        <v>8293.5</v>
      </c>
      <c r="I13547" s="13">
        <v>8293.5</v>
      </c>
      <c r="J13547" s="13">
        <f t="shared" si="211"/>
        <v>0</v>
      </c>
    </row>
    <row r="13548" spans="1:10" x14ac:dyDescent="0.25">
      <c r="A13548" s="19">
        <v>13540</v>
      </c>
      <c r="B13548" s="16" t="s">
        <v>24</v>
      </c>
      <c r="C13548" s="21" t="s">
        <v>25</v>
      </c>
      <c r="D13548" s="34">
        <v>200810000009756</v>
      </c>
      <c r="E13548" s="21" t="s">
        <v>1146</v>
      </c>
      <c r="F13548" s="36">
        <v>39315</v>
      </c>
      <c r="G13548" s="12">
        <v>7</v>
      </c>
      <c r="H13548" s="25">
        <v>6780.15</v>
      </c>
      <c r="I13548" s="13">
        <v>6780.1500000000096</v>
      </c>
      <c r="J13548" s="13">
        <f t="shared" si="211"/>
        <v>-1.0004441719502211E-11</v>
      </c>
    </row>
    <row r="13549" spans="1:10" x14ac:dyDescent="0.25">
      <c r="A13549" s="19">
        <v>13541</v>
      </c>
      <c r="B13549" s="16" t="s">
        <v>24</v>
      </c>
      <c r="C13549" s="21" t="s">
        <v>25</v>
      </c>
      <c r="D13549" s="34">
        <v>200810000009854</v>
      </c>
      <c r="E13549" s="21" t="s">
        <v>1146</v>
      </c>
      <c r="F13549" s="36">
        <v>39505</v>
      </c>
      <c r="G13549" s="12">
        <v>7</v>
      </c>
      <c r="H13549" s="25">
        <v>11374.38</v>
      </c>
      <c r="I13549" s="13">
        <v>11374.38</v>
      </c>
      <c r="J13549" s="13">
        <f t="shared" si="211"/>
        <v>0</v>
      </c>
    </row>
    <row r="13550" spans="1:10" x14ac:dyDescent="0.25">
      <c r="A13550" s="19">
        <v>13542</v>
      </c>
      <c r="B13550" s="16" t="s">
        <v>24</v>
      </c>
      <c r="C13550" s="21" t="s">
        <v>25</v>
      </c>
      <c r="D13550" s="34">
        <v>200910000022629</v>
      </c>
      <c r="E13550" s="21" t="s">
        <v>1146</v>
      </c>
      <c r="F13550" s="36">
        <v>39940</v>
      </c>
      <c r="G13550" s="12">
        <v>7</v>
      </c>
      <c r="H13550" s="25">
        <v>54649</v>
      </c>
      <c r="I13550" s="13">
        <v>54648.999999999898</v>
      </c>
      <c r="J13550" s="13">
        <f t="shared" si="211"/>
        <v>1.0186340659856796E-10</v>
      </c>
    </row>
    <row r="13551" spans="1:10" x14ac:dyDescent="0.25">
      <c r="A13551" s="19">
        <v>13543</v>
      </c>
      <c r="B13551" s="16" t="s">
        <v>24</v>
      </c>
      <c r="C13551" s="21" t="s">
        <v>25</v>
      </c>
      <c r="D13551" s="34">
        <v>200910000022722</v>
      </c>
      <c r="E13551" s="21" t="s">
        <v>1146</v>
      </c>
      <c r="F13551" s="36">
        <v>39940</v>
      </c>
      <c r="G13551" s="12">
        <v>7</v>
      </c>
      <c r="H13551" s="25">
        <v>2319.7399999999998</v>
      </c>
      <c r="I13551" s="13">
        <v>2319.7399999999998</v>
      </c>
      <c r="J13551" s="13">
        <f t="shared" si="211"/>
        <v>0</v>
      </c>
    </row>
    <row r="13552" spans="1:10" x14ac:dyDescent="0.25">
      <c r="A13552" s="19">
        <v>13544</v>
      </c>
      <c r="B13552" s="16" t="s">
        <v>24</v>
      </c>
      <c r="C13552" s="21" t="s">
        <v>25</v>
      </c>
      <c r="D13552" s="34">
        <v>200910000022723</v>
      </c>
      <c r="E13552" s="21" t="s">
        <v>1146</v>
      </c>
      <c r="F13552" s="36">
        <v>39940</v>
      </c>
      <c r="G13552" s="12">
        <v>7</v>
      </c>
      <c r="H13552" s="25">
        <v>5922.62</v>
      </c>
      <c r="I13552" s="13">
        <v>5922.6199999999899</v>
      </c>
      <c r="J13552" s="13">
        <f t="shared" si="211"/>
        <v>1.0004441719502211E-11</v>
      </c>
    </row>
    <row r="13553" spans="1:10" x14ac:dyDescent="0.25">
      <c r="A13553" s="19">
        <v>13545</v>
      </c>
      <c r="B13553" s="16" t="s">
        <v>24</v>
      </c>
      <c r="C13553" s="21" t="s">
        <v>25</v>
      </c>
      <c r="D13553" s="34">
        <v>200910000026337</v>
      </c>
      <c r="E13553" s="21" t="s">
        <v>1146</v>
      </c>
      <c r="F13553" s="36">
        <v>39946</v>
      </c>
      <c r="G13553" s="12">
        <v>7</v>
      </c>
      <c r="H13553" s="25">
        <v>16154.62</v>
      </c>
      <c r="I13553" s="13">
        <v>16154.62</v>
      </c>
      <c r="J13553" s="13">
        <f t="shared" si="211"/>
        <v>0</v>
      </c>
    </row>
    <row r="13554" spans="1:10" x14ac:dyDescent="0.25">
      <c r="A13554" s="19">
        <v>13546</v>
      </c>
      <c r="B13554" s="16" t="s">
        <v>24</v>
      </c>
      <c r="C13554" s="21" t="s">
        <v>25</v>
      </c>
      <c r="D13554" s="34">
        <v>200910000026351</v>
      </c>
      <c r="E13554" s="21" t="s">
        <v>1146</v>
      </c>
      <c r="F13554" s="36">
        <v>39946</v>
      </c>
      <c r="G13554" s="12">
        <v>7</v>
      </c>
      <c r="H13554" s="25">
        <v>16154.62</v>
      </c>
      <c r="I13554" s="13">
        <v>16154.62</v>
      </c>
      <c r="J13554" s="13">
        <f t="shared" si="211"/>
        <v>0</v>
      </c>
    </row>
    <row r="13555" spans="1:10" x14ac:dyDescent="0.25">
      <c r="A13555" s="19">
        <v>13547</v>
      </c>
      <c r="B13555" s="16" t="s">
        <v>24</v>
      </c>
      <c r="C13555" s="21" t="s">
        <v>25</v>
      </c>
      <c r="D13555" s="34">
        <v>200910000026448</v>
      </c>
      <c r="E13555" s="21" t="s">
        <v>1146</v>
      </c>
      <c r="F13555" s="36">
        <v>39946</v>
      </c>
      <c r="G13555" s="12">
        <v>7</v>
      </c>
      <c r="H13555" s="25">
        <v>16154.62</v>
      </c>
      <c r="I13555" s="13">
        <v>16154.62</v>
      </c>
      <c r="J13555" s="13">
        <f t="shared" si="211"/>
        <v>0</v>
      </c>
    </row>
    <row r="13556" spans="1:10" x14ac:dyDescent="0.25">
      <c r="A13556" s="19">
        <v>13548</v>
      </c>
      <c r="B13556" s="16" t="s">
        <v>24</v>
      </c>
      <c r="C13556" s="21" t="s">
        <v>25</v>
      </c>
      <c r="D13556" s="34">
        <v>200910000026450</v>
      </c>
      <c r="E13556" s="21" t="s">
        <v>1146</v>
      </c>
      <c r="F13556" s="36">
        <v>39951</v>
      </c>
      <c r="G13556" s="12">
        <v>7</v>
      </c>
      <c r="H13556" s="25">
        <v>383703.65</v>
      </c>
      <c r="I13556" s="13">
        <v>383703.65</v>
      </c>
      <c r="J13556" s="13">
        <f t="shared" si="211"/>
        <v>0</v>
      </c>
    </row>
    <row r="13557" spans="1:10" x14ac:dyDescent="0.25">
      <c r="A13557" s="19">
        <v>13549</v>
      </c>
      <c r="B13557" s="16" t="s">
        <v>24</v>
      </c>
      <c r="C13557" s="21" t="s">
        <v>25</v>
      </c>
      <c r="D13557" s="34">
        <v>200910000026452</v>
      </c>
      <c r="E13557" s="21" t="s">
        <v>1146</v>
      </c>
      <c r="F13557" s="36">
        <v>39945</v>
      </c>
      <c r="G13557" s="12">
        <v>7</v>
      </c>
      <c r="H13557" s="25">
        <v>57649</v>
      </c>
      <c r="I13557" s="13">
        <v>57649</v>
      </c>
      <c r="J13557" s="13">
        <f t="shared" si="211"/>
        <v>0</v>
      </c>
    </row>
    <row r="13558" spans="1:10" x14ac:dyDescent="0.25">
      <c r="A13558" s="19">
        <v>13550</v>
      </c>
      <c r="B13558" s="16" t="s">
        <v>24</v>
      </c>
      <c r="C13558" s="21" t="s">
        <v>25</v>
      </c>
      <c r="D13558" s="34">
        <v>200910000026453</v>
      </c>
      <c r="E13558" s="21" t="s">
        <v>1146</v>
      </c>
      <c r="F13558" s="36">
        <v>39945</v>
      </c>
      <c r="G13558" s="12">
        <v>7</v>
      </c>
      <c r="H13558" s="25">
        <v>57649</v>
      </c>
      <c r="I13558" s="13">
        <v>57649</v>
      </c>
      <c r="J13558" s="13">
        <f t="shared" si="211"/>
        <v>0</v>
      </c>
    </row>
    <row r="13559" spans="1:10" x14ac:dyDescent="0.25">
      <c r="A13559" s="19">
        <v>13551</v>
      </c>
      <c r="B13559" s="16" t="s">
        <v>24</v>
      </c>
      <c r="C13559" s="21" t="s">
        <v>25</v>
      </c>
      <c r="D13559" s="34">
        <v>201310000014350</v>
      </c>
      <c r="E13559" s="21" t="s">
        <v>1146</v>
      </c>
      <c r="F13559" s="36">
        <v>41145</v>
      </c>
      <c r="G13559" s="12">
        <v>7</v>
      </c>
      <c r="H13559" s="25">
        <v>11198.95</v>
      </c>
      <c r="I13559" s="13">
        <v>9759.7499999999909</v>
      </c>
      <c r="J13559" s="13">
        <f t="shared" si="211"/>
        <v>1439.2000000000098</v>
      </c>
    </row>
    <row r="13560" spans="1:10" x14ac:dyDescent="0.25">
      <c r="A13560" s="19">
        <v>13552</v>
      </c>
      <c r="B13560" s="16" t="s">
        <v>24</v>
      </c>
      <c r="C13560" s="21" t="s">
        <v>25</v>
      </c>
      <c r="D13560" s="34">
        <v>201510000019621</v>
      </c>
      <c r="E13560" s="21" t="s">
        <v>1146</v>
      </c>
      <c r="F13560" s="36">
        <v>41907</v>
      </c>
      <c r="G13560" s="12">
        <v>7</v>
      </c>
      <c r="H13560" s="25">
        <v>20573.080000000002</v>
      </c>
      <c r="I13560" s="13">
        <v>11796.29</v>
      </c>
      <c r="J13560" s="13">
        <f t="shared" si="211"/>
        <v>8776.7900000000009</v>
      </c>
    </row>
    <row r="13561" spans="1:10" x14ac:dyDescent="0.25">
      <c r="A13561" s="19">
        <v>13553</v>
      </c>
      <c r="B13561" s="16" t="s">
        <v>24</v>
      </c>
      <c r="C13561" s="21" t="s">
        <v>25</v>
      </c>
      <c r="D13561" s="34">
        <v>201510000023563</v>
      </c>
      <c r="E13561" s="21" t="s">
        <v>1146</v>
      </c>
      <c r="F13561" s="36">
        <v>41964</v>
      </c>
      <c r="G13561" s="12">
        <v>7</v>
      </c>
      <c r="H13561" s="25">
        <v>10005.82</v>
      </c>
      <c r="I13561" s="13">
        <v>5513.96</v>
      </c>
      <c r="J13561" s="13">
        <f t="shared" si="211"/>
        <v>4491.8599999999997</v>
      </c>
    </row>
    <row r="13562" spans="1:10" x14ac:dyDescent="0.25">
      <c r="A13562" s="19">
        <v>13554</v>
      </c>
      <c r="B13562" s="16" t="s">
        <v>24</v>
      </c>
      <c r="C13562" s="21" t="s">
        <v>25</v>
      </c>
      <c r="D13562" s="34">
        <v>201510000023566</v>
      </c>
      <c r="E13562" s="21" t="s">
        <v>1146</v>
      </c>
      <c r="F13562" s="36">
        <v>41964</v>
      </c>
      <c r="G13562" s="12">
        <v>7</v>
      </c>
      <c r="H13562" s="25">
        <v>10005.82</v>
      </c>
      <c r="I13562" s="13">
        <v>5513.96</v>
      </c>
      <c r="J13562" s="13">
        <f t="shared" si="211"/>
        <v>4491.8599999999997</v>
      </c>
    </row>
    <row r="13563" spans="1:10" x14ac:dyDescent="0.25">
      <c r="A13563" s="19">
        <v>13555</v>
      </c>
      <c r="B13563" s="16" t="s">
        <v>24</v>
      </c>
      <c r="C13563" s="21" t="s">
        <v>25</v>
      </c>
      <c r="D13563" s="34">
        <v>201510000023567</v>
      </c>
      <c r="E13563" s="21" t="s">
        <v>1146</v>
      </c>
      <c r="F13563" s="36">
        <v>41964</v>
      </c>
      <c r="G13563" s="12">
        <v>7</v>
      </c>
      <c r="H13563" s="25">
        <v>10005.82</v>
      </c>
      <c r="I13563" s="13">
        <v>5513.96</v>
      </c>
      <c r="J13563" s="13">
        <f t="shared" si="211"/>
        <v>4491.8599999999997</v>
      </c>
    </row>
    <row r="13564" spans="1:10" x14ac:dyDescent="0.25">
      <c r="A13564" s="19">
        <v>13556</v>
      </c>
      <c r="B13564" s="16" t="s">
        <v>24</v>
      </c>
      <c r="C13564" s="21" t="s">
        <v>25</v>
      </c>
      <c r="D13564" s="34">
        <v>201510000026574</v>
      </c>
      <c r="E13564" s="21" t="s">
        <v>1146</v>
      </c>
      <c r="F13564" s="36">
        <v>42104</v>
      </c>
      <c r="G13564" s="12">
        <v>7</v>
      </c>
      <c r="H13564" s="25">
        <v>12970.34</v>
      </c>
      <c r="I13564" s="13">
        <v>6436.93</v>
      </c>
      <c r="J13564" s="13">
        <f t="shared" si="211"/>
        <v>6533.41</v>
      </c>
    </row>
    <row r="13565" spans="1:10" x14ac:dyDescent="0.25">
      <c r="A13565" s="19">
        <v>13557</v>
      </c>
      <c r="B13565" s="16" t="s">
        <v>24</v>
      </c>
      <c r="C13565" s="21" t="s">
        <v>25</v>
      </c>
      <c r="D13565" s="34">
        <v>201610000000374</v>
      </c>
      <c r="E13565" s="21" t="s">
        <v>1146</v>
      </c>
      <c r="F13565" s="36">
        <v>42229</v>
      </c>
      <c r="G13565" s="12">
        <v>7</v>
      </c>
      <c r="H13565" s="25">
        <v>12576.07</v>
      </c>
      <c r="I13565" s="13">
        <v>5626.02</v>
      </c>
      <c r="J13565" s="13">
        <f t="shared" si="211"/>
        <v>6950.0499999999993</v>
      </c>
    </row>
    <row r="13566" spans="1:10" x14ac:dyDescent="0.25">
      <c r="A13566" s="19">
        <v>13558</v>
      </c>
      <c r="B13566" s="16" t="s">
        <v>24</v>
      </c>
      <c r="C13566" s="21" t="s">
        <v>25</v>
      </c>
      <c r="D13566" s="34">
        <v>201610000001434</v>
      </c>
      <c r="E13566" s="21" t="s">
        <v>1146</v>
      </c>
      <c r="F13566" s="36">
        <v>42360</v>
      </c>
      <c r="G13566" s="12">
        <v>7</v>
      </c>
      <c r="H13566" s="25">
        <v>5242.38</v>
      </c>
      <c r="I13566" s="13">
        <v>2076.4499999999998</v>
      </c>
      <c r="J13566" s="13">
        <f t="shared" si="211"/>
        <v>3165.9300000000003</v>
      </c>
    </row>
    <row r="13567" spans="1:10" x14ac:dyDescent="0.25">
      <c r="A13567" s="19">
        <v>13559</v>
      </c>
      <c r="B13567" s="16" t="s">
        <v>24</v>
      </c>
      <c r="C13567" s="21" t="s">
        <v>25</v>
      </c>
      <c r="D13567" s="34">
        <v>201610000001435</v>
      </c>
      <c r="E13567" s="21" t="s">
        <v>1146</v>
      </c>
      <c r="F13567" s="36">
        <v>42360</v>
      </c>
      <c r="G13567" s="12">
        <v>7</v>
      </c>
      <c r="H13567" s="25">
        <v>5242.38</v>
      </c>
      <c r="I13567" s="13">
        <v>2076.4499999999998</v>
      </c>
      <c r="J13567" s="13">
        <f t="shared" si="211"/>
        <v>3165.9300000000003</v>
      </c>
    </row>
    <row r="13568" spans="1:10" x14ac:dyDescent="0.25">
      <c r="A13568" s="19">
        <v>13560</v>
      </c>
      <c r="B13568" s="16" t="s">
        <v>24</v>
      </c>
      <c r="C13568" s="21" t="s">
        <v>25</v>
      </c>
      <c r="D13568" s="34">
        <v>201610000010124</v>
      </c>
      <c r="E13568" s="21" t="s">
        <v>1146</v>
      </c>
      <c r="F13568" s="36">
        <v>42405</v>
      </c>
      <c r="G13568" s="12">
        <v>7</v>
      </c>
      <c r="H13568" s="25">
        <v>10330.59</v>
      </c>
      <c r="I13568" s="13">
        <v>3910.24</v>
      </c>
      <c r="J13568" s="13">
        <f t="shared" si="211"/>
        <v>6420.35</v>
      </c>
    </row>
    <row r="13569" spans="1:10" x14ac:dyDescent="0.25">
      <c r="A13569" s="19">
        <v>13561</v>
      </c>
      <c r="B13569" s="16" t="s">
        <v>24</v>
      </c>
      <c r="C13569" s="21" t="s">
        <v>25</v>
      </c>
      <c r="D13569" s="34">
        <v>201610000010130</v>
      </c>
      <c r="E13569" s="21" t="s">
        <v>1146</v>
      </c>
      <c r="F13569" s="36">
        <v>42594</v>
      </c>
      <c r="G13569" s="12">
        <v>7</v>
      </c>
      <c r="H13569" s="25">
        <v>13945.91</v>
      </c>
      <c r="I13569" s="13">
        <v>4249.93</v>
      </c>
      <c r="J13569" s="13">
        <f t="shared" si="211"/>
        <v>9695.98</v>
      </c>
    </row>
    <row r="13570" spans="1:10" x14ac:dyDescent="0.25">
      <c r="A13570" s="19">
        <v>13562</v>
      </c>
      <c r="B13570" s="16" t="s">
        <v>24</v>
      </c>
      <c r="C13570" s="21" t="s">
        <v>25</v>
      </c>
      <c r="D13570" s="34">
        <v>201810000000155</v>
      </c>
      <c r="E13570" s="21" t="s">
        <v>1146</v>
      </c>
      <c r="F13570" s="36">
        <v>42983</v>
      </c>
      <c r="G13570" s="12">
        <v>7</v>
      </c>
      <c r="H13570" s="25">
        <v>16489.900000000001</v>
      </c>
      <c r="I13570" s="13">
        <v>2276.1999999999998</v>
      </c>
      <c r="J13570" s="13">
        <f t="shared" si="211"/>
        <v>14213.7</v>
      </c>
    </row>
    <row r="13571" spans="1:10" x14ac:dyDescent="0.25">
      <c r="A13571" s="19">
        <v>13563</v>
      </c>
      <c r="B13571" s="16" t="s">
        <v>24</v>
      </c>
      <c r="C13571" s="21" t="s">
        <v>25</v>
      </c>
      <c r="D13571" s="34">
        <v>201810000007261</v>
      </c>
      <c r="E13571" s="21" t="s">
        <v>1146</v>
      </c>
      <c r="F13571" s="36">
        <v>43349</v>
      </c>
      <c r="G13571" s="12">
        <v>7</v>
      </c>
      <c r="H13571" s="25">
        <v>102939.37</v>
      </c>
      <c r="I13571" s="13">
        <v>966.94</v>
      </c>
      <c r="J13571" s="13">
        <f t="shared" si="211"/>
        <v>101972.43</v>
      </c>
    </row>
    <row r="13572" spans="1:10" x14ac:dyDescent="0.25">
      <c r="A13572" s="19">
        <v>13564</v>
      </c>
      <c r="B13572" s="16" t="s">
        <v>24</v>
      </c>
      <c r="C13572" s="21" t="s">
        <v>25</v>
      </c>
      <c r="D13572" s="34" t="s">
        <v>13312</v>
      </c>
      <c r="E13572" s="21" t="s">
        <v>1146</v>
      </c>
      <c r="F13572" s="36">
        <v>37657</v>
      </c>
      <c r="G13572" s="12">
        <v>7</v>
      </c>
      <c r="H13572" s="25">
        <v>6912</v>
      </c>
      <c r="I13572" s="13">
        <v>6912</v>
      </c>
      <c r="J13572" s="13">
        <f t="shared" si="211"/>
        <v>0</v>
      </c>
    </row>
    <row r="13573" spans="1:10" x14ac:dyDescent="0.25">
      <c r="A13573" s="19">
        <v>13565</v>
      </c>
      <c r="B13573" s="16" t="s">
        <v>24</v>
      </c>
      <c r="C13573" s="21" t="s">
        <v>25</v>
      </c>
      <c r="D13573" s="34" t="s">
        <v>13313</v>
      </c>
      <c r="E13573" s="21" t="s">
        <v>1146</v>
      </c>
      <c r="F13573" s="36">
        <v>37657</v>
      </c>
      <c r="G13573" s="12">
        <v>7</v>
      </c>
      <c r="H13573" s="25">
        <v>6912</v>
      </c>
      <c r="I13573" s="13">
        <v>6912</v>
      </c>
      <c r="J13573" s="13">
        <f t="shared" si="211"/>
        <v>0</v>
      </c>
    </row>
    <row r="13574" spans="1:10" x14ac:dyDescent="0.25">
      <c r="A13574" s="19">
        <v>13566</v>
      </c>
      <c r="B13574" s="16" t="s">
        <v>24</v>
      </c>
      <c r="C13574" s="21" t="s">
        <v>25</v>
      </c>
      <c r="D13574" s="34" t="s">
        <v>13314</v>
      </c>
      <c r="E13574" s="21" t="s">
        <v>1146</v>
      </c>
      <c r="F13574" s="36">
        <v>37657</v>
      </c>
      <c r="G13574" s="12">
        <v>7</v>
      </c>
      <c r="H13574" s="25">
        <v>6912</v>
      </c>
      <c r="I13574" s="13">
        <v>6912</v>
      </c>
      <c r="J13574" s="13">
        <f t="shared" si="211"/>
        <v>0</v>
      </c>
    </row>
    <row r="13575" spans="1:10" x14ac:dyDescent="0.25">
      <c r="A13575" s="19">
        <v>13567</v>
      </c>
      <c r="B13575" s="16" t="s">
        <v>24</v>
      </c>
      <c r="C13575" s="21" t="s">
        <v>25</v>
      </c>
      <c r="D13575" s="34">
        <v>201110000036375</v>
      </c>
      <c r="E13575" s="21" t="s">
        <v>3118</v>
      </c>
      <c r="F13575" s="36">
        <v>40515</v>
      </c>
      <c r="G13575" s="12">
        <v>7</v>
      </c>
      <c r="H13575" s="25">
        <v>5523.98</v>
      </c>
      <c r="I13575" s="13">
        <v>5523.98</v>
      </c>
      <c r="J13575" s="13">
        <f t="shared" si="211"/>
        <v>0</v>
      </c>
    </row>
    <row r="13576" spans="1:10" x14ac:dyDescent="0.25">
      <c r="A13576" s="19">
        <v>13568</v>
      </c>
      <c r="B13576" s="16" t="s">
        <v>24</v>
      </c>
      <c r="C13576" s="21" t="s">
        <v>25</v>
      </c>
      <c r="D13576" s="34">
        <v>201110000036818</v>
      </c>
      <c r="E13576" s="21" t="s">
        <v>3118</v>
      </c>
      <c r="F13576" s="36">
        <v>40598</v>
      </c>
      <c r="G13576" s="12">
        <v>7</v>
      </c>
      <c r="H13576" s="25">
        <v>1420.73</v>
      </c>
      <c r="I13576" s="13">
        <v>1420.73</v>
      </c>
      <c r="J13576" s="13">
        <f t="shared" si="211"/>
        <v>0</v>
      </c>
    </row>
    <row r="13577" spans="1:10" x14ac:dyDescent="0.25">
      <c r="A13577" s="19">
        <v>13569</v>
      </c>
      <c r="B13577" s="16" t="s">
        <v>24</v>
      </c>
      <c r="C13577" s="21" t="s">
        <v>25</v>
      </c>
      <c r="D13577" s="34">
        <v>201110000037332</v>
      </c>
      <c r="E13577" s="21" t="s">
        <v>3118</v>
      </c>
      <c r="F13577" s="36">
        <v>40668</v>
      </c>
      <c r="G13577" s="12">
        <v>7</v>
      </c>
      <c r="H13577" s="25">
        <v>1420.73</v>
      </c>
      <c r="I13577" s="13">
        <v>1420.73</v>
      </c>
      <c r="J13577" s="13">
        <f t="shared" ref="J13577:J13640" si="212">SUM(H13577-I13577)</f>
        <v>0</v>
      </c>
    </row>
    <row r="13578" spans="1:10" x14ac:dyDescent="0.25">
      <c r="A13578" s="19">
        <v>13570</v>
      </c>
      <c r="B13578" s="16" t="s">
        <v>24</v>
      </c>
      <c r="C13578" s="21" t="s">
        <v>25</v>
      </c>
      <c r="D13578" s="34">
        <v>201110000037333</v>
      </c>
      <c r="E13578" s="21" t="s">
        <v>3118</v>
      </c>
      <c r="F13578" s="36">
        <v>40668</v>
      </c>
      <c r="G13578" s="12">
        <v>7</v>
      </c>
      <c r="H13578" s="25">
        <v>1420.73</v>
      </c>
      <c r="I13578" s="13">
        <v>1420.73</v>
      </c>
      <c r="J13578" s="13">
        <f t="shared" si="212"/>
        <v>0</v>
      </c>
    </row>
    <row r="13579" spans="1:10" x14ac:dyDescent="0.25">
      <c r="A13579" s="19">
        <v>13571</v>
      </c>
      <c r="B13579" s="16" t="s">
        <v>24</v>
      </c>
      <c r="C13579" s="21" t="s">
        <v>25</v>
      </c>
      <c r="D13579" s="34">
        <v>201110000037334</v>
      </c>
      <c r="E13579" s="21" t="s">
        <v>3118</v>
      </c>
      <c r="F13579" s="36">
        <v>40668</v>
      </c>
      <c r="G13579" s="12">
        <v>7</v>
      </c>
      <c r="H13579" s="25">
        <v>1420.73</v>
      </c>
      <c r="I13579" s="13">
        <v>1420.73</v>
      </c>
      <c r="J13579" s="13">
        <f t="shared" si="212"/>
        <v>0</v>
      </c>
    </row>
    <row r="13580" spans="1:10" x14ac:dyDescent="0.25">
      <c r="A13580" s="19">
        <v>13572</v>
      </c>
      <c r="B13580" s="16" t="s">
        <v>24</v>
      </c>
      <c r="C13580" s="21" t="s">
        <v>25</v>
      </c>
      <c r="D13580" s="34">
        <v>201110000037335</v>
      </c>
      <c r="E13580" s="21" t="s">
        <v>3118</v>
      </c>
      <c r="F13580" s="36">
        <v>40668</v>
      </c>
      <c r="G13580" s="12">
        <v>7</v>
      </c>
      <c r="H13580" s="25">
        <v>1420.73</v>
      </c>
      <c r="I13580" s="13">
        <v>1420.73</v>
      </c>
      <c r="J13580" s="13">
        <f t="shared" si="212"/>
        <v>0</v>
      </c>
    </row>
    <row r="13581" spans="1:10" x14ac:dyDescent="0.25">
      <c r="A13581" s="19">
        <v>13573</v>
      </c>
      <c r="B13581" s="16" t="s">
        <v>24</v>
      </c>
      <c r="C13581" s="21" t="s">
        <v>25</v>
      </c>
      <c r="D13581" s="34">
        <v>201110000037337</v>
      </c>
      <c r="E13581" s="21" t="s">
        <v>3118</v>
      </c>
      <c r="F13581" s="36">
        <v>40668</v>
      </c>
      <c r="G13581" s="12">
        <v>7</v>
      </c>
      <c r="H13581" s="25">
        <v>1420.73</v>
      </c>
      <c r="I13581" s="13">
        <v>1420.73</v>
      </c>
      <c r="J13581" s="13">
        <f t="shared" si="212"/>
        <v>0</v>
      </c>
    </row>
    <row r="13582" spans="1:10" x14ac:dyDescent="0.25">
      <c r="A13582" s="19">
        <v>13574</v>
      </c>
      <c r="B13582" s="16" t="s">
        <v>24</v>
      </c>
      <c r="C13582" s="21" t="s">
        <v>25</v>
      </c>
      <c r="D13582" s="34">
        <v>201110000037338</v>
      </c>
      <c r="E13582" s="21" t="s">
        <v>3118</v>
      </c>
      <c r="F13582" s="36">
        <v>40668</v>
      </c>
      <c r="G13582" s="12">
        <v>7</v>
      </c>
      <c r="H13582" s="25">
        <v>1420.73</v>
      </c>
      <c r="I13582" s="13">
        <v>1420.73</v>
      </c>
      <c r="J13582" s="13">
        <f t="shared" si="212"/>
        <v>0</v>
      </c>
    </row>
    <row r="13583" spans="1:10" x14ac:dyDescent="0.25">
      <c r="A13583" s="19">
        <v>13575</v>
      </c>
      <c r="B13583" s="16" t="s">
        <v>24</v>
      </c>
      <c r="C13583" s="21" t="s">
        <v>25</v>
      </c>
      <c r="D13583" s="34">
        <v>201110000037339</v>
      </c>
      <c r="E13583" s="21" t="s">
        <v>3118</v>
      </c>
      <c r="F13583" s="36">
        <v>40668</v>
      </c>
      <c r="G13583" s="12">
        <v>7</v>
      </c>
      <c r="H13583" s="25">
        <v>1420.73</v>
      </c>
      <c r="I13583" s="13">
        <v>1420.73</v>
      </c>
      <c r="J13583" s="13">
        <f t="shared" si="212"/>
        <v>0</v>
      </c>
    </row>
    <row r="13584" spans="1:10" x14ac:dyDescent="0.25">
      <c r="A13584" s="19">
        <v>13576</v>
      </c>
      <c r="B13584" s="16" t="s">
        <v>24</v>
      </c>
      <c r="C13584" s="21" t="s">
        <v>25</v>
      </c>
      <c r="D13584" s="34">
        <v>201110000037340</v>
      </c>
      <c r="E13584" s="21" t="s">
        <v>3118</v>
      </c>
      <c r="F13584" s="36">
        <v>40668</v>
      </c>
      <c r="G13584" s="12">
        <v>7</v>
      </c>
      <c r="H13584" s="25">
        <v>1420.73</v>
      </c>
      <c r="I13584" s="13">
        <v>1420.73</v>
      </c>
      <c r="J13584" s="13">
        <f t="shared" si="212"/>
        <v>0</v>
      </c>
    </row>
    <row r="13585" spans="1:10" x14ac:dyDescent="0.25">
      <c r="A13585" s="19">
        <v>13577</v>
      </c>
      <c r="B13585" s="16" t="s">
        <v>24</v>
      </c>
      <c r="C13585" s="21" t="s">
        <v>25</v>
      </c>
      <c r="D13585" s="34">
        <v>201110000037341</v>
      </c>
      <c r="E13585" s="21" t="s">
        <v>3118</v>
      </c>
      <c r="F13585" s="36">
        <v>40668</v>
      </c>
      <c r="G13585" s="12">
        <v>7</v>
      </c>
      <c r="H13585" s="25">
        <v>1420.73</v>
      </c>
      <c r="I13585" s="13">
        <v>1420.73</v>
      </c>
      <c r="J13585" s="13">
        <f t="shared" si="212"/>
        <v>0</v>
      </c>
    </row>
    <row r="13586" spans="1:10" x14ac:dyDescent="0.25">
      <c r="A13586" s="19">
        <v>13578</v>
      </c>
      <c r="B13586" s="16" t="s">
        <v>24</v>
      </c>
      <c r="C13586" s="21" t="s">
        <v>25</v>
      </c>
      <c r="D13586" s="34">
        <v>201110000037342</v>
      </c>
      <c r="E13586" s="21" t="s">
        <v>3118</v>
      </c>
      <c r="F13586" s="36">
        <v>40668</v>
      </c>
      <c r="G13586" s="12">
        <v>7</v>
      </c>
      <c r="H13586" s="25">
        <v>1420.73</v>
      </c>
      <c r="I13586" s="13">
        <v>1420.73</v>
      </c>
      <c r="J13586" s="13">
        <f t="shared" si="212"/>
        <v>0</v>
      </c>
    </row>
    <row r="13587" spans="1:10" x14ac:dyDescent="0.25">
      <c r="A13587" s="19">
        <v>13579</v>
      </c>
      <c r="B13587" s="16" t="s">
        <v>24</v>
      </c>
      <c r="C13587" s="21" t="s">
        <v>25</v>
      </c>
      <c r="D13587" s="34">
        <v>201110000037343</v>
      </c>
      <c r="E13587" s="21" t="s">
        <v>3118</v>
      </c>
      <c r="F13587" s="36">
        <v>40668</v>
      </c>
      <c r="G13587" s="12">
        <v>7</v>
      </c>
      <c r="H13587" s="25">
        <v>1420.73</v>
      </c>
      <c r="I13587" s="13">
        <v>1420.73</v>
      </c>
      <c r="J13587" s="13">
        <f t="shared" si="212"/>
        <v>0</v>
      </c>
    </row>
    <row r="13588" spans="1:10" x14ac:dyDescent="0.25">
      <c r="A13588" s="19">
        <v>13580</v>
      </c>
      <c r="B13588" s="16" t="s">
        <v>24</v>
      </c>
      <c r="C13588" s="21" t="s">
        <v>25</v>
      </c>
      <c r="D13588" s="34">
        <v>201110000038787</v>
      </c>
      <c r="E13588" s="21" t="s">
        <v>3118</v>
      </c>
      <c r="F13588" s="36">
        <v>40718</v>
      </c>
      <c r="G13588" s="12">
        <v>7</v>
      </c>
      <c r="H13588" s="25">
        <v>1287.23</v>
      </c>
      <c r="I13588" s="13">
        <v>1287.23</v>
      </c>
      <c r="J13588" s="13">
        <f t="shared" si="212"/>
        <v>0</v>
      </c>
    </row>
    <row r="13589" spans="1:10" x14ac:dyDescent="0.25">
      <c r="A13589" s="19">
        <v>13581</v>
      </c>
      <c r="B13589" s="16" t="s">
        <v>24</v>
      </c>
      <c r="C13589" s="21" t="s">
        <v>25</v>
      </c>
      <c r="D13589" s="34">
        <v>201110000039093</v>
      </c>
      <c r="E13589" s="21" t="s">
        <v>3118</v>
      </c>
      <c r="F13589" s="36">
        <v>40753</v>
      </c>
      <c r="G13589" s="12">
        <v>7</v>
      </c>
      <c r="H13589" s="25">
        <v>6896.99</v>
      </c>
      <c r="I13589" s="13">
        <v>6896.99</v>
      </c>
      <c r="J13589" s="13">
        <f t="shared" si="212"/>
        <v>0</v>
      </c>
    </row>
    <row r="13590" spans="1:10" x14ac:dyDescent="0.25">
      <c r="A13590" s="19">
        <v>13582</v>
      </c>
      <c r="B13590" s="16" t="s">
        <v>24</v>
      </c>
      <c r="C13590" s="21" t="s">
        <v>25</v>
      </c>
      <c r="D13590" s="34">
        <v>201110000039094</v>
      </c>
      <c r="E13590" s="21" t="s">
        <v>3118</v>
      </c>
      <c r="F13590" s="36">
        <v>40753</v>
      </c>
      <c r="G13590" s="12">
        <v>7</v>
      </c>
      <c r="H13590" s="25">
        <v>6431.7</v>
      </c>
      <c r="I13590" s="13">
        <v>6431.7</v>
      </c>
      <c r="J13590" s="13">
        <f t="shared" si="212"/>
        <v>0</v>
      </c>
    </row>
    <row r="13591" spans="1:10" x14ac:dyDescent="0.25">
      <c r="A13591" s="19">
        <v>13583</v>
      </c>
      <c r="B13591" s="16" t="s">
        <v>24</v>
      </c>
      <c r="C13591" s="21" t="s">
        <v>25</v>
      </c>
      <c r="D13591" s="34">
        <v>201110000039095</v>
      </c>
      <c r="E13591" s="21" t="s">
        <v>3118</v>
      </c>
      <c r="F13591" s="36">
        <v>40753</v>
      </c>
      <c r="G13591" s="12">
        <v>7</v>
      </c>
      <c r="H13591" s="25">
        <v>6431.7</v>
      </c>
      <c r="I13591" s="13">
        <v>6431.7</v>
      </c>
      <c r="J13591" s="13">
        <f t="shared" si="212"/>
        <v>0</v>
      </c>
    </row>
    <row r="13592" spans="1:10" x14ac:dyDescent="0.25">
      <c r="A13592" s="19">
        <v>13584</v>
      </c>
      <c r="B13592" s="16" t="s">
        <v>24</v>
      </c>
      <c r="C13592" s="21" t="s">
        <v>25</v>
      </c>
      <c r="D13592" s="34">
        <v>201110000039561</v>
      </c>
      <c r="E13592" s="21" t="s">
        <v>3118</v>
      </c>
      <c r="F13592" s="36">
        <v>40749</v>
      </c>
      <c r="G13592" s="12">
        <v>7</v>
      </c>
      <c r="H13592" s="25">
        <v>1405.42</v>
      </c>
      <c r="I13592" s="13">
        <v>1405.42</v>
      </c>
      <c r="J13592" s="13">
        <f t="shared" si="212"/>
        <v>0</v>
      </c>
    </row>
    <row r="13593" spans="1:10" x14ac:dyDescent="0.25">
      <c r="A13593" s="19">
        <v>13585</v>
      </c>
      <c r="B13593" s="16" t="s">
        <v>24</v>
      </c>
      <c r="C13593" s="21" t="s">
        <v>25</v>
      </c>
      <c r="D13593" s="34">
        <v>201210000011582</v>
      </c>
      <c r="E13593" s="21" t="s">
        <v>3118</v>
      </c>
      <c r="F13593" s="36">
        <v>40976</v>
      </c>
      <c r="G13593" s="12">
        <v>7</v>
      </c>
      <c r="H13593" s="25">
        <v>17290.68</v>
      </c>
      <c r="I13593" s="13">
        <v>16209.18</v>
      </c>
      <c r="J13593" s="13">
        <f t="shared" si="212"/>
        <v>1081.5</v>
      </c>
    </row>
    <row r="13594" spans="1:10" x14ac:dyDescent="0.25">
      <c r="A13594" s="19">
        <v>13586</v>
      </c>
      <c r="B13594" s="16" t="s">
        <v>24</v>
      </c>
      <c r="C13594" s="21" t="s">
        <v>25</v>
      </c>
      <c r="D13594" s="34">
        <v>201310000018716</v>
      </c>
      <c r="E13594" s="21" t="s">
        <v>3118</v>
      </c>
      <c r="F13594" s="36">
        <v>41425</v>
      </c>
      <c r="G13594" s="12">
        <v>7</v>
      </c>
      <c r="H13594" s="25">
        <v>9438.5</v>
      </c>
      <c r="I13594" s="13">
        <v>7192.4800000000096</v>
      </c>
      <c r="J13594" s="13">
        <f t="shared" si="212"/>
        <v>2246.0199999999904</v>
      </c>
    </row>
    <row r="13595" spans="1:10" x14ac:dyDescent="0.25">
      <c r="A13595" s="19">
        <v>13587</v>
      </c>
      <c r="B13595" s="16" t="s">
        <v>24</v>
      </c>
      <c r="C13595" s="21" t="s">
        <v>25</v>
      </c>
      <c r="D13595" s="34">
        <v>201310000018927</v>
      </c>
      <c r="E13595" s="21" t="s">
        <v>3118</v>
      </c>
      <c r="F13595" s="36">
        <v>41463</v>
      </c>
      <c r="G13595" s="12">
        <v>7</v>
      </c>
      <c r="H13595" s="25">
        <v>5180.66</v>
      </c>
      <c r="I13595" s="13">
        <v>3870.85</v>
      </c>
      <c r="J13595" s="13">
        <f t="shared" si="212"/>
        <v>1309.81</v>
      </c>
    </row>
    <row r="13596" spans="1:10" x14ac:dyDescent="0.25">
      <c r="A13596" s="19">
        <v>13588</v>
      </c>
      <c r="B13596" s="16" t="s">
        <v>24</v>
      </c>
      <c r="C13596" s="21" t="s">
        <v>25</v>
      </c>
      <c r="D13596" s="34">
        <v>201310000018928</v>
      </c>
      <c r="E13596" s="21" t="s">
        <v>3118</v>
      </c>
      <c r="F13596" s="36">
        <v>41463</v>
      </c>
      <c r="G13596" s="12">
        <v>7</v>
      </c>
      <c r="H13596" s="25">
        <v>5180.66</v>
      </c>
      <c r="I13596" s="13">
        <v>3870.85</v>
      </c>
      <c r="J13596" s="13">
        <f t="shared" si="212"/>
        <v>1309.81</v>
      </c>
    </row>
    <row r="13597" spans="1:10" x14ac:dyDescent="0.25">
      <c r="A13597" s="19">
        <v>13589</v>
      </c>
      <c r="B13597" s="16" t="s">
        <v>24</v>
      </c>
      <c r="C13597" s="21" t="s">
        <v>25</v>
      </c>
      <c r="D13597" s="34">
        <v>201310000018929</v>
      </c>
      <c r="E13597" s="21" t="s">
        <v>3118</v>
      </c>
      <c r="F13597" s="36">
        <v>41463</v>
      </c>
      <c r="G13597" s="12">
        <v>7</v>
      </c>
      <c r="H13597" s="25">
        <v>5117.75</v>
      </c>
      <c r="I13597" s="13">
        <v>3823.78</v>
      </c>
      <c r="J13597" s="13">
        <f t="shared" si="212"/>
        <v>1293.9699999999998</v>
      </c>
    </row>
    <row r="13598" spans="1:10" x14ac:dyDescent="0.25">
      <c r="A13598" s="19">
        <v>13590</v>
      </c>
      <c r="B13598" s="16" t="s">
        <v>24</v>
      </c>
      <c r="C13598" s="21" t="s">
        <v>25</v>
      </c>
      <c r="D13598" s="34">
        <v>201310000018930</v>
      </c>
      <c r="E13598" s="21" t="s">
        <v>3118</v>
      </c>
      <c r="F13598" s="36">
        <v>41463</v>
      </c>
      <c r="G13598" s="12">
        <v>7</v>
      </c>
      <c r="H13598" s="25">
        <v>5117.75</v>
      </c>
      <c r="I13598" s="13">
        <v>3823.78</v>
      </c>
      <c r="J13598" s="13">
        <f t="shared" si="212"/>
        <v>1293.9699999999998</v>
      </c>
    </row>
    <row r="13599" spans="1:10" x14ac:dyDescent="0.25">
      <c r="A13599" s="19">
        <v>13591</v>
      </c>
      <c r="B13599" s="16" t="s">
        <v>24</v>
      </c>
      <c r="C13599" s="21" t="s">
        <v>25</v>
      </c>
      <c r="D13599" s="34">
        <v>201310000018931</v>
      </c>
      <c r="E13599" s="21" t="s">
        <v>3118</v>
      </c>
      <c r="F13599" s="36">
        <v>41463</v>
      </c>
      <c r="G13599" s="12">
        <v>7</v>
      </c>
      <c r="H13599" s="25">
        <v>5117.75</v>
      </c>
      <c r="I13599" s="13">
        <v>3823.78</v>
      </c>
      <c r="J13599" s="13">
        <f t="shared" si="212"/>
        <v>1293.9699999999998</v>
      </c>
    </row>
    <row r="13600" spans="1:10" x14ac:dyDescent="0.25">
      <c r="A13600" s="19">
        <v>13592</v>
      </c>
      <c r="B13600" s="16" t="s">
        <v>24</v>
      </c>
      <c r="C13600" s="21" t="s">
        <v>25</v>
      </c>
      <c r="D13600" s="34">
        <v>201310000018932</v>
      </c>
      <c r="E13600" s="21" t="s">
        <v>3118</v>
      </c>
      <c r="F13600" s="36">
        <v>41463</v>
      </c>
      <c r="G13600" s="12">
        <v>7</v>
      </c>
      <c r="H13600" s="25">
        <v>5117.75</v>
      </c>
      <c r="I13600" s="13">
        <v>3823.78</v>
      </c>
      <c r="J13600" s="13">
        <f t="shared" si="212"/>
        <v>1293.9699999999998</v>
      </c>
    </row>
    <row r="13601" spans="1:10" x14ac:dyDescent="0.25">
      <c r="A13601" s="19">
        <v>13593</v>
      </c>
      <c r="B13601" s="16" t="s">
        <v>24</v>
      </c>
      <c r="C13601" s="21" t="s">
        <v>25</v>
      </c>
      <c r="D13601" s="34">
        <v>201310000018933</v>
      </c>
      <c r="E13601" s="21" t="s">
        <v>3118</v>
      </c>
      <c r="F13601" s="36">
        <v>41463</v>
      </c>
      <c r="G13601" s="12">
        <v>7</v>
      </c>
      <c r="H13601" s="25">
        <v>5117.75</v>
      </c>
      <c r="I13601" s="13">
        <v>3823.78</v>
      </c>
      <c r="J13601" s="13">
        <f t="shared" si="212"/>
        <v>1293.9699999999998</v>
      </c>
    </row>
    <row r="13602" spans="1:10" x14ac:dyDescent="0.25">
      <c r="A13602" s="19">
        <v>13594</v>
      </c>
      <c r="B13602" s="16" t="s">
        <v>24</v>
      </c>
      <c r="C13602" s="21" t="s">
        <v>25</v>
      </c>
      <c r="D13602" s="34">
        <v>201310000018934</v>
      </c>
      <c r="E13602" s="21" t="s">
        <v>3118</v>
      </c>
      <c r="F13602" s="36">
        <v>41463</v>
      </c>
      <c r="G13602" s="12">
        <v>7</v>
      </c>
      <c r="H13602" s="25">
        <v>10512.61</v>
      </c>
      <c r="I13602" s="13">
        <v>7854.64</v>
      </c>
      <c r="J13602" s="13">
        <f t="shared" si="212"/>
        <v>2657.9700000000003</v>
      </c>
    </row>
    <row r="13603" spans="1:10" x14ac:dyDescent="0.25">
      <c r="A13603" s="19">
        <v>13595</v>
      </c>
      <c r="B13603" s="16" t="s">
        <v>24</v>
      </c>
      <c r="C13603" s="21" t="s">
        <v>25</v>
      </c>
      <c r="D13603" s="34">
        <v>201310000018935</v>
      </c>
      <c r="E13603" s="21" t="s">
        <v>3118</v>
      </c>
      <c r="F13603" s="36">
        <v>41463</v>
      </c>
      <c r="G13603" s="12">
        <v>7</v>
      </c>
      <c r="H13603" s="25">
        <v>10512.61</v>
      </c>
      <c r="I13603" s="13">
        <v>7854.64</v>
      </c>
      <c r="J13603" s="13">
        <f t="shared" si="212"/>
        <v>2657.9700000000003</v>
      </c>
    </row>
    <row r="13604" spans="1:10" x14ac:dyDescent="0.25">
      <c r="A13604" s="19">
        <v>13596</v>
      </c>
      <c r="B13604" s="16" t="s">
        <v>24</v>
      </c>
      <c r="C13604" s="21" t="s">
        <v>25</v>
      </c>
      <c r="D13604" s="34">
        <v>201310000019049</v>
      </c>
      <c r="E13604" s="21" t="s">
        <v>3118</v>
      </c>
      <c r="F13604" s="36">
        <v>41465</v>
      </c>
      <c r="G13604" s="12">
        <v>7</v>
      </c>
      <c r="H13604" s="25">
        <v>9091.6</v>
      </c>
      <c r="I13604" s="13">
        <v>6785.8</v>
      </c>
      <c r="J13604" s="13">
        <f t="shared" si="212"/>
        <v>2305.8000000000002</v>
      </c>
    </row>
    <row r="13605" spans="1:10" x14ac:dyDescent="0.25">
      <c r="A13605" s="19">
        <v>13597</v>
      </c>
      <c r="B13605" s="16" t="s">
        <v>24</v>
      </c>
      <c r="C13605" s="21" t="s">
        <v>25</v>
      </c>
      <c r="D13605" s="34">
        <v>201310000019050</v>
      </c>
      <c r="E13605" s="21" t="s">
        <v>3118</v>
      </c>
      <c r="F13605" s="36">
        <v>41465</v>
      </c>
      <c r="G13605" s="12">
        <v>7</v>
      </c>
      <c r="H13605" s="25">
        <v>5117.75</v>
      </c>
      <c r="I13605" s="13">
        <v>3819.77</v>
      </c>
      <c r="J13605" s="13">
        <f t="shared" si="212"/>
        <v>1297.98</v>
      </c>
    </row>
    <row r="13606" spans="1:10" x14ac:dyDescent="0.25">
      <c r="A13606" s="19">
        <v>13598</v>
      </c>
      <c r="B13606" s="16" t="s">
        <v>24</v>
      </c>
      <c r="C13606" s="21" t="s">
        <v>25</v>
      </c>
      <c r="D13606" s="34">
        <v>201310000019051</v>
      </c>
      <c r="E13606" s="21" t="s">
        <v>3118</v>
      </c>
      <c r="F13606" s="36">
        <v>41465</v>
      </c>
      <c r="G13606" s="12">
        <v>7</v>
      </c>
      <c r="H13606" s="25">
        <v>5117.75</v>
      </c>
      <c r="I13606" s="13">
        <v>3819.77</v>
      </c>
      <c r="J13606" s="13">
        <f t="shared" si="212"/>
        <v>1297.98</v>
      </c>
    </row>
    <row r="13607" spans="1:10" x14ac:dyDescent="0.25">
      <c r="A13607" s="19">
        <v>13599</v>
      </c>
      <c r="B13607" s="16" t="s">
        <v>24</v>
      </c>
      <c r="C13607" s="21" t="s">
        <v>25</v>
      </c>
      <c r="D13607" s="34">
        <v>201310000019052</v>
      </c>
      <c r="E13607" s="21" t="s">
        <v>3118</v>
      </c>
      <c r="F13607" s="36">
        <v>41465</v>
      </c>
      <c r="G13607" s="12">
        <v>7</v>
      </c>
      <c r="H13607" s="25">
        <v>5117.75</v>
      </c>
      <c r="I13607" s="13">
        <v>3819.77</v>
      </c>
      <c r="J13607" s="13">
        <f t="shared" si="212"/>
        <v>1297.98</v>
      </c>
    </row>
    <row r="13608" spans="1:10" x14ac:dyDescent="0.25">
      <c r="A13608" s="19">
        <v>13600</v>
      </c>
      <c r="B13608" s="16" t="s">
        <v>24</v>
      </c>
      <c r="C13608" s="21" t="s">
        <v>25</v>
      </c>
      <c r="D13608" s="34">
        <v>201310000019053</v>
      </c>
      <c r="E13608" s="21" t="s">
        <v>3118</v>
      </c>
      <c r="F13608" s="36">
        <v>41465</v>
      </c>
      <c r="G13608" s="12">
        <v>7</v>
      </c>
      <c r="H13608" s="25">
        <v>5117.75</v>
      </c>
      <c r="I13608" s="13">
        <v>3819.77</v>
      </c>
      <c r="J13608" s="13">
        <f t="shared" si="212"/>
        <v>1297.98</v>
      </c>
    </row>
    <row r="13609" spans="1:10" x14ac:dyDescent="0.25">
      <c r="A13609" s="19">
        <v>13601</v>
      </c>
      <c r="B13609" s="16" t="s">
        <v>24</v>
      </c>
      <c r="C13609" s="21" t="s">
        <v>25</v>
      </c>
      <c r="D13609" s="34">
        <v>201310000019054</v>
      </c>
      <c r="E13609" s="21" t="s">
        <v>3118</v>
      </c>
      <c r="F13609" s="36">
        <v>41465</v>
      </c>
      <c r="G13609" s="12">
        <v>7</v>
      </c>
      <c r="H13609" s="25">
        <v>5117.75</v>
      </c>
      <c r="I13609" s="13">
        <v>3819.77</v>
      </c>
      <c r="J13609" s="13">
        <f t="shared" si="212"/>
        <v>1297.98</v>
      </c>
    </row>
    <row r="13610" spans="1:10" x14ac:dyDescent="0.25">
      <c r="A13610" s="19">
        <v>13602</v>
      </c>
      <c r="B13610" s="16" t="s">
        <v>24</v>
      </c>
      <c r="C13610" s="21" t="s">
        <v>25</v>
      </c>
      <c r="D13610" s="34">
        <v>201310000019055</v>
      </c>
      <c r="E13610" s="21" t="s">
        <v>3118</v>
      </c>
      <c r="F13610" s="36">
        <v>41465</v>
      </c>
      <c r="G13610" s="12">
        <v>7</v>
      </c>
      <c r="H13610" s="25">
        <v>10512.61</v>
      </c>
      <c r="I13610" s="13">
        <v>7846.41</v>
      </c>
      <c r="J13610" s="13">
        <f t="shared" si="212"/>
        <v>2666.2000000000007</v>
      </c>
    </row>
    <row r="13611" spans="1:10" x14ac:dyDescent="0.25">
      <c r="A13611" s="19">
        <v>13603</v>
      </c>
      <c r="B13611" s="16" t="s">
        <v>24</v>
      </c>
      <c r="C13611" s="21" t="s">
        <v>25</v>
      </c>
      <c r="D13611" s="34">
        <v>201310000019056</v>
      </c>
      <c r="E13611" s="21" t="s">
        <v>3118</v>
      </c>
      <c r="F13611" s="36">
        <v>41465</v>
      </c>
      <c r="G13611" s="12">
        <v>7</v>
      </c>
      <c r="H13611" s="25">
        <v>10512.61</v>
      </c>
      <c r="I13611" s="13">
        <v>7846.41</v>
      </c>
      <c r="J13611" s="13">
        <f t="shared" si="212"/>
        <v>2666.2000000000007</v>
      </c>
    </row>
    <row r="13612" spans="1:10" x14ac:dyDescent="0.25">
      <c r="A13612" s="19">
        <v>13604</v>
      </c>
      <c r="B13612" s="16" t="s">
        <v>24</v>
      </c>
      <c r="C13612" s="21" t="s">
        <v>25</v>
      </c>
      <c r="D13612" s="34">
        <v>201310000019530</v>
      </c>
      <c r="E13612" s="21" t="s">
        <v>3118</v>
      </c>
      <c r="F13612" s="36">
        <v>41413</v>
      </c>
      <c r="G13612" s="12">
        <v>7</v>
      </c>
      <c r="H13612" s="25">
        <v>6624.3</v>
      </c>
      <c r="I13612" s="13">
        <v>5079.0200000000004</v>
      </c>
      <c r="J13612" s="13">
        <f t="shared" si="212"/>
        <v>1545.2799999999997</v>
      </c>
    </row>
    <row r="13613" spans="1:10" x14ac:dyDescent="0.25">
      <c r="A13613" s="19">
        <v>13605</v>
      </c>
      <c r="B13613" s="16" t="s">
        <v>24</v>
      </c>
      <c r="C13613" s="21" t="s">
        <v>25</v>
      </c>
      <c r="D13613" s="34">
        <v>201410000016910</v>
      </c>
      <c r="E13613" s="21" t="s">
        <v>3118</v>
      </c>
      <c r="F13613" s="36">
        <v>41757</v>
      </c>
      <c r="G13613" s="12">
        <v>7</v>
      </c>
      <c r="H13613" s="25">
        <v>7947.03</v>
      </c>
      <c r="I13613" s="13">
        <v>5023.2299999999996</v>
      </c>
      <c r="J13613" s="13">
        <f t="shared" si="212"/>
        <v>2923.8</v>
      </c>
    </row>
    <row r="13614" spans="1:10" x14ac:dyDescent="0.25">
      <c r="A13614" s="19">
        <v>13606</v>
      </c>
      <c r="B13614" s="16" t="s">
        <v>24</v>
      </c>
      <c r="C13614" s="21" t="s">
        <v>25</v>
      </c>
      <c r="D13614" s="34">
        <v>201610000009551</v>
      </c>
      <c r="E13614" s="21" t="s">
        <v>3118</v>
      </c>
      <c r="F13614" s="36">
        <v>42577</v>
      </c>
      <c r="G13614" s="12">
        <v>7</v>
      </c>
      <c r="H13614" s="25">
        <v>5170.29</v>
      </c>
      <c r="I13614" s="13">
        <v>1609.9</v>
      </c>
      <c r="J13614" s="13">
        <f t="shared" si="212"/>
        <v>3560.39</v>
      </c>
    </row>
    <row r="13615" spans="1:10" x14ac:dyDescent="0.25">
      <c r="A13615" s="19">
        <v>13607</v>
      </c>
      <c r="B13615" s="16" t="s">
        <v>24</v>
      </c>
      <c r="C13615" s="21" t="s">
        <v>25</v>
      </c>
      <c r="D13615" s="34">
        <v>201610000009552</v>
      </c>
      <c r="E13615" s="21" t="s">
        <v>3118</v>
      </c>
      <c r="F13615" s="36">
        <v>42577</v>
      </c>
      <c r="G13615" s="12">
        <v>7</v>
      </c>
      <c r="H13615" s="25">
        <v>5170.29</v>
      </c>
      <c r="I13615" s="13">
        <v>1609.9</v>
      </c>
      <c r="J13615" s="13">
        <f t="shared" si="212"/>
        <v>3560.39</v>
      </c>
    </row>
    <row r="13616" spans="1:10" x14ac:dyDescent="0.25">
      <c r="A13616" s="19">
        <v>13608</v>
      </c>
      <c r="B13616" s="16" t="s">
        <v>24</v>
      </c>
      <c r="C13616" s="21" t="s">
        <v>25</v>
      </c>
      <c r="D13616" s="34">
        <v>201610000009553</v>
      </c>
      <c r="E13616" s="21" t="s">
        <v>3118</v>
      </c>
      <c r="F13616" s="36">
        <v>42577</v>
      </c>
      <c r="G13616" s="12">
        <v>7</v>
      </c>
      <c r="H13616" s="25">
        <v>5170.29</v>
      </c>
      <c r="I13616" s="13">
        <v>1609.9</v>
      </c>
      <c r="J13616" s="13">
        <f t="shared" si="212"/>
        <v>3560.39</v>
      </c>
    </row>
    <row r="13617" spans="1:10" x14ac:dyDescent="0.25">
      <c r="A13617" s="19">
        <v>13609</v>
      </c>
      <c r="B13617" s="16" t="s">
        <v>24</v>
      </c>
      <c r="C13617" s="21" t="s">
        <v>25</v>
      </c>
      <c r="D13617" s="34">
        <v>201610000010184</v>
      </c>
      <c r="E13617" s="21" t="s">
        <v>3118</v>
      </c>
      <c r="F13617" s="36">
        <v>42586</v>
      </c>
      <c r="G13617" s="12">
        <v>7</v>
      </c>
      <c r="H13617" s="25">
        <v>5354.5</v>
      </c>
      <c r="I13617" s="13">
        <v>1648.5</v>
      </c>
      <c r="J13617" s="13">
        <f t="shared" si="212"/>
        <v>3706</v>
      </c>
    </row>
    <row r="13618" spans="1:10" x14ac:dyDescent="0.25">
      <c r="A13618" s="19">
        <v>13610</v>
      </c>
      <c r="B13618" s="16" t="s">
        <v>24</v>
      </c>
      <c r="C13618" s="21" t="s">
        <v>25</v>
      </c>
      <c r="D13618" s="34">
        <v>201810000005681</v>
      </c>
      <c r="E13618" s="21" t="s">
        <v>3118</v>
      </c>
      <c r="F13618" s="36">
        <v>43218</v>
      </c>
      <c r="G13618" s="12">
        <v>7</v>
      </c>
      <c r="H13618" s="25">
        <v>10159.9</v>
      </c>
      <c r="I13618" s="13">
        <v>616.35</v>
      </c>
      <c r="J13618" s="13">
        <f t="shared" si="212"/>
        <v>9543.5499999999993</v>
      </c>
    </row>
    <row r="13619" spans="1:10" x14ac:dyDescent="0.25">
      <c r="A13619" s="19">
        <v>13611</v>
      </c>
      <c r="B13619" s="16" t="s">
        <v>24</v>
      </c>
      <c r="C13619" s="21" t="s">
        <v>25</v>
      </c>
      <c r="D13619" s="34">
        <v>200600010129140</v>
      </c>
      <c r="E13619" s="21" t="s">
        <v>14412</v>
      </c>
      <c r="F13619" s="36">
        <v>38778</v>
      </c>
      <c r="G13619" s="12">
        <v>7</v>
      </c>
      <c r="H13619" s="25">
        <v>5571.68</v>
      </c>
      <c r="I13619" s="13">
        <v>5571.68</v>
      </c>
      <c r="J13619" s="13">
        <f t="shared" si="212"/>
        <v>0</v>
      </c>
    </row>
    <row r="13620" spans="1:10" x14ac:dyDescent="0.25">
      <c r="A13620" s="19">
        <v>13612</v>
      </c>
      <c r="B13620" s="16" t="s">
        <v>24</v>
      </c>
      <c r="C13620" s="21" t="s">
        <v>25</v>
      </c>
      <c r="D13620" s="34">
        <v>200600010129150</v>
      </c>
      <c r="E13620" s="21" t="s">
        <v>14412</v>
      </c>
      <c r="F13620" s="36">
        <v>38778</v>
      </c>
      <c r="G13620" s="12">
        <v>7</v>
      </c>
      <c r="H13620" s="25">
        <v>5571.68</v>
      </c>
      <c r="I13620" s="13">
        <v>5571.68</v>
      </c>
      <c r="J13620" s="13">
        <f t="shared" si="212"/>
        <v>0</v>
      </c>
    </row>
    <row r="13621" spans="1:10" x14ac:dyDescent="0.25">
      <c r="A13621" s="19">
        <v>13613</v>
      </c>
      <c r="B13621" s="16" t="s">
        <v>24</v>
      </c>
      <c r="C13621" s="21" t="s">
        <v>25</v>
      </c>
      <c r="D13621" s="34">
        <v>200600010146080</v>
      </c>
      <c r="E13621" s="21" t="s">
        <v>14412</v>
      </c>
      <c r="F13621" s="36">
        <v>38889</v>
      </c>
      <c r="G13621" s="12">
        <v>7</v>
      </c>
      <c r="H13621" s="25">
        <v>2019.17</v>
      </c>
      <c r="I13621" s="13">
        <v>2019.17</v>
      </c>
      <c r="J13621" s="13">
        <f t="shared" si="212"/>
        <v>0</v>
      </c>
    </row>
    <row r="13622" spans="1:10" x14ac:dyDescent="0.25">
      <c r="A13622" s="19">
        <v>13614</v>
      </c>
      <c r="B13622" s="16" t="s">
        <v>24</v>
      </c>
      <c r="C13622" s="21" t="s">
        <v>25</v>
      </c>
      <c r="D13622" s="34">
        <v>200400010040100</v>
      </c>
      <c r="E13622" s="21" t="s">
        <v>14413</v>
      </c>
      <c r="F13622" s="36">
        <v>38197</v>
      </c>
      <c r="G13622" s="12">
        <v>7</v>
      </c>
      <c r="H13622" s="25">
        <v>17362.5</v>
      </c>
      <c r="I13622" s="13">
        <v>17362.5</v>
      </c>
      <c r="J13622" s="13">
        <f t="shared" si="212"/>
        <v>0</v>
      </c>
    </row>
    <row r="13623" spans="1:10" x14ac:dyDescent="0.25">
      <c r="A13623" s="19">
        <v>13615</v>
      </c>
      <c r="B13623" s="16" t="s">
        <v>24</v>
      </c>
      <c r="C13623" s="21" t="s">
        <v>25</v>
      </c>
      <c r="D13623" s="34">
        <v>200600010150240</v>
      </c>
      <c r="E13623" s="21" t="s">
        <v>14414</v>
      </c>
      <c r="F13623" s="36">
        <v>38917</v>
      </c>
      <c r="G13623" s="12">
        <v>7</v>
      </c>
      <c r="H13623" s="25">
        <v>45309.72</v>
      </c>
      <c r="I13623" s="13">
        <v>45309.72</v>
      </c>
      <c r="J13623" s="13">
        <f t="shared" si="212"/>
        <v>0</v>
      </c>
    </row>
    <row r="13624" spans="1:10" x14ac:dyDescent="0.25">
      <c r="A13624" s="19">
        <v>13616</v>
      </c>
      <c r="B13624" s="16" t="s">
        <v>24</v>
      </c>
      <c r="C13624" s="21" t="s">
        <v>25</v>
      </c>
      <c r="D13624" s="34">
        <v>200400010040140</v>
      </c>
      <c r="E13624" s="21" t="s">
        <v>14415</v>
      </c>
      <c r="F13624" s="36">
        <v>38197</v>
      </c>
      <c r="G13624" s="12">
        <v>7</v>
      </c>
      <c r="H13624" s="25">
        <v>2485.5</v>
      </c>
      <c r="I13624" s="13">
        <v>2485.5</v>
      </c>
      <c r="J13624" s="13">
        <f t="shared" si="212"/>
        <v>0</v>
      </c>
    </row>
    <row r="13625" spans="1:10" x14ac:dyDescent="0.25">
      <c r="A13625" s="19">
        <v>13617</v>
      </c>
      <c r="B13625" s="16" t="s">
        <v>24</v>
      </c>
      <c r="C13625" s="21" t="s">
        <v>25</v>
      </c>
      <c r="D13625" s="34">
        <v>200400010040150</v>
      </c>
      <c r="E13625" s="21" t="s">
        <v>14415</v>
      </c>
      <c r="F13625" s="36">
        <v>38197</v>
      </c>
      <c r="G13625" s="12">
        <v>7</v>
      </c>
      <c r="H13625" s="25">
        <v>2485.5</v>
      </c>
      <c r="I13625" s="13">
        <v>2485.5</v>
      </c>
      <c r="J13625" s="13">
        <f t="shared" si="212"/>
        <v>0</v>
      </c>
    </row>
    <row r="13626" spans="1:10" x14ac:dyDescent="0.25">
      <c r="A13626" s="19">
        <v>13618</v>
      </c>
      <c r="B13626" s="16" t="s">
        <v>24</v>
      </c>
      <c r="C13626" s="21" t="s">
        <v>25</v>
      </c>
      <c r="D13626" s="34">
        <v>200400010040160</v>
      </c>
      <c r="E13626" s="21" t="s">
        <v>14415</v>
      </c>
      <c r="F13626" s="36">
        <v>38197</v>
      </c>
      <c r="G13626" s="12">
        <v>7</v>
      </c>
      <c r="H13626" s="25">
        <v>2485.5</v>
      </c>
      <c r="I13626" s="13">
        <v>2485.5</v>
      </c>
      <c r="J13626" s="13">
        <f t="shared" si="212"/>
        <v>0</v>
      </c>
    </row>
    <row r="13627" spans="1:10" x14ac:dyDescent="0.25">
      <c r="A13627" s="19">
        <v>13619</v>
      </c>
      <c r="B13627" s="16" t="s">
        <v>24</v>
      </c>
      <c r="C13627" s="21" t="s">
        <v>25</v>
      </c>
      <c r="D13627" s="34">
        <v>200400010040170</v>
      </c>
      <c r="E13627" s="21" t="s">
        <v>14415</v>
      </c>
      <c r="F13627" s="36">
        <v>38197</v>
      </c>
      <c r="G13627" s="12">
        <v>7</v>
      </c>
      <c r="H13627" s="25">
        <v>2485.5</v>
      </c>
      <c r="I13627" s="13">
        <v>2485.5</v>
      </c>
      <c r="J13627" s="13">
        <f t="shared" si="212"/>
        <v>0</v>
      </c>
    </row>
    <row r="13628" spans="1:10" x14ac:dyDescent="0.25">
      <c r="A13628" s="19">
        <v>13620</v>
      </c>
      <c r="B13628" s="16" t="s">
        <v>24</v>
      </c>
      <c r="C13628" s="21" t="s">
        <v>25</v>
      </c>
      <c r="D13628" s="34">
        <v>200400010040180</v>
      </c>
      <c r="E13628" s="21" t="s">
        <v>14415</v>
      </c>
      <c r="F13628" s="36">
        <v>38197</v>
      </c>
      <c r="G13628" s="12">
        <v>7</v>
      </c>
      <c r="H13628" s="25">
        <v>2485.5</v>
      </c>
      <c r="I13628" s="13">
        <v>2485.5</v>
      </c>
      <c r="J13628" s="13">
        <f t="shared" si="212"/>
        <v>0</v>
      </c>
    </row>
    <row r="13629" spans="1:10" x14ac:dyDescent="0.25">
      <c r="A13629" s="19">
        <v>13621</v>
      </c>
      <c r="B13629" s="16" t="s">
        <v>24</v>
      </c>
      <c r="C13629" s="21" t="s">
        <v>25</v>
      </c>
      <c r="D13629" s="34">
        <v>200400010040190</v>
      </c>
      <c r="E13629" s="21" t="s">
        <v>14415</v>
      </c>
      <c r="F13629" s="36">
        <v>38197</v>
      </c>
      <c r="G13629" s="12">
        <v>7</v>
      </c>
      <c r="H13629" s="25">
        <v>2485.5</v>
      </c>
      <c r="I13629" s="13">
        <v>2485.5</v>
      </c>
      <c r="J13629" s="13">
        <f t="shared" si="212"/>
        <v>0</v>
      </c>
    </row>
    <row r="13630" spans="1:10" x14ac:dyDescent="0.25">
      <c r="A13630" s="19">
        <v>13622</v>
      </c>
      <c r="B13630" s="16" t="s">
        <v>24</v>
      </c>
      <c r="C13630" s="21" t="s">
        <v>25</v>
      </c>
      <c r="D13630" s="34">
        <v>200400010040200</v>
      </c>
      <c r="E13630" s="21" t="s">
        <v>14416</v>
      </c>
      <c r="F13630" s="36">
        <v>38197</v>
      </c>
      <c r="G13630" s="12">
        <v>7</v>
      </c>
      <c r="H13630" s="25">
        <v>3699.5</v>
      </c>
      <c r="I13630" s="13">
        <v>3699.5</v>
      </c>
      <c r="J13630" s="13">
        <f t="shared" si="212"/>
        <v>0</v>
      </c>
    </row>
    <row r="13631" spans="1:10" x14ac:dyDescent="0.25">
      <c r="A13631" s="19">
        <v>13623</v>
      </c>
      <c r="B13631" s="16" t="s">
        <v>24</v>
      </c>
      <c r="C13631" s="21" t="s">
        <v>25</v>
      </c>
      <c r="D13631" s="34">
        <v>200400010040210</v>
      </c>
      <c r="E13631" s="21" t="s">
        <v>14416</v>
      </c>
      <c r="F13631" s="36">
        <v>38197</v>
      </c>
      <c r="G13631" s="12">
        <v>7</v>
      </c>
      <c r="H13631" s="25">
        <v>3699.5</v>
      </c>
      <c r="I13631" s="13">
        <v>3699.5</v>
      </c>
      <c r="J13631" s="13">
        <f t="shared" si="212"/>
        <v>0</v>
      </c>
    </row>
    <row r="13632" spans="1:10" x14ac:dyDescent="0.25">
      <c r="A13632" s="19">
        <v>13624</v>
      </c>
      <c r="B13632" s="16" t="s">
        <v>24</v>
      </c>
      <c r="C13632" s="21" t="s">
        <v>25</v>
      </c>
      <c r="D13632" s="34">
        <v>200400010040220</v>
      </c>
      <c r="E13632" s="21" t="s">
        <v>14417</v>
      </c>
      <c r="F13632" s="36">
        <v>38197</v>
      </c>
      <c r="G13632" s="12">
        <v>7</v>
      </c>
      <c r="H13632" s="25">
        <v>1139.5</v>
      </c>
      <c r="I13632" s="13">
        <v>1139.5</v>
      </c>
      <c r="J13632" s="13">
        <f t="shared" si="212"/>
        <v>0</v>
      </c>
    </row>
    <row r="13633" spans="1:10" x14ac:dyDescent="0.25">
      <c r="A13633" s="19">
        <v>13625</v>
      </c>
      <c r="B13633" s="16" t="s">
        <v>24</v>
      </c>
      <c r="C13633" s="21" t="s">
        <v>25</v>
      </c>
      <c r="D13633" s="34">
        <v>200400010040230</v>
      </c>
      <c r="E13633" s="21" t="s">
        <v>14417</v>
      </c>
      <c r="F13633" s="36">
        <v>38197</v>
      </c>
      <c r="G13633" s="12">
        <v>7</v>
      </c>
      <c r="H13633" s="25">
        <v>1139.5</v>
      </c>
      <c r="I13633" s="13">
        <v>1139.5</v>
      </c>
      <c r="J13633" s="13">
        <f t="shared" si="212"/>
        <v>0</v>
      </c>
    </row>
    <row r="13634" spans="1:10" x14ac:dyDescent="0.25">
      <c r="A13634" s="19">
        <v>13626</v>
      </c>
      <c r="B13634" s="16" t="s">
        <v>24</v>
      </c>
      <c r="C13634" s="21" t="s">
        <v>25</v>
      </c>
      <c r="D13634" s="34">
        <v>200400010040240</v>
      </c>
      <c r="E13634" s="21" t="s">
        <v>14417</v>
      </c>
      <c r="F13634" s="36">
        <v>38197</v>
      </c>
      <c r="G13634" s="12">
        <v>7</v>
      </c>
      <c r="H13634" s="25">
        <v>1139.5</v>
      </c>
      <c r="I13634" s="13">
        <v>1139.5</v>
      </c>
      <c r="J13634" s="13">
        <f t="shared" si="212"/>
        <v>0</v>
      </c>
    </row>
    <row r="13635" spans="1:10" x14ac:dyDescent="0.25">
      <c r="A13635" s="19">
        <v>13627</v>
      </c>
      <c r="B13635" s="16" t="s">
        <v>24</v>
      </c>
      <c r="C13635" s="21" t="s">
        <v>25</v>
      </c>
      <c r="D13635" s="34">
        <v>200400010040250</v>
      </c>
      <c r="E13635" s="21" t="s">
        <v>14417</v>
      </c>
      <c r="F13635" s="36">
        <v>38197</v>
      </c>
      <c r="G13635" s="12">
        <v>7</v>
      </c>
      <c r="H13635" s="25">
        <v>1139.5</v>
      </c>
      <c r="I13635" s="13">
        <v>1139.5</v>
      </c>
      <c r="J13635" s="13">
        <f t="shared" si="212"/>
        <v>0</v>
      </c>
    </row>
    <row r="13636" spans="1:10" x14ac:dyDescent="0.25">
      <c r="A13636" s="19">
        <v>13628</v>
      </c>
      <c r="B13636" s="16" t="s">
        <v>24</v>
      </c>
      <c r="C13636" s="21" t="s">
        <v>25</v>
      </c>
      <c r="D13636" s="34">
        <v>200400010040260</v>
      </c>
      <c r="E13636" s="21" t="s">
        <v>14417</v>
      </c>
      <c r="F13636" s="36">
        <v>38197</v>
      </c>
      <c r="G13636" s="12">
        <v>7</v>
      </c>
      <c r="H13636" s="25">
        <v>1139.5</v>
      </c>
      <c r="I13636" s="13">
        <v>1139.5</v>
      </c>
      <c r="J13636" s="13">
        <f t="shared" si="212"/>
        <v>0</v>
      </c>
    </row>
    <row r="13637" spans="1:10" x14ac:dyDescent="0.25">
      <c r="A13637" s="19">
        <v>13629</v>
      </c>
      <c r="B13637" s="16" t="s">
        <v>24</v>
      </c>
      <c r="C13637" s="21" t="s">
        <v>25</v>
      </c>
      <c r="D13637" s="34">
        <v>200400010040270</v>
      </c>
      <c r="E13637" s="21" t="s">
        <v>14417</v>
      </c>
      <c r="F13637" s="36">
        <v>38197</v>
      </c>
      <c r="G13637" s="12">
        <v>7</v>
      </c>
      <c r="H13637" s="25">
        <v>1139.5</v>
      </c>
      <c r="I13637" s="13">
        <v>1139.5</v>
      </c>
      <c r="J13637" s="13">
        <f t="shared" si="212"/>
        <v>0</v>
      </c>
    </row>
    <row r="13638" spans="1:10" x14ac:dyDescent="0.25">
      <c r="A13638" s="19">
        <v>13630</v>
      </c>
      <c r="B13638" s="16" t="s">
        <v>24</v>
      </c>
      <c r="C13638" s="21" t="s">
        <v>25</v>
      </c>
      <c r="D13638" s="34">
        <v>200400010040280</v>
      </c>
      <c r="E13638" s="21" t="s">
        <v>14417</v>
      </c>
      <c r="F13638" s="36">
        <v>38197</v>
      </c>
      <c r="G13638" s="12">
        <v>7</v>
      </c>
      <c r="H13638" s="25">
        <v>1139.5</v>
      </c>
      <c r="I13638" s="13">
        <v>1139.5</v>
      </c>
      <c r="J13638" s="13">
        <f t="shared" si="212"/>
        <v>0</v>
      </c>
    </row>
    <row r="13639" spans="1:10" x14ac:dyDescent="0.25">
      <c r="A13639" s="19">
        <v>13631</v>
      </c>
      <c r="B13639" s="16" t="s">
        <v>24</v>
      </c>
      <c r="C13639" s="21" t="s">
        <v>25</v>
      </c>
      <c r="D13639" s="34">
        <v>200400010040290</v>
      </c>
      <c r="E13639" s="21" t="s">
        <v>14417</v>
      </c>
      <c r="F13639" s="36">
        <v>38197</v>
      </c>
      <c r="G13639" s="12">
        <v>7</v>
      </c>
      <c r="H13639" s="25">
        <v>1139.5</v>
      </c>
      <c r="I13639" s="13">
        <v>1139.5</v>
      </c>
      <c r="J13639" s="13">
        <f t="shared" si="212"/>
        <v>0</v>
      </c>
    </row>
    <row r="13640" spans="1:10" x14ac:dyDescent="0.25">
      <c r="A13640" s="19">
        <v>13632</v>
      </c>
      <c r="B13640" s="16" t="s">
        <v>24</v>
      </c>
      <c r="C13640" s="21" t="s">
        <v>25</v>
      </c>
      <c r="D13640" s="34">
        <v>199400000150580</v>
      </c>
      <c r="E13640" s="21" t="s">
        <v>14418</v>
      </c>
      <c r="F13640" s="36">
        <v>34366</v>
      </c>
      <c r="G13640" s="12">
        <v>7</v>
      </c>
      <c r="H13640" s="25">
        <v>16896</v>
      </c>
      <c r="I13640" s="13">
        <v>16896</v>
      </c>
      <c r="J13640" s="13">
        <f t="shared" si="212"/>
        <v>0</v>
      </c>
    </row>
    <row r="13641" spans="1:10" x14ac:dyDescent="0.25">
      <c r="A13641" s="19">
        <v>13633</v>
      </c>
      <c r="B13641" s="16" t="s">
        <v>24</v>
      </c>
      <c r="C13641" s="21" t="s">
        <v>25</v>
      </c>
      <c r="D13641" s="34">
        <v>199400000150620</v>
      </c>
      <c r="E13641" s="21" t="s">
        <v>14418</v>
      </c>
      <c r="F13641" s="36">
        <v>34366</v>
      </c>
      <c r="G13641" s="12">
        <v>7</v>
      </c>
      <c r="H13641" s="25">
        <v>16896</v>
      </c>
      <c r="I13641" s="13">
        <v>16896</v>
      </c>
      <c r="J13641" s="13">
        <f t="shared" ref="J13641:J13704" si="213">SUM(H13641-I13641)</f>
        <v>0</v>
      </c>
    </row>
    <row r="13642" spans="1:10" x14ac:dyDescent="0.25">
      <c r="A13642" s="19">
        <v>13634</v>
      </c>
      <c r="B13642" s="16" t="s">
        <v>24</v>
      </c>
      <c r="C13642" s="21" t="s">
        <v>25</v>
      </c>
      <c r="D13642" s="34">
        <v>199400000150660</v>
      </c>
      <c r="E13642" s="21" t="s">
        <v>14418</v>
      </c>
      <c r="F13642" s="36">
        <v>34366</v>
      </c>
      <c r="G13642" s="12">
        <v>7</v>
      </c>
      <c r="H13642" s="25">
        <v>16896</v>
      </c>
      <c r="I13642" s="13">
        <v>16896</v>
      </c>
      <c r="J13642" s="13">
        <f t="shared" si="213"/>
        <v>0</v>
      </c>
    </row>
    <row r="13643" spans="1:10" x14ac:dyDescent="0.25">
      <c r="A13643" s="19">
        <v>13635</v>
      </c>
      <c r="B13643" s="16" t="s">
        <v>24</v>
      </c>
      <c r="C13643" s="21" t="s">
        <v>25</v>
      </c>
      <c r="D13643" s="34">
        <v>199400000150680</v>
      </c>
      <c r="E13643" s="21" t="s">
        <v>14418</v>
      </c>
      <c r="F13643" s="36">
        <v>34366</v>
      </c>
      <c r="G13643" s="12">
        <v>7</v>
      </c>
      <c r="H13643" s="25">
        <v>16896</v>
      </c>
      <c r="I13643" s="13">
        <v>16896</v>
      </c>
      <c r="J13643" s="13">
        <f t="shared" si="213"/>
        <v>0</v>
      </c>
    </row>
    <row r="13644" spans="1:10" x14ac:dyDescent="0.25">
      <c r="A13644" s="19">
        <v>13636</v>
      </c>
      <c r="B13644" s="16" t="s">
        <v>24</v>
      </c>
      <c r="C13644" s="21" t="s">
        <v>25</v>
      </c>
      <c r="D13644" s="34">
        <v>199400000150700</v>
      </c>
      <c r="E13644" s="21" t="s">
        <v>14418</v>
      </c>
      <c r="F13644" s="36">
        <v>34366</v>
      </c>
      <c r="G13644" s="12">
        <v>7</v>
      </c>
      <c r="H13644" s="25">
        <v>16896</v>
      </c>
      <c r="I13644" s="13">
        <v>16896</v>
      </c>
      <c r="J13644" s="13">
        <f t="shared" si="213"/>
        <v>0</v>
      </c>
    </row>
    <row r="13645" spans="1:10" x14ac:dyDescent="0.25">
      <c r="A13645" s="19">
        <v>13637</v>
      </c>
      <c r="B13645" s="16" t="s">
        <v>24</v>
      </c>
      <c r="C13645" s="21" t="s">
        <v>25</v>
      </c>
      <c r="D13645" s="34">
        <v>201610000000004</v>
      </c>
      <c r="E13645" s="21" t="s">
        <v>3724</v>
      </c>
      <c r="F13645" s="36">
        <v>42226</v>
      </c>
      <c r="G13645" s="12">
        <v>25</v>
      </c>
      <c r="H13645" s="25">
        <v>7095</v>
      </c>
      <c r="I13645" s="13">
        <v>891.04</v>
      </c>
      <c r="J13645" s="13">
        <f t="shared" si="213"/>
        <v>6203.96</v>
      </c>
    </row>
    <row r="13646" spans="1:10" x14ac:dyDescent="0.25">
      <c r="A13646" s="19">
        <v>13638</v>
      </c>
      <c r="B13646" s="16" t="s">
        <v>24</v>
      </c>
      <c r="C13646" s="21" t="s">
        <v>25</v>
      </c>
      <c r="D13646" s="34">
        <v>201810000007142</v>
      </c>
      <c r="E13646" s="21" t="s">
        <v>1711</v>
      </c>
      <c r="F13646" s="36">
        <v>41333</v>
      </c>
      <c r="G13646" s="12">
        <v>12</v>
      </c>
      <c r="H13646" s="25">
        <v>50590</v>
      </c>
      <c r="I13646" s="13">
        <v>7782.86</v>
      </c>
      <c r="J13646" s="13">
        <f t="shared" si="213"/>
        <v>42807.14</v>
      </c>
    </row>
    <row r="13647" spans="1:10" x14ac:dyDescent="0.25">
      <c r="A13647" s="19">
        <v>13639</v>
      </c>
      <c r="B13647" s="16" t="s">
        <v>24</v>
      </c>
      <c r="C13647" s="21" t="s">
        <v>25</v>
      </c>
      <c r="D13647" s="34">
        <v>199600000194970</v>
      </c>
      <c r="E13647" s="21" t="s">
        <v>14419</v>
      </c>
      <c r="F13647" s="36">
        <v>35125</v>
      </c>
      <c r="G13647" s="12">
        <v>12</v>
      </c>
      <c r="H13647" s="25">
        <v>2763.8</v>
      </c>
      <c r="I13647" s="13">
        <v>2763.8</v>
      </c>
      <c r="J13647" s="13">
        <f t="shared" si="213"/>
        <v>0</v>
      </c>
    </row>
    <row r="13648" spans="1:10" x14ac:dyDescent="0.25">
      <c r="A13648" s="19">
        <v>13640</v>
      </c>
      <c r="B13648" s="16" t="s">
        <v>24</v>
      </c>
      <c r="C13648" s="21" t="s">
        <v>25</v>
      </c>
      <c r="D13648" s="34">
        <v>199600000194980</v>
      </c>
      <c r="E13648" s="21" t="s">
        <v>14419</v>
      </c>
      <c r="F13648" s="36">
        <v>35125</v>
      </c>
      <c r="G13648" s="12">
        <v>12</v>
      </c>
      <c r="H13648" s="25">
        <v>2763.8</v>
      </c>
      <c r="I13648" s="13">
        <v>2763.8</v>
      </c>
      <c r="J13648" s="13">
        <f t="shared" si="213"/>
        <v>0</v>
      </c>
    </row>
    <row r="13649" spans="1:10" x14ac:dyDescent="0.25">
      <c r="A13649" s="19">
        <v>13641</v>
      </c>
      <c r="B13649" s="16" t="s">
        <v>24</v>
      </c>
      <c r="C13649" s="21" t="s">
        <v>25</v>
      </c>
      <c r="D13649" s="34">
        <v>199600000194990</v>
      </c>
      <c r="E13649" s="21" t="s">
        <v>14419</v>
      </c>
      <c r="F13649" s="36">
        <v>35125</v>
      </c>
      <c r="G13649" s="12">
        <v>12</v>
      </c>
      <c r="H13649" s="25">
        <v>2763.8</v>
      </c>
      <c r="I13649" s="13">
        <v>2763.8</v>
      </c>
      <c r="J13649" s="13">
        <f t="shared" si="213"/>
        <v>0</v>
      </c>
    </row>
    <row r="13650" spans="1:10" x14ac:dyDescent="0.25">
      <c r="A13650" s="19">
        <v>13642</v>
      </c>
      <c r="B13650" s="16" t="s">
        <v>24</v>
      </c>
      <c r="C13650" s="21" t="s">
        <v>25</v>
      </c>
      <c r="D13650" s="34">
        <v>199600000195000</v>
      </c>
      <c r="E13650" s="21" t="s">
        <v>14419</v>
      </c>
      <c r="F13650" s="36">
        <v>35125</v>
      </c>
      <c r="G13650" s="12">
        <v>12</v>
      </c>
      <c r="H13650" s="25">
        <v>2763.8</v>
      </c>
      <c r="I13650" s="13">
        <v>2763.8</v>
      </c>
      <c r="J13650" s="13">
        <f t="shared" si="213"/>
        <v>0</v>
      </c>
    </row>
    <row r="13651" spans="1:10" x14ac:dyDescent="0.25">
      <c r="A13651" s="19">
        <v>13643</v>
      </c>
      <c r="B13651" s="16" t="s">
        <v>24</v>
      </c>
      <c r="C13651" s="21" t="s">
        <v>25</v>
      </c>
      <c r="D13651" s="34">
        <v>199600000195010</v>
      </c>
      <c r="E13651" s="21" t="s">
        <v>14419</v>
      </c>
      <c r="F13651" s="36">
        <v>35125</v>
      </c>
      <c r="G13651" s="12">
        <v>12</v>
      </c>
      <c r="H13651" s="25">
        <v>3262.5</v>
      </c>
      <c r="I13651" s="13">
        <v>3262.5</v>
      </c>
      <c r="J13651" s="13">
        <f t="shared" si="213"/>
        <v>0</v>
      </c>
    </row>
    <row r="13652" spans="1:10" x14ac:dyDescent="0.25">
      <c r="A13652" s="19">
        <v>13644</v>
      </c>
      <c r="B13652" s="16" t="s">
        <v>24</v>
      </c>
      <c r="C13652" s="21" t="s">
        <v>25</v>
      </c>
      <c r="D13652" s="34">
        <v>199600000195020</v>
      </c>
      <c r="E13652" s="21" t="s">
        <v>14419</v>
      </c>
      <c r="F13652" s="36">
        <v>35125</v>
      </c>
      <c r="G13652" s="12">
        <v>12</v>
      </c>
      <c r="H13652" s="25">
        <v>3262.5</v>
      </c>
      <c r="I13652" s="13">
        <v>3262.5</v>
      </c>
      <c r="J13652" s="13">
        <f t="shared" si="213"/>
        <v>0</v>
      </c>
    </row>
    <row r="13653" spans="1:10" x14ac:dyDescent="0.25">
      <c r="A13653" s="19">
        <v>13645</v>
      </c>
      <c r="B13653" s="16" t="s">
        <v>24</v>
      </c>
      <c r="C13653" s="21" t="s">
        <v>25</v>
      </c>
      <c r="D13653" s="34">
        <v>199600000195030</v>
      </c>
      <c r="E13653" s="21" t="s">
        <v>14419</v>
      </c>
      <c r="F13653" s="36">
        <v>35125</v>
      </c>
      <c r="G13653" s="12">
        <v>12</v>
      </c>
      <c r="H13653" s="25">
        <v>3653.85</v>
      </c>
      <c r="I13653" s="13">
        <v>3653.85</v>
      </c>
      <c r="J13653" s="13">
        <f t="shared" si="213"/>
        <v>0</v>
      </c>
    </row>
    <row r="13654" spans="1:10" x14ac:dyDescent="0.25">
      <c r="A13654" s="19">
        <v>13646</v>
      </c>
      <c r="B13654" s="16" t="s">
        <v>24</v>
      </c>
      <c r="C13654" s="21" t="s">
        <v>25</v>
      </c>
      <c r="D13654" s="34">
        <v>199600000195040</v>
      </c>
      <c r="E13654" s="21" t="s">
        <v>14419</v>
      </c>
      <c r="F13654" s="36">
        <v>35125</v>
      </c>
      <c r="G13654" s="12">
        <v>12</v>
      </c>
      <c r="H13654" s="25">
        <v>3653.85</v>
      </c>
      <c r="I13654" s="13">
        <v>3653.85</v>
      </c>
      <c r="J13654" s="13">
        <f t="shared" si="213"/>
        <v>0</v>
      </c>
    </row>
    <row r="13655" spans="1:10" x14ac:dyDescent="0.25">
      <c r="A13655" s="19">
        <v>13647</v>
      </c>
      <c r="B13655" s="16" t="s">
        <v>24</v>
      </c>
      <c r="C13655" s="21" t="s">
        <v>25</v>
      </c>
      <c r="D13655" s="34">
        <v>199300000195790</v>
      </c>
      <c r="E13655" s="21" t="s">
        <v>14420</v>
      </c>
      <c r="F13655" s="36">
        <v>34213</v>
      </c>
      <c r="G13655" s="12">
        <v>12</v>
      </c>
      <c r="H13655" s="25">
        <v>2550.67</v>
      </c>
      <c r="I13655" s="13">
        <v>2550.67</v>
      </c>
      <c r="J13655" s="13">
        <f t="shared" si="213"/>
        <v>0</v>
      </c>
    </row>
    <row r="13656" spans="1:10" x14ac:dyDescent="0.25">
      <c r="A13656" s="19">
        <v>13648</v>
      </c>
      <c r="B13656" s="16" t="s">
        <v>24</v>
      </c>
      <c r="C13656" s="21" t="s">
        <v>25</v>
      </c>
      <c r="D13656" s="34">
        <v>201210000010341</v>
      </c>
      <c r="E13656" s="21" t="s">
        <v>4044</v>
      </c>
      <c r="F13656" s="36">
        <v>40868</v>
      </c>
      <c r="G13656" s="12">
        <v>7</v>
      </c>
      <c r="H13656" s="25">
        <v>27452.25</v>
      </c>
      <c r="I13656" s="13">
        <v>26035.15</v>
      </c>
      <c r="J13656" s="13">
        <f t="shared" si="213"/>
        <v>1417.0999999999985</v>
      </c>
    </row>
    <row r="13657" spans="1:10" x14ac:dyDescent="0.25">
      <c r="A13657" s="19">
        <v>13649</v>
      </c>
      <c r="B13657" s="16" t="s">
        <v>24</v>
      </c>
      <c r="C13657" s="21" t="s">
        <v>25</v>
      </c>
      <c r="D13657" s="34">
        <v>201310000018852</v>
      </c>
      <c r="E13657" s="21" t="s">
        <v>4044</v>
      </c>
      <c r="F13657" s="36">
        <v>41442</v>
      </c>
      <c r="G13657" s="12">
        <v>7</v>
      </c>
      <c r="H13657" s="25">
        <v>21047</v>
      </c>
      <c r="I13657" s="13">
        <v>15898.52</v>
      </c>
      <c r="J13657" s="13">
        <f t="shared" si="213"/>
        <v>5148.4799999999996</v>
      </c>
    </row>
    <row r="13658" spans="1:10" x14ac:dyDescent="0.25">
      <c r="A13658" s="19">
        <v>13650</v>
      </c>
      <c r="B13658" s="16" t="s">
        <v>24</v>
      </c>
      <c r="C13658" s="21" t="s">
        <v>25</v>
      </c>
      <c r="D13658" s="34">
        <v>199700000195230</v>
      </c>
      <c r="E13658" s="21" t="s">
        <v>14421</v>
      </c>
      <c r="F13658" s="36">
        <v>35522</v>
      </c>
      <c r="G13658" s="12">
        <v>12</v>
      </c>
      <c r="H13658" s="25">
        <v>2240.2600000000002</v>
      </c>
      <c r="I13658" s="13">
        <v>2240.2600000000002</v>
      </c>
      <c r="J13658" s="13">
        <f t="shared" si="213"/>
        <v>0</v>
      </c>
    </row>
    <row r="13659" spans="1:10" x14ac:dyDescent="0.25">
      <c r="A13659" s="19">
        <v>13651</v>
      </c>
      <c r="B13659" s="16" t="s">
        <v>24</v>
      </c>
      <c r="C13659" s="21" t="s">
        <v>25</v>
      </c>
      <c r="D13659" s="34">
        <v>201610000010122</v>
      </c>
      <c r="E13659" s="21" t="s">
        <v>2554</v>
      </c>
      <c r="F13659" s="36">
        <v>42600</v>
      </c>
      <c r="G13659" s="12">
        <v>7</v>
      </c>
      <c r="H13659" s="25">
        <v>21595.200000000001</v>
      </c>
      <c r="I13659" s="13">
        <v>6530.4</v>
      </c>
      <c r="J13659" s="13">
        <f t="shared" si="213"/>
        <v>15064.800000000001</v>
      </c>
    </row>
    <row r="13660" spans="1:10" x14ac:dyDescent="0.25">
      <c r="A13660" s="19">
        <v>13652</v>
      </c>
      <c r="B13660" s="16" t="s">
        <v>24</v>
      </c>
      <c r="C13660" s="21" t="s">
        <v>25</v>
      </c>
      <c r="D13660" s="34">
        <v>199800000198790</v>
      </c>
      <c r="E13660" s="21" t="s">
        <v>14422</v>
      </c>
      <c r="F13660" s="36">
        <v>36046</v>
      </c>
      <c r="G13660" s="12">
        <v>7</v>
      </c>
      <c r="H13660" s="25">
        <v>16932.88</v>
      </c>
      <c r="I13660" s="13">
        <v>16932.88</v>
      </c>
      <c r="J13660" s="13">
        <f t="shared" si="213"/>
        <v>0</v>
      </c>
    </row>
    <row r="13661" spans="1:10" x14ac:dyDescent="0.25">
      <c r="A13661" s="19">
        <v>13653</v>
      </c>
      <c r="B13661" s="16" t="s">
        <v>24</v>
      </c>
      <c r="C13661" s="21" t="s">
        <v>25</v>
      </c>
      <c r="D13661" s="34" t="s">
        <v>13315</v>
      </c>
      <c r="E13661" s="21" t="s">
        <v>14423</v>
      </c>
      <c r="F13661" s="36">
        <v>36727</v>
      </c>
      <c r="G13661" s="12">
        <v>10</v>
      </c>
      <c r="H13661" s="25">
        <v>4500</v>
      </c>
      <c r="I13661" s="13">
        <v>4500</v>
      </c>
      <c r="J13661" s="13">
        <f t="shared" si="213"/>
        <v>0</v>
      </c>
    </row>
    <row r="13662" spans="1:10" x14ac:dyDescent="0.25">
      <c r="A13662" s="19">
        <v>13654</v>
      </c>
      <c r="B13662" s="16" t="s">
        <v>24</v>
      </c>
      <c r="C13662" s="21" t="s">
        <v>25</v>
      </c>
      <c r="D13662" s="34">
        <v>201410000010532</v>
      </c>
      <c r="E13662" s="21" t="s">
        <v>5710</v>
      </c>
      <c r="F13662" s="36">
        <v>41584</v>
      </c>
      <c r="G13662" s="12">
        <v>7</v>
      </c>
      <c r="H13662" s="25">
        <v>6399.15</v>
      </c>
      <c r="I13662" s="13">
        <v>4478.17</v>
      </c>
      <c r="J13662" s="13">
        <f t="shared" si="213"/>
        <v>1920.9799999999996</v>
      </c>
    </row>
    <row r="13663" spans="1:10" x14ac:dyDescent="0.25">
      <c r="A13663" s="19">
        <v>13655</v>
      </c>
      <c r="B13663" s="16" t="s">
        <v>24</v>
      </c>
      <c r="C13663" s="21" t="s">
        <v>25</v>
      </c>
      <c r="D13663" s="34" t="s">
        <v>13316</v>
      </c>
      <c r="E13663" s="21" t="s">
        <v>5710</v>
      </c>
      <c r="F13663" s="36">
        <v>37680</v>
      </c>
      <c r="G13663" s="12">
        <v>7</v>
      </c>
      <c r="H13663" s="25">
        <v>5197.5</v>
      </c>
      <c r="I13663" s="13">
        <v>5197.5</v>
      </c>
      <c r="J13663" s="13">
        <f t="shared" si="213"/>
        <v>0</v>
      </c>
    </row>
    <row r="13664" spans="1:10" x14ac:dyDescent="0.25">
      <c r="A13664" s="19">
        <v>13656</v>
      </c>
      <c r="B13664" s="16" t="s">
        <v>24</v>
      </c>
      <c r="C13664" s="21" t="s">
        <v>25</v>
      </c>
      <c r="D13664" s="34">
        <v>200600010128070</v>
      </c>
      <c r="E13664" s="21" t="s">
        <v>14424</v>
      </c>
      <c r="F13664" s="36">
        <v>38775</v>
      </c>
      <c r="G13664" s="12">
        <v>7</v>
      </c>
      <c r="H13664" s="25">
        <v>2169</v>
      </c>
      <c r="I13664" s="13">
        <v>2169</v>
      </c>
      <c r="J13664" s="13">
        <f t="shared" si="213"/>
        <v>0</v>
      </c>
    </row>
    <row r="13665" spans="1:10" x14ac:dyDescent="0.25">
      <c r="A13665" s="19">
        <v>13657</v>
      </c>
      <c r="B13665" s="16" t="s">
        <v>24</v>
      </c>
      <c r="C13665" s="21" t="s">
        <v>25</v>
      </c>
      <c r="D13665" s="34">
        <v>200600010162430</v>
      </c>
      <c r="E13665" s="21" t="s">
        <v>14425</v>
      </c>
      <c r="F13665" s="36">
        <v>38982</v>
      </c>
      <c r="G13665" s="12">
        <v>7</v>
      </c>
      <c r="H13665" s="25">
        <v>14480.6</v>
      </c>
      <c r="I13665" s="13">
        <v>14480.6</v>
      </c>
      <c r="J13665" s="13">
        <f t="shared" si="213"/>
        <v>0</v>
      </c>
    </row>
    <row r="13666" spans="1:10" x14ac:dyDescent="0.25">
      <c r="A13666" s="19">
        <v>13658</v>
      </c>
      <c r="B13666" s="16" t="s">
        <v>24</v>
      </c>
      <c r="C13666" s="21" t="s">
        <v>25</v>
      </c>
      <c r="D13666" s="34">
        <v>201310000018623</v>
      </c>
      <c r="E13666" s="21" t="s">
        <v>5332</v>
      </c>
      <c r="F13666" s="36">
        <v>41276</v>
      </c>
      <c r="G13666" s="12">
        <v>7</v>
      </c>
      <c r="H13666" s="25">
        <v>13613.27</v>
      </c>
      <c r="I13666" s="13">
        <v>11167.64</v>
      </c>
      <c r="J13666" s="13">
        <f t="shared" si="213"/>
        <v>2445.630000000001</v>
      </c>
    </row>
    <row r="13667" spans="1:10" x14ac:dyDescent="0.25">
      <c r="A13667" s="19">
        <v>13659</v>
      </c>
      <c r="B13667" s="16" t="s">
        <v>24</v>
      </c>
      <c r="C13667" s="21" t="s">
        <v>25</v>
      </c>
      <c r="D13667" s="34">
        <v>201310000018626</v>
      </c>
      <c r="E13667" s="21" t="s">
        <v>6337</v>
      </c>
      <c r="F13667" s="36">
        <v>41276</v>
      </c>
      <c r="G13667" s="12">
        <v>7</v>
      </c>
      <c r="H13667" s="25">
        <v>6082.61</v>
      </c>
      <c r="I13667" s="13">
        <v>4989.87</v>
      </c>
      <c r="J13667" s="13">
        <f t="shared" si="213"/>
        <v>1092.7399999999998</v>
      </c>
    </row>
    <row r="13668" spans="1:10" x14ac:dyDescent="0.25">
      <c r="A13668" s="19">
        <v>13660</v>
      </c>
      <c r="B13668" s="16" t="s">
        <v>24</v>
      </c>
      <c r="C13668" s="21" t="s">
        <v>25</v>
      </c>
      <c r="D13668" s="34">
        <v>201410000016917</v>
      </c>
      <c r="E13668" s="21" t="s">
        <v>3191</v>
      </c>
      <c r="F13668" s="36">
        <v>41791</v>
      </c>
      <c r="G13668" s="12">
        <v>7</v>
      </c>
      <c r="H13668" s="25">
        <v>23753.119999999999</v>
      </c>
      <c r="I13668" s="13">
        <v>14698.13</v>
      </c>
      <c r="J13668" s="13">
        <f t="shared" si="213"/>
        <v>9054.99</v>
      </c>
    </row>
    <row r="13669" spans="1:10" x14ac:dyDescent="0.25">
      <c r="A13669" s="19">
        <v>13661</v>
      </c>
      <c r="B13669" s="16" t="s">
        <v>24</v>
      </c>
      <c r="C13669" s="21" t="s">
        <v>25</v>
      </c>
      <c r="D13669" s="34">
        <v>201310000018624</v>
      </c>
      <c r="E13669" s="21" t="s">
        <v>5420</v>
      </c>
      <c r="F13669" s="36">
        <v>41276</v>
      </c>
      <c r="G13669" s="12">
        <v>7</v>
      </c>
      <c r="H13669" s="25">
        <v>12924.72</v>
      </c>
      <c r="I13669" s="13">
        <v>10602.84</v>
      </c>
      <c r="J13669" s="13">
        <f t="shared" si="213"/>
        <v>2321.8799999999992</v>
      </c>
    </row>
    <row r="13670" spans="1:10" x14ac:dyDescent="0.25">
      <c r="A13670" s="19">
        <v>13662</v>
      </c>
      <c r="B13670" s="16" t="s">
        <v>24</v>
      </c>
      <c r="C13670" s="21" t="s">
        <v>25</v>
      </c>
      <c r="D13670" s="34">
        <v>201810000003174</v>
      </c>
      <c r="E13670" s="21" t="s">
        <v>526</v>
      </c>
      <c r="F13670" s="36">
        <v>42797</v>
      </c>
      <c r="G13670" s="12">
        <v>12</v>
      </c>
      <c r="H13670" s="25">
        <v>454538</v>
      </c>
      <c r="I13670" s="13">
        <v>59774.85</v>
      </c>
      <c r="J13670" s="13">
        <f t="shared" si="213"/>
        <v>394763.15</v>
      </c>
    </row>
    <row r="13671" spans="1:10" x14ac:dyDescent="0.25">
      <c r="A13671" s="19">
        <v>13663</v>
      </c>
      <c r="B13671" s="16" t="s">
        <v>24</v>
      </c>
      <c r="C13671" s="21" t="s">
        <v>25</v>
      </c>
      <c r="D13671" s="34">
        <v>200910000022260</v>
      </c>
      <c r="E13671" s="21" t="s">
        <v>14426</v>
      </c>
      <c r="F13671" s="36">
        <v>39821</v>
      </c>
      <c r="G13671" s="12">
        <v>7</v>
      </c>
      <c r="H13671" s="25">
        <v>3067.33</v>
      </c>
      <c r="I13671" s="13">
        <v>3067.33</v>
      </c>
      <c r="J13671" s="13">
        <f t="shared" si="213"/>
        <v>0</v>
      </c>
    </row>
    <row r="13672" spans="1:10" x14ac:dyDescent="0.25">
      <c r="A13672" s="19">
        <v>13664</v>
      </c>
      <c r="B13672" s="16" t="s">
        <v>24</v>
      </c>
      <c r="C13672" s="21" t="s">
        <v>25</v>
      </c>
      <c r="D13672" s="34">
        <v>200910000022261</v>
      </c>
      <c r="E13672" s="21" t="s">
        <v>14426</v>
      </c>
      <c r="F13672" s="36">
        <v>39821</v>
      </c>
      <c r="G13672" s="12">
        <v>7</v>
      </c>
      <c r="H13672" s="25">
        <v>3067.33</v>
      </c>
      <c r="I13672" s="13">
        <v>3067.33</v>
      </c>
      <c r="J13672" s="13">
        <f t="shared" si="213"/>
        <v>0</v>
      </c>
    </row>
    <row r="13673" spans="1:10" x14ac:dyDescent="0.25">
      <c r="A13673" s="19">
        <v>13665</v>
      </c>
      <c r="B13673" s="16" t="s">
        <v>24</v>
      </c>
      <c r="C13673" s="21" t="s">
        <v>25</v>
      </c>
      <c r="D13673" s="34">
        <v>200600010119340</v>
      </c>
      <c r="E13673" s="21" t="s">
        <v>14427</v>
      </c>
      <c r="F13673" s="36">
        <v>38699</v>
      </c>
      <c r="G13673" s="12">
        <v>10</v>
      </c>
      <c r="H13673" s="25">
        <v>5857</v>
      </c>
      <c r="I13673" s="13">
        <v>5857</v>
      </c>
      <c r="J13673" s="13">
        <f t="shared" si="213"/>
        <v>0</v>
      </c>
    </row>
    <row r="13674" spans="1:10" x14ac:dyDescent="0.25">
      <c r="A13674" s="19">
        <v>13666</v>
      </c>
      <c r="B13674" s="16" t="s">
        <v>24</v>
      </c>
      <c r="C13674" s="21" t="s">
        <v>25</v>
      </c>
      <c r="D13674" s="34">
        <v>200600010119340</v>
      </c>
      <c r="E13674" s="21" t="s">
        <v>14427</v>
      </c>
      <c r="F13674" s="36">
        <v>38804</v>
      </c>
      <c r="G13674" s="12">
        <v>10</v>
      </c>
      <c r="H13674" s="25">
        <v>1000</v>
      </c>
      <c r="I13674" s="13">
        <v>1000</v>
      </c>
      <c r="J13674" s="13">
        <f t="shared" si="213"/>
        <v>0</v>
      </c>
    </row>
    <row r="13675" spans="1:10" x14ac:dyDescent="0.25">
      <c r="A13675" s="19">
        <v>13667</v>
      </c>
      <c r="B13675" s="16" t="s">
        <v>24</v>
      </c>
      <c r="C13675" s="21" t="s">
        <v>25</v>
      </c>
      <c r="D13675" s="34">
        <v>200910000026474</v>
      </c>
      <c r="E13675" s="21" t="s">
        <v>6808</v>
      </c>
      <c r="F13675" s="36">
        <v>39965</v>
      </c>
      <c r="G13675" s="12">
        <v>10</v>
      </c>
      <c r="H13675" s="25">
        <v>9636.89</v>
      </c>
      <c r="I13675" s="13">
        <v>8992.6900000000096</v>
      </c>
      <c r="J13675" s="13">
        <f t="shared" si="213"/>
        <v>644.19999999998981</v>
      </c>
    </row>
    <row r="13676" spans="1:10" x14ac:dyDescent="0.25">
      <c r="A13676" s="19">
        <v>13668</v>
      </c>
      <c r="B13676" s="16" t="s">
        <v>24</v>
      </c>
      <c r="C13676" s="21" t="s">
        <v>25</v>
      </c>
      <c r="D13676" s="34">
        <v>200000000202230</v>
      </c>
      <c r="E13676" s="21" t="s">
        <v>14428</v>
      </c>
      <c r="F13676" s="36">
        <v>36616</v>
      </c>
      <c r="G13676" s="12">
        <v>7</v>
      </c>
      <c r="H13676" s="25">
        <v>5499</v>
      </c>
      <c r="I13676" s="13">
        <v>5499</v>
      </c>
      <c r="J13676" s="13">
        <f t="shared" si="213"/>
        <v>0</v>
      </c>
    </row>
    <row r="13677" spans="1:10" x14ac:dyDescent="0.25">
      <c r="A13677" s="19">
        <v>13669</v>
      </c>
      <c r="B13677" s="16" t="s">
        <v>24</v>
      </c>
      <c r="C13677" s="21" t="s">
        <v>25</v>
      </c>
      <c r="D13677" s="34">
        <v>198000000157790</v>
      </c>
      <c r="E13677" s="21" t="s">
        <v>14429</v>
      </c>
      <c r="F13677" s="36">
        <v>29465</v>
      </c>
      <c r="G13677" s="12">
        <v>25</v>
      </c>
      <c r="H13677" s="25">
        <v>1951.79</v>
      </c>
      <c r="I13677" s="13">
        <v>1951.79</v>
      </c>
      <c r="J13677" s="13">
        <f t="shared" si="213"/>
        <v>0</v>
      </c>
    </row>
    <row r="13678" spans="1:10" x14ac:dyDescent="0.25">
      <c r="A13678" s="19">
        <v>13670</v>
      </c>
      <c r="B13678" s="16" t="s">
        <v>24</v>
      </c>
      <c r="C13678" s="21" t="s">
        <v>25</v>
      </c>
      <c r="D13678" s="34">
        <v>195900000153040</v>
      </c>
      <c r="E13678" s="21" t="s">
        <v>14430</v>
      </c>
      <c r="F13678" s="36">
        <v>21610</v>
      </c>
      <c r="G13678" s="12">
        <v>50</v>
      </c>
      <c r="H13678" s="25">
        <v>905.57</v>
      </c>
      <c r="I13678" s="13">
        <v>905.57</v>
      </c>
      <c r="J13678" s="13">
        <f t="shared" si="213"/>
        <v>0</v>
      </c>
    </row>
    <row r="13679" spans="1:10" x14ac:dyDescent="0.25">
      <c r="A13679" s="19">
        <v>13671</v>
      </c>
      <c r="B13679" s="16" t="s">
        <v>24</v>
      </c>
      <c r="C13679" s="21" t="s">
        <v>25</v>
      </c>
      <c r="D13679" s="34">
        <v>196700000153110</v>
      </c>
      <c r="E13679" s="21" t="s">
        <v>14430</v>
      </c>
      <c r="F13679" s="36">
        <v>24504</v>
      </c>
      <c r="G13679" s="12">
        <v>50</v>
      </c>
      <c r="H13679" s="25">
        <v>3300.93</v>
      </c>
      <c r="I13679" s="13">
        <v>3300.93</v>
      </c>
      <c r="J13679" s="13">
        <f t="shared" si="213"/>
        <v>0</v>
      </c>
    </row>
    <row r="13680" spans="1:10" x14ac:dyDescent="0.25">
      <c r="A13680" s="19">
        <v>13672</v>
      </c>
      <c r="B13680" s="16" t="s">
        <v>24</v>
      </c>
      <c r="C13680" s="21" t="s">
        <v>25</v>
      </c>
      <c r="D13680" s="34">
        <v>201310000018582</v>
      </c>
      <c r="E13680" s="21" t="s">
        <v>6309</v>
      </c>
      <c r="F13680" s="36">
        <v>41193</v>
      </c>
      <c r="G13680" s="12">
        <v>7</v>
      </c>
      <c r="H13680" s="25">
        <v>7649.25</v>
      </c>
      <c r="I13680" s="13">
        <v>6522.91</v>
      </c>
      <c r="J13680" s="13">
        <f t="shared" si="213"/>
        <v>1126.3400000000001</v>
      </c>
    </row>
    <row r="13681" spans="1:10" x14ac:dyDescent="0.25">
      <c r="A13681" s="19">
        <v>13673</v>
      </c>
      <c r="B13681" s="16" t="s">
        <v>24</v>
      </c>
      <c r="C13681" s="21" t="s">
        <v>25</v>
      </c>
      <c r="D13681" s="34">
        <v>200710000005936</v>
      </c>
      <c r="E13681" s="21" t="s">
        <v>14431</v>
      </c>
      <c r="F13681" s="36">
        <v>39143</v>
      </c>
      <c r="G13681" s="12">
        <v>7</v>
      </c>
      <c r="H13681" s="25">
        <v>3734</v>
      </c>
      <c r="I13681" s="13">
        <v>3734</v>
      </c>
      <c r="J13681" s="13">
        <f t="shared" si="213"/>
        <v>0</v>
      </c>
    </row>
    <row r="13682" spans="1:10" x14ac:dyDescent="0.25">
      <c r="A13682" s="19">
        <v>13674</v>
      </c>
      <c r="B13682" s="16" t="s">
        <v>24</v>
      </c>
      <c r="C13682" s="21" t="s">
        <v>25</v>
      </c>
      <c r="D13682" s="34">
        <v>199700000148760</v>
      </c>
      <c r="E13682" s="21" t="s">
        <v>14432</v>
      </c>
      <c r="F13682" s="36">
        <v>35732</v>
      </c>
      <c r="G13682" s="12">
        <v>12</v>
      </c>
      <c r="H13682" s="25">
        <v>1887.63</v>
      </c>
      <c r="I13682" s="13">
        <v>1887.63</v>
      </c>
      <c r="J13682" s="13">
        <f t="shared" si="213"/>
        <v>0</v>
      </c>
    </row>
    <row r="13683" spans="1:10" x14ac:dyDescent="0.25">
      <c r="A13683" s="19">
        <v>13675</v>
      </c>
      <c r="B13683" s="16" t="s">
        <v>24</v>
      </c>
      <c r="C13683" s="21" t="s">
        <v>25</v>
      </c>
      <c r="D13683" s="34">
        <v>201410000013637</v>
      </c>
      <c r="E13683" s="21" t="s">
        <v>4073</v>
      </c>
      <c r="F13683" s="36">
        <v>41339</v>
      </c>
      <c r="G13683" s="12">
        <v>25</v>
      </c>
      <c r="H13683" s="25">
        <v>6500</v>
      </c>
      <c r="I13683" s="13">
        <v>1448.11</v>
      </c>
      <c r="J13683" s="13">
        <f t="shared" si="213"/>
        <v>5051.8900000000003</v>
      </c>
    </row>
    <row r="13684" spans="1:10" x14ac:dyDescent="0.25">
      <c r="A13684" s="19">
        <v>13676</v>
      </c>
      <c r="B13684" s="16" t="s">
        <v>24</v>
      </c>
      <c r="C13684" s="21" t="s">
        <v>25</v>
      </c>
      <c r="D13684" s="34">
        <v>199700000196770</v>
      </c>
      <c r="E13684" s="21" t="s">
        <v>14433</v>
      </c>
      <c r="F13684" s="36">
        <v>35582</v>
      </c>
      <c r="G13684" s="12">
        <v>12</v>
      </c>
      <c r="H13684" s="25">
        <v>1500</v>
      </c>
      <c r="I13684" s="13">
        <v>1500</v>
      </c>
      <c r="J13684" s="13">
        <f t="shared" si="213"/>
        <v>0</v>
      </c>
    </row>
    <row r="13685" spans="1:10" x14ac:dyDescent="0.25">
      <c r="A13685" s="19">
        <v>13677</v>
      </c>
      <c r="B13685" s="16" t="s">
        <v>24</v>
      </c>
      <c r="C13685" s="21" t="s">
        <v>25</v>
      </c>
      <c r="D13685" s="34">
        <v>199700000196780</v>
      </c>
      <c r="E13685" s="21" t="s">
        <v>14433</v>
      </c>
      <c r="F13685" s="36">
        <v>35582</v>
      </c>
      <c r="G13685" s="12">
        <v>12</v>
      </c>
      <c r="H13685" s="25">
        <v>1500</v>
      </c>
      <c r="I13685" s="13">
        <v>1500</v>
      </c>
      <c r="J13685" s="13">
        <f t="shared" si="213"/>
        <v>0</v>
      </c>
    </row>
    <row r="13686" spans="1:10" x14ac:dyDescent="0.25">
      <c r="A13686" s="19">
        <v>13678</v>
      </c>
      <c r="B13686" s="16" t="s">
        <v>24</v>
      </c>
      <c r="C13686" s="21" t="s">
        <v>25</v>
      </c>
      <c r="D13686" s="34">
        <v>201610000002428</v>
      </c>
      <c r="E13686" s="21" t="s">
        <v>4449</v>
      </c>
      <c r="F13686" s="36">
        <v>41920</v>
      </c>
      <c r="G13686" s="12">
        <v>50</v>
      </c>
      <c r="H13686" s="25">
        <v>4464.4799999999996</v>
      </c>
      <c r="I13686" s="13">
        <v>355.16</v>
      </c>
      <c r="J13686" s="13">
        <f t="shared" si="213"/>
        <v>4109.32</v>
      </c>
    </row>
    <row r="13687" spans="1:10" x14ac:dyDescent="0.25">
      <c r="A13687" s="19">
        <v>13679</v>
      </c>
      <c r="B13687" s="16" t="s">
        <v>24</v>
      </c>
      <c r="C13687" s="21" t="s">
        <v>25</v>
      </c>
      <c r="D13687" s="34">
        <v>200810000016938</v>
      </c>
      <c r="E13687" s="21" t="s">
        <v>7114</v>
      </c>
      <c r="F13687" s="36">
        <v>39324</v>
      </c>
      <c r="G13687" s="12">
        <v>12</v>
      </c>
      <c r="H13687" s="25">
        <v>4950</v>
      </c>
      <c r="I13687" s="13">
        <v>4572.53</v>
      </c>
      <c r="J13687" s="13">
        <f t="shared" si="213"/>
        <v>377.47000000000025</v>
      </c>
    </row>
    <row r="13688" spans="1:10" x14ac:dyDescent="0.25">
      <c r="A13688" s="19">
        <v>13680</v>
      </c>
      <c r="B13688" s="16" t="s">
        <v>24</v>
      </c>
      <c r="C13688" s="21" t="s">
        <v>25</v>
      </c>
      <c r="D13688" s="34">
        <v>200810000016939</v>
      </c>
      <c r="E13688" s="21" t="s">
        <v>7451</v>
      </c>
      <c r="F13688" s="36">
        <v>39324</v>
      </c>
      <c r="G13688" s="12">
        <v>12</v>
      </c>
      <c r="H13688" s="25">
        <v>2087</v>
      </c>
      <c r="I13688" s="13">
        <v>1927.85</v>
      </c>
      <c r="J13688" s="13">
        <f t="shared" si="213"/>
        <v>159.15000000000009</v>
      </c>
    </row>
    <row r="13689" spans="1:10" x14ac:dyDescent="0.25">
      <c r="A13689" s="19">
        <v>13681</v>
      </c>
      <c r="B13689" s="16" t="s">
        <v>24</v>
      </c>
      <c r="C13689" s="21" t="s">
        <v>25</v>
      </c>
      <c r="D13689" s="34">
        <v>201110000040095</v>
      </c>
      <c r="E13689" s="21" t="s">
        <v>14434</v>
      </c>
      <c r="F13689" s="36">
        <v>40497</v>
      </c>
      <c r="G13689" s="12">
        <v>7</v>
      </c>
      <c r="H13689" s="25">
        <v>2150</v>
      </c>
      <c r="I13689" s="13">
        <v>2150</v>
      </c>
      <c r="J13689" s="13">
        <f t="shared" si="213"/>
        <v>0</v>
      </c>
    </row>
    <row r="13690" spans="1:10" x14ac:dyDescent="0.25">
      <c r="A13690" s="19">
        <v>13682</v>
      </c>
      <c r="B13690" s="16" t="s">
        <v>24</v>
      </c>
      <c r="C13690" s="21" t="s">
        <v>25</v>
      </c>
      <c r="D13690" s="34">
        <v>201110000040096</v>
      </c>
      <c r="E13690" s="21" t="s">
        <v>14434</v>
      </c>
      <c r="F13690" s="36">
        <v>40497</v>
      </c>
      <c r="G13690" s="12">
        <v>7</v>
      </c>
      <c r="H13690" s="25">
        <v>2150</v>
      </c>
      <c r="I13690" s="13">
        <v>2150</v>
      </c>
      <c r="J13690" s="13">
        <f t="shared" si="213"/>
        <v>0</v>
      </c>
    </row>
    <row r="13691" spans="1:10" x14ac:dyDescent="0.25">
      <c r="A13691" s="19">
        <v>13683</v>
      </c>
      <c r="B13691" s="16" t="s">
        <v>24</v>
      </c>
      <c r="C13691" s="21" t="s">
        <v>25</v>
      </c>
      <c r="D13691" s="34">
        <v>201110000040097</v>
      </c>
      <c r="E13691" s="21" t="s">
        <v>14434</v>
      </c>
      <c r="F13691" s="36">
        <v>40497</v>
      </c>
      <c r="G13691" s="12">
        <v>7</v>
      </c>
      <c r="H13691" s="25">
        <v>2150</v>
      </c>
      <c r="I13691" s="13">
        <v>2150</v>
      </c>
      <c r="J13691" s="13">
        <f t="shared" si="213"/>
        <v>0</v>
      </c>
    </row>
    <row r="13692" spans="1:10" x14ac:dyDescent="0.25">
      <c r="A13692" s="19">
        <v>13684</v>
      </c>
      <c r="B13692" s="16" t="s">
        <v>24</v>
      </c>
      <c r="C13692" s="21" t="s">
        <v>25</v>
      </c>
      <c r="D13692" s="34" t="s">
        <v>13317</v>
      </c>
      <c r="E13692" s="21" t="s">
        <v>14435</v>
      </c>
      <c r="F13692" s="36">
        <v>37020</v>
      </c>
      <c r="G13692" s="12">
        <v>10</v>
      </c>
      <c r="H13692" s="25">
        <v>2176</v>
      </c>
      <c r="I13692" s="13">
        <v>2176</v>
      </c>
      <c r="J13692" s="13">
        <f t="shared" si="213"/>
        <v>0</v>
      </c>
    </row>
    <row r="13693" spans="1:10" x14ac:dyDescent="0.25">
      <c r="A13693" s="19">
        <v>13685</v>
      </c>
      <c r="B13693" s="16" t="s">
        <v>24</v>
      </c>
      <c r="C13693" s="21" t="s">
        <v>25</v>
      </c>
      <c r="D13693" s="34">
        <v>200910000028312</v>
      </c>
      <c r="E13693" s="21" t="s">
        <v>7168</v>
      </c>
      <c r="F13693" s="36">
        <v>40009</v>
      </c>
      <c r="G13693" s="12">
        <v>12</v>
      </c>
      <c r="H13693" s="25">
        <v>1431.87</v>
      </c>
      <c r="I13693" s="13">
        <v>1099.04</v>
      </c>
      <c r="J13693" s="13">
        <f t="shared" si="213"/>
        <v>332.82999999999993</v>
      </c>
    </row>
    <row r="13694" spans="1:10" x14ac:dyDescent="0.25">
      <c r="A13694" s="19">
        <v>13686</v>
      </c>
      <c r="B13694" s="16" t="s">
        <v>24</v>
      </c>
      <c r="C13694" s="21" t="s">
        <v>25</v>
      </c>
      <c r="D13694" s="34">
        <v>200910000028313</v>
      </c>
      <c r="E13694" s="21" t="s">
        <v>7168</v>
      </c>
      <c r="F13694" s="36">
        <v>40009</v>
      </c>
      <c r="G13694" s="12">
        <v>12</v>
      </c>
      <c r="H13694" s="25">
        <v>1431.87</v>
      </c>
      <c r="I13694" s="13">
        <v>1099.04</v>
      </c>
      <c r="J13694" s="13">
        <f t="shared" si="213"/>
        <v>332.82999999999993</v>
      </c>
    </row>
    <row r="13695" spans="1:10" x14ac:dyDescent="0.25">
      <c r="A13695" s="19">
        <v>13687</v>
      </c>
      <c r="B13695" s="16" t="s">
        <v>24</v>
      </c>
      <c r="C13695" s="21" t="s">
        <v>25</v>
      </c>
      <c r="D13695" s="34">
        <v>200910000028314</v>
      </c>
      <c r="E13695" s="21" t="s">
        <v>7168</v>
      </c>
      <c r="F13695" s="36">
        <v>40009</v>
      </c>
      <c r="G13695" s="12">
        <v>12</v>
      </c>
      <c r="H13695" s="25">
        <v>1431.87</v>
      </c>
      <c r="I13695" s="13">
        <v>1099.04</v>
      </c>
      <c r="J13695" s="13">
        <f t="shared" si="213"/>
        <v>332.82999999999993</v>
      </c>
    </row>
    <row r="13696" spans="1:10" x14ac:dyDescent="0.25">
      <c r="A13696" s="19">
        <v>13688</v>
      </c>
      <c r="B13696" s="16" t="s">
        <v>24</v>
      </c>
      <c r="C13696" s="21" t="s">
        <v>25</v>
      </c>
      <c r="D13696" s="34">
        <v>201210000010200</v>
      </c>
      <c r="E13696" s="21" t="s">
        <v>7096</v>
      </c>
      <c r="F13696" s="36">
        <v>40805</v>
      </c>
      <c r="G13696" s="12">
        <v>10</v>
      </c>
      <c r="H13696" s="25">
        <v>1305.9000000000001</v>
      </c>
      <c r="I13696" s="13">
        <v>918.02</v>
      </c>
      <c r="J13696" s="13">
        <f t="shared" si="213"/>
        <v>387.88000000000011</v>
      </c>
    </row>
    <row r="13697" spans="1:10" x14ac:dyDescent="0.25">
      <c r="A13697" s="19">
        <v>13689</v>
      </c>
      <c r="B13697" s="16" t="s">
        <v>24</v>
      </c>
      <c r="C13697" s="21" t="s">
        <v>25</v>
      </c>
      <c r="D13697" s="34">
        <v>201310000016678</v>
      </c>
      <c r="E13697" s="21" t="s">
        <v>3030</v>
      </c>
      <c r="F13697" s="36">
        <v>41313</v>
      </c>
      <c r="G13697" s="12">
        <v>7</v>
      </c>
      <c r="H13697" s="25">
        <v>18622</v>
      </c>
      <c r="I13697" s="13">
        <v>15006.9</v>
      </c>
      <c r="J13697" s="13">
        <f t="shared" si="213"/>
        <v>3615.1000000000004</v>
      </c>
    </row>
    <row r="13698" spans="1:10" x14ac:dyDescent="0.25">
      <c r="A13698" s="19">
        <v>13690</v>
      </c>
      <c r="B13698" s="16" t="s">
        <v>24</v>
      </c>
      <c r="C13698" s="21" t="s">
        <v>25</v>
      </c>
      <c r="D13698" s="34">
        <v>201310000016678</v>
      </c>
      <c r="E13698" s="21" t="s">
        <v>3030</v>
      </c>
      <c r="F13698" s="36">
        <v>41313</v>
      </c>
      <c r="G13698" s="12">
        <v>7</v>
      </c>
      <c r="H13698" s="25">
        <v>108</v>
      </c>
      <c r="I13698" s="13">
        <v>87.040000000000106</v>
      </c>
      <c r="J13698" s="13">
        <f t="shared" si="213"/>
        <v>20.959999999999894</v>
      </c>
    </row>
    <row r="13699" spans="1:10" x14ac:dyDescent="0.25">
      <c r="A13699" s="19">
        <v>13691</v>
      </c>
      <c r="B13699" s="16" t="s">
        <v>24</v>
      </c>
      <c r="C13699" s="21" t="s">
        <v>25</v>
      </c>
      <c r="D13699" s="34">
        <v>201610000010091</v>
      </c>
      <c r="E13699" s="21" t="s">
        <v>3030</v>
      </c>
      <c r="F13699" s="36">
        <v>42601</v>
      </c>
      <c r="G13699" s="12">
        <v>7</v>
      </c>
      <c r="H13699" s="25">
        <v>14654.82</v>
      </c>
      <c r="I13699" s="13">
        <v>4425.8900000000003</v>
      </c>
      <c r="J13699" s="13">
        <f t="shared" si="213"/>
        <v>10228.93</v>
      </c>
    </row>
    <row r="13700" spans="1:10" x14ac:dyDescent="0.25">
      <c r="A13700" s="19">
        <v>13692</v>
      </c>
      <c r="B13700" s="16" t="s">
        <v>24</v>
      </c>
      <c r="C13700" s="21" t="s">
        <v>25</v>
      </c>
      <c r="D13700" s="34">
        <v>201510000019710</v>
      </c>
      <c r="E13700" s="21" t="s">
        <v>5392</v>
      </c>
      <c r="F13700" s="36">
        <v>41892</v>
      </c>
      <c r="G13700" s="12">
        <v>7</v>
      </c>
      <c r="H13700" s="25">
        <v>5620.2</v>
      </c>
      <c r="I13700" s="13">
        <v>3255.5</v>
      </c>
      <c r="J13700" s="13">
        <f t="shared" si="213"/>
        <v>2364.6999999999998</v>
      </c>
    </row>
    <row r="13701" spans="1:10" x14ac:dyDescent="0.25">
      <c r="A13701" s="19">
        <v>13693</v>
      </c>
      <c r="B13701" s="16" t="s">
        <v>24</v>
      </c>
      <c r="C13701" s="21" t="s">
        <v>25</v>
      </c>
      <c r="D13701" s="34">
        <v>201510000019714</v>
      </c>
      <c r="E13701" s="21" t="s">
        <v>5392</v>
      </c>
      <c r="F13701" s="36">
        <v>41892</v>
      </c>
      <c r="G13701" s="12">
        <v>7</v>
      </c>
      <c r="H13701" s="25">
        <v>5620.2</v>
      </c>
      <c r="I13701" s="13">
        <v>3255.5</v>
      </c>
      <c r="J13701" s="13">
        <f t="shared" si="213"/>
        <v>2364.6999999999998</v>
      </c>
    </row>
    <row r="13702" spans="1:10" x14ac:dyDescent="0.25">
      <c r="A13702" s="19">
        <v>13694</v>
      </c>
      <c r="B13702" s="16" t="s">
        <v>24</v>
      </c>
      <c r="C13702" s="21" t="s">
        <v>25</v>
      </c>
      <c r="D13702" s="34">
        <v>201510000019722</v>
      </c>
      <c r="E13702" s="21" t="s">
        <v>5392</v>
      </c>
      <c r="F13702" s="36">
        <v>41892</v>
      </c>
      <c r="G13702" s="12">
        <v>7</v>
      </c>
      <c r="H13702" s="25">
        <v>5620.2</v>
      </c>
      <c r="I13702" s="13">
        <v>3255.5</v>
      </c>
      <c r="J13702" s="13">
        <f t="shared" si="213"/>
        <v>2364.6999999999998</v>
      </c>
    </row>
    <row r="13703" spans="1:10" x14ac:dyDescent="0.25">
      <c r="A13703" s="19">
        <v>13695</v>
      </c>
      <c r="B13703" s="16" t="s">
        <v>24</v>
      </c>
      <c r="C13703" s="21" t="s">
        <v>25</v>
      </c>
      <c r="D13703" s="34">
        <v>201510000019723</v>
      </c>
      <c r="E13703" s="21" t="s">
        <v>5392</v>
      </c>
      <c r="F13703" s="36">
        <v>41892</v>
      </c>
      <c r="G13703" s="12">
        <v>7</v>
      </c>
      <c r="H13703" s="25">
        <v>5620.2</v>
      </c>
      <c r="I13703" s="13">
        <v>3255.5</v>
      </c>
      <c r="J13703" s="13">
        <f t="shared" si="213"/>
        <v>2364.6999999999998</v>
      </c>
    </row>
    <row r="13704" spans="1:10" x14ac:dyDescent="0.25">
      <c r="A13704" s="19">
        <v>13696</v>
      </c>
      <c r="B13704" s="16" t="s">
        <v>24</v>
      </c>
      <c r="C13704" s="21" t="s">
        <v>25</v>
      </c>
      <c r="D13704" s="34">
        <v>201510000019724</v>
      </c>
      <c r="E13704" s="21" t="s">
        <v>5392</v>
      </c>
      <c r="F13704" s="36">
        <v>41892</v>
      </c>
      <c r="G13704" s="12">
        <v>7</v>
      </c>
      <c r="H13704" s="25">
        <v>5620.2</v>
      </c>
      <c r="I13704" s="13">
        <v>3255.5</v>
      </c>
      <c r="J13704" s="13">
        <f t="shared" si="213"/>
        <v>2364.6999999999998</v>
      </c>
    </row>
    <row r="13705" spans="1:10" x14ac:dyDescent="0.25">
      <c r="A13705" s="19">
        <v>13697</v>
      </c>
      <c r="B13705" s="16" t="s">
        <v>24</v>
      </c>
      <c r="C13705" s="21" t="s">
        <v>25</v>
      </c>
      <c r="D13705" s="34">
        <v>201510000019725</v>
      </c>
      <c r="E13705" s="21" t="s">
        <v>5392</v>
      </c>
      <c r="F13705" s="36">
        <v>41892</v>
      </c>
      <c r="G13705" s="12">
        <v>7</v>
      </c>
      <c r="H13705" s="25">
        <v>5620.2</v>
      </c>
      <c r="I13705" s="13">
        <v>3255.5</v>
      </c>
      <c r="J13705" s="13">
        <f t="shared" ref="J13705:J13768" si="214">SUM(H13705-I13705)</f>
        <v>2364.6999999999998</v>
      </c>
    </row>
    <row r="13706" spans="1:10" x14ac:dyDescent="0.25">
      <c r="A13706" s="19">
        <v>13698</v>
      </c>
      <c r="B13706" s="16" t="s">
        <v>24</v>
      </c>
      <c r="C13706" s="21" t="s">
        <v>25</v>
      </c>
      <c r="D13706" s="34">
        <v>201510000019726</v>
      </c>
      <c r="E13706" s="21" t="s">
        <v>5392</v>
      </c>
      <c r="F13706" s="36">
        <v>41892</v>
      </c>
      <c r="G13706" s="12">
        <v>7</v>
      </c>
      <c r="H13706" s="25">
        <v>5620.2</v>
      </c>
      <c r="I13706" s="13">
        <v>3255.5</v>
      </c>
      <c r="J13706" s="13">
        <f t="shared" si="214"/>
        <v>2364.6999999999998</v>
      </c>
    </row>
    <row r="13707" spans="1:10" x14ac:dyDescent="0.25">
      <c r="A13707" s="19">
        <v>13699</v>
      </c>
      <c r="B13707" s="16" t="s">
        <v>24</v>
      </c>
      <c r="C13707" s="21" t="s">
        <v>25</v>
      </c>
      <c r="D13707" s="34">
        <v>201510000019727</v>
      </c>
      <c r="E13707" s="21" t="s">
        <v>5392</v>
      </c>
      <c r="F13707" s="36">
        <v>41892</v>
      </c>
      <c r="G13707" s="12">
        <v>7</v>
      </c>
      <c r="H13707" s="25">
        <v>5620.2</v>
      </c>
      <c r="I13707" s="13">
        <v>3255.5</v>
      </c>
      <c r="J13707" s="13">
        <f t="shared" si="214"/>
        <v>2364.6999999999998</v>
      </c>
    </row>
    <row r="13708" spans="1:10" x14ac:dyDescent="0.25">
      <c r="A13708" s="19">
        <v>13700</v>
      </c>
      <c r="B13708" s="16" t="s">
        <v>24</v>
      </c>
      <c r="C13708" s="21" t="s">
        <v>25</v>
      </c>
      <c r="D13708" s="34">
        <v>201510000019729</v>
      </c>
      <c r="E13708" s="21" t="s">
        <v>5392</v>
      </c>
      <c r="F13708" s="36">
        <v>41892</v>
      </c>
      <c r="G13708" s="12">
        <v>7</v>
      </c>
      <c r="H13708" s="25">
        <v>5620.2</v>
      </c>
      <c r="I13708" s="13">
        <v>3255.5</v>
      </c>
      <c r="J13708" s="13">
        <f t="shared" si="214"/>
        <v>2364.6999999999998</v>
      </c>
    </row>
    <row r="13709" spans="1:10" x14ac:dyDescent="0.25">
      <c r="A13709" s="19">
        <v>13701</v>
      </c>
      <c r="B13709" s="16" t="s">
        <v>24</v>
      </c>
      <c r="C13709" s="21" t="s">
        <v>25</v>
      </c>
      <c r="D13709" s="34">
        <v>201510000019730</v>
      </c>
      <c r="E13709" s="21" t="s">
        <v>5392</v>
      </c>
      <c r="F13709" s="36">
        <v>41892</v>
      </c>
      <c r="G13709" s="12">
        <v>7</v>
      </c>
      <c r="H13709" s="25">
        <v>5620.2</v>
      </c>
      <c r="I13709" s="13">
        <v>3255.5</v>
      </c>
      <c r="J13709" s="13">
        <f t="shared" si="214"/>
        <v>2364.6999999999998</v>
      </c>
    </row>
    <row r="13710" spans="1:10" x14ac:dyDescent="0.25">
      <c r="A13710" s="19">
        <v>13702</v>
      </c>
      <c r="B13710" s="16" t="s">
        <v>24</v>
      </c>
      <c r="C13710" s="21" t="s">
        <v>25</v>
      </c>
      <c r="D13710" s="34">
        <v>201510000019732</v>
      </c>
      <c r="E13710" s="21" t="s">
        <v>5392</v>
      </c>
      <c r="F13710" s="36">
        <v>41892</v>
      </c>
      <c r="G13710" s="12">
        <v>7</v>
      </c>
      <c r="H13710" s="25">
        <v>5620.2</v>
      </c>
      <c r="I13710" s="13">
        <v>3255.5</v>
      </c>
      <c r="J13710" s="13">
        <f t="shared" si="214"/>
        <v>2364.6999999999998</v>
      </c>
    </row>
    <row r="13711" spans="1:10" x14ac:dyDescent="0.25">
      <c r="A13711" s="19">
        <v>13703</v>
      </c>
      <c r="B13711" s="16" t="s">
        <v>24</v>
      </c>
      <c r="C13711" s="21" t="s">
        <v>25</v>
      </c>
      <c r="D13711" s="34">
        <v>201510000019733</v>
      </c>
      <c r="E13711" s="21" t="s">
        <v>5392</v>
      </c>
      <c r="F13711" s="36">
        <v>41892</v>
      </c>
      <c r="G13711" s="12">
        <v>7</v>
      </c>
      <c r="H13711" s="25">
        <v>5620.2</v>
      </c>
      <c r="I13711" s="13">
        <v>3255.5</v>
      </c>
      <c r="J13711" s="13">
        <f t="shared" si="214"/>
        <v>2364.6999999999998</v>
      </c>
    </row>
    <row r="13712" spans="1:10" x14ac:dyDescent="0.25">
      <c r="A13712" s="19">
        <v>13704</v>
      </c>
      <c r="B13712" s="16" t="s">
        <v>24</v>
      </c>
      <c r="C13712" s="21" t="s">
        <v>25</v>
      </c>
      <c r="D13712" s="34">
        <v>201510000019735</v>
      </c>
      <c r="E13712" s="21" t="s">
        <v>5392</v>
      </c>
      <c r="F13712" s="36">
        <v>41892</v>
      </c>
      <c r="G13712" s="12">
        <v>7</v>
      </c>
      <c r="H13712" s="25">
        <v>5620.2</v>
      </c>
      <c r="I13712" s="13">
        <v>3255.5</v>
      </c>
      <c r="J13712" s="13">
        <f t="shared" si="214"/>
        <v>2364.6999999999998</v>
      </c>
    </row>
    <row r="13713" spans="1:10" x14ac:dyDescent="0.25">
      <c r="A13713" s="19">
        <v>13705</v>
      </c>
      <c r="B13713" s="16" t="s">
        <v>24</v>
      </c>
      <c r="C13713" s="21" t="s">
        <v>25</v>
      </c>
      <c r="D13713" s="34">
        <v>201510000019736</v>
      </c>
      <c r="E13713" s="21" t="s">
        <v>5392</v>
      </c>
      <c r="F13713" s="36">
        <v>41892</v>
      </c>
      <c r="G13713" s="12">
        <v>7</v>
      </c>
      <c r="H13713" s="25">
        <v>5620.2</v>
      </c>
      <c r="I13713" s="13">
        <v>3255.5</v>
      </c>
      <c r="J13713" s="13">
        <f t="shared" si="214"/>
        <v>2364.6999999999998</v>
      </c>
    </row>
    <row r="13714" spans="1:10" x14ac:dyDescent="0.25">
      <c r="A13714" s="19">
        <v>13706</v>
      </c>
      <c r="B13714" s="16" t="s">
        <v>24</v>
      </c>
      <c r="C13714" s="21" t="s">
        <v>25</v>
      </c>
      <c r="D13714" s="34">
        <v>201510000019737</v>
      </c>
      <c r="E13714" s="21" t="s">
        <v>5392</v>
      </c>
      <c r="F13714" s="36">
        <v>41892</v>
      </c>
      <c r="G13714" s="12">
        <v>7</v>
      </c>
      <c r="H13714" s="25">
        <v>5620.2</v>
      </c>
      <c r="I13714" s="13">
        <v>3255.5</v>
      </c>
      <c r="J13714" s="13">
        <f t="shared" si="214"/>
        <v>2364.6999999999998</v>
      </c>
    </row>
    <row r="13715" spans="1:10" x14ac:dyDescent="0.25">
      <c r="A13715" s="19">
        <v>13707</v>
      </c>
      <c r="B13715" s="16" t="s">
        <v>24</v>
      </c>
      <c r="C13715" s="21" t="s">
        <v>25</v>
      </c>
      <c r="D13715" s="34">
        <v>201510000019738</v>
      </c>
      <c r="E13715" s="21" t="s">
        <v>5392</v>
      </c>
      <c r="F13715" s="36">
        <v>41892</v>
      </c>
      <c r="G13715" s="12">
        <v>7</v>
      </c>
      <c r="H13715" s="25">
        <v>5620.2</v>
      </c>
      <c r="I13715" s="13">
        <v>3255.5</v>
      </c>
      <c r="J13715" s="13">
        <f t="shared" si="214"/>
        <v>2364.6999999999998</v>
      </c>
    </row>
    <row r="13716" spans="1:10" x14ac:dyDescent="0.25">
      <c r="A13716" s="19">
        <v>13708</v>
      </c>
      <c r="B13716" s="16" t="s">
        <v>24</v>
      </c>
      <c r="C13716" s="21" t="s">
        <v>25</v>
      </c>
      <c r="D13716" s="34">
        <v>201510000019739</v>
      </c>
      <c r="E13716" s="21" t="s">
        <v>5392</v>
      </c>
      <c r="F13716" s="36">
        <v>41892</v>
      </c>
      <c r="G13716" s="12">
        <v>7</v>
      </c>
      <c r="H13716" s="25">
        <v>5620.2</v>
      </c>
      <c r="I13716" s="13">
        <v>3255.5</v>
      </c>
      <c r="J13716" s="13">
        <f t="shared" si="214"/>
        <v>2364.6999999999998</v>
      </c>
    </row>
    <row r="13717" spans="1:10" x14ac:dyDescent="0.25">
      <c r="A13717" s="19">
        <v>13709</v>
      </c>
      <c r="B13717" s="16" t="s">
        <v>24</v>
      </c>
      <c r="C13717" s="21" t="s">
        <v>25</v>
      </c>
      <c r="D13717" s="34">
        <v>201510000019740</v>
      </c>
      <c r="E13717" s="21" t="s">
        <v>5392</v>
      </c>
      <c r="F13717" s="36">
        <v>41892</v>
      </c>
      <c r="G13717" s="12">
        <v>7</v>
      </c>
      <c r="H13717" s="25">
        <v>5620.2</v>
      </c>
      <c r="I13717" s="13">
        <v>3255.5</v>
      </c>
      <c r="J13717" s="13">
        <f t="shared" si="214"/>
        <v>2364.6999999999998</v>
      </c>
    </row>
    <row r="13718" spans="1:10" x14ac:dyDescent="0.25">
      <c r="A13718" s="19">
        <v>13710</v>
      </c>
      <c r="B13718" s="16" t="s">
        <v>24</v>
      </c>
      <c r="C13718" s="21" t="s">
        <v>25</v>
      </c>
      <c r="D13718" s="34">
        <v>201510000019743</v>
      </c>
      <c r="E13718" s="21" t="s">
        <v>5392</v>
      </c>
      <c r="F13718" s="36">
        <v>41892</v>
      </c>
      <c r="G13718" s="12">
        <v>7</v>
      </c>
      <c r="H13718" s="25">
        <v>5620.2</v>
      </c>
      <c r="I13718" s="13">
        <v>3255.5</v>
      </c>
      <c r="J13718" s="13">
        <f t="shared" si="214"/>
        <v>2364.6999999999998</v>
      </c>
    </row>
    <row r="13719" spans="1:10" x14ac:dyDescent="0.25">
      <c r="A13719" s="19">
        <v>13711</v>
      </c>
      <c r="B13719" s="16" t="s">
        <v>24</v>
      </c>
      <c r="C13719" s="21" t="s">
        <v>25</v>
      </c>
      <c r="D13719" s="34">
        <v>201510000019744</v>
      </c>
      <c r="E13719" s="21" t="s">
        <v>5392</v>
      </c>
      <c r="F13719" s="36">
        <v>41892</v>
      </c>
      <c r="G13719" s="12">
        <v>7</v>
      </c>
      <c r="H13719" s="25">
        <v>5620.2</v>
      </c>
      <c r="I13719" s="13">
        <v>3255.5</v>
      </c>
      <c r="J13719" s="13">
        <f t="shared" si="214"/>
        <v>2364.6999999999998</v>
      </c>
    </row>
    <row r="13720" spans="1:10" x14ac:dyDescent="0.25">
      <c r="A13720" s="19">
        <v>13712</v>
      </c>
      <c r="B13720" s="16" t="s">
        <v>24</v>
      </c>
      <c r="C13720" s="21" t="s">
        <v>25</v>
      </c>
      <c r="D13720" s="34">
        <v>201410000013521</v>
      </c>
      <c r="E13720" s="21" t="s">
        <v>3395</v>
      </c>
      <c r="F13720" s="36">
        <v>41655</v>
      </c>
      <c r="G13720" s="12">
        <v>10</v>
      </c>
      <c r="H13720" s="25">
        <v>14820</v>
      </c>
      <c r="I13720" s="13">
        <v>6971.55</v>
      </c>
      <c r="J13720" s="13">
        <f t="shared" si="214"/>
        <v>7848.45</v>
      </c>
    </row>
    <row r="13721" spans="1:10" x14ac:dyDescent="0.25">
      <c r="A13721" s="19">
        <v>13713</v>
      </c>
      <c r="B13721" s="16" t="s">
        <v>24</v>
      </c>
      <c r="C13721" s="21" t="s">
        <v>25</v>
      </c>
      <c r="D13721" s="34" t="s">
        <v>13318</v>
      </c>
      <c r="E13721" s="21" t="s">
        <v>14436</v>
      </c>
      <c r="F13721" s="36">
        <v>37813</v>
      </c>
      <c r="G13721" s="12">
        <v>12</v>
      </c>
      <c r="H13721" s="25">
        <v>2120</v>
      </c>
      <c r="I13721" s="13">
        <v>2120</v>
      </c>
      <c r="J13721" s="13">
        <f t="shared" si="214"/>
        <v>0</v>
      </c>
    </row>
    <row r="13722" spans="1:10" x14ac:dyDescent="0.25">
      <c r="A13722" s="19">
        <v>13714</v>
      </c>
      <c r="B13722" s="16" t="s">
        <v>24</v>
      </c>
      <c r="C13722" s="21" t="s">
        <v>25</v>
      </c>
      <c r="D13722" s="34" t="s">
        <v>13319</v>
      </c>
      <c r="E13722" s="21" t="s">
        <v>14436</v>
      </c>
      <c r="F13722" s="36">
        <v>37813</v>
      </c>
      <c r="G13722" s="12">
        <v>12</v>
      </c>
      <c r="H13722" s="25">
        <v>2120</v>
      </c>
      <c r="I13722" s="13">
        <v>2120</v>
      </c>
      <c r="J13722" s="13">
        <f t="shared" si="214"/>
        <v>0</v>
      </c>
    </row>
    <row r="13723" spans="1:10" x14ac:dyDescent="0.25">
      <c r="A13723" s="19">
        <v>13715</v>
      </c>
      <c r="B13723" s="16" t="s">
        <v>24</v>
      </c>
      <c r="C13723" s="21" t="s">
        <v>25</v>
      </c>
      <c r="D13723" s="34" t="s">
        <v>13320</v>
      </c>
      <c r="E13723" s="21" t="s">
        <v>14436</v>
      </c>
      <c r="F13723" s="36">
        <v>37813</v>
      </c>
      <c r="G13723" s="12">
        <v>12</v>
      </c>
      <c r="H13723" s="25">
        <v>2120</v>
      </c>
      <c r="I13723" s="13">
        <v>2120</v>
      </c>
      <c r="J13723" s="13">
        <f t="shared" si="214"/>
        <v>0</v>
      </c>
    </row>
    <row r="13724" spans="1:10" x14ac:dyDescent="0.25">
      <c r="A13724" s="19">
        <v>13716</v>
      </c>
      <c r="B13724" s="16" t="s">
        <v>24</v>
      </c>
      <c r="C13724" s="21" t="s">
        <v>25</v>
      </c>
      <c r="D13724" s="34" t="s">
        <v>13321</v>
      </c>
      <c r="E13724" s="21" t="s">
        <v>14436</v>
      </c>
      <c r="F13724" s="36">
        <v>37813</v>
      </c>
      <c r="G13724" s="12">
        <v>12</v>
      </c>
      <c r="H13724" s="25">
        <v>2120</v>
      </c>
      <c r="I13724" s="13">
        <v>2120</v>
      </c>
      <c r="J13724" s="13">
        <f t="shared" si="214"/>
        <v>0</v>
      </c>
    </row>
    <row r="13725" spans="1:10" x14ac:dyDescent="0.25">
      <c r="A13725" s="19">
        <v>13717</v>
      </c>
      <c r="B13725" s="16" t="s">
        <v>24</v>
      </c>
      <c r="C13725" s="21" t="s">
        <v>25</v>
      </c>
      <c r="D13725" s="34" t="s">
        <v>13322</v>
      </c>
      <c r="E13725" s="21" t="s">
        <v>14436</v>
      </c>
      <c r="F13725" s="36">
        <v>37813</v>
      </c>
      <c r="G13725" s="12">
        <v>12</v>
      </c>
      <c r="H13725" s="25">
        <v>2120</v>
      </c>
      <c r="I13725" s="13">
        <v>2120</v>
      </c>
      <c r="J13725" s="13">
        <f t="shared" si="214"/>
        <v>0</v>
      </c>
    </row>
    <row r="13726" spans="1:10" x14ac:dyDescent="0.25">
      <c r="A13726" s="19">
        <v>13718</v>
      </c>
      <c r="B13726" s="16" t="s">
        <v>24</v>
      </c>
      <c r="C13726" s="21" t="s">
        <v>25</v>
      </c>
      <c r="D13726" s="34" t="s">
        <v>13323</v>
      </c>
      <c r="E13726" s="21" t="s">
        <v>14436</v>
      </c>
      <c r="F13726" s="36">
        <v>37813</v>
      </c>
      <c r="G13726" s="12">
        <v>12</v>
      </c>
      <c r="H13726" s="25">
        <v>2120</v>
      </c>
      <c r="I13726" s="13">
        <v>2120</v>
      </c>
      <c r="J13726" s="13">
        <f t="shared" si="214"/>
        <v>0</v>
      </c>
    </row>
    <row r="13727" spans="1:10" x14ac:dyDescent="0.25">
      <c r="A13727" s="19">
        <v>13719</v>
      </c>
      <c r="B13727" s="16" t="s">
        <v>24</v>
      </c>
      <c r="C13727" s="21" t="s">
        <v>25</v>
      </c>
      <c r="D13727" s="34" t="s">
        <v>13324</v>
      </c>
      <c r="E13727" s="21" t="s">
        <v>14436</v>
      </c>
      <c r="F13727" s="36">
        <v>37102</v>
      </c>
      <c r="G13727" s="12">
        <v>12</v>
      </c>
      <c r="H13727" s="25">
        <v>2120</v>
      </c>
      <c r="I13727" s="13">
        <v>2120</v>
      </c>
      <c r="J13727" s="13">
        <f t="shared" si="214"/>
        <v>0</v>
      </c>
    </row>
    <row r="13728" spans="1:10" x14ac:dyDescent="0.25">
      <c r="A13728" s="19">
        <v>13720</v>
      </c>
      <c r="B13728" s="16" t="s">
        <v>24</v>
      </c>
      <c r="C13728" s="21" t="s">
        <v>25</v>
      </c>
      <c r="D13728" s="34">
        <v>197900000146390</v>
      </c>
      <c r="E13728" s="21" t="s">
        <v>3229</v>
      </c>
      <c r="F13728" s="36">
        <v>29068</v>
      </c>
      <c r="G13728" s="12">
        <v>50</v>
      </c>
      <c r="H13728" s="25">
        <v>41910.870000000003</v>
      </c>
      <c r="I13728" s="13">
        <v>33058.120000000003</v>
      </c>
      <c r="J13728" s="13">
        <f t="shared" si="214"/>
        <v>8852.75</v>
      </c>
    </row>
    <row r="13729" spans="1:10" x14ac:dyDescent="0.25">
      <c r="A13729" s="19">
        <v>13721</v>
      </c>
      <c r="B13729" s="16" t="s">
        <v>24</v>
      </c>
      <c r="C13729" s="21" t="s">
        <v>25</v>
      </c>
      <c r="D13729" s="34" t="s">
        <v>13325</v>
      </c>
      <c r="E13729" s="21" t="s">
        <v>14437</v>
      </c>
      <c r="F13729" s="36">
        <v>37558</v>
      </c>
      <c r="G13729" s="12">
        <v>7</v>
      </c>
      <c r="H13729" s="25">
        <v>6751.95</v>
      </c>
      <c r="I13729" s="13">
        <v>6751.9499999999898</v>
      </c>
      <c r="J13729" s="13">
        <f t="shared" si="214"/>
        <v>1.0004441719502211E-11</v>
      </c>
    </row>
    <row r="13730" spans="1:10" x14ac:dyDescent="0.25">
      <c r="A13730" s="19">
        <v>13722</v>
      </c>
      <c r="B13730" s="16" t="s">
        <v>24</v>
      </c>
      <c r="C13730" s="21" t="s">
        <v>25</v>
      </c>
      <c r="D13730" s="34">
        <v>198800000195950</v>
      </c>
      <c r="E13730" s="21" t="s">
        <v>14438</v>
      </c>
      <c r="F13730" s="36">
        <v>32387</v>
      </c>
      <c r="G13730" s="12">
        <v>12</v>
      </c>
      <c r="H13730" s="25">
        <v>1345</v>
      </c>
      <c r="I13730" s="13">
        <v>1345</v>
      </c>
      <c r="J13730" s="13">
        <f t="shared" si="214"/>
        <v>0</v>
      </c>
    </row>
    <row r="13731" spans="1:10" x14ac:dyDescent="0.25">
      <c r="A13731" s="19">
        <v>13723</v>
      </c>
      <c r="B13731" s="16" t="s">
        <v>24</v>
      </c>
      <c r="C13731" s="21" t="s">
        <v>25</v>
      </c>
      <c r="D13731" s="34">
        <v>199900000147330</v>
      </c>
      <c r="E13731" s="21" t="s">
        <v>2090</v>
      </c>
      <c r="F13731" s="36">
        <v>36433</v>
      </c>
      <c r="G13731" s="12">
        <v>50</v>
      </c>
      <c r="H13731" s="25">
        <v>42437.85</v>
      </c>
      <c r="I13731" s="13">
        <v>17103.830000000002</v>
      </c>
      <c r="J13731" s="13">
        <f t="shared" si="214"/>
        <v>25334.019999999997</v>
      </c>
    </row>
    <row r="13732" spans="1:10" x14ac:dyDescent="0.25">
      <c r="A13732" s="19">
        <v>13724</v>
      </c>
      <c r="B13732" s="16" t="s">
        <v>24</v>
      </c>
      <c r="C13732" s="21" t="s">
        <v>25</v>
      </c>
      <c r="D13732" s="34">
        <v>199500000148190</v>
      </c>
      <c r="E13732" s="21" t="s">
        <v>14439</v>
      </c>
      <c r="F13732" s="36">
        <v>34926</v>
      </c>
      <c r="G13732" s="12">
        <v>12</v>
      </c>
      <c r="H13732" s="25">
        <v>1521.63</v>
      </c>
      <c r="I13732" s="13">
        <v>1521.63</v>
      </c>
      <c r="J13732" s="13">
        <f t="shared" si="214"/>
        <v>0</v>
      </c>
    </row>
    <row r="13733" spans="1:10" x14ac:dyDescent="0.25">
      <c r="A13733" s="19">
        <v>13725</v>
      </c>
      <c r="B13733" s="16" t="s">
        <v>24</v>
      </c>
      <c r="C13733" s="21" t="s">
        <v>25</v>
      </c>
      <c r="D13733" s="34" t="s">
        <v>13326</v>
      </c>
      <c r="E13733" s="21" t="s">
        <v>14439</v>
      </c>
      <c r="F13733" s="36">
        <v>38163</v>
      </c>
      <c r="G13733" s="12">
        <v>12</v>
      </c>
      <c r="H13733" s="25">
        <v>1100</v>
      </c>
      <c r="I13733" s="13">
        <v>1100</v>
      </c>
      <c r="J13733" s="13">
        <f t="shared" si="214"/>
        <v>0</v>
      </c>
    </row>
    <row r="13734" spans="1:10" x14ac:dyDescent="0.25">
      <c r="A13734" s="19">
        <v>13726</v>
      </c>
      <c r="B13734" s="16" t="s">
        <v>24</v>
      </c>
      <c r="C13734" s="21" t="s">
        <v>25</v>
      </c>
      <c r="D13734" s="34" t="s">
        <v>13327</v>
      </c>
      <c r="E13734" s="21" t="s">
        <v>14439</v>
      </c>
      <c r="F13734" s="36">
        <v>38163</v>
      </c>
      <c r="G13734" s="12">
        <v>12</v>
      </c>
      <c r="H13734" s="25">
        <v>1100</v>
      </c>
      <c r="I13734" s="13">
        <v>1100</v>
      </c>
      <c r="J13734" s="13">
        <f t="shared" si="214"/>
        <v>0</v>
      </c>
    </row>
    <row r="13735" spans="1:10" x14ac:dyDescent="0.25">
      <c r="A13735" s="19">
        <v>13727</v>
      </c>
      <c r="B13735" s="16" t="s">
        <v>24</v>
      </c>
      <c r="C13735" s="21" t="s">
        <v>25</v>
      </c>
      <c r="D13735" s="34">
        <v>200710000008592</v>
      </c>
      <c r="E13735" s="21" t="s">
        <v>7458</v>
      </c>
      <c r="F13735" s="36">
        <v>39163</v>
      </c>
      <c r="G13735" s="12">
        <v>12</v>
      </c>
      <c r="H13735" s="25">
        <v>1552.54</v>
      </c>
      <c r="I13735" s="13">
        <v>1491.21</v>
      </c>
      <c r="J13735" s="13">
        <f t="shared" si="214"/>
        <v>61.329999999999927</v>
      </c>
    </row>
    <row r="13736" spans="1:10" x14ac:dyDescent="0.25">
      <c r="A13736" s="19">
        <v>13728</v>
      </c>
      <c r="B13736" s="16" t="s">
        <v>24</v>
      </c>
      <c r="C13736" s="21" t="s">
        <v>25</v>
      </c>
      <c r="D13736" s="34">
        <v>200810000011086</v>
      </c>
      <c r="E13736" s="21" t="s">
        <v>7458</v>
      </c>
      <c r="F13736" s="36">
        <v>39541</v>
      </c>
      <c r="G13736" s="12">
        <v>12</v>
      </c>
      <c r="H13736" s="25">
        <v>1230</v>
      </c>
      <c r="I13736" s="13">
        <v>1075.3399999999999</v>
      </c>
      <c r="J13736" s="13">
        <f t="shared" si="214"/>
        <v>154.66000000000008</v>
      </c>
    </row>
    <row r="13737" spans="1:10" x14ac:dyDescent="0.25">
      <c r="A13737" s="19">
        <v>13729</v>
      </c>
      <c r="B13737" s="16" t="s">
        <v>24</v>
      </c>
      <c r="C13737" s="21" t="s">
        <v>25</v>
      </c>
      <c r="D13737" s="34">
        <v>200810000011088</v>
      </c>
      <c r="E13737" s="21" t="s">
        <v>7458</v>
      </c>
      <c r="F13737" s="36">
        <v>39541</v>
      </c>
      <c r="G13737" s="12">
        <v>12</v>
      </c>
      <c r="H13737" s="25">
        <v>1230</v>
      </c>
      <c r="I13737" s="13">
        <v>1075.3399999999999</v>
      </c>
      <c r="J13737" s="13">
        <f t="shared" si="214"/>
        <v>154.66000000000008</v>
      </c>
    </row>
    <row r="13738" spans="1:10" x14ac:dyDescent="0.25">
      <c r="A13738" s="19">
        <v>13730</v>
      </c>
      <c r="B13738" s="16" t="s">
        <v>24</v>
      </c>
      <c r="C13738" s="21" t="s">
        <v>25</v>
      </c>
      <c r="D13738" s="34">
        <v>199400000150480</v>
      </c>
      <c r="E13738" s="21" t="s">
        <v>13834</v>
      </c>
      <c r="F13738" s="36">
        <v>34455</v>
      </c>
      <c r="G13738" s="12">
        <v>7</v>
      </c>
      <c r="H13738" s="25">
        <v>24761</v>
      </c>
      <c r="I13738" s="13">
        <v>24761</v>
      </c>
      <c r="J13738" s="13">
        <f t="shared" si="214"/>
        <v>0</v>
      </c>
    </row>
    <row r="13739" spans="1:10" x14ac:dyDescent="0.25">
      <c r="A13739" s="19">
        <v>13731</v>
      </c>
      <c r="B13739" s="16" t="s">
        <v>24</v>
      </c>
      <c r="C13739" s="21" t="s">
        <v>25</v>
      </c>
      <c r="D13739" s="34">
        <v>198000000154010</v>
      </c>
      <c r="E13739" s="21" t="s">
        <v>14440</v>
      </c>
      <c r="F13739" s="36">
        <v>29434</v>
      </c>
      <c r="G13739" s="12">
        <v>10</v>
      </c>
      <c r="H13739" s="25">
        <v>17897.8</v>
      </c>
      <c r="I13739" s="13">
        <v>17897.8</v>
      </c>
      <c r="J13739" s="13">
        <f t="shared" si="214"/>
        <v>0</v>
      </c>
    </row>
    <row r="13740" spans="1:10" x14ac:dyDescent="0.25">
      <c r="A13740" s="19">
        <v>13732</v>
      </c>
      <c r="B13740" s="16" t="s">
        <v>24</v>
      </c>
      <c r="C13740" s="21" t="s">
        <v>25</v>
      </c>
      <c r="D13740" s="34">
        <v>201010000028856</v>
      </c>
      <c r="E13740" s="21" t="s">
        <v>5192</v>
      </c>
      <c r="F13740" s="36">
        <v>40058</v>
      </c>
      <c r="G13740" s="12">
        <v>12</v>
      </c>
      <c r="H13740" s="25">
        <v>10917.36</v>
      </c>
      <c r="I13740" s="13">
        <v>8257.8600000000097</v>
      </c>
      <c r="J13740" s="13">
        <f t="shared" si="214"/>
        <v>2659.4999999999909</v>
      </c>
    </row>
    <row r="13741" spans="1:10" x14ac:dyDescent="0.25">
      <c r="A13741" s="19">
        <v>13733</v>
      </c>
      <c r="B13741" s="16" t="s">
        <v>24</v>
      </c>
      <c r="C13741" s="21" t="s">
        <v>25</v>
      </c>
      <c r="D13741" s="34" t="s">
        <v>13328</v>
      </c>
      <c r="E13741" s="21" t="s">
        <v>14441</v>
      </c>
      <c r="F13741" s="36">
        <v>38399</v>
      </c>
      <c r="G13741" s="12">
        <v>10</v>
      </c>
      <c r="H13741" s="25">
        <v>2613.75</v>
      </c>
      <c r="I13741" s="13">
        <v>2613.75</v>
      </c>
      <c r="J13741" s="13">
        <f t="shared" si="214"/>
        <v>0</v>
      </c>
    </row>
    <row r="13742" spans="1:10" x14ac:dyDescent="0.25">
      <c r="A13742" s="19">
        <v>13734</v>
      </c>
      <c r="B13742" s="16" t="s">
        <v>24</v>
      </c>
      <c r="C13742" s="21" t="s">
        <v>25</v>
      </c>
      <c r="D13742" s="34">
        <v>199400000196490</v>
      </c>
      <c r="E13742" s="21" t="s">
        <v>14442</v>
      </c>
      <c r="F13742" s="36">
        <v>34335</v>
      </c>
      <c r="G13742" s="12">
        <v>12</v>
      </c>
      <c r="H13742" s="25">
        <v>3701.63</v>
      </c>
      <c r="I13742" s="13">
        <v>3701.63</v>
      </c>
      <c r="J13742" s="13">
        <f t="shared" si="214"/>
        <v>0</v>
      </c>
    </row>
    <row r="13743" spans="1:10" x14ac:dyDescent="0.25">
      <c r="A13743" s="19">
        <v>13735</v>
      </c>
      <c r="B13743" s="16" t="s">
        <v>24</v>
      </c>
      <c r="C13743" s="21" t="s">
        <v>25</v>
      </c>
      <c r="D13743" s="34">
        <v>199400000196500</v>
      </c>
      <c r="E13743" s="21" t="s">
        <v>14442</v>
      </c>
      <c r="F13743" s="36">
        <v>34335</v>
      </c>
      <c r="G13743" s="12">
        <v>12</v>
      </c>
      <c r="H13743" s="25">
        <v>3674</v>
      </c>
      <c r="I13743" s="13">
        <v>3674</v>
      </c>
      <c r="J13743" s="13">
        <f t="shared" si="214"/>
        <v>0</v>
      </c>
    </row>
    <row r="13744" spans="1:10" x14ac:dyDescent="0.25">
      <c r="A13744" s="19">
        <v>13736</v>
      </c>
      <c r="B13744" s="16" t="s">
        <v>24</v>
      </c>
      <c r="C13744" s="21" t="s">
        <v>25</v>
      </c>
      <c r="D13744" s="34">
        <v>201310000017186</v>
      </c>
      <c r="E13744" s="21" t="s">
        <v>14443</v>
      </c>
      <c r="F13744" s="36">
        <v>39731</v>
      </c>
      <c r="G13744" s="12">
        <v>7</v>
      </c>
      <c r="H13744" s="25">
        <v>55077</v>
      </c>
      <c r="I13744" s="13">
        <v>55077</v>
      </c>
      <c r="J13744" s="13">
        <f t="shared" si="214"/>
        <v>0</v>
      </c>
    </row>
    <row r="13745" spans="1:10" x14ac:dyDescent="0.25">
      <c r="A13745" s="19">
        <v>13737</v>
      </c>
      <c r="B13745" s="16" t="s">
        <v>24</v>
      </c>
      <c r="C13745" s="21" t="s">
        <v>25</v>
      </c>
      <c r="D13745" s="34">
        <v>200710000006096</v>
      </c>
      <c r="E13745" s="21" t="s">
        <v>14444</v>
      </c>
      <c r="F13745" s="36">
        <v>39202</v>
      </c>
      <c r="G13745" s="12">
        <v>10</v>
      </c>
      <c r="H13745" s="25">
        <v>21582</v>
      </c>
      <c r="I13745" s="13">
        <v>21582</v>
      </c>
      <c r="J13745" s="13">
        <f t="shared" si="214"/>
        <v>0</v>
      </c>
    </row>
    <row r="13746" spans="1:10" x14ac:dyDescent="0.25">
      <c r="A13746" s="19">
        <v>13738</v>
      </c>
      <c r="B13746" s="16" t="s">
        <v>24</v>
      </c>
      <c r="C13746" s="21" t="s">
        <v>25</v>
      </c>
      <c r="D13746" s="34">
        <v>200710000006096</v>
      </c>
      <c r="E13746" s="21" t="s">
        <v>14444</v>
      </c>
      <c r="F13746" s="36">
        <v>40554</v>
      </c>
      <c r="G13746" s="12">
        <v>7</v>
      </c>
      <c r="H13746" s="25">
        <v>9160</v>
      </c>
      <c r="I13746" s="13">
        <v>9160</v>
      </c>
      <c r="J13746" s="13">
        <f t="shared" si="214"/>
        <v>0</v>
      </c>
    </row>
    <row r="13747" spans="1:10" x14ac:dyDescent="0.25">
      <c r="A13747" s="19">
        <v>13739</v>
      </c>
      <c r="B13747" s="16" t="s">
        <v>24</v>
      </c>
      <c r="C13747" s="21" t="s">
        <v>25</v>
      </c>
      <c r="D13747" s="34">
        <v>200710000006096</v>
      </c>
      <c r="E13747" s="21" t="s">
        <v>14444</v>
      </c>
      <c r="F13747" s="36">
        <v>40554</v>
      </c>
      <c r="G13747" s="12">
        <v>7</v>
      </c>
      <c r="H13747" s="25">
        <v>2290</v>
      </c>
      <c r="I13747" s="13">
        <v>2290</v>
      </c>
      <c r="J13747" s="13">
        <f t="shared" si="214"/>
        <v>0</v>
      </c>
    </row>
    <row r="13748" spans="1:10" x14ac:dyDescent="0.25">
      <c r="A13748" s="19">
        <v>13740</v>
      </c>
      <c r="B13748" s="16" t="s">
        <v>24</v>
      </c>
      <c r="C13748" s="21" t="s">
        <v>25</v>
      </c>
      <c r="D13748" s="34">
        <v>200810000018612</v>
      </c>
      <c r="E13748" s="21" t="s">
        <v>14445</v>
      </c>
      <c r="F13748" s="36">
        <v>39618</v>
      </c>
      <c r="G13748" s="12">
        <v>7</v>
      </c>
      <c r="H13748" s="25">
        <v>21987.5</v>
      </c>
      <c r="I13748" s="13">
        <v>21987.5</v>
      </c>
      <c r="J13748" s="13">
        <f t="shared" si="214"/>
        <v>0</v>
      </c>
    </row>
    <row r="13749" spans="1:10" x14ac:dyDescent="0.25">
      <c r="A13749" s="19">
        <v>13741</v>
      </c>
      <c r="B13749" s="16" t="s">
        <v>24</v>
      </c>
      <c r="C13749" s="21" t="s">
        <v>25</v>
      </c>
      <c r="D13749" s="34">
        <v>200810000018612</v>
      </c>
      <c r="E13749" s="21" t="s">
        <v>14445</v>
      </c>
      <c r="F13749" s="36">
        <v>40735</v>
      </c>
      <c r="G13749" s="12">
        <v>7</v>
      </c>
      <c r="H13749" s="25">
        <v>9160</v>
      </c>
      <c r="I13749" s="13">
        <v>9160</v>
      </c>
      <c r="J13749" s="13">
        <f t="shared" si="214"/>
        <v>0</v>
      </c>
    </row>
    <row r="13750" spans="1:10" x14ac:dyDescent="0.25">
      <c r="A13750" s="19">
        <v>13742</v>
      </c>
      <c r="B13750" s="16" t="s">
        <v>24</v>
      </c>
      <c r="C13750" s="21" t="s">
        <v>25</v>
      </c>
      <c r="D13750" s="34">
        <v>200810000018612</v>
      </c>
      <c r="E13750" s="21" t="s">
        <v>14445</v>
      </c>
      <c r="F13750" s="36">
        <v>40735</v>
      </c>
      <c r="G13750" s="12">
        <v>7</v>
      </c>
      <c r="H13750" s="25">
        <v>1145</v>
      </c>
      <c r="I13750" s="13">
        <v>1145</v>
      </c>
      <c r="J13750" s="13">
        <f t="shared" si="214"/>
        <v>0</v>
      </c>
    </row>
    <row r="13751" spans="1:10" x14ac:dyDescent="0.25">
      <c r="A13751" s="19">
        <v>13743</v>
      </c>
      <c r="B13751" s="16" t="s">
        <v>24</v>
      </c>
      <c r="C13751" s="21" t="s">
        <v>25</v>
      </c>
      <c r="D13751" s="34">
        <v>200810000018612</v>
      </c>
      <c r="E13751" s="21" t="s">
        <v>14445</v>
      </c>
      <c r="F13751" s="36">
        <v>40735</v>
      </c>
      <c r="G13751" s="12">
        <v>7</v>
      </c>
      <c r="H13751" s="25">
        <v>1145</v>
      </c>
      <c r="I13751" s="13">
        <v>1145</v>
      </c>
      <c r="J13751" s="13">
        <f t="shared" si="214"/>
        <v>0</v>
      </c>
    </row>
    <row r="13752" spans="1:10" x14ac:dyDescent="0.25">
      <c r="A13752" s="19">
        <v>13744</v>
      </c>
      <c r="B13752" s="16" t="s">
        <v>24</v>
      </c>
      <c r="C13752" s="21" t="s">
        <v>25</v>
      </c>
      <c r="D13752" s="34">
        <v>200810000018613</v>
      </c>
      <c r="E13752" s="21" t="s">
        <v>14445</v>
      </c>
      <c r="F13752" s="36">
        <v>39597</v>
      </c>
      <c r="G13752" s="12">
        <v>7</v>
      </c>
      <c r="H13752" s="25">
        <v>21987.5</v>
      </c>
      <c r="I13752" s="13">
        <v>21987.5</v>
      </c>
      <c r="J13752" s="13">
        <f t="shared" si="214"/>
        <v>0</v>
      </c>
    </row>
    <row r="13753" spans="1:10" x14ac:dyDescent="0.25">
      <c r="A13753" s="19">
        <v>13745</v>
      </c>
      <c r="B13753" s="16" t="s">
        <v>24</v>
      </c>
      <c r="C13753" s="21" t="s">
        <v>25</v>
      </c>
      <c r="D13753" s="34">
        <v>200810000018613</v>
      </c>
      <c r="E13753" s="21" t="s">
        <v>14445</v>
      </c>
      <c r="F13753" s="36">
        <v>40744</v>
      </c>
      <c r="G13753" s="12">
        <v>7</v>
      </c>
      <c r="H13753" s="25">
        <v>9160</v>
      </c>
      <c r="I13753" s="13">
        <v>9160</v>
      </c>
      <c r="J13753" s="13">
        <f t="shared" si="214"/>
        <v>0</v>
      </c>
    </row>
    <row r="13754" spans="1:10" x14ac:dyDescent="0.25">
      <c r="A13754" s="19">
        <v>13746</v>
      </c>
      <c r="B13754" s="16" t="s">
        <v>24</v>
      </c>
      <c r="C13754" s="21" t="s">
        <v>25</v>
      </c>
      <c r="D13754" s="34">
        <v>200810000018613</v>
      </c>
      <c r="E13754" s="21" t="s">
        <v>14445</v>
      </c>
      <c r="F13754" s="36">
        <v>40744</v>
      </c>
      <c r="G13754" s="12">
        <v>7</v>
      </c>
      <c r="H13754" s="25">
        <v>1145</v>
      </c>
      <c r="I13754" s="13">
        <v>1145</v>
      </c>
      <c r="J13754" s="13">
        <f t="shared" si="214"/>
        <v>0</v>
      </c>
    </row>
    <row r="13755" spans="1:10" x14ac:dyDescent="0.25">
      <c r="A13755" s="19">
        <v>13747</v>
      </c>
      <c r="B13755" s="16" t="s">
        <v>24</v>
      </c>
      <c r="C13755" s="21" t="s">
        <v>25</v>
      </c>
      <c r="D13755" s="34">
        <v>200810000018613</v>
      </c>
      <c r="E13755" s="21" t="s">
        <v>14445</v>
      </c>
      <c r="F13755" s="36">
        <v>40744</v>
      </c>
      <c r="G13755" s="12">
        <v>7</v>
      </c>
      <c r="H13755" s="25">
        <v>1145</v>
      </c>
      <c r="I13755" s="13">
        <v>1145</v>
      </c>
      <c r="J13755" s="13">
        <f t="shared" si="214"/>
        <v>0</v>
      </c>
    </row>
    <row r="13756" spans="1:10" x14ac:dyDescent="0.25">
      <c r="A13756" s="19">
        <v>13748</v>
      </c>
      <c r="B13756" s="16" t="s">
        <v>24</v>
      </c>
      <c r="C13756" s="21" t="s">
        <v>25</v>
      </c>
      <c r="D13756" s="34">
        <v>200810000018614</v>
      </c>
      <c r="E13756" s="21" t="s">
        <v>14445</v>
      </c>
      <c r="F13756" s="36">
        <v>39597</v>
      </c>
      <c r="G13756" s="12">
        <v>7</v>
      </c>
      <c r="H13756" s="25">
        <v>21987.5</v>
      </c>
      <c r="I13756" s="13">
        <v>21987.5</v>
      </c>
      <c r="J13756" s="13">
        <f t="shared" si="214"/>
        <v>0</v>
      </c>
    </row>
    <row r="13757" spans="1:10" x14ac:dyDescent="0.25">
      <c r="A13757" s="19">
        <v>13749</v>
      </c>
      <c r="B13757" s="16" t="s">
        <v>24</v>
      </c>
      <c r="C13757" s="21" t="s">
        <v>25</v>
      </c>
      <c r="D13757" s="34">
        <v>200810000018614</v>
      </c>
      <c r="E13757" s="21" t="s">
        <v>14445</v>
      </c>
      <c r="F13757" s="36">
        <v>40553</v>
      </c>
      <c r="G13757" s="12">
        <v>7</v>
      </c>
      <c r="H13757" s="25">
        <v>9160</v>
      </c>
      <c r="I13757" s="13">
        <v>9160</v>
      </c>
      <c r="J13757" s="13">
        <f t="shared" si="214"/>
        <v>0</v>
      </c>
    </row>
    <row r="13758" spans="1:10" x14ac:dyDescent="0.25">
      <c r="A13758" s="19">
        <v>13750</v>
      </c>
      <c r="B13758" s="16" t="s">
        <v>24</v>
      </c>
      <c r="C13758" s="21" t="s">
        <v>25</v>
      </c>
      <c r="D13758" s="34">
        <v>200810000018614</v>
      </c>
      <c r="E13758" s="21" t="s">
        <v>14445</v>
      </c>
      <c r="F13758" s="36">
        <v>40553</v>
      </c>
      <c r="G13758" s="12">
        <v>7</v>
      </c>
      <c r="H13758" s="25">
        <v>2290</v>
      </c>
      <c r="I13758" s="13">
        <v>2290</v>
      </c>
      <c r="J13758" s="13">
        <f t="shared" si="214"/>
        <v>0</v>
      </c>
    </row>
    <row r="13759" spans="1:10" x14ac:dyDescent="0.25">
      <c r="A13759" s="19">
        <v>13751</v>
      </c>
      <c r="B13759" s="16" t="s">
        <v>24</v>
      </c>
      <c r="C13759" s="21" t="s">
        <v>25</v>
      </c>
      <c r="D13759" s="34" t="s">
        <v>13329</v>
      </c>
      <c r="E13759" s="21" t="s">
        <v>14446</v>
      </c>
      <c r="F13759" s="36">
        <v>37756</v>
      </c>
      <c r="G13759" s="12">
        <v>12</v>
      </c>
      <c r="H13759" s="25">
        <v>4961</v>
      </c>
      <c r="I13759" s="13">
        <v>4961</v>
      </c>
      <c r="J13759" s="13">
        <f t="shared" si="214"/>
        <v>0</v>
      </c>
    </row>
    <row r="13760" spans="1:10" x14ac:dyDescent="0.25">
      <c r="A13760" s="19">
        <v>13752</v>
      </c>
      <c r="B13760" s="16" t="s">
        <v>24</v>
      </c>
      <c r="C13760" s="21" t="s">
        <v>25</v>
      </c>
      <c r="D13760" s="34" t="s">
        <v>13330</v>
      </c>
      <c r="E13760" s="21" t="s">
        <v>14446</v>
      </c>
      <c r="F13760" s="36">
        <v>37713</v>
      </c>
      <c r="G13760" s="12">
        <v>12</v>
      </c>
      <c r="H13760" s="25">
        <v>4340</v>
      </c>
      <c r="I13760" s="13">
        <v>4340</v>
      </c>
      <c r="J13760" s="13">
        <f t="shared" si="214"/>
        <v>0</v>
      </c>
    </row>
    <row r="13761" spans="1:10" x14ac:dyDescent="0.25">
      <c r="A13761" s="19">
        <v>13753</v>
      </c>
      <c r="B13761" s="16" t="s">
        <v>24</v>
      </c>
      <c r="C13761" s="21" t="s">
        <v>25</v>
      </c>
      <c r="D13761" s="34">
        <v>199900000152550</v>
      </c>
      <c r="E13761" s="21" t="s">
        <v>14447</v>
      </c>
      <c r="F13761" s="36">
        <v>36417</v>
      </c>
      <c r="G13761" s="12">
        <v>8</v>
      </c>
      <c r="H13761" s="25">
        <v>33365.269999999997</v>
      </c>
      <c r="I13761" s="13">
        <v>33365.269999999997</v>
      </c>
      <c r="J13761" s="13">
        <f t="shared" si="214"/>
        <v>0</v>
      </c>
    </row>
    <row r="13762" spans="1:10" x14ac:dyDescent="0.25">
      <c r="A13762" s="19">
        <v>13754</v>
      </c>
      <c r="B13762" s="16" t="s">
        <v>24</v>
      </c>
      <c r="C13762" s="21" t="s">
        <v>25</v>
      </c>
      <c r="D13762" s="34">
        <v>199900000152520</v>
      </c>
      <c r="E13762" s="21" t="s">
        <v>14448</v>
      </c>
      <c r="F13762" s="36">
        <v>36264</v>
      </c>
      <c r="G13762" s="12">
        <v>8</v>
      </c>
      <c r="H13762" s="25">
        <v>47350.18</v>
      </c>
      <c r="I13762" s="13">
        <v>47350.18</v>
      </c>
      <c r="J13762" s="13">
        <f t="shared" si="214"/>
        <v>0</v>
      </c>
    </row>
    <row r="13763" spans="1:10" x14ac:dyDescent="0.25">
      <c r="A13763" s="19">
        <v>13755</v>
      </c>
      <c r="B13763" s="16" t="s">
        <v>24</v>
      </c>
      <c r="C13763" s="21" t="s">
        <v>25</v>
      </c>
      <c r="D13763" s="34">
        <v>201710000003041</v>
      </c>
      <c r="E13763" s="21" t="s">
        <v>1535</v>
      </c>
      <c r="F13763" s="36">
        <v>42874</v>
      </c>
      <c r="G13763" s="12">
        <v>8</v>
      </c>
      <c r="H13763" s="25">
        <v>15924.33</v>
      </c>
      <c r="I13763" s="13">
        <v>2721.34</v>
      </c>
      <c r="J13763" s="13">
        <f t="shared" si="214"/>
        <v>13202.99</v>
      </c>
    </row>
    <row r="13764" spans="1:10" x14ac:dyDescent="0.25">
      <c r="A13764" s="19">
        <v>13756</v>
      </c>
      <c r="B13764" s="16" t="s">
        <v>24</v>
      </c>
      <c r="C13764" s="21" t="s">
        <v>25</v>
      </c>
      <c r="D13764" s="34">
        <v>201710000003042</v>
      </c>
      <c r="E13764" s="21" t="s">
        <v>1535</v>
      </c>
      <c r="F13764" s="36">
        <v>42874</v>
      </c>
      <c r="G13764" s="12">
        <v>8</v>
      </c>
      <c r="H13764" s="25">
        <v>15924.33</v>
      </c>
      <c r="I13764" s="13">
        <v>2721.34</v>
      </c>
      <c r="J13764" s="13">
        <f t="shared" si="214"/>
        <v>13202.99</v>
      </c>
    </row>
    <row r="13765" spans="1:10" x14ac:dyDescent="0.25">
      <c r="A13765" s="19">
        <v>13757</v>
      </c>
      <c r="B13765" s="16" t="s">
        <v>24</v>
      </c>
      <c r="C13765" s="21" t="s">
        <v>25</v>
      </c>
      <c r="D13765" s="34">
        <v>201710000003085</v>
      </c>
      <c r="E13765" s="21" t="s">
        <v>1535</v>
      </c>
      <c r="F13765" s="36">
        <v>42902</v>
      </c>
      <c r="G13765" s="12">
        <v>8</v>
      </c>
      <c r="H13765" s="25">
        <v>14655.56</v>
      </c>
      <c r="I13765" s="13">
        <v>2363.96</v>
      </c>
      <c r="J13765" s="13">
        <f t="shared" si="214"/>
        <v>12291.599999999999</v>
      </c>
    </row>
    <row r="13766" spans="1:10" x14ac:dyDescent="0.25">
      <c r="A13766" s="19">
        <v>13758</v>
      </c>
      <c r="B13766" s="16" t="s">
        <v>24</v>
      </c>
      <c r="C13766" s="21" t="s">
        <v>25</v>
      </c>
      <c r="D13766" s="34">
        <v>201710000003086</v>
      </c>
      <c r="E13766" s="21" t="s">
        <v>1535</v>
      </c>
      <c r="F13766" s="36">
        <v>42902</v>
      </c>
      <c r="G13766" s="12">
        <v>8</v>
      </c>
      <c r="H13766" s="25">
        <v>14655.56</v>
      </c>
      <c r="I13766" s="13">
        <v>2363.96</v>
      </c>
      <c r="J13766" s="13">
        <f t="shared" si="214"/>
        <v>12291.599999999999</v>
      </c>
    </row>
    <row r="13767" spans="1:10" x14ac:dyDescent="0.25">
      <c r="A13767" s="19">
        <v>13759</v>
      </c>
      <c r="B13767" s="16" t="s">
        <v>24</v>
      </c>
      <c r="C13767" s="21" t="s">
        <v>25</v>
      </c>
      <c r="D13767" s="34">
        <v>201710000003113</v>
      </c>
      <c r="E13767" s="21" t="s">
        <v>1535</v>
      </c>
      <c r="F13767" s="36">
        <v>42900</v>
      </c>
      <c r="G13767" s="12">
        <v>8</v>
      </c>
      <c r="H13767" s="25">
        <v>15924.33</v>
      </c>
      <c r="I13767" s="13">
        <v>2579.5500000000002</v>
      </c>
      <c r="J13767" s="13">
        <f t="shared" si="214"/>
        <v>13344.779999999999</v>
      </c>
    </row>
    <row r="13768" spans="1:10" x14ac:dyDescent="0.25">
      <c r="A13768" s="19">
        <v>13760</v>
      </c>
      <c r="B13768" s="16" t="s">
        <v>24</v>
      </c>
      <c r="C13768" s="21" t="s">
        <v>25</v>
      </c>
      <c r="D13768" s="34">
        <v>201710000003114</v>
      </c>
      <c r="E13768" s="21" t="s">
        <v>1535</v>
      </c>
      <c r="F13768" s="36">
        <v>42900</v>
      </c>
      <c r="G13768" s="12">
        <v>8</v>
      </c>
      <c r="H13768" s="25">
        <v>15924.33</v>
      </c>
      <c r="I13768" s="13">
        <v>2579.5500000000002</v>
      </c>
      <c r="J13768" s="13">
        <f t="shared" si="214"/>
        <v>13344.779999999999</v>
      </c>
    </row>
    <row r="13769" spans="1:10" x14ac:dyDescent="0.25">
      <c r="A13769" s="19">
        <v>13761</v>
      </c>
      <c r="B13769" s="16" t="s">
        <v>24</v>
      </c>
      <c r="C13769" s="21" t="s">
        <v>25</v>
      </c>
      <c r="D13769" s="34">
        <v>201710000003115</v>
      </c>
      <c r="E13769" s="21" t="s">
        <v>1535</v>
      </c>
      <c r="F13769" s="36">
        <v>42900</v>
      </c>
      <c r="G13769" s="12">
        <v>8</v>
      </c>
      <c r="H13769" s="25">
        <v>15924.33</v>
      </c>
      <c r="I13769" s="13">
        <v>2579.5500000000002</v>
      </c>
      <c r="J13769" s="13">
        <f t="shared" ref="J13769:J13832" si="215">SUM(H13769-I13769)</f>
        <v>13344.779999999999</v>
      </c>
    </row>
    <row r="13770" spans="1:10" x14ac:dyDescent="0.25">
      <c r="A13770" s="19">
        <v>13762</v>
      </c>
      <c r="B13770" s="16" t="s">
        <v>24</v>
      </c>
      <c r="C13770" s="21" t="s">
        <v>25</v>
      </c>
      <c r="D13770" s="34">
        <v>201710000003116</v>
      </c>
      <c r="E13770" s="21" t="s">
        <v>1535</v>
      </c>
      <c r="F13770" s="36">
        <v>42900</v>
      </c>
      <c r="G13770" s="12">
        <v>8</v>
      </c>
      <c r="H13770" s="25">
        <v>15924.33</v>
      </c>
      <c r="I13770" s="13">
        <v>2579.5500000000002</v>
      </c>
      <c r="J13770" s="13">
        <f t="shared" si="215"/>
        <v>13344.779999999999</v>
      </c>
    </row>
    <row r="13771" spans="1:10" x14ac:dyDescent="0.25">
      <c r="A13771" s="19">
        <v>13763</v>
      </c>
      <c r="B13771" s="16" t="s">
        <v>24</v>
      </c>
      <c r="C13771" s="21" t="s">
        <v>25</v>
      </c>
      <c r="D13771" s="34">
        <v>201810000000325</v>
      </c>
      <c r="E13771" s="21" t="s">
        <v>1535</v>
      </c>
      <c r="F13771" s="36">
        <v>42978</v>
      </c>
      <c r="G13771" s="12">
        <v>8</v>
      </c>
      <c r="H13771" s="25">
        <v>64228.33</v>
      </c>
      <c r="I13771" s="13">
        <v>8688.43</v>
      </c>
      <c r="J13771" s="13">
        <f t="shared" si="215"/>
        <v>55539.9</v>
      </c>
    </row>
    <row r="13772" spans="1:10" x14ac:dyDescent="0.25">
      <c r="A13772" s="19">
        <v>13764</v>
      </c>
      <c r="B13772" s="16" t="s">
        <v>24</v>
      </c>
      <c r="C13772" s="21" t="s">
        <v>25</v>
      </c>
      <c r="D13772" s="34">
        <v>201610000002427</v>
      </c>
      <c r="E13772" s="21" t="s">
        <v>4337</v>
      </c>
      <c r="F13772" s="36">
        <v>41920</v>
      </c>
      <c r="G13772" s="12">
        <v>50</v>
      </c>
      <c r="H13772" s="25">
        <v>4777.9799999999996</v>
      </c>
      <c r="I13772" s="13">
        <v>380.13</v>
      </c>
      <c r="J13772" s="13">
        <f t="shared" si="215"/>
        <v>4397.8499999999995</v>
      </c>
    </row>
    <row r="13773" spans="1:10" x14ac:dyDescent="0.25">
      <c r="A13773" s="19">
        <v>13765</v>
      </c>
      <c r="B13773" s="16" t="s">
        <v>24</v>
      </c>
      <c r="C13773" s="21" t="s">
        <v>25</v>
      </c>
      <c r="D13773" s="34">
        <v>198600000149620</v>
      </c>
      <c r="E13773" s="21" t="s">
        <v>14449</v>
      </c>
      <c r="F13773" s="36">
        <v>31656</v>
      </c>
      <c r="G13773" s="12">
        <v>15</v>
      </c>
      <c r="H13773" s="25">
        <v>5000</v>
      </c>
      <c r="I13773" s="13">
        <v>5000</v>
      </c>
      <c r="J13773" s="13">
        <f t="shared" si="215"/>
        <v>0</v>
      </c>
    </row>
    <row r="13774" spans="1:10" x14ac:dyDescent="0.25">
      <c r="A13774" s="19">
        <v>13766</v>
      </c>
      <c r="B13774" s="16" t="s">
        <v>24</v>
      </c>
      <c r="C13774" s="21" t="s">
        <v>25</v>
      </c>
      <c r="D13774" s="34">
        <v>201610000008078</v>
      </c>
      <c r="E13774" s="21" t="s">
        <v>3025</v>
      </c>
      <c r="F13774" s="36">
        <v>42544</v>
      </c>
      <c r="G13774" s="12">
        <v>15</v>
      </c>
      <c r="H13774" s="25">
        <v>12174.94</v>
      </c>
      <c r="I13774" s="13">
        <v>1842.35</v>
      </c>
      <c r="J13774" s="13">
        <f t="shared" si="215"/>
        <v>10332.59</v>
      </c>
    </row>
    <row r="13775" spans="1:10" x14ac:dyDescent="0.25">
      <c r="A13775" s="19">
        <v>13767</v>
      </c>
      <c r="B13775" s="16" t="s">
        <v>24</v>
      </c>
      <c r="C13775" s="21" t="s">
        <v>25</v>
      </c>
      <c r="D13775" s="34">
        <v>201010000029473</v>
      </c>
      <c r="E13775" s="21" t="s">
        <v>14450</v>
      </c>
      <c r="F13775" s="36">
        <v>40235</v>
      </c>
      <c r="G13775" s="12">
        <v>7</v>
      </c>
      <c r="H13775" s="25">
        <v>1305</v>
      </c>
      <c r="I13775" s="13">
        <v>1305</v>
      </c>
      <c r="J13775" s="13">
        <f t="shared" si="215"/>
        <v>0</v>
      </c>
    </row>
    <row r="13776" spans="1:10" x14ac:dyDescent="0.25">
      <c r="A13776" s="19">
        <v>13768</v>
      </c>
      <c r="B13776" s="16" t="s">
        <v>24</v>
      </c>
      <c r="C13776" s="21" t="s">
        <v>25</v>
      </c>
      <c r="D13776" s="34">
        <v>201010000029479</v>
      </c>
      <c r="E13776" s="21" t="s">
        <v>14450</v>
      </c>
      <c r="F13776" s="36">
        <v>40235</v>
      </c>
      <c r="G13776" s="12">
        <v>7</v>
      </c>
      <c r="H13776" s="25">
        <v>1305</v>
      </c>
      <c r="I13776" s="13">
        <v>1305</v>
      </c>
      <c r="J13776" s="13">
        <f t="shared" si="215"/>
        <v>0</v>
      </c>
    </row>
    <row r="13777" spans="1:10" x14ac:dyDescent="0.25">
      <c r="A13777" s="19">
        <v>13769</v>
      </c>
      <c r="B13777" s="16" t="s">
        <v>24</v>
      </c>
      <c r="C13777" s="21" t="s">
        <v>25</v>
      </c>
      <c r="D13777" s="34">
        <v>200710000005038</v>
      </c>
      <c r="E13777" s="21" t="s">
        <v>14451</v>
      </c>
      <c r="F13777" s="36">
        <v>39055</v>
      </c>
      <c r="G13777" s="12">
        <v>8</v>
      </c>
      <c r="H13777" s="25">
        <v>46550.26</v>
      </c>
      <c r="I13777" s="13">
        <v>46550.26</v>
      </c>
      <c r="J13777" s="13">
        <f t="shared" si="215"/>
        <v>0</v>
      </c>
    </row>
    <row r="13778" spans="1:10" x14ac:dyDescent="0.25">
      <c r="A13778" s="19">
        <v>13770</v>
      </c>
      <c r="B13778" s="16" t="s">
        <v>24</v>
      </c>
      <c r="C13778" s="21" t="s">
        <v>25</v>
      </c>
      <c r="D13778" s="34">
        <v>200100000149200</v>
      </c>
      <c r="E13778" s="21" t="s">
        <v>14452</v>
      </c>
      <c r="F13778" s="36">
        <v>37116</v>
      </c>
      <c r="G13778" s="12">
        <v>15</v>
      </c>
      <c r="H13778" s="25">
        <v>3994</v>
      </c>
      <c r="I13778" s="13">
        <v>3994</v>
      </c>
      <c r="J13778" s="13">
        <f t="shared" si="215"/>
        <v>0</v>
      </c>
    </row>
    <row r="13779" spans="1:10" x14ac:dyDescent="0.25">
      <c r="A13779" s="19">
        <v>13771</v>
      </c>
      <c r="B13779" s="16" t="s">
        <v>24</v>
      </c>
      <c r="C13779" s="21" t="s">
        <v>25</v>
      </c>
      <c r="D13779" s="34">
        <v>199800000152310</v>
      </c>
      <c r="E13779" s="21" t="s">
        <v>14453</v>
      </c>
      <c r="F13779" s="36">
        <v>36066</v>
      </c>
      <c r="G13779" s="12">
        <v>15</v>
      </c>
      <c r="H13779" s="25">
        <v>11859</v>
      </c>
      <c r="I13779" s="13">
        <v>11859</v>
      </c>
      <c r="J13779" s="13">
        <f t="shared" si="215"/>
        <v>0</v>
      </c>
    </row>
    <row r="13780" spans="1:10" x14ac:dyDescent="0.25">
      <c r="A13780" s="19">
        <v>13772</v>
      </c>
      <c r="B13780" s="16" t="s">
        <v>24</v>
      </c>
      <c r="C13780" s="21" t="s">
        <v>25</v>
      </c>
      <c r="D13780" s="34">
        <v>199800000152320</v>
      </c>
      <c r="E13780" s="21" t="s">
        <v>14453</v>
      </c>
      <c r="F13780" s="36">
        <v>36066</v>
      </c>
      <c r="G13780" s="12">
        <v>15</v>
      </c>
      <c r="H13780" s="25">
        <v>11859</v>
      </c>
      <c r="I13780" s="13">
        <v>11859</v>
      </c>
      <c r="J13780" s="13">
        <f t="shared" si="215"/>
        <v>0</v>
      </c>
    </row>
    <row r="13781" spans="1:10" x14ac:dyDescent="0.25">
      <c r="A13781" s="19">
        <v>13773</v>
      </c>
      <c r="B13781" s="16" t="s">
        <v>24</v>
      </c>
      <c r="C13781" s="21" t="s">
        <v>25</v>
      </c>
      <c r="D13781" s="34">
        <v>199800000152580</v>
      </c>
      <c r="E13781" s="21" t="s">
        <v>14453</v>
      </c>
      <c r="F13781" s="36">
        <v>36122</v>
      </c>
      <c r="G13781" s="12">
        <v>15</v>
      </c>
      <c r="H13781" s="25">
        <v>11859</v>
      </c>
      <c r="I13781" s="13">
        <v>11859</v>
      </c>
      <c r="J13781" s="13">
        <f t="shared" si="215"/>
        <v>0</v>
      </c>
    </row>
    <row r="13782" spans="1:10" x14ac:dyDescent="0.25">
      <c r="A13782" s="19">
        <v>13774</v>
      </c>
      <c r="B13782" s="16" t="s">
        <v>24</v>
      </c>
      <c r="C13782" s="21" t="s">
        <v>25</v>
      </c>
      <c r="D13782" s="34">
        <v>199800000152590</v>
      </c>
      <c r="E13782" s="21" t="s">
        <v>14453</v>
      </c>
      <c r="F13782" s="36">
        <v>36122</v>
      </c>
      <c r="G13782" s="12">
        <v>15</v>
      </c>
      <c r="H13782" s="25">
        <v>11859</v>
      </c>
      <c r="I13782" s="13">
        <v>11859</v>
      </c>
      <c r="J13782" s="13">
        <f t="shared" si="215"/>
        <v>0</v>
      </c>
    </row>
    <row r="13783" spans="1:10" x14ac:dyDescent="0.25">
      <c r="A13783" s="19">
        <v>13775</v>
      </c>
      <c r="B13783" s="16" t="s">
        <v>24</v>
      </c>
      <c r="C13783" s="21" t="s">
        <v>25</v>
      </c>
      <c r="D13783" s="34">
        <v>199900000152600</v>
      </c>
      <c r="E13783" s="21" t="s">
        <v>14453</v>
      </c>
      <c r="F13783" s="36">
        <v>36402</v>
      </c>
      <c r="G13783" s="12">
        <v>15</v>
      </c>
      <c r="H13783" s="25">
        <v>11859</v>
      </c>
      <c r="I13783" s="13">
        <v>11859</v>
      </c>
      <c r="J13783" s="13">
        <f t="shared" si="215"/>
        <v>0</v>
      </c>
    </row>
    <row r="13784" spans="1:10" x14ac:dyDescent="0.25">
      <c r="A13784" s="19">
        <v>13776</v>
      </c>
      <c r="B13784" s="16" t="s">
        <v>24</v>
      </c>
      <c r="C13784" s="21" t="s">
        <v>25</v>
      </c>
      <c r="D13784" s="34">
        <v>199900000152610</v>
      </c>
      <c r="E13784" s="21" t="s">
        <v>14453</v>
      </c>
      <c r="F13784" s="36">
        <v>36402</v>
      </c>
      <c r="G13784" s="12">
        <v>15</v>
      </c>
      <c r="H13784" s="25">
        <v>11859</v>
      </c>
      <c r="I13784" s="13">
        <v>11859</v>
      </c>
      <c r="J13784" s="13">
        <f t="shared" si="215"/>
        <v>0</v>
      </c>
    </row>
    <row r="13785" spans="1:10" x14ac:dyDescent="0.25">
      <c r="A13785" s="19">
        <v>13777</v>
      </c>
      <c r="B13785" s="16" t="s">
        <v>24</v>
      </c>
      <c r="C13785" s="21" t="s">
        <v>25</v>
      </c>
      <c r="D13785" s="34">
        <v>199900000152620</v>
      </c>
      <c r="E13785" s="21" t="s">
        <v>14453</v>
      </c>
      <c r="F13785" s="36">
        <v>36402</v>
      </c>
      <c r="G13785" s="12">
        <v>15</v>
      </c>
      <c r="H13785" s="25">
        <v>11859</v>
      </c>
      <c r="I13785" s="13">
        <v>11859</v>
      </c>
      <c r="J13785" s="13">
        <f t="shared" si="215"/>
        <v>0</v>
      </c>
    </row>
    <row r="13786" spans="1:10" x14ac:dyDescent="0.25">
      <c r="A13786" s="19">
        <v>13778</v>
      </c>
      <c r="B13786" s="16" t="s">
        <v>24</v>
      </c>
      <c r="C13786" s="21" t="s">
        <v>25</v>
      </c>
      <c r="D13786" s="34">
        <v>199900000152630</v>
      </c>
      <c r="E13786" s="21" t="s">
        <v>14453</v>
      </c>
      <c r="F13786" s="36">
        <v>36402</v>
      </c>
      <c r="G13786" s="12">
        <v>15</v>
      </c>
      <c r="H13786" s="25">
        <v>11859</v>
      </c>
      <c r="I13786" s="13">
        <v>11859</v>
      </c>
      <c r="J13786" s="13">
        <f t="shared" si="215"/>
        <v>0</v>
      </c>
    </row>
    <row r="13787" spans="1:10" x14ac:dyDescent="0.25">
      <c r="A13787" s="19">
        <v>13779</v>
      </c>
      <c r="B13787" s="16" t="s">
        <v>24</v>
      </c>
      <c r="C13787" s="21" t="s">
        <v>25</v>
      </c>
      <c r="D13787" s="34">
        <v>199900000152640</v>
      </c>
      <c r="E13787" s="21" t="s">
        <v>14453</v>
      </c>
      <c r="F13787" s="36">
        <v>36402</v>
      </c>
      <c r="G13787" s="12">
        <v>15</v>
      </c>
      <c r="H13787" s="25">
        <v>11859</v>
      </c>
      <c r="I13787" s="13">
        <v>11859</v>
      </c>
      <c r="J13787" s="13">
        <f t="shared" si="215"/>
        <v>0</v>
      </c>
    </row>
    <row r="13788" spans="1:10" x14ac:dyDescent="0.25">
      <c r="A13788" s="19">
        <v>13780</v>
      </c>
      <c r="B13788" s="16" t="s">
        <v>24</v>
      </c>
      <c r="C13788" s="21" t="s">
        <v>25</v>
      </c>
      <c r="D13788" s="34">
        <v>199900000152650</v>
      </c>
      <c r="E13788" s="21" t="s">
        <v>14453</v>
      </c>
      <c r="F13788" s="36">
        <v>36402</v>
      </c>
      <c r="G13788" s="12">
        <v>15</v>
      </c>
      <c r="H13788" s="25">
        <v>11859</v>
      </c>
      <c r="I13788" s="13">
        <v>11859</v>
      </c>
      <c r="J13788" s="13">
        <f t="shared" si="215"/>
        <v>0</v>
      </c>
    </row>
    <row r="13789" spans="1:10" x14ac:dyDescent="0.25">
      <c r="A13789" s="19">
        <v>13781</v>
      </c>
      <c r="B13789" s="16" t="s">
        <v>24</v>
      </c>
      <c r="C13789" s="21" t="s">
        <v>25</v>
      </c>
      <c r="D13789" s="34">
        <v>200000000148880</v>
      </c>
      <c r="E13789" s="21" t="s">
        <v>14453</v>
      </c>
      <c r="F13789" s="36">
        <v>36832</v>
      </c>
      <c r="G13789" s="12">
        <v>15</v>
      </c>
      <c r="H13789" s="25">
        <v>15340</v>
      </c>
      <c r="I13789" s="13">
        <v>15340</v>
      </c>
      <c r="J13789" s="13">
        <f t="shared" si="215"/>
        <v>0</v>
      </c>
    </row>
    <row r="13790" spans="1:10" x14ac:dyDescent="0.25">
      <c r="A13790" s="19">
        <v>13782</v>
      </c>
      <c r="B13790" s="16" t="s">
        <v>24</v>
      </c>
      <c r="C13790" s="21" t="s">
        <v>25</v>
      </c>
      <c r="D13790" s="34">
        <v>200000000148890</v>
      </c>
      <c r="E13790" s="21" t="s">
        <v>14453</v>
      </c>
      <c r="F13790" s="36">
        <v>36832</v>
      </c>
      <c r="G13790" s="12">
        <v>15</v>
      </c>
      <c r="H13790" s="25">
        <v>15340</v>
      </c>
      <c r="I13790" s="13">
        <v>15340</v>
      </c>
      <c r="J13790" s="13">
        <f t="shared" si="215"/>
        <v>0</v>
      </c>
    </row>
    <row r="13791" spans="1:10" x14ac:dyDescent="0.25">
      <c r="A13791" s="19">
        <v>13783</v>
      </c>
      <c r="B13791" s="16" t="s">
        <v>24</v>
      </c>
      <c r="C13791" s="21" t="s">
        <v>25</v>
      </c>
      <c r="D13791" s="34">
        <v>200000000148900</v>
      </c>
      <c r="E13791" s="21" t="s">
        <v>14453</v>
      </c>
      <c r="F13791" s="36">
        <v>36832</v>
      </c>
      <c r="G13791" s="12">
        <v>15</v>
      </c>
      <c r="H13791" s="25">
        <v>15340</v>
      </c>
      <c r="I13791" s="13">
        <v>15340</v>
      </c>
      <c r="J13791" s="13">
        <f t="shared" si="215"/>
        <v>0</v>
      </c>
    </row>
    <row r="13792" spans="1:10" x14ac:dyDescent="0.25">
      <c r="A13792" s="19">
        <v>13784</v>
      </c>
      <c r="B13792" s="16" t="s">
        <v>24</v>
      </c>
      <c r="C13792" s="21" t="s">
        <v>25</v>
      </c>
      <c r="D13792" s="34">
        <v>200100000149320</v>
      </c>
      <c r="E13792" s="21" t="s">
        <v>14453</v>
      </c>
      <c r="F13792" s="36">
        <v>37210</v>
      </c>
      <c r="G13792" s="12">
        <v>15</v>
      </c>
      <c r="H13792" s="25">
        <v>13275</v>
      </c>
      <c r="I13792" s="13">
        <v>13275</v>
      </c>
      <c r="J13792" s="13">
        <f t="shared" si="215"/>
        <v>0</v>
      </c>
    </row>
    <row r="13793" spans="1:10" x14ac:dyDescent="0.25">
      <c r="A13793" s="19">
        <v>13785</v>
      </c>
      <c r="B13793" s="16" t="s">
        <v>24</v>
      </c>
      <c r="C13793" s="21" t="s">
        <v>25</v>
      </c>
      <c r="D13793" s="34">
        <v>200000000149180</v>
      </c>
      <c r="E13793" s="21" t="s">
        <v>14454</v>
      </c>
      <c r="F13793" s="36">
        <v>36797</v>
      </c>
      <c r="G13793" s="12">
        <v>15</v>
      </c>
      <c r="H13793" s="25">
        <v>4685</v>
      </c>
      <c r="I13793" s="13">
        <v>4685</v>
      </c>
      <c r="J13793" s="13">
        <f t="shared" si="215"/>
        <v>0</v>
      </c>
    </row>
    <row r="13794" spans="1:10" x14ac:dyDescent="0.25">
      <c r="A13794" s="19">
        <v>13786</v>
      </c>
      <c r="B13794" s="16" t="s">
        <v>24</v>
      </c>
      <c r="C13794" s="21" t="s">
        <v>25</v>
      </c>
      <c r="D13794" s="34">
        <v>200000000149190</v>
      </c>
      <c r="E13794" s="21" t="s">
        <v>14454</v>
      </c>
      <c r="F13794" s="36">
        <v>36797</v>
      </c>
      <c r="G13794" s="12">
        <v>15</v>
      </c>
      <c r="H13794" s="25">
        <v>4985</v>
      </c>
      <c r="I13794" s="13">
        <v>4984.99999999999</v>
      </c>
      <c r="J13794" s="13">
        <f t="shared" si="215"/>
        <v>1.0004441719502211E-11</v>
      </c>
    </row>
    <row r="13795" spans="1:10" x14ac:dyDescent="0.25">
      <c r="A13795" s="19">
        <v>13787</v>
      </c>
      <c r="B13795" s="16" t="s">
        <v>24</v>
      </c>
      <c r="C13795" s="21" t="s">
        <v>25</v>
      </c>
      <c r="D13795" s="34">
        <v>200600010109190</v>
      </c>
      <c r="E13795" s="21" t="s">
        <v>7057</v>
      </c>
      <c r="F13795" s="36">
        <v>38650</v>
      </c>
      <c r="G13795" s="12">
        <v>15</v>
      </c>
      <c r="H13795" s="25">
        <v>3057.85</v>
      </c>
      <c r="I13795" s="13">
        <v>2636.17</v>
      </c>
      <c r="J13795" s="13">
        <f t="shared" si="215"/>
        <v>421.67999999999984</v>
      </c>
    </row>
    <row r="13796" spans="1:10" x14ac:dyDescent="0.25">
      <c r="A13796" s="19">
        <v>13788</v>
      </c>
      <c r="B13796" s="16" t="s">
        <v>24</v>
      </c>
      <c r="C13796" s="21" t="s">
        <v>25</v>
      </c>
      <c r="D13796" s="34">
        <v>201710000003349</v>
      </c>
      <c r="E13796" s="21" t="s">
        <v>2834</v>
      </c>
      <c r="F13796" s="36">
        <v>42921</v>
      </c>
      <c r="G13796" s="12">
        <v>10</v>
      </c>
      <c r="H13796" s="25">
        <v>5764</v>
      </c>
      <c r="I13796" s="13">
        <v>713.78</v>
      </c>
      <c r="J13796" s="13">
        <f t="shared" si="215"/>
        <v>5050.22</v>
      </c>
    </row>
    <row r="13797" spans="1:10" x14ac:dyDescent="0.25">
      <c r="A13797" s="19">
        <v>13789</v>
      </c>
      <c r="B13797" s="16" t="s">
        <v>24</v>
      </c>
      <c r="C13797" s="21" t="s">
        <v>25</v>
      </c>
      <c r="D13797" s="34">
        <v>201710000006184</v>
      </c>
      <c r="E13797" s="21" t="s">
        <v>2834</v>
      </c>
      <c r="F13797" s="36">
        <v>42913</v>
      </c>
      <c r="G13797" s="12">
        <v>10</v>
      </c>
      <c r="H13797" s="25">
        <v>13598</v>
      </c>
      <c r="I13797" s="13">
        <v>1713.7</v>
      </c>
      <c r="J13797" s="13">
        <f t="shared" si="215"/>
        <v>11884.3</v>
      </c>
    </row>
    <row r="13798" spans="1:10" x14ac:dyDescent="0.25">
      <c r="A13798" s="19">
        <v>13790</v>
      </c>
      <c r="B13798" s="16" t="s">
        <v>24</v>
      </c>
      <c r="C13798" s="21" t="s">
        <v>25</v>
      </c>
      <c r="D13798" s="34">
        <v>201810000005517</v>
      </c>
      <c r="E13798" s="21" t="s">
        <v>2834</v>
      </c>
      <c r="F13798" s="36">
        <v>43186</v>
      </c>
      <c r="G13798" s="12">
        <v>10</v>
      </c>
      <c r="H13798" s="25">
        <v>7429</v>
      </c>
      <c r="I13798" s="13">
        <v>380.62</v>
      </c>
      <c r="J13798" s="13">
        <f t="shared" si="215"/>
        <v>7048.38</v>
      </c>
    </row>
    <row r="13799" spans="1:10" x14ac:dyDescent="0.25">
      <c r="A13799" s="19">
        <v>13791</v>
      </c>
      <c r="B13799" s="16" t="s">
        <v>24</v>
      </c>
      <c r="C13799" s="21" t="s">
        <v>25</v>
      </c>
      <c r="D13799" s="34">
        <v>201810000005614</v>
      </c>
      <c r="E13799" s="21" t="s">
        <v>2834</v>
      </c>
      <c r="F13799" s="36">
        <v>43186</v>
      </c>
      <c r="G13799" s="12">
        <v>10</v>
      </c>
      <c r="H13799" s="25">
        <v>8255</v>
      </c>
      <c r="I13799" s="13">
        <v>422.93</v>
      </c>
      <c r="J13799" s="13">
        <f t="shared" si="215"/>
        <v>7832.07</v>
      </c>
    </row>
    <row r="13800" spans="1:10" x14ac:dyDescent="0.25">
      <c r="A13800" s="19">
        <v>13792</v>
      </c>
      <c r="B13800" s="16" t="s">
        <v>24</v>
      </c>
      <c r="C13800" s="21" t="s">
        <v>25</v>
      </c>
      <c r="D13800" s="34">
        <v>200810000011280</v>
      </c>
      <c r="E13800" s="21" t="s">
        <v>11939</v>
      </c>
      <c r="F13800" s="36">
        <v>39476</v>
      </c>
      <c r="G13800" s="12">
        <v>7</v>
      </c>
      <c r="H13800" s="25">
        <v>2995</v>
      </c>
      <c r="I13800" s="13">
        <v>2995</v>
      </c>
      <c r="J13800" s="13">
        <f t="shared" si="215"/>
        <v>0</v>
      </c>
    </row>
    <row r="13801" spans="1:10" x14ac:dyDescent="0.25">
      <c r="A13801" s="19">
        <v>13793</v>
      </c>
      <c r="B13801" s="16" t="s">
        <v>24</v>
      </c>
      <c r="C13801" s="21" t="s">
        <v>25</v>
      </c>
      <c r="D13801" s="34">
        <v>200810000018145</v>
      </c>
      <c r="E13801" s="21" t="s">
        <v>11939</v>
      </c>
      <c r="F13801" s="36">
        <v>39639</v>
      </c>
      <c r="G13801" s="12">
        <v>7</v>
      </c>
      <c r="H13801" s="25">
        <v>3136</v>
      </c>
      <c r="I13801" s="13">
        <v>3136</v>
      </c>
      <c r="J13801" s="13">
        <f t="shared" si="215"/>
        <v>0</v>
      </c>
    </row>
    <row r="13802" spans="1:10" x14ac:dyDescent="0.25">
      <c r="A13802" s="19">
        <v>13794</v>
      </c>
      <c r="B13802" s="16" t="s">
        <v>24</v>
      </c>
      <c r="C13802" s="21" t="s">
        <v>25</v>
      </c>
      <c r="D13802" s="34">
        <v>201010000029088</v>
      </c>
      <c r="E13802" s="21" t="s">
        <v>11939</v>
      </c>
      <c r="F13802" s="36">
        <v>40168</v>
      </c>
      <c r="G13802" s="12">
        <v>7</v>
      </c>
      <c r="H13802" s="25">
        <v>41200</v>
      </c>
      <c r="I13802" s="13">
        <v>41200</v>
      </c>
      <c r="J13802" s="13">
        <f t="shared" si="215"/>
        <v>0</v>
      </c>
    </row>
    <row r="13803" spans="1:10" x14ac:dyDescent="0.25">
      <c r="A13803" s="19">
        <v>13795</v>
      </c>
      <c r="B13803" s="16" t="s">
        <v>24</v>
      </c>
      <c r="C13803" s="21" t="s">
        <v>25</v>
      </c>
      <c r="D13803" s="34">
        <v>201410000016183</v>
      </c>
      <c r="E13803" s="21" t="s">
        <v>1675</v>
      </c>
      <c r="F13803" s="36">
        <v>41789</v>
      </c>
      <c r="G13803" s="12">
        <v>7</v>
      </c>
      <c r="H13803" s="25">
        <v>119045</v>
      </c>
      <c r="I13803" s="13">
        <v>73756.649999999994</v>
      </c>
      <c r="J13803" s="13">
        <f t="shared" si="215"/>
        <v>45288.350000000006</v>
      </c>
    </row>
    <row r="13804" spans="1:10" x14ac:dyDescent="0.25">
      <c r="A13804" s="19">
        <v>13796</v>
      </c>
      <c r="B13804" s="16" t="s">
        <v>24</v>
      </c>
      <c r="C13804" s="21" t="s">
        <v>25</v>
      </c>
      <c r="D13804" s="34">
        <v>201410000016184</v>
      </c>
      <c r="E13804" s="21" t="s">
        <v>1675</v>
      </c>
      <c r="F13804" s="36">
        <v>41789</v>
      </c>
      <c r="G13804" s="12">
        <v>7</v>
      </c>
      <c r="H13804" s="25">
        <v>119045</v>
      </c>
      <c r="I13804" s="13">
        <v>73756.649999999994</v>
      </c>
      <c r="J13804" s="13">
        <f t="shared" si="215"/>
        <v>45288.350000000006</v>
      </c>
    </row>
    <row r="13805" spans="1:10" x14ac:dyDescent="0.25">
      <c r="A13805" s="19">
        <v>13797</v>
      </c>
      <c r="B13805" s="16" t="s">
        <v>24</v>
      </c>
      <c r="C13805" s="21" t="s">
        <v>25</v>
      </c>
      <c r="D13805" s="34">
        <v>201010000033287</v>
      </c>
      <c r="E13805" s="21" t="s">
        <v>14455</v>
      </c>
      <c r="F13805" s="36">
        <v>40338</v>
      </c>
      <c r="G13805" s="12">
        <v>7</v>
      </c>
      <c r="H13805" s="25">
        <v>19511</v>
      </c>
      <c r="I13805" s="13">
        <v>19511</v>
      </c>
      <c r="J13805" s="13">
        <f t="shared" si="215"/>
        <v>0</v>
      </c>
    </row>
    <row r="13806" spans="1:10" x14ac:dyDescent="0.25">
      <c r="A13806" s="19">
        <v>13798</v>
      </c>
      <c r="B13806" s="16" t="s">
        <v>24</v>
      </c>
      <c r="C13806" s="21" t="s">
        <v>25</v>
      </c>
      <c r="D13806" s="34">
        <v>201010000033297</v>
      </c>
      <c r="E13806" s="21" t="s">
        <v>14455</v>
      </c>
      <c r="F13806" s="36">
        <v>40339</v>
      </c>
      <c r="G13806" s="12">
        <v>7</v>
      </c>
      <c r="H13806" s="25">
        <v>19511</v>
      </c>
      <c r="I13806" s="13">
        <v>19511</v>
      </c>
      <c r="J13806" s="13">
        <f t="shared" si="215"/>
        <v>0</v>
      </c>
    </row>
    <row r="13807" spans="1:10" x14ac:dyDescent="0.25">
      <c r="A13807" s="19">
        <v>13799</v>
      </c>
      <c r="B13807" s="16" t="s">
        <v>24</v>
      </c>
      <c r="C13807" s="21" t="s">
        <v>25</v>
      </c>
      <c r="D13807" s="34">
        <v>201010000033940</v>
      </c>
      <c r="E13807" s="21" t="s">
        <v>14455</v>
      </c>
      <c r="F13807" s="36">
        <v>40408</v>
      </c>
      <c r="G13807" s="12">
        <v>7</v>
      </c>
      <c r="H13807" s="25">
        <v>5174</v>
      </c>
      <c r="I13807" s="13">
        <v>5174</v>
      </c>
      <c r="J13807" s="13">
        <f t="shared" si="215"/>
        <v>0</v>
      </c>
    </row>
    <row r="13808" spans="1:10" x14ac:dyDescent="0.25">
      <c r="A13808" s="19">
        <v>13800</v>
      </c>
      <c r="B13808" s="16" t="s">
        <v>24</v>
      </c>
      <c r="C13808" s="21" t="s">
        <v>25</v>
      </c>
      <c r="D13808" s="34">
        <v>201010000033940</v>
      </c>
      <c r="E13808" s="21" t="s">
        <v>14455</v>
      </c>
      <c r="F13808" s="36">
        <v>40186</v>
      </c>
      <c r="G13808" s="12">
        <v>7</v>
      </c>
      <c r="H13808" s="25">
        <v>2499.37</v>
      </c>
      <c r="I13808" s="13">
        <v>2499.37</v>
      </c>
      <c r="J13808" s="13">
        <f t="shared" si="215"/>
        <v>0</v>
      </c>
    </row>
    <row r="13809" spans="1:10" x14ac:dyDescent="0.25">
      <c r="A13809" s="19">
        <v>13801</v>
      </c>
      <c r="B13809" s="16" t="s">
        <v>24</v>
      </c>
      <c r="C13809" s="21" t="s">
        <v>25</v>
      </c>
      <c r="D13809" s="34">
        <v>201010000033944</v>
      </c>
      <c r="E13809" s="21" t="s">
        <v>14455</v>
      </c>
      <c r="F13809" s="36">
        <v>40408</v>
      </c>
      <c r="G13809" s="12">
        <v>7</v>
      </c>
      <c r="H13809" s="25">
        <v>4229</v>
      </c>
      <c r="I13809" s="13">
        <v>4229</v>
      </c>
      <c r="J13809" s="13">
        <f t="shared" si="215"/>
        <v>0</v>
      </c>
    </row>
    <row r="13810" spans="1:10" x14ac:dyDescent="0.25">
      <c r="A13810" s="19">
        <v>13802</v>
      </c>
      <c r="B13810" s="16" t="s">
        <v>24</v>
      </c>
      <c r="C13810" s="21" t="s">
        <v>25</v>
      </c>
      <c r="D13810" s="34">
        <v>200600010150910</v>
      </c>
      <c r="E13810" s="21" t="s">
        <v>14456</v>
      </c>
      <c r="F13810" s="36">
        <v>38924</v>
      </c>
      <c r="G13810" s="12">
        <v>7</v>
      </c>
      <c r="H13810" s="25">
        <v>9500</v>
      </c>
      <c r="I13810" s="13">
        <v>9500</v>
      </c>
      <c r="J13810" s="13">
        <f t="shared" si="215"/>
        <v>0</v>
      </c>
    </row>
    <row r="13811" spans="1:10" x14ac:dyDescent="0.25">
      <c r="A13811" s="19">
        <v>13803</v>
      </c>
      <c r="B13811" s="16" t="s">
        <v>24</v>
      </c>
      <c r="C13811" s="21" t="s">
        <v>25</v>
      </c>
      <c r="D13811" s="34">
        <v>201410000016972</v>
      </c>
      <c r="E13811" s="21" t="s">
        <v>5382</v>
      </c>
      <c r="F13811" s="36">
        <v>41870</v>
      </c>
      <c r="G13811" s="12">
        <v>7</v>
      </c>
      <c r="H13811" s="25">
        <v>5789.25</v>
      </c>
      <c r="I13811" s="13">
        <v>3403.33</v>
      </c>
      <c r="J13811" s="13">
        <f t="shared" si="215"/>
        <v>2385.92</v>
      </c>
    </row>
    <row r="13812" spans="1:10" x14ac:dyDescent="0.25">
      <c r="A13812" s="19">
        <v>13804</v>
      </c>
      <c r="B13812" s="16" t="s">
        <v>24</v>
      </c>
      <c r="C13812" s="21" t="s">
        <v>25</v>
      </c>
      <c r="D13812" s="34">
        <v>199700000148310</v>
      </c>
      <c r="E13812" s="21" t="s">
        <v>14457</v>
      </c>
      <c r="F13812" s="36">
        <v>35520</v>
      </c>
      <c r="G13812" s="12">
        <v>12</v>
      </c>
      <c r="H13812" s="25">
        <v>1165</v>
      </c>
      <c r="I13812" s="13">
        <v>1165</v>
      </c>
      <c r="J13812" s="13">
        <f t="shared" si="215"/>
        <v>0</v>
      </c>
    </row>
    <row r="13813" spans="1:10" x14ac:dyDescent="0.25">
      <c r="A13813" s="19">
        <v>13805</v>
      </c>
      <c r="B13813" s="16" t="s">
        <v>24</v>
      </c>
      <c r="C13813" s="21" t="s">
        <v>25</v>
      </c>
      <c r="D13813" s="34">
        <v>199700000148320</v>
      </c>
      <c r="E13813" s="21" t="s">
        <v>14457</v>
      </c>
      <c r="F13813" s="36">
        <v>35520</v>
      </c>
      <c r="G13813" s="12">
        <v>12</v>
      </c>
      <c r="H13813" s="25">
        <v>1165</v>
      </c>
      <c r="I13813" s="13">
        <v>1165</v>
      </c>
      <c r="J13813" s="13">
        <f t="shared" si="215"/>
        <v>0</v>
      </c>
    </row>
    <row r="13814" spans="1:10" x14ac:dyDescent="0.25">
      <c r="A13814" s="19">
        <v>13806</v>
      </c>
      <c r="B13814" s="16" t="s">
        <v>24</v>
      </c>
      <c r="C13814" s="21" t="s">
        <v>25</v>
      </c>
      <c r="D13814" s="34">
        <v>198800000154540</v>
      </c>
      <c r="E13814" s="21" t="s">
        <v>14458</v>
      </c>
      <c r="F13814" s="36">
        <v>32387</v>
      </c>
      <c r="G13814" s="12">
        <v>12</v>
      </c>
      <c r="H13814" s="25">
        <v>1721</v>
      </c>
      <c r="I13814" s="13">
        <v>1721</v>
      </c>
      <c r="J13814" s="13">
        <f t="shared" si="215"/>
        <v>0</v>
      </c>
    </row>
    <row r="13815" spans="1:10" x14ac:dyDescent="0.25">
      <c r="A13815" s="19">
        <v>13807</v>
      </c>
      <c r="B13815" s="16" t="s">
        <v>24</v>
      </c>
      <c r="C13815" s="21" t="s">
        <v>25</v>
      </c>
      <c r="D13815" s="34">
        <v>196700000157290</v>
      </c>
      <c r="E13815" s="21" t="s">
        <v>13533</v>
      </c>
      <c r="F13815" s="36">
        <v>24532</v>
      </c>
      <c r="G13815" s="12">
        <v>25</v>
      </c>
      <c r="H13815" s="25">
        <v>1767.84</v>
      </c>
      <c r="I13815" s="13">
        <v>1767.84</v>
      </c>
      <c r="J13815" s="13">
        <f t="shared" si="215"/>
        <v>0</v>
      </c>
    </row>
    <row r="13816" spans="1:10" x14ac:dyDescent="0.25">
      <c r="A13816" s="19">
        <v>13808</v>
      </c>
      <c r="B13816" s="16" t="s">
        <v>24</v>
      </c>
      <c r="C13816" s="21" t="s">
        <v>25</v>
      </c>
      <c r="D13816" s="34" t="s">
        <v>7436</v>
      </c>
      <c r="E13816" s="21" t="s">
        <v>7435</v>
      </c>
      <c r="F13816" s="36">
        <v>35690</v>
      </c>
      <c r="G13816" s="12">
        <v>25</v>
      </c>
      <c r="H13816" s="25">
        <v>1066</v>
      </c>
      <c r="I13816" s="13">
        <v>896.94</v>
      </c>
      <c r="J13816" s="13">
        <f t="shared" si="215"/>
        <v>169.05999999999995</v>
      </c>
    </row>
    <row r="13817" spans="1:10" x14ac:dyDescent="0.25">
      <c r="A13817" s="19">
        <v>13809</v>
      </c>
      <c r="B13817" s="16" t="s">
        <v>24</v>
      </c>
      <c r="C13817" s="21" t="s">
        <v>25</v>
      </c>
      <c r="D13817" s="34">
        <v>200910000019941</v>
      </c>
      <c r="E13817" s="21" t="s">
        <v>7392</v>
      </c>
      <c r="F13817" s="36">
        <v>39730</v>
      </c>
      <c r="G13817" s="12">
        <v>12</v>
      </c>
      <c r="H13817" s="25">
        <v>1149</v>
      </c>
      <c r="I13817" s="13">
        <v>955.02</v>
      </c>
      <c r="J13817" s="13">
        <f t="shared" si="215"/>
        <v>193.98000000000002</v>
      </c>
    </row>
    <row r="13818" spans="1:10" x14ac:dyDescent="0.25">
      <c r="A13818" s="19">
        <v>13810</v>
      </c>
      <c r="B13818" s="16" t="s">
        <v>24</v>
      </c>
      <c r="C13818" s="21" t="s">
        <v>25</v>
      </c>
      <c r="D13818" s="34" t="s">
        <v>13331</v>
      </c>
      <c r="E13818" s="21" t="s">
        <v>14459</v>
      </c>
      <c r="F13818" s="36">
        <v>37720</v>
      </c>
      <c r="G13818" s="12">
        <v>12</v>
      </c>
      <c r="H13818" s="25">
        <v>5100</v>
      </c>
      <c r="I13818" s="13">
        <v>5100</v>
      </c>
      <c r="J13818" s="13">
        <f t="shared" si="215"/>
        <v>0</v>
      </c>
    </row>
    <row r="13819" spans="1:10" x14ac:dyDescent="0.25">
      <c r="A13819" s="19">
        <v>13811</v>
      </c>
      <c r="B13819" s="16" t="s">
        <v>24</v>
      </c>
      <c r="C13819" s="21" t="s">
        <v>25</v>
      </c>
      <c r="D13819" s="34">
        <v>200810000010468</v>
      </c>
      <c r="E13819" s="21" t="s">
        <v>5424</v>
      </c>
      <c r="F13819" s="36">
        <v>39400</v>
      </c>
      <c r="G13819" s="12">
        <v>12</v>
      </c>
      <c r="H13819" s="25">
        <v>24760</v>
      </c>
      <c r="I13819" s="13">
        <v>22442.25</v>
      </c>
      <c r="J13819" s="13">
        <f t="shared" si="215"/>
        <v>2317.75</v>
      </c>
    </row>
    <row r="13820" spans="1:10" x14ac:dyDescent="0.25">
      <c r="A13820" s="19">
        <v>13812</v>
      </c>
      <c r="B13820" s="16" t="s">
        <v>24</v>
      </c>
      <c r="C13820" s="21" t="s">
        <v>25</v>
      </c>
      <c r="D13820" s="34">
        <v>197700000195860</v>
      </c>
      <c r="E13820" s="21" t="s">
        <v>14460</v>
      </c>
      <c r="F13820" s="36">
        <v>28185</v>
      </c>
      <c r="G13820" s="12">
        <v>12</v>
      </c>
      <c r="H13820" s="25">
        <v>3558.06</v>
      </c>
      <c r="I13820" s="13">
        <v>3558.06</v>
      </c>
      <c r="J13820" s="13">
        <f t="shared" si="215"/>
        <v>0</v>
      </c>
    </row>
    <row r="13821" spans="1:10" x14ac:dyDescent="0.25">
      <c r="A13821" s="19">
        <v>13813</v>
      </c>
      <c r="B13821" s="16" t="s">
        <v>24</v>
      </c>
      <c r="C13821" s="21" t="s">
        <v>25</v>
      </c>
      <c r="D13821" s="34">
        <v>197700000195840</v>
      </c>
      <c r="E13821" s="21" t="s">
        <v>14461</v>
      </c>
      <c r="F13821" s="36">
        <v>28185</v>
      </c>
      <c r="G13821" s="12">
        <v>12</v>
      </c>
      <c r="H13821" s="25">
        <v>2139.36</v>
      </c>
      <c r="I13821" s="13">
        <v>2139.36</v>
      </c>
      <c r="J13821" s="13">
        <f t="shared" si="215"/>
        <v>0</v>
      </c>
    </row>
    <row r="13822" spans="1:10" x14ac:dyDescent="0.25">
      <c r="A13822" s="19">
        <v>13814</v>
      </c>
      <c r="B13822" s="16" t="s">
        <v>24</v>
      </c>
      <c r="C13822" s="21" t="s">
        <v>25</v>
      </c>
      <c r="D13822" s="34">
        <v>197700000195850</v>
      </c>
      <c r="E13822" s="21" t="s">
        <v>14461</v>
      </c>
      <c r="F13822" s="36">
        <v>28185</v>
      </c>
      <c r="G13822" s="12">
        <v>12</v>
      </c>
      <c r="H13822" s="25">
        <v>2139.36</v>
      </c>
      <c r="I13822" s="13">
        <v>2139.36</v>
      </c>
      <c r="J13822" s="13">
        <f t="shared" si="215"/>
        <v>0</v>
      </c>
    </row>
    <row r="13823" spans="1:10" x14ac:dyDescent="0.25">
      <c r="A13823" s="19">
        <v>13815</v>
      </c>
      <c r="B13823" s="16" t="s">
        <v>24</v>
      </c>
      <c r="C13823" s="21" t="s">
        <v>25</v>
      </c>
      <c r="D13823" s="34">
        <v>201410000014036</v>
      </c>
      <c r="E13823" s="21" t="s">
        <v>2884</v>
      </c>
      <c r="F13823" s="36">
        <v>41479</v>
      </c>
      <c r="G13823" s="12">
        <v>50</v>
      </c>
      <c r="H13823" s="25">
        <v>324.14999999999998</v>
      </c>
      <c r="I13823" s="13">
        <v>33.57</v>
      </c>
      <c r="J13823" s="13">
        <f t="shared" si="215"/>
        <v>290.58</v>
      </c>
    </row>
    <row r="13824" spans="1:10" x14ac:dyDescent="0.25">
      <c r="A13824" s="19">
        <v>13816</v>
      </c>
      <c r="B13824" s="16" t="s">
        <v>24</v>
      </c>
      <c r="C13824" s="21" t="s">
        <v>25</v>
      </c>
      <c r="D13824" s="34">
        <v>201610000002426</v>
      </c>
      <c r="E13824" s="21" t="s">
        <v>2884</v>
      </c>
      <c r="F13824" s="36">
        <v>41920</v>
      </c>
      <c r="G13824" s="12">
        <v>50</v>
      </c>
      <c r="H13824" s="25">
        <v>4607.58</v>
      </c>
      <c r="I13824" s="13">
        <v>366.61</v>
      </c>
      <c r="J13824" s="13">
        <f t="shared" si="215"/>
        <v>4240.97</v>
      </c>
    </row>
    <row r="13825" spans="1:10" x14ac:dyDescent="0.25">
      <c r="A13825" s="19">
        <v>13817</v>
      </c>
      <c r="B13825" s="16" t="s">
        <v>24</v>
      </c>
      <c r="C13825" s="21" t="s">
        <v>25</v>
      </c>
      <c r="D13825" s="34">
        <v>199400000196570</v>
      </c>
      <c r="E13825" s="21" t="s">
        <v>14462</v>
      </c>
      <c r="F13825" s="36">
        <v>34608</v>
      </c>
      <c r="G13825" s="12">
        <v>12</v>
      </c>
      <c r="H13825" s="25">
        <v>7067</v>
      </c>
      <c r="I13825" s="13">
        <v>7067</v>
      </c>
      <c r="J13825" s="13">
        <f t="shared" si="215"/>
        <v>0</v>
      </c>
    </row>
    <row r="13826" spans="1:10" x14ac:dyDescent="0.25">
      <c r="A13826" s="19">
        <v>13818</v>
      </c>
      <c r="B13826" s="16" t="s">
        <v>24</v>
      </c>
      <c r="C13826" s="21" t="s">
        <v>25</v>
      </c>
      <c r="D13826" s="34">
        <v>199400000196580</v>
      </c>
      <c r="E13826" s="21" t="s">
        <v>14462</v>
      </c>
      <c r="F13826" s="36">
        <v>34608</v>
      </c>
      <c r="G13826" s="12">
        <v>12</v>
      </c>
      <c r="H13826" s="25">
        <v>7067</v>
      </c>
      <c r="I13826" s="13">
        <v>7067</v>
      </c>
      <c r="J13826" s="13">
        <f t="shared" si="215"/>
        <v>0</v>
      </c>
    </row>
    <row r="13827" spans="1:10" x14ac:dyDescent="0.25">
      <c r="A13827" s="19">
        <v>13819</v>
      </c>
      <c r="B13827" s="16" t="s">
        <v>24</v>
      </c>
      <c r="C13827" s="21" t="s">
        <v>25</v>
      </c>
      <c r="D13827" s="34">
        <v>200910000022329</v>
      </c>
      <c r="E13827" s="21" t="s">
        <v>14463</v>
      </c>
      <c r="F13827" s="36">
        <v>39881</v>
      </c>
      <c r="G13827" s="12">
        <v>7</v>
      </c>
      <c r="H13827" s="25">
        <v>16174</v>
      </c>
      <c r="I13827" s="13">
        <v>16174</v>
      </c>
      <c r="J13827" s="13">
        <f t="shared" si="215"/>
        <v>0</v>
      </c>
    </row>
    <row r="13828" spans="1:10" x14ac:dyDescent="0.25">
      <c r="A13828" s="19">
        <v>13820</v>
      </c>
      <c r="B13828" s="16" t="s">
        <v>24</v>
      </c>
      <c r="C13828" s="21" t="s">
        <v>25</v>
      </c>
      <c r="D13828" s="34">
        <v>200910000022354</v>
      </c>
      <c r="E13828" s="21" t="s">
        <v>14464</v>
      </c>
      <c r="F13828" s="36">
        <v>39881</v>
      </c>
      <c r="G13828" s="12">
        <v>7</v>
      </c>
      <c r="H13828" s="25">
        <v>4829</v>
      </c>
      <c r="I13828" s="13">
        <v>4829</v>
      </c>
      <c r="J13828" s="13">
        <f t="shared" si="215"/>
        <v>0</v>
      </c>
    </row>
    <row r="13829" spans="1:10" x14ac:dyDescent="0.25">
      <c r="A13829" s="19">
        <v>13821</v>
      </c>
      <c r="B13829" s="16" t="s">
        <v>24</v>
      </c>
      <c r="C13829" s="21" t="s">
        <v>25</v>
      </c>
      <c r="D13829" s="34">
        <v>199500000194800</v>
      </c>
      <c r="E13829" s="21" t="s">
        <v>14465</v>
      </c>
      <c r="F13829" s="36">
        <v>34852</v>
      </c>
      <c r="G13829" s="12">
        <v>12</v>
      </c>
      <c r="H13829" s="25">
        <v>1805.51</v>
      </c>
      <c r="I13829" s="13">
        <v>1805.51</v>
      </c>
      <c r="J13829" s="13">
        <f t="shared" si="215"/>
        <v>0</v>
      </c>
    </row>
    <row r="13830" spans="1:10" x14ac:dyDescent="0.25">
      <c r="A13830" s="19">
        <v>13822</v>
      </c>
      <c r="B13830" s="16" t="s">
        <v>24</v>
      </c>
      <c r="C13830" s="21" t="s">
        <v>25</v>
      </c>
      <c r="D13830" s="34">
        <v>199500000194810</v>
      </c>
      <c r="E13830" s="21" t="s">
        <v>14465</v>
      </c>
      <c r="F13830" s="36">
        <v>34852</v>
      </c>
      <c r="G13830" s="12">
        <v>12</v>
      </c>
      <c r="H13830" s="25">
        <v>1805.51</v>
      </c>
      <c r="I13830" s="13">
        <v>1805.51</v>
      </c>
      <c r="J13830" s="13">
        <f t="shared" si="215"/>
        <v>0</v>
      </c>
    </row>
    <row r="13831" spans="1:10" x14ac:dyDescent="0.25">
      <c r="A13831" s="19">
        <v>13823</v>
      </c>
      <c r="B13831" s="16" t="s">
        <v>24</v>
      </c>
      <c r="C13831" s="21" t="s">
        <v>25</v>
      </c>
      <c r="D13831" s="34">
        <v>201110000037269</v>
      </c>
      <c r="E13831" s="21" t="s">
        <v>6070</v>
      </c>
      <c r="F13831" s="36">
        <v>40532</v>
      </c>
      <c r="G13831" s="12">
        <v>12</v>
      </c>
      <c r="H13831" s="25">
        <v>3999</v>
      </c>
      <c r="I13831" s="13">
        <v>2592</v>
      </c>
      <c r="J13831" s="13">
        <f t="shared" si="215"/>
        <v>1407</v>
      </c>
    </row>
    <row r="13832" spans="1:10" x14ac:dyDescent="0.25">
      <c r="A13832" s="19">
        <v>13824</v>
      </c>
      <c r="B13832" s="16" t="s">
        <v>24</v>
      </c>
      <c r="C13832" s="21" t="s">
        <v>25</v>
      </c>
      <c r="D13832" s="34">
        <v>199600000194290</v>
      </c>
      <c r="E13832" s="21" t="s">
        <v>14466</v>
      </c>
      <c r="F13832" s="36">
        <v>35186</v>
      </c>
      <c r="G13832" s="12">
        <v>12</v>
      </c>
      <c r="H13832" s="25">
        <v>2490</v>
      </c>
      <c r="I13832" s="13">
        <v>2490</v>
      </c>
      <c r="J13832" s="13">
        <f t="shared" si="215"/>
        <v>0</v>
      </c>
    </row>
    <row r="13833" spans="1:10" x14ac:dyDescent="0.25">
      <c r="A13833" s="19">
        <v>13825</v>
      </c>
      <c r="B13833" s="16" t="s">
        <v>24</v>
      </c>
      <c r="C13833" s="21" t="s">
        <v>25</v>
      </c>
      <c r="D13833" s="34">
        <v>201410000013647</v>
      </c>
      <c r="E13833" s="21" t="s">
        <v>7446</v>
      </c>
      <c r="F13833" s="36">
        <v>41339</v>
      </c>
      <c r="G13833" s="12">
        <v>30</v>
      </c>
      <c r="H13833" s="25">
        <v>200</v>
      </c>
      <c r="I13833" s="13">
        <v>37.229999999999997</v>
      </c>
      <c r="J13833" s="13">
        <f t="shared" ref="J13833:J13896" si="216">SUM(H13833-I13833)</f>
        <v>162.77000000000001</v>
      </c>
    </row>
    <row r="13834" spans="1:10" x14ac:dyDescent="0.25">
      <c r="A13834" s="19">
        <v>13826</v>
      </c>
      <c r="B13834" s="16" t="s">
        <v>24</v>
      </c>
      <c r="C13834" s="21" t="s">
        <v>25</v>
      </c>
      <c r="D13834" s="34">
        <v>199000000196420</v>
      </c>
      <c r="E13834" s="21" t="s">
        <v>14467</v>
      </c>
      <c r="F13834" s="36">
        <v>33178</v>
      </c>
      <c r="G13834" s="12">
        <v>12</v>
      </c>
      <c r="H13834" s="25">
        <v>1175</v>
      </c>
      <c r="I13834" s="13">
        <v>1175</v>
      </c>
      <c r="J13834" s="13">
        <f t="shared" si="216"/>
        <v>0</v>
      </c>
    </row>
    <row r="13835" spans="1:10" x14ac:dyDescent="0.25">
      <c r="A13835" s="19">
        <v>13827</v>
      </c>
      <c r="B13835" s="16" t="s">
        <v>24</v>
      </c>
      <c r="C13835" s="21" t="s">
        <v>25</v>
      </c>
      <c r="D13835" s="34" t="s">
        <v>13332</v>
      </c>
      <c r="E13835" s="21" t="s">
        <v>14468</v>
      </c>
      <c r="F13835" s="36">
        <v>38946</v>
      </c>
      <c r="G13835" s="12">
        <v>7</v>
      </c>
      <c r="H13835" s="25">
        <v>10685</v>
      </c>
      <c r="I13835" s="13">
        <v>10685</v>
      </c>
      <c r="J13835" s="13">
        <f t="shared" si="216"/>
        <v>0</v>
      </c>
    </row>
    <row r="13836" spans="1:10" x14ac:dyDescent="0.25">
      <c r="A13836" s="19">
        <v>13828</v>
      </c>
      <c r="B13836" s="16" t="s">
        <v>24</v>
      </c>
      <c r="C13836" s="21" t="s">
        <v>25</v>
      </c>
      <c r="D13836" s="34">
        <v>199500000152860</v>
      </c>
      <c r="E13836" s="21" t="s">
        <v>3555</v>
      </c>
      <c r="F13836" s="36">
        <v>34858</v>
      </c>
      <c r="G13836" s="12">
        <v>50</v>
      </c>
      <c r="H13836" s="25">
        <v>13060</v>
      </c>
      <c r="I13836" s="13">
        <v>6036.6900000000096</v>
      </c>
      <c r="J13836" s="13">
        <f t="shared" si="216"/>
        <v>7023.3099999999904</v>
      </c>
    </row>
    <row r="13837" spans="1:10" x14ac:dyDescent="0.25">
      <c r="A13837" s="19">
        <v>13829</v>
      </c>
      <c r="B13837" s="16" t="s">
        <v>24</v>
      </c>
      <c r="C13837" s="21" t="s">
        <v>25</v>
      </c>
      <c r="D13837" s="34">
        <v>201610000008157</v>
      </c>
      <c r="E13837" s="21" t="s">
        <v>4020</v>
      </c>
      <c r="F13837" s="36">
        <v>41851</v>
      </c>
      <c r="G13837" s="12">
        <v>10</v>
      </c>
      <c r="H13837" s="25">
        <v>8950.1299999999992</v>
      </c>
      <c r="I13837" s="13">
        <v>3729.61</v>
      </c>
      <c r="J13837" s="13">
        <f t="shared" si="216"/>
        <v>5220.5199999999986</v>
      </c>
    </row>
    <row r="13838" spans="1:10" x14ac:dyDescent="0.25">
      <c r="A13838" s="19">
        <v>13830</v>
      </c>
      <c r="B13838" s="16" t="s">
        <v>24</v>
      </c>
      <c r="C13838" s="21" t="s">
        <v>25</v>
      </c>
      <c r="D13838" s="34">
        <v>200710000005309</v>
      </c>
      <c r="E13838" s="21" t="s">
        <v>14469</v>
      </c>
      <c r="F13838" s="36">
        <v>39062</v>
      </c>
      <c r="G13838" s="12">
        <v>10</v>
      </c>
      <c r="H13838" s="25">
        <v>37082.769999999997</v>
      </c>
      <c r="I13838" s="13">
        <v>37082.769999999997</v>
      </c>
      <c r="J13838" s="13">
        <f t="shared" si="216"/>
        <v>0</v>
      </c>
    </row>
    <row r="13839" spans="1:10" x14ac:dyDescent="0.25">
      <c r="A13839" s="19">
        <v>13831</v>
      </c>
      <c r="B13839" s="16" t="s">
        <v>24</v>
      </c>
      <c r="C13839" s="21" t="s">
        <v>25</v>
      </c>
      <c r="D13839" s="34">
        <v>199200000150240</v>
      </c>
      <c r="E13839" s="21" t="s">
        <v>14470</v>
      </c>
      <c r="F13839" s="36">
        <v>33848</v>
      </c>
      <c r="G13839" s="12">
        <v>7</v>
      </c>
      <c r="H13839" s="25">
        <v>47025</v>
      </c>
      <c r="I13839" s="13">
        <v>47025</v>
      </c>
      <c r="J13839" s="13">
        <f t="shared" si="216"/>
        <v>0</v>
      </c>
    </row>
    <row r="13840" spans="1:10" x14ac:dyDescent="0.25">
      <c r="A13840" s="19">
        <v>13832</v>
      </c>
      <c r="B13840" s="16" t="s">
        <v>24</v>
      </c>
      <c r="C13840" s="21" t="s">
        <v>25</v>
      </c>
      <c r="D13840" s="34">
        <v>199700000152240</v>
      </c>
      <c r="E13840" s="21" t="s">
        <v>14471</v>
      </c>
      <c r="F13840" s="36">
        <v>35783</v>
      </c>
      <c r="G13840" s="12">
        <v>10</v>
      </c>
      <c r="H13840" s="25">
        <v>59105</v>
      </c>
      <c r="I13840" s="13">
        <v>59104.999999999898</v>
      </c>
      <c r="J13840" s="13">
        <f t="shared" si="216"/>
        <v>1.0186340659856796E-10</v>
      </c>
    </row>
    <row r="13841" spans="1:10" x14ac:dyDescent="0.25">
      <c r="A13841" s="19">
        <v>13833</v>
      </c>
      <c r="B13841" s="16" t="s">
        <v>24</v>
      </c>
      <c r="C13841" s="21" t="s">
        <v>25</v>
      </c>
      <c r="D13841" s="34">
        <v>200000000148850</v>
      </c>
      <c r="E13841" s="21" t="s">
        <v>14471</v>
      </c>
      <c r="F13841" s="36">
        <v>36700</v>
      </c>
      <c r="G13841" s="12">
        <v>10</v>
      </c>
      <c r="H13841" s="25">
        <v>67569</v>
      </c>
      <c r="I13841" s="13">
        <v>67568.999999999898</v>
      </c>
      <c r="J13841" s="13">
        <f t="shared" si="216"/>
        <v>1.0186340659856796E-10</v>
      </c>
    </row>
    <row r="13842" spans="1:10" x14ac:dyDescent="0.25">
      <c r="A13842" s="19">
        <v>13834</v>
      </c>
      <c r="B13842" s="16" t="s">
        <v>24</v>
      </c>
      <c r="C13842" s="21" t="s">
        <v>25</v>
      </c>
      <c r="D13842" s="34">
        <v>200000000149150</v>
      </c>
      <c r="E13842" s="21" t="s">
        <v>14471</v>
      </c>
      <c r="F13842" s="36">
        <v>36845</v>
      </c>
      <c r="G13842" s="12">
        <v>10</v>
      </c>
      <c r="H13842" s="25">
        <v>62956</v>
      </c>
      <c r="I13842" s="13">
        <v>62956.000000000102</v>
      </c>
      <c r="J13842" s="13">
        <f t="shared" si="216"/>
        <v>-1.0186340659856796E-10</v>
      </c>
    </row>
    <row r="13843" spans="1:10" x14ac:dyDescent="0.25">
      <c r="A13843" s="19">
        <v>13835</v>
      </c>
      <c r="B13843" s="16" t="s">
        <v>24</v>
      </c>
      <c r="C13843" s="21" t="s">
        <v>25</v>
      </c>
      <c r="D13843" s="34">
        <v>200000000149160</v>
      </c>
      <c r="E13843" s="21" t="s">
        <v>14471</v>
      </c>
      <c r="F13843" s="36">
        <v>36845</v>
      </c>
      <c r="G13843" s="12">
        <v>10</v>
      </c>
      <c r="H13843" s="25">
        <v>62956</v>
      </c>
      <c r="I13843" s="13">
        <v>62956.000000000102</v>
      </c>
      <c r="J13843" s="13">
        <f t="shared" si="216"/>
        <v>-1.0186340659856796E-10</v>
      </c>
    </row>
    <row r="13844" spans="1:10" x14ac:dyDescent="0.25">
      <c r="A13844" s="19">
        <v>13836</v>
      </c>
      <c r="B13844" s="16" t="s">
        <v>24</v>
      </c>
      <c r="C13844" s="21" t="s">
        <v>25</v>
      </c>
      <c r="D13844" s="34">
        <v>200100000149300</v>
      </c>
      <c r="E13844" s="21" t="s">
        <v>14471</v>
      </c>
      <c r="F13844" s="36">
        <v>37242</v>
      </c>
      <c r="G13844" s="12">
        <v>10</v>
      </c>
      <c r="H13844" s="25">
        <v>59964</v>
      </c>
      <c r="I13844" s="13">
        <v>59964</v>
      </c>
      <c r="J13844" s="13">
        <f t="shared" si="216"/>
        <v>0</v>
      </c>
    </row>
    <row r="13845" spans="1:10" x14ac:dyDescent="0.25">
      <c r="A13845" s="19">
        <v>13837</v>
      </c>
      <c r="B13845" s="16" t="s">
        <v>24</v>
      </c>
      <c r="C13845" s="21" t="s">
        <v>25</v>
      </c>
      <c r="D13845" s="34">
        <v>201110000036536</v>
      </c>
      <c r="E13845" s="21" t="s">
        <v>1222</v>
      </c>
      <c r="F13845" s="36">
        <v>40486</v>
      </c>
      <c r="G13845" s="12">
        <v>10</v>
      </c>
      <c r="H13845" s="25">
        <v>93559.33</v>
      </c>
      <c r="I13845" s="13">
        <v>73950.27</v>
      </c>
      <c r="J13845" s="13">
        <f t="shared" si="216"/>
        <v>19609.059999999998</v>
      </c>
    </row>
    <row r="13846" spans="1:10" x14ac:dyDescent="0.25">
      <c r="A13846" s="19">
        <v>13838</v>
      </c>
      <c r="B13846" s="16" t="s">
        <v>24</v>
      </c>
      <c r="C13846" s="21" t="s">
        <v>25</v>
      </c>
      <c r="D13846" s="34">
        <v>201110000036537</v>
      </c>
      <c r="E13846" s="21" t="s">
        <v>1222</v>
      </c>
      <c r="F13846" s="36">
        <v>40486</v>
      </c>
      <c r="G13846" s="12">
        <v>10</v>
      </c>
      <c r="H13846" s="25">
        <v>93559.33</v>
      </c>
      <c r="I13846" s="13">
        <v>73950.27</v>
      </c>
      <c r="J13846" s="13">
        <f t="shared" si="216"/>
        <v>19609.059999999998</v>
      </c>
    </row>
    <row r="13847" spans="1:10" x14ac:dyDescent="0.25">
      <c r="A13847" s="19">
        <v>13839</v>
      </c>
      <c r="B13847" s="16" t="s">
        <v>24</v>
      </c>
      <c r="C13847" s="21" t="s">
        <v>25</v>
      </c>
      <c r="D13847" s="34">
        <v>201110000036538</v>
      </c>
      <c r="E13847" s="21" t="s">
        <v>1222</v>
      </c>
      <c r="F13847" s="36">
        <v>40486</v>
      </c>
      <c r="G13847" s="12">
        <v>10</v>
      </c>
      <c r="H13847" s="25">
        <v>93559.33</v>
      </c>
      <c r="I13847" s="13">
        <v>73950.27</v>
      </c>
      <c r="J13847" s="13">
        <f t="shared" si="216"/>
        <v>19609.059999999998</v>
      </c>
    </row>
    <row r="13848" spans="1:10" x14ac:dyDescent="0.25">
      <c r="A13848" s="19">
        <v>13840</v>
      </c>
      <c r="B13848" s="16" t="s">
        <v>24</v>
      </c>
      <c r="C13848" s="21" t="s">
        <v>25</v>
      </c>
      <c r="D13848" s="34">
        <v>201510000026481</v>
      </c>
      <c r="E13848" s="21" t="s">
        <v>1222</v>
      </c>
      <c r="F13848" s="36">
        <v>42242</v>
      </c>
      <c r="G13848" s="12">
        <v>10</v>
      </c>
      <c r="H13848" s="25">
        <v>109312</v>
      </c>
      <c r="I13848" s="13">
        <v>33841.760000000002</v>
      </c>
      <c r="J13848" s="13">
        <f t="shared" si="216"/>
        <v>75470.239999999991</v>
      </c>
    </row>
    <row r="13849" spans="1:10" x14ac:dyDescent="0.25">
      <c r="A13849" s="19">
        <v>13841</v>
      </c>
      <c r="B13849" s="16" t="s">
        <v>24</v>
      </c>
      <c r="C13849" s="21" t="s">
        <v>25</v>
      </c>
      <c r="D13849" s="34">
        <v>201610000010023</v>
      </c>
      <c r="E13849" s="21" t="s">
        <v>1222</v>
      </c>
      <c r="F13849" s="36">
        <v>42625</v>
      </c>
      <c r="G13849" s="12">
        <v>10</v>
      </c>
      <c r="H13849" s="25">
        <v>111633.33</v>
      </c>
      <c r="I13849" s="13">
        <v>22868</v>
      </c>
      <c r="J13849" s="13">
        <f t="shared" si="216"/>
        <v>88765.33</v>
      </c>
    </row>
    <row r="13850" spans="1:10" x14ac:dyDescent="0.25">
      <c r="A13850" s="19">
        <v>13842</v>
      </c>
      <c r="B13850" s="16" t="s">
        <v>24</v>
      </c>
      <c r="C13850" s="21" t="s">
        <v>25</v>
      </c>
      <c r="D13850" s="34">
        <v>200100000149280</v>
      </c>
      <c r="E13850" s="21" t="s">
        <v>14472</v>
      </c>
      <c r="F13850" s="36">
        <v>37088</v>
      </c>
      <c r="G13850" s="12">
        <v>10</v>
      </c>
      <c r="H13850" s="25">
        <v>35828.58</v>
      </c>
      <c r="I13850" s="13">
        <v>35828.58</v>
      </c>
      <c r="J13850" s="13">
        <f t="shared" si="216"/>
        <v>0</v>
      </c>
    </row>
    <row r="13851" spans="1:10" x14ac:dyDescent="0.25">
      <c r="A13851" s="19">
        <v>13843</v>
      </c>
      <c r="B13851" s="16" t="s">
        <v>24</v>
      </c>
      <c r="C13851" s="21" t="s">
        <v>25</v>
      </c>
      <c r="D13851" s="34">
        <v>200400010037920</v>
      </c>
      <c r="E13851" s="21" t="s">
        <v>14473</v>
      </c>
      <c r="F13851" s="36">
        <v>38182</v>
      </c>
      <c r="G13851" s="12">
        <v>10</v>
      </c>
      <c r="H13851" s="25">
        <v>53673.72</v>
      </c>
      <c r="I13851" s="13">
        <v>53673.72</v>
      </c>
      <c r="J13851" s="13">
        <f t="shared" si="216"/>
        <v>0</v>
      </c>
    </row>
    <row r="13852" spans="1:10" x14ac:dyDescent="0.25">
      <c r="A13852" s="19">
        <v>13844</v>
      </c>
      <c r="B13852" s="16" t="s">
        <v>24</v>
      </c>
      <c r="C13852" s="21" t="s">
        <v>25</v>
      </c>
      <c r="D13852" s="34">
        <v>199800000151400</v>
      </c>
      <c r="E13852" s="21" t="s">
        <v>14474</v>
      </c>
      <c r="F13852" s="36">
        <v>35928</v>
      </c>
      <c r="G13852" s="12">
        <v>10</v>
      </c>
      <c r="H13852" s="25">
        <v>2014.23</v>
      </c>
      <c r="I13852" s="13">
        <v>2014.23</v>
      </c>
      <c r="J13852" s="13">
        <f t="shared" si="216"/>
        <v>0</v>
      </c>
    </row>
    <row r="13853" spans="1:10" x14ac:dyDescent="0.25">
      <c r="A13853" s="19">
        <v>13845</v>
      </c>
      <c r="B13853" s="16" t="s">
        <v>24</v>
      </c>
      <c r="C13853" s="21" t="s">
        <v>25</v>
      </c>
      <c r="D13853" s="34">
        <v>200000000149270</v>
      </c>
      <c r="E13853" s="21" t="s">
        <v>14474</v>
      </c>
      <c r="F13853" s="36">
        <v>36881</v>
      </c>
      <c r="G13853" s="12">
        <v>10</v>
      </c>
      <c r="H13853" s="25">
        <v>74574</v>
      </c>
      <c r="I13853" s="13">
        <v>74574</v>
      </c>
      <c r="J13853" s="13">
        <f t="shared" si="216"/>
        <v>0</v>
      </c>
    </row>
    <row r="13854" spans="1:10" x14ac:dyDescent="0.25">
      <c r="A13854" s="19">
        <v>13846</v>
      </c>
      <c r="B13854" s="16" t="s">
        <v>24</v>
      </c>
      <c r="C13854" s="21" t="s">
        <v>25</v>
      </c>
      <c r="D13854" s="34">
        <v>200100000149240</v>
      </c>
      <c r="E13854" s="21" t="s">
        <v>14474</v>
      </c>
      <c r="F13854" s="36">
        <v>36999</v>
      </c>
      <c r="G13854" s="12">
        <v>10</v>
      </c>
      <c r="H13854" s="25">
        <v>74299</v>
      </c>
      <c r="I13854" s="13">
        <v>74299</v>
      </c>
      <c r="J13854" s="13">
        <f t="shared" si="216"/>
        <v>0</v>
      </c>
    </row>
    <row r="13855" spans="1:10" x14ac:dyDescent="0.25">
      <c r="A13855" s="19">
        <v>13847</v>
      </c>
      <c r="B13855" s="16" t="s">
        <v>24</v>
      </c>
      <c r="C13855" s="21" t="s">
        <v>25</v>
      </c>
      <c r="D13855" s="34">
        <v>200200000149330</v>
      </c>
      <c r="E13855" s="21" t="s">
        <v>14474</v>
      </c>
      <c r="F13855" s="36">
        <v>37491</v>
      </c>
      <c r="G13855" s="12">
        <v>10</v>
      </c>
      <c r="H13855" s="25">
        <v>72100</v>
      </c>
      <c r="I13855" s="13">
        <v>72100</v>
      </c>
      <c r="J13855" s="13">
        <f t="shared" si="216"/>
        <v>0</v>
      </c>
    </row>
    <row r="13856" spans="1:10" x14ac:dyDescent="0.25">
      <c r="A13856" s="19">
        <v>13848</v>
      </c>
      <c r="B13856" s="16" t="s">
        <v>24</v>
      </c>
      <c r="C13856" s="21" t="s">
        <v>25</v>
      </c>
      <c r="D13856" s="34">
        <v>199800000152660</v>
      </c>
      <c r="E13856" s="21" t="s">
        <v>14475</v>
      </c>
      <c r="F13856" s="36">
        <v>36143</v>
      </c>
      <c r="G13856" s="12">
        <v>10</v>
      </c>
      <c r="H13856" s="25">
        <v>38941.800000000003</v>
      </c>
      <c r="I13856" s="13">
        <v>38941.800000000003</v>
      </c>
      <c r="J13856" s="13">
        <f t="shared" si="216"/>
        <v>0</v>
      </c>
    </row>
    <row r="13857" spans="1:10" x14ac:dyDescent="0.25">
      <c r="A13857" s="19">
        <v>13849</v>
      </c>
      <c r="B13857" s="16" t="s">
        <v>24</v>
      </c>
      <c r="C13857" s="21" t="s">
        <v>25</v>
      </c>
      <c r="D13857" s="34">
        <v>199800000152670</v>
      </c>
      <c r="E13857" s="21" t="s">
        <v>14475</v>
      </c>
      <c r="F13857" s="36">
        <v>36143</v>
      </c>
      <c r="G13857" s="12">
        <v>10</v>
      </c>
      <c r="H13857" s="25">
        <v>38941.800000000003</v>
      </c>
      <c r="I13857" s="13">
        <v>38941.800000000003</v>
      </c>
      <c r="J13857" s="13">
        <f t="shared" si="216"/>
        <v>0</v>
      </c>
    </row>
    <row r="13858" spans="1:10" x14ac:dyDescent="0.25">
      <c r="A13858" s="19">
        <v>13850</v>
      </c>
      <c r="B13858" s="16" t="s">
        <v>24</v>
      </c>
      <c r="C13858" s="21" t="s">
        <v>25</v>
      </c>
      <c r="D13858" s="34">
        <v>200000000148970</v>
      </c>
      <c r="E13858" s="21" t="s">
        <v>14475</v>
      </c>
      <c r="F13858" s="36">
        <v>36845</v>
      </c>
      <c r="G13858" s="12">
        <v>10</v>
      </c>
      <c r="H13858" s="25">
        <v>49872.27</v>
      </c>
      <c r="I13858" s="13">
        <v>49872.27</v>
      </c>
      <c r="J13858" s="13">
        <f t="shared" si="216"/>
        <v>0</v>
      </c>
    </row>
    <row r="13859" spans="1:10" x14ac:dyDescent="0.25">
      <c r="A13859" s="19">
        <v>13851</v>
      </c>
      <c r="B13859" s="16" t="s">
        <v>24</v>
      </c>
      <c r="C13859" s="21" t="s">
        <v>25</v>
      </c>
      <c r="D13859" s="34">
        <v>200000000148980</v>
      </c>
      <c r="E13859" s="21" t="s">
        <v>14475</v>
      </c>
      <c r="F13859" s="36">
        <v>36845</v>
      </c>
      <c r="G13859" s="12">
        <v>10</v>
      </c>
      <c r="H13859" s="25">
        <v>49872.27</v>
      </c>
      <c r="I13859" s="13">
        <v>49872.27</v>
      </c>
      <c r="J13859" s="13">
        <f t="shared" si="216"/>
        <v>0</v>
      </c>
    </row>
    <row r="13860" spans="1:10" x14ac:dyDescent="0.25">
      <c r="A13860" s="19">
        <v>13852</v>
      </c>
      <c r="B13860" s="16" t="s">
        <v>24</v>
      </c>
      <c r="C13860" s="21" t="s">
        <v>25</v>
      </c>
      <c r="D13860" s="34">
        <v>200100000149250</v>
      </c>
      <c r="E13860" s="21" t="s">
        <v>14475</v>
      </c>
      <c r="F13860" s="36">
        <v>37088</v>
      </c>
      <c r="G13860" s="12">
        <v>10</v>
      </c>
      <c r="H13860" s="25">
        <v>50278.44</v>
      </c>
      <c r="I13860" s="13">
        <v>50278.44</v>
      </c>
      <c r="J13860" s="13">
        <f t="shared" si="216"/>
        <v>0</v>
      </c>
    </row>
    <row r="13861" spans="1:10" x14ac:dyDescent="0.25">
      <c r="A13861" s="19">
        <v>13853</v>
      </c>
      <c r="B13861" s="16" t="s">
        <v>24</v>
      </c>
      <c r="C13861" s="21" t="s">
        <v>25</v>
      </c>
      <c r="D13861" s="34">
        <v>200100000149260</v>
      </c>
      <c r="E13861" s="21" t="s">
        <v>14475</v>
      </c>
      <c r="F13861" s="36">
        <v>37088</v>
      </c>
      <c r="G13861" s="12">
        <v>10</v>
      </c>
      <c r="H13861" s="25">
        <v>50278.44</v>
      </c>
      <c r="I13861" s="13">
        <v>50278.44</v>
      </c>
      <c r="J13861" s="13">
        <f t="shared" si="216"/>
        <v>0</v>
      </c>
    </row>
    <row r="13862" spans="1:10" x14ac:dyDescent="0.25">
      <c r="A13862" s="19">
        <v>13854</v>
      </c>
      <c r="B13862" s="16" t="s">
        <v>24</v>
      </c>
      <c r="C13862" s="21" t="s">
        <v>25</v>
      </c>
      <c r="D13862" s="34">
        <v>201010000032966</v>
      </c>
      <c r="E13862" s="21" t="s">
        <v>3146</v>
      </c>
      <c r="F13862" s="36">
        <v>40248</v>
      </c>
      <c r="G13862" s="12">
        <v>10</v>
      </c>
      <c r="H13862" s="25">
        <v>64591.97</v>
      </c>
      <c r="I13862" s="13">
        <v>55265.909999999902</v>
      </c>
      <c r="J13862" s="13">
        <f t="shared" si="216"/>
        <v>9326.0600000000995</v>
      </c>
    </row>
    <row r="13863" spans="1:10" x14ac:dyDescent="0.25">
      <c r="A13863" s="19">
        <v>13855</v>
      </c>
      <c r="B13863" s="16" t="s">
        <v>24</v>
      </c>
      <c r="C13863" s="21" t="s">
        <v>25</v>
      </c>
      <c r="D13863" s="34">
        <v>201010000033083</v>
      </c>
      <c r="E13863" s="21" t="s">
        <v>3146</v>
      </c>
      <c r="F13863" s="36">
        <v>40255</v>
      </c>
      <c r="G13863" s="12">
        <v>10</v>
      </c>
      <c r="H13863" s="25">
        <v>61816.33</v>
      </c>
      <c r="I13863" s="13">
        <v>52772.530000000101</v>
      </c>
      <c r="J13863" s="13">
        <f t="shared" si="216"/>
        <v>9043.799999999901</v>
      </c>
    </row>
    <row r="13864" spans="1:10" x14ac:dyDescent="0.25">
      <c r="A13864" s="19">
        <v>13856</v>
      </c>
      <c r="B13864" s="16" t="s">
        <v>24</v>
      </c>
      <c r="C13864" s="21" t="s">
        <v>25</v>
      </c>
      <c r="D13864" s="34">
        <v>201010000033084</v>
      </c>
      <c r="E13864" s="21" t="s">
        <v>3146</v>
      </c>
      <c r="F13864" s="36">
        <v>40248</v>
      </c>
      <c r="G13864" s="12">
        <v>10</v>
      </c>
      <c r="H13864" s="25">
        <v>61816.33</v>
      </c>
      <c r="I13864" s="13">
        <v>52891.08</v>
      </c>
      <c r="J13864" s="13">
        <f t="shared" si="216"/>
        <v>8925.25</v>
      </c>
    </row>
    <row r="13865" spans="1:10" x14ac:dyDescent="0.25">
      <c r="A13865" s="19">
        <v>13857</v>
      </c>
      <c r="B13865" s="16" t="s">
        <v>24</v>
      </c>
      <c r="C13865" s="21" t="s">
        <v>25</v>
      </c>
      <c r="D13865" s="34">
        <v>201010000033086</v>
      </c>
      <c r="E13865" s="21" t="s">
        <v>3146</v>
      </c>
      <c r="F13865" s="36">
        <v>40255</v>
      </c>
      <c r="G13865" s="12">
        <v>10</v>
      </c>
      <c r="H13865" s="25">
        <v>61816.33</v>
      </c>
      <c r="I13865" s="13">
        <v>52772.530000000101</v>
      </c>
      <c r="J13865" s="13">
        <f t="shared" si="216"/>
        <v>9043.799999999901</v>
      </c>
    </row>
    <row r="13866" spans="1:10" x14ac:dyDescent="0.25">
      <c r="A13866" s="19">
        <v>13858</v>
      </c>
      <c r="B13866" s="16" t="s">
        <v>24</v>
      </c>
      <c r="C13866" s="21" t="s">
        <v>25</v>
      </c>
      <c r="D13866" s="34">
        <v>201010000033088</v>
      </c>
      <c r="E13866" s="21" t="s">
        <v>3146</v>
      </c>
      <c r="F13866" s="36">
        <v>40255</v>
      </c>
      <c r="G13866" s="12">
        <v>10</v>
      </c>
      <c r="H13866" s="25">
        <v>61816.33</v>
      </c>
      <c r="I13866" s="13">
        <v>52772.530000000101</v>
      </c>
      <c r="J13866" s="13">
        <f t="shared" si="216"/>
        <v>9043.799999999901</v>
      </c>
    </row>
    <row r="13867" spans="1:10" x14ac:dyDescent="0.25">
      <c r="A13867" s="19">
        <v>13859</v>
      </c>
      <c r="B13867" s="16" t="s">
        <v>24</v>
      </c>
      <c r="C13867" s="21" t="s">
        <v>25</v>
      </c>
      <c r="D13867" s="34">
        <v>200500010101080</v>
      </c>
      <c r="E13867" s="21" t="s">
        <v>14476</v>
      </c>
      <c r="F13867" s="36">
        <v>38595</v>
      </c>
      <c r="G13867" s="12">
        <v>10</v>
      </c>
      <c r="H13867" s="25">
        <v>45893.48</v>
      </c>
      <c r="I13867" s="13">
        <v>45893.479999999901</v>
      </c>
      <c r="J13867" s="13">
        <f t="shared" si="216"/>
        <v>1.0186340659856796E-10</v>
      </c>
    </row>
    <row r="13868" spans="1:10" x14ac:dyDescent="0.25">
      <c r="A13868" s="19">
        <v>13860</v>
      </c>
      <c r="B13868" s="16" t="s">
        <v>24</v>
      </c>
      <c r="C13868" s="21" t="s">
        <v>25</v>
      </c>
      <c r="D13868" s="34">
        <v>200500010098920</v>
      </c>
      <c r="E13868" s="21" t="s">
        <v>14477</v>
      </c>
      <c r="F13868" s="36">
        <v>38588</v>
      </c>
      <c r="G13868" s="12">
        <v>10</v>
      </c>
      <c r="H13868" s="25">
        <v>41687.08</v>
      </c>
      <c r="I13868" s="13">
        <v>41687.08</v>
      </c>
      <c r="J13868" s="13">
        <f t="shared" si="216"/>
        <v>0</v>
      </c>
    </row>
    <row r="13869" spans="1:10" x14ac:dyDescent="0.25">
      <c r="A13869" s="19">
        <v>13861</v>
      </c>
      <c r="B13869" s="16" t="s">
        <v>24</v>
      </c>
      <c r="C13869" s="21" t="s">
        <v>25</v>
      </c>
      <c r="D13869" s="34">
        <v>200500010107170</v>
      </c>
      <c r="E13869" s="21" t="s">
        <v>14478</v>
      </c>
      <c r="F13869" s="36">
        <v>38622</v>
      </c>
      <c r="G13869" s="12">
        <v>10</v>
      </c>
      <c r="H13869" s="25">
        <v>41687.08</v>
      </c>
      <c r="I13869" s="13">
        <v>41687.08</v>
      </c>
      <c r="J13869" s="13">
        <f t="shared" si="216"/>
        <v>0</v>
      </c>
    </row>
    <row r="13870" spans="1:10" x14ac:dyDescent="0.25">
      <c r="A13870" s="19">
        <v>13862</v>
      </c>
      <c r="B13870" s="16" t="s">
        <v>24</v>
      </c>
      <c r="C13870" s="21" t="s">
        <v>25</v>
      </c>
      <c r="D13870" s="34" t="s">
        <v>13333</v>
      </c>
      <c r="E13870" s="21" t="s">
        <v>14479</v>
      </c>
      <c r="F13870" s="36">
        <v>37565</v>
      </c>
      <c r="G13870" s="12">
        <v>10</v>
      </c>
      <c r="H13870" s="25">
        <v>66842</v>
      </c>
      <c r="I13870" s="13">
        <v>66842</v>
      </c>
      <c r="J13870" s="13">
        <f t="shared" si="216"/>
        <v>0</v>
      </c>
    </row>
    <row r="13871" spans="1:10" x14ac:dyDescent="0.25">
      <c r="A13871" s="19">
        <v>13863</v>
      </c>
      <c r="B13871" s="16" t="s">
        <v>24</v>
      </c>
      <c r="C13871" s="21" t="s">
        <v>25</v>
      </c>
      <c r="D13871" s="34">
        <v>201410000017252</v>
      </c>
      <c r="E13871" s="21" t="s">
        <v>1407</v>
      </c>
      <c r="F13871" s="36">
        <v>41885</v>
      </c>
      <c r="G13871" s="12">
        <v>10</v>
      </c>
      <c r="H13871" s="25">
        <v>112307</v>
      </c>
      <c r="I13871" s="13">
        <v>45753.5</v>
      </c>
      <c r="J13871" s="13">
        <f t="shared" si="216"/>
        <v>66553.5</v>
      </c>
    </row>
    <row r="13872" spans="1:10" x14ac:dyDescent="0.25">
      <c r="A13872" s="19">
        <v>13864</v>
      </c>
      <c r="B13872" s="16" t="s">
        <v>24</v>
      </c>
      <c r="C13872" s="21" t="s">
        <v>25</v>
      </c>
      <c r="D13872" s="34">
        <v>201410000017253</v>
      </c>
      <c r="E13872" s="21" t="s">
        <v>1407</v>
      </c>
      <c r="F13872" s="36">
        <v>41885</v>
      </c>
      <c r="G13872" s="12">
        <v>10</v>
      </c>
      <c r="H13872" s="25">
        <v>112307</v>
      </c>
      <c r="I13872" s="13">
        <v>45753.5</v>
      </c>
      <c r="J13872" s="13">
        <f t="shared" si="216"/>
        <v>66553.5</v>
      </c>
    </row>
    <row r="13873" spans="1:10" x14ac:dyDescent="0.25">
      <c r="A13873" s="19">
        <v>13865</v>
      </c>
      <c r="B13873" s="16" t="s">
        <v>24</v>
      </c>
      <c r="C13873" s="21" t="s">
        <v>25</v>
      </c>
      <c r="D13873" s="34">
        <v>201810000001461</v>
      </c>
      <c r="E13873" s="21" t="s">
        <v>1074</v>
      </c>
      <c r="F13873" s="36">
        <v>43126</v>
      </c>
      <c r="G13873" s="12">
        <v>10</v>
      </c>
      <c r="H13873" s="25">
        <v>123395</v>
      </c>
      <c r="I13873" s="13">
        <v>8350.2999999999993</v>
      </c>
      <c r="J13873" s="13">
        <f t="shared" si="216"/>
        <v>115044.7</v>
      </c>
    </row>
    <row r="13874" spans="1:10" x14ac:dyDescent="0.25">
      <c r="A13874" s="19">
        <v>13866</v>
      </c>
      <c r="B13874" s="16" t="s">
        <v>24</v>
      </c>
      <c r="C13874" s="21" t="s">
        <v>25</v>
      </c>
      <c r="D13874" s="34">
        <v>201810000001462</v>
      </c>
      <c r="E13874" s="21" t="s">
        <v>1074</v>
      </c>
      <c r="F13874" s="36">
        <v>43125</v>
      </c>
      <c r="G13874" s="12">
        <v>10</v>
      </c>
      <c r="H13874" s="25">
        <v>123395</v>
      </c>
      <c r="I13874" s="13">
        <v>8384.1</v>
      </c>
      <c r="J13874" s="13">
        <f t="shared" si="216"/>
        <v>115010.9</v>
      </c>
    </row>
    <row r="13875" spans="1:10" x14ac:dyDescent="0.25">
      <c r="A13875" s="19">
        <v>13867</v>
      </c>
      <c r="B13875" s="16" t="s">
        <v>24</v>
      </c>
      <c r="C13875" s="21" t="s">
        <v>25</v>
      </c>
      <c r="D13875" s="34" t="s">
        <v>13334</v>
      </c>
      <c r="E13875" s="21" t="s">
        <v>14480</v>
      </c>
      <c r="F13875" s="36">
        <v>35339</v>
      </c>
      <c r="G13875" s="12">
        <v>5</v>
      </c>
      <c r="H13875" s="25">
        <v>15082</v>
      </c>
      <c r="I13875" s="13">
        <v>15082</v>
      </c>
      <c r="J13875" s="13">
        <f t="shared" si="216"/>
        <v>0</v>
      </c>
    </row>
    <row r="13876" spans="1:10" x14ac:dyDescent="0.25">
      <c r="A13876" s="19">
        <v>13868</v>
      </c>
      <c r="B13876" s="16" t="s">
        <v>24</v>
      </c>
      <c r="C13876" s="21" t="s">
        <v>25</v>
      </c>
      <c r="D13876" s="34">
        <v>200600010156470</v>
      </c>
      <c r="E13876" s="21" t="s">
        <v>14481</v>
      </c>
      <c r="F13876" s="36">
        <v>38944</v>
      </c>
      <c r="G13876" s="12">
        <v>7</v>
      </c>
      <c r="H13876" s="25">
        <v>18463.5</v>
      </c>
      <c r="I13876" s="13">
        <v>18463.5</v>
      </c>
      <c r="J13876" s="13">
        <f t="shared" si="216"/>
        <v>0</v>
      </c>
    </row>
    <row r="13877" spans="1:10" x14ac:dyDescent="0.25">
      <c r="A13877" s="19">
        <v>13869</v>
      </c>
      <c r="B13877" s="16" t="s">
        <v>24</v>
      </c>
      <c r="C13877" s="21" t="s">
        <v>25</v>
      </c>
      <c r="D13877" s="34">
        <v>200600010153810</v>
      </c>
      <c r="E13877" s="21" t="s">
        <v>5280</v>
      </c>
      <c r="F13877" s="36">
        <v>38931</v>
      </c>
      <c r="G13877" s="12">
        <v>7</v>
      </c>
      <c r="H13877" s="25">
        <v>25328.75</v>
      </c>
      <c r="I13877" s="13">
        <v>25328.75</v>
      </c>
      <c r="J13877" s="13">
        <f t="shared" si="216"/>
        <v>0</v>
      </c>
    </row>
    <row r="13878" spans="1:10" x14ac:dyDescent="0.25">
      <c r="A13878" s="19">
        <v>13870</v>
      </c>
      <c r="B13878" s="16" t="s">
        <v>24</v>
      </c>
      <c r="C13878" s="21" t="s">
        <v>25</v>
      </c>
      <c r="D13878" s="34">
        <v>201610000006703</v>
      </c>
      <c r="E13878" s="21" t="s">
        <v>5280</v>
      </c>
      <c r="F13878" s="36">
        <v>41851</v>
      </c>
      <c r="G13878" s="12">
        <v>7</v>
      </c>
      <c r="H13878" s="25">
        <v>6268.74</v>
      </c>
      <c r="I13878" s="13">
        <v>3731.82</v>
      </c>
      <c r="J13878" s="13">
        <f t="shared" si="216"/>
        <v>2536.9199999999996</v>
      </c>
    </row>
    <row r="13879" spans="1:10" x14ac:dyDescent="0.25">
      <c r="A13879" s="19">
        <v>13871</v>
      </c>
      <c r="B13879" s="16" t="s">
        <v>24</v>
      </c>
      <c r="C13879" s="21" t="s">
        <v>25</v>
      </c>
      <c r="D13879" s="34">
        <v>201610000006704</v>
      </c>
      <c r="E13879" s="21" t="s">
        <v>5281</v>
      </c>
      <c r="F13879" s="36">
        <v>41851</v>
      </c>
      <c r="G13879" s="12">
        <v>7</v>
      </c>
      <c r="H13879" s="25">
        <v>6268.74</v>
      </c>
      <c r="I13879" s="13">
        <v>3731.82</v>
      </c>
      <c r="J13879" s="13">
        <f t="shared" si="216"/>
        <v>2536.9199999999996</v>
      </c>
    </row>
    <row r="13880" spans="1:10" x14ac:dyDescent="0.25">
      <c r="A13880" s="19">
        <v>13872</v>
      </c>
      <c r="B13880" s="16" t="s">
        <v>24</v>
      </c>
      <c r="C13880" s="21" t="s">
        <v>25</v>
      </c>
      <c r="D13880" s="34">
        <v>200600010160760</v>
      </c>
      <c r="E13880" s="21" t="s">
        <v>14482</v>
      </c>
      <c r="F13880" s="36">
        <v>38971</v>
      </c>
      <c r="G13880" s="12">
        <v>7</v>
      </c>
      <c r="H13880" s="25">
        <v>18463.5</v>
      </c>
      <c r="I13880" s="13">
        <v>18463.5</v>
      </c>
      <c r="J13880" s="13">
        <f t="shared" si="216"/>
        <v>0</v>
      </c>
    </row>
    <row r="13881" spans="1:10" x14ac:dyDescent="0.25">
      <c r="A13881" s="19">
        <v>13873</v>
      </c>
      <c r="B13881" s="16" t="s">
        <v>24</v>
      </c>
      <c r="C13881" s="21" t="s">
        <v>25</v>
      </c>
      <c r="D13881" s="34">
        <v>201610000008146</v>
      </c>
      <c r="E13881" s="21" t="s">
        <v>5282</v>
      </c>
      <c r="F13881" s="36">
        <v>41851</v>
      </c>
      <c r="G13881" s="12">
        <v>7</v>
      </c>
      <c r="H13881" s="25">
        <v>6268.74</v>
      </c>
      <c r="I13881" s="13">
        <v>3731.83</v>
      </c>
      <c r="J13881" s="13">
        <f t="shared" si="216"/>
        <v>2536.91</v>
      </c>
    </row>
    <row r="13882" spans="1:10" x14ac:dyDescent="0.25">
      <c r="A13882" s="19">
        <v>13874</v>
      </c>
      <c r="B13882" s="16" t="s">
        <v>24</v>
      </c>
      <c r="C13882" s="21" t="s">
        <v>25</v>
      </c>
      <c r="D13882" s="34">
        <v>201610000008156</v>
      </c>
      <c r="E13882" s="21" t="s">
        <v>5221</v>
      </c>
      <c r="F13882" s="36">
        <v>41851</v>
      </c>
      <c r="G13882" s="12">
        <v>7</v>
      </c>
      <c r="H13882" s="25">
        <v>6448.73</v>
      </c>
      <c r="I13882" s="13">
        <v>3838.93</v>
      </c>
      <c r="J13882" s="13">
        <f t="shared" si="216"/>
        <v>2609.7999999999997</v>
      </c>
    </row>
    <row r="13883" spans="1:10" x14ac:dyDescent="0.25">
      <c r="A13883" s="19">
        <v>13875</v>
      </c>
      <c r="B13883" s="16" t="s">
        <v>24</v>
      </c>
      <c r="C13883" s="21" t="s">
        <v>25</v>
      </c>
      <c r="D13883" s="34">
        <v>201710000001721</v>
      </c>
      <c r="E13883" s="21" t="s">
        <v>14483</v>
      </c>
      <c r="F13883" s="36">
        <v>41851</v>
      </c>
      <c r="G13883" s="12">
        <v>2</v>
      </c>
      <c r="H13883" s="25">
        <v>6448.73</v>
      </c>
      <c r="I13883" s="13">
        <v>6448.73</v>
      </c>
      <c r="J13883" s="13">
        <f t="shared" si="216"/>
        <v>0</v>
      </c>
    </row>
    <row r="13884" spans="1:10" x14ac:dyDescent="0.25">
      <c r="A13884" s="19">
        <v>13876</v>
      </c>
      <c r="B13884" s="16" t="s">
        <v>24</v>
      </c>
      <c r="C13884" s="21" t="s">
        <v>25</v>
      </c>
      <c r="D13884" s="34">
        <v>200710000004530</v>
      </c>
      <c r="E13884" s="21" t="s">
        <v>1801</v>
      </c>
      <c r="F13884" s="36">
        <v>39225</v>
      </c>
      <c r="G13884" s="12">
        <v>10</v>
      </c>
      <c r="H13884" s="25">
        <v>28808</v>
      </c>
      <c r="I13884" s="13">
        <v>28807.999999999902</v>
      </c>
      <c r="J13884" s="13">
        <f t="shared" si="216"/>
        <v>9.822542779147625E-11</v>
      </c>
    </row>
    <row r="13885" spans="1:10" x14ac:dyDescent="0.25">
      <c r="A13885" s="19">
        <v>13877</v>
      </c>
      <c r="B13885" s="16" t="s">
        <v>24</v>
      </c>
      <c r="C13885" s="21" t="s">
        <v>25</v>
      </c>
      <c r="D13885" s="34">
        <v>200710000004531</v>
      </c>
      <c r="E13885" s="21" t="s">
        <v>1801</v>
      </c>
      <c r="F13885" s="36">
        <v>39225</v>
      </c>
      <c r="G13885" s="12">
        <v>10</v>
      </c>
      <c r="H13885" s="25">
        <v>32341.97</v>
      </c>
      <c r="I13885" s="13">
        <v>32341.97</v>
      </c>
      <c r="J13885" s="13">
        <f t="shared" si="216"/>
        <v>0</v>
      </c>
    </row>
    <row r="13886" spans="1:10" x14ac:dyDescent="0.25">
      <c r="A13886" s="19">
        <v>13878</v>
      </c>
      <c r="B13886" s="16" t="s">
        <v>24</v>
      </c>
      <c r="C13886" s="21" t="s">
        <v>25</v>
      </c>
      <c r="D13886" s="34">
        <v>200710000004531</v>
      </c>
      <c r="E13886" s="21" t="s">
        <v>1801</v>
      </c>
      <c r="F13886" s="36">
        <v>40141</v>
      </c>
      <c r="G13886" s="12">
        <v>7</v>
      </c>
      <c r="H13886" s="25">
        <v>995</v>
      </c>
      <c r="I13886" s="13">
        <v>995</v>
      </c>
      <c r="J13886" s="13">
        <f t="shared" si="216"/>
        <v>0</v>
      </c>
    </row>
    <row r="13887" spans="1:10" x14ac:dyDescent="0.25">
      <c r="A13887" s="19">
        <v>13879</v>
      </c>
      <c r="B13887" s="16" t="s">
        <v>24</v>
      </c>
      <c r="C13887" s="21" t="s">
        <v>25</v>
      </c>
      <c r="D13887" s="34">
        <v>200810000016392</v>
      </c>
      <c r="E13887" s="21" t="s">
        <v>1801</v>
      </c>
      <c r="F13887" s="36">
        <v>39496</v>
      </c>
      <c r="G13887" s="12">
        <v>7</v>
      </c>
      <c r="H13887" s="25">
        <v>22709</v>
      </c>
      <c r="I13887" s="13">
        <v>22709</v>
      </c>
      <c r="J13887" s="13">
        <f t="shared" si="216"/>
        <v>0</v>
      </c>
    </row>
    <row r="13888" spans="1:10" x14ac:dyDescent="0.25">
      <c r="A13888" s="19">
        <v>13880</v>
      </c>
      <c r="B13888" s="16" t="s">
        <v>24</v>
      </c>
      <c r="C13888" s="21" t="s">
        <v>25</v>
      </c>
      <c r="D13888" s="34">
        <v>200810000016395</v>
      </c>
      <c r="E13888" s="21" t="s">
        <v>1801</v>
      </c>
      <c r="F13888" s="36">
        <v>39496</v>
      </c>
      <c r="G13888" s="12">
        <v>7</v>
      </c>
      <c r="H13888" s="25">
        <v>22709</v>
      </c>
      <c r="I13888" s="13">
        <v>22709</v>
      </c>
      <c r="J13888" s="13">
        <f t="shared" si="216"/>
        <v>0</v>
      </c>
    </row>
    <row r="13889" spans="1:10" x14ac:dyDescent="0.25">
      <c r="A13889" s="19">
        <v>13881</v>
      </c>
      <c r="B13889" s="16" t="s">
        <v>24</v>
      </c>
      <c r="C13889" s="21" t="s">
        <v>25</v>
      </c>
      <c r="D13889" s="34">
        <v>200810000016396</v>
      </c>
      <c r="E13889" s="21" t="s">
        <v>1801</v>
      </c>
      <c r="F13889" s="36">
        <v>39482</v>
      </c>
      <c r="G13889" s="12">
        <v>7</v>
      </c>
      <c r="H13889" s="25">
        <v>33387.61</v>
      </c>
      <c r="I13889" s="13">
        <v>33387.61</v>
      </c>
      <c r="J13889" s="13">
        <f t="shared" si="216"/>
        <v>0</v>
      </c>
    </row>
    <row r="13890" spans="1:10" x14ac:dyDescent="0.25">
      <c r="A13890" s="19">
        <v>13882</v>
      </c>
      <c r="B13890" s="16" t="s">
        <v>24</v>
      </c>
      <c r="C13890" s="21" t="s">
        <v>25</v>
      </c>
      <c r="D13890" s="34">
        <v>200810000016396</v>
      </c>
      <c r="E13890" s="21" t="s">
        <v>1801</v>
      </c>
      <c r="F13890" s="36">
        <v>40890</v>
      </c>
      <c r="G13890" s="12">
        <v>7</v>
      </c>
      <c r="H13890" s="25">
        <v>3722.15</v>
      </c>
      <c r="I13890" s="13">
        <v>3614.34</v>
      </c>
      <c r="J13890" s="13">
        <f t="shared" si="216"/>
        <v>107.80999999999995</v>
      </c>
    </row>
    <row r="13891" spans="1:10" x14ac:dyDescent="0.25">
      <c r="A13891" s="19">
        <v>13883</v>
      </c>
      <c r="B13891" s="16" t="s">
        <v>24</v>
      </c>
      <c r="C13891" s="21" t="s">
        <v>25</v>
      </c>
      <c r="D13891" s="34">
        <v>200810000016454</v>
      </c>
      <c r="E13891" s="21" t="s">
        <v>1801</v>
      </c>
      <c r="F13891" s="36">
        <v>40891</v>
      </c>
      <c r="G13891" s="12">
        <v>7</v>
      </c>
      <c r="H13891" s="25">
        <v>3304.93</v>
      </c>
      <c r="I13891" s="13">
        <v>3200.16</v>
      </c>
      <c r="J13891" s="13">
        <f t="shared" si="216"/>
        <v>104.76999999999998</v>
      </c>
    </row>
    <row r="13892" spans="1:10" x14ac:dyDescent="0.25">
      <c r="A13892" s="19">
        <v>13884</v>
      </c>
      <c r="B13892" s="16" t="s">
        <v>24</v>
      </c>
      <c r="C13892" s="21" t="s">
        <v>25</v>
      </c>
      <c r="D13892" s="34">
        <v>200810000016454</v>
      </c>
      <c r="E13892" s="21" t="s">
        <v>1801</v>
      </c>
      <c r="F13892" s="36">
        <v>39482</v>
      </c>
      <c r="G13892" s="12">
        <v>7</v>
      </c>
      <c r="H13892" s="25">
        <v>30569.89</v>
      </c>
      <c r="I13892" s="13">
        <v>30569.89</v>
      </c>
      <c r="J13892" s="13">
        <f t="shared" si="216"/>
        <v>0</v>
      </c>
    </row>
    <row r="13893" spans="1:10" x14ac:dyDescent="0.25">
      <c r="A13893" s="19">
        <v>13885</v>
      </c>
      <c r="B13893" s="16" t="s">
        <v>24</v>
      </c>
      <c r="C13893" s="21" t="s">
        <v>25</v>
      </c>
      <c r="D13893" s="34">
        <v>200810000016458</v>
      </c>
      <c r="E13893" s="21" t="s">
        <v>1801</v>
      </c>
      <c r="F13893" s="36">
        <v>39482</v>
      </c>
      <c r="G13893" s="12">
        <v>7</v>
      </c>
      <c r="H13893" s="25">
        <v>33151.550000000003</v>
      </c>
      <c r="I13893" s="13">
        <v>33151.550000000003</v>
      </c>
      <c r="J13893" s="13">
        <f t="shared" si="216"/>
        <v>0</v>
      </c>
    </row>
    <row r="13894" spans="1:10" x14ac:dyDescent="0.25">
      <c r="A13894" s="19">
        <v>13886</v>
      </c>
      <c r="B13894" s="16" t="s">
        <v>24</v>
      </c>
      <c r="C13894" s="21" t="s">
        <v>25</v>
      </c>
      <c r="D13894" s="34">
        <v>200810000016458</v>
      </c>
      <c r="E13894" s="21" t="s">
        <v>1801</v>
      </c>
      <c r="F13894" s="36">
        <v>40890</v>
      </c>
      <c r="G13894" s="12">
        <v>7</v>
      </c>
      <c r="H13894" s="25">
        <v>3739.78</v>
      </c>
      <c r="I13894" s="13">
        <v>3631.46</v>
      </c>
      <c r="J13894" s="13">
        <f t="shared" si="216"/>
        <v>108.32000000000016</v>
      </c>
    </row>
    <row r="13895" spans="1:10" x14ac:dyDescent="0.25">
      <c r="A13895" s="19">
        <v>13887</v>
      </c>
      <c r="B13895" s="16" t="s">
        <v>24</v>
      </c>
      <c r="C13895" s="21" t="s">
        <v>25</v>
      </c>
      <c r="D13895" s="34">
        <v>200910000021906</v>
      </c>
      <c r="E13895" s="21" t="s">
        <v>1801</v>
      </c>
      <c r="F13895" s="36">
        <v>39910</v>
      </c>
      <c r="G13895" s="12">
        <v>7</v>
      </c>
      <c r="H13895" s="25">
        <v>22904.99</v>
      </c>
      <c r="I13895" s="13">
        <v>22904.99</v>
      </c>
      <c r="J13895" s="13">
        <f t="shared" si="216"/>
        <v>0</v>
      </c>
    </row>
    <row r="13896" spans="1:10" x14ac:dyDescent="0.25">
      <c r="A13896" s="19">
        <v>13888</v>
      </c>
      <c r="B13896" s="16" t="s">
        <v>24</v>
      </c>
      <c r="C13896" s="21" t="s">
        <v>25</v>
      </c>
      <c r="D13896" s="34">
        <v>200910000021946</v>
      </c>
      <c r="E13896" s="21" t="s">
        <v>1801</v>
      </c>
      <c r="F13896" s="36">
        <v>39925</v>
      </c>
      <c r="G13896" s="12">
        <v>7</v>
      </c>
      <c r="H13896" s="25">
        <v>32879.980000000003</v>
      </c>
      <c r="I13896" s="13">
        <v>32879.980000000003</v>
      </c>
      <c r="J13896" s="13">
        <f t="shared" si="216"/>
        <v>0</v>
      </c>
    </row>
    <row r="13897" spans="1:10" x14ac:dyDescent="0.25">
      <c r="A13897" s="19">
        <v>13889</v>
      </c>
      <c r="B13897" s="16" t="s">
        <v>24</v>
      </c>
      <c r="C13897" s="21" t="s">
        <v>25</v>
      </c>
      <c r="D13897" s="34">
        <v>200910000021948</v>
      </c>
      <c r="E13897" s="21" t="s">
        <v>1801</v>
      </c>
      <c r="F13897" s="36">
        <v>39925</v>
      </c>
      <c r="G13897" s="12">
        <v>7</v>
      </c>
      <c r="H13897" s="25">
        <v>29742.98</v>
      </c>
      <c r="I13897" s="13">
        <v>29742.98</v>
      </c>
      <c r="J13897" s="13">
        <f t="shared" ref="J13897:J13960" si="217">SUM(H13897-I13897)</f>
        <v>0</v>
      </c>
    </row>
    <row r="13898" spans="1:10" x14ac:dyDescent="0.25">
      <c r="A13898" s="19">
        <v>13890</v>
      </c>
      <c r="B13898" s="16" t="s">
        <v>24</v>
      </c>
      <c r="C13898" s="21" t="s">
        <v>25</v>
      </c>
      <c r="D13898" s="34">
        <v>200910000022720</v>
      </c>
      <c r="E13898" s="21" t="s">
        <v>1801</v>
      </c>
      <c r="F13898" s="36">
        <v>40007</v>
      </c>
      <c r="G13898" s="12">
        <v>7</v>
      </c>
      <c r="H13898" s="25">
        <v>27183</v>
      </c>
      <c r="I13898" s="13">
        <v>27183</v>
      </c>
      <c r="J13898" s="13">
        <f t="shared" si="217"/>
        <v>0</v>
      </c>
    </row>
    <row r="13899" spans="1:10" x14ac:dyDescent="0.25">
      <c r="A13899" s="19">
        <v>13891</v>
      </c>
      <c r="B13899" s="16" t="s">
        <v>24</v>
      </c>
      <c r="C13899" s="21" t="s">
        <v>25</v>
      </c>
      <c r="D13899" s="34">
        <v>200910000022720</v>
      </c>
      <c r="E13899" s="21" t="s">
        <v>1801</v>
      </c>
      <c r="F13899" s="36">
        <v>40141</v>
      </c>
      <c r="G13899" s="12">
        <v>7</v>
      </c>
      <c r="H13899" s="25">
        <v>995</v>
      </c>
      <c r="I13899" s="13">
        <v>995</v>
      </c>
      <c r="J13899" s="13">
        <f t="shared" si="217"/>
        <v>0</v>
      </c>
    </row>
    <row r="13900" spans="1:10" x14ac:dyDescent="0.25">
      <c r="A13900" s="19">
        <v>13892</v>
      </c>
      <c r="B13900" s="16" t="s">
        <v>24</v>
      </c>
      <c r="C13900" s="21" t="s">
        <v>25</v>
      </c>
      <c r="D13900" s="34">
        <v>200910000022720</v>
      </c>
      <c r="E13900" s="21" t="s">
        <v>1801</v>
      </c>
      <c r="F13900" s="36">
        <v>40141</v>
      </c>
      <c r="G13900" s="12">
        <v>7</v>
      </c>
      <c r="H13900" s="25">
        <v>4509.97</v>
      </c>
      <c r="I13900" s="13">
        <v>4509.97</v>
      </c>
      <c r="J13900" s="13">
        <f t="shared" si="217"/>
        <v>0</v>
      </c>
    </row>
    <row r="13901" spans="1:10" x14ac:dyDescent="0.25">
      <c r="A13901" s="19">
        <v>13893</v>
      </c>
      <c r="B13901" s="16" t="s">
        <v>24</v>
      </c>
      <c r="C13901" s="21" t="s">
        <v>25</v>
      </c>
      <c r="D13901" s="34">
        <v>200910000025276</v>
      </c>
      <c r="E13901" s="21" t="s">
        <v>1801</v>
      </c>
      <c r="F13901" s="36">
        <v>40007</v>
      </c>
      <c r="G13901" s="12">
        <v>7</v>
      </c>
      <c r="H13901" s="25">
        <v>27183</v>
      </c>
      <c r="I13901" s="13">
        <v>27183</v>
      </c>
      <c r="J13901" s="13">
        <f t="shared" si="217"/>
        <v>0</v>
      </c>
    </row>
    <row r="13902" spans="1:10" x14ac:dyDescent="0.25">
      <c r="A13902" s="19">
        <v>13894</v>
      </c>
      <c r="B13902" s="16" t="s">
        <v>24</v>
      </c>
      <c r="C13902" s="21" t="s">
        <v>25</v>
      </c>
      <c r="D13902" s="34">
        <v>200910000025276</v>
      </c>
      <c r="E13902" s="21" t="s">
        <v>1801</v>
      </c>
      <c r="F13902" s="36">
        <v>40141</v>
      </c>
      <c r="G13902" s="12">
        <v>7</v>
      </c>
      <c r="H13902" s="25">
        <v>995</v>
      </c>
      <c r="I13902" s="13">
        <v>995</v>
      </c>
      <c r="J13902" s="13">
        <f t="shared" si="217"/>
        <v>0</v>
      </c>
    </row>
    <row r="13903" spans="1:10" x14ac:dyDescent="0.25">
      <c r="A13903" s="19">
        <v>13895</v>
      </c>
      <c r="B13903" s="16" t="s">
        <v>24</v>
      </c>
      <c r="C13903" s="21" t="s">
        <v>25</v>
      </c>
      <c r="D13903" s="34">
        <v>200910000025276</v>
      </c>
      <c r="E13903" s="21" t="s">
        <v>1801</v>
      </c>
      <c r="F13903" s="36">
        <v>40141</v>
      </c>
      <c r="G13903" s="12">
        <v>7</v>
      </c>
      <c r="H13903" s="25">
        <v>4509.97</v>
      </c>
      <c r="I13903" s="13">
        <v>4509.97</v>
      </c>
      <c r="J13903" s="13">
        <f t="shared" si="217"/>
        <v>0</v>
      </c>
    </row>
    <row r="13904" spans="1:10" x14ac:dyDescent="0.25">
      <c r="A13904" s="19">
        <v>13896</v>
      </c>
      <c r="B13904" s="16" t="s">
        <v>24</v>
      </c>
      <c r="C13904" s="21" t="s">
        <v>25</v>
      </c>
      <c r="D13904" s="34">
        <v>201010000033733</v>
      </c>
      <c r="E13904" s="21" t="s">
        <v>1801</v>
      </c>
      <c r="F13904" s="36">
        <v>40395</v>
      </c>
      <c r="G13904" s="12">
        <v>7</v>
      </c>
      <c r="H13904" s="25">
        <v>34864.21</v>
      </c>
      <c r="I13904" s="13">
        <v>34864.21</v>
      </c>
      <c r="J13904" s="13">
        <f t="shared" si="217"/>
        <v>0</v>
      </c>
    </row>
    <row r="13905" spans="1:10" x14ac:dyDescent="0.25">
      <c r="A13905" s="19">
        <v>13897</v>
      </c>
      <c r="B13905" s="16" t="s">
        <v>24</v>
      </c>
      <c r="C13905" s="21" t="s">
        <v>25</v>
      </c>
      <c r="D13905" s="34">
        <v>201010000033740</v>
      </c>
      <c r="E13905" s="21" t="s">
        <v>1801</v>
      </c>
      <c r="F13905" s="36">
        <v>40389</v>
      </c>
      <c r="G13905" s="12">
        <v>7</v>
      </c>
      <c r="H13905" s="25">
        <v>21221.439999999999</v>
      </c>
      <c r="I13905" s="13">
        <v>21221.439999999999</v>
      </c>
      <c r="J13905" s="13">
        <f t="shared" si="217"/>
        <v>0</v>
      </c>
    </row>
    <row r="13906" spans="1:10" x14ac:dyDescent="0.25">
      <c r="A13906" s="19">
        <v>13898</v>
      </c>
      <c r="B13906" s="16" t="s">
        <v>24</v>
      </c>
      <c r="C13906" s="21" t="s">
        <v>25</v>
      </c>
      <c r="D13906" s="34">
        <v>201010000033741</v>
      </c>
      <c r="E13906" s="21" t="s">
        <v>1801</v>
      </c>
      <c r="F13906" s="36">
        <v>40389</v>
      </c>
      <c r="G13906" s="12">
        <v>7</v>
      </c>
      <c r="H13906" s="25">
        <v>21221.439999999999</v>
      </c>
      <c r="I13906" s="13">
        <v>21221.439999999999</v>
      </c>
      <c r="J13906" s="13">
        <f t="shared" si="217"/>
        <v>0</v>
      </c>
    </row>
    <row r="13907" spans="1:10" x14ac:dyDescent="0.25">
      <c r="A13907" s="19">
        <v>13899</v>
      </c>
      <c r="B13907" s="16" t="s">
        <v>24</v>
      </c>
      <c r="C13907" s="21" t="s">
        <v>25</v>
      </c>
      <c r="D13907" s="34">
        <v>201010000033747</v>
      </c>
      <c r="E13907" s="21" t="s">
        <v>1801</v>
      </c>
      <c r="F13907" s="36">
        <v>40389</v>
      </c>
      <c r="G13907" s="12">
        <v>7</v>
      </c>
      <c r="H13907" s="25">
        <v>23153.439999999999</v>
      </c>
      <c r="I13907" s="13">
        <v>23153.439999999999</v>
      </c>
      <c r="J13907" s="13">
        <f t="shared" si="217"/>
        <v>0</v>
      </c>
    </row>
    <row r="13908" spans="1:10" x14ac:dyDescent="0.25">
      <c r="A13908" s="19">
        <v>13900</v>
      </c>
      <c r="B13908" s="16" t="s">
        <v>24</v>
      </c>
      <c r="C13908" s="21" t="s">
        <v>25</v>
      </c>
      <c r="D13908" s="34">
        <v>201010000033748</v>
      </c>
      <c r="E13908" s="21" t="s">
        <v>1801</v>
      </c>
      <c r="F13908" s="36">
        <v>40389</v>
      </c>
      <c r="G13908" s="12">
        <v>7</v>
      </c>
      <c r="H13908" s="25">
        <v>23153.439999999999</v>
      </c>
      <c r="I13908" s="13">
        <v>23153.439999999999</v>
      </c>
      <c r="J13908" s="13">
        <f t="shared" si="217"/>
        <v>0</v>
      </c>
    </row>
    <row r="13909" spans="1:10" x14ac:dyDescent="0.25">
      <c r="A13909" s="19">
        <v>13901</v>
      </c>
      <c r="B13909" s="16" t="s">
        <v>24</v>
      </c>
      <c r="C13909" s="21" t="s">
        <v>25</v>
      </c>
      <c r="D13909" s="34">
        <v>201010000033749</v>
      </c>
      <c r="E13909" s="21" t="s">
        <v>1801</v>
      </c>
      <c r="F13909" s="36">
        <v>40389</v>
      </c>
      <c r="G13909" s="12">
        <v>7</v>
      </c>
      <c r="H13909" s="25">
        <v>23153.439999999999</v>
      </c>
      <c r="I13909" s="13">
        <v>23153.439999999999</v>
      </c>
      <c r="J13909" s="13">
        <f t="shared" si="217"/>
        <v>0</v>
      </c>
    </row>
    <row r="13910" spans="1:10" x14ac:dyDescent="0.25">
      <c r="A13910" s="19">
        <v>13902</v>
      </c>
      <c r="B13910" s="16" t="s">
        <v>24</v>
      </c>
      <c r="C13910" s="21" t="s">
        <v>25</v>
      </c>
      <c r="D13910" s="34">
        <v>201010000033750</v>
      </c>
      <c r="E13910" s="21" t="s">
        <v>1801</v>
      </c>
      <c r="F13910" s="36">
        <v>40389</v>
      </c>
      <c r="G13910" s="12">
        <v>7</v>
      </c>
      <c r="H13910" s="25">
        <v>23153.439999999999</v>
      </c>
      <c r="I13910" s="13">
        <v>23153.439999999999</v>
      </c>
      <c r="J13910" s="13">
        <f t="shared" si="217"/>
        <v>0</v>
      </c>
    </row>
    <row r="13911" spans="1:10" x14ac:dyDescent="0.25">
      <c r="A13911" s="19">
        <v>13903</v>
      </c>
      <c r="B13911" s="16" t="s">
        <v>24</v>
      </c>
      <c r="C13911" s="21" t="s">
        <v>25</v>
      </c>
      <c r="D13911" s="34">
        <v>201210000010228</v>
      </c>
      <c r="E13911" s="21" t="s">
        <v>1801</v>
      </c>
      <c r="F13911" s="36">
        <v>40836</v>
      </c>
      <c r="G13911" s="12">
        <v>7</v>
      </c>
      <c r="H13911" s="25">
        <v>23223.95</v>
      </c>
      <c r="I13911" s="13">
        <v>23042.16</v>
      </c>
      <c r="J13911" s="13">
        <f t="shared" si="217"/>
        <v>181.79000000000087</v>
      </c>
    </row>
    <row r="13912" spans="1:10" x14ac:dyDescent="0.25">
      <c r="A13912" s="19">
        <v>13904</v>
      </c>
      <c r="B13912" s="16" t="s">
        <v>24</v>
      </c>
      <c r="C13912" s="21" t="s">
        <v>25</v>
      </c>
      <c r="D13912" s="34">
        <v>201210000010562</v>
      </c>
      <c r="E13912" s="21" t="s">
        <v>1801</v>
      </c>
      <c r="F13912" s="36">
        <v>40905</v>
      </c>
      <c r="G13912" s="12">
        <v>7</v>
      </c>
      <c r="H13912" s="25">
        <v>27178.35</v>
      </c>
      <c r="I13912" s="13">
        <v>26231.64</v>
      </c>
      <c r="J13912" s="13">
        <f t="shared" si="217"/>
        <v>946.70999999999913</v>
      </c>
    </row>
    <row r="13913" spans="1:10" x14ac:dyDescent="0.25">
      <c r="A13913" s="19">
        <v>13905</v>
      </c>
      <c r="B13913" s="16" t="s">
        <v>24</v>
      </c>
      <c r="C13913" s="21" t="s">
        <v>25</v>
      </c>
      <c r="D13913" s="34">
        <v>201510000019846</v>
      </c>
      <c r="E13913" s="21" t="s">
        <v>1801</v>
      </c>
      <c r="F13913" s="36">
        <v>42002</v>
      </c>
      <c r="G13913" s="12">
        <v>7</v>
      </c>
      <c r="H13913" s="25">
        <v>24885.13</v>
      </c>
      <c r="I13913" s="13">
        <v>13343.44</v>
      </c>
      <c r="J13913" s="13">
        <f t="shared" si="217"/>
        <v>11541.69</v>
      </c>
    </row>
    <row r="13914" spans="1:10" x14ac:dyDescent="0.25">
      <c r="A13914" s="19">
        <v>13906</v>
      </c>
      <c r="B13914" s="16" t="s">
        <v>24</v>
      </c>
      <c r="C13914" s="21" t="s">
        <v>25</v>
      </c>
      <c r="D13914" s="34">
        <v>201510000019941</v>
      </c>
      <c r="E13914" s="21" t="s">
        <v>1801</v>
      </c>
      <c r="F13914" s="36">
        <v>41957</v>
      </c>
      <c r="G13914" s="12">
        <v>7</v>
      </c>
      <c r="H13914" s="25">
        <v>40750</v>
      </c>
      <c r="I13914" s="13">
        <v>22567.95</v>
      </c>
      <c r="J13914" s="13">
        <f t="shared" si="217"/>
        <v>18182.05</v>
      </c>
    </row>
    <row r="13915" spans="1:10" x14ac:dyDescent="0.25">
      <c r="A13915" s="19">
        <v>13907</v>
      </c>
      <c r="B13915" s="16" t="s">
        <v>24</v>
      </c>
      <c r="C13915" s="21" t="s">
        <v>25</v>
      </c>
      <c r="D13915" s="34">
        <v>201510000020267</v>
      </c>
      <c r="E13915" s="21" t="s">
        <v>1801</v>
      </c>
      <c r="F13915" s="36">
        <v>42094</v>
      </c>
      <c r="G13915" s="12">
        <v>7</v>
      </c>
      <c r="H13915" s="25">
        <v>58772</v>
      </c>
      <c r="I13915" s="13">
        <v>29397.48</v>
      </c>
      <c r="J13915" s="13">
        <f t="shared" si="217"/>
        <v>29374.52</v>
      </c>
    </row>
    <row r="13916" spans="1:10" x14ac:dyDescent="0.25">
      <c r="A13916" s="19">
        <v>13908</v>
      </c>
      <c r="B13916" s="16" t="s">
        <v>24</v>
      </c>
      <c r="C13916" s="21" t="s">
        <v>25</v>
      </c>
      <c r="D13916" s="34">
        <v>201510000020268</v>
      </c>
      <c r="E13916" s="21" t="s">
        <v>1801</v>
      </c>
      <c r="F13916" s="36">
        <v>42094</v>
      </c>
      <c r="G13916" s="12">
        <v>7</v>
      </c>
      <c r="H13916" s="25">
        <v>52350</v>
      </c>
      <c r="I13916" s="13">
        <v>26185.31</v>
      </c>
      <c r="J13916" s="13">
        <f t="shared" si="217"/>
        <v>26164.69</v>
      </c>
    </row>
    <row r="13917" spans="1:10" x14ac:dyDescent="0.25">
      <c r="A13917" s="19">
        <v>13909</v>
      </c>
      <c r="B13917" s="16" t="s">
        <v>24</v>
      </c>
      <c r="C13917" s="21" t="s">
        <v>25</v>
      </c>
      <c r="D13917" s="34">
        <v>201510000020268</v>
      </c>
      <c r="E13917" s="21" t="s">
        <v>1801</v>
      </c>
      <c r="F13917" s="36">
        <v>42247</v>
      </c>
      <c r="G13917" s="12">
        <v>7</v>
      </c>
      <c r="H13917" s="25">
        <v>6422</v>
      </c>
      <c r="I13917" s="13">
        <v>2827.71</v>
      </c>
      <c r="J13917" s="13">
        <f t="shared" si="217"/>
        <v>3594.29</v>
      </c>
    </row>
    <row r="13918" spans="1:10" x14ac:dyDescent="0.25">
      <c r="A13918" s="19">
        <v>13910</v>
      </c>
      <c r="B13918" s="16" t="s">
        <v>24</v>
      </c>
      <c r="C13918" s="21" t="s">
        <v>25</v>
      </c>
      <c r="D13918" s="34">
        <v>201510000025577</v>
      </c>
      <c r="E13918" s="21" t="s">
        <v>1801</v>
      </c>
      <c r="F13918" s="36">
        <v>42157</v>
      </c>
      <c r="G13918" s="12">
        <v>7</v>
      </c>
      <c r="H13918" s="25">
        <v>71658</v>
      </c>
      <c r="I13918" s="13">
        <v>34076.120000000003</v>
      </c>
      <c r="J13918" s="13">
        <f t="shared" si="217"/>
        <v>37581.879999999997</v>
      </c>
    </row>
    <row r="13919" spans="1:10" x14ac:dyDescent="0.25">
      <c r="A13919" s="19">
        <v>13911</v>
      </c>
      <c r="B13919" s="16" t="s">
        <v>24</v>
      </c>
      <c r="C13919" s="21" t="s">
        <v>25</v>
      </c>
      <c r="D13919" s="34">
        <v>201710000006173</v>
      </c>
      <c r="E13919" s="21" t="s">
        <v>1801</v>
      </c>
      <c r="F13919" s="36">
        <v>42943</v>
      </c>
      <c r="G13919" s="12">
        <v>7</v>
      </c>
      <c r="H13919" s="25">
        <v>26961</v>
      </c>
      <c r="I13919" s="13">
        <v>4537.4799999999996</v>
      </c>
      <c r="J13919" s="13">
        <f t="shared" si="217"/>
        <v>22423.52</v>
      </c>
    </row>
    <row r="13920" spans="1:10" x14ac:dyDescent="0.25">
      <c r="A13920" s="19">
        <v>13912</v>
      </c>
      <c r="B13920" s="16" t="s">
        <v>24</v>
      </c>
      <c r="C13920" s="21" t="s">
        <v>25</v>
      </c>
      <c r="D13920" s="34">
        <v>201710000006257</v>
      </c>
      <c r="E13920" s="21" t="s">
        <v>1801</v>
      </c>
      <c r="F13920" s="36">
        <v>42936</v>
      </c>
      <c r="G13920" s="12">
        <v>7</v>
      </c>
      <c r="H13920" s="25">
        <v>26416</v>
      </c>
      <c r="I13920" s="13">
        <v>4518.1499999999996</v>
      </c>
      <c r="J13920" s="13">
        <f t="shared" si="217"/>
        <v>21897.85</v>
      </c>
    </row>
    <row r="13921" spans="1:10" x14ac:dyDescent="0.25">
      <c r="A13921" s="19">
        <v>13913</v>
      </c>
      <c r="B13921" s="16" t="s">
        <v>24</v>
      </c>
      <c r="C13921" s="21" t="s">
        <v>25</v>
      </c>
      <c r="D13921" s="34">
        <v>201710000006258</v>
      </c>
      <c r="E13921" s="21" t="s">
        <v>1801</v>
      </c>
      <c r="F13921" s="36">
        <v>42936</v>
      </c>
      <c r="G13921" s="12">
        <v>7</v>
      </c>
      <c r="H13921" s="25">
        <v>26416</v>
      </c>
      <c r="I13921" s="13">
        <v>4518.1499999999996</v>
      </c>
      <c r="J13921" s="13">
        <f t="shared" si="217"/>
        <v>21897.85</v>
      </c>
    </row>
    <row r="13922" spans="1:10" x14ac:dyDescent="0.25">
      <c r="A13922" s="19">
        <v>13914</v>
      </c>
      <c r="B13922" s="16" t="s">
        <v>24</v>
      </c>
      <c r="C13922" s="21" t="s">
        <v>25</v>
      </c>
      <c r="D13922" s="34">
        <v>201710000006259</v>
      </c>
      <c r="E13922" s="21" t="s">
        <v>1801</v>
      </c>
      <c r="F13922" s="36">
        <v>42936</v>
      </c>
      <c r="G13922" s="12">
        <v>7</v>
      </c>
      <c r="H13922" s="25">
        <v>26416</v>
      </c>
      <c r="I13922" s="13">
        <v>4518.1499999999996</v>
      </c>
      <c r="J13922" s="13">
        <f t="shared" si="217"/>
        <v>21897.85</v>
      </c>
    </row>
    <row r="13923" spans="1:10" x14ac:dyDescent="0.25">
      <c r="A13923" s="19">
        <v>13915</v>
      </c>
      <c r="B13923" s="16" t="s">
        <v>24</v>
      </c>
      <c r="C13923" s="21" t="s">
        <v>25</v>
      </c>
      <c r="D13923" s="34">
        <v>201710000006336</v>
      </c>
      <c r="E13923" s="21" t="s">
        <v>1801</v>
      </c>
      <c r="F13923" s="36">
        <v>42954</v>
      </c>
      <c r="G13923" s="12">
        <v>7</v>
      </c>
      <c r="H13923" s="25">
        <v>26416</v>
      </c>
      <c r="I13923" s="13">
        <v>4332.04</v>
      </c>
      <c r="J13923" s="13">
        <f t="shared" si="217"/>
        <v>22083.96</v>
      </c>
    </row>
    <row r="13924" spans="1:10" x14ac:dyDescent="0.25">
      <c r="A13924" s="19">
        <v>13916</v>
      </c>
      <c r="B13924" s="16" t="s">
        <v>24</v>
      </c>
      <c r="C13924" s="21" t="s">
        <v>25</v>
      </c>
      <c r="D13924" s="34">
        <v>201710000006337</v>
      </c>
      <c r="E13924" s="21" t="s">
        <v>1801</v>
      </c>
      <c r="F13924" s="36">
        <v>42954</v>
      </c>
      <c r="G13924" s="12">
        <v>7</v>
      </c>
      <c r="H13924" s="25">
        <v>26416</v>
      </c>
      <c r="I13924" s="13">
        <v>4332.04</v>
      </c>
      <c r="J13924" s="13">
        <f t="shared" si="217"/>
        <v>22083.96</v>
      </c>
    </row>
    <row r="13925" spans="1:10" x14ac:dyDescent="0.25">
      <c r="A13925" s="19">
        <v>13917</v>
      </c>
      <c r="B13925" s="16" t="s">
        <v>24</v>
      </c>
      <c r="C13925" s="21" t="s">
        <v>25</v>
      </c>
      <c r="D13925" s="34">
        <v>201710000006338</v>
      </c>
      <c r="E13925" s="21" t="s">
        <v>1801</v>
      </c>
      <c r="F13925" s="36">
        <v>42954</v>
      </c>
      <c r="G13925" s="12">
        <v>7</v>
      </c>
      <c r="H13925" s="25">
        <v>26416</v>
      </c>
      <c r="I13925" s="13">
        <v>4332.04</v>
      </c>
      <c r="J13925" s="13">
        <f t="shared" si="217"/>
        <v>22083.96</v>
      </c>
    </row>
    <row r="13926" spans="1:10" x14ac:dyDescent="0.25">
      <c r="A13926" s="19">
        <v>13918</v>
      </c>
      <c r="B13926" s="16" t="s">
        <v>24</v>
      </c>
      <c r="C13926" s="21" t="s">
        <v>25</v>
      </c>
      <c r="D13926" s="34">
        <v>201710000006348</v>
      </c>
      <c r="E13926" s="21" t="s">
        <v>1801</v>
      </c>
      <c r="F13926" s="36">
        <v>42954</v>
      </c>
      <c r="G13926" s="12">
        <v>7</v>
      </c>
      <c r="H13926" s="25">
        <v>27661</v>
      </c>
      <c r="I13926" s="13">
        <v>4536.18</v>
      </c>
      <c r="J13926" s="13">
        <f t="shared" si="217"/>
        <v>23124.82</v>
      </c>
    </row>
    <row r="13927" spans="1:10" x14ac:dyDescent="0.25">
      <c r="A13927" s="19">
        <v>13919</v>
      </c>
      <c r="B13927" s="16" t="s">
        <v>24</v>
      </c>
      <c r="C13927" s="21" t="s">
        <v>25</v>
      </c>
      <c r="D13927" s="34">
        <v>201710000006542</v>
      </c>
      <c r="E13927" s="21" t="s">
        <v>1801</v>
      </c>
      <c r="F13927" s="36">
        <v>42958</v>
      </c>
      <c r="G13927" s="12">
        <v>7</v>
      </c>
      <c r="H13927" s="25">
        <v>26416</v>
      </c>
      <c r="I13927" s="13">
        <v>4290.6899999999996</v>
      </c>
      <c r="J13927" s="13">
        <f t="shared" si="217"/>
        <v>22125.31</v>
      </c>
    </row>
    <row r="13928" spans="1:10" x14ac:dyDescent="0.25">
      <c r="A13928" s="19">
        <v>13920</v>
      </c>
      <c r="B13928" s="16" t="s">
        <v>24</v>
      </c>
      <c r="C13928" s="21" t="s">
        <v>25</v>
      </c>
      <c r="D13928" s="34">
        <v>201710000006817</v>
      </c>
      <c r="E13928" s="21" t="s">
        <v>1801</v>
      </c>
      <c r="F13928" s="36">
        <v>42963</v>
      </c>
      <c r="G13928" s="12">
        <v>7</v>
      </c>
      <c r="H13928" s="25">
        <v>30914</v>
      </c>
      <c r="I13928" s="13">
        <v>4960.7299999999996</v>
      </c>
      <c r="J13928" s="13">
        <f t="shared" si="217"/>
        <v>25953.27</v>
      </c>
    </row>
    <row r="13929" spans="1:10" x14ac:dyDescent="0.25">
      <c r="A13929" s="19">
        <v>13921</v>
      </c>
      <c r="B13929" s="16" t="s">
        <v>24</v>
      </c>
      <c r="C13929" s="21" t="s">
        <v>25</v>
      </c>
      <c r="D13929" s="34">
        <v>201710000006818</v>
      </c>
      <c r="E13929" s="21" t="s">
        <v>1801</v>
      </c>
      <c r="F13929" s="36">
        <v>42963</v>
      </c>
      <c r="G13929" s="12">
        <v>7</v>
      </c>
      <c r="H13929" s="25">
        <v>30914</v>
      </c>
      <c r="I13929" s="13">
        <v>4960.7299999999996</v>
      </c>
      <c r="J13929" s="13">
        <f t="shared" si="217"/>
        <v>25953.27</v>
      </c>
    </row>
    <row r="13930" spans="1:10" x14ac:dyDescent="0.25">
      <c r="A13930" s="19">
        <v>13922</v>
      </c>
      <c r="B13930" s="16" t="s">
        <v>24</v>
      </c>
      <c r="C13930" s="21" t="s">
        <v>25</v>
      </c>
      <c r="D13930" s="34">
        <v>201710000006867</v>
      </c>
      <c r="E13930" s="21" t="s">
        <v>1801</v>
      </c>
      <c r="F13930" s="36">
        <v>42985</v>
      </c>
      <c r="G13930" s="12">
        <v>7</v>
      </c>
      <c r="H13930" s="25">
        <v>32273</v>
      </c>
      <c r="I13930" s="13">
        <v>4900.95</v>
      </c>
      <c r="J13930" s="13">
        <f t="shared" si="217"/>
        <v>27372.05</v>
      </c>
    </row>
    <row r="13931" spans="1:10" x14ac:dyDescent="0.25">
      <c r="A13931" s="19">
        <v>13923</v>
      </c>
      <c r="B13931" s="16" t="s">
        <v>24</v>
      </c>
      <c r="C13931" s="21" t="s">
        <v>25</v>
      </c>
      <c r="D13931" s="34">
        <v>201710000006868</v>
      </c>
      <c r="E13931" s="21" t="s">
        <v>1801</v>
      </c>
      <c r="F13931" s="36">
        <v>42984</v>
      </c>
      <c r="G13931" s="12">
        <v>7</v>
      </c>
      <c r="H13931" s="25">
        <v>32273</v>
      </c>
      <c r="I13931" s="13">
        <v>4913.58</v>
      </c>
      <c r="J13931" s="13">
        <f t="shared" si="217"/>
        <v>27359.42</v>
      </c>
    </row>
    <row r="13932" spans="1:10" x14ac:dyDescent="0.25">
      <c r="A13932" s="19">
        <v>13924</v>
      </c>
      <c r="B13932" s="16" t="s">
        <v>24</v>
      </c>
      <c r="C13932" s="21" t="s">
        <v>25</v>
      </c>
      <c r="D13932" s="34">
        <v>201810000000263</v>
      </c>
      <c r="E13932" s="21" t="s">
        <v>1801</v>
      </c>
      <c r="F13932" s="36">
        <v>42999</v>
      </c>
      <c r="G13932" s="12">
        <v>7</v>
      </c>
      <c r="H13932" s="25">
        <v>32273</v>
      </c>
      <c r="I13932" s="13">
        <v>4724.1099999999997</v>
      </c>
      <c r="J13932" s="13">
        <f t="shared" si="217"/>
        <v>27548.89</v>
      </c>
    </row>
    <row r="13933" spans="1:10" x14ac:dyDescent="0.25">
      <c r="A13933" s="19">
        <v>13925</v>
      </c>
      <c r="B13933" s="16" t="s">
        <v>24</v>
      </c>
      <c r="C13933" s="21" t="s">
        <v>25</v>
      </c>
      <c r="D13933" s="34">
        <v>201810000000264</v>
      </c>
      <c r="E13933" s="21" t="s">
        <v>1801</v>
      </c>
      <c r="F13933" s="36">
        <v>42999</v>
      </c>
      <c r="G13933" s="12">
        <v>7</v>
      </c>
      <c r="H13933" s="25">
        <v>32273</v>
      </c>
      <c r="I13933" s="13">
        <v>4724.1099999999997</v>
      </c>
      <c r="J13933" s="13">
        <f t="shared" si="217"/>
        <v>27548.89</v>
      </c>
    </row>
    <row r="13934" spans="1:10" x14ac:dyDescent="0.25">
      <c r="A13934" s="19">
        <v>13926</v>
      </c>
      <c r="B13934" s="16" t="s">
        <v>24</v>
      </c>
      <c r="C13934" s="21" t="s">
        <v>25</v>
      </c>
      <c r="D13934" s="34">
        <v>201810000000435</v>
      </c>
      <c r="E13934" s="21" t="s">
        <v>1801</v>
      </c>
      <c r="F13934" s="36">
        <v>43019</v>
      </c>
      <c r="G13934" s="12">
        <v>7</v>
      </c>
      <c r="H13934" s="25">
        <v>32273</v>
      </c>
      <c r="I13934" s="13">
        <v>4471.4799999999996</v>
      </c>
      <c r="J13934" s="13">
        <f t="shared" si="217"/>
        <v>27801.52</v>
      </c>
    </row>
    <row r="13935" spans="1:10" x14ac:dyDescent="0.25">
      <c r="A13935" s="19">
        <v>13927</v>
      </c>
      <c r="B13935" s="16" t="s">
        <v>24</v>
      </c>
      <c r="C13935" s="21" t="s">
        <v>25</v>
      </c>
      <c r="D13935" s="34">
        <v>201810000000707</v>
      </c>
      <c r="E13935" s="21" t="s">
        <v>1801</v>
      </c>
      <c r="F13935" s="36">
        <v>43045</v>
      </c>
      <c r="G13935" s="12">
        <v>7</v>
      </c>
      <c r="H13935" s="25">
        <v>29342</v>
      </c>
      <c r="I13935" s="13">
        <v>3766.79</v>
      </c>
      <c r="J13935" s="13">
        <f t="shared" si="217"/>
        <v>25575.21</v>
      </c>
    </row>
    <row r="13936" spans="1:10" x14ac:dyDescent="0.25">
      <c r="A13936" s="19">
        <v>13928</v>
      </c>
      <c r="B13936" s="16" t="s">
        <v>24</v>
      </c>
      <c r="C13936" s="21" t="s">
        <v>25</v>
      </c>
      <c r="D13936" s="34">
        <v>201810000000708</v>
      </c>
      <c r="E13936" s="21" t="s">
        <v>1801</v>
      </c>
      <c r="F13936" s="36">
        <v>43045</v>
      </c>
      <c r="G13936" s="12">
        <v>7</v>
      </c>
      <c r="H13936" s="25">
        <v>32273</v>
      </c>
      <c r="I13936" s="13">
        <v>4143.07</v>
      </c>
      <c r="J13936" s="13">
        <f t="shared" si="217"/>
        <v>28129.93</v>
      </c>
    </row>
    <row r="13937" spans="1:10" x14ac:dyDescent="0.25">
      <c r="A13937" s="19">
        <v>13929</v>
      </c>
      <c r="B13937" s="16" t="s">
        <v>24</v>
      </c>
      <c r="C13937" s="21" t="s">
        <v>25</v>
      </c>
      <c r="D13937" s="34">
        <v>201110000036588</v>
      </c>
      <c r="E13937" s="21" t="s">
        <v>1986</v>
      </c>
      <c r="F13937" s="36">
        <v>40525</v>
      </c>
      <c r="G13937" s="12">
        <v>10</v>
      </c>
      <c r="H13937" s="25">
        <v>71381.83</v>
      </c>
      <c r="I13937" s="13">
        <v>55658.309999999903</v>
      </c>
      <c r="J13937" s="13">
        <f t="shared" si="217"/>
        <v>15723.520000000099</v>
      </c>
    </row>
    <row r="13938" spans="1:10" x14ac:dyDescent="0.25">
      <c r="A13938" s="19">
        <v>13930</v>
      </c>
      <c r="B13938" s="16" t="s">
        <v>24</v>
      </c>
      <c r="C13938" s="21" t="s">
        <v>25</v>
      </c>
      <c r="D13938" s="34">
        <v>201110000036591</v>
      </c>
      <c r="E13938" s="21" t="s">
        <v>1986</v>
      </c>
      <c r="F13938" s="36">
        <v>40525</v>
      </c>
      <c r="G13938" s="12">
        <v>10</v>
      </c>
      <c r="H13938" s="25">
        <v>71381.83</v>
      </c>
      <c r="I13938" s="13">
        <v>55658.309999999903</v>
      </c>
      <c r="J13938" s="13">
        <f t="shared" si="217"/>
        <v>15723.520000000099</v>
      </c>
    </row>
    <row r="13939" spans="1:10" x14ac:dyDescent="0.25">
      <c r="A13939" s="19">
        <v>13931</v>
      </c>
      <c r="B13939" s="16" t="s">
        <v>24</v>
      </c>
      <c r="C13939" s="21" t="s">
        <v>25</v>
      </c>
      <c r="D13939" s="34">
        <v>201210000010544</v>
      </c>
      <c r="E13939" s="21" t="s">
        <v>1986</v>
      </c>
      <c r="F13939" s="36">
        <v>40910</v>
      </c>
      <c r="G13939" s="12">
        <v>10</v>
      </c>
      <c r="H13939" s="25">
        <v>64996.66</v>
      </c>
      <c r="I13939" s="13">
        <v>43823.94</v>
      </c>
      <c r="J13939" s="13">
        <f t="shared" si="217"/>
        <v>21172.720000000001</v>
      </c>
    </row>
    <row r="13940" spans="1:10" x14ac:dyDescent="0.25">
      <c r="A13940" s="19">
        <v>13932</v>
      </c>
      <c r="B13940" s="16" t="s">
        <v>24</v>
      </c>
      <c r="C13940" s="21" t="s">
        <v>25</v>
      </c>
      <c r="D13940" s="34">
        <v>201210000010545</v>
      </c>
      <c r="E13940" s="21" t="s">
        <v>1986</v>
      </c>
      <c r="F13940" s="36">
        <v>40910</v>
      </c>
      <c r="G13940" s="12">
        <v>10</v>
      </c>
      <c r="H13940" s="25">
        <v>64996.66</v>
      </c>
      <c r="I13940" s="13">
        <v>42190.15</v>
      </c>
      <c r="J13940" s="13">
        <f t="shared" si="217"/>
        <v>22806.510000000002</v>
      </c>
    </row>
    <row r="13941" spans="1:10" x14ac:dyDescent="0.25">
      <c r="A13941" s="19">
        <v>13933</v>
      </c>
      <c r="B13941" s="16" t="s">
        <v>24</v>
      </c>
      <c r="C13941" s="21" t="s">
        <v>25</v>
      </c>
      <c r="D13941" s="34">
        <v>201210000010546</v>
      </c>
      <c r="E13941" s="21" t="s">
        <v>1986</v>
      </c>
      <c r="F13941" s="36">
        <v>40914</v>
      </c>
      <c r="G13941" s="12">
        <v>10</v>
      </c>
      <c r="H13941" s="25">
        <v>64996.66</v>
      </c>
      <c r="I13941" s="13">
        <v>42190.15</v>
      </c>
      <c r="J13941" s="13">
        <f t="shared" si="217"/>
        <v>22806.510000000002</v>
      </c>
    </row>
    <row r="13942" spans="1:10" x14ac:dyDescent="0.25">
      <c r="A13942" s="19">
        <v>13934</v>
      </c>
      <c r="B13942" s="16" t="s">
        <v>24</v>
      </c>
      <c r="C13942" s="21" t="s">
        <v>25</v>
      </c>
      <c r="D13942" s="34">
        <v>201210000012156</v>
      </c>
      <c r="E13942" s="21" t="s">
        <v>1986</v>
      </c>
      <c r="F13942" s="36">
        <v>41066</v>
      </c>
      <c r="G13942" s="12">
        <v>10</v>
      </c>
      <c r="H13942" s="25">
        <v>43358.6</v>
      </c>
      <c r="I13942" s="13">
        <v>27386.32</v>
      </c>
      <c r="J13942" s="13">
        <f t="shared" si="217"/>
        <v>15972.279999999999</v>
      </c>
    </row>
    <row r="13943" spans="1:10" x14ac:dyDescent="0.25">
      <c r="A13943" s="19">
        <v>13935</v>
      </c>
      <c r="B13943" s="16" t="s">
        <v>24</v>
      </c>
      <c r="C13943" s="21" t="s">
        <v>25</v>
      </c>
      <c r="D13943" s="34">
        <v>201310000014979</v>
      </c>
      <c r="E13943" s="21" t="s">
        <v>1986</v>
      </c>
      <c r="F13943" s="36">
        <v>41299</v>
      </c>
      <c r="G13943" s="12">
        <v>10</v>
      </c>
      <c r="H13943" s="25">
        <v>68781.66</v>
      </c>
      <c r="I13943" s="13">
        <v>39064.15</v>
      </c>
      <c r="J13943" s="13">
        <f t="shared" si="217"/>
        <v>29717.510000000002</v>
      </c>
    </row>
    <row r="13944" spans="1:10" x14ac:dyDescent="0.25">
      <c r="A13944" s="19">
        <v>13936</v>
      </c>
      <c r="B13944" s="16" t="s">
        <v>24</v>
      </c>
      <c r="C13944" s="21" t="s">
        <v>25</v>
      </c>
      <c r="D13944" s="34">
        <v>201310000015015</v>
      </c>
      <c r="E13944" s="21" t="s">
        <v>1986</v>
      </c>
      <c r="F13944" s="36">
        <v>41299</v>
      </c>
      <c r="G13944" s="12">
        <v>10</v>
      </c>
      <c r="H13944" s="25">
        <v>68781.66</v>
      </c>
      <c r="I13944" s="13">
        <v>39064.15</v>
      </c>
      <c r="J13944" s="13">
        <f t="shared" si="217"/>
        <v>29717.510000000002</v>
      </c>
    </row>
    <row r="13945" spans="1:10" x14ac:dyDescent="0.25">
      <c r="A13945" s="19">
        <v>13937</v>
      </c>
      <c r="B13945" s="16" t="s">
        <v>24</v>
      </c>
      <c r="C13945" s="21" t="s">
        <v>25</v>
      </c>
      <c r="D13945" s="34">
        <v>201310000018839</v>
      </c>
      <c r="E13945" s="21" t="s">
        <v>14484</v>
      </c>
      <c r="F13945" s="36">
        <v>39524</v>
      </c>
      <c r="G13945" s="12">
        <v>2</v>
      </c>
      <c r="H13945" s="25">
        <v>19871.64</v>
      </c>
      <c r="I13945" s="13">
        <v>19871.64</v>
      </c>
      <c r="J13945" s="13">
        <f t="shared" si="217"/>
        <v>0</v>
      </c>
    </row>
    <row r="13946" spans="1:10" x14ac:dyDescent="0.25">
      <c r="A13946" s="19">
        <v>13938</v>
      </c>
      <c r="B13946" s="16" t="s">
        <v>24</v>
      </c>
      <c r="C13946" s="21" t="s">
        <v>25</v>
      </c>
      <c r="D13946" s="34">
        <v>201110000036606</v>
      </c>
      <c r="E13946" s="21" t="s">
        <v>1422</v>
      </c>
      <c r="F13946" s="36">
        <v>40533</v>
      </c>
      <c r="G13946" s="12">
        <v>10</v>
      </c>
      <c r="H13946" s="25">
        <v>138380</v>
      </c>
      <c r="I13946" s="13">
        <v>107595.11</v>
      </c>
      <c r="J13946" s="13">
        <f t="shared" si="217"/>
        <v>30784.89</v>
      </c>
    </row>
    <row r="13947" spans="1:10" x14ac:dyDescent="0.25">
      <c r="A13947" s="19">
        <v>13939</v>
      </c>
      <c r="B13947" s="16" t="s">
        <v>24</v>
      </c>
      <c r="C13947" s="21" t="s">
        <v>25</v>
      </c>
      <c r="D13947" s="34">
        <v>201110000036606</v>
      </c>
      <c r="E13947" s="21" t="s">
        <v>1422</v>
      </c>
      <c r="F13947" s="36">
        <v>40584</v>
      </c>
      <c r="G13947" s="12">
        <v>10</v>
      </c>
      <c r="H13947" s="25">
        <v>850</v>
      </c>
      <c r="I13947" s="13">
        <v>649.08000000000095</v>
      </c>
      <c r="J13947" s="13">
        <f t="shared" si="217"/>
        <v>200.91999999999905</v>
      </c>
    </row>
    <row r="13948" spans="1:10" x14ac:dyDescent="0.25">
      <c r="A13948" s="19">
        <v>13940</v>
      </c>
      <c r="B13948" s="16" t="s">
        <v>24</v>
      </c>
      <c r="C13948" s="21" t="s">
        <v>25</v>
      </c>
      <c r="D13948" s="34">
        <v>201110000036607</v>
      </c>
      <c r="E13948" s="21" t="s">
        <v>1422</v>
      </c>
      <c r="F13948" s="36">
        <v>40533</v>
      </c>
      <c r="G13948" s="12">
        <v>10</v>
      </c>
      <c r="H13948" s="25">
        <v>138380</v>
      </c>
      <c r="I13948" s="13">
        <v>107595.11</v>
      </c>
      <c r="J13948" s="13">
        <f t="shared" si="217"/>
        <v>30784.89</v>
      </c>
    </row>
    <row r="13949" spans="1:10" x14ac:dyDescent="0.25">
      <c r="A13949" s="19">
        <v>13941</v>
      </c>
      <c r="B13949" s="16" t="s">
        <v>24</v>
      </c>
      <c r="C13949" s="21" t="s">
        <v>25</v>
      </c>
      <c r="D13949" s="34">
        <v>201110000036607</v>
      </c>
      <c r="E13949" s="21" t="s">
        <v>1422</v>
      </c>
      <c r="F13949" s="36">
        <v>40584</v>
      </c>
      <c r="G13949" s="12">
        <v>10</v>
      </c>
      <c r="H13949" s="25">
        <v>850</v>
      </c>
      <c r="I13949" s="13">
        <v>649.08000000000095</v>
      </c>
      <c r="J13949" s="13">
        <f t="shared" si="217"/>
        <v>200.91999999999905</v>
      </c>
    </row>
    <row r="13950" spans="1:10" x14ac:dyDescent="0.25">
      <c r="A13950" s="19">
        <v>13942</v>
      </c>
      <c r="B13950" s="16" t="s">
        <v>24</v>
      </c>
      <c r="C13950" s="21" t="s">
        <v>25</v>
      </c>
      <c r="D13950" s="34">
        <v>201210000010547</v>
      </c>
      <c r="E13950" s="21" t="s">
        <v>1422</v>
      </c>
      <c r="F13950" s="36">
        <v>40910</v>
      </c>
      <c r="G13950" s="12">
        <v>10</v>
      </c>
      <c r="H13950" s="25">
        <v>39299.5</v>
      </c>
      <c r="I13950" s="13">
        <v>26497.66</v>
      </c>
      <c r="J13950" s="13">
        <f t="shared" si="217"/>
        <v>12801.84</v>
      </c>
    </row>
    <row r="13951" spans="1:10" x14ac:dyDescent="0.25">
      <c r="A13951" s="19">
        <v>13943</v>
      </c>
      <c r="B13951" s="16" t="s">
        <v>24</v>
      </c>
      <c r="C13951" s="21" t="s">
        <v>25</v>
      </c>
      <c r="D13951" s="34">
        <v>201310000014321</v>
      </c>
      <c r="E13951" s="21" t="s">
        <v>1422</v>
      </c>
      <c r="F13951" s="36">
        <v>41166</v>
      </c>
      <c r="G13951" s="12">
        <v>10</v>
      </c>
      <c r="H13951" s="25">
        <v>25063.5</v>
      </c>
      <c r="I13951" s="13">
        <v>15146.02</v>
      </c>
      <c r="J13951" s="13">
        <f t="shared" si="217"/>
        <v>9917.48</v>
      </c>
    </row>
    <row r="13952" spans="1:10" x14ac:dyDescent="0.25">
      <c r="A13952" s="19">
        <v>13944</v>
      </c>
      <c r="B13952" s="16" t="s">
        <v>24</v>
      </c>
      <c r="C13952" s="21" t="s">
        <v>25</v>
      </c>
      <c r="D13952" s="34">
        <v>201310000014458</v>
      </c>
      <c r="E13952" s="21" t="s">
        <v>1422</v>
      </c>
      <c r="F13952" s="36">
        <v>41222</v>
      </c>
      <c r="G13952" s="12">
        <v>10</v>
      </c>
      <c r="H13952" s="25">
        <v>25684.7</v>
      </c>
      <c r="I13952" s="13">
        <v>15128.28</v>
      </c>
      <c r="J13952" s="13">
        <f t="shared" si="217"/>
        <v>10556.42</v>
      </c>
    </row>
    <row r="13953" spans="1:10" x14ac:dyDescent="0.25">
      <c r="A13953" s="19">
        <v>13945</v>
      </c>
      <c r="B13953" s="16" t="s">
        <v>24</v>
      </c>
      <c r="C13953" s="21" t="s">
        <v>25</v>
      </c>
      <c r="D13953" s="34">
        <v>201310000019083</v>
      </c>
      <c r="E13953" s="21" t="s">
        <v>1422</v>
      </c>
      <c r="F13953" s="36">
        <v>41465</v>
      </c>
      <c r="G13953" s="12">
        <v>10</v>
      </c>
      <c r="H13953" s="25">
        <v>21683.24</v>
      </c>
      <c r="I13953" s="13">
        <v>11328.84</v>
      </c>
      <c r="J13953" s="13">
        <f t="shared" si="217"/>
        <v>10354.400000000001</v>
      </c>
    </row>
    <row r="13954" spans="1:10" x14ac:dyDescent="0.25">
      <c r="A13954" s="19">
        <v>13946</v>
      </c>
      <c r="B13954" s="16" t="s">
        <v>24</v>
      </c>
      <c r="C13954" s="21" t="s">
        <v>25</v>
      </c>
      <c r="D13954" s="34">
        <v>201410000010701</v>
      </c>
      <c r="E13954" s="21" t="s">
        <v>1422</v>
      </c>
      <c r="F13954" s="36">
        <v>41671</v>
      </c>
      <c r="G13954" s="12">
        <v>10</v>
      </c>
      <c r="H13954" s="25">
        <v>38946</v>
      </c>
      <c r="I13954" s="13">
        <v>18149.87</v>
      </c>
      <c r="J13954" s="13">
        <f t="shared" si="217"/>
        <v>20796.13</v>
      </c>
    </row>
    <row r="13955" spans="1:10" x14ac:dyDescent="0.25">
      <c r="A13955" s="19">
        <v>13947</v>
      </c>
      <c r="B13955" s="16" t="s">
        <v>24</v>
      </c>
      <c r="C13955" s="21" t="s">
        <v>25</v>
      </c>
      <c r="D13955" s="34">
        <v>201610000009341</v>
      </c>
      <c r="E13955" s="21" t="s">
        <v>1422</v>
      </c>
      <c r="F13955" s="36">
        <v>42584</v>
      </c>
      <c r="G13955" s="12">
        <v>10</v>
      </c>
      <c r="H13955" s="25">
        <v>24225.5</v>
      </c>
      <c r="I13955" s="13">
        <v>5233.92</v>
      </c>
      <c r="J13955" s="13">
        <f t="shared" si="217"/>
        <v>18991.580000000002</v>
      </c>
    </row>
    <row r="13956" spans="1:10" x14ac:dyDescent="0.25">
      <c r="A13956" s="19">
        <v>13948</v>
      </c>
      <c r="B13956" s="16" t="s">
        <v>24</v>
      </c>
      <c r="C13956" s="21" t="s">
        <v>25</v>
      </c>
      <c r="D13956" s="34">
        <v>201610000009342</v>
      </c>
      <c r="E13956" s="21" t="s">
        <v>1422</v>
      </c>
      <c r="F13956" s="36">
        <v>42584</v>
      </c>
      <c r="G13956" s="12">
        <v>10</v>
      </c>
      <c r="H13956" s="25">
        <v>24345.9</v>
      </c>
      <c r="I13956" s="13">
        <v>5259.9</v>
      </c>
      <c r="J13956" s="13">
        <f t="shared" si="217"/>
        <v>19086</v>
      </c>
    </row>
    <row r="13957" spans="1:10" x14ac:dyDescent="0.25">
      <c r="A13957" s="19">
        <v>13949</v>
      </c>
      <c r="B13957" s="16" t="s">
        <v>24</v>
      </c>
      <c r="C13957" s="21" t="s">
        <v>25</v>
      </c>
      <c r="D13957" s="34">
        <v>201610000009350</v>
      </c>
      <c r="E13957" s="21" t="s">
        <v>1422</v>
      </c>
      <c r="F13957" s="36">
        <v>42584</v>
      </c>
      <c r="G13957" s="12">
        <v>10</v>
      </c>
      <c r="H13957" s="25">
        <v>24690.9</v>
      </c>
      <c r="I13957" s="13">
        <v>5334.46</v>
      </c>
      <c r="J13957" s="13">
        <f t="shared" si="217"/>
        <v>19356.440000000002</v>
      </c>
    </row>
    <row r="13958" spans="1:10" x14ac:dyDescent="0.25">
      <c r="A13958" s="19">
        <v>13950</v>
      </c>
      <c r="B13958" s="16" t="s">
        <v>24</v>
      </c>
      <c r="C13958" s="21" t="s">
        <v>25</v>
      </c>
      <c r="D13958" s="34">
        <v>201610000009419</v>
      </c>
      <c r="E13958" s="21" t="s">
        <v>1422</v>
      </c>
      <c r="F13958" s="36">
        <v>42584</v>
      </c>
      <c r="G13958" s="12">
        <v>10</v>
      </c>
      <c r="H13958" s="25">
        <v>24690.9</v>
      </c>
      <c r="I13958" s="13">
        <v>5334.46</v>
      </c>
      <c r="J13958" s="13">
        <f t="shared" si="217"/>
        <v>19356.440000000002</v>
      </c>
    </row>
    <row r="13959" spans="1:10" x14ac:dyDescent="0.25">
      <c r="A13959" s="19">
        <v>13951</v>
      </c>
      <c r="B13959" s="16" t="s">
        <v>24</v>
      </c>
      <c r="C13959" s="21" t="s">
        <v>25</v>
      </c>
      <c r="D13959" s="34">
        <v>201610000009571</v>
      </c>
      <c r="E13959" s="21" t="s">
        <v>1422</v>
      </c>
      <c r="F13959" s="36">
        <v>42597</v>
      </c>
      <c r="G13959" s="12">
        <v>10</v>
      </c>
      <c r="H13959" s="25">
        <v>24851.5</v>
      </c>
      <c r="I13959" s="13">
        <v>5280.96</v>
      </c>
      <c r="J13959" s="13">
        <f t="shared" si="217"/>
        <v>19570.54</v>
      </c>
    </row>
    <row r="13960" spans="1:10" x14ac:dyDescent="0.25">
      <c r="A13960" s="19">
        <v>13952</v>
      </c>
      <c r="B13960" s="16" t="s">
        <v>24</v>
      </c>
      <c r="C13960" s="21" t="s">
        <v>25</v>
      </c>
      <c r="D13960" s="34">
        <v>201610000009575</v>
      </c>
      <c r="E13960" s="21" t="s">
        <v>1422</v>
      </c>
      <c r="F13960" s="36">
        <v>42591</v>
      </c>
      <c r="G13960" s="12">
        <v>10</v>
      </c>
      <c r="H13960" s="25">
        <v>24851.5</v>
      </c>
      <c r="I13960" s="13">
        <v>5321.7</v>
      </c>
      <c r="J13960" s="13">
        <f t="shared" si="217"/>
        <v>19529.8</v>
      </c>
    </row>
    <row r="13961" spans="1:10" x14ac:dyDescent="0.25">
      <c r="A13961" s="19">
        <v>13953</v>
      </c>
      <c r="B13961" s="16" t="s">
        <v>24</v>
      </c>
      <c r="C13961" s="21" t="s">
        <v>25</v>
      </c>
      <c r="D13961" s="34">
        <v>201610000009582</v>
      </c>
      <c r="E13961" s="21" t="s">
        <v>1422</v>
      </c>
      <c r="F13961" s="36">
        <v>42604</v>
      </c>
      <c r="G13961" s="12">
        <v>10</v>
      </c>
      <c r="H13961" s="25">
        <v>25316.9</v>
      </c>
      <c r="I13961" s="13">
        <v>5331.37</v>
      </c>
      <c r="J13961" s="13">
        <f t="shared" ref="J13961:J14024" si="218">SUM(H13961-I13961)</f>
        <v>19985.530000000002</v>
      </c>
    </row>
    <row r="13962" spans="1:10" x14ac:dyDescent="0.25">
      <c r="A13962" s="19">
        <v>13954</v>
      </c>
      <c r="B13962" s="16" t="s">
        <v>24</v>
      </c>
      <c r="C13962" s="21" t="s">
        <v>25</v>
      </c>
      <c r="D13962" s="34">
        <v>201610000009589</v>
      </c>
      <c r="E13962" s="21" t="s">
        <v>1422</v>
      </c>
      <c r="F13962" s="36">
        <v>42600</v>
      </c>
      <c r="G13962" s="12">
        <v>10</v>
      </c>
      <c r="H13962" s="25">
        <v>28513.7</v>
      </c>
      <c r="I13962" s="13">
        <v>6035.78</v>
      </c>
      <c r="J13962" s="13">
        <f t="shared" si="218"/>
        <v>22477.920000000002</v>
      </c>
    </row>
    <row r="13963" spans="1:10" x14ac:dyDescent="0.25">
      <c r="A13963" s="19">
        <v>13955</v>
      </c>
      <c r="B13963" s="16" t="s">
        <v>24</v>
      </c>
      <c r="C13963" s="21" t="s">
        <v>25</v>
      </c>
      <c r="D13963" s="34">
        <v>201610000010021</v>
      </c>
      <c r="E13963" s="21" t="s">
        <v>1422</v>
      </c>
      <c r="F13963" s="36">
        <v>42613</v>
      </c>
      <c r="G13963" s="12">
        <v>10</v>
      </c>
      <c r="H13963" s="25">
        <v>44491</v>
      </c>
      <c r="I13963" s="13">
        <v>9259.84</v>
      </c>
      <c r="J13963" s="13">
        <f t="shared" si="218"/>
        <v>35231.160000000003</v>
      </c>
    </row>
    <row r="13964" spans="1:10" x14ac:dyDescent="0.25">
      <c r="A13964" s="19">
        <v>13956</v>
      </c>
      <c r="B13964" s="16" t="s">
        <v>24</v>
      </c>
      <c r="C13964" s="21" t="s">
        <v>25</v>
      </c>
      <c r="D13964" s="34">
        <v>201610000010022</v>
      </c>
      <c r="E13964" s="21" t="s">
        <v>1422</v>
      </c>
      <c r="F13964" s="36">
        <v>42614</v>
      </c>
      <c r="G13964" s="12">
        <v>10</v>
      </c>
      <c r="H13964" s="25">
        <v>27392.9</v>
      </c>
      <c r="I13964" s="13">
        <v>5693.75</v>
      </c>
      <c r="J13964" s="13">
        <f t="shared" si="218"/>
        <v>21699.15</v>
      </c>
    </row>
    <row r="13965" spans="1:10" x14ac:dyDescent="0.25">
      <c r="A13965" s="19">
        <v>13957</v>
      </c>
      <c r="B13965" s="16" t="s">
        <v>24</v>
      </c>
      <c r="C13965" s="21" t="s">
        <v>25</v>
      </c>
      <c r="D13965" s="34">
        <v>201710000001316</v>
      </c>
      <c r="E13965" s="21" t="s">
        <v>1422</v>
      </c>
      <c r="F13965" s="36">
        <v>42748</v>
      </c>
      <c r="G13965" s="12">
        <v>10</v>
      </c>
      <c r="H13965" s="25">
        <v>78522.960000000006</v>
      </c>
      <c r="I13965" s="13">
        <v>13445.71</v>
      </c>
      <c r="J13965" s="13">
        <f t="shared" si="218"/>
        <v>65077.250000000007</v>
      </c>
    </row>
    <row r="13966" spans="1:10" x14ac:dyDescent="0.25">
      <c r="A13966" s="19">
        <v>13958</v>
      </c>
      <c r="B13966" s="16" t="s">
        <v>24</v>
      </c>
      <c r="C13966" s="21" t="s">
        <v>25</v>
      </c>
      <c r="D13966" s="34">
        <v>200600010164940</v>
      </c>
      <c r="E13966" s="21" t="s">
        <v>14485</v>
      </c>
      <c r="F13966" s="36">
        <v>38987</v>
      </c>
      <c r="G13966" s="12">
        <v>7</v>
      </c>
      <c r="H13966" s="25">
        <v>60036.5</v>
      </c>
      <c r="I13966" s="13">
        <v>60036.500000000102</v>
      </c>
      <c r="J13966" s="13">
        <f t="shared" si="218"/>
        <v>-1.0186340659856796E-10</v>
      </c>
    </row>
    <row r="13967" spans="1:10" x14ac:dyDescent="0.25">
      <c r="A13967" s="19">
        <v>13959</v>
      </c>
      <c r="B13967" s="16" t="s">
        <v>24</v>
      </c>
      <c r="C13967" s="21" t="s">
        <v>25</v>
      </c>
      <c r="D13967" s="34">
        <v>200600010160750</v>
      </c>
      <c r="E13967" s="21" t="s">
        <v>14486</v>
      </c>
      <c r="F13967" s="36">
        <v>38971</v>
      </c>
      <c r="G13967" s="12">
        <v>7</v>
      </c>
      <c r="H13967" s="25">
        <v>60036.5</v>
      </c>
      <c r="I13967" s="13">
        <v>60036.500000000102</v>
      </c>
      <c r="J13967" s="13">
        <f t="shared" si="218"/>
        <v>-1.0186340659856796E-10</v>
      </c>
    </row>
    <row r="13968" spans="1:10" x14ac:dyDescent="0.25">
      <c r="A13968" s="19">
        <v>13960</v>
      </c>
      <c r="B13968" s="16" t="s">
        <v>24</v>
      </c>
      <c r="C13968" s="21" t="s">
        <v>25</v>
      </c>
      <c r="D13968" s="34">
        <v>200600010160770</v>
      </c>
      <c r="E13968" s="21" t="s">
        <v>14487</v>
      </c>
      <c r="F13968" s="36">
        <v>38971</v>
      </c>
      <c r="G13968" s="12">
        <v>7</v>
      </c>
      <c r="H13968" s="25">
        <v>44496</v>
      </c>
      <c r="I13968" s="13">
        <v>44496</v>
      </c>
      <c r="J13968" s="13">
        <f t="shared" si="218"/>
        <v>0</v>
      </c>
    </row>
    <row r="13969" spans="1:10" x14ac:dyDescent="0.25">
      <c r="A13969" s="19">
        <v>13961</v>
      </c>
      <c r="B13969" s="16" t="s">
        <v>24</v>
      </c>
      <c r="C13969" s="21" t="s">
        <v>25</v>
      </c>
      <c r="D13969" s="34">
        <v>200600010154400</v>
      </c>
      <c r="E13969" s="21" t="s">
        <v>14488</v>
      </c>
      <c r="F13969" s="36">
        <v>38937</v>
      </c>
      <c r="G13969" s="12">
        <v>7</v>
      </c>
      <c r="H13969" s="25">
        <v>44496</v>
      </c>
      <c r="I13969" s="13">
        <v>44496</v>
      </c>
      <c r="J13969" s="13">
        <f t="shared" si="218"/>
        <v>0</v>
      </c>
    </row>
    <row r="13970" spans="1:10" x14ac:dyDescent="0.25">
      <c r="A13970" s="19">
        <v>13962</v>
      </c>
      <c r="B13970" s="16" t="s">
        <v>24</v>
      </c>
      <c r="C13970" s="21" t="s">
        <v>25</v>
      </c>
      <c r="D13970" s="34">
        <v>200910000021541</v>
      </c>
      <c r="E13970" s="21" t="s">
        <v>1467</v>
      </c>
      <c r="F13970" s="36">
        <v>39748</v>
      </c>
      <c r="G13970" s="12">
        <v>7</v>
      </c>
      <c r="H13970" s="25">
        <v>98749</v>
      </c>
      <c r="I13970" s="13">
        <v>98749</v>
      </c>
      <c r="J13970" s="13">
        <f t="shared" si="218"/>
        <v>0</v>
      </c>
    </row>
    <row r="13971" spans="1:10" x14ac:dyDescent="0.25">
      <c r="A13971" s="19">
        <v>13963</v>
      </c>
      <c r="B13971" s="16" t="s">
        <v>24</v>
      </c>
      <c r="C13971" s="21" t="s">
        <v>25</v>
      </c>
      <c r="D13971" s="34">
        <v>200910000021817</v>
      </c>
      <c r="E13971" s="21" t="s">
        <v>1467</v>
      </c>
      <c r="F13971" s="36">
        <v>39730</v>
      </c>
      <c r="G13971" s="12">
        <v>7</v>
      </c>
      <c r="H13971" s="25">
        <v>64143</v>
      </c>
      <c r="I13971" s="13">
        <v>64143</v>
      </c>
      <c r="J13971" s="13">
        <f t="shared" si="218"/>
        <v>0</v>
      </c>
    </row>
    <row r="13972" spans="1:10" x14ac:dyDescent="0.25">
      <c r="A13972" s="19">
        <v>13964</v>
      </c>
      <c r="B13972" s="16" t="s">
        <v>24</v>
      </c>
      <c r="C13972" s="21" t="s">
        <v>25</v>
      </c>
      <c r="D13972" s="34">
        <v>200910000021818</v>
      </c>
      <c r="E13972" s="21" t="s">
        <v>1467</v>
      </c>
      <c r="F13972" s="36">
        <v>39730</v>
      </c>
      <c r="G13972" s="12">
        <v>7</v>
      </c>
      <c r="H13972" s="25">
        <v>71289</v>
      </c>
      <c r="I13972" s="13">
        <v>71289</v>
      </c>
      <c r="J13972" s="13">
        <f t="shared" si="218"/>
        <v>0</v>
      </c>
    </row>
    <row r="13973" spans="1:10" x14ac:dyDescent="0.25">
      <c r="A13973" s="19">
        <v>13965</v>
      </c>
      <c r="B13973" s="16" t="s">
        <v>24</v>
      </c>
      <c r="C13973" s="21" t="s">
        <v>25</v>
      </c>
      <c r="D13973" s="34">
        <v>200910000021819</v>
      </c>
      <c r="E13973" s="21" t="s">
        <v>1467</v>
      </c>
      <c r="F13973" s="36">
        <v>39730</v>
      </c>
      <c r="G13973" s="12">
        <v>7</v>
      </c>
      <c r="H13973" s="25">
        <v>71289</v>
      </c>
      <c r="I13973" s="13">
        <v>71289</v>
      </c>
      <c r="J13973" s="13">
        <f t="shared" si="218"/>
        <v>0</v>
      </c>
    </row>
    <row r="13974" spans="1:10" x14ac:dyDescent="0.25">
      <c r="A13974" s="19">
        <v>13966</v>
      </c>
      <c r="B13974" s="16" t="s">
        <v>24</v>
      </c>
      <c r="C13974" s="21" t="s">
        <v>25</v>
      </c>
      <c r="D13974" s="34">
        <v>200910000021820</v>
      </c>
      <c r="E13974" s="21" t="s">
        <v>1467</v>
      </c>
      <c r="F13974" s="36">
        <v>39730</v>
      </c>
      <c r="G13974" s="12">
        <v>7</v>
      </c>
      <c r="H13974" s="25">
        <v>71289</v>
      </c>
      <c r="I13974" s="13">
        <v>71289</v>
      </c>
      <c r="J13974" s="13">
        <f t="shared" si="218"/>
        <v>0</v>
      </c>
    </row>
    <row r="13975" spans="1:10" x14ac:dyDescent="0.25">
      <c r="A13975" s="19">
        <v>13967</v>
      </c>
      <c r="B13975" s="16" t="s">
        <v>24</v>
      </c>
      <c r="C13975" s="21" t="s">
        <v>25</v>
      </c>
      <c r="D13975" s="34">
        <v>200910000021821</v>
      </c>
      <c r="E13975" s="21" t="s">
        <v>1467</v>
      </c>
      <c r="F13975" s="36">
        <v>39730</v>
      </c>
      <c r="G13975" s="12">
        <v>7</v>
      </c>
      <c r="H13975" s="25">
        <v>71289</v>
      </c>
      <c r="I13975" s="13">
        <v>71289</v>
      </c>
      <c r="J13975" s="13">
        <f t="shared" si="218"/>
        <v>0</v>
      </c>
    </row>
    <row r="13976" spans="1:10" x14ac:dyDescent="0.25">
      <c r="A13976" s="19">
        <v>13968</v>
      </c>
      <c r="B13976" s="16" t="s">
        <v>24</v>
      </c>
      <c r="C13976" s="21" t="s">
        <v>25</v>
      </c>
      <c r="D13976" s="34">
        <v>201010000029495</v>
      </c>
      <c r="E13976" s="21" t="s">
        <v>1467</v>
      </c>
      <c r="F13976" s="36">
        <v>40269</v>
      </c>
      <c r="G13976" s="12">
        <v>6</v>
      </c>
      <c r="H13976" s="25">
        <v>40304.050000000003</v>
      </c>
      <c r="I13976" s="13">
        <v>40304.050000000003</v>
      </c>
      <c r="J13976" s="13">
        <f t="shared" si="218"/>
        <v>0</v>
      </c>
    </row>
    <row r="13977" spans="1:10" x14ac:dyDescent="0.25">
      <c r="A13977" s="19">
        <v>13969</v>
      </c>
      <c r="B13977" s="16" t="s">
        <v>24</v>
      </c>
      <c r="C13977" s="21" t="s">
        <v>25</v>
      </c>
      <c r="D13977" s="34">
        <v>201310000016710</v>
      </c>
      <c r="E13977" s="21" t="s">
        <v>1467</v>
      </c>
      <c r="F13977" s="36">
        <v>41309</v>
      </c>
      <c r="G13977" s="12">
        <v>7</v>
      </c>
      <c r="H13977" s="25">
        <v>102275</v>
      </c>
      <c r="I13977" s="13">
        <v>82580.540000000095</v>
      </c>
      <c r="J13977" s="13">
        <f t="shared" si="218"/>
        <v>19694.459999999905</v>
      </c>
    </row>
    <row r="13978" spans="1:10" x14ac:dyDescent="0.25">
      <c r="A13978" s="19">
        <v>13970</v>
      </c>
      <c r="B13978" s="16" t="s">
        <v>24</v>
      </c>
      <c r="C13978" s="21" t="s">
        <v>25</v>
      </c>
      <c r="D13978" s="34">
        <v>201310000017152</v>
      </c>
      <c r="E13978" s="21" t="s">
        <v>1467</v>
      </c>
      <c r="F13978" s="36">
        <v>41355</v>
      </c>
      <c r="G13978" s="12">
        <v>7</v>
      </c>
      <c r="H13978" s="25">
        <v>153645</v>
      </c>
      <c r="I13978" s="13">
        <v>121292.37</v>
      </c>
      <c r="J13978" s="13">
        <f t="shared" si="218"/>
        <v>32352.630000000005</v>
      </c>
    </row>
    <row r="13979" spans="1:10" x14ac:dyDescent="0.25">
      <c r="A13979" s="19">
        <v>13971</v>
      </c>
      <c r="B13979" s="16" t="s">
        <v>24</v>
      </c>
      <c r="C13979" s="21" t="s">
        <v>25</v>
      </c>
      <c r="D13979" s="34">
        <v>201410000015330</v>
      </c>
      <c r="E13979" s="21" t="s">
        <v>1467</v>
      </c>
      <c r="F13979" s="36">
        <v>41774</v>
      </c>
      <c r="G13979" s="12">
        <v>7</v>
      </c>
      <c r="H13979" s="25">
        <v>105036</v>
      </c>
      <c r="I13979" s="13">
        <v>65693.789999999994</v>
      </c>
      <c r="J13979" s="13">
        <f t="shared" si="218"/>
        <v>39342.210000000006</v>
      </c>
    </row>
    <row r="13980" spans="1:10" x14ac:dyDescent="0.25">
      <c r="A13980" s="19">
        <v>13972</v>
      </c>
      <c r="B13980" s="16" t="s">
        <v>24</v>
      </c>
      <c r="C13980" s="21" t="s">
        <v>25</v>
      </c>
      <c r="D13980" s="34">
        <v>201410000016417</v>
      </c>
      <c r="E13980" s="21" t="s">
        <v>1467</v>
      </c>
      <c r="F13980" s="36">
        <v>41814</v>
      </c>
      <c r="G13980" s="12">
        <v>7</v>
      </c>
      <c r="H13980" s="25">
        <v>157572</v>
      </c>
      <c r="I13980" s="13">
        <v>96084.980000000098</v>
      </c>
      <c r="J13980" s="13">
        <f t="shared" si="218"/>
        <v>61487.019999999902</v>
      </c>
    </row>
    <row r="13981" spans="1:10" x14ac:dyDescent="0.25">
      <c r="A13981" s="19">
        <v>13973</v>
      </c>
      <c r="B13981" s="16" t="s">
        <v>24</v>
      </c>
      <c r="C13981" s="21" t="s">
        <v>25</v>
      </c>
      <c r="D13981" s="34">
        <v>201410000016444</v>
      </c>
      <c r="E13981" s="21" t="s">
        <v>1467</v>
      </c>
      <c r="F13981" s="36">
        <v>41814</v>
      </c>
      <c r="G13981" s="12">
        <v>7</v>
      </c>
      <c r="H13981" s="25">
        <v>157572</v>
      </c>
      <c r="I13981" s="13">
        <v>96084.980000000098</v>
      </c>
      <c r="J13981" s="13">
        <f t="shared" si="218"/>
        <v>61487.019999999902</v>
      </c>
    </row>
    <row r="13982" spans="1:10" x14ac:dyDescent="0.25">
      <c r="A13982" s="19">
        <v>13974</v>
      </c>
      <c r="B13982" s="16" t="s">
        <v>24</v>
      </c>
      <c r="C13982" s="21" t="s">
        <v>25</v>
      </c>
      <c r="D13982" s="34">
        <v>201410000016445</v>
      </c>
      <c r="E13982" s="21" t="s">
        <v>1467</v>
      </c>
      <c r="F13982" s="36">
        <v>41814</v>
      </c>
      <c r="G13982" s="12">
        <v>7</v>
      </c>
      <c r="H13982" s="25">
        <v>157572</v>
      </c>
      <c r="I13982" s="13">
        <v>96084.980000000098</v>
      </c>
      <c r="J13982" s="13">
        <f t="shared" si="218"/>
        <v>61487.019999999902</v>
      </c>
    </row>
    <row r="13983" spans="1:10" x14ac:dyDescent="0.25">
      <c r="A13983" s="19">
        <v>13975</v>
      </c>
      <c r="B13983" s="16" t="s">
        <v>24</v>
      </c>
      <c r="C13983" s="21" t="s">
        <v>25</v>
      </c>
      <c r="D13983" s="34">
        <v>201610000001567</v>
      </c>
      <c r="E13983" s="21" t="s">
        <v>1467</v>
      </c>
      <c r="F13983" s="36">
        <v>42398</v>
      </c>
      <c r="G13983" s="12">
        <v>7</v>
      </c>
      <c r="H13983" s="25">
        <v>37919</v>
      </c>
      <c r="I13983" s="13">
        <v>14456.36</v>
      </c>
      <c r="J13983" s="13">
        <f t="shared" si="218"/>
        <v>23462.639999999999</v>
      </c>
    </row>
    <row r="13984" spans="1:10" x14ac:dyDescent="0.25">
      <c r="A13984" s="19">
        <v>13976</v>
      </c>
      <c r="B13984" s="16" t="s">
        <v>24</v>
      </c>
      <c r="C13984" s="21" t="s">
        <v>25</v>
      </c>
      <c r="D13984" s="34">
        <v>201310000018841</v>
      </c>
      <c r="E13984" s="21" t="s">
        <v>14489</v>
      </c>
      <c r="F13984" s="36">
        <v>39854</v>
      </c>
      <c r="G13984" s="12">
        <v>3</v>
      </c>
      <c r="H13984" s="25">
        <v>39446</v>
      </c>
      <c r="I13984" s="13">
        <v>39446</v>
      </c>
      <c r="J13984" s="13">
        <f t="shared" si="218"/>
        <v>0</v>
      </c>
    </row>
    <row r="13985" spans="1:10" x14ac:dyDescent="0.25">
      <c r="A13985" s="19">
        <v>13977</v>
      </c>
      <c r="B13985" s="16" t="s">
        <v>24</v>
      </c>
      <c r="C13985" s="21" t="s">
        <v>25</v>
      </c>
      <c r="D13985" s="34">
        <v>201310000018842</v>
      </c>
      <c r="E13985" s="21" t="s">
        <v>14490</v>
      </c>
      <c r="F13985" s="36">
        <v>39708</v>
      </c>
      <c r="G13985" s="12">
        <v>2</v>
      </c>
      <c r="H13985" s="25">
        <v>79743</v>
      </c>
      <c r="I13985" s="13">
        <v>79743</v>
      </c>
      <c r="J13985" s="13">
        <f t="shared" si="218"/>
        <v>0</v>
      </c>
    </row>
    <row r="13986" spans="1:10" x14ac:dyDescent="0.25">
      <c r="A13986" s="19">
        <v>13978</v>
      </c>
      <c r="B13986" s="16" t="s">
        <v>24</v>
      </c>
      <c r="C13986" s="21" t="s">
        <v>25</v>
      </c>
      <c r="D13986" s="34">
        <v>201210000011184</v>
      </c>
      <c r="E13986" s="21" t="s">
        <v>3719</v>
      </c>
      <c r="F13986" s="36">
        <v>40975</v>
      </c>
      <c r="G13986" s="12">
        <v>7</v>
      </c>
      <c r="H13986" s="25">
        <v>100000</v>
      </c>
      <c r="I13986" s="13">
        <v>93784.09</v>
      </c>
      <c r="J13986" s="13">
        <f t="shared" si="218"/>
        <v>6215.9100000000035</v>
      </c>
    </row>
    <row r="13987" spans="1:10" x14ac:dyDescent="0.25">
      <c r="A13987" s="19">
        <v>13979</v>
      </c>
      <c r="B13987" s="16" t="s">
        <v>24</v>
      </c>
      <c r="C13987" s="21" t="s">
        <v>25</v>
      </c>
      <c r="D13987" s="34">
        <v>201010000028800</v>
      </c>
      <c r="E13987" s="21" t="s">
        <v>14491</v>
      </c>
      <c r="F13987" s="36">
        <v>40066</v>
      </c>
      <c r="G13987" s="12">
        <v>5</v>
      </c>
      <c r="H13987" s="25">
        <v>16984.650000000001</v>
      </c>
      <c r="I13987" s="13">
        <v>16984.650000000001</v>
      </c>
      <c r="J13987" s="13">
        <f t="shared" si="218"/>
        <v>0</v>
      </c>
    </row>
    <row r="13988" spans="1:10" x14ac:dyDescent="0.25">
      <c r="A13988" s="19">
        <v>13980</v>
      </c>
      <c r="B13988" s="16" t="s">
        <v>24</v>
      </c>
      <c r="C13988" s="21" t="s">
        <v>25</v>
      </c>
      <c r="D13988" s="34">
        <v>201810000007053</v>
      </c>
      <c r="E13988" s="21" t="s">
        <v>4160</v>
      </c>
      <c r="F13988" s="36">
        <v>43025</v>
      </c>
      <c r="G13988" s="12">
        <v>7</v>
      </c>
      <c r="H13988" s="25">
        <v>5627.92</v>
      </c>
      <c r="I13988" s="13">
        <v>750.36</v>
      </c>
      <c r="J13988" s="13">
        <f t="shared" si="218"/>
        <v>4877.5600000000004</v>
      </c>
    </row>
    <row r="13989" spans="1:10" x14ac:dyDescent="0.25">
      <c r="A13989" s="19">
        <v>13981</v>
      </c>
      <c r="B13989" s="16" t="s">
        <v>24</v>
      </c>
      <c r="C13989" s="21" t="s">
        <v>25</v>
      </c>
      <c r="D13989" s="34">
        <v>200600010135370</v>
      </c>
      <c r="E13989" s="21" t="s">
        <v>14492</v>
      </c>
      <c r="F13989" s="36">
        <v>38806</v>
      </c>
      <c r="G13989" s="12">
        <v>12</v>
      </c>
      <c r="H13989" s="25">
        <v>1750</v>
      </c>
      <c r="I13989" s="13">
        <v>1750</v>
      </c>
      <c r="J13989" s="13">
        <f t="shared" si="218"/>
        <v>0</v>
      </c>
    </row>
    <row r="13990" spans="1:10" x14ac:dyDescent="0.25">
      <c r="A13990" s="19">
        <v>13982</v>
      </c>
      <c r="B13990" s="16" t="s">
        <v>24</v>
      </c>
      <c r="C13990" s="21" t="s">
        <v>25</v>
      </c>
      <c r="D13990" s="34" t="s">
        <v>13335</v>
      </c>
      <c r="E13990" s="21" t="s">
        <v>14493</v>
      </c>
      <c r="F13990" s="36">
        <v>37106</v>
      </c>
      <c r="G13990" s="12">
        <v>10</v>
      </c>
      <c r="H13990" s="25">
        <v>4791</v>
      </c>
      <c r="I13990" s="13">
        <v>4791</v>
      </c>
      <c r="J13990" s="13">
        <f t="shared" si="218"/>
        <v>0</v>
      </c>
    </row>
    <row r="13991" spans="1:10" x14ac:dyDescent="0.25">
      <c r="A13991" s="19">
        <v>13983</v>
      </c>
      <c r="B13991" s="16" t="s">
        <v>24</v>
      </c>
      <c r="C13991" s="21" t="s">
        <v>25</v>
      </c>
      <c r="D13991" s="34">
        <v>199100000194020</v>
      </c>
      <c r="E13991" s="21" t="s">
        <v>14494</v>
      </c>
      <c r="F13991" s="36">
        <v>33482</v>
      </c>
      <c r="G13991" s="12">
        <v>12</v>
      </c>
      <c r="H13991" s="25">
        <v>1724</v>
      </c>
      <c r="I13991" s="13">
        <v>1724</v>
      </c>
      <c r="J13991" s="13">
        <f t="shared" si="218"/>
        <v>0</v>
      </c>
    </row>
    <row r="13992" spans="1:10" x14ac:dyDescent="0.25">
      <c r="A13992" s="19">
        <v>13984</v>
      </c>
      <c r="B13992" s="16" t="s">
        <v>24</v>
      </c>
      <c r="C13992" s="21" t="s">
        <v>25</v>
      </c>
      <c r="D13992" s="34">
        <v>201610000000190</v>
      </c>
      <c r="E13992" s="21" t="s">
        <v>2390</v>
      </c>
      <c r="F13992" s="36">
        <v>42153</v>
      </c>
      <c r="G13992" s="12">
        <v>7</v>
      </c>
      <c r="H13992" s="25">
        <v>34200</v>
      </c>
      <c r="I13992" s="13">
        <v>16316.98</v>
      </c>
      <c r="J13992" s="13">
        <f t="shared" si="218"/>
        <v>17883.02</v>
      </c>
    </row>
    <row r="13993" spans="1:10" x14ac:dyDescent="0.25">
      <c r="A13993" s="19">
        <v>13985</v>
      </c>
      <c r="B13993" s="16" t="s">
        <v>24</v>
      </c>
      <c r="C13993" s="21" t="s">
        <v>25</v>
      </c>
      <c r="D13993" s="34">
        <v>200200000198640</v>
      </c>
      <c r="E13993" s="21" t="s">
        <v>14495</v>
      </c>
      <c r="F13993" s="36">
        <v>37302</v>
      </c>
      <c r="G13993" s="12">
        <v>7</v>
      </c>
      <c r="H13993" s="25">
        <v>6188</v>
      </c>
      <c r="I13993" s="13">
        <v>6188</v>
      </c>
      <c r="J13993" s="13">
        <f t="shared" si="218"/>
        <v>0</v>
      </c>
    </row>
    <row r="13994" spans="1:10" x14ac:dyDescent="0.25">
      <c r="A13994" s="19">
        <v>13986</v>
      </c>
      <c r="B13994" s="16" t="s">
        <v>24</v>
      </c>
      <c r="C13994" s="21" t="s">
        <v>25</v>
      </c>
      <c r="D13994" s="34">
        <v>201610000002359</v>
      </c>
      <c r="E13994" s="21" t="s">
        <v>3102</v>
      </c>
      <c r="F13994" s="36">
        <v>42277</v>
      </c>
      <c r="G13994" s="12">
        <v>7</v>
      </c>
      <c r="H13994" s="25">
        <v>16885.400000000001</v>
      </c>
      <c r="I13994" s="13">
        <v>7236.55</v>
      </c>
      <c r="J13994" s="13">
        <f t="shared" si="218"/>
        <v>9648.8500000000022</v>
      </c>
    </row>
    <row r="13995" spans="1:10" x14ac:dyDescent="0.25">
      <c r="A13995" s="19">
        <v>13987</v>
      </c>
      <c r="B13995" s="16" t="s">
        <v>24</v>
      </c>
      <c r="C13995" s="21" t="s">
        <v>25</v>
      </c>
      <c r="D13995" s="34">
        <v>199000000196920</v>
      </c>
      <c r="E13995" s="21" t="s">
        <v>14496</v>
      </c>
      <c r="F13995" s="36">
        <v>33086</v>
      </c>
      <c r="G13995" s="12">
        <v>7</v>
      </c>
      <c r="H13995" s="25">
        <v>35134.120000000003</v>
      </c>
      <c r="I13995" s="13">
        <v>35134.120000000003</v>
      </c>
      <c r="J13995" s="13">
        <f t="shared" si="218"/>
        <v>0</v>
      </c>
    </row>
    <row r="13996" spans="1:10" x14ac:dyDescent="0.25">
      <c r="A13996" s="19">
        <v>13988</v>
      </c>
      <c r="B13996" s="16" t="s">
        <v>24</v>
      </c>
      <c r="C13996" s="21" t="s">
        <v>25</v>
      </c>
      <c r="D13996" s="34">
        <v>200810000019235</v>
      </c>
      <c r="E13996" s="21" t="s">
        <v>14497</v>
      </c>
      <c r="F13996" s="36">
        <v>39568</v>
      </c>
      <c r="G13996" s="12">
        <v>7</v>
      </c>
      <c r="H13996" s="25">
        <v>4496.29</v>
      </c>
      <c r="I13996" s="13">
        <v>4496.29</v>
      </c>
      <c r="J13996" s="13">
        <f t="shared" si="218"/>
        <v>0</v>
      </c>
    </row>
    <row r="13997" spans="1:10" x14ac:dyDescent="0.25">
      <c r="A13997" s="19">
        <v>13989</v>
      </c>
      <c r="B13997" s="16" t="s">
        <v>24</v>
      </c>
      <c r="C13997" s="21" t="s">
        <v>25</v>
      </c>
      <c r="D13997" s="34">
        <v>200710000004269</v>
      </c>
      <c r="E13997" s="21" t="s">
        <v>14498</v>
      </c>
      <c r="F13997" s="36">
        <v>39246</v>
      </c>
      <c r="G13997" s="12">
        <v>7</v>
      </c>
      <c r="H13997" s="25">
        <v>7790</v>
      </c>
      <c r="I13997" s="13">
        <v>7790.00000000001</v>
      </c>
      <c r="J13997" s="13">
        <f t="shared" si="218"/>
        <v>-1.0004441719502211E-11</v>
      </c>
    </row>
    <row r="13998" spans="1:10" x14ac:dyDescent="0.25">
      <c r="A13998" s="19">
        <v>13990</v>
      </c>
      <c r="B13998" s="16" t="s">
        <v>24</v>
      </c>
      <c r="C13998" s="21" t="s">
        <v>25</v>
      </c>
      <c r="D13998" s="34">
        <v>200710000004278</v>
      </c>
      <c r="E13998" s="21" t="s">
        <v>14498</v>
      </c>
      <c r="F13998" s="36">
        <v>39246</v>
      </c>
      <c r="G13998" s="12">
        <v>7</v>
      </c>
      <c r="H13998" s="25">
        <v>7790</v>
      </c>
      <c r="I13998" s="13">
        <v>7790.00000000001</v>
      </c>
      <c r="J13998" s="13">
        <f t="shared" si="218"/>
        <v>-1.0004441719502211E-11</v>
      </c>
    </row>
    <row r="13999" spans="1:10" x14ac:dyDescent="0.25">
      <c r="A13999" s="19">
        <v>13991</v>
      </c>
      <c r="B13999" s="16" t="s">
        <v>24</v>
      </c>
      <c r="C13999" s="21" t="s">
        <v>25</v>
      </c>
      <c r="D13999" s="34">
        <v>201610000007651</v>
      </c>
      <c r="E13999" s="21" t="s">
        <v>2734</v>
      </c>
      <c r="F13999" s="36">
        <v>42482</v>
      </c>
      <c r="G13999" s="12">
        <v>7</v>
      </c>
      <c r="H13999" s="25">
        <v>15361.08</v>
      </c>
      <c r="I13999" s="13">
        <v>5352.68</v>
      </c>
      <c r="J13999" s="13">
        <f t="shared" si="218"/>
        <v>10008.4</v>
      </c>
    </row>
    <row r="14000" spans="1:10" x14ac:dyDescent="0.25">
      <c r="A14000" s="19">
        <v>13992</v>
      </c>
      <c r="B14000" s="16" t="s">
        <v>24</v>
      </c>
      <c r="C14000" s="21" t="s">
        <v>25</v>
      </c>
      <c r="D14000" s="34">
        <v>201810000000044</v>
      </c>
      <c r="E14000" s="21" t="s">
        <v>2734</v>
      </c>
      <c r="F14000" s="36">
        <v>42990</v>
      </c>
      <c r="G14000" s="12">
        <v>7</v>
      </c>
      <c r="H14000" s="25">
        <v>15047</v>
      </c>
      <c r="I14000" s="13">
        <v>2255.62</v>
      </c>
      <c r="J14000" s="13">
        <f t="shared" si="218"/>
        <v>12791.380000000001</v>
      </c>
    </row>
    <row r="14001" spans="1:10" x14ac:dyDescent="0.25">
      <c r="A14001" s="19">
        <v>13993</v>
      </c>
      <c r="B14001" s="16" t="s">
        <v>24</v>
      </c>
      <c r="C14001" s="21" t="s">
        <v>25</v>
      </c>
      <c r="D14001" s="34">
        <v>201810000000045</v>
      </c>
      <c r="E14001" s="21" t="s">
        <v>2734</v>
      </c>
      <c r="F14001" s="36">
        <v>42990</v>
      </c>
      <c r="G14001" s="12">
        <v>7</v>
      </c>
      <c r="H14001" s="25">
        <v>15047</v>
      </c>
      <c r="I14001" s="13">
        <v>2255.62</v>
      </c>
      <c r="J14001" s="13">
        <f t="shared" si="218"/>
        <v>12791.380000000001</v>
      </c>
    </row>
    <row r="14002" spans="1:10" x14ac:dyDescent="0.25">
      <c r="A14002" s="19">
        <v>13994</v>
      </c>
      <c r="B14002" s="16" t="s">
        <v>24</v>
      </c>
      <c r="C14002" s="21" t="s">
        <v>25</v>
      </c>
      <c r="D14002" s="34">
        <v>200500010097790</v>
      </c>
      <c r="E14002" s="21" t="s">
        <v>14499</v>
      </c>
      <c r="F14002" s="36">
        <v>38579</v>
      </c>
      <c r="G14002" s="12">
        <v>10</v>
      </c>
      <c r="H14002" s="25">
        <v>21251.24</v>
      </c>
      <c r="I14002" s="13">
        <v>21251.24</v>
      </c>
      <c r="J14002" s="13">
        <f t="shared" si="218"/>
        <v>0</v>
      </c>
    </row>
    <row r="14003" spans="1:10" x14ac:dyDescent="0.25">
      <c r="A14003" s="19">
        <v>13995</v>
      </c>
      <c r="B14003" s="16" t="s">
        <v>24</v>
      </c>
      <c r="C14003" s="21" t="s">
        <v>25</v>
      </c>
      <c r="D14003" s="34">
        <v>201510000019085</v>
      </c>
      <c r="E14003" s="21" t="s">
        <v>2760</v>
      </c>
      <c r="F14003" s="36">
        <v>41932</v>
      </c>
      <c r="G14003" s="12">
        <v>10</v>
      </c>
      <c r="H14003" s="25">
        <v>20760</v>
      </c>
      <c r="I14003" s="13">
        <v>8190.28</v>
      </c>
      <c r="J14003" s="13">
        <f t="shared" si="218"/>
        <v>12569.720000000001</v>
      </c>
    </row>
    <row r="14004" spans="1:10" x14ac:dyDescent="0.25">
      <c r="A14004" s="19">
        <v>13996</v>
      </c>
      <c r="B14004" s="16" t="s">
        <v>24</v>
      </c>
      <c r="C14004" s="21" t="s">
        <v>25</v>
      </c>
      <c r="D14004" s="34">
        <v>201610000007786</v>
      </c>
      <c r="E14004" s="21" t="s">
        <v>2089</v>
      </c>
      <c r="F14004" s="36">
        <v>42537</v>
      </c>
      <c r="G14004" s="12">
        <v>10</v>
      </c>
      <c r="H14004" s="25">
        <v>21620</v>
      </c>
      <c r="I14004" s="13">
        <v>4948.6400000000003</v>
      </c>
      <c r="J14004" s="13">
        <f t="shared" si="218"/>
        <v>16671.36</v>
      </c>
    </row>
    <row r="14005" spans="1:10" x14ac:dyDescent="0.25">
      <c r="A14005" s="19">
        <v>13997</v>
      </c>
      <c r="B14005" s="16" t="s">
        <v>24</v>
      </c>
      <c r="C14005" s="21" t="s">
        <v>25</v>
      </c>
      <c r="D14005" s="34">
        <v>201610000007796</v>
      </c>
      <c r="E14005" s="21" t="s">
        <v>2089</v>
      </c>
      <c r="F14005" s="36">
        <v>42537</v>
      </c>
      <c r="G14005" s="12">
        <v>10</v>
      </c>
      <c r="H14005" s="25">
        <v>21620</v>
      </c>
      <c r="I14005" s="13">
        <v>4948.6400000000003</v>
      </c>
      <c r="J14005" s="13">
        <f t="shared" si="218"/>
        <v>16671.36</v>
      </c>
    </row>
    <row r="14006" spans="1:10" x14ac:dyDescent="0.25">
      <c r="A14006" s="19">
        <v>13998</v>
      </c>
      <c r="B14006" s="16" t="s">
        <v>24</v>
      </c>
      <c r="C14006" s="21" t="s">
        <v>25</v>
      </c>
      <c r="D14006" s="34">
        <v>201610000007804</v>
      </c>
      <c r="E14006" s="21" t="s">
        <v>2089</v>
      </c>
      <c r="F14006" s="36">
        <v>42537</v>
      </c>
      <c r="G14006" s="12">
        <v>10</v>
      </c>
      <c r="H14006" s="25">
        <v>21620</v>
      </c>
      <c r="I14006" s="13">
        <v>4948.6400000000003</v>
      </c>
      <c r="J14006" s="13">
        <f t="shared" si="218"/>
        <v>16671.36</v>
      </c>
    </row>
    <row r="14007" spans="1:10" x14ac:dyDescent="0.25">
      <c r="A14007" s="19">
        <v>13999</v>
      </c>
      <c r="B14007" s="16" t="s">
        <v>24</v>
      </c>
      <c r="C14007" s="21" t="s">
        <v>25</v>
      </c>
      <c r="D14007" s="34">
        <v>201610000007805</v>
      </c>
      <c r="E14007" s="21" t="s">
        <v>2089</v>
      </c>
      <c r="F14007" s="36">
        <v>42534</v>
      </c>
      <c r="G14007" s="12">
        <v>10</v>
      </c>
      <c r="H14007" s="25">
        <v>21620</v>
      </c>
      <c r="I14007" s="13">
        <v>4966.3599999999997</v>
      </c>
      <c r="J14007" s="13">
        <f t="shared" si="218"/>
        <v>16653.64</v>
      </c>
    </row>
    <row r="14008" spans="1:10" x14ac:dyDescent="0.25">
      <c r="A14008" s="19">
        <v>14000</v>
      </c>
      <c r="B14008" s="16" t="s">
        <v>24</v>
      </c>
      <c r="C14008" s="21" t="s">
        <v>25</v>
      </c>
      <c r="D14008" s="34">
        <v>201610000007835</v>
      </c>
      <c r="E14008" s="21" t="s">
        <v>2089</v>
      </c>
      <c r="F14008" s="36">
        <v>42537</v>
      </c>
      <c r="G14008" s="12">
        <v>10</v>
      </c>
      <c r="H14008" s="25">
        <v>21620</v>
      </c>
      <c r="I14008" s="13">
        <v>4948.6400000000003</v>
      </c>
      <c r="J14008" s="13">
        <f t="shared" si="218"/>
        <v>16671.36</v>
      </c>
    </row>
    <row r="14009" spans="1:10" x14ac:dyDescent="0.25">
      <c r="A14009" s="19">
        <v>14001</v>
      </c>
      <c r="B14009" s="16" t="s">
        <v>24</v>
      </c>
      <c r="C14009" s="21" t="s">
        <v>25</v>
      </c>
      <c r="D14009" s="34">
        <v>201710000006095</v>
      </c>
      <c r="E14009" s="21" t="s">
        <v>2089</v>
      </c>
      <c r="F14009" s="36">
        <v>42915</v>
      </c>
      <c r="G14009" s="12">
        <v>10</v>
      </c>
      <c r="H14009" s="25">
        <v>28982</v>
      </c>
      <c r="I14009" s="13">
        <v>3636.67</v>
      </c>
      <c r="J14009" s="13">
        <f t="shared" si="218"/>
        <v>25345.33</v>
      </c>
    </row>
    <row r="14010" spans="1:10" x14ac:dyDescent="0.25">
      <c r="A14010" s="19">
        <v>14002</v>
      </c>
      <c r="B14010" s="16" t="s">
        <v>24</v>
      </c>
      <c r="C14010" s="21" t="s">
        <v>25</v>
      </c>
      <c r="D14010" s="34">
        <v>200710000006295</v>
      </c>
      <c r="E14010" s="21" t="s">
        <v>7183</v>
      </c>
      <c r="F14010" s="36">
        <v>39304</v>
      </c>
      <c r="G14010" s="12">
        <v>12</v>
      </c>
      <c r="H14010" s="25">
        <v>4515</v>
      </c>
      <c r="I14010" s="13">
        <v>4191.32</v>
      </c>
      <c r="J14010" s="13">
        <f t="shared" si="218"/>
        <v>323.68000000000029</v>
      </c>
    </row>
    <row r="14011" spans="1:10" x14ac:dyDescent="0.25">
      <c r="A14011" s="19">
        <v>14003</v>
      </c>
      <c r="B14011" s="16" t="s">
        <v>24</v>
      </c>
      <c r="C14011" s="21" t="s">
        <v>25</v>
      </c>
      <c r="D14011" s="34">
        <v>201810000005640</v>
      </c>
      <c r="E14011" s="21" t="s">
        <v>1414</v>
      </c>
      <c r="F14011" s="36">
        <v>43216</v>
      </c>
      <c r="G14011" s="12">
        <v>10</v>
      </c>
      <c r="H14011" s="25">
        <v>68952.759999999995</v>
      </c>
      <c r="I14011" s="13">
        <v>2965.92</v>
      </c>
      <c r="J14011" s="13">
        <f t="shared" si="218"/>
        <v>65986.84</v>
      </c>
    </row>
    <row r="14012" spans="1:10" x14ac:dyDescent="0.25">
      <c r="A14012" s="19">
        <v>14004</v>
      </c>
      <c r="B14012" s="16" t="s">
        <v>24</v>
      </c>
      <c r="C14012" s="21" t="s">
        <v>25</v>
      </c>
      <c r="D14012" s="34">
        <v>198000000145600</v>
      </c>
      <c r="E14012" s="21" t="s">
        <v>3653</v>
      </c>
      <c r="F14012" s="36">
        <v>29465</v>
      </c>
      <c r="G14012" s="12">
        <v>50</v>
      </c>
      <c r="H14012" s="25">
        <v>27983.03</v>
      </c>
      <c r="I14012" s="13">
        <v>21485.890000000101</v>
      </c>
      <c r="J14012" s="13">
        <f t="shared" si="218"/>
        <v>6497.1399999998976</v>
      </c>
    </row>
    <row r="14013" spans="1:10" x14ac:dyDescent="0.25">
      <c r="A14013" s="19">
        <v>14005</v>
      </c>
      <c r="B14013" s="16" t="s">
        <v>24</v>
      </c>
      <c r="C14013" s="21" t="s">
        <v>25</v>
      </c>
      <c r="D14013" s="34">
        <v>201410000010539</v>
      </c>
      <c r="E14013" s="21" t="s">
        <v>4622</v>
      </c>
      <c r="F14013" s="36">
        <v>41617</v>
      </c>
      <c r="G14013" s="12">
        <v>12</v>
      </c>
      <c r="H14013" s="25">
        <v>6120</v>
      </c>
      <c r="I14013" s="13">
        <v>2434.15</v>
      </c>
      <c r="J14013" s="13">
        <f t="shared" si="218"/>
        <v>3685.85</v>
      </c>
    </row>
    <row r="14014" spans="1:10" x14ac:dyDescent="0.25">
      <c r="A14014" s="19">
        <v>14006</v>
      </c>
      <c r="B14014" s="16" t="s">
        <v>24</v>
      </c>
      <c r="C14014" s="21" t="s">
        <v>25</v>
      </c>
      <c r="D14014" s="34">
        <v>201310000018751</v>
      </c>
      <c r="E14014" s="21" t="s">
        <v>4875</v>
      </c>
      <c r="F14014" s="36">
        <v>41324</v>
      </c>
      <c r="G14014" s="12">
        <v>12</v>
      </c>
      <c r="H14014" s="25">
        <v>5914.13</v>
      </c>
      <c r="I14014" s="13">
        <v>2765.42</v>
      </c>
      <c r="J14014" s="13">
        <f t="shared" si="218"/>
        <v>3148.71</v>
      </c>
    </row>
    <row r="14015" spans="1:10" x14ac:dyDescent="0.25">
      <c r="A14015" s="19">
        <v>14007</v>
      </c>
      <c r="B14015" s="16" t="s">
        <v>24</v>
      </c>
      <c r="C14015" s="21" t="s">
        <v>25</v>
      </c>
      <c r="D14015" s="34">
        <v>201310000018753</v>
      </c>
      <c r="E14015" s="21" t="s">
        <v>4875</v>
      </c>
      <c r="F14015" s="36">
        <v>41324</v>
      </c>
      <c r="G14015" s="12">
        <v>12</v>
      </c>
      <c r="H14015" s="25">
        <v>5914.13</v>
      </c>
      <c r="I14015" s="13">
        <v>2765.42</v>
      </c>
      <c r="J14015" s="13">
        <f t="shared" si="218"/>
        <v>3148.71</v>
      </c>
    </row>
    <row r="14016" spans="1:10" x14ac:dyDescent="0.25">
      <c r="A14016" s="19">
        <v>14008</v>
      </c>
      <c r="B14016" s="16" t="s">
        <v>24</v>
      </c>
      <c r="C14016" s="21" t="s">
        <v>25</v>
      </c>
      <c r="D14016" s="34">
        <v>196700000146120</v>
      </c>
      <c r="E14016" s="21" t="s">
        <v>14500</v>
      </c>
      <c r="F14016" s="36">
        <v>24532</v>
      </c>
      <c r="G14016" s="12">
        <v>50</v>
      </c>
      <c r="H14016" s="25">
        <v>1449.2</v>
      </c>
      <c r="I14016" s="13">
        <v>1449.2</v>
      </c>
      <c r="J14016" s="13">
        <f t="shared" si="218"/>
        <v>0</v>
      </c>
    </row>
    <row r="14017" spans="1:10" x14ac:dyDescent="0.25">
      <c r="A14017" s="19">
        <v>14009</v>
      </c>
      <c r="B14017" s="16" t="s">
        <v>24</v>
      </c>
      <c r="C14017" s="21" t="s">
        <v>25</v>
      </c>
      <c r="D14017" s="34">
        <v>198100000195880</v>
      </c>
      <c r="E14017" s="21" t="s">
        <v>14501</v>
      </c>
      <c r="F14017" s="36">
        <v>29587</v>
      </c>
      <c r="G14017" s="12">
        <v>12</v>
      </c>
      <c r="H14017" s="25">
        <v>1715.2</v>
      </c>
      <c r="I14017" s="13">
        <v>1715.2</v>
      </c>
      <c r="J14017" s="13">
        <f t="shared" si="218"/>
        <v>0</v>
      </c>
    </row>
    <row r="14018" spans="1:10" x14ac:dyDescent="0.25">
      <c r="A14018" s="19">
        <v>14010</v>
      </c>
      <c r="B14018" s="16" t="s">
        <v>24</v>
      </c>
      <c r="C14018" s="21" t="s">
        <v>25</v>
      </c>
      <c r="D14018" s="34">
        <v>201210000012051</v>
      </c>
      <c r="E14018" s="21" t="s">
        <v>2790</v>
      </c>
      <c r="F14018" s="36">
        <v>40807</v>
      </c>
      <c r="G14018" s="12">
        <v>12</v>
      </c>
      <c r="H14018" s="25">
        <v>29485.56</v>
      </c>
      <c r="I14018" s="13">
        <v>17260.580000000002</v>
      </c>
      <c r="J14018" s="13">
        <f t="shared" si="218"/>
        <v>12224.98</v>
      </c>
    </row>
    <row r="14019" spans="1:10" x14ac:dyDescent="0.25">
      <c r="A14019" s="19">
        <v>14011</v>
      </c>
      <c r="B14019" s="16" t="s">
        <v>24</v>
      </c>
      <c r="C14019" s="21" t="s">
        <v>25</v>
      </c>
      <c r="D14019" s="34">
        <v>201810000000257</v>
      </c>
      <c r="E14019" s="21" t="s">
        <v>2962</v>
      </c>
      <c r="F14019" s="36">
        <v>42867</v>
      </c>
      <c r="G14019" s="12">
        <v>12</v>
      </c>
      <c r="H14019" s="25">
        <v>12250</v>
      </c>
      <c r="I14019" s="13">
        <v>1415.16</v>
      </c>
      <c r="J14019" s="13">
        <f t="shared" si="218"/>
        <v>10834.84</v>
      </c>
    </row>
    <row r="14020" spans="1:10" x14ac:dyDescent="0.25">
      <c r="A14020" s="19">
        <v>14012</v>
      </c>
      <c r="B14020" s="16" t="s">
        <v>24</v>
      </c>
      <c r="C14020" s="21" t="s">
        <v>25</v>
      </c>
      <c r="D14020" s="34">
        <v>201810000000257</v>
      </c>
      <c r="E14020" s="21" t="s">
        <v>2962</v>
      </c>
      <c r="F14020" s="36">
        <v>42867</v>
      </c>
      <c r="G14020" s="12">
        <v>12</v>
      </c>
      <c r="H14020" s="25">
        <v>3253.9</v>
      </c>
      <c r="I14020" s="13">
        <v>375.92</v>
      </c>
      <c r="J14020" s="13">
        <f t="shared" si="218"/>
        <v>2877.98</v>
      </c>
    </row>
    <row r="14021" spans="1:10" x14ac:dyDescent="0.25">
      <c r="A14021" s="19">
        <v>14013</v>
      </c>
      <c r="B14021" s="16" t="s">
        <v>24</v>
      </c>
      <c r="C14021" s="21" t="s">
        <v>25</v>
      </c>
      <c r="D14021" s="34">
        <v>201810000000258</v>
      </c>
      <c r="E14021" s="21" t="s">
        <v>2962</v>
      </c>
      <c r="F14021" s="36">
        <v>42867</v>
      </c>
      <c r="G14021" s="12">
        <v>12</v>
      </c>
      <c r="H14021" s="25">
        <v>12250</v>
      </c>
      <c r="I14021" s="13">
        <v>1415.16</v>
      </c>
      <c r="J14021" s="13">
        <f t="shared" si="218"/>
        <v>10834.84</v>
      </c>
    </row>
    <row r="14022" spans="1:10" x14ac:dyDescent="0.25">
      <c r="A14022" s="19">
        <v>14014</v>
      </c>
      <c r="B14022" s="16" t="s">
        <v>24</v>
      </c>
      <c r="C14022" s="21" t="s">
        <v>25</v>
      </c>
      <c r="D14022" s="34">
        <v>201810000000258</v>
      </c>
      <c r="E14022" s="21" t="s">
        <v>2962</v>
      </c>
      <c r="F14022" s="36">
        <v>42867</v>
      </c>
      <c r="G14022" s="12">
        <v>12</v>
      </c>
      <c r="H14022" s="25">
        <v>3253.9</v>
      </c>
      <c r="I14022" s="13">
        <v>375.92</v>
      </c>
      <c r="J14022" s="13">
        <f t="shared" si="218"/>
        <v>2877.98</v>
      </c>
    </row>
    <row r="14023" spans="1:10" x14ac:dyDescent="0.25">
      <c r="A14023" s="19">
        <v>14015</v>
      </c>
      <c r="B14023" s="16" t="s">
        <v>24</v>
      </c>
      <c r="C14023" s="21" t="s">
        <v>25</v>
      </c>
      <c r="D14023" s="34">
        <v>201810000000259</v>
      </c>
      <c r="E14023" s="21" t="s">
        <v>2962</v>
      </c>
      <c r="F14023" s="36">
        <v>42867</v>
      </c>
      <c r="G14023" s="12">
        <v>12</v>
      </c>
      <c r="H14023" s="25">
        <v>12250</v>
      </c>
      <c r="I14023" s="13">
        <v>1415.16</v>
      </c>
      <c r="J14023" s="13">
        <f t="shared" si="218"/>
        <v>10834.84</v>
      </c>
    </row>
    <row r="14024" spans="1:10" x14ac:dyDescent="0.25">
      <c r="A14024" s="19">
        <v>14016</v>
      </c>
      <c r="B14024" s="16" t="s">
        <v>24</v>
      </c>
      <c r="C14024" s="21" t="s">
        <v>25</v>
      </c>
      <c r="D14024" s="34">
        <v>201810000000259</v>
      </c>
      <c r="E14024" s="21" t="s">
        <v>2962</v>
      </c>
      <c r="F14024" s="36">
        <v>42867</v>
      </c>
      <c r="G14024" s="12">
        <v>12</v>
      </c>
      <c r="H14024" s="25">
        <v>3253.9</v>
      </c>
      <c r="I14024" s="13">
        <v>375.92</v>
      </c>
      <c r="J14024" s="13">
        <f t="shared" si="218"/>
        <v>2877.98</v>
      </c>
    </row>
    <row r="14025" spans="1:10" x14ac:dyDescent="0.25">
      <c r="A14025" s="19">
        <v>14017</v>
      </c>
      <c r="B14025" s="16" t="s">
        <v>24</v>
      </c>
      <c r="C14025" s="21" t="s">
        <v>25</v>
      </c>
      <c r="D14025" s="34">
        <v>198800000196890</v>
      </c>
      <c r="E14025" s="21" t="s">
        <v>14502</v>
      </c>
      <c r="F14025" s="36">
        <v>32387</v>
      </c>
      <c r="G14025" s="12">
        <v>12</v>
      </c>
      <c r="H14025" s="25">
        <v>1988</v>
      </c>
      <c r="I14025" s="13">
        <v>1988</v>
      </c>
      <c r="J14025" s="13">
        <f t="shared" ref="J14025:J14088" si="219">SUM(H14025-I14025)</f>
        <v>0</v>
      </c>
    </row>
    <row r="14026" spans="1:10" x14ac:dyDescent="0.25">
      <c r="A14026" s="19">
        <v>14018</v>
      </c>
      <c r="B14026" s="16" t="s">
        <v>24</v>
      </c>
      <c r="C14026" s="21" t="s">
        <v>25</v>
      </c>
      <c r="D14026" s="34">
        <v>198800000196290</v>
      </c>
      <c r="E14026" s="21" t="s">
        <v>14503</v>
      </c>
      <c r="F14026" s="36">
        <v>32387</v>
      </c>
      <c r="G14026" s="12">
        <v>12</v>
      </c>
      <c r="H14026" s="25">
        <v>2649</v>
      </c>
      <c r="I14026" s="13">
        <v>2649</v>
      </c>
      <c r="J14026" s="13">
        <f t="shared" si="219"/>
        <v>0</v>
      </c>
    </row>
    <row r="14027" spans="1:10" x14ac:dyDescent="0.25">
      <c r="A14027" s="19">
        <v>14019</v>
      </c>
      <c r="B14027" s="16" t="s">
        <v>24</v>
      </c>
      <c r="C14027" s="21" t="s">
        <v>25</v>
      </c>
      <c r="D14027" s="34">
        <v>198800000196300</v>
      </c>
      <c r="E14027" s="21" t="s">
        <v>14503</v>
      </c>
      <c r="F14027" s="36">
        <v>32387</v>
      </c>
      <c r="G14027" s="12">
        <v>12</v>
      </c>
      <c r="H14027" s="25">
        <v>2649</v>
      </c>
      <c r="I14027" s="13">
        <v>2649</v>
      </c>
      <c r="J14027" s="13">
        <f t="shared" si="219"/>
        <v>0</v>
      </c>
    </row>
    <row r="14028" spans="1:10" x14ac:dyDescent="0.25">
      <c r="A14028" s="19">
        <v>14020</v>
      </c>
      <c r="B14028" s="16" t="s">
        <v>24</v>
      </c>
      <c r="C14028" s="21" t="s">
        <v>25</v>
      </c>
      <c r="D14028" s="34">
        <v>201410000013638</v>
      </c>
      <c r="E14028" s="21" t="s">
        <v>2194</v>
      </c>
      <c r="F14028" s="36">
        <v>41339</v>
      </c>
      <c r="G14028" s="12">
        <v>15</v>
      </c>
      <c r="H14028" s="25">
        <v>35900</v>
      </c>
      <c r="I14028" s="13">
        <v>13330.51</v>
      </c>
      <c r="J14028" s="13">
        <f t="shared" si="219"/>
        <v>22569.489999999998</v>
      </c>
    </row>
    <row r="14029" spans="1:10" x14ac:dyDescent="0.25">
      <c r="A14029" s="19">
        <v>14021</v>
      </c>
      <c r="B14029" s="16" t="s">
        <v>24</v>
      </c>
      <c r="C14029" s="21" t="s">
        <v>25</v>
      </c>
      <c r="D14029" s="34">
        <v>201710000000087</v>
      </c>
      <c r="E14029" s="21" t="s">
        <v>2721</v>
      </c>
      <c r="F14029" s="36">
        <v>42585</v>
      </c>
      <c r="G14029" s="12">
        <v>12</v>
      </c>
      <c r="H14029" s="25">
        <v>15740</v>
      </c>
      <c r="I14029" s="13">
        <v>2830.28</v>
      </c>
      <c r="J14029" s="13">
        <f t="shared" si="219"/>
        <v>12909.72</v>
      </c>
    </row>
    <row r="14030" spans="1:10" x14ac:dyDescent="0.25">
      <c r="A14030" s="19">
        <v>14022</v>
      </c>
      <c r="B14030" s="16" t="s">
        <v>24</v>
      </c>
      <c r="C14030" s="21" t="s">
        <v>25</v>
      </c>
      <c r="D14030" s="34">
        <v>201710000000088</v>
      </c>
      <c r="E14030" s="21" t="s">
        <v>2721</v>
      </c>
      <c r="F14030" s="36">
        <v>42585</v>
      </c>
      <c r="G14030" s="12">
        <v>12</v>
      </c>
      <c r="H14030" s="25">
        <v>15740</v>
      </c>
      <c r="I14030" s="13">
        <v>2830.28</v>
      </c>
      <c r="J14030" s="13">
        <f t="shared" si="219"/>
        <v>12909.72</v>
      </c>
    </row>
    <row r="14031" spans="1:10" x14ac:dyDescent="0.25">
      <c r="A14031" s="19">
        <v>14023</v>
      </c>
      <c r="B14031" s="16" t="s">
        <v>24</v>
      </c>
      <c r="C14031" s="21" t="s">
        <v>25</v>
      </c>
      <c r="D14031" s="34">
        <v>200000000148940</v>
      </c>
      <c r="E14031" s="21" t="s">
        <v>14504</v>
      </c>
      <c r="F14031" s="36">
        <v>36686</v>
      </c>
      <c r="G14031" s="12">
        <v>10</v>
      </c>
      <c r="H14031" s="25">
        <v>20138.189999999999</v>
      </c>
      <c r="I14031" s="13">
        <v>20138.189999999999</v>
      </c>
      <c r="J14031" s="13">
        <f t="shared" si="219"/>
        <v>0</v>
      </c>
    </row>
    <row r="14032" spans="1:10" x14ac:dyDescent="0.25">
      <c r="A14032" s="19">
        <v>14024</v>
      </c>
      <c r="B14032" s="16" t="s">
        <v>24</v>
      </c>
      <c r="C14032" s="21" t="s">
        <v>25</v>
      </c>
      <c r="D14032" s="34">
        <v>200100000149220</v>
      </c>
      <c r="E14032" s="21" t="s">
        <v>14504</v>
      </c>
      <c r="F14032" s="36">
        <v>37042</v>
      </c>
      <c r="G14032" s="12">
        <v>10</v>
      </c>
      <c r="H14032" s="25">
        <v>20325</v>
      </c>
      <c r="I14032" s="13">
        <v>20325</v>
      </c>
      <c r="J14032" s="13">
        <f t="shared" si="219"/>
        <v>0</v>
      </c>
    </row>
    <row r="14033" spans="1:10" x14ac:dyDescent="0.25">
      <c r="A14033" s="19">
        <v>14025</v>
      </c>
      <c r="B14033" s="16" t="s">
        <v>24</v>
      </c>
      <c r="C14033" s="21" t="s">
        <v>25</v>
      </c>
      <c r="D14033" s="34">
        <v>199100000148680</v>
      </c>
      <c r="E14033" s="21" t="s">
        <v>14505</v>
      </c>
      <c r="F14033" s="36">
        <v>33543</v>
      </c>
      <c r="G14033" s="12">
        <v>12</v>
      </c>
      <c r="H14033" s="25">
        <v>1035</v>
      </c>
      <c r="I14033" s="13">
        <v>1035</v>
      </c>
      <c r="J14033" s="13">
        <f t="shared" si="219"/>
        <v>0</v>
      </c>
    </row>
    <row r="14034" spans="1:10" x14ac:dyDescent="0.25">
      <c r="A14034" s="19">
        <v>14026</v>
      </c>
      <c r="B14034" s="16" t="s">
        <v>24</v>
      </c>
      <c r="C14034" s="21" t="s">
        <v>25</v>
      </c>
      <c r="D14034" s="34">
        <v>201010000033279</v>
      </c>
      <c r="E14034" s="21" t="s">
        <v>2320</v>
      </c>
      <c r="F14034" s="36">
        <v>40368</v>
      </c>
      <c r="G14034" s="12">
        <v>10</v>
      </c>
      <c r="H14034" s="25">
        <v>27722</v>
      </c>
      <c r="I14034" s="13">
        <v>22808.01</v>
      </c>
      <c r="J14034" s="13">
        <f t="shared" si="219"/>
        <v>4913.9900000000016</v>
      </c>
    </row>
    <row r="14035" spans="1:10" x14ac:dyDescent="0.25">
      <c r="A14035" s="19">
        <v>14027</v>
      </c>
      <c r="B14035" s="16" t="s">
        <v>24</v>
      </c>
      <c r="C14035" s="21" t="s">
        <v>25</v>
      </c>
      <c r="D14035" s="34">
        <v>201510000025605</v>
      </c>
      <c r="E14035" s="21" t="s">
        <v>2320</v>
      </c>
      <c r="F14035" s="36">
        <v>42082</v>
      </c>
      <c r="G14035" s="12">
        <v>10</v>
      </c>
      <c r="H14035" s="25">
        <v>15576.91</v>
      </c>
      <c r="I14035" s="13">
        <v>5505.33</v>
      </c>
      <c r="J14035" s="13">
        <f t="shared" si="219"/>
        <v>10071.58</v>
      </c>
    </row>
    <row r="14036" spans="1:10" x14ac:dyDescent="0.25">
      <c r="A14036" s="19">
        <v>14028</v>
      </c>
      <c r="B14036" s="16" t="s">
        <v>24</v>
      </c>
      <c r="C14036" s="21" t="s">
        <v>25</v>
      </c>
      <c r="D14036" s="34">
        <v>201810000006168</v>
      </c>
      <c r="E14036" s="21" t="s">
        <v>2320</v>
      </c>
      <c r="F14036" s="36">
        <v>43279</v>
      </c>
      <c r="G14036" s="12">
        <v>10</v>
      </c>
      <c r="H14036" s="25">
        <v>20064</v>
      </c>
      <c r="I14036" s="13">
        <v>516.72</v>
      </c>
      <c r="J14036" s="13">
        <f t="shared" si="219"/>
        <v>19547.28</v>
      </c>
    </row>
    <row r="14037" spans="1:10" x14ac:dyDescent="0.25">
      <c r="A14037" s="19">
        <v>14029</v>
      </c>
      <c r="B14037" s="16" t="s">
        <v>24</v>
      </c>
      <c r="C14037" s="21" t="s">
        <v>25</v>
      </c>
      <c r="D14037" s="34">
        <v>201810000006169</v>
      </c>
      <c r="E14037" s="21" t="s">
        <v>2320</v>
      </c>
      <c r="F14037" s="36">
        <v>43279</v>
      </c>
      <c r="G14037" s="12">
        <v>10</v>
      </c>
      <c r="H14037" s="25">
        <v>20064</v>
      </c>
      <c r="I14037" s="13">
        <v>516.72</v>
      </c>
      <c r="J14037" s="13">
        <f t="shared" si="219"/>
        <v>19547.28</v>
      </c>
    </row>
    <row r="14038" spans="1:10" x14ac:dyDescent="0.25">
      <c r="A14038" s="19">
        <v>14030</v>
      </c>
      <c r="B14038" s="16" t="s">
        <v>24</v>
      </c>
      <c r="C14038" s="21" t="s">
        <v>25</v>
      </c>
      <c r="D14038" s="34">
        <v>200810000015659</v>
      </c>
      <c r="E14038" s="21" t="s">
        <v>5042</v>
      </c>
      <c r="F14038" s="36">
        <v>39651</v>
      </c>
      <c r="G14038" s="12">
        <v>12</v>
      </c>
      <c r="H14038" s="25">
        <v>16189.88</v>
      </c>
      <c r="I14038" s="13">
        <v>13748.7</v>
      </c>
      <c r="J14038" s="13">
        <f t="shared" si="219"/>
        <v>2441.1799999999985</v>
      </c>
    </row>
    <row r="14039" spans="1:10" x14ac:dyDescent="0.25">
      <c r="A14039" s="19">
        <v>14031</v>
      </c>
      <c r="B14039" s="16" t="s">
        <v>24</v>
      </c>
      <c r="C14039" s="21" t="s">
        <v>25</v>
      </c>
      <c r="D14039" s="34">
        <v>200810000015661</v>
      </c>
      <c r="E14039" s="21" t="s">
        <v>5042</v>
      </c>
      <c r="F14039" s="36">
        <v>39653</v>
      </c>
      <c r="G14039" s="12">
        <v>12</v>
      </c>
      <c r="H14039" s="25">
        <v>3069</v>
      </c>
      <c r="I14039" s="13">
        <v>2604.75</v>
      </c>
      <c r="J14039" s="13">
        <f t="shared" si="219"/>
        <v>464.25</v>
      </c>
    </row>
    <row r="14040" spans="1:10" x14ac:dyDescent="0.25">
      <c r="A14040" s="19">
        <v>14032</v>
      </c>
      <c r="B14040" s="16" t="s">
        <v>24</v>
      </c>
      <c r="C14040" s="21" t="s">
        <v>25</v>
      </c>
      <c r="D14040" s="34">
        <v>200810000015663</v>
      </c>
      <c r="E14040" s="21" t="s">
        <v>5042</v>
      </c>
      <c r="F14040" s="36">
        <v>39653</v>
      </c>
      <c r="G14040" s="12">
        <v>12</v>
      </c>
      <c r="H14040" s="25">
        <v>18942.650000000001</v>
      </c>
      <c r="I14040" s="13">
        <v>16077.72</v>
      </c>
      <c r="J14040" s="13">
        <f t="shared" si="219"/>
        <v>2864.9300000000021</v>
      </c>
    </row>
    <row r="14041" spans="1:10" x14ac:dyDescent="0.25">
      <c r="A14041" s="19">
        <v>14033</v>
      </c>
      <c r="B14041" s="16" t="s">
        <v>24</v>
      </c>
      <c r="C14041" s="21" t="s">
        <v>25</v>
      </c>
      <c r="D14041" s="34">
        <v>200810000015665</v>
      </c>
      <c r="E14041" s="21" t="s">
        <v>5042</v>
      </c>
      <c r="F14041" s="36">
        <v>39653</v>
      </c>
      <c r="G14041" s="12">
        <v>12</v>
      </c>
      <c r="H14041" s="25">
        <v>3477.87</v>
      </c>
      <c r="I14041" s="13">
        <v>2951.87</v>
      </c>
      <c r="J14041" s="13">
        <f t="shared" si="219"/>
        <v>526</v>
      </c>
    </row>
    <row r="14042" spans="1:10" x14ac:dyDescent="0.25">
      <c r="A14042" s="19">
        <v>14034</v>
      </c>
      <c r="B14042" s="16" t="s">
        <v>24</v>
      </c>
      <c r="C14042" s="21" t="s">
        <v>25</v>
      </c>
      <c r="D14042" s="34">
        <v>200710000001661</v>
      </c>
      <c r="E14042" s="21" t="s">
        <v>7675</v>
      </c>
      <c r="F14042" s="36">
        <v>39092</v>
      </c>
      <c r="G14042" s="12">
        <v>12</v>
      </c>
      <c r="H14042" s="25">
        <v>1422.48</v>
      </c>
      <c r="I14042" s="13">
        <v>1389.36</v>
      </c>
      <c r="J14042" s="13">
        <f t="shared" si="219"/>
        <v>33.120000000000118</v>
      </c>
    </row>
    <row r="14043" spans="1:10" x14ac:dyDescent="0.25">
      <c r="A14043" s="19">
        <v>14035</v>
      </c>
      <c r="B14043" s="16" t="s">
        <v>24</v>
      </c>
      <c r="C14043" s="21" t="s">
        <v>25</v>
      </c>
      <c r="D14043" s="34">
        <v>200710000001662</v>
      </c>
      <c r="E14043" s="21" t="s">
        <v>7675</v>
      </c>
      <c r="F14043" s="36">
        <v>39092</v>
      </c>
      <c r="G14043" s="12">
        <v>12</v>
      </c>
      <c r="H14043" s="25">
        <v>1422.47</v>
      </c>
      <c r="I14043" s="13">
        <v>1389.35</v>
      </c>
      <c r="J14043" s="13">
        <f t="shared" si="219"/>
        <v>33.120000000000118</v>
      </c>
    </row>
    <row r="14044" spans="1:10" x14ac:dyDescent="0.25">
      <c r="A14044" s="19">
        <v>14036</v>
      </c>
      <c r="B14044" s="16" t="s">
        <v>24</v>
      </c>
      <c r="C14044" s="21" t="s">
        <v>25</v>
      </c>
      <c r="D14044" s="34">
        <v>200910000020533</v>
      </c>
      <c r="E14044" s="21" t="s">
        <v>7035</v>
      </c>
      <c r="F14044" s="36">
        <v>39815</v>
      </c>
      <c r="G14044" s="12">
        <v>12</v>
      </c>
      <c r="H14044" s="25">
        <v>1745.13</v>
      </c>
      <c r="I14044" s="13">
        <v>1416.75</v>
      </c>
      <c r="J14044" s="13">
        <f t="shared" si="219"/>
        <v>328.38000000000011</v>
      </c>
    </row>
    <row r="14045" spans="1:10" x14ac:dyDescent="0.25">
      <c r="A14045" s="19">
        <v>14037</v>
      </c>
      <c r="B14045" s="16" t="s">
        <v>24</v>
      </c>
      <c r="C14045" s="21" t="s">
        <v>25</v>
      </c>
      <c r="D14045" s="34">
        <v>201010000029161</v>
      </c>
      <c r="E14045" s="21" t="s">
        <v>7035</v>
      </c>
      <c r="F14045" s="36">
        <v>40101</v>
      </c>
      <c r="G14045" s="12">
        <v>12</v>
      </c>
      <c r="H14045" s="25">
        <v>1260.99</v>
      </c>
      <c r="I14045" s="13">
        <v>941.41999999999803</v>
      </c>
      <c r="J14045" s="13">
        <f t="shared" si="219"/>
        <v>319.57000000000198</v>
      </c>
    </row>
    <row r="14046" spans="1:10" x14ac:dyDescent="0.25">
      <c r="A14046" s="19">
        <v>14038</v>
      </c>
      <c r="B14046" s="16" t="s">
        <v>24</v>
      </c>
      <c r="C14046" s="21" t="s">
        <v>25</v>
      </c>
      <c r="D14046" s="34">
        <v>201010000029576</v>
      </c>
      <c r="E14046" s="21" t="s">
        <v>7035</v>
      </c>
      <c r="F14046" s="36">
        <v>40214</v>
      </c>
      <c r="G14046" s="12">
        <v>12</v>
      </c>
      <c r="H14046" s="25">
        <v>1581.09</v>
      </c>
      <c r="I14046" s="13">
        <v>1139.6300000000001</v>
      </c>
      <c r="J14046" s="13">
        <f t="shared" si="219"/>
        <v>441.45999999999981</v>
      </c>
    </row>
    <row r="14047" spans="1:10" x14ac:dyDescent="0.25">
      <c r="A14047" s="19">
        <v>14039</v>
      </c>
      <c r="B14047" s="16" t="s">
        <v>24</v>
      </c>
      <c r="C14047" s="21" t="s">
        <v>25</v>
      </c>
      <c r="D14047" s="34">
        <v>199700000148480</v>
      </c>
      <c r="E14047" s="21" t="s">
        <v>14506</v>
      </c>
      <c r="F14047" s="36">
        <v>35633</v>
      </c>
      <c r="G14047" s="12">
        <v>12</v>
      </c>
      <c r="H14047" s="25">
        <v>7160.69</v>
      </c>
      <c r="I14047" s="13">
        <v>7160.69</v>
      </c>
      <c r="J14047" s="13">
        <f t="shared" si="219"/>
        <v>0</v>
      </c>
    </row>
    <row r="14048" spans="1:10" x14ac:dyDescent="0.25">
      <c r="A14048" s="19">
        <v>14040</v>
      </c>
      <c r="B14048" s="16" t="s">
        <v>24</v>
      </c>
      <c r="C14048" s="21" t="s">
        <v>25</v>
      </c>
      <c r="D14048" s="34">
        <v>201710000002914</v>
      </c>
      <c r="E14048" s="21" t="s">
        <v>2423</v>
      </c>
      <c r="F14048" s="36">
        <v>42704</v>
      </c>
      <c r="G14048" s="12">
        <v>7</v>
      </c>
      <c r="H14048" s="25">
        <v>23414.36</v>
      </c>
      <c r="I14048" s="13">
        <v>6130.03</v>
      </c>
      <c r="J14048" s="13">
        <f t="shared" si="219"/>
        <v>17284.330000000002</v>
      </c>
    </row>
    <row r="14049" spans="1:10" x14ac:dyDescent="0.25">
      <c r="A14049" s="19">
        <v>14041</v>
      </c>
      <c r="B14049" s="16" t="s">
        <v>24</v>
      </c>
      <c r="C14049" s="21" t="s">
        <v>25</v>
      </c>
      <c r="D14049" s="34">
        <v>199100000194050</v>
      </c>
      <c r="E14049" s="21" t="s">
        <v>14507</v>
      </c>
      <c r="F14049" s="36">
        <v>33329</v>
      </c>
      <c r="G14049" s="12">
        <v>12</v>
      </c>
      <c r="H14049" s="25">
        <v>1082.81</v>
      </c>
      <c r="I14049" s="13">
        <v>1082.81</v>
      </c>
      <c r="J14049" s="13">
        <f t="shared" si="219"/>
        <v>0</v>
      </c>
    </row>
    <row r="14050" spans="1:10" x14ac:dyDescent="0.25">
      <c r="A14050" s="19">
        <v>14042</v>
      </c>
      <c r="B14050" s="16" t="s">
        <v>24</v>
      </c>
      <c r="C14050" s="21" t="s">
        <v>25</v>
      </c>
      <c r="D14050" s="34">
        <v>199600000151890</v>
      </c>
      <c r="E14050" s="21" t="s">
        <v>14508</v>
      </c>
      <c r="F14050" s="36">
        <v>35125</v>
      </c>
      <c r="G14050" s="12">
        <v>7</v>
      </c>
      <c r="H14050" s="25">
        <v>62786</v>
      </c>
      <c r="I14050" s="13">
        <v>62786</v>
      </c>
      <c r="J14050" s="13">
        <f t="shared" si="219"/>
        <v>0</v>
      </c>
    </row>
    <row r="14051" spans="1:10" x14ac:dyDescent="0.25">
      <c r="A14051" s="19">
        <v>14043</v>
      </c>
      <c r="B14051" s="16" t="s">
        <v>24</v>
      </c>
      <c r="C14051" s="21" t="s">
        <v>25</v>
      </c>
      <c r="D14051" s="34">
        <v>199600000151920</v>
      </c>
      <c r="E14051" s="21" t="s">
        <v>14508</v>
      </c>
      <c r="F14051" s="36">
        <v>35125</v>
      </c>
      <c r="G14051" s="12">
        <v>7</v>
      </c>
      <c r="H14051" s="25">
        <v>62786</v>
      </c>
      <c r="I14051" s="13">
        <v>62786</v>
      </c>
      <c r="J14051" s="13">
        <f t="shared" si="219"/>
        <v>0</v>
      </c>
    </row>
    <row r="14052" spans="1:10" x14ac:dyDescent="0.25">
      <c r="A14052" s="19">
        <v>14044</v>
      </c>
      <c r="B14052" s="16" t="s">
        <v>24</v>
      </c>
      <c r="C14052" s="21" t="s">
        <v>25</v>
      </c>
      <c r="D14052" s="34">
        <v>200910000026461</v>
      </c>
      <c r="E14052" s="21" t="s">
        <v>7128</v>
      </c>
      <c r="F14052" s="36">
        <v>40028</v>
      </c>
      <c r="G14052" s="12">
        <v>10</v>
      </c>
      <c r="H14052" s="25">
        <v>4384.3599999999997</v>
      </c>
      <c r="I14052" s="13">
        <v>4015.61</v>
      </c>
      <c r="J14052" s="13">
        <f t="shared" si="219"/>
        <v>368.74999999999955</v>
      </c>
    </row>
    <row r="14053" spans="1:10" x14ac:dyDescent="0.25">
      <c r="A14053" s="19">
        <v>14045</v>
      </c>
      <c r="B14053" s="16" t="s">
        <v>24</v>
      </c>
      <c r="C14053" s="21" t="s">
        <v>25</v>
      </c>
      <c r="D14053" s="34">
        <v>201810000003163</v>
      </c>
      <c r="E14053" s="21" t="s">
        <v>1897</v>
      </c>
      <c r="F14053" s="36">
        <v>42950</v>
      </c>
      <c r="G14053" s="12">
        <v>12</v>
      </c>
      <c r="H14053" s="25">
        <v>36460.76</v>
      </c>
      <c r="I14053" s="13">
        <v>3521.22</v>
      </c>
      <c r="J14053" s="13">
        <f t="shared" si="219"/>
        <v>32939.54</v>
      </c>
    </row>
    <row r="14054" spans="1:10" x14ac:dyDescent="0.25">
      <c r="A14054" s="19">
        <v>14046</v>
      </c>
      <c r="B14054" s="16" t="s">
        <v>24</v>
      </c>
      <c r="C14054" s="21" t="s">
        <v>25</v>
      </c>
      <c r="D14054" s="34">
        <v>201610000010116</v>
      </c>
      <c r="E14054" s="21" t="s">
        <v>881</v>
      </c>
      <c r="F14054" s="36">
        <v>42550</v>
      </c>
      <c r="G14054" s="12">
        <v>7</v>
      </c>
      <c r="H14054" s="25">
        <v>242723.19</v>
      </c>
      <c r="I14054" s="13">
        <v>77555.009999999995</v>
      </c>
      <c r="J14054" s="13">
        <f t="shared" si="219"/>
        <v>165168.18</v>
      </c>
    </row>
    <row r="14055" spans="1:10" x14ac:dyDescent="0.25">
      <c r="A14055" s="19">
        <v>14047</v>
      </c>
      <c r="B14055" s="16" t="s">
        <v>24</v>
      </c>
      <c r="C14055" s="21" t="s">
        <v>25</v>
      </c>
      <c r="D14055" s="34">
        <v>199500000200620</v>
      </c>
      <c r="E14055" s="21" t="s">
        <v>14509</v>
      </c>
      <c r="F14055" s="36">
        <v>34899</v>
      </c>
      <c r="G14055" s="12">
        <v>12</v>
      </c>
      <c r="H14055" s="25">
        <v>2361</v>
      </c>
      <c r="I14055" s="13">
        <v>2361</v>
      </c>
      <c r="J14055" s="13">
        <f t="shared" si="219"/>
        <v>0</v>
      </c>
    </row>
    <row r="14056" spans="1:10" x14ac:dyDescent="0.25">
      <c r="A14056" s="19">
        <v>14048</v>
      </c>
      <c r="B14056" s="16" t="s">
        <v>24</v>
      </c>
      <c r="C14056" s="21" t="s">
        <v>25</v>
      </c>
      <c r="D14056" s="34">
        <v>201610000003622</v>
      </c>
      <c r="E14056" s="21" t="s">
        <v>1178</v>
      </c>
      <c r="F14056" s="36">
        <v>42199</v>
      </c>
      <c r="G14056" s="12">
        <v>50</v>
      </c>
      <c r="H14056" s="25">
        <v>2800</v>
      </c>
      <c r="I14056" s="13">
        <v>179.99</v>
      </c>
      <c r="J14056" s="13">
        <f t="shared" si="219"/>
        <v>2620.0100000000002</v>
      </c>
    </row>
    <row r="14057" spans="1:10" x14ac:dyDescent="0.25">
      <c r="A14057" s="19">
        <v>14049</v>
      </c>
      <c r="B14057" s="16" t="s">
        <v>24</v>
      </c>
      <c r="C14057" s="21" t="s">
        <v>25</v>
      </c>
      <c r="D14057" s="34">
        <v>201610000003627</v>
      </c>
      <c r="E14057" s="21" t="s">
        <v>1178</v>
      </c>
      <c r="F14057" s="36">
        <v>42200</v>
      </c>
      <c r="G14057" s="12">
        <v>50</v>
      </c>
      <c r="H14057" s="25">
        <v>4000</v>
      </c>
      <c r="I14057" s="13">
        <v>256.89</v>
      </c>
      <c r="J14057" s="13">
        <f t="shared" si="219"/>
        <v>3743.11</v>
      </c>
    </row>
    <row r="14058" spans="1:10" x14ac:dyDescent="0.25">
      <c r="A14058" s="19">
        <v>14050</v>
      </c>
      <c r="B14058" s="16" t="s">
        <v>24</v>
      </c>
      <c r="C14058" s="21" t="s">
        <v>25</v>
      </c>
      <c r="D14058" s="34">
        <v>201610000003632</v>
      </c>
      <c r="E14058" s="21" t="s">
        <v>1178</v>
      </c>
      <c r="F14058" s="36">
        <v>42200</v>
      </c>
      <c r="G14058" s="12">
        <v>50</v>
      </c>
      <c r="H14058" s="25">
        <v>10000</v>
      </c>
      <c r="I14058" s="13">
        <v>642.23</v>
      </c>
      <c r="J14058" s="13">
        <f t="shared" si="219"/>
        <v>9357.77</v>
      </c>
    </row>
    <row r="14059" spans="1:10" x14ac:dyDescent="0.25">
      <c r="A14059" s="19">
        <v>14051</v>
      </c>
      <c r="B14059" s="16" t="s">
        <v>24</v>
      </c>
      <c r="C14059" s="21" t="s">
        <v>25</v>
      </c>
      <c r="D14059" s="34">
        <v>201610000003633</v>
      </c>
      <c r="E14059" s="21" t="s">
        <v>1178</v>
      </c>
      <c r="F14059" s="36">
        <v>42229</v>
      </c>
      <c r="G14059" s="12">
        <v>50</v>
      </c>
      <c r="H14059" s="25">
        <v>9000</v>
      </c>
      <c r="I14059" s="13">
        <v>563.67999999999995</v>
      </c>
      <c r="J14059" s="13">
        <f t="shared" si="219"/>
        <v>8436.32</v>
      </c>
    </row>
    <row r="14060" spans="1:10" x14ac:dyDescent="0.25">
      <c r="A14060" s="19">
        <v>14052</v>
      </c>
      <c r="B14060" s="16" t="s">
        <v>24</v>
      </c>
      <c r="C14060" s="21" t="s">
        <v>25</v>
      </c>
      <c r="D14060" s="34">
        <v>201610000003652</v>
      </c>
      <c r="E14060" s="21" t="s">
        <v>1178</v>
      </c>
      <c r="F14060" s="36">
        <v>42200</v>
      </c>
      <c r="G14060" s="12">
        <v>50</v>
      </c>
      <c r="H14060" s="25">
        <v>4381.09</v>
      </c>
      <c r="I14060" s="13">
        <v>281.3</v>
      </c>
      <c r="J14060" s="13">
        <f t="shared" si="219"/>
        <v>4099.79</v>
      </c>
    </row>
    <row r="14061" spans="1:10" x14ac:dyDescent="0.25">
      <c r="A14061" s="19">
        <v>14053</v>
      </c>
      <c r="B14061" s="16" t="s">
        <v>24</v>
      </c>
      <c r="C14061" s="21" t="s">
        <v>25</v>
      </c>
      <c r="D14061" s="34">
        <v>201610000004262</v>
      </c>
      <c r="E14061" s="21" t="s">
        <v>1178</v>
      </c>
      <c r="F14061" s="36">
        <v>42181</v>
      </c>
      <c r="G14061" s="12">
        <v>50</v>
      </c>
      <c r="H14061" s="25">
        <v>103017.5</v>
      </c>
      <c r="I14061" s="13">
        <v>6722.93</v>
      </c>
      <c r="J14061" s="13">
        <f t="shared" si="219"/>
        <v>96294.57</v>
      </c>
    </row>
    <row r="14062" spans="1:10" x14ac:dyDescent="0.25">
      <c r="A14062" s="19">
        <v>14054</v>
      </c>
      <c r="B14062" s="16" t="s">
        <v>24</v>
      </c>
      <c r="C14062" s="21" t="s">
        <v>25</v>
      </c>
      <c r="D14062" s="34">
        <v>201610000004283</v>
      </c>
      <c r="E14062" s="21" t="s">
        <v>1178</v>
      </c>
      <c r="F14062" s="36">
        <v>42219</v>
      </c>
      <c r="G14062" s="12">
        <v>50</v>
      </c>
      <c r="H14062" s="25">
        <v>6500</v>
      </c>
      <c r="I14062" s="13">
        <v>410.61</v>
      </c>
      <c r="J14062" s="13">
        <f t="shared" si="219"/>
        <v>6089.39</v>
      </c>
    </row>
    <row r="14063" spans="1:10" x14ac:dyDescent="0.25">
      <c r="A14063" s="19">
        <v>14055</v>
      </c>
      <c r="B14063" s="16" t="s">
        <v>24</v>
      </c>
      <c r="C14063" s="21" t="s">
        <v>25</v>
      </c>
      <c r="D14063" s="34">
        <v>200810000009322</v>
      </c>
      <c r="E14063" s="21" t="s">
        <v>5646</v>
      </c>
      <c r="F14063" s="36">
        <v>39435</v>
      </c>
      <c r="G14063" s="12">
        <v>12</v>
      </c>
      <c r="H14063" s="25">
        <v>19545</v>
      </c>
      <c r="I14063" s="13">
        <v>17559.22</v>
      </c>
      <c r="J14063" s="13">
        <f t="shared" si="219"/>
        <v>1985.7799999999988</v>
      </c>
    </row>
    <row r="14064" spans="1:10" x14ac:dyDescent="0.25">
      <c r="A14064" s="19">
        <v>14056</v>
      </c>
      <c r="B14064" s="16" t="s">
        <v>24</v>
      </c>
      <c r="C14064" s="21" t="s">
        <v>25</v>
      </c>
      <c r="D14064" s="34">
        <v>200810000009323</v>
      </c>
      <c r="E14064" s="21" t="s">
        <v>5646</v>
      </c>
      <c r="F14064" s="36">
        <v>39435</v>
      </c>
      <c r="G14064" s="12">
        <v>12</v>
      </c>
      <c r="H14064" s="25">
        <v>1472.5</v>
      </c>
      <c r="I14064" s="13">
        <v>1322.87</v>
      </c>
      <c r="J14064" s="13">
        <f t="shared" si="219"/>
        <v>149.63000000000011</v>
      </c>
    </row>
    <row r="14065" spans="1:10" x14ac:dyDescent="0.25">
      <c r="A14065" s="19">
        <v>14057</v>
      </c>
      <c r="B14065" s="16" t="s">
        <v>24</v>
      </c>
      <c r="C14065" s="21" t="s">
        <v>25</v>
      </c>
      <c r="D14065" s="34" t="s">
        <v>13336</v>
      </c>
      <c r="E14065" s="21" t="s">
        <v>5646</v>
      </c>
      <c r="F14065" s="36">
        <v>37813</v>
      </c>
      <c r="G14065" s="12">
        <v>12</v>
      </c>
      <c r="H14065" s="25">
        <v>2120</v>
      </c>
      <c r="I14065" s="13">
        <v>2120</v>
      </c>
      <c r="J14065" s="13">
        <f t="shared" si="219"/>
        <v>0</v>
      </c>
    </row>
    <row r="14066" spans="1:10" x14ac:dyDescent="0.25">
      <c r="A14066" s="19">
        <v>14058</v>
      </c>
      <c r="B14066" s="16" t="s">
        <v>24</v>
      </c>
      <c r="C14066" s="21" t="s">
        <v>25</v>
      </c>
      <c r="D14066" s="34" t="s">
        <v>13337</v>
      </c>
      <c r="E14066" s="21" t="s">
        <v>5646</v>
      </c>
      <c r="F14066" s="36">
        <v>37813</v>
      </c>
      <c r="G14066" s="12">
        <v>12</v>
      </c>
      <c r="H14066" s="25">
        <v>2120</v>
      </c>
      <c r="I14066" s="13">
        <v>2120</v>
      </c>
      <c r="J14066" s="13">
        <f t="shared" si="219"/>
        <v>0</v>
      </c>
    </row>
    <row r="14067" spans="1:10" x14ac:dyDescent="0.25">
      <c r="A14067" s="19">
        <v>14059</v>
      </c>
      <c r="B14067" s="16" t="s">
        <v>24</v>
      </c>
      <c r="C14067" s="21" t="s">
        <v>25</v>
      </c>
      <c r="D14067" s="34" t="s">
        <v>13338</v>
      </c>
      <c r="E14067" s="21" t="s">
        <v>5646</v>
      </c>
      <c r="F14067" s="36">
        <v>37813</v>
      </c>
      <c r="G14067" s="12">
        <v>12</v>
      </c>
      <c r="H14067" s="25">
        <v>2120</v>
      </c>
      <c r="I14067" s="13">
        <v>2120</v>
      </c>
      <c r="J14067" s="13">
        <f t="shared" si="219"/>
        <v>0</v>
      </c>
    </row>
    <row r="14068" spans="1:10" x14ac:dyDescent="0.25">
      <c r="A14068" s="19">
        <v>14060</v>
      </c>
      <c r="B14068" s="16" t="s">
        <v>24</v>
      </c>
      <c r="C14068" s="21" t="s">
        <v>25</v>
      </c>
      <c r="D14068" s="34" t="s">
        <v>13339</v>
      </c>
      <c r="E14068" s="21" t="s">
        <v>5646</v>
      </c>
      <c r="F14068" s="36">
        <v>37813</v>
      </c>
      <c r="G14068" s="12">
        <v>12</v>
      </c>
      <c r="H14068" s="25">
        <v>2120</v>
      </c>
      <c r="I14068" s="13">
        <v>2120</v>
      </c>
      <c r="J14068" s="13">
        <f t="shared" si="219"/>
        <v>0</v>
      </c>
    </row>
    <row r="14069" spans="1:10" x14ac:dyDescent="0.25">
      <c r="A14069" s="19">
        <v>14061</v>
      </c>
      <c r="B14069" s="16" t="s">
        <v>24</v>
      </c>
      <c r="C14069" s="21" t="s">
        <v>25</v>
      </c>
      <c r="D14069" s="34" t="s">
        <v>13340</v>
      </c>
      <c r="E14069" s="21" t="s">
        <v>5646</v>
      </c>
      <c r="F14069" s="36">
        <v>37813</v>
      </c>
      <c r="G14069" s="12">
        <v>12</v>
      </c>
      <c r="H14069" s="25">
        <v>2120</v>
      </c>
      <c r="I14069" s="13">
        <v>2120</v>
      </c>
      <c r="J14069" s="13">
        <f t="shared" si="219"/>
        <v>0</v>
      </c>
    </row>
    <row r="14070" spans="1:10" x14ac:dyDescent="0.25">
      <c r="A14070" s="19">
        <v>14062</v>
      </c>
      <c r="B14070" s="16" t="s">
        <v>24</v>
      </c>
      <c r="C14070" s="21" t="s">
        <v>25</v>
      </c>
      <c r="D14070" s="34" t="s">
        <v>13341</v>
      </c>
      <c r="E14070" s="21" t="s">
        <v>5646</v>
      </c>
      <c r="F14070" s="36">
        <v>37813</v>
      </c>
      <c r="G14070" s="12">
        <v>12</v>
      </c>
      <c r="H14070" s="25">
        <v>2120</v>
      </c>
      <c r="I14070" s="13">
        <v>2120</v>
      </c>
      <c r="J14070" s="13">
        <f t="shared" si="219"/>
        <v>0</v>
      </c>
    </row>
    <row r="14071" spans="1:10" x14ac:dyDescent="0.25">
      <c r="A14071" s="19">
        <v>14063</v>
      </c>
      <c r="B14071" s="16" t="s">
        <v>24</v>
      </c>
      <c r="C14071" s="21" t="s">
        <v>25</v>
      </c>
      <c r="D14071" s="34" t="s">
        <v>13342</v>
      </c>
      <c r="E14071" s="21" t="s">
        <v>5646</v>
      </c>
      <c r="F14071" s="36">
        <v>37813</v>
      </c>
      <c r="G14071" s="12">
        <v>12</v>
      </c>
      <c r="H14071" s="25">
        <v>2120</v>
      </c>
      <c r="I14071" s="13">
        <v>2120</v>
      </c>
      <c r="J14071" s="13">
        <f t="shared" si="219"/>
        <v>0</v>
      </c>
    </row>
    <row r="14072" spans="1:10" x14ac:dyDescent="0.25">
      <c r="A14072" s="19">
        <v>14064</v>
      </c>
      <c r="B14072" s="16" t="s">
        <v>24</v>
      </c>
      <c r="C14072" s="21" t="s">
        <v>25</v>
      </c>
      <c r="D14072" s="34">
        <v>199900000154120</v>
      </c>
      <c r="E14072" s="21" t="s">
        <v>14510</v>
      </c>
      <c r="F14072" s="36">
        <v>36433</v>
      </c>
      <c r="G14072" s="12">
        <v>12</v>
      </c>
      <c r="H14072" s="25">
        <v>2000</v>
      </c>
      <c r="I14072" s="13">
        <v>2000</v>
      </c>
      <c r="J14072" s="13">
        <f t="shared" si="219"/>
        <v>0</v>
      </c>
    </row>
    <row r="14073" spans="1:10" x14ac:dyDescent="0.25">
      <c r="A14073" s="19">
        <v>14065</v>
      </c>
      <c r="B14073" s="16" t="s">
        <v>24</v>
      </c>
      <c r="C14073" s="21" t="s">
        <v>25</v>
      </c>
      <c r="D14073" s="34">
        <v>199900000154130</v>
      </c>
      <c r="E14073" s="21" t="s">
        <v>14510</v>
      </c>
      <c r="F14073" s="36">
        <v>36433</v>
      </c>
      <c r="G14073" s="12">
        <v>12</v>
      </c>
      <c r="H14073" s="25">
        <v>3000</v>
      </c>
      <c r="I14073" s="13">
        <v>3000</v>
      </c>
      <c r="J14073" s="13">
        <f t="shared" si="219"/>
        <v>0</v>
      </c>
    </row>
    <row r="14074" spans="1:10" x14ac:dyDescent="0.25">
      <c r="A14074" s="19">
        <v>14066</v>
      </c>
      <c r="B14074" s="16" t="s">
        <v>24</v>
      </c>
      <c r="C14074" s="21" t="s">
        <v>25</v>
      </c>
      <c r="D14074" s="34">
        <v>199900000154140</v>
      </c>
      <c r="E14074" s="21" t="s">
        <v>14510</v>
      </c>
      <c r="F14074" s="36">
        <v>36433</v>
      </c>
      <c r="G14074" s="12">
        <v>12</v>
      </c>
      <c r="H14074" s="25">
        <v>1068</v>
      </c>
      <c r="I14074" s="13">
        <v>1068</v>
      </c>
      <c r="J14074" s="13">
        <f t="shared" si="219"/>
        <v>0</v>
      </c>
    </row>
    <row r="14075" spans="1:10" x14ac:dyDescent="0.25">
      <c r="A14075" s="19">
        <v>14067</v>
      </c>
      <c r="B14075" s="16" t="s">
        <v>24</v>
      </c>
      <c r="C14075" s="21" t="s">
        <v>25</v>
      </c>
      <c r="D14075" s="34">
        <v>200710000004306</v>
      </c>
      <c r="E14075" s="21" t="s">
        <v>14511</v>
      </c>
      <c r="F14075" s="36">
        <v>39169</v>
      </c>
      <c r="G14075" s="12">
        <v>10</v>
      </c>
      <c r="H14075" s="25">
        <v>5576.18</v>
      </c>
      <c r="I14075" s="13">
        <v>5576.1799999999903</v>
      </c>
      <c r="J14075" s="13">
        <f t="shared" si="219"/>
        <v>1.0004441719502211E-11</v>
      </c>
    </row>
    <row r="14076" spans="1:10" x14ac:dyDescent="0.25">
      <c r="A14076" s="19">
        <v>14068</v>
      </c>
      <c r="B14076" s="16" t="s">
        <v>24</v>
      </c>
      <c r="C14076" s="21" t="s">
        <v>25</v>
      </c>
      <c r="D14076" s="34">
        <v>200710000001421</v>
      </c>
      <c r="E14076" s="21" t="s">
        <v>14512</v>
      </c>
      <c r="F14076" s="36">
        <v>39156</v>
      </c>
      <c r="G14076" s="12">
        <v>10</v>
      </c>
      <c r="H14076" s="25">
        <v>3016</v>
      </c>
      <c r="I14076" s="13">
        <v>3016</v>
      </c>
      <c r="J14076" s="13">
        <f t="shared" si="219"/>
        <v>0</v>
      </c>
    </row>
    <row r="14077" spans="1:10" x14ac:dyDescent="0.25">
      <c r="A14077" s="19">
        <v>14069</v>
      </c>
      <c r="B14077" s="16" t="s">
        <v>24</v>
      </c>
      <c r="C14077" s="21" t="s">
        <v>25</v>
      </c>
      <c r="D14077" s="34">
        <v>200810000016201</v>
      </c>
      <c r="E14077" s="21" t="s">
        <v>14512</v>
      </c>
      <c r="F14077" s="36">
        <v>39619</v>
      </c>
      <c r="G14077" s="12">
        <v>10</v>
      </c>
      <c r="H14077" s="25">
        <v>30751</v>
      </c>
      <c r="I14077" s="13">
        <v>30751</v>
      </c>
      <c r="J14077" s="13">
        <f t="shared" si="219"/>
        <v>0</v>
      </c>
    </row>
    <row r="14078" spans="1:10" x14ac:dyDescent="0.25">
      <c r="A14078" s="19">
        <v>14070</v>
      </c>
      <c r="B14078" s="16" t="s">
        <v>24</v>
      </c>
      <c r="C14078" s="21" t="s">
        <v>25</v>
      </c>
      <c r="D14078" s="34">
        <v>200810000016809</v>
      </c>
      <c r="E14078" s="21" t="s">
        <v>14512</v>
      </c>
      <c r="F14078" s="36">
        <v>39652</v>
      </c>
      <c r="G14078" s="12">
        <v>10</v>
      </c>
      <c r="H14078" s="25">
        <v>3128</v>
      </c>
      <c r="I14078" s="13">
        <v>3128</v>
      </c>
      <c r="J14078" s="13">
        <f t="shared" si="219"/>
        <v>0</v>
      </c>
    </row>
    <row r="14079" spans="1:10" x14ac:dyDescent="0.25">
      <c r="A14079" s="19">
        <v>14071</v>
      </c>
      <c r="B14079" s="16" t="s">
        <v>24</v>
      </c>
      <c r="C14079" s="21" t="s">
        <v>25</v>
      </c>
      <c r="D14079" s="34" t="s">
        <v>13343</v>
      </c>
      <c r="E14079" s="21" t="s">
        <v>14513</v>
      </c>
      <c r="F14079" s="36">
        <v>36817</v>
      </c>
      <c r="G14079" s="12">
        <v>10</v>
      </c>
      <c r="H14079" s="25">
        <v>21400</v>
      </c>
      <c r="I14079" s="13">
        <v>21400</v>
      </c>
      <c r="J14079" s="13">
        <f t="shared" si="219"/>
        <v>0</v>
      </c>
    </row>
    <row r="14080" spans="1:10" x14ac:dyDescent="0.25">
      <c r="A14080" s="19">
        <v>14072</v>
      </c>
      <c r="B14080" s="16" t="s">
        <v>24</v>
      </c>
      <c r="C14080" s="21" t="s">
        <v>25</v>
      </c>
      <c r="D14080" s="34" t="s">
        <v>13344</v>
      </c>
      <c r="E14080" s="21" t="s">
        <v>14513</v>
      </c>
      <c r="F14080" s="36">
        <v>36817</v>
      </c>
      <c r="G14080" s="12">
        <v>10</v>
      </c>
      <c r="H14080" s="25">
        <v>20600</v>
      </c>
      <c r="I14080" s="13">
        <v>20600</v>
      </c>
      <c r="J14080" s="13">
        <f t="shared" si="219"/>
        <v>0</v>
      </c>
    </row>
    <row r="14081" spans="1:10" x14ac:dyDescent="0.25">
      <c r="A14081" s="19">
        <v>14073</v>
      </c>
      <c r="B14081" s="16" t="s">
        <v>24</v>
      </c>
      <c r="C14081" s="21" t="s">
        <v>25</v>
      </c>
      <c r="D14081" s="34">
        <v>201410000014982</v>
      </c>
      <c r="E14081" s="21" t="s">
        <v>6176</v>
      </c>
      <c r="F14081" s="36">
        <v>41430</v>
      </c>
      <c r="G14081" s="12">
        <v>12</v>
      </c>
      <c r="H14081" s="25">
        <v>2339.5</v>
      </c>
      <c r="I14081" s="13">
        <v>1037.27</v>
      </c>
      <c r="J14081" s="13">
        <f t="shared" si="219"/>
        <v>1302.23</v>
      </c>
    </row>
    <row r="14082" spans="1:10" x14ac:dyDescent="0.25">
      <c r="A14082" s="19">
        <v>14074</v>
      </c>
      <c r="B14082" s="16" t="s">
        <v>24</v>
      </c>
      <c r="C14082" s="21" t="s">
        <v>25</v>
      </c>
      <c r="D14082" s="34">
        <v>201810000003166</v>
      </c>
      <c r="E14082" s="21" t="s">
        <v>1577</v>
      </c>
      <c r="F14082" s="36">
        <v>43008</v>
      </c>
      <c r="G14082" s="12">
        <v>12</v>
      </c>
      <c r="H14082" s="25">
        <v>56702.85</v>
      </c>
      <c r="I14082" s="13">
        <v>4725.25</v>
      </c>
      <c r="J14082" s="13">
        <f t="shared" si="219"/>
        <v>51977.599999999999</v>
      </c>
    </row>
    <row r="14083" spans="1:10" x14ac:dyDescent="0.25">
      <c r="A14083" s="19">
        <v>14075</v>
      </c>
      <c r="B14083" s="16" t="s">
        <v>24</v>
      </c>
      <c r="C14083" s="21" t="s">
        <v>25</v>
      </c>
      <c r="D14083" s="34">
        <v>199400000148160</v>
      </c>
      <c r="E14083" s="21" t="s">
        <v>14514</v>
      </c>
      <c r="F14083" s="36">
        <v>34639</v>
      </c>
      <c r="G14083" s="12">
        <v>12</v>
      </c>
      <c r="H14083" s="25">
        <v>5700</v>
      </c>
      <c r="I14083" s="13">
        <v>5700</v>
      </c>
      <c r="J14083" s="13">
        <f t="shared" si="219"/>
        <v>0</v>
      </c>
    </row>
    <row r="14084" spans="1:10" x14ac:dyDescent="0.25">
      <c r="A14084" s="19">
        <v>14076</v>
      </c>
      <c r="B14084" s="16" t="s">
        <v>24</v>
      </c>
      <c r="C14084" s="21" t="s">
        <v>25</v>
      </c>
      <c r="D14084" s="34">
        <v>199900000195250</v>
      </c>
      <c r="E14084" s="21" t="s">
        <v>14515</v>
      </c>
      <c r="F14084" s="36">
        <v>36168</v>
      </c>
      <c r="G14084" s="12">
        <v>12</v>
      </c>
      <c r="H14084" s="25">
        <v>2540</v>
      </c>
      <c r="I14084" s="13">
        <v>2540</v>
      </c>
      <c r="J14084" s="13">
        <f t="shared" si="219"/>
        <v>0</v>
      </c>
    </row>
    <row r="14085" spans="1:10" x14ac:dyDescent="0.25">
      <c r="A14085" s="19">
        <v>14077</v>
      </c>
      <c r="B14085" s="16" t="s">
        <v>24</v>
      </c>
      <c r="C14085" s="21" t="s">
        <v>25</v>
      </c>
      <c r="D14085" s="34">
        <v>199100000148060</v>
      </c>
      <c r="E14085" s="21" t="s">
        <v>14516</v>
      </c>
      <c r="F14085" s="36">
        <v>33573</v>
      </c>
      <c r="G14085" s="12">
        <v>12</v>
      </c>
      <c r="H14085" s="25">
        <v>3753.86</v>
      </c>
      <c r="I14085" s="13">
        <v>3753.86</v>
      </c>
      <c r="J14085" s="13">
        <f t="shared" si="219"/>
        <v>0</v>
      </c>
    </row>
    <row r="14086" spans="1:10" x14ac:dyDescent="0.25">
      <c r="A14086" s="19">
        <v>14078</v>
      </c>
      <c r="B14086" s="16" t="s">
        <v>24</v>
      </c>
      <c r="C14086" s="21" t="s">
        <v>25</v>
      </c>
      <c r="D14086" s="34" t="s">
        <v>13345</v>
      </c>
      <c r="E14086" s="21" t="s">
        <v>14517</v>
      </c>
      <c r="F14086" s="36">
        <v>37637</v>
      </c>
      <c r="G14086" s="12">
        <v>10</v>
      </c>
      <c r="H14086" s="25">
        <v>2520</v>
      </c>
      <c r="I14086" s="13">
        <v>2520</v>
      </c>
      <c r="J14086" s="13">
        <f t="shared" si="219"/>
        <v>0</v>
      </c>
    </row>
    <row r="14087" spans="1:10" x14ac:dyDescent="0.25">
      <c r="A14087" s="19">
        <v>14079</v>
      </c>
      <c r="B14087" s="16" t="s">
        <v>24</v>
      </c>
      <c r="C14087" s="21" t="s">
        <v>25</v>
      </c>
      <c r="D14087" s="34">
        <v>199900000154160</v>
      </c>
      <c r="E14087" s="21" t="s">
        <v>14518</v>
      </c>
      <c r="F14087" s="36">
        <v>36361</v>
      </c>
      <c r="G14087" s="12">
        <v>12</v>
      </c>
      <c r="H14087" s="25">
        <v>1972</v>
      </c>
      <c r="I14087" s="13">
        <v>1972</v>
      </c>
      <c r="J14087" s="13">
        <f t="shared" si="219"/>
        <v>0</v>
      </c>
    </row>
    <row r="14088" spans="1:10" x14ac:dyDescent="0.25">
      <c r="A14088" s="19">
        <v>14080</v>
      </c>
      <c r="B14088" s="16" t="s">
        <v>24</v>
      </c>
      <c r="C14088" s="21" t="s">
        <v>25</v>
      </c>
      <c r="D14088" s="34">
        <v>199900000154180</v>
      </c>
      <c r="E14088" s="21" t="s">
        <v>14518</v>
      </c>
      <c r="F14088" s="36">
        <v>36361</v>
      </c>
      <c r="G14088" s="12">
        <v>12</v>
      </c>
      <c r="H14088" s="25">
        <v>1972</v>
      </c>
      <c r="I14088" s="13">
        <v>1972</v>
      </c>
      <c r="J14088" s="13">
        <f t="shared" si="219"/>
        <v>0</v>
      </c>
    </row>
    <row r="14089" spans="1:10" x14ac:dyDescent="0.25">
      <c r="A14089" s="19">
        <v>14081</v>
      </c>
      <c r="B14089" s="16" t="s">
        <v>24</v>
      </c>
      <c r="C14089" s="21" t="s">
        <v>25</v>
      </c>
      <c r="D14089" s="34">
        <v>199100000196180</v>
      </c>
      <c r="E14089" s="21" t="s">
        <v>14519</v>
      </c>
      <c r="F14089" s="36">
        <v>33390</v>
      </c>
      <c r="G14089" s="12">
        <v>12</v>
      </c>
      <c r="H14089" s="25">
        <v>2277.7800000000002</v>
      </c>
      <c r="I14089" s="13">
        <v>2277.7800000000002</v>
      </c>
      <c r="J14089" s="13">
        <f t="shared" ref="J14089:J14115" si="220">SUM(H14089-I14089)</f>
        <v>0</v>
      </c>
    </row>
    <row r="14090" spans="1:10" x14ac:dyDescent="0.25">
      <c r="A14090" s="19">
        <v>14082</v>
      </c>
      <c r="B14090" s="16" t="s">
        <v>24</v>
      </c>
      <c r="C14090" s="21" t="s">
        <v>25</v>
      </c>
      <c r="D14090" s="34" t="s">
        <v>13346</v>
      </c>
      <c r="E14090" s="21" t="s">
        <v>14520</v>
      </c>
      <c r="F14090" s="36">
        <v>36824</v>
      </c>
      <c r="G14090" s="12">
        <v>10</v>
      </c>
      <c r="H14090" s="25">
        <v>3328</v>
      </c>
      <c r="I14090" s="13">
        <v>3328</v>
      </c>
      <c r="J14090" s="13">
        <f t="shared" si="220"/>
        <v>0</v>
      </c>
    </row>
    <row r="14091" spans="1:10" x14ac:dyDescent="0.25">
      <c r="A14091" s="19">
        <v>14083</v>
      </c>
      <c r="B14091" s="16" t="s">
        <v>24</v>
      </c>
      <c r="C14091" s="21" t="s">
        <v>25</v>
      </c>
      <c r="D14091" s="34">
        <v>200100000148930</v>
      </c>
      <c r="E14091" s="21" t="s">
        <v>14521</v>
      </c>
      <c r="F14091" s="36">
        <v>36983</v>
      </c>
      <c r="G14091" s="12">
        <v>10</v>
      </c>
      <c r="H14091" s="25">
        <v>8700</v>
      </c>
      <c r="I14091" s="13">
        <v>8699.9999999999909</v>
      </c>
      <c r="J14091" s="13">
        <f t="shared" si="220"/>
        <v>9.0949470177292824E-12</v>
      </c>
    </row>
    <row r="14092" spans="1:10" x14ac:dyDescent="0.25">
      <c r="A14092" s="19">
        <v>14084</v>
      </c>
      <c r="B14092" s="16" t="s">
        <v>24</v>
      </c>
      <c r="C14092" s="21" t="s">
        <v>25</v>
      </c>
      <c r="D14092" s="34">
        <v>200710000005512</v>
      </c>
      <c r="E14092" s="21" t="s">
        <v>14522</v>
      </c>
      <c r="F14092" s="36">
        <v>39125</v>
      </c>
      <c r="G14092" s="12">
        <v>7</v>
      </c>
      <c r="H14092" s="25">
        <v>9242.74</v>
      </c>
      <c r="I14092" s="13">
        <v>9242.74</v>
      </c>
      <c r="J14092" s="13">
        <f t="shared" si="220"/>
        <v>0</v>
      </c>
    </row>
    <row r="14093" spans="1:10" x14ac:dyDescent="0.25">
      <c r="A14093" s="19">
        <v>14085</v>
      </c>
      <c r="B14093" s="16" t="s">
        <v>24</v>
      </c>
      <c r="C14093" s="21" t="s">
        <v>25</v>
      </c>
      <c r="D14093" s="34">
        <v>201810000002597</v>
      </c>
      <c r="E14093" s="21" t="s">
        <v>3290</v>
      </c>
      <c r="F14093" s="36">
        <v>42880</v>
      </c>
      <c r="G14093" s="12">
        <v>50</v>
      </c>
      <c r="H14093" s="25">
        <v>8675</v>
      </c>
      <c r="I14093" s="13">
        <v>234.36</v>
      </c>
      <c r="J14093" s="13">
        <f t="shared" si="220"/>
        <v>8440.64</v>
      </c>
    </row>
    <row r="14094" spans="1:10" x14ac:dyDescent="0.25">
      <c r="A14094" s="19">
        <v>14086</v>
      </c>
      <c r="B14094" s="16" t="s">
        <v>24</v>
      </c>
      <c r="C14094" s="21" t="s">
        <v>25</v>
      </c>
      <c r="D14094" s="34">
        <v>199200000159210</v>
      </c>
      <c r="E14094" s="21" t="s">
        <v>14523</v>
      </c>
      <c r="F14094" s="36">
        <v>33878</v>
      </c>
      <c r="G14094" s="12">
        <v>25</v>
      </c>
      <c r="H14094" s="25">
        <v>201693</v>
      </c>
      <c r="I14094" s="13">
        <v>201693</v>
      </c>
      <c r="J14094" s="13">
        <f t="shared" si="220"/>
        <v>0</v>
      </c>
    </row>
    <row r="14095" spans="1:10" x14ac:dyDescent="0.25">
      <c r="A14095" s="19">
        <v>14087</v>
      </c>
      <c r="B14095" s="16" t="s">
        <v>24</v>
      </c>
      <c r="C14095" s="21" t="s">
        <v>25</v>
      </c>
      <c r="D14095" s="34">
        <v>198000000152990</v>
      </c>
      <c r="E14095" s="21" t="s">
        <v>7658</v>
      </c>
      <c r="F14095" s="36">
        <v>29465</v>
      </c>
      <c r="G14095" s="12">
        <v>50</v>
      </c>
      <c r="H14095" s="25">
        <v>182.37</v>
      </c>
      <c r="I14095" s="13">
        <v>139.72</v>
      </c>
      <c r="J14095" s="13">
        <f t="shared" si="220"/>
        <v>42.650000000000006</v>
      </c>
    </row>
    <row r="14096" spans="1:10" x14ac:dyDescent="0.25">
      <c r="A14096" s="19">
        <v>14088</v>
      </c>
      <c r="B14096" s="16" t="s">
        <v>24</v>
      </c>
      <c r="C14096" s="21" t="s">
        <v>25</v>
      </c>
      <c r="D14096" s="34">
        <v>197900000153900</v>
      </c>
      <c r="E14096" s="21" t="s">
        <v>4601</v>
      </c>
      <c r="F14096" s="36">
        <v>29068</v>
      </c>
      <c r="G14096" s="12">
        <v>50</v>
      </c>
      <c r="H14096" s="25">
        <v>17663.07</v>
      </c>
      <c r="I14096" s="13">
        <v>13931.99</v>
      </c>
      <c r="J14096" s="13">
        <f t="shared" si="220"/>
        <v>3731.08</v>
      </c>
    </row>
    <row r="14097" spans="1:10" x14ac:dyDescent="0.25">
      <c r="A14097" s="19">
        <v>14089</v>
      </c>
      <c r="B14097" s="16" t="s">
        <v>24</v>
      </c>
      <c r="C14097" s="21" t="s">
        <v>25</v>
      </c>
      <c r="D14097" s="34">
        <v>198000000153160</v>
      </c>
      <c r="E14097" s="21" t="s">
        <v>7682</v>
      </c>
      <c r="F14097" s="36">
        <v>29465</v>
      </c>
      <c r="G14097" s="12">
        <v>50</v>
      </c>
      <c r="H14097" s="25">
        <v>122.77</v>
      </c>
      <c r="I14097" s="13">
        <v>94.000000000000398</v>
      </c>
      <c r="J14097" s="13">
        <f t="shared" si="220"/>
        <v>28.769999999999598</v>
      </c>
    </row>
    <row r="14098" spans="1:10" x14ac:dyDescent="0.25">
      <c r="A14098" s="19">
        <v>14090</v>
      </c>
      <c r="B14098" s="16" t="s">
        <v>24</v>
      </c>
      <c r="C14098" s="21" t="s">
        <v>25</v>
      </c>
      <c r="D14098" s="34">
        <v>197900000146290</v>
      </c>
      <c r="E14098" s="21" t="s">
        <v>4476</v>
      </c>
      <c r="F14098" s="36">
        <v>29068</v>
      </c>
      <c r="G14098" s="12">
        <v>50</v>
      </c>
      <c r="H14098" s="25">
        <v>13444.12</v>
      </c>
      <c r="I14098" s="13">
        <v>10604.39</v>
      </c>
      <c r="J14098" s="13">
        <f t="shared" si="220"/>
        <v>2839.7300000000014</v>
      </c>
    </row>
    <row r="14099" spans="1:10" x14ac:dyDescent="0.25">
      <c r="A14099" s="19">
        <v>14091</v>
      </c>
      <c r="B14099" s="16" t="s">
        <v>24</v>
      </c>
      <c r="C14099" s="21" t="s">
        <v>25</v>
      </c>
      <c r="D14099" s="34">
        <v>197900000146400</v>
      </c>
      <c r="E14099" s="21" t="s">
        <v>4476</v>
      </c>
      <c r="F14099" s="36">
        <v>29068</v>
      </c>
      <c r="G14099" s="12">
        <v>50</v>
      </c>
      <c r="H14099" s="25">
        <v>18999.45</v>
      </c>
      <c r="I14099" s="13">
        <v>14986.32</v>
      </c>
      <c r="J14099" s="13">
        <f t="shared" si="220"/>
        <v>4013.130000000001</v>
      </c>
    </row>
    <row r="14100" spans="1:10" x14ac:dyDescent="0.25">
      <c r="A14100" s="19">
        <v>14092</v>
      </c>
      <c r="B14100" s="16" t="s">
        <v>24</v>
      </c>
      <c r="C14100" s="21" t="s">
        <v>25</v>
      </c>
      <c r="D14100" s="34">
        <v>198000000145910</v>
      </c>
      <c r="E14100" s="21" t="s">
        <v>2096</v>
      </c>
      <c r="F14100" s="36">
        <v>29465</v>
      </c>
      <c r="G14100" s="12">
        <v>50</v>
      </c>
      <c r="H14100" s="25">
        <v>108445.65</v>
      </c>
      <c r="I14100" s="13">
        <v>83266.780000000101</v>
      </c>
      <c r="J14100" s="13">
        <f t="shared" si="220"/>
        <v>25178.869999999893</v>
      </c>
    </row>
    <row r="14101" spans="1:10" x14ac:dyDescent="0.25">
      <c r="A14101" s="19">
        <v>14093</v>
      </c>
      <c r="B14101" s="16" t="s">
        <v>24</v>
      </c>
      <c r="C14101" s="21" t="s">
        <v>25</v>
      </c>
      <c r="D14101" s="34">
        <v>198000000146320</v>
      </c>
      <c r="E14101" s="21" t="s">
        <v>2933</v>
      </c>
      <c r="F14101" s="36">
        <v>29465</v>
      </c>
      <c r="G14101" s="12">
        <v>50</v>
      </c>
      <c r="H14101" s="25">
        <v>47562.12</v>
      </c>
      <c r="I14101" s="13">
        <v>36519.219999999899</v>
      </c>
      <c r="J14101" s="13">
        <f t="shared" si="220"/>
        <v>11042.900000000103</v>
      </c>
    </row>
    <row r="14102" spans="1:10" x14ac:dyDescent="0.25">
      <c r="A14102" s="19">
        <v>14094</v>
      </c>
      <c r="B14102" s="16" t="s">
        <v>24</v>
      </c>
      <c r="C14102" s="21" t="s">
        <v>25</v>
      </c>
      <c r="D14102" s="34">
        <v>198000000153140</v>
      </c>
      <c r="E14102" s="21" t="s">
        <v>7426</v>
      </c>
      <c r="F14102" s="36">
        <v>29465</v>
      </c>
      <c r="G14102" s="12">
        <v>50</v>
      </c>
      <c r="H14102" s="25">
        <v>744.92</v>
      </c>
      <c r="I14102" s="13">
        <v>571.64000000000203</v>
      </c>
      <c r="J14102" s="13">
        <f t="shared" si="220"/>
        <v>173.27999999999793</v>
      </c>
    </row>
    <row r="14103" spans="1:10" x14ac:dyDescent="0.25">
      <c r="A14103" s="19">
        <v>14095</v>
      </c>
      <c r="B14103" s="16" t="s">
        <v>24</v>
      </c>
      <c r="C14103" s="21" t="s">
        <v>25</v>
      </c>
      <c r="D14103" s="34">
        <v>197900000153170</v>
      </c>
      <c r="E14103" s="21" t="s">
        <v>7597</v>
      </c>
      <c r="F14103" s="36">
        <v>29068</v>
      </c>
      <c r="G14103" s="12">
        <v>50</v>
      </c>
      <c r="H14103" s="25">
        <v>372.62</v>
      </c>
      <c r="I14103" s="13">
        <v>294.05000000000098</v>
      </c>
      <c r="J14103" s="13">
        <f t="shared" si="220"/>
        <v>78.569999999999027</v>
      </c>
    </row>
    <row r="14104" spans="1:10" x14ac:dyDescent="0.25">
      <c r="A14104" s="19">
        <v>14096</v>
      </c>
      <c r="B14104" s="16" t="s">
        <v>24</v>
      </c>
      <c r="C14104" s="21" t="s">
        <v>25</v>
      </c>
      <c r="D14104" s="34">
        <v>198000000153150</v>
      </c>
      <c r="E14104" s="21" t="s">
        <v>7526</v>
      </c>
      <c r="F14104" s="36">
        <v>29465</v>
      </c>
      <c r="G14104" s="12">
        <v>50</v>
      </c>
      <c r="H14104" s="25">
        <v>518.24</v>
      </c>
      <c r="I14104" s="13">
        <v>397.92</v>
      </c>
      <c r="J14104" s="13">
        <f t="shared" si="220"/>
        <v>120.32</v>
      </c>
    </row>
    <row r="14105" spans="1:10" x14ac:dyDescent="0.25">
      <c r="A14105" s="19">
        <v>14097</v>
      </c>
      <c r="B14105" s="16" t="s">
        <v>24</v>
      </c>
      <c r="C14105" s="21" t="s">
        <v>25</v>
      </c>
      <c r="D14105" s="34">
        <v>197900000153120</v>
      </c>
      <c r="E14105" s="21" t="s">
        <v>7459</v>
      </c>
      <c r="F14105" s="36">
        <v>29068</v>
      </c>
      <c r="G14105" s="12">
        <v>50</v>
      </c>
      <c r="H14105" s="25">
        <v>723.98</v>
      </c>
      <c r="I14105" s="13">
        <v>571.12000000000103</v>
      </c>
      <c r="J14105" s="13">
        <f t="shared" si="220"/>
        <v>152.85999999999899</v>
      </c>
    </row>
    <row r="14106" spans="1:10" x14ac:dyDescent="0.25">
      <c r="A14106" s="19">
        <v>14098</v>
      </c>
      <c r="B14106" s="16" t="s">
        <v>24</v>
      </c>
      <c r="C14106" s="21" t="s">
        <v>25</v>
      </c>
      <c r="D14106" s="34">
        <v>197900000146180</v>
      </c>
      <c r="E14106" s="21" t="s">
        <v>7698</v>
      </c>
      <c r="F14106" s="36">
        <v>29068</v>
      </c>
      <c r="G14106" s="12">
        <v>50</v>
      </c>
      <c r="H14106" s="25">
        <v>81.17</v>
      </c>
      <c r="I14106" s="13">
        <v>64.000000000000199</v>
      </c>
      <c r="J14106" s="13">
        <f t="shared" si="220"/>
        <v>17.169999999999803</v>
      </c>
    </row>
    <row r="14107" spans="1:10" x14ac:dyDescent="0.25">
      <c r="A14107" s="19">
        <v>14099</v>
      </c>
      <c r="B14107" s="16" t="s">
        <v>24</v>
      </c>
      <c r="C14107" s="21" t="s">
        <v>25</v>
      </c>
      <c r="D14107" s="34">
        <v>197900000146260</v>
      </c>
      <c r="E14107" s="21" t="s">
        <v>7683</v>
      </c>
      <c r="F14107" s="36">
        <v>29068</v>
      </c>
      <c r="G14107" s="12">
        <v>50</v>
      </c>
      <c r="H14107" s="25">
        <v>136.4</v>
      </c>
      <c r="I14107" s="13">
        <v>107.69</v>
      </c>
      <c r="J14107" s="13">
        <f t="shared" si="220"/>
        <v>28.710000000000008</v>
      </c>
    </row>
    <row r="14108" spans="1:10" x14ac:dyDescent="0.25">
      <c r="A14108" s="19">
        <v>14100</v>
      </c>
      <c r="B14108" s="16" t="s">
        <v>24</v>
      </c>
      <c r="C14108" s="21" t="s">
        <v>25</v>
      </c>
      <c r="D14108" s="34">
        <v>196700000145870</v>
      </c>
      <c r="E14108" s="21" t="s">
        <v>14524</v>
      </c>
      <c r="F14108" s="36">
        <v>24624</v>
      </c>
      <c r="G14108" s="12">
        <v>50</v>
      </c>
      <c r="H14108" s="25">
        <v>1800</v>
      </c>
      <c r="I14108" s="13">
        <v>1800</v>
      </c>
      <c r="J14108" s="13">
        <f t="shared" si="220"/>
        <v>0</v>
      </c>
    </row>
    <row r="14109" spans="1:10" x14ac:dyDescent="0.25">
      <c r="A14109" s="19">
        <v>14101</v>
      </c>
      <c r="B14109" s="16" t="s">
        <v>24</v>
      </c>
      <c r="C14109" s="21" t="s">
        <v>25</v>
      </c>
      <c r="D14109" s="34">
        <v>198000000146450</v>
      </c>
      <c r="E14109" s="21" t="s">
        <v>5134</v>
      </c>
      <c r="F14109" s="36">
        <v>29465</v>
      </c>
      <c r="G14109" s="12">
        <v>50</v>
      </c>
      <c r="H14109" s="25">
        <v>11715.44</v>
      </c>
      <c r="I14109" s="13">
        <v>8995.2799999999897</v>
      </c>
      <c r="J14109" s="13">
        <f t="shared" si="220"/>
        <v>2720.1600000000108</v>
      </c>
    </row>
    <row r="14110" spans="1:10" x14ac:dyDescent="0.25">
      <c r="A14110" s="19">
        <v>14102</v>
      </c>
      <c r="B14110" s="16" t="s">
        <v>24</v>
      </c>
      <c r="C14110" s="21" t="s">
        <v>25</v>
      </c>
      <c r="D14110" s="34">
        <v>198000000145400</v>
      </c>
      <c r="E14110" s="21" t="s">
        <v>6712</v>
      </c>
      <c r="F14110" s="36">
        <v>29465</v>
      </c>
      <c r="G14110" s="12">
        <v>50</v>
      </c>
      <c r="H14110" s="25">
        <v>3153.21</v>
      </c>
      <c r="I14110" s="13">
        <v>2421.13</v>
      </c>
      <c r="J14110" s="13">
        <f t="shared" si="220"/>
        <v>732.07999999999993</v>
      </c>
    </row>
    <row r="14111" spans="1:10" x14ac:dyDescent="0.25">
      <c r="A14111" s="19">
        <v>14103</v>
      </c>
      <c r="B14111" s="16" t="s">
        <v>24</v>
      </c>
      <c r="C14111" s="21" t="s">
        <v>25</v>
      </c>
      <c r="D14111" s="34">
        <v>198000000152900</v>
      </c>
      <c r="E14111" s="21" t="s">
        <v>7016</v>
      </c>
      <c r="F14111" s="36">
        <v>29465</v>
      </c>
      <c r="G14111" s="12">
        <v>50</v>
      </c>
      <c r="H14111" s="25">
        <v>1958.08</v>
      </c>
      <c r="I14111" s="13">
        <v>1503.3400000000099</v>
      </c>
      <c r="J14111" s="13">
        <f t="shared" si="220"/>
        <v>454.73999999999</v>
      </c>
    </row>
    <row r="14112" spans="1:10" x14ac:dyDescent="0.25">
      <c r="A14112" s="19">
        <v>14104</v>
      </c>
      <c r="B14112" s="16" t="s">
        <v>24</v>
      </c>
      <c r="C14112" s="21" t="s">
        <v>25</v>
      </c>
      <c r="D14112" s="34">
        <v>198000000145420</v>
      </c>
      <c r="E14112" s="21" t="s">
        <v>7729</v>
      </c>
      <c r="F14112" s="36">
        <v>29465</v>
      </c>
      <c r="G14112" s="12">
        <v>50</v>
      </c>
      <c r="H14112" s="25">
        <v>22.05</v>
      </c>
      <c r="I14112" s="13">
        <v>17.009999999999899</v>
      </c>
      <c r="J14112" s="13">
        <f t="shared" si="220"/>
        <v>5.0400000000001022</v>
      </c>
    </row>
    <row r="14113" spans="1:10" x14ac:dyDescent="0.25">
      <c r="A14113" s="19">
        <v>14105</v>
      </c>
      <c r="B14113" s="16" t="s">
        <v>24</v>
      </c>
      <c r="C14113" s="21" t="s">
        <v>25</v>
      </c>
      <c r="D14113" s="34">
        <v>199900000140740</v>
      </c>
      <c r="E14113" s="21" t="s">
        <v>36</v>
      </c>
      <c r="F14113" s="36">
        <v>36348</v>
      </c>
      <c r="G14113" s="12">
        <v>0</v>
      </c>
      <c r="H14113" s="25">
        <v>11394112.09</v>
      </c>
      <c r="I14113" s="13">
        <v>0</v>
      </c>
      <c r="J14113" s="13">
        <f t="shared" si="220"/>
        <v>11394112.09</v>
      </c>
    </row>
    <row r="14114" spans="1:10" x14ac:dyDescent="0.25">
      <c r="A14114" s="19">
        <v>14106</v>
      </c>
      <c r="B14114" s="16" t="s">
        <v>24</v>
      </c>
      <c r="C14114" s="21" t="s">
        <v>25</v>
      </c>
      <c r="D14114" s="34">
        <v>199900000140740</v>
      </c>
      <c r="E14114" s="21" t="s">
        <v>36</v>
      </c>
      <c r="F14114" s="36">
        <v>36348</v>
      </c>
      <c r="G14114" s="12">
        <v>0</v>
      </c>
      <c r="H14114" s="25">
        <v>205137.68</v>
      </c>
      <c r="I14114" s="13">
        <v>0</v>
      </c>
      <c r="J14114" s="13">
        <f t="shared" si="220"/>
        <v>205137.68</v>
      </c>
    </row>
    <row r="14115" spans="1:10" ht="15.75" thickBot="1" x14ac:dyDescent="0.3">
      <c r="A14115" s="20">
        <v>14107</v>
      </c>
      <c r="B14115" s="17" t="s">
        <v>24</v>
      </c>
      <c r="C14115" s="22" t="s">
        <v>25</v>
      </c>
      <c r="D14115" s="35">
        <v>199900000140740</v>
      </c>
      <c r="E14115" s="22" t="s">
        <v>36</v>
      </c>
      <c r="F14115" s="38">
        <v>37530</v>
      </c>
      <c r="G14115" s="14">
        <v>0</v>
      </c>
      <c r="H14115" s="26">
        <v>515003.34</v>
      </c>
      <c r="I14115" s="15">
        <v>0</v>
      </c>
      <c r="J14115" s="15">
        <f t="shared" si="220"/>
        <v>515003.34</v>
      </c>
    </row>
    <row r="14116" spans="1:10" x14ac:dyDescent="0.25">
      <c r="D14116"/>
      <c r="G14116" s="2" t="s">
        <v>14525</v>
      </c>
      <c r="H14116" s="3">
        <f>SUM(H9:H14115)</f>
        <v>2634148658.2000031</v>
      </c>
      <c r="I14116" s="3">
        <f>SUM(I9:I14115)</f>
        <v>848589511.50000024</v>
      </c>
      <c r="J14116" s="3">
        <f>SUM(J9:J14115)</f>
        <v>1785559146.6999986</v>
      </c>
    </row>
    <row r="14117" spans="1:10" x14ac:dyDescent="0.25">
      <c r="D14117"/>
    </row>
    <row r="14118" spans="1:10" x14ac:dyDescent="0.25">
      <c r="D14118"/>
    </row>
    <row r="14119" spans="1:10" x14ac:dyDescent="0.25">
      <c r="D14119"/>
    </row>
    <row r="14120" spans="1:10" x14ac:dyDescent="0.25">
      <c r="D14120"/>
    </row>
    <row r="14121" spans="1:10" x14ac:dyDescent="0.25">
      <c r="D14121"/>
    </row>
    <row r="14122" spans="1:10" x14ac:dyDescent="0.25">
      <c r="D14122"/>
    </row>
    <row r="14123" spans="1:10" x14ac:dyDescent="0.25">
      <c r="D14123"/>
    </row>
    <row r="14124" spans="1:10" x14ac:dyDescent="0.25">
      <c r="D14124"/>
    </row>
    <row r="14125" spans="1:10" x14ac:dyDescent="0.25">
      <c r="D14125"/>
    </row>
    <row r="14126" spans="1:10" x14ac:dyDescent="0.25">
      <c r="D14126"/>
    </row>
    <row r="14127" spans="1:10" x14ac:dyDescent="0.25">
      <c r="D14127"/>
    </row>
    <row r="14128" spans="1:10" x14ac:dyDescent="0.25">
      <c r="D14128"/>
    </row>
    <row r="14129" spans="4:4" x14ac:dyDescent="0.25">
      <c r="D14129"/>
    </row>
    <row r="14130" spans="4:4" x14ac:dyDescent="0.25">
      <c r="D14130"/>
    </row>
    <row r="14131" spans="4:4" x14ac:dyDescent="0.25">
      <c r="D14131"/>
    </row>
    <row r="14132" spans="4:4" x14ac:dyDescent="0.25">
      <c r="D14132"/>
    </row>
    <row r="14133" spans="4:4" x14ac:dyDescent="0.25">
      <c r="D14133"/>
    </row>
    <row r="14134" spans="4:4" x14ac:dyDescent="0.25">
      <c r="D14134"/>
    </row>
    <row r="14135" spans="4:4" x14ac:dyDescent="0.25">
      <c r="D14135"/>
    </row>
    <row r="14136" spans="4:4" x14ac:dyDescent="0.25">
      <c r="D14136"/>
    </row>
    <row r="14137" spans="4:4" x14ac:dyDescent="0.25">
      <c r="D14137"/>
    </row>
    <row r="14138" spans="4:4" x14ac:dyDescent="0.25">
      <c r="D14138"/>
    </row>
    <row r="14139" spans="4:4" x14ac:dyDescent="0.25">
      <c r="D14139"/>
    </row>
    <row r="14140" spans="4:4" x14ac:dyDescent="0.25">
      <c r="D14140"/>
    </row>
    <row r="14141" spans="4:4" x14ac:dyDescent="0.25">
      <c r="D14141"/>
    </row>
    <row r="14142" spans="4:4" x14ac:dyDescent="0.25">
      <c r="D14142"/>
    </row>
    <row r="14143" spans="4:4" x14ac:dyDescent="0.25">
      <c r="D14143"/>
    </row>
    <row r="14144" spans="4:4" x14ac:dyDescent="0.25">
      <c r="D14144"/>
    </row>
    <row r="14145" spans="4:4" x14ac:dyDescent="0.25">
      <c r="D14145"/>
    </row>
    <row r="14146" spans="4:4" x14ac:dyDescent="0.25">
      <c r="D14146"/>
    </row>
    <row r="14147" spans="4:4" x14ac:dyDescent="0.25">
      <c r="D14147"/>
    </row>
    <row r="14148" spans="4:4" x14ac:dyDescent="0.25">
      <c r="D14148"/>
    </row>
    <row r="14149" spans="4:4" x14ac:dyDescent="0.25">
      <c r="D14149"/>
    </row>
    <row r="14150" spans="4:4" x14ac:dyDescent="0.25">
      <c r="D14150"/>
    </row>
    <row r="14151" spans="4:4" x14ac:dyDescent="0.25">
      <c r="D14151"/>
    </row>
    <row r="14152" spans="4:4" x14ac:dyDescent="0.25">
      <c r="D14152"/>
    </row>
    <row r="14153" spans="4:4" x14ac:dyDescent="0.25">
      <c r="D14153"/>
    </row>
    <row r="14154" spans="4:4" x14ac:dyDescent="0.25">
      <c r="D14154"/>
    </row>
    <row r="14155" spans="4:4" x14ac:dyDescent="0.25">
      <c r="D14155"/>
    </row>
    <row r="14156" spans="4:4" x14ac:dyDescent="0.25">
      <c r="D14156"/>
    </row>
    <row r="14157" spans="4:4" x14ac:dyDescent="0.25">
      <c r="D14157"/>
    </row>
    <row r="14158" spans="4:4" x14ac:dyDescent="0.25">
      <c r="D14158"/>
    </row>
    <row r="14159" spans="4:4" x14ac:dyDescent="0.25">
      <c r="D14159"/>
    </row>
    <row r="14160" spans="4:4" x14ac:dyDescent="0.25">
      <c r="D14160"/>
    </row>
    <row r="14161" spans="4:4" x14ac:dyDescent="0.25">
      <c r="D14161"/>
    </row>
    <row r="14162" spans="4:4" x14ac:dyDescent="0.25">
      <c r="D14162"/>
    </row>
    <row r="14163" spans="4:4" x14ac:dyDescent="0.25">
      <c r="D14163"/>
    </row>
    <row r="14164" spans="4:4" x14ac:dyDescent="0.25">
      <c r="D14164"/>
    </row>
    <row r="14165" spans="4:4" x14ac:dyDescent="0.25">
      <c r="D14165"/>
    </row>
    <row r="14166" spans="4:4" x14ac:dyDescent="0.25">
      <c r="D14166"/>
    </row>
    <row r="14167" spans="4:4" x14ac:dyDescent="0.25">
      <c r="D14167"/>
    </row>
    <row r="14168" spans="4:4" x14ac:dyDescent="0.25">
      <c r="D14168"/>
    </row>
    <row r="14169" spans="4:4" x14ac:dyDescent="0.25">
      <c r="D14169"/>
    </row>
    <row r="14170" spans="4:4" x14ac:dyDescent="0.25">
      <c r="D14170"/>
    </row>
    <row r="14171" spans="4:4" x14ac:dyDescent="0.25">
      <c r="D14171"/>
    </row>
    <row r="14172" spans="4:4" x14ac:dyDescent="0.25">
      <c r="D14172"/>
    </row>
    <row r="14173" spans="4:4" x14ac:dyDescent="0.25">
      <c r="D14173"/>
    </row>
    <row r="14174" spans="4:4" x14ac:dyDescent="0.25">
      <c r="D14174"/>
    </row>
    <row r="14175" spans="4:4" x14ac:dyDescent="0.25">
      <c r="D14175"/>
    </row>
    <row r="14176" spans="4:4" x14ac:dyDescent="0.25">
      <c r="D14176"/>
    </row>
    <row r="14177" spans="4:4" x14ac:dyDescent="0.25">
      <c r="D14177"/>
    </row>
    <row r="14178" spans="4:4" x14ac:dyDescent="0.25">
      <c r="D14178"/>
    </row>
    <row r="14179" spans="4:4" x14ac:dyDescent="0.25">
      <c r="D14179"/>
    </row>
    <row r="14180" spans="4:4" x14ac:dyDescent="0.25">
      <c r="D14180"/>
    </row>
    <row r="14181" spans="4:4" x14ac:dyDescent="0.25">
      <c r="D14181"/>
    </row>
    <row r="14182" spans="4:4" x14ac:dyDescent="0.25">
      <c r="D14182"/>
    </row>
    <row r="14183" spans="4:4" x14ac:dyDescent="0.25">
      <c r="D14183"/>
    </row>
    <row r="14184" spans="4:4" x14ac:dyDescent="0.25">
      <c r="D14184"/>
    </row>
    <row r="14185" spans="4:4" x14ac:dyDescent="0.25">
      <c r="D14185"/>
    </row>
    <row r="14186" spans="4:4" x14ac:dyDescent="0.25">
      <c r="D14186"/>
    </row>
    <row r="14187" spans="4:4" x14ac:dyDescent="0.25">
      <c r="D14187"/>
    </row>
    <row r="14188" spans="4:4" x14ac:dyDescent="0.25">
      <c r="D14188"/>
    </row>
    <row r="14189" spans="4:4" x14ac:dyDescent="0.25">
      <c r="D14189"/>
    </row>
    <row r="14190" spans="4:4" x14ac:dyDescent="0.25">
      <c r="D14190"/>
    </row>
    <row r="14191" spans="4:4" x14ac:dyDescent="0.25">
      <c r="D14191"/>
    </row>
    <row r="14192" spans="4:4" x14ac:dyDescent="0.25">
      <c r="D14192"/>
    </row>
    <row r="14193" spans="4:4" x14ac:dyDescent="0.25">
      <c r="D14193"/>
    </row>
    <row r="14194" spans="4:4" x14ac:dyDescent="0.25">
      <c r="D14194"/>
    </row>
    <row r="14195" spans="4:4" x14ac:dyDescent="0.25">
      <c r="D14195"/>
    </row>
    <row r="14196" spans="4:4" x14ac:dyDescent="0.25">
      <c r="D14196"/>
    </row>
    <row r="14197" spans="4:4" x14ac:dyDescent="0.25">
      <c r="D14197"/>
    </row>
    <row r="14198" spans="4:4" x14ac:dyDescent="0.25">
      <c r="D14198"/>
    </row>
    <row r="14199" spans="4:4" x14ac:dyDescent="0.25">
      <c r="D14199"/>
    </row>
    <row r="14200" spans="4:4" x14ac:dyDescent="0.25">
      <c r="D14200"/>
    </row>
    <row r="14201" spans="4:4" x14ac:dyDescent="0.25">
      <c r="D14201"/>
    </row>
    <row r="14202" spans="4:4" x14ac:dyDescent="0.25">
      <c r="D14202"/>
    </row>
    <row r="14203" spans="4:4" x14ac:dyDescent="0.25">
      <c r="D14203"/>
    </row>
    <row r="14204" spans="4:4" x14ac:dyDescent="0.25">
      <c r="D14204"/>
    </row>
    <row r="14205" spans="4:4" x14ac:dyDescent="0.25">
      <c r="D14205"/>
    </row>
    <row r="14206" spans="4:4" x14ac:dyDescent="0.25">
      <c r="D14206"/>
    </row>
    <row r="14207" spans="4:4" x14ac:dyDescent="0.25">
      <c r="D14207"/>
    </row>
    <row r="14208" spans="4:4" x14ac:dyDescent="0.25">
      <c r="D14208"/>
    </row>
    <row r="14209" spans="4:4" x14ac:dyDescent="0.25">
      <c r="D14209"/>
    </row>
    <row r="14210" spans="4:4" x14ac:dyDescent="0.25">
      <c r="D14210"/>
    </row>
    <row r="14211" spans="4:4" x14ac:dyDescent="0.25">
      <c r="D14211"/>
    </row>
    <row r="14212" spans="4:4" x14ac:dyDescent="0.25">
      <c r="D14212"/>
    </row>
    <row r="14213" spans="4:4" x14ac:dyDescent="0.25">
      <c r="D14213"/>
    </row>
    <row r="14214" spans="4:4" x14ac:dyDescent="0.25">
      <c r="D14214"/>
    </row>
    <row r="14215" spans="4:4" x14ac:dyDescent="0.25">
      <c r="D14215"/>
    </row>
    <row r="14216" spans="4:4" x14ac:dyDescent="0.25">
      <c r="D14216"/>
    </row>
    <row r="14217" spans="4:4" x14ac:dyDescent="0.25">
      <c r="D14217"/>
    </row>
    <row r="14218" spans="4:4" x14ac:dyDescent="0.25">
      <c r="D14218"/>
    </row>
    <row r="14219" spans="4:4" x14ac:dyDescent="0.25">
      <c r="D14219"/>
    </row>
    <row r="14220" spans="4:4" x14ac:dyDescent="0.25">
      <c r="D14220"/>
    </row>
    <row r="14221" spans="4:4" x14ac:dyDescent="0.25">
      <c r="D14221"/>
    </row>
    <row r="14222" spans="4:4" x14ac:dyDescent="0.25">
      <c r="D14222"/>
    </row>
    <row r="14223" spans="4:4" x14ac:dyDescent="0.25">
      <c r="D14223"/>
    </row>
    <row r="14224" spans="4:4" x14ac:dyDescent="0.25">
      <c r="D14224"/>
    </row>
    <row r="14225" spans="4:4" x14ac:dyDescent="0.25">
      <c r="D14225"/>
    </row>
    <row r="14226" spans="4:4" x14ac:dyDescent="0.25">
      <c r="D14226"/>
    </row>
    <row r="14227" spans="4:4" x14ac:dyDescent="0.25">
      <c r="D14227"/>
    </row>
    <row r="14228" spans="4:4" x14ac:dyDescent="0.25">
      <c r="D14228"/>
    </row>
    <row r="14229" spans="4:4" x14ac:dyDescent="0.25">
      <c r="D14229"/>
    </row>
    <row r="14230" spans="4:4" x14ac:dyDescent="0.25">
      <c r="D14230"/>
    </row>
    <row r="14231" spans="4:4" x14ac:dyDescent="0.25">
      <c r="D14231"/>
    </row>
    <row r="14232" spans="4:4" x14ac:dyDescent="0.25">
      <c r="D14232"/>
    </row>
    <row r="14233" spans="4:4" x14ac:dyDescent="0.25">
      <c r="D14233"/>
    </row>
    <row r="14234" spans="4:4" x14ac:dyDescent="0.25">
      <c r="D14234"/>
    </row>
    <row r="14235" spans="4:4" x14ac:dyDescent="0.25">
      <c r="D14235"/>
    </row>
    <row r="14236" spans="4:4" x14ac:dyDescent="0.25">
      <c r="D14236"/>
    </row>
    <row r="14237" spans="4:4" x14ac:dyDescent="0.25">
      <c r="D14237"/>
    </row>
    <row r="14238" spans="4:4" x14ac:dyDescent="0.25">
      <c r="D14238"/>
    </row>
    <row r="14239" spans="4:4" x14ac:dyDescent="0.25">
      <c r="D14239"/>
    </row>
    <row r="14240" spans="4:4" x14ac:dyDescent="0.25">
      <c r="D14240"/>
    </row>
    <row r="14241" spans="4:4" x14ac:dyDescent="0.25">
      <c r="D14241"/>
    </row>
    <row r="14242" spans="4:4" x14ac:dyDescent="0.25">
      <c r="D14242"/>
    </row>
    <row r="14243" spans="4:4" x14ac:dyDescent="0.25">
      <c r="D14243"/>
    </row>
    <row r="14244" spans="4:4" x14ac:dyDescent="0.25">
      <c r="D14244"/>
    </row>
    <row r="14245" spans="4:4" x14ac:dyDescent="0.25">
      <c r="D14245"/>
    </row>
    <row r="14246" spans="4:4" x14ac:dyDescent="0.25">
      <c r="D14246"/>
    </row>
    <row r="14247" spans="4:4" x14ac:dyDescent="0.25">
      <c r="D14247"/>
    </row>
    <row r="14248" spans="4:4" x14ac:dyDescent="0.25">
      <c r="D14248"/>
    </row>
    <row r="14249" spans="4:4" x14ac:dyDescent="0.25">
      <c r="D14249"/>
    </row>
    <row r="14250" spans="4:4" x14ac:dyDescent="0.25">
      <c r="D14250"/>
    </row>
    <row r="14251" spans="4:4" x14ac:dyDescent="0.25">
      <c r="D14251"/>
    </row>
    <row r="14252" spans="4:4" x14ac:dyDescent="0.25">
      <c r="D14252"/>
    </row>
    <row r="14253" spans="4:4" x14ac:dyDescent="0.25">
      <c r="D14253"/>
    </row>
    <row r="14254" spans="4:4" x14ac:dyDescent="0.25">
      <c r="D14254"/>
    </row>
    <row r="14255" spans="4:4" x14ac:dyDescent="0.25">
      <c r="D14255"/>
    </row>
    <row r="14256" spans="4:4" x14ac:dyDescent="0.25">
      <c r="D14256"/>
    </row>
    <row r="14257" spans="4:4" x14ac:dyDescent="0.25">
      <c r="D14257"/>
    </row>
    <row r="14258" spans="4:4" x14ac:dyDescent="0.25">
      <c r="D14258"/>
    </row>
    <row r="14259" spans="4:4" x14ac:dyDescent="0.25">
      <c r="D14259"/>
    </row>
    <row r="14260" spans="4:4" x14ac:dyDescent="0.25">
      <c r="D14260"/>
    </row>
    <row r="14261" spans="4:4" x14ac:dyDescent="0.25">
      <c r="D14261"/>
    </row>
    <row r="14262" spans="4:4" x14ac:dyDescent="0.25">
      <c r="D14262"/>
    </row>
    <row r="14263" spans="4:4" x14ac:dyDescent="0.25">
      <c r="D14263"/>
    </row>
    <row r="14264" spans="4:4" x14ac:dyDescent="0.25">
      <c r="D14264"/>
    </row>
    <row r="14265" spans="4:4" x14ac:dyDescent="0.25">
      <c r="D14265"/>
    </row>
    <row r="14266" spans="4:4" x14ac:dyDescent="0.25">
      <c r="D14266"/>
    </row>
    <row r="14267" spans="4:4" x14ac:dyDescent="0.25">
      <c r="D14267"/>
    </row>
    <row r="14268" spans="4:4" x14ac:dyDescent="0.25">
      <c r="D14268"/>
    </row>
    <row r="14269" spans="4:4" x14ac:dyDescent="0.25">
      <c r="D14269"/>
    </row>
    <row r="14270" spans="4:4" x14ac:dyDescent="0.25">
      <c r="D14270"/>
    </row>
    <row r="14271" spans="4:4" x14ac:dyDescent="0.25">
      <c r="D14271"/>
    </row>
    <row r="14272" spans="4:4" x14ac:dyDescent="0.25">
      <c r="D14272"/>
    </row>
    <row r="14273" spans="4:4" x14ac:dyDescent="0.25">
      <c r="D14273"/>
    </row>
    <row r="14274" spans="4:4" x14ac:dyDescent="0.25">
      <c r="D14274"/>
    </row>
    <row r="14275" spans="4:4" x14ac:dyDescent="0.25">
      <c r="D14275"/>
    </row>
    <row r="14276" spans="4:4" x14ac:dyDescent="0.25">
      <c r="D14276"/>
    </row>
    <row r="14277" spans="4:4" x14ac:dyDescent="0.25">
      <c r="D14277"/>
    </row>
    <row r="14278" spans="4:4" x14ac:dyDescent="0.25">
      <c r="D14278"/>
    </row>
    <row r="14279" spans="4:4" x14ac:dyDescent="0.25">
      <c r="D14279"/>
    </row>
    <row r="14280" spans="4:4" x14ac:dyDescent="0.25">
      <c r="D14280"/>
    </row>
    <row r="14281" spans="4:4" x14ac:dyDescent="0.25">
      <c r="D14281"/>
    </row>
    <row r="14282" spans="4:4" x14ac:dyDescent="0.25">
      <c r="D14282"/>
    </row>
    <row r="14283" spans="4:4" x14ac:dyDescent="0.25">
      <c r="D14283"/>
    </row>
    <row r="14284" spans="4:4" x14ac:dyDescent="0.25">
      <c r="D14284"/>
    </row>
    <row r="14285" spans="4:4" x14ac:dyDescent="0.25">
      <c r="D14285"/>
    </row>
    <row r="14286" spans="4:4" x14ac:dyDescent="0.25">
      <c r="D14286"/>
    </row>
    <row r="14287" spans="4:4" x14ac:dyDescent="0.25">
      <c r="D14287"/>
    </row>
    <row r="14288" spans="4:4" x14ac:dyDescent="0.25">
      <c r="D14288"/>
    </row>
    <row r="14289" spans="4:4" x14ac:dyDescent="0.25">
      <c r="D14289"/>
    </row>
    <row r="14290" spans="4:4" x14ac:dyDescent="0.25">
      <c r="D14290"/>
    </row>
    <row r="14291" spans="4:4" x14ac:dyDescent="0.25">
      <c r="D14291"/>
    </row>
    <row r="14292" spans="4:4" x14ac:dyDescent="0.25">
      <c r="D14292"/>
    </row>
    <row r="14293" spans="4:4" x14ac:dyDescent="0.25">
      <c r="D14293"/>
    </row>
    <row r="14294" spans="4:4" x14ac:dyDescent="0.25">
      <c r="D14294"/>
    </row>
    <row r="14295" spans="4:4" x14ac:dyDescent="0.25">
      <c r="D14295"/>
    </row>
    <row r="14296" spans="4:4" x14ac:dyDescent="0.25">
      <c r="D14296"/>
    </row>
    <row r="14297" spans="4:4" x14ac:dyDescent="0.25">
      <c r="D14297"/>
    </row>
    <row r="14298" spans="4:4" x14ac:dyDescent="0.25">
      <c r="D14298"/>
    </row>
    <row r="14299" spans="4:4" x14ac:dyDescent="0.25">
      <c r="D14299"/>
    </row>
    <row r="14300" spans="4:4" x14ac:dyDescent="0.25">
      <c r="D14300"/>
    </row>
    <row r="14301" spans="4:4" x14ac:dyDescent="0.25">
      <c r="D14301"/>
    </row>
    <row r="14302" spans="4:4" x14ac:dyDescent="0.25">
      <c r="D14302"/>
    </row>
    <row r="14303" spans="4:4" x14ac:dyDescent="0.25">
      <c r="D14303"/>
    </row>
    <row r="14304" spans="4:4" x14ac:dyDescent="0.25">
      <c r="D14304"/>
    </row>
    <row r="14305" spans="4:4" x14ac:dyDescent="0.25">
      <c r="D14305"/>
    </row>
    <row r="14306" spans="4:4" x14ac:dyDescent="0.25">
      <c r="D14306"/>
    </row>
    <row r="14307" spans="4:4" x14ac:dyDescent="0.25">
      <c r="D14307"/>
    </row>
    <row r="14308" spans="4:4" x14ac:dyDescent="0.25">
      <c r="D14308"/>
    </row>
    <row r="14309" spans="4:4" x14ac:dyDescent="0.25">
      <c r="D14309"/>
    </row>
    <row r="14310" spans="4:4" x14ac:dyDescent="0.25">
      <c r="D14310"/>
    </row>
    <row r="14311" spans="4:4" x14ac:dyDescent="0.25">
      <c r="D14311"/>
    </row>
    <row r="14312" spans="4:4" x14ac:dyDescent="0.25">
      <c r="D14312"/>
    </row>
    <row r="14313" spans="4:4" x14ac:dyDescent="0.25">
      <c r="D14313"/>
    </row>
    <row r="14314" spans="4:4" x14ac:dyDescent="0.25">
      <c r="D14314"/>
    </row>
    <row r="14315" spans="4:4" x14ac:dyDescent="0.25">
      <c r="D14315"/>
    </row>
    <row r="14316" spans="4:4" x14ac:dyDescent="0.25">
      <c r="D14316"/>
    </row>
    <row r="14317" spans="4:4" x14ac:dyDescent="0.25">
      <c r="D14317"/>
    </row>
    <row r="14318" spans="4:4" x14ac:dyDescent="0.25">
      <c r="D14318"/>
    </row>
    <row r="14319" spans="4:4" x14ac:dyDescent="0.25">
      <c r="D14319"/>
    </row>
    <row r="14320" spans="4:4" x14ac:dyDescent="0.25">
      <c r="D14320"/>
    </row>
    <row r="14321" spans="4:4" x14ac:dyDescent="0.25">
      <c r="D14321"/>
    </row>
    <row r="14322" spans="4:4" x14ac:dyDescent="0.25">
      <c r="D14322"/>
    </row>
    <row r="14323" spans="4:4" x14ac:dyDescent="0.25">
      <c r="D14323"/>
    </row>
    <row r="14324" spans="4:4" x14ac:dyDescent="0.25">
      <c r="D14324"/>
    </row>
    <row r="14325" spans="4:4" x14ac:dyDescent="0.25">
      <c r="D14325"/>
    </row>
    <row r="14326" spans="4:4" x14ac:dyDescent="0.25">
      <c r="D14326"/>
    </row>
    <row r="14327" spans="4:4" x14ac:dyDescent="0.25">
      <c r="D14327"/>
    </row>
    <row r="14328" spans="4:4" x14ac:dyDescent="0.25">
      <c r="D14328"/>
    </row>
    <row r="14329" spans="4:4" x14ac:dyDescent="0.25">
      <c r="D14329"/>
    </row>
    <row r="14330" spans="4:4" x14ac:dyDescent="0.25">
      <c r="D14330"/>
    </row>
    <row r="14331" spans="4:4" x14ac:dyDescent="0.25">
      <c r="D14331"/>
    </row>
    <row r="14332" spans="4:4" x14ac:dyDescent="0.25">
      <c r="D14332"/>
    </row>
    <row r="14333" spans="4:4" x14ac:dyDescent="0.25">
      <c r="D14333"/>
    </row>
    <row r="14334" spans="4:4" x14ac:dyDescent="0.25">
      <c r="D14334"/>
    </row>
    <row r="14335" spans="4:4" x14ac:dyDescent="0.25">
      <c r="D14335"/>
    </row>
    <row r="14336" spans="4:4" x14ac:dyDescent="0.25">
      <c r="D14336"/>
    </row>
    <row r="14337" spans="4:4" x14ac:dyDescent="0.25">
      <c r="D14337"/>
    </row>
    <row r="14338" spans="4:4" x14ac:dyDescent="0.25">
      <c r="D14338"/>
    </row>
    <row r="14339" spans="4:4" x14ac:dyDescent="0.25">
      <c r="D14339"/>
    </row>
    <row r="14340" spans="4:4" x14ac:dyDescent="0.25">
      <c r="D14340"/>
    </row>
    <row r="14341" spans="4:4" x14ac:dyDescent="0.25">
      <c r="D14341"/>
    </row>
    <row r="14342" spans="4:4" x14ac:dyDescent="0.25">
      <c r="D14342"/>
    </row>
    <row r="14343" spans="4:4" x14ac:dyDescent="0.25">
      <c r="D14343"/>
    </row>
    <row r="14344" spans="4:4" x14ac:dyDescent="0.25">
      <c r="D14344"/>
    </row>
    <row r="14345" spans="4:4" x14ac:dyDescent="0.25">
      <c r="D14345"/>
    </row>
    <row r="14346" spans="4:4" x14ac:dyDescent="0.25">
      <c r="D14346"/>
    </row>
    <row r="14347" spans="4:4" x14ac:dyDescent="0.25">
      <c r="D14347"/>
    </row>
    <row r="14348" spans="4:4" x14ac:dyDescent="0.25">
      <c r="D14348"/>
    </row>
    <row r="14349" spans="4:4" x14ac:dyDescent="0.25">
      <c r="D14349"/>
    </row>
    <row r="14350" spans="4:4" x14ac:dyDescent="0.25">
      <c r="D14350"/>
    </row>
    <row r="14351" spans="4:4" x14ac:dyDescent="0.25">
      <c r="D14351"/>
    </row>
    <row r="14352" spans="4:4" x14ac:dyDescent="0.25">
      <c r="D14352"/>
    </row>
    <row r="14353" spans="4:4" x14ac:dyDescent="0.25">
      <c r="D14353"/>
    </row>
    <row r="14354" spans="4:4" x14ac:dyDescent="0.25">
      <c r="D14354"/>
    </row>
    <row r="14355" spans="4:4" x14ac:dyDescent="0.25">
      <c r="D14355"/>
    </row>
    <row r="14356" spans="4:4" x14ac:dyDescent="0.25">
      <c r="D14356"/>
    </row>
    <row r="14357" spans="4:4" x14ac:dyDescent="0.25">
      <c r="D14357"/>
    </row>
    <row r="14358" spans="4:4" x14ac:dyDescent="0.25">
      <c r="D14358"/>
    </row>
    <row r="14359" spans="4:4" x14ac:dyDescent="0.25">
      <c r="D14359"/>
    </row>
    <row r="14360" spans="4:4" x14ac:dyDescent="0.25">
      <c r="D14360"/>
    </row>
    <row r="14361" spans="4:4" x14ac:dyDescent="0.25">
      <c r="D14361"/>
    </row>
    <row r="14362" spans="4:4" x14ac:dyDescent="0.25">
      <c r="D14362"/>
    </row>
    <row r="14363" spans="4:4" x14ac:dyDescent="0.25">
      <c r="D14363"/>
    </row>
    <row r="14364" spans="4:4" x14ac:dyDescent="0.25">
      <c r="D14364"/>
    </row>
    <row r="14365" spans="4:4" x14ac:dyDescent="0.25">
      <c r="D14365"/>
    </row>
    <row r="14366" spans="4:4" x14ac:dyDescent="0.25">
      <c r="D14366"/>
    </row>
    <row r="14367" spans="4:4" x14ac:dyDescent="0.25">
      <c r="D14367"/>
    </row>
    <row r="14368" spans="4:4" x14ac:dyDescent="0.25">
      <c r="D14368"/>
    </row>
    <row r="14369" spans="4:4" x14ac:dyDescent="0.25">
      <c r="D14369"/>
    </row>
    <row r="14370" spans="4:4" x14ac:dyDescent="0.25">
      <c r="D14370"/>
    </row>
    <row r="14371" spans="4:4" x14ac:dyDescent="0.25">
      <c r="D14371"/>
    </row>
    <row r="14372" spans="4:4" x14ac:dyDescent="0.25">
      <c r="D14372"/>
    </row>
    <row r="14373" spans="4:4" x14ac:dyDescent="0.25">
      <c r="D14373"/>
    </row>
    <row r="14374" spans="4:4" x14ac:dyDescent="0.25">
      <c r="D14374"/>
    </row>
    <row r="14375" spans="4:4" x14ac:dyDescent="0.25">
      <c r="D14375"/>
    </row>
    <row r="14376" spans="4:4" x14ac:dyDescent="0.25">
      <c r="D14376"/>
    </row>
    <row r="14377" spans="4:4" x14ac:dyDescent="0.25">
      <c r="D14377"/>
    </row>
    <row r="14378" spans="4:4" x14ac:dyDescent="0.25">
      <c r="D14378"/>
    </row>
    <row r="14379" spans="4:4" x14ac:dyDescent="0.25">
      <c r="D14379"/>
    </row>
    <row r="14380" spans="4:4" x14ac:dyDescent="0.25">
      <c r="D14380"/>
    </row>
    <row r="14381" spans="4:4" x14ac:dyDescent="0.25">
      <c r="D14381"/>
    </row>
    <row r="14382" spans="4:4" x14ac:dyDescent="0.25">
      <c r="D14382"/>
    </row>
    <row r="14383" spans="4:4" x14ac:dyDescent="0.25">
      <c r="D14383"/>
    </row>
    <row r="14384" spans="4:4" x14ac:dyDescent="0.25">
      <c r="D14384"/>
    </row>
    <row r="14385" spans="4:4" x14ac:dyDescent="0.25">
      <c r="D14385"/>
    </row>
    <row r="14386" spans="4:4" x14ac:dyDescent="0.25">
      <c r="D14386"/>
    </row>
    <row r="14387" spans="4:4" x14ac:dyDescent="0.25">
      <c r="D14387"/>
    </row>
    <row r="14388" spans="4:4" x14ac:dyDescent="0.25">
      <c r="D14388"/>
    </row>
    <row r="14389" spans="4:4" x14ac:dyDescent="0.25">
      <c r="D14389"/>
    </row>
    <row r="14390" spans="4:4" x14ac:dyDescent="0.25">
      <c r="D14390"/>
    </row>
    <row r="14391" spans="4:4" x14ac:dyDescent="0.25">
      <c r="D14391"/>
    </row>
    <row r="14392" spans="4:4" x14ac:dyDescent="0.25">
      <c r="D14392"/>
    </row>
    <row r="14393" spans="4:4" x14ac:dyDescent="0.25">
      <c r="D14393"/>
    </row>
    <row r="14394" spans="4:4" x14ac:dyDescent="0.25">
      <c r="D14394"/>
    </row>
    <row r="14395" spans="4:4" x14ac:dyDescent="0.25">
      <c r="D14395"/>
    </row>
    <row r="14396" spans="4:4" x14ac:dyDescent="0.25">
      <c r="D14396"/>
    </row>
    <row r="14397" spans="4:4" x14ac:dyDescent="0.25">
      <c r="D14397"/>
    </row>
    <row r="14398" spans="4:4" x14ac:dyDescent="0.25">
      <c r="D14398"/>
    </row>
    <row r="14399" spans="4:4" x14ac:dyDescent="0.25">
      <c r="D14399"/>
    </row>
    <row r="14400" spans="4:4" x14ac:dyDescent="0.25">
      <c r="D14400"/>
    </row>
    <row r="14401" spans="4:4" x14ac:dyDescent="0.25">
      <c r="D14401"/>
    </row>
    <row r="14402" spans="4:4" x14ac:dyDescent="0.25">
      <c r="D14402"/>
    </row>
    <row r="14403" spans="4:4" x14ac:dyDescent="0.25">
      <c r="D14403"/>
    </row>
    <row r="14404" spans="4:4" x14ac:dyDescent="0.25">
      <c r="D14404"/>
    </row>
    <row r="14405" spans="4:4" x14ac:dyDescent="0.25">
      <c r="D14405"/>
    </row>
    <row r="14406" spans="4:4" x14ac:dyDescent="0.25">
      <c r="D14406"/>
    </row>
    <row r="14407" spans="4:4" x14ac:dyDescent="0.25">
      <c r="D14407"/>
    </row>
    <row r="14408" spans="4:4" x14ac:dyDescent="0.25">
      <c r="D14408"/>
    </row>
    <row r="14409" spans="4:4" x14ac:dyDescent="0.25">
      <c r="D14409"/>
    </row>
    <row r="14410" spans="4:4" x14ac:dyDescent="0.25">
      <c r="D14410"/>
    </row>
    <row r="14411" spans="4:4" x14ac:dyDescent="0.25">
      <c r="D14411"/>
    </row>
    <row r="14412" spans="4:4" x14ac:dyDescent="0.25">
      <c r="D14412"/>
    </row>
    <row r="14413" spans="4:4" x14ac:dyDescent="0.25">
      <c r="D14413"/>
    </row>
    <row r="14414" spans="4:4" x14ac:dyDescent="0.25">
      <c r="D14414"/>
    </row>
    <row r="14415" spans="4:4" x14ac:dyDescent="0.25">
      <c r="D14415"/>
    </row>
    <row r="14416" spans="4:4" x14ac:dyDescent="0.25">
      <c r="D14416"/>
    </row>
    <row r="14417" spans="4:4" x14ac:dyDescent="0.25">
      <c r="D14417"/>
    </row>
    <row r="14418" spans="4:4" x14ac:dyDescent="0.25">
      <c r="D14418"/>
    </row>
    <row r="14419" spans="4:4" x14ac:dyDescent="0.25">
      <c r="D14419"/>
    </row>
    <row r="14420" spans="4:4" x14ac:dyDescent="0.25">
      <c r="D14420"/>
    </row>
    <row r="14421" spans="4:4" x14ac:dyDescent="0.25">
      <c r="D14421"/>
    </row>
    <row r="14422" spans="4:4" x14ac:dyDescent="0.25">
      <c r="D14422"/>
    </row>
    <row r="14423" spans="4:4" x14ac:dyDescent="0.25">
      <c r="D14423"/>
    </row>
    <row r="14424" spans="4:4" x14ac:dyDescent="0.25">
      <c r="D14424"/>
    </row>
    <row r="14425" spans="4:4" x14ac:dyDescent="0.25">
      <c r="D14425"/>
    </row>
    <row r="14426" spans="4:4" x14ac:dyDescent="0.25">
      <c r="D14426"/>
    </row>
    <row r="14427" spans="4:4" x14ac:dyDescent="0.25">
      <c r="D14427"/>
    </row>
    <row r="14428" spans="4:4" x14ac:dyDescent="0.25">
      <c r="D14428"/>
    </row>
    <row r="14429" spans="4:4" x14ac:dyDescent="0.25">
      <c r="D14429"/>
    </row>
    <row r="14430" spans="4:4" x14ac:dyDescent="0.25">
      <c r="D14430"/>
    </row>
    <row r="14431" spans="4:4" x14ac:dyDescent="0.25">
      <c r="D14431"/>
    </row>
    <row r="14432" spans="4:4" x14ac:dyDescent="0.25">
      <c r="D14432"/>
    </row>
    <row r="14433" spans="4:4" x14ac:dyDescent="0.25">
      <c r="D14433"/>
    </row>
    <row r="14434" spans="4:4" x14ac:dyDescent="0.25">
      <c r="D14434"/>
    </row>
    <row r="14435" spans="4:4" x14ac:dyDescent="0.25">
      <c r="D14435"/>
    </row>
    <row r="14436" spans="4:4" x14ac:dyDescent="0.25">
      <c r="D14436"/>
    </row>
    <row r="14437" spans="4:4" x14ac:dyDescent="0.25">
      <c r="D14437"/>
    </row>
    <row r="14438" spans="4:4" x14ac:dyDescent="0.25">
      <c r="D14438"/>
    </row>
    <row r="14439" spans="4:4" x14ac:dyDescent="0.25">
      <c r="D14439"/>
    </row>
    <row r="14440" spans="4:4" x14ac:dyDescent="0.25">
      <c r="D14440"/>
    </row>
    <row r="14441" spans="4:4" x14ac:dyDescent="0.25">
      <c r="D14441"/>
    </row>
    <row r="14442" spans="4:4" x14ac:dyDescent="0.25">
      <c r="D14442"/>
    </row>
    <row r="14443" spans="4:4" x14ac:dyDescent="0.25">
      <c r="D14443"/>
    </row>
    <row r="14444" spans="4:4" x14ac:dyDescent="0.25">
      <c r="D14444"/>
    </row>
    <row r="14445" spans="4:4" x14ac:dyDescent="0.25">
      <c r="D14445"/>
    </row>
    <row r="14446" spans="4:4" x14ac:dyDescent="0.25">
      <c r="D14446"/>
    </row>
    <row r="14447" spans="4:4" x14ac:dyDescent="0.25">
      <c r="D14447"/>
    </row>
    <row r="14448" spans="4:4" x14ac:dyDescent="0.25">
      <c r="D14448"/>
    </row>
    <row r="14449" spans="4:4" x14ac:dyDescent="0.25">
      <c r="D14449"/>
    </row>
    <row r="14450" spans="4:4" x14ac:dyDescent="0.25">
      <c r="D14450"/>
    </row>
    <row r="14451" spans="4:4" x14ac:dyDescent="0.25">
      <c r="D14451"/>
    </row>
    <row r="14452" spans="4:4" x14ac:dyDescent="0.25">
      <c r="D14452"/>
    </row>
    <row r="14453" spans="4:4" x14ac:dyDescent="0.25">
      <c r="D14453"/>
    </row>
    <row r="14454" spans="4:4" x14ac:dyDescent="0.25">
      <c r="D14454"/>
    </row>
    <row r="14455" spans="4:4" x14ac:dyDescent="0.25">
      <c r="D14455"/>
    </row>
    <row r="14456" spans="4:4" x14ac:dyDescent="0.25">
      <c r="D14456"/>
    </row>
    <row r="14457" spans="4:4" x14ac:dyDescent="0.25">
      <c r="D14457"/>
    </row>
    <row r="14458" spans="4:4" x14ac:dyDescent="0.25">
      <c r="D14458"/>
    </row>
    <row r="14459" spans="4:4" x14ac:dyDescent="0.25">
      <c r="D14459"/>
    </row>
    <row r="14460" spans="4:4" x14ac:dyDescent="0.25">
      <c r="D14460"/>
    </row>
    <row r="14461" spans="4:4" x14ac:dyDescent="0.25">
      <c r="D14461"/>
    </row>
    <row r="14462" spans="4:4" x14ac:dyDescent="0.25">
      <c r="D14462"/>
    </row>
    <row r="14463" spans="4:4" x14ac:dyDescent="0.25">
      <c r="D14463"/>
    </row>
    <row r="14464" spans="4:4" x14ac:dyDescent="0.25">
      <c r="D14464"/>
    </row>
    <row r="14465" spans="4:4" x14ac:dyDescent="0.25">
      <c r="D14465"/>
    </row>
    <row r="14466" spans="4:4" x14ac:dyDescent="0.25">
      <c r="D14466"/>
    </row>
    <row r="14467" spans="4:4" x14ac:dyDescent="0.25">
      <c r="D14467"/>
    </row>
    <row r="14468" spans="4:4" x14ac:dyDescent="0.25">
      <c r="D14468"/>
    </row>
    <row r="14469" spans="4:4" x14ac:dyDescent="0.25">
      <c r="D14469"/>
    </row>
    <row r="14470" spans="4:4" x14ac:dyDescent="0.25">
      <c r="D14470"/>
    </row>
    <row r="14471" spans="4:4" x14ac:dyDescent="0.25">
      <c r="D14471"/>
    </row>
    <row r="14472" spans="4:4" x14ac:dyDescent="0.25">
      <c r="D14472"/>
    </row>
    <row r="14473" spans="4:4" x14ac:dyDescent="0.25">
      <c r="D14473"/>
    </row>
    <row r="14474" spans="4:4" x14ac:dyDescent="0.25">
      <c r="D14474"/>
    </row>
    <row r="14475" spans="4:4" x14ac:dyDescent="0.25">
      <c r="D14475"/>
    </row>
    <row r="14476" spans="4:4" x14ac:dyDescent="0.25">
      <c r="D14476"/>
    </row>
    <row r="14477" spans="4:4" x14ac:dyDescent="0.25">
      <c r="D14477"/>
    </row>
    <row r="14478" spans="4:4" x14ac:dyDescent="0.25">
      <c r="D14478"/>
    </row>
    <row r="14479" spans="4:4" x14ac:dyDescent="0.25">
      <c r="D14479"/>
    </row>
    <row r="14480" spans="4:4" x14ac:dyDescent="0.25">
      <c r="D14480"/>
    </row>
    <row r="14481" spans="4:4" x14ac:dyDescent="0.25">
      <c r="D14481"/>
    </row>
    <row r="14482" spans="4:4" x14ac:dyDescent="0.25">
      <c r="D14482"/>
    </row>
    <row r="14483" spans="4:4" x14ac:dyDescent="0.25">
      <c r="D14483"/>
    </row>
    <row r="14484" spans="4:4" x14ac:dyDescent="0.25">
      <c r="D14484"/>
    </row>
    <row r="14485" spans="4:4" x14ac:dyDescent="0.25">
      <c r="D14485"/>
    </row>
    <row r="14486" spans="4:4" x14ac:dyDescent="0.25">
      <c r="D14486"/>
    </row>
    <row r="14487" spans="4:4" x14ac:dyDescent="0.25">
      <c r="D14487"/>
    </row>
    <row r="14488" spans="4:4" x14ac:dyDescent="0.25">
      <c r="D14488"/>
    </row>
    <row r="14489" spans="4:4" x14ac:dyDescent="0.25">
      <c r="D14489"/>
    </row>
    <row r="14490" spans="4:4" x14ac:dyDescent="0.25">
      <c r="D14490"/>
    </row>
    <row r="14491" spans="4:4" x14ac:dyDescent="0.25">
      <c r="D14491"/>
    </row>
    <row r="14492" spans="4:4" x14ac:dyDescent="0.25">
      <c r="D14492"/>
    </row>
    <row r="14493" spans="4:4" x14ac:dyDescent="0.25">
      <c r="D14493"/>
    </row>
    <row r="14494" spans="4:4" x14ac:dyDescent="0.25">
      <c r="D14494"/>
    </row>
    <row r="14495" spans="4:4" x14ac:dyDescent="0.25">
      <c r="D14495"/>
    </row>
    <row r="14496" spans="4:4" x14ac:dyDescent="0.25">
      <c r="D14496"/>
    </row>
    <row r="14497" spans="4:4" x14ac:dyDescent="0.25">
      <c r="D14497"/>
    </row>
    <row r="14498" spans="4:4" x14ac:dyDescent="0.25">
      <c r="D14498"/>
    </row>
    <row r="14499" spans="4:4" x14ac:dyDescent="0.25">
      <c r="D14499"/>
    </row>
    <row r="14500" spans="4:4" x14ac:dyDescent="0.25">
      <c r="D14500"/>
    </row>
    <row r="14501" spans="4:4" x14ac:dyDescent="0.25">
      <c r="D14501"/>
    </row>
    <row r="14502" spans="4:4" x14ac:dyDescent="0.25">
      <c r="D14502"/>
    </row>
    <row r="14503" spans="4:4" x14ac:dyDescent="0.25">
      <c r="D14503"/>
    </row>
    <row r="14504" spans="4:4" x14ac:dyDescent="0.25">
      <c r="D14504"/>
    </row>
    <row r="14505" spans="4:4" x14ac:dyDescent="0.25">
      <c r="D14505"/>
    </row>
    <row r="14506" spans="4:4" x14ac:dyDescent="0.25">
      <c r="D14506"/>
    </row>
    <row r="14507" spans="4:4" x14ac:dyDescent="0.25">
      <c r="D14507"/>
    </row>
    <row r="14508" spans="4:4" x14ac:dyDescent="0.25">
      <c r="D14508"/>
    </row>
    <row r="14509" spans="4:4" x14ac:dyDescent="0.25">
      <c r="D14509"/>
    </row>
    <row r="14510" spans="4:4" x14ac:dyDescent="0.25">
      <c r="D14510"/>
    </row>
    <row r="14511" spans="4:4" x14ac:dyDescent="0.25">
      <c r="D14511"/>
    </row>
    <row r="14512" spans="4:4" x14ac:dyDescent="0.25">
      <c r="D14512"/>
    </row>
    <row r="14513" spans="4:4" x14ac:dyDescent="0.25">
      <c r="D14513"/>
    </row>
    <row r="14514" spans="4:4" x14ac:dyDescent="0.25">
      <c r="D14514"/>
    </row>
    <row r="14515" spans="4:4" x14ac:dyDescent="0.25">
      <c r="D14515"/>
    </row>
    <row r="14516" spans="4:4" x14ac:dyDescent="0.25">
      <c r="D14516"/>
    </row>
    <row r="14517" spans="4:4" x14ac:dyDescent="0.25">
      <c r="D14517"/>
    </row>
    <row r="14518" spans="4:4" x14ac:dyDescent="0.25">
      <c r="D14518"/>
    </row>
    <row r="14519" spans="4:4" x14ac:dyDescent="0.25">
      <c r="D14519"/>
    </row>
    <row r="14520" spans="4:4" x14ac:dyDescent="0.25">
      <c r="D14520"/>
    </row>
    <row r="14521" spans="4:4" x14ac:dyDescent="0.25">
      <c r="D14521"/>
    </row>
    <row r="14522" spans="4:4" x14ac:dyDescent="0.25">
      <c r="D14522"/>
    </row>
    <row r="14523" spans="4:4" x14ac:dyDescent="0.25">
      <c r="D14523"/>
    </row>
    <row r="14524" spans="4:4" x14ac:dyDescent="0.25">
      <c r="D14524"/>
    </row>
    <row r="14525" spans="4:4" x14ac:dyDescent="0.25">
      <c r="D14525"/>
    </row>
    <row r="14526" spans="4:4" x14ac:dyDescent="0.25">
      <c r="D14526"/>
    </row>
    <row r="14527" spans="4:4" x14ac:dyDescent="0.25">
      <c r="D14527"/>
    </row>
    <row r="14528" spans="4:4" x14ac:dyDescent="0.25">
      <c r="D14528"/>
    </row>
    <row r="14529" spans="4:4" x14ac:dyDescent="0.25">
      <c r="D14529"/>
    </row>
    <row r="14530" spans="4:4" x14ac:dyDescent="0.25">
      <c r="D14530"/>
    </row>
    <row r="14531" spans="4:4" x14ac:dyDescent="0.25">
      <c r="D14531"/>
    </row>
    <row r="14532" spans="4:4" x14ac:dyDescent="0.25">
      <c r="D14532"/>
    </row>
    <row r="14533" spans="4:4" x14ac:dyDescent="0.25">
      <c r="D14533"/>
    </row>
    <row r="14534" spans="4:4" x14ac:dyDescent="0.25">
      <c r="D14534"/>
    </row>
    <row r="14535" spans="4:4" x14ac:dyDescent="0.25">
      <c r="D14535"/>
    </row>
    <row r="14536" spans="4:4" x14ac:dyDescent="0.25">
      <c r="D14536"/>
    </row>
    <row r="14537" spans="4:4" x14ac:dyDescent="0.25">
      <c r="D14537"/>
    </row>
    <row r="14538" spans="4:4" x14ac:dyDescent="0.25">
      <c r="D14538"/>
    </row>
    <row r="14539" spans="4:4" x14ac:dyDescent="0.25">
      <c r="D14539"/>
    </row>
    <row r="14540" spans="4:4" x14ac:dyDescent="0.25">
      <c r="D14540"/>
    </row>
    <row r="14541" spans="4:4" x14ac:dyDescent="0.25">
      <c r="D14541"/>
    </row>
    <row r="14542" spans="4:4" x14ac:dyDescent="0.25">
      <c r="D14542"/>
    </row>
    <row r="14543" spans="4:4" x14ac:dyDescent="0.25">
      <c r="D14543"/>
    </row>
    <row r="14544" spans="4:4" x14ac:dyDescent="0.25">
      <c r="D14544"/>
    </row>
    <row r="14545" spans="4:4" x14ac:dyDescent="0.25">
      <c r="D14545"/>
    </row>
    <row r="14546" spans="4:4" x14ac:dyDescent="0.25">
      <c r="D14546"/>
    </row>
    <row r="14547" spans="4:4" x14ac:dyDescent="0.25">
      <c r="D14547"/>
    </row>
    <row r="14548" spans="4:4" x14ac:dyDescent="0.25">
      <c r="D14548"/>
    </row>
    <row r="14549" spans="4:4" x14ac:dyDescent="0.25">
      <c r="D14549"/>
    </row>
    <row r="14550" spans="4:4" x14ac:dyDescent="0.25">
      <c r="D14550"/>
    </row>
    <row r="14551" spans="4:4" x14ac:dyDescent="0.25">
      <c r="D14551"/>
    </row>
    <row r="14552" spans="4:4" x14ac:dyDescent="0.25">
      <c r="D14552"/>
    </row>
    <row r="14553" spans="4:4" x14ac:dyDescent="0.25">
      <c r="D14553"/>
    </row>
    <row r="14554" spans="4:4" x14ac:dyDescent="0.25">
      <c r="D14554"/>
    </row>
    <row r="14555" spans="4:4" x14ac:dyDescent="0.25">
      <c r="D14555"/>
    </row>
    <row r="14556" spans="4:4" x14ac:dyDescent="0.25">
      <c r="D14556"/>
    </row>
    <row r="14557" spans="4:4" x14ac:dyDescent="0.25">
      <c r="D14557"/>
    </row>
    <row r="14558" spans="4:4" x14ac:dyDescent="0.25">
      <c r="D14558"/>
    </row>
    <row r="14559" spans="4:4" x14ac:dyDescent="0.25">
      <c r="D14559"/>
    </row>
    <row r="14560" spans="4:4" x14ac:dyDescent="0.25">
      <c r="D14560"/>
    </row>
    <row r="14561" spans="4:4" x14ac:dyDescent="0.25">
      <c r="D14561"/>
    </row>
    <row r="14562" spans="4:4" x14ac:dyDescent="0.25">
      <c r="D14562"/>
    </row>
    <row r="14563" spans="4:4" x14ac:dyDescent="0.25">
      <c r="D14563"/>
    </row>
    <row r="14564" spans="4:4" x14ac:dyDescent="0.25">
      <c r="D14564"/>
    </row>
    <row r="14565" spans="4:4" x14ac:dyDescent="0.25">
      <c r="D14565"/>
    </row>
    <row r="14566" spans="4:4" x14ac:dyDescent="0.25">
      <c r="D14566"/>
    </row>
    <row r="14567" spans="4:4" x14ac:dyDescent="0.25">
      <c r="D14567"/>
    </row>
    <row r="14568" spans="4:4" x14ac:dyDescent="0.25">
      <c r="D14568"/>
    </row>
    <row r="14569" spans="4:4" x14ac:dyDescent="0.25">
      <c r="D14569"/>
    </row>
    <row r="14570" spans="4:4" x14ac:dyDescent="0.25">
      <c r="D14570"/>
    </row>
    <row r="14571" spans="4:4" x14ac:dyDescent="0.25">
      <c r="D14571"/>
    </row>
    <row r="14572" spans="4:4" x14ac:dyDescent="0.25">
      <c r="D14572"/>
    </row>
    <row r="14573" spans="4:4" x14ac:dyDescent="0.25">
      <c r="D14573"/>
    </row>
    <row r="14574" spans="4:4" x14ac:dyDescent="0.25">
      <c r="D14574"/>
    </row>
    <row r="14575" spans="4:4" x14ac:dyDescent="0.25">
      <c r="D14575"/>
    </row>
    <row r="14576" spans="4:4" x14ac:dyDescent="0.25">
      <c r="D14576"/>
    </row>
    <row r="14577" spans="4:4" x14ac:dyDescent="0.25">
      <c r="D14577"/>
    </row>
    <row r="14578" spans="4:4" x14ac:dyDescent="0.25">
      <c r="D14578"/>
    </row>
    <row r="14579" spans="4:4" x14ac:dyDescent="0.25">
      <c r="D14579"/>
    </row>
    <row r="14580" spans="4:4" x14ac:dyDescent="0.25">
      <c r="D14580"/>
    </row>
    <row r="14581" spans="4:4" x14ac:dyDescent="0.25">
      <c r="D14581"/>
    </row>
    <row r="14582" spans="4:4" x14ac:dyDescent="0.25">
      <c r="D14582"/>
    </row>
    <row r="14583" spans="4:4" x14ac:dyDescent="0.25">
      <c r="D14583"/>
    </row>
    <row r="14584" spans="4:4" x14ac:dyDescent="0.25">
      <c r="D14584"/>
    </row>
    <row r="14585" spans="4:4" x14ac:dyDescent="0.25">
      <c r="D14585"/>
    </row>
    <row r="14586" spans="4:4" x14ac:dyDescent="0.25">
      <c r="D14586"/>
    </row>
    <row r="14587" spans="4:4" x14ac:dyDescent="0.25">
      <c r="D14587"/>
    </row>
    <row r="14588" spans="4:4" x14ac:dyDescent="0.25">
      <c r="D14588"/>
    </row>
    <row r="14589" spans="4:4" x14ac:dyDescent="0.25">
      <c r="D14589"/>
    </row>
    <row r="14590" spans="4:4" x14ac:dyDescent="0.25">
      <c r="D14590"/>
    </row>
    <row r="14591" spans="4:4" x14ac:dyDescent="0.25">
      <c r="D14591"/>
    </row>
    <row r="14592" spans="4:4" x14ac:dyDescent="0.25">
      <c r="D14592"/>
    </row>
    <row r="14593" spans="4:4" x14ac:dyDescent="0.25">
      <c r="D14593"/>
    </row>
    <row r="14594" spans="4:4" x14ac:dyDescent="0.25">
      <c r="D14594"/>
    </row>
    <row r="14595" spans="4:4" x14ac:dyDescent="0.25">
      <c r="D14595"/>
    </row>
    <row r="14596" spans="4:4" x14ac:dyDescent="0.25">
      <c r="D14596"/>
    </row>
    <row r="14597" spans="4:4" x14ac:dyDescent="0.25">
      <c r="D14597"/>
    </row>
    <row r="14598" spans="4:4" x14ac:dyDescent="0.25">
      <c r="D14598"/>
    </row>
    <row r="14599" spans="4:4" x14ac:dyDescent="0.25">
      <c r="D14599"/>
    </row>
    <row r="14600" spans="4:4" x14ac:dyDescent="0.25">
      <c r="D14600"/>
    </row>
    <row r="14601" spans="4:4" x14ac:dyDescent="0.25">
      <c r="D14601"/>
    </row>
    <row r="14602" spans="4:4" x14ac:dyDescent="0.25">
      <c r="D14602"/>
    </row>
    <row r="14603" spans="4:4" x14ac:dyDescent="0.25">
      <c r="D14603"/>
    </row>
    <row r="14604" spans="4:4" x14ac:dyDescent="0.25">
      <c r="D14604"/>
    </row>
    <row r="14605" spans="4:4" x14ac:dyDescent="0.25">
      <c r="D14605"/>
    </row>
    <row r="14606" spans="4:4" x14ac:dyDescent="0.25">
      <c r="D14606"/>
    </row>
    <row r="14607" spans="4:4" x14ac:dyDescent="0.25">
      <c r="D14607"/>
    </row>
    <row r="14608" spans="4:4" x14ac:dyDescent="0.25">
      <c r="D14608"/>
    </row>
    <row r="14609" spans="4:4" x14ac:dyDescent="0.25">
      <c r="D14609"/>
    </row>
    <row r="14610" spans="4:4" x14ac:dyDescent="0.25">
      <c r="D14610"/>
    </row>
    <row r="14611" spans="4:4" x14ac:dyDescent="0.25">
      <c r="D14611"/>
    </row>
    <row r="14612" spans="4:4" x14ac:dyDescent="0.25">
      <c r="D14612"/>
    </row>
    <row r="14613" spans="4:4" x14ac:dyDescent="0.25">
      <c r="D14613"/>
    </row>
    <row r="14614" spans="4:4" x14ac:dyDescent="0.25">
      <c r="D14614"/>
    </row>
    <row r="14615" spans="4:4" x14ac:dyDescent="0.25">
      <c r="D14615"/>
    </row>
    <row r="14616" spans="4:4" x14ac:dyDescent="0.25">
      <c r="D14616"/>
    </row>
    <row r="14617" spans="4:4" x14ac:dyDescent="0.25">
      <c r="D14617"/>
    </row>
    <row r="14618" spans="4:4" x14ac:dyDescent="0.25">
      <c r="D14618"/>
    </row>
    <row r="14619" spans="4:4" x14ac:dyDescent="0.25">
      <c r="D14619"/>
    </row>
    <row r="14620" spans="4:4" x14ac:dyDescent="0.25">
      <c r="D14620"/>
    </row>
    <row r="14621" spans="4:4" x14ac:dyDescent="0.25">
      <c r="D14621"/>
    </row>
    <row r="14622" spans="4:4" x14ac:dyDescent="0.25">
      <c r="D14622"/>
    </row>
    <row r="14623" spans="4:4" x14ac:dyDescent="0.25">
      <c r="D14623"/>
    </row>
    <row r="14624" spans="4:4" x14ac:dyDescent="0.25">
      <c r="D14624"/>
    </row>
    <row r="14625" spans="4:4" x14ac:dyDescent="0.25">
      <c r="D14625"/>
    </row>
    <row r="14626" spans="4:4" x14ac:dyDescent="0.25">
      <c r="D14626"/>
    </row>
    <row r="14627" spans="4:4" x14ac:dyDescent="0.25">
      <c r="D14627"/>
    </row>
    <row r="14628" spans="4:4" x14ac:dyDescent="0.25">
      <c r="D14628"/>
    </row>
    <row r="14629" spans="4:4" x14ac:dyDescent="0.25">
      <c r="D14629"/>
    </row>
    <row r="14630" spans="4:4" x14ac:dyDescent="0.25">
      <c r="D14630"/>
    </row>
    <row r="14631" spans="4:4" x14ac:dyDescent="0.25">
      <c r="D14631"/>
    </row>
    <row r="14632" spans="4:4" x14ac:dyDescent="0.25">
      <c r="D14632"/>
    </row>
    <row r="14633" spans="4:4" x14ac:dyDescent="0.25">
      <c r="D14633"/>
    </row>
    <row r="14634" spans="4:4" x14ac:dyDescent="0.25">
      <c r="D14634"/>
    </row>
    <row r="14635" spans="4:4" x14ac:dyDescent="0.25">
      <c r="D14635"/>
    </row>
    <row r="14636" spans="4:4" x14ac:dyDescent="0.25">
      <c r="D14636"/>
    </row>
    <row r="14637" spans="4:4" x14ac:dyDescent="0.25">
      <c r="D14637"/>
    </row>
    <row r="14638" spans="4:4" x14ac:dyDescent="0.25">
      <c r="D14638"/>
    </row>
    <row r="14639" spans="4:4" x14ac:dyDescent="0.25">
      <c r="D14639"/>
    </row>
    <row r="14640" spans="4:4" x14ac:dyDescent="0.25">
      <c r="D14640"/>
    </row>
    <row r="14641" spans="4:4" x14ac:dyDescent="0.25">
      <c r="D14641"/>
    </row>
    <row r="14642" spans="4:4" x14ac:dyDescent="0.25">
      <c r="D14642"/>
    </row>
    <row r="14643" spans="4:4" x14ac:dyDescent="0.25">
      <c r="D14643"/>
    </row>
    <row r="14644" spans="4:4" x14ac:dyDescent="0.25">
      <c r="D14644"/>
    </row>
    <row r="14645" spans="4:4" x14ac:dyDescent="0.25">
      <c r="D14645"/>
    </row>
    <row r="14646" spans="4:4" x14ac:dyDescent="0.25">
      <c r="D14646"/>
    </row>
    <row r="14647" spans="4:4" x14ac:dyDescent="0.25">
      <c r="D14647"/>
    </row>
    <row r="14648" spans="4:4" x14ac:dyDescent="0.25">
      <c r="D14648"/>
    </row>
    <row r="14649" spans="4:4" x14ac:dyDescent="0.25">
      <c r="D14649"/>
    </row>
    <row r="14650" spans="4:4" x14ac:dyDescent="0.25">
      <c r="D14650"/>
    </row>
    <row r="14651" spans="4:4" x14ac:dyDescent="0.25">
      <c r="D14651"/>
    </row>
    <row r="14652" spans="4:4" x14ac:dyDescent="0.25">
      <c r="D14652"/>
    </row>
    <row r="14653" spans="4:4" x14ac:dyDescent="0.25">
      <c r="D14653"/>
    </row>
    <row r="14654" spans="4:4" x14ac:dyDescent="0.25">
      <c r="D14654"/>
    </row>
    <row r="14655" spans="4:4" x14ac:dyDescent="0.25">
      <c r="D14655"/>
    </row>
    <row r="14656" spans="4:4" x14ac:dyDescent="0.25">
      <c r="D14656"/>
    </row>
    <row r="14657" spans="4:4" x14ac:dyDescent="0.25">
      <c r="D14657"/>
    </row>
    <row r="14658" spans="4:4" x14ac:dyDescent="0.25">
      <c r="D14658"/>
    </row>
    <row r="14659" spans="4:4" x14ac:dyDescent="0.25">
      <c r="D14659"/>
    </row>
    <row r="14660" spans="4:4" x14ac:dyDescent="0.25">
      <c r="D14660"/>
    </row>
    <row r="14661" spans="4:4" x14ac:dyDescent="0.25">
      <c r="D14661"/>
    </row>
    <row r="14662" spans="4:4" x14ac:dyDescent="0.25">
      <c r="D14662"/>
    </row>
    <row r="14663" spans="4:4" x14ac:dyDescent="0.25">
      <c r="D14663"/>
    </row>
    <row r="14664" spans="4:4" x14ac:dyDescent="0.25">
      <c r="D14664"/>
    </row>
    <row r="14665" spans="4:4" x14ac:dyDescent="0.25">
      <c r="D14665"/>
    </row>
    <row r="14666" spans="4:4" x14ac:dyDescent="0.25">
      <c r="D14666"/>
    </row>
    <row r="14667" spans="4:4" x14ac:dyDescent="0.25">
      <c r="D14667"/>
    </row>
    <row r="14668" spans="4:4" x14ac:dyDescent="0.25">
      <c r="D14668"/>
    </row>
    <row r="14669" spans="4:4" x14ac:dyDescent="0.25">
      <c r="D14669"/>
    </row>
    <row r="14670" spans="4:4" x14ac:dyDescent="0.25">
      <c r="D14670"/>
    </row>
    <row r="14671" spans="4:4" x14ac:dyDescent="0.25">
      <c r="D14671"/>
    </row>
    <row r="14672" spans="4:4" x14ac:dyDescent="0.25">
      <c r="D14672"/>
    </row>
    <row r="14673" spans="4:4" x14ac:dyDescent="0.25">
      <c r="D14673"/>
    </row>
    <row r="14674" spans="4:4" x14ac:dyDescent="0.25">
      <c r="D14674"/>
    </row>
    <row r="14675" spans="4:4" x14ac:dyDescent="0.25">
      <c r="D14675"/>
    </row>
    <row r="14676" spans="4:4" x14ac:dyDescent="0.25">
      <c r="D14676"/>
    </row>
    <row r="14677" spans="4:4" x14ac:dyDescent="0.25">
      <c r="D14677"/>
    </row>
    <row r="14678" spans="4:4" x14ac:dyDescent="0.25">
      <c r="D14678"/>
    </row>
    <row r="14679" spans="4:4" x14ac:dyDescent="0.25">
      <c r="D14679"/>
    </row>
    <row r="14680" spans="4:4" x14ac:dyDescent="0.25">
      <c r="D14680"/>
    </row>
    <row r="14681" spans="4:4" x14ac:dyDescent="0.25">
      <c r="D14681"/>
    </row>
    <row r="14682" spans="4:4" x14ac:dyDescent="0.25">
      <c r="D14682"/>
    </row>
    <row r="14683" spans="4:4" x14ac:dyDescent="0.25">
      <c r="D14683"/>
    </row>
    <row r="14684" spans="4:4" x14ac:dyDescent="0.25">
      <c r="D14684"/>
    </row>
    <row r="14685" spans="4:4" x14ac:dyDescent="0.25">
      <c r="D14685"/>
    </row>
    <row r="14686" spans="4:4" x14ac:dyDescent="0.25">
      <c r="D14686"/>
    </row>
    <row r="14687" spans="4:4" x14ac:dyDescent="0.25">
      <c r="D14687"/>
    </row>
    <row r="14688" spans="4:4" x14ac:dyDescent="0.25">
      <c r="D14688"/>
    </row>
    <row r="14689" spans="4:4" x14ac:dyDescent="0.25">
      <c r="D14689"/>
    </row>
    <row r="14690" spans="4:4" x14ac:dyDescent="0.25">
      <c r="D14690"/>
    </row>
    <row r="14691" spans="4:4" x14ac:dyDescent="0.25">
      <c r="D14691"/>
    </row>
    <row r="14692" spans="4:4" x14ac:dyDescent="0.25">
      <c r="D14692"/>
    </row>
    <row r="14693" spans="4:4" x14ac:dyDescent="0.25">
      <c r="D14693"/>
    </row>
    <row r="14694" spans="4:4" x14ac:dyDescent="0.25">
      <c r="D14694"/>
    </row>
    <row r="14695" spans="4:4" x14ac:dyDescent="0.25">
      <c r="D14695"/>
    </row>
    <row r="14696" spans="4:4" x14ac:dyDescent="0.25">
      <c r="D14696"/>
    </row>
    <row r="14697" spans="4:4" x14ac:dyDescent="0.25">
      <c r="D14697"/>
    </row>
    <row r="14698" spans="4:4" x14ac:dyDescent="0.25">
      <c r="D14698"/>
    </row>
    <row r="14699" spans="4:4" x14ac:dyDescent="0.25">
      <c r="D14699"/>
    </row>
    <row r="14700" spans="4:4" x14ac:dyDescent="0.25">
      <c r="D14700"/>
    </row>
    <row r="14701" spans="4:4" x14ac:dyDescent="0.25">
      <c r="D14701"/>
    </row>
    <row r="14702" spans="4:4" x14ac:dyDescent="0.25">
      <c r="D14702"/>
    </row>
    <row r="14703" spans="4:4" x14ac:dyDescent="0.25">
      <c r="D14703"/>
    </row>
    <row r="14704" spans="4:4" x14ac:dyDescent="0.25">
      <c r="D14704"/>
    </row>
    <row r="14705" spans="4:4" x14ac:dyDescent="0.25">
      <c r="D14705"/>
    </row>
    <row r="14706" spans="4:4" x14ac:dyDescent="0.25">
      <c r="D14706"/>
    </row>
    <row r="14707" spans="4:4" x14ac:dyDescent="0.25">
      <c r="D14707"/>
    </row>
    <row r="14708" spans="4:4" x14ac:dyDescent="0.25">
      <c r="D14708"/>
    </row>
    <row r="14709" spans="4:4" x14ac:dyDescent="0.25">
      <c r="D14709"/>
    </row>
    <row r="14710" spans="4:4" x14ac:dyDescent="0.25">
      <c r="D14710"/>
    </row>
    <row r="14711" spans="4:4" x14ac:dyDescent="0.25">
      <c r="D14711"/>
    </row>
    <row r="14712" spans="4:4" x14ac:dyDescent="0.25">
      <c r="D14712"/>
    </row>
    <row r="14713" spans="4:4" x14ac:dyDescent="0.25">
      <c r="D14713"/>
    </row>
    <row r="14714" spans="4:4" x14ac:dyDescent="0.25">
      <c r="D14714"/>
    </row>
    <row r="14715" spans="4:4" x14ac:dyDescent="0.25">
      <c r="D14715"/>
    </row>
    <row r="14716" spans="4:4" x14ac:dyDescent="0.25">
      <c r="D14716"/>
    </row>
    <row r="14717" spans="4:4" x14ac:dyDescent="0.25">
      <c r="D14717"/>
    </row>
    <row r="14718" spans="4:4" x14ac:dyDescent="0.25">
      <c r="D14718"/>
    </row>
    <row r="14719" spans="4:4" x14ac:dyDescent="0.25">
      <c r="D14719"/>
    </row>
    <row r="14720" spans="4:4" x14ac:dyDescent="0.25">
      <c r="D14720"/>
    </row>
    <row r="14721" spans="4:4" x14ac:dyDescent="0.25">
      <c r="D14721"/>
    </row>
    <row r="14722" spans="4:4" x14ac:dyDescent="0.25">
      <c r="D14722"/>
    </row>
    <row r="14723" spans="4:4" x14ac:dyDescent="0.25">
      <c r="D14723"/>
    </row>
    <row r="14724" spans="4:4" x14ac:dyDescent="0.25">
      <c r="D14724"/>
    </row>
    <row r="14725" spans="4:4" x14ac:dyDescent="0.25">
      <c r="D14725"/>
    </row>
    <row r="14726" spans="4:4" x14ac:dyDescent="0.25">
      <c r="D14726"/>
    </row>
    <row r="14727" spans="4:4" x14ac:dyDescent="0.25">
      <c r="D14727"/>
    </row>
    <row r="14728" spans="4:4" x14ac:dyDescent="0.25">
      <c r="D14728"/>
    </row>
    <row r="14729" spans="4:4" x14ac:dyDescent="0.25">
      <c r="D14729"/>
    </row>
    <row r="14730" spans="4:4" x14ac:dyDescent="0.25">
      <c r="D14730"/>
    </row>
    <row r="14731" spans="4:4" x14ac:dyDescent="0.25">
      <c r="D14731"/>
    </row>
    <row r="14732" spans="4:4" x14ac:dyDescent="0.25">
      <c r="D14732"/>
    </row>
    <row r="14733" spans="4:4" x14ac:dyDescent="0.25">
      <c r="D14733"/>
    </row>
    <row r="14734" spans="4:4" x14ac:dyDescent="0.25">
      <c r="D14734"/>
    </row>
    <row r="14735" spans="4:4" x14ac:dyDescent="0.25">
      <c r="D14735"/>
    </row>
    <row r="14736" spans="4:4" x14ac:dyDescent="0.25">
      <c r="D14736"/>
    </row>
    <row r="14737" spans="4:4" x14ac:dyDescent="0.25">
      <c r="D14737"/>
    </row>
    <row r="14738" spans="4:4" x14ac:dyDescent="0.25">
      <c r="D14738"/>
    </row>
    <row r="14739" spans="4:4" x14ac:dyDescent="0.25">
      <c r="D14739"/>
    </row>
    <row r="14740" spans="4:4" x14ac:dyDescent="0.25">
      <c r="D14740"/>
    </row>
    <row r="14741" spans="4:4" x14ac:dyDescent="0.25">
      <c r="D14741"/>
    </row>
    <row r="14742" spans="4:4" x14ac:dyDescent="0.25">
      <c r="D14742"/>
    </row>
    <row r="14743" spans="4:4" x14ac:dyDescent="0.25">
      <c r="D14743"/>
    </row>
    <row r="14744" spans="4:4" x14ac:dyDescent="0.25">
      <c r="D14744"/>
    </row>
    <row r="14745" spans="4:4" x14ac:dyDescent="0.25">
      <c r="D14745"/>
    </row>
    <row r="14746" spans="4:4" x14ac:dyDescent="0.25">
      <c r="D14746"/>
    </row>
    <row r="14747" spans="4:4" x14ac:dyDescent="0.25">
      <c r="D14747"/>
    </row>
    <row r="14748" spans="4:4" x14ac:dyDescent="0.25">
      <c r="D14748"/>
    </row>
    <row r="14749" spans="4:4" x14ac:dyDescent="0.25">
      <c r="D14749"/>
    </row>
    <row r="14750" spans="4:4" x14ac:dyDescent="0.25">
      <c r="D14750"/>
    </row>
    <row r="14751" spans="4:4" x14ac:dyDescent="0.25">
      <c r="D14751"/>
    </row>
    <row r="14752" spans="4:4" x14ac:dyDescent="0.25">
      <c r="D14752"/>
    </row>
    <row r="14753" spans="4:4" x14ac:dyDescent="0.25">
      <c r="D14753"/>
    </row>
    <row r="14754" spans="4:4" x14ac:dyDescent="0.25">
      <c r="D14754"/>
    </row>
    <row r="14755" spans="4:4" x14ac:dyDescent="0.25">
      <c r="D14755"/>
    </row>
    <row r="14756" spans="4:4" x14ac:dyDescent="0.25">
      <c r="D14756"/>
    </row>
    <row r="14757" spans="4:4" x14ac:dyDescent="0.25">
      <c r="D14757"/>
    </row>
    <row r="14758" spans="4:4" x14ac:dyDescent="0.25">
      <c r="D14758"/>
    </row>
    <row r="14759" spans="4:4" x14ac:dyDescent="0.25">
      <c r="D14759"/>
    </row>
    <row r="14760" spans="4:4" x14ac:dyDescent="0.25">
      <c r="D14760"/>
    </row>
    <row r="14761" spans="4:4" x14ac:dyDescent="0.25">
      <c r="D14761"/>
    </row>
    <row r="14762" spans="4:4" x14ac:dyDescent="0.25">
      <c r="D14762"/>
    </row>
    <row r="14763" spans="4:4" x14ac:dyDescent="0.25">
      <c r="D14763"/>
    </row>
    <row r="14764" spans="4:4" x14ac:dyDescent="0.25">
      <c r="D14764"/>
    </row>
    <row r="14765" spans="4:4" x14ac:dyDescent="0.25">
      <c r="D14765"/>
    </row>
    <row r="14766" spans="4:4" x14ac:dyDescent="0.25">
      <c r="D14766"/>
    </row>
    <row r="14767" spans="4:4" x14ac:dyDescent="0.25">
      <c r="D14767"/>
    </row>
    <row r="14768" spans="4:4" x14ac:dyDescent="0.25">
      <c r="D14768"/>
    </row>
    <row r="14769" spans="4:4" x14ac:dyDescent="0.25">
      <c r="D14769"/>
    </row>
    <row r="14770" spans="4:4" x14ac:dyDescent="0.25">
      <c r="D14770"/>
    </row>
    <row r="14771" spans="4:4" x14ac:dyDescent="0.25">
      <c r="D14771"/>
    </row>
    <row r="14772" spans="4:4" x14ac:dyDescent="0.25">
      <c r="D14772"/>
    </row>
    <row r="14773" spans="4:4" x14ac:dyDescent="0.25">
      <c r="D14773"/>
    </row>
    <row r="14774" spans="4:4" x14ac:dyDescent="0.25">
      <c r="D14774"/>
    </row>
    <row r="14775" spans="4:4" x14ac:dyDescent="0.25">
      <c r="D14775"/>
    </row>
    <row r="14776" spans="4:4" x14ac:dyDescent="0.25">
      <c r="D14776"/>
    </row>
    <row r="14777" spans="4:4" x14ac:dyDescent="0.25">
      <c r="D14777"/>
    </row>
    <row r="14778" spans="4:4" x14ac:dyDescent="0.25">
      <c r="D14778"/>
    </row>
    <row r="14779" spans="4:4" x14ac:dyDescent="0.25">
      <c r="D14779"/>
    </row>
    <row r="14780" spans="4:4" x14ac:dyDescent="0.25">
      <c r="D14780"/>
    </row>
    <row r="14781" spans="4:4" x14ac:dyDescent="0.25">
      <c r="D14781"/>
    </row>
    <row r="14782" spans="4:4" x14ac:dyDescent="0.25">
      <c r="D14782"/>
    </row>
    <row r="14783" spans="4:4" x14ac:dyDescent="0.25">
      <c r="D14783"/>
    </row>
    <row r="14784" spans="4:4" x14ac:dyDescent="0.25">
      <c r="D14784"/>
    </row>
    <row r="14785" spans="4:4" x14ac:dyDescent="0.25">
      <c r="D14785"/>
    </row>
    <row r="14786" spans="4:4" x14ac:dyDescent="0.25">
      <c r="D14786"/>
    </row>
    <row r="14787" spans="4:4" x14ac:dyDescent="0.25">
      <c r="D14787"/>
    </row>
    <row r="14788" spans="4:4" x14ac:dyDescent="0.25">
      <c r="D14788"/>
    </row>
    <row r="14789" spans="4:4" x14ac:dyDescent="0.25">
      <c r="D14789"/>
    </row>
    <row r="14790" spans="4:4" x14ac:dyDescent="0.25">
      <c r="D14790"/>
    </row>
    <row r="14791" spans="4:4" x14ac:dyDescent="0.25">
      <c r="D14791"/>
    </row>
    <row r="14792" spans="4:4" x14ac:dyDescent="0.25">
      <c r="D14792"/>
    </row>
    <row r="14793" spans="4:4" x14ac:dyDescent="0.25">
      <c r="D14793"/>
    </row>
    <row r="14794" spans="4:4" x14ac:dyDescent="0.25">
      <c r="D14794"/>
    </row>
    <row r="14795" spans="4:4" x14ac:dyDescent="0.25">
      <c r="D14795"/>
    </row>
    <row r="14796" spans="4:4" x14ac:dyDescent="0.25">
      <c r="D14796"/>
    </row>
    <row r="14797" spans="4:4" x14ac:dyDescent="0.25">
      <c r="D14797"/>
    </row>
    <row r="14798" spans="4:4" x14ac:dyDescent="0.25">
      <c r="D14798"/>
    </row>
    <row r="14799" spans="4:4" x14ac:dyDescent="0.25">
      <c r="D14799"/>
    </row>
    <row r="14800" spans="4:4" x14ac:dyDescent="0.25">
      <c r="D14800"/>
    </row>
    <row r="14801" spans="4:4" x14ac:dyDescent="0.25">
      <c r="D14801"/>
    </row>
    <row r="14802" spans="4:4" x14ac:dyDescent="0.25">
      <c r="D14802"/>
    </row>
    <row r="14803" spans="4:4" x14ac:dyDescent="0.25">
      <c r="D14803"/>
    </row>
    <row r="14804" spans="4:4" x14ac:dyDescent="0.25">
      <c r="D14804"/>
    </row>
    <row r="14805" spans="4:4" x14ac:dyDescent="0.25">
      <c r="D14805"/>
    </row>
    <row r="14806" spans="4:4" x14ac:dyDescent="0.25">
      <c r="D14806"/>
    </row>
    <row r="14807" spans="4:4" x14ac:dyDescent="0.25">
      <c r="D14807"/>
    </row>
    <row r="14808" spans="4:4" x14ac:dyDescent="0.25">
      <c r="D14808"/>
    </row>
    <row r="14809" spans="4:4" x14ac:dyDescent="0.25">
      <c r="D14809"/>
    </row>
    <row r="14810" spans="4:4" x14ac:dyDescent="0.25">
      <c r="D14810"/>
    </row>
    <row r="14811" spans="4:4" x14ac:dyDescent="0.25">
      <c r="D14811"/>
    </row>
    <row r="14812" spans="4:4" x14ac:dyDescent="0.25">
      <c r="D14812"/>
    </row>
    <row r="14813" spans="4:4" x14ac:dyDescent="0.25">
      <c r="D14813"/>
    </row>
    <row r="14814" spans="4:4" x14ac:dyDescent="0.25">
      <c r="D14814"/>
    </row>
    <row r="14815" spans="4:4" x14ac:dyDescent="0.25">
      <c r="D14815"/>
    </row>
    <row r="14816" spans="4:4" x14ac:dyDescent="0.25">
      <c r="D14816"/>
    </row>
    <row r="14817" spans="4:4" x14ac:dyDescent="0.25">
      <c r="D14817"/>
    </row>
    <row r="14818" spans="4:4" x14ac:dyDescent="0.25">
      <c r="D14818"/>
    </row>
    <row r="14819" spans="4:4" x14ac:dyDescent="0.25">
      <c r="D14819"/>
    </row>
    <row r="14820" spans="4:4" x14ac:dyDescent="0.25">
      <c r="D14820"/>
    </row>
    <row r="14821" spans="4:4" x14ac:dyDescent="0.25">
      <c r="D14821"/>
    </row>
    <row r="14822" spans="4:4" x14ac:dyDescent="0.25">
      <c r="D14822"/>
    </row>
    <row r="14823" spans="4:4" x14ac:dyDescent="0.25">
      <c r="D14823"/>
    </row>
    <row r="14824" spans="4:4" x14ac:dyDescent="0.25">
      <c r="D14824"/>
    </row>
    <row r="14825" spans="4:4" x14ac:dyDescent="0.25">
      <c r="D14825"/>
    </row>
    <row r="14826" spans="4:4" x14ac:dyDescent="0.25">
      <c r="D14826"/>
    </row>
    <row r="14827" spans="4:4" x14ac:dyDescent="0.25">
      <c r="D14827"/>
    </row>
    <row r="14828" spans="4:4" x14ac:dyDescent="0.25">
      <c r="D14828"/>
    </row>
    <row r="14829" spans="4:4" x14ac:dyDescent="0.25">
      <c r="D14829"/>
    </row>
    <row r="14830" spans="4:4" x14ac:dyDescent="0.25">
      <c r="D14830"/>
    </row>
    <row r="14831" spans="4:4" x14ac:dyDescent="0.25">
      <c r="D14831"/>
    </row>
    <row r="14832" spans="4:4" x14ac:dyDescent="0.25">
      <c r="D14832"/>
    </row>
    <row r="14833" spans="4:4" x14ac:dyDescent="0.25">
      <c r="D14833"/>
    </row>
    <row r="14834" spans="4:4" x14ac:dyDescent="0.25">
      <c r="D14834"/>
    </row>
    <row r="14835" spans="4:4" x14ac:dyDescent="0.25">
      <c r="D14835"/>
    </row>
    <row r="14836" spans="4:4" x14ac:dyDescent="0.25">
      <c r="D14836"/>
    </row>
    <row r="14837" spans="4:4" x14ac:dyDescent="0.25">
      <c r="D14837"/>
    </row>
    <row r="14838" spans="4:4" x14ac:dyDescent="0.25">
      <c r="D14838"/>
    </row>
    <row r="14839" spans="4:4" x14ac:dyDescent="0.25">
      <c r="D14839"/>
    </row>
    <row r="14840" spans="4:4" x14ac:dyDescent="0.25">
      <c r="D14840"/>
    </row>
    <row r="14841" spans="4:4" x14ac:dyDescent="0.25">
      <c r="D14841"/>
    </row>
    <row r="14842" spans="4:4" x14ac:dyDescent="0.25">
      <c r="D14842"/>
    </row>
    <row r="14843" spans="4:4" x14ac:dyDescent="0.25">
      <c r="D14843"/>
    </row>
    <row r="14844" spans="4:4" x14ac:dyDescent="0.25">
      <c r="D14844"/>
    </row>
    <row r="14845" spans="4:4" x14ac:dyDescent="0.25">
      <c r="D14845"/>
    </row>
    <row r="14846" spans="4:4" x14ac:dyDescent="0.25">
      <c r="D14846"/>
    </row>
    <row r="14847" spans="4:4" x14ac:dyDescent="0.25">
      <c r="D14847"/>
    </row>
    <row r="14848" spans="4:4" x14ac:dyDescent="0.25">
      <c r="D14848"/>
    </row>
    <row r="14849" spans="4:4" x14ac:dyDescent="0.25">
      <c r="D14849"/>
    </row>
    <row r="14850" spans="4:4" x14ac:dyDescent="0.25">
      <c r="D14850"/>
    </row>
    <row r="14851" spans="4:4" x14ac:dyDescent="0.25">
      <c r="D14851"/>
    </row>
    <row r="14852" spans="4:4" x14ac:dyDescent="0.25">
      <c r="D14852"/>
    </row>
    <row r="14853" spans="4:4" x14ac:dyDescent="0.25">
      <c r="D14853"/>
    </row>
    <row r="14854" spans="4:4" x14ac:dyDescent="0.25">
      <c r="D14854"/>
    </row>
    <row r="14855" spans="4:4" x14ac:dyDescent="0.25">
      <c r="D14855"/>
    </row>
    <row r="14856" spans="4:4" x14ac:dyDescent="0.25">
      <c r="D14856"/>
    </row>
    <row r="14857" spans="4:4" x14ac:dyDescent="0.25">
      <c r="D14857"/>
    </row>
    <row r="14858" spans="4:4" x14ac:dyDescent="0.25">
      <c r="D14858"/>
    </row>
    <row r="14859" spans="4:4" x14ac:dyDescent="0.25">
      <c r="D14859"/>
    </row>
    <row r="14860" spans="4:4" x14ac:dyDescent="0.25">
      <c r="D14860"/>
    </row>
    <row r="14861" spans="4:4" x14ac:dyDescent="0.25">
      <c r="D14861"/>
    </row>
    <row r="14862" spans="4:4" x14ac:dyDescent="0.25">
      <c r="D14862"/>
    </row>
    <row r="14863" spans="4:4" x14ac:dyDescent="0.25">
      <c r="D14863"/>
    </row>
    <row r="14864" spans="4:4" x14ac:dyDescent="0.25">
      <c r="D14864"/>
    </row>
    <row r="14865" spans="4:4" x14ac:dyDescent="0.25">
      <c r="D14865"/>
    </row>
    <row r="14866" spans="4:4" x14ac:dyDescent="0.25">
      <c r="D14866"/>
    </row>
    <row r="14867" spans="4:4" x14ac:dyDescent="0.25">
      <c r="D14867"/>
    </row>
    <row r="14868" spans="4:4" x14ac:dyDescent="0.25">
      <c r="D14868"/>
    </row>
    <row r="14869" spans="4:4" x14ac:dyDescent="0.25">
      <c r="D14869"/>
    </row>
    <row r="14870" spans="4:4" x14ac:dyDescent="0.25">
      <c r="D14870"/>
    </row>
    <row r="14871" spans="4:4" x14ac:dyDescent="0.25">
      <c r="D14871"/>
    </row>
    <row r="14872" spans="4:4" x14ac:dyDescent="0.25">
      <c r="D14872"/>
    </row>
    <row r="14873" spans="4:4" x14ac:dyDescent="0.25">
      <c r="D14873"/>
    </row>
    <row r="14874" spans="4:4" x14ac:dyDescent="0.25">
      <c r="D14874"/>
    </row>
    <row r="14875" spans="4:4" x14ac:dyDescent="0.25">
      <c r="D14875"/>
    </row>
    <row r="14876" spans="4:4" x14ac:dyDescent="0.25">
      <c r="D14876"/>
    </row>
    <row r="14877" spans="4:4" x14ac:dyDescent="0.25">
      <c r="D14877"/>
    </row>
    <row r="14878" spans="4:4" x14ac:dyDescent="0.25">
      <c r="D14878"/>
    </row>
    <row r="14879" spans="4:4" x14ac:dyDescent="0.25">
      <c r="D14879"/>
    </row>
    <row r="14880" spans="4:4" x14ac:dyDescent="0.25">
      <c r="D14880"/>
    </row>
    <row r="14881" spans="4:4" x14ac:dyDescent="0.25">
      <c r="D14881"/>
    </row>
    <row r="14882" spans="4:4" x14ac:dyDescent="0.25">
      <c r="D14882"/>
    </row>
    <row r="14883" spans="4:4" x14ac:dyDescent="0.25">
      <c r="D14883"/>
    </row>
    <row r="14884" spans="4:4" x14ac:dyDescent="0.25">
      <c r="D14884"/>
    </row>
    <row r="14885" spans="4:4" x14ac:dyDescent="0.25">
      <c r="D14885"/>
    </row>
    <row r="14886" spans="4:4" x14ac:dyDescent="0.25">
      <c r="D14886"/>
    </row>
    <row r="14887" spans="4:4" x14ac:dyDescent="0.25">
      <c r="D14887"/>
    </row>
    <row r="14888" spans="4:4" x14ac:dyDescent="0.25">
      <c r="D14888"/>
    </row>
    <row r="14889" spans="4:4" x14ac:dyDescent="0.25">
      <c r="D14889"/>
    </row>
    <row r="14890" spans="4:4" x14ac:dyDescent="0.25">
      <c r="D14890"/>
    </row>
    <row r="14891" spans="4:4" x14ac:dyDescent="0.25">
      <c r="D14891"/>
    </row>
    <row r="14892" spans="4:4" x14ac:dyDescent="0.25">
      <c r="D14892"/>
    </row>
    <row r="14893" spans="4:4" x14ac:dyDescent="0.25">
      <c r="D14893"/>
    </row>
    <row r="14894" spans="4:4" x14ac:dyDescent="0.25">
      <c r="D14894"/>
    </row>
    <row r="14895" spans="4:4" x14ac:dyDescent="0.25">
      <c r="D14895"/>
    </row>
    <row r="14896" spans="4:4" x14ac:dyDescent="0.25">
      <c r="D14896"/>
    </row>
    <row r="14897" spans="4:4" x14ac:dyDescent="0.25">
      <c r="D14897"/>
    </row>
    <row r="14898" spans="4:4" x14ac:dyDescent="0.25">
      <c r="D14898"/>
    </row>
    <row r="14899" spans="4:4" x14ac:dyDescent="0.25">
      <c r="D14899"/>
    </row>
    <row r="14900" spans="4:4" x14ac:dyDescent="0.25">
      <c r="D14900"/>
    </row>
    <row r="14901" spans="4:4" x14ac:dyDescent="0.25">
      <c r="D14901"/>
    </row>
    <row r="14902" spans="4:4" x14ac:dyDescent="0.25">
      <c r="D14902"/>
    </row>
    <row r="14903" spans="4:4" x14ac:dyDescent="0.25">
      <c r="D14903"/>
    </row>
    <row r="14904" spans="4:4" x14ac:dyDescent="0.25">
      <c r="D14904"/>
    </row>
    <row r="14905" spans="4:4" x14ac:dyDescent="0.25">
      <c r="D14905"/>
    </row>
    <row r="14906" spans="4:4" x14ac:dyDescent="0.25">
      <c r="D14906"/>
    </row>
    <row r="14907" spans="4:4" x14ac:dyDescent="0.25">
      <c r="D14907"/>
    </row>
    <row r="14908" spans="4:4" x14ac:dyDescent="0.25">
      <c r="D14908"/>
    </row>
    <row r="14909" spans="4:4" x14ac:dyDescent="0.25">
      <c r="D14909"/>
    </row>
    <row r="14910" spans="4:4" x14ac:dyDescent="0.25">
      <c r="D14910"/>
    </row>
    <row r="14911" spans="4:4" x14ac:dyDescent="0.25">
      <c r="D14911"/>
    </row>
    <row r="14912" spans="4:4" x14ac:dyDescent="0.25">
      <c r="D14912"/>
    </row>
    <row r="14913" spans="4:4" x14ac:dyDescent="0.25">
      <c r="D14913"/>
    </row>
    <row r="14914" spans="4:4" x14ac:dyDescent="0.25">
      <c r="D14914"/>
    </row>
    <row r="14915" spans="4:4" x14ac:dyDescent="0.25">
      <c r="D14915"/>
    </row>
    <row r="14916" spans="4:4" x14ac:dyDescent="0.25">
      <c r="D14916"/>
    </row>
    <row r="14917" spans="4:4" x14ac:dyDescent="0.25">
      <c r="D14917"/>
    </row>
    <row r="14918" spans="4:4" x14ac:dyDescent="0.25">
      <c r="D14918"/>
    </row>
    <row r="14919" spans="4:4" x14ac:dyDescent="0.25">
      <c r="D14919"/>
    </row>
    <row r="14920" spans="4:4" x14ac:dyDescent="0.25">
      <c r="D14920"/>
    </row>
    <row r="14921" spans="4:4" x14ac:dyDescent="0.25">
      <c r="D14921"/>
    </row>
    <row r="14922" spans="4:4" x14ac:dyDescent="0.25">
      <c r="D14922"/>
    </row>
    <row r="14923" spans="4:4" x14ac:dyDescent="0.25">
      <c r="D14923"/>
    </row>
    <row r="14924" spans="4:4" x14ac:dyDescent="0.25">
      <c r="D14924"/>
    </row>
    <row r="14925" spans="4:4" x14ac:dyDescent="0.25">
      <c r="D14925"/>
    </row>
    <row r="14926" spans="4:4" x14ac:dyDescent="0.25">
      <c r="D14926"/>
    </row>
    <row r="14927" spans="4:4" x14ac:dyDescent="0.25">
      <c r="D14927"/>
    </row>
    <row r="14928" spans="4:4" x14ac:dyDescent="0.25">
      <c r="D14928"/>
    </row>
    <row r="14929" spans="4:4" x14ac:dyDescent="0.25">
      <c r="D14929"/>
    </row>
    <row r="14930" spans="4:4" x14ac:dyDescent="0.25">
      <c r="D14930"/>
    </row>
    <row r="14931" spans="4:4" x14ac:dyDescent="0.25">
      <c r="D14931"/>
    </row>
    <row r="14932" spans="4:4" x14ac:dyDescent="0.25">
      <c r="D14932"/>
    </row>
    <row r="14933" spans="4:4" x14ac:dyDescent="0.25">
      <c r="D14933"/>
    </row>
    <row r="14934" spans="4:4" x14ac:dyDescent="0.25">
      <c r="D14934"/>
    </row>
    <row r="14935" spans="4:4" x14ac:dyDescent="0.25">
      <c r="D14935"/>
    </row>
    <row r="14936" spans="4:4" x14ac:dyDescent="0.25">
      <c r="D14936"/>
    </row>
    <row r="14937" spans="4:4" x14ac:dyDescent="0.25">
      <c r="D14937"/>
    </row>
    <row r="14938" spans="4:4" x14ac:dyDescent="0.25">
      <c r="D14938"/>
    </row>
    <row r="14939" spans="4:4" x14ac:dyDescent="0.25">
      <c r="D14939"/>
    </row>
    <row r="14940" spans="4:4" x14ac:dyDescent="0.25">
      <c r="D14940"/>
    </row>
    <row r="14941" spans="4:4" x14ac:dyDescent="0.25">
      <c r="D14941"/>
    </row>
    <row r="14942" spans="4:4" x14ac:dyDescent="0.25">
      <c r="D14942"/>
    </row>
    <row r="14943" spans="4:4" x14ac:dyDescent="0.25">
      <c r="D14943"/>
    </row>
    <row r="14944" spans="4:4" x14ac:dyDescent="0.25">
      <c r="D14944"/>
    </row>
    <row r="14945" spans="4:4" x14ac:dyDescent="0.25">
      <c r="D14945"/>
    </row>
    <row r="14946" spans="4:4" x14ac:dyDescent="0.25">
      <c r="D14946"/>
    </row>
    <row r="14947" spans="4:4" x14ac:dyDescent="0.25">
      <c r="D14947"/>
    </row>
    <row r="14948" spans="4:4" x14ac:dyDescent="0.25">
      <c r="D14948"/>
    </row>
    <row r="14949" spans="4:4" x14ac:dyDescent="0.25">
      <c r="D14949"/>
    </row>
    <row r="14950" spans="4:4" x14ac:dyDescent="0.25">
      <c r="D14950"/>
    </row>
    <row r="14951" spans="4:4" x14ac:dyDescent="0.25">
      <c r="D14951"/>
    </row>
    <row r="14952" spans="4:4" x14ac:dyDescent="0.25">
      <c r="D14952"/>
    </row>
    <row r="14953" spans="4:4" x14ac:dyDescent="0.25">
      <c r="D14953"/>
    </row>
    <row r="14954" spans="4:4" x14ac:dyDescent="0.25">
      <c r="D14954"/>
    </row>
    <row r="14955" spans="4:4" x14ac:dyDescent="0.25">
      <c r="D14955"/>
    </row>
    <row r="14956" spans="4:4" x14ac:dyDescent="0.25">
      <c r="D14956"/>
    </row>
    <row r="14957" spans="4:4" x14ac:dyDescent="0.25">
      <c r="D14957"/>
    </row>
    <row r="14958" spans="4:4" x14ac:dyDescent="0.25">
      <c r="D14958"/>
    </row>
    <row r="14959" spans="4:4" x14ac:dyDescent="0.25">
      <c r="D14959"/>
    </row>
    <row r="14960" spans="4:4" x14ac:dyDescent="0.25">
      <c r="D14960"/>
    </row>
    <row r="14961" spans="4:4" x14ac:dyDescent="0.25">
      <c r="D14961"/>
    </row>
    <row r="14962" spans="4:4" x14ac:dyDescent="0.25">
      <c r="D14962"/>
    </row>
    <row r="14963" spans="4:4" x14ac:dyDescent="0.25">
      <c r="D14963"/>
    </row>
    <row r="14964" spans="4:4" x14ac:dyDescent="0.25">
      <c r="D14964"/>
    </row>
    <row r="14965" spans="4:4" x14ac:dyDescent="0.25">
      <c r="D14965"/>
    </row>
    <row r="14966" spans="4:4" x14ac:dyDescent="0.25">
      <c r="D14966"/>
    </row>
    <row r="14967" spans="4:4" x14ac:dyDescent="0.25">
      <c r="D14967"/>
    </row>
    <row r="14968" spans="4:4" x14ac:dyDescent="0.25">
      <c r="D14968"/>
    </row>
    <row r="14969" spans="4:4" x14ac:dyDescent="0.25">
      <c r="D14969"/>
    </row>
    <row r="14970" spans="4:4" x14ac:dyDescent="0.25">
      <c r="D14970"/>
    </row>
    <row r="14971" spans="4:4" x14ac:dyDescent="0.25">
      <c r="D14971"/>
    </row>
    <row r="14972" spans="4:4" x14ac:dyDescent="0.25">
      <c r="D14972"/>
    </row>
    <row r="14973" spans="4:4" x14ac:dyDescent="0.25">
      <c r="D14973"/>
    </row>
    <row r="14974" spans="4:4" x14ac:dyDescent="0.25">
      <c r="D14974"/>
    </row>
    <row r="14975" spans="4:4" x14ac:dyDescent="0.25">
      <c r="D14975"/>
    </row>
    <row r="14976" spans="4:4" x14ac:dyDescent="0.25">
      <c r="D14976"/>
    </row>
    <row r="14977" spans="4:4" x14ac:dyDescent="0.25">
      <c r="D14977"/>
    </row>
    <row r="14978" spans="4:4" x14ac:dyDescent="0.25">
      <c r="D14978"/>
    </row>
    <row r="14979" spans="4:4" x14ac:dyDescent="0.25">
      <c r="D14979"/>
    </row>
    <row r="14980" spans="4:4" x14ac:dyDescent="0.25">
      <c r="D14980"/>
    </row>
    <row r="14981" spans="4:4" x14ac:dyDescent="0.25">
      <c r="D14981"/>
    </row>
    <row r="14982" spans="4:4" x14ac:dyDescent="0.25">
      <c r="D14982"/>
    </row>
    <row r="14983" spans="4:4" x14ac:dyDescent="0.25">
      <c r="D14983"/>
    </row>
    <row r="14984" spans="4:4" x14ac:dyDescent="0.25">
      <c r="D14984"/>
    </row>
    <row r="14985" spans="4:4" x14ac:dyDescent="0.25">
      <c r="D14985"/>
    </row>
    <row r="14986" spans="4:4" x14ac:dyDescent="0.25">
      <c r="D14986"/>
    </row>
    <row r="14987" spans="4:4" x14ac:dyDescent="0.25">
      <c r="D14987"/>
    </row>
    <row r="14988" spans="4:4" x14ac:dyDescent="0.25">
      <c r="D14988"/>
    </row>
    <row r="14989" spans="4:4" x14ac:dyDescent="0.25">
      <c r="D14989"/>
    </row>
    <row r="14990" spans="4:4" x14ac:dyDescent="0.25">
      <c r="D14990"/>
    </row>
    <row r="14991" spans="4:4" x14ac:dyDescent="0.25">
      <c r="D14991"/>
    </row>
    <row r="14992" spans="4:4" x14ac:dyDescent="0.25">
      <c r="D14992"/>
    </row>
    <row r="14993" spans="4:4" x14ac:dyDescent="0.25">
      <c r="D14993"/>
    </row>
    <row r="14994" spans="4:4" x14ac:dyDescent="0.25">
      <c r="D14994"/>
    </row>
    <row r="14995" spans="4:4" x14ac:dyDescent="0.25">
      <c r="D14995"/>
    </row>
    <row r="14996" spans="4:4" x14ac:dyDescent="0.25">
      <c r="D14996"/>
    </row>
    <row r="14997" spans="4:4" x14ac:dyDescent="0.25">
      <c r="D14997"/>
    </row>
    <row r="14998" spans="4:4" x14ac:dyDescent="0.25">
      <c r="D14998"/>
    </row>
    <row r="14999" spans="4:4" x14ac:dyDescent="0.25">
      <c r="D14999"/>
    </row>
    <row r="15000" spans="4:4" x14ac:dyDescent="0.25">
      <c r="D15000"/>
    </row>
    <row r="15001" spans="4:4" x14ac:dyDescent="0.25">
      <c r="D15001"/>
    </row>
    <row r="15002" spans="4:4" x14ac:dyDescent="0.25">
      <c r="D15002"/>
    </row>
    <row r="15003" spans="4:4" x14ac:dyDescent="0.25">
      <c r="D15003"/>
    </row>
    <row r="15004" spans="4:4" x14ac:dyDescent="0.25">
      <c r="D15004"/>
    </row>
    <row r="15005" spans="4:4" x14ac:dyDescent="0.25">
      <c r="D15005"/>
    </row>
    <row r="15006" spans="4:4" x14ac:dyDescent="0.25">
      <c r="D15006"/>
    </row>
    <row r="15007" spans="4:4" x14ac:dyDescent="0.25">
      <c r="D15007"/>
    </row>
    <row r="15008" spans="4:4" x14ac:dyDescent="0.25">
      <c r="D15008"/>
    </row>
    <row r="15009" spans="4:4" x14ac:dyDescent="0.25">
      <c r="D15009"/>
    </row>
    <row r="15010" spans="4:4" x14ac:dyDescent="0.25">
      <c r="D15010"/>
    </row>
    <row r="15011" spans="4:4" x14ac:dyDescent="0.25">
      <c r="D15011"/>
    </row>
    <row r="15012" spans="4:4" x14ac:dyDescent="0.25">
      <c r="D15012"/>
    </row>
    <row r="15013" spans="4:4" x14ac:dyDescent="0.25">
      <c r="D15013"/>
    </row>
    <row r="15014" spans="4:4" x14ac:dyDescent="0.25">
      <c r="D15014"/>
    </row>
    <row r="15015" spans="4:4" x14ac:dyDescent="0.25">
      <c r="D15015"/>
    </row>
    <row r="15016" spans="4:4" x14ac:dyDescent="0.25">
      <c r="D15016"/>
    </row>
    <row r="15017" spans="4:4" x14ac:dyDescent="0.25">
      <c r="D15017"/>
    </row>
    <row r="15018" spans="4:4" x14ac:dyDescent="0.25">
      <c r="D15018"/>
    </row>
    <row r="15019" spans="4:4" x14ac:dyDescent="0.25">
      <c r="D15019"/>
    </row>
    <row r="15020" spans="4:4" x14ac:dyDescent="0.25">
      <c r="D15020"/>
    </row>
    <row r="15021" spans="4:4" x14ac:dyDescent="0.25">
      <c r="D15021"/>
    </row>
    <row r="15022" spans="4:4" x14ac:dyDescent="0.25">
      <c r="D15022"/>
    </row>
    <row r="15023" spans="4:4" x14ac:dyDescent="0.25">
      <c r="D15023"/>
    </row>
    <row r="15024" spans="4:4" x14ac:dyDescent="0.25">
      <c r="D15024"/>
    </row>
    <row r="15025" spans="4:4" x14ac:dyDescent="0.25">
      <c r="D15025"/>
    </row>
    <row r="15026" spans="4:4" x14ac:dyDescent="0.25">
      <c r="D15026"/>
    </row>
    <row r="15027" spans="4:4" x14ac:dyDescent="0.25">
      <c r="D15027"/>
    </row>
    <row r="15028" spans="4:4" x14ac:dyDescent="0.25">
      <c r="D15028"/>
    </row>
    <row r="15029" spans="4:4" x14ac:dyDescent="0.25">
      <c r="D15029"/>
    </row>
    <row r="15030" spans="4:4" x14ac:dyDescent="0.25">
      <c r="D15030"/>
    </row>
    <row r="15031" spans="4:4" x14ac:dyDescent="0.25">
      <c r="D15031"/>
    </row>
    <row r="15032" spans="4:4" x14ac:dyDescent="0.25">
      <c r="D15032"/>
    </row>
    <row r="15033" spans="4:4" x14ac:dyDescent="0.25">
      <c r="D15033"/>
    </row>
    <row r="15034" spans="4:4" x14ac:dyDescent="0.25">
      <c r="D15034"/>
    </row>
    <row r="15035" spans="4:4" x14ac:dyDescent="0.25">
      <c r="D15035"/>
    </row>
    <row r="15036" spans="4:4" x14ac:dyDescent="0.25">
      <c r="D15036"/>
    </row>
    <row r="15037" spans="4:4" x14ac:dyDescent="0.25">
      <c r="D15037"/>
    </row>
    <row r="15038" spans="4:4" x14ac:dyDescent="0.25">
      <c r="D15038"/>
    </row>
    <row r="15039" spans="4:4" x14ac:dyDescent="0.25">
      <c r="D15039"/>
    </row>
    <row r="15040" spans="4:4" x14ac:dyDescent="0.25">
      <c r="D15040"/>
    </row>
    <row r="15041" spans="4:4" x14ac:dyDescent="0.25">
      <c r="D15041"/>
    </row>
    <row r="15042" spans="4:4" x14ac:dyDescent="0.25">
      <c r="D15042"/>
    </row>
    <row r="15043" spans="4:4" x14ac:dyDescent="0.25">
      <c r="D15043"/>
    </row>
    <row r="15044" spans="4:4" x14ac:dyDescent="0.25">
      <c r="D15044"/>
    </row>
    <row r="15045" spans="4:4" x14ac:dyDescent="0.25">
      <c r="D15045"/>
    </row>
    <row r="15046" spans="4:4" x14ac:dyDescent="0.25">
      <c r="D15046"/>
    </row>
    <row r="15047" spans="4:4" x14ac:dyDescent="0.25">
      <c r="D15047"/>
    </row>
    <row r="15048" spans="4:4" x14ac:dyDescent="0.25">
      <c r="D15048"/>
    </row>
    <row r="15049" spans="4:4" x14ac:dyDescent="0.25">
      <c r="D15049"/>
    </row>
    <row r="15050" spans="4:4" x14ac:dyDescent="0.25">
      <c r="D15050"/>
    </row>
    <row r="15051" spans="4:4" x14ac:dyDescent="0.25">
      <c r="D15051"/>
    </row>
    <row r="15052" spans="4:4" x14ac:dyDescent="0.25">
      <c r="D15052"/>
    </row>
    <row r="15053" spans="4:4" x14ac:dyDescent="0.25">
      <c r="D15053"/>
    </row>
    <row r="15054" spans="4:4" x14ac:dyDescent="0.25">
      <c r="D15054"/>
    </row>
    <row r="15055" spans="4:4" x14ac:dyDescent="0.25">
      <c r="D15055"/>
    </row>
    <row r="15056" spans="4:4" x14ac:dyDescent="0.25">
      <c r="D15056"/>
    </row>
    <row r="15057" spans="4:4" x14ac:dyDescent="0.25">
      <c r="D15057"/>
    </row>
    <row r="15058" spans="4:4" x14ac:dyDescent="0.25">
      <c r="D15058"/>
    </row>
    <row r="15059" spans="4:4" x14ac:dyDescent="0.25">
      <c r="D15059"/>
    </row>
    <row r="15060" spans="4:4" x14ac:dyDescent="0.25">
      <c r="D15060"/>
    </row>
    <row r="15061" spans="4:4" x14ac:dyDescent="0.25">
      <c r="D15061"/>
    </row>
    <row r="15062" spans="4:4" x14ac:dyDescent="0.25">
      <c r="D15062"/>
    </row>
    <row r="15063" spans="4:4" x14ac:dyDescent="0.25">
      <c r="D15063"/>
    </row>
    <row r="15064" spans="4:4" x14ac:dyDescent="0.25">
      <c r="D15064"/>
    </row>
    <row r="15065" spans="4:4" x14ac:dyDescent="0.25">
      <c r="D15065"/>
    </row>
    <row r="15066" spans="4:4" x14ac:dyDescent="0.25">
      <c r="D15066"/>
    </row>
    <row r="15067" spans="4:4" x14ac:dyDescent="0.25">
      <c r="D15067"/>
    </row>
    <row r="15068" spans="4:4" x14ac:dyDescent="0.25">
      <c r="D15068"/>
    </row>
    <row r="15069" spans="4:4" x14ac:dyDescent="0.25">
      <c r="D15069"/>
    </row>
    <row r="15070" spans="4:4" x14ac:dyDescent="0.25">
      <c r="D15070"/>
    </row>
    <row r="15071" spans="4:4" x14ac:dyDescent="0.25">
      <c r="D15071"/>
    </row>
    <row r="15072" spans="4:4" x14ac:dyDescent="0.25">
      <c r="D15072"/>
    </row>
    <row r="15073" spans="4:4" x14ac:dyDescent="0.25">
      <c r="D15073"/>
    </row>
    <row r="15074" spans="4:4" x14ac:dyDescent="0.25">
      <c r="D15074"/>
    </row>
    <row r="15075" spans="4:4" x14ac:dyDescent="0.25">
      <c r="D15075"/>
    </row>
    <row r="15076" spans="4:4" x14ac:dyDescent="0.25">
      <c r="D15076"/>
    </row>
    <row r="15077" spans="4:4" x14ac:dyDescent="0.25">
      <c r="D15077"/>
    </row>
    <row r="15078" spans="4:4" x14ac:dyDescent="0.25">
      <c r="D15078"/>
    </row>
    <row r="15079" spans="4:4" x14ac:dyDescent="0.25">
      <c r="D15079"/>
    </row>
    <row r="15080" spans="4:4" x14ac:dyDescent="0.25">
      <c r="D15080"/>
    </row>
    <row r="15081" spans="4:4" x14ac:dyDescent="0.25">
      <c r="D15081"/>
    </row>
    <row r="15082" spans="4:4" x14ac:dyDescent="0.25">
      <c r="D15082"/>
    </row>
    <row r="15083" spans="4:4" x14ac:dyDescent="0.25">
      <c r="D15083"/>
    </row>
    <row r="15084" spans="4:4" x14ac:dyDescent="0.25">
      <c r="D15084"/>
    </row>
    <row r="15085" spans="4:4" x14ac:dyDescent="0.25">
      <c r="D15085"/>
    </row>
    <row r="15086" spans="4:4" x14ac:dyDescent="0.25">
      <c r="D15086"/>
    </row>
    <row r="15087" spans="4:4" x14ac:dyDescent="0.25">
      <c r="D15087"/>
    </row>
    <row r="15088" spans="4:4" x14ac:dyDescent="0.25">
      <c r="D15088"/>
    </row>
    <row r="15089" spans="4:4" x14ac:dyDescent="0.25">
      <c r="D15089"/>
    </row>
    <row r="15090" spans="4:4" x14ac:dyDescent="0.25">
      <c r="D15090"/>
    </row>
    <row r="15091" spans="4:4" x14ac:dyDescent="0.25">
      <c r="D15091"/>
    </row>
    <row r="15092" spans="4:4" x14ac:dyDescent="0.25">
      <c r="D15092"/>
    </row>
    <row r="15093" spans="4:4" x14ac:dyDescent="0.25">
      <c r="D15093"/>
    </row>
    <row r="15094" spans="4:4" x14ac:dyDescent="0.25">
      <c r="D15094"/>
    </row>
    <row r="15095" spans="4:4" x14ac:dyDescent="0.25">
      <c r="D15095"/>
    </row>
    <row r="15096" spans="4:4" x14ac:dyDescent="0.25">
      <c r="D15096"/>
    </row>
    <row r="15097" spans="4:4" x14ac:dyDescent="0.25">
      <c r="D15097"/>
    </row>
    <row r="15098" spans="4:4" x14ac:dyDescent="0.25">
      <c r="D15098"/>
    </row>
    <row r="15099" spans="4:4" x14ac:dyDescent="0.25">
      <c r="D15099"/>
    </row>
    <row r="15100" spans="4:4" x14ac:dyDescent="0.25">
      <c r="D15100"/>
    </row>
    <row r="15101" spans="4:4" x14ac:dyDescent="0.25">
      <c r="D15101"/>
    </row>
    <row r="15102" spans="4:4" x14ac:dyDescent="0.25">
      <c r="D15102"/>
    </row>
    <row r="15103" spans="4:4" x14ac:dyDescent="0.25">
      <c r="D15103"/>
    </row>
    <row r="15104" spans="4:4" x14ac:dyDescent="0.25">
      <c r="D15104"/>
    </row>
    <row r="15105" spans="4:4" x14ac:dyDescent="0.25">
      <c r="D15105"/>
    </row>
    <row r="15106" spans="4:4" x14ac:dyDescent="0.25">
      <c r="D15106"/>
    </row>
    <row r="15107" spans="4:4" x14ac:dyDescent="0.25">
      <c r="D15107"/>
    </row>
    <row r="15108" spans="4:4" x14ac:dyDescent="0.25">
      <c r="D15108"/>
    </row>
    <row r="15109" spans="4:4" x14ac:dyDescent="0.25">
      <c r="D15109"/>
    </row>
    <row r="15110" spans="4:4" x14ac:dyDescent="0.25">
      <c r="D15110"/>
    </row>
    <row r="15111" spans="4:4" x14ac:dyDescent="0.25">
      <c r="D15111"/>
    </row>
    <row r="15112" spans="4:4" x14ac:dyDescent="0.25">
      <c r="D15112"/>
    </row>
    <row r="15113" spans="4:4" x14ac:dyDescent="0.25">
      <c r="D15113"/>
    </row>
    <row r="15114" spans="4:4" x14ac:dyDescent="0.25">
      <c r="D15114"/>
    </row>
    <row r="15115" spans="4:4" x14ac:dyDescent="0.25">
      <c r="D15115"/>
    </row>
    <row r="15116" spans="4:4" x14ac:dyDescent="0.25">
      <c r="D15116"/>
    </row>
    <row r="15117" spans="4:4" x14ac:dyDescent="0.25">
      <c r="D15117"/>
    </row>
    <row r="15118" spans="4:4" x14ac:dyDescent="0.25">
      <c r="D15118"/>
    </row>
    <row r="15119" spans="4:4" x14ac:dyDescent="0.25">
      <c r="D15119"/>
    </row>
    <row r="15120" spans="4:4" x14ac:dyDescent="0.25">
      <c r="D15120"/>
    </row>
    <row r="15121" spans="4:4" x14ac:dyDescent="0.25">
      <c r="D15121"/>
    </row>
    <row r="15122" spans="4:4" x14ac:dyDescent="0.25">
      <c r="D15122"/>
    </row>
    <row r="15123" spans="4:4" x14ac:dyDescent="0.25">
      <c r="D15123"/>
    </row>
    <row r="15124" spans="4:4" x14ac:dyDescent="0.25">
      <c r="D15124"/>
    </row>
    <row r="15125" spans="4:4" x14ac:dyDescent="0.25">
      <c r="D15125"/>
    </row>
    <row r="15126" spans="4:4" x14ac:dyDescent="0.25">
      <c r="D15126"/>
    </row>
    <row r="15127" spans="4:4" x14ac:dyDescent="0.25">
      <c r="D15127"/>
    </row>
    <row r="15128" spans="4:4" x14ac:dyDescent="0.25">
      <c r="D15128"/>
    </row>
    <row r="15129" spans="4:4" x14ac:dyDescent="0.25">
      <c r="D15129"/>
    </row>
    <row r="15130" spans="4:4" x14ac:dyDescent="0.25">
      <c r="D15130"/>
    </row>
    <row r="15131" spans="4:4" x14ac:dyDescent="0.25">
      <c r="D15131"/>
    </row>
    <row r="15132" spans="4:4" x14ac:dyDescent="0.25">
      <c r="D15132"/>
    </row>
    <row r="15133" spans="4:4" x14ac:dyDescent="0.25">
      <c r="D15133"/>
    </row>
    <row r="15134" spans="4:4" x14ac:dyDescent="0.25">
      <c r="D15134"/>
    </row>
    <row r="15135" spans="4:4" x14ac:dyDescent="0.25">
      <c r="D15135"/>
    </row>
    <row r="15136" spans="4:4" x14ac:dyDescent="0.25">
      <c r="D15136"/>
    </row>
    <row r="15137" spans="4:4" x14ac:dyDescent="0.25">
      <c r="D15137"/>
    </row>
    <row r="15138" spans="4:4" x14ac:dyDescent="0.25">
      <c r="D15138"/>
    </row>
    <row r="15139" spans="4:4" x14ac:dyDescent="0.25">
      <c r="D15139"/>
    </row>
    <row r="15140" spans="4:4" x14ac:dyDescent="0.25">
      <c r="D15140"/>
    </row>
    <row r="15141" spans="4:4" x14ac:dyDescent="0.25">
      <c r="D15141"/>
    </row>
    <row r="15142" spans="4:4" x14ac:dyDescent="0.25">
      <c r="D15142"/>
    </row>
    <row r="15143" spans="4:4" x14ac:dyDescent="0.25">
      <c r="D15143"/>
    </row>
    <row r="15144" spans="4:4" x14ac:dyDescent="0.25">
      <c r="D15144"/>
    </row>
    <row r="15145" spans="4:4" x14ac:dyDescent="0.25">
      <c r="D15145"/>
    </row>
    <row r="15146" spans="4:4" x14ac:dyDescent="0.25">
      <c r="D15146"/>
    </row>
    <row r="15147" spans="4:4" x14ac:dyDescent="0.25">
      <c r="D15147"/>
    </row>
    <row r="15148" spans="4:4" x14ac:dyDescent="0.25">
      <c r="D15148"/>
    </row>
    <row r="15149" spans="4:4" x14ac:dyDescent="0.25">
      <c r="D15149"/>
    </row>
    <row r="15150" spans="4:4" x14ac:dyDescent="0.25">
      <c r="D15150"/>
    </row>
    <row r="15151" spans="4:4" x14ac:dyDescent="0.25">
      <c r="D15151"/>
    </row>
    <row r="15152" spans="4:4" x14ac:dyDescent="0.25">
      <c r="D15152"/>
    </row>
    <row r="15153" spans="4:4" x14ac:dyDescent="0.25">
      <c r="D15153"/>
    </row>
    <row r="15154" spans="4:4" x14ac:dyDescent="0.25">
      <c r="D15154"/>
    </row>
    <row r="15155" spans="4:4" x14ac:dyDescent="0.25">
      <c r="D15155"/>
    </row>
    <row r="15156" spans="4:4" x14ac:dyDescent="0.25">
      <c r="D15156"/>
    </row>
    <row r="15157" spans="4:4" x14ac:dyDescent="0.25">
      <c r="D15157"/>
    </row>
    <row r="15158" spans="4:4" x14ac:dyDescent="0.25">
      <c r="D15158"/>
    </row>
    <row r="15159" spans="4:4" x14ac:dyDescent="0.25">
      <c r="D15159"/>
    </row>
    <row r="15160" spans="4:4" x14ac:dyDescent="0.25">
      <c r="D15160"/>
    </row>
    <row r="15161" spans="4:4" x14ac:dyDescent="0.25">
      <c r="D15161"/>
    </row>
    <row r="15162" spans="4:4" x14ac:dyDescent="0.25">
      <c r="D15162"/>
    </row>
    <row r="15163" spans="4:4" x14ac:dyDescent="0.25">
      <c r="D15163"/>
    </row>
    <row r="15164" spans="4:4" x14ac:dyDescent="0.25">
      <c r="D15164"/>
    </row>
    <row r="15165" spans="4:4" x14ac:dyDescent="0.25">
      <c r="D15165"/>
    </row>
    <row r="15166" spans="4:4" x14ac:dyDescent="0.25">
      <c r="D15166"/>
    </row>
    <row r="15167" spans="4:4" x14ac:dyDescent="0.25">
      <c r="D15167"/>
    </row>
    <row r="15168" spans="4:4" x14ac:dyDescent="0.25">
      <c r="D15168"/>
    </row>
    <row r="15169" spans="4:4" x14ac:dyDescent="0.25">
      <c r="D15169"/>
    </row>
    <row r="15170" spans="4:4" x14ac:dyDescent="0.25">
      <c r="D15170"/>
    </row>
    <row r="15171" spans="4:4" x14ac:dyDescent="0.25">
      <c r="D15171"/>
    </row>
    <row r="15172" spans="4:4" x14ac:dyDescent="0.25">
      <c r="D15172"/>
    </row>
    <row r="15173" spans="4:4" x14ac:dyDescent="0.25">
      <c r="D15173"/>
    </row>
    <row r="15174" spans="4:4" x14ac:dyDescent="0.25">
      <c r="D15174"/>
    </row>
    <row r="15175" spans="4:4" x14ac:dyDescent="0.25">
      <c r="D15175"/>
    </row>
    <row r="15176" spans="4:4" x14ac:dyDescent="0.25">
      <c r="D15176"/>
    </row>
    <row r="15177" spans="4:4" x14ac:dyDescent="0.25">
      <c r="D15177"/>
    </row>
    <row r="15178" spans="4:4" x14ac:dyDescent="0.25">
      <c r="D15178"/>
    </row>
    <row r="15179" spans="4:4" x14ac:dyDescent="0.25">
      <c r="D15179"/>
    </row>
    <row r="15180" spans="4:4" x14ac:dyDescent="0.25">
      <c r="D15180"/>
    </row>
    <row r="15181" spans="4:4" x14ac:dyDescent="0.25">
      <c r="D15181"/>
    </row>
    <row r="15182" spans="4:4" x14ac:dyDescent="0.25">
      <c r="D15182"/>
    </row>
    <row r="15183" spans="4:4" x14ac:dyDescent="0.25">
      <c r="D15183"/>
    </row>
    <row r="15184" spans="4:4" x14ac:dyDescent="0.25">
      <c r="D15184"/>
    </row>
    <row r="15185" spans="4:4" x14ac:dyDescent="0.25">
      <c r="D15185"/>
    </row>
    <row r="15186" spans="4:4" x14ac:dyDescent="0.25">
      <c r="D15186"/>
    </row>
    <row r="15187" spans="4:4" x14ac:dyDescent="0.25">
      <c r="D15187"/>
    </row>
    <row r="15188" spans="4:4" x14ac:dyDescent="0.25">
      <c r="D15188"/>
    </row>
    <row r="15189" spans="4:4" x14ac:dyDescent="0.25">
      <c r="D15189"/>
    </row>
    <row r="15190" spans="4:4" x14ac:dyDescent="0.25">
      <c r="D15190"/>
    </row>
    <row r="15191" spans="4:4" x14ac:dyDescent="0.25">
      <c r="D15191"/>
    </row>
    <row r="15192" spans="4:4" x14ac:dyDescent="0.25">
      <c r="D15192"/>
    </row>
    <row r="15193" spans="4:4" x14ac:dyDescent="0.25">
      <c r="D15193"/>
    </row>
    <row r="15194" spans="4:4" x14ac:dyDescent="0.25">
      <c r="D15194"/>
    </row>
    <row r="15195" spans="4:4" x14ac:dyDescent="0.25">
      <c r="D15195"/>
    </row>
    <row r="15196" spans="4:4" x14ac:dyDescent="0.25">
      <c r="D15196"/>
    </row>
    <row r="15197" spans="4:4" x14ac:dyDescent="0.25">
      <c r="D15197"/>
    </row>
    <row r="15198" spans="4:4" x14ac:dyDescent="0.25">
      <c r="D15198"/>
    </row>
    <row r="15199" spans="4:4" x14ac:dyDescent="0.25">
      <c r="D15199"/>
    </row>
    <row r="15200" spans="4:4" x14ac:dyDescent="0.25">
      <c r="D15200"/>
    </row>
    <row r="15201" spans="4:4" x14ac:dyDescent="0.25">
      <c r="D15201"/>
    </row>
    <row r="15202" spans="4:4" x14ac:dyDescent="0.25">
      <c r="D15202"/>
    </row>
    <row r="15203" spans="4:4" x14ac:dyDescent="0.25">
      <c r="D15203"/>
    </row>
    <row r="15204" spans="4:4" x14ac:dyDescent="0.25">
      <c r="D15204"/>
    </row>
    <row r="15205" spans="4:4" x14ac:dyDescent="0.25">
      <c r="D15205"/>
    </row>
    <row r="15206" spans="4:4" x14ac:dyDescent="0.25">
      <c r="D15206"/>
    </row>
    <row r="15207" spans="4:4" x14ac:dyDescent="0.25">
      <c r="D15207"/>
    </row>
    <row r="15208" spans="4:4" x14ac:dyDescent="0.25">
      <c r="D15208"/>
    </row>
    <row r="15209" spans="4:4" x14ac:dyDescent="0.25">
      <c r="D15209"/>
    </row>
    <row r="15210" spans="4:4" x14ac:dyDescent="0.25">
      <c r="D15210"/>
    </row>
    <row r="15211" spans="4:4" x14ac:dyDescent="0.25">
      <c r="D15211"/>
    </row>
    <row r="15212" spans="4:4" x14ac:dyDescent="0.25">
      <c r="D15212"/>
    </row>
    <row r="15213" spans="4:4" x14ac:dyDescent="0.25">
      <c r="D15213"/>
    </row>
    <row r="15214" spans="4:4" x14ac:dyDescent="0.25">
      <c r="D15214"/>
    </row>
    <row r="15215" spans="4:4" x14ac:dyDescent="0.25">
      <c r="D15215"/>
    </row>
    <row r="15216" spans="4:4" x14ac:dyDescent="0.25">
      <c r="D15216"/>
    </row>
    <row r="15217" spans="4:4" x14ac:dyDescent="0.25">
      <c r="D15217"/>
    </row>
    <row r="15218" spans="4:4" x14ac:dyDescent="0.25">
      <c r="D15218"/>
    </row>
    <row r="15219" spans="4:4" x14ac:dyDescent="0.25">
      <c r="D15219"/>
    </row>
    <row r="15220" spans="4:4" x14ac:dyDescent="0.25">
      <c r="D15220"/>
    </row>
    <row r="15221" spans="4:4" x14ac:dyDescent="0.25">
      <c r="D15221"/>
    </row>
    <row r="15222" spans="4:4" x14ac:dyDescent="0.25">
      <c r="D15222"/>
    </row>
    <row r="15223" spans="4:4" x14ac:dyDescent="0.25">
      <c r="D15223"/>
    </row>
    <row r="15224" spans="4:4" x14ac:dyDescent="0.25">
      <c r="D15224"/>
    </row>
    <row r="15225" spans="4:4" x14ac:dyDescent="0.25">
      <c r="D15225"/>
    </row>
    <row r="15226" spans="4:4" x14ac:dyDescent="0.25">
      <c r="D15226"/>
    </row>
    <row r="15227" spans="4:4" x14ac:dyDescent="0.25">
      <c r="D15227"/>
    </row>
    <row r="15228" spans="4:4" x14ac:dyDescent="0.25">
      <c r="D15228"/>
    </row>
    <row r="15229" spans="4:4" x14ac:dyDescent="0.25">
      <c r="D15229"/>
    </row>
    <row r="15230" spans="4:4" x14ac:dyDescent="0.25">
      <c r="D15230"/>
    </row>
    <row r="15231" spans="4:4" x14ac:dyDescent="0.25">
      <c r="D15231"/>
    </row>
    <row r="15232" spans="4:4" x14ac:dyDescent="0.25">
      <c r="D15232"/>
    </row>
    <row r="15233" spans="4:4" x14ac:dyDescent="0.25">
      <c r="D15233"/>
    </row>
    <row r="15234" spans="4:4" x14ac:dyDescent="0.25">
      <c r="D15234"/>
    </row>
    <row r="15235" spans="4:4" x14ac:dyDescent="0.25">
      <c r="D15235"/>
    </row>
    <row r="15236" spans="4:4" x14ac:dyDescent="0.25">
      <c r="D15236"/>
    </row>
    <row r="15237" spans="4:4" x14ac:dyDescent="0.25">
      <c r="D15237"/>
    </row>
    <row r="15238" spans="4:4" x14ac:dyDescent="0.25">
      <c r="D15238"/>
    </row>
    <row r="15239" spans="4:4" x14ac:dyDescent="0.25">
      <c r="D15239"/>
    </row>
    <row r="15240" spans="4:4" x14ac:dyDescent="0.25">
      <c r="D15240"/>
    </row>
    <row r="15241" spans="4:4" x14ac:dyDescent="0.25">
      <c r="D15241"/>
    </row>
    <row r="15242" spans="4:4" x14ac:dyDescent="0.25">
      <c r="D15242"/>
    </row>
    <row r="15243" spans="4:4" x14ac:dyDescent="0.25">
      <c r="D15243"/>
    </row>
    <row r="15244" spans="4:4" x14ac:dyDescent="0.25">
      <c r="D15244"/>
    </row>
    <row r="15245" spans="4:4" x14ac:dyDescent="0.25">
      <c r="D15245"/>
    </row>
    <row r="15246" spans="4:4" x14ac:dyDescent="0.25">
      <c r="D15246"/>
    </row>
    <row r="15247" spans="4:4" x14ac:dyDescent="0.25">
      <c r="D15247"/>
    </row>
    <row r="15248" spans="4:4" x14ac:dyDescent="0.25">
      <c r="D15248"/>
    </row>
    <row r="15249" spans="4:4" x14ac:dyDescent="0.25">
      <c r="D15249"/>
    </row>
    <row r="15250" spans="4:4" x14ac:dyDescent="0.25">
      <c r="D15250"/>
    </row>
    <row r="15251" spans="4:4" x14ac:dyDescent="0.25">
      <c r="D15251"/>
    </row>
    <row r="15252" spans="4:4" x14ac:dyDescent="0.25">
      <c r="D15252"/>
    </row>
    <row r="15253" spans="4:4" x14ac:dyDescent="0.25">
      <c r="D15253"/>
    </row>
    <row r="15254" spans="4:4" x14ac:dyDescent="0.25">
      <c r="D15254"/>
    </row>
    <row r="15255" spans="4:4" x14ac:dyDescent="0.25">
      <c r="D15255"/>
    </row>
    <row r="15256" spans="4:4" x14ac:dyDescent="0.25">
      <c r="D15256"/>
    </row>
    <row r="15257" spans="4:4" x14ac:dyDescent="0.25">
      <c r="D15257"/>
    </row>
    <row r="15258" spans="4:4" x14ac:dyDescent="0.25">
      <c r="D15258"/>
    </row>
    <row r="15259" spans="4:4" x14ac:dyDescent="0.25">
      <c r="D15259"/>
    </row>
    <row r="15260" spans="4:4" x14ac:dyDescent="0.25">
      <c r="D15260"/>
    </row>
    <row r="15261" spans="4:4" x14ac:dyDescent="0.25">
      <c r="D15261"/>
    </row>
    <row r="15262" spans="4:4" x14ac:dyDescent="0.25">
      <c r="D15262"/>
    </row>
    <row r="15263" spans="4:4" x14ac:dyDescent="0.25">
      <c r="D15263"/>
    </row>
    <row r="15264" spans="4:4" x14ac:dyDescent="0.25">
      <c r="D15264"/>
    </row>
    <row r="15265" spans="4:4" x14ac:dyDescent="0.25">
      <c r="D15265"/>
    </row>
    <row r="15266" spans="4:4" x14ac:dyDescent="0.25">
      <c r="D15266"/>
    </row>
    <row r="15267" spans="4:4" x14ac:dyDescent="0.25">
      <c r="D15267"/>
    </row>
    <row r="15268" spans="4:4" x14ac:dyDescent="0.25">
      <c r="D15268"/>
    </row>
    <row r="15269" spans="4:4" x14ac:dyDescent="0.25">
      <c r="D15269"/>
    </row>
    <row r="15270" spans="4:4" x14ac:dyDescent="0.25">
      <c r="D15270"/>
    </row>
    <row r="15271" spans="4:4" x14ac:dyDescent="0.25">
      <c r="D15271"/>
    </row>
    <row r="15272" spans="4:4" x14ac:dyDescent="0.25">
      <c r="D15272"/>
    </row>
    <row r="15273" spans="4:4" x14ac:dyDescent="0.25">
      <c r="D15273"/>
    </row>
    <row r="15274" spans="4:4" x14ac:dyDescent="0.25">
      <c r="D15274"/>
    </row>
    <row r="15275" spans="4:4" x14ac:dyDescent="0.25">
      <c r="D15275"/>
    </row>
    <row r="15276" spans="4:4" x14ac:dyDescent="0.25">
      <c r="D15276"/>
    </row>
    <row r="15277" spans="4:4" x14ac:dyDescent="0.25">
      <c r="D15277"/>
    </row>
    <row r="15278" spans="4:4" x14ac:dyDescent="0.25">
      <c r="D15278"/>
    </row>
    <row r="15279" spans="4:4" x14ac:dyDescent="0.25">
      <c r="D15279"/>
    </row>
    <row r="15280" spans="4:4" x14ac:dyDescent="0.25">
      <c r="D15280"/>
    </row>
    <row r="15281" spans="4:4" x14ac:dyDescent="0.25">
      <c r="D15281"/>
    </row>
    <row r="15282" spans="4:4" x14ac:dyDescent="0.25">
      <c r="D15282"/>
    </row>
    <row r="15283" spans="4:4" x14ac:dyDescent="0.25">
      <c r="D15283"/>
    </row>
    <row r="15284" spans="4:4" x14ac:dyDescent="0.25">
      <c r="D15284"/>
    </row>
    <row r="15285" spans="4:4" x14ac:dyDescent="0.25">
      <c r="D15285"/>
    </row>
    <row r="15286" spans="4:4" x14ac:dyDescent="0.25">
      <c r="D15286"/>
    </row>
    <row r="15287" spans="4:4" x14ac:dyDescent="0.25">
      <c r="D15287"/>
    </row>
    <row r="15288" spans="4:4" x14ac:dyDescent="0.25">
      <c r="D15288"/>
    </row>
    <row r="15289" spans="4:4" x14ac:dyDescent="0.25">
      <c r="D15289"/>
    </row>
    <row r="15290" spans="4:4" x14ac:dyDescent="0.25">
      <c r="D15290"/>
    </row>
    <row r="15291" spans="4:4" x14ac:dyDescent="0.25">
      <c r="D15291"/>
    </row>
    <row r="15292" spans="4:4" x14ac:dyDescent="0.25">
      <c r="D15292"/>
    </row>
    <row r="15293" spans="4:4" x14ac:dyDescent="0.25">
      <c r="D15293"/>
    </row>
    <row r="15294" spans="4:4" x14ac:dyDescent="0.25">
      <c r="D15294"/>
    </row>
    <row r="15295" spans="4:4" x14ac:dyDescent="0.25">
      <c r="D15295"/>
    </row>
    <row r="15296" spans="4:4" x14ac:dyDescent="0.25">
      <c r="D15296"/>
    </row>
    <row r="15297" spans="4:4" x14ac:dyDescent="0.25">
      <c r="D15297"/>
    </row>
    <row r="15298" spans="4:4" x14ac:dyDescent="0.25">
      <c r="D15298"/>
    </row>
    <row r="15299" spans="4:4" x14ac:dyDescent="0.25">
      <c r="D15299"/>
    </row>
    <row r="15300" spans="4:4" x14ac:dyDescent="0.25">
      <c r="D15300"/>
    </row>
    <row r="15301" spans="4:4" x14ac:dyDescent="0.25">
      <c r="D15301"/>
    </row>
    <row r="15302" spans="4:4" x14ac:dyDescent="0.25">
      <c r="D15302"/>
    </row>
    <row r="15303" spans="4:4" x14ac:dyDescent="0.25">
      <c r="D15303"/>
    </row>
    <row r="15304" spans="4:4" x14ac:dyDescent="0.25">
      <c r="D15304"/>
    </row>
    <row r="15305" spans="4:4" x14ac:dyDescent="0.25">
      <c r="D15305"/>
    </row>
    <row r="15306" spans="4:4" x14ac:dyDescent="0.25">
      <c r="D15306"/>
    </row>
    <row r="15307" spans="4:4" x14ac:dyDescent="0.25">
      <c r="D15307"/>
    </row>
    <row r="15308" spans="4:4" x14ac:dyDescent="0.25">
      <c r="D15308"/>
    </row>
    <row r="15309" spans="4:4" x14ac:dyDescent="0.25">
      <c r="D15309"/>
    </row>
    <row r="15310" spans="4:4" x14ac:dyDescent="0.25">
      <c r="D15310"/>
    </row>
    <row r="15311" spans="4:4" x14ac:dyDescent="0.25">
      <c r="D15311"/>
    </row>
    <row r="15312" spans="4:4" x14ac:dyDescent="0.25">
      <c r="D15312"/>
    </row>
    <row r="15313" spans="4:4" x14ac:dyDescent="0.25">
      <c r="D15313"/>
    </row>
    <row r="15314" spans="4:4" x14ac:dyDescent="0.25">
      <c r="D15314"/>
    </row>
    <row r="15315" spans="4:4" x14ac:dyDescent="0.25">
      <c r="D15315"/>
    </row>
    <row r="15316" spans="4:4" x14ac:dyDescent="0.25">
      <c r="D15316"/>
    </row>
    <row r="15317" spans="4:4" x14ac:dyDescent="0.25">
      <c r="D15317"/>
    </row>
    <row r="15318" spans="4:4" x14ac:dyDescent="0.25">
      <c r="D15318"/>
    </row>
    <row r="15319" spans="4:4" x14ac:dyDescent="0.25">
      <c r="D15319"/>
    </row>
    <row r="15320" spans="4:4" x14ac:dyDescent="0.25">
      <c r="D15320"/>
    </row>
    <row r="15321" spans="4:4" x14ac:dyDescent="0.25">
      <c r="D15321"/>
    </row>
    <row r="15322" spans="4:4" x14ac:dyDescent="0.25">
      <c r="D15322"/>
    </row>
    <row r="15323" spans="4:4" x14ac:dyDescent="0.25">
      <c r="D15323"/>
    </row>
    <row r="15324" spans="4:4" x14ac:dyDescent="0.25">
      <c r="D15324"/>
    </row>
    <row r="15325" spans="4:4" x14ac:dyDescent="0.25">
      <c r="D15325"/>
    </row>
    <row r="15326" spans="4:4" x14ac:dyDescent="0.25">
      <c r="D15326"/>
    </row>
    <row r="15327" spans="4:4" x14ac:dyDescent="0.25">
      <c r="D15327"/>
    </row>
    <row r="15328" spans="4:4" x14ac:dyDescent="0.25">
      <c r="D15328"/>
    </row>
    <row r="15329" spans="4:4" x14ac:dyDescent="0.25">
      <c r="D15329"/>
    </row>
    <row r="15330" spans="4:4" x14ac:dyDescent="0.25">
      <c r="D15330"/>
    </row>
    <row r="15331" spans="4:4" x14ac:dyDescent="0.25">
      <c r="D15331"/>
    </row>
    <row r="15332" spans="4:4" x14ac:dyDescent="0.25">
      <c r="D15332"/>
    </row>
    <row r="15333" spans="4:4" x14ac:dyDescent="0.25">
      <c r="D15333"/>
    </row>
    <row r="15334" spans="4:4" x14ac:dyDescent="0.25">
      <c r="D15334"/>
    </row>
    <row r="15335" spans="4:4" x14ac:dyDescent="0.25">
      <c r="D15335"/>
    </row>
    <row r="15336" spans="4:4" x14ac:dyDescent="0.25">
      <c r="D15336"/>
    </row>
    <row r="15337" spans="4:4" x14ac:dyDescent="0.25">
      <c r="D15337"/>
    </row>
    <row r="15338" spans="4:4" x14ac:dyDescent="0.25">
      <c r="D15338"/>
    </row>
    <row r="15339" spans="4:4" x14ac:dyDescent="0.25">
      <c r="D15339"/>
    </row>
    <row r="15340" spans="4:4" x14ac:dyDescent="0.25">
      <c r="D15340"/>
    </row>
    <row r="15341" spans="4:4" x14ac:dyDescent="0.25">
      <c r="D15341"/>
    </row>
    <row r="15342" spans="4:4" x14ac:dyDescent="0.25">
      <c r="D15342"/>
    </row>
    <row r="15343" spans="4:4" x14ac:dyDescent="0.25">
      <c r="D15343"/>
    </row>
    <row r="15344" spans="4:4" x14ac:dyDescent="0.25">
      <c r="D15344"/>
    </row>
    <row r="15345" spans="4:4" x14ac:dyDescent="0.25">
      <c r="D15345"/>
    </row>
    <row r="15346" spans="4:4" x14ac:dyDescent="0.25">
      <c r="D15346"/>
    </row>
    <row r="15347" spans="4:4" x14ac:dyDescent="0.25">
      <c r="D15347"/>
    </row>
    <row r="15348" spans="4:4" x14ac:dyDescent="0.25">
      <c r="D15348"/>
    </row>
    <row r="15349" spans="4:4" x14ac:dyDescent="0.25">
      <c r="D15349"/>
    </row>
    <row r="15350" spans="4:4" x14ac:dyDescent="0.25">
      <c r="D15350"/>
    </row>
    <row r="15351" spans="4:4" x14ac:dyDescent="0.25">
      <c r="D15351"/>
    </row>
    <row r="15352" spans="4:4" x14ac:dyDescent="0.25">
      <c r="D15352"/>
    </row>
    <row r="15353" spans="4:4" x14ac:dyDescent="0.25">
      <c r="D15353"/>
    </row>
    <row r="15354" spans="4:4" x14ac:dyDescent="0.25">
      <c r="D15354"/>
    </row>
    <row r="15355" spans="4:4" x14ac:dyDescent="0.25">
      <c r="D15355"/>
    </row>
    <row r="15356" spans="4:4" x14ac:dyDescent="0.25">
      <c r="D15356"/>
    </row>
    <row r="15357" spans="4:4" x14ac:dyDescent="0.25">
      <c r="D15357"/>
    </row>
    <row r="15358" spans="4:4" x14ac:dyDescent="0.25">
      <c r="D15358"/>
    </row>
    <row r="15359" spans="4:4" x14ac:dyDescent="0.25">
      <c r="D15359"/>
    </row>
    <row r="15360" spans="4:4" x14ac:dyDescent="0.25">
      <c r="D15360"/>
    </row>
    <row r="15361" spans="4:4" x14ac:dyDescent="0.25">
      <c r="D15361"/>
    </row>
    <row r="15362" spans="4:4" x14ac:dyDescent="0.25">
      <c r="D15362"/>
    </row>
    <row r="15363" spans="4:4" x14ac:dyDescent="0.25">
      <c r="D15363"/>
    </row>
    <row r="15364" spans="4:4" x14ac:dyDescent="0.25">
      <c r="D15364"/>
    </row>
    <row r="15365" spans="4:4" x14ac:dyDescent="0.25">
      <c r="D15365"/>
    </row>
    <row r="15366" spans="4:4" x14ac:dyDescent="0.25">
      <c r="D15366"/>
    </row>
    <row r="15367" spans="4:4" x14ac:dyDescent="0.25">
      <c r="D15367"/>
    </row>
    <row r="15368" spans="4:4" x14ac:dyDescent="0.25">
      <c r="D15368"/>
    </row>
    <row r="15369" spans="4:4" x14ac:dyDescent="0.25">
      <c r="D15369"/>
    </row>
    <row r="15370" spans="4:4" x14ac:dyDescent="0.25">
      <c r="D15370"/>
    </row>
    <row r="15371" spans="4:4" x14ac:dyDescent="0.25">
      <c r="D15371"/>
    </row>
    <row r="15372" spans="4:4" x14ac:dyDescent="0.25">
      <c r="D15372"/>
    </row>
    <row r="15373" spans="4:4" x14ac:dyDescent="0.25">
      <c r="D15373"/>
    </row>
    <row r="15374" spans="4:4" x14ac:dyDescent="0.25">
      <c r="D15374"/>
    </row>
    <row r="15375" spans="4:4" x14ac:dyDescent="0.25">
      <c r="D15375"/>
    </row>
    <row r="15376" spans="4:4" x14ac:dyDescent="0.25">
      <c r="D15376"/>
    </row>
    <row r="15377" spans="4:4" x14ac:dyDescent="0.25">
      <c r="D15377"/>
    </row>
    <row r="15378" spans="4:4" x14ac:dyDescent="0.25">
      <c r="D15378"/>
    </row>
    <row r="15379" spans="4:4" x14ac:dyDescent="0.25">
      <c r="D15379"/>
    </row>
    <row r="15380" spans="4:4" x14ac:dyDescent="0.25">
      <c r="D15380"/>
    </row>
    <row r="15381" spans="4:4" x14ac:dyDescent="0.25">
      <c r="D15381"/>
    </row>
    <row r="15382" spans="4:4" x14ac:dyDescent="0.25">
      <c r="D15382"/>
    </row>
    <row r="15383" spans="4:4" x14ac:dyDescent="0.25">
      <c r="D15383"/>
    </row>
    <row r="15384" spans="4:4" x14ac:dyDescent="0.25">
      <c r="D15384"/>
    </row>
    <row r="15385" spans="4:4" x14ac:dyDescent="0.25">
      <c r="D15385"/>
    </row>
    <row r="15386" spans="4:4" x14ac:dyDescent="0.25">
      <c r="D15386"/>
    </row>
    <row r="15387" spans="4:4" x14ac:dyDescent="0.25">
      <c r="D15387"/>
    </row>
    <row r="15388" spans="4:4" x14ac:dyDescent="0.25">
      <c r="D15388"/>
    </row>
    <row r="15389" spans="4:4" x14ac:dyDescent="0.25">
      <c r="D15389"/>
    </row>
    <row r="15390" spans="4:4" x14ac:dyDescent="0.25">
      <c r="D15390"/>
    </row>
    <row r="15391" spans="4:4" x14ac:dyDescent="0.25">
      <c r="D15391"/>
    </row>
    <row r="15392" spans="4:4" x14ac:dyDescent="0.25">
      <c r="D15392"/>
    </row>
    <row r="15393" spans="4:4" x14ac:dyDescent="0.25">
      <c r="D15393"/>
    </row>
    <row r="15394" spans="4:4" x14ac:dyDescent="0.25">
      <c r="D15394"/>
    </row>
    <row r="15395" spans="4:4" x14ac:dyDescent="0.25">
      <c r="D15395"/>
    </row>
    <row r="15396" spans="4:4" x14ac:dyDescent="0.25">
      <c r="D15396"/>
    </row>
    <row r="15397" spans="4:4" x14ac:dyDescent="0.25">
      <c r="D15397"/>
    </row>
    <row r="15398" spans="4:4" x14ac:dyDescent="0.25">
      <c r="D15398"/>
    </row>
    <row r="15399" spans="4:4" x14ac:dyDescent="0.25">
      <c r="D15399"/>
    </row>
    <row r="15400" spans="4:4" x14ac:dyDescent="0.25">
      <c r="D15400"/>
    </row>
    <row r="15401" spans="4:4" x14ac:dyDescent="0.25">
      <c r="D15401"/>
    </row>
    <row r="15402" spans="4:4" x14ac:dyDescent="0.25">
      <c r="D15402"/>
    </row>
    <row r="15403" spans="4:4" x14ac:dyDescent="0.25">
      <c r="D15403"/>
    </row>
    <row r="15404" spans="4:4" x14ac:dyDescent="0.25">
      <c r="D15404"/>
    </row>
    <row r="15405" spans="4:4" x14ac:dyDescent="0.25">
      <c r="D15405"/>
    </row>
    <row r="15406" spans="4:4" x14ac:dyDescent="0.25">
      <c r="D15406"/>
    </row>
    <row r="15407" spans="4:4" x14ac:dyDescent="0.25">
      <c r="D15407"/>
    </row>
    <row r="15408" spans="4:4" x14ac:dyDescent="0.25">
      <c r="D15408"/>
    </row>
    <row r="15409" spans="4:4" x14ac:dyDescent="0.25">
      <c r="D15409"/>
    </row>
    <row r="15410" spans="4:4" x14ac:dyDescent="0.25">
      <c r="D15410"/>
    </row>
    <row r="15411" spans="4:4" x14ac:dyDescent="0.25">
      <c r="D15411"/>
    </row>
    <row r="15412" spans="4:4" x14ac:dyDescent="0.25">
      <c r="D15412"/>
    </row>
    <row r="15413" spans="4:4" x14ac:dyDescent="0.25">
      <c r="D15413"/>
    </row>
    <row r="15414" spans="4:4" x14ac:dyDescent="0.25">
      <c r="D15414"/>
    </row>
    <row r="15415" spans="4:4" x14ac:dyDescent="0.25">
      <c r="D15415"/>
    </row>
    <row r="15416" spans="4:4" x14ac:dyDescent="0.25">
      <c r="D15416"/>
    </row>
    <row r="15417" spans="4:4" x14ac:dyDescent="0.25">
      <c r="D15417"/>
    </row>
    <row r="15418" spans="4:4" x14ac:dyDescent="0.25">
      <c r="D15418"/>
    </row>
    <row r="15419" spans="4:4" x14ac:dyDescent="0.25">
      <c r="D15419"/>
    </row>
    <row r="15420" spans="4:4" x14ac:dyDescent="0.25">
      <c r="D15420"/>
    </row>
    <row r="15421" spans="4:4" x14ac:dyDescent="0.25">
      <c r="D15421"/>
    </row>
    <row r="15422" spans="4:4" x14ac:dyDescent="0.25">
      <c r="D15422"/>
    </row>
    <row r="15423" spans="4:4" x14ac:dyDescent="0.25">
      <c r="D15423"/>
    </row>
    <row r="15424" spans="4:4" x14ac:dyDescent="0.25">
      <c r="D15424"/>
    </row>
    <row r="15425" spans="4:4" x14ac:dyDescent="0.25">
      <c r="D15425"/>
    </row>
    <row r="15426" spans="4:4" x14ac:dyDescent="0.25">
      <c r="D15426"/>
    </row>
    <row r="15427" spans="4:4" x14ac:dyDescent="0.25">
      <c r="D15427"/>
    </row>
    <row r="15428" spans="4:4" x14ac:dyDescent="0.25">
      <c r="D15428"/>
    </row>
    <row r="15429" spans="4:4" x14ac:dyDescent="0.25">
      <c r="D15429"/>
    </row>
    <row r="15430" spans="4:4" x14ac:dyDescent="0.25">
      <c r="D15430"/>
    </row>
    <row r="15431" spans="4:4" x14ac:dyDescent="0.25">
      <c r="D15431"/>
    </row>
    <row r="15432" spans="4:4" x14ac:dyDescent="0.25">
      <c r="D15432"/>
    </row>
    <row r="15433" spans="4:4" x14ac:dyDescent="0.25">
      <c r="D15433"/>
    </row>
    <row r="15434" spans="4:4" x14ac:dyDescent="0.25">
      <c r="D15434"/>
    </row>
    <row r="15435" spans="4:4" x14ac:dyDescent="0.25">
      <c r="D15435"/>
    </row>
    <row r="15436" spans="4:4" x14ac:dyDescent="0.25">
      <c r="D15436"/>
    </row>
    <row r="15437" spans="4:4" x14ac:dyDescent="0.25">
      <c r="D15437"/>
    </row>
    <row r="15438" spans="4:4" x14ac:dyDescent="0.25">
      <c r="D15438"/>
    </row>
    <row r="15439" spans="4:4" x14ac:dyDescent="0.25">
      <c r="D15439"/>
    </row>
    <row r="15440" spans="4:4" x14ac:dyDescent="0.25">
      <c r="D15440"/>
    </row>
    <row r="15441" spans="4:4" x14ac:dyDescent="0.25">
      <c r="D15441"/>
    </row>
    <row r="15442" spans="4:4" x14ac:dyDescent="0.25">
      <c r="D15442"/>
    </row>
    <row r="15443" spans="4:4" x14ac:dyDescent="0.25">
      <c r="D15443"/>
    </row>
    <row r="15444" spans="4:4" x14ac:dyDescent="0.25">
      <c r="D15444"/>
    </row>
    <row r="15445" spans="4:4" x14ac:dyDescent="0.25">
      <c r="D15445"/>
    </row>
    <row r="15446" spans="4:4" x14ac:dyDescent="0.25">
      <c r="D15446"/>
    </row>
    <row r="15447" spans="4:4" x14ac:dyDescent="0.25">
      <c r="D15447"/>
    </row>
    <row r="15448" spans="4:4" x14ac:dyDescent="0.25">
      <c r="D15448"/>
    </row>
    <row r="15449" spans="4:4" x14ac:dyDescent="0.25">
      <c r="D15449"/>
    </row>
    <row r="15450" spans="4:4" x14ac:dyDescent="0.25">
      <c r="D15450"/>
    </row>
    <row r="15451" spans="4:4" x14ac:dyDescent="0.25">
      <c r="D15451"/>
    </row>
    <row r="15452" spans="4:4" x14ac:dyDescent="0.25">
      <c r="D15452"/>
    </row>
    <row r="15453" spans="4:4" x14ac:dyDescent="0.25">
      <c r="D15453"/>
    </row>
    <row r="15454" spans="4:4" x14ac:dyDescent="0.25">
      <c r="D15454"/>
    </row>
    <row r="15455" spans="4:4" x14ac:dyDescent="0.25">
      <c r="D15455"/>
    </row>
    <row r="15456" spans="4:4" x14ac:dyDescent="0.25">
      <c r="D15456"/>
    </row>
    <row r="15457" spans="4:4" x14ac:dyDescent="0.25">
      <c r="D15457"/>
    </row>
    <row r="15458" spans="4:4" x14ac:dyDescent="0.25">
      <c r="D15458"/>
    </row>
    <row r="15459" spans="4:4" x14ac:dyDescent="0.25">
      <c r="D15459"/>
    </row>
    <row r="15460" spans="4:4" x14ac:dyDescent="0.25">
      <c r="D15460"/>
    </row>
    <row r="15461" spans="4:4" x14ac:dyDescent="0.25">
      <c r="D15461"/>
    </row>
    <row r="15462" spans="4:4" x14ac:dyDescent="0.25">
      <c r="D15462"/>
    </row>
    <row r="15463" spans="4:4" x14ac:dyDescent="0.25">
      <c r="D15463"/>
    </row>
    <row r="15464" spans="4:4" x14ac:dyDescent="0.25">
      <c r="D15464"/>
    </row>
    <row r="15465" spans="4:4" x14ac:dyDescent="0.25">
      <c r="D15465"/>
    </row>
    <row r="15466" spans="4:4" x14ac:dyDescent="0.25">
      <c r="D15466"/>
    </row>
    <row r="15467" spans="4:4" x14ac:dyDescent="0.25">
      <c r="D15467"/>
    </row>
    <row r="15468" spans="4:4" x14ac:dyDescent="0.25">
      <c r="D15468"/>
    </row>
    <row r="15469" spans="4:4" x14ac:dyDescent="0.25">
      <c r="D15469"/>
    </row>
    <row r="15470" spans="4:4" x14ac:dyDescent="0.25">
      <c r="D15470"/>
    </row>
    <row r="15471" spans="4:4" x14ac:dyDescent="0.25">
      <c r="D15471"/>
    </row>
    <row r="15472" spans="4:4" x14ac:dyDescent="0.25">
      <c r="D15472"/>
    </row>
    <row r="15473" spans="4:4" x14ac:dyDescent="0.25">
      <c r="D15473"/>
    </row>
    <row r="15474" spans="4:4" x14ac:dyDescent="0.25">
      <c r="D15474"/>
    </row>
    <row r="15475" spans="4:4" x14ac:dyDescent="0.25">
      <c r="D15475"/>
    </row>
    <row r="15476" spans="4:4" x14ac:dyDescent="0.25">
      <c r="D15476"/>
    </row>
    <row r="15477" spans="4:4" x14ac:dyDescent="0.25">
      <c r="D15477"/>
    </row>
    <row r="15478" spans="4:4" x14ac:dyDescent="0.25">
      <c r="D15478"/>
    </row>
    <row r="15479" spans="4:4" x14ac:dyDescent="0.25">
      <c r="D15479"/>
    </row>
    <row r="15480" spans="4:4" x14ac:dyDescent="0.25">
      <c r="D15480"/>
    </row>
    <row r="15481" spans="4:4" x14ac:dyDescent="0.25">
      <c r="D15481"/>
    </row>
    <row r="15482" spans="4:4" x14ac:dyDescent="0.25">
      <c r="D15482"/>
    </row>
    <row r="15483" spans="4:4" x14ac:dyDescent="0.25">
      <c r="D15483"/>
    </row>
    <row r="15484" spans="4:4" x14ac:dyDescent="0.25">
      <c r="D15484"/>
    </row>
    <row r="15485" spans="4:4" x14ac:dyDescent="0.25">
      <c r="D15485"/>
    </row>
    <row r="15486" spans="4:4" x14ac:dyDescent="0.25">
      <c r="D15486"/>
    </row>
    <row r="15487" spans="4:4" x14ac:dyDescent="0.25">
      <c r="D15487"/>
    </row>
    <row r="15488" spans="4:4" x14ac:dyDescent="0.25">
      <c r="D15488"/>
    </row>
    <row r="15489" spans="4:4" x14ac:dyDescent="0.25">
      <c r="D15489"/>
    </row>
    <row r="15490" spans="4:4" x14ac:dyDescent="0.25">
      <c r="D15490"/>
    </row>
    <row r="15491" spans="4:4" x14ac:dyDescent="0.25">
      <c r="D15491"/>
    </row>
    <row r="15492" spans="4:4" x14ac:dyDescent="0.25">
      <c r="D15492"/>
    </row>
    <row r="15493" spans="4:4" x14ac:dyDescent="0.25">
      <c r="D15493"/>
    </row>
    <row r="15494" spans="4:4" x14ac:dyDescent="0.25">
      <c r="D15494"/>
    </row>
    <row r="15495" spans="4:4" x14ac:dyDescent="0.25">
      <c r="D15495"/>
    </row>
    <row r="15496" spans="4:4" x14ac:dyDescent="0.25">
      <c r="D15496"/>
    </row>
    <row r="15497" spans="4:4" x14ac:dyDescent="0.25">
      <c r="D15497"/>
    </row>
    <row r="15498" spans="4:4" x14ac:dyDescent="0.25">
      <c r="D15498"/>
    </row>
    <row r="15499" spans="4:4" x14ac:dyDescent="0.25">
      <c r="D15499"/>
    </row>
    <row r="15500" spans="4:4" x14ac:dyDescent="0.25">
      <c r="D15500"/>
    </row>
    <row r="15501" spans="4:4" x14ac:dyDescent="0.25">
      <c r="D15501"/>
    </row>
    <row r="15502" spans="4:4" x14ac:dyDescent="0.25">
      <c r="D15502"/>
    </row>
    <row r="15503" spans="4:4" x14ac:dyDescent="0.25">
      <c r="D15503"/>
    </row>
    <row r="15504" spans="4:4" x14ac:dyDescent="0.25">
      <c r="D15504"/>
    </row>
    <row r="15505" spans="4:4" x14ac:dyDescent="0.25">
      <c r="D15505"/>
    </row>
    <row r="15506" spans="4:4" x14ac:dyDescent="0.25">
      <c r="D15506"/>
    </row>
    <row r="15507" spans="4:4" x14ac:dyDescent="0.25">
      <c r="D15507"/>
    </row>
    <row r="15508" spans="4:4" x14ac:dyDescent="0.25">
      <c r="D15508"/>
    </row>
    <row r="15509" spans="4:4" x14ac:dyDescent="0.25">
      <c r="D15509"/>
    </row>
    <row r="15510" spans="4:4" x14ac:dyDescent="0.25">
      <c r="D15510"/>
    </row>
    <row r="15511" spans="4:4" x14ac:dyDescent="0.25">
      <c r="D15511"/>
    </row>
    <row r="15512" spans="4:4" x14ac:dyDescent="0.25">
      <c r="D15512"/>
    </row>
    <row r="15513" spans="4:4" x14ac:dyDescent="0.25">
      <c r="D15513"/>
    </row>
    <row r="15514" spans="4:4" x14ac:dyDescent="0.25">
      <c r="D15514"/>
    </row>
    <row r="15515" spans="4:4" x14ac:dyDescent="0.25">
      <c r="D15515"/>
    </row>
    <row r="15516" spans="4:4" x14ac:dyDescent="0.25">
      <c r="D15516"/>
    </row>
    <row r="15517" spans="4:4" x14ac:dyDescent="0.25">
      <c r="D15517"/>
    </row>
    <row r="15518" spans="4:4" x14ac:dyDescent="0.25">
      <c r="D15518"/>
    </row>
    <row r="15519" spans="4:4" x14ac:dyDescent="0.25">
      <c r="D15519"/>
    </row>
    <row r="15520" spans="4:4" x14ac:dyDescent="0.25">
      <c r="D15520"/>
    </row>
    <row r="15521" spans="4:4" x14ac:dyDescent="0.25">
      <c r="D15521"/>
    </row>
    <row r="15522" spans="4:4" x14ac:dyDescent="0.25">
      <c r="D15522"/>
    </row>
    <row r="15523" spans="4:4" x14ac:dyDescent="0.25">
      <c r="D15523"/>
    </row>
    <row r="15524" spans="4:4" x14ac:dyDescent="0.25">
      <c r="D15524"/>
    </row>
    <row r="15525" spans="4:4" x14ac:dyDescent="0.25">
      <c r="D15525"/>
    </row>
    <row r="15526" spans="4:4" x14ac:dyDescent="0.25">
      <c r="D15526"/>
    </row>
    <row r="15527" spans="4:4" x14ac:dyDescent="0.25">
      <c r="D15527"/>
    </row>
    <row r="15528" spans="4:4" x14ac:dyDescent="0.25">
      <c r="D15528"/>
    </row>
    <row r="15529" spans="4:4" x14ac:dyDescent="0.25">
      <c r="D15529"/>
    </row>
    <row r="15530" spans="4:4" x14ac:dyDescent="0.25">
      <c r="D15530"/>
    </row>
    <row r="15531" spans="4:4" x14ac:dyDescent="0.25">
      <c r="D15531"/>
    </row>
    <row r="15532" spans="4:4" x14ac:dyDescent="0.25">
      <c r="D15532"/>
    </row>
    <row r="15533" spans="4:4" x14ac:dyDescent="0.25">
      <c r="D15533"/>
    </row>
    <row r="15534" spans="4:4" x14ac:dyDescent="0.25">
      <c r="D15534"/>
    </row>
    <row r="15535" spans="4:4" x14ac:dyDescent="0.25">
      <c r="D15535"/>
    </row>
    <row r="15536" spans="4:4" x14ac:dyDescent="0.25">
      <c r="D15536"/>
    </row>
    <row r="15537" spans="4:4" x14ac:dyDescent="0.25">
      <c r="D15537"/>
    </row>
    <row r="15538" spans="4:4" x14ac:dyDescent="0.25">
      <c r="D15538"/>
    </row>
    <row r="15539" spans="4:4" x14ac:dyDescent="0.25">
      <c r="D15539"/>
    </row>
    <row r="15540" spans="4:4" x14ac:dyDescent="0.25">
      <c r="D15540"/>
    </row>
    <row r="15541" spans="4:4" x14ac:dyDescent="0.25">
      <c r="D15541"/>
    </row>
    <row r="15542" spans="4:4" x14ac:dyDescent="0.25">
      <c r="D15542"/>
    </row>
    <row r="15543" spans="4:4" x14ac:dyDescent="0.25">
      <c r="D15543"/>
    </row>
    <row r="15544" spans="4:4" x14ac:dyDescent="0.25">
      <c r="D15544"/>
    </row>
    <row r="15545" spans="4:4" x14ac:dyDescent="0.25">
      <c r="D15545"/>
    </row>
    <row r="15546" spans="4:4" x14ac:dyDescent="0.25">
      <c r="D15546"/>
    </row>
    <row r="15547" spans="4:4" x14ac:dyDescent="0.25">
      <c r="D15547"/>
    </row>
    <row r="15548" spans="4:4" x14ac:dyDescent="0.25">
      <c r="D15548"/>
    </row>
    <row r="15549" spans="4:4" x14ac:dyDescent="0.25">
      <c r="D15549"/>
    </row>
    <row r="15550" spans="4:4" x14ac:dyDescent="0.25">
      <c r="D15550"/>
    </row>
    <row r="15551" spans="4:4" x14ac:dyDescent="0.25">
      <c r="D15551"/>
    </row>
    <row r="15552" spans="4:4" x14ac:dyDescent="0.25">
      <c r="D15552"/>
    </row>
    <row r="15553" spans="4:4" x14ac:dyDescent="0.25">
      <c r="D15553"/>
    </row>
    <row r="15554" spans="4:4" x14ac:dyDescent="0.25">
      <c r="D15554"/>
    </row>
    <row r="15555" spans="4:4" x14ac:dyDescent="0.25">
      <c r="D15555"/>
    </row>
    <row r="15556" spans="4:4" x14ac:dyDescent="0.25">
      <c r="D15556"/>
    </row>
    <row r="15557" spans="4:4" x14ac:dyDescent="0.25">
      <c r="D15557"/>
    </row>
    <row r="15558" spans="4:4" x14ac:dyDescent="0.25">
      <c r="D15558"/>
    </row>
    <row r="15559" spans="4:4" x14ac:dyDescent="0.25">
      <c r="D15559"/>
    </row>
    <row r="15560" spans="4:4" x14ac:dyDescent="0.25">
      <c r="D15560"/>
    </row>
    <row r="15561" spans="4:4" x14ac:dyDescent="0.25">
      <c r="D15561"/>
    </row>
    <row r="15562" spans="4:4" x14ac:dyDescent="0.25">
      <c r="D15562"/>
    </row>
    <row r="15563" spans="4:4" x14ac:dyDescent="0.25">
      <c r="D15563"/>
    </row>
    <row r="15564" spans="4:4" x14ac:dyDescent="0.25">
      <c r="D15564"/>
    </row>
    <row r="15565" spans="4:4" x14ac:dyDescent="0.25">
      <c r="D15565"/>
    </row>
    <row r="15566" spans="4:4" x14ac:dyDescent="0.25">
      <c r="D15566"/>
    </row>
    <row r="15567" spans="4:4" x14ac:dyDescent="0.25">
      <c r="D15567"/>
    </row>
    <row r="15568" spans="4:4" x14ac:dyDescent="0.25">
      <c r="D15568"/>
    </row>
    <row r="15569" spans="4:4" x14ac:dyDescent="0.25">
      <c r="D15569"/>
    </row>
    <row r="15570" spans="4:4" x14ac:dyDescent="0.25">
      <c r="D15570"/>
    </row>
    <row r="15571" spans="4:4" x14ac:dyDescent="0.25">
      <c r="D15571"/>
    </row>
    <row r="15572" spans="4:4" x14ac:dyDescent="0.25">
      <c r="D15572"/>
    </row>
    <row r="15573" spans="4:4" x14ac:dyDescent="0.25">
      <c r="D15573"/>
    </row>
    <row r="15574" spans="4:4" x14ac:dyDescent="0.25">
      <c r="D15574"/>
    </row>
    <row r="15575" spans="4:4" x14ac:dyDescent="0.25">
      <c r="D15575"/>
    </row>
    <row r="15576" spans="4:4" x14ac:dyDescent="0.25">
      <c r="D15576"/>
    </row>
    <row r="15577" spans="4:4" x14ac:dyDescent="0.25">
      <c r="D15577"/>
    </row>
    <row r="15578" spans="4:4" x14ac:dyDescent="0.25">
      <c r="D15578"/>
    </row>
    <row r="15579" spans="4:4" x14ac:dyDescent="0.25">
      <c r="D15579"/>
    </row>
    <row r="15580" spans="4:4" x14ac:dyDescent="0.25">
      <c r="D15580"/>
    </row>
    <row r="15581" spans="4:4" x14ac:dyDescent="0.25">
      <c r="D15581"/>
    </row>
    <row r="15582" spans="4:4" x14ac:dyDescent="0.25">
      <c r="D15582"/>
    </row>
    <row r="15583" spans="4:4" x14ac:dyDescent="0.25">
      <c r="D15583"/>
    </row>
    <row r="15584" spans="4:4" x14ac:dyDescent="0.25">
      <c r="D15584"/>
    </row>
    <row r="15585" spans="4:4" x14ac:dyDescent="0.25">
      <c r="D15585"/>
    </row>
    <row r="15586" spans="4:4" x14ac:dyDescent="0.25">
      <c r="D15586"/>
    </row>
    <row r="15587" spans="4:4" x14ac:dyDescent="0.25">
      <c r="D15587"/>
    </row>
    <row r="15588" spans="4:4" x14ac:dyDescent="0.25">
      <c r="D15588"/>
    </row>
    <row r="15589" spans="4:4" x14ac:dyDescent="0.25">
      <c r="D15589"/>
    </row>
    <row r="15590" spans="4:4" x14ac:dyDescent="0.25">
      <c r="D15590"/>
    </row>
    <row r="15591" spans="4:4" x14ac:dyDescent="0.25">
      <c r="D15591"/>
    </row>
    <row r="15592" spans="4:4" x14ac:dyDescent="0.25">
      <c r="D15592"/>
    </row>
    <row r="15593" spans="4:4" x14ac:dyDescent="0.25">
      <c r="D15593"/>
    </row>
    <row r="15594" spans="4:4" x14ac:dyDescent="0.25">
      <c r="D15594"/>
    </row>
    <row r="15595" spans="4:4" x14ac:dyDescent="0.25">
      <c r="D15595"/>
    </row>
    <row r="15596" spans="4:4" x14ac:dyDescent="0.25">
      <c r="D15596"/>
    </row>
    <row r="15597" spans="4:4" x14ac:dyDescent="0.25">
      <c r="D15597"/>
    </row>
    <row r="15598" spans="4:4" x14ac:dyDescent="0.25">
      <c r="D15598"/>
    </row>
    <row r="15599" spans="4:4" x14ac:dyDescent="0.25">
      <c r="D15599"/>
    </row>
    <row r="15600" spans="4:4" x14ac:dyDescent="0.25">
      <c r="D15600"/>
    </row>
    <row r="15601" spans="4:4" x14ac:dyDescent="0.25">
      <c r="D15601"/>
    </row>
    <row r="15602" spans="4:4" x14ac:dyDescent="0.25">
      <c r="D15602"/>
    </row>
    <row r="15603" spans="4:4" x14ac:dyDescent="0.25">
      <c r="D15603"/>
    </row>
    <row r="15604" spans="4:4" x14ac:dyDescent="0.25">
      <c r="D15604"/>
    </row>
    <row r="15605" spans="4:4" x14ac:dyDescent="0.25">
      <c r="D15605"/>
    </row>
    <row r="15606" spans="4:4" x14ac:dyDescent="0.25">
      <c r="D15606"/>
    </row>
    <row r="15607" spans="4:4" x14ac:dyDescent="0.25">
      <c r="D15607"/>
    </row>
    <row r="15608" spans="4:4" x14ac:dyDescent="0.25">
      <c r="D15608"/>
    </row>
    <row r="15609" spans="4:4" x14ac:dyDescent="0.25">
      <c r="D15609"/>
    </row>
    <row r="15610" spans="4:4" x14ac:dyDescent="0.25">
      <c r="D15610"/>
    </row>
    <row r="15611" spans="4:4" x14ac:dyDescent="0.25">
      <c r="D15611"/>
    </row>
    <row r="15612" spans="4:4" x14ac:dyDescent="0.25">
      <c r="D15612"/>
    </row>
    <row r="15613" spans="4:4" x14ac:dyDescent="0.25">
      <c r="D15613"/>
    </row>
    <row r="15614" spans="4:4" x14ac:dyDescent="0.25">
      <c r="D15614"/>
    </row>
    <row r="15615" spans="4:4" x14ac:dyDescent="0.25">
      <c r="D15615"/>
    </row>
    <row r="15616" spans="4:4" x14ac:dyDescent="0.25">
      <c r="D15616"/>
    </row>
    <row r="15617" spans="4:4" x14ac:dyDescent="0.25">
      <c r="D15617"/>
    </row>
    <row r="15618" spans="4:4" x14ac:dyDescent="0.25">
      <c r="D15618"/>
    </row>
    <row r="15619" spans="4:4" x14ac:dyDescent="0.25">
      <c r="D15619"/>
    </row>
    <row r="15620" spans="4:4" x14ac:dyDescent="0.25">
      <c r="D15620"/>
    </row>
    <row r="15621" spans="4:4" x14ac:dyDescent="0.25">
      <c r="D15621"/>
    </row>
    <row r="15622" spans="4:4" x14ac:dyDescent="0.25">
      <c r="D15622"/>
    </row>
    <row r="15623" spans="4:4" x14ac:dyDescent="0.25">
      <c r="D15623"/>
    </row>
    <row r="15624" spans="4:4" x14ac:dyDescent="0.25">
      <c r="D15624"/>
    </row>
    <row r="15625" spans="4:4" x14ac:dyDescent="0.25">
      <c r="D15625"/>
    </row>
    <row r="15626" spans="4:4" x14ac:dyDescent="0.25">
      <c r="D15626"/>
    </row>
    <row r="15627" spans="4:4" x14ac:dyDescent="0.25">
      <c r="D15627"/>
    </row>
    <row r="15628" spans="4:4" x14ac:dyDescent="0.25">
      <c r="D15628"/>
    </row>
    <row r="15629" spans="4:4" x14ac:dyDescent="0.25">
      <c r="D15629"/>
    </row>
    <row r="15630" spans="4:4" x14ac:dyDescent="0.25">
      <c r="D15630"/>
    </row>
    <row r="15631" spans="4:4" x14ac:dyDescent="0.25">
      <c r="D15631"/>
    </row>
    <row r="15632" spans="4:4" x14ac:dyDescent="0.25">
      <c r="D15632"/>
    </row>
    <row r="15633" spans="4:4" x14ac:dyDescent="0.25">
      <c r="D15633"/>
    </row>
    <row r="15634" spans="4:4" x14ac:dyDescent="0.25">
      <c r="D15634"/>
    </row>
    <row r="15635" spans="4:4" x14ac:dyDescent="0.25">
      <c r="D15635"/>
    </row>
    <row r="15636" spans="4:4" x14ac:dyDescent="0.25">
      <c r="D15636"/>
    </row>
    <row r="15637" spans="4:4" x14ac:dyDescent="0.25">
      <c r="D15637"/>
    </row>
    <row r="15638" spans="4:4" x14ac:dyDescent="0.25">
      <c r="D15638"/>
    </row>
    <row r="15639" spans="4:4" x14ac:dyDescent="0.25">
      <c r="D15639"/>
    </row>
    <row r="15640" spans="4:4" x14ac:dyDescent="0.25">
      <c r="D15640"/>
    </row>
    <row r="15641" spans="4:4" x14ac:dyDescent="0.25">
      <c r="D15641"/>
    </row>
    <row r="15642" spans="4:4" x14ac:dyDescent="0.25">
      <c r="D15642"/>
    </row>
    <row r="15643" spans="4:4" x14ac:dyDescent="0.25">
      <c r="D15643"/>
    </row>
    <row r="15644" spans="4:4" x14ac:dyDescent="0.25">
      <c r="D15644"/>
    </row>
    <row r="15645" spans="4:4" x14ac:dyDescent="0.25">
      <c r="D15645"/>
    </row>
    <row r="15646" spans="4:4" x14ac:dyDescent="0.25">
      <c r="D15646"/>
    </row>
    <row r="15647" spans="4:4" x14ac:dyDescent="0.25">
      <c r="D15647"/>
    </row>
    <row r="15648" spans="4:4" x14ac:dyDescent="0.25">
      <c r="D15648"/>
    </row>
    <row r="15649" spans="4:4" x14ac:dyDescent="0.25">
      <c r="D15649"/>
    </row>
    <row r="15650" spans="4:4" x14ac:dyDescent="0.25">
      <c r="D15650"/>
    </row>
    <row r="15651" spans="4:4" x14ac:dyDescent="0.25">
      <c r="D15651"/>
    </row>
    <row r="15652" spans="4:4" x14ac:dyDescent="0.25">
      <c r="D15652"/>
    </row>
    <row r="15653" spans="4:4" x14ac:dyDescent="0.25">
      <c r="D15653"/>
    </row>
    <row r="15654" spans="4:4" x14ac:dyDescent="0.25">
      <c r="D15654"/>
    </row>
    <row r="15655" spans="4:4" x14ac:dyDescent="0.25">
      <c r="D15655"/>
    </row>
    <row r="15656" spans="4:4" x14ac:dyDescent="0.25">
      <c r="D15656"/>
    </row>
    <row r="15657" spans="4:4" x14ac:dyDescent="0.25">
      <c r="D15657"/>
    </row>
    <row r="15658" spans="4:4" x14ac:dyDescent="0.25">
      <c r="D15658"/>
    </row>
    <row r="15659" spans="4:4" x14ac:dyDescent="0.25">
      <c r="D15659"/>
    </row>
    <row r="15660" spans="4:4" x14ac:dyDescent="0.25">
      <c r="D15660"/>
    </row>
    <row r="15661" spans="4:4" x14ac:dyDescent="0.25">
      <c r="D15661"/>
    </row>
    <row r="15662" spans="4:4" x14ac:dyDescent="0.25">
      <c r="D15662"/>
    </row>
    <row r="15663" spans="4:4" x14ac:dyDescent="0.25">
      <c r="D15663"/>
    </row>
    <row r="15664" spans="4:4" x14ac:dyDescent="0.25">
      <c r="D15664"/>
    </row>
    <row r="15665" spans="4:4" x14ac:dyDescent="0.25">
      <c r="D15665"/>
    </row>
    <row r="15666" spans="4:4" x14ac:dyDescent="0.25">
      <c r="D15666"/>
    </row>
    <row r="15667" spans="4:4" x14ac:dyDescent="0.25">
      <c r="D15667"/>
    </row>
    <row r="15668" spans="4:4" x14ac:dyDescent="0.25">
      <c r="D15668"/>
    </row>
    <row r="15669" spans="4:4" x14ac:dyDescent="0.25">
      <c r="D15669"/>
    </row>
    <row r="15670" spans="4:4" x14ac:dyDescent="0.25">
      <c r="D15670"/>
    </row>
    <row r="15671" spans="4:4" x14ac:dyDescent="0.25">
      <c r="D15671"/>
    </row>
    <row r="15672" spans="4:4" x14ac:dyDescent="0.25">
      <c r="D15672"/>
    </row>
    <row r="15673" spans="4:4" x14ac:dyDescent="0.25">
      <c r="D15673"/>
    </row>
    <row r="15674" spans="4:4" x14ac:dyDescent="0.25">
      <c r="D15674"/>
    </row>
    <row r="15675" spans="4:4" x14ac:dyDescent="0.25">
      <c r="D15675"/>
    </row>
    <row r="15676" spans="4:4" x14ac:dyDescent="0.25">
      <c r="D15676"/>
    </row>
    <row r="15677" spans="4:4" x14ac:dyDescent="0.25">
      <c r="D15677"/>
    </row>
    <row r="15678" spans="4:4" x14ac:dyDescent="0.25">
      <c r="D15678"/>
    </row>
    <row r="15679" spans="4:4" x14ac:dyDescent="0.25">
      <c r="D15679"/>
    </row>
    <row r="15680" spans="4:4" x14ac:dyDescent="0.25">
      <c r="D15680"/>
    </row>
    <row r="15681" spans="4:4" x14ac:dyDescent="0.25">
      <c r="D15681"/>
    </row>
    <row r="15682" spans="4:4" x14ac:dyDescent="0.25">
      <c r="D15682"/>
    </row>
    <row r="15683" spans="4:4" x14ac:dyDescent="0.25">
      <c r="D15683"/>
    </row>
    <row r="15684" spans="4:4" x14ac:dyDescent="0.25">
      <c r="D15684"/>
    </row>
    <row r="15685" spans="4:4" x14ac:dyDescent="0.25">
      <c r="D15685"/>
    </row>
    <row r="15686" spans="4:4" x14ac:dyDescent="0.25">
      <c r="D15686"/>
    </row>
    <row r="15687" spans="4:4" x14ac:dyDescent="0.25">
      <c r="D15687"/>
    </row>
    <row r="15688" spans="4:4" x14ac:dyDescent="0.25">
      <c r="D15688"/>
    </row>
    <row r="15689" spans="4:4" x14ac:dyDescent="0.25">
      <c r="D15689"/>
    </row>
    <row r="15690" spans="4:4" x14ac:dyDescent="0.25">
      <c r="D15690"/>
    </row>
    <row r="15691" spans="4:4" x14ac:dyDescent="0.25">
      <c r="D15691"/>
    </row>
    <row r="15692" spans="4:4" x14ac:dyDescent="0.25">
      <c r="D15692"/>
    </row>
    <row r="15693" spans="4:4" x14ac:dyDescent="0.25">
      <c r="D15693"/>
    </row>
    <row r="15694" spans="4:4" x14ac:dyDescent="0.25">
      <c r="D15694"/>
    </row>
    <row r="15695" spans="4:4" x14ac:dyDescent="0.25">
      <c r="D15695"/>
    </row>
    <row r="15696" spans="4:4" x14ac:dyDescent="0.25">
      <c r="D15696"/>
    </row>
    <row r="15697" spans="4:4" x14ac:dyDescent="0.25">
      <c r="D15697"/>
    </row>
    <row r="15698" spans="4:4" x14ac:dyDescent="0.25">
      <c r="D15698"/>
    </row>
    <row r="15699" spans="4:4" x14ac:dyDescent="0.25">
      <c r="D15699"/>
    </row>
    <row r="15700" spans="4:4" x14ac:dyDescent="0.25">
      <c r="D15700"/>
    </row>
    <row r="15701" spans="4:4" x14ac:dyDescent="0.25">
      <c r="D15701"/>
    </row>
    <row r="15702" spans="4:4" x14ac:dyDescent="0.25">
      <c r="D15702"/>
    </row>
    <row r="15703" spans="4:4" x14ac:dyDescent="0.25">
      <c r="D15703"/>
    </row>
    <row r="15704" spans="4:4" x14ac:dyDescent="0.25">
      <c r="D15704"/>
    </row>
    <row r="15705" spans="4:4" x14ac:dyDescent="0.25">
      <c r="D15705"/>
    </row>
    <row r="15706" spans="4:4" x14ac:dyDescent="0.25">
      <c r="D15706"/>
    </row>
    <row r="15707" spans="4:4" x14ac:dyDescent="0.25">
      <c r="D15707"/>
    </row>
    <row r="15708" spans="4:4" x14ac:dyDescent="0.25">
      <c r="D15708"/>
    </row>
    <row r="15709" spans="4:4" x14ac:dyDescent="0.25">
      <c r="D15709"/>
    </row>
    <row r="15710" spans="4:4" x14ac:dyDescent="0.25">
      <c r="D15710"/>
    </row>
    <row r="15711" spans="4:4" x14ac:dyDescent="0.25">
      <c r="D15711"/>
    </row>
    <row r="15712" spans="4:4" x14ac:dyDescent="0.25">
      <c r="D15712"/>
    </row>
    <row r="15713" spans="4:4" x14ac:dyDescent="0.25">
      <c r="D15713"/>
    </row>
    <row r="15714" spans="4:4" x14ac:dyDescent="0.25">
      <c r="D15714"/>
    </row>
    <row r="15715" spans="4:4" x14ac:dyDescent="0.25">
      <c r="D15715"/>
    </row>
    <row r="15716" spans="4:4" x14ac:dyDescent="0.25">
      <c r="D15716"/>
    </row>
    <row r="15717" spans="4:4" x14ac:dyDescent="0.25">
      <c r="D15717"/>
    </row>
    <row r="15718" spans="4:4" x14ac:dyDescent="0.25">
      <c r="D15718"/>
    </row>
    <row r="15719" spans="4:4" x14ac:dyDescent="0.25">
      <c r="D15719"/>
    </row>
    <row r="15720" spans="4:4" x14ac:dyDescent="0.25">
      <c r="D15720"/>
    </row>
    <row r="15721" spans="4:4" x14ac:dyDescent="0.25">
      <c r="D15721"/>
    </row>
    <row r="15722" spans="4:4" x14ac:dyDescent="0.25">
      <c r="D15722"/>
    </row>
    <row r="15723" spans="4:4" x14ac:dyDescent="0.25">
      <c r="D15723"/>
    </row>
    <row r="15724" spans="4:4" x14ac:dyDescent="0.25">
      <c r="D15724"/>
    </row>
    <row r="15725" spans="4:4" x14ac:dyDescent="0.25">
      <c r="D15725"/>
    </row>
    <row r="15726" spans="4:4" x14ac:dyDescent="0.25">
      <c r="D15726"/>
    </row>
    <row r="15727" spans="4:4" x14ac:dyDescent="0.25">
      <c r="D15727"/>
    </row>
    <row r="15728" spans="4:4" x14ac:dyDescent="0.25">
      <c r="D15728"/>
    </row>
    <row r="15729" spans="4:4" x14ac:dyDescent="0.25">
      <c r="D15729"/>
    </row>
    <row r="15730" spans="4:4" x14ac:dyDescent="0.25">
      <c r="D15730"/>
    </row>
    <row r="15731" spans="4:4" x14ac:dyDescent="0.25">
      <c r="D15731"/>
    </row>
    <row r="15732" spans="4:4" x14ac:dyDescent="0.25">
      <c r="D15732"/>
    </row>
    <row r="15733" spans="4:4" x14ac:dyDescent="0.25">
      <c r="D15733"/>
    </row>
    <row r="15734" spans="4:4" x14ac:dyDescent="0.25">
      <c r="D15734"/>
    </row>
    <row r="15735" spans="4:4" x14ac:dyDescent="0.25">
      <c r="D15735"/>
    </row>
    <row r="15736" spans="4:4" x14ac:dyDescent="0.25">
      <c r="D15736"/>
    </row>
    <row r="15737" spans="4:4" x14ac:dyDescent="0.25">
      <c r="D15737"/>
    </row>
    <row r="15738" spans="4:4" x14ac:dyDescent="0.25">
      <c r="D15738"/>
    </row>
    <row r="15739" spans="4:4" x14ac:dyDescent="0.25">
      <c r="D15739"/>
    </row>
    <row r="15740" spans="4:4" x14ac:dyDescent="0.25">
      <c r="D15740"/>
    </row>
    <row r="15741" spans="4:4" x14ac:dyDescent="0.25">
      <c r="D15741"/>
    </row>
    <row r="15742" spans="4:4" x14ac:dyDescent="0.25">
      <c r="D15742"/>
    </row>
    <row r="15743" spans="4:4" x14ac:dyDescent="0.25">
      <c r="D15743"/>
    </row>
    <row r="15744" spans="4:4" x14ac:dyDescent="0.25">
      <c r="D15744"/>
    </row>
    <row r="15745" spans="4:4" x14ac:dyDescent="0.25">
      <c r="D15745"/>
    </row>
    <row r="15746" spans="4:4" x14ac:dyDescent="0.25">
      <c r="D15746"/>
    </row>
    <row r="15747" spans="4:4" x14ac:dyDescent="0.25">
      <c r="D15747"/>
    </row>
    <row r="15748" spans="4:4" x14ac:dyDescent="0.25">
      <c r="D15748"/>
    </row>
    <row r="15749" spans="4:4" x14ac:dyDescent="0.25">
      <c r="D15749"/>
    </row>
    <row r="15750" spans="4:4" x14ac:dyDescent="0.25">
      <c r="D15750"/>
    </row>
    <row r="15751" spans="4:4" x14ac:dyDescent="0.25">
      <c r="D15751"/>
    </row>
    <row r="15752" spans="4:4" x14ac:dyDescent="0.25">
      <c r="D15752"/>
    </row>
    <row r="15753" spans="4:4" x14ac:dyDescent="0.25">
      <c r="D15753"/>
    </row>
    <row r="15754" spans="4:4" x14ac:dyDescent="0.25">
      <c r="D15754"/>
    </row>
    <row r="15755" spans="4:4" x14ac:dyDescent="0.25">
      <c r="D15755"/>
    </row>
    <row r="15756" spans="4:4" x14ac:dyDescent="0.25">
      <c r="D15756"/>
    </row>
    <row r="15757" spans="4:4" x14ac:dyDescent="0.25">
      <c r="D15757"/>
    </row>
    <row r="15758" spans="4:4" x14ac:dyDescent="0.25">
      <c r="D15758"/>
    </row>
    <row r="15759" spans="4:4" x14ac:dyDescent="0.25">
      <c r="D15759"/>
    </row>
    <row r="15760" spans="4:4" x14ac:dyDescent="0.25">
      <c r="D15760"/>
    </row>
    <row r="15761" spans="4:4" x14ac:dyDescent="0.25">
      <c r="D15761"/>
    </row>
    <row r="15762" spans="4:4" x14ac:dyDescent="0.25">
      <c r="D15762"/>
    </row>
    <row r="15763" spans="4:4" x14ac:dyDescent="0.25">
      <c r="D15763"/>
    </row>
    <row r="15764" spans="4:4" x14ac:dyDescent="0.25">
      <c r="D15764"/>
    </row>
    <row r="15765" spans="4:4" x14ac:dyDescent="0.25">
      <c r="D15765"/>
    </row>
    <row r="15766" spans="4:4" x14ac:dyDescent="0.25">
      <c r="D15766"/>
    </row>
    <row r="15767" spans="4:4" x14ac:dyDescent="0.25">
      <c r="D15767"/>
    </row>
    <row r="15768" spans="4:4" x14ac:dyDescent="0.25">
      <c r="D15768"/>
    </row>
    <row r="15769" spans="4:4" x14ac:dyDescent="0.25">
      <c r="D15769"/>
    </row>
    <row r="15770" spans="4:4" x14ac:dyDescent="0.25">
      <c r="D15770"/>
    </row>
    <row r="15771" spans="4:4" x14ac:dyDescent="0.25">
      <c r="D15771"/>
    </row>
    <row r="15772" spans="4:4" x14ac:dyDescent="0.25">
      <c r="D15772"/>
    </row>
    <row r="15773" spans="4:4" x14ac:dyDescent="0.25">
      <c r="D15773"/>
    </row>
    <row r="15774" spans="4:4" x14ac:dyDescent="0.25">
      <c r="D15774"/>
    </row>
    <row r="15775" spans="4:4" x14ac:dyDescent="0.25">
      <c r="D15775"/>
    </row>
    <row r="15776" spans="4:4" x14ac:dyDescent="0.25">
      <c r="D15776"/>
    </row>
    <row r="15777" spans="4:4" x14ac:dyDescent="0.25">
      <c r="D15777"/>
    </row>
    <row r="15778" spans="4:4" x14ac:dyDescent="0.25">
      <c r="D15778"/>
    </row>
    <row r="15779" spans="4:4" x14ac:dyDescent="0.25">
      <c r="D15779"/>
    </row>
    <row r="15780" spans="4:4" x14ac:dyDescent="0.25">
      <c r="D15780"/>
    </row>
    <row r="15781" spans="4:4" x14ac:dyDescent="0.25">
      <c r="D15781"/>
    </row>
    <row r="15782" spans="4:4" x14ac:dyDescent="0.25">
      <c r="D15782"/>
    </row>
    <row r="15783" spans="4:4" x14ac:dyDescent="0.25">
      <c r="D15783"/>
    </row>
    <row r="15784" spans="4:4" x14ac:dyDescent="0.25">
      <c r="D15784"/>
    </row>
    <row r="15785" spans="4:4" x14ac:dyDescent="0.25">
      <c r="D15785"/>
    </row>
    <row r="15786" spans="4:4" x14ac:dyDescent="0.25">
      <c r="D15786"/>
    </row>
    <row r="15787" spans="4:4" x14ac:dyDescent="0.25">
      <c r="D15787"/>
    </row>
    <row r="15788" spans="4:4" x14ac:dyDescent="0.25">
      <c r="D15788"/>
    </row>
    <row r="15789" spans="4:4" x14ac:dyDescent="0.25">
      <c r="D15789"/>
    </row>
    <row r="15790" spans="4:4" x14ac:dyDescent="0.25">
      <c r="D15790"/>
    </row>
    <row r="15791" spans="4:4" x14ac:dyDescent="0.25">
      <c r="D15791"/>
    </row>
    <row r="15792" spans="4:4" x14ac:dyDescent="0.25">
      <c r="D15792"/>
    </row>
    <row r="15793" spans="4:4" x14ac:dyDescent="0.25">
      <c r="D15793"/>
    </row>
    <row r="15794" spans="4:4" x14ac:dyDescent="0.25">
      <c r="D15794"/>
    </row>
    <row r="15795" spans="4:4" x14ac:dyDescent="0.25">
      <c r="D15795"/>
    </row>
    <row r="15796" spans="4:4" x14ac:dyDescent="0.25">
      <c r="D15796"/>
    </row>
    <row r="15797" spans="4:4" x14ac:dyDescent="0.25">
      <c r="D15797"/>
    </row>
    <row r="15798" spans="4:4" x14ac:dyDescent="0.25">
      <c r="D15798"/>
    </row>
    <row r="15799" spans="4:4" x14ac:dyDescent="0.25">
      <c r="D15799"/>
    </row>
    <row r="15800" spans="4:4" x14ac:dyDescent="0.25">
      <c r="D15800"/>
    </row>
    <row r="15801" spans="4:4" x14ac:dyDescent="0.25">
      <c r="D15801"/>
    </row>
    <row r="15802" spans="4:4" x14ac:dyDescent="0.25">
      <c r="D15802"/>
    </row>
    <row r="15803" spans="4:4" x14ac:dyDescent="0.25">
      <c r="D15803"/>
    </row>
    <row r="15804" spans="4:4" x14ac:dyDescent="0.25">
      <c r="D15804"/>
    </row>
    <row r="15805" spans="4:4" x14ac:dyDescent="0.25">
      <c r="D15805"/>
    </row>
    <row r="15806" spans="4:4" x14ac:dyDescent="0.25">
      <c r="D15806"/>
    </row>
    <row r="15807" spans="4:4" x14ac:dyDescent="0.25">
      <c r="D15807"/>
    </row>
    <row r="15808" spans="4:4" x14ac:dyDescent="0.25">
      <c r="D15808"/>
    </row>
    <row r="15809" spans="4:4" x14ac:dyDescent="0.25">
      <c r="D15809"/>
    </row>
    <row r="15810" spans="4:4" x14ac:dyDescent="0.25">
      <c r="D15810"/>
    </row>
    <row r="15811" spans="4:4" x14ac:dyDescent="0.25">
      <c r="D15811"/>
    </row>
    <row r="15812" spans="4:4" x14ac:dyDescent="0.25">
      <c r="D15812"/>
    </row>
    <row r="15813" spans="4:4" x14ac:dyDescent="0.25">
      <c r="D15813"/>
    </row>
    <row r="15814" spans="4:4" x14ac:dyDescent="0.25">
      <c r="D15814"/>
    </row>
    <row r="15815" spans="4:4" x14ac:dyDescent="0.25">
      <c r="D15815"/>
    </row>
    <row r="15816" spans="4:4" x14ac:dyDescent="0.25">
      <c r="D15816"/>
    </row>
    <row r="15817" spans="4:4" x14ac:dyDescent="0.25">
      <c r="D15817"/>
    </row>
    <row r="15818" spans="4:4" x14ac:dyDescent="0.25">
      <c r="D15818"/>
    </row>
    <row r="15819" spans="4:4" x14ac:dyDescent="0.25">
      <c r="D15819"/>
    </row>
    <row r="15820" spans="4:4" x14ac:dyDescent="0.25">
      <c r="D15820"/>
    </row>
    <row r="15821" spans="4:4" x14ac:dyDescent="0.25">
      <c r="D15821"/>
    </row>
    <row r="15822" spans="4:4" x14ac:dyDescent="0.25">
      <c r="D15822"/>
    </row>
    <row r="15823" spans="4:4" x14ac:dyDescent="0.25">
      <c r="D15823"/>
    </row>
    <row r="15824" spans="4:4" x14ac:dyDescent="0.25">
      <c r="D15824"/>
    </row>
    <row r="15825" spans="4:4" x14ac:dyDescent="0.25">
      <c r="D15825"/>
    </row>
    <row r="15826" spans="4:4" x14ac:dyDescent="0.25">
      <c r="D15826"/>
    </row>
    <row r="15827" spans="4:4" x14ac:dyDescent="0.25">
      <c r="D15827"/>
    </row>
    <row r="15828" spans="4:4" x14ac:dyDescent="0.25">
      <c r="D15828"/>
    </row>
    <row r="15829" spans="4:4" x14ac:dyDescent="0.25">
      <c r="D15829"/>
    </row>
    <row r="15830" spans="4:4" x14ac:dyDescent="0.25">
      <c r="D15830"/>
    </row>
    <row r="15831" spans="4:4" x14ac:dyDescent="0.25">
      <c r="D15831"/>
    </row>
    <row r="15832" spans="4:4" x14ac:dyDescent="0.25">
      <c r="D15832"/>
    </row>
    <row r="15833" spans="4:4" x14ac:dyDescent="0.25">
      <c r="D15833"/>
    </row>
    <row r="15834" spans="4:4" x14ac:dyDescent="0.25">
      <c r="D15834"/>
    </row>
    <row r="15835" spans="4:4" x14ac:dyDescent="0.25">
      <c r="D15835"/>
    </row>
    <row r="15836" spans="4:4" x14ac:dyDescent="0.25">
      <c r="D15836"/>
    </row>
    <row r="15837" spans="4:4" x14ac:dyDescent="0.25">
      <c r="D15837"/>
    </row>
    <row r="15838" spans="4:4" x14ac:dyDescent="0.25">
      <c r="D15838"/>
    </row>
    <row r="15839" spans="4:4" x14ac:dyDescent="0.25">
      <c r="D15839"/>
    </row>
    <row r="15840" spans="4:4" x14ac:dyDescent="0.25">
      <c r="D15840"/>
    </row>
    <row r="15841" spans="4:4" x14ac:dyDescent="0.25">
      <c r="D15841"/>
    </row>
    <row r="15842" spans="4:4" x14ac:dyDescent="0.25">
      <c r="D15842"/>
    </row>
    <row r="15843" spans="4:4" x14ac:dyDescent="0.25">
      <c r="D15843"/>
    </row>
    <row r="15844" spans="4:4" x14ac:dyDescent="0.25">
      <c r="D15844"/>
    </row>
    <row r="15845" spans="4:4" x14ac:dyDescent="0.25">
      <c r="D15845"/>
    </row>
    <row r="15846" spans="4:4" x14ac:dyDescent="0.25">
      <c r="D15846"/>
    </row>
    <row r="15847" spans="4:4" x14ac:dyDescent="0.25">
      <c r="D15847"/>
    </row>
    <row r="15848" spans="4:4" x14ac:dyDescent="0.25">
      <c r="D15848"/>
    </row>
    <row r="15849" spans="4:4" x14ac:dyDescent="0.25">
      <c r="D15849"/>
    </row>
    <row r="15850" spans="4:4" x14ac:dyDescent="0.25">
      <c r="D15850"/>
    </row>
    <row r="15851" spans="4:4" x14ac:dyDescent="0.25">
      <c r="D15851"/>
    </row>
    <row r="15852" spans="4:4" x14ac:dyDescent="0.25">
      <c r="D15852"/>
    </row>
    <row r="15853" spans="4:4" x14ac:dyDescent="0.25">
      <c r="D15853"/>
    </row>
    <row r="15854" spans="4:4" x14ac:dyDescent="0.25">
      <c r="D15854"/>
    </row>
    <row r="15855" spans="4:4" x14ac:dyDescent="0.25">
      <c r="D15855"/>
    </row>
    <row r="15856" spans="4:4" x14ac:dyDescent="0.25">
      <c r="D15856"/>
    </row>
    <row r="15857" spans="4:4" x14ac:dyDescent="0.25">
      <c r="D15857"/>
    </row>
    <row r="15858" spans="4:4" x14ac:dyDescent="0.25">
      <c r="D15858"/>
    </row>
    <row r="15859" spans="4:4" x14ac:dyDescent="0.25">
      <c r="D15859"/>
    </row>
    <row r="15860" spans="4:4" x14ac:dyDescent="0.25">
      <c r="D15860"/>
    </row>
    <row r="15861" spans="4:4" x14ac:dyDescent="0.25">
      <c r="D15861"/>
    </row>
    <row r="15862" spans="4:4" x14ac:dyDescent="0.25">
      <c r="D15862"/>
    </row>
    <row r="15863" spans="4:4" x14ac:dyDescent="0.25">
      <c r="D15863"/>
    </row>
    <row r="15864" spans="4:4" x14ac:dyDescent="0.25">
      <c r="D15864"/>
    </row>
    <row r="15865" spans="4:4" x14ac:dyDescent="0.25">
      <c r="D15865"/>
    </row>
    <row r="15866" spans="4:4" x14ac:dyDescent="0.25">
      <c r="D15866"/>
    </row>
    <row r="15867" spans="4:4" x14ac:dyDescent="0.25">
      <c r="D15867"/>
    </row>
    <row r="15868" spans="4:4" x14ac:dyDescent="0.25">
      <c r="D15868"/>
    </row>
    <row r="15869" spans="4:4" x14ac:dyDescent="0.25">
      <c r="D15869"/>
    </row>
    <row r="15870" spans="4:4" x14ac:dyDescent="0.25">
      <c r="D15870"/>
    </row>
    <row r="15871" spans="4:4" x14ac:dyDescent="0.25">
      <c r="D15871"/>
    </row>
    <row r="15872" spans="4:4" x14ac:dyDescent="0.25">
      <c r="D15872"/>
    </row>
    <row r="15873" spans="4:4" x14ac:dyDescent="0.25">
      <c r="D15873"/>
    </row>
    <row r="15874" spans="4:4" x14ac:dyDescent="0.25">
      <c r="D15874"/>
    </row>
    <row r="15875" spans="4:4" x14ac:dyDescent="0.25">
      <c r="D15875"/>
    </row>
    <row r="15876" spans="4:4" x14ac:dyDescent="0.25">
      <c r="D15876"/>
    </row>
    <row r="15877" spans="4:4" x14ac:dyDescent="0.25">
      <c r="D15877"/>
    </row>
    <row r="15878" spans="4:4" x14ac:dyDescent="0.25">
      <c r="D15878"/>
    </row>
    <row r="15879" spans="4:4" x14ac:dyDescent="0.25">
      <c r="D15879"/>
    </row>
    <row r="15880" spans="4:4" x14ac:dyDescent="0.25">
      <c r="D15880"/>
    </row>
    <row r="15881" spans="4:4" x14ac:dyDescent="0.25">
      <c r="D15881"/>
    </row>
    <row r="15882" spans="4:4" x14ac:dyDescent="0.25">
      <c r="D15882"/>
    </row>
    <row r="15883" spans="4:4" x14ac:dyDescent="0.25">
      <c r="D15883"/>
    </row>
    <row r="15884" spans="4:4" x14ac:dyDescent="0.25">
      <c r="D15884"/>
    </row>
    <row r="15885" spans="4:4" x14ac:dyDescent="0.25">
      <c r="D15885"/>
    </row>
    <row r="15886" spans="4:4" x14ac:dyDescent="0.25">
      <c r="D15886"/>
    </row>
    <row r="15887" spans="4:4" x14ac:dyDescent="0.25">
      <c r="D15887"/>
    </row>
    <row r="15888" spans="4:4" x14ac:dyDescent="0.25">
      <c r="D15888"/>
    </row>
    <row r="15889" spans="4:4" x14ac:dyDescent="0.25">
      <c r="D15889"/>
    </row>
    <row r="15890" spans="4:4" x14ac:dyDescent="0.25">
      <c r="D15890"/>
    </row>
    <row r="15891" spans="4:4" x14ac:dyDescent="0.25">
      <c r="D15891"/>
    </row>
    <row r="15892" spans="4:4" x14ac:dyDescent="0.25">
      <c r="D15892"/>
    </row>
    <row r="15893" spans="4:4" x14ac:dyDescent="0.25">
      <c r="D15893"/>
    </row>
    <row r="15894" spans="4:4" x14ac:dyDescent="0.25">
      <c r="D15894"/>
    </row>
    <row r="15895" spans="4:4" x14ac:dyDescent="0.25">
      <c r="D15895"/>
    </row>
    <row r="15896" spans="4:4" x14ac:dyDescent="0.25">
      <c r="D15896"/>
    </row>
    <row r="15897" spans="4:4" x14ac:dyDescent="0.25">
      <c r="D15897"/>
    </row>
    <row r="15898" spans="4:4" x14ac:dyDescent="0.25">
      <c r="D15898"/>
    </row>
    <row r="15899" spans="4:4" x14ac:dyDescent="0.25">
      <c r="D15899"/>
    </row>
    <row r="15900" spans="4:4" x14ac:dyDescent="0.25">
      <c r="D15900"/>
    </row>
    <row r="15901" spans="4:4" x14ac:dyDescent="0.25">
      <c r="D15901"/>
    </row>
    <row r="15902" spans="4:4" x14ac:dyDescent="0.25">
      <c r="D15902"/>
    </row>
    <row r="15903" spans="4:4" x14ac:dyDescent="0.25">
      <c r="D15903"/>
    </row>
    <row r="15904" spans="4:4" x14ac:dyDescent="0.25">
      <c r="D15904"/>
    </row>
    <row r="15905" spans="4:4" x14ac:dyDescent="0.25">
      <c r="D15905"/>
    </row>
    <row r="15906" spans="4:4" x14ac:dyDescent="0.25">
      <c r="D15906"/>
    </row>
    <row r="15907" spans="4:4" x14ac:dyDescent="0.25">
      <c r="D15907"/>
    </row>
    <row r="15908" spans="4:4" x14ac:dyDescent="0.25">
      <c r="D15908"/>
    </row>
    <row r="15909" spans="4:4" x14ac:dyDescent="0.25">
      <c r="D15909"/>
    </row>
    <row r="15910" spans="4:4" x14ac:dyDescent="0.25">
      <c r="D15910"/>
    </row>
    <row r="15911" spans="4:4" x14ac:dyDescent="0.25">
      <c r="D15911"/>
    </row>
    <row r="15912" spans="4:4" x14ac:dyDescent="0.25">
      <c r="D15912"/>
    </row>
    <row r="15913" spans="4:4" x14ac:dyDescent="0.25">
      <c r="D15913"/>
    </row>
    <row r="15914" spans="4:4" x14ac:dyDescent="0.25">
      <c r="D15914"/>
    </row>
    <row r="15915" spans="4:4" x14ac:dyDescent="0.25">
      <c r="D15915"/>
    </row>
    <row r="15916" spans="4:4" x14ac:dyDescent="0.25">
      <c r="D15916"/>
    </row>
    <row r="15917" spans="4:4" x14ac:dyDescent="0.25">
      <c r="D15917"/>
    </row>
    <row r="15918" spans="4:4" x14ac:dyDescent="0.25">
      <c r="D15918"/>
    </row>
    <row r="15919" spans="4:4" x14ac:dyDescent="0.25">
      <c r="D15919"/>
    </row>
    <row r="15920" spans="4:4" x14ac:dyDescent="0.25">
      <c r="D15920"/>
    </row>
    <row r="15921" spans="4:4" x14ac:dyDescent="0.25">
      <c r="D15921"/>
    </row>
    <row r="15922" spans="4:4" x14ac:dyDescent="0.25">
      <c r="D15922"/>
    </row>
    <row r="15923" spans="4:4" x14ac:dyDescent="0.25">
      <c r="D15923"/>
    </row>
    <row r="15924" spans="4:4" x14ac:dyDescent="0.25">
      <c r="D15924"/>
    </row>
    <row r="15925" spans="4:4" x14ac:dyDescent="0.25">
      <c r="D15925"/>
    </row>
    <row r="15926" spans="4:4" x14ac:dyDescent="0.25">
      <c r="D15926"/>
    </row>
    <row r="15927" spans="4:4" x14ac:dyDescent="0.25">
      <c r="D15927"/>
    </row>
    <row r="15928" spans="4:4" x14ac:dyDescent="0.25">
      <c r="D15928"/>
    </row>
    <row r="15929" spans="4:4" x14ac:dyDescent="0.25">
      <c r="D15929"/>
    </row>
    <row r="15930" spans="4:4" x14ac:dyDescent="0.25">
      <c r="D15930"/>
    </row>
    <row r="15931" spans="4:4" x14ac:dyDescent="0.25">
      <c r="D15931"/>
    </row>
    <row r="15932" spans="4:4" x14ac:dyDescent="0.25">
      <c r="D15932"/>
    </row>
    <row r="15933" spans="4:4" x14ac:dyDescent="0.25">
      <c r="D15933"/>
    </row>
    <row r="15934" spans="4:4" x14ac:dyDescent="0.25">
      <c r="D15934"/>
    </row>
    <row r="15935" spans="4:4" x14ac:dyDescent="0.25">
      <c r="D15935"/>
    </row>
    <row r="15936" spans="4:4" x14ac:dyDescent="0.25">
      <c r="D15936"/>
    </row>
    <row r="15937" spans="4:4" x14ac:dyDescent="0.25">
      <c r="D15937"/>
    </row>
    <row r="15938" spans="4:4" x14ac:dyDescent="0.25">
      <c r="D15938"/>
    </row>
    <row r="15939" spans="4:4" x14ac:dyDescent="0.25">
      <c r="D15939"/>
    </row>
    <row r="15940" spans="4:4" x14ac:dyDescent="0.25">
      <c r="D15940"/>
    </row>
    <row r="15941" spans="4:4" x14ac:dyDescent="0.25">
      <c r="D15941"/>
    </row>
    <row r="15942" spans="4:4" x14ac:dyDescent="0.25">
      <c r="D15942"/>
    </row>
    <row r="15943" spans="4:4" x14ac:dyDescent="0.25">
      <c r="D15943"/>
    </row>
    <row r="15944" spans="4:4" x14ac:dyDescent="0.25">
      <c r="D15944"/>
    </row>
    <row r="15945" spans="4:4" x14ac:dyDescent="0.25">
      <c r="D15945"/>
    </row>
    <row r="15946" spans="4:4" x14ac:dyDescent="0.25">
      <c r="D15946"/>
    </row>
    <row r="15947" spans="4:4" x14ac:dyDescent="0.25">
      <c r="D15947"/>
    </row>
    <row r="15948" spans="4:4" x14ac:dyDescent="0.25">
      <c r="D15948"/>
    </row>
    <row r="15949" spans="4:4" x14ac:dyDescent="0.25">
      <c r="D15949"/>
    </row>
    <row r="15950" spans="4:4" x14ac:dyDescent="0.25">
      <c r="D15950"/>
    </row>
    <row r="15951" spans="4:4" x14ac:dyDescent="0.25">
      <c r="D15951"/>
    </row>
    <row r="15952" spans="4:4" x14ac:dyDescent="0.25">
      <c r="D15952"/>
    </row>
    <row r="15953" spans="4:4" x14ac:dyDescent="0.25">
      <c r="D15953"/>
    </row>
    <row r="15954" spans="4:4" x14ac:dyDescent="0.25">
      <c r="D15954"/>
    </row>
    <row r="15955" spans="4:4" x14ac:dyDescent="0.25">
      <c r="D15955"/>
    </row>
    <row r="15956" spans="4:4" x14ac:dyDescent="0.25">
      <c r="D15956"/>
    </row>
    <row r="15957" spans="4:4" x14ac:dyDescent="0.25">
      <c r="D15957"/>
    </row>
    <row r="15958" spans="4:4" x14ac:dyDescent="0.25">
      <c r="D15958"/>
    </row>
    <row r="15959" spans="4:4" x14ac:dyDescent="0.25">
      <c r="D15959"/>
    </row>
    <row r="15960" spans="4:4" x14ac:dyDescent="0.25">
      <c r="D15960"/>
    </row>
    <row r="15961" spans="4:4" x14ac:dyDescent="0.25">
      <c r="D15961"/>
    </row>
    <row r="15962" spans="4:4" x14ac:dyDescent="0.25">
      <c r="D15962"/>
    </row>
    <row r="15963" spans="4:4" x14ac:dyDescent="0.25">
      <c r="D15963"/>
    </row>
    <row r="15964" spans="4:4" x14ac:dyDescent="0.25">
      <c r="D15964"/>
    </row>
    <row r="15965" spans="4:4" x14ac:dyDescent="0.25">
      <c r="D15965"/>
    </row>
    <row r="15966" spans="4:4" x14ac:dyDescent="0.25">
      <c r="D15966"/>
    </row>
    <row r="15967" spans="4:4" x14ac:dyDescent="0.25">
      <c r="D15967"/>
    </row>
    <row r="15968" spans="4:4" x14ac:dyDescent="0.25">
      <c r="D15968"/>
    </row>
    <row r="15969" spans="4:4" x14ac:dyDescent="0.25">
      <c r="D15969"/>
    </row>
    <row r="15970" spans="4:4" x14ac:dyDescent="0.25">
      <c r="D15970"/>
    </row>
    <row r="15971" spans="4:4" x14ac:dyDescent="0.25">
      <c r="D15971"/>
    </row>
    <row r="15972" spans="4:4" x14ac:dyDescent="0.25">
      <c r="D15972"/>
    </row>
    <row r="15973" spans="4:4" x14ac:dyDescent="0.25">
      <c r="D15973"/>
    </row>
    <row r="15974" spans="4:4" x14ac:dyDescent="0.25">
      <c r="D15974"/>
    </row>
    <row r="15975" spans="4:4" x14ac:dyDescent="0.25">
      <c r="D15975"/>
    </row>
    <row r="15976" spans="4:4" x14ac:dyDescent="0.25">
      <c r="D15976"/>
    </row>
    <row r="15977" spans="4:4" x14ac:dyDescent="0.25">
      <c r="D15977"/>
    </row>
    <row r="15978" spans="4:4" x14ac:dyDescent="0.25">
      <c r="D15978"/>
    </row>
    <row r="15979" spans="4:4" x14ac:dyDescent="0.25">
      <c r="D15979"/>
    </row>
    <row r="15980" spans="4:4" x14ac:dyDescent="0.25">
      <c r="D15980"/>
    </row>
    <row r="15981" spans="4:4" x14ac:dyDescent="0.25">
      <c r="D15981"/>
    </row>
    <row r="15982" spans="4:4" x14ac:dyDescent="0.25">
      <c r="D15982"/>
    </row>
    <row r="15983" spans="4:4" x14ac:dyDescent="0.25">
      <c r="D15983"/>
    </row>
    <row r="15984" spans="4:4" x14ac:dyDescent="0.25">
      <c r="D15984"/>
    </row>
    <row r="15985" spans="4:4" x14ac:dyDescent="0.25">
      <c r="D15985"/>
    </row>
    <row r="15986" spans="4:4" x14ac:dyDescent="0.25">
      <c r="D15986"/>
    </row>
    <row r="15987" spans="4:4" x14ac:dyDescent="0.25">
      <c r="D15987"/>
    </row>
    <row r="15988" spans="4:4" x14ac:dyDescent="0.25">
      <c r="D15988"/>
    </row>
    <row r="15989" spans="4:4" x14ac:dyDescent="0.25">
      <c r="D15989"/>
    </row>
    <row r="15990" spans="4:4" x14ac:dyDescent="0.25">
      <c r="D15990"/>
    </row>
    <row r="15991" spans="4:4" x14ac:dyDescent="0.25">
      <c r="D15991"/>
    </row>
    <row r="15992" spans="4:4" x14ac:dyDescent="0.25">
      <c r="D15992"/>
    </row>
    <row r="15993" spans="4:4" x14ac:dyDescent="0.25">
      <c r="D15993"/>
    </row>
    <row r="15994" spans="4:4" x14ac:dyDescent="0.25">
      <c r="D15994"/>
    </row>
    <row r="15995" spans="4:4" x14ac:dyDescent="0.25">
      <c r="D15995"/>
    </row>
    <row r="15996" spans="4:4" x14ac:dyDescent="0.25">
      <c r="D15996"/>
    </row>
    <row r="15997" spans="4:4" x14ac:dyDescent="0.25">
      <c r="D15997"/>
    </row>
    <row r="15998" spans="4:4" x14ac:dyDescent="0.25">
      <c r="D15998"/>
    </row>
    <row r="15999" spans="4:4" x14ac:dyDescent="0.25">
      <c r="D15999"/>
    </row>
    <row r="16000" spans="4:4" x14ac:dyDescent="0.25">
      <c r="D16000"/>
    </row>
    <row r="16001" spans="4:4" x14ac:dyDescent="0.25">
      <c r="D16001"/>
    </row>
    <row r="16002" spans="4:4" x14ac:dyDescent="0.25">
      <c r="D16002"/>
    </row>
    <row r="16003" spans="4:4" x14ac:dyDescent="0.25">
      <c r="D16003"/>
    </row>
    <row r="16004" spans="4:4" x14ac:dyDescent="0.25">
      <c r="D16004"/>
    </row>
    <row r="16005" spans="4:4" x14ac:dyDescent="0.25">
      <c r="D16005"/>
    </row>
    <row r="16006" spans="4:4" x14ac:dyDescent="0.25">
      <c r="D16006"/>
    </row>
    <row r="16007" spans="4:4" x14ac:dyDescent="0.25">
      <c r="D16007"/>
    </row>
    <row r="16008" spans="4:4" x14ac:dyDescent="0.25">
      <c r="D16008"/>
    </row>
    <row r="16009" spans="4:4" x14ac:dyDescent="0.25">
      <c r="D16009"/>
    </row>
    <row r="16010" spans="4:4" x14ac:dyDescent="0.25">
      <c r="D16010"/>
    </row>
    <row r="16011" spans="4:4" x14ac:dyDescent="0.25">
      <c r="D16011"/>
    </row>
    <row r="16012" spans="4:4" x14ac:dyDescent="0.25">
      <c r="D16012"/>
    </row>
    <row r="16013" spans="4:4" x14ac:dyDescent="0.25">
      <c r="D16013"/>
    </row>
    <row r="16014" spans="4:4" x14ac:dyDescent="0.25">
      <c r="D16014"/>
    </row>
    <row r="16015" spans="4:4" x14ac:dyDescent="0.25">
      <c r="D16015"/>
    </row>
    <row r="16016" spans="4:4" x14ac:dyDescent="0.25">
      <c r="D16016"/>
    </row>
    <row r="16017" spans="4:4" x14ac:dyDescent="0.25">
      <c r="D16017"/>
    </row>
    <row r="16018" spans="4:4" x14ac:dyDescent="0.25">
      <c r="D16018"/>
    </row>
    <row r="16019" spans="4:4" x14ac:dyDescent="0.25">
      <c r="D16019"/>
    </row>
    <row r="16020" spans="4:4" x14ac:dyDescent="0.25">
      <c r="D16020"/>
    </row>
    <row r="16021" spans="4:4" x14ac:dyDescent="0.25">
      <c r="D16021"/>
    </row>
    <row r="16022" spans="4:4" x14ac:dyDescent="0.25">
      <c r="D16022"/>
    </row>
    <row r="16023" spans="4:4" x14ac:dyDescent="0.25">
      <c r="D16023"/>
    </row>
    <row r="16024" spans="4:4" x14ac:dyDescent="0.25">
      <c r="D16024"/>
    </row>
    <row r="16025" spans="4:4" x14ac:dyDescent="0.25">
      <c r="D16025"/>
    </row>
    <row r="16026" spans="4:4" x14ac:dyDescent="0.25">
      <c r="D16026"/>
    </row>
    <row r="16027" spans="4:4" x14ac:dyDescent="0.25">
      <c r="D16027"/>
    </row>
    <row r="16028" spans="4:4" x14ac:dyDescent="0.25">
      <c r="D16028"/>
    </row>
    <row r="16029" spans="4:4" x14ac:dyDescent="0.25">
      <c r="D16029"/>
    </row>
    <row r="16030" spans="4:4" x14ac:dyDescent="0.25">
      <c r="D16030"/>
    </row>
    <row r="16031" spans="4:4" x14ac:dyDescent="0.25">
      <c r="D16031"/>
    </row>
    <row r="16032" spans="4:4" x14ac:dyDescent="0.25">
      <c r="D16032"/>
    </row>
    <row r="16033" spans="4:4" x14ac:dyDescent="0.25">
      <c r="D16033"/>
    </row>
    <row r="16034" spans="4:4" x14ac:dyDescent="0.25">
      <c r="D16034"/>
    </row>
    <row r="16035" spans="4:4" x14ac:dyDescent="0.25">
      <c r="D16035"/>
    </row>
    <row r="16036" spans="4:4" x14ac:dyDescent="0.25">
      <c r="D16036"/>
    </row>
    <row r="16037" spans="4:4" x14ac:dyDescent="0.25">
      <c r="D16037"/>
    </row>
    <row r="16038" spans="4:4" x14ac:dyDescent="0.25">
      <c r="D16038"/>
    </row>
    <row r="16039" spans="4:4" x14ac:dyDescent="0.25">
      <c r="D16039"/>
    </row>
    <row r="16040" spans="4:4" x14ac:dyDescent="0.25">
      <c r="D16040"/>
    </row>
    <row r="16041" spans="4:4" x14ac:dyDescent="0.25">
      <c r="D16041"/>
    </row>
    <row r="16042" spans="4:4" x14ac:dyDescent="0.25">
      <c r="D16042"/>
    </row>
    <row r="16043" spans="4:4" x14ac:dyDescent="0.25">
      <c r="D16043"/>
    </row>
    <row r="16044" spans="4:4" x14ac:dyDescent="0.25">
      <c r="D16044"/>
    </row>
    <row r="16045" spans="4:4" x14ac:dyDescent="0.25">
      <c r="D16045"/>
    </row>
    <row r="16046" spans="4:4" x14ac:dyDescent="0.25">
      <c r="D16046"/>
    </row>
    <row r="16047" spans="4:4" x14ac:dyDescent="0.25">
      <c r="D16047"/>
    </row>
    <row r="16048" spans="4:4" x14ac:dyDescent="0.25">
      <c r="D16048"/>
    </row>
    <row r="16049" spans="4:4" x14ac:dyDescent="0.25">
      <c r="D16049"/>
    </row>
    <row r="16050" spans="4:4" x14ac:dyDescent="0.25">
      <c r="D16050"/>
    </row>
    <row r="16051" spans="4:4" x14ac:dyDescent="0.25">
      <c r="D16051"/>
    </row>
    <row r="16052" spans="4:4" x14ac:dyDescent="0.25">
      <c r="D16052"/>
    </row>
    <row r="16053" spans="4:4" x14ac:dyDescent="0.25">
      <c r="D16053"/>
    </row>
    <row r="16054" spans="4:4" x14ac:dyDescent="0.25">
      <c r="D16054"/>
    </row>
    <row r="16055" spans="4:4" x14ac:dyDescent="0.25">
      <c r="D16055"/>
    </row>
    <row r="16056" spans="4:4" x14ac:dyDescent="0.25">
      <c r="D16056"/>
    </row>
    <row r="16057" spans="4:4" x14ac:dyDescent="0.25">
      <c r="D16057"/>
    </row>
    <row r="16058" spans="4:4" x14ac:dyDescent="0.25">
      <c r="D16058"/>
    </row>
    <row r="16059" spans="4:4" x14ac:dyDescent="0.25">
      <c r="D16059"/>
    </row>
    <row r="16060" spans="4:4" x14ac:dyDescent="0.25">
      <c r="D16060"/>
    </row>
    <row r="16061" spans="4:4" x14ac:dyDescent="0.25">
      <c r="D16061"/>
    </row>
    <row r="16062" spans="4:4" x14ac:dyDescent="0.25">
      <c r="D16062"/>
    </row>
    <row r="16063" spans="4:4" x14ac:dyDescent="0.25">
      <c r="D16063"/>
    </row>
    <row r="16064" spans="4:4" x14ac:dyDescent="0.25">
      <c r="D16064"/>
    </row>
    <row r="16065" spans="4:4" x14ac:dyDescent="0.25">
      <c r="D16065"/>
    </row>
    <row r="16066" spans="4:4" x14ac:dyDescent="0.25">
      <c r="D16066"/>
    </row>
    <row r="16067" spans="4:4" x14ac:dyDescent="0.25">
      <c r="D16067"/>
    </row>
    <row r="16068" spans="4:4" x14ac:dyDescent="0.25">
      <c r="D16068"/>
    </row>
    <row r="16069" spans="4:4" x14ac:dyDescent="0.25">
      <c r="D16069"/>
    </row>
    <row r="16070" spans="4:4" x14ac:dyDescent="0.25">
      <c r="D16070"/>
    </row>
    <row r="16071" spans="4:4" x14ac:dyDescent="0.25">
      <c r="D16071"/>
    </row>
    <row r="16072" spans="4:4" x14ac:dyDescent="0.25">
      <c r="D16072"/>
    </row>
    <row r="16073" spans="4:4" x14ac:dyDescent="0.25">
      <c r="D16073"/>
    </row>
    <row r="16074" spans="4:4" x14ac:dyDescent="0.25">
      <c r="D16074"/>
    </row>
    <row r="16075" spans="4:4" x14ac:dyDescent="0.25">
      <c r="D16075"/>
    </row>
    <row r="16076" spans="4:4" x14ac:dyDescent="0.25">
      <c r="D16076"/>
    </row>
    <row r="16077" spans="4:4" x14ac:dyDescent="0.25">
      <c r="D16077"/>
    </row>
    <row r="16078" spans="4:4" x14ac:dyDescent="0.25">
      <c r="D16078"/>
    </row>
    <row r="16079" spans="4:4" x14ac:dyDescent="0.25">
      <c r="D16079"/>
    </row>
    <row r="16080" spans="4:4" x14ac:dyDescent="0.25">
      <c r="D16080"/>
    </row>
    <row r="16081" spans="4:4" x14ac:dyDescent="0.25">
      <c r="D16081"/>
    </row>
    <row r="16082" spans="4:4" x14ac:dyDescent="0.25">
      <c r="D16082"/>
    </row>
    <row r="16083" spans="4:4" x14ac:dyDescent="0.25">
      <c r="D16083"/>
    </row>
    <row r="16084" spans="4:4" x14ac:dyDescent="0.25">
      <c r="D16084"/>
    </row>
    <row r="16085" spans="4:4" x14ac:dyDescent="0.25">
      <c r="D16085"/>
    </row>
    <row r="16086" spans="4:4" x14ac:dyDescent="0.25">
      <c r="D16086"/>
    </row>
    <row r="16087" spans="4:4" x14ac:dyDescent="0.25">
      <c r="D16087"/>
    </row>
    <row r="16088" spans="4:4" x14ac:dyDescent="0.25">
      <c r="D16088"/>
    </row>
    <row r="16089" spans="4:4" x14ac:dyDescent="0.25">
      <c r="D16089"/>
    </row>
    <row r="16090" spans="4:4" x14ac:dyDescent="0.25">
      <c r="D16090"/>
    </row>
    <row r="16091" spans="4:4" x14ac:dyDescent="0.25">
      <c r="D16091"/>
    </row>
    <row r="16092" spans="4:4" x14ac:dyDescent="0.25">
      <c r="D16092"/>
    </row>
    <row r="16093" spans="4:4" x14ac:dyDescent="0.25">
      <c r="D16093"/>
    </row>
    <row r="16094" spans="4:4" x14ac:dyDescent="0.25">
      <c r="D16094"/>
    </row>
    <row r="16095" spans="4:4" x14ac:dyDescent="0.25">
      <c r="D16095"/>
    </row>
    <row r="16096" spans="4:4" x14ac:dyDescent="0.25">
      <c r="D16096"/>
    </row>
    <row r="16097" spans="4:4" x14ac:dyDescent="0.25">
      <c r="D16097"/>
    </row>
    <row r="16098" spans="4:4" x14ac:dyDescent="0.25">
      <c r="D16098"/>
    </row>
    <row r="16099" spans="4:4" x14ac:dyDescent="0.25">
      <c r="D16099"/>
    </row>
    <row r="16100" spans="4:4" x14ac:dyDescent="0.25">
      <c r="D16100"/>
    </row>
    <row r="16101" spans="4:4" x14ac:dyDescent="0.25">
      <c r="D16101"/>
    </row>
    <row r="16102" spans="4:4" x14ac:dyDescent="0.25">
      <c r="D16102"/>
    </row>
    <row r="16103" spans="4:4" x14ac:dyDescent="0.25">
      <c r="D16103"/>
    </row>
    <row r="16104" spans="4:4" x14ac:dyDescent="0.25">
      <c r="D16104"/>
    </row>
    <row r="16105" spans="4:4" x14ac:dyDescent="0.25">
      <c r="D16105"/>
    </row>
    <row r="16106" spans="4:4" x14ac:dyDescent="0.25">
      <c r="D16106"/>
    </row>
    <row r="16107" spans="4:4" x14ac:dyDescent="0.25">
      <c r="D16107"/>
    </row>
    <row r="16108" spans="4:4" x14ac:dyDescent="0.25">
      <c r="D16108"/>
    </row>
    <row r="16109" spans="4:4" x14ac:dyDescent="0.25">
      <c r="D16109"/>
    </row>
    <row r="16110" spans="4:4" x14ac:dyDescent="0.25">
      <c r="D16110"/>
    </row>
    <row r="16111" spans="4:4" x14ac:dyDescent="0.25">
      <c r="D16111"/>
    </row>
    <row r="16112" spans="4:4" x14ac:dyDescent="0.25">
      <c r="D16112"/>
    </row>
    <row r="16113" spans="4:4" x14ac:dyDescent="0.25">
      <c r="D16113"/>
    </row>
    <row r="16114" spans="4:4" x14ac:dyDescent="0.25">
      <c r="D16114"/>
    </row>
    <row r="16115" spans="4:4" x14ac:dyDescent="0.25">
      <c r="D16115"/>
    </row>
    <row r="16116" spans="4:4" x14ac:dyDescent="0.25">
      <c r="D16116"/>
    </row>
    <row r="16117" spans="4:4" x14ac:dyDescent="0.25">
      <c r="D16117"/>
    </row>
    <row r="16118" spans="4:4" x14ac:dyDescent="0.25">
      <c r="D16118"/>
    </row>
    <row r="16119" spans="4:4" x14ac:dyDescent="0.25">
      <c r="D16119"/>
    </row>
    <row r="16120" spans="4:4" x14ac:dyDescent="0.25">
      <c r="D16120"/>
    </row>
    <row r="16121" spans="4:4" x14ac:dyDescent="0.25">
      <c r="D16121"/>
    </row>
    <row r="16122" spans="4:4" x14ac:dyDescent="0.25">
      <c r="D16122"/>
    </row>
    <row r="16123" spans="4:4" x14ac:dyDescent="0.25">
      <c r="D16123"/>
    </row>
    <row r="16124" spans="4:4" x14ac:dyDescent="0.25">
      <c r="D16124"/>
    </row>
    <row r="16125" spans="4:4" x14ac:dyDescent="0.25">
      <c r="D16125"/>
    </row>
    <row r="16126" spans="4:4" x14ac:dyDescent="0.25">
      <c r="D16126"/>
    </row>
    <row r="16127" spans="4:4" x14ac:dyDescent="0.25">
      <c r="D16127"/>
    </row>
    <row r="16128" spans="4:4" x14ac:dyDescent="0.25">
      <c r="D16128"/>
    </row>
    <row r="16129" spans="4:4" x14ac:dyDescent="0.25">
      <c r="D16129"/>
    </row>
    <row r="16130" spans="4:4" x14ac:dyDescent="0.25">
      <c r="D16130"/>
    </row>
    <row r="16131" spans="4:4" x14ac:dyDescent="0.25">
      <c r="D16131"/>
    </row>
    <row r="16132" spans="4:4" x14ac:dyDescent="0.25">
      <c r="D16132"/>
    </row>
    <row r="16133" spans="4:4" x14ac:dyDescent="0.25">
      <c r="D16133"/>
    </row>
    <row r="16134" spans="4:4" x14ac:dyDescent="0.25">
      <c r="D16134"/>
    </row>
    <row r="16135" spans="4:4" x14ac:dyDescent="0.25">
      <c r="D16135"/>
    </row>
    <row r="16136" spans="4:4" x14ac:dyDescent="0.25">
      <c r="D16136"/>
    </row>
    <row r="16137" spans="4:4" x14ac:dyDescent="0.25">
      <c r="D16137"/>
    </row>
    <row r="16138" spans="4:4" x14ac:dyDescent="0.25">
      <c r="D16138"/>
    </row>
    <row r="16139" spans="4:4" x14ac:dyDescent="0.25">
      <c r="D16139"/>
    </row>
    <row r="16140" spans="4:4" x14ac:dyDescent="0.25">
      <c r="D16140"/>
    </row>
    <row r="16141" spans="4:4" x14ac:dyDescent="0.25">
      <c r="D16141"/>
    </row>
    <row r="16142" spans="4:4" x14ac:dyDescent="0.25">
      <c r="D16142"/>
    </row>
    <row r="16143" spans="4:4" x14ac:dyDescent="0.25">
      <c r="D16143"/>
    </row>
    <row r="16144" spans="4:4" x14ac:dyDescent="0.25">
      <c r="D16144"/>
    </row>
    <row r="16145" spans="4:4" x14ac:dyDescent="0.25">
      <c r="D16145"/>
    </row>
    <row r="16146" spans="4:4" x14ac:dyDescent="0.25">
      <c r="D16146"/>
    </row>
    <row r="16147" spans="4:4" x14ac:dyDescent="0.25">
      <c r="D16147"/>
    </row>
    <row r="16148" spans="4:4" x14ac:dyDescent="0.25">
      <c r="D16148"/>
    </row>
    <row r="16149" spans="4:4" x14ac:dyDescent="0.25">
      <c r="D16149"/>
    </row>
    <row r="16150" spans="4:4" x14ac:dyDescent="0.25">
      <c r="D16150"/>
    </row>
    <row r="16151" spans="4:4" x14ac:dyDescent="0.25">
      <c r="D16151"/>
    </row>
    <row r="16152" spans="4:4" x14ac:dyDescent="0.25">
      <c r="D16152"/>
    </row>
    <row r="16153" spans="4:4" x14ac:dyDescent="0.25">
      <c r="D16153"/>
    </row>
    <row r="16154" spans="4:4" x14ac:dyDescent="0.25">
      <c r="D16154"/>
    </row>
    <row r="16155" spans="4:4" x14ac:dyDescent="0.25">
      <c r="D16155"/>
    </row>
    <row r="16156" spans="4:4" x14ac:dyDescent="0.25">
      <c r="D16156"/>
    </row>
    <row r="16157" spans="4:4" x14ac:dyDescent="0.25">
      <c r="D16157"/>
    </row>
    <row r="16158" spans="4:4" x14ac:dyDescent="0.25">
      <c r="D16158"/>
    </row>
    <row r="16159" spans="4:4" x14ac:dyDescent="0.25">
      <c r="D16159"/>
    </row>
    <row r="16160" spans="4:4" x14ac:dyDescent="0.25">
      <c r="D16160"/>
    </row>
    <row r="16161" spans="4:4" x14ac:dyDescent="0.25">
      <c r="D16161"/>
    </row>
    <row r="16162" spans="4:4" x14ac:dyDescent="0.25">
      <c r="D16162"/>
    </row>
    <row r="16163" spans="4:4" x14ac:dyDescent="0.25">
      <c r="D16163"/>
    </row>
    <row r="16164" spans="4:4" x14ac:dyDescent="0.25">
      <c r="D16164"/>
    </row>
    <row r="16165" spans="4:4" x14ac:dyDescent="0.25">
      <c r="D16165"/>
    </row>
    <row r="16166" spans="4:4" x14ac:dyDescent="0.25">
      <c r="D16166"/>
    </row>
    <row r="16167" spans="4:4" x14ac:dyDescent="0.25">
      <c r="D16167"/>
    </row>
    <row r="16168" spans="4:4" x14ac:dyDescent="0.25">
      <c r="D16168"/>
    </row>
    <row r="16169" spans="4:4" x14ac:dyDescent="0.25">
      <c r="D16169"/>
    </row>
    <row r="16170" spans="4:4" x14ac:dyDescent="0.25">
      <c r="D16170"/>
    </row>
    <row r="16171" spans="4:4" x14ac:dyDescent="0.25">
      <c r="D16171"/>
    </row>
    <row r="16172" spans="4:4" x14ac:dyDescent="0.25">
      <c r="D16172"/>
    </row>
    <row r="16173" spans="4:4" x14ac:dyDescent="0.25">
      <c r="D16173"/>
    </row>
    <row r="16174" spans="4:4" x14ac:dyDescent="0.25">
      <c r="D16174"/>
    </row>
    <row r="16175" spans="4:4" x14ac:dyDescent="0.25">
      <c r="D16175"/>
    </row>
    <row r="16176" spans="4:4" x14ac:dyDescent="0.25">
      <c r="D16176"/>
    </row>
    <row r="16177" spans="4:4" x14ac:dyDescent="0.25">
      <c r="D16177"/>
    </row>
    <row r="16178" spans="4:4" x14ac:dyDescent="0.25">
      <c r="D16178"/>
    </row>
    <row r="16179" spans="4:4" x14ac:dyDescent="0.25">
      <c r="D16179"/>
    </row>
    <row r="16180" spans="4:4" x14ac:dyDescent="0.25">
      <c r="D16180"/>
    </row>
    <row r="16181" spans="4:4" x14ac:dyDescent="0.25">
      <c r="D16181"/>
    </row>
    <row r="16182" spans="4:4" x14ac:dyDescent="0.25">
      <c r="D16182"/>
    </row>
    <row r="16183" spans="4:4" x14ac:dyDescent="0.25">
      <c r="D16183"/>
    </row>
    <row r="16184" spans="4:4" x14ac:dyDescent="0.25">
      <c r="D16184"/>
    </row>
    <row r="16185" spans="4:4" x14ac:dyDescent="0.25">
      <c r="D16185"/>
    </row>
    <row r="16186" spans="4:4" x14ac:dyDescent="0.25">
      <c r="D16186"/>
    </row>
    <row r="16187" spans="4:4" x14ac:dyDescent="0.25">
      <c r="D16187"/>
    </row>
    <row r="16188" spans="4:4" x14ac:dyDescent="0.25">
      <c r="D16188"/>
    </row>
    <row r="16189" spans="4:4" x14ac:dyDescent="0.25">
      <c r="D16189"/>
    </row>
    <row r="16190" spans="4:4" x14ac:dyDescent="0.25">
      <c r="D16190"/>
    </row>
    <row r="16191" spans="4:4" x14ac:dyDescent="0.25">
      <c r="D16191"/>
    </row>
    <row r="16192" spans="4:4" x14ac:dyDescent="0.25">
      <c r="D16192"/>
    </row>
    <row r="16193" spans="4:4" x14ac:dyDescent="0.25">
      <c r="D16193"/>
    </row>
    <row r="16194" spans="4:4" x14ac:dyDescent="0.25">
      <c r="D16194"/>
    </row>
    <row r="16195" spans="4:4" x14ac:dyDescent="0.25">
      <c r="D16195"/>
    </row>
    <row r="16196" spans="4:4" x14ac:dyDescent="0.25">
      <c r="D16196"/>
    </row>
    <row r="16197" spans="4:4" x14ac:dyDescent="0.25">
      <c r="D16197"/>
    </row>
    <row r="16198" spans="4:4" x14ac:dyDescent="0.25">
      <c r="D16198"/>
    </row>
    <row r="16199" spans="4:4" x14ac:dyDescent="0.25">
      <c r="D16199"/>
    </row>
    <row r="16200" spans="4:4" x14ac:dyDescent="0.25">
      <c r="D16200"/>
    </row>
    <row r="16201" spans="4:4" x14ac:dyDescent="0.25">
      <c r="D16201"/>
    </row>
    <row r="16202" spans="4:4" x14ac:dyDescent="0.25">
      <c r="D16202"/>
    </row>
    <row r="16203" spans="4:4" x14ac:dyDescent="0.25">
      <c r="D16203"/>
    </row>
    <row r="16204" spans="4:4" x14ac:dyDescent="0.25">
      <c r="D16204"/>
    </row>
    <row r="16205" spans="4:4" x14ac:dyDescent="0.25">
      <c r="D16205"/>
    </row>
    <row r="16206" spans="4:4" x14ac:dyDescent="0.25">
      <c r="D16206"/>
    </row>
    <row r="16207" spans="4:4" x14ac:dyDescent="0.25">
      <c r="D16207"/>
    </row>
    <row r="16208" spans="4:4" x14ac:dyDescent="0.25">
      <c r="D16208"/>
    </row>
    <row r="16209" spans="4:4" x14ac:dyDescent="0.25">
      <c r="D16209"/>
    </row>
    <row r="16210" spans="4:4" x14ac:dyDescent="0.25">
      <c r="D16210"/>
    </row>
    <row r="16211" spans="4:4" x14ac:dyDescent="0.25">
      <c r="D16211"/>
    </row>
    <row r="16212" spans="4:4" x14ac:dyDescent="0.25">
      <c r="D16212"/>
    </row>
    <row r="16213" spans="4:4" x14ac:dyDescent="0.25">
      <c r="D16213"/>
    </row>
    <row r="16214" spans="4:4" x14ac:dyDescent="0.25">
      <c r="D16214"/>
    </row>
    <row r="16215" spans="4:4" x14ac:dyDescent="0.25">
      <c r="D16215"/>
    </row>
    <row r="16216" spans="4:4" x14ac:dyDescent="0.25">
      <c r="D16216"/>
    </row>
    <row r="16217" spans="4:4" x14ac:dyDescent="0.25">
      <c r="D16217"/>
    </row>
    <row r="16218" spans="4:4" x14ac:dyDescent="0.25">
      <c r="D16218"/>
    </row>
    <row r="16219" spans="4:4" x14ac:dyDescent="0.25">
      <c r="D16219"/>
    </row>
    <row r="16220" spans="4:4" x14ac:dyDescent="0.25">
      <c r="D16220"/>
    </row>
    <row r="16221" spans="4:4" x14ac:dyDescent="0.25">
      <c r="D16221"/>
    </row>
    <row r="16222" spans="4:4" x14ac:dyDescent="0.25">
      <c r="D16222"/>
    </row>
    <row r="16223" spans="4:4" x14ac:dyDescent="0.25">
      <c r="D16223"/>
    </row>
    <row r="16224" spans="4:4" x14ac:dyDescent="0.25">
      <c r="D16224"/>
    </row>
    <row r="16225" spans="4:4" x14ac:dyDescent="0.25">
      <c r="D16225"/>
    </row>
    <row r="16226" spans="4:4" x14ac:dyDescent="0.25">
      <c r="D16226"/>
    </row>
    <row r="16227" spans="4:4" x14ac:dyDescent="0.25">
      <c r="D16227"/>
    </row>
    <row r="16228" spans="4:4" x14ac:dyDescent="0.25">
      <c r="D16228"/>
    </row>
    <row r="16229" spans="4:4" x14ac:dyDescent="0.25">
      <c r="D16229"/>
    </row>
    <row r="16230" spans="4:4" x14ac:dyDescent="0.25">
      <c r="D16230"/>
    </row>
    <row r="16231" spans="4:4" x14ac:dyDescent="0.25">
      <c r="D16231"/>
    </row>
    <row r="16232" spans="4:4" x14ac:dyDescent="0.25">
      <c r="D16232"/>
    </row>
    <row r="16233" spans="4:4" x14ac:dyDescent="0.25">
      <c r="D16233"/>
    </row>
    <row r="16234" spans="4:4" x14ac:dyDescent="0.25">
      <c r="D16234"/>
    </row>
    <row r="16235" spans="4:4" x14ac:dyDescent="0.25">
      <c r="D16235"/>
    </row>
    <row r="16236" spans="4:4" x14ac:dyDescent="0.25">
      <c r="D16236"/>
    </row>
    <row r="16237" spans="4:4" x14ac:dyDescent="0.25">
      <c r="D16237"/>
    </row>
    <row r="16238" spans="4:4" x14ac:dyDescent="0.25">
      <c r="D16238"/>
    </row>
    <row r="16239" spans="4:4" x14ac:dyDescent="0.25">
      <c r="D16239"/>
    </row>
    <row r="16240" spans="4:4" x14ac:dyDescent="0.25">
      <c r="D16240"/>
    </row>
    <row r="16241" spans="4:4" x14ac:dyDescent="0.25">
      <c r="D16241"/>
    </row>
    <row r="16242" spans="4:4" x14ac:dyDescent="0.25">
      <c r="D16242"/>
    </row>
    <row r="16243" spans="4:4" x14ac:dyDescent="0.25">
      <c r="D16243"/>
    </row>
    <row r="16244" spans="4:4" x14ac:dyDescent="0.25">
      <c r="D16244"/>
    </row>
    <row r="16245" spans="4:4" x14ac:dyDescent="0.25">
      <c r="D16245"/>
    </row>
    <row r="16246" spans="4:4" x14ac:dyDescent="0.25">
      <c r="D16246"/>
    </row>
    <row r="16247" spans="4:4" x14ac:dyDescent="0.25">
      <c r="D16247"/>
    </row>
    <row r="16248" spans="4:4" x14ac:dyDescent="0.25">
      <c r="D16248"/>
    </row>
    <row r="16249" spans="4:4" x14ac:dyDescent="0.25">
      <c r="D16249"/>
    </row>
    <row r="16250" spans="4:4" x14ac:dyDescent="0.25">
      <c r="D16250"/>
    </row>
    <row r="16251" spans="4:4" x14ac:dyDescent="0.25">
      <c r="D16251"/>
    </row>
    <row r="16252" spans="4:4" x14ac:dyDescent="0.25">
      <c r="D16252"/>
    </row>
    <row r="16253" spans="4:4" x14ac:dyDescent="0.25">
      <c r="D16253"/>
    </row>
    <row r="16254" spans="4:4" x14ac:dyDescent="0.25">
      <c r="D16254"/>
    </row>
    <row r="16255" spans="4:4" x14ac:dyDescent="0.25">
      <c r="D16255"/>
    </row>
    <row r="16256" spans="4:4" x14ac:dyDescent="0.25">
      <c r="D16256"/>
    </row>
    <row r="16257" spans="4:4" x14ac:dyDescent="0.25">
      <c r="D16257"/>
    </row>
    <row r="16258" spans="4:4" x14ac:dyDescent="0.25">
      <c r="D16258"/>
    </row>
    <row r="16259" spans="4:4" x14ac:dyDescent="0.25">
      <c r="D16259"/>
    </row>
    <row r="16260" spans="4:4" x14ac:dyDescent="0.25">
      <c r="D16260"/>
    </row>
    <row r="16261" spans="4:4" x14ac:dyDescent="0.25">
      <c r="D16261"/>
    </row>
    <row r="16262" spans="4:4" x14ac:dyDescent="0.25">
      <c r="D16262"/>
    </row>
    <row r="16263" spans="4:4" x14ac:dyDescent="0.25">
      <c r="D16263"/>
    </row>
    <row r="16264" spans="4:4" x14ac:dyDescent="0.25">
      <c r="D16264"/>
    </row>
    <row r="16265" spans="4:4" x14ac:dyDescent="0.25">
      <c r="D16265"/>
    </row>
    <row r="16266" spans="4:4" x14ac:dyDescent="0.25">
      <c r="D16266"/>
    </row>
    <row r="16267" spans="4:4" x14ac:dyDescent="0.25">
      <c r="D16267"/>
    </row>
    <row r="16268" spans="4:4" x14ac:dyDescent="0.25">
      <c r="D16268"/>
    </row>
    <row r="16269" spans="4:4" x14ac:dyDescent="0.25">
      <c r="D16269"/>
    </row>
    <row r="16270" spans="4:4" x14ac:dyDescent="0.25">
      <c r="D16270"/>
    </row>
    <row r="16271" spans="4:4" x14ac:dyDescent="0.25">
      <c r="D16271"/>
    </row>
    <row r="16272" spans="4:4" x14ac:dyDescent="0.25">
      <c r="D16272"/>
    </row>
    <row r="16273" spans="4:4" x14ac:dyDescent="0.25">
      <c r="D16273"/>
    </row>
    <row r="16274" spans="4:4" x14ac:dyDescent="0.25">
      <c r="D16274"/>
    </row>
    <row r="16275" spans="4:4" x14ac:dyDescent="0.25">
      <c r="D16275"/>
    </row>
    <row r="16276" spans="4:4" x14ac:dyDescent="0.25">
      <c r="D16276"/>
    </row>
    <row r="16277" spans="4:4" x14ac:dyDescent="0.25">
      <c r="D16277"/>
    </row>
    <row r="16278" spans="4:4" x14ac:dyDescent="0.25">
      <c r="D16278"/>
    </row>
    <row r="16279" spans="4:4" x14ac:dyDescent="0.25">
      <c r="D16279"/>
    </row>
    <row r="16280" spans="4:4" x14ac:dyDescent="0.25">
      <c r="D16280"/>
    </row>
    <row r="16281" spans="4:4" x14ac:dyDescent="0.25">
      <c r="D16281"/>
    </row>
    <row r="16282" spans="4:4" x14ac:dyDescent="0.25">
      <c r="D16282"/>
    </row>
    <row r="16283" spans="4:4" x14ac:dyDescent="0.25">
      <c r="D16283"/>
    </row>
    <row r="16284" spans="4:4" x14ac:dyDescent="0.25">
      <c r="D16284"/>
    </row>
    <row r="16285" spans="4:4" x14ac:dyDescent="0.25">
      <c r="D16285"/>
    </row>
    <row r="16286" spans="4:4" x14ac:dyDescent="0.25">
      <c r="D16286"/>
    </row>
    <row r="16287" spans="4:4" x14ac:dyDescent="0.25">
      <c r="D16287"/>
    </row>
    <row r="16288" spans="4:4" x14ac:dyDescent="0.25">
      <c r="D16288"/>
    </row>
    <row r="16289" spans="4:4" x14ac:dyDescent="0.25">
      <c r="D16289"/>
    </row>
    <row r="16290" spans="4:4" x14ac:dyDescent="0.25">
      <c r="D16290"/>
    </row>
    <row r="16291" spans="4:4" x14ac:dyDescent="0.25">
      <c r="D16291"/>
    </row>
    <row r="16292" spans="4:4" x14ac:dyDescent="0.25">
      <c r="D16292"/>
    </row>
    <row r="16293" spans="4:4" x14ac:dyDescent="0.25">
      <c r="D16293"/>
    </row>
    <row r="16294" spans="4:4" x14ac:dyDescent="0.25">
      <c r="D16294"/>
    </row>
    <row r="16295" spans="4:4" x14ac:dyDescent="0.25">
      <c r="D16295"/>
    </row>
    <row r="16296" spans="4:4" x14ac:dyDescent="0.25">
      <c r="D16296"/>
    </row>
    <row r="16297" spans="4:4" x14ac:dyDescent="0.25">
      <c r="D16297"/>
    </row>
    <row r="16298" spans="4:4" x14ac:dyDescent="0.25">
      <c r="D16298"/>
    </row>
    <row r="16299" spans="4:4" x14ac:dyDescent="0.25">
      <c r="D16299"/>
    </row>
    <row r="16300" spans="4:4" x14ac:dyDescent="0.25">
      <c r="D16300"/>
    </row>
    <row r="16301" spans="4:4" x14ac:dyDescent="0.25">
      <c r="D16301"/>
    </row>
    <row r="16302" spans="4:4" x14ac:dyDescent="0.25">
      <c r="D16302"/>
    </row>
    <row r="16303" spans="4:4" x14ac:dyDescent="0.25">
      <c r="D16303"/>
    </row>
    <row r="16304" spans="4:4" x14ac:dyDescent="0.25">
      <c r="D16304"/>
    </row>
    <row r="16305" spans="4:4" x14ac:dyDescent="0.25">
      <c r="D16305"/>
    </row>
    <row r="16306" spans="4:4" x14ac:dyDescent="0.25">
      <c r="D16306"/>
    </row>
    <row r="16307" spans="4:4" x14ac:dyDescent="0.25">
      <c r="D16307"/>
    </row>
    <row r="16308" spans="4:4" x14ac:dyDescent="0.25">
      <c r="D16308"/>
    </row>
    <row r="16309" spans="4:4" x14ac:dyDescent="0.25">
      <c r="D16309"/>
    </row>
    <row r="16310" spans="4:4" x14ac:dyDescent="0.25">
      <c r="D16310"/>
    </row>
    <row r="16311" spans="4:4" x14ac:dyDescent="0.25">
      <c r="D16311"/>
    </row>
    <row r="16312" spans="4:4" x14ac:dyDescent="0.25">
      <c r="D16312"/>
    </row>
    <row r="16313" spans="4:4" x14ac:dyDescent="0.25">
      <c r="D16313"/>
    </row>
    <row r="16314" spans="4:4" x14ac:dyDescent="0.25">
      <c r="D16314"/>
    </row>
    <row r="16315" spans="4:4" x14ac:dyDescent="0.25">
      <c r="D16315"/>
    </row>
    <row r="16316" spans="4:4" x14ac:dyDescent="0.25">
      <c r="D16316"/>
    </row>
    <row r="16317" spans="4:4" x14ac:dyDescent="0.25">
      <c r="D16317"/>
    </row>
    <row r="16318" spans="4:4" x14ac:dyDescent="0.25">
      <c r="D16318"/>
    </row>
    <row r="16319" spans="4:4" x14ac:dyDescent="0.25">
      <c r="D16319"/>
    </row>
    <row r="16320" spans="4:4" x14ac:dyDescent="0.25">
      <c r="D16320"/>
    </row>
    <row r="16321" spans="4:4" x14ac:dyDescent="0.25">
      <c r="D16321"/>
    </row>
    <row r="16322" spans="4:4" x14ac:dyDescent="0.25">
      <c r="D16322"/>
    </row>
    <row r="16323" spans="4:4" x14ac:dyDescent="0.25">
      <c r="D16323"/>
    </row>
    <row r="16324" spans="4:4" x14ac:dyDescent="0.25">
      <c r="D16324"/>
    </row>
    <row r="16325" spans="4:4" x14ac:dyDescent="0.25">
      <c r="D16325"/>
    </row>
    <row r="16326" spans="4:4" x14ac:dyDescent="0.25">
      <c r="D16326"/>
    </row>
    <row r="16327" spans="4:4" x14ac:dyDescent="0.25">
      <c r="D16327"/>
    </row>
    <row r="16328" spans="4:4" x14ac:dyDescent="0.25">
      <c r="D16328"/>
    </row>
    <row r="16329" spans="4:4" x14ac:dyDescent="0.25">
      <c r="D16329"/>
    </row>
    <row r="16330" spans="4:4" x14ac:dyDescent="0.25">
      <c r="D16330"/>
    </row>
    <row r="16331" spans="4:4" x14ac:dyDescent="0.25">
      <c r="D16331"/>
    </row>
    <row r="16332" spans="4:4" x14ac:dyDescent="0.25">
      <c r="D16332"/>
    </row>
    <row r="16333" spans="4:4" x14ac:dyDescent="0.25">
      <c r="D16333"/>
    </row>
    <row r="16334" spans="4:4" x14ac:dyDescent="0.25">
      <c r="D16334"/>
    </row>
    <row r="16335" spans="4:4" x14ac:dyDescent="0.25">
      <c r="D16335"/>
    </row>
    <row r="16336" spans="4:4" x14ac:dyDescent="0.25">
      <c r="D16336"/>
    </row>
    <row r="16337" spans="4:4" x14ac:dyDescent="0.25">
      <c r="D16337"/>
    </row>
    <row r="16338" spans="4:4" x14ac:dyDescent="0.25">
      <c r="D16338"/>
    </row>
    <row r="16339" spans="4:4" x14ac:dyDescent="0.25">
      <c r="D16339"/>
    </row>
    <row r="16340" spans="4:4" x14ac:dyDescent="0.25">
      <c r="D16340"/>
    </row>
    <row r="16341" spans="4:4" x14ac:dyDescent="0.25">
      <c r="D16341"/>
    </row>
    <row r="16342" spans="4:4" x14ac:dyDescent="0.25">
      <c r="D16342"/>
    </row>
    <row r="16343" spans="4:4" x14ac:dyDescent="0.25">
      <c r="D16343"/>
    </row>
    <row r="16344" spans="4:4" x14ac:dyDescent="0.25">
      <c r="D16344"/>
    </row>
    <row r="16345" spans="4:4" x14ac:dyDescent="0.25">
      <c r="D16345"/>
    </row>
    <row r="16346" spans="4:4" x14ac:dyDescent="0.25">
      <c r="D16346"/>
    </row>
    <row r="16347" spans="4:4" x14ac:dyDescent="0.25">
      <c r="D16347"/>
    </row>
    <row r="16348" spans="4:4" x14ac:dyDescent="0.25">
      <c r="D16348"/>
    </row>
    <row r="16349" spans="4:4" x14ac:dyDescent="0.25">
      <c r="D16349"/>
    </row>
    <row r="16350" spans="4:4" x14ac:dyDescent="0.25">
      <c r="D16350"/>
    </row>
    <row r="16351" spans="4:4" x14ac:dyDescent="0.25">
      <c r="D16351"/>
    </row>
    <row r="16352" spans="4:4" x14ac:dyDescent="0.25">
      <c r="D16352"/>
    </row>
    <row r="16353" spans="4:4" x14ac:dyDescent="0.25">
      <c r="D16353"/>
    </row>
    <row r="16354" spans="4:4" x14ac:dyDescent="0.25">
      <c r="D16354"/>
    </row>
    <row r="16355" spans="4:4" x14ac:dyDescent="0.25">
      <c r="D16355"/>
    </row>
    <row r="16356" spans="4:4" x14ac:dyDescent="0.25">
      <c r="D16356"/>
    </row>
    <row r="16357" spans="4:4" x14ac:dyDescent="0.25">
      <c r="D16357"/>
    </row>
    <row r="16358" spans="4:4" x14ac:dyDescent="0.25">
      <c r="D16358"/>
    </row>
    <row r="16359" spans="4:4" x14ac:dyDescent="0.25">
      <c r="D16359"/>
    </row>
    <row r="16360" spans="4:4" x14ac:dyDescent="0.25">
      <c r="D16360"/>
    </row>
    <row r="16361" spans="4:4" x14ac:dyDescent="0.25">
      <c r="D16361"/>
    </row>
    <row r="16362" spans="4:4" x14ac:dyDescent="0.25">
      <c r="D16362"/>
    </row>
    <row r="16363" spans="4:4" x14ac:dyDescent="0.25">
      <c r="D16363"/>
    </row>
    <row r="16364" spans="4:4" x14ac:dyDescent="0.25">
      <c r="D16364"/>
    </row>
    <row r="16365" spans="4:4" x14ac:dyDescent="0.25">
      <c r="D16365"/>
    </row>
    <row r="16366" spans="4:4" x14ac:dyDescent="0.25">
      <c r="D16366"/>
    </row>
    <row r="16367" spans="4:4" x14ac:dyDescent="0.25">
      <c r="D16367"/>
    </row>
    <row r="16368" spans="4:4" x14ac:dyDescent="0.25">
      <c r="D16368"/>
    </row>
    <row r="16369" spans="4:4" x14ac:dyDescent="0.25">
      <c r="D16369"/>
    </row>
    <row r="16370" spans="4:4" x14ac:dyDescent="0.25">
      <c r="D16370"/>
    </row>
    <row r="16371" spans="4:4" x14ac:dyDescent="0.25">
      <c r="D16371"/>
    </row>
    <row r="16372" spans="4:4" x14ac:dyDescent="0.25">
      <c r="D16372"/>
    </row>
    <row r="16373" spans="4:4" x14ac:dyDescent="0.25">
      <c r="D16373"/>
    </row>
    <row r="16374" spans="4:4" x14ac:dyDescent="0.25">
      <c r="D16374"/>
    </row>
    <row r="16375" spans="4:4" x14ac:dyDescent="0.25">
      <c r="D16375"/>
    </row>
    <row r="16376" spans="4:4" x14ac:dyDescent="0.25">
      <c r="D16376"/>
    </row>
    <row r="16377" spans="4:4" x14ac:dyDescent="0.25">
      <c r="D16377"/>
    </row>
    <row r="16378" spans="4:4" x14ac:dyDescent="0.25">
      <c r="D16378"/>
    </row>
    <row r="16379" spans="4:4" x14ac:dyDescent="0.25">
      <c r="D16379"/>
    </row>
    <row r="16380" spans="4:4" x14ac:dyDescent="0.25">
      <c r="D16380"/>
    </row>
    <row r="16381" spans="4:4" x14ac:dyDescent="0.25">
      <c r="D16381"/>
    </row>
    <row r="16382" spans="4:4" x14ac:dyDescent="0.25">
      <c r="D16382"/>
    </row>
    <row r="16383" spans="4:4" x14ac:dyDescent="0.25">
      <c r="D16383"/>
    </row>
    <row r="16384" spans="4:4" x14ac:dyDescent="0.25">
      <c r="D16384"/>
    </row>
    <row r="16385" spans="4:4" x14ac:dyDescent="0.25">
      <c r="D16385"/>
    </row>
    <row r="16386" spans="4:4" x14ac:dyDescent="0.25">
      <c r="D16386"/>
    </row>
    <row r="16387" spans="4:4" x14ac:dyDescent="0.25">
      <c r="D16387"/>
    </row>
    <row r="16388" spans="4:4" x14ac:dyDescent="0.25">
      <c r="D16388"/>
    </row>
    <row r="16389" spans="4:4" x14ac:dyDescent="0.25">
      <c r="D16389"/>
    </row>
    <row r="16390" spans="4:4" x14ac:dyDescent="0.25">
      <c r="D16390"/>
    </row>
    <row r="16391" spans="4:4" x14ac:dyDescent="0.25">
      <c r="D16391"/>
    </row>
    <row r="16392" spans="4:4" x14ac:dyDescent="0.25">
      <c r="D16392"/>
    </row>
    <row r="16393" spans="4:4" x14ac:dyDescent="0.25">
      <c r="D16393"/>
    </row>
    <row r="16394" spans="4:4" x14ac:dyDescent="0.25">
      <c r="D16394"/>
    </row>
    <row r="16395" spans="4:4" x14ac:dyDescent="0.25">
      <c r="D16395"/>
    </row>
    <row r="16396" spans="4:4" x14ac:dyDescent="0.25">
      <c r="D16396"/>
    </row>
    <row r="16397" spans="4:4" x14ac:dyDescent="0.25">
      <c r="D16397"/>
    </row>
    <row r="16398" spans="4:4" x14ac:dyDescent="0.25">
      <c r="D16398"/>
    </row>
    <row r="16399" spans="4:4" x14ac:dyDescent="0.25">
      <c r="D16399"/>
    </row>
    <row r="16400" spans="4:4" x14ac:dyDescent="0.25">
      <c r="D16400"/>
    </row>
    <row r="16401" spans="4:4" x14ac:dyDescent="0.25">
      <c r="D16401"/>
    </row>
    <row r="16402" spans="4:4" x14ac:dyDescent="0.25">
      <c r="D16402"/>
    </row>
    <row r="16403" spans="4:4" x14ac:dyDescent="0.25">
      <c r="D16403"/>
    </row>
    <row r="16404" spans="4:4" x14ac:dyDescent="0.25">
      <c r="D16404"/>
    </row>
    <row r="16405" spans="4:4" x14ac:dyDescent="0.25">
      <c r="D16405"/>
    </row>
    <row r="16406" spans="4:4" x14ac:dyDescent="0.25">
      <c r="D16406"/>
    </row>
    <row r="16407" spans="4:4" x14ac:dyDescent="0.25">
      <c r="D16407"/>
    </row>
    <row r="16408" spans="4:4" x14ac:dyDescent="0.25">
      <c r="D16408"/>
    </row>
    <row r="16409" spans="4:4" x14ac:dyDescent="0.25">
      <c r="D16409"/>
    </row>
    <row r="16410" spans="4:4" x14ac:dyDescent="0.25">
      <c r="D16410"/>
    </row>
    <row r="16411" spans="4:4" x14ac:dyDescent="0.25">
      <c r="D16411"/>
    </row>
    <row r="16412" spans="4:4" x14ac:dyDescent="0.25">
      <c r="D16412"/>
    </row>
    <row r="16413" spans="4:4" x14ac:dyDescent="0.25">
      <c r="D16413"/>
    </row>
    <row r="16414" spans="4:4" x14ac:dyDescent="0.25">
      <c r="D16414"/>
    </row>
    <row r="16415" spans="4:4" x14ac:dyDescent="0.25">
      <c r="D16415"/>
    </row>
    <row r="16416" spans="4:4" x14ac:dyDescent="0.25">
      <c r="D16416"/>
    </row>
    <row r="16417" spans="4:4" x14ac:dyDescent="0.25">
      <c r="D16417"/>
    </row>
    <row r="16418" spans="4:4" x14ac:dyDescent="0.25">
      <c r="D16418"/>
    </row>
    <row r="16419" spans="4:4" x14ac:dyDescent="0.25">
      <c r="D16419"/>
    </row>
    <row r="16420" spans="4:4" x14ac:dyDescent="0.25">
      <c r="D16420"/>
    </row>
    <row r="16421" spans="4:4" x14ac:dyDescent="0.25">
      <c r="D16421"/>
    </row>
    <row r="16422" spans="4:4" x14ac:dyDescent="0.25">
      <c r="D16422"/>
    </row>
    <row r="16423" spans="4:4" x14ac:dyDescent="0.25">
      <c r="D16423"/>
    </row>
    <row r="16424" spans="4:4" x14ac:dyDescent="0.25">
      <c r="D16424"/>
    </row>
    <row r="16425" spans="4:4" x14ac:dyDescent="0.25">
      <c r="D16425"/>
    </row>
    <row r="16426" spans="4:4" x14ac:dyDescent="0.25">
      <c r="D16426"/>
    </row>
    <row r="16427" spans="4:4" x14ac:dyDescent="0.25">
      <c r="D16427"/>
    </row>
    <row r="16428" spans="4:4" x14ac:dyDescent="0.25">
      <c r="D16428"/>
    </row>
    <row r="16429" spans="4:4" x14ac:dyDescent="0.25">
      <c r="D16429"/>
    </row>
    <row r="16430" spans="4:4" x14ac:dyDescent="0.25">
      <c r="D16430"/>
    </row>
    <row r="16431" spans="4:4" x14ac:dyDescent="0.25">
      <c r="D16431"/>
    </row>
    <row r="16432" spans="4:4" x14ac:dyDescent="0.25">
      <c r="D16432"/>
    </row>
    <row r="16433" spans="4:4" x14ac:dyDescent="0.25">
      <c r="D16433"/>
    </row>
    <row r="16434" spans="4:4" x14ac:dyDescent="0.25">
      <c r="D16434"/>
    </row>
    <row r="16435" spans="4:4" x14ac:dyDescent="0.25">
      <c r="D16435"/>
    </row>
    <row r="16436" spans="4:4" x14ac:dyDescent="0.25">
      <c r="D16436"/>
    </row>
    <row r="16437" spans="4:4" x14ac:dyDescent="0.25">
      <c r="D16437"/>
    </row>
    <row r="16438" spans="4:4" x14ac:dyDescent="0.25">
      <c r="D16438"/>
    </row>
    <row r="16439" spans="4:4" x14ac:dyDescent="0.25">
      <c r="D16439"/>
    </row>
    <row r="16440" spans="4:4" x14ac:dyDescent="0.25">
      <c r="D16440"/>
    </row>
    <row r="16441" spans="4:4" x14ac:dyDescent="0.25">
      <c r="D16441"/>
    </row>
    <row r="16442" spans="4:4" x14ac:dyDescent="0.25">
      <c r="D16442"/>
    </row>
    <row r="16443" spans="4:4" x14ac:dyDescent="0.25">
      <c r="D16443"/>
    </row>
    <row r="16444" spans="4:4" x14ac:dyDescent="0.25">
      <c r="D16444"/>
    </row>
    <row r="16445" spans="4:4" x14ac:dyDescent="0.25">
      <c r="D16445"/>
    </row>
    <row r="16446" spans="4:4" x14ac:dyDescent="0.25">
      <c r="D16446"/>
    </row>
    <row r="16447" spans="4:4" x14ac:dyDescent="0.25">
      <c r="D16447"/>
    </row>
    <row r="16448" spans="4:4" x14ac:dyDescent="0.25">
      <c r="D16448"/>
    </row>
    <row r="16449" spans="4:4" x14ac:dyDescent="0.25">
      <c r="D16449"/>
    </row>
    <row r="16450" spans="4:4" x14ac:dyDescent="0.25">
      <c r="D16450"/>
    </row>
    <row r="16451" spans="4:4" x14ac:dyDescent="0.25">
      <c r="D16451"/>
    </row>
    <row r="16452" spans="4:4" x14ac:dyDescent="0.25">
      <c r="D16452"/>
    </row>
    <row r="16453" spans="4:4" x14ac:dyDescent="0.25">
      <c r="D16453"/>
    </row>
    <row r="16454" spans="4:4" x14ac:dyDescent="0.25">
      <c r="D16454"/>
    </row>
    <row r="16455" spans="4:4" x14ac:dyDescent="0.25">
      <c r="D16455"/>
    </row>
    <row r="16456" spans="4:4" x14ac:dyDescent="0.25">
      <c r="D16456"/>
    </row>
    <row r="16457" spans="4:4" x14ac:dyDescent="0.25">
      <c r="D16457"/>
    </row>
    <row r="16458" spans="4:4" x14ac:dyDescent="0.25">
      <c r="D16458"/>
    </row>
    <row r="16459" spans="4:4" x14ac:dyDescent="0.25">
      <c r="D16459"/>
    </row>
    <row r="16460" spans="4:4" x14ac:dyDescent="0.25">
      <c r="D16460"/>
    </row>
    <row r="16461" spans="4:4" x14ac:dyDescent="0.25">
      <c r="D16461"/>
    </row>
    <row r="16462" spans="4:4" x14ac:dyDescent="0.25">
      <c r="D16462"/>
    </row>
    <row r="16463" spans="4:4" x14ac:dyDescent="0.25">
      <c r="D16463"/>
    </row>
    <row r="16464" spans="4:4" x14ac:dyDescent="0.25">
      <c r="D16464"/>
    </row>
    <row r="16465" spans="4:4" x14ac:dyDescent="0.25">
      <c r="D16465"/>
    </row>
    <row r="16466" spans="4:4" x14ac:dyDescent="0.25">
      <c r="D16466"/>
    </row>
    <row r="16467" spans="4:4" x14ac:dyDescent="0.25">
      <c r="D16467"/>
    </row>
    <row r="16468" spans="4:4" x14ac:dyDescent="0.25">
      <c r="D16468"/>
    </row>
    <row r="16469" spans="4:4" x14ac:dyDescent="0.25">
      <c r="D16469"/>
    </row>
    <row r="16470" spans="4:4" x14ac:dyDescent="0.25">
      <c r="D16470"/>
    </row>
    <row r="16471" spans="4:4" x14ac:dyDescent="0.25">
      <c r="D16471"/>
    </row>
    <row r="16472" spans="4:4" x14ac:dyDescent="0.25">
      <c r="D16472"/>
    </row>
    <row r="16473" spans="4:4" x14ac:dyDescent="0.25">
      <c r="D16473"/>
    </row>
    <row r="16474" spans="4:4" x14ac:dyDescent="0.25">
      <c r="D16474"/>
    </row>
    <row r="16475" spans="4:4" x14ac:dyDescent="0.25">
      <c r="D16475"/>
    </row>
    <row r="16476" spans="4:4" x14ac:dyDescent="0.25">
      <c r="D16476"/>
    </row>
    <row r="16477" spans="4:4" x14ac:dyDescent="0.25">
      <c r="D16477"/>
    </row>
    <row r="16478" spans="4:4" x14ac:dyDescent="0.25">
      <c r="D16478"/>
    </row>
    <row r="16479" spans="4:4" x14ac:dyDescent="0.25">
      <c r="D16479"/>
    </row>
    <row r="16480" spans="4:4" x14ac:dyDescent="0.25">
      <c r="D16480"/>
    </row>
    <row r="16481" spans="4:4" x14ac:dyDescent="0.25">
      <c r="D16481"/>
    </row>
    <row r="16482" spans="4:4" x14ac:dyDescent="0.25">
      <c r="D16482"/>
    </row>
    <row r="16483" spans="4:4" x14ac:dyDescent="0.25">
      <c r="D16483"/>
    </row>
    <row r="16484" spans="4:4" x14ac:dyDescent="0.25">
      <c r="D16484"/>
    </row>
    <row r="16485" spans="4:4" x14ac:dyDescent="0.25">
      <c r="D16485"/>
    </row>
    <row r="16486" spans="4:4" x14ac:dyDescent="0.25">
      <c r="D16486"/>
    </row>
    <row r="16487" spans="4:4" x14ac:dyDescent="0.25">
      <c r="D16487"/>
    </row>
    <row r="16488" spans="4:4" x14ac:dyDescent="0.25">
      <c r="D16488"/>
    </row>
    <row r="16489" spans="4:4" x14ac:dyDescent="0.25">
      <c r="D16489"/>
    </row>
    <row r="16490" spans="4:4" x14ac:dyDescent="0.25">
      <c r="D16490"/>
    </row>
    <row r="16491" spans="4:4" x14ac:dyDescent="0.25">
      <c r="D16491"/>
    </row>
    <row r="16492" spans="4:4" x14ac:dyDescent="0.25">
      <c r="D16492"/>
    </row>
    <row r="16493" spans="4:4" x14ac:dyDescent="0.25">
      <c r="D16493"/>
    </row>
    <row r="16494" spans="4:4" x14ac:dyDescent="0.25">
      <c r="D16494"/>
    </row>
    <row r="16495" spans="4:4" x14ac:dyDescent="0.25">
      <c r="D16495"/>
    </row>
    <row r="16496" spans="4:4" x14ac:dyDescent="0.25">
      <c r="D16496"/>
    </row>
    <row r="16497" spans="4:4" x14ac:dyDescent="0.25">
      <c r="D16497"/>
    </row>
    <row r="16498" spans="4:4" x14ac:dyDescent="0.25">
      <c r="D16498"/>
    </row>
    <row r="16499" spans="4:4" x14ac:dyDescent="0.25">
      <c r="D16499"/>
    </row>
    <row r="16500" spans="4:4" x14ac:dyDescent="0.25">
      <c r="D16500"/>
    </row>
    <row r="16501" spans="4:4" x14ac:dyDescent="0.25">
      <c r="D16501"/>
    </row>
    <row r="16502" spans="4:4" x14ac:dyDescent="0.25">
      <c r="D16502"/>
    </row>
    <row r="16503" spans="4:4" x14ac:dyDescent="0.25">
      <c r="D16503"/>
    </row>
    <row r="16504" spans="4:4" x14ac:dyDescent="0.25">
      <c r="D16504"/>
    </row>
    <row r="16505" spans="4:4" x14ac:dyDescent="0.25">
      <c r="D16505"/>
    </row>
    <row r="16506" spans="4:4" x14ac:dyDescent="0.25">
      <c r="D16506"/>
    </row>
    <row r="16507" spans="4:4" x14ac:dyDescent="0.25">
      <c r="D16507"/>
    </row>
    <row r="16508" spans="4:4" x14ac:dyDescent="0.25">
      <c r="D16508"/>
    </row>
    <row r="16509" spans="4:4" x14ac:dyDescent="0.25">
      <c r="D16509"/>
    </row>
    <row r="16510" spans="4:4" x14ac:dyDescent="0.25">
      <c r="D16510"/>
    </row>
    <row r="16511" spans="4:4" x14ac:dyDescent="0.25">
      <c r="D16511"/>
    </row>
    <row r="16512" spans="4:4" x14ac:dyDescent="0.25">
      <c r="D16512"/>
    </row>
    <row r="16513" spans="4:4" x14ac:dyDescent="0.25">
      <c r="D16513"/>
    </row>
    <row r="16514" spans="4:4" x14ac:dyDescent="0.25">
      <c r="D16514"/>
    </row>
    <row r="16515" spans="4:4" x14ac:dyDescent="0.25">
      <c r="D16515"/>
    </row>
    <row r="16516" spans="4:4" x14ac:dyDescent="0.25">
      <c r="D16516"/>
    </row>
    <row r="16517" spans="4:4" x14ac:dyDescent="0.25">
      <c r="D16517"/>
    </row>
    <row r="16518" spans="4:4" x14ac:dyDescent="0.25">
      <c r="D16518"/>
    </row>
    <row r="16519" spans="4:4" x14ac:dyDescent="0.25">
      <c r="D16519"/>
    </row>
    <row r="16520" spans="4:4" x14ac:dyDescent="0.25">
      <c r="D16520"/>
    </row>
    <row r="16521" spans="4:4" x14ac:dyDescent="0.25">
      <c r="D16521"/>
    </row>
    <row r="16522" spans="4:4" x14ac:dyDescent="0.25">
      <c r="D16522"/>
    </row>
    <row r="16523" spans="4:4" x14ac:dyDescent="0.25">
      <c r="D16523"/>
    </row>
    <row r="16524" spans="4:4" x14ac:dyDescent="0.25">
      <c r="D16524"/>
    </row>
    <row r="16525" spans="4:4" x14ac:dyDescent="0.25">
      <c r="D16525"/>
    </row>
    <row r="16526" spans="4:4" x14ac:dyDescent="0.25">
      <c r="D16526"/>
    </row>
    <row r="16527" spans="4:4" x14ac:dyDescent="0.25">
      <c r="D16527"/>
    </row>
    <row r="16528" spans="4:4" x14ac:dyDescent="0.25">
      <c r="D16528"/>
    </row>
    <row r="16529" spans="4:4" x14ac:dyDescent="0.25">
      <c r="D16529"/>
    </row>
    <row r="16530" spans="4:4" x14ac:dyDescent="0.25">
      <c r="D16530"/>
    </row>
    <row r="16531" spans="4:4" x14ac:dyDescent="0.25">
      <c r="D16531"/>
    </row>
    <row r="16532" spans="4:4" x14ac:dyDescent="0.25">
      <c r="D16532"/>
    </row>
    <row r="16533" spans="4:4" x14ac:dyDescent="0.25">
      <c r="D16533"/>
    </row>
    <row r="16534" spans="4:4" x14ac:dyDescent="0.25">
      <c r="D16534"/>
    </row>
    <row r="16535" spans="4:4" x14ac:dyDescent="0.25">
      <c r="D16535"/>
    </row>
    <row r="16536" spans="4:4" x14ac:dyDescent="0.25">
      <c r="D16536"/>
    </row>
    <row r="16537" spans="4:4" x14ac:dyDescent="0.25">
      <c r="D16537"/>
    </row>
    <row r="16538" spans="4:4" x14ac:dyDescent="0.25">
      <c r="D16538"/>
    </row>
    <row r="16539" spans="4:4" x14ac:dyDescent="0.25">
      <c r="D16539"/>
    </row>
    <row r="16540" spans="4:4" x14ac:dyDescent="0.25">
      <c r="D16540"/>
    </row>
    <row r="16541" spans="4:4" x14ac:dyDescent="0.25">
      <c r="D16541"/>
    </row>
    <row r="16542" spans="4:4" x14ac:dyDescent="0.25">
      <c r="D16542"/>
    </row>
    <row r="16543" spans="4:4" x14ac:dyDescent="0.25">
      <c r="D16543"/>
    </row>
    <row r="16544" spans="4:4" x14ac:dyDescent="0.25">
      <c r="D16544"/>
    </row>
    <row r="16545" spans="4:4" x14ac:dyDescent="0.25">
      <c r="D16545"/>
    </row>
    <row r="16546" spans="4:4" x14ac:dyDescent="0.25">
      <c r="D16546"/>
    </row>
    <row r="16547" spans="4:4" x14ac:dyDescent="0.25">
      <c r="D16547"/>
    </row>
    <row r="16548" spans="4:4" x14ac:dyDescent="0.25">
      <c r="D16548"/>
    </row>
    <row r="16549" spans="4:4" x14ac:dyDescent="0.25">
      <c r="D16549"/>
    </row>
    <row r="16550" spans="4:4" x14ac:dyDescent="0.25">
      <c r="D16550"/>
    </row>
    <row r="16551" spans="4:4" x14ac:dyDescent="0.25">
      <c r="D16551"/>
    </row>
    <row r="16552" spans="4:4" x14ac:dyDescent="0.25">
      <c r="D16552"/>
    </row>
    <row r="16553" spans="4:4" x14ac:dyDescent="0.25">
      <c r="D16553"/>
    </row>
    <row r="16554" spans="4:4" x14ac:dyDescent="0.25">
      <c r="D16554"/>
    </row>
    <row r="16555" spans="4:4" x14ac:dyDescent="0.25">
      <c r="D16555"/>
    </row>
    <row r="16556" spans="4:4" x14ac:dyDescent="0.25">
      <c r="D16556"/>
    </row>
    <row r="16557" spans="4:4" x14ac:dyDescent="0.25">
      <c r="D16557"/>
    </row>
    <row r="16558" spans="4:4" x14ac:dyDescent="0.25">
      <c r="D16558"/>
    </row>
    <row r="16559" spans="4:4" x14ac:dyDescent="0.25">
      <c r="D16559"/>
    </row>
    <row r="16560" spans="4:4" x14ac:dyDescent="0.25">
      <c r="D16560"/>
    </row>
    <row r="16561" spans="4:4" x14ac:dyDescent="0.25">
      <c r="D16561"/>
    </row>
    <row r="16562" spans="4:4" x14ac:dyDescent="0.25">
      <c r="D16562"/>
    </row>
    <row r="16563" spans="4:4" x14ac:dyDescent="0.25">
      <c r="D16563"/>
    </row>
    <row r="16564" spans="4:4" x14ac:dyDescent="0.25">
      <c r="D16564"/>
    </row>
    <row r="16565" spans="4:4" x14ac:dyDescent="0.25">
      <c r="D16565"/>
    </row>
    <row r="16566" spans="4:4" x14ac:dyDescent="0.25">
      <c r="D16566"/>
    </row>
    <row r="16567" spans="4:4" x14ac:dyDescent="0.25">
      <c r="D16567"/>
    </row>
    <row r="16568" spans="4:4" x14ac:dyDescent="0.25">
      <c r="D16568"/>
    </row>
    <row r="16569" spans="4:4" x14ac:dyDescent="0.25">
      <c r="D16569"/>
    </row>
    <row r="16570" spans="4:4" x14ac:dyDescent="0.25">
      <c r="D16570"/>
    </row>
    <row r="16571" spans="4:4" x14ac:dyDescent="0.25">
      <c r="D16571"/>
    </row>
    <row r="16572" spans="4:4" x14ac:dyDescent="0.25">
      <c r="D16572"/>
    </row>
    <row r="16573" spans="4:4" x14ac:dyDescent="0.25">
      <c r="D16573"/>
    </row>
    <row r="16574" spans="4:4" x14ac:dyDescent="0.25">
      <c r="D16574"/>
    </row>
    <row r="16575" spans="4:4" x14ac:dyDescent="0.25">
      <c r="D16575"/>
    </row>
    <row r="16576" spans="4:4" x14ac:dyDescent="0.25">
      <c r="D16576"/>
    </row>
    <row r="16577" spans="4:4" x14ac:dyDescent="0.25">
      <c r="D16577"/>
    </row>
    <row r="16578" spans="4:4" x14ac:dyDescent="0.25">
      <c r="D16578"/>
    </row>
    <row r="16579" spans="4:4" x14ac:dyDescent="0.25">
      <c r="D16579"/>
    </row>
    <row r="16580" spans="4:4" x14ac:dyDescent="0.25">
      <c r="D16580"/>
    </row>
    <row r="16581" spans="4:4" x14ac:dyDescent="0.25">
      <c r="D16581"/>
    </row>
    <row r="16582" spans="4:4" x14ac:dyDescent="0.25">
      <c r="D16582"/>
    </row>
    <row r="16583" spans="4:4" x14ac:dyDescent="0.25">
      <c r="D16583"/>
    </row>
    <row r="16584" spans="4:4" x14ac:dyDescent="0.25">
      <c r="D16584"/>
    </row>
    <row r="16585" spans="4:4" x14ac:dyDescent="0.25">
      <c r="D16585"/>
    </row>
    <row r="16586" spans="4:4" x14ac:dyDescent="0.25">
      <c r="D16586"/>
    </row>
    <row r="16587" spans="4:4" x14ac:dyDescent="0.25">
      <c r="D16587"/>
    </row>
    <row r="16588" spans="4:4" x14ac:dyDescent="0.25">
      <c r="D16588"/>
    </row>
    <row r="16589" spans="4:4" x14ac:dyDescent="0.25">
      <c r="D16589"/>
    </row>
    <row r="16590" spans="4:4" x14ac:dyDescent="0.25">
      <c r="D16590"/>
    </row>
    <row r="16591" spans="4:4" x14ac:dyDescent="0.25">
      <c r="D16591"/>
    </row>
    <row r="16592" spans="4:4" x14ac:dyDescent="0.25">
      <c r="D16592"/>
    </row>
    <row r="16593" spans="4:4" x14ac:dyDescent="0.25">
      <c r="D16593"/>
    </row>
    <row r="16594" spans="4:4" x14ac:dyDescent="0.25">
      <c r="D16594"/>
    </row>
    <row r="16595" spans="4:4" x14ac:dyDescent="0.25">
      <c r="D16595"/>
    </row>
    <row r="16596" spans="4:4" x14ac:dyDescent="0.25">
      <c r="D16596"/>
    </row>
    <row r="16597" spans="4:4" x14ac:dyDescent="0.25">
      <c r="D16597"/>
    </row>
    <row r="16598" spans="4:4" x14ac:dyDescent="0.25">
      <c r="D16598"/>
    </row>
    <row r="16599" spans="4:4" x14ac:dyDescent="0.25">
      <c r="D16599"/>
    </row>
    <row r="16600" spans="4:4" x14ac:dyDescent="0.25">
      <c r="D16600"/>
    </row>
    <row r="16601" spans="4:4" x14ac:dyDescent="0.25">
      <c r="D16601"/>
    </row>
    <row r="16602" spans="4:4" x14ac:dyDescent="0.25">
      <c r="D16602"/>
    </row>
    <row r="16603" spans="4:4" x14ac:dyDescent="0.25">
      <c r="D16603"/>
    </row>
    <row r="16604" spans="4:4" x14ac:dyDescent="0.25">
      <c r="D16604"/>
    </row>
    <row r="16605" spans="4:4" x14ac:dyDescent="0.25">
      <c r="D16605"/>
    </row>
    <row r="16606" spans="4:4" x14ac:dyDescent="0.25">
      <c r="D16606"/>
    </row>
    <row r="16607" spans="4:4" x14ac:dyDescent="0.25">
      <c r="D16607"/>
    </row>
    <row r="16608" spans="4:4" x14ac:dyDescent="0.25">
      <c r="D16608"/>
    </row>
    <row r="16609" spans="4:4" x14ac:dyDescent="0.25">
      <c r="D16609"/>
    </row>
    <row r="16610" spans="4:4" x14ac:dyDescent="0.25">
      <c r="D16610"/>
    </row>
    <row r="16611" spans="4:4" x14ac:dyDescent="0.25">
      <c r="D16611"/>
    </row>
    <row r="16612" spans="4:4" x14ac:dyDescent="0.25">
      <c r="D16612"/>
    </row>
    <row r="16613" spans="4:4" x14ac:dyDescent="0.25">
      <c r="D16613"/>
    </row>
    <row r="16614" spans="4:4" x14ac:dyDescent="0.25">
      <c r="D16614"/>
    </row>
    <row r="16615" spans="4:4" x14ac:dyDescent="0.25">
      <c r="D16615"/>
    </row>
    <row r="16616" spans="4:4" x14ac:dyDescent="0.25">
      <c r="D16616"/>
    </row>
    <row r="16617" spans="4:4" x14ac:dyDescent="0.25">
      <c r="D16617"/>
    </row>
    <row r="16618" spans="4:4" x14ac:dyDescent="0.25">
      <c r="D16618"/>
    </row>
    <row r="16619" spans="4:4" x14ac:dyDescent="0.25">
      <c r="D16619"/>
    </row>
    <row r="16620" spans="4:4" x14ac:dyDescent="0.25">
      <c r="D16620"/>
    </row>
    <row r="16621" spans="4:4" x14ac:dyDescent="0.25">
      <c r="D16621"/>
    </row>
    <row r="16622" spans="4:4" x14ac:dyDescent="0.25">
      <c r="D16622"/>
    </row>
    <row r="16623" spans="4:4" x14ac:dyDescent="0.25">
      <c r="D16623"/>
    </row>
    <row r="16624" spans="4:4" x14ac:dyDescent="0.25">
      <c r="D16624"/>
    </row>
    <row r="16625" spans="4:4" x14ac:dyDescent="0.25">
      <c r="D16625"/>
    </row>
    <row r="16626" spans="4:4" x14ac:dyDescent="0.25">
      <c r="D16626"/>
    </row>
    <row r="16627" spans="4:4" x14ac:dyDescent="0.25">
      <c r="D16627"/>
    </row>
    <row r="16628" spans="4:4" x14ac:dyDescent="0.25">
      <c r="D16628"/>
    </row>
    <row r="16629" spans="4:4" x14ac:dyDescent="0.25">
      <c r="D16629"/>
    </row>
    <row r="16630" spans="4:4" x14ac:dyDescent="0.25">
      <c r="D16630"/>
    </row>
    <row r="16631" spans="4:4" x14ac:dyDescent="0.25">
      <c r="D16631"/>
    </row>
    <row r="16632" spans="4:4" x14ac:dyDescent="0.25">
      <c r="D16632"/>
    </row>
    <row r="16633" spans="4:4" x14ac:dyDescent="0.25">
      <c r="D16633"/>
    </row>
    <row r="16634" spans="4:4" x14ac:dyDescent="0.25">
      <c r="D16634"/>
    </row>
    <row r="16635" spans="4:4" x14ac:dyDescent="0.25">
      <c r="D16635"/>
    </row>
    <row r="16636" spans="4:4" x14ac:dyDescent="0.25">
      <c r="D16636"/>
    </row>
    <row r="16637" spans="4:4" x14ac:dyDescent="0.25">
      <c r="D16637"/>
    </row>
    <row r="16638" spans="4:4" x14ac:dyDescent="0.25">
      <c r="D16638"/>
    </row>
    <row r="16639" spans="4:4" x14ac:dyDescent="0.25">
      <c r="D16639"/>
    </row>
    <row r="16640" spans="4:4" x14ac:dyDescent="0.25">
      <c r="D16640"/>
    </row>
    <row r="16641" spans="4:4" x14ac:dyDescent="0.25">
      <c r="D16641"/>
    </row>
    <row r="16642" spans="4:4" x14ac:dyDescent="0.25">
      <c r="D16642"/>
    </row>
    <row r="16643" spans="4:4" x14ac:dyDescent="0.25">
      <c r="D16643"/>
    </row>
    <row r="16644" spans="4:4" x14ac:dyDescent="0.25">
      <c r="D16644"/>
    </row>
    <row r="16645" spans="4:4" x14ac:dyDescent="0.25">
      <c r="D16645"/>
    </row>
    <row r="16646" spans="4:4" x14ac:dyDescent="0.25">
      <c r="D16646"/>
    </row>
    <row r="16647" spans="4:4" x14ac:dyDescent="0.25">
      <c r="D16647"/>
    </row>
    <row r="16648" spans="4:4" x14ac:dyDescent="0.25">
      <c r="D16648"/>
    </row>
    <row r="16649" spans="4:4" x14ac:dyDescent="0.25">
      <c r="D16649"/>
    </row>
    <row r="16650" spans="4:4" x14ac:dyDescent="0.25">
      <c r="D16650"/>
    </row>
    <row r="16651" spans="4:4" x14ac:dyDescent="0.25">
      <c r="D16651"/>
    </row>
    <row r="16652" spans="4:4" x14ac:dyDescent="0.25">
      <c r="D16652"/>
    </row>
    <row r="16653" spans="4:4" x14ac:dyDescent="0.25">
      <c r="D16653"/>
    </row>
    <row r="16654" spans="4:4" x14ac:dyDescent="0.25">
      <c r="D16654"/>
    </row>
    <row r="16655" spans="4:4" x14ac:dyDescent="0.25">
      <c r="D16655"/>
    </row>
    <row r="16656" spans="4:4" x14ac:dyDescent="0.25">
      <c r="D16656"/>
    </row>
    <row r="16657" spans="4:4" x14ac:dyDescent="0.25">
      <c r="D16657"/>
    </row>
    <row r="16658" spans="4:4" x14ac:dyDescent="0.25">
      <c r="D16658"/>
    </row>
    <row r="16659" spans="4:4" x14ac:dyDescent="0.25">
      <c r="D16659"/>
    </row>
    <row r="16660" spans="4:4" x14ac:dyDescent="0.25">
      <c r="D16660"/>
    </row>
    <row r="16661" spans="4:4" x14ac:dyDescent="0.25">
      <c r="D16661"/>
    </row>
    <row r="16662" spans="4:4" x14ac:dyDescent="0.25">
      <c r="D16662"/>
    </row>
    <row r="16663" spans="4:4" x14ac:dyDescent="0.25">
      <c r="D16663"/>
    </row>
    <row r="16664" spans="4:4" x14ac:dyDescent="0.25">
      <c r="D16664"/>
    </row>
    <row r="16665" spans="4:4" x14ac:dyDescent="0.25">
      <c r="D16665"/>
    </row>
    <row r="16666" spans="4:4" x14ac:dyDescent="0.25">
      <c r="D16666"/>
    </row>
    <row r="16667" spans="4:4" x14ac:dyDescent="0.25">
      <c r="D16667"/>
    </row>
    <row r="16668" spans="4:4" x14ac:dyDescent="0.25">
      <c r="D16668"/>
    </row>
    <row r="16669" spans="4:4" x14ac:dyDescent="0.25">
      <c r="D16669"/>
    </row>
    <row r="16670" spans="4:4" x14ac:dyDescent="0.25">
      <c r="D16670"/>
    </row>
    <row r="16671" spans="4:4" x14ac:dyDescent="0.25">
      <c r="D16671"/>
    </row>
    <row r="16672" spans="4:4" x14ac:dyDescent="0.25">
      <c r="D16672"/>
    </row>
    <row r="16673" spans="4:4" x14ac:dyDescent="0.25">
      <c r="D16673"/>
    </row>
    <row r="16674" spans="4:4" x14ac:dyDescent="0.25">
      <c r="D16674"/>
    </row>
    <row r="16675" spans="4:4" x14ac:dyDescent="0.25">
      <c r="D16675"/>
    </row>
    <row r="16676" spans="4:4" x14ac:dyDescent="0.25">
      <c r="D16676"/>
    </row>
    <row r="16677" spans="4:4" x14ac:dyDescent="0.25">
      <c r="D16677"/>
    </row>
    <row r="16678" spans="4:4" x14ac:dyDescent="0.25">
      <c r="D16678"/>
    </row>
    <row r="16679" spans="4:4" x14ac:dyDescent="0.25">
      <c r="D16679"/>
    </row>
    <row r="16680" spans="4:4" x14ac:dyDescent="0.25">
      <c r="D16680"/>
    </row>
    <row r="16681" spans="4:4" x14ac:dyDescent="0.25">
      <c r="D16681"/>
    </row>
    <row r="16682" spans="4:4" x14ac:dyDescent="0.25">
      <c r="D16682"/>
    </row>
    <row r="16683" spans="4:4" x14ac:dyDescent="0.25">
      <c r="D16683"/>
    </row>
    <row r="16684" spans="4:4" x14ac:dyDescent="0.25">
      <c r="D16684"/>
    </row>
    <row r="16685" spans="4:4" x14ac:dyDescent="0.25">
      <c r="D16685"/>
    </row>
    <row r="16686" spans="4:4" x14ac:dyDescent="0.25">
      <c r="D16686"/>
    </row>
    <row r="16687" spans="4:4" x14ac:dyDescent="0.25">
      <c r="D16687"/>
    </row>
    <row r="16688" spans="4:4" x14ac:dyDescent="0.25">
      <c r="D16688"/>
    </row>
    <row r="16689" spans="4:4" x14ac:dyDescent="0.25">
      <c r="D16689"/>
    </row>
    <row r="16690" spans="4:4" x14ac:dyDescent="0.25">
      <c r="D16690"/>
    </row>
    <row r="16691" spans="4:4" x14ac:dyDescent="0.25">
      <c r="D16691"/>
    </row>
    <row r="16692" spans="4:4" x14ac:dyDescent="0.25">
      <c r="D16692"/>
    </row>
    <row r="16693" spans="4:4" x14ac:dyDescent="0.25">
      <c r="D16693"/>
    </row>
    <row r="16694" spans="4:4" x14ac:dyDescent="0.25">
      <c r="D16694"/>
    </row>
    <row r="16695" spans="4:4" x14ac:dyDescent="0.25">
      <c r="D16695"/>
    </row>
    <row r="16696" spans="4:4" x14ac:dyDescent="0.25">
      <c r="D16696"/>
    </row>
    <row r="16697" spans="4:4" x14ac:dyDescent="0.25">
      <c r="D16697"/>
    </row>
    <row r="16698" spans="4:4" x14ac:dyDescent="0.25">
      <c r="D16698"/>
    </row>
    <row r="16699" spans="4:4" x14ac:dyDescent="0.25">
      <c r="D16699"/>
    </row>
    <row r="16700" spans="4:4" x14ac:dyDescent="0.25">
      <c r="D16700"/>
    </row>
    <row r="16701" spans="4:4" x14ac:dyDescent="0.25">
      <c r="D16701"/>
    </row>
    <row r="16702" spans="4:4" x14ac:dyDescent="0.25">
      <c r="D16702"/>
    </row>
    <row r="16703" spans="4:4" x14ac:dyDescent="0.25">
      <c r="D16703"/>
    </row>
    <row r="16704" spans="4:4" x14ac:dyDescent="0.25">
      <c r="D16704"/>
    </row>
    <row r="16705" spans="4:4" x14ac:dyDescent="0.25">
      <c r="D16705"/>
    </row>
    <row r="16706" spans="4:4" x14ac:dyDescent="0.25">
      <c r="D16706"/>
    </row>
    <row r="16707" spans="4:4" x14ac:dyDescent="0.25">
      <c r="D16707"/>
    </row>
    <row r="16708" spans="4:4" x14ac:dyDescent="0.25">
      <c r="D16708"/>
    </row>
    <row r="16709" spans="4:4" x14ac:dyDescent="0.25">
      <c r="D16709"/>
    </row>
    <row r="16710" spans="4:4" x14ac:dyDescent="0.25">
      <c r="D16710"/>
    </row>
    <row r="16711" spans="4:4" x14ac:dyDescent="0.25">
      <c r="D16711"/>
    </row>
    <row r="16712" spans="4:4" x14ac:dyDescent="0.25">
      <c r="D16712"/>
    </row>
    <row r="16713" spans="4:4" x14ac:dyDescent="0.25">
      <c r="D16713"/>
    </row>
    <row r="16714" spans="4:4" x14ac:dyDescent="0.25">
      <c r="D16714"/>
    </row>
    <row r="16715" spans="4:4" x14ac:dyDescent="0.25">
      <c r="D16715"/>
    </row>
    <row r="16716" spans="4:4" x14ac:dyDescent="0.25">
      <c r="D16716"/>
    </row>
    <row r="16717" spans="4:4" x14ac:dyDescent="0.25">
      <c r="D16717"/>
    </row>
    <row r="16718" spans="4:4" x14ac:dyDescent="0.25">
      <c r="D16718"/>
    </row>
    <row r="16719" spans="4:4" x14ac:dyDescent="0.25">
      <c r="D16719"/>
    </row>
    <row r="16720" spans="4:4" x14ac:dyDescent="0.25">
      <c r="D16720"/>
    </row>
    <row r="16721" spans="4:4" x14ac:dyDescent="0.25">
      <c r="D16721"/>
    </row>
    <row r="16722" spans="4:4" x14ac:dyDescent="0.25">
      <c r="D16722"/>
    </row>
    <row r="16723" spans="4:4" x14ac:dyDescent="0.25">
      <c r="D16723"/>
    </row>
    <row r="16724" spans="4:4" x14ac:dyDescent="0.25">
      <c r="D16724"/>
    </row>
    <row r="16725" spans="4:4" x14ac:dyDescent="0.25">
      <c r="D16725"/>
    </row>
    <row r="16726" spans="4:4" x14ac:dyDescent="0.25">
      <c r="D16726"/>
    </row>
    <row r="16727" spans="4:4" x14ac:dyDescent="0.25">
      <c r="D16727"/>
    </row>
    <row r="16728" spans="4:4" x14ac:dyDescent="0.25">
      <c r="D16728"/>
    </row>
    <row r="16729" spans="4:4" x14ac:dyDescent="0.25">
      <c r="D16729"/>
    </row>
    <row r="16730" spans="4:4" x14ac:dyDescent="0.25">
      <c r="D16730"/>
    </row>
    <row r="16731" spans="4:4" x14ac:dyDescent="0.25">
      <c r="D16731"/>
    </row>
    <row r="16732" spans="4:4" x14ac:dyDescent="0.25">
      <c r="D16732"/>
    </row>
    <row r="16733" spans="4:4" x14ac:dyDescent="0.25">
      <c r="D16733"/>
    </row>
    <row r="16734" spans="4:4" x14ac:dyDescent="0.25">
      <c r="D16734"/>
    </row>
    <row r="16735" spans="4:4" x14ac:dyDescent="0.25">
      <c r="D16735"/>
    </row>
    <row r="16736" spans="4:4" x14ac:dyDescent="0.25">
      <c r="D16736"/>
    </row>
    <row r="16737" spans="4:4" x14ac:dyDescent="0.25">
      <c r="D16737"/>
    </row>
    <row r="16738" spans="4:4" x14ac:dyDescent="0.25">
      <c r="D16738"/>
    </row>
    <row r="16739" spans="4:4" x14ac:dyDescent="0.25">
      <c r="D16739"/>
    </row>
    <row r="16740" spans="4:4" x14ac:dyDescent="0.25">
      <c r="D16740"/>
    </row>
    <row r="16741" spans="4:4" x14ac:dyDescent="0.25">
      <c r="D16741"/>
    </row>
    <row r="16742" spans="4:4" x14ac:dyDescent="0.25">
      <c r="D16742"/>
    </row>
    <row r="16743" spans="4:4" x14ac:dyDescent="0.25">
      <c r="D16743"/>
    </row>
    <row r="16744" spans="4:4" x14ac:dyDescent="0.25">
      <c r="D16744"/>
    </row>
    <row r="16745" spans="4:4" x14ac:dyDescent="0.25">
      <c r="D16745"/>
    </row>
    <row r="16746" spans="4:4" x14ac:dyDescent="0.25">
      <c r="D16746"/>
    </row>
    <row r="16747" spans="4:4" x14ac:dyDescent="0.25">
      <c r="D16747"/>
    </row>
    <row r="16748" spans="4:4" x14ac:dyDescent="0.25">
      <c r="D16748"/>
    </row>
    <row r="16749" spans="4:4" x14ac:dyDescent="0.25">
      <c r="D16749"/>
    </row>
    <row r="16750" spans="4:4" x14ac:dyDescent="0.25">
      <c r="D16750"/>
    </row>
    <row r="16751" spans="4:4" x14ac:dyDescent="0.25">
      <c r="D16751"/>
    </row>
    <row r="16752" spans="4:4" x14ac:dyDescent="0.25">
      <c r="D16752"/>
    </row>
    <row r="16753" spans="4:4" x14ac:dyDescent="0.25">
      <c r="D16753"/>
    </row>
    <row r="16754" spans="4:4" x14ac:dyDescent="0.25">
      <c r="D16754"/>
    </row>
    <row r="16755" spans="4:4" x14ac:dyDescent="0.25">
      <c r="D16755"/>
    </row>
    <row r="16756" spans="4:4" x14ac:dyDescent="0.25">
      <c r="D16756"/>
    </row>
    <row r="16757" spans="4:4" x14ac:dyDescent="0.25">
      <c r="D16757"/>
    </row>
    <row r="16758" spans="4:4" x14ac:dyDescent="0.25">
      <c r="D16758"/>
    </row>
    <row r="16759" spans="4:4" x14ac:dyDescent="0.25">
      <c r="D16759"/>
    </row>
    <row r="16760" spans="4:4" x14ac:dyDescent="0.25">
      <c r="D16760"/>
    </row>
    <row r="16761" spans="4:4" x14ac:dyDescent="0.25">
      <c r="D16761"/>
    </row>
    <row r="16762" spans="4:4" x14ac:dyDescent="0.25">
      <c r="D16762"/>
    </row>
    <row r="16763" spans="4:4" x14ac:dyDescent="0.25">
      <c r="D16763"/>
    </row>
    <row r="16764" spans="4:4" x14ac:dyDescent="0.25">
      <c r="D16764"/>
    </row>
    <row r="16765" spans="4:4" x14ac:dyDescent="0.25">
      <c r="D16765"/>
    </row>
    <row r="16766" spans="4:4" x14ac:dyDescent="0.25">
      <c r="D16766"/>
    </row>
    <row r="16767" spans="4:4" x14ac:dyDescent="0.25">
      <c r="D16767"/>
    </row>
    <row r="16768" spans="4:4" x14ac:dyDescent="0.25">
      <c r="D16768"/>
    </row>
    <row r="16769" spans="4:4" x14ac:dyDescent="0.25">
      <c r="D16769"/>
    </row>
    <row r="16770" spans="4:4" x14ac:dyDescent="0.25">
      <c r="D16770"/>
    </row>
    <row r="16771" spans="4:4" x14ac:dyDescent="0.25">
      <c r="D16771"/>
    </row>
    <row r="16772" spans="4:4" x14ac:dyDescent="0.25">
      <c r="D16772"/>
    </row>
    <row r="16773" spans="4:4" x14ac:dyDescent="0.25">
      <c r="D16773"/>
    </row>
    <row r="16774" spans="4:4" x14ac:dyDescent="0.25">
      <c r="D16774"/>
    </row>
    <row r="16775" spans="4:4" x14ac:dyDescent="0.25">
      <c r="D16775"/>
    </row>
    <row r="16776" spans="4:4" x14ac:dyDescent="0.25">
      <c r="D16776"/>
    </row>
    <row r="16777" spans="4:4" x14ac:dyDescent="0.25">
      <c r="D16777"/>
    </row>
    <row r="16778" spans="4:4" x14ac:dyDescent="0.25">
      <c r="D16778"/>
    </row>
    <row r="16779" spans="4:4" x14ac:dyDescent="0.25">
      <c r="D16779"/>
    </row>
    <row r="16780" spans="4:4" x14ac:dyDescent="0.25">
      <c r="D16780"/>
    </row>
    <row r="16781" spans="4:4" x14ac:dyDescent="0.25">
      <c r="D16781"/>
    </row>
    <row r="16782" spans="4:4" x14ac:dyDescent="0.25">
      <c r="D16782"/>
    </row>
    <row r="16783" spans="4:4" x14ac:dyDescent="0.25">
      <c r="D16783"/>
    </row>
    <row r="16784" spans="4:4" x14ac:dyDescent="0.25">
      <c r="D16784"/>
    </row>
    <row r="16785" spans="4:4" x14ac:dyDescent="0.25">
      <c r="D16785"/>
    </row>
    <row r="16786" spans="4:4" x14ac:dyDescent="0.25">
      <c r="D16786"/>
    </row>
    <row r="16787" spans="4:4" x14ac:dyDescent="0.25">
      <c r="D16787"/>
    </row>
    <row r="16788" spans="4:4" x14ac:dyDescent="0.25">
      <c r="D16788"/>
    </row>
    <row r="16789" spans="4:4" x14ac:dyDescent="0.25">
      <c r="D16789"/>
    </row>
    <row r="16790" spans="4:4" x14ac:dyDescent="0.25">
      <c r="D16790"/>
    </row>
    <row r="16791" spans="4:4" x14ac:dyDescent="0.25">
      <c r="D16791"/>
    </row>
    <row r="16792" spans="4:4" x14ac:dyDescent="0.25">
      <c r="D16792"/>
    </row>
    <row r="16793" spans="4:4" x14ac:dyDescent="0.25">
      <c r="D16793"/>
    </row>
    <row r="16794" spans="4:4" x14ac:dyDescent="0.25">
      <c r="D16794"/>
    </row>
    <row r="16795" spans="4:4" x14ac:dyDescent="0.25">
      <c r="D16795"/>
    </row>
    <row r="16796" spans="4:4" x14ac:dyDescent="0.25">
      <c r="D16796"/>
    </row>
    <row r="16797" spans="4:4" x14ac:dyDescent="0.25">
      <c r="D16797"/>
    </row>
    <row r="16798" spans="4:4" x14ac:dyDescent="0.25">
      <c r="D16798"/>
    </row>
    <row r="16799" spans="4:4" x14ac:dyDescent="0.25">
      <c r="D16799"/>
    </row>
    <row r="16800" spans="4:4" x14ac:dyDescent="0.25">
      <c r="D16800"/>
    </row>
    <row r="16801" spans="4:4" x14ac:dyDescent="0.25">
      <c r="D16801"/>
    </row>
    <row r="16802" spans="4:4" x14ac:dyDescent="0.25">
      <c r="D16802"/>
    </row>
    <row r="16803" spans="4:4" x14ac:dyDescent="0.25">
      <c r="D16803"/>
    </row>
    <row r="16804" spans="4:4" x14ac:dyDescent="0.25">
      <c r="D16804"/>
    </row>
    <row r="16805" spans="4:4" x14ac:dyDescent="0.25">
      <c r="D16805"/>
    </row>
    <row r="16806" spans="4:4" x14ac:dyDescent="0.25">
      <c r="D16806"/>
    </row>
    <row r="16807" spans="4:4" x14ac:dyDescent="0.25">
      <c r="D16807"/>
    </row>
    <row r="16808" spans="4:4" x14ac:dyDescent="0.25">
      <c r="D16808"/>
    </row>
    <row r="16809" spans="4:4" x14ac:dyDescent="0.25">
      <c r="D16809"/>
    </row>
    <row r="16810" spans="4:4" x14ac:dyDescent="0.25">
      <c r="D16810"/>
    </row>
    <row r="16811" spans="4:4" x14ac:dyDescent="0.25">
      <c r="D16811"/>
    </row>
    <row r="16812" spans="4:4" x14ac:dyDescent="0.25">
      <c r="D16812"/>
    </row>
    <row r="16813" spans="4:4" x14ac:dyDescent="0.25">
      <c r="D16813"/>
    </row>
    <row r="16814" spans="4:4" x14ac:dyDescent="0.25">
      <c r="D16814"/>
    </row>
    <row r="16815" spans="4:4" x14ac:dyDescent="0.25">
      <c r="D16815"/>
    </row>
    <row r="16816" spans="4:4" x14ac:dyDescent="0.25">
      <c r="D16816"/>
    </row>
    <row r="16817" spans="4:4" x14ac:dyDescent="0.25">
      <c r="D16817"/>
    </row>
    <row r="16818" spans="4:4" x14ac:dyDescent="0.25">
      <c r="D16818"/>
    </row>
    <row r="16819" spans="4:4" x14ac:dyDescent="0.25">
      <c r="D16819"/>
    </row>
    <row r="16820" spans="4:4" x14ac:dyDescent="0.25">
      <c r="D16820"/>
    </row>
    <row r="16821" spans="4:4" x14ac:dyDescent="0.25">
      <c r="D16821"/>
    </row>
    <row r="16822" spans="4:4" x14ac:dyDescent="0.25">
      <c r="D16822"/>
    </row>
    <row r="16823" spans="4:4" x14ac:dyDescent="0.25">
      <c r="D16823"/>
    </row>
    <row r="16824" spans="4:4" x14ac:dyDescent="0.25">
      <c r="D16824"/>
    </row>
    <row r="16825" spans="4:4" x14ac:dyDescent="0.25">
      <c r="D16825"/>
    </row>
    <row r="16826" spans="4:4" x14ac:dyDescent="0.25">
      <c r="D16826"/>
    </row>
    <row r="16827" spans="4:4" x14ac:dyDescent="0.25">
      <c r="D16827"/>
    </row>
    <row r="16828" spans="4:4" x14ac:dyDescent="0.25">
      <c r="D16828"/>
    </row>
    <row r="16829" spans="4:4" x14ac:dyDescent="0.25">
      <c r="D16829"/>
    </row>
    <row r="16830" spans="4:4" x14ac:dyDescent="0.25">
      <c r="D16830"/>
    </row>
    <row r="16831" spans="4:4" x14ac:dyDescent="0.25">
      <c r="D16831"/>
    </row>
    <row r="16832" spans="4:4" x14ac:dyDescent="0.25">
      <c r="D16832"/>
    </row>
    <row r="16833" spans="4:4" x14ac:dyDescent="0.25">
      <c r="D16833"/>
    </row>
    <row r="16834" spans="4:4" x14ac:dyDescent="0.25">
      <c r="D16834"/>
    </row>
    <row r="16835" spans="4:4" x14ac:dyDescent="0.25">
      <c r="D16835"/>
    </row>
    <row r="16836" spans="4:4" x14ac:dyDescent="0.25">
      <c r="D16836"/>
    </row>
    <row r="16837" spans="4:4" x14ac:dyDescent="0.25">
      <c r="D16837"/>
    </row>
    <row r="16838" spans="4:4" x14ac:dyDescent="0.25">
      <c r="D16838"/>
    </row>
    <row r="16839" spans="4:4" x14ac:dyDescent="0.25">
      <c r="D16839"/>
    </row>
    <row r="16840" spans="4:4" x14ac:dyDescent="0.25">
      <c r="D16840"/>
    </row>
    <row r="16841" spans="4:4" x14ac:dyDescent="0.25">
      <c r="D16841"/>
    </row>
    <row r="16842" spans="4:4" x14ac:dyDescent="0.25">
      <c r="D16842"/>
    </row>
    <row r="16843" spans="4:4" x14ac:dyDescent="0.25">
      <c r="D16843"/>
    </row>
    <row r="16844" spans="4:4" x14ac:dyDescent="0.25">
      <c r="D16844"/>
    </row>
    <row r="16845" spans="4:4" x14ac:dyDescent="0.25">
      <c r="D16845"/>
    </row>
    <row r="16846" spans="4:4" x14ac:dyDescent="0.25">
      <c r="D16846"/>
    </row>
    <row r="16847" spans="4:4" x14ac:dyDescent="0.25">
      <c r="D16847"/>
    </row>
    <row r="16848" spans="4:4" x14ac:dyDescent="0.25">
      <c r="D16848"/>
    </row>
    <row r="16849" spans="4:4" x14ac:dyDescent="0.25">
      <c r="D16849"/>
    </row>
    <row r="16850" spans="4:4" x14ac:dyDescent="0.25">
      <c r="D16850"/>
    </row>
    <row r="16851" spans="4:4" x14ac:dyDescent="0.25">
      <c r="D16851"/>
    </row>
    <row r="16852" spans="4:4" x14ac:dyDescent="0.25">
      <c r="D16852"/>
    </row>
    <row r="16853" spans="4:4" x14ac:dyDescent="0.25">
      <c r="D16853"/>
    </row>
    <row r="16854" spans="4:4" x14ac:dyDescent="0.25">
      <c r="D16854"/>
    </row>
    <row r="16855" spans="4:4" x14ac:dyDescent="0.25">
      <c r="D16855"/>
    </row>
    <row r="16856" spans="4:4" x14ac:dyDescent="0.25">
      <c r="D16856"/>
    </row>
    <row r="16857" spans="4:4" x14ac:dyDescent="0.25">
      <c r="D16857"/>
    </row>
    <row r="16858" spans="4:4" x14ac:dyDescent="0.25">
      <c r="D16858"/>
    </row>
    <row r="16859" spans="4:4" x14ac:dyDescent="0.25">
      <c r="D16859"/>
    </row>
    <row r="16860" spans="4:4" x14ac:dyDescent="0.25">
      <c r="D16860"/>
    </row>
    <row r="16861" spans="4:4" x14ac:dyDescent="0.25">
      <c r="D16861"/>
    </row>
    <row r="16862" spans="4:4" x14ac:dyDescent="0.25">
      <c r="D16862"/>
    </row>
    <row r="16863" spans="4:4" x14ac:dyDescent="0.25">
      <c r="D16863"/>
    </row>
    <row r="16864" spans="4:4" x14ac:dyDescent="0.25">
      <c r="D16864"/>
    </row>
    <row r="16865" spans="4:4" x14ac:dyDescent="0.25">
      <c r="D16865"/>
    </row>
    <row r="16866" spans="4:4" x14ac:dyDescent="0.25">
      <c r="D16866"/>
    </row>
    <row r="16867" spans="4:4" x14ac:dyDescent="0.25">
      <c r="D16867"/>
    </row>
    <row r="16868" spans="4:4" x14ac:dyDescent="0.25">
      <c r="D16868"/>
    </row>
    <row r="16869" spans="4:4" x14ac:dyDescent="0.25">
      <c r="D16869"/>
    </row>
    <row r="16870" spans="4:4" x14ac:dyDescent="0.25">
      <c r="D16870"/>
    </row>
    <row r="16871" spans="4:4" x14ac:dyDescent="0.25">
      <c r="D16871"/>
    </row>
    <row r="16872" spans="4:4" x14ac:dyDescent="0.25">
      <c r="D16872"/>
    </row>
    <row r="16873" spans="4:4" x14ac:dyDescent="0.25">
      <c r="D16873"/>
    </row>
    <row r="16874" spans="4:4" x14ac:dyDescent="0.25">
      <c r="D16874"/>
    </row>
    <row r="16875" spans="4:4" x14ac:dyDescent="0.25">
      <c r="D16875"/>
    </row>
    <row r="16876" spans="4:4" x14ac:dyDescent="0.25">
      <c r="D16876"/>
    </row>
    <row r="16877" spans="4:4" x14ac:dyDescent="0.25">
      <c r="D16877"/>
    </row>
    <row r="16878" spans="4:4" x14ac:dyDescent="0.25">
      <c r="D16878"/>
    </row>
    <row r="16879" spans="4:4" x14ac:dyDescent="0.25">
      <c r="D16879"/>
    </row>
    <row r="16880" spans="4:4" x14ac:dyDescent="0.25">
      <c r="D16880"/>
    </row>
    <row r="16881" spans="4:4" x14ac:dyDescent="0.25">
      <c r="D16881"/>
    </row>
    <row r="16882" spans="4:4" x14ac:dyDescent="0.25">
      <c r="D16882"/>
    </row>
    <row r="16883" spans="4:4" x14ac:dyDescent="0.25">
      <c r="D16883"/>
    </row>
    <row r="16884" spans="4:4" x14ac:dyDescent="0.25">
      <c r="D16884"/>
    </row>
    <row r="16885" spans="4:4" x14ac:dyDescent="0.25">
      <c r="D16885"/>
    </row>
    <row r="16886" spans="4:4" x14ac:dyDescent="0.25">
      <c r="D16886"/>
    </row>
    <row r="16887" spans="4:4" x14ac:dyDescent="0.25">
      <c r="D16887"/>
    </row>
    <row r="16888" spans="4:4" x14ac:dyDescent="0.25">
      <c r="D16888"/>
    </row>
    <row r="16889" spans="4:4" x14ac:dyDescent="0.25">
      <c r="D16889"/>
    </row>
    <row r="16890" spans="4:4" x14ac:dyDescent="0.25">
      <c r="D16890"/>
    </row>
    <row r="16891" spans="4:4" x14ac:dyDescent="0.25">
      <c r="D16891"/>
    </row>
    <row r="16892" spans="4:4" x14ac:dyDescent="0.25">
      <c r="D16892"/>
    </row>
    <row r="16893" spans="4:4" x14ac:dyDescent="0.25">
      <c r="D16893"/>
    </row>
    <row r="16894" spans="4:4" x14ac:dyDescent="0.25">
      <c r="D16894"/>
    </row>
    <row r="16895" spans="4:4" x14ac:dyDescent="0.25">
      <c r="D16895"/>
    </row>
    <row r="16896" spans="4:4" x14ac:dyDescent="0.25">
      <c r="D16896"/>
    </row>
    <row r="16897" spans="4:4" x14ac:dyDescent="0.25">
      <c r="D16897"/>
    </row>
    <row r="16898" spans="4:4" x14ac:dyDescent="0.25">
      <c r="D16898"/>
    </row>
    <row r="16899" spans="4:4" x14ac:dyDescent="0.25">
      <c r="D16899"/>
    </row>
    <row r="16900" spans="4:4" x14ac:dyDescent="0.25">
      <c r="D16900"/>
    </row>
    <row r="16901" spans="4:4" x14ac:dyDescent="0.25">
      <c r="D16901"/>
    </row>
    <row r="16902" spans="4:4" x14ac:dyDescent="0.25">
      <c r="D16902"/>
    </row>
    <row r="16903" spans="4:4" x14ac:dyDescent="0.25">
      <c r="D16903"/>
    </row>
    <row r="16904" spans="4:4" x14ac:dyDescent="0.25">
      <c r="D16904"/>
    </row>
    <row r="16905" spans="4:4" x14ac:dyDescent="0.25">
      <c r="D16905"/>
    </row>
    <row r="16906" spans="4:4" x14ac:dyDescent="0.25">
      <c r="D16906"/>
    </row>
    <row r="16907" spans="4:4" x14ac:dyDescent="0.25">
      <c r="D16907"/>
    </row>
    <row r="16908" spans="4:4" x14ac:dyDescent="0.25">
      <c r="D16908"/>
    </row>
    <row r="16909" spans="4:4" x14ac:dyDescent="0.25">
      <c r="D16909"/>
    </row>
    <row r="16910" spans="4:4" x14ac:dyDescent="0.25">
      <c r="D16910"/>
    </row>
    <row r="16911" spans="4:4" x14ac:dyDescent="0.25">
      <c r="D16911"/>
    </row>
    <row r="16912" spans="4:4" x14ac:dyDescent="0.25">
      <c r="D16912"/>
    </row>
    <row r="16913" spans="4:4" x14ac:dyDescent="0.25">
      <c r="D16913"/>
    </row>
    <row r="16914" spans="4:4" x14ac:dyDescent="0.25">
      <c r="D16914"/>
    </row>
    <row r="16915" spans="4:4" x14ac:dyDescent="0.25">
      <c r="D16915"/>
    </row>
    <row r="16916" spans="4:4" x14ac:dyDescent="0.25">
      <c r="D16916"/>
    </row>
    <row r="16917" spans="4:4" x14ac:dyDescent="0.25">
      <c r="D16917"/>
    </row>
    <row r="16918" spans="4:4" x14ac:dyDescent="0.25">
      <c r="D16918"/>
    </row>
    <row r="16919" spans="4:4" x14ac:dyDescent="0.25">
      <c r="D16919"/>
    </row>
    <row r="16920" spans="4:4" x14ac:dyDescent="0.25">
      <c r="D16920"/>
    </row>
    <row r="16921" spans="4:4" x14ac:dyDescent="0.25">
      <c r="D16921"/>
    </row>
    <row r="16922" spans="4:4" x14ac:dyDescent="0.25">
      <c r="D16922"/>
    </row>
    <row r="16923" spans="4:4" x14ac:dyDescent="0.25">
      <c r="D16923"/>
    </row>
    <row r="16924" spans="4:4" x14ac:dyDescent="0.25">
      <c r="D16924"/>
    </row>
    <row r="16925" spans="4:4" x14ac:dyDescent="0.25">
      <c r="D16925"/>
    </row>
    <row r="16926" spans="4:4" x14ac:dyDescent="0.25">
      <c r="D16926"/>
    </row>
    <row r="16927" spans="4:4" x14ac:dyDescent="0.25">
      <c r="D16927"/>
    </row>
    <row r="16928" spans="4:4" x14ac:dyDescent="0.25">
      <c r="D16928"/>
    </row>
    <row r="16929" spans="4:4" x14ac:dyDescent="0.25">
      <c r="D16929"/>
    </row>
    <row r="16930" spans="4:4" x14ac:dyDescent="0.25">
      <c r="D16930"/>
    </row>
    <row r="16931" spans="4:4" x14ac:dyDescent="0.25">
      <c r="D16931"/>
    </row>
    <row r="16932" spans="4:4" x14ac:dyDescent="0.25">
      <c r="D16932"/>
    </row>
    <row r="16933" spans="4:4" x14ac:dyDescent="0.25">
      <c r="D16933"/>
    </row>
    <row r="16934" spans="4:4" x14ac:dyDescent="0.25">
      <c r="D16934"/>
    </row>
    <row r="16935" spans="4:4" x14ac:dyDescent="0.25">
      <c r="D16935"/>
    </row>
    <row r="16936" spans="4:4" x14ac:dyDescent="0.25">
      <c r="D16936"/>
    </row>
    <row r="16937" spans="4:4" x14ac:dyDescent="0.25">
      <c r="D16937"/>
    </row>
    <row r="16938" spans="4:4" x14ac:dyDescent="0.25">
      <c r="D16938"/>
    </row>
    <row r="16939" spans="4:4" x14ac:dyDescent="0.25">
      <c r="D16939"/>
    </row>
    <row r="16940" spans="4:4" x14ac:dyDescent="0.25">
      <c r="D16940"/>
    </row>
    <row r="16941" spans="4:4" x14ac:dyDescent="0.25">
      <c r="D16941"/>
    </row>
    <row r="16942" spans="4:4" x14ac:dyDescent="0.25">
      <c r="D16942"/>
    </row>
    <row r="16943" spans="4:4" x14ac:dyDescent="0.25">
      <c r="D16943"/>
    </row>
    <row r="16944" spans="4:4" x14ac:dyDescent="0.25">
      <c r="D16944"/>
    </row>
    <row r="16945" spans="4:4" x14ac:dyDescent="0.25">
      <c r="D16945"/>
    </row>
    <row r="16946" spans="4:4" x14ac:dyDescent="0.25">
      <c r="D16946"/>
    </row>
    <row r="16947" spans="4:4" x14ac:dyDescent="0.25">
      <c r="D16947"/>
    </row>
    <row r="16948" spans="4:4" x14ac:dyDescent="0.25">
      <c r="D16948"/>
    </row>
    <row r="16949" spans="4:4" x14ac:dyDescent="0.25">
      <c r="D16949"/>
    </row>
    <row r="16950" spans="4:4" x14ac:dyDescent="0.25">
      <c r="D16950"/>
    </row>
    <row r="16951" spans="4:4" x14ac:dyDescent="0.25">
      <c r="D16951"/>
    </row>
    <row r="16952" spans="4:4" x14ac:dyDescent="0.25">
      <c r="D16952"/>
    </row>
    <row r="16953" spans="4:4" x14ac:dyDescent="0.25">
      <c r="D16953"/>
    </row>
    <row r="16954" spans="4:4" x14ac:dyDescent="0.25">
      <c r="D16954"/>
    </row>
    <row r="16955" spans="4:4" x14ac:dyDescent="0.25">
      <c r="D16955"/>
    </row>
    <row r="16956" spans="4:4" x14ac:dyDescent="0.25">
      <c r="D16956"/>
    </row>
    <row r="16957" spans="4:4" x14ac:dyDescent="0.25">
      <c r="D16957"/>
    </row>
    <row r="16958" spans="4:4" x14ac:dyDescent="0.25">
      <c r="D16958"/>
    </row>
    <row r="16959" spans="4:4" x14ac:dyDescent="0.25">
      <c r="D16959"/>
    </row>
    <row r="16960" spans="4:4" x14ac:dyDescent="0.25">
      <c r="D16960"/>
    </row>
    <row r="16961" spans="4:4" x14ac:dyDescent="0.25">
      <c r="D16961"/>
    </row>
    <row r="16962" spans="4:4" x14ac:dyDescent="0.25">
      <c r="D16962"/>
    </row>
    <row r="16963" spans="4:4" x14ac:dyDescent="0.25">
      <c r="D16963"/>
    </row>
    <row r="16964" spans="4:4" x14ac:dyDescent="0.25">
      <c r="D16964"/>
    </row>
    <row r="16965" spans="4:4" x14ac:dyDescent="0.25">
      <c r="D16965"/>
    </row>
    <row r="16966" spans="4:4" x14ac:dyDescent="0.25">
      <c r="D16966"/>
    </row>
    <row r="16967" spans="4:4" x14ac:dyDescent="0.25">
      <c r="D16967"/>
    </row>
    <row r="16968" spans="4:4" x14ac:dyDescent="0.25">
      <c r="D16968"/>
    </row>
    <row r="16969" spans="4:4" x14ac:dyDescent="0.25">
      <c r="D16969"/>
    </row>
    <row r="16970" spans="4:4" x14ac:dyDescent="0.25">
      <c r="D16970"/>
    </row>
    <row r="16971" spans="4:4" x14ac:dyDescent="0.25">
      <c r="D16971"/>
    </row>
    <row r="16972" spans="4:4" x14ac:dyDescent="0.25">
      <c r="D16972"/>
    </row>
    <row r="16973" spans="4:4" x14ac:dyDescent="0.25">
      <c r="D16973"/>
    </row>
    <row r="16974" spans="4:4" x14ac:dyDescent="0.25">
      <c r="D16974"/>
    </row>
    <row r="16975" spans="4:4" x14ac:dyDescent="0.25">
      <c r="D16975"/>
    </row>
    <row r="16976" spans="4:4" x14ac:dyDescent="0.25">
      <c r="D16976"/>
    </row>
    <row r="16977" spans="4:4" x14ac:dyDescent="0.25">
      <c r="D16977"/>
    </row>
    <row r="16978" spans="4:4" x14ac:dyDescent="0.25">
      <c r="D16978"/>
    </row>
    <row r="16979" spans="4:4" x14ac:dyDescent="0.25">
      <c r="D16979"/>
    </row>
    <row r="16980" spans="4:4" x14ac:dyDescent="0.25">
      <c r="D16980"/>
    </row>
    <row r="16981" spans="4:4" x14ac:dyDescent="0.25">
      <c r="D16981"/>
    </row>
    <row r="16982" spans="4:4" x14ac:dyDescent="0.25">
      <c r="D16982"/>
    </row>
    <row r="16983" spans="4:4" x14ac:dyDescent="0.25">
      <c r="D16983"/>
    </row>
    <row r="16984" spans="4:4" x14ac:dyDescent="0.25">
      <c r="D16984"/>
    </row>
    <row r="16985" spans="4:4" x14ac:dyDescent="0.25">
      <c r="D16985"/>
    </row>
    <row r="16986" spans="4:4" x14ac:dyDescent="0.25">
      <c r="D16986"/>
    </row>
    <row r="16987" spans="4:4" x14ac:dyDescent="0.25">
      <c r="D16987"/>
    </row>
    <row r="16988" spans="4:4" x14ac:dyDescent="0.25">
      <c r="D16988"/>
    </row>
    <row r="16989" spans="4:4" x14ac:dyDescent="0.25">
      <c r="D16989"/>
    </row>
    <row r="16990" spans="4:4" x14ac:dyDescent="0.25">
      <c r="D16990"/>
    </row>
    <row r="16991" spans="4:4" x14ac:dyDescent="0.25">
      <c r="D16991"/>
    </row>
    <row r="16992" spans="4:4" x14ac:dyDescent="0.25">
      <c r="D16992"/>
    </row>
    <row r="16993" spans="4:4" x14ac:dyDescent="0.25">
      <c r="D16993"/>
    </row>
    <row r="16994" spans="4:4" x14ac:dyDescent="0.25">
      <c r="D16994"/>
    </row>
    <row r="16995" spans="4:4" x14ac:dyDescent="0.25">
      <c r="D16995"/>
    </row>
    <row r="16996" spans="4:4" x14ac:dyDescent="0.25">
      <c r="D16996"/>
    </row>
    <row r="16997" spans="4:4" x14ac:dyDescent="0.25">
      <c r="D16997"/>
    </row>
    <row r="16998" spans="4:4" x14ac:dyDescent="0.25">
      <c r="D16998"/>
    </row>
    <row r="16999" spans="4:4" x14ac:dyDescent="0.25">
      <c r="D16999"/>
    </row>
    <row r="17000" spans="4:4" x14ac:dyDescent="0.25">
      <c r="D17000"/>
    </row>
    <row r="17001" spans="4:4" x14ac:dyDescent="0.25">
      <c r="D17001"/>
    </row>
    <row r="17002" spans="4:4" x14ac:dyDescent="0.25">
      <c r="D17002"/>
    </row>
    <row r="17003" spans="4:4" x14ac:dyDescent="0.25">
      <c r="D17003"/>
    </row>
    <row r="17004" spans="4:4" x14ac:dyDescent="0.25">
      <c r="D17004"/>
    </row>
    <row r="17005" spans="4:4" x14ac:dyDescent="0.25">
      <c r="D17005"/>
    </row>
    <row r="17006" spans="4:4" x14ac:dyDescent="0.25">
      <c r="D17006"/>
    </row>
    <row r="17007" spans="4:4" x14ac:dyDescent="0.25">
      <c r="D17007"/>
    </row>
    <row r="17008" spans="4:4" x14ac:dyDescent="0.25">
      <c r="D17008"/>
    </row>
    <row r="17009" spans="4:4" x14ac:dyDescent="0.25">
      <c r="D17009"/>
    </row>
    <row r="17010" spans="4:4" x14ac:dyDescent="0.25">
      <c r="D17010"/>
    </row>
    <row r="17011" spans="4:4" x14ac:dyDescent="0.25">
      <c r="D17011"/>
    </row>
    <row r="17012" spans="4:4" x14ac:dyDescent="0.25">
      <c r="D17012"/>
    </row>
    <row r="17013" spans="4:4" x14ac:dyDescent="0.25">
      <c r="D17013"/>
    </row>
    <row r="17014" spans="4:4" x14ac:dyDescent="0.25">
      <c r="D17014"/>
    </row>
    <row r="17015" spans="4:4" x14ac:dyDescent="0.25">
      <c r="D17015"/>
    </row>
    <row r="17016" spans="4:4" x14ac:dyDescent="0.25">
      <c r="D17016"/>
    </row>
    <row r="17017" spans="4:4" x14ac:dyDescent="0.25">
      <c r="D17017"/>
    </row>
    <row r="17018" spans="4:4" x14ac:dyDescent="0.25">
      <c r="D17018"/>
    </row>
    <row r="17019" spans="4:4" x14ac:dyDescent="0.25">
      <c r="D17019"/>
    </row>
    <row r="17020" spans="4:4" x14ac:dyDescent="0.25">
      <c r="D17020"/>
    </row>
    <row r="17021" spans="4:4" x14ac:dyDescent="0.25">
      <c r="D17021"/>
    </row>
    <row r="17022" spans="4:4" x14ac:dyDescent="0.25">
      <c r="D17022"/>
    </row>
    <row r="17023" spans="4:4" x14ac:dyDescent="0.25">
      <c r="D17023"/>
    </row>
    <row r="17024" spans="4:4" x14ac:dyDescent="0.25">
      <c r="D17024"/>
    </row>
    <row r="17025" spans="4:4" x14ac:dyDescent="0.25">
      <c r="D17025"/>
    </row>
    <row r="17026" spans="4:4" x14ac:dyDescent="0.25">
      <c r="D17026"/>
    </row>
    <row r="17027" spans="4:4" x14ac:dyDescent="0.25">
      <c r="D17027"/>
    </row>
    <row r="17028" spans="4:4" x14ac:dyDescent="0.25">
      <c r="D17028"/>
    </row>
    <row r="17029" spans="4:4" x14ac:dyDescent="0.25">
      <c r="D17029"/>
    </row>
    <row r="17030" spans="4:4" x14ac:dyDescent="0.25">
      <c r="D17030"/>
    </row>
    <row r="17031" spans="4:4" x14ac:dyDescent="0.25">
      <c r="D17031"/>
    </row>
    <row r="17032" spans="4:4" x14ac:dyDescent="0.25">
      <c r="D17032"/>
    </row>
    <row r="17033" spans="4:4" x14ac:dyDescent="0.25">
      <c r="D17033"/>
    </row>
    <row r="17034" spans="4:4" x14ac:dyDescent="0.25">
      <c r="D17034"/>
    </row>
    <row r="17035" spans="4:4" x14ac:dyDescent="0.25">
      <c r="D17035"/>
    </row>
    <row r="17036" spans="4:4" x14ac:dyDescent="0.25">
      <c r="D17036"/>
    </row>
    <row r="17037" spans="4:4" x14ac:dyDescent="0.25">
      <c r="D17037"/>
    </row>
    <row r="17038" spans="4:4" x14ac:dyDescent="0.25">
      <c r="D17038"/>
    </row>
    <row r="17039" spans="4:4" x14ac:dyDescent="0.25">
      <c r="D17039"/>
    </row>
    <row r="17040" spans="4:4" x14ac:dyDescent="0.25">
      <c r="D17040"/>
    </row>
    <row r="17041" spans="4:4" x14ac:dyDescent="0.25">
      <c r="D17041"/>
    </row>
    <row r="17042" spans="4:4" x14ac:dyDescent="0.25">
      <c r="D17042"/>
    </row>
    <row r="17043" spans="4:4" x14ac:dyDescent="0.25">
      <c r="D17043"/>
    </row>
    <row r="17044" spans="4:4" x14ac:dyDescent="0.25">
      <c r="D17044"/>
    </row>
    <row r="17045" spans="4:4" x14ac:dyDescent="0.25">
      <c r="D17045"/>
    </row>
    <row r="17046" spans="4:4" x14ac:dyDescent="0.25">
      <c r="D17046"/>
    </row>
    <row r="17047" spans="4:4" x14ac:dyDescent="0.25">
      <c r="D17047"/>
    </row>
    <row r="17048" spans="4:4" x14ac:dyDescent="0.25">
      <c r="D17048"/>
    </row>
    <row r="17049" spans="4:4" x14ac:dyDescent="0.25">
      <c r="D17049"/>
    </row>
    <row r="17050" spans="4:4" x14ac:dyDescent="0.25">
      <c r="D17050"/>
    </row>
    <row r="17051" spans="4:4" x14ac:dyDescent="0.25">
      <c r="D17051"/>
    </row>
    <row r="17052" spans="4:4" x14ac:dyDescent="0.25">
      <c r="D17052"/>
    </row>
    <row r="17053" spans="4:4" x14ac:dyDescent="0.25">
      <c r="D17053"/>
    </row>
    <row r="17054" spans="4:4" x14ac:dyDescent="0.25">
      <c r="D17054"/>
    </row>
    <row r="17055" spans="4:4" x14ac:dyDescent="0.25">
      <c r="D17055"/>
    </row>
    <row r="17056" spans="4:4" x14ac:dyDescent="0.25">
      <c r="D17056"/>
    </row>
    <row r="17057" spans="4:4" x14ac:dyDescent="0.25">
      <c r="D17057"/>
    </row>
    <row r="17058" spans="4:4" x14ac:dyDescent="0.25">
      <c r="D17058"/>
    </row>
    <row r="17059" spans="4:4" x14ac:dyDescent="0.25">
      <c r="D17059"/>
    </row>
    <row r="17060" spans="4:4" x14ac:dyDescent="0.25">
      <c r="D17060"/>
    </row>
    <row r="17061" spans="4:4" x14ac:dyDescent="0.25">
      <c r="D17061"/>
    </row>
    <row r="17062" spans="4:4" x14ac:dyDescent="0.25">
      <c r="D17062"/>
    </row>
    <row r="17063" spans="4:4" x14ac:dyDescent="0.25">
      <c r="D17063"/>
    </row>
    <row r="17064" spans="4:4" x14ac:dyDescent="0.25">
      <c r="D17064"/>
    </row>
    <row r="17065" spans="4:4" x14ac:dyDescent="0.25">
      <c r="D17065"/>
    </row>
    <row r="17066" spans="4:4" x14ac:dyDescent="0.25">
      <c r="D17066"/>
    </row>
    <row r="17067" spans="4:4" x14ac:dyDescent="0.25">
      <c r="D17067"/>
    </row>
    <row r="17068" spans="4:4" x14ac:dyDescent="0.25">
      <c r="D17068"/>
    </row>
    <row r="17069" spans="4:4" x14ac:dyDescent="0.25">
      <c r="D17069"/>
    </row>
    <row r="17070" spans="4:4" x14ac:dyDescent="0.25">
      <c r="D17070"/>
    </row>
    <row r="17071" spans="4:4" x14ac:dyDescent="0.25">
      <c r="D17071"/>
    </row>
    <row r="17072" spans="4:4" x14ac:dyDescent="0.25">
      <c r="D17072"/>
    </row>
    <row r="17073" spans="4:4" x14ac:dyDescent="0.25">
      <c r="D17073"/>
    </row>
    <row r="17074" spans="4:4" x14ac:dyDescent="0.25">
      <c r="D17074"/>
    </row>
    <row r="17075" spans="4:4" x14ac:dyDescent="0.25">
      <c r="D17075"/>
    </row>
    <row r="17076" spans="4:4" x14ac:dyDescent="0.25">
      <c r="D17076"/>
    </row>
    <row r="17077" spans="4:4" x14ac:dyDescent="0.25">
      <c r="D17077"/>
    </row>
    <row r="17078" spans="4:4" x14ac:dyDescent="0.25">
      <c r="D17078"/>
    </row>
    <row r="17079" spans="4:4" x14ac:dyDescent="0.25">
      <c r="D17079"/>
    </row>
    <row r="17080" spans="4:4" x14ac:dyDescent="0.25">
      <c r="D17080"/>
    </row>
    <row r="17081" spans="4:4" x14ac:dyDescent="0.25">
      <c r="D17081"/>
    </row>
    <row r="17082" spans="4:4" x14ac:dyDescent="0.25">
      <c r="D17082"/>
    </row>
    <row r="17083" spans="4:4" x14ac:dyDescent="0.25">
      <c r="D17083"/>
    </row>
    <row r="17084" spans="4:4" x14ac:dyDescent="0.25">
      <c r="D17084"/>
    </row>
    <row r="17085" spans="4:4" x14ac:dyDescent="0.25">
      <c r="D17085"/>
    </row>
    <row r="17086" spans="4:4" x14ac:dyDescent="0.25">
      <c r="D17086"/>
    </row>
    <row r="17087" spans="4:4" x14ac:dyDescent="0.25">
      <c r="D17087"/>
    </row>
    <row r="17088" spans="4:4" x14ac:dyDescent="0.25">
      <c r="D17088"/>
    </row>
    <row r="17089" spans="4:4" x14ac:dyDescent="0.25">
      <c r="D17089"/>
    </row>
    <row r="17090" spans="4:4" x14ac:dyDescent="0.25">
      <c r="D17090"/>
    </row>
    <row r="17091" spans="4:4" x14ac:dyDescent="0.25">
      <c r="D17091"/>
    </row>
    <row r="17092" spans="4:4" x14ac:dyDescent="0.25">
      <c r="D17092"/>
    </row>
    <row r="17093" spans="4:4" x14ac:dyDescent="0.25">
      <c r="D17093"/>
    </row>
    <row r="17094" spans="4:4" x14ac:dyDescent="0.25">
      <c r="D17094"/>
    </row>
    <row r="17095" spans="4:4" x14ac:dyDescent="0.25">
      <c r="D17095"/>
    </row>
    <row r="17096" spans="4:4" x14ac:dyDescent="0.25">
      <c r="D17096"/>
    </row>
    <row r="17097" spans="4:4" x14ac:dyDescent="0.25">
      <c r="D17097"/>
    </row>
    <row r="17098" spans="4:4" x14ac:dyDescent="0.25">
      <c r="D17098"/>
    </row>
    <row r="17099" spans="4:4" x14ac:dyDescent="0.25">
      <c r="D17099"/>
    </row>
    <row r="17100" spans="4:4" x14ac:dyDescent="0.25">
      <c r="D17100"/>
    </row>
    <row r="17101" spans="4:4" x14ac:dyDescent="0.25">
      <c r="D17101"/>
    </row>
    <row r="17102" spans="4:4" x14ac:dyDescent="0.25">
      <c r="D17102"/>
    </row>
    <row r="17103" spans="4:4" x14ac:dyDescent="0.25">
      <c r="D17103"/>
    </row>
    <row r="17104" spans="4:4" x14ac:dyDescent="0.25">
      <c r="D17104"/>
    </row>
    <row r="17105" spans="4:4" x14ac:dyDescent="0.25">
      <c r="D17105"/>
    </row>
    <row r="17106" spans="4:4" x14ac:dyDescent="0.25">
      <c r="D17106"/>
    </row>
    <row r="17107" spans="4:4" x14ac:dyDescent="0.25">
      <c r="D17107"/>
    </row>
    <row r="17108" spans="4:4" x14ac:dyDescent="0.25">
      <c r="D17108"/>
    </row>
    <row r="17109" spans="4:4" x14ac:dyDescent="0.25">
      <c r="D17109"/>
    </row>
    <row r="17110" spans="4:4" x14ac:dyDescent="0.25">
      <c r="D17110"/>
    </row>
    <row r="17111" spans="4:4" x14ac:dyDescent="0.25">
      <c r="D17111"/>
    </row>
    <row r="17112" spans="4:4" x14ac:dyDescent="0.25">
      <c r="D17112"/>
    </row>
    <row r="17113" spans="4:4" x14ac:dyDescent="0.25">
      <c r="D17113"/>
    </row>
    <row r="17114" spans="4:4" x14ac:dyDescent="0.25">
      <c r="D17114"/>
    </row>
    <row r="17115" spans="4:4" x14ac:dyDescent="0.25">
      <c r="D17115"/>
    </row>
    <row r="17116" spans="4:4" x14ac:dyDescent="0.25">
      <c r="D17116"/>
    </row>
    <row r="17117" spans="4:4" x14ac:dyDescent="0.25">
      <c r="D17117"/>
    </row>
    <row r="17118" spans="4:4" x14ac:dyDescent="0.25">
      <c r="D17118"/>
    </row>
    <row r="17119" spans="4:4" x14ac:dyDescent="0.25">
      <c r="D17119"/>
    </row>
    <row r="17120" spans="4:4" x14ac:dyDescent="0.25">
      <c r="D17120"/>
    </row>
    <row r="17121" spans="4:4" x14ac:dyDescent="0.25">
      <c r="D17121"/>
    </row>
    <row r="17122" spans="4:4" x14ac:dyDescent="0.25">
      <c r="D17122"/>
    </row>
    <row r="17123" spans="4:4" x14ac:dyDescent="0.25">
      <c r="D17123"/>
    </row>
    <row r="17124" spans="4:4" x14ac:dyDescent="0.25">
      <c r="D17124"/>
    </row>
    <row r="17125" spans="4:4" x14ac:dyDescent="0.25">
      <c r="D17125"/>
    </row>
    <row r="17126" spans="4:4" x14ac:dyDescent="0.25">
      <c r="D17126"/>
    </row>
    <row r="17127" spans="4:4" x14ac:dyDescent="0.25">
      <c r="D17127"/>
    </row>
    <row r="17128" spans="4:4" x14ac:dyDescent="0.25">
      <c r="D17128"/>
    </row>
    <row r="17129" spans="4:4" x14ac:dyDescent="0.25">
      <c r="D17129"/>
    </row>
    <row r="17130" spans="4:4" x14ac:dyDescent="0.25">
      <c r="D17130"/>
    </row>
    <row r="17131" spans="4:4" x14ac:dyDescent="0.25">
      <c r="D17131"/>
    </row>
    <row r="17132" spans="4:4" x14ac:dyDescent="0.25">
      <c r="D17132"/>
    </row>
    <row r="17133" spans="4:4" x14ac:dyDescent="0.25">
      <c r="D17133"/>
    </row>
    <row r="17134" spans="4:4" x14ac:dyDescent="0.25">
      <c r="D17134"/>
    </row>
    <row r="17135" spans="4:4" x14ac:dyDescent="0.25">
      <c r="D17135"/>
    </row>
    <row r="17136" spans="4:4" x14ac:dyDescent="0.25">
      <c r="D17136"/>
    </row>
    <row r="17137" spans="4:4" x14ac:dyDescent="0.25">
      <c r="D17137"/>
    </row>
    <row r="17138" spans="4:4" x14ac:dyDescent="0.25">
      <c r="D17138"/>
    </row>
    <row r="17139" spans="4:4" x14ac:dyDescent="0.25">
      <c r="D17139"/>
    </row>
    <row r="17140" spans="4:4" x14ac:dyDescent="0.25">
      <c r="D17140"/>
    </row>
    <row r="17141" spans="4:4" x14ac:dyDescent="0.25">
      <c r="D17141"/>
    </row>
    <row r="17142" spans="4:4" x14ac:dyDescent="0.25">
      <c r="D17142"/>
    </row>
    <row r="17143" spans="4:4" x14ac:dyDescent="0.25">
      <c r="D17143"/>
    </row>
    <row r="17144" spans="4:4" x14ac:dyDescent="0.25">
      <c r="D17144"/>
    </row>
    <row r="17145" spans="4:4" x14ac:dyDescent="0.25">
      <c r="D17145"/>
    </row>
    <row r="17146" spans="4:4" x14ac:dyDescent="0.25">
      <c r="D17146"/>
    </row>
    <row r="17147" spans="4:4" x14ac:dyDescent="0.25">
      <c r="D17147"/>
    </row>
    <row r="17148" spans="4:4" x14ac:dyDescent="0.25">
      <c r="D17148"/>
    </row>
    <row r="17149" spans="4:4" x14ac:dyDescent="0.25">
      <c r="D17149"/>
    </row>
    <row r="17150" spans="4:4" x14ac:dyDescent="0.25">
      <c r="D17150"/>
    </row>
    <row r="17151" spans="4:4" x14ac:dyDescent="0.25">
      <c r="D17151"/>
    </row>
    <row r="17152" spans="4:4" x14ac:dyDescent="0.25">
      <c r="D17152"/>
    </row>
    <row r="17153" spans="4:4" x14ac:dyDescent="0.25">
      <c r="D17153"/>
    </row>
    <row r="17154" spans="4:4" x14ac:dyDescent="0.25">
      <c r="D17154"/>
    </row>
    <row r="17155" spans="4:4" x14ac:dyDescent="0.25">
      <c r="D17155"/>
    </row>
    <row r="17156" spans="4:4" x14ac:dyDescent="0.25">
      <c r="D17156"/>
    </row>
    <row r="17157" spans="4:4" x14ac:dyDescent="0.25">
      <c r="D17157"/>
    </row>
    <row r="17158" spans="4:4" x14ac:dyDescent="0.25">
      <c r="D17158"/>
    </row>
    <row r="17159" spans="4:4" x14ac:dyDescent="0.25">
      <c r="D17159"/>
    </row>
    <row r="17160" spans="4:4" x14ac:dyDescent="0.25">
      <c r="D17160"/>
    </row>
    <row r="17161" spans="4:4" x14ac:dyDescent="0.25">
      <c r="D17161"/>
    </row>
    <row r="17162" spans="4:4" x14ac:dyDescent="0.25">
      <c r="D17162"/>
    </row>
    <row r="17163" spans="4:4" x14ac:dyDescent="0.25">
      <c r="D17163"/>
    </row>
    <row r="17164" spans="4:4" x14ac:dyDescent="0.25">
      <c r="D17164"/>
    </row>
    <row r="17165" spans="4:4" x14ac:dyDescent="0.25">
      <c r="D17165"/>
    </row>
    <row r="17166" spans="4:4" x14ac:dyDescent="0.25">
      <c r="D17166"/>
    </row>
    <row r="17167" spans="4:4" x14ac:dyDescent="0.25">
      <c r="D17167"/>
    </row>
    <row r="17168" spans="4:4" x14ac:dyDescent="0.25">
      <c r="D17168"/>
    </row>
    <row r="17169" spans="4:4" x14ac:dyDescent="0.25">
      <c r="D17169"/>
    </row>
    <row r="17170" spans="4:4" x14ac:dyDescent="0.25">
      <c r="D17170"/>
    </row>
    <row r="17171" spans="4:4" x14ac:dyDescent="0.25">
      <c r="D17171"/>
    </row>
    <row r="17172" spans="4:4" x14ac:dyDescent="0.25">
      <c r="D17172"/>
    </row>
    <row r="17173" spans="4:4" x14ac:dyDescent="0.25">
      <c r="D17173"/>
    </row>
    <row r="17174" spans="4:4" x14ac:dyDescent="0.25">
      <c r="D17174"/>
    </row>
    <row r="17175" spans="4:4" x14ac:dyDescent="0.25">
      <c r="D17175"/>
    </row>
    <row r="17176" spans="4:4" x14ac:dyDescent="0.25">
      <c r="D17176"/>
    </row>
    <row r="17177" spans="4:4" x14ac:dyDescent="0.25">
      <c r="D17177"/>
    </row>
    <row r="17178" spans="4:4" x14ac:dyDescent="0.25">
      <c r="D17178"/>
    </row>
    <row r="17179" spans="4:4" x14ac:dyDescent="0.25">
      <c r="D17179"/>
    </row>
    <row r="17180" spans="4:4" x14ac:dyDescent="0.25">
      <c r="D17180"/>
    </row>
    <row r="17181" spans="4:4" x14ac:dyDescent="0.25">
      <c r="D17181"/>
    </row>
    <row r="17182" spans="4:4" x14ac:dyDescent="0.25">
      <c r="D17182"/>
    </row>
    <row r="17183" spans="4:4" x14ac:dyDescent="0.25">
      <c r="D17183"/>
    </row>
    <row r="17184" spans="4:4" x14ac:dyDescent="0.25">
      <c r="D17184"/>
    </row>
    <row r="17185" spans="4:4" x14ac:dyDescent="0.25">
      <c r="D17185"/>
    </row>
    <row r="17186" spans="4:4" x14ac:dyDescent="0.25">
      <c r="D17186"/>
    </row>
    <row r="17187" spans="4:4" x14ac:dyDescent="0.25">
      <c r="D17187"/>
    </row>
    <row r="17188" spans="4:4" x14ac:dyDescent="0.25">
      <c r="D17188"/>
    </row>
    <row r="17189" spans="4:4" x14ac:dyDescent="0.25">
      <c r="D17189"/>
    </row>
    <row r="17190" spans="4:4" x14ac:dyDescent="0.25">
      <c r="D17190"/>
    </row>
    <row r="17191" spans="4:4" x14ac:dyDescent="0.25">
      <c r="D17191"/>
    </row>
    <row r="17192" spans="4:4" x14ac:dyDescent="0.25">
      <c r="D17192"/>
    </row>
    <row r="17193" spans="4:4" x14ac:dyDescent="0.25">
      <c r="D17193"/>
    </row>
    <row r="17194" spans="4:4" x14ac:dyDescent="0.25">
      <c r="D17194"/>
    </row>
    <row r="17195" spans="4:4" x14ac:dyDescent="0.25">
      <c r="D17195"/>
    </row>
    <row r="17196" spans="4:4" x14ac:dyDescent="0.25">
      <c r="D17196"/>
    </row>
    <row r="17197" spans="4:4" x14ac:dyDescent="0.25">
      <c r="D17197"/>
    </row>
    <row r="17198" spans="4:4" x14ac:dyDescent="0.25">
      <c r="D17198"/>
    </row>
    <row r="17199" spans="4:4" x14ac:dyDescent="0.25">
      <c r="D17199"/>
    </row>
    <row r="17200" spans="4:4" x14ac:dyDescent="0.25">
      <c r="D17200"/>
    </row>
    <row r="17201" spans="4:4" x14ac:dyDescent="0.25">
      <c r="D17201"/>
    </row>
    <row r="17202" spans="4:4" x14ac:dyDescent="0.25">
      <c r="D17202"/>
    </row>
    <row r="17203" spans="4:4" x14ac:dyDescent="0.25">
      <c r="D17203"/>
    </row>
    <row r="17204" spans="4:4" x14ac:dyDescent="0.25">
      <c r="D17204"/>
    </row>
    <row r="17205" spans="4:4" x14ac:dyDescent="0.25">
      <c r="D17205"/>
    </row>
    <row r="17206" spans="4:4" x14ac:dyDescent="0.25">
      <c r="D17206"/>
    </row>
    <row r="17207" spans="4:4" x14ac:dyDescent="0.25">
      <c r="D17207"/>
    </row>
    <row r="17208" spans="4:4" x14ac:dyDescent="0.25">
      <c r="D17208"/>
    </row>
    <row r="17209" spans="4:4" x14ac:dyDescent="0.25">
      <c r="D17209"/>
    </row>
    <row r="17210" spans="4:4" x14ac:dyDescent="0.25">
      <c r="D17210"/>
    </row>
    <row r="17211" spans="4:4" x14ac:dyDescent="0.25">
      <c r="D17211"/>
    </row>
    <row r="17212" spans="4:4" x14ac:dyDescent="0.25">
      <c r="D17212"/>
    </row>
    <row r="17213" spans="4:4" x14ac:dyDescent="0.25">
      <c r="D17213"/>
    </row>
    <row r="17214" spans="4:4" x14ac:dyDescent="0.25">
      <c r="D17214"/>
    </row>
    <row r="17215" spans="4:4" x14ac:dyDescent="0.25">
      <c r="D17215"/>
    </row>
    <row r="17216" spans="4:4" x14ac:dyDescent="0.25">
      <c r="D17216"/>
    </row>
    <row r="17217" spans="4:4" x14ac:dyDescent="0.25">
      <c r="D17217"/>
    </row>
    <row r="17218" spans="4:4" x14ac:dyDescent="0.25">
      <c r="D17218"/>
    </row>
    <row r="17219" spans="4:4" x14ac:dyDescent="0.25">
      <c r="D17219"/>
    </row>
    <row r="17220" spans="4:4" x14ac:dyDescent="0.25">
      <c r="D17220"/>
    </row>
    <row r="17221" spans="4:4" x14ac:dyDescent="0.25">
      <c r="D17221"/>
    </row>
    <row r="17222" spans="4:4" x14ac:dyDescent="0.25">
      <c r="D17222"/>
    </row>
    <row r="17223" spans="4:4" x14ac:dyDescent="0.25">
      <c r="D17223"/>
    </row>
    <row r="17224" spans="4:4" x14ac:dyDescent="0.25">
      <c r="D17224"/>
    </row>
    <row r="17225" spans="4:4" x14ac:dyDescent="0.25">
      <c r="D17225"/>
    </row>
    <row r="17226" spans="4:4" x14ac:dyDescent="0.25">
      <c r="D17226"/>
    </row>
    <row r="17227" spans="4:4" x14ac:dyDescent="0.25">
      <c r="D17227"/>
    </row>
    <row r="17228" spans="4:4" x14ac:dyDescent="0.25">
      <c r="D17228"/>
    </row>
    <row r="17229" spans="4:4" x14ac:dyDescent="0.25">
      <c r="D17229"/>
    </row>
    <row r="17230" spans="4:4" x14ac:dyDescent="0.25">
      <c r="D17230"/>
    </row>
    <row r="17231" spans="4:4" x14ac:dyDescent="0.25">
      <c r="D17231"/>
    </row>
    <row r="17232" spans="4:4" x14ac:dyDescent="0.25">
      <c r="D17232"/>
    </row>
    <row r="17233" spans="4:4" x14ac:dyDescent="0.25">
      <c r="D17233"/>
    </row>
    <row r="17234" spans="4:4" x14ac:dyDescent="0.25">
      <c r="D17234"/>
    </row>
    <row r="17235" spans="4:4" x14ac:dyDescent="0.25">
      <c r="D17235"/>
    </row>
    <row r="17236" spans="4:4" x14ac:dyDescent="0.25">
      <c r="D17236"/>
    </row>
    <row r="17237" spans="4:4" x14ac:dyDescent="0.25">
      <c r="D17237"/>
    </row>
    <row r="17238" spans="4:4" x14ac:dyDescent="0.25">
      <c r="D17238"/>
    </row>
    <row r="17239" spans="4:4" x14ac:dyDescent="0.25">
      <c r="D17239"/>
    </row>
    <row r="17240" spans="4:4" x14ac:dyDescent="0.25">
      <c r="D17240"/>
    </row>
    <row r="17241" spans="4:4" x14ac:dyDescent="0.25">
      <c r="D17241"/>
    </row>
    <row r="17242" spans="4:4" x14ac:dyDescent="0.25">
      <c r="D17242"/>
    </row>
    <row r="17243" spans="4:4" x14ac:dyDescent="0.25">
      <c r="D17243"/>
    </row>
    <row r="17244" spans="4:4" x14ac:dyDescent="0.25">
      <c r="D17244"/>
    </row>
    <row r="17245" spans="4:4" x14ac:dyDescent="0.25">
      <c r="D17245"/>
    </row>
    <row r="17246" spans="4:4" x14ac:dyDescent="0.25">
      <c r="D17246"/>
    </row>
    <row r="17247" spans="4:4" x14ac:dyDescent="0.25">
      <c r="D17247"/>
    </row>
    <row r="17248" spans="4:4" x14ac:dyDescent="0.25">
      <c r="D17248"/>
    </row>
    <row r="17249" spans="4:4" x14ac:dyDescent="0.25">
      <c r="D17249"/>
    </row>
    <row r="17250" spans="4:4" x14ac:dyDescent="0.25">
      <c r="D17250"/>
    </row>
    <row r="17251" spans="4:4" x14ac:dyDescent="0.25">
      <c r="D17251"/>
    </row>
    <row r="17252" spans="4:4" x14ac:dyDescent="0.25">
      <c r="D17252"/>
    </row>
    <row r="17253" spans="4:4" x14ac:dyDescent="0.25">
      <c r="D17253"/>
    </row>
    <row r="17254" spans="4:4" x14ac:dyDescent="0.25">
      <c r="D17254"/>
    </row>
    <row r="17255" spans="4:4" x14ac:dyDescent="0.25">
      <c r="D17255"/>
    </row>
    <row r="17256" spans="4:4" x14ac:dyDescent="0.25">
      <c r="D17256"/>
    </row>
    <row r="17257" spans="4:4" x14ac:dyDescent="0.25">
      <c r="D17257"/>
    </row>
    <row r="17258" spans="4:4" x14ac:dyDescent="0.25">
      <c r="D17258"/>
    </row>
    <row r="17259" spans="4:4" x14ac:dyDescent="0.25">
      <c r="D17259"/>
    </row>
    <row r="17260" spans="4:4" x14ac:dyDescent="0.25">
      <c r="D17260"/>
    </row>
    <row r="17261" spans="4:4" x14ac:dyDescent="0.25">
      <c r="D17261"/>
    </row>
    <row r="17262" spans="4:4" x14ac:dyDescent="0.25">
      <c r="D17262"/>
    </row>
    <row r="17263" spans="4:4" x14ac:dyDescent="0.25">
      <c r="D17263"/>
    </row>
    <row r="17264" spans="4:4" x14ac:dyDescent="0.25">
      <c r="D17264"/>
    </row>
    <row r="17265" spans="4:4" x14ac:dyDescent="0.25">
      <c r="D17265"/>
    </row>
    <row r="17266" spans="4:4" x14ac:dyDescent="0.25">
      <c r="D17266"/>
    </row>
    <row r="17267" spans="4:4" x14ac:dyDescent="0.25">
      <c r="D17267"/>
    </row>
    <row r="17268" spans="4:4" x14ac:dyDescent="0.25">
      <c r="D17268"/>
    </row>
    <row r="17269" spans="4:4" x14ac:dyDescent="0.25">
      <c r="D17269"/>
    </row>
    <row r="17270" spans="4:4" x14ac:dyDescent="0.25">
      <c r="D17270"/>
    </row>
    <row r="17271" spans="4:4" x14ac:dyDescent="0.25">
      <c r="D17271"/>
    </row>
    <row r="17272" spans="4:4" x14ac:dyDescent="0.25">
      <c r="D17272"/>
    </row>
    <row r="17273" spans="4:4" x14ac:dyDescent="0.25">
      <c r="D17273"/>
    </row>
    <row r="17274" spans="4:4" x14ac:dyDescent="0.25">
      <c r="D17274"/>
    </row>
    <row r="17275" spans="4:4" x14ac:dyDescent="0.25">
      <c r="D17275"/>
    </row>
    <row r="17276" spans="4:4" x14ac:dyDescent="0.25">
      <c r="D17276"/>
    </row>
    <row r="17277" spans="4:4" x14ac:dyDescent="0.25">
      <c r="D17277"/>
    </row>
    <row r="17278" spans="4:4" x14ac:dyDescent="0.25">
      <c r="D17278"/>
    </row>
    <row r="17279" spans="4:4" x14ac:dyDescent="0.25">
      <c r="D17279"/>
    </row>
    <row r="17280" spans="4:4" x14ac:dyDescent="0.25">
      <c r="D17280"/>
    </row>
    <row r="17281" spans="4:4" x14ac:dyDescent="0.25">
      <c r="D17281"/>
    </row>
    <row r="17282" spans="4:4" x14ac:dyDescent="0.25">
      <c r="D17282"/>
    </row>
    <row r="17283" spans="4:4" x14ac:dyDescent="0.25">
      <c r="D17283"/>
    </row>
    <row r="17284" spans="4:4" x14ac:dyDescent="0.25">
      <c r="D17284"/>
    </row>
    <row r="17285" spans="4:4" x14ac:dyDescent="0.25">
      <c r="D17285"/>
    </row>
    <row r="17286" spans="4:4" x14ac:dyDescent="0.25">
      <c r="D17286"/>
    </row>
    <row r="17287" spans="4:4" x14ac:dyDescent="0.25">
      <c r="D17287"/>
    </row>
    <row r="17288" spans="4:4" x14ac:dyDescent="0.25">
      <c r="D17288"/>
    </row>
    <row r="17289" spans="4:4" x14ac:dyDescent="0.25">
      <c r="D17289"/>
    </row>
    <row r="17290" spans="4:4" x14ac:dyDescent="0.25">
      <c r="D17290"/>
    </row>
    <row r="17291" spans="4:4" x14ac:dyDescent="0.25">
      <c r="D17291"/>
    </row>
    <row r="17292" spans="4:4" x14ac:dyDescent="0.25">
      <c r="D17292"/>
    </row>
    <row r="17293" spans="4:4" x14ac:dyDescent="0.25">
      <c r="D17293"/>
    </row>
    <row r="17294" spans="4:4" x14ac:dyDescent="0.25">
      <c r="D17294"/>
    </row>
    <row r="17295" spans="4:4" x14ac:dyDescent="0.25">
      <c r="D17295"/>
    </row>
    <row r="17296" spans="4:4" x14ac:dyDescent="0.25">
      <c r="D17296"/>
    </row>
    <row r="17297" spans="4:4" x14ac:dyDescent="0.25">
      <c r="D17297"/>
    </row>
    <row r="17298" spans="4:4" x14ac:dyDescent="0.25">
      <c r="D17298"/>
    </row>
    <row r="17299" spans="4:4" x14ac:dyDescent="0.25">
      <c r="D17299"/>
    </row>
    <row r="17300" spans="4:4" x14ac:dyDescent="0.25">
      <c r="D17300"/>
    </row>
    <row r="17301" spans="4:4" x14ac:dyDescent="0.25">
      <c r="D17301"/>
    </row>
    <row r="17302" spans="4:4" x14ac:dyDescent="0.25">
      <c r="D17302"/>
    </row>
    <row r="17303" spans="4:4" x14ac:dyDescent="0.25">
      <c r="D17303"/>
    </row>
    <row r="17304" spans="4:4" x14ac:dyDescent="0.25">
      <c r="D17304"/>
    </row>
    <row r="17305" spans="4:4" x14ac:dyDescent="0.25">
      <c r="D17305"/>
    </row>
    <row r="17306" spans="4:4" x14ac:dyDescent="0.25">
      <c r="D17306"/>
    </row>
    <row r="17307" spans="4:4" x14ac:dyDescent="0.25">
      <c r="D17307"/>
    </row>
    <row r="17308" spans="4:4" x14ac:dyDescent="0.25">
      <c r="D17308"/>
    </row>
    <row r="17309" spans="4:4" x14ac:dyDescent="0.25">
      <c r="D17309"/>
    </row>
    <row r="17310" spans="4:4" x14ac:dyDescent="0.25">
      <c r="D17310"/>
    </row>
    <row r="17311" spans="4:4" x14ac:dyDescent="0.25">
      <c r="D17311"/>
    </row>
    <row r="17312" spans="4:4" x14ac:dyDescent="0.25">
      <c r="D17312"/>
    </row>
    <row r="17313" spans="4:4" x14ac:dyDescent="0.25">
      <c r="D17313"/>
    </row>
    <row r="17314" spans="4:4" x14ac:dyDescent="0.25">
      <c r="D17314"/>
    </row>
    <row r="17315" spans="4:4" x14ac:dyDescent="0.25">
      <c r="D17315"/>
    </row>
    <row r="17316" spans="4:4" x14ac:dyDescent="0.25">
      <c r="D17316"/>
    </row>
    <row r="17317" spans="4:4" x14ac:dyDescent="0.25">
      <c r="D17317"/>
    </row>
    <row r="17318" spans="4:4" x14ac:dyDescent="0.25">
      <c r="D17318"/>
    </row>
    <row r="17319" spans="4:4" x14ac:dyDescent="0.25">
      <c r="D17319"/>
    </row>
    <row r="17320" spans="4:4" x14ac:dyDescent="0.25">
      <c r="D17320"/>
    </row>
    <row r="17321" spans="4:4" x14ac:dyDescent="0.25">
      <c r="D17321"/>
    </row>
    <row r="17322" spans="4:4" x14ac:dyDescent="0.25">
      <c r="D17322"/>
    </row>
    <row r="17323" spans="4:4" x14ac:dyDescent="0.25">
      <c r="D17323"/>
    </row>
    <row r="17324" spans="4:4" x14ac:dyDescent="0.25">
      <c r="D17324"/>
    </row>
    <row r="17325" spans="4:4" x14ac:dyDescent="0.25">
      <c r="D17325"/>
    </row>
    <row r="17326" spans="4:4" x14ac:dyDescent="0.25">
      <c r="D17326"/>
    </row>
    <row r="17327" spans="4:4" x14ac:dyDescent="0.25">
      <c r="D17327"/>
    </row>
    <row r="17328" spans="4:4" x14ac:dyDescent="0.25">
      <c r="D17328"/>
    </row>
    <row r="17329" spans="4:4" x14ac:dyDescent="0.25">
      <c r="D17329"/>
    </row>
    <row r="17330" spans="4:4" x14ac:dyDescent="0.25">
      <c r="D17330"/>
    </row>
    <row r="17331" spans="4:4" x14ac:dyDescent="0.25">
      <c r="D17331"/>
    </row>
    <row r="17332" spans="4:4" x14ac:dyDescent="0.25">
      <c r="D17332"/>
    </row>
    <row r="17333" spans="4:4" x14ac:dyDescent="0.25">
      <c r="D17333"/>
    </row>
    <row r="17334" spans="4:4" x14ac:dyDescent="0.25">
      <c r="D17334"/>
    </row>
    <row r="17335" spans="4:4" x14ac:dyDescent="0.25">
      <c r="D17335"/>
    </row>
    <row r="17336" spans="4:4" x14ac:dyDescent="0.25">
      <c r="D17336"/>
    </row>
    <row r="17337" spans="4:4" x14ac:dyDescent="0.25">
      <c r="D17337"/>
    </row>
    <row r="17338" spans="4:4" x14ac:dyDescent="0.25">
      <c r="D17338"/>
    </row>
    <row r="17339" spans="4:4" x14ac:dyDescent="0.25">
      <c r="D17339"/>
    </row>
    <row r="17340" spans="4:4" x14ac:dyDescent="0.25">
      <c r="D17340"/>
    </row>
    <row r="17341" spans="4:4" x14ac:dyDescent="0.25">
      <c r="D17341"/>
    </row>
    <row r="17342" spans="4:4" x14ac:dyDescent="0.25">
      <c r="D17342"/>
    </row>
    <row r="17343" spans="4:4" x14ac:dyDescent="0.25">
      <c r="D17343"/>
    </row>
    <row r="17344" spans="4:4" x14ac:dyDescent="0.25">
      <c r="D17344"/>
    </row>
    <row r="17345" spans="4:4" x14ac:dyDescent="0.25">
      <c r="D17345"/>
    </row>
    <row r="17346" spans="4:4" x14ac:dyDescent="0.25">
      <c r="D17346"/>
    </row>
    <row r="17347" spans="4:4" x14ac:dyDescent="0.25">
      <c r="D17347"/>
    </row>
    <row r="17348" spans="4:4" x14ac:dyDescent="0.25">
      <c r="D17348"/>
    </row>
    <row r="17349" spans="4:4" x14ac:dyDescent="0.25">
      <c r="D17349"/>
    </row>
    <row r="17350" spans="4:4" x14ac:dyDescent="0.25">
      <c r="D17350"/>
    </row>
    <row r="17351" spans="4:4" x14ac:dyDescent="0.25">
      <c r="D17351"/>
    </row>
    <row r="17352" spans="4:4" x14ac:dyDescent="0.25">
      <c r="D17352"/>
    </row>
    <row r="17353" spans="4:4" x14ac:dyDescent="0.25">
      <c r="D17353"/>
    </row>
    <row r="17354" spans="4:4" x14ac:dyDescent="0.25">
      <c r="D17354"/>
    </row>
    <row r="17355" spans="4:4" x14ac:dyDescent="0.25">
      <c r="D17355"/>
    </row>
    <row r="17356" spans="4:4" x14ac:dyDescent="0.25">
      <c r="D17356"/>
    </row>
    <row r="17357" spans="4:4" x14ac:dyDescent="0.25">
      <c r="D17357"/>
    </row>
    <row r="17358" spans="4:4" x14ac:dyDescent="0.25">
      <c r="D17358"/>
    </row>
    <row r="17359" spans="4:4" x14ac:dyDescent="0.25">
      <c r="D17359"/>
    </row>
    <row r="17360" spans="4:4" x14ac:dyDescent="0.25">
      <c r="D17360"/>
    </row>
    <row r="17361" spans="4:4" x14ac:dyDescent="0.25">
      <c r="D17361"/>
    </row>
    <row r="17362" spans="4:4" x14ac:dyDescent="0.25">
      <c r="D17362"/>
    </row>
    <row r="17363" spans="4:4" x14ac:dyDescent="0.25">
      <c r="D17363"/>
    </row>
    <row r="17364" spans="4:4" x14ac:dyDescent="0.25">
      <c r="D17364"/>
    </row>
    <row r="17365" spans="4:4" x14ac:dyDescent="0.25">
      <c r="D17365"/>
    </row>
    <row r="17366" spans="4:4" x14ac:dyDescent="0.25">
      <c r="D17366"/>
    </row>
    <row r="17367" spans="4:4" x14ac:dyDescent="0.25">
      <c r="D17367"/>
    </row>
    <row r="17368" spans="4:4" x14ac:dyDescent="0.25">
      <c r="D17368"/>
    </row>
    <row r="17369" spans="4:4" x14ac:dyDescent="0.25">
      <c r="D17369"/>
    </row>
    <row r="17370" spans="4:4" x14ac:dyDescent="0.25">
      <c r="D17370"/>
    </row>
    <row r="17371" spans="4:4" x14ac:dyDescent="0.25">
      <c r="D17371"/>
    </row>
    <row r="17372" spans="4:4" x14ac:dyDescent="0.25">
      <c r="D17372"/>
    </row>
    <row r="17373" spans="4:4" x14ac:dyDescent="0.25">
      <c r="D17373"/>
    </row>
    <row r="17374" spans="4:4" x14ac:dyDescent="0.25">
      <c r="D17374"/>
    </row>
    <row r="17375" spans="4:4" x14ac:dyDescent="0.25">
      <c r="D17375"/>
    </row>
    <row r="17376" spans="4:4" x14ac:dyDescent="0.25">
      <c r="D17376"/>
    </row>
    <row r="17377" spans="4:4" x14ac:dyDescent="0.25">
      <c r="D17377"/>
    </row>
    <row r="17378" spans="4:4" x14ac:dyDescent="0.25">
      <c r="D17378"/>
    </row>
    <row r="17379" spans="4:4" x14ac:dyDescent="0.25">
      <c r="D17379"/>
    </row>
    <row r="17380" spans="4:4" x14ac:dyDescent="0.25">
      <c r="D17380"/>
    </row>
    <row r="17381" spans="4:4" x14ac:dyDescent="0.25">
      <c r="D17381"/>
    </row>
    <row r="17382" spans="4:4" x14ac:dyDescent="0.25">
      <c r="D17382"/>
    </row>
    <row r="17383" spans="4:4" x14ac:dyDescent="0.25">
      <c r="D17383"/>
    </row>
    <row r="17384" spans="4:4" x14ac:dyDescent="0.25">
      <c r="D17384"/>
    </row>
    <row r="17385" spans="4:4" x14ac:dyDescent="0.25">
      <c r="D17385"/>
    </row>
    <row r="17386" spans="4:4" x14ac:dyDescent="0.25">
      <c r="D17386"/>
    </row>
    <row r="17387" spans="4:4" x14ac:dyDescent="0.25">
      <c r="D17387"/>
    </row>
    <row r="17388" spans="4:4" x14ac:dyDescent="0.25">
      <c r="D17388"/>
    </row>
    <row r="17389" spans="4:4" x14ac:dyDescent="0.25">
      <c r="D17389"/>
    </row>
    <row r="17390" spans="4:4" x14ac:dyDescent="0.25">
      <c r="D17390"/>
    </row>
    <row r="17391" spans="4:4" x14ac:dyDescent="0.25">
      <c r="D17391"/>
    </row>
    <row r="17392" spans="4:4" x14ac:dyDescent="0.25">
      <c r="D17392"/>
    </row>
    <row r="17393" spans="4:4" x14ac:dyDescent="0.25">
      <c r="D17393"/>
    </row>
    <row r="17394" spans="4:4" x14ac:dyDescent="0.25">
      <c r="D17394"/>
    </row>
    <row r="17395" spans="4:4" x14ac:dyDescent="0.25">
      <c r="D17395"/>
    </row>
    <row r="17396" spans="4:4" x14ac:dyDescent="0.25">
      <c r="D17396"/>
    </row>
    <row r="17397" spans="4:4" x14ac:dyDescent="0.25">
      <c r="D17397"/>
    </row>
    <row r="17398" spans="4:4" x14ac:dyDescent="0.25">
      <c r="D17398"/>
    </row>
    <row r="17399" spans="4:4" x14ac:dyDescent="0.25">
      <c r="D17399"/>
    </row>
    <row r="17400" spans="4:4" x14ac:dyDescent="0.25">
      <c r="D17400"/>
    </row>
    <row r="17401" spans="4:4" x14ac:dyDescent="0.25">
      <c r="D17401"/>
    </row>
    <row r="17402" spans="4:4" x14ac:dyDescent="0.25">
      <c r="D17402"/>
    </row>
    <row r="17403" spans="4:4" x14ac:dyDescent="0.25">
      <c r="D17403"/>
    </row>
    <row r="17404" spans="4:4" x14ac:dyDescent="0.25">
      <c r="D17404"/>
    </row>
    <row r="17405" spans="4:4" x14ac:dyDescent="0.25">
      <c r="D17405"/>
    </row>
    <row r="17406" spans="4:4" x14ac:dyDescent="0.25">
      <c r="D17406"/>
    </row>
    <row r="17407" spans="4:4" x14ac:dyDescent="0.25">
      <c r="D17407"/>
    </row>
    <row r="17408" spans="4:4" x14ac:dyDescent="0.25">
      <c r="D17408"/>
    </row>
    <row r="17409" spans="4:4" x14ac:dyDescent="0.25">
      <c r="D17409"/>
    </row>
    <row r="17410" spans="4:4" x14ac:dyDescent="0.25">
      <c r="D17410"/>
    </row>
    <row r="17411" spans="4:4" x14ac:dyDescent="0.25">
      <c r="D17411"/>
    </row>
    <row r="17412" spans="4:4" x14ac:dyDescent="0.25">
      <c r="D17412"/>
    </row>
    <row r="17413" spans="4:4" x14ac:dyDescent="0.25">
      <c r="D17413"/>
    </row>
    <row r="17414" spans="4:4" x14ac:dyDescent="0.25">
      <c r="D17414"/>
    </row>
    <row r="17415" spans="4:4" x14ac:dyDescent="0.25">
      <c r="D17415"/>
    </row>
    <row r="17416" spans="4:4" x14ac:dyDescent="0.25">
      <c r="D17416"/>
    </row>
    <row r="17417" spans="4:4" x14ac:dyDescent="0.25">
      <c r="D17417"/>
    </row>
    <row r="17418" spans="4:4" x14ac:dyDescent="0.25">
      <c r="D17418"/>
    </row>
    <row r="17419" spans="4:4" x14ac:dyDescent="0.25">
      <c r="D17419"/>
    </row>
    <row r="17420" spans="4:4" x14ac:dyDescent="0.25">
      <c r="D17420"/>
    </row>
    <row r="17421" spans="4:4" x14ac:dyDescent="0.25">
      <c r="D17421"/>
    </row>
    <row r="17422" spans="4:4" x14ac:dyDescent="0.25">
      <c r="D17422"/>
    </row>
    <row r="17423" spans="4:4" x14ac:dyDescent="0.25">
      <c r="D17423"/>
    </row>
    <row r="17424" spans="4:4" x14ac:dyDescent="0.25">
      <c r="D17424"/>
    </row>
    <row r="17425" spans="4:4" x14ac:dyDescent="0.25">
      <c r="D17425"/>
    </row>
    <row r="17426" spans="4:4" x14ac:dyDescent="0.25">
      <c r="D17426"/>
    </row>
    <row r="17427" spans="4:4" x14ac:dyDescent="0.25">
      <c r="D17427"/>
    </row>
    <row r="17428" spans="4:4" x14ac:dyDescent="0.25">
      <c r="D17428"/>
    </row>
    <row r="17429" spans="4:4" x14ac:dyDescent="0.25">
      <c r="D17429"/>
    </row>
    <row r="17430" spans="4:4" x14ac:dyDescent="0.25">
      <c r="D17430"/>
    </row>
    <row r="17431" spans="4:4" x14ac:dyDescent="0.25">
      <c r="D17431"/>
    </row>
    <row r="17432" spans="4:4" x14ac:dyDescent="0.25">
      <c r="D17432"/>
    </row>
    <row r="17433" spans="4:4" x14ac:dyDescent="0.25">
      <c r="D17433"/>
    </row>
    <row r="17434" spans="4:4" x14ac:dyDescent="0.25">
      <c r="D17434"/>
    </row>
    <row r="17435" spans="4:4" x14ac:dyDescent="0.25">
      <c r="D17435"/>
    </row>
    <row r="17436" spans="4:4" x14ac:dyDescent="0.25">
      <c r="D17436"/>
    </row>
    <row r="17437" spans="4:4" x14ac:dyDescent="0.25">
      <c r="D17437"/>
    </row>
    <row r="17438" spans="4:4" x14ac:dyDescent="0.25">
      <c r="D17438"/>
    </row>
    <row r="17439" spans="4:4" x14ac:dyDescent="0.25">
      <c r="D17439"/>
    </row>
    <row r="17440" spans="4:4" x14ac:dyDescent="0.25">
      <c r="D17440"/>
    </row>
    <row r="17441" spans="4:4" x14ac:dyDescent="0.25">
      <c r="D17441"/>
    </row>
    <row r="17442" spans="4:4" x14ac:dyDescent="0.25">
      <c r="D17442"/>
    </row>
    <row r="17443" spans="4:4" x14ac:dyDescent="0.25">
      <c r="D17443"/>
    </row>
    <row r="17444" spans="4:4" x14ac:dyDescent="0.25">
      <c r="D17444"/>
    </row>
    <row r="17445" spans="4:4" x14ac:dyDescent="0.25">
      <c r="D17445"/>
    </row>
    <row r="17446" spans="4:4" x14ac:dyDescent="0.25">
      <c r="D17446"/>
    </row>
    <row r="17447" spans="4:4" x14ac:dyDescent="0.25">
      <c r="D17447"/>
    </row>
    <row r="17448" spans="4:4" x14ac:dyDescent="0.25">
      <c r="D17448"/>
    </row>
    <row r="17449" spans="4:4" x14ac:dyDescent="0.25">
      <c r="D17449"/>
    </row>
    <row r="17450" spans="4:4" x14ac:dyDescent="0.25">
      <c r="D17450"/>
    </row>
    <row r="17451" spans="4:4" x14ac:dyDescent="0.25">
      <c r="D17451"/>
    </row>
    <row r="17452" spans="4:4" x14ac:dyDescent="0.25">
      <c r="D17452"/>
    </row>
    <row r="17453" spans="4:4" x14ac:dyDescent="0.25">
      <c r="D17453"/>
    </row>
    <row r="17454" spans="4:4" x14ac:dyDescent="0.25">
      <c r="D17454"/>
    </row>
    <row r="17455" spans="4:4" x14ac:dyDescent="0.25">
      <c r="D17455"/>
    </row>
    <row r="17456" spans="4:4" x14ac:dyDescent="0.25">
      <c r="D17456"/>
    </row>
    <row r="17457" spans="4:4" x14ac:dyDescent="0.25">
      <c r="D17457"/>
    </row>
    <row r="17458" spans="4:4" x14ac:dyDescent="0.25">
      <c r="D17458"/>
    </row>
    <row r="17459" spans="4:4" x14ac:dyDescent="0.25">
      <c r="D17459"/>
    </row>
    <row r="17460" spans="4:4" x14ac:dyDescent="0.25">
      <c r="D17460"/>
    </row>
    <row r="17461" spans="4:4" x14ac:dyDescent="0.25">
      <c r="D17461"/>
    </row>
    <row r="17462" spans="4:4" x14ac:dyDescent="0.25">
      <c r="D17462"/>
    </row>
    <row r="17463" spans="4:4" x14ac:dyDescent="0.25">
      <c r="D17463"/>
    </row>
    <row r="17464" spans="4:4" x14ac:dyDescent="0.25">
      <c r="D17464"/>
    </row>
    <row r="17465" spans="4:4" x14ac:dyDescent="0.25">
      <c r="D17465"/>
    </row>
    <row r="17466" spans="4:4" x14ac:dyDescent="0.25">
      <c r="D17466"/>
    </row>
    <row r="17467" spans="4:4" x14ac:dyDescent="0.25">
      <c r="D17467"/>
    </row>
    <row r="17468" spans="4:4" x14ac:dyDescent="0.25">
      <c r="D17468"/>
    </row>
    <row r="17469" spans="4:4" x14ac:dyDescent="0.25">
      <c r="D17469"/>
    </row>
    <row r="17470" spans="4:4" x14ac:dyDescent="0.25">
      <c r="D17470"/>
    </row>
    <row r="17471" spans="4:4" x14ac:dyDescent="0.25">
      <c r="D17471"/>
    </row>
    <row r="17472" spans="4:4" x14ac:dyDescent="0.25">
      <c r="D17472"/>
    </row>
    <row r="17473" spans="4:4" x14ac:dyDescent="0.25">
      <c r="D17473"/>
    </row>
    <row r="17474" spans="4:4" x14ac:dyDescent="0.25">
      <c r="D17474"/>
    </row>
    <row r="17475" spans="4:4" x14ac:dyDescent="0.25">
      <c r="D17475"/>
    </row>
    <row r="17476" spans="4:4" x14ac:dyDescent="0.25">
      <c r="D17476"/>
    </row>
    <row r="17477" spans="4:4" x14ac:dyDescent="0.25">
      <c r="D17477"/>
    </row>
    <row r="17478" spans="4:4" x14ac:dyDescent="0.25">
      <c r="D17478"/>
    </row>
    <row r="17479" spans="4:4" x14ac:dyDescent="0.25">
      <c r="D17479"/>
    </row>
    <row r="17480" spans="4:4" x14ac:dyDescent="0.25">
      <c r="D17480"/>
    </row>
    <row r="17481" spans="4:4" x14ac:dyDescent="0.25">
      <c r="D17481"/>
    </row>
    <row r="17482" spans="4:4" x14ac:dyDescent="0.25">
      <c r="D17482"/>
    </row>
    <row r="17483" spans="4:4" x14ac:dyDescent="0.25">
      <c r="D17483"/>
    </row>
    <row r="17484" spans="4:4" x14ac:dyDescent="0.25">
      <c r="D17484"/>
    </row>
    <row r="17485" spans="4:4" x14ac:dyDescent="0.25">
      <c r="D17485"/>
    </row>
    <row r="17486" spans="4:4" x14ac:dyDescent="0.25">
      <c r="D17486"/>
    </row>
    <row r="17487" spans="4:4" x14ac:dyDescent="0.25">
      <c r="D17487"/>
    </row>
    <row r="17488" spans="4:4" x14ac:dyDescent="0.25">
      <c r="D17488"/>
    </row>
    <row r="17489" spans="4:4" x14ac:dyDescent="0.25">
      <c r="D17489"/>
    </row>
    <row r="17490" spans="4:4" x14ac:dyDescent="0.25">
      <c r="D17490"/>
    </row>
    <row r="17491" spans="4:4" x14ac:dyDescent="0.25">
      <c r="D17491"/>
    </row>
    <row r="17492" spans="4:4" x14ac:dyDescent="0.25">
      <c r="D17492"/>
    </row>
    <row r="17493" spans="4:4" x14ac:dyDescent="0.25">
      <c r="D17493"/>
    </row>
    <row r="17494" spans="4:4" x14ac:dyDescent="0.25">
      <c r="D17494"/>
    </row>
    <row r="17495" spans="4:4" x14ac:dyDescent="0.25">
      <c r="D17495"/>
    </row>
    <row r="17496" spans="4:4" x14ac:dyDescent="0.25">
      <c r="D17496"/>
    </row>
    <row r="17497" spans="4:4" x14ac:dyDescent="0.25">
      <c r="D17497"/>
    </row>
    <row r="17498" spans="4:4" x14ac:dyDescent="0.25">
      <c r="D17498"/>
    </row>
    <row r="17499" spans="4:4" x14ac:dyDescent="0.25">
      <c r="D17499"/>
    </row>
    <row r="17500" spans="4:4" x14ac:dyDescent="0.25">
      <c r="D17500"/>
    </row>
    <row r="17501" spans="4:4" x14ac:dyDescent="0.25">
      <c r="D17501"/>
    </row>
    <row r="17502" spans="4:4" x14ac:dyDescent="0.25">
      <c r="D17502"/>
    </row>
    <row r="17503" spans="4:4" x14ac:dyDescent="0.25">
      <c r="D17503"/>
    </row>
    <row r="17504" spans="4:4" x14ac:dyDescent="0.25">
      <c r="D17504"/>
    </row>
    <row r="17505" spans="4:4" x14ac:dyDescent="0.25">
      <c r="D17505"/>
    </row>
    <row r="17506" spans="4:4" x14ac:dyDescent="0.25">
      <c r="D17506"/>
    </row>
    <row r="17507" spans="4:4" x14ac:dyDescent="0.25">
      <c r="D17507"/>
    </row>
    <row r="17508" spans="4:4" x14ac:dyDescent="0.25">
      <c r="D17508"/>
    </row>
    <row r="17509" spans="4:4" x14ac:dyDescent="0.25">
      <c r="D17509"/>
    </row>
    <row r="17510" spans="4:4" x14ac:dyDescent="0.25">
      <c r="D17510"/>
    </row>
    <row r="17511" spans="4:4" x14ac:dyDescent="0.25">
      <c r="D17511"/>
    </row>
    <row r="17512" spans="4:4" x14ac:dyDescent="0.25">
      <c r="D17512"/>
    </row>
    <row r="17513" spans="4:4" x14ac:dyDescent="0.25">
      <c r="D17513"/>
    </row>
    <row r="17514" spans="4:4" x14ac:dyDescent="0.25">
      <c r="D17514"/>
    </row>
    <row r="17515" spans="4:4" x14ac:dyDescent="0.25">
      <c r="D17515"/>
    </row>
    <row r="17516" spans="4:4" x14ac:dyDescent="0.25">
      <c r="D17516"/>
    </row>
    <row r="17517" spans="4:4" x14ac:dyDescent="0.25">
      <c r="D17517"/>
    </row>
    <row r="17518" spans="4:4" x14ac:dyDescent="0.25">
      <c r="D17518"/>
    </row>
    <row r="17519" spans="4:4" x14ac:dyDescent="0.25">
      <c r="D17519"/>
    </row>
    <row r="17520" spans="4:4" x14ac:dyDescent="0.25">
      <c r="D17520"/>
    </row>
    <row r="17521" spans="4:4" x14ac:dyDescent="0.25">
      <c r="D17521"/>
    </row>
    <row r="17522" spans="4:4" x14ac:dyDescent="0.25">
      <c r="D17522"/>
    </row>
    <row r="17523" spans="4:4" x14ac:dyDescent="0.25">
      <c r="D17523"/>
    </row>
    <row r="17524" spans="4:4" x14ac:dyDescent="0.25">
      <c r="D17524"/>
    </row>
    <row r="17525" spans="4:4" x14ac:dyDescent="0.25">
      <c r="D17525"/>
    </row>
    <row r="17526" spans="4:4" x14ac:dyDescent="0.25">
      <c r="D17526"/>
    </row>
    <row r="17527" spans="4:4" x14ac:dyDescent="0.25">
      <c r="D17527"/>
    </row>
    <row r="17528" spans="4:4" x14ac:dyDescent="0.25">
      <c r="D17528"/>
    </row>
    <row r="17529" spans="4:4" x14ac:dyDescent="0.25">
      <c r="D17529"/>
    </row>
    <row r="17530" spans="4:4" x14ac:dyDescent="0.25">
      <c r="D17530"/>
    </row>
    <row r="17531" spans="4:4" x14ac:dyDescent="0.25">
      <c r="D17531"/>
    </row>
    <row r="17532" spans="4:4" x14ac:dyDescent="0.25">
      <c r="D17532"/>
    </row>
    <row r="17533" spans="4:4" x14ac:dyDescent="0.25">
      <c r="D17533"/>
    </row>
    <row r="17534" spans="4:4" x14ac:dyDescent="0.25">
      <c r="D17534"/>
    </row>
    <row r="17535" spans="4:4" x14ac:dyDescent="0.25">
      <c r="D17535"/>
    </row>
    <row r="17536" spans="4:4" x14ac:dyDescent="0.25">
      <c r="D17536"/>
    </row>
    <row r="17537" spans="4:4" x14ac:dyDescent="0.25">
      <c r="D17537"/>
    </row>
    <row r="17538" spans="4:4" x14ac:dyDescent="0.25">
      <c r="D17538"/>
    </row>
    <row r="17539" spans="4:4" x14ac:dyDescent="0.25">
      <c r="D17539"/>
    </row>
    <row r="17540" spans="4:4" x14ac:dyDescent="0.25">
      <c r="D17540"/>
    </row>
    <row r="17541" spans="4:4" x14ac:dyDescent="0.25">
      <c r="D17541"/>
    </row>
    <row r="17542" spans="4:4" x14ac:dyDescent="0.25">
      <c r="D17542"/>
    </row>
    <row r="17543" spans="4:4" x14ac:dyDescent="0.25">
      <c r="D17543"/>
    </row>
    <row r="17544" spans="4:4" x14ac:dyDescent="0.25">
      <c r="D17544"/>
    </row>
    <row r="17545" spans="4:4" x14ac:dyDescent="0.25">
      <c r="D17545"/>
    </row>
    <row r="17546" spans="4:4" x14ac:dyDescent="0.25">
      <c r="D17546"/>
    </row>
    <row r="17547" spans="4:4" x14ac:dyDescent="0.25">
      <c r="D17547"/>
    </row>
    <row r="17548" spans="4:4" x14ac:dyDescent="0.25">
      <c r="D17548"/>
    </row>
    <row r="17549" spans="4:4" x14ac:dyDescent="0.25">
      <c r="D17549"/>
    </row>
    <row r="17550" spans="4:4" x14ac:dyDescent="0.25">
      <c r="D17550"/>
    </row>
    <row r="17551" spans="4:4" x14ac:dyDescent="0.25">
      <c r="D17551"/>
    </row>
    <row r="17552" spans="4:4" x14ac:dyDescent="0.25">
      <c r="D17552"/>
    </row>
    <row r="17553" spans="4:4" x14ac:dyDescent="0.25">
      <c r="D17553"/>
    </row>
    <row r="17554" spans="4:4" x14ac:dyDescent="0.25">
      <c r="D17554"/>
    </row>
    <row r="17555" spans="4:4" x14ac:dyDescent="0.25">
      <c r="D17555"/>
    </row>
    <row r="17556" spans="4:4" x14ac:dyDescent="0.25">
      <c r="D17556"/>
    </row>
    <row r="17557" spans="4:4" x14ac:dyDescent="0.25">
      <c r="D17557"/>
    </row>
    <row r="17558" spans="4:4" x14ac:dyDescent="0.25">
      <c r="D17558"/>
    </row>
    <row r="17559" spans="4:4" x14ac:dyDescent="0.25">
      <c r="D17559"/>
    </row>
    <row r="17560" spans="4:4" x14ac:dyDescent="0.25">
      <c r="D17560"/>
    </row>
    <row r="17561" spans="4:4" x14ac:dyDescent="0.25">
      <c r="D17561"/>
    </row>
    <row r="17562" spans="4:4" x14ac:dyDescent="0.25">
      <c r="D17562"/>
    </row>
    <row r="17563" spans="4:4" x14ac:dyDescent="0.25">
      <c r="D17563"/>
    </row>
    <row r="17564" spans="4:4" x14ac:dyDescent="0.25">
      <c r="D17564"/>
    </row>
    <row r="17565" spans="4:4" x14ac:dyDescent="0.25">
      <c r="D17565"/>
    </row>
    <row r="17566" spans="4:4" x14ac:dyDescent="0.25">
      <c r="D17566"/>
    </row>
    <row r="17567" spans="4:4" x14ac:dyDescent="0.25">
      <c r="D17567"/>
    </row>
    <row r="17568" spans="4:4" x14ac:dyDescent="0.25">
      <c r="D17568"/>
    </row>
    <row r="17569" spans="4:4" x14ac:dyDescent="0.25">
      <c r="D17569"/>
    </row>
    <row r="17570" spans="4:4" x14ac:dyDescent="0.25">
      <c r="D17570"/>
    </row>
    <row r="17571" spans="4:4" x14ac:dyDescent="0.25">
      <c r="D17571"/>
    </row>
    <row r="17572" spans="4:4" x14ac:dyDescent="0.25">
      <c r="D17572"/>
    </row>
    <row r="17573" spans="4:4" x14ac:dyDescent="0.25">
      <c r="D17573"/>
    </row>
    <row r="17574" spans="4:4" x14ac:dyDescent="0.25">
      <c r="D17574"/>
    </row>
    <row r="17575" spans="4:4" x14ac:dyDescent="0.25">
      <c r="D17575"/>
    </row>
    <row r="17576" spans="4:4" x14ac:dyDescent="0.25">
      <c r="D17576"/>
    </row>
    <row r="17577" spans="4:4" x14ac:dyDescent="0.25">
      <c r="D17577"/>
    </row>
    <row r="17578" spans="4:4" x14ac:dyDescent="0.25">
      <c r="D17578"/>
    </row>
    <row r="17579" spans="4:4" x14ac:dyDescent="0.25">
      <c r="D17579"/>
    </row>
    <row r="17580" spans="4:4" x14ac:dyDescent="0.25">
      <c r="D17580"/>
    </row>
    <row r="17581" spans="4:4" x14ac:dyDescent="0.25">
      <c r="D17581"/>
    </row>
    <row r="17582" spans="4:4" x14ac:dyDescent="0.25">
      <c r="D17582"/>
    </row>
    <row r="17583" spans="4:4" x14ac:dyDescent="0.25">
      <c r="D17583"/>
    </row>
    <row r="17584" spans="4:4" x14ac:dyDescent="0.25">
      <c r="D17584"/>
    </row>
    <row r="17585" spans="4:4" x14ac:dyDescent="0.25">
      <c r="D17585"/>
    </row>
    <row r="17586" spans="4:4" x14ac:dyDescent="0.25">
      <c r="D17586"/>
    </row>
    <row r="17587" spans="4:4" x14ac:dyDescent="0.25">
      <c r="D17587"/>
    </row>
    <row r="17588" spans="4:4" x14ac:dyDescent="0.25">
      <c r="D17588"/>
    </row>
    <row r="17589" spans="4:4" x14ac:dyDescent="0.25">
      <c r="D17589"/>
    </row>
    <row r="17590" spans="4:4" x14ac:dyDescent="0.25">
      <c r="D17590"/>
    </row>
    <row r="17591" spans="4:4" x14ac:dyDescent="0.25">
      <c r="D17591"/>
    </row>
    <row r="17592" spans="4:4" x14ac:dyDescent="0.25">
      <c r="D17592"/>
    </row>
    <row r="17593" spans="4:4" x14ac:dyDescent="0.25">
      <c r="D17593"/>
    </row>
    <row r="17594" spans="4:4" x14ac:dyDescent="0.25">
      <c r="D17594"/>
    </row>
    <row r="17595" spans="4:4" x14ac:dyDescent="0.25">
      <c r="D17595"/>
    </row>
    <row r="17596" spans="4:4" x14ac:dyDescent="0.25">
      <c r="D17596"/>
    </row>
    <row r="17597" spans="4:4" x14ac:dyDescent="0.25">
      <c r="D17597"/>
    </row>
    <row r="17598" spans="4:4" x14ac:dyDescent="0.25">
      <c r="D17598"/>
    </row>
    <row r="17599" spans="4:4" x14ac:dyDescent="0.25">
      <c r="D17599"/>
    </row>
    <row r="17600" spans="4:4" x14ac:dyDescent="0.25">
      <c r="D17600"/>
    </row>
    <row r="17601" spans="4:4" x14ac:dyDescent="0.25">
      <c r="D17601"/>
    </row>
    <row r="17602" spans="4:4" x14ac:dyDescent="0.25">
      <c r="D17602"/>
    </row>
    <row r="17603" spans="4:4" x14ac:dyDescent="0.25">
      <c r="D17603"/>
    </row>
    <row r="17604" spans="4:4" x14ac:dyDescent="0.25">
      <c r="D17604"/>
    </row>
    <row r="17605" spans="4:4" x14ac:dyDescent="0.25">
      <c r="D17605"/>
    </row>
    <row r="17606" spans="4:4" x14ac:dyDescent="0.25">
      <c r="D17606"/>
    </row>
    <row r="17607" spans="4:4" x14ac:dyDescent="0.25">
      <c r="D17607"/>
    </row>
    <row r="17608" spans="4:4" x14ac:dyDescent="0.25">
      <c r="D17608"/>
    </row>
    <row r="17609" spans="4:4" x14ac:dyDescent="0.25">
      <c r="D17609"/>
    </row>
    <row r="17610" spans="4:4" x14ac:dyDescent="0.25">
      <c r="D17610"/>
    </row>
    <row r="17611" spans="4:4" x14ac:dyDescent="0.25">
      <c r="D17611"/>
    </row>
    <row r="17612" spans="4:4" x14ac:dyDescent="0.25">
      <c r="D17612"/>
    </row>
    <row r="17613" spans="4:4" x14ac:dyDescent="0.25">
      <c r="D17613"/>
    </row>
    <row r="17614" spans="4:4" x14ac:dyDescent="0.25">
      <c r="D17614"/>
    </row>
    <row r="17615" spans="4:4" x14ac:dyDescent="0.25">
      <c r="D17615"/>
    </row>
    <row r="17616" spans="4:4" x14ac:dyDescent="0.25">
      <c r="D17616"/>
    </row>
    <row r="17617" spans="4:4" x14ac:dyDescent="0.25">
      <c r="D17617"/>
    </row>
    <row r="17618" spans="4:4" x14ac:dyDescent="0.25">
      <c r="D17618"/>
    </row>
    <row r="17619" spans="4:4" x14ac:dyDescent="0.25">
      <c r="D17619"/>
    </row>
    <row r="17620" spans="4:4" x14ac:dyDescent="0.25">
      <c r="D17620"/>
    </row>
    <row r="17621" spans="4:4" x14ac:dyDescent="0.25">
      <c r="D17621"/>
    </row>
    <row r="17622" spans="4:4" x14ac:dyDescent="0.25">
      <c r="D17622"/>
    </row>
    <row r="17623" spans="4:4" x14ac:dyDescent="0.25">
      <c r="D17623"/>
    </row>
    <row r="17624" spans="4:4" x14ac:dyDescent="0.25">
      <c r="D17624"/>
    </row>
    <row r="17625" spans="4:4" x14ac:dyDescent="0.25">
      <c r="D17625"/>
    </row>
    <row r="17626" spans="4:4" x14ac:dyDescent="0.25">
      <c r="D17626"/>
    </row>
    <row r="17627" spans="4:4" x14ac:dyDescent="0.25">
      <c r="D17627"/>
    </row>
    <row r="17628" spans="4:4" x14ac:dyDescent="0.25">
      <c r="D17628"/>
    </row>
    <row r="17629" spans="4:4" x14ac:dyDescent="0.25">
      <c r="D17629"/>
    </row>
    <row r="17630" spans="4:4" x14ac:dyDescent="0.25">
      <c r="D17630"/>
    </row>
    <row r="17631" spans="4:4" x14ac:dyDescent="0.25">
      <c r="D17631"/>
    </row>
    <row r="17632" spans="4:4" x14ac:dyDescent="0.25">
      <c r="D17632"/>
    </row>
    <row r="17633" spans="4:4" x14ac:dyDescent="0.25">
      <c r="D17633"/>
    </row>
    <row r="17634" spans="4:4" x14ac:dyDescent="0.25">
      <c r="D17634"/>
    </row>
    <row r="17635" spans="4:4" x14ac:dyDescent="0.25">
      <c r="D17635"/>
    </row>
    <row r="17636" spans="4:4" x14ac:dyDescent="0.25">
      <c r="D17636"/>
    </row>
    <row r="17637" spans="4:4" x14ac:dyDescent="0.25">
      <c r="D17637"/>
    </row>
    <row r="17638" spans="4:4" x14ac:dyDescent="0.25">
      <c r="D17638"/>
    </row>
    <row r="17639" spans="4:4" x14ac:dyDescent="0.25">
      <c r="D17639"/>
    </row>
    <row r="17640" spans="4:4" x14ac:dyDescent="0.25">
      <c r="D17640"/>
    </row>
    <row r="17641" spans="4:4" x14ac:dyDescent="0.25">
      <c r="D17641"/>
    </row>
    <row r="17642" spans="4:4" x14ac:dyDescent="0.25">
      <c r="D17642"/>
    </row>
    <row r="17643" spans="4:4" x14ac:dyDescent="0.25">
      <c r="D17643"/>
    </row>
    <row r="17644" spans="4:4" x14ac:dyDescent="0.25">
      <c r="D17644"/>
    </row>
    <row r="17645" spans="4:4" x14ac:dyDescent="0.25">
      <c r="D17645"/>
    </row>
    <row r="17646" spans="4:4" x14ac:dyDescent="0.25">
      <c r="D17646"/>
    </row>
    <row r="17647" spans="4:4" x14ac:dyDescent="0.25">
      <c r="D17647"/>
    </row>
    <row r="17648" spans="4:4" x14ac:dyDescent="0.25">
      <c r="D17648"/>
    </row>
    <row r="17649" spans="4:4" x14ac:dyDescent="0.25">
      <c r="D17649"/>
    </row>
    <row r="17650" spans="4:4" x14ac:dyDescent="0.25">
      <c r="D17650"/>
    </row>
    <row r="17651" spans="4:4" x14ac:dyDescent="0.25">
      <c r="D17651"/>
    </row>
    <row r="17652" spans="4:4" x14ac:dyDescent="0.25">
      <c r="D17652"/>
    </row>
    <row r="17653" spans="4:4" x14ac:dyDescent="0.25">
      <c r="D17653"/>
    </row>
    <row r="17654" spans="4:4" x14ac:dyDescent="0.25">
      <c r="D17654"/>
    </row>
    <row r="17655" spans="4:4" x14ac:dyDescent="0.25">
      <c r="D17655"/>
    </row>
    <row r="17656" spans="4:4" x14ac:dyDescent="0.25">
      <c r="D17656"/>
    </row>
    <row r="17657" spans="4:4" x14ac:dyDescent="0.25">
      <c r="D17657"/>
    </row>
    <row r="17658" spans="4:4" x14ac:dyDescent="0.25">
      <c r="D17658"/>
    </row>
    <row r="17659" spans="4:4" x14ac:dyDescent="0.25">
      <c r="D17659"/>
    </row>
    <row r="17660" spans="4:4" x14ac:dyDescent="0.25">
      <c r="D17660"/>
    </row>
    <row r="17661" spans="4:4" x14ac:dyDescent="0.25">
      <c r="D17661"/>
    </row>
    <row r="17662" spans="4:4" x14ac:dyDescent="0.25">
      <c r="D17662"/>
    </row>
    <row r="17663" spans="4:4" x14ac:dyDescent="0.25">
      <c r="D17663"/>
    </row>
    <row r="17664" spans="4:4" x14ac:dyDescent="0.25">
      <c r="D17664"/>
    </row>
    <row r="17665" spans="4:4" x14ac:dyDescent="0.25">
      <c r="D17665"/>
    </row>
    <row r="17666" spans="4:4" x14ac:dyDescent="0.25">
      <c r="D17666"/>
    </row>
    <row r="17667" spans="4:4" x14ac:dyDescent="0.25">
      <c r="D17667"/>
    </row>
    <row r="17668" spans="4:4" x14ac:dyDescent="0.25">
      <c r="D17668"/>
    </row>
    <row r="17669" spans="4:4" x14ac:dyDescent="0.25">
      <c r="D17669"/>
    </row>
    <row r="17670" spans="4:4" x14ac:dyDescent="0.25">
      <c r="D17670"/>
    </row>
    <row r="17671" spans="4:4" x14ac:dyDescent="0.25">
      <c r="D17671"/>
    </row>
    <row r="17672" spans="4:4" x14ac:dyDescent="0.25">
      <c r="D17672"/>
    </row>
    <row r="17673" spans="4:4" x14ac:dyDescent="0.25">
      <c r="D17673"/>
    </row>
    <row r="17674" spans="4:4" x14ac:dyDescent="0.25">
      <c r="D17674"/>
    </row>
    <row r="17675" spans="4:4" x14ac:dyDescent="0.25">
      <c r="D17675"/>
    </row>
    <row r="17676" spans="4:4" x14ac:dyDescent="0.25">
      <c r="D17676"/>
    </row>
    <row r="17677" spans="4:4" x14ac:dyDescent="0.25">
      <c r="D17677"/>
    </row>
    <row r="17678" spans="4:4" x14ac:dyDescent="0.25">
      <c r="D17678"/>
    </row>
    <row r="17679" spans="4:4" x14ac:dyDescent="0.25">
      <c r="D17679"/>
    </row>
    <row r="17680" spans="4:4" x14ac:dyDescent="0.25">
      <c r="D17680"/>
    </row>
    <row r="17681" spans="4:4" x14ac:dyDescent="0.25">
      <c r="D17681"/>
    </row>
    <row r="17682" spans="4:4" x14ac:dyDescent="0.25">
      <c r="D17682"/>
    </row>
    <row r="17683" spans="4:4" x14ac:dyDescent="0.25">
      <c r="D17683"/>
    </row>
    <row r="17684" spans="4:4" x14ac:dyDescent="0.25">
      <c r="D17684"/>
    </row>
    <row r="17685" spans="4:4" x14ac:dyDescent="0.25">
      <c r="D17685"/>
    </row>
    <row r="17686" spans="4:4" x14ac:dyDescent="0.25">
      <c r="D17686"/>
    </row>
    <row r="17687" spans="4:4" x14ac:dyDescent="0.25">
      <c r="D17687"/>
    </row>
    <row r="17688" spans="4:4" x14ac:dyDescent="0.25">
      <c r="D17688"/>
    </row>
    <row r="17689" spans="4:4" x14ac:dyDescent="0.25">
      <c r="D17689"/>
    </row>
    <row r="17690" spans="4:4" x14ac:dyDescent="0.25">
      <c r="D17690"/>
    </row>
    <row r="17691" spans="4:4" x14ac:dyDescent="0.25">
      <c r="D17691"/>
    </row>
    <row r="17692" spans="4:4" x14ac:dyDescent="0.25">
      <c r="D17692"/>
    </row>
    <row r="17693" spans="4:4" x14ac:dyDescent="0.25">
      <c r="D17693"/>
    </row>
    <row r="17694" spans="4:4" x14ac:dyDescent="0.25">
      <c r="D17694"/>
    </row>
    <row r="17695" spans="4:4" x14ac:dyDescent="0.25">
      <c r="D17695"/>
    </row>
    <row r="17696" spans="4:4" x14ac:dyDescent="0.25">
      <c r="D17696"/>
    </row>
    <row r="17697" spans="4:4" x14ac:dyDescent="0.25">
      <c r="D17697"/>
    </row>
    <row r="17698" spans="4:4" x14ac:dyDescent="0.25">
      <c r="D17698"/>
    </row>
    <row r="17699" spans="4:4" x14ac:dyDescent="0.25">
      <c r="D17699"/>
    </row>
    <row r="17700" spans="4:4" x14ac:dyDescent="0.25">
      <c r="D17700"/>
    </row>
    <row r="17701" spans="4:4" x14ac:dyDescent="0.25">
      <c r="D17701"/>
    </row>
    <row r="17702" spans="4:4" x14ac:dyDescent="0.25">
      <c r="D17702"/>
    </row>
    <row r="17703" spans="4:4" x14ac:dyDescent="0.25">
      <c r="D17703"/>
    </row>
    <row r="17704" spans="4:4" x14ac:dyDescent="0.25">
      <c r="D17704"/>
    </row>
    <row r="17705" spans="4:4" x14ac:dyDescent="0.25">
      <c r="D17705"/>
    </row>
    <row r="17706" spans="4:4" x14ac:dyDescent="0.25">
      <c r="D17706"/>
    </row>
    <row r="17707" spans="4:4" x14ac:dyDescent="0.25">
      <c r="D17707"/>
    </row>
    <row r="17708" spans="4:4" x14ac:dyDescent="0.25">
      <c r="D17708"/>
    </row>
    <row r="17709" spans="4:4" x14ac:dyDescent="0.25">
      <c r="D17709"/>
    </row>
    <row r="17710" spans="4:4" x14ac:dyDescent="0.25">
      <c r="D17710"/>
    </row>
    <row r="17711" spans="4:4" x14ac:dyDescent="0.25">
      <c r="D17711"/>
    </row>
    <row r="17712" spans="4:4" x14ac:dyDescent="0.25">
      <c r="D17712"/>
    </row>
    <row r="17713" spans="4:4" x14ac:dyDescent="0.25">
      <c r="D17713"/>
    </row>
    <row r="17714" spans="4:4" x14ac:dyDescent="0.25">
      <c r="D17714"/>
    </row>
    <row r="17715" spans="4:4" x14ac:dyDescent="0.25">
      <c r="D17715"/>
    </row>
    <row r="17716" spans="4:4" x14ac:dyDescent="0.25">
      <c r="D17716"/>
    </row>
    <row r="17717" spans="4:4" x14ac:dyDescent="0.25">
      <c r="D17717"/>
    </row>
    <row r="17718" spans="4:4" x14ac:dyDescent="0.25">
      <c r="D17718"/>
    </row>
    <row r="17719" spans="4:4" x14ac:dyDescent="0.25">
      <c r="D17719"/>
    </row>
    <row r="17720" spans="4:4" x14ac:dyDescent="0.25">
      <c r="D17720"/>
    </row>
    <row r="17721" spans="4:4" x14ac:dyDescent="0.25">
      <c r="D17721"/>
    </row>
    <row r="17722" spans="4:4" x14ac:dyDescent="0.25">
      <c r="D17722"/>
    </row>
    <row r="17723" spans="4:4" x14ac:dyDescent="0.25">
      <c r="D17723"/>
    </row>
    <row r="17724" spans="4:4" x14ac:dyDescent="0.25">
      <c r="D17724"/>
    </row>
    <row r="17725" spans="4:4" x14ac:dyDescent="0.25">
      <c r="D17725"/>
    </row>
    <row r="17726" spans="4:4" x14ac:dyDescent="0.25">
      <c r="D17726"/>
    </row>
    <row r="17727" spans="4:4" x14ac:dyDescent="0.25">
      <c r="D17727"/>
    </row>
    <row r="17728" spans="4:4" x14ac:dyDescent="0.25">
      <c r="D17728"/>
    </row>
    <row r="17729" spans="4:4" x14ac:dyDescent="0.25">
      <c r="D17729"/>
    </row>
    <row r="17730" spans="4:4" x14ac:dyDescent="0.25">
      <c r="D17730"/>
    </row>
    <row r="17731" spans="4:4" x14ac:dyDescent="0.25">
      <c r="D17731"/>
    </row>
    <row r="17732" spans="4:4" x14ac:dyDescent="0.25">
      <c r="D17732"/>
    </row>
    <row r="17733" spans="4:4" x14ac:dyDescent="0.25">
      <c r="D17733"/>
    </row>
    <row r="17734" spans="4:4" x14ac:dyDescent="0.25">
      <c r="D17734"/>
    </row>
    <row r="17735" spans="4:4" x14ac:dyDescent="0.25">
      <c r="D17735"/>
    </row>
    <row r="17736" spans="4:4" x14ac:dyDescent="0.25">
      <c r="D17736"/>
    </row>
    <row r="17737" spans="4:4" x14ac:dyDescent="0.25">
      <c r="D17737"/>
    </row>
    <row r="17738" spans="4:4" x14ac:dyDescent="0.25">
      <c r="D17738"/>
    </row>
    <row r="17739" spans="4:4" x14ac:dyDescent="0.25">
      <c r="D17739"/>
    </row>
    <row r="17740" spans="4:4" x14ac:dyDescent="0.25">
      <c r="D17740"/>
    </row>
    <row r="17741" spans="4:4" x14ac:dyDescent="0.25">
      <c r="D17741"/>
    </row>
    <row r="17742" spans="4:4" x14ac:dyDescent="0.25">
      <c r="D17742"/>
    </row>
    <row r="17743" spans="4:4" x14ac:dyDescent="0.25">
      <c r="D17743"/>
    </row>
    <row r="17744" spans="4:4" x14ac:dyDescent="0.25">
      <c r="D17744"/>
    </row>
    <row r="17745" spans="4:4" x14ac:dyDescent="0.25">
      <c r="D17745"/>
    </row>
    <row r="17746" spans="4:4" x14ac:dyDescent="0.25">
      <c r="D17746"/>
    </row>
    <row r="17747" spans="4:4" x14ac:dyDescent="0.25">
      <c r="D17747"/>
    </row>
    <row r="17748" spans="4:4" x14ac:dyDescent="0.25">
      <c r="D17748"/>
    </row>
    <row r="17749" spans="4:4" x14ac:dyDescent="0.25">
      <c r="D17749"/>
    </row>
    <row r="17750" spans="4:4" x14ac:dyDescent="0.25">
      <c r="D17750"/>
    </row>
    <row r="17751" spans="4:4" x14ac:dyDescent="0.25">
      <c r="D17751"/>
    </row>
    <row r="17752" spans="4:4" x14ac:dyDescent="0.25">
      <c r="D17752"/>
    </row>
    <row r="17753" spans="4:4" x14ac:dyDescent="0.25">
      <c r="D17753"/>
    </row>
    <row r="17754" spans="4:4" x14ac:dyDescent="0.25">
      <c r="D17754"/>
    </row>
    <row r="17755" spans="4:4" x14ac:dyDescent="0.25">
      <c r="D17755"/>
    </row>
    <row r="17756" spans="4:4" x14ac:dyDescent="0.25">
      <c r="D17756"/>
    </row>
    <row r="17757" spans="4:4" x14ac:dyDescent="0.25">
      <c r="D17757"/>
    </row>
    <row r="17758" spans="4:4" x14ac:dyDescent="0.25">
      <c r="D17758"/>
    </row>
    <row r="17759" spans="4:4" x14ac:dyDescent="0.25">
      <c r="D17759"/>
    </row>
    <row r="17760" spans="4:4" x14ac:dyDescent="0.25">
      <c r="D17760"/>
    </row>
    <row r="17761" spans="4:4" x14ac:dyDescent="0.25">
      <c r="D17761"/>
    </row>
    <row r="17762" spans="4:4" x14ac:dyDescent="0.25">
      <c r="D17762"/>
    </row>
    <row r="17763" spans="4:4" x14ac:dyDescent="0.25">
      <c r="D17763"/>
    </row>
    <row r="17764" spans="4:4" x14ac:dyDescent="0.25">
      <c r="D17764"/>
    </row>
    <row r="17765" spans="4:4" x14ac:dyDescent="0.25">
      <c r="D17765"/>
    </row>
    <row r="17766" spans="4:4" x14ac:dyDescent="0.25">
      <c r="D17766"/>
    </row>
    <row r="17767" spans="4:4" x14ac:dyDescent="0.25">
      <c r="D17767"/>
    </row>
    <row r="17768" spans="4:4" x14ac:dyDescent="0.25">
      <c r="D17768"/>
    </row>
    <row r="17769" spans="4:4" x14ac:dyDescent="0.25">
      <c r="D17769"/>
    </row>
    <row r="17770" spans="4:4" x14ac:dyDescent="0.25">
      <c r="D17770"/>
    </row>
    <row r="17771" spans="4:4" x14ac:dyDescent="0.25">
      <c r="D17771"/>
    </row>
    <row r="17772" spans="4:4" x14ac:dyDescent="0.25">
      <c r="D17772"/>
    </row>
    <row r="17773" spans="4:4" x14ac:dyDescent="0.25">
      <c r="D17773"/>
    </row>
    <row r="17774" spans="4:4" x14ac:dyDescent="0.25">
      <c r="D17774"/>
    </row>
    <row r="17775" spans="4:4" x14ac:dyDescent="0.25">
      <c r="D17775"/>
    </row>
    <row r="17776" spans="4:4" x14ac:dyDescent="0.25">
      <c r="D17776"/>
    </row>
    <row r="17777" spans="4:4" x14ac:dyDescent="0.25">
      <c r="D17777"/>
    </row>
    <row r="17778" spans="4:4" x14ac:dyDescent="0.25">
      <c r="D17778"/>
    </row>
    <row r="17779" spans="4:4" x14ac:dyDescent="0.25">
      <c r="D17779"/>
    </row>
    <row r="17780" spans="4:4" x14ac:dyDescent="0.25">
      <c r="D17780"/>
    </row>
    <row r="17781" spans="4:4" x14ac:dyDescent="0.25">
      <c r="D17781"/>
    </row>
    <row r="17782" spans="4:4" x14ac:dyDescent="0.25">
      <c r="D17782"/>
    </row>
    <row r="17783" spans="4:4" x14ac:dyDescent="0.25">
      <c r="D17783"/>
    </row>
    <row r="17784" spans="4:4" x14ac:dyDescent="0.25">
      <c r="D17784"/>
    </row>
    <row r="17785" spans="4:4" x14ac:dyDescent="0.25">
      <c r="D17785"/>
    </row>
    <row r="17786" spans="4:4" x14ac:dyDescent="0.25">
      <c r="D17786"/>
    </row>
    <row r="17787" spans="4:4" x14ac:dyDescent="0.25">
      <c r="D17787"/>
    </row>
    <row r="17788" spans="4:4" x14ac:dyDescent="0.25">
      <c r="D17788"/>
    </row>
    <row r="17789" spans="4:4" x14ac:dyDescent="0.25">
      <c r="D17789"/>
    </row>
    <row r="17790" spans="4:4" x14ac:dyDescent="0.25">
      <c r="D17790"/>
    </row>
    <row r="17791" spans="4:4" x14ac:dyDescent="0.25">
      <c r="D17791"/>
    </row>
    <row r="17792" spans="4:4" x14ac:dyDescent="0.25">
      <c r="D17792"/>
    </row>
    <row r="17793" spans="4:4" x14ac:dyDescent="0.25">
      <c r="D17793"/>
    </row>
    <row r="17794" spans="4:4" x14ac:dyDescent="0.25">
      <c r="D17794"/>
    </row>
    <row r="17795" spans="4:4" x14ac:dyDescent="0.25">
      <c r="D17795"/>
    </row>
    <row r="17796" spans="4:4" x14ac:dyDescent="0.25">
      <c r="D17796"/>
    </row>
    <row r="17797" spans="4:4" x14ac:dyDescent="0.25">
      <c r="D17797"/>
    </row>
    <row r="17798" spans="4:4" x14ac:dyDescent="0.25">
      <c r="D17798"/>
    </row>
    <row r="17799" spans="4:4" x14ac:dyDescent="0.25">
      <c r="D17799"/>
    </row>
    <row r="17800" spans="4:4" x14ac:dyDescent="0.25">
      <c r="D17800"/>
    </row>
    <row r="17801" spans="4:4" x14ac:dyDescent="0.25">
      <c r="D17801"/>
    </row>
    <row r="17802" spans="4:4" x14ac:dyDescent="0.25">
      <c r="D17802"/>
    </row>
    <row r="17803" spans="4:4" x14ac:dyDescent="0.25">
      <c r="D17803"/>
    </row>
    <row r="17804" spans="4:4" x14ac:dyDescent="0.25">
      <c r="D17804"/>
    </row>
    <row r="17805" spans="4:4" x14ac:dyDescent="0.25">
      <c r="D17805"/>
    </row>
    <row r="17806" spans="4:4" x14ac:dyDescent="0.25">
      <c r="D17806"/>
    </row>
    <row r="17807" spans="4:4" x14ac:dyDescent="0.25">
      <c r="D17807"/>
    </row>
    <row r="17808" spans="4:4" x14ac:dyDescent="0.25">
      <c r="D17808"/>
    </row>
    <row r="17809" spans="4:4" x14ac:dyDescent="0.25">
      <c r="D17809"/>
    </row>
    <row r="17810" spans="4:4" x14ac:dyDescent="0.25">
      <c r="D17810"/>
    </row>
    <row r="17811" spans="4:4" x14ac:dyDescent="0.25">
      <c r="D17811"/>
    </row>
    <row r="17812" spans="4:4" x14ac:dyDescent="0.25">
      <c r="D17812"/>
    </row>
    <row r="17813" spans="4:4" x14ac:dyDescent="0.25">
      <c r="D17813"/>
    </row>
    <row r="17814" spans="4:4" x14ac:dyDescent="0.25">
      <c r="D17814"/>
    </row>
    <row r="17815" spans="4:4" x14ac:dyDescent="0.25">
      <c r="D17815"/>
    </row>
    <row r="17816" spans="4:4" x14ac:dyDescent="0.25">
      <c r="D17816"/>
    </row>
    <row r="17817" spans="4:4" x14ac:dyDescent="0.25">
      <c r="D17817"/>
    </row>
    <row r="17818" spans="4:4" x14ac:dyDescent="0.25">
      <c r="D17818"/>
    </row>
    <row r="17819" spans="4:4" x14ac:dyDescent="0.25">
      <c r="D17819"/>
    </row>
    <row r="17820" spans="4:4" x14ac:dyDescent="0.25">
      <c r="D17820"/>
    </row>
    <row r="17821" spans="4:4" x14ac:dyDescent="0.25">
      <c r="D17821"/>
    </row>
    <row r="17822" spans="4:4" x14ac:dyDescent="0.25">
      <c r="D17822"/>
    </row>
    <row r="17823" spans="4:4" x14ac:dyDescent="0.25">
      <c r="D17823"/>
    </row>
    <row r="17824" spans="4:4" x14ac:dyDescent="0.25">
      <c r="D17824"/>
    </row>
    <row r="17825" spans="4:4" x14ac:dyDescent="0.25">
      <c r="D17825"/>
    </row>
    <row r="17826" spans="4:4" x14ac:dyDescent="0.25">
      <c r="D17826"/>
    </row>
    <row r="17827" spans="4:4" x14ac:dyDescent="0.25">
      <c r="D17827"/>
    </row>
    <row r="17828" spans="4:4" x14ac:dyDescent="0.25">
      <c r="D17828"/>
    </row>
    <row r="17829" spans="4:4" x14ac:dyDescent="0.25">
      <c r="D17829"/>
    </row>
    <row r="17830" spans="4:4" x14ac:dyDescent="0.25">
      <c r="D17830"/>
    </row>
    <row r="17831" spans="4:4" x14ac:dyDescent="0.25">
      <c r="D17831"/>
    </row>
    <row r="17832" spans="4:4" x14ac:dyDescent="0.25">
      <c r="D17832"/>
    </row>
    <row r="17833" spans="4:4" x14ac:dyDescent="0.25">
      <c r="D17833"/>
    </row>
    <row r="17834" spans="4:4" x14ac:dyDescent="0.25">
      <c r="D17834"/>
    </row>
    <row r="17835" spans="4:4" x14ac:dyDescent="0.25">
      <c r="D17835"/>
    </row>
    <row r="17836" spans="4:4" x14ac:dyDescent="0.25">
      <c r="D17836"/>
    </row>
    <row r="17837" spans="4:4" x14ac:dyDescent="0.25">
      <c r="D17837"/>
    </row>
    <row r="17838" spans="4:4" x14ac:dyDescent="0.25">
      <c r="D17838"/>
    </row>
    <row r="17839" spans="4:4" x14ac:dyDescent="0.25">
      <c r="D17839"/>
    </row>
    <row r="17840" spans="4:4" x14ac:dyDescent="0.25">
      <c r="D17840"/>
    </row>
    <row r="17841" spans="4:4" x14ac:dyDescent="0.25">
      <c r="D17841"/>
    </row>
    <row r="17842" spans="4:4" x14ac:dyDescent="0.25">
      <c r="D17842"/>
    </row>
    <row r="17843" spans="4:4" x14ac:dyDescent="0.25">
      <c r="D17843"/>
    </row>
    <row r="17844" spans="4:4" x14ac:dyDescent="0.25">
      <c r="D17844"/>
    </row>
    <row r="17845" spans="4:4" x14ac:dyDescent="0.25">
      <c r="D17845"/>
    </row>
    <row r="17846" spans="4:4" x14ac:dyDescent="0.25">
      <c r="D17846"/>
    </row>
    <row r="17847" spans="4:4" x14ac:dyDescent="0.25">
      <c r="D17847"/>
    </row>
    <row r="17848" spans="4:4" x14ac:dyDescent="0.25">
      <c r="D17848"/>
    </row>
    <row r="17849" spans="4:4" x14ac:dyDescent="0.25">
      <c r="D17849"/>
    </row>
    <row r="17850" spans="4:4" x14ac:dyDescent="0.25">
      <c r="D17850"/>
    </row>
    <row r="17851" spans="4:4" x14ac:dyDescent="0.25">
      <c r="D17851"/>
    </row>
    <row r="17852" spans="4:4" x14ac:dyDescent="0.25">
      <c r="D17852"/>
    </row>
    <row r="17853" spans="4:4" x14ac:dyDescent="0.25">
      <c r="D17853"/>
    </row>
    <row r="17854" spans="4:4" x14ac:dyDescent="0.25">
      <c r="D17854"/>
    </row>
    <row r="17855" spans="4:4" x14ac:dyDescent="0.25">
      <c r="D17855"/>
    </row>
    <row r="17856" spans="4:4" x14ac:dyDescent="0.25">
      <c r="D17856"/>
    </row>
    <row r="17857" spans="4:4" x14ac:dyDescent="0.25">
      <c r="D17857"/>
    </row>
    <row r="17858" spans="4:4" x14ac:dyDescent="0.25">
      <c r="D17858"/>
    </row>
    <row r="17859" spans="4:4" x14ac:dyDescent="0.25">
      <c r="D17859"/>
    </row>
    <row r="17860" spans="4:4" x14ac:dyDescent="0.25">
      <c r="D17860"/>
    </row>
    <row r="17861" spans="4:4" x14ac:dyDescent="0.25">
      <c r="D17861"/>
    </row>
    <row r="17862" spans="4:4" x14ac:dyDescent="0.25">
      <c r="D17862"/>
    </row>
    <row r="17863" spans="4:4" x14ac:dyDescent="0.25">
      <c r="D17863"/>
    </row>
    <row r="17864" spans="4:4" x14ac:dyDescent="0.25">
      <c r="D17864"/>
    </row>
    <row r="17865" spans="4:4" x14ac:dyDescent="0.25">
      <c r="D17865"/>
    </row>
    <row r="17866" spans="4:4" x14ac:dyDescent="0.25">
      <c r="D17866"/>
    </row>
    <row r="17867" spans="4:4" x14ac:dyDescent="0.25">
      <c r="D17867"/>
    </row>
    <row r="17868" spans="4:4" x14ac:dyDescent="0.25">
      <c r="D17868"/>
    </row>
    <row r="17869" spans="4:4" x14ac:dyDescent="0.25">
      <c r="D17869"/>
    </row>
    <row r="17870" spans="4:4" x14ac:dyDescent="0.25">
      <c r="D17870"/>
    </row>
    <row r="17871" spans="4:4" x14ac:dyDescent="0.25">
      <c r="D17871"/>
    </row>
    <row r="17872" spans="4:4" x14ac:dyDescent="0.25">
      <c r="D17872"/>
    </row>
    <row r="17873" spans="4:4" x14ac:dyDescent="0.25">
      <c r="D17873"/>
    </row>
    <row r="17874" spans="4:4" x14ac:dyDescent="0.25">
      <c r="D17874"/>
    </row>
    <row r="17875" spans="4:4" x14ac:dyDescent="0.25">
      <c r="D17875"/>
    </row>
    <row r="17876" spans="4:4" x14ac:dyDescent="0.25">
      <c r="D17876"/>
    </row>
    <row r="17877" spans="4:4" x14ac:dyDescent="0.25">
      <c r="D17877"/>
    </row>
    <row r="17878" spans="4:4" x14ac:dyDescent="0.25">
      <c r="D17878"/>
    </row>
    <row r="17879" spans="4:4" x14ac:dyDescent="0.25">
      <c r="D17879"/>
    </row>
    <row r="17880" spans="4:4" x14ac:dyDescent="0.25">
      <c r="D17880"/>
    </row>
    <row r="17881" spans="4:4" x14ac:dyDescent="0.25">
      <c r="D17881"/>
    </row>
    <row r="17882" spans="4:4" x14ac:dyDescent="0.25">
      <c r="D17882"/>
    </row>
    <row r="17883" spans="4:4" x14ac:dyDescent="0.25">
      <c r="D17883"/>
    </row>
    <row r="17884" spans="4:4" x14ac:dyDescent="0.25">
      <c r="D17884"/>
    </row>
    <row r="17885" spans="4:4" x14ac:dyDescent="0.25">
      <c r="D17885"/>
    </row>
    <row r="17886" spans="4:4" x14ac:dyDescent="0.25">
      <c r="D17886"/>
    </row>
    <row r="17887" spans="4:4" x14ac:dyDescent="0.25">
      <c r="D17887"/>
    </row>
    <row r="17888" spans="4:4" x14ac:dyDescent="0.25">
      <c r="D17888"/>
    </row>
    <row r="17889" spans="4:4" x14ac:dyDescent="0.25">
      <c r="D17889"/>
    </row>
    <row r="17890" spans="4:4" x14ac:dyDescent="0.25">
      <c r="D17890"/>
    </row>
    <row r="17891" spans="4:4" x14ac:dyDescent="0.25">
      <c r="D17891"/>
    </row>
    <row r="17892" spans="4:4" x14ac:dyDescent="0.25">
      <c r="D17892"/>
    </row>
    <row r="17893" spans="4:4" x14ac:dyDescent="0.25">
      <c r="D17893"/>
    </row>
    <row r="17894" spans="4:4" x14ac:dyDescent="0.25">
      <c r="D17894"/>
    </row>
    <row r="17895" spans="4:4" x14ac:dyDescent="0.25">
      <c r="D17895"/>
    </row>
    <row r="17896" spans="4:4" x14ac:dyDescent="0.25">
      <c r="D17896"/>
    </row>
    <row r="17897" spans="4:4" x14ac:dyDescent="0.25">
      <c r="D17897"/>
    </row>
    <row r="17898" spans="4:4" x14ac:dyDescent="0.25">
      <c r="D17898"/>
    </row>
    <row r="17899" spans="4:4" x14ac:dyDescent="0.25">
      <c r="D17899"/>
    </row>
    <row r="17900" spans="4:4" x14ac:dyDescent="0.25">
      <c r="D17900"/>
    </row>
    <row r="17901" spans="4:4" x14ac:dyDescent="0.25">
      <c r="D17901"/>
    </row>
    <row r="17902" spans="4:4" x14ac:dyDescent="0.25">
      <c r="D17902"/>
    </row>
    <row r="17903" spans="4:4" x14ac:dyDescent="0.25">
      <c r="D17903"/>
    </row>
    <row r="17904" spans="4:4" x14ac:dyDescent="0.25">
      <c r="D17904"/>
    </row>
    <row r="17905" spans="4:4" x14ac:dyDescent="0.25">
      <c r="D17905"/>
    </row>
    <row r="17906" spans="4:4" x14ac:dyDescent="0.25">
      <c r="D17906"/>
    </row>
    <row r="17907" spans="4:4" x14ac:dyDescent="0.25">
      <c r="D17907"/>
    </row>
    <row r="17908" spans="4:4" x14ac:dyDescent="0.25">
      <c r="D17908"/>
    </row>
    <row r="17909" spans="4:4" x14ac:dyDescent="0.25">
      <c r="D17909"/>
    </row>
    <row r="17910" spans="4:4" x14ac:dyDescent="0.25">
      <c r="D17910"/>
    </row>
    <row r="17911" spans="4:4" x14ac:dyDescent="0.25">
      <c r="D17911"/>
    </row>
    <row r="17912" spans="4:4" x14ac:dyDescent="0.25">
      <c r="D17912"/>
    </row>
    <row r="17913" spans="4:4" x14ac:dyDescent="0.25">
      <c r="D17913"/>
    </row>
    <row r="17914" spans="4:4" x14ac:dyDescent="0.25">
      <c r="D17914"/>
    </row>
    <row r="17915" spans="4:4" x14ac:dyDescent="0.25">
      <c r="D17915"/>
    </row>
    <row r="17916" spans="4:4" x14ac:dyDescent="0.25">
      <c r="D17916"/>
    </row>
    <row r="17917" spans="4:4" x14ac:dyDescent="0.25">
      <c r="D17917"/>
    </row>
    <row r="17918" spans="4:4" x14ac:dyDescent="0.25">
      <c r="D17918"/>
    </row>
    <row r="17919" spans="4:4" x14ac:dyDescent="0.25">
      <c r="D17919"/>
    </row>
    <row r="17920" spans="4:4" x14ac:dyDescent="0.25">
      <c r="D17920"/>
    </row>
    <row r="17921" spans="4:4" x14ac:dyDescent="0.25">
      <c r="D17921"/>
    </row>
    <row r="17922" spans="4:4" x14ac:dyDescent="0.25">
      <c r="D17922"/>
    </row>
    <row r="17923" spans="4:4" x14ac:dyDescent="0.25">
      <c r="D17923"/>
    </row>
    <row r="17924" spans="4:4" x14ac:dyDescent="0.25">
      <c r="D17924"/>
    </row>
    <row r="17925" spans="4:4" x14ac:dyDescent="0.25">
      <c r="D17925"/>
    </row>
    <row r="17926" spans="4:4" x14ac:dyDescent="0.25">
      <c r="D17926"/>
    </row>
    <row r="17927" spans="4:4" x14ac:dyDescent="0.25">
      <c r="D17927"/>
    </row>
    <row r="17928" spans="4:4" x14ac:dyDescent="0.25">
      <c r="D17928"/>
    </row>
    <row r="17929" spans="4:4" x14ac:dyDescent="0.25">
      <c r="D17929"/>
    </row>
    <row r="17930" spans="4:4" x14ac:dyDescent="0.25">
      <c r="D17930"/>
    </row>
    <row r="17931" spans="4:4" x14ac:dyDescent="0.25">
      <c r="D17931"/>
    </row>
    <row r="17932" spans="4:4" x14ac:dyDescent="0.25">
      <c r="D17932"/>
    </row>
    <row r="17933" spans="4:4" x14ac:dyDescent="0.25">
      <c r="D17933"/>
    </row>
    <row r="17934" spans="4:4" x14ac:dyDescent="0.25">
      <c r="D17934"/>
    </row>
    <row r="17935" spans="4:4" x14ac:dyDescent="0.25">
      <c r="D17935"/>
    </row>
    <row r="17936" spans="4:4" x14ac:dyDescent="0.25">
      <c r="D17936"/>
    </row>
    <row r="17937" spans="4:4" x14ac:dyDescent="0.25">
      <c r="D17937"/>
    </row>
    <row r="17938" spans="4:4" x14ac:dyDescent="0.25">
      <c r="D17938"/>
    </row>
    <row r="17939" spans="4:4" x14ac:dyDescent="0.25">
      <c r="D17939"/>
    </row>
    <row r="17940" spans="4:4" x14ac:dyDescent="0.25">
      <c r="D17940"/>
    </row>
    <row r="17941" spans="4:4" x14ac:dyDescent="0.25">
      <c r="D17941"/>
    </row>
    <row r="17942" spans="4:4" x14ac:dyDescent="0.25">
      <c r="D17942"/>
    </row>
    <row r="17943" spans="4:4" x14ac:dyDescent="0.25">
      <c r="D17943"/>
    </row>
    <row r="17944" spans="4:4" x14ac:dyDescent="0.25">
      <c r="D17944"/>
    </row>
    <row r="17945" spans="4:4" x14ac:dyDescent="0.25">
      <c r="D17945"/>
    </row>
    <row r="17946" spans="4:4" x14ac:dyDescent="0.25">
      <c r="D17946"/>
    </row>
    <row r="17947" spans="4:4" x14ac:dyDescent="0.25">
      <c r="D17947"/>
    </row>
    <row r="17948" spans="4:4" x14ac:dyDescent="0.25">
      <c r="D17948"/>
    </row>
    <row r="17949" spans="4:4" x14ac:dyDescent="0.25">
      <c r="D17949"/>
    </row>
    <row r="17950" spans="4:4" x14ac:dyDescent="0.25">
      <c r="D17950"/>
    </row>
    <row r="17951" spans="4:4" x14ac:dyDescent="0.25">
      <c r="D17951"/>
    </row>
    <row r="17952" spans="4:4" x14ac:dyDescent="0.25">
      <c r="D17952"/>
    </row>
    <row r="17953" spans="4:4" x14ac:dyDescent="0.25">
      <c r="D17953"/>
    </row>
    <row r="17954" spans="4:4" x14ac:dyDescent="0.25">
      <c r="D17954"/>
    </row>
    <row r="17955" spans="4:4" x14ac:dyDescent="0.25">
      <c r="D17955"/>
    </row>
    <row r="17956" spans="4:4" x14ac:dyDescent="0.25">
      <c r="D17956"/>
    </row>
    <row r="17957" spans="4:4" x14ac:dyDescent="0.25">
      <c r="D17957"/>
    </row>
    <row r="17958" spans="4:4" x14ac:dyDescent="0.25">
      <c r="D17958"/>
    </row>
    <row r="17959" spans="4:4" x14ac:dyDescent="0.25">
      <c r="D17959"/>
    </row>
    <row r="17960" spans="4:4" x14ac:dyDescent="0.25">
      <c r="D17960"/>
    </row>
    <row r="17961" spans="4:4" x14ac:dyDescent="0.25">
      <c r="D17961"/>
    </row>
    <row r="17962" spans="4:4" x14ac:dyDescent="0.25">
      <c r="D17962"/>
    </row>
    <row r="17963" spans="4:4" x14ac:dyDescent="0.25">
      <c r="D17963"/>
    </row>
    <row r="17964" spans="4:4" x14ac:dyDescent="0.25">
      <c r="D17964"/>
    </row>
    <row r="17965" spans="4:4" x14ac:dyDescent="0.25">
      <c r="D17965"/>
    </row>
    <row r="17966" spans="4:4" x14ac:dyDescent="0.25">
      <c r="D17966"/>
    </row>
    <row r="17967" spans="4:4" x14ac:dyDescent="0.25">
      <c r="D17967"/>
    </row>
    <row r="17968" spans="4:4" x14ac:dyDescent="0.25">
      <c r="D17968"/>
    </row>
    <row r="17969" spans="4:4" x14ac:dyDescent="0.25">
      <c r="D17969"/>
    </row>
    <row r="17970" spans="4:4" x14ac:dyDescent="0.25">
      <c r="D17970"/>
    </row>
    <row r="17971" spans="4:4" x14ac:dyDescent="0.25">
      <c r="D17971"/>
    </row>
    <row r="17972" spans="4:4" x14ac:dyDescent="0.25">
      <c r="D17972"/>
    </row>
    <row r="17973" spans="4:4" x14ac:dyDescent="0.25">
      <c r="D17973"/>
    </row>
    <row r="17974" spans="4:4" x14ac:dyDescent="0.25">
      <c r="D17974"/>
    </row>
    <row r="17975" spans="4:4" x14ac:dyDescent="0.25">
      <c r="D17975"/>
    </row>
    <row r="17976" spans="4:4" x14ac:dyDescent="0.25">
      <c r="D17976"/>
    </row>
    <row r="17977" spans="4:4" x14ac:dyDescent="0.25">
      <c r="D17977"/>
    </row>
    <row r="17978" spans="4:4" x14ac:dyDescent="0.25">
      <c r="D17978"/>
    </row>
    <row r="17979" spans="4:4" x14ac:dyDescent="0.25">
      <c r="D17979"/>
    </row>
    <row r="17980" spans="4:4" x14ac:dyDescent="0.25">
      <c r="D17980"/>
    </row>
    <row r="17981" spans="4:4" x14ac:dyDescent="0.25">
      <c r="D17981"/>
    </row>
    <row r="17982" spans="4:4" x14ac:dyDescent="0.25">
      <c r="D17982"/>
    </row>
    <row r="17983" spans="4:4" x14ac:dyDescent="0.25">
      <c r="D17983"/>
    </row>
    <row r="17984" spans="4:4" x14ac:dyDescent="0.25">
      <c r="D17984"/>
    </row>
    <row r="17985" spans="4:4" x14ac:dyDescent="0.25">
      <c r="D17985"/>
    </row>
    <row r="17986" spans="4:4" x14ac:dyDescent="0.25">
      <c r="D17986"/>
    </row>
    <row r="17987" spans="4:4" x14ac:dyDescent="0.25">
      <c r="D17987"/>
    </row>
    <row r="17988" spans="4:4" x14ac:dyDescent="0.25">
      <c r="D17988"/>
    </row>
    <row r="17989" spans="4:4" x14ac:dyDescent="0.25">
      <c r="D17989"/>
    </row>
    <row r="17990" spans="4:4" x14ac:dyDescent="0.25">
      <c r="D17990"/>
    </row>
    <row r="17991" spans="4:4" x14ac:dyDescent="0.25">
      <c r="D17991"/>
    </row>
    <row r="17992" spans="4:4" x14ac:dyDescent="0.25">
      <c r="D17992"/>
    </row>
    <row r="17993" spans="4:4" x14ac:dyDescent="0.25">
      <c r="D17993"/>
    </row>
    <row r="17994" spans="4:4" x14ac:dyDescent="0.25">
      <c r="D17994"/>
    </row>
    <row r="17995" spans="4:4" x14ac:dyDescent="0.25">
      <c r="D17995"/>
    </row>
    <row r="17996" spans="4:4" x14ac:dyDescent="0.25">
      <c r="D17996"/>
    </row>
    <row r="17997" spans="4:4" x14ac:dyDescent="0.25">
      <c r="D17997"/>
    </row>
    <row r="17998" spans="4:4" x14ac:dyDescent="0.25">
      <c r="D17998"/>
    </row>
    <row r="17999" spans="4:4" x14ac:dyDescent="0.25">
      <c r="D17999"/>
    </row>
    <row r="18000" spans="4:4" x14ac:dyDescent="0.25">
      <c r="D18000"/>
    </row>
    <row r="18001" spans="4:4" x14ac:dyDescent="0.25">
      <c r="D18001"/>
    </row>
    <row r="18002" spans="4:4" x14ac:dyDescent="0.25">
      <c r="D18002"/>
    </row>
    <row r="18003" spans="4:4" x14ac:dyDescent="0.25">
      <c r="D18003"/>
    </row>
    <row r="18004" spans="4:4" x14ac:dyDescent="0.25">
      <c r="D18004"/>
    </row>
    <row r="18005" spans="4:4" x14ac:dyDescent="0.25">
      <c r="D18005"/>
    </row>
    <row r="18006" spans="4:4" x14ac:dyDescent="0.25">
      <c r="D18006"/>
    </row>
    <row r="18007" spans="4:4" x14ac:dyDescent="0.25">
      <c r="D18007"/>
    </row>
    <row r="18008" spans="4:4" x14ac:dyDescent="0.25">
      <c r="D18008"/>
    </row>
    <row r="18009" spans="4:4" x14ac:dyDescent="0.25">
      <c r="D18009"/>
    </row>
    <row r="18010" spans="4:4" x14ac:dyDescent="0.25">
      <c r="D18010"/>
    </row>
    <row r="18011" spans="4:4" x14ac:dyDescent="0.25">
      <c r="D18011"/>
    </row>
    <row r="18012" spans="4:4" x14ac:dyDescent="0.25">
      <c r="D18012"/>
    </row>
    <row r="18013" spans="4:4" x14ac:dyDescent="0.25">
      <c r="D18013"/>
    </row>
    <row r="18014" spans="4:4" x14ac:dyDescent="0.25">
      <c r="D18014"/>
    </row>
    <row r="18015" spans="4:4" x14ac:dyDescent="0.25">
      <c r="D18015"/>
    </row>
    <row r="18016" spans="4:4" x14ac:dyDescent="0.25">
      <c r="D18016"/>
    </row>
    <row r="18017" spans="4:4" x14ac:dyDescent="0.25">
      <c r="D18017"/>
    </row>
    <row r="18018" spans="4:4" x14ac:dyDescent="0.25">
      <c r="D18018"/>
    </row>
    <row r="18019" spans="4:4" x14ac:dyDescent="0.25">
      <c r="D18019"/>
    </row>
    <row r="18020" spans="4:4" x14ac:dyDescent="0.25">
      <c r="D18020"/>
    </row>
    <row r="18021" spans="4:4" x14ac:dyDescent="0.25">
      <c r="D18021"/>
    </row>
    <row r="18022" spans="4:4" x14ac:dyDescent="0.25">
      <c r="D18022"/>
    </row>
    <row r="18023" spans="4:4" x14ac:dyDescent="0.25">
      <c r="D18023"/>
    </row>
    <row r="18024" spans="4:4" x14ac:dyDescent="0.25">
      <c r="D18024"/>
    </row>
    <row r="18025" spans="4:4" x14ac:dyDescent="0.25">
      <c r="D18025"/>
    </row>
    <row r="18026" spans="4:4" x14ac:dyDescent="0.25">
      <c r="D18026"/>
    </row>
    <row r="18027" spans="4:4" x14ac:dyDescent="0.25">
      <c r="D18027"/>
    </row>
    <row r="18028" spans="4:4" x14ac:dyDescent="0.25">
      <c r="D18028"/>
    </row>
    <row r="18029" spans="4:4" x14ac:dyDescent="0.25">
      <c r="D18029"/>
    </row>
    <row r="18030" spans="4:4" x14ac:dyDescent="0.25">
      <c r="D18030"/>
    </row>
    <row r="18031" spans="4:4" x14ac:dyDescent="0.25">
      <c r="D18031"/>
    </row>
    <row r="18032" spans="4:4" x14ac:dyDescent="0.25">
      <c r="D18032"/>
    </row>
    <row r="18033" spans="4:4" x14ac:dyDescent="0.25">
      <c r="D18033"/>
    </row>
    <row r="18034" spans="4:4" x14ac:dyDescent="0.25">
      <c r="D18034"/>
    </row>
    <row r="18035" spans="4:4" x14ac:dyDescent="0.25">
      <c r="D18035"/>
    </row>
    <row r="18036" spans="4:4" x14ac:dyDescent="0.25">
      <c r="D18036"/>
    </row>
    <row r="18037" spans="4:4" x14ac:dyDescent="0.25">
      <c r="D18037"/>
    </row>
    <row r="18038" spans="4:4" x14ac:dyDescent="0.25">
      <c r="D18038"/>
    </row>
    <row r="18039" spans="4:4" x14ac:dyDescent="0.25">
      <c r="D18039"/>
    </row>
    <row r="18040" spans="4:4" x14ac:dyDescent="0.25">
      <c r="D18040"/>
    </row>
    <row r="18041" spans="4:4" x14ac:dyDescent="0.25">
      <c r="D18041"/>
    </row>
    <row r="18042" spans="4:4" x14ac:dyDescent="0.25">
      <c r="D18042"/>
    </row>
    <row r="18043" spans="4:4" x14ac:dyDescent="0.25">
      <c r="D18043"/>
    </row>
    <row r="18044" spans="4:4" x14ac:dyDescent="0.25">
      <c r="D18044"/>
    </row>
    <row r="18045" spans="4:4" x14ac:dyDescent="0.25">
      <c r="D18045"/>
    </row>
    <row r="18046" spans="4:4" x14ac:dyDescent="0.25">
      <c r="D18046"/>
    </row>
    <row r="18047" spans="4:4" x14ac:dyDescent="0.25">
      <c r="D18047"/>
    </row>
    <row r="18048" spans="4:4" x14ac:dyDescent="0.25">
      <c r="D18048"/>
    </row>
    <row r="18049" spans="4:4" x14ac:dyDescent="0.25">
      <c r="D18049"/>
    </row>
    <row r="18050" spans="4:4" x14ac:dyDescent="0.25">
      <c r="D18050"/>
    </row>
    <row r="18051" spans="4:4" x14ac:dyDescent="0.25">
      <c r="D18051"/>
    </row>
    <row r="18052" spans="4:4" x14ac:dyDescent="0.25">
      <c r="D18052"/>
    </row>
    <row r="18053" spans="4:4" x14ac:dyDescent="0.25">
      <c r="D18053"/>
    </row>
    <row r="18054" spans="4:4" x14ac:dyDescent="0.25">
      <c r="D18054"/>
    </row>
    <row r="18055" spans="4:4" x14ac:dyDescent="0.25">
      <c r="D18055"/>
    </row>
    <row r="18056" spans="4:4" x14ac:dyDescent="0.25">
      <c r="D18056"/>
    </row>
    <row r="18057" spans="4:4" x14ac:dyDescent="0.25">
      <c r="D18057"/>
    </row>
    <row r="18058" spans="4:4" x14ac:dyDescent="0.25">
      <c r="D18058"/>
    </row>
    <row r="18059" spans="4:4" x14ac:dyDescent="0.25">
      <c r="D18059"/>
    </row>
    <row r="18060" spans="4:4" x14ac:dyDescent="0.25">
      <c r="D18060"/>
    </row>
    <row r="18061" spans="4:4" x14ac:dyDescent="0.25">
      <c r="D18061"/>
    </row>
    <row r="18062" spans="4:4" x14ac:dyDescent="0.25">
      <c r="D18062"/>
    </row>
    <row r="18063" spans="4:4" x14ac:dyDescent="0.25">
      <c r="D18063"/>
    </row>
    <row r="18064" spans="4:4" x14ac:dyDescent="0.25">
      <c r="D18064"/>
    </row>
    <row r="18065" spans="4:4" x14ac:dyDescent="0.25">
      <c r="D18065"/>
    </row>
    <row r="18066" spans="4:4" x14ac:dyDescent="0.25">
      <c r="D18066"/>
    </row>
    <row r="18067" spans="4:4" x14ac:dyDescent="0.25">
      <c r="D18067"/>
    </row>
    <row r="18068" spans="4:4" x14ac:dyDescent="0.25">
      <c r="D18068"/>
    </row>
    <row r="18069" spans="4:4" x14ac:dyDescent="0.25">
      <c r="D18069"/>
    </row>
    <row r="18070" spans="4:4" x14ac:dyDescent="0.25">
      <c r="D18070"/>
    </row>
    <row r="18071" spans="4:4" x14ac:dyDescent="0.25">
      <c r="D18071"/>
    </row>
    <row r="18072" spans="4:4" x14ac:dyDescent="0.25">
      <c r="D18072"/>
    </row>
    <row r="18073" spans="4:4" x14ac:dyDescent="0.25">
      <c r="D18073"/>
    </row>
    <row r="18074" spans="4:4" x14ac:dyDescent="0.25">
      <c r="D18074"/>
    </row>
    <row r="18075" spans="4:4" x14ac:dyDescent="0.25">
      <c r="D18075"/>
    </row>
    <row r="18076" spans="4:4" x14ac:dyDescent="0.25">
      <c r="D18076"/>
    </row>
    <row r="18077" spans="4:4" x14ac:dyDescent="0.25">
      <c r="D18077"/>
    </row>
    <row r="18078" spans="4:4" x14ac:dyDescent="0.25">
      <c r="D18078"/>
    </row>
    <row r="18079" spans="4:4" x14ac:dyDescent="0.25">
      <c r="D18079"/>
    </row>
    <row r="18080" spans="4:4" x14ac:dyDescent="0.25">
      <c r="D18080"/>
    </row>
    <row r="18081" spans="4:4" x14ac:dyDescent="0.25">
      <c r="D18081"/>
    </row>
    <row r="18082" spans="4:4" x14ac:dyDescent="0.25">
      <c r="D18082"/>
    </row>
    <row r="18083" spans="4:4" x14ac:dyDescent="0.25">
      <c r="D18083"/>
    </row>
    <row r="18084" spans="4:4" x14ac:dyDescent="0.25">
      <c r="D18084"/>
    </row>
    <row r="18085" spans="4:4" x14ac:dyDescent="0.25">
      <c r="D18085"/>
    </row>
    <row r="18086" spans="4:4" x14ac:dyDescent="0.25">
      <c r="D18086"/>
    </row>
    <row r="18087" spans="4:4" x14ac:dyDescent="0.25">
      <c r="D18087"/>
    </row>
    <row r="18088" spans="4:4" x14ac:dyDescent="0.25">
      <c r="D18088"/>
    </row>
    <row r="18089" spans="4:4" x14ac:dyDescent="0.25">
      <c r="D18089"/>
    </row>
    <row r="18090" spans="4:4" x14ac:dyDescent="0.25">
      <c r="D18090"/>
    </row>
    <row r="18091" spans="4:4" x14ac:dyDescent="0.25">
      <c r="D18091"/>
    </row>
    <row r="18092" spans="4:4" x14ac:dyDescent="0.25">
      <c r="D18092"/>
    </row>
    <row r="18093" spans="4:4" x14ac:dyDescent="0.25">
      <c r="D18093"/>
    </row>
    <row r="18094" spans="4:4" x14ac:dyDescent="0.25">
      <c r="D18094"/>
    </row>
    <row r="18095" spans="4:4" x14ac:dyDescent="0.25">
      <c r="D18095"/>
    </row>
    <row r="18096" spans="4:4" x14ac:dyDescent="0.25">
      <c r="D18096"/>
    </row>
    <row r="18097" spans="4:4" x14ac:dyDescent="0.25">
      <c r="D18097"/>
    </row>
    <row r="18098" spans="4:4" x14ac:dyDescent="0.25">
      <c r="D18098"/>
    </row>
    <row r="18099" spans="4:4" x14ac:dyDescent="0.25">
      <c r="D18099"/>
    </row>
    <row r="18100" spans="4:4" x14ac:dyDescent="0.25">
      <c r="D18100"/>
    </row>
    <row r="18101" spans="4:4" x14ac:dyDescent="0.25">
      <c r="D18101"/>
    </row>
    <row r="18102" spans="4:4" x14ac:dyDescent="0.25">
      <c r="D18102"/>
    </row>
    <row r="18103" spans="4:4" x14ac:dyDescent="0.25">
      <c r="D18103"/>
    </row>
    <row r="18104" spans="4:4" x14ac:dyDescent="0.25">
      <c r="D18104"/>
    </row>
    <row r="18105" spans="4:4" x14ac:dyDescent="0.25">
      <c r="D18105"/>
    </row>
    <row r="18106" spans="4:4" x14ac:dyDescent="0.25">
      <c r="D18106"/>
    </row>
    <row r="18107" spans="4:4" x14ac:dyDescent="0.25">
      <c r="D18107"/>
    </row>
    <row r="18108" spans="4:4" x14ac:dyDescent="0.25">
      <c r="D18108"/>
    </row>
    <row r="18109" spans="4:4" x14ac:dyDescent="0.25">
      <c r="D18109"/>
    </row>
    <row r="18110" spans="4:4" x14ac:dyDescent="0.25">
      <c r="D18110"/>
    </row>
    <row r="18111" spans="4:4" x14ac:dyDescent="0.25">
      <c r="D18111"/>
    </row>
    <row r="18112" spans="4:4" x14ac:dyDescent="0.25">
      <c r="D18112"/>
    </row>
    <row r="18113" spans="4:4" x14ac:dyDescent="0.25">
      <c r="D18113"/>
    </row>
    <row r="18114" spans="4:4" x14ac:dyDescent="0.25">
      <c r="D18114"/>
    </row>
    <row r="18115" spans="4:4" x14ac:dyDescent="0.25">
      <c r="D18115"/>
    </row>
    <row r="18116" spans="4:4" x14ac:dyDescent="0.25">
      <c r="D18116"/>
    </row>
    <row r="18117" spans="4:4" x14ac:dyDescent="0.25">
      <c r="D18117"/>
    </row>
    <row r="18118" spans="4:4" x14ac:dyDescent="0.25">
      <c r="D18118"/>
    </row>
    <row r="18119" spans="4:4" x14ac:dyDescent="0.25">
      <c r="D18119"/>
    </row>
    <row r="18120" spans="4:4" x14ac:dyDescent="0.25">
      <c r="D18120"/>
    </row>
    <row r="18121" spans="4:4" x14ac:dyDescent="0.25">
      <c r="D18121"/>
    </row>
    <row r="18122" spans="4:4" x14ac:dyDescent="0.25">
      <c r="D18122"/>
    </row>
    <row r="18123" spans="4:4" x14ac:dyDescent="0.25">
      <c r="D18123"/>
    </row>
    <row r="18124" spans="4:4" x14ac:dyDescent="0.25">
      <c r="D18124"/>
    </row>
    <row r="18125" spans="4:4" x14ac:dyDescent="0.25">
      <c r="D18125"/>
    </row>
    <row r="18126" spans="4:4" x14ac:dyDescent="0.25">
      <c r="D18126"/>
    </row>
    <row r="18127" spans="4:4" x14ac:dyDescent="0.25">
      <c r="D18127"/>
    </row>
    <row r="18128" spans="4:4" x14ac:dyDescent="0.25">
      <c r="D18128"/>
    </row>
    <row r="18129" spans="4:4" x14ac:dyDescent="0.25">
      <c r="D18129"/>
    </row>
    <row r="18130" spans="4:4" x14ac:dyDescent="0.25">
      <c r="D18130"/>
    </row>
    <row r="18131" spans="4:4" x14ac:dyDescent="0.25">
      <c r="D18131"/>
    </row>
    <row r="18132" spans="4:4" x14ac:dyDescent="0.25">
      <c r="D18132"/>
    </row>
  </sheetData>
  <pageMargins left="0.25" right="0.25" top="0.75" bottom="0.75" header="0.3" footer="0.3"/>
  <pageSetup scale="70" orientation="landscape" r:id="rId1"/>
  <headerFooter>
    <oddFooter>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0C706-8E6D-4F9B-9472-1DA4A8D66F9B}">
  <dimension ref="A1:N9397"/>
  <sheetViews>
    <sheetView view="pageLayout" zoomScaleNormal="100" workbookViewId="0">
      <selection activeCell="P25" sqref="P25"/>
    </sheetView>
  </sheetViews>
  <sheetFormatPr defaultRowHeight="15" x14ac:dyDescent="0.25"/>
  <cols>
    <col min="1" max="1" width="8.42578125" style="2" customWidth="1"/>
    <col min="2" max="2" width="16.5703125" customWidth="1"/>
    <col min="3" max="3" width="11.7109375" bestFit="1" customWidth="1"/>
    <col min="4" max="4" width="19.85546875" style="2" bestFit="1" customWidth="1"/>
    <col min="5" max="5" width="68.5703125" bestFit="1" customWidth="1"/>
    <col min="6" max="6" width="15.7109375" bestFit="1" customWidth="1"/>
    <col min="7" max="7" width="10.42578125" style="2" bestFit="1" customWidth="1"/>
    <col min="8" max="10" width="14.28515625" style="3" bestFit="1" customWidth="1"/>
    <col min="13" max="13" width="9.7109375" bestFit="1" customWidth="1"/>
    <col min="20" max="20" width="10.7109375" bestFit="1" customWidth="1"/>
    <col min="26" max="26" width="13.5703125" customWidth="1"/>
    <col min="27" max="27" width="15.28515625" bestFit="1" customWidth="1"/>
  </cols>
  <sheetData>
    <row r="1" spans="1:14" x14ac:dyDescent="0.25">
      <c r="A1" s="10" t="s">
        <v>0</v>
      </c>
      <c r="B1" s="1"/>
      <c r="C1" s="1"/>
    </row>
    <row r="2" spans="1:14" x14ac:dyDescent="0.25">
      <c r="A2" s="11" t="s">
        <v>1</v>
      </c>
      <c r="B2" s="4"/>
      <c r="C2" s="4"/>
      <c r="E2" s="5"/>
    </row>
    <row r="3" spans="1:14" x14ac:dyDescent="0.25">
      <c r="A3" s="11" t="s">
        <v>2</v>
      </c>
      <c r="B3" s="4"/>
      <c r="C3" s="4"/>
      <c r="E3" s="6"/>
    </row>
    <row r="4" spans="1:14" x14ac:dyDescent="0.25">
      <c r="A4" s="11" t="s">
        <v>3</v>
      </c>
      <c r="B4" s="4"/>
      <c r="C4" s="4"/>
    </row>
    <row r="5" spans="1:14" x14ac:dyDescent="0.25">
      <c r="A5" s="11" t="s">
        <v>4</v>
      </c>
      <c r="B5" s="4"/>
      <c r="C5" s="4"/>
    </row>
    <row r="6" spans="1:14" ht="15.75" thickBot="1" x14ac:dyDescent="0.3">
      <c r="A6" s="9"/>
      <c r="B6" s="4"/>
      <c r="C6" s="4"/>
      <c r="M6" s="41"/>
      <c r="N6" s="42"/>
    </row>
    <row r="7" spans="1:14" ht="15.75" thickBot="1" x14ac:dyDescent="0.3">
      <c r="B7" s="29" t="s">
        <v>5</v>
      </c>
      <c r="C7" s="29" t="s">
        <v>6</v>
      </c>
      <c r="D7" s="29" t="s">
        <v>7</v>
      </c>
      <c r="E7" s="29" t="s">
        <v>8</v>
      </c>
      <c r="F7" s="29" t="s">
        <v>9</v>
      </c>
      <c r="G7" s="29" t="s">
        <v>10</v>
      </c>
      <c r="H7" s="29" t="s">
        <v>11</v>
      </c>
      <c r="I7" s="29" t="s">
        <v>12</v>
      </c>
      <c r="J7" s="29" t="s">
        <v>13</v>
      </c>
      <c r="K7" s="7"/>
    </row>
    <row r="8" spans="1:14" s="8" customFormat="1" ht="30.75" thickBot="1" x14ac:dyDescent="0.3">
      <c r="A8" s="18" t="s">
        <v>14</v>
      </c>
      <c r="B8" s="18" t="s">
        <v>15</v>
      </c>
      <c r="C8" s="27" t="s">
        <v>16</v>
      </c>
      <c r="D8" s="18" t="s">
        <v>17</v>
      </c>
      <c r="E8" s="18" t="s">
        <v>18</v>
      </c>
      <c r="F8" s="28" t="s">
        <v>19</v>
      </c>
      <c r="G8" s="29" t="s">
        <v>20</v>
      </c>
      <c r="H8" s="30" t="s">
        <v>21</v>
      </c>
      <c r="I8" s="32" t="s">
        <v>22</v>
      </c>
      <c r="J8" s="31" t="s">
        <v>23</v>
      </c>
      <c r="M8" s="39"/>
    </row>
    <row r="9" spans="1:14" x14ac:dyDescent="0.25">
      <c r="A9" s="19">
        <v>1</v>
      </c>
      <c r="B9" s="16" t="s">
        <v>24</v>
      </c>
      <c r="C9" s="21" t="s">
        <v>7740</v>
      </c>
      <c r="D9" s="34" t="s">
        <v>15729</v>
      </c>
      <c r="E9" s="21" t="s">
        <v>15378</v>
      </c>
      <c r="F9" s="36">
        <v>35703</v>
      </c>
      <c r="G9" s="12">
        <v>12</v>
      </c>
      <c r="H9" s="25">
        <v>5455</v>
      </c>
      <c r="I9" s="13">
        <v>5455</v>
      </c>
      <c r="J9" s="13">
        <f t="shared" ref="J9:J37" si="0">SUM(H9-I9)</f>
        <v>0</v>
      </c>
      <c r="M9" s="40"/>
    </row>
    <row r="10" spans="1:14" x14ac:dyDescent="0.25">
      <c r="A10" s="19">
        <v>2</v>
      </c>
      <c r="B10" s="16" t="s">
        <v>24</v>
      </c>
      <c r="C10" s="21" t="s">
        <v>7740</v>
      </c>
      <c r="D10" s="34" t="s">
        <v>15730</v>
      </c>
      <c r="E10" s="21" t="s">
        <v>15379</v>
      </c>
      <c r="F10" s="36">
        <v>35703</v>
      </c>
      <c r="G10" s="12">
        <v>12</v>
      </c>
      <c r="H10" s="25">
        <v>3569</v>
      </c>
      <c r="I10" s="13">
        <v>3569</v>
      </c>
      <c r="J10" s="13">
        <f t="shared" si="0"/>
        <v>0</v>
      </c>
    </row>
    <row r="11" spans="1:14" x14ac:dyDescent="0.25">
      <c r="A11" s="19">
        <v>3</v>
      </c>
      <c r="B11" s="16" t="s">
        <v>24</v>
      </c>
      <c r="C11" s="21" t="s">
        <v>7740</v>
      </c>
      <c r="D11" s="34" t="s">
        <v>15731</v>
      </c>
      <c r="E11" s="21" t="s">
        <v>8412</v>
      </c>
      <c r="F11" s="36">
        <v>32387</v>
      </c>
      <c r="G11" s="12">
        <v>40</v>
      </c>
      <c r="H11" s="25">
        <v>636211.77</v>
      </c>
      <c r="I11" s="13">
        <v>478573.76</v>
      </c>
      <c r="J11" s="13">
        <f t="shared" si="0"/>
        <v>157638.01</v>
      </c>
    </row>
    <row r="12" spans="1:14" x14ac:dyDescent="0.25">
      <c r="A12" s="19">
        <v>4</v>
      </c>
      <c r="B12" s="16" t="s">
        <v>24</v>
      </c>
      <c r="C12" s="21" t="s">
        <v>7740</v>
      </c>
      <c r="D12" s="34" t="s">
        <v>15732</v>
      </c>
      <c r="E12" s="21" t="s">
        <v>8418</v>
      </c>
      <c r="F12" s="36">
        <v>32387</v>
      </c>
      <c r="G12" s="12">
        <v>40</v>
      </c>
      <c r="H12" s="25">
        <v>633280.30000000005</v>
      </c>
      <c r="I12" s="13">
        <v>476368.58999999898</v>
      </c>
      <c r="J12" s="13">
        <f t="shared" si="0"/>
        <v>156911.71000000107</v>
      </c>
    </row>
    <row r="13" spans="1:14" x14ac:dyDescent="0.25">
      <c r="A13" s="19">
        <v>5</v>
      </c>
      <c r="B13" s="16" t="s">
        <v>24</v>
      </c>
      <c r="C13" s="21" t="s">
        <v>7740</v>
      </c>
      <c r="D13" s="34" t="s">
        <v>15733</v>
      </c>
      <c r="E13" s="21" t="s">
        <v>8785</v>
      </c>
      <c r="F13" s="36">
        <v>32387</v>
      </c>
      <c r="G13" s="12">
        <v>40</v>
      </c>
      <c r="H13" s="25">
        <v>276346.94</v>
      </c>
      <c r="I13" s="13">
        <v>207874.94999999899</v>
      </c>
      <c r="J13" s="13">
        <f t="shared" si="0"/>
        <v>68471.990000001009</v>
      </c>
    </row>
    <row r="14" spans="1:14" x14ac:dyDescent="0.25">
      <c r="A14" s="19">
        <v>6</v>
      </c>
      <c r="B14" s="16" t="s">
        <v>24</v>
      </c>
      <c r="C14" s="21" t="s">
        <v>7740</v>
      </c>
      <c r="D14" s="34" t="s">
        <v>15734</v>
      </c>
      <c r="E14" s="21" t="s">
        <v>8557</v>
      </c>
      <c r="F14" s="36">
        <v>33147</v>
      </c>
      <c r="G14" s="12">
        <v>40</v>
      </c>
      <c r="H14" s="25">
        <v>389384.98</v>
      </c>
      <c r="I14" s="13">
        <v>270757.03999999899</v>
      </c>
      <c r="J14" s="13">
        <f t="shared" si="0"/>
        <v>118627.94000000099</v>
      </c>
    </row>
    <row r="15" spans="1:14" x14ac:dyDescent="0.25">
      <c r="A15" s="19">
        <v>7</v>
      </c>
      <c r="B15" s="16" t="s">
        <v>24</v>
      </c>
      <c r="C15" s="21" t="s">
        <v>7740</v>
      </c>
      <c r="D15" s="34" t="s">
        <v>15735</v>
      </c>
      <c r="E15" s="21" t="s">
        <v>8044</v>
      </c>
      <c r="F15" s="36">
        <v>37530</v>
      </c>
      <c r="G15" s="12">
        <v>40</v>
      </c>
      <c r="H15" s="25">
        <v>24105.1</v>
      </c>
      <c r="I15" s="13">
        <v>10327.25</v>
      </c>
      <c r="J15" s="13">
        <f t="shared" si="0"/>
        <v>13777.849999999999</v>
      </c>
    </row>
    <row r="16" spans="1:14" x14ac:dyDescent="0.25">
      <c r="A16" s="19">
        <v>8</v>
      </c>
      <c r="B16" s="16" t="s">
        <v>24</v>
      </c>
      <c r="C16" s="21" t="s">
        <v>7740</v>
      </c>
      <c r="D16" s="34" t="s">
        <v>15735</v>
      </c>
      <c r="E16" s="21" t="s">
        <v>8044</v>
      </c>
      <c r="F16" s="36">
        <v>38656</v>
      </c>
      <c r="G16" s="12">
        <v>40</v>
      </c>
      <c r="H16" s="25">
        <v>132.5</v>
      </c>
      <c r="I16" s="13">
        <v>42.560000000000102</v>
      </c>
      <c r="J16" s="13">
        <f t="shared" si="0"/>
        <v>89.939999999999898</v>
      </c>
    </row>
    <row r="17" spans="1:10" x14ac:dyDescent="0.25">
      <c r="A17" s="19">
        <v>9</v>
      </c>
      <c r="B17" s="16" t="s">
        <v>24</v>
      </c>
      <c r="C17" s="21" t="s">
        <v>7740</v>
      </c>
      <c r="D17" s="34" t="s">
        <v>15735</v>
      </c>
      <c r="E17" s="21" t="s">
        <v>8044</v>
      </c>
      <c r="F17" s="36">
        <v>33147</v>
      </c>
      <c r="G17" s="12">
        <v>40</v>
      </c>
      <c r="H17" s="25">
        <v>1693452.85</v>
      </c>
      <c r="I17" s="13">
        <v>1200053.6499999999</v>
      </c>
      <c r="J17" s="13">
        <f t="shared" si="0"/>
        <v>493399.20000000019</v>
      </c>
    </row>
    <row r="18" spans="1:10" x14ac:dyDescent="0.25">
      <c r="A18" s="19">
        <v>10</v>
      </c>
      <c r="B18" s="16" t="s">
        <v>24</v>
      </c>
      <c r="C18" s="21" t="s">
        <v>7740</v>
      </c>
      <c r="D18" s="34" t="s">
        <v>15735</v>
      </c>
      <c r="E18" s="21" t="s">
        <v>8044</v>
      </c>
      <c r="F18" s="36">
        <v>38626</v>
      </c>
      <c r="G18" s="12">
        <v>40</v>
      </c>
      <c r="H18" s="25">
        <v>27193.89</v>
      </c>
      <c r="I18" s="13">
        <v>9119.2400000000198</v>
      </c>
      <c r="J18" s="13">
        <f t="shared" si="0"/>
        <v>18074.64999999998</v>
      </c>
    </row>
    <row r="19" spans="1:10" x14ac:dyDescent="0.25">
      <c r="A19" s="19">
        <v>11</v>
      </c>
      <c r="B19" s="16" t="s">
        <v>24</v>
      </c>
      <c r="C19" s="21" t="s">
        <v>7740</v>
      </c>
      <c r="D19" s="34" t="s">
        <v>15736</v>
      </c>
      <c r="E19" s="21" t="s">
        <v>8434</v>
      </c>
      <c r="F19" s="36">
        <v>37530</v>
      </c>
      <c r="G19" s="12">
        <v>40</v>
      </c>
      <c r="H19" s="25">
        <v>7024.76</v>
      </c>
      <c r="I19" s="13">
        <v>3009.64</v>
      </c>
      <c r="J19" s="13">
        <f t="shared" si="0"/>
        <v>4015.1200000000003</v>
      </c>
    </row>
    <row r="20" spans="1:10" x14ac:dyDescent="0.25">
      <c r="A20" s="19">
        <v>12</v>
      </c>
      <c r="B20" s="16" t="s">
        <v>24</v>
      </c>
      <c r="C20" s="21" t="s">
        <v>7740</v>
      </c>
      <c r="D20" s="34" t="s">
        <v>15736</v>
      </c>
      <c r="E20" s="21" t="s">
        <v>8434</v>
      </c>
      <c r="F20" s="36">
        <v>33147</v>
      </c>
      <c r="G20" s="12">
        <v>40</v>
      </c>
      <c r="H20" s="25">
        <v>493509.57</v>
      </c>
      <c r="I20" s="13">
        <v>343159.95</v>
      </c>
      <c r="J20" s="13">
        <f t="shared" si="0"/>
        <v>150349.62</v>
      </c>
    </row>
    <row r="21" spans="1:10" x14ac:dyDescent="0.25">
      <c r="A21" s="19">
        <v>13</v>
      </c>
      <c r="B21" s="16" t="s">
        <v>24</v>
      </c>
      <c r="C21" s="21" t="s">
        <v>7740</v>
      </c>
      <c r="D21" s="34" t="s">
        <v>15737</v>
      </c>
      <c r="E21" s="21" t="s">
        <v>10232</v>
      </c>
      <c r="F21" s="36">
        <v>33147</v>
      </c>
      <c r="G21" s="12">
        <v>40</v>
      </c>
      <c r="H21" s="25">
        <v>32852.75</v>
      </c>
      <c r="I21" s="13">
        <v>22843.94</v>
      </c>
      <c r="J21" s="13">
        <f t="shared" si="0"/>
        <v>10008.810000000001</v>
      </c>
    </row>
    <row r="22" spans="1:10" x14ac:dyDescent="0.25">
      <c r="A22" s="19">
        <v>14</v>
      </c>
      <c r="B22" s="16" t="s">
        <v>24</v>
      </c>
      <c r="C22" s="21" t="s">
        <v>7740</v>
      </c>
      <c r="D22" s="34" t="s">
        <v>15738</v>
      </c>
      <c r="E22" s="21" t="s">
        <v>10632</v>
      </c>
      <c r="F22" s="36">
        <v>33147</v>
      </c>
      <c r="G22" s="12">
        <v>40</v>
      </c>
      <c r="H22" s="25">
        <v>21895.26</v>
      </c>
      <c r="I22" s="13">
        <v>15224.63</v>
      </c>
      <c r="J22" s="13">
        <f t="shared" si="0"/>
        <v>6670.6299999999992</v>
      </c>
    </row>
    <row r="23" spans="1:10" x14ac:dyDescent="0.25">
      <c r="A23" s="19">
        <v>15</v>
      </c>
      <c r="B23" s="16" t="s">
        <v>24</v>
      </c>
      <c r="C23" s="21" t="s">
        <v>7740</v>
      </c>
      <c r="D23" s="34" t="s">
        <v>15739</v>
      </c>
      <c r="E23" s="21" t="s">
        <v>15164</v>
      </c>
      <c r="F23" s="36">
        <v>33147</v>
      </c>
      <c r="G23" s="12">
        <v>12</v>
      </c>
      <c r="H23" s="25">
        <v>20991.86</v>
      </c>
      <c r="I23" s="13">
        <v>20991.86</v>
      </c>
      <c r="J23" s="13">
        <f t="shared" si="0"/>
        <v>0</v>
      </c>
    </row>
    <row r="24" spans="1:10" x14ac:dyDescent="0.25">
      <c r="A24" s="19">
        <v>16</v>
      </c>
      <c r="B24" s="16" t="s">
        <v>24</v>
      </c>
      <c r="C24" s="21" t="s">
        <v>7740</v>
      </c>
      <c r="D24" s="34" t="s">
        <v>15740</v>
      </c>
      <c r="E24" s="21" t="s">
        <v>12338</v>
      </c>
      <c r="F24" s="36">
        <v>33147</v>
      </c>
      <c r="G24" s="12">
        <v>40</v>
      </c>
      <c r="H24" s="25">
        <v>2332.4299999999998</v>
      </c>
      <c r="I24" s="13">
        <v>1621.8699999999899</v>
      </c>
      <c r="J24" s="13">
        <f t="shared" si="0"/>
        <v>710.56000000000995</v>
      </c>
    </row>
    <row r="25" spans="1:10" x14ac:dyDescent="0.25">
      <c r="A25" s="19">
        <v>17</v>
      </c>
      <c r="B25" s="16" t="s">
        <v>24</v>
      </c>
      <c r="C25" s="21" t="s">
        <v>7740</v>
      </c>
      <c r="D25" s="34" t="s">
        <v>15741</v>
      </c>
      <c r="E25" s="21" t="s">
        <v>9149</v>
      </c>
      <c r="F25" s="36">
        <v>33147</v>
      </c>
      <c r="G25" s="12">
        <v>40</v>
      </c>
      <c r="H25" s="25">
        <v>125754.72</v>
      </c>
      <c r="I25" s="13">
        <v>87442.870000000199</v>
      </c>
      <c r="J25" s="13">
        <f t="shared" si="0"/>
        <v>38311.849999999802</v>
      </c>
    </row>
    <row r="26" spans="1:10" x14ac:dyDescent="0.25">
      <c r="A26" s="19">
        <v>18</v>
      </c>
      <c r="B26" s="16" t="s">
        <v>24</v>
      </c>
      <c r="C26" s="21" t="s">
        <v>7740</v>
      </c>
      <c r="D26" s="34" t="s">
        <v>15742</v>
      </c>
      <c r="E26" s="21" t="s">
        <v>9785</v>
      </c>
      <c r="F26" s="36">
        <v>33147</v>
      </c>
      <c r="G26" s="12">
        <v>40</v>
      </c>
      <c r="H26" s="25">
        <v>56174.7</v>
      </c>
      <c r="I26" s="13">
        <v>39060.859999999899</v>
      </c>
      <c r="J26" s="13">
        <f t="shared" si="0"/>
        <v>17113.840000000098</v>
      </c>
    </row>
    <row r="27" spans="1:10" x14ac:dyDescent="0.25">
      <c r="A27" s="19">
        <v>19</v>
      </c>
      <c r="B27" s="16" t="s">
        <v>24</v>
      </c>
      <c r="C27" s="21" t="s">
        <v>7740</v>
      </c>
      <c r="D27" s="34" t="s">
        <v>15743</v>
      </c>
      <c r="E27" s="21" t="s">
        <v>9559</v>
      </c>
      <c r="F27" s="36">
        <v>33147</v>
      </c>
      <c r="G27" s="12">
        <v>40</v>
      </c>
      <c r="H27" s="25">
        <v>73410.11</v>
      </c>
      <c r="I27" s="13">
        <v>51045.190000000097</v>
      </c>
      <c r="J27" s="13">
        <f t="shared" si="0"/>
        <v>22364.919999999904</v>
      </c>
    </row>
    <row r="28" spans="1:10" x14ac:dyDescent="0.25">
      <c r="A28" s="19">
        <v>20</v>
      </c>
      <c r="B28" s="16" t="s">
        <v>24</v>
      </c>
      <c r="C28" s="21" t="s">
        <v>7740</v>
      </c>
      <c r="D28" s="34" t="s">
        <v>15744</v>
      </c>
      <c r="E28" s="21" t="s">
        <v>9926</v>
      </c>
      <c r="F28" s="36">
        <v>33147</v>
      </c>
      <c r="G28" s="12">
        <v>40</v>
      </c>
      <c r="H28" s="25">
        <v>48981</v>
      </c>
      <c r="I28" s="13">
        <v>34058.53</v>
      </c>
      <c r="J28" s="13">
        <f t="shared" si="0"/>
        <v>14922.470000000001</v>
      </c>
    </row>
    <row r="29" spans="1:10" x14ac:dyDescent="0.25">
      <c r="A29" s="19">
        <v>21</v>
      </c>
      <c r="B29" s="16" t="s">
        <v>24</v>
      </c>
      <c r="C29" s="21" t="s">
        <v>7740</v>
      </c>
      <c r="D29" s="34" t="s">
        <v>15745</v>
      </c>
      <c r="E29" s="21" t="s">
        <v>8094</v>
      </c>
      <c r="F29" s="36">
        <v>33147</v>
      </c>
      <c r="G29" s="12">
        <v>40</v>
      </c>
      <c r="H29" s="25">
        <v>1370151.91</v>
      </c>
      <c r="I29" s="13">
        <v>964913.24999999802</v>
      </c>
      <c r="J29" s="13">
        <f t="shared" si="0"/>
        <v>405238.6600000019</v>
      </c>
    </row>
    <row r="30" spans="1:10" x14ac:dyDescent="0.25">
      <c r="A30" s="19">
        <v>22</v>
      </c>
      <c r="B30" s="16" t="s">
        <v>24</v>
      </c>
      <c r="C30" s="21" t="s">
        <v>7740</v>
      </c>
      <c r="D30" s="34" t="s">
        <v>15746</v>
      </c>
      <c r="E30" s="21" t="s">
        <v>9327</v>
      </c>
      <c r="F30" s="36">
        <v>33147</v>
      </c>
      <c r="G30" s="12">
        <v>40</v>
      </c>
      <c r="H30" s="25">
        <v>100724.08</v>
      </c>
      <c r="I30" s="13">
        <v>70038.059999999896</v>
      </c>
      <c r="J30" s="13">
        <f t="shared" si="0"/>
        <v>30686.020000000106</v>
      </c>
    </row>
    <row r="31" spans="1:10" x14ac:dyDescent="0.25">
      <c r="A31" s="19">
        <v>23</v>
      </c>
      <c r="B31" s="16" t="s">
        <v>24</v>
      </c>
      <c r="C31" s="21" t="s">
        <v>7740</v>
      </c>
      <c r="D31" s="34" t="s">
        <v>15747</v>
      </c>
      <c r="E31" s="21" t="s">
        <v>9328</v>
      </c>
      <c r="F31" s="36">
        <v>33147</v>
      </c>
      <c r="G31" s="12">
        <v>40</v>
      </c>
      <c r="H31" s="25">
        <v>100724.08</v>
      </c>
      <c r="I31" s="13">
        <v>70038.059999999896</v>
      </c>
      <c r="J31" s="13">
        <f t="shared" si="0"/>
        <v>30686.020000000106</v>
      </c>
    </row>
    <row r="32" spans="1:10" x14ac:dyDescent="0.25">
      <c r="A32" s="19">
        <v>24</v>
      </c>
      <c r="B32" s="16" t="s">
        <v>24</v>
      </c>
      <c r="C32" s="21" t="s">
        <v>7740</v>
      </c>
      <c r="D32" s="34" t="s">
        <v>15748</v>
      </c>
      <c r="E32" s="21" t="s">
        <v>9891</v>
      </c>
      <c r="F32" s="36">
        <v>33147</v>
      </c>
      <c r="G32" s="12">
        <v>40</v>
      </c>
      <c r="H32" s="25">
        <v>50331.35</v>
      </c>
      <c r="I32" s="13">
        <v>34997.519999999997</v>
      </c>
      <c r="J32" s="13">
        <f t="shared" si="0"/>
        <v>15333.830000000002</v>
      </c>
    </row>
    <row r="33" spans="1:10" x14ac:dyDescent="0.25">
      <c r="A33" s="19">
        <v>25</v>
      </c>
      <c r="B33" s="16" t="s">
        <v>24</v>
      </c>
      <c r="C33" s="21" t="s">
        <v>7740</v>
      </c>
      <c r="D33" s="34" t="s">
        <v>15749</v>
      </c>
      <c r="E33" s="21" t="s">
        <v>15320</v>
      </c>
      <c r="F33" s="36">
        <v>35339</v>
      </c>
      <c r="G33" s="12">
        <v>12</v>
      </c>
      <c r="H33" s="25">
        <v>66019.73</v>
      </c>
      <c r="I33" s="13">
        <v>66019.73</v>
      </c>
      <c r="J33" s="13">
        <f t="shared" si="0"/>
        <v>0</v>
      </c>
    </row>
    <row r="34" spans="1:10" x14ac:dyDescent="0.25">
      <c r="A34" s="19">
        <v>26</v>
      </c>
      <c r="B34" s="16" t="s">
        <v>24</v>
      </c>
      <c r="C34" s="21" t="s">
        <v>7740</v>
      </c>
      <c r="D34" s="34" t="s">
        <v>15750</v>
      </c>
      <c r="E34" s="21" t="s">
        <v>15321</v>
      </c>
      <c r="F34" s="36">
        <v>35339</v>
      </c>
      <c r="G34" s="12">
        <v>12</v>
      </c>
      <c r="H34" s="25">
        <v>67312</v>
      </c>
      <c r="I34" s="13">
        <v>67312</v>
      </c>
      <c r="J34" s="13">
        <f t="shared" si="0"/>
        <v>0</v>
      </c>
    </row>
    <row r="35" spans="1:10" x14ac:dyDescent="0.25">
      <c r="A35" s="19">
        <v>27</v>
      </c>
      <c r="B35" s="16" t="s">
        <v>24</v>
      </c>
      <c r="C35" s="21" t="s">
        <v>7740</v>
      </c>
      <c r="D35" s="34" t="s">
        <v>15751</v>
      </c>
      <c r="E35" s="21" t="s">
        <v>15318</v>
      </c>
      <c r="F35" s="36">
        <v>35339</v>
      </c>
      <c r="G35" s="12">
        <v>12</v>
      </c>
      <c r="H35" s="25">
        <v>130921.82</v>
      </c>
      <c r="I35" s="13">
        <v>130921.82</v>
      </c>
      <c r="J35" s="13">
        <f t="shared" si="0"/>
        <v>0</v>
      </c>
    </row>
    <row r="36" spans="1:10" x14ac:dyDescent="0.25">
      <c r="A36" s="19">
        <v>28</v>
      </c>
      <c r="B36" s="16" t="s">
        <v>24</v>
      </c>
      <c r="C36" s="21" t="s">
        <v>7740</v>
      </c>
      <c r="D36" s="34" t="s">
        <v>15752</v>
      </c>
      <c r="E36" s="21" t="s">
        <v>15319</v>
      </c>
      <c r="F36" s="36">
        <v>35339</v>
      </c>
      <c r="G36" s="12">
        <v>12</v>
      </c>
      <c r="H36" s="25">
        <v>120135.23</v>
      </c>
      <c r="I36" s="13">
        <v>120135.23</v>
      </c>
      <c r="J36" s="13">
        <f t="shared" si="0"/>
        <v>0</v>
      </c>
    </row>
    <row r="37" spans="1:10" x14ac:dyDescent="0.25">
      <c r="A37" s="19">
        <v>29</v>
      </c>
      <c r="B37" s="16" t="s">
        <v>24</v>
      </c>
      <c r="C37" s="21" t="s">
        <v>7740</v>
      </c>
      <c r="D37" s="34" t="s">
        <v>15753</v>
      </c>
      <c r="E37" s="21" t="s">
        <v>15334</v>
      </c>
      <c r="F37" s="36">
        <v>35339</v>
      </c>
      <c r="G37" s="12">
        <v>12</v>
      </c>
      <c r="H37" s="25">
        <v>16868</v>
      </c>
      <c r="I37" s="13">
        <v>16868</v>
      </c>
      <c r="J37" s="13">
        <f t="shared" si="0"/>
        <v>0</v>
      </c>
    </row>
    <row r="38" spans="1:10" x14ac:dyDescent="0.25">
      <c r="A38" s="19">
        <v>30</v>
      </c>
      <c r="B38" s="16" t="s">
        <v>24</v>
      </c>
      <c r="C38" s="21" t="s">
        <v>7740</v>
      </c>
      <c r="D38" s="34" t="s">
        <v>15754</v>
      </c>
      <c r="E38" s="21" t="s">
        <v>8931</v>
      </c>
      <c r="F38" s="36">
        <v>42963</v>
      </c>
      <c r="G38" s="12">
        <v>10</v>
      </c>
      <c r="H38" s="25">
        <v>61236</v>
      </c>
      <c r="I38" s="13">
        <v>6878.59</v>
      </c>
      <c r="J38" s="13">
        <f t="shared" ref="J38:J101" si="1">SUM(H38-I38)</f>
        <v>54357.41</v>
      </c>
    </row>
    <row r="39" spans="1:10" x14ac:dyDescent="0.25">
      <c r="A39" s="19">
        <v>31</v>
      </c>
      <c r="B39" s="16" t="s">
        <v>24</v>
      </c>
      <c r="C39" s="21" t="s">
        <v>7740</v>
      </c>
      <c r="D39" s="34" t="s">
        <v>15755</v>
      </c>
      <c r="E39" s="21" t="s">
        <v>8173</v>
      </c>
      <c r="F39" s="36">
        <v>33147</v>
      </c>
      <c r="G39" s="12">
        <v>40</v>
      </c>
      <c r="H39" s="25">
        <v>1040395.64</v>
      </c>
      <c r="I39" s="13">
        <v>732686.31999999902</v>
      </c>
      <c r="J39" s="13">
        <f t="shared" si="1"/>
        <v>307709.320000001</v>
      </c>
    </row>
    <row r="40" spans="1:10" x14ac:dyDescent="0.25">
      <c r="A40" s="19">
        <v>32</v>
      </c>
      <c r="B40" s="16" t="s">
        <v>24</v>
      </c>
      <c r="C40" s="21" t="s">
        <v>7740</v>
      </c>
      <c r="D40" s="34" t="s">
        <v>15756</v>
      </c>
      <c r="E40" s="21" t="s">
        <v>15163</v>
      </c>
      <c r="F40" s="36">
        <v>33147</v>
      </c>
      <c r="G40" s="12">
        <v>12</v>
      </c>
      <c r="H40" s="25">
        <v>52479.64</v>
      </c>
      <c r="I40" s="13">
        <v>52479.64</v>
      </c>
      <c r="J40" s="13">
        <f t="shared" si="1"/>
        <v>0</v>
      </c>
    </row>
    <row r="41" spans="1:10" x14ac:dyDescent="0.25">
      <c r="A41" s="19">
        <v>33</v>
      </c>
      <c r="B41" s="16" t="s">
        <v>24</v>
      </c>
      <c r="C41" s="21" t="s">
        <v>7740</v>
      </c>
      <c r="D41" s="34" t="s">
        <v>15757</v>
      </c>
      <c r="E41" s="21" t="s">
        <v>15162</v>
      </c>
      <c r="F41" s="36">
        <v>33147</v>
      </c>
      <c r="G41" s="12">
        <v>12</v>
      </c>
      <c r="H41" s="25">
        <v>118023.33</v>
      </c>
      <c r="I41" s="13">
        <v>118023.33</v>
      </c>
      <c r="J41" s="13">
        <f t="shared" si="1"/>
        <v>0</v>
      </c>
    </row>
    <row r="42" spans="1:10" x14ac:dyDescent="0.25">
      <c r="A42" s="19">
        <v>34</v>
      </c>
      <c r="B42" s="16" t="s">
        <v>24</v>
      </c>
      <c r="C42" s="21" t="s">
        <v>7740</v>
      </c>
      <c r="D42" s="34" t="s">
        <v>15758</v>
      </c>
      <c r="E42" s="21" t="s">
        <v>12122</v>
      </c>
      <c r="F42" s="36">
        <v>33147</v>
      </c>
      <c r="G42" s="12">
        <v>40</v>
      </c>
      <c r="H42" s="25">
        <v>3314.5</v>
      </c>
      <c r="I42" s="13">
        <v>2304.77000000001</v>
      </c>
      <c r="J42" s="13">
        <f t="shared" si="1"/>
        <v>1009.72999999999</v>
      </c>
    </row>
    <row r="43" spans="1:10" x14ac:dyDescent="0.25">
      <c r="A43" s="19">
        <v>35</v>
      </c>
      <c r="B43" s="16" t="s">
        <v>24</v>
      </c>
      <c r="C43" s="21" t="s">
        <v>7740</v>
      </c>
      <c r="D43" s="34" t="s">
        <v>15759</v>
      </c>
      <c r="E43" s="21" t="s">
        <v>9641</v>
      </c>
      <c r="F43" s="36">
        <v>33147</v>
      </c>
      <c r="G43" s="12">
        <v>40</v>
      </c>
      <c r="H43" s="25">
        <v>67149.39</v>
      </c>
      <c r="I43" s="13">
        <v>46692.22</v>
      </c>
      <c r="J43" s="13">
        <f t="shared" si="1"/>
        <v>20457.169999999998</v>
      </c>
    </row>
    <row r="44" spans="1:10" x14ac:dyDescent="0.25">
      <c r="A44" s="19">
        <v>36</v>
      </c>
      <c r="B44" s="16" t="s">
        <v>24</v>
      </c>
      <c r="C44" s="21" t="s">
        <v>7740</v>
      </c>
      <c r="D44" s="34" t="s">
        <v>15760</v>
      </c>
      <c r="E44" s="21" t="s">
        <v>14868</v>
      </c>
      <c r="F44" s="36">
        <v>21671</v>
      </c>
      <c r="G44" s="12">
        <v>40</v>
      </c>
      <c r="H44" s="25">
        <v>16731.419999999998</v>
      </c>
      <c r="I44" s="13">
        <v>16731.419999999998</v>
      </c>
      <c r="J44" s="13">
        <f t="shared" si="1"/>
        <v>0</v>
      </c>
    </row>
    <row r="45" spans="1:10" x14ac:dyDescent="0.25">
      <c r="A45" s="19">
        <v>37</v>
      </c>
      <c r="B45" s="16" t="s">
        <v>24</v>
      </c>
      <c r="C45" s="21" t="s">
        <v>7740</v>
      </c>
      <c r="D45" s="34" t="s">
        <v>15761</v>
      </c>
      <c r="E45" s="21" t="s">
        <v>15377</v>
      </c>
      <c r="F45" s="36">
        <v>35703</v>
      </c>
      <c r="G45" s="12">
        <v>12</v>
      </c>
      <c r="H45" s="25">
        <v>5045</v>
      </c>
      <c r="I45" s="13">
        <v>5045</v>
      </c>
      <c r="J45" s="13">
        <f t="shared" si="1"/>
        <v>0</v>
      </c>
    </row>
    <row r="46" spans="1:10" x14ac:dyDescent="0.25">
      <c r="A46" s="19">
        <v>38</v>
      </c>
      <c r="B46" s="16" t="s">
        <v>24</v>
      </c>
      <c r="C46" s="21" t="s">
        <v>7740</v>
      </c>
      <c r="D46" s="34" t="s">
        <v>15762</v>
      </c>
      <c r="E46" s="21" t="s">
        <v>15376</v>
      </c>
      <c r="F46" s="36">
        <v>35703</v>
      </c>
      <c r="G46" s="12">
        <v>12</v>
      </c>
      <c r="H46" s="25">
        <v>5086</v>
      </c>
      <c r="I46" s="13">
        <v>5086</v>
      </c>
      <c r="J46" s="13">
        <f t="shared" si="1"/>
        <v>0</v>
      </c>
    </row>
    <row r="47" spans="1:10" x14ac:dyDescent="0.25">
      <c r="A47" s="19">
        <v>39</v>
      </c>
      <c r="B47" s="16" t="s">
        <v>24</v>
      </c>
      <c r="C47" s="21" t="s">
        <v>7740</v>
      </c>
      <c r="D47" s="34" t="s">
        <v>15763</v>
      </c>
      <c r="E47" s="21" t="s">
        <v>8395</v>
      </c>
      <c r="F47" s="36">
        <v>35339</v>
      </c>
      <c r="G47" s="12">
        <v>40</v>
      </c>
      <c r="H47" s="25">
        <v>379303.38</v>
      </c>
      <c r="I47" s="13">
        <v>213005.17</v>
      </c>
      <c r="J47" s="13">
        <f t="shared" si="1"/>
        <v>166298.21</v>
      </c>
    </row>
    <row r="48" spans="1:10" x14ac:dyDescent="0.25">
      <c r="A48" s="19">
        <v>40</v>
      </c>
      <c r="B48" s="16" t="s">
        <v>24</v>
      </c>
      <c r="C48" s="21" t="s">
        <v>7740</v>
      </c>
      <c r="D48" s="34" t="s">
        <v>15764</v>
      </c>
      <c r="E48" s="21" t="s">
        <v>7892</v>
      </c>
      <c r="F48" s="36">
        <v>42318</v>
      </c>
      <c r="G48" s="12">
        <v>40</v>
      </c>
      <c r="H48" s="25">
        <v>170975.01</v>
      </c>
      <c r="I48" s="13">
        <v>12343</v>
      </c>
      <c r="J48" s="13">
        <f t="shared" si="1"/>
        <v>158632.01</v>
      </c>
    </row>
    <row r="49" spans="1:10" x14ac:dyDescent="0.25">
      <c r="A49" s="19">
        <v>41</v>
      </c>
      <c r="B49" s="16" t="s">
        <v>24</v>
      </c>
      <c r="C49" s="21" t="s">
        <v>7740</v>
      </c>
      <c r="D49" s="34" t="s">
        <v>15764</v>
      </c>
      <c r="E49" s="21" t="s">
        <v>7892</v>
      </c>
      <c r="F49" s="36">
        <v>42318</v>
      </c>
      <c r="G49" s="12">
        <v>40</v>
      </c>
      <c r="H49" s="25">
        <v>1455126.37</v>
      </c>
      <c r="I49" s="13">
        <v>117098.8</v>
      </c>
      <c r="J49" s="13">
        <f t="shared" si="1"/>
        <v>1338027.57</v>
      </c>
    </row>
    <row r="50" spans="1:10" x14ac:dyDescent="0.25">
      <c r="A50" s="19">
        <v>42</v>
      </c>
      <c r="B50" s="16" t="s">
        <v>24</v>
      </c>
      <c r="C50" s="21" t="s">
        <v>7740</v>
      </c>
      <c r="D50" s="34" t="s">
        <v>15765</v>
      </c>
      <c r="E50" s="21" t="s">
        <v>7791</v>
      </c>
      <c r="F50" s="36">
        <v>41685</v>
      </c>
      <c r="G50" s="12">
        <v>25</v>
      </c>
      <c r="H50" s="25">
        <v>5522827.0099999998</v>
      </c>
      <c r="I50" s="13">
        <v>1052972.3</v>
      </c>
      <c r="J50" s="13">
        <f t="shared" si="1"/>
        <v>4469854.71</v>
      </c>
    </row>
    <row r="51" spans="1:10" x14ac:dyDescent="0.25">
      <c r="A51" s="19">
        <v>43</v>
      </c>
      <c r="B51" s="16" t="s">
        <v>24</v>
      </c>
      <c r="C51" s="21" t="s">
        <v>7740</v>
      </c>
      <c r="D51" s="34" t="s">
        <v>15766</v>
      </c>
      <c r="E51" s="21" t="s">
        <v>10930</v>
      </c>
      <c r="F51" s="36">
        <v>35703</v>
      </c>
      <c r="G51" s="12">
        <v>40</v>
      </c>
      <c r="H51" s="25">
        <v>10000</v>
      </c>
      <c r="I51" s="13">
        <v>5249.2299999999896</v>
      </c>
      <c r="J51" s="13">
        <f t="shared" si="1"/>
        <v>4750.7700000000104</v>
      </c>
    </row>
    <row r="52" spans="1:10" x14ac:dyDescent="0.25">
      <c r="A52" s="19">
        <v>44</v>
      </c>
      <c r="B52" s="16" t="s">
        <v>24</v>
      </c>
      <c r="C52" s="21" t="s">
        <v>7740</v>
      </c>
      <c r="D52" s="34" t="s">
        <v>15767</v>
      </c>
      <c r="E52" s="21" t="s">
        <v>11360</v>
      </c>
      <c r="F52" s="36">
        <v>35703</v>
      </c>
      <c r="G52" s="12">
        <v>40</v>
      </c>
      <c r="H52" s="25">
        <v>5978.98</v>
      </c>
      <c r="I52" s="13">
        <v>3138.49999999999</v>
      </c>
      <c r="J52" s="13">
        <f t="shared" si="1"/>
        <v>2840.4800000000096</v>
      </c>
    </row>
    <row r="53" spans="1:10" x14ac:dyDescent="0.25">
      <c r="A53" s="19">
        <v>45</v>
      </c>
      <c r="B53" s="16" t="s">
        <v>24</v>
      </c>
      <c r="C53" s="21" t="s">
        <v>7740</v>
      </c>
      <c r="D53" s="34" t="s">
        <v>15768</v>
      </c>
      <c r="E53" s="21" t="s">
        <v>11325</v>
      </c>
      <c r="F53" s="36">
        <v>33147</v>
      </c>
      <c r="G53" s="12">
        <v>40</v>
      </c>
      <c r="H53" s="25">
        <v>9792.31</v>
      </c>
      <c r="I53" s="13">
        <v>6808.9299999999903</v>
      </c>
      <c r="J53" s="13">
        <f t="shared" si="1"/>
        <v>2983.3800000000092</v>
      </c>
    </row>
    <row r="54" spans="1:10" x14ac:dyDescent="0.25">
      <c r="A54" s="19">
        <v>46</v>
      </c>
      <c r="B54" s="16" t="s">
        <v>24</v>
      </c>
      <c r="C54" s="21" t="s">
        <v>7740</v>
      </c>
      <c r="D54" s="34" t="s">
        <v>15769</v>
      </c>
      <c r="E54" s="21" t="s">
        <v>15146</v>
      </c>
      <c r="F54" s="36">
        <v>33147</v>
      </c>
      <c r="G54" s="12">
        <v>12</v>
      </c>
      <c r="H54" s="25">
        <v>16143.84</v>
      </c>
      <c r="I54" s="13">
        <v>16143.84</v>
      </c>
      <c r="J54" s="13">
        <f t="shared" si="1"/>
        <v>0</v>
      </c>
    </row>
    <row r="55" spans="1:10" x14ac:dyDescent="0.25">
      <c r="A55" s="19">
        <v>47</v>
      </c>
      <c r="B55" s="16" t="s">
        <v>24</v>
      </c>
      <c r="C55" s="21" t="s">
        <v>7740</v>
      </c>
      <c r="D55" s="34" t="s">
        <v>15770</v>
      </c>
      <c r="E55" s="21" t="s">
        <v>9353</v>
      </c>
      <c r="F55" s="36">
        <v>33147</v>
      </c>
      <c r="G55" s="12">
        <v>40</v>
      </c>
      <c r="H55" s="25">
        <v>96968.17</v>
      </c>
      <c r="I55" s="13">
        <v>67426.37</v>
      </c>
      <c r="J55" s="13">
        <f t="shared" si="1"/>
        <v>29541.800000000003</v>
      </c>
    </row>
    <row r="56" spans="1:10" x14ac:dyDescent="0.25">
      <c r="A56" s="19">
        <v>48</v>
      </c>
      <c r="B56" s="16" t="s">
        <v>24</v>
      </c>
      <c r="C56" s="21" t="s">
        <v>7740</v>
      </c>
      <c r="D56" s="34" t="s">
        <v>15771</v>
      </c>
      <c r="E56" s="21" t="s">
        <v>9858</v>
      </c>
      <c r="F56" s="36">
        <v>33147</v>
      </c>
      <c r="G56" s="12">
        <v>40</v>
      </c>
      <c r="H56" s="25">
        <v>51951.14</v>
      </c>
      <c r="I56" s="13">
        <v>36123.820000000102</v>
      </c>
      <c r="J56" s="13">
        <f t="shared" si="1"/>
        <v>15827.319999999898</v>
      </c>
    </row>
    <row r="57" spans="1:10" x14ac:dyDescent="0.25">
      <c r="A57" s="19">
        <v>49</v>
      </c>
      <c r="B57" s="16" t="s">
        <v>24</v>
      </c>
      <c r="C57" s="21" t="s">
        <v>7740</v>
      </c>
      <c r="D57" s="34" t="s">
        <v>15772</v>
      </c>
      <c r="E57" s="21" t="s">
        <v>8820</v>
      </c>
      <c r="F57" s="36">
        <v>34973</v>
      </c>
      <c r="G57" s="12">
        <v>40</v>
      </c>
      <c r="H57" s="25">
        <v>154355</v>
      </c>
      <c r="I57" s="13">
        <v>89664.94</v>
      </c>
      <c r="J57" s="13">
        <f t="shared" si="1"/>
        <v>64690.06</v>
      </c>
    </row>
    <row r="58" spans="1:10" x14ac:dyDescent="0.25">
      <c r="A58" s="19">
        <v>50</v>
      </c>
      <c r="B58" s="16" t="s">
        <v>24</v>
      </c>
      <c r="C58" s="21" t="s">
        <v>7740</v>
      </c>
      <c r="D58" s="34" t="s">
        <v>15773</v>
      </c>
      <c r="E58" s="21" t="s">
        <v>10778</v>
      </c>
      <c r="F58" s="36">
        <v>34973</v>
      </c>
      <c r="G58" s="12">
        <v>40</v>
      </c>
      <c r="H58" s="25">
        <v>13229.43</v>
      </c>
      <c r="I58" s="13">
        <v>7531.21000000001</v>
      </c>
      <c r="J58" s="13">
        <f t="shared" si="1"/>
        <v>5698.2199999999903</v>
      </c>
    </row>
    <row r="59" spans="1:10" x14ac:dyDescent="0.25">
      <c r="A59" s="19">
        <v>51</v>
      </c>
      <c r="B59" s="16" t="s">
        <v>24</v>
      </c>
      <c r="C59" s="21" t="s">
        <v>7740</v>
      </c>
      <c r="D59" s="34" t="s">
        <v>15774</v>
      </c>
      <c r="E59" s="21" t="s">
        <v>11278</v>
      </c>
      <c r="F59" s="36">
        <v>32782</v>
      </c>
      <c r="G59" s="12">
        <v>40</v>
      </c>
      <c r="H59" s="25">
        <v>11056.02</v>
      </c>
      <c r="I59" s="13">
        <v>7966.9500000000098</v>
      </c>
      <c r="J59" s="13">
        <f t="shared" si="1"/>
        <v>3089.0699999999906</v>
      </c>
    </row>
    <row r="60" spans="1:10" x14ac:dyDescent="0.25">
      <c r="A60" s="19">
        <v>52</v>
      </c>
      <c r="B60" s="16" t="s">
        <v>24</v>
      </c>
      <c r="C60" s="21" t="s">
        <v>7740</v>
      </c>
      <c r="D60" s="34" t="s">
        <v>15775</v>
      </c>
      <c r="E60" s="21" t="s">
        <v>8083</v>
      </c>
      <c r="F60" s="36">
        <v>33147</v>
      </c>
      <c r="G60" s="12">
        <v>40</v>
      </c>
      <c r="H60" s="25">
        <v>1406666.47</v>
      </c>
      <c r="I60" s="13">
        <v>977855.98000000103</v>
      </c>
      <c r="J60" s="13">
        <f t="shared" si="1"/>
        <v>428810.48999999894</v>
      </c>
    </row>
    <row r="61" spans="1:10" x14ac:dyDescent="0.25">
      <c r="A61" s="19">
        <v>53</v>
      </c>
      <c r="B61" s="16" t="s">
        <v>24</v>
      </c>
      <c r="C61" s="21" t="s">
        <v>7740</v>
      </c>
      <c r="D61" s="34" t="s">
        <v>15776</v>
      </c>
      <c r="E61" s="21" t="s">
        <v>9699</v>
      </c>
      <c r="F61" s="36">
        <v>33147</v>
      </c>
      <c r="G61" s="12">
        <v>40</v>
      </c>
      <c r="H61" s="25">
        <v>62607.29</v>
      </c>
      <c r="I61" s="13">
        <v>43533.67</v>
      </c>
      <c r="J61" s="13">
        <f t="shared" si="1"/>
        <v>19073.620000000003</v>
      </c>
    </row>
    <row r="62" spans="1:10" x14ac:dyDescent="0.25">
      <c r="A62" s="19">
        <v>54</v>
      </c>
      <c r="B62" s="16" t="s">
        <v>24</v>
      </c>
      <c r="C62" s="21" t="s">
        <v>7740</v>
      </c>
      <c r="D62" s="34" t="s">
        <v>15777</v>
      </c>
      <c r="E62" s="21" t="s">
        <v>9390</v>
      </c>
      <c r="F62" s="36">
        <v>33147</v>
      </c>
      <c r="G62" s="12">
        <v>40</v>
      </c>
      <c r="H62" s="25">
        <v>90920.51</v>
      </c>
      <c r="I62" s="13">
        <v>63221.180000000102</v>
      </c>
      <c r="J62" s="13">
        <f t="shared" si="1"/>
        <v>27699.329999999893</v>
      </c>
    </row>
    <row r="63" spans="1:10" x14ac:dyDescent="0.25">
      <c r="A63" s="19">
        <v>55</v>
      </c>
      <c r="B63" s="16" t="s">
        <v>24</v>
      </c>
      <c r="C63" s="21" t="s">
        <v>7740</v>
      </c>
      <c r="D63" s="34" t="s">
        <v>15778</v>
      </c>
      <c r="E63" s="21" t="s">
        <v>14769</v>
      </c>
      <c r="F63" s="36">
        <v>18719</v>
      </c>
      <c r="G63" s="12">
        <v>12</v>
      </c>
      <c r="H63" s="25">
        <v>13300.16</v>
      </c>
      <c r="I63" s="13">
        <v>13300.16</v>
      </c>
      <c r="J63" s="13">
        <f t="shared" si="1"/>
        <v>0</v>
      </c>
    </row>
    <row r="64" spans="1:10" x14ac:dyDescent="0.25">
      <c r="A64" s="19">
        <v>56</v>
      </c>
      <c r="B64" s="16" t="s">
        <v>24</v>
      </c>
      <c r="C64" s="21" t="s">
        <v>7740</v>
      </c>
      <c r="D64" s="34" t="s">
        <v>15779</v>
      </c>
      <c r="E64" s="21" t="s">
        <v>14905</v>
      </c>
      <c r="F64" s="36">
        <v>24047</v>
      </c>
      <c r="G64" s="12">
        <v>40</v>
      </c>
      <c r="H64" s="25">
        <v>48290.15</v>
      </c>
      <c r="I64" s="13">
        <v>48290.15</v>
      </c>
      <c r="J64" s="13">
        <f t="shared" si="1"/>
        <v>0</v>
      </c>
    </row>
    <row r="65" spans="1:10" x14ac:dyDescent="0.25">
      <c r="A65" s="19">
        <v>57</v>
      </c>
      <c r="B65" s="16" t="s">
        <v>24</v>
      </c>
      <c r="C65" s="21" t="s">
        <v>7740</v>
      </c>
      <c r="D65" s="34" t="s">
        <v>15780</v>
      </c>
      <c r="E65" s="21" t="s">
        <v>8886</v>
      </c>
      <c r="F65" s="36">
        <v>35339</v>
      </c>
      <c r="G65" s="12">
        <v>40</v>
      </c>
      <c r="H65" s="25">
        <v>126991</v>
      </c>
      <c r="I65" s="13">
        <v>69095.14</v>
      </c>
      <c r="J65" s="13">
        <f t="shared" si="1"/>
        <v>57895.86</v>
      </c>
    </row>
    <row r="66" spans="1:10" x14ac:dyDescent="0.25">
      <c r="A66" s="19">
        <v>58</v>
      </c>
      <c r="B66" s="16" t="s">
        <v>24</v>
      </c>
      <c r="C66" s="21" t="s">
        <v>7740</v>
      </c>
      <c r="D66" s="34" t="s">
        <v>15781</v>
      </c>
      <c r="E66" s="21" t="s">
        <v>15055</v>
      </c>
      <c r="F66" s="36">
        <v>29434</v>
      </c>
      <c r="G66" s="12">
        <v>12</v>
      </c>
      <c r="H66" s="25">
        <v>236014.2</v>
      </c>
      <c r="I66" s="13">
        <v>236014.2</v>
      </c>
      <c r="J66" s="13">
        <f t="shared" si="1"/>
        <v>0</v>
      </c>
    </row>
    <row r="67" spans="1:10" x14ac:dyDescent="0.25">
      <c r="A67" s="19">
        <v>59</v>
      </c>
      <c r="B67" s="16" t="s">
        <v>24</v>
      </c>
      <c r="C67" s="21" t="s">
        <v>7740</v>
      </c>
      <c r="D67" s="34" t="s">
        <v>15782</v>
      </c>
      <c r="E67" s="21" t="s">
        <v>14845</v>
      </c>
      <c r="F67" s="36">
        <v>21245</v>
      </c>
      <c r="G67" s="12">
        <v>40</v>
      </c>
      <c r="H67" s="25">
        <v>2427.38</v>
      </c>
      <c r="I67" s="13">
        <v>2427.38</v>
      </c>
      <c r="J67" s="13">
        <f t="shared" si="1"/>
        <v>0</v>
      </c>
    </row>
    <row r="68" spans="1:10" x14ac:dyDescent="0.25">
      <c r="A68" s="19">
        <v>60</v>
      </c>
      <c r="B68" s="16" t="s">
        <v>24</v>
      </c>
      <c r="C68" s="21" t="s">
        <v>7740</v>
      </c>
      <c r="D68" s="34" t="s">
        <v>15783</v>
      </c>
      <c r="E68" s="21" t="s">
        <v>14770</v>
      </c>
      <c r="F68" s="36">
        <v>18719</v>
      </c>
      <c r="G68" s="12">
        <v>12</v>
      </c>
      <c r="H68" s="25">
        <v>14531.53</v>
      </c>
      <c r="I68" s="13">
        <v>14531.53</v>
      </c>
      <c r="J68" s="13">
        <f t="shared" si="1"/>
        <v>0</v>
      </c>
    </row>
    <row r="69" spans="1:10" x14ac:dyDescent="0.25">
      <c r="A69" s="19">
        <v>61</v>
      </c>
      <c r="B69" s="16" t="s">
        <v>24</v>
      </c>
      <c r="C69" s="21" t="s">
        <v>7740</v>
      </c>
      <c r="D69" s="34" t="s">
        <v>15784</v>
      </c>
      <c r="E69" s="21" t="s">
        <v>8829</v>
      </c>
      <c r="F69" s="36">
        <v>33147</v>
      </c>
      <c r="G69" s="12">
        <v>40</v>
      </c>
      <c r="H69" s="25">
        <v>208655.46</v>
      </c>
      <c r="I69" s="13">
        <v>145087.82999999999</v>
      </c>
      <c r="J69" s="13">
        <f t="shared" si="1"/>
        <v>63567.630000000005</v>
      </c>
    </row>
    <row r="70" spans="1:10" x14ac:dyDescent="0.25">
      <c r="A70" s="19">
        <v>62</v>
      </c>
      <c r="B70" s="16" t="s">
        <v>24</v>
      </c>
      <c r="C70" s="21" t="s">
        <v>7740</v>
      </c>
      <c r="D70" s="34" t="s">
        <v>15785</v>
      </c>
      <c r="E70" s="21" t="s">
        <v>11175</v>
      </c>
      <c r="F70" s="36">
        <v>32782</v>
      </c>
      <c r="G70" s="12">
        <v>40</v>
      </c>
      <c r="H70" s="25">
        <v>12723.57</v>
      </c>
      <c r="I70" s="13">
        <v>9168.49</v>
      </c>
      <c r="J70" s="13">
        <f t="shared" si="1"/>
        <v>3555.08</v>
      </c>
    </row>
    <row r="71" spans="1:10" x14ac:dyDescent="0.25">
      <c r="A71" s="19">
        <v>63</v>
      </c>
      <c r="B71" s="16" t="s">
        <v>24</v>
      </c>
      <c r="C71" s="21" t="s">
        <v>7740</v>
      </c>
      <c r="D71" s="34" t="s">
        <v>15786</v>
      </c>
      <c r="E71" s="21" t="s">
        <v>8498</v>
      </c>
      <c r="F71" s="36">
        <v>33147</v>
      </c>
      <c r="G71" s="12">
        <v>40</v>
      </c>
      <c r="H71" s="25">
        <v>432168.29</v>
      </c>
      <c r="I71" s="13">
        <v>300506.47000000102</v>
      </c>
      <c r="J71" s="13">
        <f t="shared" si="1"/>
        <v>131661.81999999896</v>
      </c>
    </row>
    <row r="72" spans="1:10" x14ac:dyDescent="0.25">
      <c r="A72" s="19">
        <v>64</v>
      </c>
      <c r="B72" s="16" t="s">
        <v>24</v>
      </c>
      <c r="C72" s="21" t="s">
        <v>7740</v>
      </c>
      <c r="D72" s="34" t="s">
        <v>15787</v>
      </c>
      <c r="E72" s="21" t="s">
        <v>9231</v>
      </c>
      <c r="F72" s="36">
        <v>33147</v>
      </c>
      <c r="G72" s="12">
        <v>40</v>
      </c>
      <c r="H72" s="25">
        <v>113163.29</v>
      </c>
      <c r="I72" s="13">
        <v>78687.449999999895</v>
      </c>
      <c r="J72" s="13">
        <f t="shared" si="1"/>
        <v>34475.840000000098</v>
      </c>
    </row>
    <row r="73" spans="1:10" x14ac:dyDescent="0.25">
      <c r="A73" s="19">
        <v>65</v>
      </c>
      <c r="B73" s="16" t="s">
        <v>24</v>
      </c>
      <c r="C73" s="21" t="s">
        <v>7740</v>
      </c>
      <c r="D73" s="34" t="s">
        <v>15788</v>
      </c>
      <c r="E73" s="21" t="s">
        <v>15190</v>
      </c>
      <c r="F73" s="36">
        <v>33147</v>
      </c>
      <c r="G73" s="12">
        <v>12</v>
      </c>
      <c r="H73" s="25">
        <v>56104.72</v>
      </c>
      <c r="I73" s="13">
        <v>56104.72</v>
      </c>
      <c r="J73" s="13">
        <f t="shared" si="1"/>
        <v>0</v>
      </c>
    </row>
    <row r="74" spans="1:10" x14ac:dyDescent="0.25">
      <c r="A74" s="19">
        <v>66</v>
      </c>
      <c r="B74" s="16" t="s">
        <v>24</v>
      </c>
      <c r="C74" s="21" t="s">
        <v>7740</v>
      </c>
      <c r="D74" s="34" t="s">
        <v>15789</v>
      </c>
      <c r="E74" s="21" t="s">
        <v>9357</v>
      </c>
      <c r="F74" s="36">
        <v>33147</v>
      </c>
      <c r="G74" s="12">
        <v>40</v>
      </c>
      <c r="H74" s="25">
        <v>96114.46</v>
      </c>
      <c r="I74" s="13">
        <v>66832.709999999905</v>
      </c>
      <c r="J74" s="13">
        <f t="shared" si="1"/>
        <v>29281.750000000102</v>
      </c>
    </row>
    <row r="75" spans="1:10" x14ac:dyDescent="0.25">
      <c r="A75" s="19">
        <v>67</v>
      </c>
      <c r="B75" s="16" t="s">
        <v>24</v>
      </c>
      <c r="C75" s="21" t="s">
        <v>7740</v>
      </c>
      <c r="D75" s="34" t="s">
        <v>15790</v>
      </c>
      <c r="E75" s="21" t="s">
        <v>8787</v>
      </c>
      <c r="F75" s="36">
        <v>33147</v>
      </c>
      <c r="G75" s="12">
        <v>40</v>
      </c>
      <c r="H75" s="25">
        <v>223781.77</v>
      </c>
      <c r="I75" s="13">
        <v>155605.67000000001</v>
      </c>
      <c r="J75" s="13">
        <f t="shared" si="1"/>
        <v>68176.099999999977</v>
      </c>
    </row>
    <row r="76" spans="1:10" x14ac:dyDescent="0.25">
      <c r="A76" s="19">
        <v>68</v>
      </c>
      <c r="B76" s="16" t="s">
        <v>24</v>
      </c>
      <c r="C76" s="21" t="s">
        <v>7740</v>
      </c>
      <c r="D76" s="34" t="s">
        <v>15791</v>
      </c>
      <c r="E76" s="21" t="s">
        <v>15056</v>
      </c>
      <c r="F76" s="36">
        <v>29434</v>
      </c>
      <c r="G76" s="12">
        <v>12</v>
      </c>
      <c r="H76" s="25">
        <v>68742</v>
      </c>
      <c r="I76" s="13">
        <v>68742</v>
      </c>
      <c r="J76" s="13">
        <f t="shared" si="1"/>
        <v>0</v>
      </c>
    </row>
    <row r="77" spans="1:10" x14ac:dyDescent="0.25">
      <c r="A77" s="19">
        <v>69</v>
      </c>
      <c r="B77" s="16" t="s">
        <v>24</v>
      </c>
      <c r="C77" s="21" t="s">
        <v>7740</v>
      </c>
      <c r="D77" s="34" t="s">
        <v>15792</v>
      </c>
      <c r="E77" s="21" t="s">
        <v>8466</v>
      </c>
      <c r="F77" s="36">
        <v>32387</v>
      </c>
      <c r="G77" s="12">
        <v>40</v>
      </c>
      <c r="H77" s="25">
        <v>573700.69999999995</v>
      </c>
      <c r="I77" s="13">
        <v>431093.450000001</v>
      </c>
      <c r="J77" s="13">
        <f t="shared" si="1"/>
        <v>142607.24999999895</v>
      </c>
    </row>
    <row r="78" spans="1:10" x14ac:dyDescent="0.25">
      <c r="A78" s="19">
        <v>70</v>
      </c>
      <c r="B78" s="16" t="s">
        <v>24</v>
      </c>
      <c r="C78" s="21" t="s">
        <v>7740</v>
      </c>
      <c r="D78" s="34" t="s">
        <v>15793</v>
      </c>
      <c r="E78" s="21" t="s">
        <v>10328</v>
      </c>
      <c r="F78" s="36">
        <v>43069</v>
      </c>
      <c r="G78" s="12">
        <v>12</v>
      </c>
      <c r="H78" s="25">
        <v>9204.56</v>
      </c>
      <c r="I78" s="13">
        <v>0</v>
      </c>
      <c r="J78" s="13">
        <f t="shared" si="1"/>
        <v>9204.56</v>
      </c>
    </row>
    <row r="79" spans="1:10" x14ac:dyDescent="0.25">
      <c r="A79" s="19">
        <v>71</v>
      </c>
      <c r="B79" s="16" t="s">
        <v>24</v>
      </c>
      <c r="C79" s="21" t="s">
        <v>7740</v>
      </c>
      <c r="D79" s="34" t="s">
        <v>15794</v>
      </c>
      <c r="E79" s="21" t="s">
        <v>10592</v>
      </c>
      <c r="F79" s="36">
        <v>42144</v>
      </c>
      <c r="G79" s="12">
        <v>12</v>
      </c>
      <c r="H79" s="25">
        <v>9749.9500000000007</v>
      </c>
      <c r="I79" s="13">
        <v>2733.62</v>
      </c>
      <c r="J79" s="13">
        <f t="shared" si="1"/>
        <v>7016.3300000000008</v>
      </c>
    </row>
    <row r="80" spans="1:10" x14ac:dyDescent="0.25">
      <c r="A80" s="19">
        <v>72</v>
      </c>
      <c r="B80" s="16" t="s">
        <v>24</v>
      </c>
      <c r="C80" s="21" t="s">
        <v>7740</v>
      </c>
      <c r="D80" s="34" t="s">
        <v>15795</v>
      </c>
      <c r="E80" s="21" t="s">
        <v>10592</v>
      </c>
      <c r="F80" s="36">
        <v>42144</v>
      </c>
      <c r="G80" s="12">
        <v>12</v>
      </c>
      <c r="H80" s="25">
        <v>9749.9500000000007</v>
      </c>
      <c r="I80" s="13">
        <v>2733.62</v>
      </c>
      <c r="J80" s="13">
        <f t="shared" si="1"/>
        <v>7016.3300000000008</v>
      </c>
    </row>
    <row r="81" spans="1:10" x14ac:dyDescent="0.25">
      <c r="A81" s="19">
        <v>73</v>
      </c>
      <c r="B81" s="16" t="s">
        <v>24</v>
      </c>
      <c r="C81" s="21" t="s">
        <v>7740</v>
      </c>
      <c r="D81" s="34" t="s">
        <v>15796</v>
      </c>
      <c r="E81" s="21" t="s">
        <v>10871</v>
      </c>
      <c r="F81" s="36">
        <v>33147</v>
      </c>
      <c r="G81" s="12">
        <v>40</v>
      </c>
      <c r="H81" s="25">
        <v>16426.37</v>
      </c>
      <c r="I81" s="13">
        <v>11421.88</v>
      </c>
      <c r="J81" s="13">
        <f t="shared" si="1"/>
        <v>5004.49</v>
      </c>
    </row>
    <row r="82" spans="1:10" x14ac:dyDescent="0.25">
      <c r="A82" s="19">
        <v>74</v>
      </c>
      <c r="B82" s="16" t="s">
        <v>24</v>
      </c>
      <c r="C82" s="21" t="s">
        <v>7740</v>
      </c>
      <c r="D82" s="34" t="s">
        <v>15797</v>
      </c>
      <c r="E82" s="21" t="s">
        <v>10541</v>
      </c>
      <c r="F82" s="36">
        <v>33147</v>
      </c>
      <c r="G82" s="12">
        <v>40</v>
      </c>
      <c r="H82" s="25">
        <v>24406.31</v>
      </c>
      <c r="I82" s="13">
        <v>16970.68</v>
      </c>
      <c r="J82" s="13">
        <f t="shared" si="1"/>
        <v>7435.630000000001</v>
      </c>
    </row>
    <row r="83" spans="1:10" x14ac:dyDescent="0.25">
      <c r="A83" s="19">
        <v>75</v>
      </c>
      <c r="B83" s="16" t="s">
        <v>24</v>
      </c>
      <c r="C83" s="21" t="s">
        <v>7740</v>
      </c>
      <c r="D83" s="34" t="s">
        <v>15798</v>
      </c>
      <c r="E83" s="21" t="s">
        <v>10440</v>
      </c>
      <c r="F83" s="36">
        <v>33147</v>
      </c>
      <c r="G83" s="12">
        <v>40</v>
      </c>
      <c r="H83" s="25">
        <v>27377.29</v>
      </c>
      <c r="I83" s="13">
        <v>19036.66</v>
      </c>
      <c r="J83" s="13">
        <f t="shared" si="1"/>
        <v>8340.630000000001</v>
      </c>
    </row>
    <row r="84" spans="1:10" x14ac:dyDescent="0.25">
      <c r="A84" s="19">
        <v>76</v>
      </c>
      <c r="B84" s="16" t="s">
        <v>24</v>
      </c>
      <c r="C84" s="21" t="s">
        <v>7740</v>
      </c>
      <c r="D84" s="34" t="s">
        <v>15799</v>
      </c>
      <c r="E84" s="21" t="s">
        <v>8593</v>
      </c>
      <c r="F84" s="36">
        <v>33147</v>
      </c>
      <c r="G84" s="12">
        <v>40</v>
      </c>
      <c r="H84" s="25">
        <v>350429.29</v>
      </c>
      <c r="I84" s="13">
        <v>243669.41</v>
      </c>
      <c r="J84" s="13">
        <f t="shared" si="1"/>
        <v>106759.87999999998</v>
      </c>
    </row>
    <row r="85" spans="1:10" x14ac:dyDescent="0.25">
      <c r="A85" s="19">
        <v>77</v>
      </c>
      <c r="B85" s="16" t="s">
        <v>24</v>
      </c>
      <c r="C85" s="21" t="s">
        <v>7740</v>
      </c>
      <c r="D85" s="34" t="s">
        <v>15800</v>
      </c>
      <c r="E85" s="21" t="s">
        <v>10076</v>
      </c>
      <c r="F85" s="36">
        <v>33147</v>
      </c>
      <c r="G85" s="12">
        <v>40</v>
      </c>
      <c r="H85" s="25">
        <v>40798.730000000003</v>
      </c>
      <c r="I85" s="13">
        <v>28369.07</v>
      </c>
      <c r="J85" s="13">
        <f t="shared" si="1"/>
        <v>12429.660000000003</v>
      </c>
    </row>
    <row r="86" spans="1:10" x14ac:dyDescent="0.25">
      <c r="A86" s="19">
        <v>78</v>
      </c>
      <c r="B86" s="16" t="s">
        <v>24</v>
      </c>
      <c r="C86" s="21" t="s">
        <v>7740</v>
      </c>
      <c r="D86" s="34" t="s">
        <v>15801</v>
      </c>
      <c r="E86" s="21" t="s">
        <v>9439</v>
      </c>
      <c r="F86" s="36">
        <v>33147</v>
      </c>
      <c r="G86" s="12">
        <v>40</v>
      </c>
      <c r="H86" s="25">
        <v>85136.8</v>
      </c>
      <c r="I86" s="13">
        <v>59199.179999999898</v>
      </c>
      <c r="J86" s="13">
        <f t="shared" si="1"/>
        <v>25937.620000000104</v>
      </c>
    </row>
    <row r="87" spans="1:10" x14ac:dyDescent="0.25">
      <c r="A87" s="19">
        <v>79</v>
      </c>
      <c r="B87" s="16" t="s">
        <v>24</v>
      </c>
      <c r="C87" s="21" t="s">
        <v>7740</v>
      </c>
      <c r="D87" s="34" t="s">
        <v>15802</v>
      </c>
      <c r="E87" s="21" t="s">
        <v>10310</v>
      </c>
      <c r="F87" s="36">
        <v>32782</v>
      </c>
      <c r="G87" s="12">
        <v>40</v>
      </c>
      <c r="H87" s="25">
        <v>33339.089999999997</v>
      </c>
      <c r="I87" s="13">
        <v>24023.970000000099</v>
      </c>
      <c r="J87" s="13">
        <f t="shared" si="1"/>
        <v>9315.1199999998971</v>
      </c>
    </row>
    <row r="88" spans="1:10" x14ac:dyDescent="0.25">
      <c r="A88" s="19">
        <v>80</v>
      </c>
      <c r="B88" s="16" t="s">
        <v>24</v>
      </c>
      <c r="C88" s="21" t="s">
        <v>7740</v>
      </c>
      <c r="D88" s="34" t="s">
        <v>15803</v>
      </c>
      <c r="E88" s="21" t="s">
        <v>9463</v>
      </c>
      <c r="F88" s="36">
        <v>32782</v>
      </c>
      <c r="G88" s="12">
        <v>40</v>
      </c>
      <c r="H88" s="25">
        <v>90405.01</v>
      </c>
      <c r="I88" s="13">
        <v>65145.430000000197</v>
      </c>
      <c r="J88" s="13">
        <f t="shared" si="1"/>
        <v>25259.579999999798</v>
      </c>
    </row>
    <row r="89" spans="1:10" x14ac:dyDescent="0.25">
      <c r="A89" s="19">
        <v>81</v>
      </c>
      <c r="B89" s="16" t="s">
        <v>24</v>
      </c>
      <c r="C89" s="21" t="s">
        <v>7740</v>
      </c>
      <c r="D89" s="34" t="s">
        <v>15804</v>
      </c>
      <c r="E89" s="21" t="s">
        <v>8648</v>
      </c>
      <c r="F89" s="36">
        <v>32782</v>
      </c>
      <c r="G89" s="12">
        <v>40</v>
      </c>
      <c r="H89" s="25">
        <v>332797.8</v>
      </c>
      <c r="I89" s="13">
        <v>239813.14</v>
      </c>
      <c r="J89" s="13">
        <f t="shared" si="1"/>
        <v>92984.659999999974</v>
      </c>
    </row>
    <row r="90" spans="1:10" x14ac:dyDescent="0.25">
      <c r="A90" s="19">
        <v>82</v>
      </c>
      <c r="B90" s="16" t="s">
        <v>24</v>
      </c>
      <c r="C90" s="21" t="s">
        <v>7740</v>
      </c>
      <c r="D90" s="34" t="s">
        <v>15805</v>
      </c>
      <c r="E90" s="21" t="s">
        <v>9445</v>
      </c>
      <c r="F90" s="36">
        <v>32782</v>
      </c>
      <c r="G90" s="12">
        <v>40</v>
      </c>
      <c r="H90" s="25">
        <v>92113.68</v>
      </c>
      <c r="I90" s="13">
        <v>66376.900000000096</v>
      </c>
      <c r="J90" s="13">
        <f t="shared" si="1"/>
        <v>25736.779999999897</v>
      </c>
    </row>
    <row r="91" spans="1:10" x14ac:dyDescent="0.25">
      <c r="A91" s="19">
        <v>83</v>
      </c>
      <c r="B91" s="16" t="s">
        <v>24</v>
      </c>
      <c r="C91" s="21" t="s">
        <v>7740</v>
      </c>
      <c r="D91" s="34" t="s">
        <v>15806</v>
      </c>
      <c r="E91" s="21" t="s">
        <v>8334</v>
      </c>
      <c r="F91" s="36">
        <v>32782</v>
      </c>
      <c r="G91" s="12">
        <v>40</v>
      </c>
      <c r="H91" s="25">
        <v>693176.22</v>
      </c>
      <c r="I91" s="13">
        <v>499500.77000000101</v>
      </c>
      <c r="J91" s="13">
        <f t="shared" si="1"/>
        <v>193675.44999999896</v>
      </c>
    </row>
    <row r="92" spans="1:10" x14ac:dyDescent="0.25">
      <c r="A92" s="19">
        <v>84</v>
      </c>
      <c r="B92" s="16" t="s">
        <v>24</v>
      </c>
      <c r="C92" s="21" t="s">
        <v>7740</v>
      </c>
      <c r="D92" s="34" t="s">
        <v>15807</v>
      </c>
      <c r="E92" s="21" t="s">
        <v>8697</v>
      </c>
      <c r="F92" s="36">
        <v>33147</v>
      </c>
      <c r="G92" s="12">
        <v>40</v>
      </c>
      <c r="H92" s="25">
        <v>270070.65000000002</v>
      </c>
      <c r="I92" s="13">
        <v>187792.37000000101</v>
      </c>
      <c r="J92" s="13">
        <f t="shared" si="1"/>
        <v>82278.279999999009</v>
      </c>
    </row>
    <row r="93" spans="1:10" x14ac:dyDescent="0.25">
      <c r="A93" s="19">
        <v>85</v>
      </c>
      <c r="B93" s="16" t="s">
        <v>24</v>
      </c>
      <c r="C93" s="21" t="s">
        <v>7740</v>
      </c>
      <c r="D93" s="34" t="s">
        <v>15808</v>
      </c>
      <c r="E93" s="21" t="s">
        <v>8424</v>
      </c>
      <c r="F93" s="36">
        <v>33147</v>
      </c>
      <c r="G93" s="12">
        <v>40</v>
      </c>
      <c r="H93" s="25">
        <v>504245.24</v>
      </c>
      <c r="I93" s="13">
        <v>350624.75000000099</v>
      </c>
      <c r="J93" s="13">
        <f t="shared" si="1"/>
        <v>153620.489999999</v>
      </c>
    </row>
    <row r="94" spans="1:10" x14ac:dyDescent="0.25">
      <c r="A94" s="19">
        <v>86</v>
      </c>
      <c r="B94" s="16" t="s">
        <v>24</v>
      </c>
      <c r="C94" s="21" t="s">
        <v>7740</v>
      </c>
      <c r="D94" s="34" t="s">
        <v>15809</v>
      </c>
      <c r="E94" s="21" t="s">
        <v>9091</v>
      </c>
      <c r="F94" s="36">
        <v>33147</v>
      </c>
      <c r="G94" s="12">
        <v>40</v>
      </c>
      <c r="H94" s="25">
        <v>135403.60999999999</v>
      </c>
      <c r="I94" s="13">
        <v>94152.299999999901</v>
      </c>
      <c r="J94" s="13">
        <f t="shared" si="1"/>
        <v>41251.310000000085</v>
      </c>
    </row>
    <row r="95" spans="1:10" x14ac:dyDescent="0.25">
      <c r="A95" s="19">
        <v>87</v>
      </c>
      <c r="B95" s="16" t="s">
        <v>24</v>
      </c>
      <c r="C95" s="21" t="s">
        <v>7740</v>
      </c>
      <c r="D95" s="34" t="s">
        <v>15810</v>
      </c>
      <c r="E95" s="21" t="s">
        <v>14775</v>
      </c>
      <c r="F95" s="36">
        <v>18719</v>
      </c>
      <c r="G95" s="12">
        <v>12</v>
      </c>
      <c r="H95" s="25">
        <v>17012</v>
      </c>
      <c r="I95" s="13">
        <v>17012</v>
      </c>
      <c r="J95" s="13">
        <f t="shared" si="1"/>
        <v>0</v>
      </c>
    </row>
    <row r="96" spans="1:10" x14ac:dyDescent="0.25">
      <c r="A96" s="19">
        <v>88</v>
      </c>
      <c r="B96" s="16" t="s">
        <v>24</v>
      </c>
      <c r="C96" s="21" t="s">
        <v>7740</v>
      </c>
      <c r="D96" s="34" t="s">
        <v>15811</v>
      </c>
      <c r="E96" s="21" t="s">
        <v>8570</v>
      </c>
      <c r="F96" s="36">
        <v>33147</v>
      </c>
      <c r="G96" s="12">
        <v>40</v>
      </c>
      <c r="H96" s="25">
        <v>371889.75</v>
      </c>
      <c r="I96" s="13">
        <v>258592.06</v>
      </c>
      <c r="J96" s="13">
        <f t="shared" si="1"/>
        <v>113297.69</v>
      </c>
    </row>
    <row r="97" spans="1:10" x14ac:dyDescent="0.25">
      <c r="A97" s="19">
        <v>89</v>
      </c>
      <c r="B97" s="16" t="s">
        <v>24</v>
      </c>
      <c r="C97" s="21" t="s">
        <v>7740</v>
      </c>
      <c r="D97" s="34" t="s">
        <v>15812</v>
      </c>
      <c r="E97" s="21" t="s">
        <v>8570</v>
      </c>
      <c r="F97" s="36">
        <v>33147</v>
      </c>
      <c r="G97" s="12">
        <v>12</v>
      </c>
      <c r="H97" s="25">
        <v>6953.09</v>
      </c>
      <c r="I97" s="13">
        <v>6953.09</v>
      </c>
      <c r="J97" s="13">
        <f t="shared" si="1"/>
        <v>0</v>
      </c>
    </row>
    <row r="98" spans="1:10" x14ac:dyDescent="0.25">
      <c r="A98" s="19">
        <v>90</v>
      </c>
      <c r="B98" s="16" t="s">
        <v>24</v>
      </c>
      <c r="C98" s="21" t="s">
        <v>7740</v>
      </c>
      <c r="D98" s="34" t="s">
        <v>15813</v>
      </c>
      <c r="E98" s="21" t="s">
        <v>10241</v>
      </c>
      <c r="F98" s="36">
        <v>33147</v>
      </c>
      <c r="G98" s="12">
        <v>40</v>
      </c>
      <c r="H98" s="25">
        <v>32771.85</v>
      </c>
      <c r="I98" s="13">
        <v>22787.730000000101</v>
      </c>
      <c r="J98" s="13">
        <f t="shared" si="1"/>
        <v>9984.1199999998971</v>
      </c>
    </row>
    <row r="99" spans="1:10" x14ac:dyDescent="0.25">
      <c r="A99" s="19">
        <v>91</v>
      </c>
      <c r="B99" s="16" t="s">
        <v>24</v>
      </c>
      <c r="C99" s="21" t="s">
        <v>7740</v>
      </c>
      <c r="D99" s="34" t="s">
        <v>15814</v>
      </c>
      <c r="E99" s="21" t="s">
        <v>8250</v>
      </c>
      <c r="F99" s="36">
        <v>33147</v>
      </c>
      <c r="G99" s="12">
        <v>40</v>
      </c>
      <c r="H99" s="25">
        <v>838032.99</v>
      </c>
      <c r="I99" s="13">
        <v>588749.38000000105</v>
      </c>
      <c r="J99" s="13">
        <f t="shared" si="1"/>
        <v>249283.60999999894</v>
      </c>
    </row>
    <row r="100" spans="1:10" x14ac:dyDescent="0.25">
      <c r="A100" s="19">
        <v>92</v>
      </c>
      <c r="B100" s="16" t="s">
        <v>24</v>
      </c>
      <c r="C100" s="21" t="s">
        <v>7740</v>
      </c>
      <c r="D100" s="34" t="s">
        <v>15815</v>
      </c>
      <c r="E100" s="21" t="s">
        <v>9924</v>
      </c>
      <c r="F100" s="36">
        <v>35339</v>
      </c>
      <c r="G100" s="12">
        <v>40</v>
      </c>
      <c r="H100" s="25">
        <v>32814.379999999997</v>
      </c>
      <c r="I100" s="13">
        <v>17854.169999999998</v>
      </c>
      <c r="J100" s="13">
        <f t="shared" si="1"/>
        <v>14960.21</v>
      </c>
    </row>
    <row r="101" spans="1:10" x14ac:dyDescent="0.25">
      <c r="A101" s="19">
        <v>93</v>
      </c>
      <c r="B101" s="16" t="s">
        <v>24</v>
      </c>
      <c r="C101" s="21" t="s">
        <v>7740</v>
      </c>
      <c r="D101" s="34" t="s">
        <v>15816</v>
      </c>
      <c r="E101" s="21" t="s">
        <v>11604</v>
      </c>
      <c r="F101" s="36">
        <v>33147</v>
      </c>
      <c r="G101" s="12">
        <v>40</v>
      </c>
      <c r="H101" s="25">
        <v>6862.25</v>
      </c>
      <c r="I101" s="13">
        <v>4771.4399999999996</v>
      </c>
      <c r="J101" s="13">
        <f t="shared" si="1"/>
        <v>2090.8100000000004</v>
      </c>
    </row>
    <row r="102" spans="1:10" x14ac:dyDescent="0.25">
      <c r="A102" s="19">
        <v>94</v>
      </c>
      <c r="B102" s="16" t="s">
        <v>24</v>
      </c>
      <c r="C102" s="21" t="s">
        <v>7740</v>
      </c>
      <c r="D102" s="34" t="s">
        <v>15817</v>
      </c>
      <c r="E102" s="21" t="s">
        <v>8278</v>
      </c>
      <c r="F102" s="36">
        <v>33147</v>
      </c>
      <c r="G102" s="12">
        <v>40</v>
      </c>
      <c r="H102" s="25">
        <v>759964.09</v>
      </c>
      <c r="I102" s="13">
        <v>535195.65</v>
      </c>
      <c r="J102" s="13">
        <f t="shared" ref="J102:J165" si="2">SUM(H102-I102)</f>
        <v>224768.43999999994</v>
      </c>
    </row>
    <row r="103" spans="1:10" x14ac:dyDescent="0.25">
      <c r="A103" s="19">
        <v>95</v>
      </c>
      <c r="B103" s="16" t="s">
        <v>24</v>
      </c>
      <c r="C103" s="21" t="s">
        <v>7740</v>
      </c>
      <c r="D103" s="34" t="s">
        <v>15818</v>
      </c>
      <c r="E103" s="21" t="s">
        <v>8223</v>
      </c>
      <c r="F103" s="36">
        <v>35339</v>
      </c>
      <c r="G103" s="12">
        <v>40</v>
      </c>
      <c r="H103" s="25">
        <v>617629.66</v>
      </c>
      <c r="I103" s="13">
        <v>346842.28</v>
      </c>
      <c r="J103" s="13">
        <f t="shared" si="2"/>
        <v>270787.38</v>
      </c>
    </row>
    <row r="104" spans="1:10" x14ac:dyDescent="0.25">
      <c r="A104" s="19">
        <v>96</v>
      </c>
      <c r="B104" s="16" t="s">
        <v>24</v>
      </c>
      <c r="C104" s="21" t="s">
        <v>7740</v>
      </c>
      <c r="D104" s="34" t="s">
        <v>15819</v>
      </c>
      <c r="E104" s="21" t="s">
        <v>8303</v>
      </c>
      <c r="F104" s="36">
        <v>35339</v>
      </c>
      <c r="G104" s="12">
        <v>40</v>
      </c>
      <c r="H104" s="25">
        <v>478000</v>
      </c>
      <c r="I104" s="13">
        <v>268430.700000001</v>
      </c>
      <c r="J104" s="13">
        <f t="shared" si="2"/>
        <v>209569.299999999</v>
      </c>
    </row>
    <row r="105" spans="1:10" x14ac:dyDescent="0.25">
      <c r="A105" s="19">
        <v>97</v>
      </c>
      <c r="B105" s="16" t="s">
        <v>24</v>
      </c>
      <c r="C105" s="21" t="s">
        <v>7740</v>
      </c>
      <c r="D105" s="34" t="s">
        <v>15820</v>
      </c>
      <c r="E105" s="21" t="s">
        <v>8743</v>
      </c>
      <c r="F105" s="36">
        <v>31079</v>
      </c>
      <c r="G105" s="12">
        <v>40</v>
      </c>
      <c r="H105" s="25">
        <v>453000</v>
      </c>
      <c r="I105" s="13">
        <v>377955.07999999903</v>
      </c>
      <c r="J105" s="13">
        <f t="shared" si="2"/>
        <v>75044.920000000973</v>
      </c>
    </row>
    <row r="106" spans="1:10" x14ac:dyDescent="0.25">
      <c r="A106" s="19">
        <v>98</v>
      </c>
      <c r="B106" s="16" t="s">
        <v>24</v>
      </c>
      <c r="C106" s="21" t="s">
        <v>7740</v>
      </c>
      <c r="D106" s="34" t="s">
        <v>15821</v>
      </c>
      <c r="E106" s="21" t="s">
        <v>9381</v>
      </c>
      <c r="F106" s="36">
        <v>33147</v>
      </c>
      <c r="G106" s="12">
        <v>40</v>
      </c>
      <c r="H106" s="25">
        <v>93001.74</v>
      </c>
      <c r="I106" s="13">
        <v>64668.4099999998</v>
      </c>
      <c r="J106" s="13">
        <f t="shared" si="2"/>
        <v>28333.330000000205</v>
      </c>
    </row>
    <row r="107" spans="1:10" x14ac:dyDescent="0.25">
      <c r="A107" s="19">
        <v>99</v>
      </c>
      <c r="B107" s="16" t="s">
        <v>24</v>
      </c>
      <c r="C107" s="21" t="s">
        <v>7740</v>
      </c>
      <c r="D107" s="34" t="s">
        <v>15822</v>
      </c>
      <c r="E107" s="21" t="s">
        <v>11387</v>
      </c>
      <c r="F107" s="36">
        <v>33147</v>
      </c>
      <c r="G107" s="12">
        <v>40</v>
      </c>
      <c r="H107" s="25">
        <v>9058.6</v>
      </c>
      <c r="I107" s="13">
        <v>6298.9099999999899</v>
      </c>
      <c r="J107" s="13">
        <f t="shared" si="2"/>
        <v>2759.6900000000105</v>
      </c>
    </row>
    <row r="108" spans="1:10" x14ac:dyDescent="0.25">
      <c r="A108" s="19">
        <v>100</v>
      </c>
      <c r="B108" s="16" t="s">
        <v>24</v>
      </c>
      <c r="C108" s="21" t="s">
        <v>7740</v>
      </c>
      <c r="D108" s="34" t="s">
        <v>15823</v>
      </c>
      <c r="E108" s="21" t="s">
        <v>8288</v>
      </c>
      <c r="F108" s="36">
        <v>33147</v>
      </c>
      <c r="G108" s="12">
        <v>40</v>
      </c>
      <c r="H108" s="25">
        <v>738644.47</v>
      </c>
      <c r="I108" s="13">
        <v>520181.70999999897</v>
      </c>
      <c r="J108" s="13">
        <f t="shared" si="2"/>
        <v>218462.760000001</v>
      </c>
    </row>
    <row r="109" spans="1:10" x14ac:dyDescent="0.25">
      <c r="A109" s="19">
        <v>101</v>
      </c>
      <c r="B109" s="16" t="s">
        <v>24</v>
      </c>
      <c r="C109" s="21" t="s">
        <v>7740</v>
      </c>
      <c r="D109" s="34" t="s">
        <v>15824</v>
      </c>
      <c r="E109" s="21" t="s">
        <v>10059</v>
      </c>
      <c r="F109" s="36">
        <v>33147</v>
      </c>
      <c r="G109" s="12">
        <v>40</v>
      </c>
      <c r="H109" s="25">
        <v>41431.29</v>
      </c>
      <c r="I109" s="13">
        <v>28809.02</v>
      </c>
      <c r="J109" s="13">
        <f t="shared" si="2"/>
        <v>12622.27</v>
      </c>
    </row>
    <row r="110" spans="1:10" x14ac:dyDescent="0.25">
      <c r="A110" s="19">
        <v>102</v>
      </c>
      <c r="B110" s="16" t="s">
        <v>24</v>
      </c>
      <c r="C110" s="21" t="s">
        <v>7740</v>
      </c>
      <c r="D110" s="34" t="s">
        <v>15825</v>
      </c>
      <c r="E110" s="21" t="s">
        <v>15191</v>
      </c>
      <c r="F110" s="36">
        <v>33147</v>
      </c>
      <c r="G110" s="12">
        <v>12</v>
      </c>
      <c r="H110" s="25">
        <v>29242.51</v>
      </c>
      <c r="I110" s="13">
        <v>29242.51</v>
      </c>
      <c r="J110" s="13">
        <f t="shared" si="2"/>
        <v>0</v>
      </c>
    </row>
    <row r="111" spans="1:10" x14ac:dyDescent="0.25">
      <c r="A111" s="19">
        <v>103</v>
      </c>
      <c r="B111" s="16" t="s">
        <v>24</v>
      </c>
      <c r="C111" s="21" t="s">
        <v>7740</v>
      </c>
      <c r="D111" s="34" t="s">
        <v>15826</v>
      </c>
      <c r="E111" s="21" t="s">
        <v>15192</v>
      </c>
      <c r="F111" s="36">
        <v>33147</v>
      </c>
      <c r="G111" s="12">
        <v>12</v>
      </c>
      <c r="H111" s="25">
        <v>59379.94</v>
      </c>
      <c r="I111" s="13">
        <v>59379.94</v>
      </c>
      <c r="J111" s="13">
        <f t="shared" si="2"/>
        <v>0</v>
      </c>
    </row>
    <row r="112" spans="1:10" x14ac:dyDescent="0.25">
      <c r="A112" s="19">
        <v>104</v>
      </c>
      <c r="B112" s="16" t="s">
        <v>24</v>
      </c>
      <c r="C112" s="21" t="s">
        <v>7740</v>
      </c>
      <c r="D112" s="34" t="s">
        <v>15827</v>
      </c>
      <c r="E112" s="21" t="s">
        <v>10248</v>
      </c>
      <c r="F112" s="36">
        <v>33147</v>
      </c>
      <c r="G112" s="12">
        <v>40</v>
      </c>
      <c r="H112" s="25">
        <v>32537.38</v>
      </c>
      <c r="I112" s="13">
        <v>22624.55</v>
      </c>
      <c r="J112" s="13">
        <f t="shared" si="2"/>
        <v>9912.8300000000017</v>
      </c>
    </row>
    <row r="113" spans="1:10" x14ac:dyDescent="0.25">
      <c r="A113" s="19">
        <v>105</v>
      </c>
      <c r="B113" s="16" t="s">
        <v>24</v>
      </c>
      <c r="C113" s="21" t="s">
        <v>7740</v>
      </c>
      <c r="D113" s="34" t="s">
        <v>15828</v>
      </c>
      <c r="E113" s="21" t="s">
        <v>9022</v>
      </c>
      <c r="F113" s="36">
        <v>33147</v>
      </c>
      <c r="G113" s="12">
        <v>40</v>
      </c>
      <c r="H113" s="25">
        <v>151989.63</v>
      </c>
      <c r="I113" s="13">
        <v>105685.26</v>
      </c>
      <c r="J113" s="13">
        <f t="shared" si="2"/>
        <v>46304.37000000001</v>
      </c>
    </row>
    <row r="114" spans="1:10" x14ac:dyDescent="0.25">
      <c r="A114" s="19">
        <v>106</v>
      </c>
      <c r="B114" s="16" t="s">
        <v>24</v>
      </c>
      <c r="C114" s="21" t="s">
        <v>7740</v>
      </c>
      <c r="D114" s="34" t="s">
        <v>15829</v>
      </c>
      <c r="E114" s="21" t="s">
        <v>9034</v>
      </c>
      <c r="F114" s="36">
        <v>33147</v>
      </c>
      <c r="G114" s="12">
        <v>40</v>
      </c>
      <c r="H114" s="25">
        <v>148516.76</v>
      </c>
      <c r="I114" s="13">
        <v>103270.5</v>
      </c>
      <c r="J114" s="13">
        <f t="shared" si="2"/>
        <v>45246.260000000009</v>
      </c>
    </row>
    <row r="115" spans="1:10" x14ac:dyDescent="0.25">
      <c r="A115" s="19">
        <v>107</v>
      </c>
      <c r="B115" s="16" t="s">
        <v>24</v>
      </c>
      <c r="C115" s="21" t="s">
        <v>7740</v>
      </c>
      <c r="D115" s="34" t="s">
        <v>15830</v>
      </c>
      <c r="E115" s="21" t="s">
        <v>8394</v>
      </c>
      <c r="F115" s="36">
        <v>33147</v>
      </c>
      <c r="G115" s="12">
        <v>40</v>
      </c>
      <c r="H115" s="25">
        <v>546740.86</v>
      </c>
      <c r="I115" s="13">
        <v>380174.16999999899</v>
      </c>
      <c r="J115" s="13">
        <f t="shared" si="2"/>
        <v>166566.69000000099</v>
      </c>
    </row>
    <row r="116" spans="1:10" x14ac:dyDescent="0.25">
      <c r="A116" s="19">
        <v>108</v>
      </c>
      <c r="B116" s="16" t="s">
        <v>24</v>
      </c>
      <c r="C116" s="21" t="s">
        <v>7740</v>
      </c>
      <c r="D116" s="34" t="s">
        <v>15831</v>
      </c>
      <c r="E116" s="21" t="s">
        <v>14988</v>
      </c>
      <c r="F116" s="36">
        <v>27181</v>
      </c>
      <c r="G116" s="12">
        <v>40</v>
      </c>
      <c r="H116" s="25">
        <v>3522.75</v>
      </c>
      <c r="I116" s="13">
        <v>3522.75000000001</v>
      </c>
      <c r="J116" s="13">
        <f t="shared" si="2"/>
        <v>-1.0004441719502211E-11</v>
      </c>
    </row>
    <row r="117" spans="1:10" x14ac:dyDescent="0.25">
      <c r="A117" s="19">
        <v>109</v>
      </c>
      <c r="B117" s="16" t="s">
        <v>24</v>
      </c>
      <c r="C117" s="21" t="s">
        <v>7740</v>
      </c>
      <c r="D117" s="34" t="s">
        <v>15832</v>
      </c>
      <c r="E117" s="21" t="s">
        <v>15414</v>
      </c>
      <c r="F117" s="36">
        <v>36321</v>
      </c>
      <c r="G117" s="12">
        <v>8</v>
      </c>
      <c r="H117" s="25">
        <v>17823</v>
      </c>
      <c r="I117" s="13">
        <v>17823</v>
      </c>
      <c r="J117" s="13">
        <f t="shared" si="2"/>
        <v>0</v>
      </c>
    </row>
    <row r="118" spans="1:10" x14ac:dyDescent="0.25">
      <c r="A118" s="19">
        <v>110</v>
      </c>
      <c r="B118" s="16" t="s">
        <v>24</v>
      </c>
      <c r="C118" s="21" t="s">
        <v>7740</v>
      </c>
      <c r="D118" s="34" t="s">
        <v>15833</v>
      </c>
      <c r="E118" s="21" t="s">
        <v>15414</v>
      </c>
      <c r="F118" s="36">
        <v>36775</v>
      </c>
      <c r="G118" s="12">
        <v>8</v>
      </c>
      <c r="H118" s="25">
        <v>18761</v>
      </c>
      <c r="I118" s="13">
        <v>18761</v>
      </c>
      <c r="J118" s="13">
        <f t="shared" si="2"/>
        <v>0</v>
      </c>
    </row>
    <row r="119" spans="1:10" x14ac:dyDescent="0.25">
      <c r="A119" s="19">
        <v>111</v>
      </c>
      <c r="B119" s="16" t="s">
        <v>24</v>
      </c>
      <c r="C119" s="21" t="s">
        <v>7740</v>
      </c>
      <c r="D119" s="34" t="s">
        <v>15834</v>
      </c>
      <c r="E119" s="21" t="s">
        <v>12442</v>
      </c>
      <c r="F119" s="36">
        <v>34425</v>
      </c>
      <c r="G119" s="12">
        <v>40</v>
      </c>
      <c r="H119" s="25">
        <v>1484</v>
      </c>
      <c r="I119" s="13">
        <v>908.55999999999699</v>
      </c>
      <c r="J119" s="13">
        <f t="shared" si="2"/>
        <v>575.44000000000301</v>
      </c>
    </row>
    <row r="120" spans="1:10" x14ac:dyDescent="0.25">
      <c r="A120" s="19">
        <v>112</v>
      </c>
      <c r="B120" s="16" t="s">
        <v>24</v>
      </c>
      <c r="C120" s="21" t="s">
        <v>7740</v>
      </c>
      <c r="D120" s="34" t="s">
        <v>15835</v>
      </c>
      <c r="E120" s="21" t="s">
        <v>12501</v>
      </c>
      <c r="F120" s="36">
        <v>29434</v>
      </c>
      <c r="G120" s="12">
        <v>40</v>
      </c>
      <c r="H120" s="25">
        <v>11457</v>
      </c>
      <c r="I120" s="13">
        <v>10933.53</v>
      </c>
      <c r="J120" s="13">
        <f t="shared" si="2"/>
        <v>523.46999999999935</v>
      </c>
    </row>
    <row r="121" spans="1:10" x14ac:dyDescent="0.25">
      <c r="A121" s="19">
        <v>113</v>
      </c>
      <c r="B121" s="16" t="s">
        <v>24</v>
      </c>
      <c r="C121" s="21" t="s">
        <v>7740</v>
      </c>
      <c r="D121" s="34" t="s">
        <v>15836</v>
      </c>
      <c r="E121" s="21" t="s">
        <v>9685</v>
      </c>
      <c r="F121" s="36">
        <v>33878</v>
      </c>
      <c r="G121" s="12">
        <v>40</v>
      </c>
      <c r="H121" s="25">
        <v>54382.33</v>
      </c>
      <c r="I121" s="13">
        <v>35070.29</v>
      </c>
      <c r="J121" s="13">
        <f t="shared" si="2"/>
        <v>19312.04</v>
      </c>
    </row>
    <row r="122" spans="1:10" x14ac:dyDescent="0.25">
      <c r="A122" s="19">
        <v>114</v>
      </c>
      <c r="B122" s="16" t="s">
        <v>24</v>
      </c>
      <c r="C122" s="21" t="s">
        <v>7740</v>
      </c>
      <c r="D122" s="34" t="s">
        <v>15837</v>
      </c>
      <c r="E122" s="21" t="s">
        <v>9825</v>
      </c>
      <c r="F122" s="36">
        <v>33878</v>
      </c>
      <c r="G122" s="12">
        <v>40</v>
      </c>
      <c r="H122" s="25">
        <v>46325.69</v>
      </c>
      <c r="I122" s="13">
        <v>29874.76</v>
      </c>
      <c r="J122" s="13">
        <f t="shared" si="2"/>
        <v>16450.930000000004</v>
      </c>
    </row>
    <row r="123" spans="1:10" x14ac:dyDescent="0.25">
      <c r="A123" s="19">
        <v>115</v>
      </c>
      <c r="B123" s="16" t="s">
        <v>24</v>
      </c>
      <c r="C123" s="21" t="s">
        <v>7740</v>
      </c>
      <c r="D123" s="34" t="s">
        <v>15838</v>
      </c>
      <c r="E123" s="21" t="s">
        <v>7863</v>
      </c>
      <c r="F123" s="36">
        <v>32387</v>
      </c>
      <c r="G123" s="12">
        <v>40</v>
      </c>
      <c r="H123" s="25">
        <v>7215578.3799999999</v>
      </c>
      <c r="I123" s="13">
        <v>5405490.5699999798</v>
      </c>
      <c r="J123" s="13">
        <f t="shared" si="2"/>
        <v>1810087.8100000201</v>
      </c>
    </row>
    <row r="124" spans="1:10" x14ac:dyDescent="0.25">
      <c r="A124" s="19">
        <v>116</v>
      </c>
      <c r="B124" s="16" t="s">
        <v>24</v>
      </c>
      <c r="C124" s="21" t="s">
        <v>7740</v>
      </c>
      <c r="D124" s="34" t="s">
        <v>15839</v>
      </c>
      <c r="E124" s="21" t="s">
        <v>7863</v>
      </c>
      <c r="F124" s="36">
        <v>32387</v>
      </c>
      <c r="G124" s="12">
        <v>40</v>
      </c>
      <c r="H124" s="25">
        <v>1382854.23</v>
      </c>
      <c r="I124" s="13">
        <v>1037826.31</v>
      </c>
      <c r="J124" s="13">
        <f t="shared" si="2"/>
        <v>345027.91999999993</v>
      </c>
    </row>
    <row r="125" spans="1:10" x14ac:dyDescent="0.25">
      <c r="A125" s="19">
        <v>117</v>
      </c>
      <c r="B125" s="16" t="s">
        <v>24</v>
      </c>
      <c r="C125" s="21" t="s">
        <v>7740</v>
      </c>
      <c r="D125" s="34" t="s">
        <v>15840</v>
      </c>
      <c r="E125" s="21" t="s">
        <v>15383</v>
      </c>
      <c r="F125" s="36">
        <v>35703</v>
      </c>
      <c r="G125" s="12">
        <v>12</v>
      </c>
      <c r="H125" s="25">
        <v>58066</v>
      </c>
      <c r="I125" s="13">
        <v>58066</v>
      </c>
      <c r="J125" s="13">
        <f t="shared" si="2"/>
        <v>0</v>
      </c>
    </row>
    <row r="126" spans="1:10" x14ac:dyDescent="0.25">
      <c r="A126" s="19">
        <v>118</v>
      </c>
      <c r="B126" s="16" t="s">
        <v>24</v>
      </c>
      <c r="C126" s="21" t="s">
        <v>7740</v>
      </c>
      <c r="D126" s="34" t="s">
        <v>15841</v>
      </c>
      <c r="E126" s="21" t="s">
        <v>15384</v>
      </c>
      <c r="F126" s="36">
        <v>35703</v>
      </c>
      <c r="G126" s="12">
        <v>12</v>
      </c>
      <c r="H126" s="25">
        <v>58212</v>
      </c>
      <c r="I126" s="13">
        <v>58212</v>
      </c>
      <c r="J126" s="13">
        <f t="shared" si="2"/>
        <v>0</v>
      </c>
    </row>
    <row r="127" spans="1:10" x14ac:dyDescent="0.25">
      <c r="A127" s="19">
        <v>119</v>
      </c>
      <c r="B127" s="16" t="s">
        <v>24</v>
      </c>
      <c r="C127" s="21" t="s">
        <v>7740</v>
      </c>
      <c r="D127" s="34" t="s">
        <v>15842</v>
      </c>
      <c r="E127" s="21" t="s">
        <v>12061</v>
      </c>
      <c r="F127" s="36">
        <v>34973</v>
      </c>
      <c r="G127" s="12">
        <v>40</v>
      </c>
      <c r="H127" s="25">
        <v>2647.86</v>
      </c>
      <c r="I127" s="13">
        <v>1507.41</v>
      </c>
      <c r="J127" s="13">
        <f t="shared" si="2"/>
        <v>1140.45</v>
      </c>
    </row>
    <row r="128" spans="1:10" x14ac:dyDescent="0.25">
      <c r="A128" s="19">
        <v>120</v>
      </c>
      <c r="B128" s="16" t="s">
        <v>24</v>
      </c>
      <c r="C128" s="21" t="s">
        <v>7740</v>
      </c>
      <c r="D128" s="34" t="s">
        <v>15843</v>
      </c>
      <c r="E128" s="21" t="s">
        <v>9816</v>
      </c>
      <c r="F128" s="36">
        <v>33147</v>
      </c>
      <c r="G128" s="12">
        <v>40</v>
      </c>
      <c r="H128" s="25">
        <v>54754.58</v>
      </c>
      <c r="I128" s="13">
        <v>38073.42</v>
      </c>
      <c r="J128" s="13">
        <f t="shared" si="2"/>
        <v>16681.160000000003</v>
      </c>
    </row>
    <row r="129" spans="1:10" x14ac:dyDescent="0.25">
      <c r="A129" s="19">
        <v>121</v>
      </c>
      <c r="B129" s="16" t="s">
        <v>24</v>
      </c>
      <c r="C129" s="21" t="s">
        <v>7740</v>
      </c>
      <c r="D129" s="34" t="s">
        <v>15844</v>
      </c>
      <c r="E129" s="21" t="s">
        <v>9064</v>
      </c>
      <c r="F129" s="36">
        <v>33147</v>
      </c>
      <c r="G129" s="12">
        <v>40</v>
      </c>
      <c r="H129" s="25">
        <v>141414.65</v>
      </c>
      <c r="I129" s="13">
        <v>98331.880000000499</v>
      </c>
      <c r="J129" s="13">
        <f t="shared" si="2"/>
        <v>43082.769999999495</v>
      </c>
    </row>
    <row r="130" spans="1:10" x14ac:dyDescent="0.25">
      <c r="A130" s="19">
        <v>122</v>
      </c>
      <c r="B130" s="16" t="s">
        <v>24</v>
      </c>
      <c r="C130" s="21" t="s">
        <v>7740</v>
      </c>
      <c r="D130" s="34" t="s">
        <v>15845</v>
      </c>
      <c r="E130" s="21" t="s">
        <v>8969</v>
      </c>
      <c r="F130" s="36">
        <v>33147</v>
      </c>
      <c r="G130" s="12">
        <v>40</v>
      </c>
      <c r="H130" s="25">
        <v>167234.71</v>
      </c>
      <c r="I130" s="13">
        <v>116285.8</v>
      </c>
      <c r="J130" s="13">
        <f t="shared" si="2"/>
        <v>50948.909999999989</v>
      </c>
    </row>
    <row r="131" spans="1:10" x14ac:dyDescent="0.25">
      <c r="A131" s="19">
        <v>123</v>
      </c>
      <c r="B131" s="16" t="s">
        <v>24</v>
      </c>
      <c r="C131" s="21" t="s">
        <v>7740</v>
      </c>
      <c r="D131" s="34" t="s">
        <v>15846</v>
      </c>
      <c r="E131" s="21" t="s">
        <v>10465</v>
      </c>
      <c r="F131" s="36">
        <v>33147</v>
      </c>
      <c r="G131" s="12">
        <v>40</v>
      </c>
      <c r="H131" s="25">
        <v>26587.73</v>
      </c>
      <c r="I131" s="13">
        <v>18487.82</v>
      </c>
      <c r="J131" s="13">
        <f t="shared" si="2"/>
        <v>8099.91</v>
      </c>
    </row>
    <row r="132" spans="1:10" x14ac:dyDescent="0.25">
      <c r="A132" s="19">
        <v>124</v>
      </c>
      <c r="B132" s="16" t="s">
        <v>24</v>
      </c>
      <c r="C132" s="21" t="s">
        <v>7740</v>
      </c>
      <c r="D132" s="34" t="s">
        <v>15847</v>
      </c>
      <c r="E132" s="21" t="s">
        <v>8437</v>
      </c>
      <c r="F132" s="36">
        <v>33147</v>
      </c>
      <c r="G132" s="12">
        <v>40</v>
      </c>
      <c r="H132" s="25">
        <v>492072.81</v>
      </c>
      <c r="I132" s="13">
        <v>342160.820000001</v>
      </c>
      <c r="J132" s="13">
        <f t="shared" si="2"/>
        <v>149911.989999999</v>
      </c>
    </row>
    <row r="133" spans="1:10" x14ac:dyDescent="0.25">
      <c r="A133" s="19">
        <v>125</v>
      </c>
      <c r="B133" s="16" t="s">
        <v>24</v>
      </c>
      <c r="C133" s="21" t="s">
        <v>7740</v>
      </c>
      <c r="D133" s="34" t="s">
        <v>15847</v>
      </c>
      <c r="E133" s="21" t="s">
        <v>8437</v>
      </c>
      <c r="F133" s="36">
        <v>37530</v>
      </c>
      <c r="G133" s="12">
        <v>40</v>
      </c>
      <c r="H133" s="25">
        <v>7004.31</v>
      </c>
      <c r="I133" s="13">
        <v>3001.0100000000102</v>
      </c>
      <c r="J133" s="13">
        <f t="shared" si="2"/>
        <v>4003.2999999999902</v>
      </c>
    </row>
    <row r="134" spans="1:10" x14ac:dyDescent="0.25">
      <c r="A134" s="19">
        <v>126</v>
      </c>
      <c r="B134" s="16" t="s">
        <v>24</v>
      </c>
      <c r="C134" s="21" t="s">
        <v>7740</v>
      </c>
      <c r="D134" s="34" t="s">
        <v>15848</v>
      </c>
      <c r="E134" s="21" t="s">
        <v>8591</v>
      </c>
      <c r="F134" s="36">
        <v>33878</v>
      </c>
      <c r="G134" s="12">
        <v>40</v>
      </c>
      <c r="H134" s="25">
        <v>335861.25</v>
      </c>
      <c r="I134" s="13">
        <v>228420.44</v>
      </c>
      <c r="J134" s="13">
        <f t="shared" si="2"/>
        <v>107440.81</v>
      </c>
    </row>
    <row r="135" spans="1:10" x14ac:dyDescent="0.25">
      <c r="A135" s="19">
        <v>127</v>
      </c>
      <c r="B135" s="16" t="s">
        <v>24</v>
      </c>
      <c r="C135" s="21" t="s">
        <v>7740</v>
      </c>
      <c r="D135" s="34" t="s">
        <v>15849</v>
      </c>
      <c r="E135" s="21" t="s">
        <v>10584</v>
      </c>
      <c r="F135" s="36">
        <v>32782</v>
      </c>
      <c r="G135" s="12">
        <v>40</v>
      </c>
      <c r="H135" s="25">
        <v>25293.18</v>
      </c>
      <c r="I135" s="13">
        <v>18225.91</v>
      </c>
      <c r="J135" s="13">
        <f t="shared" si="2"/>
        <v>7067.27</v>
      </c>
    </row>
    <row r="136" spans="1:10" x14ac:dyDescent="0.25">
      <c r="A136" s="19">
        <v>128</v>
      </c>
      <c r="B136" s="16" t="s">
        <v>24</v>
      </c>
      <c r="C136" s="21" t="s">
        <v>7740</v>
      </c>
      <c r="D136" s="34" t="s">
        <v>15850</v>
      </c>
      <c r="E136" s="21" t="s">
        <v>8892</v>
      </c>
      <c r="F136" s="36">
        <v>32782</v>
      </c>
      <c r="G136" s="12">
        <v>40</v>
      </c>
      <c r="H136" s="25">
        <v>205824.29</v>
      </c>
      <c r="I136" s="13">
        <v>148316.29999999999</v>
      </c>
      <c r="J136" s="13">
        <f t="shared" si="2"/>
        <v>57507.99000000002</v>
      </c>
    </row>
    <row r="137" spans="1:10" x14ac:dyDescent="0.25">
      <c r="A137" s="19">
        <v>129</v>
      </c>
      <c r="B137" s="16" t="s">
        <v>24</v>
      </c>
      <c r="C137" s="21" t="s">
        <v>7740</v>
      </c>
      <c r="D137" s="34" t="s">
        <v>15851</v>
      </c>
      <c r="E137" s="21" t="s">
        <v>9861</v>
      </c>
      <c r="F137" s="36">
        <v>32782</v>
      </c>
      <c r="G137" s="12">
        <v>40</v>
      </c>
      <c r="H137" s="25">
        <v>56528</v>
      </c>
      <c r="I137" s="13">
        <v>40733.730000000003</v>
      </c>
      <c r="J137" s="13">
        <f t="shared" si="2"/>
        <v>15794.269999999997</v>
      </c>
    </row>
    <row r="138" spans="1:10" x14ac:dyDescent="0.25">
      <c r="A138" s="19">
        <v>130</v>
      </c>
      <c r="B138" s="16" t="s">
        <v>24</v>
      </c>
      <c r="C138" s="21" t="s">
        <v>7740</v>
      </c>
      <c r="D138" s="34" t="s">
        <v>15852</v>
      </c>
      <c r="E138" s="21" t="s">
        <v>8254</v>
      </c>
      <c r="F138" s="36">
        <v>33147</v>
      </c>
      <c r="G138" s="12">
        <v>40</v>
      </c>
      <c r="H138" s="25">
        <v>832331.02</v>
      </c>
      <c r="I138" s="13">
        <v>585425.55999999901</v>
      </c>
      <c r="J138" s="13">
        <f t="shared" si="2"/>
        <v>246905.46000000101</v>
      </c>
    </row>
    <row r="139" spans="1:10" x14ac:dyDescent="0.25">
      <c r="A139" s="19">
        <v>131</v>
      </c>
      <c r="B139" s="16" t="s">
        <v>24</v>
      </c>
      <c r="C139" s="21" t="s">
        <v>7740</v>
      </c>
      <c r="D139" s="34" t="s">
        <v>15853</v>
      </c>
      <c r="E139" s="21" t="s">
        <v>8271</v>
      </c>
      <c r="F139" s="36">
        <v>33147</v>
      </c>
      <c r="G139" s="12">
        <v>40</v>
      </c>
      <c r="H139" s="25">
        <v>783001.12</v>
      </c>
      <c r="I139" s="13">
        <v>551419.36</v>
      </c>
      <c r="J139" s="13">
        <f t="shared" si="2"/>
        <v>231581.76</v>
      </c>
    </row>
    <row r="140" spans="1:10" x14ac:dyDescent="0.25">
      <c r="A140" s="19">
        <v>132</v>
      </c>
      <c r="B140" s="16" t="s">
        <v>24</v>
      </c>
      <c r="C140" s="21" t="s">
        <v>7740</v>
      </c>
      <c r="D140" s="34" t="s">
        <v>15854</v>
      </c>
      <c r="E140" s="21" t="s">
        <v>8361</v>
      </c>
      <c r="F140" s="36">
        <v>33147</v>
      </c>
      <c r="G140" s="12">
        <v>40</v>
      </c>
      <c r="H140" s="25">
        <v>614078.06000000006</v>
      </c>
      <c r="I140" s="13">
        <v>432457.10000000201</v>
      </c>
      <c r="J140" s="13">
        <f t="shared" si="2"/>
        <v>181620.95999999804</v>
      </c>
    </row>
    <row r="141" spans="1:10" x14ac:dyDescent="0.25">
      <c r="A141" s="19">
        <v>133</v>
      </c>
      <c r="B141" s="16" t="s">
        <v>24</v>
      </c>
      <c r="C141" s="21" t="s">
        <v>7740</v>
      </c>
      <c r="D141" s="34" t="s">
        <v>15855</v>
      </c>
      <c r="E141" s="21" t="s">
        <v>8503</v>
      </c>
      <c r="F141" s="36">
        <v>33147</v>
      </c>
      <c r="G141" s="12">
        <v>40</v>
      </c>
      <c r="H141" s="25">
        <v>429681.18</v>
      </c>
      <c r="I141" s="13">
        <v>298777.11000000098</v>
      </c>
      <c r="J141" s="13">
        <f t="shared" si="2"/>
        <v>130904.06999999902</v>
      </c>
    </row>
    <row r="142" spans="1:10" x14ac:dyDescent="0.25">
      <c r="A142" s="19">
        <v>134</v>
      </c>
      <c r="B142" s="16" t="s">
        <v>24</v>
      </c>
      <c r="C142" s="21" t="s">
        <v>7740</v>
      </c>
      <c r="D142" s="34" t="s">
        <v>15856</v>
      </c>
      <c r="E142" s="21" t="s">
        <v>7944</v>
      </c>
      <c r="F142" s="36">
        <v>33147</v>
      </c>
      <c r="G142" s="12">
        <v>40</v>
      </c>
      <c r="H142" s="25">
        <v>2991193.74</v>
      </c>
      <c r="I142" s="13">
        <v>2102793.06</v>
      </c>
      <c r="J142" s="13">
        <f t="shared" si="2"/>
        <v>888400.68000000017</v>
      </c>
    </row>
    <row r="143" spans="1:10" x14ac:dyDescent="0.25">
      <c r="A143" s="19">
        <v>135</v>
      </c>
      <c r="B143" s="16" t="s">
        <v>24</v>
      </c>
      <c r="C143" s="21" t="s">
        <v>7740</v>
      </c>
      <c r="D143" s="34" t="s">
        <v>15856</v>
      </c>
      <c r="E143" s="21" t="s">
        <v>7944</v>
      </c>
      <c r="F143" s="36">
        <v>37530</v>
      </c>
      <c r="G143" s="12">
        <v>40</v>
      </c>
      <c r="H143" s="25">
        <v>483.27</v>
      </c>
      <c r="I143" s="13">
        <v>207.08999999999901</v>
      </c>
      <c r="J143" s="13">
        <f t="shared" si="2"/>
        <v>276.18000000000097</v>
      </c>
    </row>
    <row r="144" spans="1:10" x14ac:dyDescent="0.25">
      <c r="A144" s="19">
        <v>136</v>
      </c>
      <c r="B144" s="16" t="s">
        <v>24</v>
      </c>
      <c r="C144" s="21" t="s">
        <v>7740</v>
      </c>
      <c r="D144" s="34" t="s">
        <v>15857</v>
      </c>
      <c r="E144" s="21" t="s">
        <v>11168</v>
      </c>
      <c r="F144" s="36">
        <v>33147</v>
      </c>
      <c r="G144" s="12">
        <v>40</v>
      </c>
      <c r="H144" s="25">
        <v>11711.25</v>
      </c>
      <c r="I144" s="13">
        <v>8143.4100000000099</v>
      </c>
      <c r="J144" s="13">
        <f t="shared" si="2"/>
        <v>3567.8399999999901</v>
      </c>
    </row>
    <row r="145" spans="1:10" x14ac:dyDescent="0.25">
      <c r="A145" s="19">
        <v>137</v>
      </c>
      <c r="B145" s="16" t="s">
        <v>24</v>
      </c>
      <c r="C145" s="21" t="s">
        <v>7740</v>
      </c>
      <c r="D145" s="34" t="s">
        <v>15858</v>
      </c>
      <c r="E145" s="21" t="s">
        <v>15159</v>
      </c>
      <c r="F145" s="36">
        <v>33147</v>
      </c>
      <c r="G145" s="12">
        <v>12</v>
      </c>
      <c r="H145" s="25">
        <v>42106.47</v>
      </c>
      <c r="I145" s="13">
        <v>42106.47</v>
      </c>
      <c r="J145" s="13">
        <f t="shared" si="2"/>
        <v>0</v>
      </c>
    </row>
    <row r="146" spans="1:10" x14ac:dyDescent="0.25">
      <c r="A146" s="19">
        <v>138</v>
      </c>
      <c r="B146" s="16" t="s">
        <v>24</v>
      </c>
      <c r="C146" s="21" t="s">
        <v>7740</v>
      </c>
      <c r="D146" s="34" t="s">
        <v>15859</v>
      </c>
      <c r="E146" s="21" t="s">
        <v>8184</v>
      </c>
      <c r="F146" s="36">
        <v>33147</v>
      </c>
      <c r="G146" s="12">
        <v>40</v>
      </c>
      <c r="H146" s="25">
        <v>1002636.08</v>
      </c>
      <c r="I146" s="13">
        <v>706094.679999999</v>
      </c>
      <c r="J146" s="13">
        <f t="shared" si="2"/>
        <v>296541.40000000095</v>
      </c>
    </row>
    <row r="147" spans="1:10" x14ac:dyDescent="0.25">
      <c r="A147" s="19">
        <v>139</v>
      </c>
      <c r="B147" s="16" t="s">
        <v>24</v>
      </c>
      <c r="C147" s="21" t="s">
        <v>7740</v>
      </c>
      <c r="D147" s="34" t="s">
        <v>15860</v>
      </c>
      <c r="E147" s="21" t="s">
        <v>8176</v>
      </c>
      <c r="F147" s="36">
        <v>33147</v>
      </c>
      <c r="G147" s="12">
        <v>40</v>
      </c>
      <c r="H147" s="25">
        <v>1023965.52</v>
      </c>
      <c r="I147" s="13">
        <v>721115.56999999797</v>
      </c>
      <c r="J147" s="13">
        <f t="shared" si="2"/>
        <v>302849.95000000205</v>
      </c>
    </row>
    <row r="148" spans="1:10" x14ac:dyDescent="0.25">
      <c r="A148" s="19">
        <v>140</v>
      </c>
      <c r="B148" s="16" t="s">
        <v>24</v>
      </c>
      <c r="C148" s="21" t="s">
        <v>7740</v>
      </c>
      <c r="D148" s="34" t="s">
        <v>15861</v>
      </c>
      <c r="E148" s="21" t="s">
        <v>7932</v>
      </c>
      <c r="F148" s="36">
        <v>33147</v>
      </c>
      <c r="G148" s="12">
        <v>40</v>
      </c>
      <c r="H148" s="25">
        <v>3165317.49</v>
      </c>
      <c r="I148" s="13">
        <v>2226402.0299999998</v>
      </c>
      <c r="J148" s="13">
        <f t="shared" si="2"/>
        <v>938915.46000000043</v>
      </c>
    </row>
    <row r="149" spans="1:10" x14ac:dyDescent="0.25">
      <c r="A149" s="19">
        <v>141</v>
      </c>
      <c r="B149" s="16" t="s">
        <v>24</v>
      </c>
      <c r="C149" s="21" t="s">
        <v>7740</v>
      </c>
      <c r="D149" s="34" t="s">
        <v>15862</v>
      </c>
      <c r="E149" s="21" t="s">
        <v>9415</v>
      </c>
      <c r="F149" s="36">
        <v>33147</v>
      </c>
      <c r="G149" s="12">
        <v>40</v>
      </c>
      <c r="H149" s="25">
        <v>87892.04</v>
      </c>
      <c r="I149" s="13">
        <v>61115.200000000099</v>
      </c>
      <c r="J149" s="13">
        <f t="shared" si="2"/>
        <v>26776.839999999895</v>
      </c>
    </row>
    <row r="150" spans="1:10" x14ac:dyDescent="0.25">
      <c r="A150" s="19">
        <v>142</v>
      </c>
      <c r="B150" s="16" t="s">
        <v>24</v>
      </c>
      <c r="C150" s="21" t="s">
        <v>7740</v>
      </c>
      <c r="D150" s="34" t="s">
        <v>15863</v>
      </c>
      <c r="E150" s="21" t="s">
        <v>15003</v>
      </c>
      <c r="F150" s="36">
        <v>27546</v>
      </c>
      <c r="G150" s="12">
        <v>40</v>
      </c>
      <c r="H150" s="25">
        <v>2370.13</v>
      </c>
      <c r="I150" s="13">
        <v>2370.13</v>
      </c>
      <c r="J150" s="13">
        <f t="shared" si="2"/>
        <v>0</v>
      </c>
    </row>
    <row r="151" spans="1:10" x14ac:dyDescent="0.25">
      <c r="A151" s="19">
        <v>143</v>
      </c>
      <c r="B151" s="16" t="s">
        <v>24</v>
      </c>
      <c r="C151" s="21" t="s">
        <v>7740</v>
      </c>
      <c r="D151" s="34" t="s">
        <v>15864</v>
      </c>
      <c r="E151" s="21" t="s">
        <v>15006</v>
      </c>
      <c r="F151" s="36">
        <v>27546</v>
      </c>
      <c r="G151" s="12">
        <v>40</v>
      </c>
      <c r="H151" s="25">
        <v>4830.0600000000004</v>
      </c>
      <c r="I151" s="13">
        <v>4830.0599999999904</v>
      </c>
      <c r="J151" s="13">
        <f t="shared" si="2"/>
        <v>1.0004441719502211E-11</v>
      </c>
    </row>
    <row r="152" spans="1:10" x14ac:dyDescent="0.25">
      <c r="A152" s="19">
        <v>144</v>
      </c>
      <c r="B152" s="16" t="s">
        <v>24</v>
      </c>
      <c r="C152" s="21" t="s">
        <v>7740</v>
      </c>
      <c r="D152" s="34" t="s">
        <v>15865</v>
      </c>
      <c r="E152" s="21" t="s">
        <v>15381</v>
      </c>
      <c r="F152" s="36">
        <v>35703</v>
      </c>
      <c r="G152" s="12">
        <v>12</v>
      </c>
      <c r="H152" s="25">
        <v>214516</v>
      </c>
      <c r="I152" s="13">
        <v>214516</v>
      </c>
      <c r="J152" s="13">
        <f t="shared" si="2"/>
        <v>0</v>
      </c>
    </row>
    <row r="153" spans="1:10" x14ac:dyDescent="0.25">
      <c r="A153" s="19">
        <v>145</v>
      </c>
      <c r="B153" s="16" t="s">
        <v>24</v>
      </c>
      <c r="C153" s="21" t="s">
        <v>7740</v>
      </c>
      <c r="D153" s="34" t="s">
        <v>15866</v>
      </c>
      <c r="E153" s="21" t="s">
        <v>8387</v>
      </c>
      <c r="F153" s="36">
        <v>32387</v>
      </c>
      <c r="G153" s="12">
        <v>40</v>
      </c>
      <c r="H153" s="25">
        <v>690031.33</v>
      </c>
      <c r="I153" s="13">
        <v>519058.34</v>
      </c>
      <c r="J153" s="13">
        <f t="shared" si="2"/>
        <v>170972.98999999993</v>
      </c>
    </row>
    <row r="154" spans="1:10" x14ac:dyDescent="0.25">
      <c r="A154" s="19">
        <v>146</v>
      </c>
      <c r="B154" s="16" t="s">
        <v>24</v>
      </c>
      <c r="C154" s="21" t="s">
        <v>7740</v>
      </c>
      <c r="D154" s="34" t="s">
        <v>15867</v>
      </c>
      <c r="E154" s="21" t="s">
        <v>15002</v>
      </c>
      <c r="F154" s="36">
        <v>27546</v>
      </c>
      <c r="G154" s="12">
        <v>40</v>
      </c>
      <c r="H154" s="25">
        <v>5058.0600000000004</v>
      </c>
      <c r="I154" s="13">
        <v>5058.0599999999804</v>
      </c>
      <c r="J154" s="13">
        <f t="shared" si="2"/>
        <v>2.0008883439004421E-11</v>
      </c>
    </row>
    <row r="155" spans="1:10" x14ac:dyDescent="0.25">
      <c r="A155" s="19">
        <v>147</v>
      </c>
      <c r="B155" s="16" t="s">
        <v>24</v>
      </c>
      <c r="C155" s="21" t="s">
        <v>7740</v>
      </c>
      <c r="D155" s="34" t="s">
        <v>15868</v>
      </c>
      <c r="E155" s="21" t="s">
        <v>14780</v>
      </c>
      <c r="F155" s="36">
        <v>18719</v>
      </c>
      <c r="G155" s="12">
        <v>12</v>
      </c>
      <c r="H155" s="25">
        <v>115484.98</v>
      </c>
      <c r="I155" s="13">
        <v>115484.98</v>
      </c>
      <c r="J155" s="13">
        <f t="shared" si="2"/>
        <v>0</v>
      </c>
    </row>
    <row r="156" spans="1:10" x14ac:dyDescent="0.25">
      <c r="A156" s="19">
        <v>148</v>
      </c>
      <c r="B156" s="16" t="s">
        <v>24</v>
      </c>
      <c r="C156" s="21" t="s">
        <v>7740</v>
      </c>
      <c r="D156" s="34" t="s">
        <v>15869</v>
      </c>
      <c r="E156" s="21" t="s">
        <v>14693</v>
      </c>
      <c r="F156" s="36">
        <v>18719</v>
      </c>
      <c r="G156" s="12">
        <v>40</v>
      </c>
      <c r="H156" s="25">
        <v>35650.379999999997</v>
      </c>
      <c r="I156" s="13">
        <v>35650.379999999997</v>
      </c>
      <c r="J156" s="13">
        <f t="shared" si="2"/>
        <v>0</v>
      </c>
    </row>
    <row r="157" spans="1:10" x14ac:dyDescent="0.25">
      <c r="A157" s="19">
        <v>149</v>
      </c>
      <c r="B157" s="16" t="s">
        <v>24</v>
      </c>
      <c r="C157" s="21" t="s">
        <v>7740</v>
      </c>
      <c r="D157" s="34" t="s">
        <v>15870</v>
      </c>
      <c r="E157" s="21" t="s">
        <v>14694</v>
      </c>
      <c r="F157" s="36">
        <v>18719</v>
      </c>
      <c r="G157" s="12">
        <v>40</v>
      </c>
      <c r="H157" s="25">
        <v>64964.6</v>
      </c>
      <c r="I157" s="13">
        <v>64964.6</v>
      </c>
      <c r="J157" s="13">
        <f t="shared" si="2"/>
        <v>0</v>
      </c>
    </row>
    <row r="158" spans="1:10" x14ac:dyDescent="0.25">
      <c r="A158" s="19">
        <v>150</v>
      </c>
      <c r="B158" s="16" t="s">
        <v>24</v>
      </c>
      <c r="C158" s="21" t="s">
        <v>7740</v>
      </c>
      <c r="D158" s="34" t="s">
        <v>15871</v>
      </c>
      <c r="E158" s="21" t="s">
        <v>14695</v>
      </c>
      <c r="F158" s="36">
        <v>18719</v>
      </c>
      <c r="G158" s="12">
        <v>40</v>
      </c>
      <c r="H158" s="25">
        <v>224860.14</v>
      </c>
      <c r="I158" s="13">
        <v>224860.14</v>
      </c>
      <c r="J158" s="13">
        <f t="shared" si="2"/>
        <v>0</v>
      </c>
    </row>
    <row r="159" spans="1:10" x14ac:dyDescent="0.25">
      <c r="A159" s="19">
        <v>151</v>
      </c>
      <c r="B159" s="16" t="s">
        <v>24</v>
      </c>
      <c r="C159" s="21" t="s">
        <v>7740</v>
      </c>
      <c r="D159" s="34" t="s">
        <v>15872</v>
      </c>
      <c r="E159" s="21" t="s">
        <v>15021</v>
      </c>
      <c r="F159" s="36">
        <v>27515</v>
      </c>
      <c r="G159" s="12">
        <v>12</v>
      </c>
      <c r="H159" s="25">
        <v>52465.37</v>
      </c>
      <c r="I159" s="13">
        <v>52465.37</v>
      </c>
      <c r="J159" s="13">
        <f t="shared" si="2"/>
        <v>0</v>
      </c>
    </row>
    <row r="160" spans="1:10" x14ac:dyDescent="0.25">
      <c r="A160" s="19">
        <v>152</v>
      </c>
      <c r="B160" s="16" t="s">
        <v>24</v>
      </c>
      <c r="C160" s="21" t="s">
        <v>7740</v>
      </c>
      <c r="D160" s="34" t="s">
        <v>15873</v>
      </c>
      <c r="E160" s="21" t="s">
        <v>15147</v>
      </c>
      <c r="F160" s="36">
        <v>33147</v>
      </c>
      <c r="G160" s="12">
        <v>12</v>
      </c>
      <c r="H160" s="25">
        <v>125935.53</v>
      </c>
      <c r="I160" s="13">
        <v>125935.53</v>
      </c>
      <c r="J160" s="13">
        <f t="shared" si="2"/>
        <v>0</v>
      </c>
    </row>
    <row r="161" spans="1:10" x14ac:dyDescent="0.25">
      <c r="A161" s="19">
        <v>153</v>
      </c>
      <c r="B161" s="16" t="s">
        <v>24</v>
      </c>
      <c r="C161" s="21" t="s">
        <v>7740</v>
      </c>
      <c r="D161" s="34" t="s">
        <v>15874</v>
      </c>
      <c r="E161" s="21" t="s">
        <v>15150</v>
      </c>
      <c r="F161" s="36">
        <v>33147</v>
      </c>
      <c r="G161" s="12">
        <v>12</v>
      </c>
      <c r="H161" s="25">
        <v>166453.91</v>
      </c>
      <c r="I161" s="13">
        <v>166453.91</v>
      </c>
      <c r="J161" s="13">
        <f t="shared" si="2"/>
        <v>0</v>
      </c>
    </row>
    <row r="162" spans="1:10" x14ac:dyDescent="0.25">
      <c r="A162" s="19">
        <v>154</v>
      </c>
      <c r="B162" s="16" t="s">
        <v>24</v>
      </c>
      <c r="C162" s="21" t="s">
        <v>7740</v>
      </c>
      <c r="D162" s="34" t="s">
        <v>15875</v>
      </c>
      <c r="E162" s="21" t="s">
        <v>15144</v>
      </c>
      <c r="F162" s="36">
        <v>33147</v>
      </c>
      <c r="G162" s="12">
        <v>12</v>
      </c>
      <c r="H162" s="25">
        <v>71180.95</v>
      </c>
      <c r="I162" s="13">
        <v>71180.95</v>
      </c>
      <c r="J162" s="13">
        <f t="shared" si="2"/>
        <v>0</v>
      </c>
    </row>
    <row r="163" spans="1:10" x14ac:dyDescent="0.25">
      <c r="A163" s="19">
        <v>155</v>
      </c>
      <c r="B163" s="16" t="s">
        <v>24</v>
      </c>
      <c r="C163" s="21" t="s">
        <v>7740</v>
      </c>
      <c r="D163" s="34" t="s">
        <v>15876</v>
      </c>
      <c r="E163" s="21" t="s">
        <v>10438</v>
      </c>
      <c r="F163" s="36">
        <v>33147</v>
      </c>
      <c r="G163" s="12">
        <v>40</v>
      </c>
      <c r="H163" s="25">
        <v>27377.29</v>
      </c>
      <c r="I163" s="13">
        <v>19036.66</v>
      </c>
      <c r="J163" s="13">
        <f t="shared" si="2"/>
        <v>8340.630000000001</v>
      </c>
    </row>
    <row r="164" spans="1:10" x14ac:dyDescent="0.25">
      <c r="A164" s="19">
        <v>156</v>
      </c>
      <c r="B164" s="16" t="s">
        <v>24</v>
      </c>
      <c r="C164" s="21" t="s">
        <v>7740</v>
      </c>
      <c r="D164" s="34" t="s">
        <v>15877</v>
      </c>
      <c r="E164" s="21" t="s">
        <v>8770</v>
      </c>
      <c r="F164" s="36">
        <v>33147</v>
      </c>
      <c r="G164" s="12">
        <v>40</v>
      </c>
      <c r="H164" s="25">
        <v>232866.84</v>
      </c>
      <c r="I164" s="13">
        <v>161923.12</v>
      </c>
      <c r="J164" s="13">
        <f t="shared" si="2"/>
        <v>70943.72</v>
      </c>
    </row>
    <row r="165" spans="1:10" x14ac:dyDescent="0.25">
      <c r="A165" s="19">
        <v>157</v>
      </c>
      <c r="B165" s="16" t="s">
        <v>24</v>
      </c>
      <c r="C165" s="21" t="s">
        <v>7740</v>
      </c>
      <c r="D165" s="34" t="s">
        <v>15878</v>
      </c>
      <c r="E165" s="21" t="s">
        <v>8950</v>
      </c>
      <c r="F165" s="36">
        <v>33147</v>
      </c>
      <c r="G165" s="12">
        <v>40</v>
      </c>
      <c r="H165" s="25">
        <v>172728.79</v>
      </c>
      <c r="I165" s="13">
        <v>120106.33</v>
      </c>
      <c r="J165" s="13">
        <f t="shared" si="2"/>
        <v>52622.460000000006</v>
      </c>
    </row>
    <row r="166" spans="1:10" x14ac:dyDescent="0.25">
      <c r="A166" s="19">
        <v>158</v>
      </c>
      <c r="B166" s="16" t="s">
        <v>24</v>
      </c>
      <c r="C166" s="21" t="s">
        <v>7740</v>
      </c>
      <c r="D166" s="34" t="s">
        <v>15879</v>
      </c>
      <c r="E166" s="21" t="s">
        <v>14817</v>
      </c>
      <c r="F166" s="36">
        <v>19815</v>
      </c>
      <c r="G166" s="12">
        <v>12</v>
      </c>
      <c r="H166" s="25">
        <v>45646.98</v>
      </c>
      <c r="I166" s="13">
        <v>45646.98</v>
      </c>
      <c r="J166" s="13">
        <f t="shared" ref="J166:J229" si="3">SUM(H166-I166)</f>
        <v>0</v>
      </c>
    </row>
    <row r="167" spans="1:10" x14ac:dyDescent="0.25">
      <c r="A167" s="19">
        <v>159</v>
      </c>
      <c r="B167" s="16" t="s">
        <v>24</v>
      </c>
      <c r="C167" s="21" t="s">
        <v>7740</v>
      </c>
      <c r="D167" s="34" t="s">
        <v>15880</v>
      </c>
      <c r="E167" s="21" t="s">
        <v>15165</v>
      </c>
      <c r="F167" s="36">
        <v>33147</v>
      </c>
      <c r="G167" s="12">
        <v>12</v>
      </c>
      <c r="H167" s="25">
        <v>43902.44</v>
      </c>
      <c r="I167" s="13">
        <v>43902.44</v>
      </c>
      <c r="J167" s="13">
        <f t="shared" si="3"/>
        <v>0</v>
      </c>
    </row>
    <row r="168" spans="1:10" x14ac:dyDescent="0.25">
      <c r="A168" s="19">
        <v>160</v>
      </c>
      <c r="B168" s="16" t="s">
        <v>24</v>
      </c>
      <c r="C168" s="21" t="s">
        <v>7740</v>
      </c>
      <c r="D168" s="34" t="s">
        <v>15881</v>
      </c>
      <c r="E168" s="21" t="s">
        <v>8416</v>
      </c>
      <c r="F168" s="36">
        <v>33147</v>
      </c>
      <c r="G168" s="12">
        <v>40</v>
      </c>
      <c r="H168" s="25">
        <v>515589.43</v>
      </c>
      <c r="I168" s="13">
        <v>358512.86999999901</v>
      </c>
      <c r="J168" s="13">
        <f t="shared" si="3"/>
        <v>157076.56000000099</v>
      </c>
    </row>
    <row r="169" spans="1:10" x14ac:dyDescent="0.25">
      <c r="A169" s="19">
        <v>161</v>
      </c>
      <c r="B169" s="16" t="s">
        <v>24</v>
      </c>
      <c r="C169" s="21" t="s">
        <v>7740</v>
      </c>
      <c r="D169" s="34" t="s">
        <v>15882</v>
      </c>
      <c r="E169" s="21" t="s">
        <v>11475</v>
      </c>
      <c r="F169" s="36">
        <v>33147</v>
      </c>
      <c r="G169" s="12">
        <v>40</v>
      </c>
      <c r="H169" s="25">
        <v>8164.73</v>
      </c>
      <c r="I169" s="13">
        <v>5677.0800000000099</v>
      </c>
      <c r="J169" s="13">
        <f t="shared" si="3"/>
        <v>2487.6499999999896</v>
      </c>
    </row>
    <row r="170" spans="1:10" x14ac:dyDescent="0.25">
      <c r="A170" s="19">
        <v>162</v>
      </c>
      <c r="B170" s="16" t="s">
        <v>24</v>
      </c>
      <c r="C170" s="21" t="s">
        <v>7740</v>
      </c>
      <c r="D170" s="34" t="s">
        <v>15883</v>
      </c>
      <c r="E170" s="21" t="s">
        <v>15158</v>
      </c>
      <c r="F170" s="36">
        <v>33147</v>
      </c>
      <c r="G170" s="12">
        <v>12</v>
      </c>
      <c r="H170" s="25">
        <v>1373207.39</v>
      </c>
      <c r="I170" s="13">
        <v>1373207.39</v>
      </c>
      <c r="J170" s="13">
        <f t="shared" si="3"/>
        <v>0</v>
      </c>
    </row>
    <row r="171" spans="1:10" x14ac:dyDescent="0.25">
      <c r="A171" s="19">
        <v>163</v>
      </c>
      <c r="B171" s="16" t="s">
        <v>24</v>
      </c>
      <c r="C171" s="21" t="s">
        <v>7740</v>
      </c>
      <c r="D171" s="34" t="s">
        <v>15884</v>
      </c>
      <c r="E171" s="21" t="s">
        <v>15157</v>
      </c>
      <c r="F171" s="36">
        <v>33147</v>
      </c>
      <c r="G171" s="12">
        <v>12</v>
      </c>
      <c r="H171" s="25">
        <v>103974.75</v>
      </c>
      <c r="I171" s="13">
        <v>103974.75</v>
      </c>
      <c r="J171" s="13">
        <f t="shared" si="3"/>
        <v>0</v>
      </c>
    </row>
    <row r="172" spans="1:10" x14ac:dyDescent="0.25">
      <c r="A172" s="19">
        <v>164</v>
      </c>
      <c r="B172" s="16" t="s">
        <v>24</v>
      </c>
      <c r="C172" s="21" t="s">
        <v>7740</v>
      </c>
      <c r="D172" s="34" t="s">
        <v>15885</v>
      </c>
      <c r="E172" s="21" t="s">
        <v>15178</v>
      </c>
      <c r="F172" s="36">
        <v>33147</v>
      </c>
      <c r="G172" s="12">
        <v>12</v>
      </c>
      <c r="H172" s="25">
        <v>392729.38</v>
      </c>
      <c r="I172" s="13">
        <v>392729.38</v>
      </c>
      <c r="J172" s="13">
        <f t="shared" si="3"/>
        <v>0</v>
      </c>
    </row>
    <row r="173" spans="1:10" x14ac:dyDescent="0.25">
      <c r="A173" s="19">
        <v>165</v>
      </c>
      <c r="B173" s="16" t="s">
        <v>24</v>
      </c>
      <c r="C173" s="21" t="s">
        <v>7740</v>
      </c>
      <c r="D173" s="34" t="s">
        <v>15886</v>
      </c>
      <c r="E173" s="21" t="s">
        <v>15195</v>
      </c>
      <c r="F173" s="36">
        <v>33147</v>
      </c>
      <c r="G173" s="12">
        <v>12</v>
      </c>
      <c r="H173" s="25">
        <v>1080220.01</v>
      </c>
      <c r="I173" s="13">
        <v>1080220.01</v>
      </c>
      <c r="J173" s="13">
        <f t="shared" si="3"/>
        <v>0</v>
      </c>
    </row>
    <row r="174" spans="1:10" x14ac:dyDescent="0.25">
      <c r="A174" s="19">
        <v>166</v>
      </c>
      <c r="B174" s="16" t="s">
        <v>24</v>
      </c>
      <c r="C174" s="21" t="s">
        <v>7740</v>
      </c>
      <c r="D174" s="34" t="s">
        <v>15887</v>
      </c>
      <c r="E174" s="21" t="s">
        <v>15194</v>
      </c>
      <c r="F174" s="36">
        <v>33147</v>
      </c>
      <c r="G174" s="12">
        <v>12</v>
      </c>
      <c r="H174" s="25">
        <v>953.84</v>
      </c>
      <c r="I174" s="13">
        <v>953.84</v>
      </c>
      <c r="J174" s="13">
        <f t="shared" si="3"/>
        <v>0</v>
      </c>
    </row>
    <row r="175" spans="1:10" x14ac:dyDescent="0.25">
      <c r="A175" s="19">
        <v>167</v>
      </c>
      <c r="B175" s="16" t="s">
        <v>24</v>
      </c>
      <c r="C175" s="21" t="s">
        <v>7740</v>
      </c>
      <c r="D175" s="34" t="s">
        <v>15888</v>
      </c>
      <c r="E175" s="21" t="s">
        <v>15361</v>
      </c>
      <c r="F175" s="36">
        <v>35703</v>
      </c>
      <c r="G175" s="12">
        <v>12</v>
      </c>
      <c r="H175" s="25">
        <v>8000</v>
      </c>
      <c r="I175" s="13">
        <v>8000</v>
      </c>
      <c r="J175" s="13">
        <f t="shared" si="3"/>
        <v>0</v>
      </c>
    </row>
    <row r="176" spans="1:10" x14ac:dyDescent="0.25">
      <c r="A176" s="19">
        <v>168</v>
      </c>
      <c r="B176" s="16" t="s">
        <v>24</v>
      </c>
      <c r="C176" s="21" t="s">
        <v>7740</v>
      </c>
      <c r="D176" s="34" t="s">
        <v>15889</v>
      </c>
      <c r="E176" s="21" t="s">
        <v>15324</v>
      </c>
      <c r="F176" s="36">
        <v>35339</v>
      </c>
      <c r="G176" s="12">
        <v>12</v>
      </c>
      <c r="H176" s="25">
        <v>48051.839999999997</v>
      </c>
      <c r="I176" s="13">
        <v>48051.839999999997</v>
      </c>
      <c r="J176" s="13">
        <f t="shared" si="3"/>
        <v>0</v>
      </c>
    </row>
    <row r="177" spans="1:10" x14ac:dyDescent="0.25">
      <c r="A177" s="19">
        <v>169</v>
      </c>
      <c r="B177" s="16" t="s">
        <v>24</v>
      </c>
      <c r="C177" s="21" t="s">
        <v>7740</v>
      </c>
      <c r="D177" s="34" t="s">
        <v>15890</v>
      </c>
      <c r="E177" s="21" t="s">
        <v>15325</v>
      </c>
      <c r="F177" s="36">
        <v>35339</v>
      </c>
      <c r="G177" s="12">
        <v>12</v>
      </c>
      <c r="H177" s="25">
        <v>48985.83</v>
      </c>
      <c r="I177" s="13">
        <v>48985.83</v>
      </c>
      <c r="J177" s="13">
        <f t="shared" si="3"/>
        <v>0</v>
      </c>
    </row>
    <row r="178" spans="1:10" x14ac:dyDescent="0.25">
      <c r="A178" s="19">
        <v>170</v>
      </c>
      <c r="B178" s="16" t="s">
        <v>24</v>
      </c>
      <c r="C178" s="21" t="s">
        <v>7740</v>
      </c>
      <c r="D178" s="34" t="s">
        <v>15891</v>
      </c>
      <c r="E178" s="21" t="s">
        <v>15028</v>
      </c>
      <c r="F178" s="36">
        <v>28338</v>
      </c>
      <c r="G178" s="12">
        <v>12</v>
      </c>
      <c r="H178" s="25">
        <v>64326.29</v>
      </c>
      <c r="I178" s="13">
        <v>64326.29</v>
      </c>
      <c r="J178" s="13">
        <f t="shared" si="3"/>
        <v>0</v>
      </c>
    </row>
    <row r="179" spans="1:10" x14ac:dyDescent="0.25">
      <c r="A179" s="19">
        <v>171</v>
      </c>
      <c r="B179" s="16" t="s">
        <v>24</v>
      </c>
      <c r="C179" s="21" t="s">
        <v>7740</v>
      </c>
      <c r="D179" s="34" t="s">
        <v>15892</v>
      </c>
      <c r="E179" s="21" t="s">
        <v>15058</v>
      </c>
      <c r="F179" s="36">
        <v>29434</v>
      </c>
      <c r="G179" s="12">
        <v>12</v>
      </c>
      <c r="H179" s="25">
        <v>45828</v>
      </c>
      <c r="I179" s="13">
        <v>45828</v>
      </c>
      <c r="J179" s="13">
        <f t="shared" si="3"/>
        <v>0</v>
      </c>
    </row>
    <row r="180" spans="1:10" x14ac:dyDescent="0.25">
      <c r="A180" s="19">
        <v>172</v>
      </c>
      <c r="B180" s="16" t="s">
        <v>24</v>
      </c>
      <c r="C180" s="21" t="s">
        <v>7740</v>
      </c>
      <c r="D180" s="34" t="s">
        <v>15893</v>
      </c>
      <c r="E180" s="21" t="s">
        <v>15057</v>
      </c>
      <c r="F180" s="36">
        <v>29434</v>
      </c>
      <c r="G180" s="12">
        <v>12</v>
      </c>
      <c r="H180" s="25">
        <v>91656</v>
      </c>
      <c r="I180" s="13">
        <v>91656</v>
      </c>
      <c r="J180" s="13">
        <f t="shared" si="3"/>
        <v>0</v>
      </c>
    </row>
    <row r="181" spans="1:10" x14ac:dyDescent="0.25">
      <c r="A181" s="19">
        <v>173</v>
      </c>
      <c r="B181" s="16" t="s">
        <v>24</v>
      </c>
      <c r="C181" s="21" t="s">
        <v>7740</v>
      </c>
      <c r="D181" s="34" t="s">
        <v>15894</v>
      </c>
      <c r="E181" s="21" t="s">
        <v>15063</v>
      </c>
      <c r="F181" s="36">
        <v>29434</v>
      </c>
      <c r="G181" s="12">
        <v>12</v>
      </c>
      <c r="H181" s="25">
        <v>51556.5</v>
      </c>
      <c r="I181" s="13">
        <v>51556.5</v>
      </c>
      <c r="J181" s="13">
        <f t="shared" si="3"/>
        <v>0</v>
      </c>
    </row>
    <row r="182" spans="1:10" x14ac:dyDescent="0.25">
      <c r="A182" s="19">
        <v>174</v>
      </c>
      <c r="B182" s="16" t="s">
        <v>24</v>
      </c>
      <c r="C182" s="21" t="s">
        <v>7740</v>
      </c>
      <c r="D182" s="34" t="s">
        <v>15895</v>
      </c>
      <c r="E182" s="21" t="s">
        <v>10074</v>
      </c>
      <c r="F182" s="36">
        <v>32782</v>
      </c>
      <c r="G182" s="12">
        <v>40</v>
      </c>
      <c r="H182" s="25">
        <v>44658.66</v>
      </c>
      <c r="I182" s="13">
        <v>32180.9399999999</v>
      </c>
      <c r="J182" s="13">
        <f t="shared" si="3"/>
        <v>12477.720000000103</v>
      </c>
    </row>
    <row r="183" spans="1:10" x14ac:dyDescent="0.25">
      <c r="A183" s="19">
        <v>175</v>
      </c>
      <c r="B183" s="16" t="s">
        <v>24</v>
      </c>
      <c r="C183" s="21" t="s">
        <v>7740</v>
      </c>
      <c r="D183" s="34" t="s">
        <v>15896</v>
      </c>
      <c r="E183" s="21" t="s">
        <v>9077</v>
      </c>
      <c r="F183" s="36">
        <v>32782</v>
      </c>
      <c r="G183" s="12">
        <v>40</v>
      </c>
      <c r="H183" s="25">
        <v>151868.59</v>
      </c>
      <c r="I183" s="13">
        <v>109435.939999999</v>
      </c>
      <c r="J183" s="13">
        <f t="shared" si="3"/>
        <v>42432.650000000998</v>
      </c>
    </row>
    <row r="184" spans="1:10" x14ac:dyDescent="0.25">
      <c r="A184" s="19">
        <v>176</v>
      </c>
      <c r="B184" s="16" t="s">
        <v>24</v>
      </c>
      <c r="C184" s="21" t="s">
        <v>7740</v>
      </c>
      <c r="D184" s="34" t="s">
        <v>15897</v>
      </c>
      <c r="E184" s="21" t="s">
        <v>9827</v>
      </c>
      <c r="F184" s="36">
        <v>32782</v>
      </c>
      <c r="G184" s="12">
        <v>40</v>
      </c>
      <c r="H184" s="25">
        <v>58812.47</v>
      </c>
      <c r="I184" s="13">
        <v>42379.929999999898</v>
      </c>
      <c r="J184" s="13">
        <f t="shared" si="3"/>
        <v>16432.540000000103</v>
      </c>
    </row>
    <row r="185" spans="1:10" x14ac:dyDescent="0.25">
      <c r="A185" s="19">
        <v>177</v>
      </c>
      <c r="B185" s="16" t="s">
        <v>24</v>
      </c>
      <c r="C185" s="21" t="s">
        <v>7740</v>
      </c>
      <c r="D185" s="34" t="s">
        <v>15898</v>
      </c>
      <c r="E185" s="21" t="s">
        <v>8151</v>
      </c>
      <c r="F185" s="36">
        <v>32782</v>
      </c>
      <c r="G185" s="12">
        <v>40</v>
      </c>
      <c r="H185" s="25">
        <v>1176249.31</v>
      </c>
      <c r="I185" s="13">
        <v>847601.89999999898</v>
      </c>
      <c r="J185" s="13">
        <f t="shared" si="3"/>
        <v>328647.41000000108</v>
      </c>
    </row>
    <row r="186" spans="1:10" x14ac:dyDescent="0.25">
      <c r="A186" s="19">
        <v>178</v>
      </c>
      <c r="B186" s="16" t="s">
        <v>24</v>
      </c>
      <c r="C186" s="21" t="s">
        <v>7740</v>
      </c>
      <c r="D186" s="34" t="s">
        <v>15899</v>
      </c>
      <c r="E186" s="21" t="s">
        <v>8285</v>
      </c>
      <c r="F186" s="36">
        <v>33147</v>
      </c>
      <c r="G186" s="12">
        <v>40</v>
      </c>
      <c r="H186" s="25">
        <v>729805.18</v>
      </c>
      <c r="I186" s="13">
        <v>507467.22000000102</v>
      </c>
      <c r="J186" s="13">
        <f t="shared" si="3"/>
        <v>222337.95999999903</v>
      </c>
    </row>
    <row r="187" spans="1:10" x14ac:dyDescent="0.25">
      <c r="A187" s="19">
        <v>179</v>
      </c>
      <c r="B187" s="16" t="s">
        <v>24</v>
      </c>
      <c r="C187" s="21" t="s">
        <v>7740</v>
      </c>
      <c r="D187" s="34" t="s">
        <v>15900</v>
      </c>
      <c r="E187" s="21" t="s">
        <v>9233</v>
      </c>
      <c r="F187" s="36">
        <v>33147</v>
      </c>
      <c r="G187" s="12">
        <v>40</v>
      </c>
      <c r="H187" s="25">
        <v>112885.88</v>
      </c>
      <c r="I187" s="13">
        <v>78494.4800000002</v>
      </c>
      <c r="J187" s="13">
        <f t="shared" si="3"/>
        <v>34391.399999999805</v>
      </c>
    </row>
    <row r="188" spans="1:10" x14ac:dyDescent="0.25">
      <c r="A188" s="19">
        <v>180</v>
      </c>
      <c r="B188" s="16" t="s">
        <v>24</v>
      </c>
      <c r="C188" s="21" t="s">
        <v>7740</v>
      </c>
      <c r="D188" s="34" t="s">
        <v>15901</v>
      </c>
      <c r="E188" s="21" t="s">
        <v>7851</v>
      </c>
      <c r="F188" s="36">
        <v>33147</v>
      </c>
      <c r="G188" s="12">
        <v>40</v>
      </c>
      <c r="H188" s="25">
        <v>7027652.4400000004</v>
      </c>
      <c r="I188" s="13">
        <v>4940745.38</v>
      </c>
      <c r="J188" s="13">
        <f t="shared" si="3"/>
        <v>2086907.0600000005</v>
      </c>
    </row>
    <row r="189" spans="1:10" x14ac:dyDescent="0.25">
      <c r="A189" s="19">
        <v>181</v>
      </c>
      <c r="B189" s="16" t="s">
        <v>24</v>
      </c>
      <c r="C189" s="21" t="s">
        <v>7740</v>
      </c>
      <c r="D189" s="34" t="s">
        <v>15902</v>
      </c>
      <c r="E189" s="21" t="s">
        <v>8846</v>
      </c>
      <c r="F189" s="36">
        <v>33147</v>
      </c>
      <c r="G189" s="12">
        <v>40</v>
      </c>
      <c r="H189" s="25">
        <v>202004.16</v>
      </c>
      <c r="I189" s="13">
        <v>140462.85</v>
      </c>
      <c r="J189" s="13">
        <f t="shared" si="3"/>
        <v>61541.31</v>
      </c>
    </row>
    <row r="190" spans="1:10" x14ac:dyDescent="0.25">
      <c r="A190" s="19">
        <v>182</v>
      </c>
      <c r="B190" s="16" t="s">
        <v>24</v>
      </c>
      <c r="C190" s="21" t="s">
        <v>7740</v>
      </c>
      <c r="D190" s="34" t="s">
        <v>15903</v>
      </c>
      <c r="E190" s="21" t="s">
        <v>8885</v>
      </c>
      <c r="F190" s="36">
        <v>33147</v>
      </c>
      <c r="G190" s="12">
        <v>40</v>
      </c>
      <c r="H190" s="25">
        <v>191290.26</v>
      </c>
      <c r="I190" s="13">
        <v>133012.81</v>
      </c>
      <c r="J190" s="13">
        <f t="shared" si="3"/>
        <v>58277.450000000012</v>
      </c>
    </row>
    <row r="191" spans="1:10" x14ac:dyDescent="0.25">
      <c r="A191" s="19">
        <v>183</v>
      </c>
      <c r="B191" s="16" t="s">
        <v>24</v>
      </c>
      <c r="C191" s="21" t="s">
        <v>7740</v>
      </c>
      <c r="D191" s="34" t="s">
        <v>15904</v>
      </c>
      <c r="E191" s="21" t="s">
        <v>8857</v>
      </c>
      <c r="F191" s="36">
        <v>33147</v>
      </c>
      <c r="G191" s="12">
        <v>40</v>
      </c>
      <c r="H191" s="25">
        <v>197037.18</v>
      </c>
      <c r="I191" s="13">
        <v>137008.97</v>
      </c>
      <c r="J191" s="13">
        <f t="shared" si="3"/>
        <v>60028.209999999992</v>
      </c>
    </row>
    <row r="192" spans="1:10" x14ac:dyDescent="0.25">
      <c r="A192" s="19">
        <v>184</v>
      </c>
      <c r="B192" s="16" t="s">
        <v>24</v>
      </c>
      <c r="C192" s="21" t="s">
        <v>7740</v>
      </c>
      <c r="D192" s="34" t="s">
        <v>15905</v>
      </c>
      <c r="E192" s="21" t="s">
        <v>8400</v>
      </c>
      <c r="F192" s="36">
        <v>33147</v>
      </c>
      <c r="G192" s="12">
        <v>40</v>
      </c>
      <c r="H192" s="25">
        <v>533642.36</v>
      </c>
      <c r="I192" s="13">
        <v>371065.81000000099</v>
      </c>
      <c r="J192" s="13">
        <f t="shared" si="3"/>
        <v>162576.549999999</v>
      </c>
    </row>
    <row r="193" spans="1:10" x14ac:dyDescent="0.25">
      <c r="A193" s="19">
        <v>185</v>
      </c>
      <c r="B193" s="16" t="s">
        <v>24</v>
      </c>
      <c r="C193" s="21" t="s">
        <v>7740</v>
      </c>
      <c r="D193" s="34" t="s">
        <v>15906</v>
      </c>
      <c r="E193" s="21" t="s">
        <v>9718</v>
      </c>
      <c r="F193" s="36">
        <v>33147</v>
      </c>
      <c r="G193" s="12">
        <v>40</v>
      </c>
      <c r="H193" s="25">
        <v>61180.04</v>
      </c>
      <c r="I193" s="13">
        <v>42541.279999999897</v>
      </c>
      <c r="J193" s="13">
        <f t="shared" si="3"/>
        <v>18638.760000000104</v>
      </c>
    </row>
    <row r="194" spans="1:10" x14ac:dyDescent="0.25">
      <c r="A194" s="19">
        <v>186</v>
      </c>
      <c r="B194" s="16" t="s">
        <v>24</v>
      </c>
      <c r="C194" s="21" t="s">
        <v>7740</v>
      </c>
      <c r="D194" s="34" t="s">
        <v>15907</v>
      </c>
      <c r="E194" s="21" t="s">
        <v>9170</v>
      </c>
      <c r="F194" s="36">
        <v>33147</v>
      </c>
      <c r="G194" s="12">
        <v>40</v>
      </c>
      <c r="H194" s="25">
        <v>121506.26</v>
      </c>
      <c r="I194" s="13">
        <v>84488.909999999902</v>
      </c>
      <c r="J194" s="13">
        <f t="shared" si="3"/>
        <v>37017.350000000093</v>
      </c>
    </row>
    <row r="195" spans="1:10" x14ac:dyDescent="0.25">
      <c r="A195" s="19">
        <v>187</v>
      </c>
      <c r="B195" s="16" t="s">
        <v>24</v>
      </c>
      <c r="C195" s="21" t="s">
        <v>7740</v>
      </c>
      <c r="D195" s="34" t="s">
        <v>15908</v>
      </c>
      <c r="E195" s="21" t="s">
        <v>8949</v>
      </c>
      <c r="F195" s="36">
        <v>36433</v>
      </c>
      <c r="G195" s="12">
        <v>40</v>
      </c>
      <c r="H195" s="25">
        <v>107787.37</v>
      </c>
      <c r="I195" s="13">
        <v>55032.300000000097</v>
      </c>
      <c r="J195" s="13">
        <f t="shared" si="3"/>
        <v>52755.069999999898</v>
      </c>
    </row>
    <row r="196" spans="1:10" x14ac:dyDescent="0.25">
      <c r="A196" s="19">
        <v>188</v>
      </c>
      <c r="B196" s="16" t="s">
        <v>24</v>
      </c>
      <c r="C196" s="21" t="s">
        <v>7740</v>
      </c>
      <c r="D196" s="34" t="s">
        <v>15909</v>
      </c>
      <c r="E196" s="21" t="s">
        <v>14872</v>
      </c>
      <c r="F196" s="36">
        <v>21976</v>
      </c>
      <c r="G196" s="12">
        <v>40</v>
      </c>
      <c r="H196" s="25">
        <v>28976.47</v>
      </c>
      <c r="I196" s="13">
        <v>28976.47</v>
      </c>
      <c r="J196" s="13">
        <f t="shared" si="3"/>
        <v>0</v>
      </c>
    </row>
    <row r="197" spans="1:10" x14ac:dyDescent="0.25">
      <c r="A197" s="19">
        <v>189</v>
      </c>
      <c r="B197" s="16" t="s">
        <v>24</v>
      </c>
      <c r="C197" s="21" t="s">
        <v>7740</v>
      </c>
      <c r="D197" s="34" t="s">
        <v>15910</v>
      </c>
      <c r="E197" s="21" t="s">
        <v>8217</v>
      </c>
      <c r="F197" s="36">
        <v>32387</v>
      </c>
      <c r="G197" s="12">
        <v>40</v>
      </c>
      <c r="H197" s="25">
        <v>1110343.97</v>
      </c>
      <c r="I197" s="13">
        <v>835227.53</v>
      </c>
      <c r="J197" s="13">
        <f t="shared" si="3"/>
        <v>275116.43999999994</v>
      </c>
    </row>
    <row r="198" spans="1:10" x14ac:dyDescent="0.25">
      <c r="A198" s="19">
        <v>190</v>
      </c>
      <c r="B198" s="16" t="s">
        <v>24</v>
      </c>
      <c r="C198" s="21" t="s">
        <v>7740</v>
      </c>
      <c r="D198" s="34" t="s">
        <v>15911</v>
      </c>
      <c r="E198" s="21" t="s">
        <v>8545</v>
      </c>
      <c r="F198" s="36">
        <v>32387</v>
      </c>
      <c r="G198" s="12">
        <v>40</v>
      </c>
      <c r="H198" s="25">
        <v>488668.46</v>
      </c>
      <c r="I198" s="13">
        <v>367588.07999999903</v>
      </c>
      <c r="J198" s="13">
        <f t="shared" si="3"/>
        <v>121080.38000000099</v>
      </c>
    </row>
    <row r="199" spans="1:10" x14ac:dyDescent="0.25">
      <c r="A199" s="19">
        <v>191</v>
      </c>
      <c r="B199" s="16" t="s">
        <v>24</v>
      </c>
      <c r="C199" s="21" t="s">
        <v>7740</v>
      </c>
      <c r="D199" s="34" t="s">
        <v>15912</v>
      </c>
      <c r="E199" s="21" t="s">
        <v>8546</v>
      </c>
      <c r="F199" s="36">
        <v>32387</v>
      </c>
      <c r="G199" s="12">
        <v>40</v>
      </c>
      <c r="H199" s="25">
        <v>488668.46</v>
      </c>
      <c r="I199" s="13">
        <v>367588.07999999903</v>
      </c>
      <c r="J199" s="13">
        <f t="shared" si="3"/>
        <v>121080.38000000099</v>
      </c>
    </row>
    <row r="200" spans="1:10" x14ac:dyDescent="0.25">
      <c r="A200" s="19">
        <v>192</v>
      </c>
      <c r="B200" s="16" t="s">
        <v>24</v>
      </c>
      <c r="C200" s="21" t="s">
        <v>7740</v>
      </c>
      <c r="D200" s="34" t="s">
        <v>15913</v>
      </c>
      <c r="E200" s="21" t="s">
        <v>8547</v>
      </c>
      <c r="F200" s="36">
        <v>32387</v>
      </c>
      <c r="G200" s="12">
        <v>40</v>
      </c>
      <c r="H200" s="25">
        <v>488668.46</v>
      </c>
      <c r="I200" s="13">
        <v>367588.07999999903</v>
      </c>
      <c r="J200" s="13">
        <f t="shared" si="3"/>
        <v>121080.38000000099</v>
      </c>
    </row>
    <row r="201" spans="1:10" x14ac:dyDescent="0.25">
      <c r="A201" s="19">
        <v>193</v>
      </c>
      <c r="B201" s="16" t="s">
        <v>24</v>
      </c>
      <c r="C201" s="21" t="s">
        <v>7740</v>
      </c>
      <c r="D201" s="34" t="s">
        <v>15914</v>
      </c>
      <c r="E201" s="21" t="s">
        <v>8548</v>
      </c>
      <c r="F201" s="36">
        <v>32387</v>
      </c>
      <c r="G201" s="12">
        <v>40</v>
      </c>
      <c r="H201" s="25">
        <v>488668.46</v>
      </c>
      <c r="I201" s="13">
        <v>367588.07999999903</v>
      </c>
      <c r="J201" s="13">
        <f t="shared" si="3"/>
        <v>121080.38000000099</v>
      </c>
    </row>
    <row r="202" spans="1:10" x14ac:dyDescent="0.25">
      <c r="A202" s="19">
        <v>194</v>
      </c>
      <c r="B202" s="16" t="s">
        <v>24</v>
      </c>
      <c r="C202" s="21" t="s">
        <v>7740</v>
      </c>
      <c r="D202" s="34" t="s">
        <v>15915</v>
      </c>
      <c r="E202" s="21" t="s">
        <v>14696</v>
      </c>
      <c r="F202" s="36">
        <v>18719</v>
      </c>
      <c r="G202" s="12">
        <v>40</v>
      </c>
      <c r="H202" s="25">
        <v>22402.61</v>
      </c>
      <c r="I202" s="13">
        <v>22402.61</v>
      </c>
      <c r="J202" s="13">
        <f t="shared" si="3"/>
        <v>0</v>
      </c>
    </row>
    <row r="203" spans="1:10" x14ac:dyDescent="0.25">
      <c r="A203" s="19">
        <v>195</v>
      </c>
      <c r="B203" s="16" t="s">
        <v>24</v>
      </c>
      <c r="C203" s="21" t="s">
        <v>7740</v>
      </c>
      <c r="D203" s="34" t="s">
        <v>15916</v>
      </c>
      <c r="E203" s="21" t="s">
        <v>8279</v>
      </c>
      <c r="F203" s="36">
        <v>32387</v>
      </c>
      <c r="G203" s="12">
        <v>40</v>
      </c>
      <c r="H203" s="25">
        <v>902873.33</v>
      </c>
      <c r="I203" s="13">
        <v>678476.39000000199</v>
      </c>
      <c r="J203" s="13">
        <f t="shared" si="3"/>
        <v>224396.93999999797</v>
      </c>
    </row>
    <row r="204" spans="1:10" x14ac:dyDescent="0.25">
      <c r="A204" s="19">
        <v>196</v>
      </c>
      <c r="B204" s="16" t="s">
        <v>24</v>
      </c>
      <c r="C204" s="21" t="s">
        <v>7740</v>
      </c>
      <c r="D204" s="34" t="s">
        <v>15917</v>
      </c>
      <c r="E204" s="21" t="s">
        <v>14697</v>
      </c>
      <c r="F204" s="36">
        <v>18719</v>
      </c>
      <c r="G204" s="12">
        <v>40</v>
      </c>
      <c r="H204" s="25">
        <v>22402.61</v>
      </c>
      <c r="I204" s="13">
        <v>22402.61</v>
      </c>
      <c r="J204" s="13">
        <f t="shared" si="3"/>
        <v>0</v>
      </c>
    </row>
    <row r="205" spans="1:10" x14ac:dyDescent="0.25">
      <c r="A205" s="19">
        <v>197</v>
      </c>
      <c r="B205" s="16" t="s">
        <v>24</v>
      </c>
      <c r="C205" s="21" t="s">
        <v>7740</v>
      </c>
      <c r="D205" s="34" t="s">
        <v>15918</v>
      </c>
      <c r="E205" s="21" t="s">
        <v>14697</v>
      </c>
      <c r="F205" s="36">
        <v>18719</v>
      </c>
      <c r="G205" s="12">
        <v>40</v>
      </c>
      <c r="H205" s="25">
        <v>22402.61</v>
      </c>
      <c r="I205" s="13">
        <v>22402.61</v>
      </c>
      <c r="J205" s="13">
        <f t="shared" si="3"/>
        <v>0</v>
      </c>
    </row>
    <row r="206" spans="1:10" x14ac:dyDescent="0.25">
      <c r="A206" s="19">
        <v>198</v>
      </c>
      <c r="B206" s="16" t="s">
        <v>24</v>
      </c>
      <c r="C206" s="21" t="s">
        <v>7740</v>
      </c>
      <c r="D206" s="34" t="s">
        <v>15919</v>
      </c>
      <c r="E206" s="21" t="s">
        <v>14697</v>
      </c>
      <c r="F206" s="36">
        <v>18719</v>
      </c>
      <c r="G206" s="12">
        <v>40</v>
      </c>
      <c r="H206" s="25">
        <v>22402.61</v>
      </c>
      <c r="I206" s="13">
        <v>22402.61</v>
      </c>
      <c r="J206" s="13">
        <f t="shared" si="3"/>
        <v>0</v>
      </c>
    </row>
    <row r="207" spans="1:10" x14ac:dyDescent="0.25">
      <c r="A207" s="19">
        <v>199</v>
      </c>
      <c r="B207" s="16" t="s">
        <v>24</v>
      </c>
      <c r="C207" s="21" t="s">
        <v>7740</v>
      </c>
      <c r="D207" s="34" t="s">
        <v>15920</v>
      </c>
      <c r="E207" s="21" t="s">
        <v>14697</v>
      </c>
      <c r="F207" s="36">
        <v>18719</v>
      </c>
      <c r="G207" s="12">
        <v>40</v>
      </c>
      <c r="H207" s="25">
        <v>22402.61</v>
      </c>
      <c r="I207" s="13">
        <v>22402.61</v>
      </c>
      <c r="J207" s="13">
        <f t="shared" si="3"/>
        <v>0</v>
      </c>
    </row>
    <row r="208" spans="1:10" x14ac:dyDescent="0.25">
      <c r="A208" s="19">
        <v>200</v>
      </c>
      <c r="B208" s="16" t="s">
        <v>24</v>
      </c>
      <c r="C208" s="21" t="s">
        <v>7740</v>
      </c>
      <c r="D208" s="34" t="s">
        <v>15921</v>
      </c>
      <c r="E208" s="21" t="s">
        <v>14698</v>
      </c>
      <c r="F208" s="36">
        <v>18719</v>
      </c>
      <c r="G208" s="12">
        <v>40</v>
      </c>
      <c r="H208" s="25">
        <v>22402.62</v>
      </c>
      <c r="I208" s="13">
        <v>22402.62</v>
      </c>
      <c r="J208" s="13">
        <f t="shared" si="3"/>
        <v>0</v>
      </c>
    </row>
    <row r="209" spans="1:10" x14ac:dyDescent="0.25">
      <c r="A209" s="19">
        <v>201</v>
      </c>
      <c r="B209" s="16" t="s">
        <v>24</v>
      </c>
      <c r="C209" s="21" t="s">
        <v>7740</v>
      </c>
      <c r="D209" s="34" t="s">
        <v>15922</v>
      </c>
      <c r="E209" s="21" t="s">
        <v>14698</v>
      </c>
      <c r="F209" s="36">
        <v>18719</v>
      </c>
      <c r="G209" s="12">
        <v>40</v>
      </c>
      <c r="H209" s="25">
        <v>22402.62</v>
      </c>
      <c r="I209" s="13">
        <v>22402.62</v>
      </c>
      <c r="J209" s="13">
        <f t="shared" si="3"/>
        <v>0</v>
      </c>
    </row>
    <row r="210" spans="1:10" x14ac:dyDescent="0.25">
      <c r="A210" s="19">
        <v>202</v>
      </c>
      <c r="B210" s="16" t="s">
        <v>24</v>
      </c>
      <c r="C210" s="21" t="s">
        <v>7740</v>
      </c>
      <c r="D210" s="34" t="s">
        <v>15923</v>
      </c>
      <c r="E210" s="21" t="s">
        <v>7986</v>
      </c>
      <c r="F210" s="36">
        <v>32387</v>
      </c>
      <c r="G210" s="12">
        <v>40</v>
      </c>
      <c r="H210" s="25">
        <v>2766792.89</v>
      </c>
      <c r="I210" s="13">
        <v>2072090.01</v>
      </c>
      <c r="J210" s="13">
        <f t="shared" si="3"/>
        <v>694702.88000000012</v>
      </c>
    </row>
    <row r="211" spans="1:10" x14ac:dyDescent="0.25">
      <c r="A211" s="19">
        <v>203</v>
      </c>
      <c r="B211" s="16" t="s">
        <v>24</v>
      </c>
      <c r="C211" s="21" t="s">
        <v>7740</v>
      </c>
      <c r="D211" s="34" t="s">
        <v>15924</v>
      </c>
      <c r="E211" s="21" t="s">
        <v>8748</v>
      </c>
      <c r="F211" s="36">
        <v>33878</v>
      </c>
      <c r="G211" s="12">
        <v>40</v>
      </c>
      <c r="H211" s="25">
        <v>230965.79</v>
      </c>
      <c r="I211" s="13">
        <v>157081.01</v>
      </c>
      <c r="J211" s="13">
        <f t="shared" si="3"/>
        <v>73884.78</v>
      </c>
    </row>
    <row r="212" spans="1:10" x14ac:dyDescent="0.25">
      <c r="A212" s="19">
        <v>204</v>
      </c>
      <c r="B212" s="16" t="s">
        <v>24</v>
      </c>
      <c r="C212" s="21" t="s">
        <v>7740</v>
      </c>
      <c r="D212" s="34" t="s">
        <v>15925</v>
      </c>
      <c r="E212" s="21" t="s">
        <v>10000</v>
      </c>
      <c r="F212" s="36">
        <v>32782</v>
      </c>
      <c r="G212" s="12">
        <v>40</v>
      </c>
      <c r="H212" s="25">
        <v>49034.19</v>
      </c>
      <c r="I212" s="13">
        <v>35333.85</v>
      </c>
      <c r="J212" s="13">
        <f t="shared" si="3"/>
        <v>13700.340000000004</v>
      </c>
    </row>
    <row r="213" spans="1:10" x14ac:dyDescent="0.25">
      <c r="A213" s="19">
        <v>205</v>
      </c>
      <c r="B213" s="16" t="s">
        <v>24</v>
      </c>
      <c r="C213" s="21" t="s">
        <v>7740</v>
      </c>
      <c r="D213" s="34" t="s">
        <v>15926</v>
      </c>
      <c r="E213" s="21" t="s">
        <v>9821</v>
      </c>
      <c r="F213" s="36">
        <v>32782</v>
      </c>
      <c r="G213" s="12">
        <v>40</v>
      </c>
      <c r="H213" s="25">
        <v>59259.4</v>
      </c>
      <c r="I213" s="13">
        <v>42702.129999999903</v>
      </c>
      <c r="J213" s="13">
        <f t="shared" si="3"/>
        <v>16557.270000000099</v>
      </c>
    </row>
    <row r="214" spans="1:10" x14ac:dyDescent="0.25">
      <c r="A214" s="19">
        <v>206</v>
      </c>
      <c r="B214" s="16" t="s">
        <v>24</v>
      </c>
      <c r="C214" s="21" t="s">
        <v>7740</v>
      </c>
      <c r="D214" s="34" t="s">
        <v>15927</v>
      </c>
      <c r="E214" s="21" t="s">
        <v>15127</v>
      </c>
      <c r="F214" s="36">
        <v>32782</v>
      </c>
      <c r="G214" s="12">
        <v>12</v>
      </c>
      <c r="H214" s="25">
        <v>243061.25</v>
      </c>
      <c r="I214" s="13">
        <v>243061.25</v>
      </c>
      <c r="J214" s="13">
        <f t="shared" si="3"/>
        <v>0</v>
      </c>
    </row>
    <row r="215" spans="1:10" x14ac:dyDescent="0.25">
      <c r="A215" s="19">
        <v>207</v>
      </c>
      <c r="B215" s="16" t="s">
        <v>24</v>
      </c>
      <c r="C215" s="21" t="s">
        <v>7740</v>
      </c>
      <c r="D215" s="34" t="s">
        <v>15928</v>
      </c>
      <c r="E215" s="21" t="s">
        <v>10713</v>
      </c>
      <c r="F215" s="36">
        <v>32782</v>
      </c>
      <c r="G215" s="12">
        <v>50</v>
      </c>
      <c r="H215" s="25">
        <v>14262.76</v>
      </c>
      <c r="I215" s="13">
        <v>8199.49</v>
      </c>
      <c r="J215" s="13">
        <f t="shared" si="3"/>
        <v>6063.27</v>
      </c>
    </row>
    <row r="216" spans="1:10" x14ac:dyDescent="0.25">
      <c r="A216" s="19">
        <v>208</v>
      </c>
      <c r="B216" s="16" t="s">
        <v>24</v>
      </c>
      <c r="C216" s="21" t="s">
        <v>7740</v>
      </c>
      <c r="D216" s="34" t="s">
        <v>15929</v>
      </c>
      <c r="E216" s="21" t="s">
        <v>9529</v>
      </c>
      <c r="F216" s="36">
        <v>32782</v>
      </c>
      <c r="G216" s="12">
        <v>40</v>
      </c>
      <c r="H216" s="25">
        <v>82655.09</v>
      </c>
      <c r="I216" s="13">
        <v>59561.069999999803</v>
      </c>
      <c r="J216" s="13">
        <f t="shared" si="3"/>
        <v>23094.020000000193</v>
      </c>
    </row>
    <row r="217" spans="1:10" x14ac:dyDescent="0.25">
      <c r="A217" s="19">
        <v>209</v>
      </c>
      <c r="B217" s="16" t="s">
        <v>24</v>
      </c>
      <c r="C217" s="21" t="s">
        <v>7740</v>
      </c>
      <c r="D217" s="34" t="s">
        <v>15930</v>
      </c>
      <c r="E217" s="21" t="s">
        <v>7983</v>
      </c>
      <c r="F217" s="36">
        <v>40087</v>
      </c>
      <c r="G217" s="12">
        <v>25</v>
      </c>
      <c r="H217" s="25">
        <v>1096253.73</v>
      </c>
      <c r="I217" s="13">
        <v>385699.01</v>
      </c>
      <c r="J217" s="13">
        <f t="shared" si="3"/>
        <v>710554.72</v>
      </c>
    </row>
    <row r="218" spans="1:10" x14ac:dyDescent="0.25">
      <c r="A218" s="19">
        <v>210</v>
      </c>
      <c r="B218" s="16" t="s">
        <v>24</v>
      </c>
      <c r="C218" s="21" t="s">
        <v>7740</v>
      </c>
      <c r="D218" s="34" t="s">
        <v>15931</v>
      </c>
      <c r="E218" s="21" t="s">
        <v>14818</v>
      </c>
      <c r="F218" s="36">
        <v>19815</v>
      </c>
      <c r="G218" s="12">
        <v>12</v>
      </c>
      <c r="H218" s="25">
        <v>58863.69</v>
      </c>
      <c r="I218" s="13">
        <v>58863.69</v>
      </c>
      <c r="J218" s="13">
        <f t="shared" si="3"/>
        <v>0</v>
      </c>
    </row>
    <row r="219" spans="1:10" x14ac:dyDescent="0.25">
      <c r="A219" s="19">
        <v>211</v>
      </c>
      <c r="B219" s="16" t="s">
        <v>24</v>
      </c>
      <c r="C219" s="21" t="s">
        <v>7740</v>
      </c>
      <c r="D219" s="34" t="s">
        <v>15932</v>
      </c>
      <c r="E219" s="21" t="s">
        <v>8443</v>
      </c>
      <c r="F219" s="36">
        <v>33147</v>
      </c>
      <c r="G219" s="12">
        <v>40</v>
      </c>
      <c r="H219" s="25">
        <v>484899.59</v>
      </c>
      <c r="I219" s="13">
        <v>337172.93</v>
      </c>
      <c r="J219" s="13">
        <f t="shared" si="3"/>
        <v>147726.66000000003</v>
      </c>
    </row>
    <row r="220" spans="1:10" x14ac:dyDescent="0.25">
      <c r="A220" s="19">
        <v>212</v>
      </c>
      <c r="B220" s="16" t="s">
        <v>24</v>
      </c>
      <c r="C220" s="21" t="s">
        <v>7740</v>
      </c>
      <c r="D220" s="34" t="s">
        <v>15933</v>
      </c>
      <c r="E220" s="21" t="s">
        <v>15168</v>
      </c>
      <c r="F220" s="36">
        <v>33147</v>
      </c>
      <c r="G220" s="12">
        <v>12</v>
      </c>
      <c r="H220" s="25">
        <v>4910.38</v>
      </c>
      <c r="I220" s="13">
        <v>4910.38</v>
      </c>
      <c r="J220" s="13">
        <f t="shared" si="3"/>
        <v>0</v>
      </c>
    </row>
    <row r="221" spans="1:10" x14ac:dyDescent="0.25">
      <c r="A221" s="19">
        <v>213</v>
      </c>
      <c r="B221" s="16" t="s">
        <v>24</v>
      </c>
      <c r="C221" s="21" t="s">
        <v>7740</v>
      </c>
      <c r="D221" s="34" t="s">
        <v>15934</v>
      </c>
      <c r="E221" s="21" t="s">
        <v>9970</v>
      </c>
      <c r="F221" s="36">
        <v>33147</v>
      </c>
      <c r="G221" s="12">
        <v>40</v>
      </c>
      <c r="H221" s="25">
        <v>46648.57</v>
      </c>
      <c r="I221" s="13">
        <v>32436.710000000101</v>
      </c>
      <c r="J221" s="13">
        <f t="shared" si="3"/>
        <v>14211.859999999899</v>
      </c>
    </row>
    <row r="222" spans="1:10" x14ac:dyDescent="0.25">
      <c r="A222" s="19">
        <v>214</v>
      </c>
      <c r="B222" s="16" t="s">
        <v>24</v>
      </c>
      <c r="C222" s="21" t="s">
        <v>7740</v>
      </c>
      <c r="D222" s="34" t="s">
        <v>15935</v>
      </c>
      <c r="E222" s="21" t="s">
        <v>8140</v>
      </c>
      <c r="F222" s="36">
        <v>33147</v>
      </c>
      <c r="G222" s="12">
        <v>40</v>
      </c>
      <c r="H222" s="25">
        <v>1148391.99</v>
      </c>
      <c r="I222" s="13">
        <v>808741.49</v>
      </c>
      <c r="J222" s="13">
        <f t="shared" si="3"/>
        <v>339650.5</v>
      </c>
    </row>
    <row r="223" spans="1:10" x14ac:dyDescent="0.25">
      <c r="A223" s="19">
        <v>215</v>
      </c>
      <c r="B223" s="16" t="s">
        <v>24</v>
      </c>
      <c r="C223" s="21" t="s">
        <v>7740</v>
      </c>
      <c r="D223" s="34" t="s">
        <v>15936</v>
      </c>
      <c r="E223" s="21" t="s">
        <v>8733</v>
      </c>
      <c r="F223" s="36">
        <v>33147</v>
      </c>
      <c r="G223" s="12">
        <v>40</v>
      </c>
      <c r="H223" s="25">
        <v>250585.06</v>
      </c>
      <c r="I223" s="13">
        <v>174243.25</v>
      </c>
      <c r="J223" s="13">
        <f t="shared" si="3"/>
        <v>76341.81</v>
      </c>
    </row>
    <row r="224" spans="1:10" x14ac:dyDescent="0.25">
      <c r="A224" s="19">
        <v>216</v>
      </c>
      <c r="B224" s="16" t="s">
        <v>24</v>
      </c>
      <c r="C224" s="21" t="s">
        <v>7740</v>
      </c>
      <c r="D224" s="34" t="s">
        <v>15937</v>
      </c>
      <c r="E224" s="21" t="s">
        <v>14699</v>
      </c>
      <c r="F224" s="36">
        <v>18719</v>
      </c>
      <c r="G224" s="12">
        <v>40</v>
      </c>
      <c r="H224" s="25">
        <v>109721.86</v>
      </c>
      <c r="I224" s="13">
        <v>109721.86</v>
      </c>
      <c r="J224" s="13">
        <f t="shared" si="3"/>
        <v>0</v>
      </c>
    </row>
    <row r="225" spans="1:10" x14ac:dyDescent="0.25">
      <c r="A225" s="19">
        <v>217</v>
      </c>
      <c r="B225" s="16" t="s">
        <v>24</v>
      </c>
      <c r="C225" s="21" t="s">
        <v>7740</v>
      </c>
      <c r="D225" s="34" t="s">
        <v>15938</v>
      </c>
      <c r="E225" s="21" t="s">
        <v>15222</v>
      </c>
      <c r="F225" s="36">
        <v>33878</v>
      </c>
      <c r="G225" s="12">
        <v>12</v>
      </c>
      <c r="H225" s="25">
        <v>38269.050000000003</v>
      </c>
      <c r="I225" s="13">
        <v>38269.050000000003</v>
      </c>
      <c r="J225" s="13">
        <f t="shared" si="3"/>
        <v>0</v>
      </c>
    </row>
    <row r="226" spans="1:10" x14ac:dyDescent="0.25">
      <c r="A226" s="19">
        <v>218</v>
      </c>
      <c r="B226" s="16" t="s">
        <v>24</v>
      </c>
      <c r="C226" s="21" t="s">
        <v>7740</v>
      </c>
      <c r="D226" s="34" t="s">
        <v>15939</v>
      </c>
      <c r="E226" s="21" t="s">
        <v>15221</v>
      </c>
      <c r="F226" s="36">
        <v>33878</v>
      </c>
      <c r="G226" s="12">
        <v>12</v>
      </c>
      <c r="H226" s="25">
        <v>35247.81</v>
      </c>
      <c r="I226" s="13">
        <v>35247.81</v>
      </c>
      <c r="J226" s="13">
        <f t="shared" si="3"/>
        <v>0</v>
      </c>
    </row>
    <row r="227" spans="1:10" x14ac:dyDescent="0.25">
      <c r="A227" s="19">
        <v>219</v>
      </c>
      <c r="B227" s="16" t="s">
        <v>24</v>
      </c>
      <c r="C227" s="21" t="s">
        <v>7740</v>
      </c>
      <c r="D227" s="34" t="s">
        <v>15940</v>
      </c>
      <c r="E227" s="21" t="s">
        <v>9278</v>
      </c>
      <c r="F227" s="36">
        <v>33878</v>
      </c>
      <c r="G227" s="12">
        <v>40</v>
      </c>
      <c r="H227" s="25">
        <v>101463.33</v>
      </c>
      <c r="I227" s="13">
        <v>69005.880000000107</v>
      </c>
      <c r="J227" s="13">
        <f t="shared" si="3"/>
        <v>32457.449999999895</v>
      </c>
    </row>
    <row r="228" spans="1:10" x14ac:dyDescent="0.25">
      <c r="A228" s="19">
        <v>220</v>
      </c>
      <c r="B228" s="16" t="s">
        <v>24</v>
      </c>
      <c r="C228" s="21" t="s">
        <v>7740</v>
      </c>
      <c r="D228" s="34" t="s">
        <v>15941</v>
      </c>
      <c r="E228" s="21" t="s">
        <v>15153</v>
      </c>
      <c r="F228" s="36">
        <v>33147</v>
      </c>
      <c r="G228" s="12">
        <v>12</v>
      </c>
      <c r="H228" s="25">
        <v>27377.29</v>
      </c>
      <c r="I228" s="13">
        <v>27377.29</v>
      </c>
      <c r="J228" s="13">
        <f t="shared" si="3"/>
        <v>0</v>
      </c>
    </row>
    <row r="229" spans="1:10" x14ac:dyDescent="0.25">
      <c r="A229" s="19">
        <v>221</v>
      </c>
      <c r="B229" s="16" t="s">
        <v>24</v>
      </c>
      <c r="C229" s="21" t="s">
        <v>7740</v>
      </c>
      <c r="D229" s="34" t="s">
        <v>15942</v>
      </c>
      <c r="E229" s="21" t="s">
        <v>8838</v>
      </c>
      <c r="F229" s="36">
        <v>33147</v>
      </c>
      <c r="G229" s="12">
        <v>40</v>
      </c>
      <c r="H229" s="25">
        <v>205247.06</v>
      </c>
      <c r="I229" s="13">
        <v>142717.76999999999</v>
      </c>
      <c r="J229" s="13">
        <f t="shared" si="3"/>
        <v>62529.290000000008</v>
      </c>
    </row>
    <row r="230" spans="1:10" x14ac:dyDescent="0.25">
      <c r="A230" s="19">
        <v>222</v>
      </c>
      <c r="B230" s="16" t="s">
        <v>24</v>
      </c>
      <c r="C230" s="21" t="s">
        <v>7740</v>
      </c>
      <c r="D230" s="34" t="s">
        <v>15943</v>
      </c>
      <c r="E230" s="21" t="s">
        <v>9067</v>
      </c>
      <c r="F230" s="36">
        <v>33147</v>
      </c>
      <c r="G230" s="12">
        <v>40</v>
      </c>
      <c r="H230" s="25">
        <v>140388.99</v>
      </c>
      <c r="I230" s="13">
        <v>97618.800000000294</v>
      </c>
      <c r="J230" s="13">
        <f t="shared" ref="J230:J293" si="4">SUM(H230-I230)</f>
        <v>42770.189999999697</v>
      </c>
    </row>
    <row r="231" spans="1:10" x14ac:dyDescent="0.25">
      <c r="A231" s="19">
        <v>223</v>
      </c>
      <c r="B231" s="16" t="s">
        <v>24</v>
      </c>
      <c r="C231" s="21" t="s">
        <v>7740</v>
      </c>
      <c r="D231" s="34" t="s">
        <v>15944</v>
      </c>
      <c r="E231" s="21" t="s">
        <v>15004</v>
      </c>
      <c r="F231" s="36">
        <v>27546</v>
      </c>
      <c r="G231" s="12">
        <v>40</v>
      </c>
      <c r="H231" s="25">
        <v>276.33</v>
      </c>
      <c r="I231" s="13">
        <v>276.33000000000101</v>
      </c>
      <c r="J231" s="13">
        <f t="shared" si="4"/>
        <v>-1.0231815394945443E-12</v>
      </c>
    </row>
    <row r="232" spans="1:10" x14ac:dyDescent="0.25">
      <c r="A232" s="19">
        <v>224</v>
      </c>
      <c r="B232" s="16" t="s">
        <v>24</v>
      </c>
      <c r="C232" s="21" t="s">
        <v>7740</v>
      </c>
      <c r="D232" s="34" t="s">
        <v>15945</v>
      </c>
      <c r="E232" s="21" t="s">
        <v>15167</v>
      </c>
      <c r="F232" s="36">
        <v>33147</v>
      </c>
      <c r="G232" s="12">
        <v>12</v>
      </c>
      <c r="H232" s="25">
        <v>20991.86</v>
      </c>
      <c r="I232" s="13">
        <v>20991.86</v>
      </c>
      <c r="J232" s="13">
        <f t="shared" si="4"/>
        <v>0</v>
      </c>
    </row>
    <row r="233" spans="1:10" x14ac:dyDescent="0.25">
      <c r="A233" s="19">
        <v>225</v>
      </c>
      <c r="B233" s="16" t="s">
        <v>24</v>
      </c>
      <c r="C233" s="21" t="s">
        <v>7740</v>
      </c>
      <c r="D233" s="34" t="s">
        <v>15946</v>
      </c>
      <c r="E233" s="21" t="s">
        <v>15166</v>
      </c>
      <c r="F233" s="36">
        <v>33147</v>
      </c>
      <c r="G233" s="12">
        <v>12</v>
      </c>
      <c r="H233" s="25">
        <v>61463.17</v>
      </c>
      <c r="I233" s="13">
        <v>61463.17</v>
      </c>
      <c r="J233" s="13">
        <f t="shared" si="4"/>
        <v>0</v>
      </c>
    </row>
    <row r="234" spans="1:10" x14ac:dyDescent="0.25">
      <c r="A234" s="19">
        <v>226</v>
      </c>
      <c r="B234" s="16" t="s">
        <v>24</v>
      </c>
      <c r="C234" s="21" t="s">
        <v>7740</v>
      </c>
      <c r="D234" s="34" t="s">
        <v>15947</v>
      </c>
      <c r="E234" s="21" t="s">
        <v>11916</v>
      </c>
      <c r="F234" s="36">
        <v>33147</v>
      </c>
      <c r="G234" s="12">
        <v>40</v>
      </c>
      <c r="H234" s="25">
        <v>4664.8599999999997</v>
      </c>
      <c r="I234" s="13">
        <v>3243.7</v>
      </c>
      <c r="J234" s="13">
        <f t="shared" si="4"/>
        <v>1421.1599999999999</v>
      </c>
    </row>
    <row r="235" spans="1:10" x14ac:dyDescent="0.25">
      <c r="A235" s="19">
        <v>227</v>
      </c>
      <c r="B235" s="16" t="s">
        <v>24</v>
      </c>
      <c r="C235" s="21" t="s">
        <v>7740</v>
      </c>
      <c r="D235" s="34" t="s">
        <v>15948</v>
      </c>
      <c r="E235" s="21" t="s">
        <v>10492</v>
      </c>
      <c r="F235" s="36">
        <v>33147</v>
      </c>
      <c r="G235" s="12">
        <v>40</v>
      </c>
      <c r="H235" s="25">
        <v>25779.47</v>
      </c>
      <c r="I235" s="13">
        <v>17925.41</v>
      </c>
      <c r="J235" s="13">
        <f t="shared" si="4"/>
        <v>7854.0600000000013</v>
      </c>
    </row>
    <row r="236" spans="1:10" x14ac:dyDescent="0.25">
      <c r="A236" s="19">
        <v>228</v>
      </c>
      <c r="B236" s="16" t="s">
        <v>24</v>
      </c>
      <c r="C236" s="21" t="s">
        <v>7740</v>
      </c>
      <c r="D236" s="34" t="s">
        <v>15949</v>
      </c>
      <c r="E236" s="21" t="s">
        <v>8793</v>
      </c>
      <c r="F236" s="36">
        <v>33147</v>
      </c>
      <c r="G236" s="12">
        <v>40</v>
      </c>
      <c r="H236" s="25">
        <v>221703.46</v>
      </c>
      <c r="I236" s="13">
        <v>154160.51</v>
      </c>
      <c r="J236" s="13">
        <f t="shared" si="4"/>
        <v>67542.949999999983</v>
      </c>
    </row>
    <row r="237" spans="1:10" x14ac:dyDescent="0.25">
      <c r="A237" s="19">
        <v>229</v>
      </c>
      <c r="B237" s="16" t="s">
        <v>24</v>
      </c>
      <c r="C237" s="21" t="s">
        <v>7740</v>
      </c>
      <c r="D237" s="34" t="s">
        <v>15950</v>
      </c>
      <c r="E237" s="21" t="s">
        <v>9230</v>
      </c>
      <c r="F237" s="36">
        <v>33147</v>
      </c>
      <c r="G237" s="12">
        <v>40</v>
      </c>
      <c r="H237" s="25">
        <v>113429.68</v>
      </c>
      <c r="I237" s="13">
        <v>78872.77</v>
      </c>
      <c r="J237" s="13">
        <f t="shared" si="4"/>
        <v>34556.909999999989</v>
      </c>
    </row>
    <row r="238" spans="1:10" x14ac:dyDescent="0.25">
      <c r="A238" s="19">
        <v>230</v>
      </c>
      <c r="B238" s="16" t="s">
        <v>24</v>
      </c>
      <c r="C238" s="21" t="s">
        <v>7740</v>
      </c>
      <c r="D238" s="34" t="s">
        <v>15951</v>
      </c>
      <c r="E238" s="21" t="s">
        <v>9016</v>
      </c>
      <c r="F238" s="36">
        <v>33147</v>
      </c>
      <c r="G238" s="12">
        <v>40</v>
      </c>
      <c r="H238" s="25">
        <v>154676.82999999999</v>
      </c>
      <c r="I238" s="13">
        <v>107553.72</v>
      </c>
      <c r="J238" s="13">
        <f t="shared" si="4"/>
        <v>47123.109999999986</v>
      </c>
    </row>
    <row r="239" spans="1:10" x14ac:dyDescent="0.25">
      <c r="A239" s="19">
        <v>231</v>
      </c>
      <c r="B239" s="16" t="s">
        <v>24</v>
      </c>
      <c r="C239" s="21" t="s">
        <v>7740</v>
      </c>
      <c r="D239" s="34" t="s">
        <v>15952</v>
      </c>
      <c r="E239" s="21" t="s">
        <v>15173</v>
      </c>
      <c r="F239" s="36">
        <v>33147</v>
      </c>
      <c r="G239" s="12">
        <v>12</v>
      </c>
      <c r="H239" s="25">
        <v>24551.88</v>
      </c>
      <c r="I239" s="13">
        <v>24551.88</v>
      </c>
      <c r="J239" s="13">
        <f t="shared" si="4"/>
        <v>0</v>
      </c>
    </row>
    <row r="240" spans="1:10" x14ac:dyDescent="0.25">
      <c r="A240" s="19">
        <v>232</v>
      </c>
      <c r="B240" s="16" t="s">
        <v>24</v>
      </c>
      <c r="C240" s="21" t="s">
        <v>7740</v>
      </c>
      <c r="D240" s="34" t="s">
        <v>15953</v>
      </c>
      <c r="E240" s="21" t="s">
        <v>15172</v>
      </c>
      <c r="F240" s="36">
        <v>33147</v>
      </c>
      <c r="G240" s="12">
        <v>12</v>
      </c>
      <c r="H240" s="25">
        <v>16636.349999999999</v>
      </c>
      <c r="I240" s="13">
        <v>16636.349999999999</v>
      </c>
      <c r="J240" s="13">
        <f t="shared" si="4"/>
        <v>0</v>
      </c>
    </row>
    <row r="241" spans="1:10" x14ac:dyDescent="0.25">
      <c r="A241" s="19">
        <v>233</v>
      </c>
      <c r="B241" s="16" t="s">
        <v>24</v>
      </c>
      <c r="C241" s="21" t="s">
        <v>7740</v>
      </c>
      <c r="D241" s="34" t="s">
        <v>15954</v>
      </c>
      <c r="E241" s="21" t="s">
        <v>11917</v>
      </c>
      <c r="F241" s="36">
        <v>33147</v>
      </c>
      <c r="G241" s="12">
        <v>40</v>
      </c>
      <c r="H241" s="25">
        <v>4664.8599999999997</v>
      </c>
      <c r="I241" s="13">
        <v>3243.7</v>
      </c>
      <c r="J241" s="13">
        <f t="shared" si="4"/>
        <v>1421.1599999999999</v>
      </c>
    </row>
    <row r="242" spans="1:10" x14ac:dyDescent="0.25">
      <c r="A242" s="19">
        <v>234</v>
      </c>
      <c r="B242" s="16" t="s">
        <v>24</v>
      </c>
      <c r="C242" s="21" t="s">
        <v>7740</v>
      </c>
      <c r="D242" s="34" t="s">
        <v>15955</v>
      </c>
      <c r="E242" s="21" t="s">
        <v>8450</v>
      </c>
      <c r="F242" s="36">
        <v>33147</v>
      </c>
      <c r="G242" s="12">
        <v>40</v>
      </c>
      <c r="H242" s="25">
        <v>477391.62</v>
      </c>
      <c r="I242" s="13">
        <v>331952.21000000002</v>
      </c>
      <c r="J242" s="13">
        <f t="shared" si="4"/>
        <v>145439.40999999997</v>
      </c>
    </row>
    <row r="243" spans="1:10" x14ac:dyDescent="0.25">
      <c r="A243" s="19">
        <v>235</v>
      </c>
      <c r="B243" s="16" t="s">
        <v>24</v>
      </c>
      <c r="C243" s="21" t="s">
        <v>7740</v>
      </c>
      <c r="D243" s="34" t="s">
        <v>15956</v>
      </c>
      <c r="E243" s="21" t="s">
        <v>9206</v>
      </c>
      <c r="F243" s="36">
        <v>33147</v>
      </c>
      <c r="G243" s="12">
        <v>40</v>
      </c>
      <c r="H243" s="25">
        <v>117754.49</v>
      </c>
      <c r="I243" s="13">
        <v>81880.080000000205</v>
      </c>
      <c r="J243" s="13">
        <f t="shared" si="4"/>
        <v>35874.4099999998</v>
      </c>
    </row>
    <row r="244" spans="1:10" x14ac:dyDescent="0.25">
      <c r="A244" s="19">
        <v>236</v>
      </c>
      <c r="B244" s="16" t="s">
        <v>24</v>
      </c>
      <c r="C244" s="21" t="s">
        <v>7740</v>
      </c>
      <c r="D244" s="34" t="s">
        <v>15957</v>
      </c>
      <c r="E244" s="21" t="s">
        <v>9684</v>
      </c>
      <c r="F244" s="36">
        <v>33147</v>
      </c>
      <c r="G244" s="12">
        <v>40</v>
      </c>
      <c r="H244" s="25">
        <v>63406.45</v>
      </c>
      <c r="I244" s="13">
        <v>44089.440000000002</v>
      </c>
      <c r="J244" s="13">
        <f t="shared" si="4"/>
        <v>19317.009999999995</v>
      </c>
    </row>
    <row r="245" spans="1:10" x14ac:dyDescent="0.25">
      <c r="A245" s="19">
        <v>237</v>
      </c>
      <c r="B245" s="16" t="s">
        <v>24</v>
      </c>
      <c r="C245" s="21" t="s">
        <v>7740</v>
      </c>
      <c r="D245" s="34" t="s">
        <v>15958</v>
      </c>
      <c r="E245" s="21" t="s">
        <v>12152</v>
      </c>
      <c r="F245" s="36">
        <v>32782</v>
      </c>
      <c r="G245" s="12">
        <v>50</v>
      </c>
      <c r="H245" s="25">
        <v>2344.5700000000002</v>
      </c>
      <c r="I245" s="13">
        <v>1347.67</v>
      </c>
      <c r="J245" s="13">
        <f t="shared" si="4"/>
        <v>996.90000000000009</v>
      </c>
    </row>
    <row r="246" spans="1:10" x14ac:dyDescent="0.25">
      <c r="A246" s="19">
        <v>238</v>
      </c>
      <c r="B246" s="16" t="s">
        <v>24</v>
      </c>
      <c r="C246" s="21" t="s">
        <v>7740</v>
      </c>
      <c r="D246" s="34" t="s">
        <v>15959</v>
      </c>
      <c r="E246" s="21" t="s">
        <v>14925</v>
      </c>
      <c r="F246" s="36">
        <v>24047</v>
      </c>
      <c r="G246" s="12">
        <v>12</v>
      </c>
      <c r="H246" s="25">
        <v>718</v>
      </c>
      <c r="I246" s="13">
        <v>718</v>
      </c>
      <c r="J246" s="13">
        <f t="shared" si="4"/>
        <v>0</v>
      </c>
    </row>
    <row r="247" spans="1:10" x14ac:dyDescent="0.25">
      <c r="A247" s="19">
        <v>239</v>
      </c>
      <c r="B247" s="16" t="s">
        <v>24</v>
      </c>
      <c r="C247" s="21" t="s">
        <v>7740</v>
      </c>
      <c r="D247" s="34" t="s">
        <v>15960</v>
      </c>
      <c r="E247" s="21" t="s">
        <v>15193</v>
      </c>
      <c r="F247" s="36">
        <v>33147</v>
      </c>
      <c r="G247" s="12">
        <v>12</v>
      </c>
      <c r="H247" s="25">
        <v>57089.25</v>
      </c>
      <c r="I247" s="13">
        <v>57089.25</v>
      </c>
      <c r="J247" s="13">
        <f t="shared" si="4"/>
        <v>0</v>
      </c>
    </row>
    <row r="248" spans="1:10" x14ac:dyDescent="0.25">
      <c r="A248" s="19">
        <v>240</v>
      </c>
      <c r="B248" s="16" t="s">
        <v>24</v>
      </c>
      <c r="C248" s="21" t="s">
        <v>7740</v>
      </c>
      <c r="D248" s="34" t="s">
        <v>15961</v>
      </c>
      <c r="E248" s="21" t="s">
        <v>10963</v>
      </c>
      <c r="F248" s="36">
        <v>33147</v>
      </c>
      <c r="G248" s="12">
        <v>40</v>
      </c>
      <c r="H248" s="25">
        <v>14783.91</v>
      </c>
      <c r="I248" s="13">
        <v>10279.700000000001</v>
      </c>
      <c r="J248" s="13">
        <f t="shared" si="4"/>
        <v>4504.2099999999991</v>
      </c>
    </row>
    <row r="249" spans="1:10" x14ac:dyDescent="0.25">
      <c r="A249" s="19">
        <v>241</v>
      </c>
      <c r="B249" s="16" t="s">
        <v>24</v>
      </c>
      <c r="C249" s="21" t="s">
        <v>7740</v>
      </c>
      <c r="D249" s="34" t="s">
        <v>15962</v>
      </c>
      <c r="E249" s="21" t="s">
        <v>10837</v>
      </c>
      <c r="F249" s="36">
        <v>33147</v>
      </c>
      <c r="G249" s="12">
        <v>40</v>
      </c>
      <c r="H249" s="25">
        <v>17407.28</v>
      </c>
      <c r="I249" s="13">
        <v>12104.1</v>
      </c>
      <c r="J249" s="13">
        <f t="shared" si="4"/>
        <v>5303.1799999999985</v>
      </c>
    </row>
    <row r="250" spans="1:10" x14ac:dyDescent="0.25">
      <c r="A250" s="19">
        <v>242</v>
      </c>
      <c r="B250" s="16" t="s">
        <v>24</v>
      </c>
      <c r="C250" s="21" t="s">
        <v>7740</v>
      </c>
      <c r="D250" s="34" t="s">
        <v>15963</v>
      </c>
      <c r="E250" s="21" t="s">
        <v>10228</v>
      </c>
      <c r="F250" s="36">
        <v>33147</v>
      </c>
      <c r="G250" s="12">
        <v>40</v>
      </c>
      <c r="H250" s="25">
        <v>33043.14</v>
      </c>
      <c r="I250" s="13">
        <v>22976.38</v>
      </c>
      <c r="J250" s="13">
        <f t="shared" si="4"/>
        <v>10066.759999999998</v>
      </c>
    </row>
    <row r="251" spans="1:10" x14ac:dyDescent="0.25">
      <c r="A251" s="19">
        <v>243</v>
      </c>
      <c r="B251" s="16" t="s">
        <v>24</v>
      </c>
      <c r="C251" s="21" t="s">
        <v>7740</v>
      </c>
      <c r="D251" s="34" t="s">
        <v>15964</v>
      </c>
      <c r="E251" s="21" t="s">
        <v>8289</v>
      </c>
      <c r="F251" s="36">
        <v>33147</v>
      </c>
      <c r="G251" s="12">
        <v>40</v>
      </c>
      <c r="H251" s="25">
        <v>738112.92</v>
      </c>
      <c r="I251" s="13">
        <v>519807.05</v>
      </c>
      <c r="J251" s="13">
        <f t="shared" si="4"/>
        <v>218305.87000000005</v>
      </c>
    </row>
    <row r="252" spans="1:10" x14ac:dyDescent="0.25">
      <c r="A252" s="19">
        <v>244</v>
      </c>
      <c r="B252" s="16" t="s">
        <v>24</v>
      </c>
      <c r="C252" s="21" t="s">
        <v>7740</v>
      </c>
      <c r="D252" s="34" t="s">
        <v>15965</v>
      </c>
      <c r="E252" s="21" t="s">
        <v>9176</v>
      </c>
      <c r="F252" s="36">
        <v>33147</v>
      </c>
      <c r="G252" s="12">
        <v>40</v>
      </c>
      <c r="H252" s="25">
        <v>121137.74</v>
      </c>
      <c r="I252" s="13">
        <v>84232.659999999902</v>
      </c>
      <c r="J252" s="13">
        <f t="shared" si="4"/>
        <v>36905.080000000104</v>
      </c>
    </row>
    <row r="253" spans="1:10" x14ac:dyDescent="0.25">
      <c r="A253" s="19">
        <v>245</v>
      </c>
      <c r="B253" s="16" t="s">
        <v>24</v>
      </c>
      <c r="C253" s="21" t="s">
        <v>7740</v>
      </c>
      <c r="D253" s="34" t="s">
        <v>15966</v>
      </c>
      <c r="E253" s="21" t="s">
        <v>9715</v>
      </c>
      <c r="F253" s="36">
        <v>33147</v>
      </c>
      <c r="G253" s="12">
        <v>40</v>
      </c>
      <c r="H253" s="25">
        <v>61439.85</v>
      </c>
      <c r="I253" s="13">
        <v>42721.999999999898</v>
      </c>
      <c r="J253" s="13">
        <f t="shared" si="4"/>
        <v>18717.8500000001</v>
      </c>
    </row>
    <row r="254" spans="1:10" x14ac:dyDescent="0.25">
      <c r="A254" s="19">
        <v>246</v>
      </c>
      <c r="B254" s="16" t="s">
        <v>24</v>
      </c>
      <c r="C254" s="21" t="s">
        <v>7740</v>
      </c>
      <c r="D254" s="34" t="s">
        <v>15967</v>
      </c>
      <c r="E254" s="21" t="s">
        <v>10617</v>
      </c>
      <c r="F254" s="36">
        <v>33147</v>
      </c>
      <c r="G254" s="12">
        <v>40</v>
      </c>
      <c r="H254" s="25">
        <v>22256.28</v>
      </c>
      <c r="I254" s="13">
        <v>15475.79</v>
      </c>
      <c r="J254" s="13">
        <f t="shared" si="4"/>
        <v>6780.489999999998</v>
      </c>
    </row>
    <row r="255" spans="1:10" x14ac:dyDescent="0.25">
      <c r="A255" s="19">
        <v>247</v>
      </c>
      <c r="B255" s="16" t="s">
        <v>24</v>
      </c>
      <c r="C255" s="21" t="s">
        <v>7740</v>
      </c>
      <c r="D255" s="34" t="s">
        <v>15968</v>
      </c>
      <c r="E255" s="21" t="s">
        <v>15326</v>
      </c>
      <c r="F255" s="36">
        <v>35339</v>
      </c>
      <c r="G255" s="12">
        <v>12</v>
      </c>
      <c r="H255" s="25">
        <v>96990.35</v>
      </c>
      <c r="I255" s="13">
        <v>96990.35</v>
      </c>
      <c r="J255" s="13">
        <f t="shared" si="4"/>
        <v>0</v>
      </c>
    </row>
    <row r="256" spans="1:10" x14ac:dyDescent="0.25">
      <c r="A256" s="19">
        <v>248</v>
      </c>
      <c r="B256" s="16" t="s">
        <v>24</v>
      </c>
      <c r="C256" s="21" t="s">
        <v>7740</v>
      </c>
      <c r="D256" s="34" t="s">
        <v>15969</v>
      </c>
      <c r="E256" s="21" t="s">
        <v>15327</v>
      </c>
      <c r="F256" s="36">
        <v>35339</v>
      </c>
      <c r="G256" s="12">
        <v>12</v>
      </c>
      <c r="H256" s="25">
        <v>80330.5</v>
      </c>
      <c r="I256" s="13">
        <v>80330.5</v>
      </c>
      <c r="J256" s="13">
        <f t="shared" si="4"/>
        <v>0</v>
      </c>
    </row>
    <row r="257" spans="1:10" x14ac:dyDescent="0.25">
      <c r="A257" s="19">
        <v>249</v>
      </c>
      <c r="B257" s="16" t="s">
        <v>24</v>
      </c>
      <c r="C257" s="21" t="s">
        <v>7740</v>
      </c>
      <c r="D257" s="34" t="s">
        <v>15970</v>
      </c>
      <c r="E257" s="21" t="s">
        <v>15323</v>
      </c>
      <c r="F257" s="36">
        <v>35339</v>
      </c>
      <c r="G257" s="12">
        <v>12</v>
      </c>
      <c r="H257" s="25">
        <v>95672.16</v>
      </c>
      <c r="I257" s="13">
        <v>95672.16</v>
      </c>
      <c r="J257" s="13">
        <f t="shared" si="4"/>
        <v>0</v>
      </c>
    </row>
    <row r="258" spans="1:10" x14ac:dyDescent="0.25">
      <c r="A258" s="19">
        <v>250</v>
      </c>
      <c r="B258" s="16" t="s">
        <v>24</v>
      </c>
      <c r="C258" s="21" t="s">
        <v>7740</v>
      </c>
      <c r="D258" s="34" t="s">
        <v>15971</v>
      </c>
      <c r="E258" s="21" t="s">
        <v>15385</v>
      </c>
      <c r="F258" s="36">
        <v>35703</v>
      </c>
      <c r="G258" s="12">
        <v>12</v>
      </c>
      <c r="H258" s="25">
        <v>7201</v>
      </c>
      <c r="I258" s="13">
        <v>7201</v>
      </c>
      <c r="J258" s="13">
        <f t="shared" si="4"/>
        <v>0</v>
      </c>
    </row>
    <row r="259" spans="1:10" x14ac:dyDescent="0.25">
      <c r="A259" s="19">
        <v>251</v>
      </c>
      <c r="B259" s="16" t="s">
        <v>24</v>
      </c>
      <c r="C259" s="21" t="s">
        <v>7740</v>
      </c>
      <c r="D259" s="34" t="s">
        <v>15972</v>
      </c>
      <c r="E259" s="21" t="s">
        <v>15386</v>
      </c>
      <c r="F259" s="36">
        <v>35703</v>
      </c>
      <c r="G259" s="12">
        <v>12</v>
      </c>
      <c r="H259" s="25">
        <v>7126</v>
      </c>
      <c r="I259" s="13">
        <v>7125.99999999999</v>
      </c>
      <c r="J259" s="13">
        <f t="shared" si="4"/>
        <v>1.0004441719502211E-11</v>
      </c>
    </row>
    <row r="260" spans="1:10" x14ac:dyDescent="0.25">
      <c r="A260" s="19">
        <v>252</v>
      </c>
      <c r="B260" s="16" t="s">
        <v>24</v>
      </c>
      <c r="C260" s="21" t="s">
        <v>7740</v>
      </c>
      <c r="D260" s="34" t="s">
        <v>15973</v>
      </c>
      <c r="E260" s="21" t="s">
        <v>8804</v>
      </c>
      <c r="F260" s="36">
        <v>32387</v>
      </c>
      <c r="G260" s="12">
        <v>40</v>
      </c>
      <c r="H260" s="25">
        <v>267191.84000000003</v>
      </c>
      <c r="I260" s="13">
        <v>200988.22000000099</v>
      </c>
      <c r="J260" s="13">
        <f t="shared" si="4"/>
        <v>66203.619999999035</v>
      </c>
    </row>
    <row r="261" spans="1:10" x14ac:dyDescent="0.25">
      <c r="A261" s="19">
        <v>253</v>
      </c>
      <c r="B261" s="16" t="s">
        <v>24</v>
      </c>
      <c r="C261" s="21" t="s">
        <v>7740</v>
      </c>
      <c r="D261" s="34" t="s">
        <v>15974</v>
      </c>
      <c r="E261" s="21" t="s">
        <v>8805</v>
      </c>
      <c r="F261" s="36">
        <v>32387</v>
      </c>
      <c r="G261" s="12">
        <v>40</v>
      </c>
      <c r="H261" s="25">
        <v>267191.84000000003</v>
      </c>
      <c r="I261" s="13">
        <v>200988.22000000099</v>
      </c>
      <c r="J261" s="13">
        <f t="shared" si="4"/>
        <v>66203.619999999035</v>
      </c>
    </row>
    <row r="262" spans="1:10" x14ac:dyDescent="0.25">
      <c r="A262" s="19">
        <v>254</v>
      </c>
      <c r="B262" s="16" t="s">
        <v>24</v>
      </c>
      <c r="C262" s="21" t="s">
        <v>7740</v>
      </c>
      <c r="D262" s="34" t="s">
        <v>15975</v>
      </c>
      <c r="E262" s="21" t="s">
        <v>15382</v>
      </c>
      <c r="F262" s="36">
        <v>35703</v>
      </c>
      <c r="G262" s="12">
        <v>12</v>
      </c>
      <c r="H262" s="25">
        <v>7846</v>
      </c>
      <c r="I262" s="13">
        <v>7846</v>
      </c>
      <c r="J262" s="13">
        <f t="shared" si="4"/>
        <v>0</v>
      </c>
    </row>
    <row r="263" spans="1:10" x14ac:dyDescent="0.25">
      <c r="A263" s="19">
        <v>255</v>
      </c>
      <c r="B263" s="16" t="s">
        <v>24</v>
      </c>
      <c r="C263" s="21" t="s">
        <v>7740</v>
      </c>
      <c r="D263" s="34" t="s">
        <v>15976</v>
      </c>
      <c r="E263" s="21" t="s">
        <v>8914</v>
      </c>
      <c r="F263" s="36">
        <v>34243</v>
      </c>
      <c r="G263" s="12">
        <v>40</v>
      </c>
      <c r="H263" s="25">
        <v>151192.93</v>
      </c>
      <c r="I263" s="13">
        <v>95366.909999999596</v>
      </c>
      <c r="J263" s="13">
        <f t="shared" si="4"/>
        <v>55826.020000000397</v>
      </c>
    </row>
    <row r="264" spans="1:10" x14ac:dyDescent="0.25">
      <c r="A264" s="19">
        <v>256</v>
      </c>
      <c r="B264" s="16" t="s">
        <v>24</v>
      </c>
      <c r="C264" s="21" t="s">
        <v>7740</v>
      </c>
      <c r="D264" s="34" t="s">
        <v>15977</v>
      </c>
      <c r="E264" s="21" t="s">
        <v>7873</v>
      </c>
      <c r="F264" s="36">
        <v>32387</v>
      </c>
      <c r="G264" s="12">
        <v>40</v>
      </c>
      <c r="H264" s="25">
        <v>6401802.5800000001</v>
      </c>
      <c r="I264" s="13">
        <v>4815591.63</v>
      </c>
      <c r="J264" s="13">
        <f t="shared" si="4"/>
        <v>1586210.9500000002</v>
      </c>
    </row>
    <row r="265" spans="1:10" x14ac:dyDescent="0.25">
      <c r="A265" s="19">
        <v>257</v>
      </c>
      <c r="B265" s="16" t="s">
        <v>24</v>
      </c>
      <c r="C265" s="21" t="s">
        <v>7740</v>
      </c>
      <c r="D265" s="34" t="s">
        <v>15978</v>
      </c>
      <c r="E265" s="21" t="s">
        <v>8045</v>
      </c>
      <c r="F265" s="36">
        <v>32387</v>
      </c>
      <c r="G265" s="12">
        <v>40</v>
      </c>
      <c r="H265" s="25">
        <v>1960872.5</v>
      </c>
      <c r="I265" s="13">
        <v>1468473.78</v>
      </c>
      <c r="J265" s="13">
        <f t="shared" si="4"/>
        <v>492398.72</v>
      </c>
    </row>
    <row r="266" spans="1:10" x14ac:dyDescent="0.25">
      <c r="A266" s="19">
        <v>258</v>
      </c>
      <c r="B266" s="16" t="s">
        <v>24</v>
      </c>
      <c r="C266" s="21" t="s">
        <v>7740</v>
      </c>
      <c r="D266" s="34" t="s">
        <v>15979</v>
      </c>
      <c r="E266" s="21" t="s">
        <v>8635</v>
      </c>
      <c r="F266" s="36">
        <v>33878</v>
      </c>
      <c r="G266" s="12">
        <v>40</v>
      </c>
      <c r="H266" s="25">
        <v>299671.03999999998</v>
      </c>
      <c r="I266" s="13">
        <v>203807.7</v>
      </c>
      <c r="J266" s="13">
        <f t="shared" si="4"/>
        <v>95863.339999999967</v>
      </c>
    </row>
    <row r="267" spans="1:10" x14ac:dyDescent="0.25">
      <c r="A267" s="19">
        <v>259</v>
      </c>
      <c r="B267" s="16" t="s">
        <v>24</v>
      </c>
      <c r="C267" s="21" t="s">
        <v>7740</v>
      </c>
      <c r="D267" s="34" t="s">
        <v>15980</v>
      </c>
      <c r="E267" s="21" t="s">
        <v>8329</v>
      </c>
      <c r="F267" s="36">
        <v>33878</v>
      </c>
      <c r="G267" s="12">
        <v>40</v>
      </c>
      <c r="H267" s="25">
        <v>10070.799999999999</v>
      </c>
      <c r="I267" s="13">
        <v>6494.2299999999796</v>
      </c>
      <c r="J267" s="13">
        <f t="shared" si="4"/>
        <v>3576.5700000000197</v>
      </c>
    </row>
    <row r="268" spans="1:10" x14ac:dyDescent="0.25">
      <c r="A268" s="19">
        <v>260</v>
      </c>
      <c r="B268" s="16" t="s">
        <v>24</v>
      </c>
      <c r="C268" s="21" t="s">
        <v>7740</v>
      </c>
      <c r="D268" s="34" t="s">
        <v>15981</v>
      </c>
      <c r="E268" s="21" t="s">
        <v>9030</v>
      </c>
      <c r="F268" s="36">
        <v>35703</v>
      </c>
      <c r="G268" s="12">
        <v>40</v>
      </c>
      <c r="H268" s="25">
        <v>95850</v>
      </c>
      <c r="I268" s="13">
        <v>50313.49</v>
      </c>
      <c r="J268" s="13">
        <f t="shared" si="4"/>
        <v>45536.51</v>
      </c>
    </row>
    <row r="269" spans="1:10" x14ac:dyDescent="0.25">
      <c r="A269" s="19">
        <v>261</v>
      </c>
      <c r="B269" s="16" t="s">
        <v>24</v>
      </c>
      <c r="C269" s="21" t="s">
        <v>7740</v>
      </c>
      <c r="D269" s="34" t="s">
        <v>15982</v>
      </c>
      <c r="E269" s="21" t="s">
        <v>9089</v>
      </c>
      <c r="F269" s="36">
        <v>35339</v>
      </c>
      <c r="G269" s="12">
        <v>40</v>
      </c>
      <c r="H269" s="25">
        <v>90700</v>
      </c>
      <c r="I269" s="13">
        <v>49349.43</v>
      </c>
      <c r="J269" s="13">
        <f t="shared" si="4"/>
        <v>41350.57</v>
      </c>
    </row>
    <row r="270" spans="1:10" x14ac:dyDescent="0.25">
      <c r="A270" s="19">
        <v>262</v>
      </c>
      <c r="B270" s="16" t="s">
        <v>24</v>
      </c>
      <c r="C270" s="21" t="s">
        <v>7740</v>
      </c>
      <c r="D270" s="34" t="s">
        <v>15983</v>
      </c>
      <c r="E270" s="21" t="s">
        <v>15312</v>
      </c>
      <c r="F270" s="36">
        <v>35339</v>
      </c>
      <c r="G270" s="12">
        <v>12</v>
      </c>
      <c r="H270" s="25">
        <v>96403</v>
      </c>
      <c r="I270" s="13">
        <v>96403</v>
      </c>
      <c r="J270" s="13">
        <f t="shared" si="4"/>
        <v>0</v>
      </c>
    </row>
    <row r="271" spans="1:10" x14ac:dyDescent="0.25">
      <c r="A271" s="19">
        <v>263</v>
      </c>
      <c r="B271" s="16" t="s">
        <v>24</v>
      </c>
      <c r="C271" s="21" t="s">
        <v>7740</v>
      </c>
      <c r="D271" s="34" t="s">
        <v>15984</v>
      </c>
      <c r="E271" s="21" t="s">
        <v>15365</v>
      </c>
      <c r="F271" s="36">
        <v>35703</v>
      </c>
      <c r="G271" s="12">
        <v>12</v>
      </c>
      <c r="H271" s="25">
        <v>605732.78</v>
      </c>
      <c r="I271" s="13">
        <v>605732.78</v>
      </c>
      <c r="J271" s="13">
        <f t="shared" si="4"/>
        <v>0</v>
      </c>
    </row>
    <row r="272" spans="1:10" x14ac:dyDescent="0.25">
      <c r="A272" s="19">
        <v>264</v>
      </c>
      <c r="B272" s="16" t="s">
        <v>24</v>
      </c>
      <c r="C272" s="21" t="s">
        <v>7740</v>
      </c>
      <c r="D272" s="34" t="s">
        <v>15985</v>
      </c>
      <c r="E272" s="21" t="s">
        <v>15329</v>
      </c>
      <c r="F272" s="36">
        <v>35339</v>
      </c>
      <c r="G272" s="12">
        <v>12</v>
      </c>
      <c r="H272" s="25">
        <v>63947.81</v>
      </c>
      <c r="I272" s="13">
        <v>63947.81</v>
      </c>
      <c r="J272" s="13">
        <f t="shared" si="4"/>
        <v>0</v>
      </c>
    </row>
    <row r="273" spans="1:10" x14ac:dyDescent="0.25">
      <c r="A273" s="19">
        <v>265</v>
      </c>
      <c r="B273" s="16" t="s">
        <v>24</v>
      </c>
      <c r="C273" s="21" t="s">
        <v>7740</v>
      </c>
      <c r="D273" s="34" t="s">
        <v>15986</v>
      </c>
      <c r="E273" s="21" t="s">
        <v>15071</v>
      </c>
      <c r="F273" s="36">
        <v>29434</v>
      </c>
      <c r="G273" s="12">
        <v>12</v>
      </c>
      <c r="H273" s="25">
        <v>143212.5</v>
      </c>
      <c r="I273" s="13">
        <v>143212.5</v>
      </c>
      <c r="J273" s="13">
        <f t="shared" si="4"/>
        <v>0</v>
      </c>
    </row>
    <row r="274" spans="1:10" x14ac:dyDescent="0.25">
      <c r="A274" s="19">
        <v>266</v>
      </c>
      <c r="B274" s="16" t="s">
        <v>24</v>
      </c>
      <c r="C274" s="21" t="s">
        <v>7740</v>
      </c>
      <c r="D274" s="34" t="s">
        <v>15987</v>
      </c>
      <c r="E274" s="21" t="s">
        <v>15061</v>
      </c>
      <c r="F274" s="36">
        <v>29434</v>
      </c>
      <c r="G274" s="12">
        <v>12</v>
      </c>
      <c r="H274" s="25">
        <v>126027</v>
      </c>
      <c r="I274" s="13">
        <v>126027</v>
      </c>
      <c r="J274" s="13">
        <f t="shared" si="4"/>
        <v>0</v>
      </c>
    </row>
    <row r="275" spans="1:10" x14ac:dyDescent="0.25">
      <c r="A275" s="19">
        <v>267</v>
      </c>
      <c r="B275" s="16" t="s">
        <v>24</v>
      </c>
      <c r="C275" s="21" t="s">
        <v>7740</v>
      </c>
      <c r="D275" s="34" t="s">
        <v>15988</v>
      </c>
      <c r="E275" s="21" t="s">
        <v>15064</v>
      </c>
      <c r="F275" s="36">
        <v>29434</v>
      </c>
      <c r="G275" s="12">
        <v>12</v>
      </c>
      <c r="H275" s="25">
        <v>148941</v>
      </c>
      <c r="I275" s="13">
        <v>148941</v>
      </c>
      <c r="J275" s="13">
        <f t="shared" si="4"/>
        <v>0</v>
      </c>
    </row>
    <row r="276" spans="1:10" x14ac:dyDescent="0.25">
      <c r="A276" s="19">
        <v>268</v>
      </c>
      <c r="B276" s="16" t="s">
        <v>24</v>
      </c>
      <c r="C276" s="21" t="s">
        <v>7740</v>
      </c>
      <c r="D276" s="34" t="s">
        <v>15989</v>
      </c>
      <c r="E276" s="21" t="s">
        <v>15072</v>
      </c>
      <c r="F276" s="36">
        <v>29434</v>
      </c>
      <c r="G276" s="12">
        <v>12</v>
      </c>
      <c r="H276" s="25">
        <v>17185.5</v>
      </c>
      <c r="I276" s="13">
        <v>17185.5</v>
      </c>
      <c r="J276" s="13">
        <f t="shared" si="4"/>
        <v>0</v>
      </c>
    </row>
    <row r="277" spans="1:10" x14ac:dyDescent="0.25">
      <c r="A277" s="19">
        <v>269</v>
      </c>
      <c r="B277" s="16" t="s">
        <v>24</v>
      </c>
      <c r="C277" s="21" t="s">
        <v>7740</v>
      </c>
      <c r="D277" s="34" t="s">
        <v>9416</v>
      </c>
      <c r="E277" s="21" t="s">
        <v>9417</v>
      </c>
      <c r="F277" s="36">
        <v>37540</v>
      </c>
      <c r="G277" s="12">
        <v>25</v>
      </c>
      <c r="H277" s="25">
        <v>74100.45</v>
      </c>
      <c r="I277" s="13">
        <v>47333.760000000002</v>
      </c>
      <c r="J277" s="13">
        <f t="shared" si="4"/>
        <v>26766.689999999995</v>
      </c>
    </row>
    <row r="278" spans="1:10" x14ac:dyDescent="0.25">
      <c r="A278" s="19">
        <v>270</v>
      </c>
      <c r="B278" s="16" t="s">
        <v>24</v>
      </c>
      <c r="C278" s="21" t="s">
        <v>7740</v>
      </c>
      <c r="D278" s="34" t="s">
        <v>15990</v>
      </c>
      <c r="E278" s="21" t="s">
        <v>8760</v>
      </c>
      <c r="F278" s="36">
        <v>32387</v>
      </c>
      <c r="G278" s="12">
        <v>40</v>
      </c>
      <c r="H278" s="25">
        <v>291198.51</v>
      </c>
      <c r="I278" s="13">
        <v>219046.47</v>
      </c>
      <c r="J278" s="13">
        <f t="shared" si="4"/>
        <v>72152.040000000008</v>
      </c>
    </row>
    <row r="279" spans="1:10" x14ac:dyDescent="0.25">
      <c r="A279" s="19">
        <v>271</v>
      </c>
      <c r="B279" s="16" t="s">
        <v>24</v>
      </c>
      <c r="C279" s="21" t="s">
        <v>7740</v>
      </c>
      <c r="D279" s="34" t="s">
        <v>15991</v>
      </c>
      <c r="E279" s="21" t="s">
        <v>8761</v>
      </c>
      <c r="F279" s="36">
        <v>32387</v>
      </c>
      <c r="G279" s="12">
        <v>40</v>
      </c>
      <c r="H279" s="25">
        <v>291198.51</v>
      </c>
      <c r="I279" s="13">
        <v>219046.47</v>
      </c>
      <c r="J279" s="13">
        <f t="shared" si="4"/>
        <v>72152.040000000008</v>
      </c>
    </row>
    <row r="280" spans="1:10" x14ac:dyDescent="0.25">
      <c r="A280" s="19">
        <v>272</v>
      </c>
      <c r="B280" s="16" t="s">
        <v>24</v>
      </c>
      <c r="C280" s="21" t="s">
        <v>7740</v>
      </c>
      <c r="D280" s="34" t="s">
        <v>15992</v>
      </c>
      <c r="E280" s="21" t="s">
        <v>9813</v>
      </c>
      <c r="F280" s="36">
        <v>32387</v>
      </c>
      <c r="G280" s="12">
        <v>40</v>
      </c>
      <c r="H280" s="25">
        <v>67515.03</v>
      </c>
      <c r="I280" s="13">
        <v>50786.2399999997</v>
      </c>
      <c r="J280" s="13">
        <f t="shared" si="4"/>
        <v>16728.790000000299</v>
      </c>
    </row>
    <row r="281" spans="1:10" x14ac:dyDescent="0.25">
      <c r="A281" s="19">
        <v>273</v>
      </c>
      <c r="B281" s="16" t="s">
        <v>24</v>
      </c>
      <c r="C281" s="21" t="s">
        <v>7740</v>
      </c>
      <c r="D281" s="34" t="s">
        <v>15993</v>
      </c>
      <c r="E281" s="21" t="s">
        <v>14844</v>
      </c>
      <c r="F281" s="36">
        <v>21245</v>
      </c>
      <c r="G281" s="12">
        <v>40</v>
      </c>
      <c r="H281" s="25">
        <v>11475.54</v>
      </c>
      <c r="I281" s="13">
        <v>11475.54</v>
      </c>
      <c r="J281" s="13">
        <f t="shared" si="4"/>
        <v>0</v>
      </c>
    </row>
    <row r="282" spans="1:10" x14ac:dyDescent="0.25">
      <c r="A282" s="19">
        <v>274</v>
      </c>
      <c r="B282" s="16" t="s">
        <v>24</v>
      </c>
      <c r="C282" s="21" t="s">
        <v>7740</v>
      </c>
      <c r="D282" s="34" t="s">
        <v>15994</v>
      </c>
      <c r="E282" s="21" t="s">
        <v>9492</v>
      </c>
      <c r="F282" s="36">
        <v>18719</v>
      </c>
      <c r="G282" s="12">
        <v>40</v>
      </c>
      <c r="H282" s="25">
        <v>39770.720000000001</v>
      </c>
      <c r="I282" s="13">
        <v>39770.720000000001</v>
      </c>
      <c r="J282" s="13">
        <f t="shared" si="4"/>
        <v>0</v>
      </c>
    </row>
    <row r="283" spans="1:10" x14ac:dyDescent="0.25">
      <c r="A283" s="19">
        <v>275</v>
      </c>
      <c r="B283" s="16" t="s">
        <v>24</v>
      </c>
      <c r="C283" s="21" t="s">
        <v>7740</v>
      </c>
      <c r="D283" s="34" t="s">
        <v>15995</v>
      </c>
      <c r="E283" s="21" t="s">
        <v>9492</v>
      </c>
      <c r="F283" s="36">
        <v>41095</v>
      </c>
      <c r="G283" s="12">
        <v>12</v>
      </c>
      <c r="H283" s="25">
        <v>50500</v>
      </c>
      <c r="I283" s="13">
        <v>26247.42</v>
      </c>
      <c r="J283" s="13">
        <f t="shared" si="4"/>
        <v>24252.58</v>
      </c>
    </row>
    <row r="284" spans="1:10" x14ac:dyDescent="0.25">
      <c r="A284" s="19">
        <v>276</v>
      </c>
      <c r="B284" s="16" t="s">
        <v>24</v>
      </c>
      <c r="C284" s="21" t="s">
        <v>7740</v>
      </c>
      <c r="D284" s="34" t="s">
        <v>15996</v>
      </c>
      <c r="E284" s="21" t="s">
        <v>8269</v>
      </c>
      <c r="F284" s="36">
        <v>32387</v>
      </c>
      <c r="G284" s="12">
        <v>40</v>
      </c>
      <c r="H284" s="25">
        <v>938078.83</v>
      </c>
      <c r="I284" s="13">
        <v>704882.56999999902</v>
      </c>
      <c r="J284" s="13">
        <f t="shared" si="4"/>
        <v>233196.26000000094</v>
      </c>
    </row>
    <row r="285" spans="1:10" x14ac:dyDescent="0.25">
      <c r="A285" s="19">
        <v>277</v>
      </c>
      <c r="B285" s="16" t="s">
        <v>24</v>
      </c>
      <c r="C285" s="21" t="s">
        <v>7740</v>
      </c>
      <c r="D285" s="34" t="s">
        <v>15997</v>
      </c>
      <c r="E285" s="21" t="s">
        <v>15148</v>
      </c>
      <c r="F285" s="36">
        <v>33147</v>
      </c>
      <c r="G285" s="12">
        <v>12</v>
      </c>
      <c r="H285" s="25">
        <v>16426.37</v>
      </c>
      <c r="I285" s="13">
        <v>16426.37</v>
      </c>
      <c r="J285" s="13">
        <f t="shared" si="4"/>
        <v>0</v>
      </c>
    </row>
    <row r="286" spans="1:10" x14ac:dyDescent="0.25">
      <c r="A286" s="19">
        <v>278</v>
      </c>
      <c r="B286" s="16" t="s">
        <v>24</v>
      </c>
      <c r="C286" s="21" t="s">
        <v>7740</v>
      </c>
      <c r="D286" s="34" t="s">
        <v>15998</v>
      </c>
      <c r="E286" s="21" t="s">
        <v>9917</v>
      </c>
      <c r="F286" s="36">
        <v>33147</v>
      </c>
      <c r="G286" s="12">
        <v>40</v>
      </c>
      <c r="H286" s="25">
        <v>49279.12</v>
      </c>
      <c r="I286" s="13">
        <v>34265.879999999997</v>
      </c>
      <c r="J286" s="13">
        <f t="shared" si="4"/>
        <v>15013.240000000005</v>
      </c>
    </row>
    <row r="287" spans="1:10" x14ac:dyDescent="0.25">
      <c r="A287" s="19">
        <v>279</v>
      </c>
      <c r="B287" s="16" t="s">
        <v>24</v>
      </c>
      <c r="C287" s="21" t="s">
        <v>7740</v>
      </c>
      <c r="D287" s="34" t="s">
        <v>15999</v>
      </c>
      <c r="E287" s="21" t="s">
        <v>8974</v>
      </c>
      <c r="F287" s="36">
        <v>33147</v>
      </c>
      <c r="G287" s="12">
        <v>40</v>
      </c>
      <c r="H287" s="25">
        <v>166519.62</v>
      </c>
      <c r="I287" s="13">
        <v>115788.42</v>
      </c>
      <c r="J287" s="13">
        <f t="shared" si="4"/>
        <v>50731.199999999997</v>
      </c>
    </row>
    <row r="288" spans="1:10" x14ac:dyDescent="0.25">
      <c r="A288" s="19">
        <v>280</v>
      </c>
      <c r="B288" s="16" t="s">
        <v>24</v>
      </c>
      <c r="C288" s="21" t="s">
        <v>7740</v>
      </c>
      <c r="D288" s="34" t="s">
        <v>16000</v>
      </c>
      <c r="E288" s="21" t="s">
        <v>15149</v>
      </c>
      <c r="F288" s="36">
        <v>33147</v>
      </c>
      <c r="G288" s="12">
        <v>12</v>
      </c>
      <c r="H288" s="25">
        <v>10950.91</v>
      </c>
      <c r="I288" s="13">
        <v>10950.91</v>
      </c>
      <c r="J288" s="13">
        <f t="shared" si="4"/>
        <v>0</v>
      </c>
    </row>
    <row r="289" spans="1:10" x14ac:dyDescent="0.25">
      <c r="A289" s="19">
        <v>281</v>
      </c>
      <c r="B289" s="16" t="s">
        <v>24</v>
      </c>
      <c r="C289" s="21" t="s">
        <v>7740</v>
      </c>
      <c r="D289" s="34" t="s">
        <v>16001</v>
      </c>
      <c r="E289" s="21" t="s">
        <v>10439</v>
      </c>
      <c r="F289" s="36">
        <v>33147</v>
      </c>
      <c r="G289" s="12">
        <v>40</v>
      </c>
      <c r="H289" s="25">
        <v>27377.29</v>
      </c>
      <c r="I289" s="13">
        <v>19036.66</v>
      </c>
      <c r="J289" s="13">
        <f t="shared" si="4"/>
        <v>8340.630000000001</v>
      </c>
    </row>
    <row r="290" spans="1:10" x14ac:dyDescent="0.25">
      <c r="A290" s="19">
        <v>282</v>
      </c>
      <c r="B290" s="16" t="s">
        <v>24</v>
      </c>
      <c r="C290" s="21" t="s">
        <v>7740</v>
      </c>
      <c r="D290" s="34" t="s">
        <v>16002</v>
      </c>
      <c r="E290" s="21" t="s">
        <v>10345</v>
      </c>
      <c r="F290" s="36">
        <v>33147</v>
      </c>
      <c r="G290" s="12">
        <v>40</v>
      </c>
      <c r="H290" s="25">
        <v>29567.47</v>
      </c>
      <c r="I290" s="13">
        <v>20559.54</v>
      </c>
      <c r="J290" s="13">
        <f t="shared" si="4"/>
        <v>9007.93</v>
      </c>
    </row>
    <row r="291" spans="1:10" x14ac:dyDescent="0.25">
      <c r="A291" s="19">
        <v>283</v>
      </c>
      <c r="B291" s="16" t="s">
        <v>24</v>
      </c>
      <c r="C291" s="21" t="s">
        <v>7740</v>
      </c>
      <c r="D291" s="34" t="s">
        <v>16003</v>
      </c>
      <c r="E291" s="21" t="s">
        <v>9637</v>
      </c>
      <c r="F291" s="36">
        <v>33147</v>
      </c>
      <c r="G291" s="12">
        <v>40</v>
      </c>
      <c r="H291" s="25">
        <v>67431.360000000001</v>
      </c>
      <c r="I291" s="13">
        <v>46888.020000000099</v>
      </c>
      <c r="J291" s="13">
        <f t="shared" si="4"/>
        <v>20543.339999999902</v>
      </c>
    </row>
    <row r="292" spans="1:10" x14ac:dyDescent="0.25">
      <c r="A292" s="19">
        <v>284</v>
      </c>
      <c r="B292" s="16" t="s">
        <v>24</v>
      </c>
      <c r="C292" s="21" t="s">
        <v>7740</v>
      </c>
      <c r="D292" s="34" t="s">
        <v>16004</v>
      </c>
      <c r="E292" s="21" t="s">
        <v>9213</v>
      </c>
      <c r="F292" s="36">
        <v>33878</v>
      </c>
      <c r="G292" s="12">
        <v>40</v>
      </c>
      <c r="H292" s="25">
        <v>99700.94</v>
      </c>
      <c r="I292" s="13">
        <v>64295.599999999897</v>
      </c>
      <c r="J292" s="13">
        <f t="shared" si="4"/>
        <v>35405.340000000106</v>
      </c>
    </row>
    <row r="293" spans="1:10" x14ac:dyDescent="0.25">
      <c r="A293" s="19">
        <v>285</v>
      </c>
      <c r="B293" s="16" t="s">
        <v>24</v>
      </c>
      <c r="C293" s="21" t="s">
        <v>7740</v>
      </c>
      <c r="D293" s="34" t="s">
        <v>16005</v>
      </c>
      <c r="E293" s="21" t="s">
        <v>15223</v>
      </c>
      <c r="F293" s="36">
        <v>33878</v>
      </c>
      <c r="G293" s="12">
        <v>12</v>
      </c>
      <c r="H293" s="25">
        <v>34240.730000000003</v>
      </c>
      <c r="I293" s="13">
        <v>34240.730000000003</v>
      </c>
      <c r="J293" s="13">
        <f t="shared" si="4"/>
        <v>0</v>
      </c>
    </row>
    <row r="294" spans="1:10" x14ac:dyDescent="0.25">
      <c r="A294" s="19">
        <v>286</v>
      </c>
      <c r="B294" s="16" t="s">
        <v>24</v>
      </c>
      <c r="C294" s="21" t="s">
        <v>7740</v>
      </c>
      <c r="D294" s="34" t="s">
        <v>16006</v>
      </c>
      <c r="E294" s="21" t="s">
        <v>10067</v>
      </c>
      <c r="F294" s="36">
        <v>33878</v>
      </c>
      <c r="G294" s="12">
        <v>40</v>
      </c>
      <c r="H294" s="25">
        <v>35247.81</v>
      </c>
      <c r="I294" s="13">
        <v>22730.959999999901</v>
      </c>
      <c r="J294" s="13">
        <f t="shared" ref="J294:J357" si="5">SUM(H294-I294)</f>
        <v>12516.850000000097</v>
      </c>
    </row>
    <row r="295" spans="1:10" x14ac:dyDescent="0.25">
      <c r="A295" s="19">
        <v>287</v>
      </c>
      <c r="B295" s="16" t="s">
        <v>24</v>
      </c>
      <c r="C295" s="21" t="s">
        <v>7740</v>
      </c>
      <c r="D295" s="34" t="s">
        <v>16007</v>
      </c>
      <c r="E295" s="21" t="s">
        <v>10105</v>
      </c>
      <c r="F295" s="36">
        <v>33878</v>
      </c>
      <c r="G295" s="12">
        <v>40</v>
      </c>
      <c r="H295" s="25">
        <v>33636.480000000003</v>
      </c>
      <c r="I295" s="13">
        <v>21691.77</v>
      </c>
      <c r="J295" s="13">
        <f t="shared" si="5"/>
        <v>11944.710000000003</v>
      </c>
    </row>
    <row r="296" spans="1:10" x14ac:dyDescent="0.25">
      <c r="A296" s="19">
        <v>288</v>
      </c>
      <c r="B296" s="16" t="s">
        <v>24</v>
      </c>
      <c r="C296" s="21" t="s">
        <v>7740</v>
      </c>
      <c r="D296" s="34" t="s">
        <v>16008</v>
      </c>
      <c r="E296" s="21" t="s">
        <v>11734</v>
      </c>
      <c r="F296" s="36">
        <v>33878</v>
      </c>
      <c r="G296" s="12">
        <v>40</v>
      </c>
      <c r="H296" s="25">
        <v>5035.3999999999996</v>
      </c>
      <c r="I296" s="13">
        <v>3247.33</v>
      </c>
      <c r="J296" s="13">
        <f t="shared" si="5"/>
        <v>1788.0699999999997</v>
      </c>
    </row>
    <row r="297" spans="1:10" x14ac:dyDescent="0.25">
      <c r="A297" s="19">
        <v>289</v>
      </c>
      <c r="B297" s="16" t="s">
        <v>24</v>
      </c>
      <c r="C297" s="21" t="s">
        <v>7740</v>
      </c>
      <c r="D297" s="34" t="s">
        <v>16009</v>
      </c>
      <c r="E297" s="21" t="s">
        <v>10182</v>
      </c>
      <c r="F297" s="36">
        <v>33878</v>
      </c>
      <c r="G297" s="12">
        <v>40</v>
      </c>
      <c r="H297" s="25">
        <v>30212.41</v>
      </c>
      <c r="I297" s="13">
        <v>19483.25</v>
      </c>
      <c r="J297" s="13">
        <f t="shared" si="5"/>
        <v>10729.16</v>
      </c>
    </row>
    <row r="298" spans="1:10" x14ac:dyDescent="0.25">
      <c r="A298" s="19">
        <v>290</v>
      </c>
      <c r="B298" s="16" t="s">
        <v>24</v>
      </c>
      <c r="C298" s="21" t="s">
        <v>7740</v>
      </c>
      <c r="D298" s="34" t="s">
        <v>16010</v>
      </c>
      <c r="E298" s="21" t="s">
        <v>10708</v>
      </c>
      <c r="F298" s="36">
        <v>33878</v>
      </c>
      <c r="G298" s="12">
        <v>40</v>
      </c>
      <c r="H298" s="25">
        <v>17120.36</v>
      </c>
      <c r="I298" s="13">
        <v>11040.45</v>
      </c>
      <c r="J298" s="13">
        <f t="shared" si="5"/>
        <v>6079.91</v>
      </c>
    </row>
    <row r="299" spans="1:10" x14ac:dyDescent="0.25">
      <c r="A299" s="19">
        <v>291</v>
      </c>
      <c r="B299" s="16" t="s">
        <v>24</v>
      </c>
      <c r="C299" s="21" t="s">
        <v>7740</v>
      </c>
      <c r="D299" s="34" t="s">
        <v>16011</v>
      </c>
      <c r="E299" s="21" t="s">
        <v>15224</v>
      </c>
      <c r="F299" s="36">
        <v>33878</v>
      </c>
      <c r="G299" s="12">
        <v>12</v>
      </c>
      <c r="H299" s="25">
        <v>2014.16</v>
      </c>
      <c r="I299" s="13">
        <v>2014.16</v>
      </c>
      <c r="J299" s="13">
        <f t="shared" si="5"/>
        <v>0</v>
      </c>
    </row>
    <row r="300" spans="1:10" x14ac:dyDescent="0.25">
      <c r="A300" s="19">
        <v>292</v>
      </c>
      <c r="B300" s="16" t="s">
        <v>24</v>
      </c>
      <c r="C300" s="21" t="s">
        <v>7740</v>
      </c>
      <c r="D300" s="34" t="s">
        <v>16012</v>
      </c>
      <c r="E300" s="21" t="s">
        <v>8340</v>
      </c>
      <c r="F300" s="36">
        <v>33878</v>
      </c>
      <c r="G300" s="12">
        <v>40</v>
      </c>
      <c r="H300" s="25">
        <v>598205.64</v>
      </c>
      <c r="I300" s="13">
        <v>406842.56000000099</v>
      </c>
      <c r="J300" s="13">
        <f t="shared" si="5"/>
        <v>191363.07999999903</v>
      </c>
    </row>
    <row r="301" spans="1:10" x14ac:dyDescent="0.25">
      <c r="A301" s="19">
        <v>293</v>
      </c>
      <c r="B301" s="16" t="s">
        <v>24</v>
      </c>
      <c r="C301" s="21" t="s">
        <v>7740</v>
      </c>
      <c r="D301" s="34" t="s">
        <v>16013</v>
      </c>
      <c r="E301" s="21" t="s">
        <v>9871</v>
      </c>
      <c r="F301" s="36">
        <v>33878</v>
      </c>
      <c r="G301" s="12">
        <v>40</v>
      </c>
      <c r="H301" s="25">
        <v>43807.99</v>
      </c>
      <c r="I301" s="13">
        <v>28250.82</v>
      </c>
      <c r="J301" s="13">
        <f t="shared" si="5"/>
        <v>15557.169999999998</v>
      </c>
    </row>
    <row r="302" spans="1:10" x14ac:dyDescent="0.25">
      <c r="A302" s="19">
        <v>294</v>
      </c>
      <c r="B302" s="16" t="s">
        <v>24</v>
      </c>
      <c r="C302" s="21" t="s">
        <v>7740</v>
      </c>
      <c r="D302" s="34" t="s">
        <v>16014</v>
      </c>
      <c r="E302" s="21" t="s">
        <v>11911</v>
      </c>
      <c r="F302" s="36">
        <v>33878</v>
      </c>
      <c r="G302" s="12">
        <v>40</v>
      </c>
      <c r="H302" s="25">
        <v>4028.32</v>
      </c>
      <c r="I302" s="13">
        <v>2597.91</v>
      </c>
      <c r="J302" s="13">
        <f t="shared" si="5"/>
        <v>1430.4100000000003</v>
      </c>
    </row>
    <row r="303" spans="1:10" x14ac:dyDescent="0.25">
      <c r="A303" s="19">
        <v>295</v>
      </c>
      <c r="B303" s="16" t="s">
        <v>24</v>
      </c>
      <c r="C303" s="21" t="s">
        <v>7740</v>
      </c>
      <c r="D303" s="34" t="s">
        <v>16015</v>
      </c>
      <c r="E303" s="21" t="s">
        <v>8582</v>
      </c>
      <c r="F303" s="36">
        <v>32782</v>
      </c>
      <c r="G303" s="12">
        <v>40</v>
      </c>
      <c r="H303" s="25">
        <v>390474.22</v>
      </c>
      <c r="I303" s="13">
        <v>281374.40999999898</v>
      </c>
      <c r="J303" s="13">
        <f t="shared" si="5"/>
        <v>109099.81000000099</v>
      </c>
    </row>
    <row r="304" spans="1:10" x14ac:dyDescent="0.25">
      <c r="A304" s="19">
        <v>296</v>
      </c>
      <c r="B304" s="16" t="s">
        <v>24</v>
      </c>
      <c r="C304" s="21" t="s">
        <v>7740</v>
      </c>
      <c r="D304" s="34" t="s">
        <v>16016</v>
      </c>
      <c r="E304" s="21" t="s">
        <v>9261</v>
      </c>
      <c r="F304" s="36">
        <v>32782</v>
      </c>
      <c r="G304" s="12">
        <v>40</v>
      </c>
      <c r="H304" s="25">
        <v>118147.97</v>
      </c>
      <c r="I304" s="13">
        <v>85137.06</v>
      </c>
      <c r="J304" s="13">
        <f t="shared" si="5"/>
        <v>33010.910000000003</v>
      </c>
    </row>
    <row r="305" spans="1:10" x14ac:dyDescent="0.25">
      <c r="A305" s="19">
        <v>297</v>
      </c>
      <c r="B305" s="16" t="s">
        <v>24</v>
      </c>
      <c r="C305" s="21" t="s">
        <v>7740</v>
      </c>
      <c r="D305" s="34" t="s">
        <v>16017</v>
      </c>
      <c r="E305" s="21" t="s">
        <v>15049</v>
      </c>
      <c r="F305" s="36">
        <v>29099</v>
      </c>
      <c r="G305" s="12">
        <v>12</v>
      </c>
      <c r="H305" s="25">
        <v>5751.04</v>
      </c>
      <c r="I305" s="13">
        <v>5751.04</v>
      </c>
      <c r="J305" s="13">
        <f t="shared" si="5"/>
        <v>0</v>
      </c>
    </row>
    <row r="306" spans="1:10" x14ac:dyDescent="0.25">
      <c r="A306" s="19">
        <v>298</v>
      </c>
      <c r="B306" s="16" t="s">
        <v>24</v>
      </c>
      <c r="C306" s="21" t="s">
        <v>7740</v>
      </c>
      <c r="D306" s="34" t="s">
        <v>16018</v>
      </c>
      <c r="E306" s="21" t="s">
        <v>10249</v>
      </c>
      <c r="F306" s="36">
        <v>34973</v>
      </c>
      <c r="G306" s="12">
        <v>40</v>
      </c>
      <c r="H306" s="25">
        <v>23000</v>
      </c>
      <c r="I306" s="13">
        <v>13093.67</v>
      </c>
      <c r="J306" s="13">
        <f t="shared" si="5"/>
        <v>9906.33</v>
      </c>
    </row>
    <row r="307" spans="1:10" x14ac:dyDescent="0.25">
      <c r="A307" s="19">
        <v>299</v>
      </c>
      <c r="B307" s="16" t="s">
        <v>24</v>
      </c>
      <c r="C307" s="21" t="s">
        <v>7740</v>
      </c>
      <c r="D307" s="34" t="s">
        <v>9073</v>
      </c>
      <c r="E307" s="21" t="s">
        <v>9074</v>
      </c>
      <c r="F307" s="36">
        <v>38224</v>
      </c>
      <c r="G307" s="12">
        <v>40</v>
      </c>
      <c r="H307" s="25">
        <v>65815.199999999997</v>
      </c>
      <c r="I307" s="13">
        <v>23198.29</v>
      </c>
      <c r="J307" s="13">
        <f t="shared" si="5"/>
        <v>42616.909999999996</v>
      </c>
    </row>
    <row r="308" spans="1:10" x14ac:dyDescent="0.25">
      <c r="A308" s="19">
        <v>300</v>
      </c>
      <c r="B308" s="16" t="s">
        <v>24</v>
      </c>
      <c r="C308" s="21" t="s">
        <v>7740</v>
      </c>
      <c r="D308" s="34" t="s">
        <v>16019</v>
      </c>
      <c r="E308" s="21" t="s">
        <v>14923</v>
      </c>
      <c r="F308" s="36">
        <v>24047</v>
      </c>
      <c r="G308" s="12">
        <v>12</v>
      </c>
      <c r="H308" s="25">
        <v>9109.9699999999993</v>
      </c>
      <c r="I308" s="13">
        <v>9109.9699999999993</v>
      </c>
      <c r="J308" s="13">
        <f t="shared" si="5"/>
        <v>0</v>
      </c>
    </row>
    <row r="309" spans="1:10" x14ac:dyDescent="0.25">
      <c r="A309" s="19">
        <v>301</v>
      </c>
      <c r="B309" s="16" t="s">
        <v>24</v>
      </c>
      <c r="C309" s="21" t="s">
        <v>7740</v>
      </c>
      <c r="D309" s="34" t="s">
        <v>16020</v>
      </c>
      <c r="E309" s="21" t="s">
        <v>8976</v>
      </c>
      <c r="F309" s="36">
        <v>33147</v>
      </c>
      <c r="G309" s="12">
        <v>40</v>
      </c>
      <c r="H309" s="25">
        <v>165725.17000000001</v>
      </c>
      <c r="I309" s="13">
        <v>115236.31</v>
      </c>
      <c r="J309" s="13">
        <f t="shared" si="5"/>
        <v>50488.860000000015</v>
      </c>
    </row>
    <row r="310" spans="1:10" x14ac:dyDescent="0.25">
      <c r="A310" s="19">
        <v>302</v>
      </c>
      <c r="B310" s="16" t="s">
        <v>24</v>
      </c>
      <c r="C310" s="21" t="s">
        <v>7740</v>
      </c>
      <c r="D310" s="34" t="s">
        <v>16021</v>
      </c>
      <c r="E310" s="21" t="s">
        <v>15170</v>
      </c>
      <c r="F310" s="36">
        <v>33147</v>
      </c>
      <c r="G310" s="12">
        <v>12</v>
      </c>
      <c r="H310" s="25">
        <v>1749.32</v>
      </c>
      <c r="I310" s="13">
        <v>1749.32</v>
      </c>
      <c r="J310" s="13">
        <f t="shared" si="5"/>
        <v>0</v>
      </c>
    </row>
    <row r="311" spans="1:10" x14ac:dyDescent="0.25">
      <c r="A311" s="19">
        <v>303</v>
      </c>
      <c r="B311" s="16" t="s">
        <v>24</v>
      </c>
      <c r="C311" s="21" t="s">
        <v>7740</v>
      </c>
      <c r="D311" s="34" t="s">
        <v>16022</v>
      </c>
      <c r="E311" s="21" t="s">
        <v>8459</v>
      </c>
      <c r="F311" s="36">
        <v>33147</v>
      </c>
      <c r="G311" s="12">
        <v>40</v>
      </c>
      <c r="H311" s="25">
        <v>473543.11</v>
      </c>
      <c r="I311" s="13">
        <v>329276.12000000098</v>
      </c>
      <c r="J311" s="13">
        <f t="shared" si="5"/>
        <v>144266.989999999</v>
      </c>
    </row>
    <row r="312" spans="1:10" x14ac:dyDescent="0.25">
      <c r="A312" s="19">
        <v>304</v>
      </c>
      <c r="B312" s="16" t="s">
        <v>24</v>
      </c>
      <c r="C312" s="21" t="s">
        <v>7740</v>
      </c>
      <c r="D312" s="34" t="s">
        <v>16023</v>
      </c>
      <c r="E312" s="21" t="s">
        <v>8852</v>
      </c>
      <c r="F312" s="36">
        <v>33147</v>
      </c>
      <c r="G312" s="12">
        <v>40</v>
      </c>
      <c r="H312" s="25">
        <v>199540.48000000001</v>
      </c>
      <c r="I312" s="13">
        <v>138749.67000000001</v>
      </c>
      <c r="J312" s="13">
        <f t="shared" si="5"/>
        <v>60790.81</v>
      </c>
    </row>
    <row r="313" spans="1:10" x14ac:dyDescent="0.25">
      <c r="A313" s="19">
        <v>305</v>
      </c>
      <c r="B313" s="16" t="s">
        <v>24</v>
      </c>
      <c r="C313" s="21" t="s">
        <v>7740</v>
      </c>
      <c r="D313" s="34" t="s">
        <v>16024</v>
      </c>
      <c r="E313" s="21" t="s">
        <v>9072</v>
      </c>
      <c r="F313" s="36">
        <v>38225</v>
      </c>
      <c r="G313" s="12">
        <v>40</v>
      </c>
      <c r="H313" s="25">
        <v>65815.199999999997</v>
      </c>
      <c r="I313" s="13">
        <v>23193.58</v>
      </c>
      <c r="J313" s="13">
        <f t="shared" si="5"/>
        <v>42621.619999999995</v>
      </c>
    </row>
    <row r="314" spans="1:10" x14ac:dyDescent="0.25">
      <c r="A314" s="19">
        <v>306</v>
      </c>
      <c r="B314" s="16" t="s">
        <v>24</v>
      </c>
      <c r="C314" s="21" t="s">
        <v>7740</v>
      </c>
      <c r="D314" s="34" t="s">
        <v>16025</v>
      </c>
      <c r="E314" s="21" t="s">
        <v>9308</v>
      </c>
      <c r="F314" s="36">
        <v>41092</v>
      </c>
      <c r="G314" s="12">
        <v>15</v>
      </c>
      <c r="H314" s="25">
        <v>53751</v>
      </c>
      <c r="I314" s="13">
        <v>22379.03</v>
      </c>
      <c r="J314" s="13">
        <f t="shared" si="5"/>
        <v>31371.97</v>
      </c>
    </row>
    <row r="315" spans="1:10" x14ac:dyDescent="0.25">
      <c r="A315" s="19">
        <v>307</v>
      </c>
      <c r="B315" s="16" t="s">
        <v>24</v>
      </c>
      <c r="C315" s="21" t="s">
        <v>7740</v>
      </c>
      <c r="D315" s="34" t="s">
        <v>16026</v>
      </c>
      <c r="E315" s="21" t="s">
        <v>15067</v>
      </c>
      <c r="F315" s="36">
        <v>29434</v>
      </c>
      <c r="G315" s="12">
        <v>12</v>
      </c>
      <c r="H315" s="25">
        <v>13748.4</v>
      </c>
      <c r="I315" s="13">
        <v>13748.4</v>
      </c>
      <c r="J315" s="13">
        <f t="shared" si="5"/>
        <v>0</v>
      </c>
    </row>
    <row r="316" spans="1:10" x14ac:dyDescent="0.25">
      <c r="A316" s="19">
        <v>308</v>
      </c>
      <c r="B316" s="16" t="s">
        <v>24</v>
      </c>
      <c r="C316" s="21" t="s">
        <v>7740</v>
      </c>
      <c r="D316" s="34" t="s">
        <v>16027</v>
      </c>
      <c r="E316" s="21" t="s">
        <v>15059</v>
      </c>
      <c r="F316" s="36">
        <v>29434</v>
      </c>
      <c r="G316" s="12">
        <v>12</v>
      </c>
      <c r="H316" s="25">
        <v>68742</v>
      </c>
      <c r="I316" s="13">
        <v>68742</v>
      </c>
      <c r="J316" s="13">
        <f t="shared" si="5"/>
        <v>0</v>
      </c>
    </row>
    <row r="317" spans="1:10" x14ac:dyDescent="0.25">
      <c r="A317" s="19">
        <v>309</v>
      </c>
      <c r="B317" s="16" t="s">
        <v>24</v>
      </c>
      <c r="C317" s="21" t="s">
        <v>7740</v>
      </c>
      <c r="D317" s="34" t="s">
        <v>16028</v>
      </c>
      <c r="E317" s="21" t="s">
        <v>15066</v>
      </c>
      <c r="F317" s="36">
        <v>29434</v>
      </c>
      <c r="G317" s="12">
        <v>12</v>
      </c>
      <c r="H317" s="25">
        <v>40099.5</v>
      </c>
      <c r="I317" s="13">
        <v>40099.5</v>
      </c>
      <c r="J317" s="13">
        <f t="shared" si="5"/>
        <v>0</v>
      </c>
    </row>
    <row r="318" spans="1:10" x14ac:dyDescent="0.25">
      <c r="A318" s="19">
        <v>310</v>
      </c>
      <c r="B318" s="16" t="s">
        <v>24</v>
      </c>
      <c r="C318" s="21" t="s">
        <v>7740</v>
      </c>
      <c r="D318" s="34" t="s">
        <v>16029</v>
      </c>
      <c r="E318" s="21" t="s">
        <v>11866</v>
      </c>
      <c r="F318" s="36">
        <v>34973</v>
      </c>
      <c r="G318" s="12">
        <v>40</v>
      </c>
      <c r="H318" s="25">
        <v>3501.56</v>
      </c>
      <c r="I318" s="13">
        <v>1993.16</v>
      </c>
      <c r="J318" s="13">
        <f t="shared" si="5"/>
        <v>1508.3999999999999</v>
      </c>
    </row>
    <row r="319" spans="1:10" x14ac:dyDescent="0.25">
      <c r="A319" s="19">
        <v>311</v>
      </c>
      <c r="B319" s="16" t="s">
        <v>24</v>
      </c>
      <c r="C319" s="21" t="s">
        <v>7740</v>
      </c>
      <c r="D319" s="34" t="s">
        <v>16030</v>
      </c>
      <c r="E319" s="21" t="s">
        <v>8988</v>
      </c>
      <c r="F319" s="36">
        <v>34973</v>
      </c>
      <c r="G319" s="12">
        <v>40</v>
      </c>
      <c r="H319" s="25">
        <v>114368.4</v>
      </c>
      <c r="I319" s="13">
        <v>65109.669999999896</v>
      </c>
      <c r="J319" s="13">
        <f t="shared" si="5"/>
        <v>49258.730000000098</v>
      </c>
    </row>
    <row r="320" spans="1:10" x14ac:dyDescent="0.25">
      <c r="A320" s="19">
        <v>312</v>
      </c>
      <c r="B320" s="16" t="s">
        <v>24</v>
      </c>
      <c r="C320" s="21" t="s">
        <v>7740</v>
      </c>
      <c r="D320" s="34" t="s">
        <v>16031</v>
      </c>
      <c r="E320" s="21" t="s">
        <v>15281</v>
      </c>
      <c r="F320" s="36">
        <v>34973</v>
      </c>
      <c r="G320" s="12">
        <v>12</v>
      </c>
      <c r="H320" s="25">
        <v>111223.05</v>
      </c>
      <c r="I320" s="13">
        <v>111223.05</v>
      </c>
      <c r="J320" s="13">
        <f t="shared" si="5"/>
        <v>0</v>
      </c>
    </row>
    <row r="321" spans="1:10" x14ac:dyDescent="0.25">
      <c r="A321" s="19">
        <v>313</v>
      </c>
      <c r="B321" s="16" t="s">
        <v>24</v>
      </c>
      <c r="C321" s="21" t="s">
        <v>7740</v>
      </c>
      <c r="D321" s="34" t="s">
        <v>16032</v>
      </c>
      <c r="E321" s="21" t="s">
        <v>8715</v>
      </c>
      <c r="F321" s="36">
        <v>34973</v>
      </c>
      <c r="G321" s="12">
        <v>40</v>
      </c>
      <c r="H321" s="25">
        <v>188605.71</v>
      </c>
      <c r="I321" s="13">
        <v>109562.27</v>
      </c>
      <c r="J321" s="13">
        <f t="shared" si="5"/>
        <v>79043.439999999988</v>
      </c>
    </row>
    <row r="322" spans="1:10" x14ac:dyDescent="0.25">
      <c r="A322" s="19">
        <v>314</v>
      </c>
      <c r="B322" s="16" t="s">
        <v>24</v>
      </c>
      <c r="C322" s="21" t="s">
        <v>7740</v>
      </c>
      <c r="D322" s="34" t="s">
        <v>16033</v>
      </c>
      <c r="E322" s="21" t="s">
        <v>9120</v>
      </c>
      <c r="F322" s="36">
        <v>34973</v>
      </c>
      <c r="G322" s="12">
        <v>40</v>
      </c>
      <c r="H322" s="25">
        <v>92185.21</v>
      </c>
      <c r="I322" s="13">
        <v>52480.6700000001</v>
      </c>
      <c r="J322" s="13">
        <f t="shared" si="5"/>
        <v>39704.539999999906</v>
      </c>
    </row>
    <row r="323" spans="1:10" x14ac:dyDescent="0.25">
      <c r="A323" s="19">
        <v>315</v>
      </c>
      <c r="B323" s="16" t="s">
        <v>24</v>
      </c>
      <c r="C323" s="21" t="s">
        <v>7740</v>
      </c>
      <c r="D323" s="34" t="s">
        <v>16034</v>
      </c>
      <c r="E323" s="21" t="s">
        <v>11031</v>
      </c>
      <c r="F323" s="36">
        <v>34973</v>
      </c>
      <c r="G323" s="12">
        <v>40</v>
      </c>
      <c r="H323" s="25">
        <v>9592.4599999999991</v>
      </c>
      <c r="I323" s="13">
        <v>5460.8600000000097</v>
      </c>
      <c r="J323" s="13">
        <f t="shared" si="5"/>
        <v>4131.5999999999894</v>
      </c>
    </row>
    <row r="324" spans="1:10" x14ac:dyDescent="0.25">
      <c r="A324" s="19">
        <v>316</v>
      </c>
      <c r="B324" s="16" t="s">
        <v>24</v>
      </c>
      <c r="C324" s="21" t="s">
        <v>7740</v>
      </c>
      <c r="D324" s="34" t="s">
        <v>16035</v>
      </c>
      <c r="E324" s="21" t="s">
        <v>9694</v>
      </c>
      <c r="F324" s="36">
        <v>34973</v>
      </c>
      <c r="G324" s="12">
        <v>40</v>
      </c>
      <c r="H324" s="25">
        <v>44513.53</v>
      </c>
      <c r="I324" s="13">
        <v>25341.55</v>
      </c>
      <c r="J324" s="13">
        <f t="shared" si="5"/>
        <v>19171.98</v>
      </c>
    </row>
    <row r="325" spans="1:10" x14ac:dyDescent="0.25">
      <c r="A325" s="19">
        <v>317</v>
      </c>
      <c r="B325" s="16" t="s">
        <v>24</v>
      </c>
      <c r="C325" s="21" t="s">
        <v>7740</v>
      </c>
      <c r="D325" s="34" t="s">
        <v>16036</v>
      </c>
      <c r="E325" s="21" t="s">
        <v>8487</v>
      </c>
      <c r="F325" s="36">
        <v>34973</v>
      </c>
      <c r="G325" s="12">
        <v>40</v>
      </c>
      <c r="H325" s="25">
        <v>322042.44</v>
      </c>
      <c r="I325" s="13">
        <v>187074.86</v>
      </c>
      <c r="J325" s="13">
        <f t="shared" si="5"/>
        <v>134967.58000000002</v>
      </c>
    </row>
    <row r="326" spans="1:10" x14ac:dyDescent="0.25">
      <c r="A326" s="19">
        <v>318</v>
      </c>
      <c r="B326" s="16" t="s">
        <v>24</v>
      </c>
      <c r="C326" s="21" t="s">
        <v>7740</v>
      </c>
      <c r="D326" s="34" t="s">
        <v>16037</v>
      </c>
      <c r="E326" s="21" t="s">
        <v>8012</v>
      </c>
      <c r="F326" s="36">
        <v>34608</v>
      </c>
      <c r="G326" s="12">
        <v>40</v>
      </c>
      <c r="H326" s="25">
        <v>1516471.78</v>
      </c>
      <c r="I326" s="13">
        <v>912514.85</v>
      </c>
      <c r="J326" s="13">
        <f t="shared" si="5"/>
        <v>603956.93000000005</v>
      </c>
    </row>
    <row r="327" spans="1:10" x14ac:dyDescent="0.25">
      <c r="A327" s="19">
        <v>319</v>
      </c>
      <c r="B327" s="16" t="s">
        <v>24</v>
      </c>
      <c r="C327" s="21" t="s">
        <v>7740</v>
      </c>
      <c r="D327" s="34" t="s">
        <v>16038</v>
      </c>
      <c r="E327" s="21" t="s">
        <v>15261</v>
      </c>
      <c r="F327" s="36">
        <v>34608</v>
      </c>
      <c r="G327" s="12">
        <v>12</v>
      </c>
      <c r="H327" s="25">
        <v>54900</v>
      </c>
      <c r="I327" s="13">
        <v>54900</v>
      </c>
      <c r="J327" s="13">
        <f t="shared" si="5"/>
        <v>0</v>
      </c>
    </row>
    <row r="328" spans="1:10" x14ac:dyDescent="0.25">
      <c r="A328" s="19">
        <v>320</v>
      </c>
      <c r="B328" s="16" t="s">
        <v>24</v>
      </c>
      <c r="C328" s="21" t="s">
        <v>7740</v>
      </c>
      <c r="D328" s="34" t="s">
        <v>16039</v>
      </c>
      <c r="E328" s="21" t="s">
        <v>8230</v>
      </c>
      <c r="F328" s="36">
        <v>34608</v>
      </c>
      <c r="G328" s="12">
        <v>40</v>
      </c>
      <c r="H328" s="25">
        <v>670359.23</v>
      </c>
      <c r="I328" s="13">
        <v>403378.93</v>
      </c>
      <c r="J328" s="13">
        <f t="shared" si="5"/>
        <v>266980.3</v>
      </c>
    </row>
    <row r="329" spans="1:10" x14ac:dyDescent="0.25">
      <c r="A329" s="19">
        <v>321</v>
      </c>
      <c r="B329" s="16" t="s">
        <v>24</v>
      </c>
      <c r="C329" s="21" t="s">
        <v>7740</v>
      </c>
      <c r="D329" s="34" t="s">
        <v>16040</v>
      </c>
      <c r="E329" s="21" t="s">
        <v>9081</v>
      </c>
      <c r="F329" s="36">
        <v>34608</v>
      </c>
      <c r="G329" s="12">
        <v>40</v>
      </c>
      <c r="H329" s="25">
        <v>106277</v>
      </c>
      <c r="I329" s="13">
        <v>63950.54</v>
      </c>
      <c r="J329" s="13">
        <f t="shared" si="5"/>
        <v>42326.46</v>
      </c>
    </row>
    <row r="330" spans="1:10" x14ac:dyDescent="0.25">
      <c r="A330" s="19">
        <v>322</v>
      </c>
      <c r="B330" s="16" t="s">
        <v>24</v>
      </c>
      <c r="C330" s="21" t="s">
        <v>7740</v>
      </c>
      <c r="D330" s="34" t="s">
        <v>16041</v>
      </c>
      <c r="E330" s="21" t="s">
        <v>8902</v>
      </c>
      <c r="F330" s="36">
        <v>34608</v>
      </c>
      <c r="G330" s="12">
        <v>40</v>
      </c>
      <c r="H330" s="25">
        <v>142651</v>
      </c>
      <c r="I330" s="13">
        <v>85837.95</v>
      </c>
      <c r="J330" s="13">
        <f t="shared" si="5"/>
        <v>56813.05</v>
      </c>
    </row>
    <row r="331" spans="1:10" x14ac:dyDescent="0.25">
      <c r="A331" s="19">
        <v>323</v>
      </c>
      <c r="B331" s="16" t="s">
        <v>24</v>
      </c>
      <c r="C331" s="21" t="s">
        <v>7740</v>
      </c>
      <c r="D331" s="34" t="s">
        <v>16042</v>
      </c>
      <c r="E331" s="21" t="s">
        <v>10337</v>
      </c>
      <c r="F331" s="36">
        <v>34608</v>
      </c>
      <c r="G331" s="12">
        <v>40</v>
      </c>
      <c r="H331" s="25">
        <v>22500</v>
      </c>
      <c r="I331" s="13">
        <v>13375.53</v>
      </c>
      <c r="J331" s="13">
        <f t="shared" si="5"/>
        <v>9124.4699999999993</v>
      </c>
    </row>
    <row r="332" spans="1:10" x14ac:dyDescent="0.25">
      <c r="A332" s="19">
        <v>324</v>
      </c>
      <c r="B332" s="16" t="s">
        <v>24</v>
      </c>
      <c r="C332" s="21" t="s">
        <v>7740</v>
      </c>
      <c r="D332" s="34" t="s">
        <v>16043</v>
      </c>
      <c r="E332" s="21" t="s">
        <v>9001</v>
      </c>
      <c r="F332" s="36">
        <v>35339</v>
      </c>
      <c r="G332" s="12">
        <v>40</v>
      </c>
      <c r="H332" s="25">
        <v>105879</v>
      </c>
      <c r="I332" s="13">
        <v>57608.520000000099</v>
      </c>
      <c r="J332" s="13">
        <f t="shared" si="5"/>
        <v>48270.479999999901</v>
      </c>
    </row>
    <row r="333" spans="1:10" x14ac:dyDescent="0.25">
      <c r="A333" s="19">
        <v>325</v>
      </c>
      <c r="B333" s="16" t="s">
        <v>24</v>
      </c>
      <c r="C333" s="21" t="s">
        <v>7740</v>
      </c>
      <c r="D333" s="34" t="s">
        <v>16044</v>
      </c>
      <c r="E333" s="21" t="s">
        <v>15336</v>
      </c>
      <c r="F333" s="36">
        <v>35339</v>
      </c>
      <c r="G333" s="12">
        <v>12</v>
      </c>
      <c r="H333" s="25">
        <v>121643.13</v>
      </c>
      <c r="I333" s="13">
        <v>121643.13</v>
      </c>
      <c r="J333" s="13">
        <f t="shared" si="5"/>
        <v>0</v>
      </c>
    </row>
    <row r="334" spans="1:10" x14ac:dyDescent="0.25">
      <c r="A334" s="19">
        <v>326</v>
      </c>
      <c r="B334" s="16" t="s">
        <v>24</v>
      </c>
      <c r="C334" s="21" t="s">
        <v>7740</v>
      </c>
      <c r="D334" s="34" t="s">
        <v>16045</v>
      </c>
      <c r="E334" s="21" t="s">
        <v>8469</v>
      </c>
      <c r="F334" s="36">
        <v>35339</v>
      </c>
      <c r="G334" s="12">
        <v>40</v>
      </c>
      <c r="H334" s="25">
        <v>324838.49</v>
      </c>
      <c r="I334" s="13">
        <v>182419.46</v>
      </c>
      <c r="J334" s="13">
        <f t="shared" si="5"/>
        <v>142419.03</v>
      </c>
    </row>
    <row r="335" spans="1:10" x14ac:dyDescent="0.25">
      <c r="A335" s="19">
        <v>327</v>
      </c>
      <c r="B335" s="16" t="s">
        <v>24</v>
      </c>
      <c r="C335" s="21" t="s">
        <v>7740</v>
      </c>
      <c r="D335" s="34" t="s">
        <v>16046</v>
      </c>
      <c r="E335" s="21" t="s">
        <v>12652</v>
      </c>
      <c r="F335" s="36">
        <v>35339</v>
      </c>
      <c r="G335" s="12">
        <v>40</v>
      </c>
      <c r="H335" s="25">
        <v>828</v>
      </c>
      <c r="I335" s="13">
        <v>450.289999999999</v>
      </c>
      <c r="J335" s="13">
        <f t="shared" si="5"/>
        <v>377.710000000001</v>
      </c>
    </row>
    <row r="336" spans="1:10" x14ac:dyDescent="0.25">
      <c r="A336" s="19">
        <v>328</v>
      </c>
      <c r="B336" s="16" t="s">
        <v>24</v>
      </c>
      <c r="C336" s="21" t="s">
        <v>7740</v>
      </c>
      <c r="D336" s="34" t="s">
        <v>16047</v>
      </c>
      <c r="E336" s="21" t="s">
        <v>8948</v>
      </c>
      <c r="F336" s="36">
        <v>35339</v>
      </c>
      <c r="G336" s="12">
        <v>40</v>
      </c>
      <c r="H336" s="25">
        <v>116000</v>
      </c>
      <c r="I336" s="13">
        <v>63115.220000000103</v>
      </c>
      <c r="J336" s="13">
        <f t="shared" si="5"/>
        <v>52884.779999999897</v>
      </c>
    </row>
    <row r="337" spans="1:10" x14ac:dyDescent="0.25">
      <c r="A337" s="19">
        <v>329</v>
      </c>
      <c r="B337" s="16" t="s">
        <v>24</v>
      </c>
      <c r="C337" s="21" t="s">
        <v>7740</v>
      </c>
      <c r="D337" s="34" t="s">
        <v>16048</v>
      </c>
      <c r="E337" s="21" t="s">
        <v>11129</v>
      </c>
      <c r="F337" s="36">
        <v>35339</v>
      </c>
      <c r="G337" s="12">
        <v>40</v>
      </c>
      <c r="H337" s="25">
        <v>8201</v>
      </c>
      <c r="I337" s="13">
        <v>4462.1099999999997</v>
      </c>
      <c r="J337" s="13">
        <f t="shared" si="5"/>
        <v>3738.8900000000003</v>
      </c>
    </row>
    <row r="338" spans="1:10" x14ac:dyDescent="0.25">
      <c r="A338" s="19">
        <v>330</v>
      </c>
      <c r="B338" s="16" t="s">
        <v>24</v>
      </c>
      <c r="C338" s="21" t="s">
        <v>7740</v>
      </c>
      <c r="D338" s="34" t="s">
        <v>16049</v>
      </c>
      <c r="E338" s="21" t="s">
        <v>11756</v>
      </c>
      <c r="F338" s="36">
        <v>35339</v>
      </c>
      <c r="G338" s="12">
        <v>40</v>
      </c>
      <c r="H338" s="25">
        <v>3833</v>
      </c>
      <c r="I338" s="13">
        <v>2085.33</v>
      </c>
      <c r="J338" s="13">
        <f t="shared" si="5"/>
        <v>1747.67</v>
      </c>
    </row>
    <row r="339" spans="1:10" x14ac:dyDescent="0.25">
      <c r="A339" s="19">
        <v>331</v>
      </c>
      <c r="B339" s="16" t="s">
        <v>24</v>
      </c>
      <c r="C339" s="21" t="s">
        <v>7740</v>
      </c>
      <c r="D339" s="34" t="s">
        <v>16050</v>
      </c>
      <c r="E339" s="21" t="s">
        <v>11802</v>
      </c>
      <c r="F339" s="36">
        <v>35339</v>
      </c>
      <c r="G339" s="12">
        <v>40</v>
      </c>
      <c r="H339" s="25">
        <v>3600</v>
      </c>
      <c r="I339" s="13">
        <v>1958.35</v>
      </c>
      <c r="J339" s="13">
        <f t="shared" si="5"/>
        <v>1641.65</v>
      </c>
    </row>
    <row r="340" spans="1:10" x14ac:dyDescent="0.25">
      <c r="A340" s="19">
        <v>332</v>
      </c>
      <c r="B340" s="16" t="s">
        <v>24</v>
      </c>
      <c r="C340" s="21" t="s">
        <v>7740</v>
      </c>
      <c r="D340" s="34" t="s">
        <v>16051</v>
      </c>
      <c r="E340" s="21" t="s">
        <v>12920</v>
      </c>
      <c r="F340" s="36">
        <v>35339</v>
      </c>
      <c r="G340" s="12">
        <v>40</v>
      </c>
      <c r="H340" s="25">
        <v>299</v>
      </c>
      <c r="I340" s="13">
        <v>162.32</v>
      </c>
      <c r="J340" s="13">
        <f t="shared" si="5"/>
        <v>136.68</v>
      </c>
    </row>
    <row r="341" spans="1:10" x14ac:dyDescent="0.25">
      <c r="A341" s="19">
        <v>333</v>
      </c>
      <c r="B341" s="16" t="s">
        <v>24</v>
      </c>
      <c r="C341" s="21" t="s">
        <v>7740</v>
      </c>
      <c r="D341" s="34" t="s">
        <v>16052</v>
      </c>
      <c r="E341" s="21" t="s">
        <v>11351</v>
      </c>
      <c r="F341" s="36">
        <v>35339</v>
      </c>
      <c r="G341" s="12">
        <v>40</v>
      </c>
      <c r="H341" s="25">
        <v>6292</v>
      </c>
      <c r="I341" s="13">
        <v>3423.38</v>
      </c>
      <c r="J341" s="13">
        <f t="shared" si="5"/>
        <v>2868.62</v>
      </c>
    </row>
    <row r="342" spans="1:10" x14ac:dyDescent="0.25">
      <c r="A342" s="19">
        <v>334</v>
      </c>
      <c r="B342" s="16" t="s">
        <v>24</v>
      </c>
      <c r="C342" s="21" t="s">
        <v>7740</v>
      </c>
      <c r="D342" s="34" t="s">
        <v>16053</v>
      </c>
      <c r="E342" s="21" t="s">
        <v>8018</v>
      </c>
      <c r="F342" s="36">
        <v>35339</v>
      </c>
      <c r="G342" s="12">
        <v>40</v>
      </c>
      <c r="H342" s="25">
        <v>1307000</v>
      </c>
      <c r="I342" s="13">
        <v>733972.08000000101</v>
      </c>
      <c r="J342" s="13">
        <f t="shared" si="5"/>
        <v>573027.91999999899</v>
      </c>
    </row>
    <row r="343" spans="1:10" x14ac:dyDescent="0.25">
      <c r="A343" s="19">
        <v>335</v>
      </c>
      <c r="B343" s="16" t="s">
        <v>24</v>
      </c>
      <c r="C343" s="21" t="s">
        <v>7740</v>
      </c>
      <c r="D343" s="34" t="s">
        <v>16054</v>
      </c>
      <c r="E343" s="21" t="s">
        <v>15311</v>
      </c>
      <c r="F343" s="36">
        <v>35339</v>
      </c>
      <c r="G343" s="12">
        <v>12</v>
      </c>
      <c r="H343" s="25">
        <v>741000</v>
      </c>
      <c r="I343" s="13">
        <v>741000</v>
      </c>
      <c r="J343" s="13">
        <f t="shared" si="5"/>
        <v>0</v>
      </c>
    </row>
    <row r="344" spans="1:10" x14ac:dyDescent="0.25">
      <c r="A344" s="19">
        <v>336</v>
      </c>
      <c r="B344" s="16" t="s">
        <v>24</v>
      </c>
      <c r="C344" s="21" t="s">
        <v>7740</v>
      </c>
      <c r="D344" s="34" t="s">
        <v>16055</v>
      </c>
      <c r="E344" s="21" t="s">
        <v>8319</v>
      </c>
      <c r="F344" s="36">
        <v>35339</v>
      </c>
      <c r="G344" s="12">
        <v>40</v>
      </c>
      <c r="H344" s="25">
        <v>458446.55</v>
      </c>
      <c r="I344" s="13">
        <v>257450.049999999</v>
      </c>
      <c r="J344" s="13">
        <f t="shared" si="5"/>
        <v>200996.50000000099</v>
      </c>
    </row>
    <row r="345" spans="1:10" x14ac:dyDescent="0.25">
      <c r="A345" s="19">
        <v>337</v>
      </c>
      <c r="B345" s="16" t="s">
        <v>24</v>
      </c>
      <c r="C345" s="21" t="s">
        <v>7740</v>
      </c>
      <c r="D345" s="34" t="s">
        <v>16056</v>
      </c>
      <c r="E345" s="21" t="s">
        <v>8695</v>
      </c>
      <c r="F345" s="36">
        <v>35339</v>
      </c>
      <c r="G345" s="12">
        <v>40</v>
      </c>
      <c r="H345" s="25">
        <v>181500</v>
      </c>
      <c r="I345" s="13">
        <v>98753.669999999896</v>
      </c>
      <c r="J345" s="13">
        <f t="shared" si="5"/>
        <v>82746.330000000104</v>
      </c>
    </row>
    <row r="346" spans="1:10" x14ac:dyDescent="0.25">
      <c r="A346" s="19">
        <v>338</v>
      </c>
      <c r="B346" s="16" t="s">
        <v>24</v>
      </c>
      <c r="C346" s="21" t="s">
        <v>7740</v>
      </c>
      <c r="D346" s="34" t="s">
        <v>16057</v>
      </c>
      <c r="E346" s="21" t="s">
        <v>12003</v>
      </c>
      <c r="F346" s="36">
        <v>35947</v>
      </c>
      <c r="G346" s="12">
        <v>25</v>
      </c>
      <c r="H346" s="25">
        <v>2100</v>
      </c>
      <c r="I346" s="13">
        <v>1595.74</v>
      </c>
      <c r="J346" s="13">
        <f t="shared" si="5"/>
        <v>504.26</v>
      </c>
    </row>
    <row r="347" spans="1:10" x14ac:dyDescent="0.25">
      <c r="A347" s="19">
        <v>339</v>
      </c>
      <c r="B347" s="16" t="s">
        <v>24</v>
      </c>
      <c r="C347" s="21" t="s">
        <v>7740</v>
      </c>
      <c r="D347" s="34" t="s">
        <v>16058</v>
      </c>
      <c r="E347" s="21" t="s">
        <v>12003</v>
      </c>
      <c r="F347" s="36">
        <v>35947</v>
      </c>
      <c r="G347" s="12">
        <v>25</v>
      </c>
      <c r="H347" s="25">
        <v>5186</v>
      </c>
      <c r="I347" s="13">
        <v>3940.62</v>
      </c>
      <c r="J347" s="13">
        <f t="shared" si="5"/>
        <v>1245.3800000000001</v>
      </c>
    </row>
    <row r="348" spans="1:10" x14ac:dyDescent="0.25">
      <c r="A348" s="19">
        <v>340</v>
      </c>
      <c r="B348" s="16" t="s">
        <v>24</v>
      </c>
      <c r="C348" s="21" t="s">
        <v>7740</v>
      </c>
      <c r="D348" s="34" t="s">
        <v>16059</v>
      </c>
      <c r="E348" s="21" t="s">
        <v>12303</v>
      </c>
      <c r="F348" s="36">
        <v>40004</v>
      </c>
      <c r="G348" s="12">
        <v>10</v>
      </c>
      <c r="H348" s="25">
        <v>6697.25</v>
      </c>
      <c r="I348" s="13">
        <v>6177.9900000000098</v>
      </c>
      <c r="J348" s="13">
        <f t="shared" si="5"/>
        <v>519.25999999999021</v>
      </c>
    </row>
    <row r="349" spans="1:10" x14ac:dyDescent="0.25">
      <c r="A349" s="19">
        <v>341</v>
      </c>
      <c r="B349" s="16" t="s">
        <v>24</v>
      </c>
      <c r="C349" s="21" t="s">
        <v>7740</v>
      </c>
      <c r="D349" s="34" t="s">
        <v>16060</v>
      </c>
      <c r="E349" s="21" t="s">
        <v>12303</v>
      </c>
      <c r="F349" s="36">
        <v>40004</v>
      </c>
      <c r="G349" s="12">
        <v>10</v>
      </c>
      <c r="H349" s="25">
        <v>9677.15</v>
      </c>
      <c r="I349" s="13">
        <v>8926.8700000000008</v>
      </c>
      <c r="J349" s="13">
        <f t="shared" si="5"/>
        <v>750.27999999999884</v>
      </c>
    </row>
    <row r="350" spans="1:10" x14ac:dyDescent="0.25">
      <c r="A350" s="19">
        <v>342</v>
      </c>
      <c r="B350" s="16" t="s">
        <v>24</v>
      </c>
      <c r="C350" s="21" t="s">
        <v>7740</v>
      </c>
      <c r="D350" s="34" t="s">
        <v>16061</v>
      </c>
      <c r="E350" s="21" t="s">
        <v>12303</v>
      </c>
      <c r="F350" s="36">
        <v>40004</v>
      </c>
      <c r="G350" s="12">
        <v>10</v>
      </c>
      <c r="H350" s="25">
        <v>6697.24</v>
      </c>
      <c r="I350" s="13">
        <v>6177.9800000000096</v>
      </c>
      <c r="J350" s="13">
        <f t="shared" si="5"/>
        <v>519.25999999999021</v>
      </c>
    </row>
    <row r="351" spans="1:10" x14ac:dyDescent="0.25">
      <c r="A351" s="19">
        <v>343</v>
      </c>
      <c r="B351" s="16" t="s">
        <v>24</v>
      </c>
      <c r="C351" s="21" t="s">
        <v>7740</v>
      </c>
      <c r="D351" s="34" t="s">
        <v>16062</v>
      </c>
      <c r="E351" s="21" t="s">
        <v>12303</v>
      </c>
      <c r="F351" s="36">
        <v>40004</v>
      </c>
      <c r="G351" s="12">
        <v>10</v>
      </c>
      <c r="H351" s="25">
        <v>6697.24</v>
      </c>
      <c r="I351" s="13">
        <v>6177.9800000000096</v>
      </c>
      <c r="J351" s="13">
        <f t="shared" si="5"/>
        <v>519.25999999999021</v>
      </c>
    </row>
    <row r="352" spans="1:10" x14ac:dyDescent="0.25">
      <c r="A352" s="19">
        <v>344</v>
      </c>
      <c r="B352" s="16" t="s">
        <v>24</v>
      </c>
      <c r="C352" s="21" t="s">
        <v>7740</v>
      </c>
      <c r="D352" s="34" t="s">
        <v>16063</v>
      </c>
      <c r="E352" s="21" t="s">
        <v>12303</v>
      </c>
      <c r="F352" s="36">
        <v>40004</v>
      </c>
      <c r="G352" s="12">
        <v>10</v>
      </c>
      <c r="H352" s="25">
        <v>6697.24</v>
      </c>
      <c r="I352" s="13">
        <v>6177.9800000000096</v>
      </c>
      <c r="J352" s="13">
        <f t="shared" si="5"/>
        <v>519.25999999999021</v>
      </c>
    </row>
    <row r="353" spans="1:10" x14ac:dyDescent="0.25">
      <c r="A353" s="19">
        <v>345</v>
      </c>
      <c r="B353" s="16" t="s">
        <v>24</v>
      </c>
      <c r="C353" s="21" t="s">
        <v>7740</v>
      </c>
      <c r="D353" s="34" t="s">
        <v>16064</v>
      </c>
      <c r="E353" s="21" t="s">
        <v>8421</v>
      </c>
      <c r="F353" s="36">
        <v>43008</v>
      </c>
      <c r="G353" s="12">
        <v>25</v>
      </c>
      <c r="H353" s="25">
        <v>162055.14000000001</v>
      </c>
      <c r="I353" s="13">
        <v>6482.19</v>
      </c>
      <c r="J353" s="13">
        <f t="shared" si="5"/>
        <v>155572.95000000001</v>
      </c>
    </row>
    <row r="354" spans="1:10" x14ac:dyDescent="0.25">
      <c r="A354" s="19">
        <v>346</v>
      </c>
      <c r="B354" s="16" t="s">
        <v>24</v>
      </c>
      <c r="C354" s="21" t="s">
        <v>7740</v>
      </c>
      <c r="D354" s="34" t="s">
        <v>16065</v>
      </c>
      <c r="E354" s="21" t="s">
        <v>12053</v>
      </c>
      <c r="F354" s="36">
        <v>39355</v>
      </c>
      <c r="G354" s="12">
        <v>25</v>
      </c>
      <c r="H354" s="25">
        <v>2069.06</v>
      </c>
      <c r="I354" s="13">
        <v>910.33999999999799</v>
      </c>
      <c r="J354" s="13">
        <f t="shared" si="5"/>
        <v>1158.7200000000021</v>
      </c>
    </row>
    <row r="355" spans="1:10" x14ac:dyDescent="0.25">
      <c r="A355" s="19">
        <v>347</v>
      </c>
      <c r="B355" s="16" t="s">
        <v>24</v>
      </c>
      <c r="C355" s="21" t="s">
        <v>7740</v>
      </c>
      <c r="D355" s="34" t="s">
        <v>16066</v>
      </c>
      <c r="E355" s="21" t="s">
        <v>12053</v>
      </c>
      <c r="F355" s="36">
        <v>39355</v>
      </c>
      <c r="G355" s="12">
        <v>25</v>
      </c>
      <c r="H355" s="25">
        <v>2069.06</v>
      </c>
      <c r="I355" s="13">
        <v>910.33999999999799</v>
      </c>
      <c r="J355" s="13">
        <f t="shared" si="5"/>
        <v>1158.7200000000021</v>
      </c>
    </row>
    <row r="356" spans="1:10" x14ac:dyDescent="0.25">
      <c r="A356" s="19">
        <v>348</v>
      </c>
      <c r="B356" s="16" t="s">
        <v>24</v>
      </c>
      <c r="C356" s="21" t="s">
        <v>7740</v>
      </c>
      <c r="D356" s="34" t="s">
        <v>16067</v>
      </c>
      <c r="E356" s="21" t="s">
        <v>12053</v>
      </c>
      <c r="F356" s="36">
        <v>39355</v>
      </c>
      <c r="G356" s="12">
        <v>25</v>
      </c>
      <c r="H356" s="25">
        <v>2069.06</v>
      </c>
      <c r="I356" s="13">
        <v>910.33999999999799</v>
      </c>
      <c r="J356" s="13">
        <f t="shared" si="5"/>
        <v>1158.7200000000021</v>
      </c>
    </row>
    <row r="357" spans="1:10" x14ac:dyDescent="0.25">
      <c r="A357" s="19">
        <v>349</v>
      </c>
      <c r="B357" s="16" t="s">
        <v>24</v>
      </c>
      <c r="C357" s="21" t="s">
        <v>7740</v>
      </c>
      <c r="D357" s="34" t="s">
        <v>16068</v>
      </c>
      <c r="E357" s="21" t="s">
        <v>12053</v>
      </c>
      <c r="F357" s="36">
        <v>39355</v>
      </c>
      <c r="G357" s="12">
        <v>25</v>
      </c>
      <c r="H357" s="25">
        <v>2069.06</v>
      </c>
      <c r="I357" s="13">
        <v>910.33999999999799</v>
      </c>
      <c r="J357" s="13">
        <f t="shared" si="5"/>
        <v>1158.7200000000021</v>
      </c>
    </row>
    <row r="358" spans="1:10" x14ac:dyDescent="0.25">
      <c r="A358" s="19">
        <v>350</v>
      </c>
      <c r="B358" s="16" t="s">
        <v>24</v>
      </c>
      <c r="C358" s="21" t="s">
        <v>7740</v>
      </c>
      <c r="D358" s="34" t="s">
        <v>16069</v>
      </c>
      <c r="E358" s="21" t="s">
        <v>12053</v>
      </c>
      <c r="F358" s="36">
        <v>39355</v>
      </c>
      <c r="G358" s="12">
        <v>25</v>
      </c>
      <c r="H358" s="25">
        <v>2069.0500000000002</v>
      </c>
      <c r="I358" s="13">
        <v>910.33999999999799</v>
      </c>
      <c r="J358" s="13">
        <f t="shared" ref="J358:J421" si="6">SUM(H358-I358)</f>
        <v>1158.7100000000023</v>
      </c>
    </row>
    <row r="359" spans="1:10" x14ac:dyDescent="0.25">
      <c r="A359" s="19">
        <v>351</v>
      </c>
      <c r="B359" s="16" t="s">
        <v>24</v>
      </c>
      <c r="C359" s="21" t="s">
        <v>7740</v>
      </c>
      <c r="D359" s="34" t="s">
        <v>16070</v>
      </c>
      <c r="E359" s="21" t="s">
        <v>12053</v>
      </c>
      <c r="F359" s="36">
        <v>39355</v>
      </c>
      <c r="G359" s="12">
        <v>25</v>
      </c>
      <c r="H359" s="25">
        <v>2069.0500000000002</v>
      </c>
      <c r="I359" s="13">
        <v>910.33999999999799</v>
      </c>
      <c r="J359" s="13">
        <f t="shared" si="6"/>
        <v>1158.7100000000023</v>
      </c>
    </row>
    <row r="360" spans="1:10" x14ac:dyDescent="0.25">
      <c r="A360" s="19">
        <v>352</v>
      </c>
      <c r="B360" s="16" t="s">
        <v>24</v>
      </c>
      <c r="C360" s="21" t="s">
        <v>7740</v>
      </c>
      <c r="D360" s="34" t="s">
        <v>16071</v>
      </c>
      <c r="E360" s="21" t="s">
        <v>12053</v>
      </c>
      <c r="F360" s="36">
        <v>39355</v>
      </c>
      <c r="G360" s="12">
        <v>25</v>
      </c>
      <c r="H360" s="25">
        <v>2069.0500000000002</v>
      </c>
      <c r="I360" s="13">
        <v>910.33999999999799</v>
      </c>
      <c r="J360" s="13">
        <f t="shared" si="6"/>
        <v>1158.7100000000023</v>
      </c>
    </row>
    <row r="361" spans="1:10" x14ac:dyDescent="0.25">
      <c r="A361" s="19">
        <v>353</v>
      </c>
      <c r="B361" s="16" t="s">
        <v>24</v>
      </c>
      <c r="C361" s="21" t="s">
        <v>7740</v>
      </c>
      <c r="D361" s="34" t="s">
        <v>16072</v>
      </c>
      <c r="E361" s="21" t="s">
        <v>12053</v>
      </c>
      <c r="F361" s="36">
        <v>39355</v>
      </c>
      <c r="G361" s="12">
        <v>25</v>
      </c>
      <c r="H361" s="25">
        <v>2069.0500000000002</v>
      </c>
      <c r="I361" s="13">
        <v>910.33999999999799</v>
      </c>
      <c r="J361" s="13">
        <f t="shared" si="6"/>
        <v>1158.7100000000023</v>
      </c>
    </row>
    <row r="362" spans="1:10" x14ac:dyDescent="0.25">
      <c r="A362" s="19">
        <v>354</v>
      </c>
      <c r="B362" s="16" t="s">
        <v>24</v>
      </c>
      <c r="C362" s="21" t="s">
        <v>7740</v>
      </c>
      <c r="D362" s="34" t="s">
        <v>16073</v>
      </c>
      <c r="E362" s="21" t="s">
        <v>12053</v>
      </c>
      <c r="F362" s="36">
        <v>39355</v>
      </c>
      <c r="G362" s="12">
        <v>25</v>
      </c>
      <c r="H362" s="25">
        <v>2069.0500000000002</v>
      </c>
      <c r="I362" s="13">
        <v>910.33999999999799</v>
      </c>
      <c r="J362" s="13">
        <f t="shared" si="6"/>
        <v>1158.7100000000023</v>
      </c>
    </row>
    <row r="363" spans="1:10" x14ac:dyDescent="0.25">
      <c r="A363" s="19">
        <v>355</v>
      </c>
      <c r="B363" s="16" t="s">
        <v>24</v>
      </c>
      <c r="C363" s="21" t="s">
        <v>7740</v>
      </c>
      <c r="D363" s="34" t="s">
        <v>16074</v>
      </c>
      <c r="E363" s="21" t="s">
        <v>12053</v>
      </c>
      <c r="F363" s="36">
        <v>39355</v>
      </c>
      <c r="G363" s="12">
        <v>25</v>
      </c>
      <c r="H363" s="25">
        <v>2069.0500000000002</v>
      </c>
      <c r="I363" s="13">
        <v>910.33999999999799</v>
      </c>
      <c r="J363" s="13">
        <f t="shared" si="6"/>
        <v>1158.7100000000023</v>
      </c>
    </row>
    <row r="364" spans="1:10" x14ac:dyDescent="0.25">
      <c r="A364" s="19">
        <v>356</v>
      </c>
      <c r="B364" s="16" t="s">
        <v>24</v>
      </c>
      <c r="C364" s="21" t="s">
        <v>7740</v>
      </c>
      <c r="D364" s="34" t="s">
        <v>16075</v>
      </c>
      <c r="E364" s="21" t="s">
        <v>12053</v>
      </c>
      <c r="F364" s="36">
        <v>39355</v>
      </c>
      <c r="G364" s="12">
        <v>25</v>
      </c>
      <c r="H364" s="25">
        <v>2069.0500000000002</v>
      </c>
      <c r="I364" s="13">
        <v>910.33999999999799</v>
      </c>
      <c r="J364" s="13">
        <f t="shared" si="6"/>
        <v>1158.7100000000023</v>
      </c>
    </row>
    <row r="365" spans="1:10" x14ac:dyDescent="0.25">
      <c r="A365" s="19">
        <v>357</v>
      </c>
      <c r="B365" s="16" t="s">
        <v>24</v>
      </c>
      <c r="C365" s="21" t="s">
        <v>7740</v>
      </c>
      <c r="D365" s="34" t="s">
        <v>16076</v>
      </c>
      <c r="E365" s="21" t="s">
        <v>12053</v>
      </c>
      <c r="F365" s="36">
        <v>39355</v>
      </c>
      <c r="G365" s="12">
        <v>25</v>
      </c>
      <c r="H365" s="25">
        <v>2069.0500000000002</v>
      </c>
      <c r="I365" s="13">
        <v>910.33999999999799</v>
      </c>
      <c r="J365" s="13">
        <f t="shared" si="6"/>
        <v>1158.7100000000023</v>
      </c>
    </row>
    <row r="366" spans="1:10" x14ac:dyDescent="0.25">
      <c r="A366" s="19">
        <v>358</v>
      </c>
      <c r="B366" s="16" t="s">
        <v>24</v>
      </c>
      <c r="C366" s="21" t="s">
        <v>7740</v>
      </c>
      <c r="D366" s="34" t="s">
        <v>16077</v>
      </c>
      <c r="E366" s="21" t="s">
        <v>12053</v>
      </c>
      <c r="F366" s="36">
        <v>39355</v>
      </c>
      <c r="G366" s="12">
        <v>25</v>
      </c>
      <c r="H366" s="25">
        <v>2069.0500000000002</v>
      </c>
      <c r="I366" s="13">
        <v>910.33999999999799</v>
      </c>
      <c r="J366" s="13">
        <f t="shared" si="6"/>
        <v>1158.7100000000023</v>
      </c>
    </row>
    <row r="367" spans="1:10" x14ac:dyDescent="0.25">
      <c r="A367" s="19">
        <v>359</v>
      </c>
      <c r="B367" s="16" t="s">
        <v>24</v>
      </c>
      <c r="C367" s="21" t="s">
        <v>7740</v>
      </c>
      <c r="D367" s="34" t="s">
        <v>16078</v>
      </c>
      <c r="E367" s="21" t="s">
        <v>12053</v>
      </c>
      <c r="F367" s="36">
        <v>39355</v>
      </c>
      <c r="G367" s="12">
        <v>25</v>
      </c>
      <c r="H367" s="25">
        <v>2069.0500000000002</v>
      </c>
      <c r="I367" s="13">
        <v>910.33999999999799</v>
      </c>
      <c r="J367" s="13">
        <f t="shared" si="6"/>
        <v>1158.7100000000023</v>
      </c>
    </row>
    <row r="368" spans="1:10" x14ac:dyDescent="0.25">
      <c r="A368" s="19">
        <v>360</v>
      </c>
      <c r="B368" s="16" t="s">
        <v>24</v>
      </c>
      <c r="C368" s="21" t="s">
        <v>7740</v>
      </c>
      <c r="D368" s="34" t="s">
        <v>16079</v>
      </c>
      <c r="E368" s="21" t="s">
        <v>12053</v>
      </c>
      <c r="F368" s="36">
        <v>39355</v>
      </c>
      <c r="G368" s="12">
        <v>25</v>
      </c>
      <c r="H368" s="25">
        <v>2069.0500000000002</v>
      </c>
      <c r="I368" s="13">
        <v>910.33999999999799</v>
      </c>
      <c r="J368" s="13">
        <f t="shared" si="6"/>
        <v>1158.7100000000023</v>
      </c>
    </row>
    <row r="369" spans="1:10" x14ac:dyDescent="0.25">
      <c r="A369" s="19">
        <v>361</v>
      </c>
      <c r="B369" s="16" t="s">
        <v>24</v>
      </c>
      <c r="C369" s="21" t="s">
        <v>7740</v>
      </c>
      <c r="D369" s="34" t="s">
        <v>16080</v>
      </c>
      <c r="E369" s="21" t="s">
        <v>12053</v>
      </c>
      <c r="F369" s="36">
        <v>39355</v>
      </c>
      <c r="G369" s="12">
        <v>25</v>
      </c>
      <c r="H369" s="25">
        <v>2069.0500000000002</v>
      </c>
      <c r="I369" s="13">
        <v>910.33999999999799</v>
      </c>
      <c r="J369" s="13">
        <f t="shared" si="6"/>
        <v>1158.7100000000023</v>
      </c>
    </row>
    <row r="370" spans="1:10" x14ac:dyDescent="0.25">
      <c r="A370" s="19">
        <v>362</v>
      </c>
      <c r="B370" s="16" t="s">
        <v>24</v>
      </c>
      <c r="C370" s="21" t="s">
        <v>7740</v>
      </c>
      <c r="D370" s="34" t="s">
        <v>16081</v>
      </c>
      <c r="E370" s="21" t="s">
        <v>12053</v>
      </c>
      <c r="F370" s="36">
        <v>39355</v>
      </c>
      <c r="G370" s="12">
        <v>25</v>
      </c>
      <c r="H370" s="25">
        <v>2061.69</v>
      </c>
      <c r="I370" s="13">
        <v>907.05999999999904</v>
      </c>
      <c r="J370" s="13">
        <f t="shared" si="6"/>
        <v>1154.630000000001</v>
      </c>
    </row>
    <row r="371" spans="1:10" x14ac:dyDescent="0.25">
      <c r="A371" s="19">
        <v>363</v>
      </c>
      <c r="B371" s="16" t="s">
        <v>24</v>
      </c>
      <c r="C371" s="21" t="s">
        <v>7740</v>
      </c>
      <c r="D371" s="34" t="s">
        <v>16082</v>
      </c>
      <c r="E371" s="21" t="s">
        <v>12053</v>
      </c>
      <c r="F371" s="36">
        <v>39355</v>
      </c>
      <c r="G371" s="12">
        <v>25</v>
      </c>
      <c r="H371" s="25">
        <v>2061.69</v>
      </c>
      <c r="I371" s="13">
        <v>907.05999999999904</v>
      </c>
      <c r="J371" s="13">
        <f t="shared" si="6"/>
        <v>1154.630000000001</v>
      </c>
    </row>
    <row r="372" spans="1:10" x14ac:dyDescent="0.25">
      <c r="A372" s="19">
        <v>364</v>
      </c>
      <c r="B372" s="16" t="s">
        <v>24</v>
      </c>
      <c r="C372" s="21" t="s">
        <v>7740</v>
      </c>
      <c r="D372" s="34" t="s">
        <v>16083</v>
      </c>
      <c r="E372" s="21" t="s">
        <v>12053</v>
      </c>
      <c r="F372" s="36">
        <v>39355</v>
      </c>
      <c r="G372" s="12">
        <v>25</v>
      </c>
      <c r="H372" s="25">
        <v>2061.69</v>
      </c>
      <c r="I372" s="13">
        <v>907.05999999999904</v>
      </c>
      <c r="J372" s="13">
        <f t="shared" si="6"/>
        <v>1154.630000000001</v>
      </c>
    </row>
    <row r="373" spans="1:10" x14ac:dyDescent="0.25">
      <c r="A373" s="19">
        <v>365</v>
      </c>
      <c r="B373" s="16" t="s">
        <v>24</v>
      </c>
      <c r="C373" s="21" t="s">
        <v>7740</v>
      </c>
      <c r="D373" s="34" t="s">
        <v>16084</v>
      </c>
      <c r="E373" s="21" t="s">
        <v>12053</v>
      </c>
      <c r="F373" s="36">
        <v>39355</v>
      </c>
      <c r="G373" s="12">
        <v>25</v>
      </c>
      <c r="H373" s="25">
        <v>2061.69</v>
      </c>
      <c r="I373" s="13">
        <v>907.05999999999904</v>
      </c>
      <c r="J373" s="13">
        <f t="shared" si="6"/>
        <v>1154.630000000001</v>
      </c>
    </row>
    <row r="374" spans="1:10" x14ac:dyDescent="0.25">
      <c r="A374" s="19">
        <v>366</v>
      </c>
      <c r="B374" s="16" t="s">
        <v>24</v>
      </c>
      <c r="C374" s="21" t="s">
        <v>7740</v>
      </c>
      <c r="D374" s="34" t="s">
        <v>16085</v>
      </c>
      <c r="E374" s="21" t="s">
        <v>12053</v>
      </c>
      <c r="F374" s="36">
        <v>39355</v>
      </c>
      <c r="G374" s="12">
        <v>25</v>
      </c>
      <c r="H374" s="25">
        <v>2061.69</v>
      </c>
      <c r="I374" s="13">
        <v>907.05999999999904</v>
      </c>
      <c r="J374" s="13">
        <f t="shared" si="6"/>
        <v>1154.630000000001</v>
      </c>
    </row>
    <row r="375" spans="1:10" x14ac:dyDescent="0.25">
      <c r="A375" s="19">
        <v>367</v>
      </c>
      <c r="B375" s="16" t="s">
        <v>24</v>
      </c>
      <c r="C375" s="21" t="s">
        <v>7740</v>
      </c>
      <c r="D375" s="34" t="s">
        <v>16086</v>
      </c>
      <c r="E375" s="21" t="s">
        <v>12053</v>
      </c>
      <c r="F375" s="36">
        <v>39355</v>
      </c>
      <c r="G375" s="12">
        <v>25</v>
      </c>
      <c r="H375" s="25">
        <v>2061.69</v>
      </c>
      <c r="I375" s="13">
        <v>907.05999999999904</v>
      </c>
      <c r="J375" s="13">
        <f t="shared" si="6"/>
        <v>1154.630000000001</v>
      </c>
    </row>
    <row r="376" spans="1:10" x14ac:dyDescent="0.25">
      <c r="A376" s="19">
        <v>368</v>
      </c>
      <c r="B376" s="16" t="s">
        <v>24</v>
      </c>
      <c r="C376" s="21" t="s">
        <v>7740</v>
      </c>
      <c r="D376" s="34" t="s">
        <v>16087</v>
      </c>
      <c r="E376" s="21" t="s">
        <v>12053</v>
      </c>
      <c r="F376" s="36">
        <v>39355</v>
      </c>
      <c r="G376" s="12">
        <v>25</v>
      </c>
      <c r="H376" s="25">
        <v>2061.6799999999998</v>
      </c>
      <c r="I376" s="13">
        <v>907.05999999999904</v>
      </c>
      <c r="J376" s="13">
        <f t="shared" si="6"/>
        <v>1154.6200000000008</v>
      </c>
    </row>
    <row r="377" spans="1:10" x14ac:dyDescent="0.25">
      <c r="A377" s="19">
        <v>369</v>
      </c>
      <c r="B377" s="16" t="s">
        <v>24</v>
      </c>
      <c r="C377" s="21" t="s">
        <v>7740</v>
      </c>
      <c r="D377" s="34" t="s">
        <v>16088</v>
      </c>
      <c r="E377" s="21" t="s">
        <v>12053</v>
      </c>
      <c r="F377" s="36">
        <v>39355</v>
      </c>
      <c r="G377" s="12">
        <v>25</v>
      </c>
      <c r="H377" s="25">
        <v>2061.6799999999998</v>
      </c>
      <c r="I377" s="13">
        <v>907.05999999999904</v>
      </c>
      <c r="J377" s="13">
        <f t="shared" si="6"/>
        <v>1154.6200000000008</v>
      </c>
    </row>
    <row r="378" spans="1:10" x14ac:dyDescent="0.25">
      <c r="A378" s="19">
        <v>370</v>
      </c>
      <c r="B378" s="16" t="s">
        <v>24</v>
      </c>
      <c r="C378" s="21" t="s">
        <v>7740</v>
      </c>
      <c r="D378" s="34" t="s">
        <v>16089</v>
      </c>
      <c r="E378" s="21" t="s">
        <v>12053</v>
      </c>
      <c r="F378" s="36">
        <v>39355</v>
      </c>
      <c r="G378" s="12">
        <v>25</v>
      </c>
      <c r="H378" s="25">
        <v>2069.09</v>
      </c>
      <c r="I378" s="13">
        <v>910.33999999999799</v>
      </c>
      <c r="J378" s="13">
        <f t="shared" si="6"/>
        <v>1158.7500000000023</v>
      </c>
    </row>
    <row r="379" spans="1:10" x14ac:dyDescent="0.25">
      <c r="A379" s="19">
        <v>371</v>
      </c>
      <c r="B379" s="16" t="s">
        <v>24</v>
      </c>
      <c r="C379" s="21" t="s">
        <v>7740</v>
      </c>
      <c r="D379" s="34" t="s">
        <v>16090</v>
      </c>
      <c r="E379" s="21" t="s">
        <v>12053</v>
      </c>
      <c r="F379" s="36">
        <v>39355</v>
      </c>
      <c r="G379" s="12">
        <v>25</v>
      </c>
      <c r="H379" s="25">
        <v>2069.09</v>
      </c>
      <c r="I379" s="13">
        <v>910.33999999999799</v>
      </c>
      <c r="J379" s="13">
        <f t="shared" si="6"/>
        <v>1158.7500000000023</v>
      </c>
    </row>
    <row r="380" spans="1:10" x14ac:dyDescent="0.25">
      <c r="A380" s="19">
        <v>372</v>
      </c>
      <c r="B380" s="16" t="s">
        <v>24</v>
      </c>
      <c r="C380" s="21" t="s">
        <v>7740</v>
      </c>
      <c r="D380" s="34" t="s">
        <v>16091</v>
      </c>
      <c r="E380" s="21" t="s">
        <v>12053</v>
      </c>
      <c r="F380" s="36">
        <v>39355</v>
      </c>
      <c r="G380" s="12">
        <v>25</v>
      </c>
      <c r="H380" s="25">
        <v>2069.09</v>
      </c>
      <c r="I380" s="13">
        <v>910.33999999999799</v>
      </c>
      <c r="J380" s="13">
        <f t="shared" si="6"/>
        <v>1158.7500000000023</v>
      </c>
    </row>
    <row r="381" spans="1:10" x14ac:dyDescent="0.25">
      <c r="A381" s="19">
        <v>373</v>
      </c>
      <c r="B381" s="16" t="s">
        <v>24</v>
      </c>
      <c r="C381" s="21" t="s">
        <v>7740</v>
      </c>
      <c r="D381" s="34" t="s">
        <v>16092</v>
      </c>
      <c r="E381" s="21" t="s">
        <v>12053</v>
      </c>
      <c r="F381" s="36">
        <v>39355</v>
      </c>
      <c r="G381" s="12">
        <v>25</v>
      </c>
      <c r="H381" s="25">
        <v>2069.09</v>
      </c>
      <c r="I381" s="13">
        <v>910.33999999999799</v>
      </c>
      <c r="J381" s="13">
        <f t="shared" si="6"/>
        <v>1158.7500000000023</v>
      </c>
    </row>
    <row r="382" spans="1:10" x14ac:dyDescent="0.25">
      <c r="A382" s="19">
        <v>374</v>
      </c>
      <c r="B382" s="16" t="s">
        <v>24</v>
      </c>
      <c r="C382" s="21" t="s">
        <v>7740</v>
      </c>
      <c r="D382" s="34" t="s">
        <v>16093</v>
      </c>
      <c r="E382" s="21" t="s">
        <v>12053</v>
      </c>
      <c r="F382" s="36">
        <v>39355</v>
      </c>
      <c r="G382" s="12">
        <v>25</v>
      </c>
      <c r="H382" s="25">
        <v>2069.09</v>
      </c>
      <c r="I382" s="13">
        <v>910.33999999999799</v>
      </c>
      <c r="J382" s="13">
        <f t="shared" si="6"/>
        <v>1158.7500000000023</v>
      </c>
    </row>
    <row r="383" spans="1:10" x14ac:dyDescent="0.25">
      <c r="A383" s="19">
        <v>375</v>
      </c>
      <c r="B383" s="16" t="s">
        <v>24</v>
      </c>
      <c r="C383" s="21" t="s">
        <v>7740</v>
      </c>
      <c r="D383" s="34" t="s">
        <v>16094</v>
      </c>
      <c r="E383" s="21" t="s">
        <v>12053</v>
      </c>
      <c r="F383" s="36">
        <v>39355</v>
      </c>
      <c r="G383" s="12">
        <v>25</v>
      </c>
      <c r="H383" s="25">
        <v>2069.1</v>
      </c>
      <c r="I383" s="13">
        <v>910.33999999999799</v>
      </c>
      <c r="J383" s="13">
        <f t="shared" si="6"/>
        <v>1158.760000000002</v>
      </c>
    </row>
    <row r="384" spans="1:10" x14ac:dyDescent="0.25">
      <c r="A384" s="19">
        <v>376</v>
      </c>
      <c r="B384" s="16" t="s">
        <v>24</v>
      </c>
      <c r="C384" s="21" t="s">
        <v>7740</v>
      </c>
      <c r="D384" s="34" t="s">
        <v>16095</v>
      </c>
      <c r="E384" s="21" t="s">
        <v>12053</v>
      </c>
      <c r="F384" s="36">
        <v>39355</v>
      </c>
      <c r="G384" s="12">
        <v>25</v>
      </c>
      <c r="H384" s="25">
        <v>2069.1</v>
      </c>
      <c r="I384" s="13">
        <v>910.33999999999799</v>
      </c>
      <c r="J384" s="13">
        <f t="shared" si="6"/>
        <v>1158.760000000002</v>
      </c>
    </row>
    <row r="385" spans="1:10" x14ac:dyDescent="0.25">
      <c r="A385" s="19">
        <v>377</v>
      </c>
      <c r="B385" s="16" t="s">
        <v>24</v>
      </c>
      <c r="C385" s="21" t="s">
        <v>7740</v>
      </c>
      <c r="D385" s="34" t="s">
        <v>16096</v>
      </c>
      <c r="E385" s="21" t="s">
        <v>12053</v>
      </c>
      <c r="F385" s="36">
        <v>39355</v>
      </c>
      <c r="G385" s="12">
        <v>25</v>
      </c>
      <c r="H385" s="25">
        <v>2069.1</v>
      </c>
      <c r="I385" s="13">
        <v>910.33999999999799</v>
      </c>
      <c r="J385" s="13">
        <f t="shared" si="6"/>
        <v>1158.760000000002</v>
      </c>
    </row>
    <row r="386" spans="1:10" x14ac:dyDescent="0.25">
      <c r="A386" s="19">
        <v>378</v>
      </c>
      <c r="B386" s="16" t="s">
        <v>24</v>
      </c>
      <c r="C386" s="21" t="s">
        <v>7740</v>
      </c>
      <c r="D386" s="34" t="s">
        <v>16097</v>
      </c>
      <c r="E386" s="21" t="s">
        <v>12053</v>
      </c>
      <c r="F386" s="36">
        <v>39355</v>
      </c>
      <c r="G386" s="12">
        <v>25</v>
      </c>
      <c r="H386" s="25">
        <v>2069.1</v>
      </c>
      <c r="I386" s="13">
        <v>910.33999999999799</v>
      </c>
      <c r="J386" s="13">
        <f t="shared" si="6"/>
        <v>1158.760000000002</v>
      </c>
    </row>
    <row r="387" spans="1:10" x14ac:dyDescent="0.25">
      <c r="A387" s="19">
        <v>379</v>
      </c>
      <c r="B387" s="16" t="s">
        <v>24</v>
      </c>
      <c r="C387" s="21" t="s">
        <v>7740</v>
      </c>
      <c r="D387" s="34" t="s">
        <v>16098</v>
      </c>
      <c r="E387" s="21" t="s">
        <v>12053</v>
      </c>
      <c r="F387" s="36">
        <v>39355</v>
      </c>
      <c r="G387" s="12">
        <v>25</v>
      </c>
      <c r="H387" s="25">
        <v>2069.1</v>
      </c>
      <c r="I387" s="13">
        <v>910.33999999999799</v>
      </c>
      <c r="J387" s="13">
        <f t="shared" si="6"/>
        <v>1158.760000000002</v>
      </c>
    </row>
    <row r="388" spans="1:10" x14ac:dyDescent="0.25">
      <c r="A388" s="19">
        <v>380</v>
      </c>
      <c r="B388" s="16" t="s">
        <v>24</v>
      </c>
      <c r="C388" s="21" t="s">
        <v>7740</v>
      </c>
      <c r="D388" s="34" t="s">
        <v>16099</v>
      </c>
      <c r="E388" s="21" t="s">
        <v>12053</v>
      </c>
      <c r="F388" s="36">
        <v>39355</v>
      </c>
      <c r="G388" s="12">
        <v>25</v>
      </c>
      <c r="H388" s="25">
        <v>2069.1</v>
      </c>
      <c r="I388" s="13">
        <v>910.33999999999799</v>
      </c>
      <c r="J388" s="13">
        <f t="shared" si="6"/>
        <v>1158.760000000002</v>
      </c>
    </row>
    <row r="389" spans="1:10" x14ac:dyDescent="0.25">
      <c r="A389" s="19">
        <v>381</v>
      </c>
      <c r="B389" s="16" t="s">
        <v>24</v>
      </c>
      <c r="C389" s="21" t="s">
        <v>7740</v>
      </c>
      <c r="D389" s="34" t="s">
        <v>16100</v>
      </c>
      <c r="E389" s="21" t="s">
        <v>12053</v>
      </c>
      <c r="F389" s="36">
        <v>39355</v>
      </c>
      <c r="G389" s="12">
        <v>25</v>
      </c>
      <c r="H389" s="25">
        <v>2064.29</v>
      </c>
      <c r="I389" s="13">
        <v>908.14999999999895</v>
      </c>
      <c r="J389" s="13">
        <f t="shared" si="6"/>
        <v>1156.140000000001</v>
      </c>
    </row>
    <row r="390" spans="1:10" x14ac:dyDescent="0.25">
      <c r="A390" s="19">
        <v>382</v>
      </c>
      <c r="B390" s="16" t="s">
        <v>24</v>
      </c>
      <c r="C390" s="21" t="s">
        <v>7740</v>
      </c>
      <c r="D390" s="34" t="s">
        <v>16101</v>
      </c>
      <c r="E390" s="21" t="s">
        <v>15225</v>
      </c>
      <c r="F390" s="36">
        <v>33878</v>
      </c>
      <c r="G390" s="12">
        <v>12</v>
      </c>
      <c r="H390" s="25">
        <v>647781.82999999996</v>
      </c>
      <c r="I390" s="13">
        <v>647781.82999999996</v>
      </c>
      <c r="J390" s="13">
        <f t="shared" si="6"/>
        <v>0</v>
      </c>
    </row>
    <row r="391" spans="1:10" x14ac:dyDescent="0.25">
      <c r="A391" s="19">
        <v>383</v>
      </c>
      <c r="B391" s="16" t="s">
        <v>24</v>
      </c>
      <c r="C391" s="21" t="s">
        <v>7740</v>
      </c>
      <c r="D391" s="34" t="s">
        <v>16102</v>
      </c>
      <c r="E391" s="21" t="s">
        <v>11166</v>
      </c>
      <c r="F391" s="36">
        <v>33878</v>
      </c>
      <c r="G391" s="12">
        <v>40</v>
      </c>
      <c r="H391" s="25">
        <v>10070.799999999999</v>
      </c>
      <c r="I391" s="13">
        <v>6494.2299999999796</v>
      </c>
      <c r="J391" s="13">
        <f t="shared" si="6"/>
        <v>3576.5700000000197</v>
      </c>
    </row>
    <row r="392" spans="1:10" x14ac:dyDescent="0.25">
      <c r="A392" s="19">
        <v>384</v>
      </c>
      <c r="B392" s="16" t="s">
        <v>24</v>
      </c>
      <c r="C392" s="21" t="s">
        <v>7740</v>
      </c>
      <c r="D392" s="34" t="s">
        <v>16103</v>
      </c>
      <c r="E392" s="21" t="s">
        <v>8329</v>
      </c>
      <c r="F392" s="36">
        <v>33878</v>
      </c>
      <c r="G392" s="12">
        <v>40</v>
      </c>
      <c r="H392" s="25">
        <v>615326</v>
      </c>
      <c r="I392" s="13">
        <v>418486</v>
      </c>
      <c r="J392" s="13">
        <f t="shared" si="6"/>
        <v>196840</v>
      </c>
    </row>
    <row r="393" spans="1:10" x14ac:dyDescent="0.25">
      <c r="A393" s="19">
        <v>385</v>
      </c>
      <c r="B393" s="16" t="s">
        <v>24</v>
      </c>
      <c r="C393" s="21" t="s">
        <v>7740</v>
      </c>
      <c r="D393" s="34" t="s">
        <v>16104</v>
      </c>
      <c r="E393" s="21" t="s">
        <v>10164</v>
      </c>
      <c r="F393" s="36">
        <v>33878</v>
      </c>
      <c r="G393" s="12">
        <v>40</v>
      </c>
      <c r="H393" s="25">
        <v>30679.69</v>
      </c>
      <c r="I393" s="13">
        <v>19785.0100000001</v>
      </c>
      <c r="J393" s="13">
        <f t="shared" si="6"/>
        <v>10894.679999999898</v>
      </c>
    </row>
    <row r="394" spans="1:10" x14ac:dyDescent="0.25">
      <c r="A394" s="19">
        <v>386</v>
      </c>
      <c r="B394" s="16" t="s">
        <v>24</v>
      </c>
      <c r="C394" s="21" t="s">
        <v>7740</v>
      </c>
      <c r="D394" s="34" t="s">
        <v>16105</v>
      </c>
      <c r="E394" s="21" t="s">
        <v>9467</v>
      </c>
      <c r="F394" s="36">
        <v>33878</v>
      </c>
      <c r="G394" s="12">
        <v>40</v>
      </c>
      <c r="H394" s="25">
        <v>70495.61</v>
      </c>
      <c r="I394" s="13">
        <v>45461.400000000103</v>
      </c>
      <c r="J394" s="13">
        <f t="shared" si="6"/>
        <v>25034.209999999897</v>
      </c>
    </row>
    <row r="395" spans="1:10" x14ac:dyDescent="0.25">
      <c r="A395" s="19">
        <v>387</v>
      </c>
      <c r="B395" s="16" t="s">
        <v>24</v>
      </c>
      <c r="C395" s="21" t="s">
        <v>7740</v>
      </c>
      <c r="D395" s="34" t="s">
        <v>16106</v>
      </c>
      <c r="E395" s="21" t="s">
        <v>10364</v>
      </c>
      <c r="F395" s="36">
        <v>33878</v>
      </c>
      <c r="G395" s="12">
        <v>40</v>
      </c>
      <c r="H395" s="25">
        <v>25177.01</v>
      </c>
      <c r="I395" s="13">
        <v>16236.46</v>
      </c>
      <c r="J395" s="13">
        <f t="shared" si="6"/>
        <v>8940.5499999999993</v>
      </c>
    </row>
    <row r="396" spans="1:10" x14ac:dyDescent="0.25">
      <c r="A396" s="19">
        <v>388</v>
      </c>
      <c r="B396" s="16" t="s">
        <v>24</v>
      </c>
      <c r="C396" s="21" t="s">
        <v>7740</v>
      </c>
      <c r="D396" s="34" t="s">
        <v>16107</v>
      </c>
      <c r="E396" s="21" t="s">
        <v>8894</v>
      </c>
      <c r="F396" s="36">
        <v>33878</v>
      </c>
      <c r="G396" s="12">
        <v>40</v>
      </c>
      <c r="H396" s="25">
        <v>179008.51</v>
      </c>
      <c r="I396" s="13">
        <v>121744.61</v>
      </c>
      <c r="J396" s="13">
        <f t="shared" si="6"/>
        <v>57263.900000000009</v>
      </c>
    </row>
    <row r="397" spans="1:10" x14ac:dyDescent="0.25">
      <c r="A397" s="19">
        <v>389</v>
      </c>
      <c r="B397" s="16" t="s">
        <v>24</v>
      </c>
      <c r="C397" s="21" t="s">
        <v>7740</v>
      </c>
      <c r="D397" s="34" t="s">
        <v>16108</v>
      </c>
      <c r="E397" s="21" t="s">
        <v>9386</v>
      </c>
      <c r="F397" s="36">
        <v>33878</v>
      </c>
      <c r="G397" s="12">
        <v>40</v>
      </c>
      <c r="H397" s="25">
        <v>78552.259999999995</v>
      </c>
      <c r="I397" s="13">
        <v>50657.240000000202</v>
      </c>
      <c r="J397" s="13">
        <f t="shared" si="6"/>
        <v>27895.019999999793</v>
      </c>
    </row>
    <row r="398" spans="1:10" x14ac:dyDescent="0.25">
      <c r="A398" s="19">
        <v>390</v>
      </c>
      <c r="B398" s="16" t="s">
        <v>24</v>
      </c>
      <c r="C398" s="21" t="s">
        <v>7740</v>
      </c>
      <c r="D398" s="34" t="s">
        <v>16109</v>
      </c>
      <c r="E398" s="21" t="s">
        <v>9566</v>
      </c>
      <c r="F398" s="36">
        <v>33878</v>
      </c>
      <c r="G398" s="12">
        <v>40</v>
      </c>
      <c r="H398" s="25">
        <v>62438.97</v>
      </c>
      <c r="I398" s="13">
        <v>40265.630000000099</v>
      </c>
      <c r="J398" s="13">
        <f t="shared" si="6"/>
        <v>22173.339999999902</v>
      </c>
    </row>
    <row r="399" spans="1:10" x14ac:dyDescent="0.25">
      <c r="A399" s="19">
        <v>391</v>
      </c>
      <c r="B399" s="16" t="s">
        <v>24</v>
      </c>
      <c r="C399" s="21" t="s">
        <v>7740</v>
      </c>
      <c r="D399" s="34" t="s">
        <v>16110</v>
      </c>
      <c r="E399" s="21" t="s">
        <v>8332</v>
      </c>
      <c r="F399" s="36">
        <v>33878</v>
      </c>
      <c r="G399" s="12">
        <v>40</v>
      </c>
      <c r="H399" s="25">
        <v>610244</v>
      </c>
      <c r="I399" s="13">
        <v>415029.79999999801</v>
      </c>
      <c r="J399" s="13">
        <f t="shared" si="6"/>
        <v>195214.20000000199</v>
      </c>
    </row>
    <row r="400" spans="1:10" x14ac:dyDescent="0.25">
      <c r="A400" s="19">
        <v>392</v>
      </c>
      <c r="B400" s="16" t="s">
        <v>24</v>
      </c>
      <c r="C400" s="21" t="s">
        <v>7740</v>
      </c>
      <c r="D400" s="34" t="s">
        <v>16111</v>
      </c>
      <c r="E400" s="21" t="s">
        <v>9598</v>
      </c>
      <c r="F400" s="36">
        <v>33878</v>
      </c>
      <c r="G400" s="12">
        <v>40</v>
      </c>
      <c r="H400" s="25">
        <v>60424.81</v>
      </c>
      <c r="I400" s="13">
        <v>38966.870000000003</v>
      </c>
      <c r="J400" s="13">
        <f t="shared" si="6"/>
        <v>21457.939999999995</v>
      </c>
    </row>
    <row r="401" spans="1:10" x14ac:dyDescent="0.25">
      <c r="A401" s="19">
        <v>393</v>
      </c>
      <c r="B401" s="16" t="s">
        <v>24</v>
      </c>
      <c r="C401" s="21" t="s">
        <v>7740</v>
      </c>
      <c r="D401" s="34" t="s">
        <v>16112</v>
      </c>
      <c r="E401" s="21" t="s">
        <v>10579</v>
      </c>
      <c r="F401" s="36">
        <v>33878</v>
      </c>
      <c r="G401" s="12">
        <v>40</v>
      </c>
      <c r="H401" s="25">
        <v>20141.599999999999</v>
      </c>
      <c r="I401" s="13">
        <v>12988.69</v>
      </c>
      <c r="J401" s="13">
        <f t="shared" si="6"/>
        <v>7152.909999999998</v>
      </c>
    </row>
    <row r="402" spans="1:10" x14ac:dyDescent="0.25">
      <c r="A402" s="19">
        <v>394</v>
      </c>
      <c r="B402" s="16" t="s">
        <v>24</v>
      </c>
      <c r="C402" s="21" t="s">
        <v>7740</v>
      </c>
      <c r="D402" s="34" t="s">
        <v>16113</v>
      </c>
      <c r="E402" s="21" t="s">
        <v>8747</v>
      </c>
      <c r="F402" s="36">
        <v>33878</v>
      </c>
      <c r="G402" s="12">
        <v>40</v>
      </c>
      <c r="H402" s="25">
        <v>231757.51</v>
      </c>
      <c r="I402" s="13">
        <v>157619.17000000001</v>
      </c>
      <c r="J402" s="13">
        <f t="shared" si="6"/>
        <v>74138.34</v>
      </c>
    </row>
    <row r="403" spans="1:10" x14ac:dyDescent="0.25">
      <c r="A403" s="19">
        <v>395</v>
      </c>
      <c r="B403" s="16" t="s">
        <v>24</v>
      </c>
      <c r="C403" s="21" t="s">
        <v>7740</v>
      </c>
      <c r="D403" s="34" t="s">
        <v>16114</v>
      </c>
      <c r="E403" s="21" t="s">
        <v>8210</v>
      </c>
      <c r="F403" s="36">
        <v>42277</v>
      </c>
      <c r="G403" s="12">
        <v>25</v>
      </c>
      <c r="H403" s="25">
        <v>299092.53999999998</v>
      </c>
      <c r="I403" s="13">
        <v>20697.259999999998</v>
      </c>
      <c r="J403" s="13">
        <f t="shared" si="6"/>
        <v>278395.27999999997</v>
      </c>
    </row>
    <row r="404" spans="1:10" x14ac:dyDescent="0.25">
      <c r="A404" s="19">
        <v>396</v>
      </c>
      <c r="B404" s="16" t="s">
        <v>24</v>
      </c>
      <c r="C404" s="21" t="s">
        <v>7740</v>
      </c>
      <c r="D404" s="34" t="s">
        <v>16115</v>
      </c>
      <c r="E404" s="21" t="s">
        <v>9884</v>
      </c>
      <c r="F404" s="36">
        <v>33147</v>
      </c>
      <c r="G404" s="12">
        <v>40</v>
      </c>
      <c r="H404" s="25">
        <v>50638.25</v>
      </c>
      <c r="I404" s="13">
        <v>35210.83</v>
      </c>
      <c r="J404" s="13">
        <f t="shared" si="6"/>
        <v>15427.419999999998</v>
      </c>
    </row>
    <row r="405" spans="1:10" x14ac:dyDescent="0.25">
      <c r="A405" s="19">
        <v>397</v>
      </c>
      <c r="B405" s="16" t="s">
        <v>24</v>
      </c>
      <c r="C405" s="21" t="s">
        <v>7740</v>
      </c>
      <c r="D405" s="34" t="s">
        <v>16116</v>
      </c>
      <c r="E405" s="21" t="s">
        <v>8828</v>
      </c>
      <c r="F405" s="36">
        <v>32021</v>
      </c>
      <c r="G405" s="12">
        <v>40</v>
      </c>
      <c r="H405" s="25">
        <v>278490</v>
      </c>
      <c r="I405" s="13">
        <v>214864.78</v>
      </c>
      <c r="J405" s="13">
        <f t="shared" si="6"/>
        <v>63625.22</v>
      </c>
    </row>
    <row r="406" spans="1:10" x14ac:dyDescent="0.25">
      <c r="A406" s="19">
        <v>398</v>
      </c>
      <c r="B406" s="16" t="s">
        <v>24</v>
      </c>
      <c r="C406" s="21" t="s">
        <v>7740</v>
      </c>
      <c r="D406" s="34" t="s">
        <v>16117</v>
      </c>
      <c r="E406" s="21" t="s">
        <v>14906</v>
      </c>
      <c r="F406" s="36">
        <v>24047</v>
      </c>
      <c r="G406" s="12">
        <v>40</v>
      </c>
      <c r="H406" s="25">
        <v>32996.15</v>
      </c>
      <c r="I406" s="13">
        <v>32996.15</v>
      </c>
      <c r="J406" s="13">
        <f t="shared" si="6"/>
        <v>0</v>
      </c>
    </row>
    <row r="407" spans="1:10" x14ac:dyDescent="0.25">
      <c r="A407" s="19">
        <v>399</v>
      </c>
      <c r="B407" s="16" t="s">
        <v>24</v>
      </c>
      <c r="C407" s="21" t="s">
        <v>7740</v>
      </c>
      <c r="D407" s="34" t="s">
        <v>16118</v>
      </c>
      <c r="E407" s="21" t="s">
        <v>8590</v>
      </c>
      <c r="F407" s="36">
        <v>42160</v>
      </c>
      <c r="G407" s="12">
        <v>40</v>
      </c>
      <c r="H407" s="25">
        <v>117187.07</v>
      </c>
      <c r="I407" s="13">
        <v>9728.14</v>
      </c>
      <c r="J407" s="13">
        <f t="shared" si="6"/>
        <v>107458.93000000001</v>
      </c>
    </row>
    <row r="408" spans="1:10" x14ac:dyDescent="0.25">
      <c r="A408" s="19">
        <v>400</v>
      </c>
      <c r="B408" s="16" t="s">
        <v>24</v>
      </c>
      <c r="C408" s="21" t="s">
        <v>7740</v>
      </c>
      <c r="D408" s="34" t="s">
        <v>16119</v>
      </c>
      <c r="E408" s="21" t="s">
        <v>7844</v>
      </c>
      <c r="F408" s="36">
        <v>40260</v>
      </c>
      <c r="G408" s="12">
        <v>25</v>
      </c>
      <c r="H408" s="25">
        <v>3583174.09</v>
      </c>
      <c r="I408" s="13">
        <v>1209247.52</v>
      </c>
      <c r="J408" s="13">
        <f t="shared" si="6"/>
        <v>2373926.5699999998</v>
      </c>
    </row>
    <row r="409" spans="1:10" x14ac:dyDescent="0.25">
      <c r="A409" s="19">
        <v>401</v>
      </c>
      <c r="B409" s="16" t="s">
        <v>24</v>
      </c>
      <c r="C409" s="21" t="s">
        <v>7740</v>
      </c>
      <c r="D409" s="34" t="s">
        <v>16120</v>
      </c>
      <c r="E409" s="21" t="s">
        <v>11247</v>
      </c>
      <c r="F409" s="36">
        <v>42075</v>
      </c>
      <c r="G409" s="12">
        <v>10</v>
      </c>
      <c r="H409" s="25">
        <v>5021</v>
      </c>
      <c r="I409" s="13">
        <v>1784.17</v>
      </c>
      <c r="J409" s="13">
        <f t="shared" si="6"/>
        <v>3236.83</v>
      </c>
    </row>
    <row r="410" spans="1:10" x14ac:dyDescent="0.25">
      <c r="A410" s="19">
        <v>402</v>
      </c>
      <c r="B410" s="16" t="s">
        <v>24</v>
      </c>
      <c r="C410" s="21" t="s">
        <v>7740</v>
      </c>
      <c r="D410" s="34" t="s">
        <v>16121</v>
      </c>
      <c r="E410" s="21" t="s">
        <v>13017</v>
      </c>
      <c r="F410" s="36">
        <v>39962</v>
      </c>
      <c r="G410" s="12">
        <v>10</v>
      </c>
      <c r="H410" s="25">
        <v>1031.9000000000001</v>
      </c>
      <c r="I410" s="13">
        <v>963.75</v>
      </c>
      <c r="J410" s="13">
        <f t="shared" si="6"/>
        <v>68.150000000000091</v>
      </c>
    </row>
    <row r="411" spans="1:10" x14ac:dyDescent="0.25">
      <c r="A411" s="19">
        <v>403</v>
      </c>
      <c r="B411" s="16" t="s">
        <v>24</v>
      </c>
      <c r="C411" s="21" t="s">
        <v>7740</v>
      </c>
      <c r="D411" s="34" t="s">
        <v>16122</v>
      </c>
      <c r="E411" s="21" t="s">
        <v>13017</v>
      </c>
      <c r="F411" s="36">
        <v>39962</v>
      </c>
      <c r="G411" s="12">
        <v>10</v>
      </c>
      <c r="H411" s="25">
        <v>1155.4000000000001</v>
      </c>
      <c r="I411" s="13">
        <v>1079.0999999999999</v>
      </c>
      <c r="J411" s="13">
        <f t="shared" si="6"/>
        <v>76.300000000000182</v>
      </c>
    </row>
    <row r="412" spans="1:10" x14ac:dyDescent="0.25">
      <c r="A412" s="19">
        <v>404</v>
      </c>
      <c r="B412" s="16" t="s">
        <v>24</v>
      </c>
      <c r="C412" s="21" t="s">
        <v>7740</v>
      </c>
      <c r="D412" s="34" t="s">
        <v>16123</v>
      </c>
      <c r="E412" s="21" t="s">
        <v>10773</v>
      </c>
      <c r="F412" s="36">
        <v>42475</v>
      </c>
      <c r="G412" s="12">
        <v>10</v>
      </c>
      <c r="H412" s="25">
        <v>7575</v>
      </c>
      <c r="I412" s="13">
        <v>1862.22</v>
      </c>
      <c r="J412" s="13">
        <f t="shared" si="6"/>
        <v>5712.78</v>
      </c>
    </row>
    <row r="413" spans="1:10" x14ac:dyDescent="0.25">
      <c r="A413" s="19">
        <v>405</v>
      </c>
      <c r="B413" s="16" t="s">
        <v>24</v>
      </c>
      <c r="C413" s="21" t="s">
        <v>7740</v>
      </c>
      <c r="D413" s="34" t="s">
        <v>16124</v>
      </c>
      <c r="E413" s="21" t="s">
        <v>10430</v>
      </c>
      <c r="F413" s="36">
        <v>42907</v>
      </c>
      <c r="G413" s="12">
        <v>10</v>
      </c>
      <c r="H413" s="25">
        <v>6465</v>
      </c>
      <c r="I413" s="13">
        <v>819.85</v>
      </c>
      <c r="J413" s="13">
        <f t="shared" si="6"/>
        <v>5645.15</v>
      </c>
    </row>
    <row r="414" spans="1:10" x14ac:dyDescent="0.25">
      <c r="A414" s="19">
        <v>406</v>
      </c>
      <c r="B414" s="16" t="s">
        <v>24</v>
      </c>
      <c r="C414" s="21" t="s">
        <v>7740</v>
      </c>
      <c r="D414" s="34" t="s">
        <v>16125</v>
      </c>
      <c r="E414" s="21" t="s">
        <v>10430</v>
      </c>
      <c r="F414" s="36">
        <v>43006</v>
      </c>
      <c r="G414" s="12">
        <v>10</v>
      </c>
      <c r="H414" s="25">
        <v>9235.09</v>
      </c>
      <c r="I414" s="13">
        <v>864.91</v>
      </c>
      <c r="J414" s="13">
        <f t="shared" si="6"/>
        <v>8370.18</v>
      </c>
    </row>
    <row r="415" spans="1:10" x14ac:dyDescent="0.25">
      <c r="A415" s="19">
        <v>407</v>
      </c>
      <c r="B415" s="16" t="s">
        <v>24</v>
      </c>
      <c r="C415" s="21" t="s">
        <v>7740</v>
      </c>
      <c r="D415" s="34" t="s">
        <v>16126</v>
      </c>
      <c r="E415" s="21" t="s">
        <v>14826</v>
      </c>
      <c r="F415" s="36">
        <v>20576</v>
      </c>
      <c r="G415" s="12">
        <v>40</v>
      </c>
      <c r="H415" s="25">
        <v>1731.21</v>
      </c>
      <c r="I415" s="13">
        <v>1731.21</v>
      </c>
      <c r="J415" s="13">
        <f t="shared" si="6"/>
        <v>0</v>
      </c>
    </row>
    <row r="416" spans="1:10" x14ac:dyDescent="0.25">
      <c r="A416" s="19">
        <v>408</v>
      </c>
      <c r="B416" s="16" t="s">
        <v>24</v>
      </c>
      <c r="C416" s="21" t="s">
        <v>7740</v>
      </c>
      <c r="D416" s="34" t="s">
        <v>16127</v>
      </c>
      <c r="E416" s="21" t="s">
        <v>14927</v>
      </c>
      <c r="F416" s="36">
        <v>24228</v>
      </c>
      <c r="G416" s="12">
        <v>40</v>
      </c>
      <c r="H416" s="25">
        <v>865.58</v>
      </c>
      <c r="I416" s="13">
        <v>865.58</v>
      </c>
      <c r="J416" s="13">
        <f t="shared" si="6"/>
        <v>0</v>
      </c>
    </row>
    <row r="417" spans="1:10" x14ac:dyDescent="0.25">
      <c r="A417" s="19">
        <v>409</v>
      </c>
      <c r="B417" s="16" t="s">
        <v>24</v>
      </c>
      <c r="C417" s="21" t="s">
        <v>7740</v>
      </c>
      <c r="D417" s="34" t="s">
        <v>16128</v>
      </c>
      <c r="E417" s="21" t="s">
        <v>14926</v>
      </c>
      <c r="F417" s="36">
        <v>24228</v>
      </c>
      <c r="G417" s="12">
        <v>40</v>
      </c>
      <c r="H417" s="25">
        <v>865.58</v>
      </c>
      <c r="I417" s="13">
        <v>865.58</v>
      </c>
      <c r="J417" s="13">
        <f t="shared" si="6"/>
        <v>0</v>
      </c>
    </row>
    <row r="418" spans="1:10" x14ac:dyDescent="0.25">
      <c r="A418" s="19">
        <v>410</v>
      </c>
      <c r="B418" s="16" t="s">
        <v>24</v>
      </c>
      <c r="C418" s="21" t="s">
        <v>7740</v>
      </c>
      <c r="D418" s="34" t="s">
        <v>16129</v>
      </c>
      <c r="E418" s="21" t="s">
        <v>7872</v>
      </c>
      <c r="F418" s="36">
        <v>41459</v>
      </c>
      <c r="G418" s="12">
        <v>40</v>
      </c>
      <c r="H418" s="25">
        <v>1842785.58</v>
      </c>
      <c r="I418" s="13">
        <v>234707.49</v>
      </c>
      <c r="J418" s="13">
        <f t="shared" si="6"/>
        <v>1608078.09</v>
      </c>
    </row>
    <row r="419" spans="1:10" x14ac:dyDescent="0.25">
      <c r="A419" s="19">
        <v>411</v>
      </c>
      <c r="B419" s="16" t="s">
        <v>24</v>
      </c>
      <c r="C419" s="21" t="s">
        <v>7740</v>
      </c>
      <c r="D419" s="34" t="s">
        <v>16130</v>
      </c>
      <c r="E419" s="21" t="s">
        <v>9031</v>
      </c>
      <c r="F419" s="36">
        <v>33147</v>
      </c>
      <c r="G419" s="12">
        <v>40</v>
      </c>
      <c r="H419" s="25">
        <v>149291.64000000001</v>
      </c>
      <c r="I419" s="13">
        <v>103809.12</v>
      </c>
      <c r="J419" s="13">
        <f t="shared" si="6"/>
        <v>45482.520000000019</v>
      </c>
    </row>
    <row r="420" spans="1:10" x14ac:dyDescent="0.25">
      <c r="A420" s="19">
        <v>412</v>
      </c>
      <c r="B420" s="16" t="s">
        <v>24</v>
      </c>
      <c r="C420" s="21" t="s">
        <v>7740</v>
      </c>
      <c r="D420" s="34" t="s">
        <v>16131</v>
      </c>
      <c r="E420" s="21" t="s">
        <v>15277</v>
      </c>
      <c r="F420" s="36">
        <v>34973</v>
      </c>
      <c r="G420" s="12">
        <v>12</v>
      </c>
      <c r="H420" s="25">
        <v>2348423</v>
      </c>
      <c r="I420" s="13">
        <v>2348423</v>
      </c>
      <c r="J420" s="13">
        <f t="shared" si="6"/>
        <v>0</v>
      </c>
    </row>
    <row r="421" spans="1:10" x14ac:dyDescent="0.25">
      <c r="A421" s="19">
        <v>413</v>
      </c>
      <c r="B421" s="16" t="s">
        <v>24</v>
      </c>
      <c r="C421" s="21" t="s">
        <v>7740</v>
      </c>
      <c r="D421" s="34" t="s">
        <v>16132</v>
      </c>
      <c r="E421" s="21" t="s">
        <v>8636</v>
      </c>
      <c r="F421" s="36">
        <v>34973</v>
      </c>
      <c r="G421" s="12">
        <v>40</v>
      </c>
      <c r="H421" s="25">
        <v>228454</v>
      </c>
      <c r="I421" s="13">
        <v>132708.94</v>
      </c>
      <c r="J421" s="13">
        <f t="shared" si="6"/>
        <v>95745.06</v>
      </c>
    </row>
    <row r="422" spans="1:10" x14ac:dyDescent="0.25">
      <c r="A422" s="19">
        <v>414</v>
      </c>
      <c r="B422" s="16" t="s">
        <v>24</v>
      </c>
      <c r="C422" s="21" t="s">
        <v>7740</v>
      </c>
      <c r="D422" s="34" t="s">
        <v>16133</v>
      </c>
      <c r="E422" s="21" t="s">
        <v>8137</v>
      </c>
      <c r="F422" s="36">
        <v>34973</v>
      </c>
      <c r="G422" s="12">
        <v>40</v>
      </c>
      <c r="H422" s="25">
        <v>817887</v>
      </c>
      <c r="I422" s="13">
        <v>475111.08999999799</v>
      </c>
      <c r="J422" s="13">
        <f t="shared" ref="J422:J485" si="7">SUM(H422-I422)</f>
        <v>342775.91000000201</v>
      </c>
    </row>
    <row r="423" spans="1:10" x14ac:dyDescent="0.25">
      <c r="A423" s="19">
        <v>415</v>
      </c>
      <c r="B423" s="16" t="s">
        <v>24</v>
      </c>
      <c r="C423" s="21" t="s">
        <v>7740</v>
      </c>
      <c r="D423" s="34" t="s">
        <v>16134</v>
      </c>
      <c r="E423" s="21" t="s">
        <v>8270</v>
      </c>
      <c r="F423" s="36">
        <v>34973</v>
      </c>
      <c r="G423" s="12">
        <v>40</v>
      </c>
      <c r="H423" s="25">
        <v>553558</v>
      </c>
      <c r="I423" s="13">
        <v>321562.26999999903</v>
      </c>
      <c r="J423" s="13">
        <f t="shared" si="7"/>
        <v>231995.73000000097</v>
      </c>
    </row>
    <row r="424" spans="1:10" x14ac:dyDescent="0.25">
      <c r="A424" s="19">
        <v>416</v>
      </c>
      <c r="B424" s="16" t="s">
        <v>24</v>
      </c>
      <c r="C424" s="21" t="s">
        <v>7740</v>
      </c>
      <c r="D424" s="34" t="s">
        <v>16135</v>
      </c>
      <c r="E424" s="21" t="s">
        <v>8013</v>
      </c>
      <c r="F424" s="36">
        <v>34973</v>
      </c>
      <c r="G424" s="12">
        <v>40</v>
      </c>
      <c r="H424" s="25">
        <v>1438216</v>
      </c>
      <c r="I424" s="13">
        <v>835460.97999999905</v>
      </c>
      <c r="J424" s="13">
        <f t="shared" si="7"/>
        <v>602755.02000000095</v>
      </c>
    </row>
    <row r="425" spans="1:10" x14ac:dyDescent="0.25">
      <c r="A425" s="19">
        <v>417</v>
      </c>
      <c r="B425" s="16" t="s">
        <v>24</v>
      </c>
      <c r="C425" s="21" t="s">
        <v>7740</v>
      </c>
      <c r="D425" s="34" t="s">
        <v>16136</v>
      </c>
      <c r="E425" s="21" t="s">
        <v>8005</v>
      </c>
      <c r="F425" s="36">
        <v>34973</v>
      </c>
      <c r="G425" s="12">
        <v>40</v>
      </c>
      <c r="H425" s="25">
        <v>1496552</v>
      </c>
      <c r="I425" s="13">
        <v>869348.56000000203</v>
      </c>
      <c r="J425" s="13">
        <f t="shared" si="7"/>
        <v>627203.43999999797</v>
      </c>
    </row>
    <row r="426" spans="1:10" x14ac:dyDescent="0.25">
      <c r="A426" s="19">
        <v>418</v>
      </c>
      <c r="B426" s="16" t="s">
        <v>24</v>
      </c>
      <c r="C426" s="21" t="s">
        <v>7740</v>
      </c>
      <c r="D426" s="34" t="s">
        <v>16137</v>
      </c>
      <c r="E426" s="21" t="s">
        <v>15171</v>
      </c>
      <c r="F426" s="36">
        <v>33147</v>
      </c>
      <c r="G426" s="12">
        <v>12</v>
      </c>
      <c r="H426" s="25">
        <v>1749.32</v>
      </c>
      <c r="I426" s="13">
        <v>1749.32</v>
      </c>
      <c r="J426" s="13">
        <f t="shared" si="7"/>
        <v>0</v>
      </c>
    </row>
    <row r="427" spans="1:10" x14ac:dyDescent="0.25">
      <c r="A427" s="19">
        <v>419</v>
      </c>
      <c r="B427" s="16" t="s">
        <v>24</v>
      </c>
      <c r="C427" s="21" t="s">
        <v>7740</v>
      </c>
      <c r="D427" s="34" t="s">
        <v>16138</v>
      </c>
      <c r="E427" s="21" t="s">
        <v>8815</v>
      </c>
      <c r="F427" s="36">
        <v>33147</v>
      </c>
      <c r="G427" s="12">
        <v>40</v>
      </c>
      <c r="H427" s="25">
        <v>213601.34</v>
      </c>
      <c r="I427" s="13">
        <v>148526.75</v>
      </c>
      <c r="J427" s="13">
        <f t="shared" si="7"/>
        <v>65074.59</v>
      </c>
    </row>
    <row r="428" spans="1:10" x14ac:dyDescent="0.25">
      <c r="A428" s="19">
        <v>420</v>
      </c>
      <c r="B428" s="16" t="s">
        <v>24</v>
      </c>
      <c r="C428" s="21" t="s">
        <v>7740</v>
      </c>
      <c r="D428" s="34" t="s">
        <v>16139</v>
      </c>
      <c r="E428" s="21" t="s">
        <v>9674</v>
      </c>
      <c r="F428" s="36">
        <v>33147</v>
      </c>
      <c r="G428" s="12">
        <v>40</v>
      </c>
      <c r="H428" s="25">
        <v>64141.78</v>
      </c>
      <c r="I428" s="13">
        <v>44600.469999999899</v>
      </c>
      <c r="J428" s="13">
        <f t="shared" si="7"/>
        <v>19541.3100000001</v>
      </c>
    </row>
    <row r="429" spans="1:10" x14ac:dyDescent="0.25">
      <c r="A429" s="19">
        <v>421</v>
      </c>
      <c r="B429" s="16" t="s">
        <v>24</v>
      </c>
      <c r="C429" s="21" t="s">
        <v>7740</v>
      </c>
      <c r="D429" s="34" t="s">
        <v>16140</v>
      </c>
      <c r="E429" s="21" t="s">
        <v>8564</v>
      </c>
      <c r="F429" s="36">
        <v>33147</v>
      </c>
      <c r="G429" s="12">
        <v>40</v>
      </c>
      <c r="H429" s="25">
        <v>382587</v>
      </c>
      <c r="I429" s="13">
        <v>266030.32</v>
      </c>
      <c r="J429" s="13">
        <f t="shared" si="7"/>
        <v>116556.68</v>
      </c>
    </row>
    <row r="430" spans="1:10" x14ac:dyDescent="0.25">
      <c r="A430" s="19">
        <v>422</v>
      </c>
      <c r="B430" s="16" t="s">
        <v>24</v>
      </c>
      <c r="C430" s="21" t="s">
        <v>7740</v>
      </c>
      <c r="D430" s="34" t="s">
        <v>16141</v>
      </c>
      <c r="E430" s="21" t="s">
        <v>15364</v>
      </c>
      <c r="F430" s="36">
        <v>35703</v>
      </c>
      <c r="G430" s="12">
        <v>12</v>
      </c>
      <c r="H430" s="25">
        <v>65477</v>
      </c>
      <c r="I430" s="13">
        <v>65477</v>
      </c>
      <c r="J430" s="13">
        <f t="shared" si="7"/>
        <v>0</v>
      </c>
    </row>
    <row r="431" spans="1:10" x14ac:dyDescent="0.25">
      <c r="A431" s="19">
        <v>423</v>
      </c>
      <c r="B431" s="16" t="s">
        <v>24</v>
      </c>
      <c r="C431" s="21" t="s">
        <v>7740</v>
      </c>
      <c r="D431" s="34" t="s">
        <v>16142</v>
      </c>
      <c r="E431" s="21" t="s">
        <v>15363</v>
      </c>
      <c r="F431" s="36">
        <v>35703</v>
      </c>
      <c r="G431" s="12">
        <v>12</v>
      </c>
      <c r="H431" s="25">
        <v>67000</v>
      </c>
      <c r="I431" s="13">
        <v>67000</v>
      </c>
      <c r="J431" s="13">
        <f t="shared" si="7"/>
        <v>0</v>
      </c>
    </row>
    <row r="432" spans="1:10" x14ac:dyDescent="0.25">
      <c r="A432" s="19">
        <v>424</v>
      </c>
      <c r="B432" s="16" t="s">
        <v>24</v>
      </c>
      <c r="C432" s="21" t="s">
        <v>7740</v>
      </c>
      <c r="D432" s="34" t="s">
        <v>16143</v>
      </c>
      <c r="E432" s="21" t="s">
        <v>10024</v>
      </c>
      <c r="F432" s="36">
        <v>42709</v>
      </c>
      <c r="G432" s="12">
        <v>25</v>
      </c>
      <c r="H432" s="25">
        <v>14288.12</v>
      </c>
      <c r="I432" s="13">
        <v>1039.5899999999999</v>
      </c>
      <c r="J432" s="13">
        <f t="shared" si="7"/>
        <v>13248.53</v>
      </c>
    </row>
    <row r="433" spans="1:10" x14ac:dyDescent="0.25">
      <c r="A433" s="19">
        <v>425</v>
      </c>
      <c r="B433" s="16" t="s">
        <v>24</v>
      </c>
      <c r="C433" s="21" t="s">
        <v>7740</v>
      </c>
      <c r="D433" s="34" t="s">
        <v>16144</v>
      </c>
      <c r="E433" s="21" t="s">
        <v>14819</v>
      </c>
      <c r="F433" s="36">
        <v>20029</v>
      </c>
      <c r="G433" s="12">
        <v>12</v>
      </c>
      <c r="H433" s="25">
        <v>10455.52</v>
      </c>
      <c r="I433" s="13">
        <v>10455.52</v>
      </c>
      <c r="J433" s="13">
        <f t="shared" si="7"/>
        <v>0</v>
      </c>
    </row>
    <row r="434" spans="1:10" x14ac:dyDescent="0.25">
      <c r="A434" s="19">
        <v>426</v>
      </c>
      <c r="B434" s="16" t="s">
        <v>24</v>
      </c>
      <c r="C434" s="21" t="s">
        <v>7740</v>
      </c>
      <c r="D434" s="34" t="s">
        <v>14599</v>
      </c>
      <c r="E434" s="21" t="s">
        <v>15683</v>
      </c>
      <c r="F434" s="36">
        <v>37681</v>
      </c>
      <c r="G434" s="12">
        <v>5</v>
      </c>
      <c r="H434" s="25">
        <v>25269</v>
      </c>
      <c r="I434" s="13">
        <v>25269</v>
      </c>
      <c r="J434" s="13">
        <f t="shared" si="7"/>
        <v>0</v>
      </c>
    </row>
    <row r="435" spans="1:10" x14ac:dyDescent="0.25">
      <c r="A435" s="19">
        <v>427</v>
      </c>
      <c r="B435" s="16" t="s">
        <v>24</v>
      </c>
      <c r="C435" s="21" t="s">
        <v>7740</v>
      </c>
      <c r="D435" s="34" t="s">
        <v>16145</v>
      </c>
      <c r="E435" s="21" t="s">
        <v>14774</v>
      </c>
      <c r="F435" s="36">
        <v>18719</v>
      </c>
      <c r="G435" s="12">
        <v>12</v>
      </c>
      <c r="H435" s="25">
        <v>971</v>
      </c>
      <c r="I435" s="13">
        <v>971</v>
      </c>
      <c r="J435" s="13">
        <f t="shared" si="7"/>
        <v>0</v>
      </c>
    </row>
    <row r="436" spans="1:10" x14ac:dyDescent="0.25">
      <c r="A436" s="19">
        <v>428</v>
      </c>
      <c r="B436" s="16" t="s">
        <v>24</v>
      </c>
      <c r="C436" s="21" t="s">
        <v>7740</v>
      </c>
      <c r="D436" s="34" t="s">
        <v>16146</v>
      </c>
      <c r="E436" s="21" t="s">
        <v>8024</v>
      </c>
      <c r="F436" s="36">
        <v>41389</v>
      </c>
      <c r="G436" s="12">
        <v>10</v>
      </c>
      <c r="H436" s="25">
        <v>1206300</v>
      </c>
      <c r="I436" s="13">
        <v>655367.92000000004</v>
      </c>
      <c r="J436" s="13">
        <f t="shared" si="7"/>
        <v>550932.07999999996</v>
      </c>
    </row>
    <row r="437" spans="1:10" x14ac:dyDescent="0.25">
      <c r="A437" s="19">
        <v>429</v>
      </c>
      <c r="B437" s="16" t="s">
        <v>24</v>
      </c>
      <c r="C437" s="21" t="s">
        <v>7740</v>
      </c>
      <c r="D437" s="34" t="s">
        <v>16147</v>
      </c>
      <c r="E437" s="21" t="s">
        <v>14772</v>
      </c>
      <c r="F437" s="36">
        <v>18719</v>
      </c>
      <c r="G437" s="12">
        <v>12</v>
      </c>
      <c r="H437" s="25">
        <v>56917</v>
      </c>
      <c r="I437" s="13">
        <v>56917</v>
      </c>
      <c r="J437" s="13">
        <f t="shared" si="7"/>
        <v>0</v>
      </c>
    </row>
    <row r="438" spans="1:10" x14ac:dyDescent="0.25">
      <c r="A438" s="19">
        <v>430</v>
      </c>
      <c r="B438" s="16" t="s">
        <v>24</v>
      </c>
      <c r="C438" s="21" t="s">
        <v>7740</v>
      </c>
      <c r="D438" s="34" t="s">
        <v>16148</v>
      </c>
      <c r="E438" s="21" t="s">
        <v>14701</v>
      </c>
      <c r="F438" s="36">
        <v>18719</v>
      </c>
      <c r="G438" s="12">
        <v>40</v>
      </c>
      <c r="H438" s="25">
        <v>9870</v>
      </c>
      <c r="I438" s="13">
        <v>9870</v>
      </c>
      <c r="J438" s="13">
        <f t="shared" si="7"/>
        <v>0</v>
      </c>
    </row>
    <row r="439" spans="1:10" x14ac:dyDescent="0.25">
      <c r="A439" s="19">
        <v>431</v>
      </c>
      <c r="B439" s="16" t="s">
        <v>24</v>
      </c>
      <c r="C439" s="21" t="s">
        <v>7740</v>
      </c>
      <c r="D439" s="34" t="s">
        <v>16149</v>
      </c>
      <c r="E439" s="21" t="s">
        <v>14701</v>
      </c>
      <c r="F439" s="36">
        <v>18719</v>
      </c>
      <c r="G439" s="12">
        <v>40</v>
      </c>
      <c r="H439" s="25">
        <v>9870</v>
      </c>
      <c r="I439" s="13">
        <v>9870</v>
      </c>
      <c r="J439" s="13">
        <f t="shared" si="7"/>
        <v>0</v>
      </c>
    </row>
    <row r="440" spans="1:10" x14ac:dyDescent="0.25">
      <c r="A440" s="19">
        <v>432</v>
      </c>
      <c r="B440" s="16" t="s">
        <v>24</v>
      </c>
      <c r="C440" s="21" t="s">
        <v>7740</v>
      </c>
      <c r="D440" s="34" t="s">
        <v>16150</v>
      </c>
      <c r="E440" s="21" t="s">
        <v>14700</v>
      </c>
      <c r="F440" s="36">
        <v>18719</v>
      </c>
      <c r="G440" s="12">
        <v>40</v>
      </c>
      <c r="H440" s="25">
        <v>23094</v>
      </c>
      <c r="I440" s="13">
        <v>23094</v>
      </c>
      <c r="J440" s="13">
        <f t="shared" si="7"/>
        <v>0</v>
      </c>
    </row>
    <row r="441" spans="1:10" x14ac:dyDescent="0.25">
      <c r="A441" s="19">
        <v>433</v>
      </c>
      <c r="B441" s="16" t="s">
        <v>24</v>
      </c>
      <c r="C441" s="21" t="s">
        <v>7740</v>
      </c>
      <c r="D441" s="34" t="s">
        <v>16151</v>
      </c>
      <c r="E441" s="21" t="s">
        <v>14700</v>
      </c>
      <c r="F441" s="36">
        <v>18719</v>
      </c>
      <c r="G441" s="12">
        <v>40</v>
      </c>
      <c r="H441" s="25">
        <v>23094</v>
      </c>
      <c r="I441" s="13">
        <v>23094</v>
      </c>
      <c r="J441" s="13">
        <f t="shared" si="7"/>
        <v>0</v>
      </c>
    </row>
    <row r="442" spans="1:10" x14ac:dyDescent="0.25">
      <c r="A442" s="19">
        <v>434</v>
      </c>
      <c r="B442" s="16" t="s">
        <v>24</v>
      </c>
      <c r="C442" s="21" t="s">
        <v>7740</v>
      </c>
      <c r="D442" s="34" t="s">
        <v>16152</v>
      </c>
      <c r="E442" s="21" t="s">
        <v>15128</v>
      </c>
      <c r="F442" s="36">
        <v>32782</v>
      </c>
      <c r="G442" s="12">
        <v>12</v>
      </c>
      <c r="H442" s="25">
        <v>421657.33</v>
      </c>
      <c r="I442" s="13">
        <v>421657.33</v>
      </c>
      <c r="J442" s="13">
        <f t="shared" si="7"/>
        <v>0</v>
      </c>
    </row>
    <row r="443" spans="1:10" x14ac:dyDescent="0.25">
      <c r="A443" s="19">
        <v>435</v>
      </c>
      <c r="B443" s="16" t="s">
        <v>24</v>
      </c>
      <c r="C443" s="21" t="s">
        <v>7740</v>
      </c>
      <c r="D443" s="34" t="s">
        <v>16153</v>
      </c>
      <c r="E443" s="21" t="s">
        <v>9049</v>
      </c>
      <c r="F443" s="36">
        <v>32782</v>
      </c>
      <c r="G443" s="12">
        <v>40</v>
      </c>
      <c r="H443" s="25">
        <v>158525.04</v>
      </c>
      <c r="I443" s="13">
        <v>114232.67</v>
      </c>
      <c r="J443" s="13">
        <f t="shared" si="7"/>
        <v>44292.37000000001</v>
      </c>
    </row>
    <row r="444" spans="1:10" x14ac:dyDescent="0.25">
      <c r="A444" s="19">
        <v>436</v>
      </c>
      <c r="B444" s="16" t="s">
        <v>24</v>
      </c>
      <c r="C444" s="21" t="s">
        <v>7740</v>
      </c>
      <c r="D444" s="34" t="s">
        <v>16154</v>
      </c>
      <c r="E444" s="21" t="s">
        <v>8111</v>
      </c>
      <c r="F444" s="36">
        <v>32782</v>
      </c>
      <c r="G444" s="12">
        <v>40</v>
      </c>
      <c r="H444" s="25">
        <v>1366329.53</v>
      </c>
      <c r="I444" s="13">
        <v>984573.13999999897</v>
      </c>
      <c r="J444" s="13">
        <f t="shared" si="7"/>
        <v>381756.39000000106</v>
      </c>
    </row>
    <row r="445" spans="1:10" x14ac:dyDescent="0.25">
      <c r="A445" s="19">
        <v>437</v>
      </c>
      <c r="B445" s="16" t="s">
        <v>24</v>
      </c>
      <c r="C445" s="21" t="s">
        <v>7740</v>
      </c>
      <c r="D445" s="34" t="s">
        <v>16155</v>
      </c>
      <c r="E445" s="21" t="s">
        <v>8438</v>
      </c>
      <c r="F445" s="36">
        <v>32782</v>
      </c>
      <c r="G445" s="12">
        <v>40</v>
      </c>
      <c r="H445" s="25">
        <v>535815.5</v>
      </c>
      <c r="I445" s="13">
        <v>386107.04000000103</v>
      </c>
      <c r="J445" s="13">
        <f t="shared" si="7"/>
        <v>149708.45999999897</v>
      </c>
    </row>
    <row r="446" spans="1:10" x14ac:dyDescent="0.25">
      <c r="A446" s="19">
        <v>438</v>
      </c>
      <c r="B446" s="16" t="s">
        <v>24</v>
      </c>
      <c r="C446" s="21" t="s">
        <v>7740</v>
      </c>
      <c r="D446" s="34" t="s">
        <v>16156</v>
      </c>
      <c r="E446" s="21" t="s">
        <v>8610</v>
      </c>
      <c r="F446" s="36">
        <v>32782</v>
      </c>
      <c r="G446" s="12">
        <v>40</v>
      </c>
      <c r="H446" s="25">
        <v>369170.18</v>
      </c>
      <c r="I446" s="13">
        <v>266022.929999999</v>
      </c>
      <c r="J446" s="13">
        <f t="shared" si="7"/>
        <v>103147.25000000099</v>
      </c>
    </row>
    <row r="447" spans="1:10" x14ac:dyDescent="0.25">
      <c r="A447" s="19">
        <v>439</v>
      </c>
      <c r="B447" s="16" t="s">
        <v>24</v>
      </c>
      <c r="C447" s="21" t="s">
        <v>7740</v>
      </c>
      <c r="D447" s="34" t="s">
        <v>16157</v>
      </c>
      <c r="E447" s="21" t="s">
        <v>8197</v>
      </c>
      <c r="F447" s="36">
        <v>32782</v>
      </c>
      <c r="G447" s="12">
        <v>50</v>
      </c>
      <c r="H447" s="25">
        <v>669769.38</v>
      </c>
      <c r="I447" s="13">
        <v>385043.54</v>
      </c>
      <c r="J447" s="13">
        <f t="shared" si="7"/>
        <v>284725.84000000003</v>
      </c>
    </row>
    <row r="448" spans="1:10" x14ac:dyDescent="0.25">
      <c r="A448" s="19">
        <v>440</v>
      </c>
      <c r="B448" s="16" t="s">
        <v>24</v>
      </c>
      <c r="C448" s="21" t="s">
        <v>7740</v>
      </c>
      <c r="D448" s="34" t="s">
        <v>16158</v>
      </c>
      <c r="E448" s="21" t="s">
        <v>8571</v>
      </c>
      <c r="F448" s="36">
        <v>32782</v>
      </c>
      <c r="G448" s="12">
        <v>40</v>
      </c>
      <c r="H448" s="25">
        <v>403884.33</v>
      </c>
      <c r="I448" s="13">
        <v>291037.98</v>
      </c>
      <c r="J448" s="13">
        <f t="shared" si="7"/>
        <v>112846.35000000003</v>
      </c>
    </row>
    <row r="449" spans="1:10" x14ac:dyDescent="0.25">
      <c r="A449" s="19">
        <v>441</v>
      </c>
      <c r="B449" s="16" t="s">
        <v>24</v>
      </c>
      <c r="C449" s="21" t="s">
        <v>7740</v>
      </c>
      <c r="D449" s="34" t="s">
        <v>16159</v>
      </c>
      <c r="E449" s="21" t="s">
        <v>8488</v>
      </c>
      <c r="F449" s="36">
        <v>32782</v>
      </c>
      <c r="G449" s="12">
        <v>40</v>
      </c>
      <c r="H449" s="25">
        <v>482233.95</v>
      </c>
      <c r="I449" s="13">
        <v>347496.44</v>
      </c>
      <c r="J449" s="13">
        <f t="shared" si="7"/>
        <v>134737.51</v>
      </c>
    </row>
    <row r="450" spans="1:10" x14ac:dyDescent="0.25">
      <c r="A450" s="19">
        <v>442</v>
      </c>
      <c r="B450" s="16" t="s">
        <v>24</v>
      </c>
      <c r="C450" s="21" t="s">
        <v>7740</v>
      </c>
      <c r="D450" s="34" t="s">
        <v>16160</v>
      </c>
      <c r="E450" s="21" t="s">
        <v>8565</v>
      </c>
      <c r="F450" s="36">
        <v>32782</v>
      </c>
      <c r="G450" s="12">
        <v>40</v>
      </c>
      <c r="H450" s="25">
        <v>415257.01</v>
      </c>
      <c r="I450" s="13">
        <v>299232.84000000003</v>
      </c>
      <c r="J450" s="13">
        <f t="shared" si="7"/>
        <v>116024.16999999998</v>
      </c>
    </row>
    <row r="451" spans="1:10" x14ac:dyDescent="0.25">
      <c r="A451" s="19">
        <v>443</v>
      </c>
      <c r="B451" s="16" t="s">
        <v>24</v>
      </c>
      <c r="C451" s="21" t="s">
        <v>7740</v>
      </c>
      <c r="D451" s="34" t="s">
        <v>16161</v>
      </c>
      <c r="E451" s="21" t="s">
        <v>8056</v>
      </c>
      <c r="F451" s="36">
        <v>32782</v>
      </c>
      <c r="G451" s="12">
        <v>40</v>
      </c>
      <c r="H451" s="25">
        <v>1696781.69</v>
      </c>
      <c r="I451" s="13">
        <v>1222696.1399999999</v>
      </c>
      <c r="J451" s="13">
        <f t="shared" si="7"/>
        <v>474085.55000000005</v>
      </c>
    </row>
    <row r="452" spans="1:10" x14ac:dyDescent="0.25">
      <c r="A452" s="19">
        <v>444</v>
      </c>
      <c r="B452" s="16" t="s">
        <v>24</v>
      </c>
      <c r="C452" s="21" t="s">
        <v>7740</v>
      </c>
      <c r="D452" s="34" t="s">
        <v>16162</v>
      </c>
      <c r="E452" s="21" t="s">
        <v>15140</v>
      </c>
      <c r="F452" s="36">
        <v>33147</v>
      </c>
      <c r="G452" s="12">
        <v>12</v>
      </c>
      <c r="H452" s="25">
        <v>27511.32</v>
      </c>
      <c r="I452" s="13">
        <v>27511.32</v>
      </c>
      <c r="J452" s="13">
        <f t="shared" si="7"/>
        <v>0</v>
      </c>
    </row>
    <row r="453" spans="1:10" x14ac:dyDescent="0.25">
      <c r="A453" s="19">
        <v>445</v>
      </c>
      <c r="B453" s="16" t="s">
        <v>24</v>
      </c>
      <c r="C453" s="21" t="s">
        <v>7740</v>
      </c>
      <c r="D453" s="34" t="s">
        <v>16163</v>
      </c>
      <c r="E453" s="21" t="s">
        <v>12090</v>
      </c>
      <c r="F453" s="36">
        <v>33147</v>
      </c>
      <c r="G453" s="12">
        <v>40</v>
      </c>
      <c r="H453" s="25">
        <v>3534.06</v>
      </c>
      <c r="I453" s="13">
        <v>2457.22999999999</v>
      </c>
      <c r="J453" s="13">
        <f t="shared" si="7"/>
        <v>1076.8300000000099</v>
      </c>
    </row>
    <row r="454" spans="1:10" x14ac:dyDescent="0.25">
      <c r="A454" s="19">
        <v>446</v>
      </c>
      <c r="B454" s="16" t="s">
        <v>24</v>
      </c>
      <c r="C454" s="21" t="s">
        <v>7740</v>
      </c>
      <c r="D454" s="34" t="s">
        <v>16164</v>
      </c>
      <c r="E454" s="21" t="s">
        <v>8321</v>
      </c>
      <c r="F454" s="36">
        <v>33147</v>
      </c>
      <c r="G454" s="12">
        <v>40</v>
      </c>
      <c r="H454" s="25">
        <v>683829.8</v>
      </c>
      <c r="I454" s="13">
        <v>483033.400000002</v>
      </c>
      <c r="J454" s="13">
        <f t="shared" si="7"/>
        <v>200796.39999999804</v>
      </c>
    </row>
    <row r="455" spans="1:10" x14ac:dyDescent="0.25">
      <c r="A455" s="19">
        <v>447</v>
      </c>
      <c r="B455" s="16" t="s">
        <v>24</v>
      </c>
      <c r="C455" s="21" t="s">
        <v>7740</v>
      </c>
      <c r="D455" s="34" t="s">
        <v>16165</v>
      </c>
      <c r="E455" s="21" t="s">
        <v>12087</v>
      </c>
      <c r="F455" s="36">
        <v>33147</v>
      </c>
      <c r="G455" s="12">
        <v>40</v>
      </c>
      <c r="H455" s="25">
        <v>3534.06</v>
      </c>
      <c r="I455" s="13">
        <v>2457.22999999999</v>
      </c>
      <c r="J455" s="13">
        <f t="shared" si="7"/>
        <v>1076.8300000000099</v>
      </c>
    </row>
    <row r="456" spans="1:10" x14ac:dyDescent="0.25">
      <c r="A456" s="19">
        <v>448</v>
      </c>
      <c r="B456" s="16" t="s">
        <v>24</v>
      </c>
      <c r="C456" s="21" t="s">
        <v>7740</v>
      </c>
      <c r="D456" s="34" t="s">
        <v>16166</v>
      </c>
      <c r="E456" s="21" t="s">
        <v>8326</v>
      </c>
      <c r="F456" s="36">
        <v>33147</v>
      </c>
      <c r="G456" s="12">
        <v>40</v>
      </c>
      <c r="H456" s="25">
        <v>675134.82</v>
      </c>
      <c r="I456" s="13">
        <v>476920.140000001</v>
      </c>
      <c r="J456" s="13">
        <f t="shared" si="7"/>
        <v>198214.67999999895</v>
      </c>
    </row>
    <row r="457" spans="1:10" x14ac:dyDescent="0.25">
      <c r="A457" s="19">
        <v>449</v>
      </c>
      <c r="B457" s="16" t="s">
        <v>24</v>
      </c>
      <c r="C457" s="21" t="s">
        <v>7740</v>
      </c>
      <c r="D457" s="34" t="s">
        <v>16167</v>
      </c>
      <c r="E457" s="21" t="s">
        <v>15137</v>
      </c>
      <c r="F457" s="36">
        <v>33147</v>
      </c>
      <c r="G457" s="12">
        <v>12</v>
      </c>
      <c r="H457" s="25">
        <v>27511.32</v>
      </c>
      <c r="I457" s="13">
        <v>27511.32</v>
      </c>
      <c r="J457" s="13">
        <f t="shared" si="7"/>
        <v>0</v>
      </c>
    </row>
    <row r="458" spans="1:10" x14ac:dyDescent="0.25">
      <c r="A458" s="19">
        <v>450</v>
      </c>
      <c r="B458" s="16" t="s">
        <v>24</v>
      </c>
      <c r="C458" s="21" t="s">
        <v>7740</v>
      </c>
      <c r="D458" s="34" t="s">
        <v>16168</v>
      </c>
      <c r="E458" s="21" t="s">
        <v>15138</v>
      </c>
      <c r="F458" s="36">
        <v>33147</v>
      </c>
      <c r="G458" s="12">
        <v>12</v>
      </c>
      <c r="H458" s="25">
        <v>27511.32</v>
      </c>
      <c r="I458" s="13">
        <v>27511.32</v>
      </c>
      <c r="J458" s="13">
        <f t="shared" si="7"/>
        <v>0</v>
      </c>
    </row>
    <row r="459" spans="1:10" x14ac:dyDescent="0.25">
      <c r="A459" s="19">
        <v>451</v>
      </c>
      <c r="B459" s="16" t="s">
        <v>24</v>
      </c>
      <c r="C459" s="21" t="s">
        <v>7740</v>
      </c>
      <c r="D459" s="34" t="s">
        <v>16169</v>
      </c>
      <c r="E459" s="21" t="s">
        <v>12088</v>
      </c>
      <c r="F459" s="36">
        <v>33147</v>
      </c>
      <c r="G459" s="12">
        <v>40</v>
      </c>
      <c r="H459" s="25">
        <v>3534.06</v>
      </c>
      <c r="I459" s="13">
        <v>2457.22999999999</v>
      </c>
      <c r="J459" s="13">
        <f t="shared" si="7"/>
        <v>1076.8300000000099</v>
      </c>
    </row>
    <row r="460" spans="1:10" x14ac:dyDescent="0.25">
      <c r="A460" s="19">
        <v>452</v>
      </c>
      <c r="B460" s="16" t="s">
        <v>24</v>
      </c>
      <c r="C460" s="21" t="s">
        <v>7740</v>
      </c>
      <c r="D460" s="34" t="s">
        <v>16170</v>
      </c>
      <c r="E460" s="21" t="s">
        <v>8150</v>
      </c>
      <c r="F460" s="36">
        <v>33147</v>
      </c>
      <c r="G460" s="12">
        <v>40</v>
      </c>
      <c r="H460" s="25">
        <v>1092523.05</v>
      </c>
      <c r="I460" s="13">
        <v>762365.62999999803</v>
      </c>
      <c r="J460" s="13">
        <f t="shared" si="7"/>
        <v>330157.42000000202</v>
      </c>
    </row>
    <row r="461" spans="1:10" x14ac:dyDescent="0.25">
      <c r="A461" s="19">
        <v>453</v>
      </c>
      <c r="B461" s="16" t="s">
        <v>24</v>
      </c>
      <c r="C461" s="21" t="s">
        <v>7740</v>
      </c>
      <c r="D461" s="34" t="s">
        <v>16171</v>
      </c>
      <c r="E461" s="21" t="s">
        <v>15139</v>
      </c>
      <c r="F461" s="36">
        <v>33147</v>
      </c>
      <c r="G461" s="12">
        <v>12</v>
      </c>
      <c r="H461" s="25">
        <v>27511.32</v>
      </c>
      <c r="I461" s="13">
        <v>27511.32</v>
      </c>
      <c r="J461" s="13">
        <f t="shared" si="7"/>
        <v>0</v>
      </c>
    </row>
    <row r="462" spans="1:10" x14ac:dyDescent="0.25">
      <c r="A462" s="19">
        <v>454</v>
      </c>
      <c r="B462" s="16" t="s">
        <v>24</v>
      </c>
      <c r="C462" s="21" t="s">
        <v>7740</v>
      </c>
      <c r="D462" s="34" t="s">
        <v>16172</v>
      </c>
      <c r="E462" s="21" t="s">
        <v>12089</v>
      </c>
      <c r="F462" s="36">
        <v>33147</v>
      </c>
      <c r="G462" s="12">
        <v>40</v>
      </c>
      <c r="H462" s="25">
        <v>3534.06</v>
      </c>
      <c r="I462" s="13">
        <v>2457.22999999999</v>
      </c>
      <c r="J462" s="13">
        <f t="shared" si="7"/>
        <v>1076.8300000000099</v>
      </c>
    </row>
    <row r="463" spans="1:10" x14ac:dyDescent="0.25">
      <c r="A463" s="19">
        <v>455</v>
      </c>
      <c r="B463" s="16" t="s">
        <v>24</v>
      </c>
      <c r="C463" s="21" t="s">
        <v>7740</v>
      </c>
      <c r="D463" s="34" t="s">
        <v>16173</v>
      </c>
      <c r="E463" s="21" t="s">
        <v>8320</v>
      </c>
      <c r="F463" s="36">
        <v>33147</v>
      </c>
      <c r="G463" s="12">
        <v>40</v>
      </c>
      <c r="H463" s="25">
        <v>683829.79</v>
      </c>
      <c r="I463" s="13">
        <v>483033.39000000199</v>
      </c>
      <c r="J463" s="13">
        <f t="shared" si="7"/>
        <v>200796.39999999804</v>
      </c>
    </row>
    <row r="464" spans="1:10" x14ac:dyDescent="0.25">
      <c r="A464" s="19">
        <v>456</v>
      </c>
      <c r="B464" s="16" t="s">
        <v>24</v>
      </c>
      <c r="C464" s="21" t="s">
        <v>7740</v>
      </c>
      <c r="D464" s="34" t="s">
        <v>16174</v>
      </c>
      <c r="E464" s="21" t="s">
        <v>7817</v>
      </c>
      <c r="F464" s="36">
        <v>41912</v>
      </c>
      <c r="G464" s="12">
        <v>25</v>
      </c>
      <c r="H464" s="25">
        <v>4200733.62</v>
      </c>
      <c r="I464" s="13">
        <v>659357.78</v>
      </c>
      <c r="J464" s="13">
        <f t="shared" si="7"/>
        <v>3541375.84</v>
      </c>
    </row>
    <row r="465" spans="1:10" x14ac:dyDescent="0.25">
      <c r="A465" s="19">
        <v>457</v>
      </c>
      <c r="B465" s="16" t="s">
        <v>24</v>
      </c>
      <c r="C465" s="21" t="s">
        <v>7740</v>
      </c>
      <c r="D465" s="34" t="s">
        <v>16175</v>
      </c>
      <c r="E465" s="21" t="s">
        <v>8384</v>
      </c>
      <c r="F465" s="36">
        <v>42035</v>
      </c>
      <c r="G465" s="12">
        <v>40</v>
      </c>
      <c r="H465" s="25">
        <v>188528</v>
      </c>
      <c r="I465" s="13">
        <v>17264.580000000002</v>
      </c>
      <c r="J465" s="13">
        <f t="shared" si="7"/>
        <v>171263.41999999998</v>
      </c>
    </row>
    <row r="466" spans="1:10" x14ac:dyDescent="0.25">
      <c r="A466" s="19">
        <v>458</v>
      </c>
      <c r="B466" s="16" t="s">
        <v>24</v>
      </c>
      <c r="C466" s="21" t="s">
        <v>7740</v>
      </c>
      <c r="D466" s="34" t="s">
        <v>16176</v>
      </c>
      <c r="E466" s="21" t="s">
        <v>9503</v>
      </c>
      <c r="F466" s="36">
        <v>33147</v>
      </c>
      <c r="G466" s="12">
        <v>40</v>
      </c>
      <c r="H466" s="25">
        <v>77957.070000000007</v>
      </c>
      <c r="I466" s="13">
        <v>54207.059999999903</v>
      </c>
      <c r="J466" s="13">
        <f t="shared" si="7"/>
        <v>23750.010000000104</v>
      </c>
    </row>
    <row r="467" spans="1:10" x14ac:dyDescent="0.25">
      <c r="A467" s="19">
        <v>459</v>
      </c>
      <c r="B467" s="16" t="s">
        <v>24</v>
      </c>
      <c r="C467" s="21" t="s">
        <v>7740</v>
      </c>
      <c r="D467" s="34" t="s">
        <v>16177</v>
      </c>
      <c r="E467" s="21" t="s">
        <v>8256</v>
      </c>
      <c r="F467" s="36">
        <v>33147</v>
      </c>
      <c r="G467" s="12">
        <v>40</v>
      </c>
      <c r="H467" s="25">
        <v>823623.57</v>
      </c>
      <c r="I467" s="13">
        <v>579071.47</v>
      </c>
      <c r="J467" s="13">
        <f t="shared" si="7"/>
        <v>244552.09999999998</v>
      </c>
    </row>
    <row r="468" spans="1:10" x14ac:dyDescent="0.25">
      <c r="A468" s="19">
        <v>460</v>
      </c>
      <c r="B468" s="16" t="s">
        <v>24</v>
      </c>
      <c r="C468" s="21" t="s">
        <v>7740</v>
      </c>
      <c r="D468" s="34" t="s">
        <v>16178</v>
      </c>
      <c r="E468" s="21" t="s">
        <v>15141</v>
      </c>
      <c r="F468" s="36">
        <v>33147</v>
      </c>
      <c r="G468" s="12">
        <v>12</v>
      </c>
      <c r="H468" s="25">
        <v>269474.96999999997</v>
      </c>
      <c r="I468" s="13">
        <v>269474.96999999997</v>
      </c>
      <c r="J468" s="13">
        <f t="shared" si="7"/>
        <v>0</v>
      </c>
    </row>
    <row r="469" spans="1:10" x14ac:dyDescent="0.25">
      <c r="A469" s="19">
        <v>461</v>
      </c>
      <c r="B469" s="16" t="s">
        <v>24</v>
      </c>
      <c r="C469" s="21" t="s">
        <v>7740</v>
      </c>
      <c r="D469" s="34" t="s">
        <v>16179</v>
      </c>
      <c r="E469" s="21" t="s">
        <v>8226</v>
      </c>
      <c r="F469" s="36">
        <v>33147</v>
      </c>
      <c r="G469" s="12">
        <v>40</v>
      </c>
      <c r="H469" s="25">
        <v>902752.26</v>
      </c>
      <c r="I469" s="13">
        <v>634503.320000001</v>
      </c>
      <c r="J469" s="13">
        <f t="shared" si="7"/>
        <v>268248.93999999901</v>
      </c>
    </row>
    <row r="470" spans="1:10" x14ac:dyDescent="0.25">
      <c r="A470" s="19">
        <v>462</v>
      </c>
      <c r="B470" s="16" t="s">
        <v>24</v>
      </c>
      <c r="C470" s="21" t="s">
        <v>7740</v>
      </c>
      <c r="D470" s="34" t="s">
        <v>16180</v>
      </c>
      <c r="E470" s="21" t="s">
        <v>8390</v>
      </c>
      <c r="F470" s="36">
        <v>33147</v>
      </c>
      <c r="G470" s="12">
        <v>40</v>
      </c>
      <c r="H470" s="25">
        <v>570995.74</v>
      </c>
      <c r="I470" s="13">
        <v>401454.59</v>
      </c>
      <c r="J470" s="13">
        <f t="shared" si="7"/>
        <v>169541.14999999997</v>
      </c>
    </row>
    <row r="471" spans="1:10" x14ac:dyDescent="0.25">
      <c r="A471" s="19">
        <v>463</v>
      </c>
      <c r="B471" s="16" t="s">
        <v>24</v>
      </c>
      <c r="C471" s="21" t="s">
        <v>7740</v>
      </c>
      <c r="D471" s="34" t="s">
        <v>16181</v>
      </c>
      <c r="E471" s="21" t="s">
        <v>8780</v>
      </c>
      <c r="F471" s="36">
        <v>33147</v>
      </c>
      <c r="G471" s="12">
        <v>40</v>
      </c>
      <c r="H471" s="25">
        <v>228089.47</v>
      </c>
      <c r="I471" s="13">
        <v>158601.04</v>
      </c>
      <c r="J471" s="13">
        <f t="shared" si="7"/>
        <v>69488.429999999993</v>
      </c>
    </row>
    <row r="472" spans="1:10" x14ac:dyDescent="0.25">
      <c r="A472" s="19">
        <v>464</v>
      </c>
      <c r="B472" s="16" t="s">
        <v>24</v>
      </c>
      <c r="C472" s="21" t="s">
        <v>7740</v>
      </c>
      <c r="D472" s="34" t="s">
        <v>16182</v>
      </c>
      <c r="E472" s="21" t="s">
        <v>8652</v>
      </c>
      <c r="F472" s="36">
        <v>33147</v>
      </c>
      <c r="G472" s="12">
        <v>40</v>
      </c>
      <c r="H472" s="25">
        <v>298927.31</v>
      </c>
      <c r="I472" s="13">
        <v>207857.96</v>
      </c>
      <c r="J472" s="13">
        <f t="shared" si="7"/>
        <v>91069.35</v>
      </c>
    </row>
    <row r="473" spans="1:10" x14ac:dyDescent="0.25">
      <c r="A473" s="19">
        <v>465</v>
      </c>
      <c r="B473" s="16" t="s">
        <v>24</v>
      </c>
      <c r="C473" s="21" t="s">
        <v>7740</v>
      </c>
      <c r="D473" s="34" t="s">
        <v>16183</v>
      </c>
      <c r="E473" s="21" t="s">
        <v>15142</v>
      </c>
      <c r="F473" s="36">
        <v>33147</v>
      </c>
      <c r="G473" s="12">
        <v>12</v>
      </c>
      <c r="H473" s="25">
        <v>32859.160000000003</v>
      </c>
      <c r="I473" s="13">
        <v>32859.160000000003</v>
      </c>
      <c r="J473" s="13">
        <f t="shared" si="7"/>
        <v>0</v>
      </c>
    </row>
    <row r="474" spans="1:10" x14ac:dyDescent="0.25">
      <c r="A474" s="19">
        <v>466</v>
      </c>
      <c r="B474" s="16" t="s">
        <v>24</v>
      </c>
      <c r="C474" s="21" t="s">
        <v>7740</v>
      </c>
      <c r="D474" s="34" t="s">
        <v>16184</v>
      </c>
      <c r="E474" s="21" t="s">
        <v>10158</v>
      </c>
      <c r="F474" s="36">
        <v>33147</v>
      </c>
      <c r="G474" s="12">
        <v>40</v>
      </c>
      <c r="H474" s="25">
        <v>36217.07</v>
      </c>
      <c r="I474" s="13">
        <v>25183.25</v>
      </c>
      <c r="J474" s="13">
        <f t="shared" si="7"/>
        <v>11033.82</v>
      </c>
    </row>
    <row r="475" spans="1:10" x14ac:dyDescent="0.25">
      <c r="A475" s="19">
        <v>467</v>
      </c>
      <c r="B475" s="16" t="s">
        <v>24</v>
      </c>
      <c r="C475" s="21" t="s">
        <v>7740</v>
      </c>
      <c r="D475" s="34" t="s">
        <v>16185</v>
      </c>
      <c r="E475" s="21" t="s">
        <v>15463</v>
      </c>
      <c r="F475" s="36">
        <v>36799</v>
      </c>
      <c r="G475" s="12">
        <v>12</v>
      </c>
      <c r="H475" s="25">
        <v>44650</v>
      </c>
      <c r="I475" s="13">
        <v>44650</v>
      </c>
      <c r="J475" s="13">
        <f t="shared" si="7"/>
        <v>0</v>
      </c>
    </row>
    <row r="476" spans="1:10" x14ac:dyDescent="0.25">
      <c r="A476" s="19">
        <v>468</v>
      </c>
      <c r="B476" s="16" t="s">
        <v>24</v>
      </c>
      <c r="C476" s="21" t="s">
        <v>7740</v>
      </c>
      <c r="D476" s="34" t="s">
        <v>16186</v>
      </c>
      <c r="E476" s="21" t="s">
        <v>15462</v>
      </c>
      <c r="F476" s="36">
        <v>36799</v>
      </c>
      <c r="G476" s="12">
        <v>12</v>
      </c>
      <c r="H476" s="25">
        <v>304013.78000000003</v>
      </c>
      <c r="I476" s="13">
        <v>304013.78000000003</v>
      </c>
      <c r="J476" s="13">
        <f t="shared" si="7"/>
        <v>0</v>
      </c>
    </row>
    <row r="477" spans="1:10" x14ac:dyDescent="0.25">
      <c r="A477" s="19">
        <v>469</v>
      </c>
      <c r="B477" s="16" t="s">
        <v>24</v>
      </c>
      <c r="C477" s="21" t="s">
        <v>7740</v>
      </c>
      <c r="D477" s="34" t="s">
        <v>16187</v>
      </c>
      <c r="E477" s="21" t="s">
        <v>7745</v>
      </c>
      <c r="F477" s="36">
        <v>40816</v>
      </c>
      <c r="G477" s="12">
        <v>50</v>
      </c>
      <c r="H477" s="25">
        <v>29699784.170000002</v>
      </c>
      <c r="I477" s="13">
        <v>3656730.31</v>
      </c>
      <c r="J477" s="13">
        <f t="shared" si="7"/>
        <v>26043053.860000003</v>
      </c>
    </row>
    <row r="478" spans="1:10" x14ac:dyDescent="0.25">
      <c r="A478" s="19">
        <v>470</v>
      </c>
      <c r="B478" s="16" t="s">
        <v>24</v>
      </c>
      <c r="C478" s="21" t="s">
        <v>7740</v>
      </c>
      <c r="D478" s="34" t="s">
        <v>16188</v>
      </c>
      <c r="E478" s="21" t="s">
        <v>9343</v>
      </c>
      <c r="F478" s="36">
        <v>35339</v>
      </c>
      <c r="G478" s="12">
        <v>40</v>
      </c>
      <c r="H478" s="25">
        <v>65842.990000000005</v>
      </c>
      <c r="I478" s="13">
        <v>35824.710000000101</v>
      </c>
      <c r="J478" s="13">
        <f t="shared" si="7"/>
        <v>30018.279999999904</v>
      </c>
    </row>
    <row r="479" spans="1:10" x14ac:dyDescent="0.25">
      <c r="A479" s="19">
        <v>471</v>
      </c>
      <c r="B479" s="16" t="s">
        <v>24</v>
      </c>
      <c r="C479" s="21" t="s">
        <v>7740</v>
      </c>
      <c r="D479" s="34" t="s">
        <v>16189</v>
      </c>
      <c r="E479" s="21" t="s">
        <v>10780</v>
      </c>
      <c r="F479" s="36">
        <v>33147</v>
      </c>
      <c r="G479" s="12">
        <v>40</v>
      </c>
      <c r="H479" s="25">
        <v>18616.560000000001</v>
      </c>
      <c r="I479" s="13">
        <v>12944.63</v>
      </c>
      <c r="J479" s="13">
        <f t="shared" si="7"/>
        <v>5671.9300000000021</v>
      </c>
    </row>
    <row r="480" spans="1:10" x14ac:dyDescent="0.25">
      <c r="A480" s="19">
        <v>472</v>
      </c>
      <c r="B480" s="16" t="s">
        <v>24</v>
      </c>
      <c r="C480" s="21" t="s">
        <v>7740</v>
      </c>
      <c r="D480" s="34" t="s">
        <v>16190</v>
      </c>
      <c r="E480" s="21" t="s">
        <v>11303</v>
      </c>
      <c r="F480" s="36">
        <v>33147</v>
      </c>
      <c r="G480" s="12">
        <v>40</v>
      </c>
      <c r="H480" s="25">
        <v>9855.82</v>
      </c>
      <c r="I480" s="13">
        <v>6853.26</v>
      </c>
      <c r="J480" s="13">
        <f t="shared" si="7"/>
        <v>3002.5599999999995</v>
      </c>
    </row>
    <row r="481" spans="1:10" x14ac:dyDescent="0.25">
      <c r="A481" s="19">
        <v>473</v>
      </c>
      <c r="B481" s="16" t="s">
        <v>24</v>
      </c>
      <c r="C481" s="21" t="s">
        <v>7740</v>
      </c>
      <c r="D481" s="34" t="s">
        <v>16191</v>
      </c>
      <c r="E481" s="21" t="s">
        <v>10052</v>
      </c>
      <c r="F481" s="36">
        <v>32782</v>
      </c>
      <c r="G481" s="12">
        <v>40</v>
      </c>
      <c r="H481" s="25">
        <v>45683.54</v>
      </c>
      <c r="I481" s="13">
        <v>32919.4399999999</v>
      </c>
      <c r="J481" s="13">
        <f t="shared" si="7"/>
        <v>12764.1000000001</v>
      </c>
    </row>
    <row r="482" spans="1:10" x14ac:dyDescent="0.25">
      <c r="A482" s="19">
        <v>474</v>
      </c>
      <c r="B482" s="16" t="s">
        <v>24</v>
      </c>
      <c r="C482" s="21" t="s">
        <v>7740</v>
      </c>
      <c r="D482" s="34" t="s">
        <v>16192</v>
      </c>
      <c r="E482" s="21" t="s">
        <v>10556</v>
      </c>
      <c r="F482" s="36">
        <v>32782</v>
      </c>
      <c r="G482" s="12">
        <v>40</v>
      </c>
      <c r="H482" s="25">
        <v>26194.639999999999</v>
      </c>
      <c r="I482" s="13">
        <v>18875.78</v>
      </c>
      <c r="J482" s="13">
        <f t="shared" si="7"/>
        <v>7318.8600000000006</v>
      </c>
    </row>
    <row r="483" spans="1:10" x14ac:dyDescent="0.25">
      <c r="A483" s="19">
        <v>475</v>
      </c>
      <c r="B483" s="16" t="s">
        <v>24</v>
      </c>
      <c r="C483" s="21" t="s">
        <v>7740</v>
      </c>
      <c r="D483" s="34" t="s">
        <v>16193</v>
      </c>
      <c r="E483" s="21" t="s">
        <v>8791</v>
      </c>
      <c r="F483" s="36">
        <v>33147</v>
      </c>
      <c r="G483" s="12">
        <v>40</v>
      </c>
      <c r="H483" s="25">
        <v>227180.73</v>
      </c>
      <c r="I483" s="13">
        <v>159425.68</v>
      </c>
      <c r="J483" s="13">
        <f t="shared" si="7"/>
        <v>67755.050000000017</v>
      </c>
    </row>
    <row r="484" spans="1:10" x14ac:dyDescent="0.25">
      <c r="A484" s="19">
        <v>476</v>
      </c>
      <c r="B484" s="16" t="s">
        <v>24</v>
      </c>
      <c r="C484" s="21" t="s">
        <v>7740</v>
      </c>
      <c r="D484" s="34" t="s">
        <v>16194</v>
      </c>
      <c r="E484" s="21" t="s">
        <v>9455</v>
      </c>
      <c r="F484" s="36">
        <v>33147</v>
      </c>
      <c r="G484" s="12">
        <v>40</v>
      </c>
      <c r="H484" s="25">
        <v>83537.759999999995</v>
      </c>
      <c r="I484" s="13">
        <v>58087.699999999801</v>
      </c>
      <c r="J484" s="13">
        <f t="shared" si="7"/>
        <v>25450.060000000194</v>
      </c>
    </row>
    <row r="485" spans="1:10" x14ac:dyDescent="0.25">
      <c r="A485" s="19">
        <v>477</v>
      </c>
      <c r="B485" s="16" t="s">
        <v>24</v>
      </c>
      <c r="C485" s="21" t="s">
        <v>7740</v>
      </c>
      <c r="D485" s="34" t="s">
        <v>16195</v>
      </c>
      <c r="E485" s="21" t="s">
        <v>9259</v>
      </c>
      <c r="F485" s="36">
        <v>33147</v>
      </c>
      <c r="G485" s="12">
        <v>40</v>
      </c>
      <c r="H485" s="25">
        <v>108716.94</v>
      </c>
      <c r="I485" s="13">
        <v>75595.890000000101</v>
      </c>
      <c r="J485" s="13">
        <f t="shared" si="7"/>
        <v>33121.049999999901</v>
      </c>
    </row>
    <row r="486" spans="1:10" x14ac:dyDescent="0.25">
      <c r="A486" s="19">
        <v>478</v>
      </c>
      <c r="B486" s="16" t="s">
        <v>24</v>
      </c>
      <c r="C486" s="21" t="s">
        <v>7740</v>
      </c>
      <c r="D486" s="34" t="s">
        <v>16196</v>
      </c>
      <c r="E486" s="21" t="s">
        <v>9401</v>
      </c>
      <c r="F486" s="36">
        <v>33147</v>
      </c>
      <c r="G486" s="12">
        <v>40</v>
      </c>
      <c r="H486" s="25">
        <v>89273.08</v>
      </c>
      <c r="I486" s="13">
        <v>62075.509999999798</v>
      </c>
      <c r="J486" s="13">
        <f t="shared" ref="J486:J549" si="8">SUM(H486-I486)</f>
        <v>27197.570000000203</v>
      </c>
    </row>
    <row r="487" spans="1:10" x14ac:dyDescent="0.25">
      <c r="A487" s="19">
        <v>479</v>
      </c>
      <c r="B487" s="16" t="s">
        <v>24</v>
      </c>
      <c r="C487" s="21" t="s">
        <v>7740</v>
      </c>
      <c r="D487" s="34" t="s">
        <v>16197</v>
      </c>
      <c r="E487" s="21" t="s">
        <v>12775</v>
      </c>
      <c r="F487" s="36">
        <v>29434</v>
      </c>
      <c r="G487" s="12">
        <v>40</v>
      </c>
      <c r="H487" s="25">
        <v>5546.38</v>
      </c>
      <c r="I487" s="13">
        <v>5292.9500000000098</v>
      </c>
      <c r="J487" s="13">
        <f t="shared" si="8"/>
        <v>253.42999999999029</v>
      </c>
    </row>
    <row r="488" spans="1:10" x14ac:dyDescent="0.25">
      <c r="A488" s="19">
        <v>480</v>
      </c>
      <c r="B488" s="16" t="s">
        <v>24</v>
      </c>
      <c r="C488" s="21" t="s">
        <v>7740</v>
      </c>
      <c r="D488" s="34" t="s">
        <v>16198</v>
      </c>
      <c r="E488" s="21" t="s">
        <v>11971</v>
      </c>
      <c r="F488" s="36">
        <v>29434</v>
      </c>
      <c r="G488" s="12">
        <v>40</v>
      </c>
      <c r="H488" s="25">
        <v>28642.5</v>
      </c>
      <c r="I488" s="13">
        <v>27333.78</v>
      </c>
      <c r="J488" s="13">
        <f t="shared" si="8"/>
        <v>1308.7200000000012</v>
      </c>
    </row>
    <row r="489" spans="1:10" x14ac:dyDescent="0.25">
      <c r="A489" s="19">
        <v>481</v>
      </c>
      <c r="B489" s="16" t="s">
        <v>24</v>
      </c>
      <c r="C489" s="21" t="s">
        <v>7740</v>
      </c>
      <c r="D489" s="34" t="s">
        <v>16199</v>
      </c>
      <c r="E489" s="21" t="s">
        <v>8729</v>
      </c>
      <c r="F489" s="36">
        <v>42116</v>
      </c>
      <c r="G489" s="12">
        <v>20</v>
      </c>
      <c r="H489" s="25">
        <v>92980</v>
      </c>
      <c r="I489" s="13">
        <v>15997.74</v>
      </c>
      <c r="J489" s="13">
        <f t="shared" si="8"/>
        <v>76982.259999999995</v>
      </c>
    </row>
    <row r="490" spans="1:10" x14ac:dyDescent="0.25">
      <c r="A490" s="19">
        <v>482</v>
      </c>
      <c r="B490" s="16" t="s">
        <v>24</v>
      </c>
      <c r="C490" s="21" t="s">
        <v>7740</v>
      </c>
      <c r="D490" s="34" t="s">
        <v>16200</v>
      </c>
      <c r="E490" s="21" t="s">
        <v>8519</v>
      </c>
      <c r="F490" s="36">
        <v>36433</v>
      </c>
      <c r="G490" s="12">
        <v>40</v>
      </c>
      <c r="H490" s="25">
        <v>258555.37</v>
      </c>
      <c r="I490" s="13">
        <v>132009.26</v>
      </c>
      <c r="J490" s="13">
        <f t="shared" si="8"/>
        <v>126546.10999999999</v>
      </c>
    </row>
    <row r="491" spans="1:10" x14ac:dyDescent="0.25">
      <c r="A491" s="19">
        <v>483</v>
      </c>
      <c r="B491" s="16" t="s">
        <v>24</v>
      </c>
      <c r="C491" s="21" t="s">
        <v>7740</v>
      </c>
      <c r="D491" s="34" t="s">
        <v>16201</v>
      </c>
      <c r="E491" s="21" t="s">
        <v>8807</v>
      </c>
      <c r="F491" s="36">
        <v>36433</v>
      </c>
      <c r="G491" s="12">
        <v>40</v>
      </c>
      <c r="H491" s="25">
        <v>134314.48000000001</v>
      </c>
      <c r="I491" s="13">
        <v>68575.930000000095</v>
      </c>
      <c r="J491" s="13">
        <f t="shared" si="8"/>
        <v>65738.549999999916</v>
      </c>
    </row>
    <row r="492" spans="1:10" x14ac:dyDescent="0.25">
      <c r="A492" s="19">
        <v>484</v>
      </c>
      <c r="B492" s="16" t="s">
        <v>24</v>
      </c>
      <c r="C492" s="21" t="s">
        <v>7740</v>
      </c>
      <c r="D492" s="34" t="s">
        <v>16202</v>
      </c>
      <c r="E492" s="21" t="s">
        <v>8921</v>
      </c>
      <c r="F492" s="36">
        <v>41856</v>
      </c>
      <c r="G492" s="12">
        <v>20</v>
      </c>
      <c r="H492" s="25">
        <v>70146.92</v>
      </c>
      <c r="I492" s="13">
        <v>14567.48</v>
      </c>
      <c r="J492" s="13">
        <f t="shared" si="8"/>
        <v>55579.44</v>
      </c>
    </row>
    <row r="493" spans="1:10" x14ac:dyDescent="0.25">
      <c r="A493" s="19">
        <v>485</v>
      </c>
      <c r="B493" s="16" t="s">
        <v>24</v>
      </c>
      <c r="C493" s="21" t="s">
        <v>7740</v>
      </c>
      <c r="D493" s="34" t="s">
        <v>16203</v>
      </c>
      <c r="E493" s="21" t="s">
        <v>8563</v>
      </c>
      <c r="F493" s="36">
        <v>41912</v>
      </c>
      <c r="G493" s="12">
        <v>10</v>
      </c>
      <c r="H493" s="25">
        <v>194515.35</v>
      </c>
      <c r="I493" s="13">
        <v>77806.179999999993</v>
      </c>
      <c r="J493" s="13">
        <f t="shared" si="8"/>
        <v>116709.17000000001</v>
      </c>
    </row>
    <row r="494" spans="1:10" x14ac:dyDescent="0.25">
      <c r="A494" s="19">
        <v>486</v>
      </c>
      <c r="B494" s="16" t="s">
        <v>24</v>
      </c>
      <c r="C494" s="21" t="s">
        <v>7740</v>
      </c>
      <c r="D494" s="34" t="s">
        <v>16204</v>
      </c>
      <c r="E494" s="21" t="s">
        <v>9500</v>
      </c>
      <c r="F494" s="36">
        <v>41298</v>
      </c>
      <c r="G494" s="12">
        <v>20</v>
      </c>
      <c r="H494" s="25">
        <v>33490</v>
      </c>
      <c r="I494" s="13">
        <v>9514.86</v>
      </c>
      <c r="J494" s="13">
        <f t="shared" si="8"/>
        <v>23975.14</v>
      </c>
    </row>
    <row r="495" spans="1:10" x14ac:dyDescent="0.25">
      <c r="A495" s="19">
        <v>487</v>
      </c>
      <c r="B495" s="16" t="s">
        <v>24</v>
      </c>
      <c r="C495" s="21" t="s">
        <v>7740</v>
      </c>
      <c r="D495" s="34" t="s">
        <v>16205</v>
      </c>
      <c r="E495" s="21" t="s">
        <v>8999</v>
      </c>
      <c r="F495" s="36">
        <v>41912</v>
      </c>
      <c r="G495" s="12">
        <v>20</v>
      </c>
      <c r="H495" s="25">
        <v>60446.67</v>
      </c>
      <c r="I495" s="13">
        <v>12089.29</v>
      </c>
      <c r="J495" s="13">
        <f t="shared" si="8"/>
        <v>48357.38</v>
      </c>
    </row>
    <row r="496" spans="1:10" x14ac:dyDescent="0.25">
      <c r="A496" s="19">
        <v>488</v>
      </c>
      <c r="B496" s="16" t="s">
        <v>24</v>
      </c>
      <c r="C496" s="21" t="s">
        <v>7740</v>
      </c>
      <c r="D496" s="34" t="s">
        <v>16206</v>
      </c>
      <c r="E496" s="21" t="s">
        <v>14922</v>
      </c>
      <c r="F496" s="36">
        <v>24047</v>
      </c>
      <c r="G496" s="12">
        <v>12</v>
      </c>
      <c r="H496" s="25">
        <v>6685.1</v>
      </c>
      <c r="I496" s="13">
        <v>6685.1</v>
      </c>
      <c r="J496" s="13">
        <f t="shared" si="8"/>
        <v>0</v>
      </c>
    </row>
    <row r="497" spans="1:10" x14ac:dyDescent="0.25">
      <c r="A497" s="19">
        <v>489</v>
      </c>
      <c r="B497" s="16" t="s">
        <v>24</v>
      </c>
      <c r="C497" s="21" t="s">
        <v>7740</v>
      </c>
      <c r="D497" s="34" t="s">
        <v>16207</v>
      </c>
      <c r="E497" s="21" t="s">
        <v>15116</v>
      </c>
      <c r="F497" s="36">
        <v>32387</v>
      </c>
      <c r="G497" s="12">
        <v>12</v>
      </c>
      <c r="H497" s="25">
        <v>93553.64</v>
      </c>
      <c r="I497" s="13">
        <v>93553.64</v>
      </c>
      <c r="J497" s="13">
        <f t="shared" si="8"/>
        <v>0</v>
      </c>
    </row>
    <row r="498" spans="1:10" x14ac:dyDescent="0.25">
      <c r="A498" s="19">
        <v>490</v>
      </c>
      <c r="B498" s="16" t="s">
        <v>24</v>
      </c>
      <c r="C498" s="21" t="s">
        <v>7740</v>
      </c>
      <c r="D498" s="34" t="s">
        <v>16208</v>
      </c>
      <c r="E498" s="21" t="s">
        <v>8700</v>
      </c>
      <c r="F498" s="36">
        <v>41246</v>
      </c>
      <c r="G498" s="12">
        <v>20</v>
      </c>
      <c r="H498" s="25">
        <v>115445</v>
      </c>
      <c r="I498" s="13">
        <v>33620.29</v>
      </c>
      <c r="J498" s="13">
        <f t="shared" si="8"/>
        <v>81824.709999999992</v>
      </c>
    </row>
    <row r="499" spans="1:10" x14ac:dyDescent="0.25">
      <c r="A499" s="19">
        <v>491</v>
      </c>
      <c r="B499" s="16" t="s">
        <v>24</v>
      </c>
      <c r="C499" s="21" t="s">
        <v>7740</v>
      </c>
      <c r="D499" s="34" t="s">
        <v>16209</v>
      </c>
      <c r="E499" s="21" t="s">
        <v>12901</v>
      </c>
      <c r="F499" s="36">
        <v>29434</v>
      </c>
      <c r="G499" s="12">
        <v>40</v>
      </c>
      <c r="H499" s="25">
        <v>3327.83</v>
      </c>
      <c r="I499" s="13">
        <v>3175.7600000000102</v>
      </c>
      <c r="J499" s="13">
        <f t="shared" si="8"/>
        <v>152.0699999999897</v>
      </c>
    </row>
    <row r="500" spans="1:10" x14ac:dyDescent="0.25">
      <c r="A500" s="19">
        <v>492</v>
      </c>
      <c r="B500" s="16" t="s">
        <v>24</v>
      </c>
      <c r="C500" s="21" t="s">
        <v>7740</v>
      </c>
      <c r="D500" s="34" t="s">
        <v>16210</v>
      </c>
      <c r="E500" s="21" t="s">
        <v>7765</v>
      </c>
      <c r="F500" s="36">
        <v>40668</v>
      </c>
      <c r="G500" s="12">
        <v>50</v>
      </c>
      <c r="H500" s="25">
        <v>8131094.2000000002</v>
      </c>
      <c r="I500" s="13">
        <v>1203523.8799999999</v>
      </c>
      <c r="J500" s="13">
        <f t="shared" si="8"/>
        <v>6927570.3200000003</v>
      </c>
    </row>
    <row r="501" spans="1:10" x14ac:dyDescent="0.25">
      <c r="A501" s="19">
        <v>493</v>
      </c>
      <c r="B501" s="16" t="s">
        <v>24</v>
      </c>
      <c r="C501" s="21" t="s">
        <v>7740</v>
      </c>
      <c r="D501" s="34" t="s">
        <v>16211</v>
      </c>
      <c r="E501" s="21" t="s">
        <v>10194</v>
      </c>
      <c r="F501" s="36">
        <v>33147</v>
      </c>
      <c r="G501" s="12">
        <v>40</v>
      </c>
      <c r="H501" s="25">
        <v>34348.51</v>
      </c>
      <c r="I501" s="13">
        <v>23884.13</v>
      </c>
      <c r="J501" s="13">
        <f t="shared" si="8"/>
        <v>10464.380000000001</v>
      </c>
    </row>
    <row r="502" spans="1:10" x14ac:dyDescent="0.25">
      <c r="A502" s="19">
        <v>494</v>
      </c>
      <c r="B502" s="16" t="s">
        <v>24</v>
      </c>
      <c r="C502" s="21" t="s">
        <v>7740</v>
      </c>
      <c r="D502" s="34" t="s">
        <v>16212</v>
      </c>
      <c r="E502" s="21" t="s">
        <v>11624</v>
      </c>
      <c r="F502" s="36">
        <v>33147</v>
      </c>
      <c r="G502" s="12">
        <v>40</v>
      </c>
      <c r="H502" s="25">
        <v>6700.91</v>
      </c>
      <c r="I502" s="13">
        <v>4659.5499999999802</v>
      </c>
      <c r="J502" s="13">
        <f t="shared" si="8"/>
        <v>2041.3600000000197</v>
      </c>
    </row>
    <row r="503" spans="1:10" x14ac:dyDescent="0.25">
      <c r="A503" s="19">
        <v>495</v>
      </c>
      <c r="B503" s="16" t="s">
        <v>24</v>
      </c>
      <c r="C503" s="21" t="s">
        <v>7740</v>
      </c>
      <c r="D503" s="34" t="s">
        <v>16213</v>
      </c>
      <c r="E503" s="21" t="s">
        <v>8169</v>
      </c>
      <c r="F503" s="36">
        <v>33147</v>
      </c>
      <c r="G503" s="12">
        <v>40</v>
      </c>
      <c r="H503" s="25">
        <v>1045939.02</v>
      </c>
      <c r="I503" s="13">
        <v>735667.86999999895</v>
      </c>
      <c r="J503" s="13">
        <f t="shared" si="8"/>
        <v>310271.15000000107</v>
      </c>
    </row>
    <row r="504" spans="1:10" x14ac:dyDescent="0.25">
      <c r="A504" s="19">
        <v>496</v>
      </c>
      <c r="B504" s="16" t="s">
        <v>24</v>
      </c>
      <c r="C504" s="21" t="s">
        <v>7740</v>
      </c>
      <c r="D504" s="34" t="s">
        <v>16214</v>
      </c>
      <c r="E504" s="21" t="s">
        <v>15464</v>
      </c>
      <c r="F504" s="36">
        <v>36799</v>
      </c>
      <c r="G504" s="12">
        <v>12</v>
      </c>
      <c r="H504" s="25">
        <v>63000</v>
      </c>
      <c r="I504" s="13">
        <v>63000</v>
      </c>
      <c r="J504" s="13">
        <f t="shared" si="8"/>
        <v>0</v>
      </c>
    </row>
    <row r="505" spans="1:10" x14ac:dyDescent="0.25">
      <c r="A505" s="19">
        <v>497</v>
      </c>
      <c r="B505" s="16" t="s">
        <v>24</v>
      </c>
      <c r="C505" s="21" t="s">
        <v>7740</v>
      </c>
      <c r="D505" s="34" t="s">
        <v>16215</v>
      </c>
      <c r="E505" s="21" t="s">
        <v>15465</v>
      </c>
      <c r="F505" s="36">
        <v>36799</v>
      </c>
      <c r="G505" s="12">
        <v>12</v>
      </c>
      <c r="H505" s="25">
        <v>67000</v>
      </c>
      <c r="I505" s="13">
        <v>67000.000000000102</v>
      </c>
      <c r="J505" s="13">
        <f t="shared" si="8"/>
        <v>-1.0186340659856796E-10</v>
      </c>
    </row>
    <row r="506" spans="1:10" x14ac:dyDescent="0.25">
      <c r="A506" s="19">
        <v>498</v>
      </c>
      <c r="B506" s="16" t="s">
        <v>24</v>
      </c>
      <c r="C506" s="21" t="s">
        <v>7740</v>
      </c>
      <c r="D506" s="34" t="s">
        <v>16216</v>
      </c>
      <c r="E506" s="21" t="s">
        <v>8786</v>
      </c>
      <c r="F506" s="36">
        <v>35339</v>
      </c>
      <c r="G506" s="12">
        <v>40</v>
      </c>
      <c r="H506" s="25">
        <v>148682.99</v>
      </c>
      <c r="I506" s="13">
        <v>80231.169999999795</v>
      </c>
      <c r="J506" s="13">
        <f t="shared" si="8"/>
        <v>68451.820000000196</v>
      </c>
    </row>
    <row r="507" spans="1:10" x14ac:dyDescent="0.25">
      <c r="A507" s="19">
        <v>499</v>
      </c>
      <c r="B507" s="16" t="s">
        <v>24</v>
      </c>
      <c r="C507" s="21" t="s">
        <v>7740</v>
      </c>
      <c r="D507" s="34" t="s">
        <v>16217</v>
      </c>
      <c r="E507" s="21" t="s">
        <v>10087</v>
      </c>
      <c r="F507" s="36">
        <v>35339</v>
      </c>
      <c r="G507" s="12">
        <v>40</v>
      </c>
      <c r="H507" s="25">
        <v>26783.439999999999</v>
      </c>
      <c r="I507" s="13">
        <v>14572.6</v>
      </c>
      <c r="J507" s="13">
        <f t="shared" si="8"/>
        <v>12210.839999999998</v>
      </c>
    </row>
    <row r="508" spans="1:10" x14ac:dyDescent="0.25">
      <c r="A508" s="19">
        <v>500</v>
      </c>
      <c r="B508" s="16" t="s">
        <v>24</v>
      </c>
      <c r="C508" s="21" t="s">
        <v>7740</v>
      </c>
      <c r="D508" s="34" t="s">
        <v>16218</v>
      </c>
      <c r="E508" s="21" t="s">
        <v>10413</v>
      </c>
      <c r="F508" s="36">
        <v>35339</v>
      </c>
      <c r="G508" s="12">
        <v>40</v>
      </c>
      <c r="H508" s="25">
        <v>18667.66</v>
      </c>
      <c r="I508" s="13">
        <v>10156.81</v>
      </c>
      <c r="J508" s="13">
        <f t="shared" si="8"/>
        <v>8510.85</v>
      </c>
    </row>
    <row r="509" spans="1:10" x14ac:dyDescent="0.25">
      <c r="A509" s="19">
        <v>501</v>
      </c>
      <c r="B509" s="16" t="s">
        <v>24</v>
      </c>
      <c r="C509" s="21" t="s">
        <v>7740</v>
      </c>
      <c r="D509" s="34" t="s">
        <v>16219</v>
      </c>
      <c r="E509" s="21" t="s">
        <v>10335</v>
      </c>
      <c r="F509" s="36">
        <v>35339</v>
      </c>
      <c r="G509" s="12">
        <v>40</v>
      </c>
      <c r="H509" s="25">
        <v>20075</v>
      </c>
      <c r="I509" s="13">
        <v>10922.79</v>
      </c>
      <c r="J509" s="13">
        <f t="shared" si="8"/>
        <v>9152.2099999999991</v>
      </c>
    </row>
    <row r="510" spans="1:10" x14ac:dyDescent="0.25">
      <c r="A510" s="19">
        <v>502</v>
      </c>
      <c r="B510" s="16" t="s">
        <v>24</v>
      </c>
      <c r="C510" s="21" t="s">
        <v>7740</v>
      </c>
      <c r="D510" s="34" t="s">
        <v>16220</v>
      </c>
      <c r="E510" s="21" t="s">
        <v>15408</v>
      </c>
      <c r="F510" s="36">
        <v>36376</v>
      </c>
      <c r="G510" s="12">
        <v>12</v>
      </c>
      <c r="H510" s="25">
        <v>210997</v>
      </c>
      <c r="I510" s="13">
        <v>210997</v>
      </c>
      <c r="J510" s="13">
        <f t="shared" si="8"/>
        <v>0</v>
      </c>
    </row>
    <row r="511" spans="1:10" x14ac:dyDescent="0.25">
      <c r="A511" s="19">
        <v>503</v>
      </c>
      <c r="B511" s="16" t="s">
        <v>24</v>
      </c>
      <c r="C511" s="21" t="s">
        <v>7740</v>
      </c>
      <c r="D511" s="34" t="s">
        <v>16221</v>
      </c>
      <c r="E511" s="21" t="s">
        <v>15131</v>
      </c>
      <c r="F511" s="36">
        <v>33064</v>
      </c>
      <c r="G511" s="12">
        <v>12</v>
      </c>
      <c r="H511" s="25">
        <v>1539</v>
      </c>
      <c r="I511" s="13">
        <v>1539</v>
      </c>
      <c r="J511" s="13">
        <f t="shared" si="8"/>
        <v>0</v>
      </c>
    </row>
    <row r="512" spans="1:10" x14ac:dyDescent="0.25">
      <c r="A512" s="19">
        <v>504</v>
      </c>
      <c r="B512" s="16" t="s">
        <v>24</v>
      </c>
      <c r="C512" s="21" t="s">
        <v>7740</v>
      </c>
      <c r="D512" s="34" t="s">
        <v>16222</v>
      </c>
      <c r="E512" s="21" t="s">
        <v>15145</v>
      </c>
      <c r="F512" s="36">
        <v>33147</v>
      </c>
      <c r="G512" s="12">
        <v>12</v>
      </c>
      <c r="H512" s="25">
        <v>17521.46</v>
      </c>
      <c r="I512" s="13">
        <v>17521.46</v>
      </c>
      <c r="J512" s="13">
        <f t="shared" si="8"/>
        <v>0</v>
      </c>
    </row>
    <row r="513" spans="1:10" x14ac:dyDescent="0.25">
      <c r="A513" s="19">
        <v>505</v>
      </c>
      <c r="B513" s="16" t="s">
        <v>24</v>
      </c>
      <c r="C513" s="21" t="s">
        <v>7740</v>
      </c>
      <c r="D513" s="34" t="s">
        <v>16223</v>
      </c>
      <c r="E513" s="21" t="s">
        <v>15179</v>
      </c>
      <c r="F513" s="36">
        <v>33147</v>
      </c>
      <c r="G513" s="12">
        <v>12</v>
      </c>
      <c r="H513" s="25">
        <v>94103.31</v>
      </c>
      <c r="I513" s="13">
        <v>94103.31</v>
      </c>
      <c r="J513" s="13">
        <f t="shared" si="8"/>
        <v>0</v>
      </c>
    </row>
    <row r="514" spans="1:10" x14ac:dyDescent="0.25">
      <c r="A514" s="19">
        <v>506</v>
      </c>
      <c r="B514" s="16" t="s">
        <v>24</v>
      </c>
      <c r="C514" s="21" t="s">
        <v>7740</v>
      </c>
      <c r="D514" s="34" t="s">
        <v>16224</v>
      </c>
      <c r="E514" s="21" t="s">
        <v>8819</v>
      </c>
      <c r="F514" s="36">
        <v>33147</v>
      </c>
      <c r="G514" s="12">
        <v>40</v>
      </c>
      <c r="H514" s="25">
        <v>212580.13</v>
      </c>
      <c r="I514" s="13">
        <v>147816.66</v>
      </c>
      <c r="J514" s="13">
        <f t="shared" si="8"/>
        <v>64763.47</v>
      </c>
    </row>
    <row r="515" spans="1:10" x14ac:dyDescent="0.25">
      <c r="A515" s="19">
        <v>507</v>
      </c>
      <c r="B515" s="16" t="s">
        <v>24</v>
      </c>
      <c r="C515" s="21" t="s">
        <v>7740</v>
      </c>
      <c r="D515" s="34" t="s">
        <v>16225</v>
      </c>
      <c r="E515" s="21" t="s">
        <v>9755</v>
      </c>
      <c r="F515" s="36">
        <v>33147</v>
      </c>
      <c r="G515" s="12">
        <v>40</v>
      </c>
      <c r="H515" s="25">
        <v>58618.559999999998</v>
      </c>
      <c r="I515" s="13">
        <v>40760.32</v>
      </c>
      <c r="J515" s="13">
        <f t="shared" si="8"/>
        <v>17858.239999999998</v>
      </c>
    </row>
    <row r="516" spans="1:10" x14ac:dyDescent="0.25">
      <c r="A516" s="19">
        <v>508</v>
      </c>
      <c r="B516" s="16" t="s">
        <v>24</v>
      </c>
      <c r="C516" s="21" t="s">
        <v>7740</v>
      </c>
      <c r="D516" s="34" t="s">
        <v>16226</v>
      </c>
      <c r="E516" s="21" t="s">
        <v>15226</v>
      </c>
      <c r="F516" s="36">
        <v>33878</v>
      </c>
      <c r="G516" s="12">
        <v>12</v>
      </c>
      <c r="H516" s="25">
        <v>306971.5</v>
      </c>
      <c r="I516" s="13">
        <v>306971.5</v>
      </c>
      <c r="J516" s="13">
        <f t="shared" si="8"/>
        <v>0</v>
      </c>
    </row>
    <row r="517" spans="1:10" x14ac:dyDescent="0.25">
      <c r="A517" s="19">
        <v>509</v>
      </c>
      <c r="B517" s="16" t="s">
        <v>24</v>
      </c>
      <c r="C517" s="21" t="s">
        <v>7740</v>
      </c>
      <c r="D517" s="34" t="s">
        <v>16227</v>
      </c>
      <c r="E517" s="21" t="s">
        <v>8462</v>
      </c>
      <c r="F517" s="36">
        <v>35339</v>
      </c>
      <c r="G517" s="12">
        <v>40</v>
      </c>
      <c r="H517" s="25">
        <v>316013.59999999998</v>
      </c>
      <c r="I517" s="13">
        <v>171942.14</v>
      </c>
      <c r="J517" s="13">
        <f t="shared" si="8"/>
        <v>144071.45999999996</v>
      </c>
    </row>
    <row r="518" spans="1:10" x14ac:dyDescent="0.25">
      <c r="A518" s="19">
        <v>510</v>
      </c>
      <c r="B518" s="16" t="s">
        <v>24</v>
      </c>
      <c r="C518" s="21" t="s">
        <v>7740</v>
      </c>
      <c r="D518" s="34" t="s">
        <v>16228</v>
      </c>
      <c r="E518" s="21" t="s">
        <v>15001</v>
      </c>
      <c r="F518" s="36">
        <v>27546</v>
      </c>
      <c r="G518" s="12">
        <v>40</v>
      </c>
      <c r="H518" s="25">
        <v>1524.35</v>
      </c>
      <c r="I518" s="13">
        <v>1524.35</v>
      </c>
      <c r="J518" s="13">
        <f t="shared" si="8"/>
        <v>0</v>
      </c>
    </row>
    <row r="519" spans="1:10" x14ac:dyDescent="0.25">
      <c r="A519" s="19">
        <v>511</v>
      </c>
      <c r="B519" s="16" t="s">
        <v>24</v>
      </c>
      <c r="C519" s="21" t="s">
        <v>7740</v>
      </c>
      <c r="D519" s="34" t="s">
        <v>16229</v>
      </c>
      <c r="E519" s="21" t="s">
        <v>15393</v>
      </c>
      <c r="F519" s="36">
        <v>35703</v>
      </c>
      <c r="G519" s="12">
        <v>12</v>
      </c>
      <c r="H519" s="25">
        <v>3589</v>
      </c>
      <c r="I519" s="13">
        <v>3589</v>
      </c>
      <c r="J519" s="13">
        <f t="shared" si="8"/>
        <v>0</v>
      </c>
    </row>
    <row r="520" spans="1:10" x14ac:dyDescent="0.25">
      <c r="A520" s="19">
        <v>512</v>
      </c>
      <c r="B520" s="16" t="s">
        <v>24</v>
      </c>
      <c r="C520" s="21" t="s">
        <v>7740</v>
      </c>
      <c r="D520" s="34" t="s">
        <v>16230</v>
      </c>
      <c r="E520" s="21" t="s">
        <v>14978</v>
      </c>
      <c r="F520" s="36">
        <v>25720</v>
      </c>
      <c r="G520" s="12">
        <v>12</v>
      </c>
      <c r="H520" s="25">
        <v>1434.84</v>
      </c>
      <c r="I520" s="13">
        <v>1434.84</v>
      </c>
      <c r="J520" s="13">
        <f t="shared" si="8"/>
        <v>0</v>
      </c>
    </row>
    <row r="521" spans="1:10" x14ac:dyDescent="0.25">
      <c r="A521" s="19">
        <v>513</v>
      </c>
      <c r="B521" s="16" t="s">
        <v>24</v>
      </c>
      <c r="C521" s="21" t="s">
        <v>7740</v>
      </c>
      <c r="D521" s="34" t="s">
        <v>16231</v>
      </c>
      <c r="E521" s="21" t="s">
        <v>14768</v>
      </c>
      <c r="F521" s="36">
        <v>18719</v>
      </c>
      <c r="G521" s="12">
        <v>12</v>
      </c>
      <c r="H521" s="25">
        <v>13215.73</v>
      </c>
      <c r="I521" s="13">
        <v>13215.73</v>
      </c>
      <c r="J521" s="13">
        <f t="shared" si="8"/>
        <v>0</v>
      </c>
    </row>
    <row r="522" spans="1:10" x14ac:dyDescent="0.25">
      <c r="A522" s="19">
        <v>514</v>
      </c>
      <c r="B522" s="16" t="s">
        <v>24</v>
      </c>
      <c r="C522" s="21" t="s">
        <v>7740</v>
      </c>
      <c r="D522" s="34" t="s">
        <v>16232</v>
      </c>
      <c r="E522" s="21" t="s">
        <v>12518</v>
      </c>
      <c r="F522" s="36">
        <v>36663</v>
      </c>
      <c r="G522" s="12">
        <v>25</v>
      </c>
      <c r="H522" s="25">
        <v>1895</v>
      </c>
      <c r="I522" s="13">
        <v>1393.54</v>
      </c>
      <c r="J522" s="13">
        <f t="shared" si="8"/>
        <v>501.46000000000004</v>
      </c>
    </row>
    <row r="523" spans="1:10" x14ac:dyDescent="0.25">
      <c r="A523" s="19">
        <v>515</v>
      </c>
      <c r="B523" s="16" t="s">
        <v>24</v>
      </c>
      <c r="C523" s="21" t="s">
        <v>7740</v>
      </c>
      <c r="D523" s="34" t="s">
        <v>16233</v>
      </c>
      <c r="E523" s="21" t="s">
        <v>9667</v>
      </c>
      <c r="F523" s="36">
        <v>34243</v>
      </c>
      <c r="G523" s="12">
        <v>40</v>
      </c>
      <c r="H523" s="25">
        <v>52054.13</v>
      </c>
      <c r="I523" s="13">
        <v>32256.59</v>
      </c>
      <c r="J523" s="13">
        <f t="shared" si="8"/>
        <v>19797.539999999997</v>
      </c>
    </row>
    <row r="524" spans="1:10" x14ac:dyDescent="0.25">
      <c r="A524" s="19">
        <v>516</v>
      </c>
      <c r="B524" s="16" t="s">
        <v>24</v>
      </c>
      <c r="C524" s="21" t="s">
        <v>7740</v>
      </c>
      <c r="D524" s="34" t="s">
        <v>16234</v>
      </c>
      <c r="E524" s="21" t="s">
        <v>9754</v>
      </c>
      <c r="F524" s="36">
        <v>34243</v>
      </c>
      <c r="G524" s="12">
        <v>40</v>
      </c>
      <c r="H524" s="25">
        <v>47031.86</v>
      </c>
      <c r="I524" s="13">
        <v>29144.4199999999</v>
      </c>
      <c r="J524" s="13">
        <f t="shared" si="8"/>
        <v>17887.440000000101</v>
      </c>
    </row>
    <row r="525" spans="1:10" x14ac:dyDescent="0.25">
      <c r="A525" s="19">
        <v>517</v>
      </c>
      <c r="B525" s="16" t="s">
        <v>24</v>
      </c>
      <c r="C525" s="21" t="s">
        <v>7740</v>
      </c>
      <c r="D525" s="34" t="s">
        <v>16235</v>
      </c>
      <c r="E525" s="21" t="s">
        <v>15034</v>
      </c>
      <c r="F525" s="36">
        <v>28338</v>
      </c>
      <c r="G525" s="12">
        <v>12</v>
      </c>
      <c r="H525" s="25">
        <v>135517.32</v>
      </c>
      <c r="I525" s="13">
        <v>135517.32</v>
      </c>
      <c r="J525" s="13">
        <f t="shared" si="8"/>
        <v>0</v>
      </c>
    </row>
    <row r="526" spans="1:10" x14ac:dyDescent="0.25">
      <c r="A526" s="19">
        <v>518</v>
      </c>
      <c r="B526" s="16" t="s">
        <v>24</v>
      </c>
      <c r="C526" s="21" t="s">
        <v>7740</v>
      </c>
      <c r="D526" s="34" t="s">
        <v>16236</v>
      </c>
      <c r="E526" s="21" t="s">
        <v>11525</v>
      </c>
      <c r="F526" s="36">
        <v>34973</v>
      </c>
      <c r="G526" s="12">
        <v>40</v>
      </c>
      <c r="H526" s="25">
        <v>5341.2</v>
      </c>
      <c r="I526" s="13">
        <v>3040.4899999999898</v>
      </c>
      <c r="J526" s="13">
        <f t="shared" si="8"/>
        <v>2300.71000000001</v>
      </c>
    </row>
    <row r="527" spans="1:10" x14ac:dyDescent="0.25">
      <c r="A527" s="19">
        <v>519</v>
      </c>
      <c r="B527" s="16" t="s">
        <v>24</v>
      </c>
      <c r="C527" s="21" t="s">
        <v>7740</v>
      </c>
      <c r="D527" s="34" t="s">
        <v>16237</v>
      </c>
      <c r="E527" s="21" t="s">
        <v>8985</v>
      </c>
      <c r="F527" s="36">
        <v>34973</v>
      </c>
      <c r="G527" s="12">
        <v>40</v>
      </c>
      <c r="H527" s="25">
        <v>118415</v>
      </c>
      <c r="I527" s="13">
        <v>68787.350000000093</v>
      </c>
      <c r="J527" s="13">
        <f t="shared" si="8"/>
        <v>49627.649999999907</v>
      </c>
    </row>
    <row r="528" spans="1:10" x14ac:dyDescent="0.25">
      <c r="A528" s="19">
        <v>520</v>
      </c>
      <c r="B528" s="16" t="s">
        <v>24</v>
      </c>
      <c r="C528" s="21" t="s">
        <v>7740</v>
      </c>
      <c r="D528" s="34" t="s">
        <v>16238</v>
      </c>
      <c r="E528" s="21" t="s">
        <v>7991</v>
      </c>
      <c r="F528" s="36">
        <v>32387</v>
      </c>
      <c r="G528" s="12">
        <v>40</v>
      </c>
      <c r="H528" s="25">
        <v>2708362.38</v>
      </c>
      <c r="I528" s="13">
        <v>2035540.73000001</v>
      </c>
      <c r="J528" s="13">
        <f t="shared" si="8"/>
        <v>672821.6499999899</v>
      </c>
    </row>
    <row r="529" spans="1:10" x14ac:dyDescent="0.25">
      <c r="A529" s="19">
        <v>521</v>
      </c>
      <c r="B529" s="16" t="s">
        <v>24</v>
      </c>
      <c r="C529" s="21" t="s">
        <v>7740</v>
      </c>
      <c r="D529" s="34" t="s">
        <v>16239</v>
      </c>
      <c r="E529" s="21" t="s">
        <v>15009</v>
      </c>
      <c r="F529" s="36">
        <v>27515</v>
      </c>
      <c r="G529" s="12">
        <v>40</v>
      </c>
      <c r="H529" s="25">
        <v>71951.429999999993</v>
      </c>
      <c r="I529" s="13">
        <v>71951.430000000095</v>
      </c>
      <c r="J529" s="13">
        <f t="shared" si="8"/>
        <v>-1.0186340659856796E-10</v>
      </c>
    </row>
    <row r="530" spans="1:10" x14ac:dyDescent="0.25">
      <c r="A530" s="19">
        <v>522</v>
      </c>
      <c r="B530" s="16" t="s">
        <v>24</v>
      </c>
      <c r="C530" s="21" t="s">
        <v>7740</v>
      </c>
      <c r="D530" s="34" t="s">
        <v>16240</v>
      </c>
      <c r="E530" s="21" t="s">
        <v>15278</v>
      </c>
      <c r="F530" s="36">
        <v>34973</v>
      </c>
      <c r="G530" s="12">
        <v>12</v>
      </c>
      <c r="H530" s="25">
        <v>1825</v>
      </c>
      <c r="I530" s="13">
        <v>1825</v>
      </c>
      <c r="J530" s="13">
        <f t="shared" si="8"/>
        <v>0</v>
      </c>
    </row>
    <row r="531" spans="1:10" x14ac:dyDescent="0.25">
      <c r="A531" s="19">
        <v>523</v>
      </c>
      <c r="B531" s="16" t="s">
        <v>24</v>
      </c>
      <c r="C531" s="21" t="s">
        <v>7740</v>
      </c>
      <c r="D531" s="34" t="s">
        <v>16241</v>
      </c>
      <c r="E531" s="21" t="s">
        <v>11454</v>
      </c>
      <c r="F531" s="36">
        <v>34973</v>
      </c>
      <c r="G531" s="12">
        <v>40</v>
      </c>
      <c r="H531" s="25">
        <v>5895.48</v>
      </c>
      <c r="I531" s="13">
        <v>3356.12</v>
      </c>
      <c r="J531" s="13">
        <f t="shared" si="8"/>
        <v>2539.3599999999997</v>
      </c>
    </row>
    <row r="532" spans="1:10" x14ac:dyDescent="0.25">
      <c r="A532" s="19">
        <v>524</v>
      </c>
      <c r="B532" s="16" t="s">
        <v>24</v>
      </c>
      <c r="C532" s="21" t="s">
        <v>7740</v>
      </c>
      <c r="D532" s="34" t="s">
        <v>16242</v>
      </c>
      <c r="E532" s="21" t="s">
        <v>7785</v>
      </c>
      <c r="F532" s="36">
        <v>40359</v>
      </c>
      <c r="G532" s="12">
        <v>25</v>
      </c>
      <c r="H532" s="25">
        <v>4991983</v>
      </c>
      <c r="I532" s="13">
        <v>1647764.78</v>
      </c>
      <c r="J532" s="13">
        <f t="shared" si="8"/>
        <v>3344218.2199999997</v>
      </c>
    </row>
    <row r="533" spans="1:10" x14ac:dyDescent="0.25">
      <c r="A533" s="19">
        <v>525</v>
      </c>
      <c r="B533" s="16" t="s">
        <v>24</v>
      </c>
      <c r="C533" s="21" t="s">
        <v>7740</v>
      </c>
      <c r="D533" s="34" t="s">
        <v>16242</v>
      </c>
      <c r="E533" s="21" t="s">
        <v>7785</v>
      </c>
      <c r="F533" s="36">
        <v>40451</v>
      </c>
      <c r="G533" s="12">
        <v>25</v>
      </c>
      <c r="H533" s="25">
        <v>7070323.3600000003</v>
      </c>
      <c r="I533" s="13">
        <v>2262503.5699999998</v>
      </c>
      <c r="J533" s="13">
        <f t="shared" si="8"/>
        <v>4807819.790000001</v>
      </c>
    </row>
    <row r="534" spans="1:10" x14ac:dyDescent="0.25">
      <c r="A534" s="19">
        <v>526</v>
      </c>
      <c r="B534" s="16" t="s">
        <v>24</v>
      </c>
      <c r="C534" s="21" t="s">
        <v>7740</v>
      </c>
      <c r="D534" s="34" t="s">
        <v>16243</v>
      </c>
      <c r="E534" s="21" t="s">
        <v>8872</v>
      </c>
      <c r="F534" s="36">
        <v>36068</v>
      </c>
      <c r="G534" s="12">
        <v>40</v>
      </c>
      <c r="H534" s="25">
        <v>38414.54</v>
      </c>
      <c r="I534" s="13">
        <v>20203.75</v>
      </c>
      <c r="J534" s="13">
        <f t="shared" si="8"/>
        <v>18210.79</v>
      </c>
    </row>
    <row r="535" spans="1:10" x14ac:dyDescent="0.25">
      <c r="A535" s="19">
        <v>527</v>
      </c>
      <c r="B535" s="16" t="s">
        <v>24</v>
      </c>
      <c r="C535" s="21" t="s">
        <v>7740</v>
      </c>
      <c r="D535" s="34" t="s">
        <v>16244</v>
      </c>
      <c r="E535" s="21" t="s">
        <v>8872</v>
      </c>
      <c r="F535" s="36">
        <v>36068</v>
      </c>
      <c r="G535" s="12">
        <v>40</v>
      </c>
      <c r="H535" s="25">
        <v>17559.169999999998</v>
      </c>
      <c r="I535" s="13">
        <v>8777.5400000000009</v>
      </c>
      <c r="J535" s="13">
        <f t="shared" si="8"/>
        <v>8781.6299999999974</v>
      </c>
    </row>
    <row r="536" spans="1:10" x14ac:dyDescent="0.25">
      <c r="A536" s="19">
        <v>528</v>
      </c>
      <c r="B536" s="16" t="s">
        <v>24</v>
      </c>
      <c r="C536" s="21" t="s">
        <v>7740</v>
      </c>
      <c r="D536" s="34" t="s">
        <v>16245</v>
      </c>
      <c r="E536" s="21" t="s">
        <v>8872</v>
      </c>
      <c r="F536" s="36">
        <v>36433</v>
      </c>
      <c r="G536" s="12">
        <v>40</v>
      </c>
      <c r="H536" s="25">
        <v>99138.7</v>
      </c>
      <c r="I536" s="13">
        <v>50616.43</v>
      </c>
      <c r="J536" s="13">
        <f t="shared" si="8"/>
        <v>48522.27</v>
      </c>
    </row>
    <row r="537" spans="1:10" x14ac:dyDescent="0.25">
      <c r="A537" s="19">
        <v>529</v>
      </c>
      <c r="B537" s="16" t="s">
        <v>24</v>
      </c>
      <c r="C537" s="21" t="s">
        <v>7740</v>
      </c>
      <c r="D537" s="34" t="s">
        <v>16246</v>
      </c>
      <c r="E537" s="21" t="s">
        <v>8872</v>
      </c>
      <c r="F537" s="36">
        <v>36433</v>
      </c>
      <c r="G537" s="12">
        <v>40</v>
      </c>
      <c r="H537" s="25">
        <v>28167.13</v>
      </c>
      <c r="I537" s="13">
        <v>13375.63</v>
      </c>
      <c r="J537" s="13">
        <f t="shared" si="8"/>
        <v>14791.500000000002</v>
      </c>
    </row>
    <row r="538" spans="1:10" x14ac:dyDescent="0.25">
      <c r="A538" s="19">
        <v>530</v>
      </c>
      <c r="B538" s="16" t="s">
        <v>24</v>
      </c>
      <c r="C538" s="21" t="s">
        <v>7740</v>
      </c>
      <c r="D538" s="34" t="s">
        <v>16247</v>
      </c>
      <c r="E538" s="21" t="s">
        <v>11329</v>
      </c>
      <c r="F538" s="36">
        <v>31199</v>
      </c>
      <c r="G538" s="12">
        <v>40</v>
      </c>
      <c r="H538" s="25">
        <v>16700</v>
      </c>
      <c r="I538" s="13">
        <v>13747.96</v>
      </c>
      <c r="J538" s="13">
        <f t="shared" si="8"/>
        <v>2952.0400000000009</v>
      </c>
    </row>
    <row r="539" spans="1:10" x14ac:dyDescent="0.25">
      <c r="A539" s="19">
        <v>531</v>
      </c>
      <c r="B539" s="16" t="s">
        <v>24</v>
      </c>
      <c r="C539" s="21" t="s">
        <v>7740</v>
      </c>
      <c r="D539" s="34" t="s">
        <v>16248</v>
      </c>
      <c r="E539" s="21" t="s">
        <v>15396</v>
      </c>
      <c r="F539" s="36">
        <v>35772</v>
      </c>
      <c r="G539" s="12">
        <v>7</v>
      </c>
      <c r="H539" s="25">
        <v>4525</v>
      </c>
      <c r="I539" s="13">
        <v>4525</v>
      </c>
      <c r="J539" s="13">
        <f t="shared" si="8"/>
        <v>0</v>
      </c>
    </row>
    <row r="540" spans="1:10" x14ac:dyDescent="0.25">
      <c r="A540" s="19">
        <v>532</v>
      </c>
      <c r="B540" s="16" t="s">
        <v>24</v>
      </c>
      <c r="C540" s="21" t="s">
        <v>7740</v>
      </c>
      <c r="D540" s="34" t="s">
        <v>16249</v>
      </c>
      <c r="E540" s="21" t="s">
        <v>15396</v>
      </c>
      <c r="F540" s="36">
        <v>35772</v>
      </c>
      <c r="G540" s="12">
        <v>7</v>
      </c>
      <c r="H540" s="25">
        <v>4525</v>
      </c>
      <c r="I540" s="13">
        <v>4525</v>
      </c>
      <c r="J540" s="13">
        <f t="shared" si="8"/>
        <v>0</v>
      </c>
    </row>
    <row r="541" spans="1:10" x14ac:dyDescent="0.25">
      <c r="A541" s="19">
        <v>533</v>
      </c>
      <c r="B541" s="16" t="s">
        <v>24</v>
      </c>
      <c r="C541" s="21" t="s">
        <v>7740</v>
      </c>
      <c r="D541" s="34" t="s">
        <v>16250</v>
      </c>
      <c r="E541" s="21" t="s">
        <v>15447</v>
      </c>
      <c r="F541" s="36">
        <v>36481</v>
      </c>
      <c r="G541" s="12">
        <v>7</v>
      </c>
      <c r="H541" s="25">
        <v>22500</v>
      </c>
      <c r="I541" s="13">
        <v>22500</v>
      </c>
      <c r="J541" s="13">
        <f t="shared" si="8"/>
        <v>0</v>
      </c>
    </row>
    <row r="542" spans="1:10" x14ac:dyDescent="0.25">
      <c r="A542" s="19">
        <v>534</v>
      </c>
      <c r="B542" s="16" t="s">
        <v>24</v>
      </c>
      <c r="C542" s="21" t="s">
        <v>7740</v>
      </c>
      <c r="D542" s="34" t="s">
        <v>16251</v>
      </c>
      <c r="E542" s="21" t="s">
        <v>9444</v>
      </c>
      <c r="F542" s="36">
        <v>43126</v>
      </c>
      <c r="G542" s="12">
        <v>20</v>
      </c>
      <c r="H542" s="25">
        <v>26664</v>
      </c>
      <c r="I542" s="13">
        <v>902.19</v>
      </c>
      <c r="J542" s="13">
        <f t="shared" si="8"/>
        <v>25761.81</v>
      </c>
    </row>
    <row r="543" spans="1:10" x14ac:dyDescent="0.25">
      <c r="A543" s="19">
        <v>535</v>
      </c>
      <c r="B543" s="16" t="s">
        <v>24</v>
      </c>
      <c r="C543" s="21" t="s">
        <v>7740</v>
      </c>
      <c r="D543" s="34" t="s">
        <v>16252</v>
      </c>
      <c r="E543" s="21" t="s">
        <v>9444</v>
      </c>
      <c r="F543" s="36">
        <v>43126</v>
      </c>
      <c r="G543" s="12">
        <v>20</v>
      </c>
      <c r="H543" s="25">
        <v>26664</v>
      </c>
      <c r="I543" s="13">
        <v>902.19</v>
      </c>
      <c r="J543" s="13">
        <f t="shared" si="8"/>
        <v>25761.81</v>
      </c>
    </row>
    <row r="544" spans="1:10" x14ac:dyDescent="0.25">
      <c r="A544" s="19">
        <v>536</v>
      </c>
      <c r="B544" s="16" t="s">
        <v>24</v>
      </c>
      <c r="C544" s="21" t="s">
        <v>7740</v>
      </c>
      <c r="D544" s="34" t="s">
        <v>16253</v>
      </c>
      <c r="E544" s="21" t="s">
        <v>10317</v>
      </c>
      <c r="F544" s="36">
        <v>33147</v>
      </c>
      <c r="G544" s="12">
        <v>40</v>
      </c>
      <c r="H544" s="25">
        <v>30401.93</v>
      </c>
      <c r="I544" s="13">
        <v>21139.72</v>
      </c>
      <c r="J544" s="13">
        <f t="shared" si="8"/>
        <v>9262.2099999999991</v>
      </c>
    </row>
    <row r="545" spans="1:10" x14ac:dyDescent="0.25">
      <c r="A545" s="19">
        <v>537</v>
      </c>
      <c r="B545" s="16" t="s">
        <v>24</v>
      </c>
      <c r="C545" s="21" t="s">
        <v>7740</v>
      </c>
      <c r="D545" s="34" t="s">
        <v>16254</v>
      </c>
      <c r="E545" s="21" t="s">
        <v>8051</v>
      </c>
      <c r="F545" s="36">
        <v>33147</v>
      </c>
      <c r="G545" s="12">
        <v>40</v>
      </c>
      <c r="H545" s="25">
        <v>1649158.15</v>
      </c>
      <c r="I545" s="13">
        <v>1167552.2</v>
      </c>
      <c r="J545" s="13">
        <f t="shared" si="8"/>
        <v>481605.94999999995</v>
      </c>
    </row>
    <row r="546" spans="1:10" x14ac:dyDescent="0.25">
      <c r="A546" s="19">
        <v>538</v>
      </c>
      <c r="B546" s="16" t="s">
        <v>24</v>
      </c>
      <c r="C546" s="21" t="s">
        <v>7740</v>
      </c>
      <c r="D546" s="34" t="s">
        <v>16255</v>
      </c>
      <c r="E546" s="21" t="s">
        <v>9741</v>
      </c>
      <c r="F546" s="36">
        <v>33147</v>
      </c>
      <c r="G546" s="12">
        <v>40</v>
      </c>
      <c r="H546" s="25">
        <v>59562.03</v>
      </c>
      <c r="I546" s="13">
        <v>41416.180000000102</v>
      </c>
      <c r="J546" s="13">
        <f t="shared" si="8"/>
        <v>18145.849999999897</v>
      </c>
    </row>
    <row r="547" spans="1:10" x14ac:dyDescent="0.25">
      <c r="A547" s="19">
        <v>539</v>
      </c>
      <c r="B547" s="16" t="s">
        <v>24</v>
      </c>
      <c r="C547" s="21" t="s">
        <v>7740</v>
      </c>
      <c r="D547" s="34" t="s">
        <v>16256</v>
      </c>
      <c r="E547" s="21" t="s">
        <v>10353</v>
      </c>
      <c r="F547" s="36">
        <v>33878</v>
      </c>
      <c r="G547" s="12">
        <v>40</v>
      </c>
      <c r="H547" s="25">
        <v>25274.29</v>
      </c>
      <c r="I547" s="13">
        <v>16299.1500000001</v>
      </c>
      <c r="J547" s="13">
        <f t="shared" si="8"/>
        <v>8975.1399999999012</v>
      </c>
    </row>
    <row r="548" spans="1:10" x14ac:dyDescent="0.25">
      <c r="A548" s="19">
        <v>540</v>
      </c>
      <c r="B548" s="16" t="s">
        <v>24</v>
      </c>
      <c r="C548" s="21" t="s">
        <v>7740</v>
      </c>
      <c r="D548" s="34" t="s">
        <v>16257</v>
      </c>
      <c r="E548" s="21" t="s">
        <v>15151</v>
      </c>
      <c r="F548" s="36">
        <v>33147</v>
      </c>
      <c r="G548" s="12">
        <v>12</v>
      </c>
      <c r="H548" s="25">
        <v>366855.67</v>
      </c>
      <c r="I548" s="13">
        <v>366855.67</v>
      </c>
      <c r="J548" s="13">
        <f t="shared" si="8"/>
        <v>0</v>
      </c>
    </row>
    <row r="549" spans="1:10" x14ac:dyDescent="0.25">
      <c r="A549" s="19">
        <v>541</v>
      </c>
      <c r="B549" s="16" t="s">
        <v>24</v>
      </c>
      <c r="C549" s="21" t="s">
        <v>7740</v>
      </c>
      <c r="D549" s="34" t="s">
        <v>16258</v>
      </c>
      <c r="E549" s="21" t="s">
        <v>9817</v>
      </c>
      <c r="F549" s="36">
        <v>33147</v>
      </c>
      <c r="G549" s="12">
        <v>40</v>
      </c>
      <c r="H549" s="25">
        <v>54754.58</v>
      </c>
      <c r="I549" s="13">
        <v>38073.42</v>
      </c>
      <c r="J549" s="13">
        <f t="shared" si="8"/>
        <v>16681.160000000003</v>
      </c>
    </row>
    <row r="550" spans="1:10" x14ac:dyDescent="0.25">
      <c r="A550" s="19">
        <v>542</v>
      </c>
      <c r="B550" s="16" t="s">
        <v>24</v>
      </c>
      <c r="C550" s="21" t="s">
        <v>7740</v>
      </c>
      <c r="D550" s="34" t="s">
        <v>16259</v>
      </c>
      <c r="E550" s="21" t="s">
        <v>9419</v>
      </c>
      <c r="F550" s="36">
        <v>33147</v>
      </c>
      <c r="G550" s="12">
        <v>40</v>
      </c>
      <c r="H550" s="25">
        <v>87607.32</v>
      </c>
      <c r="I550" s="13">
        <v>60917.429999999797</v>
      </c>
      <c r="J550" s="13">
        <f t="shared" ref="J550:J613" si="9">SUM(H550-I550)</f>
        <v>26689.89000000021</v>
      </c>
    </row>
    <row r="551" spans="1:10" x14ac:dyDescent="0.25">
      <c r="A551" s="19">
        <v>543</v>
      </c>
      <c r="B551" s="16" t="s">
        <v>24</v>
      </c>
      <c r="C551" s="21" t="s">
        <v>7740</v>
      </c>
      <c r="D551" s="34" t="s">
        <v>16260</v>
      </c>
      <c r="E551" s="21" t="s">
        <v>9342</v>
      </c>
      <c r="F551" s="36">
        <v>33147</v>
      </c>
      <c r="G551" s="12">
        <v>40</v>
      </c>
      <c r="H551" s="25">
        <v>98558.24</v>
      </c>
      <c r="I551" s="13">
        <v>68532.100000000093</v>
      </c>
      <c r="J551" s="13">
        <f t="shared" si="9"/>
        <v>30026.139999999912</v>
      </c>
    </row>
    <row r="552" spans="1:10" x14ac:dyDescent="0.25">
      <c r="A552" s="19">
        <v>544</v>
      </c>
      <c r="B552" s="16" t="s">
        <v>24</v>
      </c>
      <c r="C552" s="21" t="s">
        <v>7740</v>
      </c>
      <c r="D552" s="34" t="s">
        <v>16261</v>
      </c>
      <c r="E552" s="21" t="s">
        <v>15152</v>
      </c>
      <c r="F552" s="36">
        <v>33147</v>
      </c>
      <c r="G552" s="12">
        <v>12</v>
      </c>
      <c r="H552" s="25">
        <v>153401.51999999999</v>
      </c>
      <c r="I552" s="13">
        <v>153401.51999999999</v>
      </c>
      <c r="J552" s="13">
        <f t="shared" si="9"/>
        <v>0</v>
      </c>
    </row>
    <row r="553" spans="1:10" x14ac:dyDescent="0.25">
      <c r="A553" s="19">
        <v>545</v>
      </c>
      <c r="B553" s="16" t="s">
        <v>24</v>
      </c>
      <c r="C553" s="21" t="s">
        <v>7740</v>
      </c>
      <c r="D553" s="34" t="s">
        <v>16262</v>
      </c>
      <c r="E553" s="21" t="s">
        <v>7934</v>
      </c>
      <c r="F553" s="36">
        <v>33147</v>
      </c>
      <c r="G553" s="12">
        <v>40</v>
      </c>
      <c r="H553" s="25">
        <v>3147934.93</v>
      </c>
      <c r="I553" s="13">
        <v>2214120.7799999998</v>
      </c>
      <c r="J553" s="13">
        <f t="shared" si="9"/>
        <v>933814.15000000037</v>
      </c>
    </row>
    <row r="554" spans="1:10" x14ac:dyDescent="0.25">
      <c r="A554" s="19">
        <v>546</v>
      </c>
      <c r="B554" s="16" t="s">
        <v>24</v>
      </c>
      <c r="C554" s="21" t="s">
        <v>7740</v>
      </c>
      <c r="D554" s="34" t="s">
        <v>16263</v>
      </c>
      <c r="E554" s="21" t="s">
        <v>8491</v>
      </c>
      <c r="F554" s="36">
        <v>33147</v>
      </c>
      <c r="G554" s="12">
        <v>40</v>
      </c>
      <c r="H554" s="25">
        <v>439401.94</v>
      </c>
      <c r="I554" s="13">
        <v>305440.14</v>
      </c>
      <c r="J554" s="13">
        <f t="shared" si="9"/>
        <v>133961.79999999999</v>
      </c>
    </row>
    <row r="555" spans="1:10" x14ac:dyDescent="0.25">
      <c r="A555" s="19">
        <v>547</v>
      </c>
      <c r="B555" s="16" t="s">
        <v>24</v>
      </c>
      <c r="C555" s="21" t="s">
        <v>7740</v>
      </c>
      <c r="D555" s="34" t="s">
        <v>16264</v>
      </c>
      <c r="E555" s="21" t="s">
        <v>8085</v>
      </c>
      <c r="F555" s="36">
        <v>33147</v>
      </c>
      <c r="G555" s="12">
        <v>40</v>
      </c>
      <c r="H555" s="25">
        <v>1432678.67</v>
      </c>
      <c r="I555" s="13">
        <v>1007684.02</v>
      </c>
      <c r="J555" s="13">
        <f t="shared" si="9"/>
        <v>424994.64999999991</v>
      </c>
    </row>
    <row r="556" spans="1:10" x14ac:dyDescent="0.25">
      <c r="A556" s="19">
        <v>548</v>
      </c>
      <c r="B556" s="16" t="s">
        <v>24</v>
      </c>
      <c r="C556" s="21" t="s">
        <v>7740</v>
      </c>
      <c r="D556" s="34" t="s">
        <v>16265</v>
      </c>
      <c r="E556" s="21" t="s">
        <v>8812</v>
      </c>
      <c r="F556" s="36">
        <v>33147</v>
      </c>
      <c r="G556" s="12">
        <v>40</v>
      </c>
      <c r="H556" s="25">
        <v>214277.93</v>
      </c>
      <c r="I556" s="13">
        <v>148997.35999999999</v>
      </c>
      <c r="J556" s="13">
        <f t="shared" si="9"/>
        <v>65280.570000000007</v>
      </c>
    </row>
    <row r="557" spans="1:10" x14ac:dyDescent="0.25">
      <c r="A557" s="19">
        <v>549</v>
      </c>
      <c r="B557" s="16" t="s">
        <v>24</v>
      </c>
      <c r="C557" s="21" t="s">
        <v>7740</v>
      </c>
      <c r="D557" s="34" t="s">
        <v>16266</v>
      </c>
      <c r="E557" s="21" t="s">
        <v>8541</v>
      </c>
      <c r="F557" s="36">
        <v>36433</v>
      </c>
      <c r="G557" s="12">
        <v>40</v>
      </c>
      <c r="H557" s="25">
        <v>249601.07</v>
      </c>
      <c r="I557" s="13">
        <v>127437.19</v>
      </c>
      <c r="J557" s="13">
        <f t="shared" si="9"/>
        <v>122163.88</v>
      </c>
    </row>
    <row r="558" spans="1:10" x14ac:dyDescent="0.25">
      <c r="A558" s="19">
        <v>550</v>
      </c>
      <c r="B558" s="16" t="s">
        <v>24</v>
      </c>
      <c r="C558" s="21" t="s">
        <v>7740</v>
      </c>
      <c r="D558" s="34" t="s">
        <v>16267</v>
      </c>
      <c r="E558" s="21" t="s">
        <v>8439</v>
      </c>
      <c r="F558" s="36">
        <v>36433</v>
      </c>
      <c r="G558" s="12">
        <v>40</v>
      </c>
      <c r="H558" s="25">
        <v>304446.15000000002</v>
      </c>
      <c r="I558" s="13">
        <v>155439.53</v>
      </c>
      <c r="J558" s="13">
        <f t="shared" si="9"/>
        <v>149006.62000000002</v>
      </c>
    </row>
    <row r="559" spans="1:10" x14ac:dyDescent="0.25">
      <c r="A559" s="19">
        <v>551</v>
      </c>
      <c r="B559" s="16" t="s">
        <v>24</v>
      </c>
      <c r="C559" s="21" t="s">
        <v>7740</v>
      </c>
      <c r="D559" s="34" t="s">
        <v>16268</v>
      </c>
      <c r="E559" s="21" t="s">
        <v>8944</v>
      </c>
      <c r="F559" s="36">
        <v>36433</v>
      </c>
      <c r="G559" s="12">
        <v>40</v>
      </c>
      <c r="H559" s="25">
        <v>108570.87</v>
      </c>
      <c r="I559" s="13">
        <v>55432.170000000297</v>
      </c>
      <c r="J559" s="13">
        <f t="shared" si="9"/>
        <v>53138.699999999699</v>
      </c>
    </row>
    <row r="560" spans="1:10" x14ac:dyDescent="0.25">
      <c r="A560" s="19">
        <v>552</v>
      </c>
      <c r="B560" s="16" t="s">
        <v>24</v>
      </c>
      <c r="C560" s="21" t="s">
        <v>7740</v>
      </c>
      <c r="D560" s="34" t="s">
        <v>16269</v>
      </c>
      <c r="E560" s="21" t="s">
        <v>9512</v>
      </c>
      <c r="F560" s="36">
        <v>36433</v>
      </c>
      <c r="G560" s="12">
        <v>40</v>
      </c>
      <c r="H560" s="25">
        <v>48129.35</v>
      </c>
      <c r="I560" s="13">
        <v>24573.15</v>
      </c>
      <c r="J560" s="13">
        <f t="shared" si="9"/>
        <v>23556.199999999997</v>
      </c>
    </row>
    <row r="561" spans="1:10" x14ac:dyDescent="0.25">
      <c r="A561" s="19">
        <v>553</v>
      </c>
      <c r="B561" s="16" t="s">
        <v>24</v>
      </c>
      <c r="C561" s="21" t="s">
        <v>7740</v>
      </c>
      <c r="D561" s="34" t="s">
        <v>16270</v>
      </c>
      <c r="E561" s="21" t="s">
        <v>9532</v>
      </c>
      <c r="F561" s="36">
        <v>36433</v>
      </c>
      <c r="G561" s="12">
        <v>40</v>
      </c>
      <c r="H561" s="25">
        <v>47010.07</v>
      </c>
      <c r="I561" s="13">
        <v>24001.52</v>
      </c>
      <c r="J561" s="13">
        <f t="shared" si="9"/>
        <v>23008.55</v>
      </c>
    </row>
    <row r="562" spans="1:10" x14ac:dyDescent="0.25">
      <c r="A562" s="19">
        <v>554</v>
      </c>
      <c r="B562" s="16" t="s">
        <v>24</v>
      </c>
      <c r="C562" s="21" t="s">
        <v>7740</v>
      </c>
      <c r="D562" s="34" t="s">
        <v>16271</v>
      </c>
      <c r="E562" s="21" t="s">
        <v>10255</v>
      </c>
      <c r="F562" s="36">
        <v>36433</v>
      </c>
      <c r="G562" s="12">
        <v>40</v>
      </c>
      <c r="H562" s="25">
        <v>20147.169999999998</v>
      </c>
      <c r="I562" s="13">
        <v>10286.129999999999</v>
      </c>
      <c r="J562" s="13">
        <f t="shared" si="9"/>
        <v>9861.0399999999991</v>
      </c>
    </row>
    <row r="563" spans="1:10" x14ac:dyDescent="0.25">
      <c r="A563" s="19">
        <v>555</v>
      </c>
      <c r="B563" s="16" t="s">
        <v>24</v>
      </c>
      <c r="C563" s="21" t="s">
        <v>7740</v>
      </c>
      <c r="D563" s="34" t="s">
        <v>16272</v>
      </c>
      <c r="E563" s="21" t="s">
        <v>8456</v>
      </c>
      <c r="F563" s="36">
        <v>36433</v>
      </c>
      <c r="G563" s="12">
        <v>40</v>
      </c>
      <c r="H563" s="25">
        <v>296230.45</v>
      </c>
      <c r="I563" s="13">
        <v>151244.45000000001</v>
      </c>
      <c r="J563" s="13">
        <f t="shared" si="9"/>
        <v>144986</v>
      </c>
    </row>
    <row r="564" spans="1:10" x14ac:dyDescent="0.25">
      <c r="A564" s="19">
        <v>556</v>
      </c>
      <c r="B564" s="16" t="s">
        <v>24</v>
      </c>
      <c r="C564" s="21" t="s">
        <v>7740</v>
      </c>
      <c r="D564" s="34" t="s">
        <v>16273</v>
      </c>
      <c r="E564" s="21" t="s">
        <v>8069</v>
      </c>
      <c r="F564" s="36">
        <v>36433</v>
      </c>
      <c r="G564" s="12">
        <v>40</v>
      </c>
      <c r="H564" s="25">
        <v>932706.59</v>
      </c>
      <c r="I564" s="13">
        <v>476206.7</v>
      </c>
      <c r="J564" s="13">
        <f t="shared" si="9"/>
        <v>456499.88999999996</v>
      </c>
    </row>
    <row r="565" spans="1:10" x14ac:dyDescent="0.25">
      <c r="A565" s="19">
        <v>557</v>
      </c>
      <c r="B565" s="16" t="s">
        <v>24</v>
      </c>
      <c r="C565" s="21" t="s">
        <v>7740</v>
      </c>
      <c r="D565" s="34" t="s">
        <v>16274</v>
      </c>
      <c r="E565" s="21" t="s">
        <v>8624</v>
      </c>
      <c r="F565" s="36">
        <v>40452</v>
      </c>
      <c r="G565" s="12">
        <v>10</v>
      </c>
      <c r="H565" s="25">
        <v>495903</v>
      </c>
      <c r="I565" s="13">
        <v>396586.55</v>
      </c>
      <c r="J565" s="13">
        <f t="shared" si="9"/>
        <v>99316.450000000012</v>
      </c>
    </row>
    <row r="566" spans="1:10" x14ac:dyDescent="0.25">
      <c r="A566" s="19">
        <v>558</v>
      </c>
      <c r="B566" s="16" t="s">
        <v>24</v>
      </c>
      <c r="C566" s="21" t="s">
        <v>7740</v>
      </c>
      <c r="D566" s="34" t="s">
        <v>16275</v>
      </c>
      <c r="E566" s="21" t="s">
        <v>15284</v>
      </c>
      <c r="F566" s="36">
        <v>34973</v>
      </c>
      <c r="G566" s="12">
        <v>12</v>
      </c>
      <c r="H566" s="25">
        <v>113000</v>
      </c>
      <c r="I566" s="13">
        <v>113000</v>
      </c>
      <c r="J566" s="13">
        <f t="shared" si="9"/>
        <v>0</v>
      </c>
    </row>
    <row r="567" spans="1:10" x14ac:dyDescent="0.25">
      <c r="A567" s="19">
        <v>559</v>
      </c>
      <c r="B567" s="16" t="s">
        <v>24</v>
      </c>
      <c r="C567" s="21" t="s">
        <v>7740</v>
      </c>
      <c r="D567" s="34" t="s">
        <v>16276</v>
      </c>
      <c r="E567" s="21" t="s">
        <v>8794</v>
      </c>
      <c r="F567" s="36">
        <v>34973</v>
      </c>
      <c r="G567" s="12">
        <v>40</v>
      </c>
      <c r="H567" s="25">
        <v>156627.60999999999</v>
      </c>
      <c r="I567" s="13">
        <v>89167.430000000095</v>
      </c>
      <c r="J567" s="13">
        <f t="shared" si="9"/>
        <v>67460.179999999891</v>
      </c>
    </row>
    <row r="568" spans="1:10" x14ac:dyDescent="0.25">
      <c r="A568" s="19">
        <v>560</v>
      </c>
      <c r="B568" s="16" t="s">
        <v>24</v>
      </c>
      <c r="C568" s="21" t="s">
        <v>7740</v>
      </c>
      <c r="D568" s="34" t="s">
        <v>16277</v>
      </c>
      <c r="E568" s="21" t="s">
        <v>9418</v>
      </c>
      <c r="F568" s="36">
        <v>34973</v>
      </c>
      <c r="G568" s="12">
        <v>40</v>
      </c>
      <c r="H568" s="25">
        <v>62000</v>
      </c>
      <c r="I568" s="13">
        <v>35296.339999999997</v>
      </c>
      <c r="J568" s="13">
        <f t="shared" si="9"/>
        <v>26703.660000000003</v>
      </c>
    </row>
    <row r="569" spans="1:10" x14ac:dyDescent="0.25">
      <c r="A569" s="19">
        <v>561</v>
      </c>
      <c r="B569" s="16" t="s">
        <v>24</v>
      </c>
      <c r="C569" s="21" t="s">
        <v>7740</v>
      </c>
      <c r="D569" s="34" t="s">
        <v>16278</v>
      </c>
      <c r="E569" s="21" t="s">
        <v>9576</v>
      </c>
      <c r="F569" s="36">
        <v>34973</v>
      </c>
      <c r="G569" s="12">
        <v>40</v>
      </c>
      <c r="H569" s="25">
        <v>51000</v>
      </c>
      <c r="I569" s="13">
        <v>29033.88</v>
      </c>
      <c r="J569" s="13">
        <f t="shared" si="9"/>
        <v>21966.12</v>
      </c>
    </row>
    <row r="570" spans="1:10" x14ac:dyDescent="0.25">
      <c r="A570" s="19">
        <v>562</v>
      </c>
      <c r="B570" s="16" t="s">
        <v>24</v>
      </c>
      <c r="C570" s="21" t="s">
        <v>7740</v>
      </c>
      <c r="D570" s="34" t="s">
        <v>16279</v>
      </c>
      <c r="E570" s="21" t="s">
        <v>8937</v>
      </c>
      <c r="F570" s="36">
        <v>34973</v>
      </c>
      <c r="G570" s="12">
        <v>40</v>
      </c>
      <c r="H570" s="25">
        <v>130346.03</v>
      </c>
      <c r="I570" s="13">
        <v>76464.940000000104</v>
      </c>
      <c r="J570" s="13">
        <f t="shared" si="9"/>
        <v>53881.089999999895</v>
      </c>
    </row>
    <row r="571" spans="1:10" x14ac:dyDescent="0.25">
      <c r="A571" s="19">
        <v>563</v>
      </c>
      <c r="B571" s="16" t="s">
        <v>24</v>
      </c>
      <c r="C571" s="21" t="s">
        <v>7740</v>
      </c>
      <c r="D571" s="34" t="s">
        <v>16280</v>
      </c>
      <c r="E571" s="21" t="s">
        <v>9945</v>
      </c>
      <c r="F571" s="36">
        <v>32387</v>
      </c>
      <c r="G571" s="12">
        <v>40</v>
      </c>
      <c r="H571" s="25">
        <v>59063.22</v>
      </c>
      <c r="I571" s="13">
        <v>44428.8299999999</v>
      </c>
      <c r="J571" s="13">
        <f t="shared" si="9"/>
        <v>14634.390000000101</v>
      </c>
    </row>
    <row r="572" spans="1:10" x14ac:dyDescent="0.25">
      <c r="A572" s="19">
        <v>564</v>
      </c>
      <c r="B572" s="16" t="s">
        <v>24</v>
      </c>
      <c r="C572" s="21" t="s">
        <v>7740</v>
      </c>
      <c r="D572" s="34" t="s">
        <v>16281</v>
      </c>
      <c r="E572" s="21" t="s">
        <v>11058</v>
      </c>
      <c r="F572" s="36">
        <v>32387</v>
      </c>
      <c r="G572" s="12">
        <v>40</v>
      </c>
      <c r="H572" s="25">
        <v>16219.13</v>
      </c>
      <c r="I572" s="13">
        <v>12200.13</v>
      </c>
      <c r="J572" s="13">
        <f t="shared" si="9"/>
        <v>4019</v>
      </c>
    </row>
    <row r="573" spans="1:10" x14ac:dyDescent="0.25">
      <c r="A573" s="19">
        <v>565</v>
      </c>
      <c r="B573" s="16" t="s">
        <v>24</v>
      </c>
      <c r="C573" s="21" t="s">
        <v>7740</v>
      </c>
      <c r="D573" s="34" t="s">
        <v>16282</v>
      </c>
      <c r="E573" s="21" t="s">
        <v>10832</v>
      </c>
      <c r="F573" s="36">
        <v>32387</v>
      </c>
      <c r="G573" s="12">
        <v>40</v>
      </c>
      <c r="H573" s="25">
        <v>21570.43</v>
      </c>
      <c r="I573" s="13">
        <v>16225.75</v>
      </c>
      <c r="J573" s="13">
        <f t="shared" si="9"/>
        <v>5344.68</v>
      </c>
    </row>
    <row r="574" spans="1:10" x14ac:dyDescent="0.25">
      <c r="A574" s="19">
        <v>566</v>
      </c>
      <c r="B574" s="16" t="s">
        <v>24</v>
      </c>
      <c r="C574" s="21" t="s">
        <v>7740</v>
      </c>
      <c r="D574" s="34" t="s">
        <v>16283</v>
      </c>
      <c r="E574" s="21" t="s">
        <v>7853</v>
      </c>
      <c r="F574" s="36">
        <v>39721</v>
      </c>
      <c r="G574" s="12">
        <v>25</v>
      </c>
      <c r="H574" s="25">
        <v>3438803.82</v>
      </c>
      <c r="I574" s="13">
        <v>1365690.96</v>
      </c>
      <c r="J574" s="13">
        <f t="shared" si="9"/>
        <v>2073112.8599999999</v>
      </c>
    </row>
    <row r="575" spans="1:10" x14ac:dyDescent="0.25">
      <c r="A575" s="19">
        <v>567</v>
      </c>
      <c r="B575" s="16" t="s">
        <v>24</v>
      </c>
      <c r="C575" s="21" t="s">
        <v>7740</v>
      </c>
      <c r="D575" s="34" t="s">
        <v>16284</v>
      </c>
      <c r="E575" s="21" t="s">
        <v>9362</v>
      </c>
      <c r="F575" s="36">
        <v>32387</v>
      </c>
      <c r="G575" s="12">
        <v>40</v>
      </c>
      <c r="H575" s="25">
        <v>117439.67</v>
      </c>
      <c r="I575" s="13">
        <v>88341.090000000098</v>
      </c>
      <c r="J575" s="13">
        <f t="shared" si="9"/>
        <v>29098.5799999999</v>
      </c>
    </row>
    <row r="576" spans="1:10" x14ac:dyDescent="0.25">
      <c r="A576" s="19">
        <v>568</v>
      </c>
      <c r="B576" s="16" t="s">
        <v>24</v>
      </c>
      <c r="C576" s="21" t="s">
        <v>7740</v>
      </c>
      <c r="D576" s="34" t="s">
        <v>16285</v>
      </c>
      <c r="E576" s="21" t="s">
        <v>15176</v>
      </c>
      <c r="F576" s="36">
        <v>33147</v>
      </c>
      <c r="G576" s="12">
        <v>12</v>
      </c>
      <c r="H576" s="25">
        <v>642355.68999999994</v>
      </c>
      <c r="I576" s="13">
        <v>642355.68999999994</v>
      </c>
      <c r="J576" s="13">
        <f t="shared" si="9"/>
        <v>0</v>
      </c>
    </row>
    <row r="577" spans="1:10" x14ac:dyDescent="0.25">
      <c r="A577" s="19">
        <v>569</v>
      </c>
      <c r="B577" s="16" t="s">
        <v>24</v>
      </c>
      <c r="C577" s="21" t="s">
        <v>7740</v>
      </c>
      <c r="D577" s="34" t="s">
        <v>16286</v>
      </c>
      <c r="E577" s="21" t="s">
        <v>8160</v>
      </c>
      <c r="F577" s="36">
        <v>33147</v>
      </c>
      <c r="G577" s="12">
        <v>40</v>
      </c>
      <c r="H577" s="25">
        <v>1075396.79</v>
      </c>
      <c r="I577" s="13">
        <v>757335.52999999898</v>
      </c>
      <c r="J577" s="13">
        <f t="shared" si="9"/>
        <v>318061.26000000106</v>
      </c>
    </row>
    <row r="578" spans="1:10" x14ac:dyDescent="0.25">
      <c r="A578" s="19">
        <v>570</v>
      </c>
      <c r="B578" s="16" t="s">
        <v>24</v>
      </c>
      <c r="C578" s="21" t="s">
        <v>7740</v>
      </c>
      <c r="D578" s="34" t="s">
        <v>16287</v>
      </c>
      <c r="E578" s="21" t="s">
        <v>15155</v>
      </c>
      <c r="F578" s="36">
        <v>33147</v>
      </c>
      <c r="G578" s="12">
        <v>12</v>
      </c>
      <c r="H578" s="25">
        <v>920695.41</v>
      </c>
      <c r="I578" s="13">
        <v>920695.41</v>
      </c>
      <c r="J578" s="13">
        <f t="shared" si="9"/>
        <v>0</v>
      </c>
    </row>
    <row r="579" spans="1:10" x14ac:dyDescent="0.25">
      <c r="A579" s="19">
        <v>571</v>
      </c>
      <c r="B579" s="16" t="s">
        <v>24</v>
      </c>
      <c r="C579" s="21" t="s">
        <v>7740</v>
      </c>
      <c r="D579" s="34" t="s">
        <v>16288</v>
      </c>
      <c r="E579" s="21" t="s">
        <v>15175</v>
      </c>
      <c r="F579" s="36">
        <v>33147</v>
      </c>
      <c r="G579" s="12">
        <v>12</v>
      </c>
      <c r="H579" s="25">
        <v>24060.84</v>
      </c>
      <c r="I579" s="13">
        <v>24060.84</v>
      </c>
      <c r="J579" s="13">
        <f t="shared" si="9"/>
        <v>0</v>
      </c>
    </row>
    <row r="580" spans="1:10" x14ac:dyDescent="0.25">
      <c r="A580" s="19">
        <v>572</v>
      </c>
      <c r="B580" s="16" t="s">
        <v>24</v>
      </c>
      <c r="C580" s="21" t="s">
        <v>7740</v>
      </c>
      <c r="D580" s="34" t="s">
        <v>16289</v>
      </c>
      <c r="E580" s="21" t="s">
        <v>15174</v>
      </c>
      <c r="F580" s="36">
        <v>33147</v>
      </c>
      <c r="G580" s="12">
        <v>12</v>
      </c>
      <c r="H580" s="25">
        <v>12895.87</v>
      </c>
      <c r="I580" s="13">
        <v>12895.87</v>
      </c>
      <c r="J580" s="13">
        <f t="shared" si="9"/>
        <v>0</v>
      </c>
    </row>
    <row r="581" spans="1:10" x14ac:dyDescent="0.25">
      <c r="A581" s="19">
        <v>573</v>
      </c>
      <c r="B581" s="16" t="s">
        <v>24</v>
      </c>
      <c r="C581" s="21" t="s">
        <v>7740</v>
      </c>
      <c r="D581" s="34" t="s">
        <v>16290</v>
      </c>
      <c r="E581" s="21" t="s">
        <v>10273</v>
      </c>
      <c r="F581" s="36">
        <v>32782</v>
      </c>
      <c r="G581" s="12">
        <v>50</v>
      </c>
      <c r="H581" s="25">
        <v>22838.5</v>
      </c>
      <c r="I581" s="13">
        <v>13129.43</v>
      </c>
      <c r="J581" s="13">
        <f t="shared" si="9"/>
        <v>9709.07</v>
      </c>
    </row>
    <row r="582" spans="1:10" x14ac:dyDescent="0.25">
      <c r="A582" s="19">
        <v>574</v>
      </c>
      <c r="B582" s="16" t="s">
        <v>24</v>
      </c>
      <c r="C582" s="21" t="s">
        <v>7740</v>
      </c>
      <c r="D582" s="34" t="s">
        <v>16291</v>
      </c>
      <c r="E582" s="21" t="s">
        <v>8853</v>
      </c>
      <c r="F582" s="36">
        <v>32387</v>
      </c>
      <c r="G582" s="12">
        <v>40</v>
      </c>
      <c r="H582" s="25">
        <v>243565.17</v>
      </c>
      <c r="I582" s="13">
        <v>183215.67</v>
      </c>
      <c r="J582" s="13">
        <f t="shared" si="9"/>
        <v>60349.5</v>
      </c>
    </row>
    <row r="583" spans="1:10" x14ac:dyDescent="0.25">
      <c r="A583" s="19">
        <v>575</v>
      </c>
      <c r="B583" s="16" t="s">
        <v>24</v>
      </c>
      <c r="C583" s="21" t="s">
        <v>7740</v>
      </c>
      <c r="D583" s="34" t="s">
        <v>16292</v>
      </c>
      <c r="E583" s="21" t="s">
        <v>9038</v>
      </c>
      <c r="F583" s="36">
        <v>32387</v>
      </c>
      <c r="G583" s="12">
        <v>40</v>
      </c>
      <c r="H583" s="25">
        <v>181807.88</v>
      </c>
      <c r="I583" s="13">
        <v>136760.26999999999</v>
      </c>
      <c r="J583" s="13">
        <f t="shared" si="9"/>
        <v>45047.610000000015</v>
      </c>
    </row>
    <row r="584" spans="1:10" x14ac:dyDescent="0.25">
      <c r="A584" s="19">
        <v>576</v>
      </c>
      <c r="B584" s="16" t="s">
        <v>24</v>
      </c>
      <c r="C584" s="21" t="s">
        <v>7740</v>
      </c>
      <c r="D584" s="34" t="s">
        <v>16293</v>
      </c>
      <c r="E584" s="21" t="s">
        <v>8292</v>
      </c>
      <c r="F584" s="36">
        <v>42345</v>
      </c>
      <c r="G584" s="12">
        <v>10</v>
      </c>
      <c r="H584" s="25">
        <v>301400.49</v>
      </c>
      <c r="I584" s="13">
        <v>84804.98</v>
      </c>
      <c r="J584" s="13">
        <f t="shared" si="9"/>
        <v>216595.51</v>
      </c>
    </row>
    <row r="585" spans="1:10" x14ac:dyDescent="0.25">
      <c r="A585" s="19">
        <v>577</v>
      </c>
      <c r="B585" s="16" t="s">
        <v>24</v>
      </c>
      <c r="C585" s="21" t="s">
        <v>7740</v>
      </c>
      <c r="D585" s="34" t="s">
        <v>16294</v>
      </c>
      <c r="E585" s="21" t="s">
        <v>15177</v>
      </c>
      <c r="F585" s="36">
        <v>33147</v>
      </c>
      <c r="G585" s="12">
        <v>12</v>
      </c>
      <c r="H585" s="25">
        <v>188656.63</v>
      </c>
      <c r="I585" s="13">
        <v>188656.63</v>
      </c>
      <c r="J585" s="13">
        <f t="shared" si="9"/>
        <v>0</v>
      </c>
    </row>
    <row r="586" spans="1:10" x14ac:dyDescent="0.25">
      <c r="A586" s="19">
        <v>578</v>
      </c>
      <c r="B586" s="16" t="s">
        <v>24</v>
      </c>
      <c r="C586" s="21" t="s">
        <v>7740</v>
      </c>
      <c r="D586" s="34" t="s">
        <v>16295</v>
      </c>
      <c r="E586" s="21" t="s">
        <v>7752</v>
      </c>
      <c r="F586" s="36">
        <v>38990</v>
      </c>
      <c r="G586" s="12">
        <v>25</v>
      </c>
      <c r="H586" s="25">
        <v>25643523.760000002</v>
      </c>
      <c r="I586" s="13">
        <v>12294858.77</v>
      </c>
      <c r="J586" s="13">
        <f t="shared" si="9"/>
        <v>13348664.990000002</v>
      </c>
    </row>
    <row r="587" spans="1:10" x14ac:dyDescent="0.25">
      <c r="A587" s="19">
        <v>579</v>
      </c>
      <c r="B587" s="16" t="s">
        <v>24</v>
      </c>
      <c r="C587" s="21" t="s">
        <v>7740</v>
      </c>
      <c r="D587" s="34" t="s">
        <v>16296</v>
      </c>
      <c r="E587" s="21" t="s">
        <v>7866</v>
      </c>
      <c r="F587" s="36">
        <v>39722</v>
      </c>
      <c r="G587" s="12">
        <v>25</v>
      </c>
      <c r="H587" s="25">
        <v>2853807.19</v>
      </c>
      <c r="I587" s="13">
        <v>1141132.56</v>
      </c>
      <c r="J587" s="13">
        <f t="shared" si="9"/>
        <v>1712674.63</v>
      </c>
    </row>
    <row r="588" spans="1:10" x14ac:dyDescent="0.25">
      <c r="A588" s="19">
        <v>580</v>
      </c>
      <c r="B588" s="16" t="s">
        <v>24</v>
      </c>
      <c r="C588" s="21" t="s">
        <v>7740</v>
      </c>
      <c r="D588" s="34" t="s">
        <v>16297</v>
      </c>
      <c r="E588" s="21" t="s">
        <v>7750</v>
      </c>
      <c r="F588" s="36">
        <v>38937</v>
      </c>
      <c r="G588" s="12">
        <v>40</v>
      </c>
      <c r="H588" s="25">
        <v>23256135</v>
      </c>
      <c r="I588" s="13">
        <v>7037101.98999999</v>
      </c>
      <c r="J588" s="13">
        <f t="shared" si="9"/>
        <v>16219033.010000009</v>
      </c>
    </row>
    <row r="589" spans="1:10" x14ac:dyDescent="0.25">
      <c r="A589" s="19">
        <v>581</v>
      </c>
      <c r="B589" s="16" t="s">
        <v>24</v>
      </c>
      <c r="C589" s="21" t="s">
        <v>7740</v>
      </c>
      <c r="D589" s="34" t="s">
        <v>16298</v>
      </c>
      <c r="E589" s="21" t="s">
        <v>7931</v>
      </c>
      <c r="F589" s="36">
        <v>37894</v>
      </c>
      <c r="G589" s="12">
        <v>25</v>
      </c>
      <c r="H589" s="25">
        <v>2351851</v>
      </c>
      <c r="I589" s="13">
        <v>1411110.55</v>
      </c>
      <c r="J589" s="13">
        <f t="shared" si="9"/>
        <v>940740.45</v>
      </c>
    </row>
    <row r="590" spans="1:10" x14ac:dyDescent="0.25">
      <c r="A590" s="19">
        <v>582</v>
      </c>
      <c r="B590" s="16" t="s">
        <v>24</v>
      </c>
      <c r="C590" s="21" t="s">
        <v>7740</v>
      </c>
      <c r="D590" s="34" t="s">
        <v>16299</v>
      </c>
      <c r="E590" s="21" t="s">
        <v>8742</v>
      </c>
      <c r="F590" s="36">
        <v>35339</v>
      </c>
      <c r="G590" s="12">
        <v>40</v>
      </c>
      <c r="H590" s="25">
        <v>164722</v>
      </c>
      <c r="I590" s="13">
        <v>89624.589999999895</v>
      </c>
      <c r="J590" s="13">
        <f t="shared" si="9"/>
        <v>75097.410000000105</v>
      </c>
    </row>
    <row r="591" spans="1:10" x14ac:dyDescent="0.25">
      <c r="A591" s="19">
        <v>583</v>
      </c>
      <c r="B591" s="16" t="s">
        <v>24</v>
      </c>
      <c r="C591" s="21" t="s">
        <v>7740</v>
      </c>
      <c r="D591" s="34" t="s">
        <v>16300</v>
      </c>
      <c r="E591" s="21" t="s">
        <v>9549</v>
      </c>
      <c r="F591" s="36">
        <v>35339</v>
      </c>
      <c r="G591" s="12">
        <v>40</v>
      </c>
      <c r="H591" s="25">
        <v>4500</v>
      </c>
      <c r="I591" s="13">
        <v>2448.5</v>
      </c>
      <c r="J591" s="13">
        <f t="shared" si="9"/>
        <v>2051.5</v>
      </c>
    </row>
    <row r="592" spans="1:10" x14ac:dyDescent="0.25">
      <c r="A592" s="19">
        <v>584</v>
      </c>
      <c r="B592" s="16" t="s">
        <v>24</v>
      </c>
      <c r="C592" s="21" t="s">
        <v>7740</v>
      </c>
      <c r="D592" s="34" t="s">
        <v>16301</v>
      </c>
      <c r="E592" s="21" t="s">
        <v>9549</v>
      </c>
      <c r="F592" s="36">
        <v>35703</v>
      </c>
      <c r="G592" s="12">
        <v>40</v>
      </c>
      <c r="H592" s="25">
        <v>47251.38</v>
      </c>
      <c r="I592" s="13">
        <v>24657.820000000102</v>
      </c>
      <c r="J592" s="13">
        <f t="shared" si="9"/>
        <v>22593.559999999896</v>
      </c>
    </row>
    <row r="593" spans="1:10" x14ac:dyDescent="0.25">
      <c r="A593" s="19">
        <v>585</v>
      </c>
      <c r="B593" s="16" t="s">
        <v>24</v>
      </c>
      <c r="C593" s="21" t="s">
        <v>7740</v>
      </c>
      <c r="D593" s="34" t="s">
        <v>16302</v>
      </c>
      <c r="E593" s="21" t="s">
        <v>9146</v>
      </c>
      <c r="F593" s="36">
        <v>35339</v>
      </c>
      <c r="G593" s="12">
        <v>40</v>
      </c>
      <c r="H593" s="25">
        <v>84279.43</v>
      </c>
      <c r="I593" s="13">
        <v>45856.209999999897</v>
      </c>
      <c r="J593" s="13">
        <f t="shared" si="9"/>
        <v>38423.220000000096</v>
      </c>
    </row>
    <row r="594" spans="1:10" x14ac:dyDescent="0.25">
      <c r="A594" s="19">
        <v>586</v>
      </c>
      <c r="B594" s="16" t="s">
        <v>24</v>
      </c>
      <c r="C594" s="21" t="s">
        <v>7740</v>
      </c>
      <c r="D594" s="34" t="s">
        <v>16303</v>
      </c>
      <c r="E594" s="21" t="s">
        <v>15328</v>
      </c>
      <c r="F594" s="36">
        <v>35339</v>
      </c>
      <c r="G594" s="12">
        <v>12</v>
      </c>
      <c r="H594" s="25">
        <v>414085.15</v>
      </c>
      <c r="I594" s="13">
        <v>414085.15</v>
      </c>
      <c r="J594" s="13">
        <f t="shared" si="9"/>
        <v>0</v>
      </c>
    </row>
    <row r="595" spans="1:10" x14ac:dyDescent="0.25">
      <c r="A595" s="19">
        <v>587</v>
      </c>
      <c r="B595" s="16" t="s">
        <v>24</v>
      </c>
      <c r="C595" s="21" t="s">
        <v>7740</v>
      </c>
      <c r="D595" s="34" t="s">
        <v>16304</v>
      </c>
      <c r="E595" s="21" t="s">
        <v>15332</v>
      </c>
      <c r="F595" s="36">
        <v>35339</v>
      </c>
      <c r="G595" s="12">
        <v>12</v>
      </c>
      <c r="H595" s="25">
        <v>29760.59</v>
      </c>
      <c r="I595" s="13">
        <v>29760.59</v>
      </c>
      <c r="J595" s="13">
        <f t="shared" si="9"/>
        <v>0</v>
      </c>
    </row>
    <row r="596" spans="1:10" x14ac:dyDescent="0.25">
      <c r="A596" s="19">
        <v>588</v>
      </c>
      <c r="B596" s="16" t="s">
        <v>24</v>
      </c>
      <c r="C596" s="21" t="s">
        <v>7740</v>
      </c>
      <c r="D596" s="34" t="s">
        <v>16305</v>
      </c>
      <c r="E596" s="21" t="s">
        <v>15331</v>
      </c>
      <c r="F596" s="36">
        <v>35339</v>
      </c>
      <c r="G596" s="12">
        <v>12</v>
      </c>
      <c r="H596" s="25">
        <v>6421.93</v>
      </c>
      <c r="I596" s="13">
        <v>6421.93</v>
      </c>
      <c r="J596" s="13">
        <f t="shared" si="9"/>
        <v>0</v>
      </c>
    </row>
    <row r="597" spans="1:10" x14ac:dyDescent="0.25">
      <c r="A597" s="19">
        <v>589</v>
      </c>
      <c r="B597" s="16" t="s">
        <v>24</v>
      </c>
      <c r="C597" s="21" t="s">
        <v>7740</v>
      </c>
      <c r="D597" s="34" t="s">
        <v>16306</v>
      </c>
      <c r="E597" s="21" t="s">
        <v>7838</v>
      </c>
      <c r="F597" s="36">
        <v>32387</v>
      </c>
      <c r="G597" s="12">
        <v>40</v>
      </c>
      <c r="H597" s="25">
        <v>10527276.9</v>
      </c>
      <c r="I597" s="13">
        <v>7918874.0800000401</v>
      </c>
      <c r="J597" s="13">
        <f t="shared" si="9"/>
        <v>2608402.8199999603</v>
      </c>
    </row>
    <row r="598" spans="1:10" x14ac:dyDescent="0.25">
      <c r="A598" s="19">
        <v>590</v>
      </c>
      <c r="B598" s="16" t="s">
        <v>24</v>
      </c>
      <c r="C598" s="21" t="s">
        <v>7740</v>
      </c>
      <c r="D598" s="34" t="s">
        <v>16307</v>
      </c>
      <c r="E598" s="21" t="s">
        <v>8617</v>
      </c>
      <c r="F598" s="36">
        <v>40452</v>
      </c>
      <c r="G598" s="12">
        <v>40</v>
      </c>
      <c r="H598" s="25">
        <v>127010.83</v>
      </c>
      <c r="I598" s="13">
        <v>25393.37</v>
      </c>
      <c r="J598" s="13">
        <f t="shared" si="9"/>
        <v>101617.46</v>
      </c>
    </row>
    <row r="599" spans="1:10" x14ac:dyDescent="0.25">
      <c r="A599" s="19">
        <v>591</v>
      </c>
      <c r="B599" s="16" t="s">
        <v>24</v>
      </c>
      <c r="C599" s="21" t="s">
        <v>7740</v>
      </c>
      <c r="D599" s="34" t="s">
        <v>16308</v>
      </c>
      <c r="E599" s="21" t="s">
        <v>8549</v>
      </c>
      <c r="F599" s="36">
        <v>35339</v>
      </c>
      <c r="G599" s="12">
        <v>40</v>
      </c>
      <c r="H599" s="25">
        <v>264207.56</v>
      </c>
      <c r="I599" s="13">
        <v>143163.84</v>
      </c>
      <c r="J599" s="13">
        <f t="shared" si="9"/>
        <v>121043.72</v>
      </c>
    </row>
    <row r="600" spans="1:10" x14ac:dyDescent="0.25">
      <c r="A600" s="19">
        <v>592</v>
      </c>
      <c r="B600" s="16" t="s">
        <v>24</v>
      </c>
      <c r="C600" s="21" t="s">
        <v>7740</v>
      </c>
      <c r="D600" s="34" t="s">
        <v>16309</v>
      </c>
      <c r="E600" s="21" t="s">
        <v>10213</v>
      </c>
      <c r="F600" s="36">
        <v>35339</v>
      </c>
      <c r="G600" s="12">
        <v>40</v>
      </c>
      <c r="H600" s="25">
        <v>22467</v>
      </c>
      <c r="I600" s="13">
        <v>12224.02</v>
      </c>
      <c r="J600" s="13">
        <f t="shared" si="9"/>
        <v>10242.98</v>
      </c>
    </row>
    <row r="601" spans="1:10" x14ac:dyDescent="0.25">
      <c r="A601" s="19">
        <v>593</v>
      </c>
      <c r="B601" s="16" t="s">
        <v>24</v>
      </c>
      <c r="C601" s="21" t="s">
        <v>7740</v>
      </c>
      <c r="D601" s="34" t="s">
        <v>16310</v>
      </c>
      <c r="E601" s="21" t="s">
        <v>15333</v>
      </c>
      <c r="F601" s="36">
        <v>35339</v>
      </c>
      <c r="G601" s="12">
        <v>12</v>
      </c>
      <c r="H601" s="25">
        <v>15100</v>
      </c>
      <c r="I601" s="13">
        <v>15100</v>
      </c>
      <c r="J601" s="13">
        <f t="shared" si="9"/>
        <v>0</v>
      </c>
    </row>
    <row r="602" spans="1:10" x14ac:dyDescent="0.25">
      <c r="A602" s="19">
        <v>594</v>
      </c>
      <c r="B602" s="16" t="s">
        <v>24</v>
      </c>
      <c r="C602" s="21" t="s">
        <v>7740</v>
      </c>
      <c r="D602" s="34" t="s">
        <v>16311</v>
      </c>
      <c r="E602" s="21" t="s">
        <v>9249</v>
      </c>
      <c r="F602" s="36">
        <v>35339</v>
      </c>
      <c r="G602" s="12">
        <v>40</v>
      </c>
      <c r="H602" s="25">
        <v>73600</v>
      </c>
      <c r="I602" s="13">
        <v>40045.320000000102</v>
      </c>
      <c r="J602" s="13">
        <f t="shared" si="9"/>
        <v>33554.679999999898</v>
      </c>
    </row>
    <row r="603" spans="1:10" x14ac:dyDescent="0.25">
      <c r="A603" s="19">
        <v>595</v>
      </c>
      <c r="B603" s="16" t="s">
        <v>24</v>
      </c>
      <c r="C603" s="21" t="s">
        <v>7740</v>
      </c>
      <c r="D603" s="34" t="s">
        <v>16312</v>
      </c>
      <c r="E603" s="21" t="s">
        <v>10007</v>
      </c>
      <c r="F603" s="36">
        <v>35339</v>
      </c>
      <c r="G603" s="12">
        <v>40</v>
      </c>
      <c r="H603" s="25">
        <v>29680.5</v>
      </c>
      <c r="I603" s="13">
        <v>16149.04</v>
      </c>
      <c r="J603" s="13">
        <f t="shared" si="9"/>
        <v>13531.46</v>
      </c>
    </row>
    <row r="604" spans="1:10" x14ac:dyDescent="0.25">
      <c r="A604" s="19">
        <v>596</v>
      </c>
      <c r="B604" s="16" t="s">
        <v>24</v>
      </c>
      <c r="C604" s="21" t="s">
        <v>7740</v>
      </c>
      <c r="D604" s="34" t="s">
        <v>16313</v>
      </c>
      <c r="E604" s="21" t="s">
        <v>15007</v>
      </c>
      <c r="F604" s="36">
        <v>27515</v>
      </c>
      <c r="G604" s="12">
        <v>40</v>
      </c>
      <c r="H604" s="25">
        <v>393394.81</v>
      </c>
      <c r="I604" s="13">
        <v>393394.81000000099</v>
      </c>
      <c r="J604" s="13">
        <f t="shared" si="9"/>
        <v>-9.8953023552894592E-10</v>
      </c>
    </row>
    <row r="605" spans="1:10" x14ac:dyDescent="0.25">
      <c r="A605" s="19">
        <v>597</v>
      </c>
      <c r="B605" s="16" t="s">
        <v>24</v>
      </c>
      <c r="C605" s="21" t="s">
        <v>7740</v>
      </c>
      <c r="D605" s="34" t="s">
        <v>16314</v>
      </c>
      <c r="E605" s="21" t="s">
        <v>15008</v>
      </c>
      <c r="F605" s="36">
        <v>27546</v>
      </c>
      <c r="G605" s="12">
        <v>40</v>
      </c>
      <c r="H605" s="25">
        <v>365197.73</v>
      </c>
      <c r="I605" s="13">
        <v>365197.73</v>
      </c>
      <c r="J605" s="13">
        <f t="shared" si="9"/>
        <v>0</v>
      </c>
    </row>
    <row r="606" spans="1:10" x14ac:dyDescent="0.25">
      <c r="A606" s="19">
        <v>598</v>
      </c>
      <c r="B606" s="16" t="s">
        <v>24</v>
      </c>
      <c r="C606" s="21" t="s">
        <v>7740</v>
      </c>
      <c r="D606" s="34" t="s">
        <v>16315</v>
      </c>
      <c r="E606" s="21" t="s">
        <v>15008</v>
      </c>
      <c r="F606" s="36">
        <v>27546</v>
      </c>
      <c r="G606" s="12">
        <v>40</v>
      </c>
      <c r="H606" s="25">
        <v>484511.65</v>
      </c>
      <c r="I606" s="13">
        <v>484511.65</v>
      </c>
      <c r="J606" s="13">
        <f t="shared" si="9"/>
        <v>0</v>
      </c>
    </row>
    <row r="607" spans="1:10" x14ac:dyDescent="0.25">
      <c r="A607" s="19">
        <v>599</v>
      </c>
      <c r="B607" s="16" t="s">
        <v>24</v>
      </c>
      <c r="C607" s="21" t="s">
        <v>7740</v>
      </c>
      <c r="D607" s="34" t="s">
        <v>7857</v>
      </c>
      <c r="E607" s="21" t="s">
        <v>7858</v>
      </c>
      <c r="F607" s="36">
        <v>37894</v>
      </c>
      <c r="G607" s="12">
        <v>25</v>
      </c>
      <c r="H607" s="25">
        <v>4892184.79</v>
      </c>
      <c r="I607" s="13">
        <v>2935404.79</v>
      </c>
      <c r="J607" s="13">
        <f t="shared" si="9"/>
        <v>1956780</v>
      </c>
    </row>
    <row r="608" spans="1:10" x14ac:dyDescent="0.25">
      <c r="A608" s="19">
        <v>600</v>
      </c>
      <c r="B608" s="16" t="s">
        <v>24</v>
      </c>
      <c r="C608" s="21" t="s">
        <v>7740</v>
      </c>
      <c r="D608" s="34" t="s">
        <v>16316</v>
      </c>
      <c r="E608" s="21" t="s">
        <v>9289</v>
      </c>
      <c r="F608" s="36">
        <v>40999</v>
      </c>
      <c r="G608" s="12">
        <v>25</v>
      </c>
      <c r="H608" s="25">
        <v>43300</v>
      </c>
      <c r="I608" s="13">
        <v>11256.87</v>
      </c>
      <c r="J608" s="13">
        <f t="shared" si="9"/>
        <v>32043.129999999997</v>
      </c>
    </row>
    <row r="609" spans="1:10" x14ac:dyDescent="0.25">
      <c r="A609" s="19">
        <v>601</v>
      </c>
      <c r="B609" s="16" t="s">
        <v>24</v>
      </c>
      <c r="C609" s="21" t="s">
        <v>7740</v>
      </c>
      <c r="D609" s="34" t="s">
        <v>16317</v>
      </c>
      <c r="E609" s="21" t="s">
        <v>9580</v>
      </c>
      <c r="F609" s="36">
        <v>35339</v>
      </c>
      <c r="G609" s="12">
        <v>40</v>
      </c>
      <c r="H609" s="25">
        <v>48000</v>
      </c>
      <c r="I609" s="13">
        <v>26116.640000000101</v>
      </c>
      <c r="J609" s="13">
        <f t="shared" si="9"/>
        <v>21883.359999999899</v>
      </c>
    </row>
    <row r="610" spans="1:10" x14ac:dyDescent="0.25">
      <c r="A610" s="19">
        <v>602</v>
      </c>
      <c r="B610" s="16" t="s">
        <v>24</v>
      </c>
      <c r="C610" s="21" t="s">
        <v>7740</v>
      </c>
      <c r="D610" s="34" t="s">
        <v>16318</v>
      </c>
      <c r="E610" s="21" t="s">
        <v>7904</v>
      </c>
      <c r="F610" s="36">
        <v>29434</v>
      </c>
      <c r="G610" s="12">
        <v>40</v>
      </c>
      <c r="H610" s="25">
        <v>25895511.629999999</v>
      </c>
      <c r="I610" s="13">
        <v>24709275.140000001</v>
      </c>
      <c r="J610" s="13">
        <f t="shared" si="9"/>
        <v>1186236.4899999984</v>
      </c>
    </row>
    <row r="611" spans="1:10" x14ac:dyDescent="0.25">
      <c r="A611" s="19">
        <v>603</v>
      </c>
      <c r="B611" s="16" t="s">
        <v>24</v>
      </c>
      <c r="C611" s="21" t="s">
        <v>7740</v>
      </c>
      <c r="D611" s="34" t="s">
        <v>16318</v>
      </c>
      <c r="E611" s="21" t="s">
        <v>7904</v>
      </c>
      <c r="F611" s="36">
        <v>41544</v>
      </c>
      <c r="G611" s="12">
        <v>25</v>
      </c>
      <c r="H611" s="25">
        <v>0</v>
      </c>
      <c r="I611" s="13">
        <v>0</v>
      </c>
      <c r="J611" s="13">
        <f t="shared" si="9"/>
        <v>0</v>
      </c>
    </row>
    <row r="612" spans="1:10" x14ac:dyDescent="0.25">
      <c r="A612" s="19">
        <v>604</v>
      </c>
      <c r="B612" s="16" t="s">
        <v>24</v>
      </c>
      <c r="C612" s="21" t="s">
        <v>7740</v>
      </c>
      <c r="D612" s="34" t="s">
        <v>16319</v>
      </c>
      <c r="E612" s="21" t="s">
        <v>15062</v>
      </c>
      <c r="F612" s="36">
        <v>29434</v>
      </c>
      <c r="G612" s="12">
        <v>12</v>
      </c>
      <c r="H612" s="25">
        <v>80199</v>
      </c>
      <c r="I612" s="13">
        <v>80199</v>
      </c>
      <c r="J612" s="13">
        <f t="shared" si="9"/>
        <v>0</v>
      </c>
    </row>
    <row r="613" spans="1:10" x14ac:dyDescent="0.25">
      <c r="A613" s="19">
        <v>605</v>
      </c>
      <c r="B613" s="16" t="s">
        <v>24</v>
      </c>
      <c r="C613" s="21" t="s">
        <v>7740</v>
      </c>
      <c r="D613" s="34" t="s">
        <v>16320</v>
      </c>
      <c r="E613" s="21" t="s">
        <v>15060</v>
      </c>
      <c r="F613" s="36">
        <v>29434</v>
      </c>
      <c r="G613" s="12">
        <v>12</v>
      </c>
      <c r="H613" s="25">
        <v>9165.6</v>
      </c>
      <c r="I613" s="13">
        <v>9165.6</v>
      </c>
      <c r="J613" s="13">
        <f t="shared" si="9"/>
        <v>0</v>
      </c>
    </row>
    <row r="614" spans="1:10" x14ac:dyDescent="0.25">
      <c r="A614" s="19">
        <v>606</v>
      </c>
      <c r="B614" s="16" t="s">
        <v>24</v>
      </c>
      <c r="C614" s="21" t="s">
        <v>7740</v>
      </c>
      <c r="D614" s="34" t="s">
        <v>16321</v>
      </c>
      <c r="E614" s="21" t="s">
        <v>15065</v>
      </c>
      <c r="F614" s="36">
        <v>29434</v>
      </c>
      <c r="G614" s="12">
        <v>12</v>
      </c>
      <c r="H614" s="25">
        <v>400995</v>
      </c>
      <c r="I614" s="13">
        <v>400995</v>
      </c>
      <c r="J614" s="13">
        <f t="shared" ref="J614:J677" si="10">SUM(H614-I614)</f>
        <v>0</v>
      </c>
    </row>
    <row r="615" spans="1:10" x14ac:dyDescent="0.25">
      <c r="A615" s="19">
        <v>607</v>
      </c>
      <c r="B615" s="16" t="s">
        <v>24</v>
      </c>
      <c r="C615" s="21" t="s">
        <v>7740</v>
      </c>
      <c r="D615" s="34" t="s">
        <v>16322</v>
      </c>
      <c r="E615" s="21" t="s">
        <v>15069</v>
      </c>
      <c r="F615" s="36">
        <v>29434</v>
      </c>
      <c r="G615" s="12">
        <v>12</v>
      </c>
      <c r="H615" s="25">
        <v>8019.9</v>
      </c>
      <c r="I615" s="13">
        <v>8019.9</v>
      </c>
      <c r="J615" s="13">
        <f t="shared" si="10"/>
        <v>0</v>
      </c>
    </row>
    <row r="616" spans="1:10" x14ac:dyDescent="0.25">
      <c r="A616" s="19">
        <v>608</v>
      </c>
      <c r="B616" s="16" t="s">
        <v>24</v>
      </c>
      <c r="C616" s="21" t="s">
        <v>7740</v>
      </c>
      <c r="D616" s="34" t="s">
        <v>16323</v>
      </c>
      <c r="E616" s="21" t="s">
        <v>15068</v>
      </c>
      <c r="F616" s="36">
        <v>29434</v>
      </c>
      <c r="G616" s="12">
        <v>12</v>
      </c>
      <c r="H616" s="25">
        <v>21768.3</v>
      </c>
      <c r="I616" s="13">
        <v>21768.3</v>
      </c>
      <c r="J616" s="13">
        <f t="shared" si="10"/>
        <v>0</v>
      </c>
    </row>
    <row r="617" spans="1:10" x14ac:dyDescent="0.25">
      <c r="A617" s="19">
        <v>609</v>
      </c>
      <c r="B617" s="16" t="s">
        <v>24</v>
      </c>
      <c r="C617" s="21" t="s">
        <v>7740</v>
      </c>
      <c r="D617" s="34" t="s">
        <v>16324</v>
      </c>
      <c r="E617" s="21" t="s">
        <v>15073</v>
      </c>
      <c r="F617" s="36">
        <v>29434</v>
      </c>
      <c r="G617" s="12">
        <v>12</v>
      </c>
      <c r="H617" s="25">
        <v>22914</v>
      </c>
      <c r="I617" s="13">
        <v>22914</v>
      </c>
      <c r="J617" s="13">
        <f t="shared" si="10"/>
        <v>0</v>
      </c>
    </row>
    <row r="618" spans="1:10" x14ac:dyDescent="0.25">
      <c r="A618" s="19">
        <v>610</v>
      </c>
      <c r="B618" s="16" t="s">
        <v>24</v>
      </c>
      <c r="C618" s="21" t="s">
        <v>7740</v>
      </c>
      <c r="D618" s="34" t="s">
        <v>16325</v>
      </c>
      <c r="E618" s="21" t="s">
        <v>15070</v>
      </c>
      <c r="F618" s="36">
        <v>29434</v>
      </c>
      <c r="G618" s="12">
        <v>12</v>
      </c>
      <c r="H618" s="25">
        <v>9165.6</v>
      </c>
      <c r="I618" s="13">
        <v>9165.6</v>
      </c>
      <c r="J618" s="13">
        <f t="shared" si="10"/>
        <v>0</v>
      </c>
    </row>
    <row r="619" spans="1:10" x14ac:dyDescent="0.25">
      <c r="A619" s="19">
        <v>611</v>
      </c>
      <c r="B619" s="16" t="s">
        <v>24</v>
      </c>
      <c r="C619" s="21" t="s">
        <v>7740</v>
      </c>
      <c r="D619" s="34" t="s">
        <v>16326</v>
      </c>
      <c r="E619" s="21" t="s">
        <v>15118</v>
      </c>
      <c r="F619" s="36">
        <v>32387</v>
      </c>
      <c r="G619" s="12">
        <v>12</v>
      </c>
      <c r="H619" s="25">
        <v>49549.02</v>
      </c>
      <c r="I619" s="13">
        <v>49549.02</v>
      </c>
      <c r="J619" s="13">
        <f t="shared" si="10"/>
        <v>0</v>
      </c>
    </row>
    <row r="620" spans="1:10" x14ac:dyDescent="0.25">
      <c r="A620" s="19">
        <v>612</v>
      </c>
      <c r="B620" s="16" t="s">
        <v>24</v>
      </c>
      <c r="C620" s="21" t="s">
        <v>7740</v>
      </c>
      <c r="D620" s="34" t="s">
        <v>16327</v>
      </c>
      <c r="E620" s="21" t="s">
        <v>8612</v>
      </c>
      <c r="F620" s="36">
        <v>33878</v>
      </c>
      <c r="G620" s="12">
        <v>40</v>
      </c>
      <c r="H620" s="25">
        <v>320308.84000000003</v>
      </c>
      <c r="I620" s="13">
        <v>217843.58</v>
      </c>
      <c r="J620" s="13">
        <f t="shared" si="10"/>
        <v>102465.26000000004</v>
      </c>
    </row>
    <row r="621" spans="1:10" x14ac:dyDescent="0.25">
      <c r="A621" s="19">
        <v>613</v>
      </c>
      <c r="B621" s="16" t="s">
        <v>24</v>
      </c>
      <c r="C621" s="21" t="s">
        <v>7740</v>
      </c>
      <c r="D621" s="34" t="s">
        <v>16328</v>
      </c>
      <c r="E621" s="21" t="s">
        <v>8209</v>
      </c>
      <c r="F621" s="36">
        <v>36799</v>
      </c>
      <c r="G621" s="12">
        <v>40</v>
      </c>
      <c r="H621" s="25">
        <v>524330.87</v>
      </c>
      <c r="I621" s="13">
        <v>245932.890000001</v>
      </c>
      <c r="J621" s="13">
        <f t="shared" si="10"/>
        <v>278397.97999999899</v>
      </c>
    </row>
    <row r="622" spans="1:10" x14ac:dyDescent="0.25">
      <c r="A622" s="19">
        <v>614</v>
      </c>
      <c r="B622" s="16" t="s">
        <v>24</v>
      </c>
      <c r="C622" s="21" t="s">
        <v>7740</v>
      </c>
      <c r="D622" s="34" t="s">
        <v>16329</v>
      </c>
      <c r="E622" s="21" t="s">
        <v>8788</v>
      </c>
      <c r="F622" s="36">
        <v>36799</v>
      </c>
      <c r="G622" s="12">
        <v>40</v>
      </c>
      <c r="H622" s="25">
        <v>128189.89</v>
      </c>
      <c r="I622" s="13">
        <v>60126.239999999998</v>
      </c>
      <c r="J622" s="13">
        <f t="shared" si="10"/>
        <v>68063.649999999994</v>
      </c>
    </row>
    <row r="623" spans="1:10" x14ac:dyDescent="0.25">
      <c r="A623" s="19">
        <v>615</v>
      </c>
      <c r="B623" s="16" t="s">
        <v>24</v>
      </c>
      <c r="C623" s="21" t="s">
        <v>7740</v>
      </c>
      <c r="D623" s="34" t="s">
        <v>16330</v>
      </c>
      <c r="E623" s="21" t="s">
        <v>8273</v>
      </c>
      <c r="F623" s="36">
        <v>36799</v>
      </c>
      <c r="G623" s="12">
        <v>40</v>
      </c>
      <c r="H623" s="25">
        <v>431140.65</v>
      </c>
      <c r="I623" s="13">
        <v>202222.72</v>
      </c>
      <c r="J623" s="13">
        <f t="shared" si="10"/>
        <v>228917.93000000002</v>
      </c>
    </row>
    <row r="624" spans="1:10" x14ac:dyDescent="0.25">
      <c r="A624" s="19">
        <v>616</v>
      </c>
      <c r="B624" s="16" t="s">
        <v>24</v>
      </c>
      <c r="C624" s="21" t="s">
        <v>7740</v>
      </c>
      <c r="D624" s="34" t="s">
        <v>16331</v>
      </c>
      <c r="E624" s="21" t="s">
        <v>8720</v>
      </c>
      <c r="F624" s="36">
        <v>36799</v>
      </c>
      <c r="G624" s="12">
        <v>40</v>
      </c>
      <c r="H624" s="25">
        <v>147500</v>
      </c>
      <c r="I624" s="13">
        <v>69183.420000000202</v>
      </c>
      <c r="J624" s="13">
        <f t="shared" si="10"/>
        <v>78316.579999999798</v>
      </c>
    </row>
    <row r="625" spans="1:10" x14ac:dyDescent="0.25">
      <c r="A625" s="19">
        <v>617</v>
      </c>
      <c r="B625" s="16" t="s">
        <v>24</v>
      </c>
      <c r="C625" s="21" t="s">
        <v>7740</v>
      </c>
      <c r="D625" s="34" t="s">
        <v>16332</v>
      </c>
      <c r="E625" s="21" t="s">
        <v>8248</v>
      </c>
      <c r="F625" s="36">
        <v>36799</v>
      </c>
      <c r="G625" s="12">
        <v>40</v>
      </c>
      <c r="H625" s="25">
        <v>471725.48</v>
      </c>
      <c r="I625" s="13">
        <v>221258.57</v>
      </c>
      <c r="J625" s="13">
        <f t="shared" si="10"/>
        <v>250466.90999999997</v>
      </c>
    </row>
    <row r="626" spans="1:10" x14ac:dyDescent="0.25">
      <c r="A626" s="19">
        <v>618</v>
      </c>
      <c r="B626" s="16" t="s">
        <v>24</v>
      </c>
      <c r="C626" s="21" t="s">
        <v>7740</v>
      </c>
      <c r="D626" s="34" t="s">
        <v>16333</v>
      </c>
      <c r="E626" s="21" t="s">
        <v>10075</v>
      </c>
      <c r="F626" s="36">
        <v>36799</v>
      </c>
      <c r="G626" s="12">
        <v>40</v>
      </c>
      <c r="H626" s="25">
        <v>23500</v>
      </c>
      <c r="I626" s="13">
        <v>11022.45</v>
      </c>
      <c r="J626" s="13">
        <f t="shared" si="10"/>
        <v>12477.55</v>
      </c>
    </row>
    <row r="627" spans="1:10" x14ac:dyDescent="0.25">
      <c r="A627" s="19">
        <v>619</v>
      </c>
      <c r="B627" s="16" t="s">
        <v>24</v>
      </c>
      <c r="C627" s="21" t="s">
        <v>7740</v>
      </c>
      <c r="D627" s="34" t="s">
        <v>16334</v>
      </c>
      <c r="E627" s="21" t="s">
        <v>8721</v>
      </c>
      <c r="F627" s="36">
        <v>36799</v>
      </c>
      <c r="G627" s="12">
        <v>40</v>
      </c>
      <c r="H627" s="25">
        <v>147500</v>
      </c>
      <c r="I627" s="13">
        <v>69183.420000000202</v>
      </c>
      <c r="J627" s="13">
        <f t="shared" si="10"/>
        <v>78316.579999999798</v>
      </c>
    </row>
    <row r="628" spans="1:10" x14ac:dyDescent="0.25">
      <c r="A628" s="19">
        <v>620</v>
      </c>
      <c r="B628" s="16" t="s">
        <v>24</v>
      </c>
      <c r="C628" s="21" t="s">
        <v>7740</v>
      </c>
      <c r="D628" s="34" t="s">
        <v>16335</v>
      </c>
      <c r="E628" s="21" t="s">
        <v>8224</v>
      </c>
      <c r="F628" s="36">
        <v>36799</v>
      </c>
      <c r="G628" s="12">
        <v>40</v>
      </c>
      <c r="H628" s="25">
        <v>509125.69</v>
      </c>
      <c r="I628" s="13">
        <v>238800.9</v>
      </c>
      <c r="J628" s="13">
        <f t="shared" si="10"/>
        <v>270324.79000000004</v>
      </c>
    </row>
    <row r="629" spans="1:10" x14ac:dyDescent="0.25">
      <c r="A629" s="19">
        <v>621</v>
      </c>
      <c r="B629" s="16" t="s">
        <v>24</v>
      </c>
      <c r="C629" s="21" t="s">
        <v>7740</v>
      </c>
      <c r="D629" s="34" t="s">
        <v>16336</v>
      </c>
      <c r="E629" s="21" t="s">
        <v>8561</v>
      </c>
      <c r="F629" s="36">
        <v>36799</v>
      </c>
      <c r="G629" s="12">
        <v>40</v>
      </c>
      <c r="H629" s="25">
        <v>220658.61</v>
      </c>
      <c r="I629" s="13">
        <v>103498.14</v>
      </c>
      <c r="J629" s="13">
        <f t="shared" si="10"/>
        <v>117160.46999999999</v>
      </c>
    </row>
    <row r="630" spans="1:10" x14ac:dyDescent="0.25">
      <c r="A630" s="19">
        <v>622</v>
      </c>
      <c r="B630" s="16" t="s">
        <v>24</v>
      </c>
      <c r="C630" s="21" t="s">
        <v>7740</v>
      </c>
      <c r="D630" s="34" t="s">
        <v>16337</v>
      </c>
      <c r="E630" s="21" t="s">
        <v>8251</v>
      </c>
      <c r="F630" s="36">
        <v>36799</v>
      </c>
      <c r="G630" s="12">
        <v>40</v>
      </c>
      <c r="H630" s="25">
        <v>469081.38</v>
      </c>
      <c r="I630" s="13">
        <v>220018.52</v>
      </c>
      <c r="J630" s="13">
        <f t="shared" si="10"/>
        <v>249062.86000000002</v>
      </c>
    </row>
    <row r="631" spans="1:10" x14ac:dyDescent="0.25">
      <c r="A631" s="19">
        <v>623</v>
      </c>
      <c r="B631" s="16" t="s">
        <v>24</v>
      </c>
      <c r="C631" s="21" t="s">
        <v>7740</v>
      </c>
      <c r="D631" s="34" t="s">
        <v>16337</v>
      </c>
      <c r="E631" s="21" t="s">
        <v>8251</v>
      </c>
      <c r="F631" s="36">
        <v>37895</v>
      </c>
      <c r="G631" s="12">
        <v>40</v>
      </c>
      <c r="H631" s="25">
        <v>44015.97</v>
      </c>
      <c r="I631" s="13">
        <v>16686.259999999998</v>
      </c>
      <c r="J631" s="13">
        <f t="shared" si="10"/>
        <v>27329.710000000003</v>
      </c>
    </row>
    <row r="632" spans="1:10" x14ac:dyDescent="0.25">
      <c r="A632" s="19">
        <v>624</v>
      </c>
      <c r="B632" s="16" t="s">
        <v>24</v>
      </c>
      <c r="C632" s="21" t="s">
        <v>7740</v>
      </c>
      <c r="D632" s="34" t="s">
        <v>16338</v>
      </c>
      <c r="E632" s="21" t="s">
        <v>9481</v>
      </c>
      <c r="F632" s="36">
        <v>36799</v>
      </c>
      <c r="G632" s="12">
        <v>40</v>
      </c>
      <c r="H632" s="25">
        <v>46500</v>
      </c>
      <c r="I632" s="13">
        <v>21810.32</v>
      </c>
      <c r="J632" s="13">
        <f t="shared" si="10"/>
        <v>24689.68</v>
      </c>
    </row>
    <row r="633" spans="1:10" x14ac:dyDescent="0.25">
      <c r="A633" s="19">
        <v>625</v>
      </c>
      <c r="B633" s="16" t="s">
        <v>24</v>
      </c>
      <c r="C633" s="21" t="s">
        <v>7740</v>
      </c>
      <c r="D633" s="34" t="s">
        <v>16339</v>
      </c>
      <c r="E633" s="21" t="s">
        <v>10229</v>
      </c>
      <c r="F633" s="36">
        <v>42636</v>
      </c>
      <c r="G633" s="12">
        <v>25</v>
      </c>
      <c r="H633" s="25">
        <v>10944</v>
      </c>
      <c r="I633" s="13">
        <v>883.59</v>
      </c>
      <c r="J633" s="13">
        <f t="shared" si="10"/>
        <v>10060.41</v>
      </c>
    </row>
    <row r="634" spans="1:10" x14ac:dyDescent="0.25">
      <c r="A634" s="19">
        <v>626</v>
      </c>
      <c r="B634" s="16" t="s">
        <v>24</v>
      </c>
      <c r="C634" s="21" t="s">
        <v>7740</v>
      </c>
      <c r="D634" s="34" t="s">
        <v>16340</v>
      </c>
      <c r="E634" s="21" t="s">
        <v>8913</v>
      </c>
      <c r="F634" s="36">
        <v>42522</v>
      </c>
      <c r="G634" s="12">
        <v>40</v>
      </c>
      <c r="H634" s="25">
        <v>59130.39</v>
      </c>
      <c r="I634" s="13">
        <v>3281.87</v>
      </c>
      <c r="J634" s="13">
        <f t="shared" si="10"/>
        <v>55848.52</v>
      </c>
    </row>
    <row r="635" spans="1:10" x14ac:dyDescent="0.25">
      <c r="A635" s="19">
        <v>627</v>
      </c>
      <c r="B635" s="16" t="s">
        <v>24</v>
      </c>
      <c r="C635" s="21" t="s">
        <v>7740</v>
      </c>
      <c r="D635" s="34" t="s">
        <v>16341</v>
      </c>
      <c r="E635" s="21" t="s">
        <v>8159</v>
      </c>
      <c r="F635" s="36">
        <v>42789</v>
      </c>
      <c r="G635" s="12">
        <v>40</v>
      </c>
      <c r="H635" s="25">
        <v>333997.28999999998</v>
      </c>
      <c r="I635" s="13">
        <v>13359.89</v>
      </c>
      <c r="J635" s="13">
        <f t="shared" si="10"/>
        <v>320637.39999999997</v>
      </c>
    </row>
    <row r="636" spans="1:10" x14ac:dyDescent="0.25">
      <c r="A636" s="19">
        <v>628</v>
      </c>
      <c r="B636" s="16" t="s">
        <v>24</v>
      </c>
      <c r="C636" s="21" t="s">
        <v>7740</v>
      </c>
      <c r="D636" s="34" t="s">
        <v>16342</v>
      </c>
      <c r="E636" s="21" t="s">
        <v>9520</v>
      </c>
      <c r="F636" s="36">
        <v>42598</v>
      </c>
      <c r="G636" s="12">
        <v>25</v>
      </c>
      <c r="H636" s="25">
        <v>25532.23</v>
      </c>
      <c r="I636" s="13">
        <v>2167.44</v>
      </c>
      <c r="J636" s="13">
        <f t="shared" si="10"/>
        <v>23364.79</v>
      </c>
    </row>
    <row r="637" spans="1:10" x14ac:dyDescent="0.25">
      <c r="A637" s="19">
        <v>629</v>
      </c>
      <c r="B637" s="16" t="s">
        <v>24</v>
      </c>
      <c r="C637" s="21" t="s">
        <v>7740</v>
      </c>
      <c r="D637" s="34" t="s">
        <v>16343</v>
      </c>
      <c r="E637" s="21" t="s">
        <v>9923</v>
      </c>
      <c r="F637" s="36">
        <v>35703</v>
      </c>
      <c r="G637" s="12">
        <v>40</v>
      </c>
      <c r="H637" s="25">
        <v>31500</v>
      </c>
      <c r="I637" s="13">
        <v>16534.939999999999</v>
      </c>
      <c r="J637" s="13">
        <f t="shared" si="10"/>
        <v>14965.060000000001</v>
      </c>
    </row>
    <row r="638" spans="1:10" x14ac:dyDescent="0.25">
      <c r="A638" s="19">
        <v>630</v>
      </c>
      <c r="B638" s="16" t="s">
        <v>24</v>
      </c>
      <c r="C638" s="21" t="s">
        <v>7740</v>
      </c>
      <c r="D638" s="34" t="s">
        <v>16344</v>
      </c>
      <c r="E638" s="21" t="s">
        <v>15362</v>
      </c>
      <c r="F638" s="36">
        <v>35703</v>
      </c>
      <c r="G638" s="12">
        <v>12</v>
      </c>
      <c r="H638" s="25">
        <v>14300</v>
      </c>
      <c r="I638" s="13">
        <v>14300</v>
      </c>
      <c r="J638" s="13">
        <f t="shared" si="10"/>
        <v>0</v>
      </c>
    </row>
    <row r="639" spans="1:10" x14ac:dyDescent="0.25">
      <c r="A639" s="19">
        <v>631</v>
      </c>
      <c r="B639" s="16" t="s">
        <v>24</v>
      </c>
      <c r="C639" s="21" t="s">
        <v>7740</v>
      </c>
      <c r="D639" s="34" t="s">
        <v>16345</v>
      </c>
      <c r="E639" s="21" t="s">
        <v>10625</v>
      </c>
      <c r="F639" s="36">
        <v>36799</v>
      </c>
      <c r="G639" s="12">
        <v>40</v>
      </c>
      <c r="H639" s="25">
        <v>12622.5</v>
      </c>
      <c r="I639" s="13">
        <v>5920.24</v>
      </c>
      <c r="J639" s="13">
        <f t="shared" si="10"/>
        <v>6702.26</v>
      </c>
    </row>
    <row r="640" spans="1:10" x14ac:dyDescent="0.25">
      <c r="A640" s="19">
        <v>632</v>
      </c>
      <c r="B640" s="16" t="s">
        <v>24</v>
      </c>
      <c r="C640" s="21" t="s">
        <v>7740</v>
      </c>
      <c r="D640" s="34" t="s">
        <v>16346</v>
      </c>
      <c r="E640" s="21" t="s">
        <v>8683</v>
      </c>
      <c r="F640" s="36">
        <v>36799</v>
      </c>
      <c r="G640" s="12">
        <v>40</v>
      </c>
      <c r="H640" s="25">
        <v>157921.5</v>
      </c>
      <c r="I640" s="13">
        <v>74071.48</v>
      </c>
      <c r="J640" s="13">
        <f t="shared" si="10"/>
        <v>83850.02</v>
      </c>
    </row>
    <row r="641" spans="1:10" x14ac:dyDescent="0.25">
      <c r="A641" s="19">
        <v>633</v>
      </c>
      <c r="B641" s="16" t="s">
        <v>24</v>
      </c>
      <c r="C641" s="21" t="s">
        <v>7740</v>
      </c>
      <c r="D641" s="34" t="s">
        <v>16347</v>
      </c>
      <c r="E641" s="21" t="s">
        <v>8510</v>
      </c>
      <c r="F641" s="36">
        <v>36799</v>
      </c>
      <c r="G641" s="12">
        <v>40</v>
      </c>
      <c r="H641" s="25">
        <v>243474</v>
      </c>
      <c r="I641" s="13">
        <v>114199.08</v>
      </c>
      <c r="J641" s="13">
        <f t="shared" si="10"/>
        <v>129274.92</v>
      </c>
    </row>
    <row r="642" spans="1:10" x14ac:dyDescent="0.25">
      <c r="A642" s="19">
        <v>634</v>
      </c>
      <c r="B642" s="16" t="s">
        <v>24</v>
      </c>
      <c r="C642" s="21" t="s">
        <v>7740</v>
      </c>
      <c r="D642" s="34" t="s">
        <v>16348</v>
      </c>
      <c r="E642" s="21" t="s">
        <v>8525</v>
      </c>
      <c r="F642" s="36">
        <v>36799</v>
      </c>
      <c r="G642" s="12">
        <v>40</v>
      </c>
      <c r="H642" s="25">
        <v>236181</v>
      </c>
      <c r="I642" s="13">
        <v>110778.47</v>
      </c>
      <c r="J642" s="13">
        <f t="shared" si="10"/>
        <v>125402.53</v>
      </c>
    </row>
    <row r="643" spans="1:10" x14ac:dyDescent="0.25">
      <c r="A643" s="19">
        <v>635</v>
      </c>
      <c r="B643" s="16" t="s">
        <v>24</v>
      </c>
      <c r="C643" s="21" t="s">
        <v>7740</v>
      </c>
      <c r="D643" s="34" t="s">
        <v>16349</v>
      </c>
      <c r="E643" s="21" t="s">
        <v>8662</v>
      </c>
      <c r="F643" s="36">
        <v>36799</v>
      </c>
      <c r="G643" s="12">
        <v>40</v>
      </c>
      <c r="H643" s="25">
        <v>165550</v>
      </c>
      <c r="I643" s="13">
        <v>77649.460000000094</v>
      </c>
      <c r="J643" s="13">
        <f t="shared" si="10"/>
        <v>87900.539999999906</v>
      </c>
    </row>
    <row r="644" spans="1:10" x14ac:dyDescent="0.25">
      <c r="A644" s="19">
        <v>636</v>
      </c>
      <c r="B644" s="16" t="s">
        <v>24</v>
      </c>
      <c r="C644" s="21" t="s">
        <v>7740</v>
      </c>
      <c r="D644" s="34" t="s">
        <v>16350</v>
      </c>
      <c r="E644" s="21" t="s">
        <v>8357</v>
      </c>
      <c r="F644" s="36">
        <v>36799</v>
      </c>
      <c r="G644" s="12">
        <v>40</v>
      </c>
      <c r="H644" s="25">
        <v>343750</v>
      </c>
      <c r="I644" s="13">
        <v>161232.85999999999</v>
      </c>
      <c r="J644" s="13">
        <f t="shared" si="10"/>
        <v>182517.14</v>
      </c>
    </row>
    <row r="645" spans="1:10" x14ac:dyDescent="0.25">
      <c r="A645" s="19">
        <v>637</v>
      </c>
      <c r="B645" s="16" t="s">
        <v>24</v>
      </c>
      <c r="C645" s="21" t="s">
        <v>7740</v>
      </c>
      <c r="D645" s="34" t="s">
        <v>16351</v>
      </c>
      <c r="E645" s="21" t="s">
        <v>15389</v>
      </c>
      <c r="F645" s="36">
        <v>35703</v>
      </c>
      <c r="G645" s="12">
        <v>12</v>
      </c>
      <c r="H645" s="25">
        <v>2061</v>
      </c>
      <c r="I645" s="13">
        <v>2061</v>
      </c>
      <c r="J645" s="13">
        <f t="shared" si="10"/>
        <v>0</v>
      </c>
    </row>
    <row r="646" spans="1:10" x14ac:dyDescent="0.25">
      <c r="A646" s="19">
        <v>638</v>
      </c>
      <c r="B646" s="16" t="s">
        <v>24</v>
      </c>
      <c r="C646" s="21" t="s">
        <v>7740</v>
      </c>
      <c r="D646" s="34" t="s">
        <v>16352</v>
      </c>
      <c r="E646" s="21" t="s">
        <v>8993</v>
      </c>
      <c r="F646" s="36">
        <v>43301</v>
      </c>
      <c r="G646" s="12">
        <v>25</v>
      </c>
      <c r="H646" s="25">
        <v>49227</v>
      </c>
      <c r="I646" s="13">
        <v>388.42</v>
      </c>
      <c r="J646" s="13">
        <f t="shared" si="10"/>
        <v>48838.58</v>
      </c>
    </row>
    <row r="647" spans="1:10" x14ac:dyDescent="0.25">
      <c r="A647" s="19">
        <v>639</v>
      </c>
      <c r="B647" s="16" t="s">
        <v>24</v>
      </c>
      <c r="C647" s="21" t="s">
        <v>7740</v>
      </c>
      <c r="D647" s="34" t="s">
        <v>16353</v>
      </c>
      <c r="E647" s="21" t="s">
        <v>11424</v>
      </c>
      <c r="F647" s="36">
        <v>29434</v>
      </c>
      <c r="G647" s="12">
        <v>40</v>
      </c>
      <c r="H647" s="25">
        <v>57285</v>
      </c>
      <c r="I647" s="13">
        <v>54667.559999999801</v>
      </c>
      <c r="J647" s="13">
        <f t="shared" si="10"/>
        <v>2617.4400000001988</v>
      </c>
    </row>
    <row r="648" spans="1:10" x14ac:dyDescent="0.25">
      <c r="A648" s="19">
        <v>640</v>
      </c>
      <c r="B648" s="16" t="s">
        <v>24</v>
      </c>
      <c r="C648" s="21" t="s">
        <v>7740</v>
      </c>
      <c r="D648" s="34" t="s">
        <v>16354</v>
      </c>
      <c r="E648" s="21" t="s">
        <v>11074</v>
      </c>
      <c r="F648" s="36">
        <v>29434</v>
      </c>
      <c r="G648" s="12">
        <v>40</v>
      </c>
      <c r="H648" s="25">
        <v>85927.5</v>
      </c>
      <c r="I648" s="13">
        <v>82001.360000000306</v>
      </c>
      <c r="J648" s="13">
        <f t="shared" si="10"/>
        <v>3926.1399999996938</v>
      </c>
    </row>
    <row r="649" spans="1:10" x14ac:dyDescent="0.25">
      <c r="A649" s="19">
        <v>641</v>
      </c>
      <c r="B649" s="16" t="s">
        <v>24</v>
      </c>
      <c r="C649" s="21" t="s">
        <v>7740</v>
      </c>
      <c r="D649" s="34" t="s">
        <v>16355</v>
      </c>
      <c r="E649" s="21" t="s">
        <v>12278</v>
      </c>
      <c r="F649" s="36">
        <v>29434</v>
      </c>
      <c r="G649" s="12">
        <v>40</v>
      </c>
      <c r="H649" s="25">
        <v>17185.5</v>
      </c>
      <c r="I649" s="13">
        <v>16400.229999999901</v>
      </c>
      <c r="J649" s="13">
        <f t="shared" si="10"/>
        <v>785.27000000009866</v>
      </c>
    </row>
    <row r="650" spans="1:10" x14ac:dyDescent="0.25">
      <c r="A650" s="19">
        <v>642</v>
      </c>
      <c r="B650" s="16" t="s">
        <v>24</v>
      </c>
      <c r="C650" s="21" t="s">
        <v>7740</v>
      </c>
      <c r="D650" s="34" t="s">
        <v>16356</v>
      </c>
      <c r="E650" s="21" t="s">
        <v>12279</v>
      </c>
      <c r="F650" s="36">
        <v>29434</v>
      </c>
      <c r="G650" s="12">
        <v>40</v>
      </c>
      <c r="H650" s="25">
        <v>17185.5</v>
      </c>
      <c r="I650" s="13">
        <v>16400.229999999901</v>
      </c>
      <c r="J650" s="13">
        <f t="shared" si="10"/>
        <v>785.27000000009866</v>
      </c>
    </row>
    <row r="651" spans="1:10" x14ac:dyDescent="0.25">
      <c r="A651" s="19">
        <v>643</v>
      </c>
      <c r="B651" s="16" t="s">
        <v>24</v>
      </c>
      <c r="C651" s="21" t="s">
        <v>7740</v>
      </c>
      <c r="D651" s="34" t="s">
        <v>16357</v>
      </c>
      <c r="E651" s="21" t="s">
        <v>11970</v>
      </c>
      <c r="F651" s="36">
        <v>29434</v>
      </c>
      <c r="G651" s="12">
        <v>40</v>
      </c>
      <c r="H651" s="25">
        <v>28642.5</v>
      </c>
      <c r="I651" s="13">
        <v>27333.78</v>
      </c>
      <c r="J651" s="13">
        <f t="shared" si="10"/>
        <v>1308.7200000000012</v>
      </c>
    </row>
    <row r="652" spans="1:10" x14ac:dyDescent="0.25">
      <c r="A652" s="19">
        <v>644</v>
      </c>
      <c r="B652" s="16" t="s">
        <v>24</v>
      </c>
      <c r="C652" s="21" t="s">
        <v>7740</v>
      </c>
      <c r="D652" s="34" t="s">
        <v>16358</v>
      </c>
      <c r="E652" s="21" t="s">
        <v>12099</v>
      </c>
      <c r="F652" s="36">
        <v>29434</v>
      </c>
      <c r="G652" s="12">
        <v>40</v>
      </c>
      <c r="H652" s="25">
        <v>23476.31</v>
      </c>
      <c r="I652" s="13">
        <v>22403.569999999901</v>
      </c>
      <c r="J652" s="13">
        <f t="shared" si="10"/>
        <v>1072.7400000000998</v>
      </c>
    </row>
    <row r="653" spans="1:10" x14ac:dyDescent="0.25">
      <c r="A653" s="19">
        <v>645</v>
      </c>
      <c r="B653" s="16" t="s">
        <v>24</v>
      </c>
      <c r="C653" s="21" t="s">
        <v>7740</v>
      </c>
      <c r="D653" s="34" t="s">
        <v>16359</v>
      </c>
      <c r="E653" s="21" t="s">
        <v>9942</v>
      </c>
      <c r="F653" s="36">
        <v>29434</v>
      </c>
      <c r="G653" s="12">
        <v>40</v>
      </c>
      <c r="H653" s="25">
        <v>320796</v>
      </c>
      <c r="I653" s="13">
        <v>306138.23</v>
      </c>
      <c r="J653" s="13">
        <f t="shared" si="10"/>
        <v>14657.770000000019</v>
      </c>
    </row>
    <row r="654" spans="1:10" x14ac:dyDescent="0.25">
      <c r="A654" s="19">
        <v>646</v>
      </c>
      <c r="B654" s="16" t="s">
        <v>24</v>
      </c>
      <c r="C654" s="21" t="s">
        <v>7740</v>
      </c>
      <c r="D654" s="34" t="s">
        <v>16360</v>
      </c>
      <c r="E654" s="21" t="s">
        <v>9753</v>
      </c>
      <c r="F654" s="36">
        <v>36068</v>
      </c>
      <c r="G654" s="12">
        <v>40</v>
      </c>
      <c r="H654" s="25">
        <v>35827.89</v>
      </c>
      <c r="I654" s="13">
        <v>17909.900000000001</v>
      </c>
      <c r="J654" s="13">
        <f t="shared" si="10"/>
        <v>17917.989999999998</v>
      </c>
    </row>
    <row r="655" spans="1:10" x14ac:dyDescent="0.25">
      <c r="A655" s="19">
        <v>647</v>
      </c>
      <c r="B655" s="16" t="s">
        <v>24</v>
      </c>
      <c r="C655" s="21" t="s">
        <v>7740</v>
      </c>
      <c r="D655" s="34" t="s">
        <v>16361</v>
      </c>
      <c r="E655" s="21" t="s">
        <v>11508</v>
      </c>
      <c r="F655" s="36">
        <v>41444</v>
      </c>
      <c r="G655" s="12">
        <v>50</v>
      </c>
      <c r="H655" s="25">
        <v>2649.03</v>
      </c>
      <c r="I655" s="13">
        <v>279.79000000000002</v>
      </c>
      <c r="J655" s="13">
        <f t="shared" si="10"/>
        <v>2369.2400000000002</v>
      </c>
    </row>
    <row r="656" spans="1:10" x14ac:dyDescent="0.25">
      <c r="A656" s="19">
        <v>648</v>
      </c>
      <c r="B656" s="16" t="s">
        <v>24</v>
      </c>
      <c r="C656" s="21" t="s">
        <v>7740</v>
      </c>
      <c r="D656" s="34" t="s">
        <v>16362</v>
      </c>
      <c r="E656" s="21" t="s">
        <v>11661</v>
      </c>
      <c r="F656" s="36">
        <v>41394</v>
      </c>
      <c r="G656" s="12">
        <v>50</v>
      </c>
      <c r="H656" s="25">
        <v>2177.67</v>
      </c>
      <c r="I656" s="13">
        <v>236.02</v>
      </c>
      <c r="J656" s="13">
        <f t="shared" si="10"/>
        <v>1941.65</v>
      </c>
    </row>
    <row r="657" spans="1:10" x14ac:dyDescent="0.25">
      <c r="A657" s="19">
        <v>649</v>
      </c>
      <c r="B657" s="16" t="s">
        <v>24</v>
      </c>
      <c r="C657" s="21" t="s">
        <v>7740</v>
      </c>
      <c r="D657" s="34" t="s">
        <v>16363</v>
      </c>
      <c r="E657" s="21" t="s">
        <v>11660</v>
      </c>
      <c r="F657" s="36">
        <v>41394</v>
      </c>
      <c r="G657" s="12">
        <v>50</v>
      </c>
      <c r="H657" s="25">
        <v>2177.67</v>
      </c>
      <c r="I657" s="13">
        <v>236.02</v>
      </c>
      <c r="J657" s="13">
        <f t="shared" si="10"/>
        <v>1941.65</v>
      </c>
    </row>
    <row r="658" spans="1:10" x14ac:dyDescent="0.25">
      <c r="A658" s="19">
        <v>650</v>
      </c>
      <c r="B658" s="16" t="s">
        <v>24</v>
      </c>
      <c r="C658" s="21" t="s">
        <v>7740</v>
      </c>
      <c r="D658" s="34" t="s">
        <v>16364</v>
      </c>
      <c r="E658" s="21" t="s">
        <v>10435</v>
      </c>
      <c r="F658" s="36">
        <v>41246</v>
      </c>
      <c r="G658" s="12">
        <v>10</v>
      </c>
      <c r="H658" s="25">
        <v>20000</v>
      </c>
      <c r="I658" s="13">
        <v>11648.83</v>
      </c>
      <c r="J658" s="13">
        <f t="shared" si="10"/>
        <v>8351.17</v>
      </c>
    </row>
    <row r="659" spans="1:10" x14ac:dyDescent="0.25">
      <c r="A659" s="19">
        <v>651</v>
      </c>
      <c r="B659" s="16" t="s">
        <v>24</v>
      </c>
      <c r="C659" s="21" t="s">
        <v>7740</v>
      </c>
      <c r="D659" s="34" t="s">
        <v>16365</v>
      </c>
      <c r="E659" s="21" t="s">
        <v>12163</v>
      </c>
      <c r="F659" s="36">
        <v>41394</v>
      </c>
      <c r="G659" s="12">
        <v>50</v>
      </c>
      <c r="H659" s="25">
        <v>2177.67</v>
      </c>
      <c r="I659" s="13">
        <v>1203.8</v>
      </c>
      <c r="J659" s="13">
        <f t="shared" si="10"/>
        <v>973.87000000000012</v>
      </c>
    </row>
    <row r="660" spans="1:10" x14ac:dyDescent="0.25">
      <c r="A660" s="19">
        <v>652</v>
      </c>
      <c r="B660" s="16" t="s">
        <v>24</v>
      </c>
      <c r="C660" s="21" t="s">
        <v>7740</v>
      </c>
      <c r="D660" s="34" t="s">
        <v>16366</v>
      </c>
      <c r="E660" s="21" t="s">
        <v>11776</v>
      </c>
      <c r="F660" s="36">
        <v>41565</v>
      </c>
      <c r="G660" s="12">
        <v>50</v>
      </c>
      <c r="H660" s="25">
        <v>1872.38</v>
      </c>
      <c r="I660" s="13">
        <v>185.4</v>
      </c>
      <c r="J660" s="13">
        <f t="shared" si="10"/>
        <v>1686.98</v>
      </c>
    </row>
    <row r="661" spans="1:10" x14ac:dyDescent="0.25">
      <c r="A661" s="19">
        <v>653</v>
      </c>
      <c r="B661" s="16" t="s">
        <v>24</v>
      </c>
      <c r="C661" s="21" t="s">
        <v>7740</v>
      </c>
      <c r="D661" s="34" t="s">
        <v>16367</v>
      </c>
      <c r="E661" s="21" t="s">
        <v>9833</v>
      </c>
      <c r="F661" s="36">
        <v>41246</v>
      </c>
      <c r="G661" s="12">
        <v>50</v>
      </c>
      <c r="H661" s="25">
        <v>18500</v>
      </c>
      <c r="I661" s="13">
        <v>2154.94</v>
      </c>
      <c r="J661" s="13">
        <f t="shared" si="10"/>
        <v>16345.06</v>
      </c>
    </row>
    <row r="662" spans="1:10" x14ac:dyDescent="0.25">
      <c r="A662" s="19">
        <v>654</v>
      </c>
      <c r="B662" s="16" t="s">
        <v>24</v>
      </c>
      <c r="C662" s="21" t="s">
        <v>7740</v>
      </c>
      <c r="D662" s="34" t="s">
        <v>16368</v>
      </c>
      <c r="E662" s="21" t="s">
        <v>3800</v>
      </c>
      <c r="F662" s="36">
        <v>42872</v>
      </c>
      <c r="G662" s="12">
        <v>50</v>
      </c>
      <c r="H662" s="25">
        <v>5295</v>
      </c>
      <c r="I662" s="13">
        <v>145.33000000000001</v>
      </c>
      <c r="J662" s="13">
        <f t="shared" si="10"/>
        <v>5149.67</v>
      </c>
    </row>
    <row r="663" spans="1:10" x14ac:dyDescent="0.25">
      <c r="A663" s="19">
        <v>655</v>
      </c>
      <c r="B663" s="16" t="s">
        <v>24</v>
      </c>
      <c r="C663" s="21" t="s">
        <v>7740</v>
      </c>
      <c r="D663" s="34" t="s">
        <v>16369</v>
      </c>
      <c r="E663" s="21" t="s">
        <v>4833</v>
      </c>
      <c r="F663" s="36">
        <v>42828</v>
      </c>
      <c r="G663" s="12">
        <v>50</v>
      </c>
      <c r="H663" s="25">
        <v>2265</v>
      </c>
      <c r="I663" s="13">
        <v>67.64</v>
      </c>
      <c r="J663" s="13">
        <f t="shared" si="10"/>
        <v>2197.36</v>
      </c>
    </row>
    <row r="664" spans="1:10" x14ac:dyDescent="0.25">
      <c r="A664" s="19">
        <v>656</v>
      </c>
      <c r="B664" s="16" t="s">
        <v>24</v>
      </c>
      <c r="C664" s="21" t="s">
        <v>7740</v>
      </c>
      <c r="D664" s="34" t="s">
        <v>16370</v>
      </c>
      <c r="E664" s="21" t="s">
        <v>11237</v>
      </c>
      <c r="F664" s="36">
        <v>41523</v>
      </c>
      <c r="G664" s="12">
        <v>50</v>
      </c>
      <c r="H664" s="25">
        <v>3620</v>
      </c>
      <c r="I664" s="13">
        <v>366.73</v>
      </c>
      <c r="J664" s="13">
        <f t="shared" si="10"/>
        <v>3253.27</v>
      </c>
    </row>
    <row r="665" spans="1:10" x14ac:dyDescent="0.25">
      <c r="A665" s="19">
        <v>657</v>
      </c>
      <c r="B665" s="16" t="s">
        <v>24</v>
      </c>
      <c r="C665" s="21" t="s">
        <v>7740</v>
      </c>
      <c r="D665" s="34" t="s">
        <v>16371</v>
      </c>
      <c r="E665" s="21" t="s">
        <v>9234</v>
      </c>
      <c r="F665" s="36">
        <v>41416</v>
      </c>
      <c r="G665" s="12">
        <v>50</v>
      </c>
      <c r="H665" s="25">
        <v>38490</v>
      </c>
      <c r="I665" s="13">
        <v>4125.25</v>
      </c>
      <c r="J665" s="13">
        <f t="shared" si="10"/>
        <v>34364.75</v>
      </c>
    </row>
    <row r="666" spans="1:10" x14ac:dyDescent="0.25">
      <c r="A666" s="19">
        <v>658</v>
      </c>
      <c r="B666" s="16" t="s">
        <v>24</v>
      </c>
      <c r="C666" s="21" t="s">
        <v>7740</v>
      </c>
      <c r="D666" s="34" t="s">
        <v>16372</v>
      </c>
      <c r="E666" s="21" t="s">
        <v>10174</v>
      </c>
      <c r="F666" s="36">
        <v>41416</v>
      </c>
      <c r="G666" s="12">
        <v>50</v>
      </c>
      <c r="H666" s="25">
        <v>12114</v>
      </c>
      <c r="I666" s="13">
        <v>1298.3800000000001</v>
      </c>
      <c r="J666" s="13">
        <f t="shared" si="10"/>
        <v>10815.619999999999</v>
      </c>
    </row>
    <row r="667" spans="1:10" x14ac:dyDescent="0.25">
      <c r="A667" s="19">
        <v>659</v>
      </c>
      <c r="B667" s="16" t="s">
        <v>24</v>
      </c>
      <c r="C667" s="21" t="s">
        <v>7740</v>
      </c>
      <c r="D667" s="34" t="s">
        <v>16373</v>
      </c>
      <c r="E667" s="21" t="s">
        <v>8558</v>
      </c>
      <c r="F667" s="36">
        <v>41416</v>
      </c>
      <c r="G667" s="12">
        <v>50</v>
      </c>
      <c r="H667" s="25">
        <v>132844</v>
      </c>
      <c r="I667" s="13">
        <v>14237.9</v>
      </c>
      <c r="J667" s="13">
        <f t="shared" si="10"/>
        <v>118606.1</v>
      </c>
    </row>
    <row r="668" spans="1:10" x14ac:dyDescent="0.25">
      <c r="A668" s="19">
        <v>660</v>
      </c>
      <c r="B668" s="16" t="s">
        <v>24</v>
      </c>
      <c r="C668" s="21" t="s">
        <v>7740</v>
      </c>
      <c r="D668" s="34" t="s">
        <v>16374</v>
      </c>
      <c r="E668" s="21" t="s">
        <v>9258</v>
      </c>
      <c r="F668" s="36">
        <v>41523</v>
      </c>
      <c r="G668" s="12">
        <v>50</v>
      </c>
      <c r="H668" s="25">
        <v>36970</v>
      </c>
      <c r="I668" s="13">
        <v>3745.65</v>
      </c>
      <c r="J668" s="13">
        <f t="shared" si="10"/>
        <v>33224.35</v>
      </c>
    </row>
    <row r="669" spans="1:10" x14ac:dyDescent="0.25">
      <c r="A669" s="19">
        <v>661</v>
      </c>
      <c r="B669" s="16" t="s">
        <v>24</v>
      </c>
      <c r="C669" s="21" t="s">
        <v>7740</v>
      </c>
      <c r="D669" s="34" t="s">
        <v>16375</v>
      </c>
      <c r="E669" s="21" t="s">
        <v>9258</v>
      </c>
      <c r="F669" s="36">
        <v>41523</v>
      </c>
      <c r="G669" s="12">
        <v>50</v>
      </c>
      <c r="H669" s="25">
        <v>7045</v>
      </c>
      <c r="I669" s="13">
        <v>713.8</v>
      </c>
      <c r="J669" s="13">
        <f t="shared" si="10"/>
        <v>6331.2</v>
      </c>
    </row>
    <row r="670" spans="1:10" x14ac:dyDescent="0.25">
      <c r="A670" s="19">
        <v>662</v>
      </c>
      <c r="B670" s="16" t="s">
        <v>24</v>
      </c>
      <c r="C670" s="21" t="s">
        <v>7740</v>
      </c>
      <c r="D670" s="34" t="s">
        <v>16376</v>
      </c>
      <c r="E670" s="21" t="s">
        <v>8626</v>
      </c>
      <c r="F670" s="36">
        <v>41449</v>
      </c>
      <c r="G670" s="12">
        <v>50</v>
      </c>
      <c r="H670" s="25">
        <v>110430</v>
      </c>
      <c r="I670" s="13">
        <v>11636.04</v>
      </c>
      <c r="J670" s="13">
        <f t="shared" si="10"/>
        <v>98793.959999999992</v>
      </c>
    </row>
    <row r="671" spans="1:10" x14ac:dyDescent="0.25">
      <c r="A671" s="19">
        <v>663</v>
      </c>
      <c r="B671" s="16" t="s">
        <v>24</v>
      </c>
      <c r="C671" s="21" t="s">
        <v>7740</v>
      </c>
      <c r="D671" s="34" t="s">
        <v>16377</v>
      </c>
      <c r="E671" s="21" t="s">
        <v>9041</v>
      </c>
      <c r="F671" s="36">
        <v>41472</v>
      </c>
      <c r="G671" s="12">
        <v>50</v>
      </c>
      <c r="H671" s="25">
        <v>50093.66</v>
      </c>
      <c r="I671" s="13">
        <v>5215.29</v>
      </c>
      <c r="J671" s="13">
        <f t="shared" si="10"/>
        <v>44878.37</v>
      </c>
    </row>
    <row r="672" spans="1:10" x14ac:dyDescent="0.25">
      <c r="A672" s="19">
        <v>664</v>
      </c>
      <c r="B672" s="16" t="s">
        <v>24</v>
      </c>
      <c r="C672" s="21" t="s">
        <v>7740</v>
      </c>
      <c r="D672" s="34" t="s">
        <v>16378</v>
      </c>
      <c r="E672" s="21" t="s">
        <v>12051</v>
      </c>
      <c r="F672" s="36">
        <v>41416</v>
      </c>
      <c r="G672" s="12">
        <v>50</v>
      </c>
      <c r="H672" s="25">
        <v>1298.6500000000001</v>
      </c>
      <c r="I672" s="13">
        <v>139.21</v>
      </c>
      <c r="J672" s="13">
        <f t="shared" si="10"/>
        <v>1159.44</v>
      </c>
    </row>
    <row r="673" spans="1:10" x14ac:dyDescent="0.25">
      <c r="A673" s="19">
        <v>665</v>
      </c>
      <c r="B673" s="16" t="s">
        <v>24</v>
      </c>
      <c r="C673" s="21" t="s">
        <v>7740</v>
      </c>
      <c r="D673" s="34" t="s">
        <v>16379</v>
      </c>
      <c r="E673" s="21" t="s">
        <v>8746</v>
      </c>
      <c r="F673" s="36">
        <v>41394</v>
      </c>
      <c r="G673" s="12">
        <v>50</v>
      </c>
      <c r="H673" s="25">
        <v>83794.87</v>
      </c>
      <c r="I673" s="13">
        <v>9082.1</v>
      </c>
      <c r="J673" s="13">
        <f t="shared" si="10"/>
        <v>74712.76999999999</v>
      </c>
    </row>
    <row r="674" spans="1:10" x14ac:dyDescent="0.25">
      <c r="A674" s="19">
        <v>666</v>
      </c>
      <c r="B674" s="16" t="s">
        <v>24</v>
      </c>
      <c r="C674" s="21" t="s">
        <v>7740</v>
      </c>
      <c r="D674" s="34" t="s">
        <v>16380</v>
      </c>
      <c r="E674" s="21" t="s">
        <v>8746</v>
      </c>
      <c r="F674" s="36">
        <v>41394</v>
      </c>
      <c r="G674" s="12">
        <v>50</v>
      </c>
      <c r="H674" s="25">
        <v>43939.54</v>
      </c>
      <c r="I674" s="13">
        <v>4762.3500000000004</v>
      </c>
      <c r="J674" s="13">
        <f t="shared" si="10"/>
        <v>39177.19</v>
      </c>
    </row>
    <row r="675" spans="1:10" x14ac:dyDescent="0.25">
      <c r="A675" s="19">
        <v>667</v>
      </c>
      <c r="B675" s="16" t="s">
        <v>24</v>
      </c>
      <c r="C675" s="21" t="s">
        <v>7740</v>
      </c>
      <c r="D675" s="34" t="s">
        <v>16381</v>
      </c>
      <c r="E675" s="21" t="s">
        <v>11052</v>
      </c>
      <c r="F675" s="36">
        <v>41556</v>
      </c>
      <c r="G675" s="12">
        <v>50</v>
      </c>
      <c r="H675" s="25">
        <v>4502.3999999999996</v>
      </c>
      <c r="I675" s="13">
        <v>448.08</v>
      </c>
      <c r="J675" s="13">
        <f t="shared" si="10"/>
        <v>4054.3199999999997</v>
      </c>
    </row>
    <row r="676" spans="1:10" x14ac:dyDescent="0.25">
      <c r="A676" s="19">
        <v>668</v>
      </c>
      <c r="B676" s="16" t="s">
        <v>24</v>
      </c>
      <c r="C676" s="21" t="s">
        <v>7740</v>
      </c>
      <c r="D676" s="34" t="s">
        <v>16382</v>
      </c>
      <c r="E676" s="21" t="s">
        <v>10281</v>
      </c>
      <c r="F676" s="36">
        <v>41332</v>
      </c>
      <c r="G676" s="12">
        <v>50</v>
      </c>
      <c r="H676" s="25">
        <v>10812.5</v>
      </c>
      <c r="I676" s="13">
        <v>1208.7</v>
      </c>
      <c r="J676" s="13">
        <f t="shared" si="10"/>
        <v>9603.7999999999993</v>
      </c>
    </row>
    <row r="677" spans="1:10" x14ac:dyDescent="0.25">
      <c r="A677" s="19">
        <v>669</v>
      </c>
      <c r="B677" s="16" t="s">
        <v>24</v>
      </c>
      <c r="C677" s="21" t="s">
        <v>7740</v>
      </c>
      <c r="D677" s="34" t="s">
        <v>16383</v>
      </c>
      <c r="E677" s="21" t="s">
        <v>9486</v>
      </c>
      <c r="F677" s="36">
        <v>41328</v>
      </c>
      <c r="G677" s="12">
        <v>50</v>
      </c>
      <c r="H677" s="25">
        <v>27548.84</v>
      </c>
      <c r="I677" s="13">
        <v>3085.55</v>
      </c>
      <c r="J677" s="13">
        <f t="shared" si="10"/>
        <v>24463.29</v>
      </c>
    </row>
    <row r="678" spans="1:10" x14ac:dyDescent="0.25">
      <c r="A678" s="19">
        <v>670</v>
      </c>
      <c r="B678" s="16" t="s">
        <v>24</v>
      </c>
      <c r="C678" s="21" t="s">
        <v>7740</v>
      </c>
      <c r="D678" s="34" t="s">
        <v>16384</v>
      </c>
      <c r="E678" s="21" t="s">
        <v>8777</v>
      </c>
      <c r="F678" s="36">
        <v>41474</v>
      </c>
      <c r="G678" s="12">
        <v>50</v>
      </c>
      <c r="H678" s="25">
        <v>60751.17</v>
      </c>
      <c r="I678" s="13">
        <v>6318.02</v>
      </c>
      <c r="J678" s="13">
        <f t="shared" ref="J678:J741" si="11">SUM(H678-I678)</f>
        <v>54433.149999999994</v>
      </c>
    </row>
    <row r="679" spans="1:10" x14ac:dyDescent="0.25">
      <c r="A679" s="19">
        <v>671</v>
      </c>
      <c r="B679" s="16" t="s">
        <v>24</v>
      </c>
      <c r="C679" s="21" t="s">
        <v>7740</v>
      </c>
      <c r="D679" s="34" t="s">
        <v>16385</v>
      </c>
      <c r="E679" s="21" t="s">
        <v>8777</v>
      </c>
      <c r="F679" s="36">
        <v>41474</v>
      </c>
      <c r="G679" s="12">
        <v>50</v>
      </c>
      <c r="H679" s="25">
        <v>77701.17</v>
      </c>
      <c r="I679" s="13">
        <v>8080.99999999999</v>
      </c>
      <c r="J679" s="13">
        <f t="shared" si="11"/>
        <v>69620.170000000013</v>
      </c>
    </row>
    <row r="680" spans="1:10" x14ac:dyDescent="0.25">
      <c r="A680" s="19">
        <v>672</v>
      </c>
      <c r="B680" s="16" t="s">
        <v>24</v>
      </c>
      <c r="C680" s="21" t="s">
        <v>7740</v>
      </c>
      <c r="D680" s="34" t="s">
        <v>16386</v>
      </c>
      <c r="E680" s="21" t="s">
        <v>8777</v>
      </c>
      <c r="F680" s="36">
        <v>41474</v>
      </c>
      <c r="G680" s="12">
        <v>50</v>
      </c>
      <c r="H680" s="25">
        <v>57556.17</v>
      </c>
      <c r="I680" s="13">
        <v>5985.87</v>
      </c>
      <c r="J680" s="13">
        <f t="shared" si="11"/>
        <v>51570.299999999996</v>
      </c>
    </row>
    <row r="681" spans="1:10" x14ac:dyDescent="0.25">
      <c r="A681" s="19">
        <v>673</v>
      </c>
      <c r="B681" s="16" t="s">
        <v>24</v>
      </c>
      <c r="C681" s="21" t="s">
        <v>7740</v>
      </c>
      <c r="D681" s="34" t="s">
        <v>16387</v>
      </c>
      <c r="E681" s="21" t="s">
        <v>12203</v>
      </c>
      <c r="F681" s="36">
        <v>41346</v>
      </c>
      <c r="G681" s="12">
        <v>50</v>
      </c>
      <c r="H681" s="25">
        <v>1008</v>
      </c>
      <c r="I681" s="13">
        <v>111.92</v>
      </c>
      <c r="J681" s="13">
        <f t="shared" si="11"/>
        <v>896.08</v>
      </c>
    </row>
    <row r="682" spans="1:10" x14ac:dyDescent="0.25">
      <c r="A682" s="19">
        <v>674</v>
      </c>
      <c r="B682" s="16" t="s">
        <v>24</v>
      </c>
      <c r="C682" s="21" t="s">
        <v>7740</v>
      </c>
      <c r="D682" s="34" t="s">
        <v>16388</v>
      </c>
      <c r="E682" s="21" t="s">
        <v>11950</v>
      </c>
      <c r="F682" s="36">
        <v>41548</v>
      </c>
      <c r="G682" s="12">
        <v>50</v>
      </c>
      <c r="H682" s="25">
        <v>1507</v>
      </c>
      <c r="I682" s="13">
        <v>150.63</v>
      </c>
      <c r="J682" s="13">
        <f t="shared" si="11"/>
        <v>1356.37</v>
      </c>
    </row>
    <row r="683" spans="1:10" x14ac:dyDescent="0.25">
      <c r="A683" s="19">
        <v>675</v>
      </c>
      <c r="B683" s="16" t="s">
        <v>24</v>
      </c>
      <c r="C683" s="21" t="s">
        <v>7740</v>
      </c>
      <c r="D683" s="34" t="s">
        <v>16389</v>
      </c>
      <c r="E683" s="21" t="s">
        <v>10246</v>
      </c>
      <c r="F683" s="36">
        <v>41460</v>
      </c>
      <c r="G683" s="12">
        <v>50</v>
      </c>
      <c r="H683" s="25">
        <v>11090.26</v>
      </c>
      <c r="I683" s="13">
        <v>1161.93</v>
      </c>
      <c r="J683" s="13">
        <f t="shared" si="11"/>
        <v>9928.33</v>
      </c>
    </row>
    <row r="684" spans="1:10" x14ac:dyDescent="0.25">
      <c r="A684" s="19">
        <v>676</v>
      </c>
      <c r="B684" s="16" t="s">
        <v>24</v>
      </c>
      <c r="C684" s="21" t="s">
        <v>7740</v>
      </c>
      <c r="D684" s="34" t="s">
        <v>16390</v>
      </c>
      <c r="E684" s="21" t="s">
        <v>12111</v>
      </c>
      <c r="F684" s="36">
        <v>41394</v>
      </c>
      <c r="G684" s="12">
        <v>50</v>
      </c>
      <c r="H684" s="25">
        <v>2177.67</v>
      </c>
      <c r="I684" s="13">
        <v>1130.31</v>
      </c>
      <c r="J684" s="13">
        <f t="shared" si="11"/>
        <v>1047.3600000000001</v>
      </c>
    </row>
    <row r="685" spans="1:10" x14ac:dyDescent="0.25">
      <c r="A685" s="19">
        <v>677</v>
      </c>
      <c r="B685" s="16" t="s">
        <v>24</v>
      </c>
      <c r="C685" s="21" t="s">
        <v>7740</v>
      </c>
      <c r="D685" s="34" t="s">
        <v>16391</v>
      </c>
      <c r="E685" s="21" t="s">
        <v>10569</v>
      </c>
      <c r="F685" s="36">
        <v>41449</v>
      </c>
      <c r="G685" s="12">
        <v>50</v>
      </c>
      <c r="H685" s="25">
        <v>8060</v>
      </c>
      <c r="I685" s="13">
        <v>849.24</v>
      </c>
      <c r="J685" s="13">
        <f t="shared" si="11"/>
        <v>7210.76</v>
      </c>
    </row>
    <row r="686" spans="1:10" x14ac:dyDescent="0.25">
      <c r="A686" s="19">
        <v>678</v>
      </c>
      <c r="B686" s="16" t="s">
        <v>24</v>
      </c>
      <c r="C686" s="21" t="s">
        <v>7740</v>
      </c>
      <c r="D686" s="34" t="s">
        <v>16392</v>
      </c>
      <c r="E686" s="21" t="s">
        <v>10933</v>
      </c>
      <c r="F686" s="36">
        <v>41439</v>
      </c>
      <c r="G686" s="12">
        <v>50</v>
      </c>
      <c r="H686" s="25">
        <v>5290</v>
      </c>
      <c r="I686" s="13">
        <v>560.45000000000005</v>
      </c>
      <c r="J686" s="13">
        <f t="shared" si="11"/>
        <v>4729.55</v>
      </c>
    </row>
    <row r="687" spans="1:10" x14ac:dyDescent="0.25">
      <c r="A687" s="19">
        <v>679</v>
      </c>
      <c r="B687" s="16" t="s">
        <v>24</v>
      </c>
      <c r="C687" s="21" t="s">
        <v>7740</v>
      </c>
      <c r="D687" s="34" t="s">
        <v>16393</v>
      </c>
      <c r="E687" s="21" t="s">
        <v>3230</v>
      </c>
      <c r="F687" s="36">
        <v>41474</v>
      </c>
      <c r="G687" s="12">
        <v>50</v>
      </c>
      <c r="H687" s="25">
        <v>1426.1</v>
      </c>
      <c r="I687" s="13">
        <v>148.24</v>
      </c>
      <c r="J687" s="13">
        <f t="shared" si="11"/>
        <v>1277.8599999999999</v>
      </c>
    </row>
    <row r="688" spans="1:10" x14ac:dyDescent="0.25">
      <c r="A688" s="19">
        <v>680</v>
      </c>
      <c r="B688" s="16" t="s">
        <v>24</v>
      </c>
      <c r="C688" s="21" t="s">
        <v>7740</v>
      </c>
      <c r="D688" s="34" t="s">
        <v>16394</v>
      </c>
      <c r="E688" s="21" t="s">
        <v>3230</v>
      </c>
      <c r="F688" s="36">
        <v>41474</v>
      </c>
      <c r="G688" s="12">
        <v>50</v>
      </c>
      <c r="H688" s="25">
        <v>10183.17</v>
      </c>
      <c r="I688" s="13">
        <v>1059.0899999999999</v>
      </c>
      <c r="J688" s="13">
        <f t="shared" si="11"/>
        <v>9124.08</v>
      </c>
    </row>
    <row r="689" spans="1:10" x14ac:dyDescent="0.25">
      <c r="A689" s="19">
        <v>681</v>
      </c>
      <c r="B689" s="16" t="s">
        <v>24</v>
      </c>
      <c r="C689" s="21" t="s">
        <v>7740</v>
      </c>
      <c r="D689" s="34" t="s">
        <v>16395</v>
      </c>
      <c r="E689" s="21" t="s">
        <v>3230</v>
      </c>
      <c r="F689" s="36">
        <v>41457</v>
      </c>
      <c r="G689" s="12">
        <v>50</v>
      </c>
      <c r="H689" s="25">
        <v>2987.5</v>
      </c>
      <c r="I689" s="13">
        <v>313.36</v>
      </c>
      <c r="J689" s="13">
        <f t="shared" si="11"/>
        <v>2674.14</v>
      </c>
    </row>
    <row r="690" spans="1:10" x14ac:dyDescent="0.25">
      <c r="A690" s="19">
        <v>682</v>
      </c>
      <c r="B690" s="16" t="s">
        <v>24</v>
      </c>
      <c r="C690" s="21" t="s">
        <v>7740</v>
      </c>
      <c r="D690" s="34" t="s">
        <v>16396</v>
      </c>
      <c r="E690" s="21" t="s">
        <v>3230</v>
      </c>
      <c r="F690" s="36">
        <v>41457</v>
      </c>
      <c r="G690" s="12">
        <v>50</v>
      </c>
      <c r="H690" s="25">
        <v>9362.5</v>
      </c>
      <c r="I690" s="13">
        <v>982.34</v>
      </c>
      <c r="J690" s="13">
        <f t="shared" si="11"/>
        <v>8380.16</v>
      </c>
    </row>
    <row r="691" spans="1:10" x14ac:dyDescent="0.25">
      <c r="A691" s="19">
        <v>683</v>
      </c>
      <c r="B691" s="16" t="s">
        <v>24</v>
      </c>
      <c r="C691" s="21" t="s">
        <v>7740</v>
      </c>
      <c r="D691" s="34" t="s">
        <v>16397</v>
      </c>
      <c r="E691" s="21" t="s">
        <v>9981</v>
      </c>
      <c r="F691" s="36">
        <v>41328</v>
      </c>
      <c r="G691" s="12">
        <v>50</v>
      </c>
      <c r="H691" s="25">
        <v>15756.89</v>
      </c>
      <c r="I691" s="13">
        <v>1764.85</v>
      </c>
      <c r="J691" s="13">
        <f t="shared" si="11"/>
        <v>13992.039999999999</v>
      </c>
    </row>
    <row r="692" spans="1:10" x14ac:dyDescent="0.25">
      <c r="A692" s="19">
        <v>684</v>
      </c>
      <c r="B692" s="16" t="s">
        <v>24</v>
      </c>
      <c r="C692" s="21" t="s">
        <v>7740</v>
      </c>
      <c r="D692" s="34" t="s">
        <v>16398</v>
      </c>
      <c r="E692" s="21" t="s">
        <v>10733</v>
      </c>
      <c r="F692" s="36">
        <v>41445</v>
      </c>
      <c r="G692" s="12">
        <v>50</v>
      </c>
      <c r="H692" s="25">
        <v>6675</v>
      </c>
      <c r="I692" s="13">
        <v>704.81</v>
      </c>
      <c r="J692" s="13">
        <f t="shared" si="11"/>
        <v>5970.1900000000005</v>
      </c>
    </row>
    <row r="693" spans="1:10" x14ac:dyDescent="0.25">
      <c r="A693" s="19">
        <v>685</v>
      </c>
      <c r="B693" s="16" t="s">
        <v>24</v>
      </c>
      <c r="C693" s="21" t="s">
        <v>7740</v>
      </c>
      <c r="D693" s="34" t="s">
        <v>16399</v>
      </c>
      <c r="E693" s="21" t="s">
        <v>3474</v>
      </c>
      <c r="F693" s="36">
        <v>41479</v>
      </c>
      <c r="G693" s="12">
        <v>50</v>
      </c>
      <c r="H693" s="25">
        <v>3317.6</v>
      </c>
      <c r="I693" s="13">
        <v>344.18</v>
      </c>
      <c r="J693" s="13">
        <f t="shared" si="11"/>
        <v>2973.42</v>
      </c>
    </row>
    <row r="694" spans="1:10" x14ac:dyDescent="0.25">
      <c r="A694" s="19">
        <v>686</v>
      </c>
      <c r="B694" s="16" t="s">
        <v>24</v>
      </c>
      <c r="C694" s="21" t="s">
        <v>7740</v>
      </c>
      <c r="D694" s="34" t="s">
        <v>16400</v>
      </c>
      <c r="E694" s="21" t="s">
        <v>3474</v>
      </c>
      <c r="F694" s="36">
        <v>41449</v>
      </c>
      <c r="G694" s="12">
        <v>50</v>
      </c>
      <c r="H694" s="25">
        <v>5168.1000000000004</v>
      </c>
      <c r="I694" s="13">
        <v>544.61</v>
      </c>
      <c r="J694" s="13">
        <f t="shared" si="11"/>
        <v>4623.4900000000007</v>
      </c>
    </row>
    <row r="695" spans="1:10" x14ac:dyDescent="0.25">
      <c r="A695" s="19">
        <v>687</v>
      </c>
      <c r="B695" s="16" t="s">
        <v>24</v>
      </c>
      <c r="C695" s="21" t="s">
        <v>7740</v>
      </c>
      <c r="D695" s="34" t="s">
        <v>16401</v>
      </c>
      <c r="E695" s="21" t="s">
        <v>3323</v>
      </c>
      <c r="F695" s="36">
        <v>41332</v>
      </c>
      <c r="G695" s="12">
        <v>50</v>
      </c>
      <c r="H695" s="25">
        <v>420</v>
      </c>
      <c r="I695" s="13">
        <v>46.85</v>
      </c>
      <c r="J695" s="13">
        <f t="shared" si="11"/>
        <v>373.15</v>
      </c>
    </row>
    <row r="696" spans="1:10" x14ac:dyDescent="0.25">
      <c r="A696" s="19">
        <v>688</v>
      </c>
      <c r="B696" s="16" t="s">
        <v>24</v>
      </c>
      <c r="C696" s="21" t="s">
        <v>7740</v>
      </c>
      <c r="D696" s="34" t="s">
        <v>16402</v>
      </c>
      <c r="E696" s="21" t="s">
        <v>10441</v>
      </c>
      <c r="F696" s="36">
        <v>41474</v>
      </c>
      <c r="G696" s="12">
        <v>50</v>
      </c>
      <c r="H696" s="25">
        <v>9303.17</v>
      </c>
      <c r="I696" s="13">
        <v>967.40999999999894</v>
      </c>
      <c r="J696" s="13">
        <f t="shared" si="11"/>
        <v>8335.760000000002</v>
      </c>
    </row>
    <row r="697" spans="1:10" x14ac:dyDescent="0.25">
      <c r="A697" s="19">
        <v>689</v>
      </c>
      <c r="B697" s="16" t="s">
        <v>24</v>
      </c>
      <c r="C697" s="21" t="s">
        <v>7740</v>
      </c>
      <c r="D697" s="34" t="s">
        <v>16403</v>
      </c>
      <c r="E697" s="21" t="s">
        <v>12624</v>
      </c>
      <c r="F697" s="36">
        <v>41467</v>
      </c>
      <c r="G697" s="12">
        <v>50</v>
      </c>
      <c r="H697" s="25">
        <v>446.4</v>
      </c>
      <c r="I697" s="13">
        <v>46.62</v>
      </c>
      <c r="J697" s="13">
        <f t="shared" si="11"/>
        <v>399.78</v>
      </c>
    </row>
    <row r="698" spans="1:10" x14ac:dyDescent="0.25">
      <c r="A698" s="19">
        <v>690</v>
      </c>
      <c r="B698" s="16" t="s">
        <v>24</v>
      </c>
      <c r="C698" s="21" t="s">
        <v>7740</v>
      </c>
      <c r="D698" s="34" t="s">
        <v>16404</v>
      </c>
      <c r="E698" s="21" t="s">
        <v>2310</v>
      </c>
      <c r="F698" s="36">
        <v>41416</v>
      </c>
      <c r="G698" s="12">
        <v>50</v>
      </c>
      <c r="H698" s="25">
        <v>163709</v>
      </c>
      <c r="I698" s="13">
        <v>17545.990000000002</v>
      </c>
      <c r="J698" s="13">
        <f t="shared" si="11"/>
        <v>146163.01</v>
      </c>
    </row>
    <row r="699" spans="1:10" x14ac:dyDescent="0.25">
      <c r="A699" s="19">
        <v>691</v>
      </c>
      <c r="B699" s="16" t="s">
        <v>24</v>
      </c>
      <c r="C699" s="21" t="s">
        <v>7740</v>
      </c>
      <c r="D699" s="34" t="s">
        <v>16405</v>
      </c>
      <c r="E699" s="21" t="s">
        <v>11555</v>
      </c>
      <c r="F699" s="36">
        <v>41346</v>
      </c>
      <c r="G699" s="12">
        <v>50</v>
      </c>
      <c r="H699" s="25">
        <v>2518</v>
      </c>
      <c r="I699" s="13">
        <v>279.64</v>
      </c>
      <c r="J699" s="13">
        <f t="shared" si="11"/>
        <v>2238.36</v>
      </c>
    </row>
    <row r="700" spans="1:10" x14ac:dyDescent="0.25">
      <c r="A700" s="19">
        <v>692</v>
      </c>
      <c r="B700" s="16" t="s">
        <v>24</v>
      </c>
      <c r="C700" s="21" t="s">
        <v>7740</v>
      </c>
      <c r="D700" s="34" t="s">
        <v>16406</v>
      </c>
      <c r="E700" s="21" t="s">
        <v>12382</v>
      </c>
      <c r="F700" s="36">
        <v>41467</v>
      </c>
      <c r="G700" s="12">
        <v>50</v>
      </c>
      <c r="H700" s="25">
        <v>730.38</v>
      </c>
      <c r="I700" s="13">
        <v>76.25</v>
      </c>
      <c r="J700" s="13">
        <f t="shared" si="11"/>
        <v>654.13</v>
      </c>
    </row>
    <row r="701" spans="1:10" x14ac:dyDescent="0.25">
      <c r="A701" s="19">
        <v>693</v>
      </c>
      <c r="B701" s="16" t="s">
        <v>24</v>
      </c>
      <c r="C701" s="21" t="s">
        <v>7740</v>
      </c>
      <c r="D701" s="34" t="s">
        <v>16407</v>
      </c>
      <c r="E701" s="21" t="s">
        <v>3676</v>
      </c>
      <c r="F701" s="36">
        <v>41548</v>
      </c>
      <c r="G701" s="12">
        <v>50</v>
      </c>
      <c r="H701" s="25">
        <v>3405</v>
      </c>
      <c r="I701" s="13">
        <v>340.27</v>
      </c>
      <c r="J701" s="13">
        <f t="shared" si="11"/>
        <v>3064.73</v>
      </c>
    </row>
    <row r="702" spans="1:10" x14ac:dyDescent="0.25">
      <c r="A702" s="19">
        <v>694</v>
      </c>
      <c r="B702" s="16" t="s">
        <v>24</v>
      </c>
      <c r="C702" s="21" t="s">
        <v>7740</v>
      </c>
      <c r="D702" s="34" t="s">
        <v>16408</v>
      </c>
      <c r="E702" s="21" t="s">
        <v>11092</v>
      </c>
      <c r="F702" s="36">
        <v>41394</v>
      </c>
      <c r="G702" s="12">
        <v>50</v>
      </c>
      <c r="H702" s="25">
        <v>4328.84</v>
      </c>
      <c r="I702" s="13">
        <v>469.16</v>
      </c>
      <c r="J702" s="13">
        <f t="shared" si="11"/>
        <v>3859.6800000000003</v>
      </c>
    </row>
    <row r="703" spans="1:10" x14ac:dyDescent="0.25">
      <c r="A703" s="19">
        <v>695</v>
      </c>
      <c r="B703" s="16" t="s">
        <v>24</v>
      </c>
      <c r="C703" s="21" t="s">
        <v>7740</v>
      </c>
      <c r="D703" s="34" t="s">
        <v>16409</v>
      </c>
      <c r="E703" s="21" t="s">
        <v>3476</v>
      </c>
      <c r="F703" s="36">
        <v>41367</v>
      </c>
      <c r="G703" s="12">
        <v>50</v>
      </c>
      <c r="H703" s="25">
        <v>1600.97</v>
      </c>
      <c r="I703" s="13">
        <v>175.86</v>
      </c>
      <c r="J703" s="13">
        <f t="shared" si="11"/>
        <v>1425.1100000000001</v>
      </c>
    </row>
    <row r="704" spans="1:10" x14ac:dyDescent="0.25">
      <c r="A704" s="19">
        <v>696</v>
      </c>
      <c r="B704" s="16" t="s">
        <v>24</v>
      </c>
      <c r="C704" s="21" t="s">
        <v>7740</v>
      </c>
      <c r="D704" s="34" t="s">
        <v>16410</v>
      </c>
      <c r="E704" s="21" t="s">
        <v>3476</v>
      </c>
      <c r="F704" s="36">
        <v>41328</v>
      </c>
      <c r="G704" s="12">
        <v>50</v>
      </c>
      <c r="H704" s="25">
        <v>11551.64</v>
      </c>
      <c r="I704" s="13">
        <v>1293.77</v>
      </c>
      <c r="J704" s="13">
        <f t="shared" si="11"/>
        <v>10257.869999999999</v>
      </c>
    </row>
    <row r="705" spans="1:10" x14ac:dyDescent="0.25">
      <c r="A705" s="19">
        <v>697</v>
      </c>
      <c r="B705" s="16" t="s">
        <v>24</v>
      </c>
      <c r="C705" s="21" t="s">
        <v>7740</v>
      </c>
      <c r="D705" s="34" t="s">
        <v>16411</v>
      </c>
      <c r="E705" s="21" t="s">
        <v>11012</v>
      </c>
      <c r="F705" s="36">
        <v>41246</v>
      </c>
      <c r="G705" s="12">
        <v>10</v>
      </c>
      <c r="H705" s="25">
        <v>10000</v>
      </c>
      <c r="I705" s="13">
        <v>5824.39</v>
      </c>
      <c r="J705" s="13">
        <f t="shared" si="11"/>
        <v>4175.6099999999997</v>
      </c>
    </row>
    <row r="706" spans="1:10" x14ac:dyDescent="0.25">
      <c r="A706" s="19">
        <v>698</v>
      </c>
      <c r="B706" s="16" t="s">
        <v>24</v>
      </c>
      <c r="C706" s="21" t="s">
        <v>7740</v>
      </c>
      <c r="D706" s="34" t="s">
        <v>16412</v>
      </c>
      <c r="E706" s="21" t="s">
        <v>8639</v>
      </c>
      <c r="F706" s="36">
        <v>41246</v>
      </c>
      <c r="G706" s="12">
        <v>50</v>
      </c>
      <c r="H706" s="25">
        <v>107686</v>
      </c>
      <c r="I706" s="13">
        <v>12544.29</v>
      </c>
      <c r="J706" s="13">
        <f t="shared" si="11"/>
        <v>95141.709999999992</v>
      </c>
    </row>
    <row r="707" spans="1:10" x14ac:dyDescent="0.25">
      <c r="A707" s="19">
        <v>699</v>
      </c>
      <c r="B707" s="16" t="s">
        <v>24</v>
      </c>
      <c r="C707" s="21" t="s">
        <v>7740</v>
      </c>
      <c r="D707" s="34" t="s">
        <v>16413</v>
      </c>
      <c r="E707" s="21" t="s">
        <v>9435</v>
      </c>
      <c r="F707" s="36">
        <v>41246</v>
      </c>
      <c r="G707" s="12">
        <v>50</v>
      </c>
      <c r="H707" s="25">
        <v>29500</v>
      </c>
      <c r="I707" s="13">
        <v>3436.37</v>
      </c>
      <c r="J707" s="13">
        <f t="shared" si="11"/>
        <v>26063.63</v>
      </c>
    </row>
    <row r="708" spans="1:10" x14ac:dyDescent="0.25">
      <c r="A708" s="19">
        <v>700</v>
      </c>
      <c r="B708" s="16" t="s">
        <v>24</v>
      </c>
      <c r="C708" s="21" t="s">
        <v>7740</v>
      </c>
      <c r="D708" s="34" t="s">
        <v>16414</v>
      </c>
      <c r="E708" s="21" t="s">
        <v>12715</v>
      </c>
      <c r="F708" s="36">
        <v>41467</v>
      </c>
      <c r="G708" s="12">
        <v>50</v>
      </c>
      <c r="H708" s="25">
        <v>365</v>
      </c>
      <c r="I708" s="13">
        <v>38.119999999999997</v>
      </c>
      <c r="J708" s="13">
        <f t="shared" si="11"/>
        <v>326.88</v>
      </c>
    </row>
    <row r="709" spans="1:10" x14ac:dyDescent="0.25">
      <c r="A709" s="19">
        <v>701</v>
      </c>
      <c r="B709" s="16" t="s">
        <v>24</v>
      </c>
      <c r="C709" s="21" t="s">
        <v>7740</v>
      </c>
      <c r="D709" s="34" t="s">
        <v>16415</v>
      </c>
      <c r="E709" s="21" t="s">
        <v>10790</v>
      </c>
      <c r="F709" s="36">
        <v>41523</v>
      </c>
      <c r="G709" s="12">
        <v>50</v>
      </c>
      <c r="H709" s="25">
        <v>6200</v>
      </c>
      <c r="I709" s="13">
        <v>628.05999999999995</v>
      </c>
      <c r="J709" s="13">
        <f t="shared" si="11"/>
        <v>5571.9400000000005</v>
      </c>
    </row>
    <row r="710" spans="1:10" x14ac:dyDescent="0.25">
      <c r="A710" s="19">
        <v>702</v>
      </c>
      <c r="B710" s="16" t="s">
        <v>24</v>
      </c>
      <c r="C710" s="21" t="s">
        <v>7740</v>
      </c>
      <c r="D710" s="34" t="s">
        <v>16416</v>
      </c>
      <c r="E710" s="21" t="s">
        <v>10705</v>
      </c>
      <c r="F710" s="36">
        <v>41523</v>
      </c>
      <c r="G710" s="12">
        <v>50</v>
      </c>
      <c r="H710" s="25">
        <v>6800</v>
      </c>
      <c r="I710" s="13">
        <v>688.97</v>
      </c>
      <c r="J710" s="13">
        <f t="shared" si="11"/>
        <v>6111.03</v>
      </c>
    </row>
    <row r="711" spans="1:10" x14ac:dyDescent="0.25">
      <c r="A711" s="19">
        <v>703</v>
      </c>
      <c r="B711" s="16" t="s">
        <v>24</v>
      </c>
      <c r="C711" s="21" t="s">
        <v>7740</v>
      </c>
      <c r="D711" s="34" t="s">
        <v>16417</v>
      </c>
      <c r="E711" s="21" t="s">
        <v>10622</v>
      </c>
      <c r="F711" s="36">
        <v>41523</v>
      </c>
      <c r="G711" s="12">
        <v>50</v>
      </c>
      <c r="H711" s="25">
        <v>7500</v>
      </c>
      <c r="I711" s="13">
        <v>759.89</v>
      </c>
      <c r="J711" s="13">
        <f t="shared" si="11"/>
        <v>6740.11</v>
      </c>
    </row>
    <row r="712" spans="1:10" x14ac:dyDescent="0.25">
      <c r="A712" s="19">
        <v>704</v>
      </c>
      <c r="B712" s="16" t="s">
        <v>24</v>
      </c>
      <c r="C712" s="21" t="s">
        <v>7740</v>
      </c>
      <c r="D712" s="34" t="s">
        <v>16418</v>
      </c>
      <c r="E712" s="21" t="s">
        <v>9897</v>
      </c>
      <c r="F712" s="36">
        <v>41523</v>
      </c>
      <c r="G712" s="12">
        <v>50</v>
      </c>
      <c r="H712" s="25">
        <v>17000</v>
      </c>
      <c r="I712" s="13">
        <v>1722.51</v>
      </c>
      <c r="J712" s="13">
        <f t="shared" si="11"/>
        <v>15277.49</v>
      </c>
    </row>
    <row r="713" spans="1:10" x14ac:dyDescent="0.25">
      <c r="A713" s="19">
        <v>705</v>
      </c>
      <c r="B713" s="16" t="s">
        <v>24</v>
      </c>
      <c r="C713" s="21" t="s">
        <v>7740</v>
      </c>
      <c r="D713" s="34" t="s">
        <v>16419</v>
      </c>
      <c r="E713" s="21" t="s">
        <v>11584</v>
      </c>
      <c r="F713" s="36">
        <v>41523</v>
      </c>
      <c r="G713" s="12">
        <v>50</v>
      </c>
      <c r="H713" s="25">
        <v>2380</v>
      </c>
      <c r="I713" s="13">
        <v>241.01</v>
      </c>
      <c r="J713" s="13">
        <f t="shared" si="11"/>
        <v>2138.9899999999998</v>
      </c>
    </row>
    <row r="714" spans="1:10" x14ac:dyDescent="0.25">
      <c r="A714" s="19">
        <v>706</v>
      </c>
      <c r="B714" s="16" t="s">
        <v>24</v>
      </c>
      <c r="C714" s="21" t="s">
        <v>7740</v>
      </c>
      <c r="D714" s="34" t="s">
        <v>16420</v>
      </c>
      <c r="E714" s="21" t="s">
        <v>10193</v>
      </c>
      <c r="F714" s="36">
        <v>41445</v>
      </c>
      <c r="G714" s="12">
        <v>50</v>
      </c>
      <c r="H714" s="25">
        <v>11700</v>
      </c>
      <c r="I714" s="13">
        <v>1235.26</v>
      </c>
      <c r="J714" s="13">
        <f t="shared" si="11"/>
        <v>10464.74</v>
      </c>
    </row>
    <row r="715" spans="1:10" x14ac:dyDescent="0.25">
      <c r="A715" s="19">
        <v>707</v>
      </c>
      <c r="B715" s="16" t="s">
        <v>24</v>
      </c>
      <c r="C715" s="21" t="s">
        <v>7740</v>
      </c>
      <c r="D715" s="34" t="s">
        <v>16421</v>
      </c>
      <c r="E715" s="21" t="s">
        <v>9759</v>
      </c>
      <c r="F715" s="36">
        <v>41332</v>
      </c>
      <c r="G715" s="12">
        <v>50</v>
      </c>
      <c r="H715" s="25">
        <v>20000</v>
      </c>
      <c r="I715" s="13">
        <v>2235.6</v>
      </c>
      <c r="J715" s="13">
        <f t="shared" si="11"/>
        <v>17764.400000000001</v>
      </c>
    </row>
    <row r="716" spans="1:10" x14ac:dyDescent="0.25">
      <c r="A716" s="19">
        <v>708</v>
      </c>
      <c r="B716" s="16" t="s">
        <v>24</v>
      </c>
      <c r="C716" s="21" t="s">
        <v>7740</v>
      </c>
      <c r="D716" s="34" t="s">
        <v>16422</v>
      </c>
      <c r="E716" s="21" t="s">
        <v>9759</v>
      </c>
      <c r="F716" s="36">
        <v>41394</v>
      </c>
      <c r="G716" s="12">
        <v>50</v>
      </c>
      <c r="H716" s="25">
        <v>5000</v>
      </c>
      <c r="I716" s="13">
        <v>541.87</v>
      </c>
      <c r="J716" s="13">
        <f t="shared" si="11"/>
        <v>4458.13</v>
      </c>
    </row>
    <row r="717" spans="1:10" x14ac:dyDescent="0.25">
      <c r="A717" s="19">
        <v>709</v>
      </c>
      <c r="B717" s="16" t="s">
        <v>24</v>
      </c>
      <c r="C717" s="21" t="s">
        <v>7740</v>
      </c>
      <c r="D717" s="34" t="s">
        <v>16423</v>
      </c>
      <c r="E717" s="21" t="s">
        <v>2285</v>
      </c>
      <c r="F717" s="36">
        <v>42646</v>
      </c>
      <c r="G717" s="12">
        <v>50</v>
      </c>
      <c r="H717" s="25">
        <v>8835</v>
      </c>
      <c r="I717" s="13">
        <v>351.83</v>
      </c>
      <c r="J717" s="13">
        <f t="shared" si="11"/>
        <v>8483.17</v>
      </c>
    </row>
    <row r="718" spans="1:10" x14ac:dyDescent="0.25">
      <c r="A718" s="19">
        <v>710</v>
      </c>
      <c r="B718" s="16" t="s">
        <v>24</v>
      </c>
      <c r="C718" s="21" t="s">
        <v>7740</v>
      </c>
      <c r="D718" s="34" t="s">
        <v>16424</v>
      </c>
      <c r="E718" s="21" t="s">
        <v>10010</v>
      </c>
      <c r="F718" s="36">
        <v>41523</v>
      </c>
      <c r="G718" s="12">
        <v>50</v>
      </c>
      <c r="H718" s="25">
        <v>15000</v>
      </c>
      <c r="I718" s="13">
        <v>1519.76</v>
      </c>
      <c r="J718" s="13">
        <f t="shared" si="11"/>
        <v>13480.24</v>
      </c>
    </row>
    <row r="719" spans="1:10" x14ac:dyDescent="0.25">
      <c r="A719" s="19">
        <v>711</v>
      </c>
      <c r="B719" s="16" t="s">
        <v>24</v>
      </c>
      <c r="C719" s="21" t="s">
        <v>7740</v>
      </c>
      <c r="D719" s="34" t="s">
        <v>16425</v>
      </c>
      <c r="E719" s="21" t="s">
        <v>10010</v>
      </c>
      <c r="F719" s="36">
        <v>41523</v>
      </c>
      <c r="G719" s="12">
        <v>50</v>
      </c>
      <c r="H719" s="25">
        <v>13500</v>
      </c>
      <c r="I719" s="13">
        <v>1367.69</v>
      </c>
      <c r="J719" s="13">
        <f t="shared" si="11"/>
        <v>12132.31</v>
      </c>
    </row>
    <row r="720" spans="1:10" x14ac:dyDescent="0.25">
      <c r="A720" s="19">
        <v>712</v>
      </c>
      <c r="B720" s="16" t="s">
        <v>24</v>
      </c>
      <c r="C720" s="21" t="s">
        <v>7740</v>
      </c>
      <c r="D720" s="34" t="s">
        <v>16426</v>
      </c>
      <c r="E720" s="21" t="s">
        <v>10823</v>
      </c>
      <c r="F720" s="36">
        <v>41540</v>
      </c>
      <c r="G720" s="12">
        <v>50</v>
      </c>
      <c r="H720" s="25">
        <v>6000</v>
      </c>
      <c r="I720" s="13">
        <v>602.22</v>
      </c>
      <c r="J720" s="13">
        <f t="shared" si="11"/>
        <v>5397.78</v>
      </c>
    </row>
    <row r="721" spans="1:10" x14ac:dyDescent="0.25">
      <c r="A721" s="19">
        <v>713</v>
      </c>
      <c r="B721" s="16" t="s">
        <v>24</v>
      </c>
      <c r="C721" s="21" t="s">
        <v>7740</v>
      </c>
      <c r="D721" s="34" t="s">
        <v>16427</v>
      </c>
      <c r="E721" s="21" t="s">
        <v>12572</v>
      </c>
      <c r="F721" s="36">
        <v>41310</v>
      </c>
      <c r="G721" s="12">
        <v>50</v>
      </c>
      <c r="H721" s="25">
        <v>500</v>
      </c>
      <c r="I721" s="13">
        <v>56.51</v>
      </c>
      <c r="J721" s="13">
        <f t="shared" si="11"/>
        <v>443.49</v>
      </c>
    </row>
    <row r="722" spans="1:10" x14ac:dyDescent="0.25">
      <c r="A722" s="19">
        <v>714</v>
      </c>
      <c r="B722" s="16" t="s">
        <v>24</v>
      </c>
      <c r="C722" s="21" t="s">
        <v>7740</v>
      </c>
      <c r="D722" s="34" t="s">
        <v>16428</v>
      </c>
      <c r="E722" s="21" t="s">
        <v>12326</v>
      </c>
      <c r="F722" s="36">
        <v>41529</v>
      </c>
      <c r="G722" s="12">
        <v>50</v>
      </c>
      <c r="H722" s="25">
        <v>820</v>
      </c>
      <c r="I722" s="13">
        <v>82.77</v>
      </c>
      <c r="J722" s="13">
        <f t="shared" si="11"/>
        <v>737.23</v>
      </c>
    </row>
    <row r="723" spans="1:10" x14ac:dyDescent="0.25">
      <c r="A723" s="19">
        <v>715</v>
      </c>
      <c r="B723" s="16" t="s">
        <v>24</v>
      </c>
      <c r="C723" s="21" t="s">
        <v>7740</v>
      </c>
      <c r="D723" s="34" t="s">
        <v>16429</v>
      </c>
      <c r="E723" s="21" t="s">
        <v>12608</v>
      </c>
      <c r="F723" s="36">
        <v>41508</v>
      </c>
      <c r="G723" s="12">
        <v>50</v>
      </c>
      <c r="H723" s="25">
        <v>450</v>
      </c>
      <c r="I723" s="13">
        <v>45.86</v>
      </c>
      <c r="J723" s="13">
        <f t="shared" si="11"/>
        <v>404.14</v>
      </c>
    </row>
    <row r="724" spans="1:10" x14ac:dyDescent="0.25">
      <c r="A724" s="19">
        <v>716</v>
      </c>
      <c r="B724" s="16" t="s">
        <v>24</v>
      </c>
      <c r="C724" s="21" t="s">
        <v>7740</v>
      </c>
      <c r="D724" s="34" t="s">
        <v>16430</v>
      </c>
      <c r="E724" s="21" t="s">
        <v>11699</v>
      </c>
      <c r="F724" s="36">
        <v>41460</v>
      </c>
      <c r="G724" s="12">
        <v>50</v>
      </c>
      <c r="H724" s="25">
        <v>2092.5</v>
      </c>
      <c r="I724" s="13">
        <v>219.1</v>
      </c>
      <c r="J724" s="13">
        <f t="shared" si="11"/>
        <v>1873.4</v>
      </c>
    </row>
    <row r="725" spans="1:10" x14ac:dyDescent="0.25">
      <c r="A725" s="19">
        <v>717</v>
      </c>
      <c r="B725" s="16" t="s">
        <v>24</v>
      </c>
      <c r="C725" s="21" t="s">
        <v>7740</v>
      </c>
      <c r="D725" s="34" t="s">
        <v>16431</v>
      </c>
      <c r="E725" s="21" t="s">
        <v>12157</v>
      </c>
      <c r="F725" s="36">
        <v>41514</v>
      </c>
      <c r="G725" s="12">
        <v>50</v>
      </c>
      <c r="H725" s="25">
        <v>1094</v>
      </c>
      <c r="I725" s="13">
        <v>111.4</v>
      </c>
      <c r="J725" s="13">
        <f t="shared" si="11"/>
        <v>982.6</v>
      </c>
    </row>
    <row r="726" spans="1:10" x14ac:dyDescent="0.25">
      <c r="A726" s="19">
        <v>718</v>
      </c>
      <c r="B726" s="16" t="s">
        <v>24</v>
      </c>
      <c r="C726" s="21" t="s">
        <v>7740</v>
      </c>
      <c r="D726" s="34" t="s">
        <v>16432</v>
      </c>
      <c r="E726" s="21" t="s">
        <v>10214</v>
      </c>
      <c r="F726" s="36">
        <v>41369</v>
      </c>
      <c r="G726" s="12">
        <v>50</v>
      </c>
      <c r="H726" s="25">
        <v>11494.4</v>
      </c>
      <c r="I726" s="13">
        <v>1261.52</v>
      </c>
      <c r="J726" s="13">
        <f t="shared" si="11"/>
        <v>10232.879999999999</v>
      </c>
    </row>
    <row r="727" spans="1:10" x14ac:dyDescent="0.25">
      <c r="A727" s="19">
        <v>719</v>
      </c>
      <c r="B727" s="16" t="s">
        <v>24</v>
      </c>
      <c r="C727" s="21" t="s">
        <v>7740</v>
      </c>
      <c r="D727" s="34" t="s">
        <v>16433</v>
      </c>
      <c r="E727" s="21" t="s">
        <v>11896</v>
      </c>
      <c r="F727" s="36">
        <v>41492</v>
      </c>
      <c r="G727" s="12">
        <v>50</v>
      </c>
      <c r="H727" s="25">
        <v>1650.5</v>
      </c>
      <c r="I727" s="13">
        <v>169.94</v>
      </c>
      <c r="J727" s="13">
        <f t="shared" si="11"/>
        <v>1480.56</v>
      </c>
    </row>
    <row r="728" spans="1:10" x14ac:dyDescent="0.25">
      <c r="A728" s="19">
        <v>720</v>
      </c>
      <c r="B728" s="16" t="s">
        <v>24</v>
      </c>
      <c r="C728" s="21" t="s">
        <v>7740</v>
      </c>
      <c r="D728" s="34" t="s">
        <v>16434</v>
      </c>
      <c r="E728" s="21" t="s">
        <v>12246</v>
      </c>
      <c r="F728" s="36">
        <v>41449</v>
      </c>
      <c r="G728" s="12">
        <v>50</v>
      </c>
      <c r="H728" s="25">
        <v>910.93</v>
      </c>
      <c r="I728" s="13">
        <v>96.05</v>
      </c>
      <c r="J728" s="13">
        <f t="shared" si="11"/>
        <v>814.88</v>
      </c>
    </row>
    <row r="729" spans="1:10" x14ac:dyDescent="0.25">
      <c r="A729" s="19">
        <v>721</v>
      </c>
      <c r="B729" s="16" t="s">
        <v>24</v>
      </c>
      <c r="C729" s="21" t="s">
        <v>7740</v>
      </c>
      <c r="D729" s="34" t="s">
        <v>16435</v>
      </c>
      <c r="E729" s="21" t="s">
        <v>11689</v>
      </c>
      <c r="F729" s="36">
        <v>41460</v>
      </c>
      <c r="G729" s="12">
        <v>50</v>
      </c>
      <c r="H729" s="25">
        <v>2117.5</v>
      </c>
      <c r="I729" s="13">
        <v>221.93</v>
      </c>
      <c r="J729" s="13">
        <f t="shared" si="11"/>
        <v>1895.57</v>
      </c>
    </row>
    <row r="730" spans="1:10" x14ac:dyDescent="0.25">
      <c r="A730" s="19">
        <v>722</v>
      </c>
      <c r="B730" s="16" t="s">
        <v>24</v>
      </c>
      <c r="C730" s="21" t="s">
        <v>7740</v>
      </c>
      <c r="D730" s="34" t="s">
        <v>16436</v>
      </c>
      <c r="E730" s="21" t="s">
        <v>12071</v>
      </c>
      <c r="F730" s="36">
        <v>41477</v>
      </c>
      <c r="G730" s="12">
        <v>50</v>
      </c>
      <c r="H730" s="25">
        <v>1238</v>
      </c>
      <c r="I730" s="13">
        <v>128.58000000000001</v>
      </c>
      <c r="J730" s="13">
        <f t="shared" si="11"/>
        <v>1109.42</v>
      </c>
    </row>
    <row r="731" spans="1:10" x14ac:dyDescent="0.25">
      <c r="A731" s="19">
        <v>723</v>
      </c>
      <c r="B731" s="16" t="s">
        <v>24</v>
      </c>
      <c r="C731" s="21" t="s">
        <v>7740</v>
      </c>
      <c r="D731" s="34" t="s">
        <v>16437</v>
      </c>
      <c r="E731" s="21" t="s">
        <v>10666</v>
      </c>
      <c r="F731" s="36">
        <v>41379</v>
      </c>
      <c r="G731" s="12">
        <v>50</v>
      </c>
      <c r="H731" s="25">
        <v>7100.09</v>
      </c>
      <c r="I731" s="13">
        <v>775.349999999999</v>
      </c>
      <c r="J731" s="13">
        <f t="shared" si="11"/>
        <v>6324.7400000000016</v>
      </c>
    </row>
    <row r="732" spans="1:10" x14ac:dyDescent="0.25">
      <c r="A732" s="19">
        <v>724</v>
      </c>
      <c r="B732" s="16" t="s">
        <v>24</v>
      </c>
      <c r="C732" s="21" t="s">
        <v>7740</v>
      </c>
      <c r="D732" s="34" t="s">
        <v>16438</v>
      </c>
      <c r="E732" s="21" t="s">
        <v>11759</v>
      </c>
      <c r="F732" s="36">
        <v>41508</v>
      </c>
      <c r="G732" s="12">
        <v>50</v>
      </c>
      <c r="H732" s="25">
        <v>360</v>
      </c>
      <c r="I732" s="13">
        <v>36.700000000000003</v>
      </c>
      <c r="J732" s="13">
        <f t="shared" si="11"/>
        <v>323.3</v>
      </c>
    </row>
    <row r="733" spans="1:10" x14ac:dyDescent="0.25">
      <c r="A733" s="19">
        <v>725</v>
      </c>
      <c r="B733" s="16" t="s">
        <v>24</v>
      </c>
      <c r="C733" s="21" t="s">
        <v>7740</v>
      </c>
      <c r="D733" s="34" t="s">
        <v>16439</v>
      </c>
      <c r="E733" s="21" t="s">
        <v>11759</v>
      </c>
      <c r="F733" s="36">
        <v>41355</v>
      </c>
      <c r="G733" s="12">
        <v>50</v>
      </c>
      <c r="H733" s="25">
        <v>765</v>
      </c>
      <c r="I733" s="13">
        <v>84.59</v>
      </c>
      <c r="J733" s="13">
        <f t="shared" si="11"/>
        <v>680.41</v>
      </c>
    </row>
    <row r="734" spans="1:10" x14ac:dyDescent="0.25">
      <c r="A734" s="19">
        <v>726</v>
      </c>
      <c r="B734" s="16" t="s">
        <v>24</v>
      </c>
      <c r="C734" s="21" t="s">
        <v>7740</v>
      </c>
      <c r="D734" s="34" t="s">
        <v>16440</v>
      </c>
      <c r="E734" s="21" t="s">
        <v>11759</v>
      </c>
      <c r="F734" s="36">
        <v>41543</v>
      </c>
      <c r="G734" s="12">
        <v>50</v>
      </c>
      <c r="H734" s="25">
        <v>1215</v>
      </c>
      <c r="I734" s="13">
        <v>121.72</v>
      </c>
      <c r="J734" s="13">
        <f t="shared" si="11"/>
        <v>1093.28</v>
      </c>
    </row>
    <row r="735" spans="1:10" x14ac:dyDescent="0.25">
      <c r="A735" s="19">
        <v>727</v>
      </c>
      <c r="B735" s="16" t="s">
        <v>24</v>
      </c>
      <c r="C735" s="21" t="s">
        <v>7740</v>
      </c>
      <c r="D735" s="34" t="s">
        <v>16441</v>
      </c>
      <c r="E735" s="21" t="s">
        <v>11759</v>
      </c>
      <c r="F735" s="36">
        <v>41436</v>
      </c>
      <c r="G735" s="12">
        <v>50</v>
      </c>
      <c r="H735" s="25">
        <v>1942</v>
      </c>
      <c r="I735" s="13">
        <v>206</v>
      </c>
      <c r="J735" s="13">
        <f t="shared" si="11"/>
        <v>1736</v>
      </c>
    </row>
    <row r="736" spans="1:10" x14ac:dyDescent="0.25">
      <c r="A736" s="19">
        <v>728</v>
      </c>
      <c r="B736" s="16" t="s">
        <v>24</v>
      </c>
      <c r="C736" s="21" t="s">
        <v>7740</v>
      </c>
      <c r="D736" s="34" t="s">
        <v>16442</v>
      </c>
      <c r="E736" s="21" t="s">
        <v>12774</v>
      </c>
      <c r="F736" s="36">
        <v>41326</v>
      </c>
      <c r="G736" s="12">
        <v>50</v>
      </c>
      <c r="H736" s="25">
        <v>288</v>
      </c>
      <c r="I736" s="13">
        <v>32.26</v>
      </c>
      <c r="J736" s="13">
        <f t="shared" si="11"/>
        <v>255.74</v>
      </c>
    </row>
    <row r="737" spans="1:10" x14ac:dyDescent="0.25">
      <c r="A737" s="19">
        <v>729</v>
      </c>
      <c r="B737" s="16" t="s">
        <v>24</v>
      </c>
      <c r="C737" s="21" t="s">
        <v>7740</v>
      </c>
      <c r="D737" s="34" t="s">
        <v>16443</v>
      </c>
      <c r="E737" s="21" t="s">
        <v>11397</v>
      </c>
      <c r="F737" s="36">
        <v>41529</v>
      </c>
      <c r="G737" s="12">
        <v>50</v>
      </c>
      <c r="H737" s="25">
        <v>3032.5</v>
      </c>
      <c r="I737" s="13">
        <v>306.16000000000003</v>
      </c>
      <c r="J737" s="13">
        <f t="shared" si="11"/>
        <v>2726.34</v>
      </c>
    </row>
    <row r="738" spans="1:10" x14ac:dyDescent="0.25">
      <c r="A738" s="19">
        <v>730</v>
      </c>
      <c r="B738" s="16" t="s">
        <v>24</v>
      </c>
      <c r="C738" s="21" t="s">
        <v>7740</v>
      </c>
      <c r="D738" s="34" t="s">
        <v>16444</v>
      </c>
      <c r="E738" s="21" t="s">
        <v>12893</v>
      </c>
      <c r="F738" s="36">
        <v>41556</v>
      </c>
      <c r="G738" s="12">
        <v>50</v>
      </c>
      <c r="H738" s="25">
        <v>176.16</v>
      </c>
      <c r="I738" s="13">
        <v>17.57</v>
      </c>
      <c r="J738" s="13">
        <f t="shared" si="11"/>
        <v>158.59</v>
      </c>
    </row>
    <row r="739" spans="1:10" x14ac:dyDescent="0.25">
      <c r="A739" s="19">
        <v>731</v>
      </c>
      <c r="B739" s="16" t="s">
        <v>24</v>
      </c>
      <c r="C739" s="21" t="s">
        <v>7740</v>
      </c>
      <c r="D739" s="34" t="s">
        <v>16445</v>
      </c>
      <c r="E739" s="21" t="s">
        <v>11910</v>
      </c>
      <c r="F739" s="36">
        <v>41326</v>
      </c>
      <c r="G739" s="12">
        <v>50</v>
      </c>
      <c r="H739" s="25">
        <v>1615</v>
      </c>
      <c r="I739" s="13">
        <v>180.96</v>
      </c>
      <c r="J739" s="13">
        <f t="shared" si="11"/>
        <v>1434.04</v>
      </c>
    </row>
    <row r="740" spans="1:10" x14ac:dyDescent="0.25">
      <c r="A740" s="19">
        <v>732</v>
      </c>
      <c r="B740" s="16" t="s">
        <v>24</v>
      </c>
      <c r="C740" s="21" t="s">
        <v>7740</v>
      </c>
      <c r="D740" s="34" t="s">
        <v>16446</v>
      </c>
      <c r="E740" s="21" t="s">
        <v>11711</v>
      </c>
      <c r="F740" s="36">
        <v>41449</v>
      </c>
      <c r="G740" s="12">
        <v>50</v>
      </c>
      <c r="H740" s="25">
        <v>2066.54</v>
      </c>
      <c r="I740" s="13">
        <v>217.78</v>
      </c>
      <c r="J740" s="13">
        <f t="shared" si="11"/>
        <v>1848.76</v>
      </c>
    </row>
    <row r="741" spans="1:10" x14ac:dyDescent="0.25">
      <c r="A741" s="19">
        <v>733</v>
      </c>
      <c r="B741" s="16" t="s">
        <v>24</v>
      </c>
      <c r="C741" s="21" t="s">
        <v>7740</v>
      </c>
      <c r="D741" s="34" t="s">
        <v>16447</v>
      </c>
      <c r="E741" s="21" t="s">
        <v>12055</v>
      </c>
      <c r="F741" s="36">
        <v>41449</v>
      </c>
      <c r="G741" s="12">
        <v>50</v>
      </c>
      <c r="H741" s="25">
        <v>1285.43</v>
      </c>
      <c r="I741" s="13">
        <v>135.35</v>
      </c>
      <c r="J741" s="13">
        <f t="shared" si="11"/>
        <v>1150.0800000000002</v>
      </c>
    </row>
    <row r="742" spans="1:10" x14ac:dyDescent="0.25">
      <c r="A742" s="19">
        <v>734</v>
      </c>
      <c r="B742" s="16" t="s">
        <v>24</v>
      </c>
      <c r="C742" s="21" t="s">
        <v>7740</v>
      </c>
      <c r="D742" s="34" t="s">
        <v>16448</v>
      </c>
      <c r="E742" s="21" t="s">
        <v>12252</v>
      </c>
      <c r="F742" s="36">
        <v>41325</v>
      </c>
      <c r="G742" s="12">
        <v>50</v>
      </c>
      <c r="H742" s="25">
        <v>912</v>
      </c>
      <c r="I742" s="13">
        <v>102.32</v>
      </c>
      <c r="J742" s="13">
        <f t="shared" ref="J742:J805" si="12">SUM(H742-I742)</f>
        <v>809.68000000000006</v>
      </c>
    </row>
    <row r="743" spans="1:10" x14ac:dyDescent="0.25">
      <c r="A743" s="19">
        <v>735</v>
      </c>
      <c r="B743" s="16" t="s">
        <v>24</v>
      </c>
      <c r="C743" s="21" t="s">
        <v>7740</v>
      </c>
      <c r="D743" s="34" t="s">
        <v>16449</v>
      </c>
      <c r="E743" s="21" t="s">
        <v>10040</v>
      </c>
      <c r="F743" s="36">
        <v>41394</v>
      </c>
      <c r="G743" s="12">
        <v>50</v>
      </c>
      <c r="H743" s="25">
        <v>14637.44</v>
      </c>
      <c r="I743" s="13">
        <v>1586.42</v>
      </c>
      <c r="J743" s="13">
        <f t="shared" si="12"/>
        <v>13051.02</v>
      </c>
    </row>
    <row r="744" spans="1:10" x14ac:dyDescent="0.25">
      <c r="A744" s="19">
        <v>736</v>
      </c>
      <c r="B744" s="16" t="s">
        <v>24</v>
      </c>
      <c r="C744" s="21" t="s">
        <v>7740</v>
      </c>
      <c r="D744" s="34" t="s">
        <v>16450</v>
      </c>
      <c r="E744" s="21" t="s">
        <v>11343</v>
      </c>
      <c r="F744" s="36">
        <v>41472</v>
      </c>
      <c r="G744" s="12">
        <v>50</v>
      </c>
      <c r="H744" s="25">
        <v>3227.14</v>
      </c>
      <c r="I744" s="13">
        <v>335.88</v>
      </c>
      <c r="J744" s="13">
        <f t="shared" si="12"/>
        <v>2891.2599999999998</v>
      </c>
    </row>
    <row r="745" spans="1:10" x14ac:dyDescent="0.25">
      <c r="A745" s="19">
        <v>737</v>
      </c>
      <c r="B745" s="16" t="s">
        <v>24</v>
      </c>
      <c r="C745" s="21" t="s">
        <v>7740</v>
      </c>
      <c r="D745" s="34" t="s">
        <v>16451</v>
      </c>
      <c r="E745" s="21" t="s">
        <v>10131</v>
      </c>
      <c r="F745" s="36">
        <v>41369</v>
      </c>
      <c r="G745" s="12">
        <v>50</v>
      </c>
      <c r="H745" s="25">
        <v>12892.81</v>
      </c>
      <c r="I745" s="13">
        <v>1414.99</v>
      </c>
      <c r="J745" s="13">
        <f t="shared" si="12"/>
        <v>11477.82</v>
      </c>
    </row>
    <row r="746" spans="1:10" x14ac:dyDescent="0.25">
      <c r="A746" s="19">
        <v>738</v>
      </c>
      <c r="B746" s="16" t="s">
        <v>24</v>
      </c>
      <c r="C746" s="21" t="s">
        <v>7740</v>
      </c>
      <c r="D746" s="34" t="s">
        <v>16452</v>
      </c>
      <c r="E746" s="21" t="s">
        <v>11342</v>
      </c>
      <c r="F746" s="36">
        <v>41472</v>
      </c>
      <c r="G746" s="12">
        <v>50</v>
      </c>
      <c r="H746" s="25">
        <v>3227.14</v>
      </c>
      <c r="I746" s="13">
        <v>335.88</v>
      </c>
      <c r="J746" s="13">
        <f t="shared" si="12"/>
        <v>2891.2599999999998</v>
      </c>
    </row>
    <row r="747" spans="1:10" x14ac:dyDescent="0.25">
      <c r="A747" s="19">
        <v>739</v>
      </c>
      <c r="B747" s="16" t="s">
        <v>24</v>
      </c>
      <c r="C747" s="21" t="s">
        <v>7740</v>
      </c>
      <c r="D747" s="34" t="s">
        <v>16453</v>
      </c>
      <c r="E747" s="21" t="s">
        <v>11987</v>
      </c>
      <c r="F747" s="36">
        <v>41425</v>
      </c>
      <c r="G747" s="12">
        <v>50</v>
      </c>
      <c r="H747" s="25">
        <v>1417.2</v>
      </c>
      <c r="I747" s="13">
        <v>151.22999999999999</v>
      </c>
      <c r="J747" s="13">
        <f t="shared" si="12"/>
        <v>1265.97</v>
      </c>
    </row>
    <row r="748" spans="1:10" x14ac:dyDescent="0.25">
      <c r="A748" s="19">
        <v>740</v>
      </c>
      <c r="B748" s="16" t="s">
        <v>24</v>
      </c>
      <c r="C748" s="21" t="s">
        <v>7740</v>
      </c>
      <c r="D748" s="34" t="s">
        <v>16454</v>
      </c>
      <c r="E748" s="21" t="s">
        <v>9933</v>
      </c>
      <c r="F748" s="36">
        <v>41474</v>
      </c>
      <c r="G748" s="12">
        <v>50</v>
      </c>
      <c r="H748" s="25">
        <v>5351.1</v>
      </c>
      <c r="I748" s="13">
        <v>556.53</v>
      </c>
      <c r="J748" s="13">
        <f t="shared" si="12"/>
        <v>4794.5700000000006</v>
      </c>
    </row>
    <row r="749" spans="1:10" x14ac:dyDescent="0.25">
      <c r="A749" s="19">
        <v>741</v>
      </c>
      <c r="B749" s="16" t="s">
        <v>24</v>
      </c>
      <c r="C749" s="21" t="s">
        <v>7740</v>
      </c>
      <c r="D749" s="34" t="s">
        <v>16455</v>
      </c>
      <c r="E749" s="21" t="s">
        <v>9933</v>
      </c>
      <c r="F749" s="36">
        <v>41330</v>
      </c>
      <c r="G749" s="12">
        <v>50</v>
      </c>
      <c r="H749" s="25">
        <v>16665.5</v>
      </c>
      <c r="I749" s="13">
        <v>1864.8</v>
      </c>
      <c r="J749" s="13">
        <f t="shared" si="12"/>
        <v>14800.7</v>
      </c>
    </row>
    <row r="750" spans="1:10" x14ac:dyDescent="0.25">
      <c r="A750" s="19">
        <v>742</v>
      </c>
      <c r="B750" s="16" t="s">
        <v>24</v>
      </c>
      <c r="C750" s="21" t="s">
        <v>7740</v>
      </c>
      <c r="D750" s="34" t="s">
        <v>16456</v>
      </c>
      <c r="E750" s="21" t="s">
        <v>9790</v>
      </c>
      <c r="F750" s="36">
        <v>41474</v>
      </c>
      <c r="G750" s="12">
        <v>50</v>
      </c>
      <c r="H750" s="25">
        <v>921.1</v>
      </c>
      <c r="I750" s="13">
        <v>95.660000000000096</v>
      </c>
      <c r="J750" s="13">
        <f t="shared" si="12"/>
        <v>825.43999999999994</v>
      </c>
    </row>
    <row r="751" spans="1:10" x14ac:dyDescent="0.25">
      <c r="A751" s="19">
        <v>743</v>
      </c>
      <c r="B751" s="16" t="s">
        <v>24</v>
      </c>
      <c r="C751" s="21" t="s">
        <v>7740</v>
      </c>
      <c r="D751" s="34" t="s">
        <v>16457</v>
      </c>
      <c r="E751" s="21" t="s">
        <v>9790</v>
      </c>
      <c r="F751" s="36">
        <v>41330</v>
      </c>
      <c r="G751" s="12">
        <v>50</v>
      </c>
      <c r="H751" s="25">
        <v>19200.5</v>
      </c>
      <c r="I751" s="13">
        <v>2148.27</v>
      </c>
      <c r="J751" s="13">
        <f t="shared" si="12"/>
        <v>17052.23</v>
      </c>
    </row>
    <row r="752" spans="1:10" x14ac:dyDescent="0.25">
      <c r="A752" s="19">
        <v>744</v>
      </c>
      <c r="B752" s="16" t="s">
        <v>24</v>
      </c>
      <c r="C752" s="21" t="s">
        <v>7740</v>
      </c>
      <c r="D752" s="34" t="s">
        <v>16458</v>
      </c>
      <c r="E752" s="21" t="s">
        <v>10471</v>
      </c>
      <c r="F752" s="36">
        <v>41474</v>
      </c>
      <c r="G752" s="12">
        <v>50</v>
      </c>
      <c r="H752" s="25">
        <v>7429.1</v>
      </c>
      <c r="I752" s="13">
        <v>772.58</v>
      </c>
      <c r="J752" s="13">
        <f t="shared" si="12"/>
        <v>6656.52</v>
      </c>
    </row>
    <row r="753" spans="1:10" x14ac:dyDescent="0.25">
      <c r="A753" s="19">
        <v>745</v>
      </c>
      <c r="B753" s="16" t="s">
        <v>24</v>
      </c>
      <c r="C753" s="21" t="s">
        <v>7740</v>
      </c>
      <c r="D753" s="34" t="s">
        <v>16459</v>
      </c>
      <c r="E753" s="21" t="s">
        <v>10471</v>
      </c>
      <c r="F753" s="36">
        <v>41330</v>
      </c>
      <c r="G753" s="12">
        <v>50</v>
      </c>
      <c r="H753" s="25">
        <v>9000.5</v>
      </c>
      <c r="I753" s="13">
        <v>1007.17</v>
      </c>
      <c r="J753" s="13">
        <f t="shared" si="12"/>
        <v>7993.33</v>
      </c>
    </row>
    <row r="754" spans="1:10" x14ac:dyDescent="0.25">
      <c r="A754" s="19">
        <v>746</v>
      </c>
      <c r="B754" s="16" t="s">
        <v>24</v>
      </c>
      <c r="C754" s="21" t="s">
        <v>7740</v>
      </c>
      <c r="D754" s="34" t="s">
        <v>16460</v>
      </c>
      <c r="E754" s="21" t="s">
        <v>9677</v>
      </c>
      <c r="F754" s="36">
        <v>41330</v>
      </c>
      <c r="G754" s="12">
        <v>50</v>
      </c>
      <c r="H754" s="25">
        <v>21945.33</v>
      </c>
      <c r="I754" s="13">
        <v>2455.5300000000002</v>
      </c>
      <c r="J754" s="13">
        <f t="shared" si="12"/>
        <v>19489.800000000003</v>
      </c>
    </row>
    <row r="755" spans="1:10" x14ac:dyDescent="0.25">
      <c r="A755" s="19">
        <v>747</v>
      </c>
      <c r="B755" s="16" t="s">
        <v>24</v>
      </c>
      <c r="C755" s="21" t="s">
        <v>7740</v>
      </c>
      <c r="D755" s="34" t="s">
        <v>16461</v>
      </c>
      <c r="E755" s="21" t="s">
        <v>11619</v>
      </c>
      <c r="F755" s="36">
        <v>41492</v>
      </c>
      <c r="G755" s="12">
        <v>50</v>
      </c>
      <c r="H755" s="25">
        <v>995.5</v>
      </c>
      <c r="I755" s="13">
        <v>102.61</v>
      </c>
      <c r="J755" s="13">
        <f t="shared" si="12"/>
        <v>892.89</v>
      </c>
    </row>
    <row r="756" spans="1:10" x14ac:dyDescent="0.25">
      <c r="A756" s="19">
        <v>748</v>
      </c>
      <c r="B756" s="16" t="s">
        <v>24</v>
      </c>
      <c r="C756" s="21" t="s">
        <v>7740</v>
      </c>
      <c r="D756" s="34" t="s">
        <v>16462</v>
      </c>
      <c r="E756" s="21" t="s">
        <v>11619</v>
      </c>
      <c r="F756" s="36">
        <v>41362</v>
      </c>
      <c r="G756" s="12">
        <v>50</v>
      </c>
      <c r="H756" s="25">
        <v>1475</v>
      </c>
      <c r="I756" s="13">
        <v>162.5</v>
      </c>
      <c r="J756" s="13">
        <f t="shared" si="12"/>
        <v>1312.5</v>
      </c>
    </row>
    <row r="757" spans="1:10" x14ac:dyDescent="0.25">
      <c r="A757" s="19">
        <v>749</v>
      </c>
      <c r="B757" s="16" t="s">
        <v>24</v>
      </c>
      <c r="C757" s="21" t="s">
        <v>7740</v>
      </c>
      <c r="D757" s="34" t="s">
        <v>16463</v>
      </c>
      <c r="E757" s="21" t="s">
        <v>11619</v>
      </c>
      <c r="F757" s="36">
        <v>41327</v>
      </c>
      <c r="G757" s="12">
        <v>50</v>
      </c>
      <c r="H757" s="25">
        <v>2310.4899999999998</v>
      </c>
      <c r="I757" s="13">
        <v>258.79000000000002</v>
      </c>
      <c r="J757" s="13">
        <f t="shared" si="12"/>
        <v>2051.6999999999998</v>
      </c>
    </row>
    <row r="758" spans="1:10" x14ac:dyDescent="0.25">
      <c r="A758" s="19">
        <v>750</v>
      </c>
      <c r="B758" s="16" t="s">
        <v>24</v>
      </c>
      <c r="C758" s="21" t="s">
        <v>7740</v>
      </c>
      <c r="D758" s="34" t="s">
        <v>16464</v>
      </c>
      <c r="E758" s="21" t="s">
        <v>12873</v>
      </c>
      <c r="F758" s="36">
        <v>41326</v>
      </c>
      <c r="G758" s="12">
        <v>50</v>
      </c>
      <c r="H758" s="25">
        <v>196.74</v>
      </c>
      <c r="I758" s="13">
        <v>21.87</v>
      </c>
      <c r="J758" s="13">
        <f t="shared" si="12"/>
        <v>174.87</v>
      </c>
    </row>
    <row r="759" spans="1:10" x14ac:dyDescent="0.25">
      <c r="A759" s="19">
        <v>751</v>
      </c>
      <c r="B759" s="16" t="s">
        <v>24</v>
      </c>
      <c r="C759" s="21" t="s">
        <v>7740</v>
      </c>
      <c r="D759" s="34" t="s">
        <v>16465</v>
      </c>
      <c r="E759" s="21" t="s">
        <v>11942</v>
      </c>
      <c r="F759" s="36">
        <v>41445</v>
      </c>
      <c r="G759" s="12">
        <v>50</v>
      </c>
      <c r="H759" s="25">
        <v>1530</v>
      </c>
      <c r="I759" s="13">
        <v>161.63999999999999</v>
      </c>
      <c r="J759" s="13">
        <f t="shared" si="12"/>
        <v>1368.3600000000001</v>
      </c>
    </row>
    <row r="760" spans="1:10" x14ac:dyDescent="0.25">
      <c r="A760" s="19">
        <v>752</v>
      </c>
      <c r="B760" s="16" t="s">
        <v>24</v>
      </c>
      <c r="C760" s="21" t="s">
        <v>7740</v>
      </c>
      <c r="D760" s="34" t="s">
        <v>16466</v>
      </c>
      <c r="E760" s="21" t="s">
        <v>12748</v>
      </c>
      <c r="F760" s="36">
        <v>41549</v>
      </c>
      <c r="G760" s="12">
        <v>50</v>
      </c>
      <c r="H760" s="25">
        <v>308.16000000000003</v>
      </c>
      <c r="I760" s="13">
        <v>30.71</v>
      </c>
      <c r="J760" s="13">
        <f t="shared" si="12"/>
        <v>277.45000000000005</v>
      </c>
    </row>
    <row r="761" spans="1:10" x14ac:dyDescent="0.25">
      <c r="A761" s="19">
        <v>753</v>
      </c>
      <c r="B761" s="16" t="s">
        <v>24</v>
      </c>
      <c r="C761" s="21" t="s">
        <v>7740</v>
      </c>
      <c r="D761" s="34" t="s">
        <v>16467</v>
      </c>
      <c r="E761" s="21" t="s">
        <v>10839</v>
      </c>
      <c r="F761" s="36">
        <v>41369</v>
      </c>
      <c r="G761" s="12">
        <v>50</v>
      </c>
      <c r="H761" s="25">
        <v>5930.53</v>
      </c>
      <c r="I761" s="13">
        <v>650.85</v>
      </c>
      <c r="J761" s="13">
        <f t="shared" si="12"/>
        <v>5279.6799999999994</v>
      </c>
    </row>
    <row r="762" spans="1:10" x14ac:dyDescent="0.25">
      <c r="A762" s="19">
        <v>754</v>
      </c>
      <c r="B762" s="16" t="s">
        <v>24</v>
      </c>
      <c r="C762" s="21" t="s">
        <v>7740</v>
      </c>
      <c r="D762" s="34" t="s">
        <v>16468</v>
      </c>
      <c r="E762" s="21" t="s">
        <v>11985</v>
      </c>
      <c r="F762" s="36">
        <v>41529</v>
      </c>
      <c r="G762" s="12">
        <v>50</v>
      </c>
      <c r="H762" s="25">
        <v>1420</v>
      </c>
      <c r="I762" s="13">
        <v>143.34</v>
      </c>
      <c r="J762" s="13">
        <f t="shared" si="12"/>
        <v>1276.6600000000001</v>
      </c>
    </row>
    <row r="763" spans="1:10" x14ac:dyDescent="0.25">
      <c r="A763" s="19">
        <v>755</v>
      </c>
      <c r="B763" s="16" t="s">
        <v>24</v>
      </c>
      <c r="C763" s="21" t="s">
        <v>7740</v>
      </c>
      <c r="D763" s="34" t="s">
        <v>16469</v>
      </c>
      <c r="E763" s="21" t="s">
        <v>11985</v>
      </c>
      <c r="F763" s="36">
        <v>41325</v>
      </c>
      <c r="G763" s="12">
        <v>50</v>
      </c>
      <c r="H763" s="25">
        <v>1250</v>
      </c>
      <c r="I763" s="13">
        <v>140.09</v>
      </c>
      <c r="J763" s="13">
        <f t="shared" si="12"/>
        <v>1109.9100000000001</v>
      </c>
    </row>
    <row r="764" spans="1:10" x14ac:dyDescent="0.25">
      <c r="A764" s="19">
        <v>756</v>
      </c>
      <c r="B764" s="16" t="s">
        <v>24</v>
      </c>
      <c r="C764" s="21" t="s">
        <v>7740</v>
      </c>
      <c r="D764" s="34" t="s">
        <v>16470</v>
      </c>
      <c r="E764" s="21" t="s">
        <v>9010</v>
      </c>
      <c r="F764" s="36">
        <v>41498</v>
      </c>
      <c r="G764" s="12">
        <v>50</v>
      </c>
      <c r="H764" s="25">
        <v>53028.5</v>
      </c>
      <c r="I764" s="13">
        <v>5445.31</v>
      </c>
      <c r="J764" s="13">
        <f t="shared" si="12"/>
        <v>47583.19</v>
      </c>
    </row>
    <row r="765" spans="1:10" x14ac:dyDescent="0.25">
      <c r="A765" s="19">
        <v>757</v>
      </c>
      <c r="B765" s="16" t="s">
        <v>24</v>
      </c>
      <c r="C765" s="21" t="s">
        <v>7740</v>
      </c>
      <c r="D765" s="34" t="s">
        <v>16471</v>
      </c>
      <c r="E765" s="21" t="s">
        <v>12849</v>
      </c>
      <c r="F765" s="36">
        <v>41326</v>
      </c>
      <c r="G765" s="12">
        <v>50</v>
      </c>
      <c r="H765" s="25">
        <v>218.29</v>
      </c>
      <c r="I765" s="13">
        <v>24.51</v>
      </c>
      <c r="J765" s="13">
        <f t="shared" si="12"/>
        <v>193.78</v>
      </c>
    </row>
    <row r="766" spans="1:10" x14ac:dyDescent="0.25">
      <c r="A766" s="19">
        <v>758</v>
      </c>
      <c r="B766" s="16" t="s">
        <v>24</v>
      </c>
      <c r="C766" s="21" t="s">
        <v>7740</v>
      </c>
      <c r="D766" s="34" t="s">
        <v>16472</v>
      </c>
      <c r="E766" s="21" t="s">
        <v>1701</v>
      </c>
      <c r="F766" s="36">
        <v>42711</v>
      </c>
      <c r="G766" s="12">
        <v>50</v>
      </c>
      <c r="H766" s="25">
        <v>850</v>
      </c>
      <c r="I766" s="13">
        <v>30.83</v>
      </c>
      <c r="J766" s="13">
        <f t="shared" si="12"/>
        <v>819.17</v>
      </c>
    </row>
    <row r="767" spans="1:10" x14ac:dyDescent="0.25">
      <c r="A767" s="19">
        <v>759</v>
      </c>
      <c r="B767" s="16" t="s">
        <v>24</v>
      </c>
      <c r="C767" s="21" t="s">
        <v>7740</v>
      </c>
      <c r="D767" s="34" t="s">
        <v>16473</v>
      </c>
      <c r="E767" s="21" t="s">
        <v>2925</v>
      </c>
      <c r="F767" s="36">
        <v>42739</v>
      </c>
      <c r="G767" s="12">
        <v>50</v>
      </c>
      <c r="H767" s="25">
        <v>7075</v>
      </c>
      <c r="I767" s="13">
        <v>245.79</v>
      </c>
      <c r="J767" s="13">
        <f t="shared" si="12"/>
        <v>6829.21</v>
      </c>
    </row>
    <row r="768" spans="1:10" x14ac:dyDescent="0.25">
      <c r="A768" s="19">
        <v>760</v>
      </c>
      <c r="B768" s="16" t="s">
        <v>24</v>
      </c>
      <c r="C768" s="21" t="s">
        <v>7740</v>
      </c>
      <c r="D768" s="34" t="s">
        <v>16474</v>
      </c>
      <c r="E768" s="21" t="s">
        <v>9270</v>
      </c>
      <c r="F768" s="36">
        <v>41534</v>
      </c>
      <c r="G768" s="12">
        <v>50</v>
      </c>
      <c r="H768" s="25">
        <v>36302.400000000001</v>
      </c>
      <c r="I768" s="13">
        <v>3656.1</v>
      </c>
      <c r="J768" s="13">
        <f t="shared" si="12"/>
        <v>32646.300000000003</v>
      </c>
    </row>
    <row r="769" spans="1:10" x14ac:dyDescent="0.25">
      <c r="A769" s="19">
        <v>761</v>
      </c>
      <c r="B769" s="16" t="s">
        <v>24</v>
      </c>
      <c r="C769" s="21" t="s">
        <v>7740</v>
      </c>
      <c r="D769" s="34" t="s">
        <v>16475</v>
      </c>
      <c r="E769" s="21" t="s">
        <v>12047</v>
      </c>
      <c r="F769" s="36">
        <v>41367</v>
      </c>
      <c r="G769" s="12">
        <v>50</v>
      </c>
      <c r="H769" s="25">
        <v>589.97</v>
      </c>
      <c r="I769" s="13">
        <v>64.8</v>
      </c>
      <c r="J769" s="13">
        <f t="shared" si="12"/>
        <v>525.17000000000007</v>
      </c>
    </row>
    <row r="770" spans="1:10" x14ac:dyDescent="0.25">
      <c r="A770" s="19">
        <v>762</v>
      </c>
      <c r="B770" s="16" t="s">
        <v>24</v>
      </c>
      <c r="C770" s="21" t="s">
        <v>7740</v>
      </c>
      <c r="D770" s="34" t="s">
        <v>16476</v>
      </c>
      <c r="E770" s="21" t="s">
        <v>12047</v>
      </c>
      <c r="F770" s="36">
        <v>41449</v>
      </c>
      <c r="G770" s="12">
        <v>50</v>
      </c>
      <c r="H770" s="25">
        <v>1300.43</v>
      </c>
      <c r="I770" s="13">
        <v>137.07</v>
      </c>
      <c r="J770" s="13">
        <f t="shared" si="12"/>
        <v>1163.3600000000001</v>
      </c>
    </row>
    <row r="771" spans="1:10" x14ac:dyDescent="0.25">
      <c r="A771" s="19">
        <v>763</v>
      </c>
      <c r="B771" s="16" t="s">
        <v>24</v>
      </c>
      <c r="C771" s="21" t="s">
        <v>7740</v>
      </c>
      <c r="D771" s="34" t="s">
        <v>16477</v>
      </c>
      <c r="E771" s="21" t="s">
        <v>12047</v>
      </c>
      <c r="F771" s="36">
        <v>41474</v>
      </c>
      <c r="G771" s="12">
        <v>50</v>
      </c>
      <c r="H771" s="25">
        <v>1228.17</v>
      </c>
      <c r="I771" s="13">
        <v>127.8</v>
      </c>
      <c r="J771" s="13">
        <f t="shared" si="12"/>
        <v>1100.3700000000001</v>
      </c>
    </row>
    <row r="772" spans="1:10" x14ac:dyDescent="0.25">
      <c r="A772" s="19">
        <v>764</v>
      </c>
      <c r="B772" s="16" t="s">
        <v>24</v>
      </c>
      <c r="C772" s="21" t="s">
        <v>7740</v>
      </c>
      <c r="D772" s="34" t="s">
        <v>16478</v>
      </c>
      <c r="E772" s="21" t="s">
        <v>12189</v>
      </c>
      <c r="F772" s="36">
        <v>41520</v>
      </c>
      <c r="G772" s="12">
        <v>50</v>
      </c>
      <c r="H772" s="25">
        <v>1025.75</v>
      </c>
      <c r="I772" s="13">
        <v>104.1</v>
      </c>
      <c r="J772" s="13">
        <f t="shared" si="12"/>
        <v>921.65</v>
      </c>
    </row>
    <row r="773" spans="1:10" x14ac:dyDescent="0.25">
      <c r="A773" s="19">
        <v>765</v>
      </c>
      <c r="B773" s="16" t="s">
        <v>24</v>
      </c>
      <c r="C773" s="21" t="s">
        <v>7740</v>
      </c>
      <c r="D773" s="34" t="s">
        <v>16479</v>
      </c>
      <c r="E773" s="21" t="s">
        <v>12156</v>
      </c>
      <c r="F773" s="36">
        <v>41520</v>
      </c>
      <c r="G773" s="12">
        <v>50</v>
      </c>
      <c r="H773" s="25">
        <v>1100.75</v>
      </c>
      <c r="I773" s="13">
        <v>111.71</v>
      </c>
      <c r="J773" s="13">
        <f t="shared" si="12"/>
        <v>989.04</v>
      </c>
    </row>
    <row r="774" spans="1:10" x14ac:dyDescent="0.25">
      <c r="A774" s="19">
        <v>766</v>
      </c>
      <c r="B774" s="16" t="s">
        <v>24</v>
      </c>
      <c r="C774" s="21" t="s">
        <v>7740</v>
      </c>
      <c r="D774" s="34" t="s">
        <v>16480</v>
      </c>
      <c r="E774" s="21" t="s">
        <v>11064</v>
      </c>
      <c r="F774" s="36">
        <v>41520</v>
      </c>
      <c r="G774" s="12">
        <v>50</v>
      </c>
      <c r="H774" s="25">
        <v>4439.5</v>
      </c>
      <c r="I774" s="13">
        <v>450.53</v>
      </c>
      <c r="J774" s="13">
        <f t="shared" si="12"/>
        <v>3988.9700000000003</v>
      </c>
    </row>
    <row r="775" spans="1:10" x14ac:dyDescent="0.25">
      <c r="A775" s="19">
        <v>767</v>
      </c>
      <c r="B775" s="16" t="s">
        <v>24</v>
      </c>
      <c r="C775" s="21" t="s">
        <v>7740</v>
      </c>
      <c r="D775" s="34" t="s">
        <v>16481</v>
      </c>
      <c r="E775" s="21" t="s">
        <v>10227</v>
      </c>
      <c r="F775" s="36">
        <v>41520</v>
      </c>
      <c r="G775" s="12">
        <v>50</v>
      </c>
      <c r="H775" s="25">
        <v>11218.05</v>
      </c>
      <c r="I775" s="13">
        <v>1138.47</v>
      </c>
      <c r="J775" s="13">
        <f t="shared" si="12"/>
        <v>10079.58</v>
      </c>
    </row>
    <row r="776" spans="1:10" x14ac:dyDescent="0.25">
      <c r="A776" s="19">
        <v>768</v>
      </c>
      <c r="B776" s="16" t="s">
        <v>24</v>
      </c>
      <c r="C776" s="21" t="s">
        <v>7740</v>
      </c>
      <c r="D776" s="34" t="s">
        <v>16482</v>
      </c>
      <c r="E776" s="21" t="s">
        <v>9850</v>
      </c>
      <c r="F776" s="36">
        <v>41520</v>
      </c>
      <c r="G776" s="12">
        <v>50</v>
      </c>
      <c r="H776" s="25">
        <v>17764.75</v>
      </c>
      <c r="I776" s="13">
        <v>1802.8</v>
      </c>
      <c r="J776" s="13">
        <f t="shared" si="12"/>
        <v>15961.95</v>
      </c>
    </row>
    <row r="777" spans="1:10" x14ac:dyDescent="0.25">
      <c r="A777" s="19">
        <v>769</v>
      </c>
      <c r="B777" s="16" t="s">
        <v>24</v>
      </c>
      <c r="C777" s="21" t="s">
        <v>7740</v>
      </c>
      <c r="D777" s="34" t="s">
        <v>16483</v>
      </c>
      <c r="E777" s="21" t="s">
        <v>10639</v>
      </c>
      <c r="F777" s="36">
        <v>41520</v>
      </c>
      <c r="G777" s="12">
        <v>50</v>
      </c>
      <c r="H777" s="25">
        <v>7352.75</v>
      </c>
      <c r="I777" s="13">
        <v>746.22</v>
      </c>
      <c r="J777" s="13">
        <f t="shared" si="12"/>
        <v>6606.53</v>
      </c>
    </row>
    <row r="778" spans="1:10" x14ac:dyDescent="0.25">
      <c r="A778" s="19">
        <v>770</v>
      </c>
      <c r="B778" s="16" t="s">
        <v>24</v>
      </c>
      <c r="C778" s="21" t="s">
        <v>7740</v>
      </c>
      <c r="D778" s="34" t="s">
        <v>16484</v>
      </c>
      <c r="E778" s="21" t="s">
        <v>9849</v>
      </c>
      <c r="F778" s="36">
        <v>41520</v>
      </c>
      <c r="G778" s="12">
        <v>50</v>
      </c>
      <c r="H778" s="25">
        <v>17802.75</v>
      </c>
      <c r="I778" s="13">
        <v>1806.61</v>
      </c>
      <c r="J778" s="13">
        <f t="shared" si="12"/>
        <v>15996.14</v>
      </c>
    </row>
    <row r="779" spans="1:10" x14ac:dyDescent="0.25">
      <c r="A779" s="19">
        <v>771</v>
      </c>
      <c r="B779" s="16" t="s">
        <v>24</v>
      </c>
      <c r="C779" s="21" t="s">
        <v>7740</v>
      </c>
      <c r="D779" s="34" t="s">
        <v>16485</v>
      </c>
      <c r="E779" s="21" t="s">
        <v>10032</v>
      </c>
      <c r="F779" s="36">
        <v>41520</v>
      </c>
      <c r="G779" s="12">
        <v>50</v>
      </c>
      <c r="H779" s="25">
        <v>14627.75</v>
      </c>
      <c r="I779" s="13">
        <v>1484.54</v>
      </c>
      <c r="J779" s="13">
        <f t="shared" si="12"/>
        <v>13143.21</v>
      </c>
    </row>
    <row r="780" spans="1:10" x14ac:dyDescent="0.25">
      <c r="A780" s="19">
        <v>772</v>
      </c>
      <c r="B780" s="16" t="s">
        <v>24</v>
      </c>
      <c r="C780" s="21" t="s">
        <v>7740</v>
      </c>
      <c r="D780" s="34" t="s">
        <v>16486</v>
      </c>
      <c r="E780" s="21" t="s">
        <v>9703</v>
      </c>
      <c r="F780" s="36">
        <v>41520</v>
      </c>
      <c r="G780" s="12">
        <v>50</v>
      </c>
      <c r="H780" s="25">
        <v>21107.75</v>
      </c>
      <c r="I780" s="13">
        <v>2141.9499999999998</v>
      </c>
      <c r="J780" s="13">
        <f t="shared" si="12"/>
        <v>18965.8</v>
      </c>
    </row>
    <row r="781" spans="1:10" x14ac:dyDescent="0.25">
      <c r="A781" s="19">
        <v>773</v>
      </c>
      <c r="B781" s="16" t="s">
        <v>24</v>
      </c>
      <c r="C781" s="21" t="s">
        <v>7740</v>
      </c>
      <c r="D781" s="34" t="s">
        <v>16487</v>
      </c>
      <c r="E781" s="21" t="s">
        <v>8824</v>
      </c>
      <c r="F781" s="36">
        <v>41438</v>
      </c>
      <c r="G781" s="12">
        <v>50</v>
      </c>
      <c r="H781" s="25">
        <v>325</v>
      </c>
      <c r="I781" s="13">
        <v>34.33</v>
      </c>
      <c r="J781" s="13">
        <f t="shared" si="12"/>
        <v>290.67</v>
      </c>
    </row>
    <row r="782" spans="1:10" x14ac:dyDescent="0.25">
      <c r="A782" s="19">
        <v>774</v>
      </c>
      <c r="B782" s="16" t="s">
        <v>24</v>
      </c>
      <c r="C782" s="21" t="s">
        <v>7740</v>
      </c>
      <c r="D782" s="34" t="s">
        <v>16488</v>
      </c>
      <c r="E782" s="21" t="s">
        <v>8824</v>
      </c>
      <c r="F782" s="36">
        <v>41460</v>
      </c>
      <c r="G782" s="12">
        <v>50</v>
      </c>
      <c r="H782" s="25">
        <v>71375.38</v>
      </c>
      <c r="I782" s="13">
        <v>7477.82</v>
      </c>
      <c r="J782" s="13">
        <f t="shared" si="12"/>
        <v>63897.560000000005</v>
      </c>
    </row>
    <row r="783" spans="1:10" x14ac:dyDescent="0.25">
      <c r="A783" s="19">
        <v>775</v>
      </c>
      <c r="B783" s="16" t="s">
        <v>24</v>
      </c>
      <c r="C783" s="21" t="s">
        <v>7740</v>
      </c>
      <c r="D783" s="34" t="s">
        <v>16489</v>
      </c>
      <c r="E783" s="21" t="s">
        <v>8824</v>
      </c>
      <c r="F783" s="36">
        <v>41457</v>
      </c>
      <c r="G783" s="12">
        <v>50</v>
      </c>
      <c r="H783" s="25">
        <v>29762.5</v>
      </c>
      <c r="I783" s="13">
        <v>3123.06</v>
      </c>
      <c r="J783" s="13">
        <f t="shared" si="12"/>
        <v>26639.439999999999</v>
      </c>
    </row>
    <row r="784" spans="1:10" x14ac:dyDescent="0.25">
      <c r="A784" s="19">
        <v>776</v>
      </c>
      <c r="B784" s="16" t="s">
        <v>24</v>
      </c>
      <c r="C784" s="21" t="s">
        <v>7740</v>
      </c>
      <c r="D784" s="34" t="s">
        <v>16490</v>
      </c>
      <c r="E784" s="21" t="s">
        <v>8824</v>
      </c>
      <c r="F784" s="36">
        <v>41457</v>
      </c>
      <c r="G784" s="12">
        <v>50</v>
      </c>
      <c r="H784" s="25">
        <v>33737.5</v>
      </c>
      <c r="I784" s="13">
        <v>3540.19</v>
      </c>
      <c r="J784" s="13">
        <f t="shared" si="12"/>
        <v>30197.31</v>
      </c>
    </row>
    <row r="785" spans="1:10" x14ac:dyDescent="0.25">
      <c r="A785" s="19">
        <v>777</v>
      </c>
      <c r="B785" s="16" t="s">
        <v>24</v>
      </c>
      <c r="C785" s="21" t="s">
        <v>7740</v>
      </c>
      <c r="D785" s="34" t="s">
        <v>16491</v>
      </c>
      <c r="E785" s="21" t="s">
        <v>9706</v>
      </c>
      <c r="F785" s="36">
        <v>41523</v>
      </c>
      <c r="G785" s="12">
        <v>50</v>
      </c>
      <c r="H785" s="25">
        <v>21040</v>
      </c>
      <c r="I785" s="13">
        <v>2131.7199999999998</v>
      </c>
      <c r="J785" s="13">
        <f t="shared" si="12"/>
        <v>18908.28</v>
      </c>
    </row>
    <row r="786" spans="1:10" x14ac:dyDescent="0.25">
      <c r="A786" s="19">
        <v>778</v>
      </c>
      <c r="B786" s="16" t="s">
        <v>24</v>
      </c>
      <c r="C786" s="21" t="s">
        <v>7740</v>
      </c>
      <c r="D786" s="34" t="s">
        <v>16492</v>
      </c>
      <c r="E786" s="21" t="s">
        <v>10260</v>
      </c>
      <c r="F786" s="36">
        <v>41297</v>
      </c>
      <c r="G786" s="12">
        <v>50</v>
      </c>
      <c r="H786" s="25">
        <v>11050</v>
      </c>
      <c r="I786" s="13">
        <v>1256.29</v>
      </c>
      <c r="J786" s="13">
        <f t="shared" si="12"/>
        <v>9793.7099999999991</v>
      </c>
    </row>
    <row r="787" spans="1:10" x14ac:dyDescent="0.25">
      <c r="A787" s="19">
        <v>779</v>
      </c>
      <c r="B787" s="16" t="s">
        <v>24</v>
      </c>
      <c r="C787" s="21" t="s">
        <v>7740</v>
      </c>
      <c r="D787" s="34" t="s">
        <v>16493</v>
      </c>
      <c r="E787" s="21" t="s">
        <v>10149</v>
      </c>
      <c r="F787" s="36">
        <v>41529</v>
      </c>
      <c r="G787" s="12">
        <v>50</v>
      </c>
      <c r="H787" s="25">
        <v>12370</v>
      </c>
      <c r="I787" s="13">
        <v>1249.07</v>
      </c>
      <c r="J787" s="13">
        <f t="shared" si="12"/>
        <v>11120.93</v>
      </c>
    </row>
    <row r="788" spans="1:10" x14ac:dyDescent="0.25">
      <c r="A788" s="19">
        <v>780</v>
      </c>
      <c r="B788" s="16" t="s">
        <v>24</v>
      </c>
      <c r="C788" s="21" t="s">
        <v>7740</v>
      </c>
      <c r="D788" s="34" t="s">
        <v>16494</v>
      </c>
      <c r="E788" s="21" t="s">
        <v>10063</v>
      </c>
      <c r="F788" s="36">
        <v>41394</v>
      </c>
      <c r="G788" s="12">
        <v>50</v>
      </c>
      <c r="H788" s="25">
        <v>4127.67</v>
      </c>
      <c r="I788" s="13">
        <v>447.3</v>
      </c>
      <c r="J788" s="13">
        <f t="shared" si="12"/>
        <v>3680.37</v>
      </c>
    </row>
    <row r="789" spans="1:10" x14ac:dyDescent="0.25">
      <c r="A789" s="19">
        <v>781</v>
      </c>
      <c r="B789" s="16" t="s">
        <v>24</v>
      </c>
      <c r="C789" s="21" t="s">
        <v>7740</v>
      </c>
      <c r="D789" s="34" t="s">
        <v>16495</v>
      </c>
      <c r="E789" s="21" t="s">
        <v>10063</v>
      </c>
      <c r="F789" s="36">
        <v>41449</v>
      </c>
      <c r="G789" s="12">
        <v>50</v>
      </c>
      <c r="H789" s="25">
        <v>14210</v>
      </c>
      <c r="I789" s="13">
        <v>1655.64</v>
      </c>
      <c r="J789" s="13">
        <f t="shared" si="12"/>
        <v>12554.36</v>
      </c>
    </row>
    <row r="790" spans="1:10" x14ac:dyDescent="0.25">
      <c r="A790" s="19">
        <v>782</v>
      </c>
      <c r="B790" s="16" t="s">
        <v>24</v>
      </c>
      <c r="C790" s="21" t="s">
        <v>7740</v>
      </c>
      <c r="D790" s="34" t="s">
        <v>16496</v>
      </c>
      <c r="E790" s="21" t="s">
        <v>9217</v>
      </c>
      <c r="F790" s="36">
        <v>41387</v>
      </c>
      <c r="G790" s="12">
        <v>50</v>
      </c>
      <c r="H790" s="25">
        <v>25197.5</v>
      </c>
      <c r="I790" s="13">
        <v>2740.61</v>
      </c>
      <c r="J790" s="13">
        <f t="shared" si="12"/>
        <v>22456.89</v>
      </c>
    </row>
    <row r="791" spans="1:10" x14ac:dyDescent="0.25">
      <c r="A791" s="19">
        <v>783</v>
      </c>
      <c r="B791" s="16" t="s">
        <v>24</v>
      </c>
      <c r="C791" s="21" t="s">
        <v>7740</v>
      </c>
      <c r="D791" s="34" t="s">
        <v>16497</v>
      </c>
      <c r="E791" s="21" t="s">
        <v>9217</v>
      </c>
      <c r="F791" s="36">
        <v>41480</v>
      </c>
      <c r="G791" s="12">
        <v>50</v>
      </c>
      <c r="H791" s="25">
        <v>39233.25</v>
      </c>
      <c r="I791" s="13">
        <v>4067.26</v>
      </c>
      <c r="J791" s="13">
        <f t="shared" si="12"/>
        <v>35165.99</v>
      </c>
    </row>
    <row r="792" spans="1:10" x14ac:dyDescent="0.25">
      <c r="A792" s="19">
        <v>784</v>
      </c>
      <c r="B792" s="16" t="s">
        <v>24</v>
      </c>
      <c r="C792" s="21" t="s">
        <v>7740</v>
      </c>
      <c r="D792" s="34" t="s">
        <v>16498</v>
      </c>
      <c r="E792" s="21" t="s">
        <v>10054</v>
      </c>
      <c r="F792" s="36">
        <v>41480</v>
      </c>
      <c r="G792" s="12">
        <v>50</v>
      </c>
      <c r="H792" s="25">
        <v>14190.25</v>
      </c>
      <c r="I792" s="13">
        <v>1471.09</v>
      </c>
      <c r="J792" s="13">
        <f t="shared" si="12"/>
        <v>12719.16</v>
      </c>
    </row>
    <row r="793" spans="1:10" x14ac:dyDescent="0.25">
      <c r="A793" s="19">
        <v>785</v>
      </c>
      <c r="B793" s="16" t="s">
        <v>24</v>
      </c>
      <c r="C793" s="21" t="s">
        <v>7740</v>
      </c>
      <c r="D793" s="34" t="s">
        <v>16499</v>
      </c>
      <c r="E793" s="21" t="s">
        <v>9860</v>
      </c>
      <c r="F793" s="36">
        <v>41480</v>
      </c>
      <c r="G793" s="12">
        <v>50</v>
      </c>
      <c r="H793" s="25">
        <v>17630.25</v>
      </c>
      <c r="I793" s="13">
        <v>1827.82</v>
      </c>
      <c r="J793" s="13">
        <f t="shared" si="12"/>
        <v>15802.43</v>
      </c>
    </row>
    <row r="794" spans="1:10" x14ac:dyDescent="0.25">
      <c r="A794" s="19">
        <v>786</v>
      </c>
      <c r="B794" s="16" t="s">
        <v>24</v>
      </c>
      <c r="C794" s="21" t="s">
        <v>7740</v>
      </c>
      <c r="D794" s="34" t="s">
        <v>16500</v>
      </c>
      <c r="E794" s="21" t="s">
        <v>9317</v>
      </c>
      <c r="F794" s="36">
        <v>41480</v>
      </c>
      <c r="G794" s="12">
        <v>50</v>
      </c>
      <c r="H794" s="25">
        <v>34576.25</v>
      </c>
      <c r="I794" s="13">
        <v>3584.53</v>
      </c>
      <c r="J794" s="13">
        <f t="shared" si="12"/>
        <v>30991.72</v>
      </c>
    </row>
    <row r="795" spans="1:10" x14ac:dyDescent="0.25">
      <c r="A795" s="19">
        <v>787</v>
      </c>
      <c r="B795" s="16" t="s">
        <v>24</v>
      </c>
      <c r="C795" s="21" t="s">
        <v>7740</v>
      </c>
      <c r="D795" s="34" t="s">
        <v>16501</v>
      </c>
      <c r="E795" s="21" t="s">
        <v>10231</v>
      </c>
      <c r="F795" s="36">
        <v>41480</v>
      </c>
      <c r="G795" s="12">
        <v>50</v>
      </c>
      <c r="H795" s="25">
        <v>11215.25</v>
      </c>
      <c r="I795" s="13">
        <v>1162.78</v>
      </c>
      <c r="J795" s="13">
        <f t="shared" si="12"/>
        <v>10052.469999999999</v>
      </c>
    </row>
    <row r="796" spans="1:10" x14ac:dyDescent="0.25">
      <c r="A796" s="19">
        <v>788</v>
      </c>
      <c r="B796" s="16" t="s">
        <v>24</v>
      </c>
      <c r="C796" s="21" t="s">
        <v>7740</v>
      </c>
      <c r="D796" s="34" t="s">
        <v>16502</v>
      </c>
      <c r="E796" s="21" t="s">
        <v>10223</v>
      </c>
      <c r="F796" s="36">
        <v>41480</v>
      </c>
      <c r="G796" s="12">
        <v>50</v>
      </c>
      <c r="H796" s="25">
        <v>11315.25</v>
      </c>
      <c r="I796" s="13">
        <v>1173.07</v>
      </c>
      <c r="J796" s="13">
        <f t="shared" si="12"/>
        <v>10142.18</v>
      </c>
    </row>
    <row r="797" spans="1:10" x14ac:dyDescent="0.25">
      <c r="A797" s="19">
        <v>789</v>
      </c>
      <c r="B797" s="16" t="s">
        <v>24</v>
      </c>
      <c r="C797" s="21" t="s">
        <v>7740</v>
      </c>
      <c r="D797" s="34" t="s">
        <v>16503</v>
      </c>
      <c r="E797" s="21" t="s">
        <v>9696</v>
      </c>
      <c r="F797" s="36">
        <v>41480</v>
      </c>
      <c r="G797" s="12">
        <v>50</v>
      </c>
      <c r="H797" s="25">
        <v>21329.25</v>
      </c>
      <c r="I797" s="13">
        <v>2211.19</v>
      </c>
      <c r="J797" s="13">
        <f t="shared" si="12"/>
        <v>19118.060000000001</v>
      </c>
    </row>
    <row r="798" spans="1:10" x14ac:dyDescent="0.25">
      <c r="A798" s="19">
        <v>790</v>
      </c>
      <c r="B798" s="16" t="s">
        <v>24</v>
      </c>
      <c r="C798" s="21" t="s">
        <v>7740</v>
      </c>
      <c r="D798" s="34" t="s">
        <v>16504</v>
      </c>
      <c r="E798" s="21" t="s">
        <v>10274</v>
      </c>
      <c r="F798" s="36">
        <v>41387</v>
      </c>
      <c r="G798" s="12">
        <v>50</v>
      </c>
      <c r="H798" s="25">
        <v>9531.5</v>
      </c>
      <c r="I798" s="13">
        <v>1036.76</v>
      </c>
      <c r="J798" s="13">
        <f t="shared" si="12"/>
        <v>8494.74</v>
      </c>
    </row>
    <row r="799" spans="1:10" x14ac:dyDescent="0.25">
      <c r="A799" s="19">
        <v>791</v>
      </c>
      <c r="B799" s="16" t="s">
        <v>24</v>
      </c>
      <c r="C799" s="21" t="s">
        <v>7740</v>
      </c>
      <c r="D799" s="34" t="s">
        <v>16505</v>
      </c>
      <c r="E799" s="21" t="s">
        <v>10274</v>
      </c>
      <c r="F799" s="36">
        <v>41480</v>
      </c>
      <c r="G799" s="12">
        <v>50</v>
      </c>
      <c r="H799" s="25">
        <v>10815.25</v>
      </c>
      <c r="I799" s="13">
        <v>1121.22</v>
      </c>
      <c r="J799" s="13">
        <f t="shared" si="12"/>
        <v>9694.0300000000007</v>
      </c>
    </row>
    <row r="800" spans="1:10" x14ac:dyDescent="0.25">
      <c r="A800" s="19">
        <v>792</v>
      </c>
      <c r="B800" s="16" t="s">
        <v>24</v>
      </c>
      <c r="C800" s="21" t="s">
        <v>7740</v>
      </c>
      <c r="D800" s="34" t="s">
        <v>16506</v>
      </c>
      <c r="E800" s="21" t="s">
        <v>9572</v>
      </c>
      <c r="F800" s="36">
        <v>41424</v>
      </c>
      <c r="G800" s="12">
        <v>50</v>
      </c>
      <c r="H800" s="25">
        <v>24708.73</v>
      </c>
      <c r="I800" s="13">
        <v>2637.46</v>
      </c>
      <c r="J800" s="13">
        <f t="shared" si="12"/>
        <v>22071.27</v>
      </c>
    </row>
    <row r="801" spans="1:10" x14ac:dyDescent="0.25">
      <c r="A801" s="19">
        <v>793</v>
      </c>
      <c r="B801" s="16" t="s">
        <v>24</v>
      </c>
      <c r="C801" s="21" t="s">
        <v>7740</v>
      </c>
      <c r="D801" s="34" t="s">
        <v>16507</v>
      </c>
      <c r="E801" s="21" t="s">
        <v>11200</v>
      </c>
      <c r="F801" s="36">
        <v>41394</v>
      </c>
      <c r="G801" s="12">
        <v>50</v>
      </c>
      <c r="H801" s="25">
        <v>4187.3599999999997</v>
      </c>
      <c r="I801" s="13">
        <v>711.85</v>
      </c>
      <c r="J801" s="13">
        <f t="shared" si="12"/>
        <v>3475.5099999999998</v>
      </c>
    </row>
    <row r="802" spans="1:10" x14ac:dyDescent="0.25">
      <c r="A802" s="19">
        <v>794</v>
      </c>
      <c r="B802" s="16" t="s">
        <v>24</v>
      </c>
      <c r="C802" s="21" t="s">
        <v>7740</v>
      </c>
      <c r="D802" s="34" t="s">
        <v>16508</v>
      </c>
      <c r="E802" s="21" t="s">
        <v>8925</v>
      </c>
      <c r="F802" s="36">
        <v>41477</v>
      </c>
      <c r="G802" s="12">
        <v>50</v>
      </c>
      <c r="H802" s="25">
        <v>61494.22</v>
      </c>
      <c r="I802" s="13">
        <v>6385.43</v>
      </c>
      <c r="J802" s="13">
        <f t="shared" si="12"/>
        <v>55108.79</v>
      </c>
    </row>
    <row r="803" spans="1:10" x14ac:dyDescent="0.25">
      <c r="A803" s="19">
        <v>795</v>
      </c>
      <c r="B803" s="16" t="s">
        <v>24</v>
      </c>
      <c r="C803" s="21" t="s">
        <v>7740</v>
      </c>
      <c r="D803" s="34" t="s">
        <v>16509</v>
      </c>
      <c r="E803" s="21" t="s">
        <v>8925</v>
      </c>
      <c r="F803" s="36">
        <v>41367</v>
      </c>
      <c r="G803" s="12">
        <v>50</v>
      </c>
      <c r="H803" s="25">
        <v>12192.47</v>
      </c>
      <c r="I803" s="13">
        <v>1339.45</v>
      </c>
      <c r="J803" s="13">
        <f t="shared" si="12"/>
        <v>10853.019999999999</v>
      </c>
    </row>
    <row r="804" spans="1:10" x14ac:dyDescent="0.25">
      <c r="A804" s="19">
        <v>796</v>
      </c>
      <c r="B804" s="16" t="s">
        <v>24</v>
      </c>
      <c r="C804" s="21" t="s">
        <v>7740</v>
      </c>
      <c r="D804" s="34" t="s">
        <v>16510</v>
      </c>
      <c r="E804" s="21" t="s">
        <v>8925</v>
      </c>
      <c r="F804" s="36">
        <v>41449</v>
      </c>
      <c r="G804" s="12">
        <v>50</v>
      </c>
      <c r="H804" s="25">
        <v>15899.98</v>
      </c>
      <c r="I804" s="13">
        <v>1675.44</v>
      </c>
      <c r="J804" s="13">
        <f t="shared" si="12"/>
        <v>14224.539999999999</v>
      </c>
    </row>
    <row r="805" spans="1:10" x14ac:dyDescent="0.25">
      <c r="A805" s="19">
        <v>797</v>
      </c>
      <c r="B805" s="16" t="s">
        <v>24</v>
      </c>
      <c r="C805" s="21" t="s">
        <v>7740</v>
      </c>
      <c r="D805" s="34" t="s">
        <v>16511</v>
      </c>
      <c r="E805" s="21" t="s">
        <v>11227</v>
      </c>
      <c r="F805" s="36">
        <v>41477</v>
      </c>
      <c r="G805" s="12">
        <v>50</v>
      </c>
      <c r="H805" s="25">
        <v>3724.82</v>
      </c>
      <c r="I805" s="13">
        <v>386.82</v>
      </c>
      <c r="J805" s="13">
        <f t="shared" si="12"/>
        <v>3338</v>
      </c>
    </row>
    <row r="806" spans="1:10" x14ac:dyDescent="0.25">
      <c r="A806" s="19">
        <v>798</v>
      </c>
      <c r="B806" s="16" t="s">
        <v>24</v>
      </c>
      <c r="C806" s="21" t="s">
        <v>7740</v>
      </c>
      <c r="D806" s="34" t="s">
        <v>16512</v>
      </c>
      <c r="E806" s="21" t="s">
        <v>9232</v>
      </c>
      <c r="F806" s="36">
        <v>41477</v>
      </c>
      <c r="G806" s="12">
        <v>50</v>
      </c>
      <c r="H806" s="25">
        <v>38443.019999999997</v>
      </c>
      <c r="I806" s="13">
        <v>3991.66</v>
      </c>
      <c r="J806" s="13">
        <f t="shared" ref="J806:J869" si="13">SUM(H806-I806)</f>
        <v>34451.360000000001</v>
      </c>
    </row>
    <row r="807" spans="1:10" x14ac:dyDescent="0.25">
      <c r="A807" s="19">
        <v>799</v>
      </c>
      <c r="B807" s="16" t="s">
        <v>24</v>
      </c>
      <c r="C807" s="21" t="s">
        <v>7740</v>
      </c>
      <c r="D807" s="34" t="s">
        <v>16513</v>
      </c>
      <c r="E807" s="21" t="s">
        <v>9232</v>
      </c>
      <c r="F807" s="36">
        <v>41367</v>
      </c>
      <c r="G807" s="12">
        <v>50</v>
      </c>
      <c r="H807" s="25">
        <v>4095.71</v>
      </c>
      <c r="I807" s="13">
        <v>449.97</v>
      </c>
      <c r="J807" s="13">
        <f t="shared" si="13"/>
        <v>3645.74</v>
      </c>
    </row>
    <row r="808" spans="1:10" x14ac:dyDescent="0.25">
      <c r="A808" s="19">
        <v>800</v>
      </c>
      <c r="B808" s="16" t="s">
        <v>24</v>
      </c>
      <c r="C808" s="21" t="s">
        <v>7740</v>
      </c>
      <c r="D808" s="34" t="s">
        <v>16514</v>
      </c>
      <c r="E808" s="21" t="s">
        <v>9232</v>
      </c>
      <c r="F808" s="36">
        <v>41449</v>
      </c>
      <c r="G808" s="12">
        <v>50</v>
      </c>
      <c r="H808" s="25">
        <v>6695.43</v>
      </c>
      <c r="I808" s="13">
        <v>705.48</v>
      </c>
      <c r="J808" s="13">
        <f t="shared" si="13"/>
        <v>5989.9500000000007</v>
      </c>
    </row>
    <row r="809" spans="1:10" x14ac:dyDescent="0.25">
      <c r="A809" s="19">
        <v>801</v>
      </c>
      <c r="B809" s="16" t="s">
        <v>24</v>
      </c>
      <c r="C809" s="21" t="s">
        <v>7740</v>
      </c>
      <c r="D809" s="34" t="s">
        <v>16515</v>
      </c>
      <c r="E809" s="21" t="s">
        <v>9571</v>
      </c>
      <c r="F809" s="36">
        <v>41424</v>
      </c>
      <c r="G809" s="12">
        <v>50</v>
      </c>
      <c r="H809" s="25">
        <v>24708.73</v>
      </c>
      <c r="I809" s="13">
        <v>2637.46</v>
      </c>
      <c r="J809" s="13">
        <f t="shared" si="13"/>
        <v>22071.27</v>
      </c>
    </row>
    <row r="810" spans="1:10" x14ac:dyDescent="0.25">
      <c r="A810" s="19">
        <v>802</v>
      </c>
      <c r="B810" s="16" t="s">
        <v>24</v>
      </c>
      <c r="C810" s="21" t="s">
        <v>7740</v>
      </c>
      <c r="D810" s="34" t="s">
        <v>16516</v>
      </c>
      <c r="E810" s="21" t="s">
        <v>11905</v>
      </c>
      <c r="F810" s="36">
        <v>41332</v>
      </c>
      <c r="G810" s="12">
        <v>50</v>
      </c>
      <c r="H810" s="25">
        <v>1620</v>
      </c>
      <c r="I810" s="13">
        <v>181.01</v>
      </c>
      <c r="J810" s="13">
        <f t="shared" si="13"/>
        <v>1438.99</v>
      </c>
    </row>
    <row r="811" spans="1:10" x14ac:dyDescent="0.25">
      <c r="A811" s="19">
        <v>803</v>
      </c>
      <c r="B811" s="16" t="s">
        <v>24</v>
      </c>
      <c r="C811" s="21" t="s">
        <v>7740</v>
      </c>
      <c r="D811" s="34" t="s">
        <v>16517</v>
      </c>
      <c r="E811" s="21" t="s">
        <v>10638</v>
      </c>
      <c r="F811" s="36">
        <v>41409</v>
      </c>
      <c r="G811" s="12">
        <v>50</v>
      </c>
      <c r="H811" s="25">
        <v>7404</v>
      </c>
      <c r="I811" s="13">
        <v>796.44</v>
      </c>
      <c r="J811" s="13">
        <f t="shared" si="13"/>
        <v>6607.5599999999995</v>
      </c>
    </row>
    <row r="812" spans="1:10" x14ac:dyDescent="0.25">
      <c r="A812" s="19">
        <v>804</v>
      </c>
      <c r="B812" s="16" t="s">
        <v>24</v>
      </c>
      <c r="C812" s="21" t="s">
        <v>7740</v>
      </c>
      <c r="D812" s="34" t="s">
        <v>16518</v>
      </c>
      <c r="E812" s="21" t="s">
        <v>10259</v>
      </c>
      <c r="F812" s="36">
        <v>41409</v>
      </c>
      <c r="G812" s="12">
        <v>50</v>
      </c>
      <c r="H812" s="25">
        <v>10996</v>
      </c>
      <c r="I812" s="13">
        <v>1182.8900000000001</v>
      </c>
      <c r="J812" s="13">
        <f t="shared" si="13"/>
        <v>9813.11</v>
      </c>
    </row>
    <row r="813" spans="1:10" x14ac:dyDescent="0.25">
      <c r="A813" s="19">
        <v>805</v>
      </c>
      <c r="B813" s="16" t="s">
        <v>24</v>
      </c>
      <c r="C813" s="21" t="s">
        <v>7740</v>
      </c>
      <c r="D813" s="34" t="s">
        <v>16519</v>
      </c>
      <c r="E813" s="21" t="s">
        <v>10242</v>
      </c>
      <c r="F813" s="36">
        <v>41409</v>
      </c>
      <c r="G813" s="12">
        <v>50</v>
      </c>
      <c r="H813" s="25">
        <v>11171</v>
      </c>
      <c r="I813" s="13">
        <v>1201.5899999999999</v>
      </c>
      <c r="J813" s="13">
        <f t="shared" si="13"/>
        <v>9969.41</v>
      </c>
    </row>
    <row r="814" spans="1:10" x14ac:dyDescent="0.25">
      <c r="A814" s="19">
        <v>806</v>
      </c>
      <c r="B814" s="16" t="s">
        <v>24</v>
      </c>
      <c r="C814" s="21" t="s">
        <v>7740</v>
      </c>
      <c r="D814" s="34" t="s">
        <v>16520</v>
      </c>
      <c r="E814" s="21" t="s">
        <v>10502</v>
      </c>
      <c r="F814" s="36">
        <v>41409</v>
      </c>
      <c r="G814" s="12">
        <v>50</v>
      </c>
      <c r="H814" s="25">
        <v>8604</v>
      </c>
      <c r="I814" s="13">
        <v>925.53</v>
      </c>
      <c r="J814" s="13">
        <f t="shared" si="13"/>
        <v>7678.47</v>
      </c>
    </row>
    <row r="815" spans="1:10" x14ac:dyDescent="0.25">
      <c r="A815" s="19">
        <v>807</v>
      </c>
      <c r="B815" s="16" t="s">
        <v>24</v>
      </c>
      <c r="C815" s="21" t="s">
        <v>7740</v>
      </c>
      <c r="D815" s="34" t="s">
        <v>16521</v>
      </c>
      <c r="E815" s="21" t="s">
        <v>9767</v>
      </c>
      <c r="F815" s="36">
        <v>41369</v>
      </c>
      <c r="G815" s="12">
        <v>50</v>
      </c>
      <c r="H815" s="25">
        <v>19664.560000000001</v>
      </c>
      <c r="I815" s="13">
        <v>2158.25</v>
      </c>
      <c r="J815" s="13">
        <f t="shared" si="13"/>
        <v>17506.310000000001</v>
      </c>
    </row>
    <row r="816" spans="1:10" x14ac:dyDescent="0.25">
      <c r="A816" s="19">
        <v>808</v>
      </c>
      <c r="B816" s="16" t="s">
        <v>24</v>
      </c>
      <c r="C816" s="21" t="s">
        <v>7740</v>
      </c>
      <c r="D816" s="34" t="s">
        <v>16522</v>
      </c>
      <c r="E816" s="21" t="s">
        <v>9767</v>
      </c>
      <c r="F816" s="36">
        <v>41369</v>
      </c>
      <c r="G816" s="12">
        <v>50</v>
      </c>
      <c r="H816" s="25">
        <v>4701.01</v>
      </c>
      <c r="I816" s="13">
        <v>516.07000000000005</v>
      </c>
      <c r="J816" s="13">
        <f t="shared" si="13"/>
        <v>4184.9400000000005</v>
      </c>
    </row>
    <row r="817" spans="1:10" x14ac:dyDescent="0.25">
      <c r="A817" s="19">
        <v>809</v>
      </c>
      <c r="B817" s="16" t="s">
        <v>24</v>
      </c>
      <c r="C817" s="21" t="s">
        <v>7740</v>
      </c>
      <c r="D817" s="34" t="s">
        <v>16523</v>
      </c>
      <c r="E817" s="21" t="s">
        <v>9798</v>
      </c>
      <c r="F817" s="36">
        <v>41380</v>
      </c>
      <c r="G817" s="12">
        <v>50</v>
      </c>
      <c r="H817" s="25">
        <v>19068</v>
      </c>
      <c r="I817" s="13">
        <v>2081.25</v>
      </c>
      <c r="J817" s="13">
        <f t="shared" si="13"/>
        <v>16986.75</v>
      </c>
    </row>
    <row r="818" spans="1:10" x14ac:dyDescent="0.25">
      <c r="A818" s="19">
        <v>810</v>
      </c>
      <c r="B818" s="16" t="s">
        <v>24</v>
      </c>
      <c r="C818" s="21" t="s">
        <v>7740</v>
      </c>
      <c r="D818" s="34" t="s">
        <v>16524</v>
      </c>
      <c r="E818" s="21" t="s">
        <v>9360</v>
      </c>
      <c r="F818" s="36">
        <v>41380</v>
      </c>
      <c r="G818" s="12">
        <v>50</v>
      </c>
      <c r="H818" s="25">
        <v>13943</v>
      </c>
      <c r="I818" s="13">
        <v>1521.81</v>
      </c>
      <c r="J818" s="13">
        <f t="shared" si="13"/>
        <v>12421.19</v>
      </c>
    </row>
    <row r="819" spans="1:10" x14ac:dyDescent="0.25">
      <c r="A819" s="19">
        <v>811</v>
      </c>
      <c r="B819" s="16" t="s">
        <v>24</v>
      </c>
      <c r="C819" s="21" t="s">
        <v>7740</v>
      </c>
      <c r="D819" s="34" t="s">
        <v>16525</v>
      </c>
      <c r="E819" s="21" t="s">
        <v>9360</v>
      </c>
      <c r="F819" s="36">
        <v>41299</v>
      </c>
      <c r="G819" s="12">
        <v>50</v>
      </c>
      <c r="H819" s="25">
        <v>32904.14</v>
      </c>
      <c r="I819" s="13">
        <v>3737.5</v>
      </c>
      <c r="J819" s="13">
        <f t="shared" si="13"/>
        <v>29166.639999999999</v>
      </c>
    </row>
    <row r="820" spans="1:10" x14ac:dyDescent="0.25">
      <c r="A820" s="19">
        <v>812</v>
      </c>
      <c r="B820" s="16" t="s">
        <v>24</v>
      </c>
      <c r="C820" s="21" t="s">
        <v>7740</v>
      </c>
      <c r="D820" s="34" t="s">
        <v>16526</v>
      </c>
      <c r="E820" s="21" t="s">
        <v>9162</v>
      </c>
      <c r="F820" s="36">
        <v>41474</v>
      </c>
      <c r="G820" s="12">
        <v>50</v>
      </c>
      <c r="H820" s="25">
        <v>701.1</v>
      </c>
      <c r="I820" s="13">
        <v>72.89</v>
      </c>
      <c r="J820" s="13">
        <f t="shared" si="13"/>
        <v>628.21</v>
      </c>
    </row>
    <row r="821" spans="1:10" x14ac:dyDescent="0.25">
      <c r="A821" s="19">
        <v>813</v>
      </c>
      <c r="B821" s="16" t="s">
        <v>24</v>
      </c>
      <c r="C821" s="21" t="s">
        <v>7740</v>
      </c>
      <c r="D821" s="34" t="s">
        <v>16527</v>
      </c>
      <c r="E821" s="21" t="s">
        <v>9162</v>
      </c>
      <c r="F821" s="36">
        <v>41330</v>
      </c>
      <c r="G821" s="12">
        <v>50</v>
      </c>
      <c r="H821" s="25">
        <v>9733.5</v>
      </c>
      <c r="I821" s="13">
        <v>1089.01</v>
      </c>
      <c r="J821" s="13">
        <f t="shared" si="13"/>
        <v>8644.49</v>
      </c>
    </row>
    <row r="822" spans="1:10" x14ac:dyDescent="0.25">
      <c r="A822" s="19">
        <v>814</v>
      </c>
      <c r="B822" s="16" t="s">
        <v>24</v>
      </c>
      <c r="C822" s="21" t="s">
        <v>7740</v>
      </c>
      <c r="D822" s="34" t="s">
        <v>16528</v>
      </c>
      <c r="E822" s="21" t="s">
        <v>9162</v>
      </c>
      <c r="F822" s="36">
        <v>41498</v>
      </c>
      <c r="G822" s="12">
        <v>50</v>
      </c>
      <c r="H822" s="25">
        <v>26353.43</v>
      </c>
      <c r="I822" s="13">
        <v>2705.95</v>
      </c>
      <c r="J822" s="13">
        <f t="shared" si="13"/>
        <v>23647.48</v>
      </c>
    </row>
    <row r="823" spans="1:10" x14ac:dyDescent="0.25">
      <c r="A823" s="19">
        <v>815</v>
      </c>
      <c r="B823" s="16" t="s">
        <v>24</v>
      </c>
      <c r="C823" s="21" t="s">
        <v>7740</v>
      </c>
      <c r="D823" s="34" t="s">
        <v>16529</v>
      </c>
      <c r="E823" s="21" t="s">
        <v>9162</v>
      </c>
      <c r="F823" s="36">
        <v>41330</v>
      </c>
      <c r="G823" s="12">
        <v>50</v>
      </c>
      <c r="H823" s="25">
        <v>15857.33</v>
      </c>
      <c r="I823" s="13">
        <v>1774.43</v>
      </c>
      <c r="J823" s="13">
        <f t="shared" si="13"/>
        <v>14082.9</v>
      </c>
    </row>
    <row r="824" spans="1:10" x14ac:dyDescent="0.25">
      <c r="A824" s="19">
        <v>816</v>
      </c>
      <c r="B824" s="16" t="s">
        <v>24</v>
      </c>
      <c r="C824" s="21" t="s">
        <v>7740</v>
      </c>
      <c r="D824" s="34" t="s">
        <v>16530</v>
      </c>
      <c r="E824" s="21" t="s">
        <v>9162</v>
      </c>
      <c r="F824" s="36">
        <v>41337</v>
      </c>
      <c r="G824" s="12">
        <v>50</v>
      </c>
      <c r="H824" s="25">
        <v>37001.85</v>
      </c>
      <c r="I824" s="13">
        <v>4125.9799999999996</v>
      </c>
      <c r="J824" s="13">
        <f t="shared" si="13"/>
        <v>32875.869999999995</v>
      </c>
    </row>
    <row r="825" spans="1:10" x14ac:dyDescent="0.25">
      <c r="A825" s="19">
        <v>817</v>
      </c>
      <c r="B825" s="16" t="s">
        <v>24</v>
      </c>
      <c r="C825" s="21" t="s">
        <v>7740</v>
      </c>
      <c r="D825" s="34" t="s">
        <v>16531</v>
      </c>
      <c r="E825" s="21" t="s">
        <v>9162</v>
      </c>
      <c r="F825" s="36">
        <v>41526</v>
      </c>
      <c r="G825" s="12">
        <v>50</v>
      </c>
      <c r="H825" s="25">
        <v>41923.32</v>
      </c>
      <c r="I825" s="13">
        <v>4240.63</v>
      </c>
      <c r="J825" s="13">
        <f t="shared" si="13"/>
        <v>37682.69</v>
      </c>
    </row>
    <row r="826" spans="1:10" x14ac:dyDescent="0.25">
      <c r="A826" s="19">
        <v>818</v>
      </c>
      <c r="B826" s="16" t="s">
        <v>24</v>
      </c>
      <c r="C826" s="21" t="s">
        <v>7740</v>
      </c>
      <c r="D826" s="34" t="s">
        <v>16532</v>
      </c>
      <c r="E826" s="21" t="s">
        <v>9162</v>
      </c>
      <c r="F826" s="36">
        <v>41416</v>
      </c>
      <c r="G826" s="12">
        <v>50</v>
      </c>
      <c r="H826" s="25">
        <v>31396.65</v>
      </c>
      <c r="I826" s="13">
        <v>3365.01</v>
      </c>
      <c r="J826" s="13">
        <f t="shared" si="13"/>
        <v>28031.64</v>
      </c>
    </row>
    <row r="827" spans="1:10" x14ac:dyDescent="0.25">
      <c r="A827" s="19">
        <v>819</v>
      </c>
      <c r="B827" s="16" t="s">
        <v>24</v>
      </c>
      <c r="C827" s="21" t="s">
        <v>7740</v>
      </c>
      <c r="D827" s="34" t="s">
        <v>16533</v>
      </c>
      <c r="E827" s="21" t="s">
        <v>9162</v>
      </c>
      <c r="F827" s="36">
        <v>41492</v>
      </c>
      <c r="G827" s="12">
        <v>50</v>
      </c>
      <c r="H827" s="25">
        <v>24647.83</v>
      </c>
      <c r="I827" s="13">
        <v>2539.17</v>
      </c>
      <c r="J827" s="13">
        <f t="shared" si="13"/>
        <v>22108.660000000003</v>
      </c>
    </row>
    <row r="828" spans="1:10" x14ac:dyDescent="0.25">
      <c r="A828" s="19">
        <v>820</v>
      </c>
      <c r="B828" s="16" t="s">
        <v>24</v>
      </c>
      <c r="C828" s="21" t="s">
        <v>7740</v>
      </c>
      <c r="D828" s="34" t="s">
        <v>16534</v>
      </c>
      <c r="E828" s="21" t="s">
        <v>9162</v>
      </c>
      <c r="F828" s="36">
        <v>41498</v>
      </c>
      <c r="G828" s="12">
        <v>50</v>
      </c>
      <c r="H828" s="25">
        <v>37300.5</v>
      </c>
      <c r="I828" s="13">
        <v>3830.3</v>
      </c>
      <c r="J828" s="13">
        <f t="shared" si="13"/>
        <v>33470.199999999997</v>
      </c>
    </row>
    <row r="829" spans="1:10" x14ac:dyDescent="0.25">
      <c r="A829" s="19">
        <v>821</v>
      </c>
      <c r="B829" s="16" t="s">
        <v>24</v>
      </c>
      <c r="C829" s="21" t="s">
        <v>7740</v>
      </c>
      <c r="D829" s="34" t="s">
        <v>16535</v>
      </c>
      <c r="E829" s="21" t="s">
        <v>9973</v>
      </c>
      <c r="F829" s="36">
        <v>41380</v>
      </c>
      <c r="G829" s="12">
        <v>50</v>
      </c>
      <c r="H829" s="25">
        <v>15863</v>
      </c>
      <c r="I829" s="13">
        <v>1731.59</v>
      </c>
      <c r="J829" s="13">
        <f t="shared" si="13"/>
        <v>14131.41</v>
      </c>
    </row>
    <row r="830" spans="1:10" x14ac:dyDescent="0.25">
      <c r="A830" s="19">
        <v>822</v>
      </c>
      <c r="B830" s="16" t="s">
        <v>24</v>
      </c>
      <c r="C830" s="21" t="s">
        <v>7740</v>
      </c>
      <c r="D830" s="34" t="s">
        <v>16536</v>
      </c>
      <c r="E830" s="21" t="s">
        <v>9973</v>
      </c>
      <c r="F830" s="36">
        <v>41299</v>
      </c>
      <c r="G830" s="12">
        <v>50</v>
      </c>
      <c r="H830" s="25">
        <v>2565.14</v>
      </c>
      <c r="I830" s="13">
        <v>291.5</v>
      </c>
      <c r="J830" s="13">
        <f t="shared" si="13"/>
        <v>2273.64</v>
      </c>
    </row>
    <row r="831" spans="1:10" x14ac:dyDescent="0.25">
      <c r="A831" s="19">
        <v>823</v>
      </c>
      <c r="B831" s="16" t="s">
        <v>24</v>
      </c>
      <c r="C831" s="21" t="s">
        <v>7740</v>
      </c>
      <c r="D831" s="34" t="s">
        <v>16537</v>
      </c>
      <c r="E831" s="21" t="s">
        <v>9769</v>
      </c>
      <c r="F831" s="36">
        <v>41474</v>
      </c>
      <c r="G831" s="12">
        <v>50</v>
      </c>
      <c r="H831" s="25">
        <v>5013.1000000000004</v>
      </c>
      <c r="I831" s="13">
        <v>521.44000000000005</v>
      </c>
      <c r="J831" s="13">
        <f t="shared" si="13"/>
        <v>4491.66</v>
      </c>
    </row>
    <row r="832" spans="1:10" x14ac:dyDescent="0.25">
      <c r="A832" s="19">
        <v>824</v>
      </c>
      <c r="B832" s="16" t="s">
        <v>24</v>
      </c>
      <c r="C832" s="21" t="s">
        <v>7740</v>
      </c>
      <c r="D832" s="34" t="s">
        <v>16538</v>
      </c>
      <c r="E832" s="21" t="s">
        <v>9769</v>
      </c>
      <c r="F832" s="36">
        <v>41330</v>
      </c>
      <c r="G832" s="12">
        <v>50</v>
      </c>
      <c r="H832" s="25">
        <v>17646.5</v>
      </c>
      <c r="I832" s="13">
        <v>1974.36</v>
      </c>
      <c r="J832" s="13">
        <f t="shared" si="13"/>
        <v>15672.14</v>
      </c>
    </row>
    <row r="833" spans="1:10" x14ac:dyDescent="0.25">
      <c r="A833" s="19">
        <v>825</v>
      </c>
      <c r="B833" s="16" t="s">
        <v>24</v>
      </c>
      <c r="C833" s="21" t="s">
        <v>7740</v>
      </c>
      <c r="D833" s="34" t="s">
        <v>16539</v>
      </c>
      <c r="E833" s="21" t="s">
        <v>9769</v>
      </c>
      <c r="F833" s="36">
        <v>41498</v>
      </c>
      <c r="G833" s="12">
        <v>50</v>
      </c>
      <c r="H833" s="25">
        <v>6931.43</v>
      </c>
      <c r="I833" s="13">
        <v>711.57</v>
      </c>
      <c r="J833" s="13">
        <f t="shared" si="13"/>
        <v>6219.8600000000006</v>
      </c>
    </row>
    <row r="834" spans="1:10" x14ac:dyDescent="0.25">
      <c r="A834" s="19">
        <v>826</v>
      </c>
      <c r="B834" s="16" t="s">
        <v>24</v>
      </c>
      <c r="C834" s="21" t="s">
        <v>7740</v>
      </c>
      <c r="D834" s="34" t="s">
        <v>16540</v>
      </c>
      <c r="E834" s="21" t="s">
        <v>9769</v>
      </c>
      <c r="F834" s="36">
        <v>41526</v>
      </c>
      <c r="G834" s="12">
        <v>50</v>
      </c>
      <c r="H834" s="25">
        <v>19399.32</v>
      </c>
      <c r="I834" s="13">
        <v>1962.18</v>
      </c>
      <c r="J834" s="13">
        <f t="shared" si="13"/>
        <v>17437.14</v>
      </c>
    </row>
    <row r="835" spans="1:10" x14ac:dyDescent="0.25">
      <c r="A835" s="19">
        <v>827</v>
      </c>
      <c r="B835" s="16" t="s">
        <v>24</v>
      </c>
      <c r="C835" s="21" t="s">
        <v>7740</v>
      </c>
      <c r="D835" s="34" t="s">
        <v>16541</v>
      </c>
      <c r="E835" s="21" t="s">
        <v>9769</v>
      </c>
      <c r="F835" s="36">
        <v>41492</v>
      </c>
      <c r="G835" s="12">
        <v>50</v>
      </c>
      <c r="H835" s="25">
        <v>7722.83</v>
      </c>
      <c r="I835" s="13">
        <v>795.63</v>
      </c>
      <c r="J835" s="13">
        <f t="shared" si="13"/>
        <v>6927.2</v>
      </c>
    </row>
    <row r="836" spans="1:10" x14ac:dyDescent="0.25">
      <c r="A836" s="19">
        <v>828</v>
      </c>
      <c r="B836" s="16" t="s">
        <v>24</v>
      </c>
      <c r="C836" s="21" t="s">
        <v>7740</v>
      </c>
      <c r="D836" s="34" t="s">
        <v>16542</v>
      </c>
      <c r="E836" s="21" t="s">
        <v>9769</v>
      </c>
      <c r="F836" s="36">
        <v>41498</v>
      </c>
      <c r="G836" s="12">
        <v>50</v>
      </c>
      <c r="H836" s="25">
        <v>17000.5</v>
      </c>
      <c r="I836" s="13">
        <v>1745.81</v>
      </c>
      <c r="J836" s="13">
        <f t="shared" si="13"/>
        <v>15254.69</v>
      </c>
    </row>
    <row r="837" spans="1:10" x14ac:dyDescent="0.25">
      <c r="A837" s="19">
        <v>829</v>
      </c>
      <c r="B837" s="16" t="s">
        <v>24</v>
      </c>
      <c r="C837" s="21" t="s">
        <v>7740</v>
      </c>
      <c r="D837" s="34" t="s">
        <v>16543</v>
      </c>
      <c r="E837" s="21" t="s">
        <v>10186</v>
      </c>
      <c r="F837" s="36">
        <v>41380</v>
      </c>
      <c r="G837" s="12">
        <v>50</v>
      </c>
      <c r="H837" s="25">
        <v>11943</v>
      </c>
      <c r="I837" s="13">
        <v>1303.6199999999999</v>
      </c>
      <c r="J837" s="13">
        <f t="shared" si="13"/>
        <v>10639.380000000001</v>
      </c>
    </row>
    <row r="838" spans="1:10" x14ac:dyDescent="0.25">
      <c r="A838" s="19">
        <v>830</v>
      </c>
      <c r="B838" s="16" t="s">
        <v>24</v>
      </c>
      <c r="C838" s="21" t="s">
        <v>7740</v>
      </c>
      <c r="D838" s="34" t="s">
        <v>16544</v>
      </c>
      <c r="E838" s="21" t="s">
        <v>9462</v>
      </c>
      <c r="F838" s="36">
        <v>41474</v>
      </c>
      <c r="G838" s="12">
        <v>50</v>
      </c>
      <c r="H838" s="25">
        <v>28236.1</v>
      </c>
      <c r="I838" s="13">
        <v>2936.55</v>
      </c>
      <c r="J838" s="13">
        <f t="shared" si="13"/>
        <v>25299.55</v>
      </c>
    </row>
    <row r="839" spans="1:10" x14ac:dyDescent="0.25">
      <c r="A839" s="19">
        <v>831</v>
      </c>
      <c r="B839" s="16" t="s">
        <v>24</v>
      </c>
      <c r="C839" s="21" t="s">
        <v>7740</v>
      </c>
      <c r="D839" s="34" t="s">
        <v>16545</v>
      </c>
      <c r="E839" s="21" t="s">
        <v>9462</v>
      </c>
      <c r="F839" s="36">
        <v>41498</v>
      </c>
      <c r="G839" s="12">
        <v>50</v>
      </c>
      <c r="H839" s="25">
        <v>5281.43</v>
      </c>
      <c r="I839" s="13">
        <v>542.29999999999995</v>
      </c>
      <c r="J839" s="13">
        <f t="shared" si="13"/>
        <v>4739.13</v>
      </c>
    </row>
    <row r="840" spans="1:10" x14ac:dyDescent="0.25">
      <c r="A840" s="19">
        <v>832</v>
      </c>
      <c r="B840" s="16" t="s">
        <v>24</v>
      </c>
      <c r="C840" s="21" t="s">
        <v>7740</v>
      </c>
      <c r="D840" s="34" t="s">
        <v>16546</v>
      </c>
      <c r="E840" s="21" t="s">
        <v>9462</v>
      </c>
      <c r="F840" s="36">
        <v>41492</v>
      </c>
      <c r="G840" s="12">
        <v>50</v>
      </c>
      <c r="H840" s="25">
        <v>5544.83</v>
      </c>
      <c r="I840" s="13">
        <v>571.27</v>
      </c>
      <c r="J840" s="13">
        <f t="shared" si="13"/>
        <v>4973.5599999999995</v>
      </c>
    </row>
    <row r="841" spans="1:10" x14ac:dyDescent="0.25">
      <c r="A841" s="19">
        <v>833</v>
      </c>
      <c r="B841" s="16" t="s">
        <v>24</v>
      </c>
      <c r="C841" s="21" t="s">
        <v>7740</v>
      </c>
      <c r="D841" s="34" t="s">
        <v>16547</v>
      </c>
      <c r="E841" s="21" t="s">
        <v>9267</v>
      </c>
      <c r="F841" s="36">
        <v>41328</v>
      </c>
      <c r="G841" s="12">
        <v>50</v>
      </c>
      <c r="H841" s="25">
        <v>36831.86</v>
      </c>
      <c r="I841" s="13">
        <v>4125.1400000000003</v>
      </c>
      <c r="J841" s="13">
        <f t="shared" si="13"/>
        <v>32706.720000000001</v>
      </c>
    </row>
    <row r="842" spans="1:10" x14ac:dyDescent="0.25">
      <c r="A842" s="19">
        <v>834</v>
      </c>
      <c r="B842" s="16" t="s">
        <v>24</v>
      </c>
      <c r="C842" s="21" t="s">
        <v>7740</v>
      </c>
      <c r="D842" s="34" t="s">
        <v>16548</v>
      </c>
      <c r="E842" s="21" t="s">
        <v>8470</v>
      </c>
      <c r="F842" s="36">
        <v>41474</v>
      </c>
      <c r="G842" s="12">
        <v>50</v>
      </c>
      <c r="H842" s="25">
        <v>158893.17000000001</v>
      </c>
      <c r="I842" s="13">
        <v>16524.78</v>
      </c>
      <c r="J842" s="13">
        <f t="shared" si="13"/>
        <v>142368.39000000001</v>
      </c>
    </row>
    <row r="843" spans="1:10" x14ac:dyDescent="0.25">
      <c r="A843" s="19">
        <v>835</v>
      </c>
      <c r="B843" s="16" t="s">
        <v>24</v>
      </c>
      <c r="C843" s="21" t="s">
        <v>7740</v>
      </c>
      <c r="D843" s="34" t="s">
        <v>16549</v>
      </c>
      <c r="E843" s="21" t="s">
        <v>11015</v>
      </c>
      <c r="F843" s="36">
        <v>41498</v>
      </c>
      <c r="G843" s="12">
        <v>50</v>
      </c>
      <c r="H843" s="25">
        <v>4651.43</v>
      </c>
      <c r="I843" s="13">
        <v>477.7</v>
      </c>
      <c r="J843" s="13">
        <f t="shared" si="13"/>
        <v>4173.7300000000005</v>
      </c>
    </row>
    <row r="844" spans="1:10" x14ac:dyDescent="0.25">
      <c r="A844" s="19">
        <v>836</v>
      </c>
      <c r="B844" s="16" t="s">
        <v>24</v>
      </c>
      <c r="C844" s="21" t="s">
        <v>7740</v>
      </c>
      <c r="D844" s="34" t="s">
        <v>16550</v>
      </c>
      <c r="E844" s="21" t="s">
        <v>9808</v>
      </c>
      <c r="F844" s="36">
        <v>41328</v>
      </c>
      <c r="G844" s="12">
        <v>50</v>
      </c>
      <c r="H844" s="25">
        <v>18953.3</v>
      </c>
      <c r="I844" s="13">
        <v>2122.75</v>
      </c>
      <c r="J844" s="13">
        <f t="shared" si="13"/>
        <v>16830.55</v>
      </c>
    </row>
    <row r="845" spans="1:10" x14ac:dyDescent="0.25">
      <c r="A845" s="19">
        <v>837</v>
      </c>
      <c r="B845" s="16" t="s">
        <v>24</v>
      </c>
      <c r="C845" s="21" t="s">
        <v>7740</v>
      </c>
      <c r="D845" s="34" t="s">
        <v>16551</v>
      </c>
      <c r="E845" s="21" t="s">
        <v>8961</v>
      </c>
      <c r="F845" s="36">
        <v>41474</v>
      </c>
      <c r="G845" s="12">
        <v>50</v>
      </c>
      <c r="H845" s="25">
        <v>57663.17</v>
      </c>
      <c r="I845" s="13">
        <v>5997.02</v>
      </c>
      <c r="J845" s="13">
        <f t="shared" si="13"/>
        <v>51666.149999999994</v>
      </c>
    </row>
    <row r="846" spans="1:10" x14ac:dyDescent="0.25">
      <c r="A846" s="19">
        <v>838</v>
      </c>
      <c r="B846" s="16" t="s">
        <v>24</v>
      </c>
      <c r="C846" s="21" t="s">
        <v>7740</v>
      </c>
      <c r="D846" s="34" t="s">
        <v>16552</v>
      </c>
      <c r="E846" s="21" t="s">
        <v>9944</v>
      </c>
      <c r="F846" s="36">
        <v>41380</v>
      </c>
      <c r="G846" s="12">
        <v>50</v>
      </c>
      <c r="H846" s="25">
        <v>16443</v>
      </c>
      <c r="I846" s="13">
        <v>1794.75</v>
      </c>
      <c r="J846" s="13">
        <f t="shared" si="13"/>
        <v>14648.25</v>
      </c>
    </row>
    <row r="847" spans="1:10" x14ac:dyDescent="0.25">
      <c r="A847" s="19">
        <v>839</v>
      </c>
      <c r="B847" s="16" t="s">
        <v>24</v>
      </c>
      <c r="C847" s="21" t="s">
        <v>7740</v>
      </c>
      <c r="D847" s="34" t="s">
        <v>16553</v>
      </c>
      <c r="E847" s="21" t="s">
        <v>9944</v>
      </c>
      <c r="F847" s="36">
        <v>41299</v>
      </c>
      <c r="G847" s="12">
        <v>50</v>
      </c>
      <c r="H847" s="25">
        <v>5465.14</v>
      </c>
      <c r="I847" s="13">
        <v>620.66</v>
      </c>
      <c r="J847" s="13">
        <f t="shared" si="13"/>
        <v>4844.4800000000005</v>
      </c>
    </row>
    <row r="848" spans="1:10" x14ac:dyDescent="0.25">
      <c r="A848" s="19">
        <v>840</v>
      </c>
      <c r="B848" s="16" t="s">
        <v>24</v>
      </c>
      <c r="C848" s="21" t="s">
        <v>7740</v>
      </c>
      <c r="D848" s="34" t="s">
        <v>16554</v>
      </c>
      <c r="E848" s="21" t="s">
        <v>8800</v>
      </c>
      <c r="F848" s="36">
        <v>41474</v>
      </c>
      <c r="G848" s="12">
        <v>50</v>
      </c>
      <c r="H848" s="25">
        <v>13855.1</v>
      </c>
      <c r="I848" s="13">
        <v>1440.88</v>
      </c>
      <c r="J848" s="13">
        <f t="shared" si="13"/>
        <v>12414.220000000001</v>
      </c>
    </row>
    <row r="849" spans="1:10" x14ac:dyDescent="0.25">
      <c r="A849" s="19">
        <v>841</v>
      </c>
      <c r="B849" s="16" t="s">
        <v>24</v>
      </c>
      <c r="C849" s="21" t="s">
        <v>7740</v>
      </c>
      <c r="D849" s="34" t="s">
        <v>16555</v>
      </c>
      <c r="E849" s="21" t="s">
        <v>8800</v>
      </c>
      <c r="F849" s="36">
        <v>41330</v>
      </c>
      <c r="G849" s="12">
        <v>50</v>
      </c>
      <c r="H849" s="25">
        <v>30946.5</v>
      </c>
      <c r="I849" s="13">
        <v>3462.65</v>
      </c>
      <c r="J849" s="13">
        <f t="shared" si="13"/>
        <v>27483.85</v>
      </c>
    </row>
    <row r="850" spans="1:10" x14ac:dyDescent="0.25">
      <c r="A850" s="19">
        <v>842</v>
      </c>
      <c r="B850" s="16" t="s">
        <v>24</v>
      </c>
      <c r="C850" s="21" t="s">
        <v>7740</v>
      </c>
      <c r="D850" s="34" t="s">
        <v>16556</v>
      </c>
      <c r="E850" s="21" t="s">
        <v>8800</v>
      </c>
      <c r="F850" s="36">
        <v>41498</v>
      </c>
      <c r="G850" s="12">
        <v>50</v>
      </c>
      <c r="H850" s="25">
        <v>74267.44</v>
      </c>
      <c r="I850" s="13">
        <v>7626.03</v>
      </c>
      <c r="J850" s="13">
        <f t="shared" si="13"/>
        <v>66641.41</v>
      </c>
    </row>
    <row r="851" spans="1:10" x14ac:dyDescent="0.25">
      <c r="A851" s="19">
        <v>843</v>
      </c>
      <c r="B851" s="16" t="s">
        <v>24</v>
      </c>
      <c r="C851" s="21" t="s">
        <v>7740</v>
      </c>
      <c r="D851" s="34" t="s">
        <v>16557</v>
      </c>
      <c r="E851" s="21" t="s">
        <v>8800</v>
      </c>
      <c r="F851" s="36">
        <v>41330</v>
      </c>
      <c r="G851" s="12">
        <v>50</v>
      </c>
      <c r="H851" s="25">
        <v>13057.33</v>
      </c>
      <c r="I851" s="13">
        <v>1460.96</v>
      </c>
      <c r="J851" s="13">
        <f t="shared" si="13"/>
        <v>11596.369999999999</v>
      </c>
    </row>
    <row r="852" spans="1:10" x14ac:dyDescent="0.25">
      <c r="A852" s="19">
        <v>844</v>
      </c>
      <c r="B852" s="16" t="s">
        <v>24</v>
      </c>
      <c r="C852" s="21" t="s">
        <v>7740</v>
      </c>
      <c r="D852" s="34" t="s">
        <v>16558</v>
      </c>
      <c r="E852" s="21" t="s">
        <v>8800</v>
      </c>
      <c r="F852" s="36">
        <v>41526</v>
      </c>
      <c r="G852" s="12">
        <v>50</v>
      </c>
      <c r="H852" s="25">
        <v>19557.32</v>
      </c>
      <c r="I852" s="13">
        <v>1978.24</v>
      </c>
      <c r="J852" s="13">
        <f t="shared" si="13"/>
        <v>17579.079999999998</v>
      </c>
    </row>
    <row r="853" spans="1:10" x14ac:dyDescent="0.25">
      <c r="A853" s="19">
        <v>845</v>
      </c>
      <c r="B853" s="16" t="s">
        <v>24</v>
      </c>
      <c r="C853" s="21" t="s">
        <v>7740</v>
      </c>
      <c r="D853" s="34" t="s">
        <v>16559</v>
      </c>
      <c r="E853" s="21" t="s">
        <v>8800</v>
      </c>
      <c r="F853" s="36">
        <v>41416</v>
      </c>
      <c r="G853" s="12">
        <v>50</v>
      </c>
      <c r="H853" s="25">
        <v>55102.65</v>
      </c>
      <c r="I853" s="13">
        <v>5905.78</v>
      </c>
      <c r="J853" s="13">
        <f t="shared" si="13"/>
        <v>49196.87</v>
      </c>
    </row>
    <row r="854" spans="1:10" x14ac:dyDescent="0.25">
      <c r="A854" s="19">
        <v>846</v>
      </c>
      <c r="B854" s="16" t="s">
        <v>24</v>
      </c>
      <c r="C854" s="21" t="s">
        <v>7740</v>
      </c>
      <c r="D854" s="34" t="s">
        <v>16560</v>
      </c>
      <c r="E854" s="21" t="s">
        <v>8800</v>
      </c>
      <c r="F854" s="36">
        <v>41492</v>
      </c>
      <c r="G854" s="12">
        <v>50</v>
      </c>
      <c r="H854" s="25">
        <v>13674.83</v>
      </c>
      <c r="I854" s="13">
        <v>1408.78</v>
      </c>
      <c r="J854" s="13">
        <f t="shared" si="13"/>
        <v>12266.05</v>
      </c>
    </row>
    <row r="855" spans="1:10" x14ac:dyDescent="0.25">
      <c r="A855" s="19">
        <v>847</v>
      </c>
      <c r="B855" s="16" t="s">
        <v>24</v>
      </c>
      <c r="C855" s="21" t="s">
        <v>7740</v>
      </c>
      <c r="D855" s="34" t="s">
        <v>16561</v>
      </c>
      <c r="E855" s="21" t="s">
        <v>8800</v>
      </c>
      <c r="F855" s="36">
        <v>41498</v>
      </c>
      <c r="G855" s="12">
        <v>50</v>
      </c>
      <c r="H855" s="25">
        <v>23300.5</v>
      </c>
      <c r="I855" s="13">
        <v>2392.61</v>
      </c>
      <c r="J855" s="13">
        <f t="shared" si="13"/>
        <v>20907.89</v>
      </c>
    </row>
    <row r="856" spans="1:10" x14ac:dyDescent="0.25">
      <c r="A856" s="19">
        <v>848</v>
      </c>
      <c r="B856" s="16" t="s">
        <v>24</v>
      </c>
      <c r="C856" s="21" t="s">
        <v>7740</v>
      </c>
      <c r="D856" s="34" t="s">
        <v>16562</v>
      </c>
      <c r="E856" s="21" t="s">
        <v>9623</v>
      </c>
      <c r="F856" s="36">
        <v>41474</v>
      </c>
      <c r="G856" s="12">
        <v>50</v>
      </c>
      <c r="H856" s="25">
        <v>13217.17</v>
      </c>
      <c r="I856" s="13">
        <v>1374.61</v>
      </c>
      <c r="J856" s="13">
        <f t="shared" si="13"/>
        <v>11842.56</v>
      </c>
    </row>
    <row r="857" spans="1:10" x14ac:dyDescent="0.25">
      <c r="A857" s="19">
        <v>849</v>
      </c>
      <c r="B857" s="16" t="s">
        <v>24</v>
      </c>
      <c r="C857" s="21" t="s">
        <v>7740</v>
      </c>
      <c r="D857" s="34" t="s">
        <v>16563</v>
      </c>
      <c r="E857" s="21" t="s">
        <v>9623</v>
      </c>
      <c r="F857" s="36">
        <v>41328</v>
      </c>
      <c r="G857" s="12">
        <v>50</v>
      </c>
      <c r="H857" s="25">
        <v>23482.1</v>
      </c>
      <c r="I857" s="13">
        <v>2630.08</v>
      </c>
      <c r="J857" s="13">
        <f t="shared" si="13"/>
        <v>20852.019999999997</v>
      </c>
    </row>
    <row r="858" spans="1:10" x14ac:dyDescent="0.25">
      <c r="A858" s="19">
        <v>850</v>
      </c>
      <c r="B858" s="16" t="s">
        <v>24</v>
      </c>
      <c r="C858" s="21" t="s">
        <v>7740</v>
      </c>
      <c r="D858" s="34" t="s">
        <v>16564</v>
      </c>
      <c r="E858" s="21" t="s">
        <v>10992</v>
      </c>
      <c r="F858" s="36">
        <v>41467</v>
      </c>
      <c r="G858" s="12">
        <v>50</v>
      </c>
      <c r="H858" s="25">
        <v>4814.32</v>
      </c>
      <c r="I858" s="13">
        <v>502.57</v>
      </c>
      <c r="J858" s="13">
        <f t="shared" si="13"/>
        <v>4311.75</v>
      </c>
    </row>
    <row r="859" spans="1:10" x14ac:dyDescent="0.25">
      <c r="A859" s="19">
        <v>851</v>
      </c>
      <c r="B859" s="16" t="s">
        <v>24</v>
      </c>
      <c r="C859" s="21" t="s">
        <v>7740</v>
      </c>
      <c r="D859" s="34" t="s">
        <v>16565</v>
      </c>
      <c r="E859" s="21" t="s">
        <v>10992</v>
      </c>
      <c r="F859" s="36">
        <v>41394</v>
      </c>
      <c r="G859" s="12">
        <v>50</v>
      </c>
      <c r="H859" s="25">
        <v>400</v>
      </c>
      <c r="I859" s="13">
        <v>43.42</v>
      </c>
      <c r="J859" s="13">
        <f t="shared" si="13"/>
        <v>356.58</v>
      </c>
    </row>
    <row r="860" spans="1:10" x14ac:dyDescent="0.25">
      <c r="A860" s="19">
        <v>852</v>
      </c>
      <c r="B860" s="16" t="s">
        <v>24</v>
      </c>
      <c r="C860" s="21" t="s">
        <v>7740</v>
      </c>
      <c r="D860" s="34" t="s">
        <v>16566</v>
      </c>
      <c r="E860" s="21" t="s">
        <v>10723</v>
      </c>
      <c r="F860" s="36">
        <v>41534</v>
      </c>
      <c r="G860" s="12">
        <v>50</v>
      </c>
      <c r="H860" s="25">
        <v>6678</v>
      </c>
      <c r="I860" s="13">
        <v>672.52</v>
      </c>
      <c r="J860" s="13">
        <f t="shared" si="13"/>
        <v>6005.48</v>
      </c>
    </row>
    <row r="861" spans="1:10" x14ac:dyDescent="0.25">
      <c r="A861" s="19">
        <v>853</v>
      </c>
      <c r="B861" s="16" t="s">
        <v>24</v>
      </c>
      <c r="C861" s="21" t="s">
        <v>7740</v>
      </c>
      <c r="D861" s="34" t="s">
        <v>16567</v>
      </c>
      <c r="E861" s="21" t="s">
        <v>13025</v>
      </c>
      <c r="F861" s="36">
        <v>41326</v>
      </c>
      <c r="G861" s="12">
        <v>50</v>
      </c>
      <c r="H861" s="25">
        <v>83.56</v>
      </c>
      <c r="I861" s="13">
        <v>9.36</v>
      </c>
      <c r="J861" s="13">
        <f t="shared" si="13"/>
        <v>74.2</v>
      </c>
    </row>
    <row r="862" spans="1:10" x14ac:dyDescent="0.25">
      <c r="A862" s="19">
        <v>854</v>
      </c>
      <c r="B862" s="16" t="s">
        <v>24</v>
      </c>
      <c r="C862" s="21" t="s">
        <v>7740</v>
      </c>
      <c r="D862" s="34" t="s">
        <v>16568</v>
      </c>
      <c r="E862" s="21" t="s">
        <v>12155</v>
      </c>
      <c r="F862" s="36">
        <v>41325</v>
      </c>
      <c r="G862" s="12">
        <v>50</v>
      </c>
      <c r="H862" s="25">
        <v>1120</v>
      </c>
      <c r="I862" s="13">
        <v>125.59</v>
      </c>
      <c r="J862" s="13">
        <f t="shared" si="13"/>
        <v>994.41</v>
      </c>
    </row>
    <row r="863" spans="1:10" x14ac:dyDescent="0.25">
      <c r="A863" s="19">
        <v>855</v>
      </c>
      <c r="B863" s="16" t="s">
        <v>24</v>
      </c>
      <c r="C863" s="21" t="s">
        <v>7740</v>
      </c>
      <c r="D863" s="34" t="s">
        <v>16569</v>
      </c>
      <c r="E863" s="21" t="s">
        <v>9958</v>
      </c>
      <c r="F863" s="36">
        <v>41445</v>
      </c>
      <c r="G863" s="12">
        <v>50</v>
      </c>
      <c r="H863" s="25">
        <v>16116</v>
      </c>
      <c r="I863" s="13">
        <v>1701.76</v>
      </c>
      <c r="J863" s="13">
        <f t="shared" si="13"/>
        <v>14414.24</v>
      </c>
    </row>
    <row r="864" spans="1:10" x14ac:dyDescent="0.25">
      <c r="A864" s="19">
        <v>856</v>
      </c>
      <c r="B864" s="16" t="s">
        <v>24</v>
      </c>
      <c r="C864" s="21" t="s">
        <v>7740</v>
      </c>
      <c r="D864" s="34" t="s">
        <v>16570</v>
      </c>
      <c r="E864" s="21" t="s">
        <v>11688</v>
      </c>
      <c r="F864" s="36">
        <v>41484</v>
      </c>
      <c r="G864" s="12">
        <v>50</v>
      </c>
      <c r="H864" s="25">
        <v>2114.33</v>
      </c>
      <c r="I864" s="13">
        <v>218.76</v>
      </c>
      <c r="J864" s="13">
        <f t="shared" si="13"/>
        <v>1895.57</v>
      </c>
    </row>
    <row r="865" spans="1:10" x14ac:dyDescent="0.25">
      <c r="A865" s="19">
        <v>857</v>
      </c>
      <c r="B865" s="16" t="s">
        <v>24</v>
      </c>
      <c r="C865" s="21" t="s">
        <v>7740</v>
      </c>
      <c r="D865" s="34" t="s">
        <v>16571</v>
      </c>
      <c r="E865" s="21" t="s">
        <v>12048</v>
      </c>
      <c r="F865" s="36">
        <v>41557</v>
      </c>
      <c r="G865" s="12">
        <v>50</v>
      </c>
      <c r="H865" s="25">
        <v>1290</v>
      </c>
      <c r="I865" s="13">
        <v>128.27000000000001</v>
      </c>
      <c r="J865" s="13">
        <f t="shared" si="13"/>
        <v>1161.73</v>
      </c>
    </row>
    <row r="866" spans="1:10" x14ac:dyDescent="0.25">
      <c r="A866" s="19">
        <v>858</v>
      </c>
      <c r="B866" s="16" t="s">
        <v>24</v>
      </c>
      <c r="C866" s="21" t="s">
        <v>7740</v>
      </c>
      <c r="D866" s="34" t="s">
        <v>16572</v>
      </c>
      <c r="E866" s="21" t="s">
        <v>10269</v>
      </c>
      <c r="F866" s="36">
        <v>41479</v>
      </c>
      <c r="G866" s="12">
        <v>50</v>
      </c>
      <c r="H866" s="25">
        <v>10842.6</v>
      </c>
      <c r="I866" s="13">
        <v>1124.68</v>
      </c>
      <c r="J866" s="13">
        <f t="shared" si="13"/>
        <v>9717.92</v>
      </c>
    </row>
    <row r="867" spans="1:10" x14ac:dyDescent="0.25">
      <c r="A867" s="19">
        <v>859</v>
      </c>
      <c r="B867" s="16" t="s">
        <v>24</v>
      </c>
      <c r="C867" s="21" t="s">
        <v>7740</v>
      </c>
      <c r="D867" s="34" t="s">
        <v>16573</v>
      </c>
      <c r="E867" s="21" t="s">
        <v>8766</v>
      </c>
      <c r="F867" s="36">
        <v>41479</v>
      </c>
      <c r="G867" s="12">
        <v>50</v>
      </c>
      <c r="H867" s="25">
        <v>79807.600000000006</v>
      </c>
      <c r="I867" s="13">
        <v>8277.99</v>
      </c>
      <c r="J867" s="13">
        <f t="shared" si="13"/>
        <v>71529.61</v>
      </c>
    </row>
    <row r="868" spans="1:10" x14ac:dyDescent="0.25">
      <c r="A868" s="19">
        <v>860</v>
      </c>
      <c r="B868" s="16" t="s">
        <v>24</v>
      </c>
      <c r="C868" s="21" t="s">
        <v>7740</v>
      </c>
      <c r="D868" s="34" t="s">
        <v>16574</v>
      </c>
      <c r="E868" s="21" t="s">
        <v>8830</v>
      </c>
      <c r="F868" s="36">
        <v>41479</v>
      </c>
      <c r="G868" s="12">
        <v>50</v>
      </c>
      <c r="H868" s="25">
        <v>70775.600000000006</v>
      </c>
      <c r="I868" s="13">
        <v>7341.19</v>
      </c>
      <c r="J868" s="13">
        <f t="shared" si="13"/>
        <v>63434.41</v>
      </c>
    </row>
    <row r="869" spans="1:10" x14ac:dyDescent="0.25">
      <c r="A869" s="19">
        <v>861</v>
      </c>
      <c r="B869" s="16" t="s">
        <v>24</v>
      </c>
      <c r="C869" s="21" t="s">
        <v>7740</v>
      </c>
      <c r="D869" s="34" t="s">
        <v>16575</v>
      </c>
      <c r="E869" s="21" t="s">
        <v>9470</v>
      </c>
      <c r="F869" s="36">
        <v>41479</v>
      </c>
      <c r="G869" s="12">
        <v>50</v>
      </c>
      <c r="H869" s="25">
        <v>27851.599999999999</v>
      </c>
      <c r="I869" s="13">
        <v>2888.9</v>
      </c>
      <c r="J869" s="13">
        <f t="shared" si="13"/>
        <v>24962.699999999997</v>
      </c>
    </row>
    <row r="870" spans="1:10" x14ac:dyDescent="0.25">
      <c r="A870" s="19">
        <v>862</v>
      </c>
      <c r="B870" s="16" t="s">
        <v>24</v>
      </c>
      <c r="C870" s="21" t="s">
        <v>7740</v>
      </c>
      <c r="D870" s="34" t="s">
        <v>16576</v>
      </c>
      <c r="E870" s="21" t="s">
        <v>11158</v>
      </c>
      <c r="F870" s="36">
        <v>41479</v>
      </c>
      <c r="G870" s="12">
        <v>50</v>
      </c>
      <c r="H870" s="25">
        <v>4017.6</v>
      </c>
      <c r="I870" s="13">
        <v>416.61</v>
      </c>
      <c r="J870" s="13">
        <f t="shared" ref="J870:J933" si="14">SUM(H870-I870)</f>
        <v>3600.99</v>
      </c>
    </row>
    <row r="871" spans="1:10" x14ac:dyDescent="0.25">
      <c r="A871" s="19">
        <v>863</v>
      </c>
      <c r="B871" s="16" t="s">
        <v>24</v>
      </c>
      <c r="C871" s="21" t="s">
        <v>7740</v>
      </c>
      <c r="D871" s="34" t="s">
        <v>16577</v>
      </c>
      <c r="E871" s="21" t="s">
        <v>9180</v>
      </c>
      <c r="F871" s="36">
        <v>41479</v>
      </c>
      <c r="G871" s="12">
        <v>50</v>
      </c>
      <c r="H871" s="25">
        <v>41108.6</v>
      </c>
      <c r="I871" s="13">
        <v>4264.13</v>
      </c>
      <c r="J871" s="13">
        <f t="shared" si="14"/>
        <v>36844.47</v>
      </c>
    </row>
    <row r="872" spans="1:10" x14ac:dyDescent="0.25">
      <c r="A872" s="19">
        <v>864</v>
      </c>
      <c r="B872" s="16" t="s">
        <v>24</v>
      </c>
      <c r="C872" s="21" t="s">
        <v>7740</v>
      </c>
      <c r="D872" s="34" t="s">
        <v>16578</v>
      </c>
      <c r="E872" s="21" t="s">
        <v>11386</v>
      </c>
      <c r="F872" s="36">
        <v>41506</v>
      </c>
      <c r="G872" s="12">
        <v>50</v>
      </c>
      <c r="H872" s="25">
        <v>3080.22</v>
      </c>
      <c r="I872" s="13">
        <v>314.87</v>
      </c>
      <c r="J872" s="13">
        <f t="shared" si="14"/>
        <v>2765.35</v>
      </c>
    </row>
    <row r="873" spans="1:10" x14ac:dyDescent="0.25">
      <c r="A873" s="19">
        <v>865</v>
      </c>
      <c r="B873" s="16" t="s">
        <v>24</v>
      </c>
      <c r="C873" s="21" t="s">
        <v>7740</v>
      </c>
      <c r="D873" s="34" t="s">
        <v>16579</v>
      </c>
      <c r="E873" s="21" t="s">
        <v>10485</v>
      </c>
      <c r="F873" s="36">
        <v>41506</v>
      </c>
      <c r="G873" s="12">
        <v>50</v>
      </c>
      <c r="H873" s="25">
        <v>8810.2199999999993</v>
      </c>
      <c r="I873" s="13">
        <v>900.78</v>
      </c>
      <c r="J873" s="13">
        <f t="shared" si="14"/>
        <v>7909.44</v>
      </c>
    </row>
    <row r="874" spans="1:10" x14ac:dyDescent="0.25">
      <c r="A874" s="19">
        <v>866</v>
      </c>
      <c r="B874" s="16" t="s">
        <v>24</v>
      </c>
      <c r="C874" s="21" t="s">
        <v>7740</v>
      </c>
      <c r="D874" s="34" t="s">
        <v>16580</v>
      </c>
      <c r="E874" s="21" t="s">
        <v>9974</v>
      </c>
      <c r="F874" s="36">
        <v>41506</v>
      </c>
      <c r="G874" s="12">
        <v>50</v>
      </c>
      <c r="H874" s="25">
        <v>15730.22</v>
      </c>
      <c r="I874" s="13">
        <v>1608.41</v>
      </c>
      <c r="J874" s="13">
        <f t="shared" si="14"/>
        <v>14121.81</v>
      </c>
    </row>
    <row r="875" spans="1:10" x14ac:dyDescent="0.25">
      <c r="A875" s="19">
        <v>867</v>
      </c>
      <c r="B875" s="16" t="s">
        <v>24</v>
      </c>
      <c r="C875" s="21" t="s">
        <v>7740</v>
      </c>
      <c r="D875" s="34" t="s">
        <v>16581</v>
      </c>
      <c r="E875" s="21" t="s">
        <v>9908</v>
      </c>
      <c r="F875" s="36">
        <v>41506</v>
      </c>
      <c r="G875" s="12">
        <v>50</v>
      </c>
      <c r="H875" s="25">
        <v>16855.22</v>
      </c>
      <c r="I875" s="13">
        <v>1723.38</v>
      </c>
      <c r="J875" s="13">
        <f t="shared" si="14"/>
        <v>15131.84</v>
      </c>
    </row>
    <row r="876" spans="1:10" x14ac:dyDescent="0.25">
      <c r="A876" s="19">
        <v>868</v>
      </c>
      <c r="B876" s="16" t="s">
        <v>24</v>
      </c>
      <c r="C876" s="21" t="s">
        <v>7740</v>
      </c>
      <c r="D876" s="34" t="s">
        <v>16582</v>
      </c>
      <c r="E876" s="21" t="s">
        <v>10148</v>
      </c>
      <c r="F876" s="36">
        <v>41506</v>
      </c>
      <c r="G876" s="12">
        <v>50</v>
      </c>
      <c r="H876" s="25">
        <v>12430.22</v>
      </c>
      <c r="I876" s="13">
        <v>1270.8399999999999</v>
      </c>
      <c r="J876" s="13">
        <f t="shared" si="14"/>
        <v>11159.38</v>
      </c>
    </row>
    <row r="877" spans="1:10" x14ac:dyDescent="0.25">
      <c r="A877" s="19">
        <v>869</v>
      </c>
      <c r="B877" s="16" t="s">
        <v>24</v>
      </c>
      <c r="C877" s="21" t="s">
        <v>7740</v>
      </c>
      <c r="D877" s="34" t="s">
        <v>16583</v>
      </c>
      <c r="E877" s="21" t="s">
        <v>10813</v>
      </c>
      <c r="F877" s="36">
        <v>41506</v>
      </c>
      <c r="G877" s="12">
        <v>50</v>
      </c>
      <c r="H877" s="25">
        <v>6080.22</v>
      </c>
      <c r="I877" s="13">
        <v>621.66</v>
      </c>
      <c r="J877" s="13">
        <f t="shared" si="14"/>
        <v>5458.56</v>
      </c>
    </row>
    <row r="878" spans="1:10" x14ac:dyDescent="0.25">
      <c r="A878" s="19">
        <v>870</v>
      </c>
      <c r="B878" s="16" t="s">
        <v>24</v>
      </c>
      <c r="C878" s="21" t="s">
        <v>7740</v>
      </c>
      <c r="D878" s="34" t="s">
        <v>16584</v>
      </c>
      <c r="E878" s="21" t="s">
        <v>10817</v>
      </c>
      <c r="F878" s="36">
        <v>41506</v>
      </c>
      <c r="G878" s="12">
        <v>50</v>
      </c>
      <c r="H878" s="25">
        <v>6040.22</v>
      </c>
      <c r="I878" s="13">
        <v>617.58000000000004</v>
      </c>
      <c r="J878" s="13">
        <f t="shared" si="14"/>
        <v>5422.64</v>
      </c>
    </row>
    <row r="879" spans="1:10" x14ac:dyDescent="0.25">
      <c r="A879" s="19">
        <v>871</v>
      </c>
      <c r="B879" s="16" t="s">
        <v>24</v>
      </c>
      <c r="C879" s="21" t="s">
        <v>7740</v>
      </c>
      <c r="D879" s="34" t="s">
        <v>16585</v>
      </c>
      <c r="E879" s="21" t="s">
        <v>10970</v>
      </c>
      <c r="F879" s="36">
        <v>41479</v>
      </c>
      <c r="G879" s="12">
        <v>50</v>
      </c>
      <c r="H879" s="25">
        <v>4967.6000000000004</v>
      </c>
      <c r="I879" s="13">
        <v>515.30999999999995</v>
      </c>
      <c r="J879" s="13">
        <f t="shared" si="14"/>
        <v>4452.2900000000009</v>
      </c>
    </row>
    <row r="880" spans="1:10" x14ac:dyDescent="0.25">
      <c r="A880" s="19">
        <v>872</v>
      </c>
      <c r="B880" s="16" t="s">
        <v>24</v>
      </c>
      <c r="C880" s="21" t="s">
        <v>7740</v>
      </c>
      <c r="D880" s="34" t="s">
        <v>16586</v>
      </c>
      <c r="E880" s="21" t="s">
        <v>9203</v>
      </c>
      <c r="F880" s="36">
        <v>41394</v>
      </c>
      <c r="G880" s="12">
        <v>50</v>
      </c>
      <c r="H880" s="25">
        <v>40264.19</v>
      </c>
      <c r="I880" s="13">
        <v>4363.9399999999996</v>
      </c>
      <c r="J880" s="13">
        <f t="shared" si="14"/>
        <v>35900.25</v>
      </c>
    </row>
    <row r="881" spans="1:10" x14ac:dyDescent="0.25">
      <c r="A881" s="19">
        <v>873</v>
      </c>
      <c r="B881" s="16" t="s">
        <v>24</v>
      </c>
      <c r="C881" s="21" t="s">
        <v>7740</v>
      </c>
      <c r="D881" s="34" t="s">
        <v>16587</v>
      </c>
      <c r="E881" s="21" t="s">
        <v>12478</v>
      </c>
      <c r="F881" s="36">
        <v>41549</v>
      </c>
      <c r="G881" s="12">
        <v>50</v>
      </c>
      <c r="H881" s="25">
        <v>592.04999999999995</v>
      </c>
      <c r="I881" s="13">
        <v>59.17</v>
      </c>
      <c r="J881" s="13">
        <f t="shared" si="14"/>
        <v>532.88</v>
      </c>
    </row>
    <row r="882" spans="1:10" x14ac:dyDescent="0.25">
      <c r="A882" s="19">
        <v>874</v>
      </c>
      <c r="B882" s="16" t="s">
        <v>24</v>
      </c>
      <c r="C882" s="21" t="s">
        <v>7740</v>
      </c>
      <c r="D882" s="34" t="s">
        <v>16588</v>
      </c>
      <c r="E882" s="21" t="s">
        <v>10688</v>
      </c>
      <c r="F882" s="36">
        <v>41799</v>
      </c>
      <c r="G882" s="12">
        <v>7</v>
      </c>
      <c r="H882" s="25">
        <v>16098</v>
      </c>
      <c r="I882" s="13">
        <v>9910.8700000000008</v>
      </c>
      <c r="J882" s="13">
        <f t="shared" si="14"/>
        <v>6187.1299999999992</v>
      </c>
    </row>
    <row r="883" spans="1:10" x14ac:dyDescent="0.25">
      <c r="A883" s="19">
        <v>875</v>
      </c>
      <c r="B883" s="16" t="s">
        <v>24</v>
      </c>
      <c r="C883" s="21" t="s">
        <v>7740</v>
      </c>
      <c r="D883" s="34" t="s">
        <v>16589</v>
      </c>
      <c r="E883" s="21" t="s">
        <v>10689</v>
      </c>
      <c r="F883" s="36">
        <v>41799</v>
      </c>
      <c r="G883" s="12">
        <v>7</v>
      </c>
      <c r="H883" s="25">
        <v>16098</v>
      </c>
      <c r="I883" s="13">
        <v>9910.8700000000008</v>
      </c>
      <c r="J883" s="13">
        <f t="shared" si="14"/>
        <v>6187.1299999999992</v>
      </c>
    </row>
    <row r="884" spans="1:10" x14ac:dyDescent="0.25">
      <c r="A884" s="19">
        <v>876</v>
      </c>
      <c r="B884" s="16" t="s">
        <v>24</v>
      </c>
      <c r="C884" s="21" t="s">
        <v>7740</v>
      </c>
      <c r="D884" s="34" t="s">
        <v>16590</v>
      </c>
      <c r="E884" s="21" t="s">
        <v>9811</v>
      </c>
      <c r="F884" s="36">
        <v>41394</v>
      </c>
      <c r="G884" s="12">
        <v>50</v>
      </c>
      <c r="H884" s="25">
        <v>18826.14</v>
      </c>
      <c r="I884" s="13">
        <v>2040.48</v>
      </c>
      <c r="J884" s="13">
        <f t="shared" si="14"/>
        <v>16785.66</v>
      </c>
    </row>
    <row r="885" spans="1:10" x14ac:dyDescent="0.25">
      <c r="A885" s="19">
        <v>877</v>
      </c>
      <c r="B885" s="16" t="s">
        <v>24</v>
      </c>
      <c r="C885" s="21" t="s">
        <v>7740</v>
      </c>
      <c r="D885" s="34" t="s">
        <v>16591</v>
      </c>
      <c r="E885" s="21" t="s">
        <v>11458</v>
      </c>
      <c r="F885" s="36">
        <v>41498</v>
      </c>
      <c r="G885" s="12">
        <v>50</v>
      </c>
      <c r="H885" s="25">
        <v>2819</v>
      </c>
      <c r="I885" s="13">
        <v>289.49</v>
      </c>
      <c r="J885" s="13">
        <f t="shared" si="14"/>
        <v>2529.5100000000002</v>
      </c>
    </row>
    <row r="886" spans="1:10" x14ac:dyDescent="0.25">
      <c r="A886" s="19">
        <v>878</v>
      </c>
      <c r="B886" s="16" t="s">
        <v>24</v>
      </c>
      <c r="C886" s="21" t="s">
        <v>7740</v>
      </c>
      <c r="D886" s="34" t="s">
        <v>16592</v>
      </c>
      <c r="E886" s="21" t="s">
        <v>10511</v>
      </c>
      <c r="F886" s="36">
        <v>41246</v>
      </c>
      <c r="G886" s="12">
        <v>50</v>
      </c>
      <c r="H886" s="25">
        <v>8600</v>
      </c>
      <c r="I886" s="13">
        <v>1001.89</v>
      </c>
      <c r="J886" s="13">
        <f t="shared" si="14"/>
        <v>7598.11</v>
      </c>
    </row>
    <row r="887" spans="1:10" x14ac:dyDescent="0.25">
      <c r="A887" s="19">
        <v>879</v>
      </c>
      <c r="B887" s="16" t="s">
        <v>24</v>
      </c>
      <c r="C887" s="21" t="s">
        <v>7740</v>
      </c>
      <c r="D887" s="34" t="s">
        <v>16593</v>
      </c>
      <c r="E887" s="21" t="s">
        <v>11507</v>
      </c>
      <c r="F887" s="36">
        <v>41394</v>
      </c>
      <c r="G887" s="12">
        <v>50</v>
      </c>
      <c r="H887" s="25">
        <v>2659.74</v>
      </c>
      <c r="I887" s="13">
        <v>288.31</v>
      </c>
      <c r="J887" s="13">
        <f t="shared" si="14"/>
        <v>2371.4299999999998</v>
      </c>
    </row>
    <row r="888" spans="1:10" x14ac:dyDescent="0.25">
      <c r="A888" s="19">
        <v>880</v>
      </c>
      <c r="B888" s="16" t="s">
        <v>24</v>
      </c>
      <c r="C888" s="21" t="s">
        <v>7740</v>
      </c>
      <c r="D888" s="34" t="s">
        <v>16594</v>
      </c>
      <c r="E888" s="21" t="s">
        <v>11593</v>
      </c>
      <c r="F888" s="36">
        <v>41484</v>
      </c>
      <c r="G888" s="12">
        <v>50</v>
      </c>
      <c r="H888" s="25">
        <v>2358.33</v>
      </c>
      <c r="I888" s="13">
        <v>244.12</v>
      </c>
      <c r="J888" s="13">
        <f t="shared" si="14"/>
        <v>2114.21</v>
      </c>
    </row>
    <row r="889" spans="1:10" x14ac:dyDescent="0.25">
      <c r="A889" s="19">
        <v>881</v>
      </c>
      <c r="B889" s="16" t="s">
        <v>24</v>
      </c>
      <c r="C889" s="21" t="s">
        <v>7740</v>
      </c>
      <c r="D889" s="34" t="s">
        <v>16595</v>
      </c>
      <c r="E889" s="21" t="s">
        <v>11510</v>
      </c>
      <c r="F889" s="36">
        <v>41394</v>
      </c>
      <c r="G889" s="12">
        <v>50</v>
      </c>
      <c r="H889" s="25">
        <v>2652.26</v>
      </c>
      <c r="I889" s="13">
        <v>287.47000000000003</v>
      </c>
      <c r="J889" s="13">
        <f t="shared" si="14"/>
        <v>2364.79</v>
      </c>
    </row>
    <row r="890" spans="1:10" x14ac:dyDescent="0.25">
      <c r="A890" s="19">
        <v>882</v>
      </c>
      <c r="B890" s="16" t="s">
        <v>24</v>
      </c>
      <c r="C890" s="21" t="s">
        <v>7740</v>
      </c>
      <c r="D890" s="34" t="s">
        <v>16596</v>
      </c>
      <c r="E890" s="21" t="s">
        <v>10314</v>
      </c>
      <c r="F890" s="36">
        <v>41474</v>
      </c>
      <c r="G890" s="12">
        <v>50</v>
      </c>
      <c r="H890" s="25">
        <v>10359.17</v>
      </c>
      <c r="I890" s="13">
        <v>1077.44</v>
      </c>
      <c r="J890" s="13">
        <f t="shared" si="14"/>
        <v>9281.73</v>
      </c>
    </row>
    <row r="891" spans="1:10" x14ac:dyDescent="0.25">
      <c r="A891" s="19">
        <v>883</v>
      </c>
      <c r="B891" s="16" t="s">
        <v>24</v>
      </c>
      <c r="C891" s="21" t="s">
        <v>7740</v>
      </c>
      <c r="D891" s="34" t="s">
        <v>16597</v>
      </c>
      <c r="E891" s="21" t="s">
        <v>9214</v>
      </c>
      <c r="F891" s="36">
        <v>41246</v>
      </c>
      <c r="G891" s="12">
        <v>50</v>
      </c>
      <c r="H891" s="25">
        <v>40000</v>
      </c>
      <c r="I891" s="13">
        <v>4659.6099999999997</v>
      </c>
      <c r="J891" s="13">
        <f t="shared" si="14"/>
        <v>35340.39</v>
      </c>
    </row>
    <row r="892" spans="1:10" x14ac:dyDescent="0.25">
      <c r="A892" s="19">
        <v>884</v>
      </c>
      <c r="B892" s="16" t="s">
        <v>24</v>
      </c>
      <c r="C892" s="21" t="s">
        <v>7740</v>
      </c>
      <c r="D892" s="34" t="s">
        <v>16598</v>
      </c>
      <c r="E892" s="21" t="s">
        <v>9277</v>
      </c>
      <c r="F892" s="36">
        <v>41394</v>
      </c>
      <c r="G892" s="12">
        <v>50</v>
      </c>
      <c r="H892" s="25">
        <v>36448.800000000003</v>
      </c>
      <c r="I892" s="13">
        <v>3950.41</v>
      </c>
      <c r="J892" s="13">
        <f t="shared" si="14"/>
        <v>32498.390000000003</v>
      </c>
    </row>
    <row r="893" spans="1:10" x14ac:dyDescent="0.25">
      <c r="A893" s="19">
        <v>885</v>
      </c>
      <c r="B893" s="16" t="s">
        <v>24</v>
      </c>
      <c r="C893" s="21" t="s">
        <v>7740</v>
      </c>
      <c r="D893" s="34" t="s">
        <v>16599</v>
      </c>
      <c r="E893" s="21" t="s">
        <v>8144</v>
      </c>
      <c r="F893" s="36">
        <v>39903</v>
      </c>
      <c r="G893" s="12">
        <v>40</v>
      </c>
      <c r="H893" s="25">
        <v>273721.08</v>
      </c>
      <c r="I893" s="13">
        <v>65018.120000000097</v>
      </c>
      <c r="J893" s="13">
        <f t="shared" si="14"/>
        <v>208702.9599999999</v>
      </c>
    </row>
    <row r="894" spans="1:10" x14ac:dyDescent="0.25">
      <c r="A894" s="19">
        <v>886</v>
      </c>
      <c r="B894" s="16" t="s">
        <v>24</v>
      </c>
      <c r="C894" s="21" t="s">
        <v>7740</v>
      </c>
      <c r="D894" s="34" t="s">
        <v>16600</v>
      </c>
      <c r="E894" s="21" t="s">
        <v>8144</v>
      </c>
      <c r="F894" s="36">
        <v>39903</v>
      </c>
      <c r="G894" s="12">
        <v>40</v>
      </c>
      <c r="H894" s="25">
        <v>441067.31</v>
      </c>
      <c r="I894" s="13">
        <v>104768.34</v>
      </c>
      <c r="J894" s="13">
        <f t="shared" si="14"/>
        <v>336298.97</v>
      </c>
    </row>
    <row r="895" spans="1:10" x14ac:dyDescent="0.25">
      <c r="A895" s="19">
        <v>887</v>
      </c>
      <c r="B895" s="16" t="s">
        <v>24</v>
      </c>
      <c r="C895" s="21" t="s">
        <v>7740</v>
      </c>
      <c r="D895" s="34" t="s">
        <v>16601</v>
      </c>
      <c r="E895" s="21" t="s">
        <v>8144</v>
      </c>
      <c r="F895" s="36">
        <v>40999</v>
      </c>
      <c r="G895" s="12">
        <v>40</v>
      </c>
      <c r="H895" s="25">
        <v>26886.51</v>
      </c>
      <c r="I895" s="13">
        <v>4368.7299999999996</v>
      </c>
      <c r="J895" s="13">
        <f t="shared" si="14"/>
        <v>22517.78</v>
      </c>
    </row>
    <row r="896" spans="1:10" x14ac:dyDescent="0.25">
      <c r="A896" s="19">
        <v>888</v>
      </c>
      <c r="B896" s="16" t="s">
        <v>24</v>
      </c>
      <c r="C896" s="21" t="s">
        <v>7740</v>
      </c>
      <c r="D896" s="34" t="s">
        <v>16602</v>
      </c>
      <c r="E896" s="21" t="s">
        <v>10673</v>
      </c>
      <c r="F896" s="36">
        <v>41477</v>
      </c>
      <c r="G896" s="12">
        <v>50</v>
      </c>
      <c r="H896" s="25">
        <v>6975.92</v>
      </c>
      <c r="I896" s="13">
        <v>724.42000000000098</v>
      </c>
      <c r="J896" s="13">
        <f t="shared" si="14"/>
        <v>6251.4999999999991</v>
      </c>
    </row>
    <row r="897" spans="1:10" x14ac:dyDescent="0.25">
      <c r="A897" s="19">
        <v>889</v>
      </c>
      <c r="B897" s="16" t="s">
        <v>24</v>
      </c>
      <c r="C897" s="21" t="s">
        <v>7740</v>
      </c>
      <c r="D897" s="34" t="s">
        <v>16603</v>
      </c>
      <c r="E897" s="21" t="s">
        <v>7803</v>
      </c>
      <c r="F897" s="36">
        <v>39903</v>
      </c>
      <c r="G897" s="12">
        <v>40</v>
      </c>
      <c r="H897" s="25">
        <v>5041356.3099999996</v>
      </c>
      <c r="I897" s="13">
        <v>1212876.54</v>
      </c>
      <c r="J897" s="13">
        <f t="shared" si="14"/>
        <v>3828479.7699999996</v>
      </c>
    </row>
    <row r="898" spans="1:10" x14ac:dyDescent="0.25">
      <c r="A898" s="19">
        <v>890</v>
      </c>
      <c r="B898" s="16" t="s">
        <v>24</v>
      </c>
      <c r="C898" s="21" t="s">
        <v>7740</v>
      </c>
      <c r="D898" s="34" t="s">
        <v>16604</v>
      </c>
      <c r="E898" s="21" t="s">
        <v>7748</v>
      </c>
      <c r="F898" s="36">
        <v>39903</v>
      </c>
      <c r="G898" s="12">
        <v>40</v>
      </c>
      <c r="H898" s="25">
        <v>24755427.48</v>
      </c>
      <c r="I898" s="13">
        <v>5880261.7400000002</v>
      </c>
      <c r="J898" s="13">
        <f t="shared" si="14"/>
        <v>18875165.740000002</v>
      </c>
    </row>
    <row r="899" spans="1:10" x14ac:dyDescent="0.25">
      <c r="A899" s="19">
        <v>891</v>
      </c>
      <c r="B899" s="16" t="s">
        <v>24</v>
      </c>
      <c r="C899" s="21" t="s">
        <v>7740</v>
      </c>
      <c r="D899" s="34" t="s">
        <v>16604</v>
      </c>
      <c r="E899" s="21" t="s">
        <v>7748</v>
      </c>
      <c r="F899" s="36">
        <v>40451</v>
      </c>
      <c r="G899" s="12">
        <v>40</v>
      </c>
      <c r="H899" s="25">
        <v>19457.59</v>
      </c>
      <c r="I899" s="13">
        <v>3891.3</v>
      </c>
      <c r="J899" s="13">
        <f t="shared" si="14"/>
        <v>15566.29</v>
      </c>
    </row>
    <row r="900" spans="1:10" x14ac:dyDescent="0.25">
      <c r="A900" s="19">
        <v>892</v>
      </c>
      <c r="B900" s="16" t="s">
        <v>24</v>
      </c>
      <c r="C900" s="21" t="s">
        <v>7740</v>
      </c>
      <c r="D900" s="34" t="s">
        <v>16605</v>
      </c>
      <c r="E900" s="21" t="s">
        <v>7831</v>
      </c>
      <c r="F900" s="36">
        <v>39903</v>
      </c>
      <c r="G900" s="12">
        <v>40</v>
      </c>
      <c r="H900" s="25">
        <v>4019829.6</v>
      </c>
      <c r="I900" s="13">
        <v>954847.04000000097</v>
      </c>
      <c r="J900" s="13">
        <f t="shared" si="14"/>
        <v>3064982.5599999991</v>
      </c>
    </row>
    <row r="901" spans="1:10" x14ac:dyDescent="0.25">
      <c r="A901" s="19">
        <v>893</v>
      </c>
      <c r="B901" s="16" t="s">
        <v>24</v>
      </c>
      <c r="C901" s="21" t="s">
        <v>7740</v>
      </c>
      <c r="D901" s="34" t="s">
        <v>16606</v>
      </c>
      <c r="E901" s="21" t="s">
        <v>7831</v>
      </c>
      <c r="F901" s="36">
        <v>40999</v>
      </c>
      <c r="G901" s="12">
        <v>40</v>
      </c>
      <c r="H901" s="25">
        <v>2419748.23</v>
      </c>
      <c r="I901" s="13">
        <v>379702.05</v>
      </c>
      <c r="J901" s="13">
        <f t="shared" si="14"/>
        <v>2040046.18</v>
      </c>
    </row>
    <row r="902" spans="1:10" x14ac:dyDescent="0.25">
      <c r="A902" s="19">
        <v>894</v>
      </c>
      <c r="B902" s="16" t="s">
        <v>24</v>
      </c>
      <c r="C902" s="21" t="s">
        <v>7740</v>
      </c>
      <c r="D902" s="34" t="s">
        <v>16607</v>
      </c>
      <c r="E902" s="21" t="s">
        <v>7894</v>
      </c>
      <c r="F902" s="36">
        <v>39903</v>
      </c>
      <c r="G902" s="12">
        <v>40</v>
      </c>
      <c r="H902" s="25">
        <v>1712590.13</v>
      </c>
      <c r="I902" s="13">
        <v>406798.81</v>
      </c>
      <c r="J902" s="13">
        <f t="shared" si="14"/>
        <v>1305791.3199999998</v>
      </c>
    </row>
    <row r="903" spans="1:10" x14ac:dyDescent="0.25">
      <c r="A903" s="19">
        <v>895</v>
      </c>
      <c r="B903" s="16" t="s">
        <v>24</v>
      </c>
      <c r="C903" s="21" t="s">
        <v>7740</v>
      </c>
      <c r="D903" s="34" t="s">
        <v>16608</v>
      </c>
      <c r="E903" s="21" t="s">
        <v>9675</v>
      </c>
      <c r="F903" s="36">
        <v>39903</v>
      </c>
      <c r="G903" s="12">
        <v>40</v>
      </c>
      <c r="H903" s="25">
        <v>25623.45</v>
      </c>
      <c r="I903" s="13">
        <v>6086.68</v>
      </c>
      <c r="J903" s="13">
        <f t="shared" si="14"/>
        <v>19536.77</v>
      </c>
    </row>
    <row r="904" spans="1:10" x14ac:dyDescent="0.25">
      <c r="A904" s="19">
        <v>896</v>
      </c>
      <c r="B904" s="16" t="s">
        <v>24</v>
      </c>
      <c r="C904" s="21" t="s">
        <v>7740</v>
      </c>
      <c r="D904" s="34" t="s">
        <v>16609</v>
      </c>
      <c r="E904" s="21" t="s">
        <v>8264</v>
      </c>
      <c r="F904" s="36">
        <v>39903</v>
      </c>
      <c r="G904" s="12">
        <v>40</v>
      </c>
      <c r="H904" s="25">
        <v>308926.59000000003</v>
      </c>
      <c r="I904" s="13">
        <v>73380.66</v>
      </c>
      <c r="J904" s="13">
        <f t="shared" si="14"/>
        <v>235545.93000000002</v>
      </c>
    </row>
    <row r="905" spans="1:10" x14ac:dyDescent="0.25">
      <c r="A905" s="19">
        <v>897</v>
      </c>
      <c r="B905" s="16" t="s">
        <v>24</v>
      </c>
      <c r="C905" s="21" t="s">
        <v>7740</v>
      </c>
      <c r="D905" s="34" t="s">
        <v>16610</v>
      </c>
      <c r="E905" s="21" t="s">
        <v>8264</v>
      </c>
      <c r="F905" s="36">
        <v>39903</v>
      </c>
      <c r="G905" s="12">
        <v>40</v>
      </c>
      <c r="H905" s="25">
        <v>35470.6</v>
      </c>
      <c r="I905" s="13">
        <v>8425.4100000000108</v>
      </c>
      <c r="J905" s="13">
        <f t="shared" si="14"/>
        <v>27045.189999999988</v>
      </c>
    </row>
    <row r="906" spans="1:10" x14ac:dyDescent="0.25">
      <c r="A906" s="19">
        <v>898</v>
      </c>
      <c r="B906" s="16" t="s">
        <v>24</v>
      </c>
      <c r="C906" s="21" t="s">
        <v>7740</v>
      </c>
      <c r="D906" s="34" t="s">
        <v>16611</v>
      </c>
      <c r="E906" s="21" t="s">
        <v>8264</v>
      </c>
      <c r="F906" s="36">
        <v>40999</v>
      </c>
      <c r="G906" s="12">
        <v>40</v>
      </c>
      <c r="H906" s="25">
        <v>61883.3</v>
      </c>
      <c r="I906" s="13">
        <v>10055.17</v>
      </c>
      <c r="J906" s="13">
        <f t="shared" si="14"/>
        <v>51828.130000000005</v>
      </c>
    </row>
    <row r="907" spans="1:10" x14ac:dyDescent="0.25">
      <c r="A907" s="19">
        <v>899</v>
      </c>
      <c r="B907" s="16" t="s">
        <v>24</v>
      </c>
      <c r="C907" s="21" t="s">
        <v>7740</v>
      </c>
      <c r="D907" s="34" t="s">
        <v>16612</v>
      </c>
      <c r="E907" s="21" t="s">
        <v>8264</v>
      </c>
      <c r="F907" s="36">
        <v>40999</v>
      </c>
      <c r="G907" s="12">
        <v>40</v>
      </c>
      <c r="H907" s="25">
        <v>197594.53</v>
      </c>
      <c r="I907" s="13">
        <v>20060.68</v>
      </c>
      <c r="J907" s="13">
        <f t="shared" si="14"/>
        <v>177533.85</v>
      </c>
    </row>
    <row r="908" spans="1:10" x14ac:dyDescent="0.25">
      <c r="A908" s="19">
        <v>900</v>
      </c>
      <c r="B908" s="16" t="s">
        <v>24</v>
      </c>
      <c r="C908" s="21" t="s">
        <v>7740</v>
      </c>
      <c r="D908" s="34" t="s">
        <v>16613</v>
      </c>
      <c r="E908" s="21" t="s">
        <v>7864</v>
      </c>
      <c r="F908" s="36">
        <v>39903</v>
      </c>
      <c r="G908" s="12">
        <v>40</v>
      </c>
      <c r="H908" s="25">
        <v>1394813.57</v>
      </c>
      <c r="I908" s="13">
        <v>331316.05</v>
      </c>
      <c r="J908" s="13">
        <f t="shared" si="14"/>
        <v>1063497.52</v>
      </c>
    </row>
    <row r="909" spans="1:10" x14ac:dyDescent="0.25">
      <c r="A909" s="19">
        <v>901</v>
      </c>
      <c r="B909" s="16" t="s">
        <v>24</v>
      </c>
      <c r="C909" s="21" t="s">
        <v>7740</v>
      </c>
      <c r="D909" s="34" t="s">
        <v>16614</v>
      </c>
      <c r="E909" s="21" t="s">
        <v>7864</v>
      </c>
      <c r="F909" s="36">
        <v>39903</v>
      </c>
      <c r="G909" s="12">
        <v>40</v>
      </c>
      <c r="H909" s="25">
        <v>2310169.1</v>
      </c>
      <c r="I909" s="13">
        <v>549266.48</v>
      </c>
      <c r="J909" s="13">
        <f t="shared" si="14"/>
        <v>1760902.62</v>
      </c>
    </row>
    <row r="910" spans="1:10" x14ac:dyDescent="0.25">
      <c r="A910" s="19">
        <v>902</v>
      </c>
      <c r="B910" s="16" t="s">
        <v>24</v>
      </c>
      <c r="C910" s="21" t="s">
        <v>7740</v>
      </c>
      <c r="D910" s="34" t="s">
        <v>16615</v>
      </c>
      <c r="E910" s="21" t="s">
        <v>7864</v>
      </c>
      <c r="F910" s="36">
        <v>40999</v>
      </c>
      <c r="G910" s="12">
        <v>40</v>
      </c>
      <c r="H910" s="25">
        <v>560271.34</v>
      </c>
      <c r="I910" s="13">
        <v>91034.52</v>
      </c>
      <c r="J910" s="13">
        <f t="shared" si="14"/>
        <v>469236.81999999995</v>
      </c>
    </row>
    <row r="911" spans="1:10" x14ac:dyDescent="0.25">
      <c r="A911" s="19">
        <v>903</v>
      </c>
      <c r="B911" s="16" t="s">
        <v>24</v>
      </c>
      <c r="C911" s="21" t="s">
        <v>7740</v>
      </c>
      <c r="D911" s="34" t="s">
        <v>16616</v>
      </c>
      <c r="E911" s="21" t="s">
        <v>7864</v>
      </c>
      <c r="F911" s="36">
        <v>40999</v>
      </c>
      <c r="G911" s="12">
        <v>40</v>
      </c>
      <c r="H911" s="25">
        <v>105172.97</v>
      </c>
      <c r="I911" s="13">
        <v>15200.78</v>
      </c>
      <c r="J911" s="13">
        <f t="shared" si="14"/>
        <v>89972.19</v>
      </c>
    </row>
    <row r="912" spans="1:10" x14ac:dyDescent="0.25">
      <c r="A912" s="19">
        <v>904</v>
      </c>
      <c r="B912" s="16" t="s">
        <v>24</v>
      </c>
      <c r="C912" s="21" t="s">
        <v>7740</v>
      </c>
      <c r="D912" s="34" t="s">
        <v>16617</v>
      </c>
      <c r="E912" s="21" t="s">
        <v>7881</v>
      </c>
      <c r="F912" s="36">
        <v>39903</v>
      </c>
      <c r="G912" s="12">
        <v>40</v>
      </c>
      <c r="H912" s="25">
        <v>444786.77</v>
      </c>
      <c r="I912" s="13">
        <v>105652.22</v>
      </c>
      <c r="J912" s="13">
        <f t="shared" si="14"/>
        <v>339134.55000000005</v>
      </c>
    </row>
    <row r="913" spans="1:10" x14ac:dyDescent="0.25">
      <c r="A913" s="19">
        <v>905</v>
      </c>
      <c r="B913" s="16" t="s">
        <v>24</v>
      </c>
      <c r="C913" s="21" t="s">
        <v>7740</v>
      </c>
      <c r="D913" s="34" t="s">
        <v>16618</v>
      </c>
      <c r="E913" s="21" t="s">
        <v>7881</v>
      </c>
      <c r="F913" s="36">
        <v>39903</v>
      </c>
      <c r="G913" s="12">
        <v>40</v>
      </c>
      <c r="H913" s="25">
        <v>1901367.31</v>
      </c>
      <c r="I913" s="13">
        <v>451697.91</v>
      </c>
      <c r="J913" s="13">
        <f t="shared" si="14"/>
        <v>1449669.4000000001</v>
      </c>
    </row>
    <row r="914" spans="1:10" x14ac:dyDescent="0.25">
      <c r="A914" s="19">
        <v>906</v>
      </c>
      <c r="B914" s="16" t="s">
        <v>24</v>
      </c>
      <c r="C914" s="21" t="s">
        <v>7740</v>
      </c>
      <c r="D914" s="34" t="s">
        <v>16619</v>
      </c>
      <c r="E914" s="21" t="s">
        <v>7881</v>
      </c>
      <c r="F914" s="36">
        <v>40999</v>
      </c>
      <c r="G914" s="12">
        <v>40</v>
      </c>
      <c r="H914" s="25">
        <v>77907.27</v>
      </c>
      <c r="I914" s="13">
        <v>12658.57</v>
      </c>
      <c r="J914" s="13">
        <f t="shared" si="14"/>
        <v>65248.700000000004</v>
      </c>
    </row>
    <row r="915" spans="1:10" x14ac:dyDescent="0.25">
      <c r="A915" s="19">
        <v>907</v>
      </c>
      <c r="B915" s="16" t="s">
        <v>24</v>
      </c>
      <c r="C915" s="21" t="s">
        <v>7740</v>
      </c>
      <c r="D915" s="34" t="s">
        <v>16620</v>
      </c>
      <c r="E915" s="21" t="s">
        <v>8030</v>
      </c>
      <c r="F915" s="36">
        <v>39903</v>
      </c>
      <c r="G915" s="12">
        <v>40</v>
      </c>
      <c r="H915" s="25">
        <v>705130.44</v>
      </c>
      <c r="I915" s="13">
        <v>167492.51</v>
      </c>
      <c r="J915" s="13">
        <f t="shared" si="14"/>
        <v>537637.92999999993</v>
      </c>
    </row>
    <row r="916" spans="1:10" x14ac:dyDescent="0.25">
      <c r="A916" s="19">
        <v>908</v>
      </c>
      <c r="B916" s="16" t="s">
        <v>24</v>
      </c>
      <c r="C916" s="21" t="s">
        <v>7740</v>
      </c>
      <c r="D916" s="34" t="s">
        <v>16621</v>
      </c>
      <c r="E916" s="21" t="s">
        <v>5055</v>
      </c>
      <c r="F916" s="36">
        <v>41486</v>
      </c>
      <c r="G916" s="12">
        <v>50</v>
      </c>
      <c r="H916" s="25">
        <v>5500</v>
      </c>
      <c r="I916" s="13">
        <v>568.36</v>
      </c>
      <c r="J916" s="13">
        <f t="shared" si="14"/>
        <v>4931.6400000000003</v>
      </c>
    </row>
    <row r="917" spans="1:10" x14ac:dyDescent="0.25">
      <c r="A917" s="19">
        <v>909</v>
      </c>
      <c r="B917" s="16" t="s">
        <v>24</v>
      </c>
      <c r="C917" s="21" t="s">
        <v>7740</v>
      </c>
      <c r="D917" s="34" t="s">
        <v>16622</v>
      </c>
      <c r="E917" s="21" t="s">
        <v>10824</v>
      </c>
      <c r="F917" s="36">
        <v>41472</v>
      </c>
      <c r="G917" s="12">
        <v>50</v>
      </c>
      <c r="H917" s="25">
        <v>6022.55</v>
      </c>
      <c r="I917" s="13">
        <v>626.97</v>
      </c>
      <c r="J917" s="13">
        <f t="shared" si="14"/>
        <v>5395.58</v>
      </c>
    </row>
    <row r="918" spans="1:10" x14ac:dyDescent="0.25">
      <c r="A918" s="19">
        <v>910</v>
      </c>
      <c r="B918" s="16" t="s">
        <v>24</v>
      </c>
      <c r="C918" s="21" t="s">
        <v>7740</v>
      </c>
      <c r="D918" s="34" t="s">
        <v>16623</v>
      </c>
      <c r="E918" s="21" t="s">
        <v>10027</v>
      </c>
      <c r="F918" s="36">
        <v>41346</v>
      </c>
      <c r="G918" s="12">
        <v>50</v>
      </c>
      <c r="H918" s="25">
        <v>14859</v>
      </c>
      <c r="I918" s="13">
        <v>1649.62</v>
      </c>
      <c r="J918" s="13">
        <f t="shared" si="14"/>
        <v>13209.380000000001</v>
      </c>
    </row>
    <row r="919" spans="1:10" x14ac:dyDescent="0.25">
      <c r="A919" s="19">
        <v>911</v>
      </c>
      <c r="B919" s="16" t="s">
        <v>24</v>
      </c>
      <c r="C919" s="21" t="s">
        <v>7740</v>
      </c>
      <c r="D919" s="34" t="s">
        <v>16624</v>
      </c>
      <c r="E919" s="21" t="s">
        <v>7861</v>
      </c>
      <c r="F919" s="36">
        <v>42846</v>
      </c>
      <c r="G919" s="12">
        <v>50</v>
      </c>
      <c r="H919" s="25">
        <v>1892436.78</v>
      </c>
      <c r="I919" s="13">
        <v>54647.37</v>
      </c>
      <c r="J919" s="13">
        <f t="shared" si="14"/>
        <v>1837789.41</v>
      </c>
    </row>
    <row r="920" spans="1:10" x14ac:dyDescent="0.25">
      <c r="A920" s="19">
        <v>912</v>
      </c>
      <c r="B920" s="16" t="s">
        <v>24</v>
      </c>
      <c r="C920" s="21" t="s">
        <v>7740</v>
      </c>
      <c r="D920" s="34" t="s">
        <v>16625</v>
      </c>
      <c r="E920" s="21" t="s">
        <v>9562</v>
      </c>
      <c r="F920" s="36">
        <v>41380</v>
      </c>
      <c r="G920" s="12">
        <v>50</v>
      </c>
      <c r="H920" s="25">
        <v>24970</v>
      </c>
      <c r="I920" s="13">
        <v>2725.42</v>
      </c>
      <c r="J920" s="13">
        <f t="shared" si="14"/>
        <v>22244.58</v>
      </c>
    </row>
    <row r="921" spans="1:10" x14ac:dyDescent="0.25">
      <c r="A921" s="19">
        <v>913</v>
      </c>
      <c r="B921" s="16" t="s">
        <v>24</v>
      </c>
      <c r="C921" s="21" t="s">
        <v>7740</v>
      </c>
      <c r="D921" s="34" t="s">
        <v>16626</v>
      </c>
      <c r="E921" s="21" t="s">
        <v>10952</v>
      </c>
      <c r="F921" s="36">
        <v>41326</v>
      </c>
      <c r="G921" s="12">
        <v>50</v>
      </c>
      <c r="H921" s="25">
        <v>5160</v>
      </c>
      <c r="I921" s="13">
        <v>578.36</v>
      </c>
      <c r="J921" s="13">
        <f t="shared" si="14"/>
        <v>4581.6400000000003</v>
      </c>
    </row>
    <row r="922" spans="1:10" x14ac:dyDescent="0.25">
      <c r="A922" s="19">
        <v>914</v>
      </c>
      <c r="B922" s="16" t="s">
        <v>24</v>
      </c>
      <c r="C922" s="21" t="s">
        <v>7740</v>
      </c>
      <c r="D922" s="34" t="s">
        <v>16627</v>
      </c>
      <c r="E922" s="21" t="s">
        <v>11522</v>
      </c>
      <c r="F922" s="36">
        <v>41444</v>
      </c>
      <c r="G922" s="12">
        <v>50</v>
      </c>
      <c r="H922" s="25">
        <v>2592.4299999999998</v>
      </c>
      <c r="I922" s="13">
        <v>273.77</v>
      </c>
      <c r="J922" s="13">
        <f t="shared" si="14"/>
        <v>2318.66</v>
      </c>
    </row>
    <row r="923" spans="1:10" x14ac:dyDescent="0.25">
      <c r="A923" s="19">
        <v>915</v>
      </c>
      <c r="B923" s="16" t="s">
        <v>24</v>
      </c>
      <c r="C923" s="21" t="s">
        <v>7740</v>
      </c>
      <c r="D923" s="34" t="s">
        <v>16628</v>
      </c>
      <c r="E923" s="21" t="s">
        <v>12012</v>
      </c>
      <c r="F923" s="36">
        <v>41416</v>
      </c>
      <c r="G923" s="12">
        <v>50</v>
      </c>
      <c r="H923" s="25">
        <v>1366.65</v>
      </c>
      <c r="I923" s="13">
        <v>146.47</v>
      </c>
      <c r="J923" s="13">
        <f t="shared" si="14"/>
        <v>1220.18</v>
      </c>
    </row>
    <row r="924" spans="1:10" x14ac:dyDescent="0.25">
      <c r="A924" s="19">
        <v>916</v>
      </c>
      <c r="B924" s="16" t="s">
        <v>24</v>
      </c>
      <c r="C924" s="21" t="s">
        <v>7740</v>
      </c>
      <c r="D924" s="34" t="s">
        <v>16629</v>
      </c>
      <c r="E924" s="21" t="s">
        <v>2222</v>
      </c>
      <c r="F924" s="36">
        <v>42856</v>
      </c>
      <c r="G924" s="12">
        <v>50</v>
      </c>
      <c r="H924" s="25">
        <v>8309.5499999999993</v>
      </c>
      <c r="I924" s="13">
        <v>235.39</v>
      </c>
      <c r="J924" s="13">
        <f t="shared" si="14"/>
        <v>8074.1599999999989</v>
      </c>
    </row>
    <row r="925" spans="1:10" x14ac:dyDescent="0.25">
      <c r="A925" s="19">
        <v>917</v>
      </c>
      <c r="B925" s="16" t="s">
        <v>24</v>
      </c>
      <c r="C925" s="21" t="s">
        <v>7740</v>
      </c>
      <c r="D925" s="34" t="s">
        <v>16630</v>
      </c>
      <c r="E925" s="21" t="s">
        <v>8577</v>
      </c>
      <c r="F925" s="36">
        <v>42874</v>
      </c>
      <c r="G925" s="12">
        <v>50</v>
      </c>
      <c r="H925" s="25">
        <v>113527</v>
      </c>
      <c r="I925" s="13">
        <v>3104.11</v>
      </c>
      <c r="J925" s="13">
        <f t="shared" si="14"/>
        <v>110422.89</v>
      </c>
    </row>
    <row r="926" spans="1:10" x14ac:dyDescent="0.25">
      <c r="A926" s="19">
        <v>918</v>
      </c>
      <c r="B926" s="16" t="s">
        <v>24</v>
      </c>
      <c r="C926" s="21" t="s">
        <v>7740</v>
      </c>
      <c r="D926" s="34" t="s">
        <v>16631</v>
      </c>
      <c r="E926" s="21" t="s">
        <v>10049</v>
      </c>
      <c r="F926" s="36">
        <v>41394</v>
      </c>
      <c r="G926" s="12">
        <v>50</v>
      </c>
      <c r="H926" s="25">
        <v>14377.32</v>
      </c>
      <c r="I926" s="13">
        <v>1558.21</v>
      </c>
      <c r="J926" s="13">
        <f t="shared" si="14"/>
        <v>12819.11</v>
      </c>
    </row>
    <row r="927" spans="1:10" x14ac:dyDescent="0.25">
      <c r="A927" s="19">
        <v>919</v>
      </c>
      <c r="B927" s="16" t="s">
        <v>24</v>
      </c>
      <c r="C927" s="21" t="s">
        <v>7740</v>
      </c>
      <c r="D927" s="34" t="s">
        <v>16632</v>
      </c>
      <c r="E927" s="21" t="s">
        <v>9382</v>
      </c>
      <c r="F927" s="36">
        <v>41394</v>
      </c>
      <c r="G927" s="12">
        <v>50</v>
      </c>
      <c r="H927" s="25">
        <v>31735.9</v>
      </c>
      <c r="I927" s="13">
        <v>3439.74</v>
      </c>
      <c r="J927" s="13">
        <f t="shared" si="14"/>
        <v>28296.160000000003</v>
      </c>
    </row>
    <row r="928" spans="1:10" x14ac:dyDescent="0.25">
      <c r="A928" s="19">
        <v>920</v>
      </c>
      <c r="B928" s="16" t="s">
        <v>24</v>
      </c>
      <c r="C928" s="21" t="s">
        <v>7740</v>
      </c>
      <c r="D928" s="34" t="s">
        <v>16633</v>
      </c>
      <c r="E928" s="21" t="s">
        <v>10068</v>
      </c>
      <c r="F928" s="36">
        <v>41520</v>
      </c>
      <c r="G928" s="12">
        <v>50</v>
      </c>
      <c r="H928" s="25">
        <v>13927.75</v>
      </c>
      <c r="I928" s="13">
        <v>1413.38</v>
      </c>
      <c r="J928" s="13">
        <f t="shared" si="14"/>
        <v>12514.369999999999</v>
      </c>
    </row>
    <row r="929" spans="1:10" x14ac:dyDescent="0.25">
      <c r="A929" s="19">
        <v>921</v>
      </c>
      <c r="B929" s="16" t="s">
        <v>24</v>
      </c>
      <c r="C929" s="21" t="s">
        <v>7740</v>
      </c>
      <c r="D929" s="34" t="s">
        <v>16634</v>
      </c>
      <c r="E929" s="21" t="s">
        <v>3024</v>
      </c>
      <c r="F929" s="36">
        <v>39903</v>
      </c>
      <c r="G929" s="12">
        <v>40</v>
      </c>
      <c r="H929" s="25">
        <v>2281.7600000000002</v>
      </c>
      <c r="I929" s="13">
        <v>541.97</v>
      </c>
      <c r="J929" s="13">
        <f t="shared" si="14"/>
        <v>1739.7900000000002</v>
      </c>
    </row>
    <row r="930" spans="1:10" x14ac:dyDescent="0.25">
      <c r="A930" s="19">
        <v>922</v>
      </c>
      <c r="B930" s="16" t="s">
        <v>24</v>
      </c>
      <c r="C930" s="21" t="s">
        <v>7740</v>
      </c>
      <c r="D930" s="34" t="s">
        <v>16635</v>
      </c>
      <c r="E930" s="21" t="s">
        <v>3024</v>
      </c>
      <c r="F930" s="36">
        <v>40999</v>
      </c>
      <c r="G930" s="12">
        <v>40</v>
      </c>
      <c r="H930" s="25">
        <v>2614.83</v>
      </c>
      <c r="I930" s="13">
        <v>424.75000000000102</v>
      </c>
      <c r="J930" s="13">
        <f t="shared" si="14"/>
        <v>2190.079999999999</v>
      </c>
    </row>
    <row r="931" spans="1:10" x14ac:dyDescent="0.25">
      <c r="A931" s="19">
        <v>923</v>
      </c>
      <c r="B931" s="16" t="s">
        <v>24</v>
      </c>
      <c r="C931" s="21" t="s">
        <v>7740</v>
      </c>
      <c r="D931" s="34" t="s">
        <v>16636</v>
      </c>
      <c r="E931" s="21" t="s">
        <v>1870</v>
      </c>
      <c r="F931" s="36">
        <v>39903</v>
      </c>
      <c r="G931" s="12">
        <v>40</v>
      </c>
      <c r="H931" s="25">
        <v>100017.26</v>
      </c>
      <c r="I931" s="13">
        <v>23757.62</v>
      </c>
      <c r="J931" s="13">
        <f t="shared" si="14"/>
        <v>76259.64</v>
      </c>
    </row>
    <row r="932" spans="1:10" x14ac:dyDescent="0.25">
      <c r="A932" s="19">
        <v>924</v>
      </c>
      <c r="B932" s="16" t="s">
        <v>24</v>
      </c>
      <c r="C932" s="21" t="s">
        <v>7740</v>
      </c>
      <c r="D932" s="34" t="s">
        <v>16637</v>
      </c>
      <c r="E932" s="21" t="s">
        <v>1870</v>
      </c>
      <c r="F932" s="36">
        <v>40999</v>
      </c>
      <c r="G932" s="12">
        <v>40</v>
      </c>
      <c r="H932" s="25">
        <v>6988.83</v>
      </c>
      <c r="I932" s="13">
        <v>1135.56</v>
      </c>
      <c r="J932" s="13">
        <f t="shared" si="14"/>
        <v>5853.27</v>
      </c>
    </row>
    <row r="933" spans="1:10" x14ac:dyDescent="0.25">
      <c r="A933" s="19">
        <v>925</v>
      </c>
      <c r="B933" s="16" t="s">
        <v>24</v>
      </c>
      <c r="C933" s="21" t="s">
        <v>7740</v>
      </c>
      <c r="D933" s="34" t="s">
        <v>16638</v>
      </c>
      <c r="E933" s="21" t="s">
        <v>12691</v>
      </c>
      <c r="F933" s="36">
        <v>39903</v>
      </c>
      <c r="G933" s="12">
        <v>40</v>
      </c>
      <c r="H933" s="25">
        <v>366.38</v>
      </c>
      <c r="I933" s="13">
        <v>87.090000000000103</v>
      </c>
      <c r="J933" s="13">
        <f t="shared" si="14"/>
        <v>279.28999999999991</v>
      </c>
    </row>
    <row r="934" spans="1:10" x14ac:dyDescent="0.25">
      <c r="A934" s="19">
        <v>926</v>
      </c>
      <c r="B934" s="16" t="s">
        <v>24</v>
      </c>
      <c r="C934" s="21" t="s">
        <v>7740</v>
      </c>
      <c r="D934" s="34" t="s">
        <v>16639</v>
      </c>
      <c r="E934" s="21" t="s">
        <v>12691</v>
      </c>
      <c r="F934" s="36">
        <v>40999</v>
      </c>
      <c r="G934" s="12">
        <v>40</v>
      </c>
      <c r="H934" s="25">
        <v>419.86</v>
      </c>
      <c r="I934" s="13">
        <v>68.150000000000006</v>
      </c>
      <c r="J934" s="13">
        <f t="shared" ref="J934:J997" si="15">SUM(H934-I934)</f>
        <v>351.71000000000004</v>
      </c>
    </row>
    <row r="935" spans="1:10" x14ac:dyDescent="0.25">
      <c r="A935" s="19">
        <v>927</v>
      </c>
      <c r="B935" s="16" t="s">
        <v>24</v>
      </c>
      <c r="C935" s="21" t="s">
        <v>7740</v>
      </c>
      <c r="D935" s="34" t="s">
        <v>16640</v>
      </c>
      <c r="E935" s="21" t="s">
        <v>11134</v>
      </c>
      <c r="F935" s="36">
        <v>41582</v>
      </c>
      <c r="G935" s="12">
        <v>10</v>
      </c>
      <c r="H935" s="25">
        <v>7318.47</v>
      </c>
      <c r="I935" s="13">
        <v>3589.13</v>
      </c>
      <c r="J935" s="13">
        <f t="shared" si="15"/>
        <v>3729.34</v>
      </c>
    </row>
    <row r="936" spans="1:10" x14ac:dyDescent="0.25">
      <c r="A936" s="19">
        <v>928</v>
      </c>
      <c r="B936" s="16" t="s">
        <v>24</v>
      </c>
      <c r="C936" s="21" t="s">
        <v>7740</v>
      </c>
      <c r="D936" s="34" t="s">
        <v>16641</v>
      </c>
      <c r="E936" s="21" t="s">
        <v>10974</v>
      </c>
      <c r="F936" s="36">
        <v>41985</v>
      </c>
      <c r="G936" s="12">
        <v>50</v>
      </c>
      <c r="H936" s="25">
        <v>4773.01</v>
      </c>
      <c r="I936" s="13">
        <v>362.81</v>
      </c>
      <c r="J936" s="13">
        <f t="shared" si="15"/>
        <v>4410.2</v>
      </c>
    </row>
    <row r="937" spans="1:10" x14ac:dyDescent="0.25">
      <c r="A937" s="19">
        <v>929</v>
      </c>
      <c r="B937" s="16" t="s">
        <v>24</v>
      </c>
      <c r="C937" s="21" t="s">
        <v>7740</v>
      </c>
      <c r="D937" s="34" t="s">
        <v>16642</v>
      </c>
      <c r="E937" s="21" t="s">
        <v>12341</v>
      </c>
      <c r="F937" s="36">
        <v>41915</v>
      </c>
      <c r="G937" s="12">
        <v>50</v>
      </c>
      <c r="H937" s="25">
        <v>459.52</v>
      </c>
      <c r="I937" s="13">
        <v>36.700000000000003</v>
      </c>
      <c r="J937" s="13">
        <f t="shared" si="15"/>
        <v>422.82</v>
      </c>
    </row>
    <row r="938" spans="1:10" x14ac:dyDescent="0.25">
      <c r="A938" s="19">
        <v>930</v>
      </c>
      <c r="B938" s="16" t="s">
        <v>24</v>
      </c>
      <c r="C938" s="21" t="s">
        <v>7740</v>
      </c>
      <c r="D938" s="34" t="s">
        <v>16643</v>
      </c>
      <c r="E938" s="21" t="s">
        <v>12341</v>
      </c>
      <c r="F938" s="36">
        <v>42272</v>
      </c>
      <c r="G938" s="12">
        <v>50</v>
      </c>
      <c r="H938" s="25">
        <v>748.8</v>
      </c>
      <c r="I938" s="13">
        <v>45.12</v>
      </c>
      <c r="J938" s="13">
        <f t="shared" si="15"/>
        <v>703.68</v>
      </c>
    </row>
    <row r="939" spans="1:10" x14ac:dyDescent="0.25">
      <c r="A939" s="19">
        <v>931</v>
      </c>
      <c r="B939" s="16" t="s">
        <v>24</v>
      </c>
      <c r="C939" s="21" t="s">
        <v>7740</v>
      </c>
      <c r="D939" s="34" t="s">
        <v>16644</v>
      </c>
      <c r="E939" s="21" t="s">
        <v>11042</v>
      </c>
      <c r="F939" s="36">
        <v>41806</v>
      </c>
      <c r="G939" s="12">
        <v>50</v>
      </c>
      <c r="H939" s="25">
        <v>4476.66</v>
      </c>
      <c r="I939" s="13">
        <v>384.06</v>
      </c>
      <c r="J939" s="13">
        <f t="shared" si="15"/>
        <v>4092.6</v>
      </c>
    </row>
    <row r="940" spans="1:10" x14ac:dyDescent="0.25">
      <c r="A940" s="19">
        <v>932</v>
      </c>
      <c r="B940" s="16" t="s">
        <v>24</v>
      </c>
      <c r="C940" s="21" t="s">
        <v>7740</v>
      </c>
      <c r="D940" s="34" t="s">
        <v>16645</v>
      </c>
      <c r="E940" s="21" t="s">
        <v>11042</v>
      </c>
      <c r="F940" s="36">
        <v>41761</v>
      </c>
      <c r="G940" s="12">
        <v>50</v>
      </c>
      <c r="H940" s="25">
        <v>4007.65</v>
      </c>
      <c r="I940" s="13">
        <v>353.84</v>
      </c>
      <c r="J940" s="13">
        <f t="shared" si="15"/>
        <v>3653.81</v>
      </c>
    </row>
    <row r="941" spans="1:10" x14ac:dyDescent="0.25">
      <c r="A941" s="19">
        <v>933</v>
      </c>
      <c r="B941" s="16" t="s">
        <v>24</v>
      </c>
      <c r="C941" s="21" t="s">
        <v>7740</v>
      </c>
      <c r="D941" s="34" t="s">
        <v>16646</v>
      </c>
      <c r="E941" s="21" t="s">
        <v>11274</v>
      </c>
      <c r="F941" s="36">
        <v>41747</v>
      </c>
      <c r="G941" s="12">
        <v>50</v>
      </c>
      <c r="H941" s="25">
        <v>3403.42</v>
      </c>
      <c r="I941" s="13">
        <v>303.01</v>
      </c>
      <c r="J941" s="13">
        <f t="shared" si="15"/>
        <v>3100.41</v>
      </c>
    </row>
    <row r="942" spans="1:10" x14ac:dyDescent="0.25">
      <c r="A942" s="19">
        <v>934</v>
      </c>
      <c r="B942" s="16" t="s">
        <v>24</v>
      </c>
      <c r="C942" s="21" t="s">
        <v>7740</v>
      </c>
      <c r="D942" s="34" t="s">
        <v>16647</v>
      </c>
      <c r="E942" s="21" t="s">
        <v>11105</v>
      </c>
      <c r="F942" s="36">
        <v>41710</v>
      </c>
      <c r="G942" s="12">
        <v>50</v>
      </c>
      <c r="H942" s="25">
        <v>4205.92</v>
      </c>
      <c r="I942" s="13">
        <v>382.91</v>
      </c>
      <c r="J942" s="13">
        <f t="shared" si="15"/>
        <v>3823.01</v>
      </c>
    </row>
    <row r="943" spans="1:10" x14ac:dyDescent="0.25">
      <c r="A943" s="19">
        <v>935</v>
      </c>
      <c r="B943" s="16" t="s">
        <v>24</v>
      </c>
      <c r="C943" s="21" t="s">
        <v>7740</v>
      </c>
      <c r="D943" s="34" t="s">
        <v>16648</v>
      </c>
      <c r="E943" s="21" t="s">
        <v>10312</v>
      </c>
      <c r="F943" s="36">
        <v>41673</v>
      </c>
      <c r="G943" s="12">
        <v>50</v>
      </c>
      <c r="H943" s="25">
        <v>10260.39</v>
      </c>
      <c r="I943" s="13">
        <v>955.25</v>
      </c>
      <c r="J943" s="13">
        <f t="shared" si="15"/>
        <v>9305.14</v>
      </c>
    </row>
    <row r="944" spans="1:10" x14ac:dyDescent="0.25">
      <c r="A944" s="19">
        <v>936</v>
      </c>
      <c r="B944" s="16" t="s">
        <v>24</v>
      </c>
      <c r="C944" s="21" t="s">
        <v>7740</v>
      </c>
      <c r="D944" s="34" t="s">
        <v>16649</v>
      </c>
      <c r="E944" s="21" t="s">
        <v>12641</v>
      </c>
      <c r="F944" s="36">
        <v>41312</v>
      </c>
      <c r="G944" s="12">
        <v>50</v>
      </c>
      <c r="H944" s="25">
        <v>444.61</v>
      </c>
      <c r="I944" s="13">
        <v>50.22</v>
      </c>
      <c r="J944" s="13">
        <f t="shared" si="15"/>
        <v>394.39</v>
      </c>
    </row>
    <row r="945" spans="1:10" x14ac:dyDescent="0.25">
      <c r="A945" s="19">
        <v>937</v>
      </c>
      <c r="B945" s="16" t="s">
        <v>24</v>
      </c>
      <c r="C945" s="21" t="s">
        <v>7740</v>
      </c>
      <c r="D945" s="34" t="s">
        <v>16650</v>
      </c>
      <c r="E945" s="21" t="s">
        <v>8905</v>
      </c>
      <c r="F945" s="36">
        <v>42241</v>
      </c>
      <c r="G945" s="12">
        <v>40</v>
      </c>
      <c r="H945" s="25">
        <v>61503.02</v>
      </c>
      <c r="I945" s="13">
        <v>4764.41</v>
      </c>
      <c r="J945" s="13">
        <f t="shared" si="15"/>
        <v>56738.61</v>
      </c>
    </row>
    <row r="946" spans="1:10" x14ac:dyDescent="0.25">
      <c r="A946" s="19">
        <v>938</v>
      </c>
      <c r="B946" s="16" t="s">
        <v>24</v>
      </c>
      <c r="C946" s="21" t="s">
        <v>7740</v>
      </c>
      <c r="D946" s="34" t="s">
        <v>16651</v>
      </c>
      <c r="E946" s="21" t="s">
        <v>8350</v>
      </c>
      <c r="F946" s="36">
        <v>42241</v>
      </c>
      <c r="G946" s="12">
        <v>40</v>
      </c>
      <c r="H946" s="25">
        <v>200043.02</v>
      </c>
      <c r="I946" s="13">
        <v>15496.51</v>
      </c>
      <c r="J946" s="13">
        <f t="shared" si="15"/>
        <v>184546.50999999998</v>
      </c>
    </row>
    <row r="947" spans="1:10" x14ac:dyDescent="0.25">
      <c r="A947" s="19">
        <v>939</v>
      </c>
      <c r="B947" s="16" t="s">
        <v>24</v>
      </c>
      <c r="C947" s="21" t="s">
        <v>7740</v>
      </c>
      <c r="D947" s="34" t="s">
        <v>16652</v>
      </c>
      <c r="E947" s="21" t="s">
        <v>11146</v>
      </c>
      <c r="F947" s="36">
        <v>42012</v>
      </c>
      <c r="G947" s="12">
        <v>50</v>
      </c>
      <c r="H947" s="25">
        <v>3978.29</v>
      </c>
      <c r="I947" s="13">
        <v>296.49</v>
      </c>
      <c r="J947" s="13">
        <f t="shared" si="15"/>
        <v>3681.8</v>
      </c>
    </row>
    <row r="948" spans="1:10" x14ac:dyDescent="0.25">
      <c r="A948" s="19">
        <v>940</v>
      </c>
      <c r="B948" s="16" t="s">
        <v>24</v>
      </c>
      <c r="C948" s="21" t="s">
        <v>7740</v>
      </c>
      <c r="D948" s="34" t="s">
        <v>16653</v>
      </c>
      <c r="E948" s="21" t="s">
        <v>11332</v>
      </c>
      <c r="F948" s="36">
        <v>41565</v>
      </c>
      <c r="G948" s="12">
        <v>50</v>
      </c>
      <c r="H948" s="25">
        <v>3252.78</v>
      </c>
      <c r="I948" s="13">
        <v>322.10000000000002</v>
      </c>
      <c r="J948" s="13">
        <f t="shared" si="15"/>
        <v>2930.6800000000003</v>
      </c>
    </row>
    <row r="949" spans="1:10" x14ac:dyDescent="0.25">
      <c r="A949" s="19">
        <v>941</v>
      </c>
      <c r="B949" s="16" t="s">
        <v>24</v>
      </c>
      <c r="C949" s="21" t="s">
        <v>7740</v>
      </c>
      <c r="D949" s="34" t="s">
        <v>16654</v>
      </c>
      <c r="E949" s="21" t="s">
        <v>1673</v>
      </c>
      <c r="F949" s="36">
        <v>42284</v>
      </c>
      <c r="G949" s="12">
        <v>50</v>
      </c>
      <c r="H949" s="25">
        <v>4000</v>
      </c>
      <c r="I949" s="13">
        <v>238.45</v>
      </c>
      <c r="J949" s="13">
        <f t="shared" si="15"/>
        <v>3761.55</v>
      </c>
    </row>
    <row r="950" spans="1:10" x14ac:dyDescent="0.25">
      <c r="A950" s="19">
        <v>942</v>
      </c>
      <c r="B950" s="16" t="s">
        <v>24</v>
      </c>
      <c r="C950" s="21" t="s">
        <v>7740</v>
      </c>
      <c r="D950" s="34" t="s">
        <v>16655</v>
      </c>
      <c r="E950" s="21" t="s">
        <v>3472</v>
      </c>
      <c r="F950" s="36">
        <v>42395</v>
      </c>
      <c r="G950" s="12">
        <v>50</v>
      </c>
      <c r="H950" s="25">
        <v>4990</v>
      </c>
      <c r="I950" s="13">
        <v>267.18</v>
      </c>
      <c r="J950" s="13">
        <f t="shared" si="15"/>
        <v>4722.82</v>
      </c>
    </row>
    <row r="951" spans="1:10" x14ac:dyDescent="0.25">
      <c r="A951" s="19">
        <v>943</v>
      </c>
      <c r="B951" s="16" t="s">
        <v>24</v>
      </c>
      <c r="C951" s="21" t="s">
        <v>7740</v>
      </c>
      <c r="D951" s="34" t="s">
        <v>16656</v>
      </c>
      <c r="E951" s="21" t="s">
        <v>2986</v>
      </c>
      <c r="F951" s="36">
        <v>42391</v>
      </c>
      <c r="G951" s="12">
        <v>50</v>
      </c>
      <c r="H951" s="25">
        <v>6997.88</v>
      </c>
      <c r="I951" s="13">
        <v>376.2</v>
      </c>
      <c r="J951" s="13">
        <f t="shared" si="15"/>
        <v>6621.68</v>
      </c>
    </row>
    <row r="952" spans="1:10" x14ac:dyDescent="0.25">
      <c r="A952" s="19">
        <v>944</v>
      </c>
      <c r="B952" s="16" t="s">
        <v>24</v>
      </c>
      <c r="C952" s="21" t="s">
        <v>7740</v>
      </c>
      <c r="D952" s="34" t="s">
        <v>16657</v>
      </c>
      <c r="E952" s="21" t="s">
        <v>4751</v>
      </c>
      <c r="F952" s="36">
        <v>42901</v>
      </c>
      <c r="G952" s="12">
        <v>50</v>
      </c>
      <c r="H952" s="25">
        <v>500</v>
      </c>
      <c r="I952" s="13">
        <v>12.93</v>
      </c>
      <c r="J952" s="13">
        <f t="shared" si="15"/>
        <v>487.07</v>
      </c>
    </row>
    <row r="953" spans="1:10" x14ac:dyDescent="0.25">
      <c r="A953" s="19">
        <v>945</v>
      </c>
      <c r="B953" s="16" t="s">
        <v>24</v>
      </c>
      <c r="C953" s="21" t="s">
        <v>7740</v>
      </c>
      <c r="D953" s="34" t="s">
        <v>16658</v>
      </c>
      <c r="E953" s="21" t="s">
        <v>4792</v>
      </c>
      <c r="F953" s="36">
        <v>42328</v>
      </c>
      <c r="G953" s="12">
        <v>50</v>
      </c>
      <c r="H953" s="25">
        <v>1000</v>
      </c>
      <c r="I953" s="13">
        <v>57.19</v>
      </c>
      <c r="J953" s="13">
        <f t="shared" si="15"/>
        <v>942.81</v>
      </c>
    </row>
    <row r="954" spans="1:10" x14ac:dyDescent="0.25">
      <c r="A954" s="19">
        <v>946</v>
      </c>
      <c r="B954" s="16" t="s">
        <v>24</v>
      </c>
      <c r="C954" s="21" t="s">
        <v>7740</v>
      </c>
      <c r="D954" s="34" t="s">
        <v>16659</v>
      </c>
      <c r="E954" s="21" t="s">
        <v>4063</v>
      </c>
      <c r="F954" s="36">
        <v>42818</v>
      </c>
      <c r="G954" s="12">
        <v>50</v>
      </c>
      <c r="H954" s="25">
        <v>500</v>
      </c>
      <c r="I954" s="13">
        <v>15.2</v>
      </c>
      <c r="J954" s="13">
        <f t="shared" si="15"/>
        <v>484.8</v>
      </c>
    </row>
    <row r="955" spans="1:10" x14ac:dyDescent="0.25">
      <c r="A955" s="19">
        <v>947</v>
      </c>
      <c r="B955" s="16" t="s">
        <v>24</v>
      </c>
      <c r="C955" s="21" t="s">
        <v>7740</v>
      </c>
      <c r="D955" s="34" t="s">
        <v>16660</v>
      </c>
      <c r="E955" s="21" t="s">
        <v>3053</v>
      </c>
      <c r="F955" s="36">
        <v>42438</v>
      </c>
      <c r="G955" s="12">
        <v>50</v>
      </c>
      <c r="H955" s="25">
        <v>1425</v>
      </c>
      <c r="I955" s="13">
        <v>72.930000000000007</v>
      </c>
      <c r="J955" s="13">
        <f t="shared" si="15"/>
        <v>1352.07</v>
      </c>
    </row>
    <row r="956" spans="1:10" x14ac:dyDescent="0.25">
      <c r="A956" s="19">
        <v>948</v>
      </c>
      <c r="B956" s="16" t="s">
        <v>24</v>
      </c>
      <c r="C956" s="21" t="s">
        <v>7740</v>
      </c>
      <c r="D956" s="34" t="s">
        <v>16661</v>
      </c>
      <c r="E956" s="21" t="s">
        <v>4799</v>
      </c>
      <c r="F956" s="36">
        <v>43000</v>
      </c>
      <c r="G956" s="12">
        <v>50</v>
      </c>
      <c r="H956" s="25">
        <v>850</v>
      </c>
      <c r="I956" s="13">
        <v>17.37</v>
      </c>
      <c r="J956" s="13">
        <f t="shared" si="15"/>
        <v>832.63</v>
      </c>
    </row>
    <row r="957" spans="1:10" x14ac:dyDescent="0.25">
      <c r="A957" s="19">
        <v>949</v>
      </c>
      <c r="B957" s="16" t="s">
        <v>24</v>
      </c>
      <c r="C957" s="21" t="s">
        <v>7740</v>
      </c>
      <c r="D957" s="34" t="s">
        <v>16662</v>
      </c>
      <c r="E957" s="21" t="s">
        <v>5053</v>
      </c>
      <c r="F957" s="36">
        <v>42914</v>
      </c>
      <c r="G957" s="12">
        <v>50</v>
      </c>
      <c r="H957" s="25">
        <v>300</v>
      </c>
      <c r="I957" s="13">
        <v>7.54</v>
      </c>
      <c r="J957" s="13">
        <f t="shared" si="15"/>
        <v>292.45999999999998</v>
      </c>
    </row>
    <row r="958" spans="1:10" x14ac:dyDescent="0.25">
      <c r="A958" s="19">
        <v>950</v>
      </c>
      <c r="B958" s="16" t="s">
        <v>24</v>
      </c>
      <c r="C958" s="21" t="s">
        <v>7740</v>
      </c>
      <c r="D958" s="34" t="s">
        <v>16663</v>
      </c>
      <c r="E958" s="21" t="s">
        <v>5258</v>
      </c>
      <c r="F958" s="36">
        <v>42808</v>
      </c>
      <c r="G958" s="12">
        <v>50</v>
      </c>
      <c r="H958" s="25">
        <v>13153</v>
      </c>
      <c r="I958" s="13">
        <v>407.19</v>
      </c>
      <c r="J958" s="13">
        <f t="shared" si="15"/>
        <v>12745.81</v>
      </c>
    </row>
    <row r="959" spans="1:10" x14ac:dyDescent="0.25">
      <c r="A959" s="19">
        <v>951</v>
      </c>
      <c r="B959" s="16" t="s">
        <v>24</v>
      </c>
      <c r="C959" s="21" t="s">
        <v>7740</v>
      </c>
      <c r="D959" s="34" t="s">
        <v>16664</v>
      </c>
      <c r="E959" s="21" t="s">
        <v>10301</v>
      </c>
      <c r="F959" s="36">
        <v>42537</v>
      </c>
      <c r="G959" s="12">
        <v>50</v>
      </c>
      <c r="H959" s="25">
        <v>9850</v>
      </c>
      <c r="I959" s="13">
        <v>450.89</v>
      </c>
      <c r="J959" s="13">
        <f t="shared" si="15"/>
        <v>9399.11</v>
      </c>
    </row>
    <row r="960" spans="1:10" x14ac:dyDescent="0.25">
      <c r="A960" s="19">
        <v>952</v>
      </c>
      <c r="B960" s="16" t="s">
        <v>24</v>
      </c>
      <c r="C960" s="21" t="s">
        <v>7740</v>
      </c>
      <c r="D960" s="34" t="s">
        <v>16665</v>
      </c>
      <c r="E960" s="21" t="s">
        <v>5509</v>
      </c>
      <c r="F960" s="36">
        <v>42963</v>
      </c>
      <c r="G960" s="12">
        <v>50</v>
      </c>
      <c r="H960" s="25">
        <v>7250</v>
      </c>
      <c r="I960" s="13">
        <v>162.9</v>
      </c>
      <c r="J960" s="13">
        <f t="shared" si="15"/>
        <v>7087.1</v>
      </c>
    </row>
    <row r="961" spans="1:10" x14ac:dyDescent="0.25">
      <c r="A961" s="19">
        <v>953</v>
      </c>
      <c r="B961" s="16" t="s">
        <v>24</v>
      </c>
      <c r="C961" s="21" t="s">
        <v>7740</v>
      </c>
      <c r="D961" s="34" t="s">
        <v>16666</v>
      </c>
      <c r="E961" s="21" t="s">
        <v>4439</v>
      </c>
      <c r="F961" s="36">
        <v>42871</v>
      </c>
      <c r="G961" s="12">
        <v>50</v>
      </c>
      <c r="H961" s="25">
        <v>6345</v>
      </c>
      <c r="I961" s="13">
        <v>174.54</v>
      </c>
      <c r="J961" s="13">
        <f t="shared" si="15"/>
        <v>6170.46</v>
      </c>
    </row>
    <row r="962" spans="1:10" x14ac:dyDescent="0.25">
      <c r="A962" s="19">
        <v>954</v>
      </c>
      <c r="B962" s="16" t="s">
        <v>24</v>
      </c>
      <c r="C962" s="21" t="s">
        <v>7740</v>
      </c>
      <c r="D962" s="34" t="s">
        <v>16667</v>
      </c>
      <c r="E962" s="21" t="s">
        <v>10582</v>
      </c>
      <c r="F962" s="36">
        <v>42963</v>
      </c>
      <c r="G962" s="12">
        <v>50</v>
      </c>
      <c r="H962" s="25">
        <v>7250</v>
      </c>
      <c r="I962" s="13">
        <v>162.9</v>
      </c>
      <c r="J962" s="13">
        <f t="shared" si="15"/>
        <v>7087.1</v>
      </c>
    </row>
    <row r="963" spans="1:10" x14ac:dyDescent="0.25">
      <c r="A963" s="19">
        <v>955</v>
      </c>
      <c r="B963" s="16" t="s">
        <v>24</v>
      </c>
      <c r="C963" s="21" t="s">
        <v>7740</v>
      </c>
      <c r="D963" s="34" t="s">
        <v>16668</v>
      </c>
      <c r="E963" s="21" t="s">
        <v>6857</v>
      </c>
      <c r="F963" s="36">
        <v>42382</v>
      </c>
      <c r="G963" s="12">
        <v>50</v>
      </c>
      <c r="H963" s="25">
        <v>338.87</v>
      </c>
      <c r="I963" s="13">
        <v>18.45</v>
      </c>
      <c r="J963" s="13">
        <f t="shared" si="15"/>
        <v>320.42</v>
      </c>
    </row>
    <row r="964" spans="1:10" x14ac:dyDescent="0.25">
      <c r="A964" s="19">
        <v>956</v>
      </c>
      <c r="B964" s="16" t="s">
        <v>24</v>
      </c>
      <c r="C964" s="21" t="s">
        <v>7740</v>
      </c>
      <c r="D964" s="34" t="s">
        <v>16669</v>
      </c>
      <c r="E964" s="21" t="s">
        <v>3876</v>
      </c>
      <c r="F964" s="36">
        <v>42381</v>
      </c>
      <c r="G964" s="12">
        <v>50</v>
      </c>
      <c r="H964" s="25">
        <v>1300</v>
      </c>
      <c r="I964" s="13">
        <v>70.63</v>
      </c>
      <c r="J964" s="13">
        <f t="shared" si="15"/>
        <v>1229.3699999999999</v>
      </c>
    </row>
    <row r="965" spans="1:10" x14ac:dyDescent="0.25">
      <c r="A965" s="19">
        <v>957</v>
      </c>
      <c r="B965" s="16" t="s">
        <v>24</v>
      </c>
      <c r="C965" s="21" t="s">
        <v>7740</v>
      </c>
      <c r="D965" s="34" t="s">
        <v>16670</v>
      </c>
      <c r="E965" s="21" t="s">
        <v>10451</v>
      </c>
      <c r="F965" s="36">
        <v>41673</v>
      </c>
      <c r="G965" s="12">
        <v>50</v>
      </c>
      <c r="H965" s="25">
        <v>9115.39</v>
      </c>
      <c r="I965" s="13">
        <v>848.50000000000102</v>
      </c>
      <c r="J965" s="13">
        <f t="shared" si="15"/>
        <v>8266.8899999999976</v>
      </c>
    </row>
    <row r="966" spans="1:10" x14ac:dyDescent="0.25">
      <c r="A966" s="19">
        <v>958</v>
      </c>
      <c r="B966" s="16" t="s">
        <v>24</v>
      </c>
      <c r="C966" s="21" t="s">
        <v>7740</v>
      </c>
      <c r="D966" s="34" t="s">
        <v>16671</v>
      </c>
      <c r="E966" s="21" t="s">
        <v>3139</v>
      </c>
      <c r="F966" s="36">
        <v>42073</v>
      </c>
      <c r="G966" s="12">
        <v>50</v>
      </c>
      <c r="H966" s="25">
        <v>2400</v>
      </c>
      <c r="I966" s="13">
        <v>170.9</v>
      </c>
      <c r="J966" s="13">
        <f t="shared" si="15"/>
        <v>2229.1</v>
      </c>
    </row>
    <row r="967" spans="1:10" x14ac:dyDescent="0.25">
      <c r="A967" s="19">
        <v>959</v>
      </c>
      <c r="B967" s="16" t="s">
        <v>24</v>
      </c>
      <c r="C967" s="21" t="s">
        <v>7740</v>
      </c>
      <c r="D967" s="34" t="s">
        <v>16672</v>
      </c>
      <c r="E967" s="21" t="s">
        <v>11938</v>
      </c>
      <c r="F967" s="36">
        <v>41673</v>
      </c>
      <c r="G967" s="12">
        <v>50</v>
      </c>
      <c r="H967" s="25">
        <v>1535.4</v>
      </c>
      <c r="I967" s="13">
        <v>142.94</v>
      </c>
      <c r="J967" s="13">
        <f t="shared" si="15"/>
        <v>1392.46</v>
      </c>
    </row>
    <row r="968" spans="1:10" x14ac:dyDescent="0.25">
      <c r="A968" s="19">
        <v>960</v>
      </c>
      <c r="B968" s="16" t="s">
        <v>24</v>
      </c>
      <c r="C968" s="21" t="s">
        <v>7740</v>
      </c>
      <c r="D968" s="34" t="s">
        <v>16673</v>
      </c>
      <c r="E968" s="21" t="s">
        <v>4132</v>
      </c>
      <c r="F968" s="36">
        <v>42359</v>
      </c>
      <c r="G968" s="12">
        <v>50</v>
      </c>
      <c r="H968" s="25">
        <v>2150</v>
      </c>
      <c r="I968" s="13">
        <v>119.3</v>
      </c>
      <c r="J968" s="13">
        <f t="shared" si="15"/>
        <v>2030.7</v>
      </c>
    </row>
    <row r="969" spans="1:10" x14ac:dyDescent="0.25">
      <c r="A969" s="19">
        <v>961</v>
      </c>
      <c r="B969" s="16" t="s">
        <v>24</v>
      </c>
      <c r="C969" s="21" t="s">
        <v>7740</v>
      </c>
      <c r="D969" s="34" t="s">
        <v>16674</v>
      </c>
      <c r="E969" s="21" t="s">
        <v>3703</v>
      </c>
      <c r="F969" s="36">
        <v>42809</v>
      </c>
      <c r="G969" s="12">
        <v>50</v>
      </c>
      <c r="H969" s="25">
        <v>2500</v>
      </c>
      <c r="I969" s="13">
        <v>77.27</v>
      </c>
      <c r="J969" s="13">
        <f t="shared" si="15"/>
        <v>2422.73</v>
      </c>
    </row>
    <row r="970" spans="1:10" x14ac:dyDescent="0.25">
      <c r="A970" s="19">
        <v>962</v>
      </c>
      <c r="B970" s="16" t="s">
        <v>24</v>
      </c>
      <c r="C970" s="21" t="s">
        <v>7740</v>
      </c>
      <c r="D970" s="34" t="s">
        <v>16675</v>
      </c>
      <c r="E970" s="21" t="s">
        <v>4463</v>
      </c>
      <c r="F970" s="36">
        <v>42650</v>
      </c>
      <c r="G970" s="12">
        <v>50</v>
      </c>
      <c r="H970" s="25">
        <v>1500</v>
      </c>
      <c r="I970" s="13">
        <v>59.42</v>
      </c>
      <c r="J970" s="13">
        <f t="shared" si="15"/>
        <v>1440.58</v>
      </c>
    </row>
    <row r="971" spans="1:10" x14ac:dyDescent="0.25">
      <c r="A971" s="19">
        <v>963</v>
      </c>
      <c r="B971" s="16" t="s">
        <v>24</v>
      </c>
      <c r="C971" s="21" t="s">
        <v>7740</v>
      </c>
      <c r="D971" s="34" t="s">
        <v>16676</v>
      </c>
      <c r="E971" s="21" t="s">
        <v>10573</v>
      </c>
      <c r="F971" s="36">
        <v>41921</v>
      </c>
      <c r="G971" s="12">
        <v>25</v>
      </c>
      <c r="H971" s="25">
        <v>8560</v>
      </c>
      <c r="I971" s="13">
        <v>1361.15</v>
      </c>
      <c r="J971" s="13">
        <f t="shared" si="15"/>
        <v>7198.85</v>
      </c>
    </row>
    <row r="972" spans="1:10" x14ac:dyDescent="0.25">
      <c r="A972" s="19">
        <v>964</v>
      </c>
      <c r="B972" s="16" t="s">
        <v>24</v>
      </c>
      <c r="C972" s="21" t="s">
        <v>7740</v>
      </c>
      <c r="D972" s="34" t="s">
        <v>16677</v>
      </c>
      <c r="E972" s="21" t="s">
        <v>6017</v>
      </c>
      <c r="F972" s="36">
        <v>42989</v>
      </c>
      <c r="G972" s="12">
        <v>50</v>
      </c>
      <c r="H972" s="25">
        <v>2035</v>
      </c>
      <c r="I972" s="13">
        <v>42.84</v>
      </c>
      <c r="J972" s="13">
        <f t="shared" si="15"/>
        <v>1992.16</v>
      </c>
    </row>
    <row r="973" spans="1:10" x14ac:dyDescent="0.25">
      <c r="A973" s="19">
        <v>965</v>
      </c>
      <c r="B973" s="16" t="s">
        <v>24</v>
      </c>
      <c r="C973" s="21" t="s">
        <v>7740</v>
      </c>
      <c r="D973" s="34" t="s">
        <v>16678</v>
      </c>
      <c r="E973" s="21" t="s">
        <v>3116</v>
      </c>
      <c r="F973" s="36">
        <v>42296</v>
      </c>
      <c r="G973" s="12">
        <v>50</v>
      </c>
      <c r="H973" s="25">
        <v>3750</v>
      </c>
      <c r="I973" s="13">
        <v>221.07</v>
      </c>
      <c r="J973" s="13">
        <f t="shared" si="15"/>
        <v>3528.93</v>
      </c>
    </row>
    <row r="974" spans="1:10" x14ac:dyDescent="0.25">
      <c r="A974" s="19">
        <v>966</v>
      </c>
      <c r="B974" s="16" t="s">
        <v>24</v>
      </c>
      <c r="C974" s="21" t="s">
        <v>7740</v>
      </c>
      <c r="D974" s="34" t="s">
        <v>16679</v>
      </c>
      <c r="E974" s="21" t="s">
        <v>4287</v>
      </c>
      <c r="F974" s="36">
        <v>42550</v>
      </c>
      <c r="G974" s="12">
        <v>50</v>
      </c>
      <c r="H974" s="25">
        <v>7689</v>
      </c>
      <c r="I974" s="13">
        <v>346.53</v>
      </c>
      <c r="J974" s="13">
        <f t="shared" si="15"/>
        <v>7342.47</v>
      </c>
    </row>
    <row r="975" spans="1:10" x14ac:dyDescent="0.25">
      <c r="A975" s="19">
        <v>967</v>
      </c>
      <c r="B975" s="16" t="s">
        <v>24</v>
      </c>
      <c r="C975" s="21" t="s">
        <v>7740</v>
      </c>
      <c r="D975" s="34" t="s">
        <v>16680</v>
      </c>
      <c r="E975" s="21" t="s">
        <v>3979</v>
      </c>
      <c r="F975" s="36">
        <v>42957</v>
      </c>
      <c r="G975" s="12">
        <v>50</v>
      </c>
      <c r="H975" s="25">
        <v>1000</v>
      </c>
      <c r="I975" s="13">
        <v>22.79</v>
      </c>
      <c r="J975" s="13">
        <f t="shared" si="15"/>
        <v>977.21</v>
      </c>
    </row>
    <row r="976" spans="1:10" x14ac:dyDescent="0.25">
      <c r="A976" s="19">
        <v>968</v>
      </c>
      <c r="B976" s="16" t="s">
        <v>24</v>
      </c>
      <c r="C976" s="21" t="s">
        <v>7740</v>
      </c>
      <c r="D976" s="34" t="s">
        <v>16681</v>
      </c>
      <c r="E976" s="21" t="s">
        <v>3138</v>
      </c>
      <c r="F976" s="36">
        <v>42278</v>
      </c>
      <c r="G976" s="12">
        <v>50</v>
      </c>
      <c r="H976" s="25">
        <v>9000</v>
      </c>
      <c r="I976" s="13">
        <v>539.5</v>
      </c>
      <c r="J976" s="13">
        <f t="shared" si="15"/>
        <v>8460.5</v>
      </c>
    </row>
    <row r="977" spans="1:10" x14ac:dyDescent="0.25">
      <c r="A977" s="19">
        <v>969</v>
      </c>
      <c r="B977" s="16" t="s">
        <v>24</v>
      </c>
      <c r="C977" s="21" t="s">
        <v>7740</v>
      </c>
      <c r="D977" s="34" t="s">
        <v>16682</v>
      </c>
      <c r="E977" s="21" t="s">
        <v>4651</v>
      </c>
      <c r="F977" s="36">
        <v>42961</v>
      </c>
      <c r="G977" s="12">
        <v>50</v>
      </c>
      <c r="H977" s="25">
        <v>400</v>
      </c>
      <c r="I977" s="13">
        <v>9.0399999999999991</v>
      </c>
      <c r="J977" s="13">
        <f t="shared" si="15"/>
        <v>390.96</v>
      </c>
    </row>
    <row r="978" spans="1:10" x14ac:dyDescent="0.25">
      <c r="A978" s="19">
        <v>970</v>
      </c>
      <c r="B978" s="16" t="s">
        <v>24</v>
      </c>
      <c r="C978" s="21" t="s">
        <v>7740</v>
      </c>
      <c r="D978" s="34" t="s">
        <v>16683</v>
      </c>
      <c r="E978" s="21" t="s">
        <v>4019</v>
      </c>
      <c r="F978" s="36">
        <v>42606</v>
      </c>
      <c r="G978" s="12">
        <v>50</v>
      </c>
      <c r="H978" s="25">
        <v>1600</v>
      </c>
      <c r="I978" s="13">
        <v>67.23</v>
      </c>
      <c r="J978" s="13">
        <f t="shared" si="15"/>
        <v>1532.77</v>
      </c>
    </row>
    <row r="979" spans="1:10" x14ac:dyDescent="0.25">
      <c r="A979" s="19">
        <v>971</v>
      </c>
      <c r="B979" s="16" t="s">
        <v>24</v>
      </c>
      <c r="C979" s="21" t="s">
        <v>7740</v>
      </c>
      <c r="D979" s="34" t="s">
        <v>16684</v>
      </c>
      <c r="E979" s="21" t="s">
        <v>4049</v>
      </c>
      <c r="F979" s="36">
        <v>42621</v>
      </c>
      <c r="G979" s="12">
        <v>50</v>
      </c>
      <c r="H979" s="25">
        <v>1150</v>
      </c>
      <c r="I979" s="13">
        <v>47.33</v>
      </c>
      <c r="J979" s="13">
        <f t="shared" si="15"/>
        <v>1102.67</v>
      </c>
    </row>
    <row r="980" spans="1:10" x14ac:dyDescent="0.25">
      <c r="A980" s="19">
        <v>972</v>
      </c>
      <c r="B980" s="16" t="s">
        <v>24</v>
      </c>
      <c r="C980" s="21" t="s">
        <v>7740</v>
      </c>
      <c r="D980" s="34" t="s">
        <v>16685</v>
      </c>
      <c r="E980" s="21" t="s">
        <v>4528</v>
      </c>
      <c r="F980" s="36">
        <v>42979</v>
      </c>
      <c r="G980" s="12">
        <v>50</v>
      </c>
      <c r="H980" s="25">
        <v>750</v>
      </c>
      <c r="I980" s="13">
        <v>16.170000000000002</v>
      </c>
      <c r="J980" s="13">
        <f t="shared" si="15"/>
        <v>733.83</v>
      </c>
    </row>
    <row r="981" spans="1:10" x14ac:dyDescent="0.25">
      <c r="A981" s="19">
        <v>973</v>
      </c>
      <c r="B981" s="16" t="s">
        <v>24</v>
      </c>
      <c r="C981" s="21" t="s">
        <v>7740</v>
      </c>
      <c r="D981" s="34" t="s">
        <v>16686</v>
      </c>
      <c r="E981" s="21" t="s">
        <v>3409</v>
      </c>
      <c r="F981" s="36">
        <v>42894</v>
      </c>
      <c r="G981" s="12">
        <v>50</v>
      </c>
      <c r="H981" s="25">
        <v>1000</v>
      </c>
      <c r="I981" s="13">
        <v>26.24</v>
      </c>
      <c r="J981" s="13">
        <f t="shared" si="15"/>
        <v>973.76</v>
      </c>
    </row>
    <row r="982" spans="1:10" x14ac:dyDescent="0.25">
      <c r="A982" s="19">
        <v>974</v>
      </c>
      <c r="B982" s="16" t="s">
        <v>24</v>
      </c>
      <c r="C982" s="21" t="s">
        <v>7740</v>
      </c>
      <c r="D982" s="34" t="s">
        <v>16687</v>
      </c>
      <c r="E982" s="21" t="s">
        <v>5744</v>
      </c>
      <c r="F982" s="36">
        <v>42276</v>
      </c>
      <c r="G982" s="12">
        <v>50</v>
      </c>
      <c r="H982" s="25">
        <v>300</v>
      </c>
      <c r="I982" s="13">
        <v>18</v>
      </c>
      <c r="J982" s="13">
        <f t="shared" si="15"/>
        <v>282</v>
      </c>
    </row>
    <row r="983" spans="1:10" x14ac:dyDescent="0.25">
      <c r="A983" s="19">
        <v>975</v>
      </c>
      <c r="B983" s="16" t="s">
        <v>24</v>
      </c>
      <c r="C983" s="21" t="s">
        <v>7740</v>
      </c>
      <c r="D983" s="34" t="s">
        <v>16688</v>
      </c>
      <c r="E983" s="21" t="s">
        <v>4172</v>
      </c>
      <c r="F983" s="36">
        <v>42833</v>
      </c>
      <c r="G983" s="12">
        <v>50</v>
      </c>
      <c r="H983" s="25">
        <v>850</v>
      </c>
      <c r="I983" s="13">
        <v>25.15</v>
      </c>
      <c r="J983" s="13">
        <f t="shared" si="15"/>
        <v>824.85</v>
      </c>
    </row>
    <row r="984" spans="1:10" x14ac:dyDescent="0.25">
      <c r="A984" s="19">
        <v>976</v>
      </c>
      <c r="B984" s="16" t="s">
        <v>24</v>
      </c>
      <c r="C984" s="21" t="s">
        <v>7740</v>
      </c>
      <c r="D984" s="34" t="s">
        <v>16689</v>
      </c>
      <c r="E984" s="21" t="s">
        <v>2520</v>
      </c>
      <c r="F984" s="36">
        <v>42522</v>
      </c>
      <c r="G984" s="12">
        <v>50</v>
      </c>
      <c r="H984" s="25">
        <v>2400</v>
      </c>
      <c r="I984" s="13">
        <v>111.9</v>
      </c>
      <c r="J984" s="13">
        <f t="shared" si="15"/>
        <v>2288.1</v>
      </c>
    </row>
    <row r="985" spans="1:10" x14ac:dyDescent="0.25">
      <c r="A985" s="19">
        <v>977</v>
      </c>
      <c r="B985" s="16" t="s">
        <v>24</v>
      </c>
      <c r="C985" s="21" t="s">
        <v>7740</v>
      </c>
      <c r="D985" s="34" t="s">
        <v>16690</v>
      </c>
      <c r="E985" s="21" t="s">
        <v>3829</v>
      </c>
      <c r="F985" s="36">
        <v>42885</v>
      </c>
      <c r="G985" s="12">
        <v>50</v>
      </c>
      <c r="H985" s="25">
        <v>1200</v>
      </c>
      <c r="I985" s="13">
        <v>32.08</v>
      </c>
      <c r="J985" s="13">
        <f t="shared" si="15"/>
        <v>1167.92</v>
      </c>
    </row>
    <row r="986" spans="1:10" x14ac:dyDescent="0.25">
      <c r="A986" s="19">
        <v>978</v>
      </c>
      <c r="B986" s="16" t="s">
        <v>24</v>
      </c>
      <c r="C986" s="21" t="s">
        <v>7740</v>
      </c>
      <c r="D986" s="34" t="s">
        <v>16691</v>
      </c>
      <c r="E986" s="21" t="s">
        <v>3702</v>
      </c>
      <c r="F986" s="36">
        <v>42509</v>
      </c>
      <c r="G986" s="12">
        <v>50</v>
      </c>
      <c r="H986" s="25">
        <v>260</v>
      </c>
      <c r="I986" s="13">
        <v>12.3</v>
      </c>
      <c r="J986" s="13">
        <f t="shared" si="15"/>
        <v>247.7</v>
      </c>
    </row>
    <row r="987" spans="1:10" x14ac:dyDescent="0.25">
      <c r="A987" s="19">
        <v>979</v>
      </c>
      <c r="B987" s="16" t="s">
        <v>24</v>
      </c>
      <c r="C987" s="21" t="s">
        <v>7740</v>
      </c>
      <c r="D987" s="34" t="s">
        <v>16692</v>
      </c>
      <c r="E987" s="21" t="s">
        <v>4742</v>
      </c>
      <c r="F987" s="36">
        <v>42431</v>
      </c>
      <c r="G987" s="12">
        <v>50</v>
      </c>
      <c r="H987" s="25">
        <v>640.4</v>
      </c>
      <c r="I987" s="13">
        <v>33.03</v>
      </c>
      <c r="J987" s="13">
        <f t="shared" si="15"/>
        <v>607.37</v>
      </c>
    </row>
    <row r="988" spans="1:10" x14ac:dyDescent="0.25">
      <c r="A988" s="19">
        <v>980</v>
      </c>
      <c r="B988" s="16" t="s">
        <v>24</v>
      </c>
      <c r="C988" s="21" t="s">
        <v>7740</v>
      </c>
      <c r="D988" s="34" t="s">
        <v>16693</v>
      </c>
      <c r="E988" s="21" t="s">
        <v>4168</v>
      </c>
      <c r="F988" s="36">
        <v>42653</v>
      </c>
      <c r="G988" s="12">
        <v>50</v>
      </c>
      <c r="H988" s="25">
        <v>19914</v>
      </c>
      <c r="I988" s="13">
        <v>785.43</v>
      </c>
      <c r="J988" s="13">
        <f t="shared" si="15"/>
        <v>19128.57</v>
      </c>
    </row>
    <row r="989" spans="1:10" x14ac:dyDescent="0.25">
      <c r="A989" s="19">
        <v>981</v>
      </c>
      <c r="B989" s="16" t="s">
        <v>24</v>
      </c>
      <c r="C989" s="21" t="s">
        <v>7740</v>
      </c>
      <c r="D989" s="34" t="s">
        <v>16694</v>
      </c>
      <c r="E989" s="21" t="s">
        <v>5068</v>
      </c>
      <c r="F989" s="36">
        <v>42856</v>
      </c>
      <c r="G989" s="12">
        <v>50</v>
      </c>
      <c r="H989" s="25">
        <v>2750</v>
      </c>
      <c r="I989" s="13">
        <v>77.900000000000006</v>
      </c>
      <c r="J989" s="13">
        <f t="shared" si="15"/>
        <v>2672.1</v>
      </c>
    </row>
    <row r="990" spans="1:10" x14ac:dyDescent="0.25">
      <c r="A990" s="19">
        <v>982</v>
      </c>
      <c r="B990" s="16" t="s">
        <v>24</v>
      </c>
      <c r="C990" s="21" t="s">
        <v>7740</v>
      </c>
      <c r="D990" s="34" t="s">
        <v>16695</v>
      </c>
      <c r="E990" s="21" t="s">
        <v>5676</v>
      </c>
      <c r="F990" s="36">
        <v>42955</v>
      </c>
      <c r="G990" s="12">
        <v>50</v>
      </c>
      <c r="H990" s="25">
        <v>1500</v>
      </c>
      <c r="I990" s="13">
        <v>34.380000000000003</v>
      </c>
      <c r="J990" s="13">
        <f t="shared" si="15"/>
        <v>1465.62</v>
      </c>
    </row>
    <row r="991" spans="1:10" x14ac:dyDescent="0.25">
      <c r="A991" s="19">
        <v>983</v>
      </c>
      <c r="B991" s="16" t="s">
        <v>24</v>
      </c>
      <c r="C991" s="21" t="s">
        <v>7740</v>
      </c>
      <c r="D991" s="34" t="s">
        <v>16696</v>
      </c>
      <c r="E991" s="21" t="s">
        <v>3901</v>
      </c>
      <c r="F991" s="36">
        <v>42752</v>
      </c>
      <c r="G991" s="12">
        <v>50</v>
      </c>
      <c r="H991" s="25">
        <v>4000</v>
      </c>
      <c r="I991" s="13">
        <v>136.11000000000001</v>
      </c>
      <c r="J991" s="13">
        <f t="shared" si="15"/>
        <v>3863.89</v>
      </c>
    </row>
    <row r="992" spans="1:10" x14ac:dyDescent="0.25">
      <c r="A992" s="19">
        <v>984</v>
      </c>
      <c r="B992" s="16" t="s">
        <v>24</v>
      </c>
      <c r="C992" s="21" t="s">
        <v>7740</v>
      </c>
      <c r="D992" s="34" t="s">
        <v>16697</v>
      </c>
      <c r="E992" s="21" t="s">
        <v>3998</v>
      </c>
      <c r="F992" s="36">
        <v>42587</v>
      </c>
      <c r="G992" s="12">
        <v>50</v>
      </c>
      <c r="H992" s="25">
        <v>6580</v>
      </c>
      <c r="I992" s="13">
        <v>283.3</v>
      </c>
      <c r="J992" s="13">
        <f t="shared" si="15"/>
        <v>6296.7</v>
      </c>
    </row>
    <row r="993" spans="1:10" x14ac:dyDescent="0.25">
      <c r="A993" s="19">
        <v>985</v>
      </c>
      <c r="B993" s="16" t="s">
        <v>24</v>
      </c>
      <c r="C993" s="21" t="s">
        <v>7740</v>
      </c>
      <c r="D993" s="34" t="s">
        <v>16698</v>
      </c>
      <c r="E993" s="21" t="s">
        <v>9051</v>
      </c>
      <c r="F993" s="36">
        <v>42118</v>
      </c>
      <c r="G993" s="12">
        <v>25</v>
      </c>
      <c r="H993" s="25">
        <v>51135</v>
      </c>
      <c r="I993" s="13">
        <v>7027.25</v>
      </c>
      <c r="J993" s="13">
        <f t="shared" si="15"/>
        <v>44107.75</v>
      </c>
    </row>
    <row r="994" spans="1:10" x14ac:dyDescent="0.25">
      <c r="A994" s="19">
        <v>986</v>
      </c>
      <c r="B994" s="16" t="s">
        <v>24</v>
      </c>
      <c r="C994" s="21" t="s">
        <v>7740</v>
      </c>
      <c r="D994" s="34" t="s">
        <v>16699</v>
      </c>
      <c r="E994" s="21" t="s">
        <v>5356</v>
      </c>
      <c r="F994" s="36">
        <v>42774</v>
      </c>
      <c r="G994" s="12">
        <v>50</v>
      </c>
      <c r="H994" s="25">
        <v>2500</v>
      </c>
      <c r="I994" s="13">
        <v>82.07</v>
      </c>
      <c r="J994" s="13">
        <f t="shared" si="15"/>
        <v>2417.9299999999998</v>
      </c>
    </row>
    <row r="995" spans="1:10" x14ac:dyDescent="0.25">
      <c r="A995" s="19">
        <v>987</v>
      </c>
      <c r="B995" s="16" t="s">
        <v>24</v>
      </c>
      <c r="C995" s="21" t="s">
        <v>7740</v>
      </c>
      <c r="D995" s="34" t="s">
        <v>16700</v>
      </c>
      <c r="E995" s="21" t="s">
        <v>4362</v>
      </c>
      <c r="F995" s="36">
        <v>42695</v>
      </c>
      <c r="G995" s="12">
        <v>50</v>
      </c>
      <c r="H995" s="25">
        <v>2000</v>
      </c>
      <c r="I995" s="13">
        <v>74.3</v>
      </c>
      <c r="J995" s="13">
        <f t="shared" si="15"/>
        <v>1925.7</v>
      </c>
    </row>
    <row r="996" spans="1:10" x14ac:dyDescent="0.25">
      <c r="A996" s="19">
        <v>988</v>
      </c>
      <c r="B996" s="16" t="s">
        <v>24</v>
      </c>
      <c r="C996" s="21" t="s">
        <v>7740</v>
      </c>
      <c r="D996" s="34" t="s">
        <v>16701</v>
      </c>
      <c r="E996" s="21" t="s">
        <v>3760</v>
      </c>
      <c r="F996" s="36">
        <v>41957</v>
      </c>
      <c r="G996" s="12">
        <v>50</v>
      </c>
      <c r="H996" s="25">
        <v>5150</v>
      </c>
      <c r="I996" s="13">
        <v>399.32</v>
      </c>
      <c r="J996" s="13">
        <f t="shared" si="15"/>
        <v>4750.68</v>
      </c>
    </row>
    <row r="997" spans="1:10" x14ac:dyDescent="0.25">
      <c r="A997" s="19">
        <v>989</v>
      </c>
      <c r="B997" s="16" t="s">
        <v>24</v>
      </c>
      <c r="C997" s="21" t="s">
        <v>7740</v>
      </c>
      <c r="D997" s="34" t="s">
        <v>16702</v>
      </c>
      <c r="E997" s="21" t="s">
        <v>4398</v>
      </c>
      <c r="F997" s="36">
        <v>42723</v>
      </c>
      <c r="G997" s="12">
        <v>50</v>
      </c>
      <c r="H997" s="25">
        <v>1200</v>
      </c>
      <c r="I997" s="13">
        <v>42.73</v>
      </c>
      <c r="J997" s="13">
        <f t="shared" si="15"/>
        <v>1157.27</v>
      </c>
    </row>
    <row r="998" spans="1:10" x14ac:dyDescent="0.25">
      <c r="A998" s="19">
        <v>990</v>
      </c>
      <c r="B998" s="16" t="s">
        <v>24</v>
      </c>
      <c r="C998" s="21" t="s">
        <v>7740</v>
      </c>
      <c r="D998" s="34" t="s">
        <v>16703</v>
      </c>
      <c r="E998" s="21" t="s">
        <v>3840</v>
      </c>
      <c r="F998" s="36">
        <v>42807</v>
      </c>
      <c r="G998" s="12">
        <v>50</v>
      </c>
      <c r="H998" s="25">
        <v>500</v>
      </c>
      <c r="I998" s="13">
        <v>15.5</v>
      </c>
      <c r="J998" s="13">
        <f t="shared" ref="J998:J1061" si="16">SUM(H998-I998)</f>
        <v>484.5</v>
      </c>
    </row>
    <row r="999" spans="1:10" x14ac:dyDescent="0.25">
      <c r="A999" s="19">
        <v>991</v>
      </c>
      <c r="B999" s="16" t="s">
        <v>24</v>
      </c>
      <c r="C999" s="21" t="s">
        <v>7740</v>
      </c>
      <c r="D999" s="34" t="s">
        <v>16704</v>
      </c>
      <c r="E999" s="21" t="s">
        <v>10171</v>
      </c>
      <c r="F999" s="36">
        <v>41934</v>
      </c>
      <c r="G999" s="12">
        <v>25</v>
      </c>
      <c r="H999" s="25">
        <v>12850</v>
      </c>
      <c r="I999" s="13">
        <v>2025</v>
      </c>
      <c r="J999" s="13">
        <f t="shared" si="16"/>
        <v>10825</v>
      </c>
    </row>
    <row r="1000" spans="1:10" x14ac:dyDescent="0.25">
      <c r="A1000" s="19">
        <v>992</v>
      </c>
      <c r="B1000" s="16" t="s">
        <v>24</v>
      </c>
      <c r="C1000" s="21" t="s">
        <v>7740</v>
      </c>
      <c r="D1000" s="34" t="s">
        <v>16705</v>
      </c>
      <c r="E1000" s="21" t="s">
        <v>3632</v>
      </c>
      <c r="F1000" s="36">
        <v>42867</v>
      </c>
      <c r="G1000" s="12">
        <v>50</v>
      </c>
      <c r="H1000" s="25">
        <v>4509</v>
      </c>
      <c r="I1000" s="13">
        <v>125.01</v>
      </c>
      <c r="J1000" s="13">
        <f t="shared" si="16"/>
        <v>4383.99</v>
      </c>
    </row>
    <row r="1001" spans="1:10" x14ac:dyDescent="0.25">
      <c r="A1001" s="19">
        <v>993</v>
      </c>
      <c r="B1001" s="16" t="s">
        <v>24</v>
      </c>
      <c r="C1001" s="21" t="s">
        <v>7740</v>
      </c>
      <c r="D1001" s="34" t="s">
        <v>16706</v>
      </c>
      <c r="E1001" s="21" t="s">
        <v>2815</v>
      </c>
      <c r="F1001" s="36">
        <v>42272</v>
      </c>
      <c r="G1001" s="12">
        <v>50</v>
      </c>
      <c r="H1001" s="25">
        <v>10570</v>
      </c>
      <c r="I1001" s="13">
        <v>637.08000000000004</v>
      </c>
      <c r="J1001" s="13">
        <f t="shared" si="16"/>
        <v>9932.92</v>
      </c>
    </row>
    <row r="1002" spans="1:10" x14ac:dyDescent="0.25">
      <c r="A1002" s="19">
        <v>994</v>
      </c>
      <c r="B1002" s="16" t="s">
        <v>24</v>
      </c>
      <c r="C1002" s="21" t="s">
        <v>7740</v>
      </c>
      <c r="D1002" s="34" t="s">
        <v>16707</v>
      </c>
      <c r="E1002" s="21" t="s">
        <v>4937</v>
      </c>
      <c r="F1002" s="36">
        <v>42633</v>
      </c>
      <c r="G1002" s="12">
        <v>50</v>
      </c>
      <c r="H1002" s="25">
        <v>850</v>
      </c>
      <c r="I1002" s="13">
        <v>34.43</v>
      </c>
      <c r="J1002" s="13">
        <f t="shared" si="16"/>
        <v>815.57</v>
      </c>
    </row>
    <row r="1003" spans="1:10" x14ac:dyDescent="0.25">
      <c r="A1003" s="19">
        <v>995</v>
      </c>
      <c r="B1003" s="16" t="s">
        <v>24</v>
      </c>
      <c r="C1003" s="21" t="s">
        <v>7740</v>
      </c>
      <c r="D1003" s="34" t="s">
        <v>16708</v>
      </c>
      <c r="E1003" s="21" t="s">
        <v>2148</v>
      </c>
      <c r="F1003" s="36">
        <v>42469</v>
      </c>
      <c r="G1003" s="12">
        <v>50</v>
      </c>
      <c r="H1003" s="25">
        <v>16900</v>
      </c>
      <c r="I1003" s="13">
        <v>836.48</v>
      </c>
      <c r="J1003" s="13">
        <f t="shared" si="16"/>
        <v>16063.52</v>
      </c>
    </row>
    <row r="1004" spans="1:10" x14ac:dyDescent="0.25">
      <c r="A1004" s="19">
        <v>996</v>
      </c>
      <c r="B1004" s="16" t="s">
        <v>24</v>
      </c>
      <c r="C1004" s="21" t="s">
        <v>7740</v>
      </c>
      <c r="D1004" s="34" t="s">
        <v>16709</v>
      </c>
      <c r="E1004" s="21" t="s">
        <v>5008</v>
      </c>
      <c r="F1004" s="36">
        <v>42794</v>
      </c>
      <c r="G1004" s="12">
        <v>50</v>
      </c>
      <c r="H1004" s="25">
        <v>3475</v>
      </c>
      <c r="I1004" s="13">
        <v>110.23</v>
      </c>
      <c r="J1004" s="13">
        <f t="shared" si="16"/>
        <v>3364.77</v>
      </c>
    </row>
    <row r="1005" spans="1:10" x14ac:dyDescent="0.25">
      <c r="A1005" s="19">
        <v>997</v>
      </c>
      <c r="B1005" s="16" t="s">
        <v>24</v>
      </c>
      <c r="C1005" s="21" t="s">
        <v>7740</v>
      </c>
      <c r="D1005" s="34" t="s">
        <v>16710</v>
      </c>
      <c r="E1005" s="21" t="s">
        <v>9188</v>
      </c>
      <c r="F1005" s="36">
        <v>42163</v>
      </c>
      <c r="G1005" s="12">
        <v>50</v>
      </c>
      <c r="H1005" s="25">
        <v>39057</v>
      </c>
      <c r="I1005" s="13">
        <v>2587.3200000000002</v>
      </c>
      <c r="J1005" s="13">
        <f t="shared" si="16"/>
        <v>36469.68</v>
      </c>
    </row>
    <row r="1006" spans="1:10" x14ac:dyDescent="0.25">
      <c r="A1006" s="19">
        <v>998</v>
      </c>
      <c r="B1006" s="16" t="s">
        <v>24</v>
      </c>
      <c r="C1006" s="21" t="s">
        <v>7740</v>
      </c>
      <c r="D1006" s="34" t="s">
        <v>16711</v>
      </c>
      <c r="E1006" s="21" t="s">
        <v>10382</v>
      </c>
      <c r="F1006" s="36">
        <v>42066</v>
      </c>
      <c r="G1006" s="12">
        <v>50</v>
      </c>
      <c r="H1006" s="25">
        <v>9464.68</v>
      </c>
      <c r="I1006" s="13">
        <v>677.35</v>
      </c>
      <c r="J1006" s="13">
        <f t="shared" si="16"/>
        <v>8787.33</v>
      </c>
    </row>
    <row r="1007" spans="1:10" x14ac:dyDescent="0.25">
      <c r="A1007" s="19">
        <v>999</v>
      </c>
      <c r="B1007" s="16" t="s">
        <v>24</v>
      </c>
      <c r="C1007" s="21" t="s">
        <v>7740</v>
      </c>
      <c r="D1007" s="34" t="s">
        <v>16712</v>
      </c>
      <c r="E1007" s="21" t="s">
        <v>8553</v>
      </c>
      <c r="F1007" s="36">
        <v>42180</v>
      </c>
      <c r="G1007" s="12">
        <v>50</v>
      </c>
      <c r="H1007" s="25">
        <v>127796.43</v>
      </c>
      <c r="I1007" s="13">
        <v>8347.08</v>
      </c>
      <c r="J1007" s="13">
        <f t="shared" si="16"/>
        <v>119449.34999999999</v>
      </c>
    </row>
    <row r="1008" spans="1:10" x14ac:dyDescent="0.25">
      <c r="A1008" s="19">
        <v>1000</v>
      </c>
      <c r="B1008" s="16" t="s">
        <v>24</v>
      </c>
      <c r="C1008" s="21" t="s">
        <v>7740</v>
      </c>
      <c r="D1008" s="34" t="s">
        <v>16713</v>
      </c>
      <c r="E1008" s="21" t="s">
        <v>8553</v>
      </c>
      <c r="F1008" s="36">
        <v>42163</v>
      </c>
      <c r="G1008" s="12">
        <v>50</v>
      </c>
      <c r="H1008" s="25">
        <v>115157</v>
      </c>
      <c r="I1008" s="13">
        <v>7628.74</v>
      </c>
      <c r="J1008" s="13">
        <f t="shared" si="16"/>
        <v>107528.26</v>
      </c>
    </row>
    <row r="1009" spans="1:10" x14ac:dyDescent="0.25">
      <c r="A1009" s="19">
        <v>1001</v>
      </c>
      <c r="B1009" s="16" t="s">
        <v>24</v>
      </c>
      <c r="C1009" s="21" t="s">
        <v>7740</v>
      </c>
      <c r="D1009" s="34" t="s">
        <v>16714</v>
      </c>
      <c r="E1009" s="21" t="s">
        <v>8335</v>
      </c>
      <c r="F1009" s="36">
        <v>42241</v>
      </c>
      <c r="G1009" s="12">
        <v>50</v>
      </c>
      <c r="H1009" s="25">
        <v>205314.02</v>
      </c>
      <c r="I1009" s="13">
        <v>12723.79</v>
      </c>
      <c r="J1009" s="13">
        <f t="shared" si="16"/>
        <v>192590.22999999998</v>
      </c>
    </row>
    <row r="1010" spans="1:10" x14ac:dyDescent="0.25">
      <c r="A1010" s="19">
        <v>1002</v>
      </c>
      <c r="B1010" s="16" t="s">
        <v>24</v>
      </c>
      <c r="C1010" s="21" t="s">
        <v>7740</v>
      </c>
      <c r="D1010" s="34" t="s">
        <v>16715</v>
      </c>
      <c r="E1010" s="21" t="s">
        <v>11710</v>
      </c>
      <c r="F1010" s="36">
        <v>42073</v>
      </c>
      <c r="G1010" s="12">
        <v>50</v>
      </c>
      <c r="H1010" s="25">
        <v>1990.54</v>
      </c>
      <c r="I1010" s="13">
        <v>141.63</v>
      </c>
      <c r="J1010" s="13">
        <f t="shared" si="16"/>
        <v>1848.9099999999999</v>
      </c>
    </row>
    <row r="1011" spans="1:10" x14ac:dyDescent="0.25">
      <c r="A1011" s="19">
        <v>1003</v>
      </c>
      <c r="B1011" s="16" t="s">
        <v>24</v>
      </c>
      <c r="C1011" s="21" t="s">
        <v>7740</v>
      </c>
      <c r="D1011" s="34" t="s">
        <v>16716</v>
      </c>
      <c r="E1011" s="21" t="s">
        <v>8858</v>
      </c>
      <c r="F1011" s="36">
        <v>42096</v>
      </c>
      <c r="G1011" s="12">
        <v>50</v>
      </c>
      <c r="H1011" s="25">
        <v>12481.14</v>
      </c>
      <c r="I1011" s="13">
        <v>872.65</v>
      </c>
      <c r="J1011" s="13">
        <f t="shared" si="16"/>
        <v>11608.49</v>
      </c>
    </row>
    <row r="1012" spans="1:10" x14ac:dyDescent="0.25">
      <c r="A1012" s="19">
        <v>1004</v>
      </c>
      <c r="B1012" s="16" t="s">
        <v>24</v>
      </c>
      <c r="C1012" s="21" t="s">
        <v>7740</v>
      </c>
      <c r="D1012" s="34" t="s">
        <v>16717</v>
      </c>
      <c r="E1012" s="21" t="s">
        <v>8858</v>
      </c>
      <c r="F1012" s="36">
        <v>42193</v>
      </c>
      <c r="G1012" s="12">
        <v>50</v>
      </c>
      <c r="H1012" s="25">
        <v>64050</v>
      </c>
      <c r="I1012" s="13">
        <v>4137.8599999999997</v>
      </c>
      <c r="J1012" s="13">
        <f t="shared" si="16"/>
        <v>59912.14</v>
      </c>
    </row>
    <row r="1013" spans="1:10" x14ac:dyDescent="0.25">
      <c r="A1013" s="19">
        <v>1005</v>
      </c>
      <c r="B1013" s="16" t="s">
        <v>24</v>
      </c>
      <c r="C1013" s="21" t="s">
        <v>7740</v>
      </c>
      <c r="D1013" s="34" t="s">
        <v>16718</v>
      </c>
      <c r="E1013" s="21" t="s">
        <v>9522</v>
      </c>
      <c r="F1013" s="36">
        <v>42012</v>
      </c>
      <c r="G1013" s="12">
        <v>50</v>
      </c>
      <c r="H1013" s="25">
        <v>25194.29</v>
      </c>
      <c r="I1013" s="13">
        <v>1877.54</v>
      </c>
      <c r="J1013" s="13">
        <f t="shared" si="16"/>
        <v>23316.75</v>
      </c>
    </row>
    <row r="1014" spans="1:10" x14ac:dyDescent="0.25">
      <c r="A1014" s="19">
        <v>1006</v>
      </c>
      <c r="B1014" s="16" t="s">
        <v>24</v>
      </c>
      <c r="C1014" s="21" t="s">
        <v>7740</v>
      </c>
      <c r="D1014" s="34" t="s">
        <v>16719</v>
      </c>
      <c r="E1014" s="21" t="s">
        <v>9254</v>
      </c>
      <c r="F1014" s="36">
        <v>42012</v>
      </c>
      <c r="G1014" s="12">
        <v>50</v>
      </c>
      <c r="H1014" s="25">
        <v>36090.29</v>
      </c>
      <c r="I1014" s="13">
        <v>2689.45</v>
      </c>
      <c r="J1014" s="13">
        <f t="shared" si="16"/>
        <v>33400.840000000004</v>
      </c>
    </row>
    <row r="1015" spans="1:10" x14ac:dyDescent="0.25">
      <c r="A1015" s="19">
        <v>1007</v>
      </c>
      <c r="B1015" s="16" t="s">
        <v>24</v>
      </c>
      <c r="C1015" s="21" t="s">
        <v>7740</v>
      </c>
      <c r="D1015" s="34" t="s">
        <v>16720</v>
      </c>
      <c r="E1015" s="21" t="s">
        <v>11368</v>
      </c>
      <c r="F1015" s="36">
        <v>42012</v>
      </c>
      <c r="G1015" s="12">
        <v>50</v>
      </c>
      <c r="H1015" s="25">
        <v>3039.29</v>
      </c>
      <c r="I1015" s="13">
        <v>226.48</v>
      </c>
      <c r="J1015" s="13">
        <f t="shared" si="16"/>
        <v>2812.81</v>
      </c>
    </row>
    <row r="1016" spans="1:10" x14ac:dyDescent="0.25">
      <c r="A1016" s="19">
        <v>1008</v>
      </c>
      <c r="B1016" s="16" t="s">
        <v>24</v>
      </c>
      <c r="C1016" s="21" t="s">
        <v>7740</v>
      </c>
      <c r="D1016" s="34" t="s">
        <v>16721</v>
      </c>
      <c r="E1016" s="21" t="s">
        <v>10444</v>
      </c>
      <c r="F1016" s="36">
        <v>42199</v>
      </c>
      <c r="G1016" s="12">
        <v>50</v>
      </c>
      <c r="H1016" s="25">
        <v>8885.58</v>
      </c>
      <c r="I1016" s="13">
        <v>571.09</v>
      </c>
      <c r="J1016" s="13">
        <f t="shared" si="16"/>
        <v>8314.49</v>
      </c>
    </row>
    <row r="1017" spans="1:10" x14ac:dyDescent="0.25">
      <c r="A1017" s="19">
        <v>1009</v>
      </c>
      <c r="B1017" s="16" t="s">
        <v>24</v>
      </c>
      <c r="C1017" s="21" t="s">
        <v>7740</v>
      </c>
      <c r="D1017" s="34" t="s">
        <v>16722</v>
      </c>
      <c r="E1017" s="21" t="s">
        <v>11249</v>
      </c>
      <c r="F1017" s="36">
        <v>42123</v>
      </c>
      <c r="G1017" s="12">
        <v>50</v>
      </c>
      <c r="H1017" s="25">
        <v>3470</v>
      </c>
      <c r="I1017" s="13">
        <v>237.41</v>
      </c>
      <c r="J1017" s="13">
        <f t="shared" si="16"/>
        <v>3232.59</v>
      </c>
    </row>
    <row r="1018" spans="1:10" x14ac:dyDescent="0.25">
      <c r="A1018" s="19">
        <v>1010</v>
      </c>
      <c r="B1018" s="16" t="s">
        <v>24</v>
      </c>
      <c r="C1018" s="21" t="s">
        <v>7740</v>
      </c>
      <c r="D1018" s="34" t="s">
        <v>16723</v>
      </c>
      <c r="E1018" s="21" t="s">
        <v>10481</v>
      </c>
      <c r="F1018" s="36">
        <v>42097</v>
      </c>
      <c r="G1018" s="12">
        <v>50</v>
      </c>
      <c r="H1018" s="25">
        <v>3747</v>
      </c>
      <c r="I1018" s="13">
        <v>261.73</v>
      </c>
      <c r="J1018" s="13">
        <f t="shared" si="16"/>
        <v>3485.27</v>
      </c>
    </row>
    <row r="1019" spans="1:10" x14ac:dyDescent="0.25">
      <c r="A1019" s="19">
        <v>1011</v>
      </c>
      <c r="B1019" s="16" t="s">
        <v>24</v>
      </c>
      <c r="C1019" s="21" t="s">
        <v>7740</v>
      </c>
      <c r="D1019" s="34" t="s">
        <v>16724</v>
      </c>
      <c r="E1019" s="21" t="s">
        <v>10481</v>
      </c>
      <c r="F1019" s="36">
        <v>41985</v>
      </c>
      <c r="G1019" s="12">
        <v>50</v>
      </c>
      <c r="H1019" s="25">
        <v>1900</v>
      </c>
      <c r="I1019" s="13">
        <v>144.41</v>
      </c>
      <c r="J1019" s="13">
        <f t="shared" si="16"/>
        <v>1755.59</v>
      </c>
    </row>
    <row r="1020" spans="1:10" x14ac:dyDescent="0.25">
      <c r="A1020" s="19">
        <v>1012</v>
      </c>
      <c r="B1020" s="16" t="s">
        <v>24</v>
      </c>
      <c r="C1020" s="21" t="s">
        <v>7740</v>
      </c>
      <c r="D1020" s="34" t="s">
        <v>16725</v>
      </c>
      <c r="E1020" s="21" t="s">
        <v>10481</v>
      </c>
      <c r="F1020" s="36">
        <v>42220</v>
      </c>
      <c r="G1020" s="12">
        <v>50</v>
      </c>
      <c r="H1020" s="25">
        <v>8446.35</v>
      </c>
      <c r="I1020" s="13">
        <v>533.19000000000005</v>
      </c>
      <c r="J1020" s="13">
        <f t="shared" si="16"/>
        <v>7913.16</v>
      </c>
    </row>
    <row r="1021" spans="1:10" x14ac:dyDescent="0.25">
      <c r="A1021" s="19">
        <v>1013</v>
      </c>
      <c r="B1021" s="16" t="s">
        <v>24</v>
      </c>
      <c r="C1021" s="21" t="s">
        <v>7740</v>
      </c>
      <c r="D1021" s="34" t="s">
        <v>16726</v>
      </c>
      <c r="E1021" s="21" t="s">
        <v>9323</v>
      </c>
      <c r="F1021" s="36">
        <v>41953</v>
      </c>
      <c r="G1021" s="12">
        <v>50</v>
      </c>
      <c r="H1021" s="25">
        <v>33394.75</v>
      </c>
      <c r="I1021" s="13">
        <v>2596.56</v>
      </c>
      <c r="J1021" s="13">
        <f t="shared" si="16"/>
        <v>30798.19</v>
      </c>
    </row>
    <row r="1022" spans="1:10" x14ac:dyDescent="0.25">
      <c r="A1022" s="19">
        <v>1014</v>
      </c>
      <c r="B1022" s="16" t="s">
        <v>24</v>
      </c>
      <c r="C1022" s="21" t="s">
        <v>7740</v>
      </c>
      <c r="D1022" s="34" t="s">
        <v>16727</v>
      </c>
      <c r="E1022" s="21" t="s">
        <v>9131</v>
      </c>
      <c r="F1022" s="36">
        <v>41953</v>
      </c>
      <c r="G1022" s="12">
        <v>50</v>
      </c>
      <c r="H1022" s="25">
        <v>42494.25</v>
      </c>
      <c r="I1022" s="13">
        <v>3304.03</v>
      </c>
      <c r="J1022" s="13">
        <f t="shared" si="16"/>
        <v>39190.22</v>
      </c>
    </row>
    <row r="1023" spans="1:10" x14ac:dyDescent="0.25">
      <c r="A1023" s="19">
        <v>1015</v>
      </c>
      <c r="B1023" s="16" t="s">
        <v>24</v>
      </c>
      <c r="C1023" s="21" t="s">
        <v>7740</v>
      </c>
      <c r="D1023" s="34" t="s">
        <v>16728</v>
      </c>
      <c r="E1023" s="21" t="s">
        <v>9740</v>
      </c>
      <c r="F1023" s="36">
        <v>41953</v>
      </c>
      <c r="G1023" s="12">
        <v>50</v>
      </c>
      <c r="H1023" s="25">
        <v>19682.75</v>
      </c>
      <c r="I1023" s="13">
        <v>1530.39</v>
      </c>
      <c r="J1023" s="13">
        <f t="shared" si="16"/>
        <v>18152.36</v>
      </c>
    </row>
    <row r="1024" spans="1:10" x14ac:dyDescent="0.25">
      <c r="A1024" s="19">
        <v>1016</v>
      </c>
      <c r="B1024" s="16" t="s">
        <v>24</v>
      </c>
      <c r="C1024" s="21" t="s">
        <v>7740</v>
      </c>
      <c r="D1024" s="34" t="s">
        <v>16729</v>
      </c>
      <c r="E1024" s="21" t="s">
        <v>9560</v>
      </c>
      <c r="F1024" s="36">
        <v>41953</v>
      </c>
      <c r="G1024" s="12">
        <v>50</v>
      </c>
      <c r="H1024" s="25">
        <v>24168.25</v>
      </c>
      <c r="I1024" s="13">
        <v>1879.14</v>
      </c>
      <c r="J1024" s="13">
        <f t="shared" si="16"/>
        <v>22289.11</v>
      </c>
    </row>
    <row r="1025" spans="1:10" x14ac:dyDescent="0.25">
      <c r="A1025" s="19">
        <v>1017</v>
      </c>
      <c r="B1025" s="16" t="s">
        <v>24</v>
      </c>
      <c r="C1025" s="21" t="s">
        <v>7740</v>
      </c>
      <c r="D1025" s="34" t="s">
        <v>16730</v>
      </c>
      <c r="E1025" s="21" t="s">
        <v>9428</v>
      </c>
      <c r="F1025" s="36">
        <v>41953</v>
      </c>
      <c r="G1025" s="12">
        <v>50</v>
      </c>
      <c r="H1025" s="25">
        <v>28664.25</v>
      </c>
      <c r="I1025" s="13">
        <v>2228.77</v>
      </c>
      <c r="J1025" s="13">
        <f t="shared" si="16"/>
        <v>26435.48</v>
      </c>
    </row>
    <row r="1026" spans="1:10" x14ac:dyDescent="0.25">
      <c r="A1026" s="19">
        <v>1018</v>
      </c>
      <c r="B1026" s="16" t="s">
        <v>24</v>
      </c>
      <c r="C1026" s="21" t="s">
        <v>7740</v>
      </c>
      <c r="D1026" s="34" t="s">
        <v>16731</v>
      </c>
      <c r="E1026" s="21" t="s">
        <v>9656</v>
      </c>
      <c r="F1026" s="36">
        <v>41575</v>
      </c>
      <c r="G1026" s="12">
        <v>50</v>
      </c>
      <c r="H1026" s="25">
        <v>22300</v>
      </c>
      <c r="I1026" s="13">
        <v>2195.85</v>
      </c>
      <c r="J1026" s="13">
        <f t="shared" si="16"/>
        <v>20104.150000000001</v>
      </c>
    </row>
    <row r="1027" spans="1:10" x14ac:dyDescent="0.25">
      <c r="A1027" s="19">
        <v>1019</v>
      </c>
      <c r="B1027" s="16" t="s">
        <v>24</v>
      </c>
      <c r="C1027" s="21" t="s">
        <v>7740</v>
      </c>
      <c r="D1027" s="34" t="s">
        <v>16732</v>
      </c>
      <c r="E1027" s="21" t="s">
        <v>9447</v>
      </c>
      <c r="F1027" s="36">
        <v>42265</v>
      </c>
      <c r="G1027" s="12">
        <v>50</v>
      </c>
      <c r="H1027" s="25">
        <v>27327</v>
      </c>
      <c r="I1027" s="13">
        <v>1657.6</v>
      </c>
      <c r="J1027" s="13">
        <f t="shared" si="16"/>
        <v>25669.4</v>
      </c>
    </row>
    <row r="1028" spans="1:10" x14ac:dyDescent="0.25">
      <c r="A1028" s="19">
        <v>1020</v>
      </c>
      <c r="B1028" s="16" t="s">
        <v>24</v>
      </c>
      <c r="C1028" s="21" t="s">
        <v>7740</v>
      </c>
      <c r="D1028" s="34" t="s">
        <v>16733</v>
      </c>
      <c r="E1028" s="21" t="s">
        <v>9346</v>
      </c>
      <c r="F1028" s="36">
        <v>42010</v>
      </c>
      <c r="G1028" s="12">
        <v>50</v>
      </c>
      <c r="H1028" s="25">
        <v>4822.9799999999996</v>
      </c>
      <c r="I1028" s="13">
        <v>359.93</v>
      </c>
      <c r="J1028" s="13">
        <f t="shared" si="16"/>
        <v>4463.0499999999993</v>
      </c>
    </row>
    <row r="1029" spans="1:10" x14ac:dyDescent="0.25">
      <c r="A1029" s="19">
        <v>1021</v>
      </c>
      <c r="B1029" s="16" t="s">
        <v>24</v>
      </c>
      <c r="C1029" s="21" t="s">
        <v>7740</v>
      </c>
      <c r="D1029" s="34" t="s">
        <v>16734</v>
      </c>
      <c r="E1029" s="21" t="s">
        <v>9346</v>
      </c>
      <c r="F1029" s="36">
        <v>42163</v>
      </c>
      <c r="G1029" s="12">
        <v>50</v>
      </c>
      <c r="H1029" s="25">
        <v>32057</v>
      </c>
      <c r="I1029" s="13">
        <v>2123.62</v>
      </c>
      <c r="J1029" s="13">
        <f t="shared" si="16"/>
        <v>29933.38</v>
      </c>
    </row>
    <row r="1030" spans="1:10" x14ac:dyDescent="0.25">
      <c r="A1030" s="19">
        <v>1022</v>
      </c>
      <c r="B1030" s="16" t="s">
        <v>24</v>
      </c>
      <c r="C1030" s="21" t="s">
        <v>7740</v>
      </c>
      <c r="D1030" s="34" t="s">
        <v>16735</v>
      </c>
      <c r="E1030" s="21" t="s">
        <v>11592</v>
      </c>
      <c r="F1030" s="36">
        <v>41985</v>
      </c>
      <c r="G1030" s="12">
        <v>50</v>
      </c>
      <c r="H1030" s="25">
        <v>2289.5300000000002</v>
      </c>
      <c r="I1030" s="13">
        <v>173.98</v>
      </c>
      <c r="J1030" s="13">
        <f t="shared" si="16"/>
        <v>2115.5500000000002</v>
      </c>
    </row>
    <row r="1031" spans="1:10" x14ac:dyDescent="0.25">
      <c r="A1031" s="19">
        <v>1023</v>
      </c>
      <c r="B1031" s="16" t="s">
        <v>24</v>
      </c>
      <c r="C1031" s="21" t="s">
        <v>7740</v>
      </c>
      <c r="D1031" s="34" t="s">
        <v>16736</v>
      </c>
      <c r="E1031" s="21" t="s">
        <v>10676</v>
      </c>
      <c r="F1031" s="36">
        <v>42139</v>
      </c>
      <c r="G1031" s="12">
        <v>50</v>
      </c>
      <c r="H1031" s="25">
        <v>6683.34</v>
      </c>
      <c r="I1031" s="13">
        <v>451.53</v>
      </c>
      <c r="J1031" s="13">
        <f t="shared" si="16"/>
        <v>6231.81</v>
      </c>
    </row>
    <row r="1032" spans="1:10" x14ac:dyDescent="0.25">
      <c r="A1032" s="19">
        <v>1024</v>
      </c>
      <c r="B1032" s="16" t="s">
        <v>24</v>
      </c>
      <c r="C1032" s="21" t="s">
        <v>7740</v>
      </c>
      <c r="D1032" s="34" t="s">
        <v>16737</v>
      </c>
      <c r="E1032" s="21" t="s">
        <v>11918</v>
      </c>
      <c r="F1032" s="36">
        <v>41477</v>
      </c>
      <c r="G1032" s="12">
        <v>50</v>
      </c>
      <c r="H1032" s="25">
        <v>1585.55</v>
      </c>
      <c r="I1032" s="13">
        <v>164.64</v>
      </c>
      <c r="J1032" s="13">
        <f t="shared" si="16"/>
        <v>1420.9099999999999</v>
      </c>
    </row>
    <row r="1033" spans="1:10" x14ac:dyDescent="0.25">
      <c r="A1033" s="19">
        <v>1025</v>
      </c>
      <c r="B1033" s="16" t="s">
        <v>24</v>
      </c>
      <c r="C1033" s="21" t="s">
        <v>7740</v>
      </c>
      <c r="D1033" s="34" t="s">
        <v>16738</v>
      </c>
      <c r="E1033" s="21" t="s">
        <v>10423</v>
      </c>
      <c r="F1033" s="36">
        <v>41967</v>
      </c>
      <c r="G1033" s="12">
        <v>40</v>
      </c>
      <c r="H1033" s="25">
        <v>9332.23</v>
      </c>
      <c r="I1033" s="13">
        <v>898.1</v>
      </c>
      <c r="J1033" s="13">
        <f t="shared" si="16"/>
        <v>8434.1299999999992</v>
      </c>
    </row>
    <row r="1034" spans="1:10" x14ac:dyDescent="0.25">
      <c r="A1034" s="19">
        <v>1026</v>
      </c>
      <c r="B1034" s="16" t="s">
        <v>24</v>
      </c>
      <c r="C1034" s="21" t="s">
        <v>7740</v>
      </c>
      <c r="D1034" s="34" t="s">
        <v>16739</v>
      </c>
      <c r="E1034" s="21" t="s">
        <v>11887</v>
      </c>
      <c r="F1034" s="36">
        <v>42130</v>
      </c>
      <c r="G1034" s="12">
        <v>50</v>
      </c>
      <c r="H1034" s="25">
        <v>1600</v>
      </c>
      <c r="I1034" s="13">
        <v>108.89</v>
      </c>
      <c r="J1034" s="13">
        <f t="shared" si="16"/>
        <v>1491.11</v>
      </c>
    </row>
    <row r="1035" spans="1:10" x14ac:dyDescent="0.25">
      <c r="A1035" s="19">
        <v>1027</v>
      </c>
      <c r="B1035" s="16" t="s">
        <v>24</v>
      </c>
      <c r="C1035" s="21" t="s">
        <v>7740</v>
      </c>
      <c r="D1035" s="34" t="s">
        <v>16740</v>
      </c>
      <c r="E1035" s="21" t="s">
        <v>5262</v>
      </c>
      <c r="F1035" s="36">
        <v>42073</v>
      </c>
      <c r="G1035" s="12">
        <v>50</v>
      </c>
      <c r="H1035" s="25">
        <v>765.54</v>
      </c>
      <c r="I1035" s="13">
        <v>54.49</v>
      </c>
      <c r="J1035" s="13">
        <f t="shared" si="16"/>
        <v>711.05</v>
      </c>
    </row>
    <row r="1036" spans="1:10" x14ac:dyDescent="0.25">
      <c r="A1036" s="19">
        <v>1028</v>
      </c>
      <c r="B1036" s="16" t="s">
        <v>24</v>
      </c>
      <c r="C1036" s="21" t="s">
        <v>7740</v>
      </c>
      <c r="D1036" s="34" t="s">
        <v>16741</v>
      </c>
      <c r="E1036" s="21" t="s">
        <v>11044</v>
      </c>
      <c r="F1036" s="36">
        <v>42010</v>
      </c>
      <c r="G1036" s="12">
        <v>50</v>
      </c>
      <c r="H1036" s="25">
        <v>4402.9799999999996</v>
      </c>
      <c r="I1036" s="13">
        <v>328.65</v>
      </c>
      <c r="J1036" s="13">
        <f t="shared" si="16"/>
        <v>4074.3299999999995</v>
      </c>
    </row>
    <row r="1037" spans="1:10" x14ac:dyDescent="0.25">
      <c r="A1037" s="19">
        <v>1029</v>
      </c>
      <c r="B1037" s="16" t="s">
        <v>24</v>
      </c>
      <c r="C1037" s="21" t="s">
        <v>7740</v>
      </c>
      <c r="D1037" s="34" t="s">
        <v>16742</v>
      </c>
      <c r="E1037" s="21" t="s">
        <v>10967</v>
      </c>
      <c r="F1037" s="36">
        <v>42010</v>
      </c>
      <c r="G1037" s="12">
        <v>50</v>
      </c>
      <c r="H1037" s="25">
        <v>4832.9799999999996</v>
      </c>
      <c r="I1037" s="13">
        <v>360.68</v>
      </c>
      <c r="J1037" s="13">
        <f t="shared" si="16"/>
        <v>4472.2999999999993</v>
      </c>
    </row>
    <row r="1038" spans="1:10" x14ac:dyDescent="0.25">
      <c r="A1038" s="19">
        <v>1030</v>
      </c>
      <c r="B1038" s="16" t="s">
        <v>24</v>
      </c>
      <c r="C1038" s="21" t="s">
        <v>7740</v>
      </c>
      <c r="D1038" s="34" t="s">
        <v>16743</v>
      </c>
      <c r="E1038" s="21" t="s">
        <v>12404</v>
      </c>
      <c r="F1038" s="36">
        <v>41312</v>
      </c>
      <c r="G1038" s="12">
        <v>40</v>
      </c>
      <c r="H1038" s="25">
        <v>744.61</v>
      </c>
      <c r="I1038" s="13">
        <v>105.1</v>
      </c>
      <c r="J1038" s="13">
        <f t="shared" si="16"/>
        <v>639.51</v>
      </c>
    </row>
    <row r="1039" spans="1:10" x14ac:dyDescent="0.25">
      <c r="A1039" s="19">
        <v>1031</v>
      </c>
      <c r="B1039" s="16" t="s">
        <v>24</v>
      </c>
      <c r="C1039" s="21" t="s">
        <v>7740</v>
      </c>
      <c r="D1039" s="34" t="s">
        <v>16744</v>
      </c>
      <c r="E1039" s="21" t="s">
        <v>11494</v>
      </c>
      <c r="F1039" s="36">
        <v>41872</v>
      </c>
      <c r="G1039" s="12">
        <v>50</v>
      </c>
      <c r="H1039" s="25">
        <v>2632</v>
      </c>
      <c r="I1039" s="13">
        <v>216.34</v>
      </c>
      <c r="J1039" s="13">
        <f t="shared" si="16"/>
        <v>2415.66</v>
      </c>
    </row>
    <row r="1040" spans="1:10" x14ac:dyDescent="0.25">
      <c r="A1040" s="19">
        <v>1032</v>
      </c>
      <c r="B1040" s="16" t="s">
        <v>24</v>
      </c>
      <c r="C1040" s="21" t="s">
        <v>7740</v>
      </c>
      <c r="D1040" s="34" t="s">
        <v>16745</v>
      </c>
      <c r="E1040" s="21" t="s">
        <v>10479</v>
      </c>
      <c r="F1040" s="36">
        <v>41907</v>
      </c>
      <c r="G1040" s="12">
        <v>50</v>
      </c>
      <c r="H1040" s="25">
        <v>1836</v>
      </c>
      <c r="I1040" s="13">
        <v>147.43</v>
      </c>
      <c r="J1040" s="13">
        <f t="shared" si="16"/>
        <v>1688.57</v>
      </c>
    </row>
    <row r="1041" spans="1:10" x14ac:dyDescent="0.25">
      <c r="A1041" s="19">
        <v>1033</v>
      </c>
      <c r="B1041" s="16" t="s">
        <v>24</v>
      </c>
      <c r="C1041" s="21" t="s">
        <v>7740</v>
      </c>
      <c r="D1041" s="34" t="s">
        <v>16746</v>
      </c>
      <c r="E1041" s="21" t="s">
        <v>10479</v>
      </c>
      <c r="F1041" s="36">
        <v>41879</v>
      </c>
      <c r="G1041" s="12">
        <v>50</v>
      </c>
      <c r="H1041" s="25">
        <v>8632</v>
      </c>
      <c r="I1041" s="13">
        <v>706.1</v>
      </c>
      <c r="J1041" s="13">
        <f t="shared" si="16"/>
        <v>7925.9</v>
      </c>
    </row>
    <row r="1042" spans="1:10" x14ac:dyDescent="0.25">
      <c r="A1042" s="19">
        <v>1034</v>
      </c>
      <c r="B1042" s="16" t="s">
        <v>24</v>
      </c>
      <c r="C1042" s="21" t="s">
        <v>7740</v>
      </c>
      <c r="D1042" s="34" t="s">
        <v>16747</v>
      </c>
      <c r="E1042" s="21" t="s">
        <v>9782</v>
      </c>
      <c r="F1042" s="36">
        <v>41631</v>
      </c>
      <c r="G1042" s="12">
        <v>50</v>
      </c>
      <c r="H1042" s="25">
        <v>18970.13</v>
      </c>
      <c r="I1042" s="13">
        <v>1809.56</v>
      </c>
      <c r="J1042" s="13">
        <f t="shared" si="16"/>
        <v>17160.57</v>
      </c>
    </row>
    <row r="1043" spans="1:10" x14ac:dyDescent="0.25">
      <c r="A1043" s="19">
        <v>1035</v>
      </c>
      <c r="B1043" s="16" t="s">
        <v>24</v>
      </c>
      <c r="C1043" s="21" t="s">
        <v>7740</v>
      </c>
      <c r="D1043" s="34" t="s">
        <v>16748</v>
      </c>
      <c r="E1043" s="21" t="s">
        <v>11006</v>
      </c>
      <c r="F1043" s="36">
        <v>41631</v>
      </c>
      <c r="G1043" s="12">
        <v>50</v>
      </c>
      <c r="H1043" s="25">
        <v>4630.13</v>
      </c>
      <c r="I1043" s="13">
        <v>441.59</v>
      </c>
      <c r="J1043" s="13">
        <f t="shared" si="16"/>
        <v>4188.54</v>
      </c>
    </row>
    <row r="1044" spans="1:10" x14ac:dyDescent="0.25">
      <c r="A1044" s="19">
        <v>1036</v>
      </c>
      <c r="B1044" s="16" t="s">
        <v>24</v>
      </c>
      <c r="C1044" s="21" t="s">
        <v>7740</v>
      </c>
      <c r="D1044" s="34" t="s">
        <v>16749</v>
      </c>
      <c r="E1044" s="21" t="s">
        <v>10847</v>
      </c>
      <c r="F1044" s="36">
        <v>41631</v>
      </c>
      <c r="G1044" s="12">
        <v>50</v>
      </c>
      <c r="H1044" s="25">
        <v>5750.12</v>
      </c>
      <c r="I1044" s="13">
        <v>548.57000000000005</v>
      </c>
      <c r="J1044" s="13">
        <f t="shared" si="16"/>
        <v>5201.55</v>
      </c>
    </row>
    <row r="1045" spans="1:10" x14ac:dyDescent="0.25">
      <c r="A1045" s="19">
        <v>1037</v>
      </c>
      <c r="B1045" s="16" t="s">
        <v>24</v>
      </c>
      <c r="C1045" s="21" t="s">
        <v>7740</v>
      </c>
      <c r="D1045" s="34" t="s">
        <v>16750</v>
      </c>
      <c r="E1045" s="21" t="s">
        <v>9913</v>
      </c>
      <c r="F1045" s="36">
        <v>41631</v>
      </c>
      <c r="G1045" s="12">
        <v>50</v>
      </c>
      <c r="H1045" s="25">
        <v>16670.12</v>
      </c>
      <c r="I1045" s="13">
        <v>1590.33</v>
      </c>
      <c r="J1045" s="13">
        <f t="shared" si="16"/>
        <v>15079.789999999999</v>
      </c>
    </row>
    <row r="1046" spans="1:10" x14ac:dyDescent="0.25">
      <c r="A1046" s="19">
        <v>1038</v>
      </c>
      <c r="B1046" s="16" t="s">
        <v>24</v>
      </c>
      <c r="C1046" s="21" t="s">
        <v>7740</v>
      </c>
      <c r="D1046" s="34" t="s">
        <v>16751</v>
      </c>
      <c r="E1046" s="21" t="s">
        <v>10139</v>
      </c>
      <c r="F1046" s="36">
        <v>41631</v>
      </c>
      <c r="G1046" s="12">
        <v>50</v>
      </c>
      <c r="H1046" s="25">
        <v>12566.13</v>
      </c>
      <c r="I1046" s="13">
        <v>1198.74</v>
      </c>
      <c r="J1046" s="13">
        <f t="shared" si="16"/>
        <v>11367.39</v>
      </c>
    </row>
    <row r="1047" spans="1:10" x14ac:dyDescent="0.25">
      <c r="A1047" s="19">
        <v>1039</v>
      </c>
      <c r="B1047" s="16" t="s">
        <v>24</v>
      </c>
      <c r="C1047" s="21" t="s">
        <v>7740</v>
      </c>
      <c r="D1047" s="34" t="s">
        <v>16752</v>
      </c>
      <c r="E1047" s="21" t="s">
        <v>10019</v>
      </c>
      <c r="F1047" s="36">
        <v>41631</v>
      </c>
      <c r="G1047" s="12">
        <v>50</v>
      </c>
      <c r="H1047" s="25">
        <v>14720.13</v>
      </c>
      <c r="I1047" s="13">
        <v>1404.24</v>
      </c>
      <c r="J1047" s="13">
        <f t="shared" si="16"/>
        <v>13315.89</v>
      </c>
    </row>
    <row r="1048" spans="1:10" x14ac:dyDescent="0.25">
      <c r="A1048" s="19">
        <v>1040</v>
      </c>
      <c r="B1048" s="16" t="s">
        <v>24</v>
      </c>
      <c r="C1048" s="21" t="s">
        <v>7740</v>
      </c>
      <c r="D1048" s="34" t="s">
        <v>16753</v>
      </c>
      <c r="E1048" s="21" t="s">
        <v>10247</v>
      </c>
      <c r="F1048" s="36">
        <v>41879</v>
      </c>
      <c r="G1048" s="12">
        <v>50</v>
      </c>
      <c r="H1048" s="25">
        <v>10808</v>
      </c>
      <c r="I1048" s="13">
        <v>884.25</v>
      </c>
      <c r="J1048" s="13">
        <f t="shared" si="16"/>
        <v>9923.75</v>
      </c>
    </row>
    <row r="1049" spans="1:10" x14ac:dyDescent="0.25">
      <c r="A1049" s="19">
        <v>1041</v>
      </c>
      <c r="B1049" s="16" t="s">
        <v>24</v>
      </c>
      <c r="C1049" s="21" t="s">
        <v>7740</v>
      </c>
      <c r="D1049" s="34" t="s">
        <v>16754</v>
      </c>
      <c r="E1049" s="21" t="s">
        <v>11371</v>
      </c>
      <c r="F1049" s="36">
        <v>41582</v>
      </c>
      <c r="G1049" s="12">
        <v>50</v>
      </c>
      <c r="H1049" s="25">
        <v>3105</v>
      </c>
      <c r="I1049" s="13">
        <v>304.43</v>
      </c>
      <c r="J1049" s="13">
        <f t="shared" si="16"/>
        <v>2800.57</v>
      </c>
    </row>
    <row r="1050" spans="1:10" x14ac:dyDescent="0.25">
      <c r="A1050" s="19">
        <v>1042</v>
      </c>
      <c r="B1050" s="16" t="s">
        <v>24</v>
      </c>
      <c r="C1050" s="21" t="s">
        <v>7740</v>
      </c>
      <c r="D1050" s="34" t="s">
        <v>16755</v>
      </c>
      <c r="E1050" s="21" t="s">
        <v>9242</v>
      </c>
      <c r="F1050" s="36">
        <v>41612</v>
      </c>
      <c r="G1050" s="12">
        <v>50</v>
      </c>
      <c r="H1050" s="25">
        <v>37436.33</v>
      </c>
      <c r="I1050" s="13">
        <v>3610.33</v>
      </c>
      <c r="J1050" s="13">
        <f t="shared" si="16"/>
        <v>33826</v>
      </c>
    </row>
    <row r="1051" spans="1:10" x14ac:dyDescent="0.25">
      <c r="A1051" s="19">
        <v>1043</v>
      </c>
      <c r="B1051" s="16" t="s">
        <v>24</v>
      </c>
      <c r="C1051" s="21" t="s">
        <v>7740</v>
      </c>
      <c r="D1051" s="34" t="s">
        <v>16756</v>
      </c>
      <c r="E1051" s="21" t="s">
        <v>9359</v>
      </c>
      <c r="F1051" s="36">
        <v>41715</v>
      </c>
      <c r="G1051" s="12">
        <v>50</v>
      </c>
      <c r="H1051" s="25">
        <v>32122.67</v>
      </c>
      <c r="I1051" s="13">
        <v>2916.49</v>
      </c>
      <c r="J1051" s="13">
        <f t="shared" si="16"/>
        <v>29206.18</v>
      </c>
    </row>
    <row r="1052" spans="1:10" x14ac:dyDescent="0.25">
      <c r="A1052" s="19">
        <v>1044</v>
      </c>
      <c r="B1052" s="16" t="s">
        <v>24</v>
      </c>
      <c r="C1052" s="21" t="s">
        <v>7740</v>
      </c>
      <c r="D1052" s="34" t="s">
        <v>16757</v>
      </c>
      <c r="E1052" s="21" t="s">
        <v>12068</v>
      </c>
      <c r="F1052" s="36">
        <v>41758</v>
      </c>
      <c r="G1052" s="12">
        <v>50</v>
      </c>
      <c r="H1052" s="25">
        <v>1232.26</v>
      </c>
      <c r="I1052" s="13">
        <v>108.99</v>
      </c>
      <c r="J1052" s="13">
        <f t="shared" si="16"/>
        <v>1123.27</v>
      </c>
    </row>
    <row r="1053" spans="1:10" x14ac:dyDescent="0.25">
      <c r="A1053" s="19">
        <v>1045</v>
      </c>
      <c r="B1053" s="16" t="s">
        <v>24</v>
      </c>
      <c r="C1053" s="21" t="s">
        <v>7740</v>
      </c>
      <c r="D1053" s="34" t="s">
        <v>16758</v>
      </c>
      <c r="E1053" s="21" t="s">
        <v>11380</v>
      </c>
      <c r="F1053" s="36">
        <v>41758</v>
      </c>
      <c r="G1053" s="12">
        <v>50</v>
      </c>
      <c r="H1053" s="25">
        <v>3046.63</v>
      </c>
      <c r="I1053" s="13">
        <v>269.33999999999997</v>
      </c>
      <c r="J1053" s="13">
        <f t="shared" si="16"/>
        <v>2777.29</v>
      </c>
    </row>
    <row r="1054" spans="1:10" x14ac:dyDescent="0.25">
      <c r="A1054" s="19">
        <v>1046</v>
      </c>
      <c r="B1054" s="16" t="s">
        <v>24</v>
      </c>
      <c r="C1054" s="21" t="s">
        <v>7740</v>
      </c>
      <c r="D1054" s="34" t="s">
        <v>16759</v>
      </c>
      <c r="E1054" s="21" t="s">
        <v>12064</v>
      </c>
      <c r="F1054" s="36">
        <v>41758</v>
      </c>
      <c r="G1054" s="12">
        <v>50</v>
      </c>
      <c r="H1054" s="25">
        <v>1249.78</v>
      </c>
      <c r="I1054" s="13">
        <v>110.47</v>
      </c>
      <c r="J1054" s="13">
        <f t="shared" si="16"/>
        <v>1139.31</v>
      </c>
    </row>
    <row r="1055" spans="1:10" x14ac:dyDescent="0.25">
      <c r="A1055" s="19">
        <v>1047</v>
      </c>
      <c r="B1055" s="16" t="s">
        <v>24</v>
      </c>
      <c r="C1055" s="21" t="s">
        <v>7740</v>
      </c>
      <c r="D1055" s="34" t="s">
        <v>16760</v>
      </c>
      <c r="E1055" s="21" t="s">
        <v>12302</v>
      </c>
      <c r="F1055" s="36">
        <v>41758</v>
      </c>
      <c r="G1055" s="12">
        <v>50</v>
      </c>
      <c r="H1055" s="25">
        <v>823.14</v>
      </c>
      <c r="I1055" s="13">
        <v>72.75</v>
      </c>
      <c r="J1055" s="13">
        <f t="shared" si="16"/>
        <v>750.39</v>
      </c>
    </row>
    <row r="1056" spans="1:10" x14ac:dyDescent="0.25">
      <c r="A1056" s="19">
        <v>1048</v>
      </c>
      <c r="B1056" s="16" t="s">
        <v>24</v>
      </c>
      <c r="C1056" s="21" t="s">
        <v>7740</v>
      </c>
      <c r="D1056" s="34" t="s">
        <v>16761</v>
      </c>
      <c r="E1056" s="21" t="s">
        <v>12196</v>
      </c>
      <c r="F1056" s="36">
        <v>41758</v>
      </c>
      <c r="G1056" s="12">
        <v>50</v>
      </c>
      <c r="H1056" s="25">
        <v>995.48</v>
      </c>
      <c r="I1056" s="13">
        <v>88.09</v>
      </c>
      <c r="J1056" s="13">
        <f t="shared" si="16"/>
        <v>907.39</v>
      </c>
    </row>
    <row r="1057" spans="1:10" x14ac:dyDescent="0.25">
      <c r="A1057" s="19">
        <v>1049</v>
      </c>
      <c r="B1057" s="16" t="s">
        <v>24</v>
      </c>
      <c r="C1057" s="21" t="s">
        <v>7740</v>
      </c>
      <c r="D1057" s="34" t="s">
        <v>16762</v>
      </c>
      <c r="E1057" s="21" t="s">
        <v>11664</v>
      </c>
      <c r="F1057" s="36">
        <v>41548</v>
      </c>
      <c r="G1057" s="12">
        <v>50</v>
      </c>
      <c r="H1057" s="25">
        <v>2151.5</v>
      </c>
      <c r="I1057" s="13">
        <v>214.97</v>
      </c>
      <c r="J1057" s="13">
        <f t="shared" si="16"/>
        <v>1936.53</v>
      </c>
    </row>
    <row r="1058" spans="1:10" x14ac:dyDescent="0.25">
      <c r="A1058" s="19">
        <v>1050</v>
      </c>
      <c r="B1058" s="16" t="s">
        <v>24</v>
      </c>
      <c r="C1058" s="21" t="s">
        <v>7740</v>
      </c>
      <c r="D1058" s="34" t="s">
        <v>16763</v>
      </c>
      <c r="E1058" s="21" t="s">
        <v>10931</v>
      </c>
      <c r="F1058" s="36">
        <v>41814</v>
      </c>
      <c r="G1058" s="12">
        <v>50</v>
      </c>
      <c r="H1058" s="25">
        <v>5187</v>
      </c>
      <c r="I1058" s="13">
        <v>442.85</v>
      </c>
      <c r="J1058" s="13">
        <f t="shared" si="16"/>
        <v>4744.1499999999996</v>
      </c>
    </row>
    <row r="1059" spans="1:10" x14ac:dyDescent="0.25">
      <c r="A1059" s="19">
        <v>1051</v>
      </c>
      <c r="B1059" s="16" t="s">
        <v>24</v>
      </c>
      <c r="C1059" s="21" t="s">
        <v>7740</v>
      </c>
      <c r="D1059" s="34" t="s">
        <v>16764</v>
      </c>
      <c r="E1059" s="21" t="s">
        <v>11667</v>
      </c>
      <c r="F1059" s="36">
        <v>41814</v>
      </c>
      <c r="G1059" s="12">
        <v>50</v>
      </c>
      <c r="H1059" s="25">
        <v>2112</v>
      </c>
      <c r="I1059" s="13">
        <v>180.33</v>
      </c>
      <c r="J1059" s="13">
        <f t="shared" si="16"/>
        <v>1931.67</v>
      </c>
    </row>
    <row r="1060" spans="1:10" x14ac:dyDescent="0.25">
      <c r="A1060" s="19">
        <v>1052</v>
      </c>
      <c r="B1060" s="16" t="s">
        <v>24</v>
      </c>
      <c r="C1060" s="21" t="s">
        <v>7740</v>
      </c>
      <c r="D1060" s="34" t="s">
        <v>16765</v>
      </c>
      <c r="E1060" s="21" t="s">
        <v>12114</v>
      </c>
      <c r="F1060" s="36">
        <v>41814</v>
      </c>
      <c r="G1060" s="12">
        <v>50</v>
      </c>
      <c r="H1060" s="25">
        <v>1122</v>
      </c>
      <c r="I1060" s="13">
        <v>95.8</v>
      </c>
      <c r="J1060" s="13">
        <f t="shared" si="16"/>
        <v>1026.2</v>
      </c>
    </row>
    <row r="1061" spans="1:10" x14ac:dyDescent="0.25">
      <c r="A1061" s="19">
        <v>1053</v>
      </c>
      <c r="B1061" s="16" t="s">
        <v>24</v>
      </c>
      <c r="C1061" s="21" t="s">
        <v>7740</v>
      </c>
      <c r="D1061" s="34" t="s">
        <v>16766</v>
      </c>
      <c r="E1061" s="21" t="s">
        <v>8690</v>
      </c>
      <c r="F1061" s="36">
        <v>41921</v>
      </c>
      <c r="G1061" s="12">
        <v>25</v>
      </c>
      <c r="H1061" s="25">
        <v>98731.05</v>
      </c>
      <c r="I1061" s="13">
        <v>15699.58</v>
      </c>
      <c r="J1061" s="13">
        <f t="shared" si="16"/>
        <v>83031.47</v>
      </c>
    </row>
    <row r="1062" spans="1:10" x14ac:dyDescent="0.25">
      <c r="A1062" s="19">
        <v>1054</v>
      </c>
      <c r="B1062" s="16" t="s">
        <v>24</v>
      </c>
      <c r="C1062" s="21" t="s">
        <v>7740</v>
      </c>
      <c r="D1062" s="34" t="s">
        <v>16767</v>
      </c>
      <c r="E1062" s="21" t="s">
        <v>2915</v>
      </c>
      <c r="F1062" s="36">
        <v>42430</v>
      </c>
      <c r="G1062" s="12">
        <v>50</v>
      </c>
      <c r="H1062" s="25">
        <v>3295</v>
      </c>
      <c r="I1062" s="13">
        <v>170.16</v>
      </c>
      <c r="J1062" s="13">
        <f t="shared" ref="J1062:J1125" si="17">SUM(H1062-I1062)</f>
        <v>3124.84</v>
      </c>
    </row>
    <row r="1063" spans="1:10" x14ac:dyDescent="0.25">
      <c r="A1063" s="19">
        <v>1055</v>
      </c>
      <c r="B1063" s="16" t="s">
        <v>24</v>
      </c>
      <c r="C1063" s="21" t="s">
        <v>7740</v>
      </c>
      <c r="D1063" s="34" t="s">
        <v>16768</v>
      </c>
      <c r="E1063" s="21" t="s">
        <v>4147</v>
      </c>
      <c r="F1063" s="36">
        <v>43006</v>
      </c>
      <c r="G1063" s="12">
        <v>50</v>
      </c>
      <c r="H1063" s="25">
        <v>5000</v>
      </c>
      <c r="I1063" s="13">
        <v>100.54</v>
      </c>
      <c r="J1063" s="13">
        <f t="shared" si="17"/>
        <v>4899.46</v>
      </c>
    </row>
    <row r="1064" spans="1:10" x14ac:dyDescent="0.25">
      <c r="A1064" s="19">
        <v>1056</v>
      </c>
      <c r="B1064" s="16" t="s">
        <v>24</v>
      </c>
      <c r="C1064" s="21" t="s">
        <v>7740</v>
      </c>
      <c r="D1064" s="34" t="s">
        <v>16769</v>
      </c>
      <c r="E1064" s="21" t="s">
        <v>4234</v>
      </c>
      <c r="F1064" s="36">
        <v>42437</v>
      </c>
      <c r="G1064" s="12">
        <v>50</v>
      </c>
      <c r="H1064" s="25">
        <v>600</v>
      </c>
      <c r="I1064" s="13">
        <v>30.78</v>
      </c>
      <c r="J1064" s="13">
        <f t="shared" si="17"/>
        <v>569.22</v>
      </c>
    </row>
    <row r="1065" spans="1:10" x14ac:dyDescent="0.25">
      <c r="A1065" s="19">
        <v>1057</v>
      </c>
      <c r="B1065" s="16" t="s">
        <v>24</v>
      </c>
      <c r="C1065" s="21" t="s">
        <v>7740</v>
      </c>
      <c r="D1065" s="34" t="s">
        <v>16770</v>
      </c>
      <c r="E1065" s="21" t="s">
        <v>1067</v>
      </c>
      <c r="F1065" s="36">
        <v>42856</v>
      </c>
      <c r="G1065" s="12">
        <v>50</v>
      </c>
      <c r="H1065" s="25">
        <v>11538.82</v>
      </c>
      <c r="I1065" s="13">
        <v>326.89</v>
      </c>
      <c r="J1065" s="13">
        <f t="shared" si="17"/>
        <v>11211.93</v>
      </c>
    </row>
    <row r="1066" spans="1:10" x14ac:dyDescent="0.25">
      <c r="A1066" s="19">
        <v>1058</v>
      </c>
      <c r="B1066" s="16" t="s">
        <v>24</v>
      </c>
      <c r="C1066" s="21" t="s">
        <v>7740</v>
      </c>
      <c r="D1066" s="34" t="s">
        <v>16771</v>
      </c>
      <c r="E1066" s="21" t="s">
        <v>3621</v>
      </c>
      <c r="F1066" s="36">
        <v>42479</v>
      </c>
      <c r="G1066" s="12">
        <v>50</v>
      </c>
      <c r="H1066" s="25">
        <v>2300</v>
      </c>
      <c r="I1066" s="13">
        <v>112.61</v>
      </c>
      <c r="J1066" s="13">
        <f t="shared" si="17"/>
        <v>2187.39</v>
      </c>
    </row>
    <row r="1067" spans="1:10" x14ac:dyDescent="0.25">
      <c r="A1067" s="19">
        <v>1059</v>
      </c>
      <c r="B1067" s="16" t="s">
        <v>24</v>
      </c>
      <c r="C1067" s="21" t="s">
        <v>7740</v>
      </c>
      <c r="D1067" s="34" t="s">
        <v>16772</v>
      </c>
      <c r="E1067" s="21" t="s">
        <v>3027</v>
      </c>
      <c r="F1067" s="36">
        <v>42943</v>
      </c>
      <c r="G1067" s="12">
        <v>50</v>
      </c>
      <c r="H1067" s="25">
        <v>1500</v>
      </c>
      <c r="I1067" s="13">
        <v>35.36</v>
      </c>
      <c r="J1067" s="13">
        <f t="shared" si="17"/>
        <v>1464.64</v>
      </c>
    </row>
    <row r="1068" spans="1:10" x14ac:dyDescent="0.25">
      <c r="A1068" s="19">
        <v>1060</v>
      </c>
      <c r="B1068" s="16" t="s">
        <v>24</v>
      </c>
      <c r="C1068" s="21" t="s">
        <v>7740</v>
      </c>
      <c r="D1068" s="34" t="s">
        <v>16773</v>
      </c>
      <c r="E1068" s="21" t="s">
        <v>4741</v>
      </c>
      <c r="F1068" s="36">
        <v>42731</v>
      </c>
      <c r="G1068" s="12">
        <v>50</v>
      </c>
      <c r="H1068" s="25">
        <v>2980</v>
      </c>
      <c r="I1068" s="13">
        <v>104.83</v>
      </c>
      <c r="J1068" s="13">
        <f t="shared" si="17"/>
        <v>2875.17</v>
      </c>
    </row>
    <row r="1069" spans="1:10" x14ac:dyDescent="0.25">
      <c r="A1069" s="19">
        <v>1061</v>
      </c>
      <c r="B1069" s="16" t="s">
        <v>24</v>
      </c>
      <c r="C1069" s="21" t="s">
        <v>7740</v>
      </c>
      <c r="D1069" s="34" t="s">
        <v>16774</v>
      </c>
      <c r="E1069" s="21" t="s">
        <v>2699</v>
      </c>
      <c r="F1069" s="36">
        <v>42822</v>
      </c>
      <c r="G1069" s="12">
        <v>50</v>
      </c>
      <c r="H1069" s="25">
        <v>2665.63</v>
      </c>
      <c r="I1069" s="13">
        <v>80.48</v>
      </c>
      <c r="J1069" s="13">
        <f t="shared" si="17"/>
        <v>2585.15</v>
      </c>
    </row>
    <row r="1070" spans="1:10" x14ac:dyDescent="0.25">
      <c r="A1070" s="19">
        <v>1062</v>
      </c>
      <c r="B1070" s="16" t="s">
        <v>24</v>
      </c>
      <c r="C1070" s="21" t="s">
        <v>7740</v>
      </c>
      <c r="D1070" s="34" t="s">
        <v>16775</v>
      </c>
      <c r="E1070" s="21" t="s">
        <v>3781</v>
      </c>
      <c r="F1070" s="36">
        <v>42822</v>
      </c>
      <c r="G1070" s="12">
        <v>50</v>
      </c>
      <c r="H1070" s="25">
        <v>950</v>
      </c>
      <c r="I1070" s="13">
        <v>28.67</v>
      </c>
      <c r="J1070" s="13">
        <f t="shared" si="17"/>
        <v>921.33</v>
      </c>
    </row>
    <row r="1071" spans="1:10" x14ac:dyDescent="0.25">
      <c r="A1071" s="19">
        <v>1063</v>
      </c>
      <c r="B1071" s="16" t="s">
        <v>24</v>
      </c>
      <c r="C1071" s="21" t="s">
        <v>7740</v>
      </c>
      <c r="D1071" s="34" t="s">
        <v>16776</v>
      </c>
      <c r="E1071" s="21" t="s">
        <v>4080</v>
      </c>
      <c r="F1071" s="36">
        <v>42808</v>
      </c>
      <c r="G1071" s="12">
        <v>50</v>
      </c>
      <c r="H1071" s="25">
        <v>3495</v>
      </c>
      <c r="I1071" s="13">
        <v>108.23</v>
      </c>
      <c r="J1071" s="13">
        <f t="shared" si="17"/>
        <v>3386.77</v>
      </c>
    </row>
    <row r="1072" spans="1:10" x14ac:dyDescent="0.25">
      <c r="A1072" s="19">
        <v>1064</v>
      </c>
      <c r="B1072" s="16" t="s">
        <v>24</v>
      </c>
      <c r="C1072" s="21" t="s">
        <v>7740</v>
      </c>
      <c r="D1072" s="34" t="s">
        <v>16777</v>
      </c>
      <c r="E1072" s="21" t="s">
        <v>5143</v>
      </c>
      <c r="F1072" s="36">
        <v>42571</v>
      </c>
      <c r="G1072" s="12">
        <v>50</v>
      </c>
      <c r="H1072" s="25">
        <v>2146.17</v>
      </c>
      <c r="I1072" s="13">
        <v>94.31</v>
      </c>
      <c r="J1072" s="13">
        <f t="shared" si="17"/>
        <v>2051.86</v>
      </c>
    </row>
    <row r="1073" spans="1:10" x14ac:dyDescent="0.25">
      <c r="A1073" s="19">
        <v>1065</v>
      </c>
      <c r="B1073" s="16" t="s">
        <v>24</v>
      </c>
      <c r="C1073" s="21" t="s">
        <v>7740</v>
      </c>
      <c r="D1073" s="34" t="s">
        <v>16778</v>
      </c>
      <c r="E1073" s="21" t="s">
        <v>3604</v>
      </c>
      <c r="F1073" s="36">
        <v>42780</v>
      </c>
      <c r="G1073" s="12">
        <v>50</v>
      </c>
      <c r="H1073" s="25">
        <v>4000</v>
      </c>
      <c r="I1073" s="13">
        <v>129.97</v>
      </c>
      <c r="J1073" s="13">
        <f t="shared" si="17"/>
        <v>3870.03</v>
      </c>
    </row>
    <row r="1074" spans="1:10" x14ac:dyDescent="0.25">
      <c r="A1074" s="19">
        <v>1066</v>
      </c>
      <c r="B1074" s="16" t="s">
        <v>24</v>
      </c>
      <c r="C1074" s="21" t="s">
        <v>7740</v>
      </c>
      <c r="D1074" s="34" t="s">
        <v>16779</v>
      </c>
      <c r="E1074" s="21" t="s">
        <v>10861</v>
      </c>
      <c r="F1074" s="36">
        <v>41673</v>
      </c>
      <c r="G1074" s="12">
        <v>50</v>
      </c>
      <c r="H1074" s="25">
        <v>5575.39</v>
      </c>
      <c r="I1074" s="13">
        <v>519.04999999999995</v>
      </c>
      <c r="J1074" s="13">
        <f t="shared" si="17"/>
        <v>5056.34</v>
      </c>
    </row>
    <row r="1075" spans="1:10" x14ac:dyDescent="0.25">
      <c r="A1075" s="19">
        <v>1067</v>
      </c>
      <c r="B1075" s="16" t="s">
        <v>24</v>
      </c>
      <c r="C1075" s="21" t="s">
        <v>7740</v>
      </c>
      <c r="D1075" s="34" t="s">
        <v>16780</v>
      </c>
      <c r="E1075" s="21" t="s">
        <v>11051</v>
      </c>
      <c r="F1075" s="36">
        <v>41556</v>
      </c>
      <c r="G1075" s="12">
        <v>50</v>
      </c>
      <c r="H1075" s="25">
        <v>4502.3999999999996</v>
      </c>
      <c r="I1075" s="13">
        <v>448.07</v>
      </c>
      <c r="J1075" s="13">
        <f t="shared" si="17"/>
        <v>4054.3299999999995</v>
      </c>
    </row>
    <row r="1076" spans="1:10" x14ac:dyDescent="0.25">
      <c r="A1076" s="19">
        <v>1068</v>
      </c>
      <c r="B1076" s="16" t="s">
        <v>24</v>
      </c>
      <c r="C1076" s="21" t="s">
        <v>7740</v>
      </c>
      <c r="D1076" s="34" t="s">
        <v>16781</v>
      </c>
      <c r="E1076" s="21" t="s">
        <v>8827</v>
      </c>
      <c r="F1076" s="36">
        <v>41799</v>
      </c>
      <c r="G1076" s="12">
        <v>25</v>
      </c>
      <c r="H1076" s="25">
        <v>77127.399999999994</v>
      </c>
      <c r="I1076" s="13">
        <v>13295.51</v>
      </c>
      <c r="J1076" s="13">
        <f t="shared" si="17"/>
        <v>63831.889999999992</v>
      </c>
    </row>
    <row r="1077" spans="1:10" x14ac:dyDescent="0.25">
      <c r="A1077" s="19">
        <v>1069</v>
      </c>
      <c r="B1077" s="16" t="s">
        <v>24</v>
      </c>
      <c r="C1077" s="21" t="s">
        <v>7740</v>
      </c>
      <c r="D1077" s="34" t="s">
        <v>16782</v>
      </c>
      <c r="E1077" s="21" t="s">
        <v>3873</v>
      </c>
      <c r="F1077" s="36">
        <v>42429</v>
      </c>
      <c r="G1077" s="12">
        <v>50</v>
      </c>
      <c r="H1077" s="25">
        <v>3225</v>
      </c>
      <c r="I1077" s="13">
        <v>166.68</v>
      </c>
      <c r="J1077" s="13">
        <f t="shared" si="17"/>
        <v>3058.32</v>
      </c>
    </row>
    <row r="1078" spans="1:10" x14ac:dyDescent="0.25">
      <c r="A1078" s="19">
        <v>1070</v>
      </c>
      <c r="B1078" s="16" t="s">
        <v>24</v>
      </c>
      <c r="C1078" s="21" t="s">
        <v>7740</v>
      </c>
      <c r="D1078" s="34" t="s">
        <v>16783</v>
      </c>
      <c r="E1078" s="21" t="s">
        <v>10887</v>
      </c>
      <c r="F1078" s="36">
        <v>42306</v>
      </c>
      <c r="G1078" s="12">
        <v>50</v>
      </c>
      <c r="H1078" s="25">
        <v>5250</v>
      </c>
      <c r="I1078" s="13">
        <v>306.67</v>
      </c>
      <c r="J1078" s="13">
        <f t="shared" si="17"/>
        <v>4943.33</v>
      </c>
    </row>
    <row r="1079" spans="1:10" x14ac:dyDescent="0.25">
      <c r="A1079" s="19">
        <v>1071</v>
      </c>
      <c r="B1079" s="16" t="s">
        <v>24</v>
      </c>
      <c r="C1079" s="21" t="s">
        <v>7740</v>
      </c>
      <c r="D1079" s="34" t="s">
        <v>16784</v>
      </c>
      <c r="E1079" s="21" t="s">
        <v>4221</v>
      </c>
      <c r="F1079" s="36">
        <v>42804</v>
      </c>
      <c r="G1079" s="12">
        <v>50</v>
      </c>
      <c r="H1079" s="25">
        <v>1290</v>
      </c>
      <c r="I1079" s="13">
        <v>40.21</v>
      </c>
      <c r="J1079" s="13">
        <f t="shared" si="17"/>
        <v>1249.79</v>
      </c>
    </row>
    <row r="1080" spans="1:10" x14ac:dyDescent="0.25">
      <c r="A1080" s="19">
        <v>1072</v>
      </c>
      <c r="B1080" s="16" t="s">
        <v>24</v>
      </c>
      <c r="C1080" s="21" t="s">
        <v>7740</v>
      </c>
      <c r="D1080" s="34" t="s">
        <v>16785</v>
      </c>
      <c r="E1080" s="21" t="s">
        <v>5343</v>
      </c>
      <c r="F1080" s="36">
        <v>42894</v>
      </c>
      <c r="G1080" s="12">
        <v>50</v>
      </c>
      <c r="H1080" s="25">
        <v>1500</v>
      </c>
      <c r="I1080" s="13">
        <v>39.39</v>
      </c>
      <c r="J1080" s="13">
        <f t="shared" si="17"/>
        <v>1460.61</v>
      </c>
    </row>
    <row r="1081" spans="1:10" x14ac:dyDescent="0.25">
      <c r="A1081" s="19">
        <v>1073</v>
      </c>
      <c r="B1081" s="16" t="s">
        <v>24</v>
      </c>
      <c r="C1081" s="21" t="s">
        <v>7740</v>
      </c>
      <c r="D1081" s="34" t="s">
        <v>16786</v>
      </c>
      <c r="E1081" s="21" t="s">
        <v>3240</v>
      </c>
      <c r="F1081" s="36">
        <v>42787</v>
      </c>
      <c r="G1081" s="12">
        <v>50</v>
      </c>
      <c r="H1081" s="25">
        <v>1350</v>
      </c>
      <c r="I1081" s="13">
        <v>43.34</v>
      </c>
      <c r="J1081" s="13">
        <f t="shared" si="17"/>
        <v>1306.6600000000001</v>
      </c>
    </row>
    <row r="1082" spans="1:10" x14ac:dyDescent="0.25">
      <c r="A1082" s="19">
        <v>1074</v>
      </c>
      <c r="B1082" s="16" t="s">
        <v>24</v>
      </c>
      <c r="C1082" s="21" t="s">
        <v>7740</v>
      </c>
      <c r="D1082" s="34" t="s">
        <v>16787</v>
      </c>
      <c r="E1082" s="21" t="s">
        <v>1292</v>
      </c>
      <c r="F1082" s="36">
        <v>42508</v>
      </c>
      <c r="G1082" s="12">
        <v>50</v>
      </c>
      <c r="H1082" s="25">
        <v>36530</v>
      </c>
      <c r="I1082" s="13">
        <v>1730.18</v>
      </c>
      <c r="J1082" s="13">
        <f t="shared" si="17"/>
        <v>34799.82</v>
      </c>
    </row>
    <row r="1083" spans="1:10" x14ac:dyDescent="0.25">
      <c r="A1083" s="19">
        <v>1075</v>
      </c>
      <c r="B1083" s="16" t="s">
        <v>24</v>
      </c>
      <c r="C1083" s="21" t="s">
        <v>7740</v>
      </c>
      <c r="D1083" s="34" t="s">
        <v>16788</v>
      </c>
      <c r="E1083" s="21" t="s">
        <v>2591</v>
      </c>
      <c r="F1083" s="36">
        <v>42814</v>
      </c>
      <c r="G1083" s="12">
        <v>50</v>
      </c>
      <c r="H1083" s="25">
        <v>12735</v>
      </c>
      <c r="I1083" s="13">
        <v>390.06</v>
      </c>
      <c r="J1083" s="13">
        <f t="shared" si="17"/>
        <v>12344.94</v>
      </c>
    </row>
    <row r="1084" spans="1:10" x14ac:dyDescent="0.25">
      <c r="A1084" s="19">
        <v>1076</v>
      </c>
      <c r="B1084" s="16" t="s">
        <v>24</v>
      </c>
      <c r="C1084" s="21" t="s">
        <v>7740</v>
      </c>
      <c r="D1084" s="34" t="s">
        <v>16789</v>
      </c>
      <c r="E1084" s="21" t="s">
        <v>3393</v>
      </c>
      <c r="F1084" s="36">
        <v>42425</v>
      </c>
      <c r="G1084" s="12">
        <v>50</v>
      </c>
      <c r="H1084" s="25">
        <v>1500</v>
      </c>
      <c r="I1084" s="13">
        <v>77.89</v>
      </c>
      <c r="J1084" s="13">
        <f t="shared" si="17"/>
        <v>1422.11</v>
      </c>
    </row>
    <row r="1085" spans="1:10" x14ac:dyDescent="0.25">
      <c r="A1085" s="19">
        <v>1077</v>
      </c>
      <c r="B1085" s="16" t="s">
        <v>24</v>
      </c>
      <c r="C1085" s="21" t="s">
        <v>7740</v>
      </c>
      <c r="D1085" s="34" t="s">
        <v>16790</v>
      </c>
      <c r="E1085" s="21" t="s">
        <v>2928</v>
      </c>
      <c r="F1085" s="36">
        <v>42338</v>
      </c>
      <c r="G1085" s="12">
        <v>50</v>
      </c>
      <c r="H1085" s="25">
        <v>11423.76</v>
      </c>
      <c r="I1085" s="13">
        <v>647.25</v>
      </c>
      <c r="J1085" s="13">
        <f t="shared" si="17"/>
        <v>10776.51</v>
      </c>
    </row>
    <row r="1086" spans="1:10" x14ac:dyDescent="0.25">
      <c r="A1086" s="19">
        <v>1078</v>
      </c>
      <c r="B1086" s="16" t="s">
        <v>24</v>
      </c>
      <c r="C1086" s="21" t="s">
        <v>7740</v>
      </c>
      <c r="D1086" s="34" t="s">
        <v>16791</v>
      </c>
      <c r="E1086" s="21" t="s">
        <v>10896</v>
      </c>
      <c r="F1086" s="36">
        <v>42954</v>
      </c>
      <c r="G1086" s="12">
        <v>50</v>
      </c>
      <c r="H1086" s="25">
        <v>5000</v>
      </c>
      <c r="I1086" s="13">
        <v>114.79</v>
      </c>
      <c r="J1086" s="13">
        <f t="shared" si="17"/>
        <v>4885.21</v>
      </c>
    </row>
    <row r="1087" spans="1:10" x14ac:dyDescent="0.25">
      <c r="A1087" s="19">
        <v>1079</v>
      </c>
      <c r="B1087" s="16" t="s">
        <v>24</v>
      </c>
      <c r="C1087" s="21" t="s">
        <v>7740</v>
      </c>
      <c r="D1087" s="34" t="s">
        <v>16792</v>
      </c>
      <c r="E1087" s="21" t="s">
        <v>3494</v>
      </c>
      <c r="F1087" s="36">
        <v>42921</v>
      </c>
      <c r="G1087" s="12">
        <v>50</v>
      </c>
      <c r="H1087" s="25">
        <v>3300</v>
      </c>
      <c r="I1087" s="13">
        <v>81.73</v>
      </c>
      <c r="J1087" s="13">
        <f t="shared" si="17"/>
        <v>3218.27</v>
      </c>
    </row>
    <row r="1088" spans="1:10" x14ac:dyDescent="0.25">
      <c r="A1088" s="19">
        <v>1080</v>
      </c>
      <c r="B1088" s="16" t="s">
        <v>24</v>
      </c>
      <c r="C1088" s="21" t="s">
        <v>7740</v>
      </c>
      <c r="D1088" s="34" t="s">
        <v>16793</v>
      </c>
      <c r="E1088" s="21" t="s">
        <v>3734</v>
      </c>
      <c r="F1088" s="36">
        <v>42641</v>
      </c>
      <c r="G1088" s="12">
        <v>50</v>
      </c>
      <c r="H1088" s="25">
        <v>1600</v>
      </c>
      <c r="I1088" s="13">
        <v>64.17</v>
      </c>
      <c r="J1088" s="13">
        <f t="shared" si="17"/>
        <v>1535.83</v>
      </c>
    </row>
    <row r="1089" spans="1:10" x14ac:dyDescent="0.25">
      <c r="A1089" s="19">
        <v>1081</v>
      </c>
      <c r="B1089" s="16" t="s">
        <v>24</v>
      </c>
      <c r="C1089" s="21" t="s">
        <v>7740</v>
      </c>
      <c r="D1089" s="34" t="s">
        <v>16794</v>
      </c>
      <c r="E1089" s="21" t="s">
        <v>3439</v>
      </c>
      <c r="F1089" s="36">
        <v>42522</v>
      </c>
      <c r="G1089" s="12">
        <v>50</v>
      </c>
      <c r="H1089" s="25">
        <v>1200</v>
      </c>
      <c r="I1089" s="13">
        <v>55.92</v>
      </c>
      <c r="J1089" s="13">
        <f t="shared" si="17"/>
        <v>1144.08</v>
      </c>
    </row>
    <row r="1090" spans="1:10" x14ac:dyDescent="0.25">
      <c r="A1090" s="19">
        <v>1082</v>
      </c>
      <c r="B1090" s="16" t="s">
        <v>24</v>
      </c>
      <c r="C1090" s="21" t="s">
        <v>7740</v>
      </c>
      <c r="D1090" s="34" t="s">
        <v>16795</v>
      </c>
      <c r="E1090" s="21" t="s">
        <v>2759</v>
      </c>
      <c r="F1090" s="36">
        <v>42391</v>
      </c>
      <c r="G1090" s="12">
        <v>50</v>
      </c>
      <c r="H1090" s="25">
        <v>3912.06</v>
      </c>
      <c r="I1090" s="13">
        <v>210.34</v>
      </c>
      <c r="J1090" s="13">
        <f t="shared" si="17"/>
        <v>3701.72</v>
      </c>
    </row>
    <row r="1091" spans="1:10" x14ac:dyDescent="0.25">
      <c r="A1091" s="19">
        <v>1083</v>
      </c>
      <c r="B1091" s="16" t="s">
        <v>24</v>
      </c>
      <c r="C1091" s="21" t="s">
        <v>7740</v>
      </c>
      <c r="D1091" s="34" t="s">
        <v>16796</v>
      </c>
      <c r="E1091" s="21" t="s">
        <v>3997</v>
      </c>
      <c r="F1091" s="36">
        <v>42429</v>
      </c>
      <c r="G1091" s="12">
        <v>50</v>
      </c>
      <c r="H1091" s="25">
        <v>650</v>
      </c>
      <c r="I1091" s="13">
        <v>33.56</v>
      </c>
      <c r="J1091" s="13">
        <f t="shared" si="17"/>
        <v>616.44000000000005</v>
      </c>
    </row>
    <row r="1092" spans="1:10" x14ac:dyDescent="0.25">
      <c r="A1092" s="19">
        <v>1084</v>
      </c>
      <c r="B1092" s="16" t="s">
        <v>24</v>
      </c>
      <c r="C1092" s="21" t="s">
        <v>7740</v>
      </c>
      <c r="D1092" s="34" t="s">
        <v>16797</v>
      </c>
      <c r="E1092" s="21" t="s">
        <v>4370</v>
      </c>
      <c r="F1092" s="36">
        <v>42649</v>
      </c>
      <c r="G1092" s="12">
        <v>50</v>
      </c>
      <c r="H1092" s="25">
        <v>1000</v>
      </c>
      <c r="I1092" s="13">
        <v>39.65</v>
      </c>
      <c r="J1092" s="13">
        <f t="shared" si="17"/>
        <v>960.35</v>
      </c>
    </row>
    <row r="1093" spans="1:10" x14ac:dyDescent="0.25">
      <c r="A1093" s="19">
        <v>1085</v>
      </c>
      <c r="B1093" s="16" t="s">
        <v>24</v>
      </c>
      <c r="C1093" s="21" t="s">
        <v>7740</v>
      </c>
      <c r="D1093" s="34" t="s">
        <v>16798</v>
      </c>
      <c r="E1093" s="21" t="s">
        <v>3245</v>
      </c>
      <c r="F1093" s="36">
        <v>42852</v>
      </c>
      <c r="G1093" s="12">
        <v>50</v>
      </c>
      <c r="H1093" s="25">
        <v>8000</v>
      </c>
      <c r="I1093" s="13">
        <v>228.38</v>
      </c>
      <c r="J1093" s="13">
        <f t="shared" si="17"/>
        <v>7771.62</v>
      </c>
    </row>
    <row r="1094" spans="1:10" x14ac:dyDescent="0.25">
      <c r="A1094" s="19">
        <v>1086</v>
      </c>
      <c r="B1094" s="16" t="s">
        <v>24</v>
      </c>
      <c r="C1094" s="21" t="s">
        <v>7740</v>
      </c>
      <c r="D1094" s="34" t="s">
        <v>16799</v>
      </c>
      <c r="E1094" s="21" t="s">
        <v>3975</v>
      </c>
      <c r="F1094" s="36">
        <v>42433</v>
      </c>
      <c r="G1094" s="12">
        <v>50</v>
      </c>
      <c r="H1094" s="25">
        <v>1820</v>
      </c>
      <c r="I1094" s="13">
        <v>93.63</v>
      </c>
      <c r="J1094" s="13">
        <f t="shared" si="17"/>
        <v>1726.37</v>
      </c>
    </row>
    <row r="1095" spans="1:10" x14ac:dyDescent="0.25">
      <c r="A1095" s="19">
        <v>1087</v>
      </c>
      <c r="B1095" s="16" t="s">
        <v>24</v>
      </c>
      <c r="C1095" s="21" t="s">
        <v>7740</v>
      </c>
      <c r="D1095" s="34" t="s">
        <v>16800</v>
      </c>
      <c r="E1095" s="21" t="s">
        <v>2430</v>
      </c>
      <c r="F1095" s="36">
        <v>42643</v>
      </c>
      <c r="G1095" s="12">
        <v>50</v>
      </c>
      <c r="H1095" s="25">
        <v>17680</v>
      </c>
      <c r="I1095" s="13">
        <v>706.94</v>
      </c>
      <c r="J1095" s="13">
        <f t="shared" si="17"/>
        <v>16973.060000000001</v>
      </c>
    </row>
    <row r="1096" spans="1:10" x14ac:dyDescent="0.25">
      <c r="A1096" s="19">
        <v>1088</v>
      </c>
      <c r="B1096" s="16" t="s">
        <v>24</v>
      </c>
      <c r="C1096" s="21" t="s">
        <v>7740</v>
      </c>
      <c r="D1096" s="34" t="s">
        <v>16801</v>
      </c>
      <c r="E1096" s="21" t="s">
        <v>12165</v>
      </c>
      <c r="F1096" s="36">
        <v>42256</v>
      </c>
      <c r="G1096" s="12">
        <v>50</v>
      </c>
      <c r="H1096" s="25">
        <v>1025</v>
      </c>
      <c r="I1096" s="13">
        <v>62.64</v>
      </c>
      <c r="J1096" s="13">
        <f t="shared" si="17"/>
        <v>962.36</v>
      </c>
    </row>
    <row r="1097" spans="1:10" x14ac:dyDescent="0.25">
      <c r="A1097" s="19">
        <v>1089</v>
      </c>
      <c r="B1097" s="16" t="s">
        <v>24</v>
      </c>
      <c r="C1097" s="21" t="s">
        <v>7740</v>
      </c>
      <c r="D1097" s="34" t="s">
        <v>16802</v>
      </c>
      <c r="E1097" s="21" t="s">
        <v>9119</v>
      </c>
      <c r="F1097" s="36">
        <v>42205</v>
      </c>
      <c r="G1097" s="12">
        <v>50</v>
      </c>
      <c r="H1097" s="25">
        <v>42442.5</v>
      </c>
      <c r="I1097" s="13">
        <v>2713.98</v>
      </c>
      <c r="J1097" s="13">
        <f t="shared" si="17"/>
        <v>39728.519999999997</v>
      </c>
    </row>
    <row r="1098" spans="1:10" x14ac:dyDescent="0.25">
      <c r="A1098" s="19">
        <v>1090</v>
      </c>
      <c r="B1098" s="16" t="s">
        <v>24</v>
      </c>
      <c r="C1098" s="21" t="s">
        <v>7740</v>
      </c>
      <c r="D1098" s="34" t="s">
        <v>16803</v>
      </c>
      <c r="E1098" s="21" t="s">
        <v>1054</v>
      </c>
      <c r="F1098" s="36">
        <v>42496</v>
      </c>
      <c r="G1098" s="12">
        <v>50</v>
      </c>
      <c r="H1098" s="25">
        <v>99927.5</v>
      </c>
      <c r="I1098" s="13">
        <v>4798.3900000000003</v>
      </c>
      <c r="J1098" s="13">
        <f t="shared" si="17"/>
        <v>95129.11</v>
      </c>
    </row>
    <row r="1099" spans="1:10" x14ac:dyDescent="0.25">
      <c r="A1099" s="19">
        <v>1091</v>
      </c>
      <c r="B1099" s="16" t="s">
        <v>24</v>
      </c>
      <c r="C1099" s="21" t="s">
        <v>7740</v>
      </c>
      <c r="D1099" s="34" t="s">
        <v>16804</v>
      </c>
      <c r="E1099" s="21" t="s">
        <v>3549</v>
      </c>
      <c r="F1099" s="36">
        <v>42850</v>
      </c>
      <c r="G1099" s="12">
        <v>50</v>
      </c>
      <c r="H1099" s="25">
        <v>1225</v>
      </c>
      <c r="I1099" s="13">
        <v>35.090000000000003</v>
      </c>
      <c r="J1099" s="13">
        <f t="shared" si="17"/>
        <v>1189.9100000000001</v>
      </c>
    </row>
    <row r="1100" spans="1:10" x14ac:dyDescent="0.25">
      <c r="A1100" s="19">
        <v>1092</v>
      </c>
      <c r="B1100" s="16" t="s">
        <v>24</v>
      </c>
      <c r="C1100" s="21" t="s">
        <v>7740</v>
      </c>
      <c r="D1100" s="34" t="s">
        <v>16805</v>
      </c>
      <c r="E1100" s="21" t="s">
        <v>3697</v>
      </c>
      <c r="F1100" s="36">
        <v>42853</v>
      </c>
      <c r="G1100" s="12">
        <v>50</v>
      </c>
      <c r="H1100" s="25">
        <v>1700</v>
      </c>
      <c r="I1100" s="13">
        <v>48.43</v>
      </c>
      <c r="J1100" s="13">
        <f t="shared" si="17"/>
        <v>1651.57</v>
      </c>
    </row>
    <row r="1101" spans="1:10" x14ac:dyDescent="0.25">
      <c r="A1101" s="19">
        <v>1093</v>
      </c>
      <c r="B1101" s="16" t="s">
        <v>24</v>
      </c>
      <c r="C1101" s="21" t="s">
        <v>7740</v>
      </c>
      <c r="D1101" s="34" t="s">
        <v>16806</v>
      </c>
      <c r="E1101" s="21" t="s">
        <v>3584</v>
      </c>
      <c r="F1101" s="36">
        <v>42557</v>
      </c>
      <c r="G1101" s="12">
        <v>50</v>
      </c>
      <c r="H1101" s="25">
        <v>1500</v>
      </c>
      <c r="I1101" s="13">
        <v>67.069999999999993</v>
      </c>
      <c r="J1101" s="13">
        <f t="shared" si="17"/>
        <v>1432.93</v>
      </c>
    </row>
    <row r="1102" spans="1:10" x14ac:dyDescent="0.25">
      <c r="A1102" s="19">
        <v>1094</v>
      </c>
      <c r="B1102" s="16" t="s">
        <v>24</v>
      </c>
      <c r="C1102" s="21" t="s">
        <v>7740</v>
      </c>
      <c r="D1102" s="34" t="s">
        <v>16807</v>
      </c>
      <c r="E1102" s="21" t="s">
        <v>11236</v>
      </c>
      <c r="F1102" s="36">
        <v>42527</v>
      </c>
      <c r="G1102" s="12">
        <v>50</v>
      </c>
      <c r="H1102" s="25">
        <v>3417.6</v>
      </c>
      <c r="I1102" s="13">
        <v>158.37</v>
      </c>
      <c r="J1102" s="13">
        <f t="shared" si="17"/>
        <v>3259.23</v>
      </c>
    </row>
    <row r="1103" spans="1:10" x14ac:dyDescent="0.25">
      <c r="A1103" s="19">
        <v>1095</v>
      </c>
      <c r="B1103" s="16" t="s">
        <v>24</v>
      </c>
      <c r="C1103" s="21" t="s">
        <v>7740</v>
      </c>
      <c r="D1103" s="34" t="s">
        <v>16808</v>
      </c>
      <c r="E1103" s="21" t="s">
        <v>5338</v>
      </c>
      <c r="F1103" s="36">
        <v>42921</v>
      </c>
      <c r="G1103" s="12">
        <v>50</v>
      </c>
      <c r="H1103" s="25">
        <v>500</v>
      </c>
      <c r="I1103" s="13">
        <v>12.38</v>
      </c>
      <c r="J1103" s="13">
        <f t="shared" si="17"/>
        <v>487.62</v>
      </c>
    </row>
    <row r="1104" spans="1:10" x14ac:dyDescent="0.25">
      <c r="A1104" s="19">
        <v>1096</v>
      </c>
      <c r="B1104" s="16" t="s">
        <v>24</v>
      </c>
      <c r="C1104" s="21" t="s">
        <v>7740</v>
      </c>
      <c r="D1104" s="34" t="s">
        <v>16809</v>
      </c>
      <c r="E1104" s="21" t="s">
        <v>3986</v>
      </c>
      <c r="F1104" s="36">
        <v>42485</v>
      </c>
      <c r="G1104" s="12">
        <v>50</v>
      </c>
      <c r="H1104" s="25">
        <v>672</v>
      </c>
      <c r="I1104" s="13">
        <v>32.630000000000003</v>
      </c>
      <c r="J1104" s="13">
        <f t="shared" si="17"/>
        <v>639.37</v>
      </c>
    </row>
    <row r="1105" spans="1:10" x14ac:dyDescent="0.25">
      <c r="A1105" s="19">
        <v>1097</v>
      </c>
      <c r="B1105" s="16" t="s">
        <v>24</v>
      </c>
      <c r="C1105" s="21" t="s">
        <v>7740</v>
      </c>
      <c r="D1105" s="34" t="s">
        <v>16810</v>
      </c>
      <c r="E1105" s="21" t="s">
        <v>4313</v>
      </c>
      <c r="F1105" s="36">
        <v>42852</v>
      </c>
      <c r="G1105" s="12">
        <v>50</v>
      </c>
      <c r="H1105" s="25">
        <v>1200</v>
      </c>
      <c r="I1105" s="13">
        <v>34.25</v>
      </c>
      <c r="J1105" s="13">
        <f t="shared" si="17"/>
        <v>1165.75</v>
      </c>
    </row>
    <row r="1106" spans="1:10" x14ac:dyDescent="0.25">
      <c r="A1106" s="19">
        <v>1098</v>
      </c>
      <c r="B1106" s="16" t="s">
        <v>24</v>
      </c>
      <c r="C1106" s="21" t="s">
        <v>7740</v>
      </c>
      <c r="D1106" s="34" t="s">
        <v>16811</v>
      </c>
      <c r="E1106" s="21" t="s">
        <v>3991</v>
      </c>
      <c r="F1106" s="36">
        <v>42810</v>
      </c>
      <c r="G1106" s="12">
        <v>50</v>
      </c>
      <c r="H1106" s="25">
        <v>1000</v>
      </c>
      <c r="I1106" s="13">
        <v>30.84</v>
      </c>
      <c r="J1106" s="13">
        <f t="shared" si="17"/>
        <v>969.16</v>
      </c>
    </row>
    <row r="1107" spans="1:10" x14ac:dyDescent="0.25">
      <c r="A1107" s="19">
        <v>1099</v>
      </c>
      <c r="B1107" s="16" t="s">
        <v>24</v>
      </c>
      <c r="C1107" s="21" t="s">
        <v>7740</v>
      </c>
      <c r="D1107" s="34" t="s">
        <v>16812</v>
      </c>
      <c r="E1107" s="21" t="s">
        <v>4141</v>
      </c>
      <c r="F1107" s="36">
        <v>42403</v>
      </c>
      <c r="G1107" s="12">
        <v>50</v>
      </c>
      <c r="H1107" s="25">
        <v>305</v>
      </c>
      <c r="I1107" s="13">
        <v>16.21</v>
      </c>
      <c r="J1107" s="13">
        <f t="shared" si="17"/>
        <v>288.79000000000002</v>
      </c>
    </row>
    <row r="1108" spans="1:10" x14ac:dyDescent="0.25">
      <c r="A1108" s="19">
        <v>1100</v>
      </c>
      <c r="B1108" s="16" t="s">
        <v>24</v>
      </c>
      <c r="C1108" s="21" t="s">
        <v>7740</v>
      </c>
      <c r="D1108" s="34" t="s">
        <v>16813</v>
      </c>
      <c r="E1108" s="21" t="s">
        <v>10503</v>
      </c>
      <c r="F1108" s="36">
        <v>41673</v>
      </c>
      <c r="G1108" s="12">
        <v>50</v>
      </c>
      <c r="H1108" s="25">
        <v>8455.39</v>
      </c>
      <c r="I1108" s="13">
        <v>787.1</v>
      </c>
      <c r="J1108" s="13">
        <f t="shared" si="17"/>
        <v>7668.2899999999991</v>
      </c>
    </row>
    <row r="1109" spans="1:10" x14ac:dyDescent="0.25">
      <c r="A1109" s="19">
        <v>1101</v>
      </c>
      <c r="B1109" s="16" t="s">
        <v>24</v>
      </c>
      <c r="C1109" s="21" t="s">
        <v>7740</v>
      </c>
      <c r="D1109" s="34" t="s">
        <v>16814</v>
      </c>
      <c r="E1109" s="21" t="s">
        <v>9391</v>
      </c>
      <c r="F1109" s="36">
        <v>42163</v>
      </c>
      <c r="G1109" s="12">
        <v>50</v>
      </c>
      <c r="H1109" s="25">
        <v>29657</v>
      </c>
      <c r="I1109" s="13">
        <v>1964.72</v>
      </c>
      <c r="J1109" s="13">
        <f t="shared" si="17"/>
        <v>27692.28</v>
      </c>
    </row>
    <row r="1110" spans="1:10" x14ac:dyDescent="0.25">
      <c r="A1110" s="19">
        <v>1102</v>
      </c>
      <c r="B1110" s="16" t="s">
        <v>24</v>
      </c>
      <c r="C1110" s="21" t="s">
        <v>7740</v>
      </c>
      <c r="D1110" s="34" t="s">
        <v>16815</v>
      </c>
      <c r="E1110" s="21" t="s">
        <v>8109</v>
      </c>
      <c r="F1110" s="36">
        <v>42163</v>
      </c>
      <c r="G1110" s="12">
        <v>50</v>
      </c>
      <c r="H1110" s="25">
        <v>410697</v>
      </c>
      <c r="I1110" s="13">
        <v>27207.26</v>
      </c>
      <c r="J1110" s="13">
        <f t="shared" si="17"/>
        <v>383489.74</v>
      </c>
    </row>
    <row r="1111" spans="1:10" x14ac:dyDescent="0.25">
      <c r="A1111" s="19">
        <v>1103</v>
      </c>
      <c r="B1111" s="16" t="s">
        <v>24</v>
      </c>
      <c r="C1111" s="21" t="s">
        <v>7740</v>
      </c>
      <c r="D1111" s="34" t="s">
        <v>16816</v>
      </c>
      <c r="E1111" s="21" t="s">
        <v>11597</v>
      </c>
      <c r="F1111" s="36">
        <v>41614</v>
      </c>
      <c r="G1111" s="12">
        <v>50</v>
      </c>
      <c r="H1111" s="25">
        <v>2325</v>
      </c>
      <c r="I1111" s="13">
        <v>223.96</v>
      </c>
      <c r="J1111" s="13">
        <f t="shared" si="17"/>
        <v>2101.04</v>
      </c>
    </row>
    <row r="1112" spans="1:10" x14ac:dyDescent="0.25">
      <c r="A1112" s="19">
        <v>1104</v>
      </c>
      <c r="B1112" s="16" t="s">
        <v>24</v>
      </c>
      <c r="C1112" s="21" t="s">
        <v>7740</v>
      </c>
      <c r="D1112" s="34" t="s">
        <v>16817</v>
      </c>
      <c r="E1112" s="21" t="s">
        <v>8673</v>
      </c>
      <c r="F1112" s="36">
        <v>41879</v>
      </c>
      <c r="G1112" s="12">
        <v>50</v>
      </c>
      <c r="H1112" s="25">
        <v>93749</v>
      </c>
      <c r="I1112" s="13">
        <v>7669.38</v>
      </c>
      <c r="J1112" s="13">
        <f t="shared" si="17"/>
        <v>86079.62</v>
      </c>
    </row>
    <row r="1113" spans="1:10" x14ac:dyDescent="0.25">
      <c r="A1113" s="19">
        <v>1105</v>
      </c>
      <c r="B1113" s="16" t="s">
        <v>24</v>
      </c>
      <c r="C1113" s="21" t="s">
        <v>7740</v>
      </c>
      <c r="D1113" s="34" t="s">
        <v>16818</v>
      </c>
      <c r="E1113" s="21" t="s">
        <v>3094</v>
      </c>
      <c r="F1113" s="36">
        <v>42828</v>
      </c>
      <c r="G1113" s="12">
        <v>50</v>
      </c>
      <c r="H1113" s="25">
        <v>1000</v>
      </c>
      <c r="I1113" s="13">
        <v>29.86</v>
      </c>
      <c r="J1113" s="13">
        <f t="shared" si="17"/>
        <v>970.14</v>
      </c>
    </row>
    <row r="1114" spans="1:10" x14ac:dyDescent="0.25">
      <c r="A1114" s="19">
        <v>1106</v>
      </c>
      <c r="B1114" s="16" t="s">
        <v>24</v>
      </c>
      <c r="C1114" s="21" t="s">
        <v>7740</v>
      </c>
      <c r="D1114" s="34" t="s">
        <v>16819</v>
      </c>
      <c r="E1114" s="21" t="s">
        <v>4214</v>
      </c>
      <c r="F1114" s="36">
        <v>42347</v>
      </c>
      <c r="G1114" s="12">
        <v>50</v>
      </c>
      <c r="H1114" s="25">
        <v>4000</v>
      </c>
      <c r="I1114" s="13">
        <v>224.64</v>
      </c>
      <c r="J1114" s="13">
        <f t="shared" si="17"/>
        <v>3775.36</v>
      </c>
    </row>
    <row r="1115" spans="1:10" x14ac:dyDescent="0.25">
      <c r="A1115" s="19">
        <v>1107</v>
      </c>
      <c r="B1115" s="16" t="s">
        <v>24</v>
      </c>
      <c r="C1115" s="21" t="s">
        <v>7740</v>
      </c>
      <c r="D1115" s="34" t="s">
        <v>16820</v>
      </c>
      <c r="E1115" s="21" t="s">
        <v>3816</v>
      </c>
      <c r="F1115" s="36">
        <v>42706</v>
      </c>
      <c r="G1115" s="12">
        <v>50</v>
      </c>
      <c r="H1115" s="25">
        <v>5857</v>
      </c>
      <c r="I1115" s="13">
        <v>214.05</v>
      </c>
      <c r="J1115" s="13">
        <f t="shared" si="17"/>
        <v>5642.95</v>
      </c>
    </row>
    <row r="1116" spans="1:10" x14ac:dyDescent="0.25">
      <c r="A1116" s="19">
        <v>1108</v>
      </c>
      <c r="B1116" s="16" t="s">
        <v>24</v>
      </c>
      <c r="C1116" s="21" t="s">
        <v>7740</v>
      </c>
      <c r="D1116" s="34" t="s">
        <v>16821</v>
      </c>
      <c r="E1116" s="21" t="s">
        <v>4732</v>
      </c>
      <c r="F1116" s="36">
        <v>42808</v>
      </c>
      <c r="G1116" s="12">
        <v>50</v>
      </c>
      <c r="H1116" s="25">
        <v>1600</v>
      </c>
      <c r="I1116" s="13">
        <v>49.54</v>
      </c>
      <c r="J1116" s="13">
        <f t="shared" si="17"/>
        <v>1550.46</v>
      </c>
    </row>
    <row r="1117" spans="1:10" x14ac:dyDescent="0.25">
      <c r="A1117" s="19">
        <v>1109</v>
      </c>
      <c r="B1117" s="16" t="s">
        <v>24</v>
      </c>
      <c r="C1117" s="21" t="s">
        <v>7740</v>
      </c>
      <c r="D1117" s="34" t="s">
        <v>16822</v>
      </c>
      <c r="E1117" s="21" t="s">
        <v>3011</v>
      </c>
      <c r="F1117" s="36">
        <v>42579</v>
      </c>
      <c r="G1117" s="12">
        <v>50</v>
      </c>
      <c r="H1117" s="25">
        <v>1100</v>
      </c>
      <c r="I1117" s="13">
        <v>47.86</v>
      </c>
      <c r="J1117" s="13">
        <f t="shared" si="17"/>
        <v>1052.1400000000001</v>
      </c>
    </row>
    <row r="1118" spans="1:10" x14ac:dyDescent="0.25">
      <c r="A1118" s="19">
        <v>1110</v>
      </c>
      <c r="B1118" s="16" t="s">
        <v>24</v>
      </c>
      <c r="C1118" s="21" t="s">
        <v>7740</v>
      </c>
      <c r="D1118" s="34" t="s">
        <v>16823</v>
      </c>
      <c r="E1118" s="21" t="s">
        <v>11363</v>
      </c>
      <c r="F1118" s="36">
        <v>42346</v>
      </c>
      <c r="G1118" s="12">
        <v>50</v>
      </c>
      <c r="H1118" s="25">
        <v>3000</v>
      </c>
      <c r="I1118" s="13">
        <v>168.69</v>
      </c>
      <c r="J1118" s="13">
        <f t="shared" si="17"/>
        <v>2831.31</v>
      </c>
    </row>
    <row r="1119" spans="1:10" x14ac:dyDescent="0.25">
      <c r="A1119" s="19">
        <v>1111</v>
      </c>
      <c r="B1119" s="16" t="s">
        <v>24</v>
      </c>
      <c r="C1119" s="21" t="s">
        <v>7740</v>
      </c>
      <c r="D1119" s="34" t="s">
        <v>16824</v>
      </c>
      <c r="E1119" s="21" t="s">
        <v>5681</v>
      </c>
      <c r="F1119" s="36">
        <v>42886</v>
      </c>
      <c r="G1119" s="12">
        <v>50</v>
      </c>
      <c r="H1119" s="25">
        <v>2000</v>
      </c>
      <c r="I1119" s="13">
        <v>53.39</v>
      </c>
      <c r="J1119" s="13">
        <f t="shared" si="17"/>
        <v>1946.61</v>
      </c>
    </row>
    <row r="1120" spans="1:10" x14ac:dyDescent="0.25">
      <c r="A1120" s="19">
        <v>1112</v>
      </c>
      <c r="B1120" s="16" t="s">
        <v>24</v>
      </c>
      <c r="C1120" s="21" t="s">
        <v>7740</v>
      </c>
      <c r="D1120" s="34" t="s">
        <v>16825</v>
      </c>
      <c r="E1120" s="21" t="s">
        <v>3647</v>
      </c>
      <c r="F1120" s="36">
        <v>42509</v>
      </c>
      <c r="G1120" s="12">
        <v>50</v>
      </c>
      <c r="H1120" s="25">
        <v>2610.65</v>
      </c>
      <c r="I1120" s="13">
        <v>123.45</v>
      </c>
      <c r="J1120" s="13">
        <f t="shared" si="17"/>
        <v>2487.2000000000003</v>
      </c>
    </row>
    <row r="1121" spans="1:10" x14ac:dyDescent="0.25">
      <c r="A1121" s="19">
        <v>1113</v>
      </c>
      <c r="B1121" s="16" t="s">
        <v>24</v>
      </c>
      <c r="C1121" s="21" t="s">
        <v>7740</v>
      </c>
      <c r="D1121" s="34" t="s">
        <v>16826</v>
      </c>
      <c r="E1121" s="21" t="s">
        <v>3686</v>
      </c>
      <c r="F1121" s="36">
        <v>42542</v>
      </c>
      <c r="G1121" s="12">
        <v>50</v>
      </c>
      <c r="H1121" s="25">
        <v>8880</v>
      </c>
      <c r="I1121" s="13">
        <v>404.06</v>
      </c>
      <c r="J1121" s="13">
        <f t="shared" si="17"/>
        <v>8475.94</v>
      </c>
    </row>
    <row r="1122" spans="1:10" x14ac:dyDescent="0.25">
      <c r="A1122" s="19">
        <v>1114</v>
      </c>
      <c r="B1122" s="16" t="s">
        <v>24</v>
      </c>
      <c r="C1122" s="21" t="s">
        <v>7740</v>
      </c>
      <c r="D1122" s="34" t="s">
        <v>16827</v>
      </c>
      <c r="E1122" s="21" t="s">
        <v>11827</v>
      </c>
      <c r="F1122" s="36">
        <v>42044</v>
      </c>
      <c r="G1122" s="12">
        <v>50</v>
      </c>
      <c r="H1122" s="25">
        <v>1700</v>
      </c>
      <c r="I1122" s="13">
        <v>123.71</v>
      </c>
      <c r="J1122" s="13">
        <f t="shared" si="17"/>
        <v>1576.29</v>
      </c>
    </row>
    <row r="1123" spans="1:10" x14ac:dyDescent="0.25">
      <c r="A1123" s="19">
        <v>1115</v>
      </c>
      <c r="B1123" s="16" t="s">
        <v>24</v>
      </c>
      <c r="C1123" s="21" t="s">
        <v>7740</v>
      </c>
      <c r="D1123" s="34" t="s">
        <v>16828</v>
      </c>
      <c r="E1123" s="21" t="s">
        <v>9358</v>
      </c>
      <c r="F1123" s="36">
        <v>42124</v>
      </c>
      <c r="G1123" s="12">
        <v>50</v>
      </c>
      <c r="H1123" s="25">
        <v>31386.13</v>
      </c>
      <c r="I1123" s="13">
        <v>2146.2199999999998</v>
      </c>
      <c r="J1123" s="13">
        <f t="shared" si="17"/>
        <v>29239.91</v>
      </c>
    </row>
    <row r="1124" spans="1:10" x14ac:dyDescent="0.25">
      <c r="A1124" s="19">
        <v>1116</v>
      </c>
      <c r="B1124" s="16" t="s">
        <v>24</v>
      </c>
      <c r="C1124" s="21" t="s">
        <v>7740</v>
      </c>
      <c r="D1124" s="34" t="s">
        <v>16829</v>
      </c>
      <c r="E1124" s="21" t="s">
        <v>11242</v>
      </c>
      <c r="F1124" s="36">
        <v>42124</v>
      </c>
      <c r="G1124" s="12">
        <v>50</v>
      </c>
      <c r="H1124" s="25">
        <v>3486.13</v>
      </c>
      <c r="I1124" s="13">
        <v>238.38</v>
      </c>
      <c r="J1124" s="13">
        <f t="shared" si="17"/>
        <v>3247.75</v>
      </c>
    </row>
    <row r="1125" spans="1:10" x14ac:dyDescent="0.25">
      <c r="A1125" s="19">
        <v>1117</v>
      </c>
      <c r="B1125" s="16" t="s">
        <v>24</v>
      </c>
      <c r="C1125" s="21" t="s">
        <v>7740</v>
      </c>
      <c r="D1125" s="34" t="s">
        <v>16830</v>
      </c>
      <c r="E1125" s="21" t="s">
        <v>10679</v>
      </c>
      <c r="F1125" s="36">
        <v>42010</v>
      </c>
      <c r="G1125" s="12">
        <v>50</v>
      </c>
      <c r="H1125" s="25">
        <v>6142.98</v>
      </c>
      <c r="I1125" s="13">
        <v>458.42</v>
      </c>
      <c r="J1125" s="13">
        <f t="shared" si="17"/>
        <v>5684.5599999999995</v>
      </c>
    </row>
    <row r="1126" spans="1:10" x14ac:dyDescent="0.25">
      <c r="A1126" s="19">
        <v>1118</v>
      </c>
      <c r="B1126" s="16" t="s">
        <v>24</v>
      </c>
      <c r="C1126" s="21" t="s">
        <v>7740</v>
      </c>
      <c r="D1126" s="34" t="s">
        <v>16831</v>
      </c>
      <c r="E1126" s="21" t="s">
        <v>10679</v>
      </c>
      <c r="F1126" s="36">
        <v>42010</v>
      </c>
      <c r="G1126" s="12">
        <v>50</v>
      </c>
      <c r="H1126" s="25">
        <v>6722.97</v>
      </c>
      <c r="I1126" s="13">
        <v>501.72</v>
      </c>
      <c r="J1126" s="13">
        <f t="shared" ref="J1126:J1189" si="18">SUM(H1126-I1126)</f>
        <v>6221.25</v>
      </c>
    </row>
    <row r="1127" spans="1:10" x14ac:dyDescent="0.25">
      <c r="A1127" s="19">
        <v>1119</v>
      </c>
      <c r="B1127" s="16" t="s">
        <v>24</v>
      </c>
      <c r="C1127" s="21" t="s">
        <v>7740</v>
      </c>
      <c r="D1127" s="34" t="s">
        <v>16832</v>
      </c>
      <c r="E1127" s="21" t="s">
        <v>2984</v>
      </c>
      <c r="F1127" s="36">
        <v>42116</v>
      </c>
      <c r="G1127" s="12">
        <v>50</v>
      </c>
      <c r="H1127" s="25">
        <v>24836.67</v>
      </c>
      <c r="I1127" s="13">
        <v>1709.35</v>
      </c>
      <c r="J1127" s="13">
        <f t="shared" si="18"/>
        <v>23127.32</v>
      </c>
    </row>
    <row r="1128" spans="1:10" x14ac:dyDescent="0.25">
      <c r="A1128" s="19">
        <v>1120</v>
      </c>
      <c r="B1128" s="16" t="s">
        <v>24</v>
      </c>
      <c r="C1128" s="21" t="s">
        <v>7740</v>
      </c>
      <c r="D1128" s="34" t="s">
        <v>16833</v>
      </c>
      <c r="E1128" s="21" t="s">
        <v>2984</v>
      </c>
      <c r="F1128" s="36">
        <v>42122</v>
      </c>
      <c r="G1128" s="12">
        <v>50</v>
      </c>
      <c r="H1128" s="25">
        <v>2894</v>
      </c>
      <c r="I1128" s="13">
        <v>198.26</v>
      </c>
      <c r="J1128" s="13">
        <f t="shared" si="18"/>
        <v>2695.74</v>
      </c>
    </row>
    <row r="1129" spans="1:10" x14ac:dyDescent="0.25">
      <c r="A1129" s="19">
        <v>1121</v>
      </c>
      <c r="B1129" s="16" t="s">
        <v>24</v>
      </c>
      <c r="C1129" s="21" t="s">
        <v>7740</v>
      </c>
      <c r="D1129" s="34" t="s">
        <v>16834</v>
      </c>
      <c r="E1129" s="21" t="s">
        <v>3657</v>
      </c>
      <c r="F1129" s="36">
        <v>41967</v>
      </c>
      <c r="G1129" s="12">
        <v>40</v>
      </c>
      <c r="H1129" s="25">
        <v>11100.23</v>
      </c>
      <c r="I1129" s="13">
        <v>1068.23</v>
      </c>
      <c r="J1129" s="13">
        <f t="shared" si="18"/>
        <v>10032</v>
      </c>
    </row>
    <row r="1130" spans="1:10" x14ac:dyDescent="0.25">
      <c r="A1130" s="19">
        <v>1122</v>
      </c>
      <c r="B1130" s="16" t="s">
        <v>24</v>
      </c>
      <c r="C1130" s="21" t="s">
        <v>7740</v>
      </c>
      <c r="D1130" s="34" t="s">
        <v>16835</v>
      </c>
      <c r="E1130" s="21" t="s">
        <v>9437</v>
      </c>
      <c r="F1130" s="36">
        <v>42184</v>
      </c>
      <c r="G1130" s="12">
        <v>50</v>
      </c>
      <c r="H1130" s="25">
        <v>27784.16</v>
      </c>
      <c r="I1130" s="13">
        <v>1808.58</v>
      </c>
      <c r="J1130" s="13">
        <f t="shared" si="18"/>
        <v>25975.58</v>
      </c>
    </row>
    <row r="1131" spans="1:10" x14ac:dyDescent="0.25">
      <c r="A1131" s="19">
        <v>1123</v>
      </c>
      <c r="B1131" s="16" t="s">
        <v>24</v>
      </c>
      <c r="C1131" s="21" t="s">
        <v>7740</v>
      </c>
      <c r="D1131" s="34" t="s">
        <v>16836</v>
      </c>
      <c r="E1131" s="21" t="s">
        <v>11336</v>
      </c>
      <c r="F1131" s="36">
        <v>42032</v>
      </c>
      <c r="G1131" s="12">
        <v>50</v>
      </c>
      <c r="H1131" s="25">
        <v>3145.55</v>
      </c>
      <c r="I1131" s="13">
        <v>230.94</v>
      </c>
      <c r="J1131" s="13">
        <f t="shared" si="18"/>
        <v>2914.61</v>
      </c>
    </row>
    <row r="1132" spans="1:10" x14ac:dyDescent="0.25">
      <c r="A1132" s="19">
        <v>1124</v>
      </c>
      <c r="B1132" s="16" t="s">
        <v>24</v>
      </c>
      <c r="C1132" s="21" t="s">
        <v>7740</v>
      </c>
      <c r="D1132" s="34" t="s">
        <v>16837</v>
      </c>
      <c r="E1132" s="21" t="s">
        <v>12435</v>
      </c>
      <c r="F1132" s="36">
        <v>42032</v>
      </c>
      <c r="G1132" s="12">
        <v>50</v>
      </c>
      <c r="H1132" s="25">
        <v>645.54999999999995</v>
      </c>
      <c r="I1132" s="13">
        <v>47.42</v>
      </c>
      <c r="J1132" s="13">
        <f t="shared" si="18"/>
        <v>598.13</v>
      </c>
    </row>
    <row r="1133" spans="1:10" x14ac:dyDescent="0.25">
      <c r="A1133" s="19">
        <v>1125</v>
      </c>
      <c r="B1133" s="16" t="s">
        <v>24</v>
      </c>
      <c r="C1133" s="21" t="s">
        <v>7740</v>
      </c>
      <c r="D1133" s="34" t="s">
        <v>16838</v>
      </c>
      <c r="E1133" s="21" t="s">
        <v>10831</v>
      </c>
      <c r="F1133" s="36">
        <v>42010</v>
      </c>
      <c r="G1133" s="12">
        <v>50</v>
      </c>
      <c r="H1133" s="25">
        <v>5782.98</v>
      </c>
      <c r="I1133" s="13">
        <v>431.59</v>
      </c>
      <c r="J1133" s="13">
        <f t="shared" si="18"/>
        <v>5351.3899999999994</v>
      </c>
    </row>
    <row r="1134" spans="1:10" x14ac:dyDescent="0.25">
      <c r="A1134" s="19">
        <v>1126</v>
      </c>
      <c r="B1134" s="16" t="s">
        <v>24</v>
      </c>
      <c r="C1134" s="21" t="s">
        <v>7740</v>
      </c>
      <c r="D1134" s="34" t="s">
        <v>16839</v>
      </c>
      <c r="E1134" s="21" t="s">
        <v>10831</v>
      </c>
      <c r="F1134" s="36">
        <v>42124</v>
      </c>
      <c r="G1134" s="12">
        <v>50</v>
      </c>
      <c r="H1134" s="25">
        <v>1576.13</v>
      </c>
      <c r="I1134" s="13">
        <v>107.8</v>
      </c>
      <c r="J1134" s="13">
        <f t="shared" si="18"/>
        <v>1468.3300000000002</v>
      </c>
    </row>
    <row r="1135" spans="1:10" x14ac:dyDescent="0.25">
      <c r="A1135" s="19">
        <v>1127</v>
      </c>
      <c r="B1135" s="16" t="s">
        <v>24</v>
      </c>
      <c r="C1135" s="21" t="s">
        <v>7740</v>
      </c>
      <c r="D1135" s="34" t="s">
        <v>16840</v>
      </c>
      <c r="E1135" s="21" t="s">
        <v>11041</v>
      </c>
      <c r="F1135" s="36">
        <v>42010</v>
      </c>
      <c r="G1135" s="12">
        <v>50</v>
      </c>
      <c r="H1135" s="25">
        <v>4422.9799999999996</v>
      </c>
      <c r="I1135" s="13">
        <v>330.04</v>
      </c>
      <c r="J1135" s="13">
        <f t="shared" si="18"/>
        <v>4092.9399999999996</v>
      </c>
    </row>
    <row r="1136" spans="1:10" x14ac:dyDescent="0.25">
      <c r="A1136" s="19">
        <v>1128</v>
      </c>
      <c r="B1136" s="16" t="s">
        <v>24</v>
      </c>
      <c r="C1136" s="21" t="s">
        <v>7740</v>
      </c>
      <c r="D1136" s="34" t="s">
        <v>16841</v>
      </c>
      <c r="E1136" s="21" t="s">
        <v>11041</v>
      </c>
      <c r="F1136" s="36">
        <v>42124</v>
      </c>
      <c r="G1136" s="12">
        <v>50</v>
      </c>
      <c r="H1136" s="25">
        <v>4086.13</v>
      </c>
      <c r="I1136" s="13">
        <v>279.43</v>
      </c>
      <c r="J1136" s="13">
        <f t="shared" si="18"/>
        <v>3806.7000000000003</v>
      </c>
    </row>
    <row r="1137" spans="1:10" x14ac:dyDescent="0.25">
      <c r="A1137" s="19">
        <v>1129</v>
      </c>
      <c r="B1137" s="16" t="s">
        <v>24</v>
      </c>
      <c r="C1137" s="21" t="s">
        <v>7740</v>
      </c>
      <c r="D1137" s="34" t="s">
        <v>16842</v>
      </c>
      <c r="E1137" s="21" t="s">
        <v>11041</v>
      </c>
      <c r="F1137" s="36">
        <v>42124</v>
      </c>
      <c r="G1137" s="12">
        <v>50</v>
      </c>
      <c r="H1137" s="25">
        <v>3636.13</v>
      </c>
      <c r="I1137" s="13">
        <v>248.71</v>
      </c>
      <c r="J1137" s="13">
        <f t="shared" si="18"/>
        <v>3387.42</v>
      </c>
    </row>
    <row r="1138" spans="1:10" x14ac:dyDescent="0.25">
      <c r="A1138" s="19">
        <v>1130</v>
      </c>
      <c r="B1138" s="16" t="s">
        <v>24</v>
      </c>
      <c r="C1138" s="21" t="s">
        <v>7740</v>
      </c>
      <c r="D1138" s="34" t="s">
        <v>16843</v>
      </c>
      <c r="E1138" s="21" t="s">
        <v>11073</v>
      </c>
      <c r="F1138" s="36">
        <v>41654</v>
      </c>
      <c r="G1138" s="12">
        <v>50</v>
      </c>
      <c r="H1138" s="25">
        <v>4339</v>
      </c>
      <c r="I1138" s="13">
        <v>408.42</v>
      </c>
      <c r="J1138" s="13">
        <f t="shared" si="18"/>
        <v>3930.58</v>
      </c>
    </row>
    <row r="1139" spans="1:10" x14ac:dyDescent="0.25">
      <c r="A1139" s="19">
        <v>1131</v>
      </c>
      <c r="B1139" s="16" t="s">
        <v>24</v>
      </c>
      <c r="C1139" s="21" t="s">
        <v>7740</v>
      </c>
      <c r="D1139" s="34" t="s">
        <v>16844</v>
      </c>
      <c r="E1139" s="21" t="s">
        <v>9133</v>
      </c>
      <c r="F1139" s="36">
        <v>41858</v>
      </c>
      <c r="G1139" s="12">
        <v>50</v>
      </c>
      <c r="H1139" s="25">
        <v>42537.599999999999</v>
      </c>
      <c r="I1139" s="13">
        <v>3528.88</v>
      </c>
      <c r="J1139" s="13">
        <f t="shared" si="18"/>
        <v>39008.720000000001</v>
      </c>
    </row>
    <row r="1140" spans="1:10" x14ac:dyDescent="0.25">
      <c r="A1140" s="19">
        <v>1132</v>
      </c>
      <c r="B1140" s="16" t="s">
        <v>24</v>
      </c>
      <c r="C1140" s="21" t="s">
        <v>7740</v>
      </c>
      <c r="D1140" s="34" t="s">
        <v>16845</v>
      </c>
      <c r="E1140" s="21" t="s">
        <v>9695</v>
      </c>
      <c r="F1140" s="36">
        <v>41250</v>
      </c>
      <c r="G1140" s="12">
        <v>50</v>
      </c>
      <c r="H1140" s="25">
        <v>21673.22</v>
      </c>
      <c r="I1140" s="13">
        <v>2519.9299999999998</v>
      </c>
      <c r="J1140" s="13">
        <f t="shared" si="18"/>
        <v>19153.29</v>
      </c>
    </row>
    <row r="1141" spans="1:10" x14ac:dyDescent="0.25">
      <c r="A1141" s="19">
        <v>1133</v>
      </c>
      <c r="B1141" s="16" t="s">
        <v>24</v>
      </c>
      <c r="C1141" s="21" t="s">
        <v>7740</v>
      </c>
      <c r="D1141" s="34" t="s">
        <v>16846</v>
      </c>
      <c r="E1141" s="21" t="s">
        <v>3602</v>
      </c>
      <c r="F1141" s="36">
        <v>42794</v>
      </c>
      <c r="G1141" s="12">
        <v>50</v>
      </c>
      <c r="H1141" s="25">
        <v>8050</v>
      </c>
      <c r="I1141" s="13">
        <v>255.37</v>
      </c>
      <c r="J1141" s="13">
        <f t="shared" si="18"/>
        <v>7794.63</v>
      </c>
    </row>
    <row r="1142" spans="1:10" x14ac:dyDescent="0.25">
      <c r="A1142" s="19">
        <v>1134</v>
      </c>
      <c r="B1142" s="16" t="s">
        <v>24</v>
      </c>
      <c r="C1142" s="21" t="s">
        <v>7740</v>
      </c>
      <c r="D1142" s="34" t="s">
        <v>16847</v>
      </c>
      <c r="E1142" s="21" t="s">
        <v>3835</v>
      </c>
      <c r="F1142" s="36">
        <v>42852</v>
      </c>
      <c r="G1142" s="12">
        <v>50</v>
      </c>
      <c r="H1142" s="25">
        <v>3400</v>
      </c>
      <c r="I1142" s="13">
        <v>97.08</v>
      </c>
      <c r="J1142" s="13">
        <f t="shared" si="18"/>
        <v>3302.92</v>
      </c>
    </row>
    <row r="1143" spans="1:10" x14ac:dyDescent="0.25">
      <c r="A1143" s="19">
        <v>1135</v>
      </c>
      <c r="B1143" s="16" t="s">
        <v>24</v>
      </c>
      <c r="C1143" s="21" t="s">
        <v>7740</v>
      </c>
      <c r="D1143" s="34" t="s">
        <v>16848</v>
      </c>
      <c r="E1143" s="21" t="s">
        <v>3861</v>
      </c>
      <c r="F1143" s="36">
        <v>42576</v>
      </c>
      <c r="G1143" s="12">
        <v>50</v>
      </c>
      <c r="H1143" s="25">
        <v>1500</v>
      </c>
      <c r="I1143" s="13">
        <v>65.52</v>
      </c>
      <c r="J1143" s="13">
        <f t="shared" si="18"/>
        <v>1434.48</v>
      </c>
    </row>
    <row r="1144" spans="1:10" x14ac:dyDescent="0.25">
      <c r="A1144" s="19">
        <v>1136</v>
      </c>
      <c r="B1144" s="16" t="s">
        <v>24</v>
      </c>
      <c r="C1144" s="21" t="s">
        <v>7740</v>
      </c>
      <c r="D1144" s="34" t="s">
        <v>16849</v>
      </c>
      <c r="E1144" s="21" t="s">
        <v>5675</v>
      </c>
      <c r="F1144" s="36">
        <v>42979</v>
      </c>
      <c r="G1144" s="12">
        <v>50</v>
      </c>
      <c r="H1144" s="25">
        <v>2000</v>
      </c>
      <c r="I1144" s="13">
        <v>43.19</v>
      </c>
      <c r="J1144" s="13">
        <f t="shared" si="18"/>
        <v>1956.81</v>
      </c>
    </row>
    <row r="1145" spans="1:10" x14ac:dyDescent="0.25">
      <c r="A1145" s="19">
        <v>1137</v>
      </c>
      <c r="B1145" s="16" t="s">
        <v>24</v>
      </c>
      <c r="C1145" s="21" t="s">
        <v>7740</v>
      </c>
      <c r="D1145" s="34" t="s">
        <v>16850</v>
      </c>
      <c r="E1145" s="21" t="s">
        <v>6771</v>
      </c>
      <c r="F1145" s="36">
        <v>42433</v>
      </c>
      <c r="G1145" s="12">
        <v>50</v>
      </c>
      <c r="H1145" s="25">
        <v>55</v>
      </c>
      <c r="I1145" s="13">
        <v>2.79</v>
      </c>
      <c r="J1145" s="13">
        <f t="shared" si="18"/>
        <v>52.21</v>
      </c>
    </row>
    <row r="1146" spans="1:10" x14ac:dyDescent="0.25">
      <c r="A1146" s="19">
        <v>1138</v>
      </c>
      <c r="B1146" s="16" t="s">
        <v>24</v>
      </c>
      <c r="C1146" s="21" t="s">
        <v>7740</v>
      </c>
      <c r="D1146" s="34" t="s">
        <v>16851</v>
      </c>
      <c r="E1146" s="21" t="s">
        <v>3751</v>
      </c>
      <c r="F1146" s="36">
        <v>42601</v>
      </c>
      <c r="G1146" s="12">
        <v>50</v>
      </c>
      <c r="H1146" s="25">
        <v>7370</v>
      </c>
      <c r="I1146" s="13">
        <v>311.66000000000003</v>
      </c>
      <c r="J1146" s="13">
        <f t="shared" si="18"/>
        <v>7058.34</v>
      </c>
    </row>
    <row r="1147" spans="1:10" x14ac:dyDescent="0.25">
      <c r="A1147" s="19">
        <v>1139</v>
      </c>
      <c r="B1147" s="16" t="s">
        <v>24</v>
      </c>
      <c r="C1147" s="21" t="s">
        <v>7740</v>
      </c>
      <c r="D1147" s="34" t="s">
        <v>16852</v>
      </c>
      <c r="E1147" s="21" t="s">
        <v>2541</v>
      </c>
      <c r="F1147" s="36">
        <v>42312</v>
      </c>
      <c r="G1147" s="12">
        <v>50</v>
      </c>
      <c r="H1147" s="25">
        <v>46790</v>
      </c>
      <c r="I1147" s="13">
        <v>2717.71</v>
      </c>
      <c r="J1147" s="13">
        <f t="shared" si="18"/>
        <v>44072.29</v>
      </c>
    </row>
    <row r="1148" spans="1:10" x14ac:dyDescent="0.25">
      <c r="A1148" s="19">
        <v>1140</v>
      </c>
      <c r="B1148" s="16" t="s">
        <v>24</v>
      </c>
      <c r="C1148" s="21" t="s">
        <v>7740</v>
      </c>
      <c r="D1148" s="34" t="s">
        <v>16853</v>
      </c>
      <c r="E1148" s="21" t="s">
        <v>10401</v>
      </c>
      <c r="F1148" s="36">
        <v>41926</v>
      </c>
      <c r="G1148" s="12">
        <v>25</v>
      </c>
      <c r="H1148" s="25">
        <v>10265</v>
      </c>
      <c r="I1148" s="13">
        <v>1626.66</v>
      </c>
      <c r="J1148" s="13">
        <f t="shared" si="18"/>
        <v>8638.34</v>
      </c>
    </row>
    <row r="1149" spans="1:10" x14ac:dyDescent="0.25">
      <c r="A1149" s="19">
        <v>1141</v>
      </c>
      <c r="B1149" s="16" t="s">
        <v>24</v>
      </c>
      <c r="C1149" s="21" t="s">
        <v>7740</v>
      </c>
      <c r="D1149" s="34" t="s">
        <v>16854</v>
      </c>
      <c r="E1149" s="21" t="s">
        <v>4354</v>
      </c>
      <c r="F1149" s="36">
        <v>42809</v>
      </c>
      <c r="G1149" s="12">
        <v>50</v>
      </c>
      <c r="H1149" s="25">
        <v>1500</v>
      </c>
      <c r="I1149" s="13">
        <v>46.38</v>
      </c>
      <c r="J1149" s="13">
        <f t="shared" si="18"/>
        <v>1453.62</v>
      </c>
    </row>
    <row r="1150" spans="1:10" x14ac:dyDescent="0.25">
      <c r="A1150" s="19">
        <v>1142</v>
      </c>
      <c r="B1150" s="16" t="s">
        <v>24</v>
      </c>
      <c r="C1150" s="21" t="s">
        <v>7740</v>
      </c>
      <c r="D1150" s="34" t="s">
        <v>16855</v>
      </c>
      <c r="E1150" s="21" t="s">
        <v>2063</v>
      </c>
      <c r="F1150" s="36">
        <v>42284</v>
      </c>
      <c r="G1150" s="12">
        <v>50</v>
      </c>
      <c r="H1150" s="25">
        <v>8825</v>
      </c>
      <c r="I1150" s="13">
        <v>526.13</v>
      </c>
      <c r="J1150" s="13">
        <f t="shared" si="18"/>
        <v>8298.8700000000008</v>
      </c>
    </row>
    <row r="1151" spans="1:10" x14ac:dyDescent="0.25">
      <c r="A1151" s="19">
        <v>1143</v>
      </c>
      <c r="B1151" s="16" t="s">
        <v>24</v>
      </c>
      <c r="C1151" s="21" t="s">
        <v>7740</v>
      </c>
      <c r="D1151" s="34" t="s">
        <v>16856</v>
      </c>
      <c r="E1151" s="21" t="s">
        <v>9199</v>
      </c>
      <c r="F1151" s="36">
        <v>42571</v>
      </c>
      <c r="G1151" s="12">
        <v>25</v>
      </c>
      <c r="H1151" s="25">
        <v>39536.57</v>
      </c>
      <c r="I1151" s="13">
        <v>3472.94</v>
      </c>
      <c r="J1151" s="13">
        <f t="shared" si="18"/>
        <v>36063.629999999997</v>
      </c>
    </row>
    <row r="1152" spans="1:10" x14ac:dyDescent="0.25">
      <c r="A1152" s="19">
        <v>1144</v>
      </c>
      <c r="B1152" s="16" t="s">
        <v>24</v>
      </c>
      <c r="C1152" s="21" t="s">
        <v>7740</v>
      </c>
      <c r="D1152" s="34" t="s">
        <v>16857</v>
      </c>
      <c r="E1152" s="21" t="s">
        <v>4057</v>
      </c>
      <c r="F1152" s="36">
        <v>42978</v>
      </c>
      <c r="G1152" s="12">
        <v>50</v>
      </c>
      <c r="H1152" s="25">
        <v>1771</v>
      </c>
      <c r="I1152" s="13">
        <v>38.33</v>
      </c>
      <c r="J1152" s="13">
        <f t="shared" si="18"/>
        <v>1732.67</v>
      </c>
    </row>
    <row r="1153" spans="1:10" x14ac:dyDescent="0.25">
      <c r="A1153" s="19">
        <v>1145</v>
      </c>
      <c r="B1153" s="16" t="s">
        <v>24</v>
      </c>
      <c r="C1153" s="21" t="s">
        <v>7740</v>
      </c>
      <c r="D1153" s="34" t="s">
        <v>16858</v>
      </c>
      <c r="E1153" s="21" t="s">
        <v>10102</v>
      </c>
      <c r="F1153" s="36">
        <v>41673</v>
      </c>
      <c r="G1153" s="12">
        <v>50</v>
      </c>
      <c r="H1153" s="25">
        <v>13240.39</v>
      </c>
      <c r="I1153" s="13">
        <v>1232.68</v>
      </c>
      <c r="J1153" s="13">
        <f t="shared" si="18"/>
        <v>12007.71</v>
      </c>
    </row>
    <row r="1154" spans="1:10" x14ac:dyDescent="0.25">
      <c r="A1154" s="19">
        <v>1146</v>
      </c>
      <c r="B1154" s="16" t="s">
        <v>24</v>
      </c>
      <c r="C1154" s="21" t="s">
        <v>7740</v>
      </c>
      <c r="D1154" s="34" t="s">
        <v>16859</v>
      </c>
      <c r="E1154" s="21" t="s">
        <v>10746</v>
      </c>
      <c r="F1154" s="36">
        <v>41922</v>
      </c>
      <c r="G1154" s="12">
        <v>25</v>
      </c>
      <c r="H1154" s="25">
        <v>6970</v>
      </c>
      <c r="I1154" s="13">
        <v>1107.5899999999999</v>
      </c>
      <c r="J1154" s="13">
        <f t="shared" si="18"/>
        <v>5862.41</v>
      </c>
    </row>
    <row r="1155" spans="1:10" x14ac:dyDescent="0.25">
      <c r="A1155" s="19">
        <v>1147</v>
      </c>
      <c r="B1155" s="16" t="s">
        <v>24</v>
      </c>
      <c r="C1155" s="21" t="s">
        <v>7740</v>
      </c>
      <c r="D1155" s="34" t="s">
        <v>16860</v>
      </c>
      <c r="E1155" s="21" t="s">
        <v>2618</v>
      </c>
      <c r="F1155" s="36">
        <v>42485</v>
      </c>
      <c r="G1155" s="12">
        <v>50</v>
      </c>
      <c r="H1155" s="25">
        <v>850</v>
      </c>
      <c r="I1155" s="13">
        <v>41.3</v>
      </c>
      <c r="J1155" s="13">
        <f t="shared" si="18"/>
        <v>808.7</v>
      </c>
    </row>
    <row r="1156" spans="1:10" x14ac:dyDescent="0.25">
      <c r="A1156" s="19">
        <v>1148</v>
      </c>
      <c r="B1156" s="16" t="s">
        <v>24</v>
      </c>
      <c r="C1156" s="21" t="s">
        <v>7740</v>
      </c>
      <c r="D1156" s="34" t="s">
        <v>16861</v>
      </c>
      <c r="E1156" s="21" t="s">
        <v>11026</v>
      </c>
      <c r="F1156" s="36">
        <v>41820</v>
      </c>
      <c r="G1156" s="12">
        <v>50</v>
      </c>
      <c r="H1156" s="25">
        <v>4523.72</v>
      </c>
      <c r="I1156" s="13">
        <v>384.66</v>
      </c>
      <c r="J1156" s="13">
        <f t="shared" si="18"/>
        <v>4139.0600000000004</v>
      </c>
    </row>
    <row r="1157" spans="1:10" x14ac:dyDescent="0.25">
      <c r="A1157" s="19">
        <v>1149</v>
      </c>
      <c r="B1157" s="16" t="s">
        <v>24</v>
      </c>
      <c r="C1157" s="21" t="s">
        <v>7740</v>
      </c>
      <c r="D1157" s="34" t="s">
        <v>16862</v>
      </c>
      <c r="E1157" s="21" t="s">
        <v>6162</v>
      </c>
      <c r="F1157" s="36">
        <v>42880</v>
      </c>
      <c r="G1157" s="12">
        <v>50</v>
      </c>
      <c r="H1157" s="25">
        <v>365</v>
      </c>
      <c r="I1157" s="13">
        <v>9.86</v>
      </c>
      <c r="J1157" s="13">
        <f t="shared" si="18"/>
        <v>355.14</v>
      </c>
    </row>
    <row r="1158" spans="1:10" x14ac:dyDescent="0.25">
      <c r="A1158" s="19">
        <v>1150</v>
      </c>
      <c r="B1158" s="16" t="s">
        <v>24</v>
      </c>
      <c r="C1158" s="21" t="s">
        <v>7740</v>
      </c>
      <c r="D1158" s="34" t="s">
        <v>16863</v>
      </c>
      <c r="E1158" s="21" t="s">
        <v>3925</v>
      </c>
      <c r="F1158" s="36">
        <v>42037</v>
      </c>
      <c r="G1158" s="12">
        <v>50</v>
      </c>
      <c r="H1158" s="25">
        <v>800</v>
      </c>
      <c r="I1158" s="13">
        <v>58.56</v>
      </c>
      <c r="J1158" s="13">
        <f t="shared" si="18"/>
        <v>741.44</v>
      </c>
    </row>
    <row r="1159" spans="1:10" x14ac:dyDescent="0.25">
      <c r="A1159" s="19">
        <v>1151</v>
      </c>
      <c r="B1159" s="16" t="s">
        <v>24</v>
      </c>
      <c r="C1159" s="21" t="s">
        <v>7740</v>
      </c>
      <c r="D1159" s="34" t="s">
        <v>16864</v>
      </c>
      <c r="E1159" s="21" t="s">
        <v>3400</v>
      </c>
      <c r="F1159" s="36">
        <v>42979</v>
      </c>
      <c r="G1159" s="12">
        <v>50</v>
      </c>
      <c r="H1159" s="25">
        <v>7500</v>
      </c>
      <c r="I1159" s="13">
        <v>161.91999999999999</v>
      </c>
      <c r="J1159" s="13">
        <f t="shared" si="18"/>
        <v>7338.08</v>
      </c>
    </row>
    <row r="1160" spans="1:10" x14ac:dyDescent="0.25">
      <c r="A1160" s="19">
        <v>1152</v>
      </c>
      <c r="B1160" s="16" t="s">
        <v>24</v>
      </c>
      <c r="C1160" s="21" t="s">
        <v>7740</v>
      </c>
      <c r="D1160" s="34" t="s">
        <v>16865</v>
      </c>
      <c r="E1160" s="21" t="s">
        <v>5346</v>
      </c>
      <c r="F1160" s="36">
        <v>42878</v>
      </c>
      <c r="G1160" s="12">
        <v>50</v>
      </c>
      <c r="H1160" s="25">
        <v>2500</v>
      </c>
      <c r="I1160" s="13">
        <v>67.819999999999993</v>
      </c>
      <c r="J1160" s="13">
        <f t="shared" si="18"/>
        <v>2432.1799999999998</v>
      </c>
    </row>
    <row r="1161" spans="1:10" x14ac:dyDescent="0.25">
      <c r="A1161" s="19">
        <v>1153</v>
      </c>
      <c r="B1161" s="16" t="s">
        <v>24</v>
      </c>
      <c r="C1161" s="21" t="s">
        <v>7740</v>
      </c>
      <c r="D1161" s="34" t="s">
        <v>16866</v>
      </c>
      <c r="E1161" s="21" t="s">
        <v>4733</v>
      </c>
      <c r="F1161" s="36">
        <v>42976</v>
      </c>
      <c r="G1161" s="12">
        <v>50</v>
      </c>
      <c r="H1161" s="25">
        <v>1000</v>
      </c>
      <c r="I1161" s="13">
        <v>21.75</v>
      </c>
      <c r="J1161" s="13">
        <f t="shared" si="18"/>
        <v>978.25</v>
      </c>
    </row>
    <row r="1162" spans="1:10" x14ac:dyDescent="0.25">
      <c r="A1162" s="19">
        <v>1154</v>
      </c>
      <c r="B1162" s="16" t="s">
        <v>24</v>
      </c>
      <c r="C1162" s="21" t="s">
        <v>7740</v>
      </c>
      <c r="D1162" s="34" t="s">
        <v>16867</v>
      </c>
      <c r="E1162" s="21" t="s">
        <v>9766</v>
      </c>
      <c r="F1162" s="36">
        <v>42158</v>
      </c>
      <c r="G1162" s="12">
        <v>25</v>
      </c>
      <c r="H1162" s="25">
        <v>20305.95</v>
      </c>
      <c r="I1162" s="13">
        <v>2701.51</v>
      </c>
      <c r="J1162" s="13">
        <f t="shared" si="18"/>
        <v>17604.440000000002</v>
      </c>
    </row>
    <row r="1163" spans="1:10" x14ac:dyDescent="0.25">
      <c r="A1163" s="19">
        <v>1155</v>
      </c>
      <c r="B1163" s="16" t="s">
        <v>24</v>
      </c>
      <c r="C1163" s="21" t="s">
        <v>7740</v>
      </c>
      <c r="D1163" s="34" t="s">
        <v>16868</v>
      </c>
      <c r="E1163" s="21" t="s">
        <v>5391</v>
      </c>
      <c r="F1163" s="36">
        <v>42642</v>
      </c>
      <c r="G1163" s="12">
        <v>50</v>
      </c>
      <c r="H1163" s="25">
        <v>900</v>
      </c>
      <c r="I1163" s="13">
        <v>36.049999999999997</v>
      </c>
      <c r="J1163" s="13">
        <f t="shared" si="18"/>
        <v>863.95</v>
      </c>
    </row>
    <row r="1164" spans="1:10" x14ac:dyDescent="0.25">
      <c r="A1164" s="19">
        <v>1156</v>
      </c>
      <c r="B1164" s="16" t="s">
        <v>24</v>
      </c>
      <c r="C1164" s="21" t="s">
        <v>7740</v>
      </c>
      <c r="D1164" s="34" t="s">
        <v>16869</v>
      </c>
      <c r="E1164" s="21" t="s">
        <v>3741</v>
      </c>
      <c r="F1164" s="36">
        <v>42473</v>
      </c>
      <c r="G1164" s="12">
        <v>50</v>
      </c>
      <c r="H1164" s="25">
        <v>3800</v>
      </c>
      <c r="I1164" s="13">
        <v>187.22</v>
      </c>
      <c r="J1164" s="13">
        <f t="shared" si="18"/>
        <v>3612.78</v>
      </c>
    </row>
    <row r="1165" spans="1:10" x14ac:dyDescent="0.25">
      <c r="A1165" s="19">
        <v>1157</v>
      </c>
      <c r="B1165" s="16" t="s">
        <v>24</v>
      </c>
      <c r="C1165" s="21" t="s">
        <v>7740</v>
      </c>
      <c r="D1165" s="34" t="s">
        <v>16870</v>
      </c>
      <c r="E1165" s="21" t="s">
        <v>4119</v>
      </c>
      <c r="F1165" s="36">
        <v>42975</v>
      </c>
      <c r="G1165" s="12">
        <v>50</v>
      </c>
      <c r="H1165" s="25">
        <v>1200</v>
      </c>
      <c r="I1165" s="13">
        <v>26.17</v>
      </c>
      <c r="J1165" s="13">
        <f t="shared" si="18"/>
        <v>1173.83</v>
      </c>
    </row>
    <row r="1166" spans="1:10" x14ac:dyDescent="0.25">
      <c r="A1166" s="19">
        <v>1158</v>
      </c>
      <c r="B1166" s="16" t="s">
        <v>24</v>
      </c>
      <c r="C1166" s="21" t="s">
        <v>7740</v>
      </c>
      <c r="D1166" s="34" t="s">
        <v>16871</v>
      </c>
      <c r="E1166" s="21" t="s">
        <v>3493</v>
      </c>
      <c r="F1166" s="36">
        <v>42461</v>
      </c>
      <c r="G1166" s="12">
        <v>50</v>
      </c>
      <c r="H1166" s="25">
        <v>2000</v>
      </c>
      <c r="I1166" s="13">
        <v>99.91</v>
      </c>
      <c r="J1166" s="13">
        <f t="shared" si="18"/>
        <v>1900.09</v>
      </c>
    </row>
    <row r="1167" spans="1:10" x14ac:dyDescent="0.25">
      <c r="A1167" s="19">
        <v>1159</v>
      </c>
      <c r="B1167" s="16" t="s">
        <v>24</v>
      </c>
      <c r="C1167" s="21" t="s">
        <v>7740</v>
      </c>
      <c r="D1167" s="34" t="s">
        <v>16872</v>
      </c>
      <c r="E1167" s="21" t="s">
        <v>4531</v>
      </c>
      <c r="F1167" s="36">
        <v>42942</v>
      </c>
      <c r="G1167" s="12">
        <v>50</v>
      </c>
      <c r="H1167" s="25">
        <v>1500</v>
      </c>
      <c r="I1167" s="13">
        <v>35.44</v>
      </c>
      <c r="J1167" s="13">
        <f t="shared" si="18"/>
        <v>1464.56</v>
      </c>
    </row>
    <row r="1168" spans="1:10" x14ac:dyDescent="0.25">
      <c r="A1168" s="19">
        <v>1160</v>
      </c>
      <c r="B1168" s="16" t="s">
        <v>24</v>
      </c>
      <c r="C1168" s="21" t="s">
        <v>7740</v>
      </c>
      <c r="D1168" s="34" t="s">
        <v>16873</v>
      </c>
      <c r="E1168" s="21" t="s">
        <v>5359</v>
      </c>
      <c r="F1168" s="36">
        <v>42752</v>
      </c>
      <c r="G1168" s="12">
        <v>50</v>
      </c>
      <c r="H1168" s="25">
        <v>2500</v>
      </c>
      <c r="I1168" s="13">
        <v>85.08</v>
      </c>
      <c r="J1168" s="13">
        <f t="shared" si="18"/>
        <v>2414.92</v>
      </c>
    </row>
    <row r="1169" spans="1:10" x14ac:dyDescent="0.25">
      <c r="A1169" s="19">
        <v>1161</v>
      </c>
      <c r="B1169" s="16" t="s">
        <v>24</v>
      </c>
      <c r="C1169" s="21" t="s">
        <v>7740</v>
      </c>
      <c r="D1169" s="34" t="s">
        <v>16874</v>
      </c>
      <c r="E1169" s="21" t="s">
        <v>3238</v>
      </c>
      <c r="F1169" s="36">
        <v>42814</v>
      </c>
      <c r="G1169" s="12">
        <v>50</v>
      </c>
      <c r="H1169" s="25">
        <v>4000</v>
      </c>
      <c r="I1169" s="13">
        <v>122.52</v>
      </c>
      <c r="J1169" s="13">
        <f t="shared" si="18"/>
        <v>3877.48</v>
      </c>
    </row>
    <row r="1170" spans="1:10" x14ac:dyDescent="0.25">
      <c r="A1170" s="19">
        <v>1162</v>
      </c>
      <c r="B1170" s="16" t="s">
        <v>24</v>
      </c>
      <c r="C1170" s="21" t="s">
        <v>7740</v>
      </c>
      <c r="D1170" s="34" t="s">
        <v>16875</v>
      </c>
      <c r="E1170" s="21" t="s">
        <v>4658</v>
      </c>
      <c r="F1170" s="36">
        <v>42852</v>
      </c>
      <c r="G1170" s="12">
        <v>50</v>
      </c>
      <c r="H1170" s="25">
        <v>1300</v>
      </c>
      <c r="I1170" s="13">
        <v>37.130000000000003</v>
      </c>
      <c r="J1170" s="13">
        <f t="shared" si="18"/>
        <v>1262.8699999999999</v>
      </c>
    </row>
    <row r="1171" spans="1:10" x14ac:dyDescent="0.25">
      <c r="A1171" s="19">
        <v>1163</v>
      </c>
      <c r="B1171" s="16" t="s">
        <v>24</v>
      </c>
      <c r="C1171" s="21" t="s">
        <v>7740</v>
      </c>
      <c r="D1171" s="34" t="s">
        <v>16876</v>
      </c>
      <c r="E1171" s="21" t="s">
        <v>1709</v>
      </c>
      <c r="F1171" s="36">
        <v>42815</v>
      </c>
      <c r="G1171" s="12">
        <v>50</v>
      </c>
      <c r="H1171" s="25">
        <v>34765</v>
      </c>
      <c r="I1171" s="13">
        <v>1062.95</v>
      </c>
      <c r="J1171" s="13">
        <f t="shared" si="18"/>
        <v>33702.050000000003</v>
      </c>
    </row>
    <row r="1172" spans="1:10" x14ac:dyDescent="0.25">
      <c r="A1172" s="19">
        <v>1164</v>
      </c>
      <c r="B1172" s="16" t="s">
        <v>24</v>
      </c>
      <c r="C1172" s="21" t="s">
        <v>7740</v>
      </c>
      <c r="D1172" s="34" t="s">
        <v>16877</v>
      </c>
      <c r="E1172" s="21" t="s">
        <v>4263</v>
      </c>
      <c r="F1172" s="36">
        <v>42857</v>
      </c>
      <c r="G1172" s="12">
        <v>50</v>
      </c>
      <c r="H1172" s="25">
        <v>1500</v>
      </c>
      <c r="I1172" s="13">
        <v>42.43</v>
      </c>
      <c r="J1172" s="13">
        <f t="shared" si="18"/>
        <v>1457.57</v>
      </c>
    </row>
    <row r="1173" spans="1:10" x14ac:dyDescent="0.25">
      <c r="A1173" s="19">
        <v>1165</v>
      </c>
      <c r="B1173" s="16" t="s">
        <v>24</v>
      </c>
      <c r="C1173" s="21" t="s">
        <v>7740</v>
      </c>
      <c r="D1173" s="34" t="s">
        <v>16878</v>
      </c>
      <c r="E1173" s="21" t="s">
        <v>3727</v>
      </c>
      <c r="F1173" s="36">
        <v>42636</v>
      </c>
      <c r="G1173" s="12">
        <v>50</v>
      </c>
      <c r="H1173" s="25">
        <v>850</v>
      </c>
      <c r="I1173" s="13">
        <v>34.29</v>
      </c>
      <c r="J1173" s="13">
        <f t="shared" si="18"/>
        <v>815.71</v>
      </c>
    </row>
    <row r="1174" spans="1:10" x14ac:dyDescent="0.25">
      <c r="A1174" s="19">
        <v>1166</v>
      </c>
      <c r="B1174" s="16" t="s">
        <v>24</v>
      </c>
      <c r="C1174" s="21" t="s">
        <v>7740</v>
      </c>
      <c r="D1174" s="34" t="s">
        <v>16879</v>
      </c>
      <c r="E1174" s="21" t="s">
        <v>3721</v>
      </c>
      <c r="F1174" s="36">
        <v>42429</v>
      </c>
      <c r="G1174" s="12">
        <v>50</v>
      </c>
      <c r="H1174" s="25">
        <v>1800</v>
      </c>
      <c r="I1174" s="13">
        <v>93.05</v>
      </c>
      <c r="J1174" s="13">
        <f t="shared" si="18"/>
        <v>1706.95</v>
      </c>
    </row>
    <row r="1175" spans="1:10" x14ac:dyDescent="0.25">
      <c r="A1175" s="19">
        <v>1167</v>
      </c>
      <c r="B1175" s="16" t="s">
        <v>24</v>
      </c>
      <c r="C1175" s="21" t="s">
        <v>7740</v>
      </c>
      <c r="D1175" s="34" t="s">
        <v>16880</v>
      </c>
      <c r="E1175" s="21" t="s">
        <v>8689</v>
      </c>
      <c r="F1175" s="36">
        <v>42181</v>
      </c>
      <c r="G1175" s="12">
        <v>50</v>
      </c>
      <c r="H1175" s="25">
        <v>88935.66</v>
      </c>
      <c r="I1175" s="13">
        <v>5804.04</v>
      </c>
      <c r="J1175" s="13">
        <f t="shared" si="18"/>
        <v>83131.62000000001</v>
      </c>
    </row>
    <row r="1176" spans="1:10" x14ac:dyDescent="0.25">
      <c r="A1176" s="19">
        <v>1168</v>
      </c>
      <c r="B1176" s="16" t="s">
        <v>24</v>
      </c>
      <c r="C1176" s="21" t="s">
        <v>7740</v>
      </c>
      <c r="D1176" s="34" t="s">
        <v>16881</v>
      </c>
      <c r="E1176" s="21" t="s">
        <v>10523</v>
      </c>
      <c r="F1176" s="36">
        <v>41669</v>
      </c>
      <c r="G1176" s="12">
        <v>50</v>
      </c>
      <c r="H1176" s="25">
        <v>8300</v>
      </c>
      <c r="I1176" s="13">
        <v>774.5</v>
      </c>
      <c r="J1176" s="13">
        <f t="shared" si="18"/>
        <v>7525.5</v>
      </c>
    </row>
    <row r="1177" spans="1:10" x14ac:dyDescent="0.25">
      <c r="A1177" s="19">
        <v>1169</v>
      </c>
      <c r="B1177" s="16" t="s">
        <v>24</v>
      </c>
      <c r="C1177" s="21" t="s">
        <v>7740</v>
      </c>
      <c r="D1177" s="34" t="s">
        <v>16882</v>
      </c>
      <c r="E1177" s="21" t="s">
        <v>5351</v>
      </c>
      <c r="F1177" s="36">
        <v>42856</v>
      </c>
      <c r="G1177" s="12">
        <v>50</v>
      </c>
      <c r="H1177" s="25">
        <v>2500</v>
      </c>
      <c r="I1177" s="13">
        <v>70.83</v>
      </c>
      <c r="J1177" s="13">
        <f t="shared" si="18"/>
        <v>2429.17</v>
      </c>
    </row>
    <row r="1178" spans="1:10" x14ac:dyDescent="0.25">
      <c r="A1178" s="19">
        <v>1170</v>
      </c>
      <c r="B1178" s="16" t="s">
        <v>24</v>
      </c>
      <c r="C1178" s="21" t="s">
        <v>7740</v>
      </c>
      <c r="D1178" s="34" t="s">
        <v>16883</v>
      </c>
      <c r="E1178" s="21" t="s">
        <v>3599</v>
      </c>
      <c r="F1178" s="36">
        <v>42814</v>
      </c>
      <c r="G1178" s="12">
        <v>50</v>
      </c>
      <c r="H1178" s="25">
        <v>2000</v>
      </c>
      <c r="I1178" s="13">
        <v>61.28</v>
      </c>
      <c r="J1178" s="13">
        <f t="shared" si="18"/>
        <v>1938.72</v>
      </c>
    </row>
    <row r="1179" spans="1:10" x14ac:dyDescent="0.25">
      <c r="A1179" s="19">
        <v>1171</v>
      </c>
      <c r="B1179" s="16" t="s">
        <v>24</v>
      </c>
      <c r="C1179" s="21" t="s">
        <v>7740</v>
      </c>
      <c r="D1179" s="34" t="s">
        <v>16884</v>
      </c>
      <c r="E1179" s="21" t="s">
        <v>4514</v>
      </c>
      <c r="F1179" s="36">
        <v>42469</v>
      </c>
      <c r="G1179" s="12">
        <v>50</v>
      </c>
      <c r="H1179" s="25">
        <v>5645</v>
      </c>
      <c r="I1179" s="13">
        <v>279.41000000000003</v>
      </c>
      <c r="J1179" s="13">
        <f t="shared" si="18"/>
        <v>5365.59</v>
      </c>
    </row>
    <row r="1180" spans="1:10" x14ac:dyDescent="0.25">
      <c r="A1180" s="19">
        <v>1172</v>
      </c>
      <c r="B1180" s="16" t="s">
        <v>24</v>
      </c>
      <c r="C1180" s="21" t="s">
        <v>7740</v>
      </c>
      <c r="D1180" s="34" t="s">
        <v>16885</v>
      </c>
      <c r="E1180" s="21" t="s">
        <v>3088</v>
      </c>
      <c r="F1180" s="36">
        <v>42339</v>
      </c>
      <c r="G1180" s="12">
        <v>50</v>
      </c>
      <c r="H1180" s="25">
        <v>7100</v>
      </c>
      <c r="I1180" s="13">
        <v>401.87</v>
      </c>
      <c r="J1180" s="13">
        <f t="shared" si="18"/>
        <v>6698.13</v>
      </c>
    </row>
    <row r="1181" spans="1:10" x14ac:dyDescent="0.25">
      <c r="A1181" s="19">
        <v>1173</v>
      </c>
      <c r="B1181" s="16" t="s">
        <v>24</v>
      </c>
      <c r="C1181" s="21" t="s">
        <v>7740</v>
      </c>
      <c r="D1181" s="34" t="s">
        <v>16886</v>
      </c>
      <c r="E1181" s="21" t="s">
        <v>5349</v>
      </c>
      <c r="F1181" s="36">
        <v>42867</v>
      </c>
      <c r="G1181" s="12">
        <v>50</v>
      </c>
      <c r="H1181" s="25">
        <v>3600</v>
      </c>
      <c r="I1181" s="13">
        <v>99.84</v>
      </c>
      <c r="J1181" s="13">
        <f t="shared" si="18"/>
        <v>3500.16</v>
      </c>
    </row>
    <row r="1182" spans="1:10" x14ac:dyDescent="0.25">
      <c r="A1182" s="19">
        <v>1174</v>
      </c>
      <c r="B1182" s="16" t="s">
        <v>24</v>
      </c>
      <c r="C1182" s="21" t="s">
        <v>7740</v>
      </c>
      <c r="D1182" s="34" t="s">
        <v>16887</v>
      </c>
      <c r="E1182" s="21" t="s">
        <v>2640</v>
      </c>
      <c r="F1182" s="36">
        <v>42985</v>
      </c>
      <c r="G1182" s="12">
        <v>50</v>
      </c>
      <c r="H1182" s="25">
        <v>1075</v>
      </c>
      <c r="I1182" s="13">
        <v>22.88</v>
      </c>
      <c r="J1182" s="13">
        <f t="shared" si="18"/>
        <v>1052.1199999999999</v>
      </c>
    </row>
    <row r="1183" spans="1:10" x14ac:dyDescent="0.25">
      <c r="A1183" s="19">
        <v>1175</v>
      </c>
      <c r="B1183" s="16" t="s">
        <v>24</v>
      </c>
      <c r="C1183" s="21" t="s">
        <v>7740</v>
      </c>
      <c r="D1183" s="34" t="s">
        <v>16888</v>
      </c>
      <c r="E1183" s="21" t="s">
        <v>3502</v>
      </c>
      <c r="F1183" s="36">
        <v>42828</v>
      </c>
      <c r="G1183" s="12">
        <v>50</v>
      </c>
      <c r="H1183" s="25">
        <v>2000</v>
      </c>
      <c r="I1183" s="13">
        <v>59.74</v>
      </c>
      <c r="J1183" s="13">
        <f t="shared" si="18"/>
        <v>1940.26</v>
      </c>
    </row>
    <row r="1184" spans="1:10" x14ac:dyDescent="0.25">
      <c r="A1184" s="19">
        <v>1176</v>
      </c>
      <c r="B1184" s="16" t="s">
        <v>24</v>
      </c>
      <c r="C1184" s="21" t="s">
        <v>7740</v>
      </c>
      <c r="D1184" s="34" t="s">
        <v>16889</v>
      </c>
      <c r="E1184" s="21" t="s">
        <v>3523</v>
      </c>
      <c r="F1184" s="36">
        <v>42464</v>
      </c>
      <c r="G1184" s="12">
        <v>50</v>
      </c>
      <c r="H1184" s="25">
        <v>4240</v>
      </c>
      <c r="I1184" s="13">
        <v>211</v>
      </c>
      <c r="J1184" s="13">
        <f t="shared" si="18"/>
        <v>4029</v>
      </c>
    </row>
    <row r="1185" spans="1:10" x14ac:dyDescent="0.25">
      <c r="A1185" s="19">
        <v>1177</v>
      </c>
      <c r="B1185" s="16" t="s">
        <v>24</v>
      </c>
      <c r="C1185" s="21" t="s">
        <v>7740</v>
      </c>
      <c r="D1185" s="34" t="s">
        <v>16890</v>
      </c>
      <c r="E1185" s="21" t="s">
        <v>3035</v>
      </c>
      <c r="F1185" s="36">
        <v>42572</v>
      </c>
      <c r="G1185" s="12">
        <v>50</v>
      </c>
      <c r="H1185" s="25">
        <v>1050</v>
      </c>
      <c r="I1185" s="13">
        <v>46.05</v>
      </c>
      <c r="J1185" s="13">
        <f t="shared" si="18"/>
        <v>1003.95</v>
      </c>
    </row>
    <row r="1186" spans="1:10" x14ac:dyDescent="0.25">
      <c r="A1186" s="19">
        <v>1178</v>
      </c>
      <c r="B1186" s="16" t="s">
        <v>24</v>
      </c>
      <c r="C1186" s="21" t="s">
        <v>7740</v>
      </c>
      <c r="D1186" s="34" t="s">
        <v>16891</v>
      </c>
      <c r="E1186" s="21" t="s">
        <v>5339</v>
      </c>
      <c r="F1186" s="36">
        <v>42914</v>
      </c>
      <c r="G1186" s="12">
        <v>50</v>
      </c>
      <c r="H1186" s="25">
        <v>2500</v>
      </c>
      <c r="I1186" s="13">
        <v>62.89</v>
      </c>
      <c r="J1186" s="13">
        <f t="shared" si="18"/>
        <v>2437.11</v>
      </c>
    </row>
    <row r="1187" spans="1:10" x14ac:dyDescent="0.25">
      <c r="A1187" s="19">
        <v>1179</v>
      </c>
      <c r="B1187" s="16" t="s">
        <v>24</v>
      </c>
      <c r="C1187" s="21" t="s">
        <v>7740</v>
      </c>
      <c r="D1187" s="34" t="s">
        <v>16892</v>
      </c>
      <c r="E1187" s="21" t="s">
        <v>6481</v>
      </c>
      <c r="F1187" s="36">
        <v>42469</v>
      </c>
      <c r="G1187" s="12">
        <v>50</v>
      </c>
      <c r="H1187" s="25">
        <v>500</v>
      </c>
      <c r="I1187" s="13">
        <v>24.75</v>
      </c>
      <c r="J1187" s="13">
        <f t="shared" si="18"/>
        <v>475.25</v>
      </c>
    </row>
    <row r="1188" spans="1:10" x14ac:dyDescent="0.25">
      <c r="A1188" s="19">
        <v>1180</v>
      </c>
      <c r="B1188" s="16" t="s">
        <v>24</v>
      </c>
      <c r="C1188" s="21" t="s">
        <v>7740</v>
      </c>
      <c r="D1188" s="34" t="s">
        <v>16893</v>
      </c>
      <c r="E1188" s="21" t="s">
        <v>2521</v>
      </c>
      <c r="F1188" s="36">
        <v>42927</v>
      </c>
      <c r="G1188" s="12">
        <v>50</v>
      </c>
      <c r="H1188" s="25">
        <v>1500</v>
      </c>
      <c r="I1188" s="13">
        <v>36.68</v>
      </c>
      <c r="J1188" s="13">
        <f t="shared" si="18"/>
        <v>1463.32</v>
      </c>
    </row>
    <row r="1189" spans="1:10" x14ac:dyDescent="0.25">
      <c r="A1189" s="19">
        <v>1181</v>
      </c>
      <c r="B1189" s="16" t="s">
        <v>24</v>
      </c>
      <c r="C1189" s="21" t="s">
        <v>7740</v>
      </c>
      <c r="D1189" s="34" t="s">
        <v>16894</v>
      </c>
      <c r="E1189" s="21" t="s">
        <v>2778</v>
      </c>
      <c r="F1189" s="36">
        <v>42530</v>
      </c>
      <c r="G1189" s="12">
        <v>50</v>
      </c>
      <c r="H1189" s="25">
        <v>750</v>
      </c>
      <c r="I1189" s="13">
        <v>34.56</v>
      </c>
      <c r="J1189" s="13">
        <f t="shared" si="18"/>
        <v>715.44</v>
      </c>
    </row>
    <row r="1190" spans="1:10" x14ac:dyDescent="0.25">
      <c r="A1190" s="19">
        <v>1182</v>
      </c>
      <c r="B1190" s="16" t="s">
        <v>24</v>
      </c>
      <c r="C1190" s="21" t="s">
        <v>7740</v>
      </c>
      <c r="D1190" s="34" t="s">
        <v>16895</v>
      </c>
      <c r="E1190" s="21" t="s">
        <v>4144</v>
      </c>
      <c r="F1190" s="36">
        <v>42356</v>
      </c>
      <c r="G1190" s="12">
        <v>50</v>
      </c>
      <c r="H1190" s="25">
        <v>305</v>
      </c>
      <c r="I1190" s="13">
        <v>16.989999999999998</v>
      </c>
      <c r="J1190" s="13">
        <f t="shared" ref="J1190:J1253" si="19">SUM(H1190-I1190)</f>
        <v>288.01</v>
      </c>
    </row>
    <row r="1191" spans="1:10" x14ac:dyDescent="0.25">
      <c r="A1191" s="19">
        <v>1183</v>
      </c>
      <c r="B1191" s="16" t="s">
        <v>24</v>
      </c>
      <c r="C1191" s="21" t="s">
        <v>7740</v>
      </c>
      <c r="D1191" s="34" t="s">
        <v>16896</v>
      </c>
      <c r="E1191" s="21" t="s">
        <v>3235</v>
      </c>
      <c r="F1191" s="36">
        <v>42872</v>
      </c>
      <c r="G1191" s="12">
        <v>50</v>
      </c>
      <c r="H1191" s="25">
        <v>9750</v>
      </c>
      <c r="I1191" s="13">
        <v>267.66000000000003</v>
      </c>
      <c r="J1191" s="13">
        <f t="shared" si="19"/>
        <v>9482.34</v>
      </c>
    </row>
    <row r="1192" spans="1:10" x14ac:dyDescent="0.25">
      <c r="A1192" s="19">
        <v>1184</v>
      </c>
      <c r="B1192" s="16" t="s">
        <v>24</v>
      </c>
      <c r="C1192" s="21" t="s">
        <v>7740</v>
      </c>
      <c r="D1192" s="34" t="s">
        <v>16897</v>
      </c>
      <c r="E1192" s="21" t="s">
        <v>11350</v>
      </c>
      <c r="F1192" s="36">
        <v>42628</v>
      </c>
      <c r="G1192" s="12">
        <v>50</v>
      </c>
      <c r="H1192" s="25">
        <v>3000</v>
      </c>
      <c r="I1192" s="13">
        <v>122.45</v>
      </c>
      <c r="J1192" s="13">
        <f t="shared" si="19"/>
        <v>2877.55</v>
      </c>
    </row>
    <row r="1193" spans="1:10" x14ac:dyDescent="0.25">
      <c r="A1193" s="19">
        <v>1185</v>
      </c>
      <c r="B1193" s="16" t="s">
        <v>24</v>
      </c>
      <c r="C1193" s="21" t="s">
        <v>7740</v>
      </c>
      <c r="D1193" s="34" t="s">
        <v>16898</v>
      </c>
      <c r="E1193" s="21" t="s">
        <v>2333</v>
      </c>
      <c r="F1193" s="36">
        <v>42478</v>
      </c>
      <c r="G1193" s="12">
        <v>50</v>
      </c>
      <c r="H1193" s="25">
        <v>3500</v>
      </c>
      <c r="I1193" s="13">
        <v>171.54</v>
      </c>
      <c r="J1193" s="13">
        <f t="shared" si="19"/>
        <v>3328.46</v>
      </c>
    </row>
    <row r="1194" spans="1:10" x14ac:dyDescent="0.25">
      <c r="A1194" s="19">
        <v>1186</v>
      </c>
      <c r="B1194" s="16" t="s">
        <v>24</v>
      </c>
      <c r="C1194" s="21" t="s">
        <v>7740</v>
      </c>
      <c r="D1194" s="34" t="s">
        <v>16899</v>
      </c>
      <c r="E1194" s="21" t="s">
        <v>8903</v>
      </c>
      <c r="F1194" s="36">
        <v>41764</v>
      </c>
      <c r="G1194" s="12">
        <v>25</v>
      </c>
      <c r="H1194" s="25">
        <v>68890.3</v>
      </c>
      <c r="I1194" s="13">
        <v>12139.83</v>
      </c>
      <c r="J1194" s="13">
        <f t="shared" si="19"/>
        <v>56750.47</v>
      </c>
    </row>
    <row r="1195" spans="1:10" x14ac:dyDescent="0.25">
      <c r="A1195" s="19">
        <v>1187</v>
      </c>
      <c r="B1195" s="16" t="s">
        <v>24</v>
      </c>
      <c r="C1195" s="21" t="s">
        <v>7740</v>
      </c>
      <c r="D1195" s="34" t="s">
        <v>16900</v>
      </c>
      <c r="E1195" s="21" t="s">
        <v>4226</v>
      </c>
      <c r="F1195" s="36">
        <v>42711</v>
      </c>
      <c r="G1195" s="12">
        <v>50</v>
      </c>
      <c r="H1195" s="25">
        <v>980</v>
      </c>
      <c r="I1195" s="13">
        <v>35.53</v>
      </c>
      <c r="J1195" s="13">
        <f t="shared" si="19"/>
        <v>944.47</v>
      </c>
    </row>
    <row r="1196" spans="1:10" x14ac:dyDescent="0.25">
      <c r="A1196" s="19">
        <v>1188</v>
      </c>
      <c r="B1196" s="16" t="s">
        <v>24</v>
      </c>
      <c r="C1196" s="21" t="s">
        <v>7740</v>
      </c>
      <c r="D1196" s="34" t="s">
        <v>16901</v>
      </c>
      <c r="E1196" s="21" t="s">
        <v>4464</v>
      </c>
      <c r="F1196" s="36">
        <v>42548</v>
      </c>
      <c r="G1196" s="12">
        <v>50</v>
      </c>
      <c r="H1196" s="25">
        <v>1500</v>
      </c>
      <c r="I1196" s="13">
        <v>67.81</v>
      </c>
      <c r="J1196" s="13">
        <f t="shared" si="19"/>
        <v>1432.19</v>
      </c>
    </row>
    <row r="1197" spans="1:10" x14ac:dyDescent="0.25">
      <c r="A1197" s="19">
        <v>1189</v>
      </c>
      <c r="B1197" s="16" t="s">
        <v>24</v>
      </c>
      <c r="C1197" s="21" t="s">
        <v>7740</v>
      </c>
      <c r="D1197" s="34" t="s">
        <v>16902</v>
      </c>
      <c r="E1197" s="21" t="s">
        <v>3630</v>
      </c>
      <c r="F1197" s="36">
        <v>42383</v>
      </c>
      <c r="G1197" s="12">
        <v>50</v>
      </c>
      <c r="H1197" s="25">
        <v>1000</v>
      </c>
      <c r="I1197" s="13">
        <v>54.18</v>
      </c>
      <c r="J1197" s="13">
        <f t="shared" si="19"/>
        <v>945.82</v>
      </c>
    </row>
    <row r="1198" spans="1:10" x14ac:dyDescent="0.25">
      <c r="A1198" s="19">
        <v>1190</v>
      </c>
      <c r="B1198" s="16" t="s">
        <v>24</v>
      </c>
      <c r="C1198" s="21" t="s">
        <v>7740</v>
      </c>
      <c r="D1198" s="34" t="s">
        <v>16903</v>
      </c>
      <c r="E1198" s="21" t="s">
        <v>3624</v>
      </c>
      <c r="F1198" s="36">
        <v>42310</v>
      </c>
      <c r="G1198" s="12">
        <v>50</v>
      </c>
      <c r="H1198" s="25">
        <v>800</v>
      </c>
      <c r="I1198" s="13">
        <v>46.6</v>
      </c>
      <c r="J1198" s="13">
        <f t="shared" si="19"/>
        <v>753.4</v>
      </c>
    </row>
    <row r="1199" spans="1:10" x14ac:dyDescent="0.25">
      <c r="A1199" s="19">
        <v>1191</v>
      </c>
      <c r="B1199" s="16" t="s">
        <v>24</v>
      </c>
      <c r="C1199" s="21" t="s">
        <v>7740</v>
      </c>
      <c r="D1199" s="34" t="s">
        <v>16904</v>
      </c>
      <c r="E1199" s="21" t="s">
        <v>3644</v>
      </c>
      <c r="F1199" s="36">
        <v>42339</v>
      </c>
      <c r="G1199" s="12">
        <v>50</v>
      </c>
      <c r="H1199" s="25">
        <v>17370</v>
      </c>
      <c r="I1199" s="13">
        <v>983.22</v>
      </c>
      <c r="J1199" s="13">
        <f t="shared" si="19"/>
        <v>16386.78</v>
      </c>
    </row>
    <row r="1200" spans="1:10" x14ac:dyDescent="0.25">
      <c r="A1200" s="19">
        <v>1192</v>
      </c>
      <c r="B1200" s="16" t="s">
        <v>24</v>
      </c>
      <c r="C1200" s="21" t="s">
        <v>7740</v>
      </c>
      <c r="D1200" s="34" t="s">
        <v>16905</v>
      </c>
      <c r="E1200" s="21" t="s">
        <v>1792</v>
      </c>
      <c r="F1200" s="36">
        <v>42432</v>
      </c>
      <c r="G1200" s="12">
        <v>50</v>
      </c>
      <c r="H1200" s="25">
        <v>9660.7000000000007</v>
      </c>
      <c r="I1200" s="13">
        <v>497.67</v>
      </c>
      <c r="J1200" s="13">
        <f t="shared" si="19"/>
        <v>9163.0300000000007</v>
      </c>
    </row>
    <row r="1201" spans="1:10" x14ac:dyDescent="0.25">
      <c r="A1201" s="19">
        <v>1193</v>
      </c>
      <c r="B1201" s="16" t="s">
        <v>24</v>
      </c>
      <c r="C1201" s="21" t="s">
        <v>7740</v>
      </c>
      <c r="D1201" s="34" t="s">
        <v>16906</v>
      </c>
      <c r="E1201" s="21" t="s">
        <v>3509</v>
      </c>
      <c r="F1201" s="36">
        <v>42433</v>
      </c>
      <c r="G1201" s="12">
        <v>50</v>
      </c>
      <c r="H1201" s="25">
        <v>6240</v>
      </c>
      <c r="I1201" s="13">
        <v>321.14</v>
      </c>
      <c r="J1201" s="13">
        <f t="shared" si="19"/>
        <v>5918.86</v>
      </c>
    </row>
    <row r="1202" spans="1:10" x14ac:dyDescent="0.25">
      <c r="A1202" s="19">
        <v>1194</v>
      </c>
      <c r="B1202" s="16" t="s">
        <v>24</v>
      </c>
      <c r="C1202" s="21" t="s">
        <v>7740</v>
      </c>
      <c r="D1202" s="34" t="s">
        <v>16907</v>
      </c>
      <c r="E1202" s="21" t="s">
        <v>3847</v>
      </c>
      <c r="F1202" s="36">
        <v>42923</v>
      </c>
      <c r="G1202" s="12">
        <v>50</v>
      </c>
      <c r="H1202" s="25">
        <v>6080</v>
      </c>
      <c r="I1202" s="13">
        <v>149.91</v>
      </c>
      <c r="J1202" s="13">
        <f t="shared" si="19"/>
        <v>5930.09</v>
      </c>
    </row>
    <row r="1203" spans="1:10" x14ac:dyDescent="0.25">
      <c r="A1203" s="19">
        <v>1195</v>
      </c>
      <c r="B1203" s="16" t="s">
        <v>24</v>
      </c>
      <c r="C1203" s="21" t="s">
        <v>7740</v>
      </c>
      <c r="D1203" s="34" t="s">
        <v>16908</v>
      </c>
      <c r="E1203" s="21" t="s">
        <v>4574</v>
      </c>
      <c r="F1203" s="36">
        <v>42801</v>
      </c>
      <c r="G1203" s="12">
        <v>50</v>
      </c>
      <c r="H1203" s="25">
        <v>1970</v>
      </c>
      <c r="I1203" s="13">
        <v>61.76</v>
      </c>
      <c r="J1203" s="13">
        <f t="shared" si="19"/>
        <v>1908.24</v>
      </c>
    </row>
    <row r="1204" spans="1:10" x14ac:dyDescent="0.25">
      <c r="A1204" s="19">
        <v>1196</v>
      </c>
      <c r="B1204" s="16" t="s">
        <v>24</v>
      </c>
      <c r="C1204" s="21" t="s">
        <v>7740</v>
      </c>
      <c r="D1204" s="34" t="s">
        <v>16909</v>
      </c>
      <c r="E1204" s="21" t="s">
        <v>4957</v>
      </c>
      <c r="F1204" s="36">
        <v>42941</v>
      </c>
      <c r="G1204" s="12">
        <v>50</v>
      </c>
      <c r="H1204" s="25">
        <v>736</v>
      </c>
      <c r="I1204" s="13">
        <v>17.420000000000002</v>
      </c>
      <c r="J1204" s="13">
        <f t="shared" si="19"/>
        <v>718.58</v>
      </c>
    </row>
    <row r="1205" spans="1:10" x14ac:dyDescent="0.25">
      <c r="A1205" s="19">
        <v>1197</v>
      </c>
      <c r="B1205" s="16" t="s">
        <v>24</v>
      </c>
      <c r="C1205" s="21" t="s">
        <v>7740</v>
      </c>
      <c r="D1205" s="34" t="s">
        <v>16910</v>
      </c>
      <c r="E1205" s="21" t="s">
        <v>3638</v>
      </c>
      <c r="F1205" s="36">
        <v>42689</v>
      </c>
      <c r="G1205" s="12">
        <v>50</v>
      </c>
      <c r="H1205" s="25">
        <v>850</v>
      </c>
      <c r="I1205" s="13">
        <v>31.85</v>
      </c>
      <c r="J1205" s="13">
        <f t="shared" si="19"/>
        <v>818.15</v>
      </c>
    </row>
    <row r="1206" spans="1:10" x14ac:dyDescent="0.25">
      <c r="A1206" s="19">
        <v>1198</v>
      </c>
      <c r="B1206" s="16" t="s">
        <v>24</v>
      </c>
      <c r="C1206" s="21" t="s">
        <v>7740</v>
      </c>
      <c r="D1206" s="34" t="s">
        <v>16911</v>
      </c>
      <c r="E1206" s="21" t="s">
        <v>3896</v>
      </c>
      <c r="F1206" s="36">
        <v>42360</v>
      </c>
      <c r="G1206" s="12">
        <v>50</v>
      </c>
      <c r="H1206" s="25">
        <v>2090</v>
      </c>
      <c r="I1206" s="13">
        <v>115.92</v>
      </c>
      <c r="J1206" s="13">
        <f t="shared" si="19"/>
        <v>1974.08</v>
      </c>
    </row>
    <row r="1207" spans="1:10" x14ac:dyDescent="0.25">
      <c r="A1207" s="19">
        <v>1199</v>
      </c>
      <c r="B1207" s="16" t="s">
        <v>24</v>
      </c>
      <c r="C1207" s="21" t="s">
        <v>7740</v>
      </c>
      <c r="D1207" s="34" t="s">
        <v>16912</v>
      </c>
      <c r="E1207" s="21" t="s">
        <v>4770</v>
      </c>
      <c r="F1207" s="36">
        <v>42549</v>
      </c>
      <c r="G1207" s="12">
        <v>50</v>
      </c>
      <c r="H1207" s="25">
        <v>2800</v>
      </c>
      <c r="I1207" s="13">
        <v>126.37</v>
      </c>
      <c r="J1207" s="13">
        <f t="shared" si="19"/>
        <v>2673.63</v>
      </c>
    </row>
    <row r="1208" spans="1:10" x14ac:dyDescent="0.25">
      <c r="A1208" s="19">
        <v>1200</v>
      </c>
      <c r="B1208" s="16" t="s">
        <v>24</v>
      </c>
      <c r="C1208" s="21" t="s">
        <v>7740</v>
      </c>
      <c r="D1208" s="34" t="s">
        <v>16913</v>
      </c>
      <c r="E1208" s="21" t="s">
        <v>5987</v>
      </c>
      <c r="F1208" s="36">
        <v>42592</v>
      </c>
      <c r="G1208" s="12">
        <v>50</v>
      </c>
      <c r="H1208" s="25">
        <v>675</v>
      </c>
      <c r="I1208" s="13">
        <v>28.91</v>
      </c>
      <c r="J1208" s="13">
        <f t="shared" si="19"/>
        <v>646.09</v>
      </c>
    </row>
    <row r="1209" spans="1:10" x14ac:dyDescent="0.25">
      <c r="A1209" s="19">
        <v>1201</v>
      </c>
      <c r="B1209" s="16" t="s">
        <v>24</v>
      </c>
      <c r="C1209" s="21" t="s">
        <v>7740</v>
      </c>
      <c r="D1209" s="34" t="s">
        <v>16914</v>
      </c>
      <c r="E1209" s="21" t="s">
        <v>3226</v>
      </c>
      <c r="F1209" s="36">
        <v>42278</v>
      </c>
      <c r="G1209" s="12">
        <v>50</v>
      </c>
      <c r="H1209" s="25">
        <v>10150</v>
      </c>
      <c r="I1209" s="13">
        <v>608.4</v>
      </c>
      <c r="J1209" s="13">
        <f t="shared" si="19"/>
        <v>9541.6</v>
      </c>
    </row>
    <row r="1210" spans="1:10" x14ac:dyDescent="0.25">
      <c r="A1210" s="19">
        <v>1202</v>
      </c>
      <c r="B1210" s="16" t="s">
        <v>24</v>
      </c>
      <c r="C1210" s="21" t="s">
        <v>7740</v>
      </c>
      <c r="D1210" s="34" t="s">
        <v>16915</v>
      </c>
      <c r="E1210" s="21" t="s">
        <v>3446</v>
      </c>
      <c r="F1210" s="36">
        <v>42956</v>
      </c>
      <c r="G1210" s="12">
        <v>50</v>
      </c>
      <c r="H1210" s="25">
        <v>875</v>
      </c>
      <c r="I1210" s="13">
        <v>20.010000000000002</v>
      </c>
      <c r="J1210" s="13">
        <f t="shared" si="19"/>
        <v>854.99</v>
      </c>
    </row>
    <row r="1211" spans="1:10" x14ac:dyDescent="0.25">
      <c r="A1211" s="19">
        <v>1203</v>
      </c>
      <c r="B1211" s="16" t="s">
        <v>24</v>
      </c>
      <c r="C1211" s="21" t="s">
        <v>7740</v>
      </c>
      <c r="D1211" s="34" t="s">
        <v>16916</v>
      </c>
      <c r="E1211" s="21" t="s">
        <v>10509</v>
      </c>
      <c r="F1211" s="36">
        <v>42529</v>
      </c>
      <c r="G1211" s="12">
        <v>50</v>
      </c>
      <c r="H1211" s="25">
        <v>8000</v>
      </c>
      <c r="I1211" s="13">
        <v>369.73</v>
      </c>
      <c r="J1211" s="13">
        <f t="shared" si="19"/>
        <v>7630.27</v>
      </c>
    </row>
    <row r="1212" spans="1:10" x14ac:dyDescent="0.25">
      <c r="A1212" s="19">
        <v>1204</v>
      </c>
      <c r="B1212" s="16" t="s">
        <v>24</v>
      </c>
      <c r="C1212" s="21" t="s">
        <v>7740</v>
      </c>
      <c r="D1212" s="34" t="s">
        <v>16917</v>
      </c>
      <c r="E1212" s="21" t="s">
        <v>4395</v>
      </c>
      <c r="F1212" s="36">
        <v>43005</v>
      </c>
      <c r="G1212" s="12">
        <v>50</v>
      </c>
      <c r="H1212" s="25">
        <v>1440</v>
      </c>
      <c r="I1212" s="13">
        <v>29.06</v>
      </c>
      <c r="J1212" s="13">
        <f t="shared" si="19"/>
        <v>1410.94</v>
      </c>
    </row>
    <row r="1213" spans="1:10" x14ac:dyDescent="0.25">
      <c r="A1213" s="19">
        <v>1205</v>
      </c>
      <c r="B1213" s="16" t="s">
        <v>24</v>
      </c>
      <c r="C1213" s="21" t="s">
        <v>7740</v>
      </c>
      <c r="D1213" s="34" t="s">
        <v>16918</v>
      </c>
      <c r="E1213" s="21" t="s">
        <v>3735</v>
      </c>
      <c r="F1213" s="36">
        <v>42641</v>
      </c>
      <c r="G1213" s="12">
        <v>50</v>
      </c>
      <c r="H1213" s="25">
        <v>1600</v>
      </c>
      <c r="I1213" s="13">
        <v>64.17</v>
      </c>
      <c r="J1213" s="13">
        <f t="shared" si="19"/>
        <v>1535.83</v>
      </c>
    </row>
    <row r="1214" spans="1:10" x14ac:dyDescent="0.25">
      <c r="A1214" s="19">
        <v>1206</v>
      </c>
      <c r="B1214" s="16" t="s">
        <v>24</v>
      </c>
      <c r="C1214" s="21" t="s">
        <v>7740</v>
      </c>
      <c r="D1214" s="34" t="s">
        <v>16919</v>
      </c>
      <c r="E1214" s="21" t="s">
        <v>9297</v>
      </c>
      <c r="F1214" s="36">
        <v>42103</v>
      </c>
      <c r="G1214" s="12">
        <v>25</v>
      </c>
      <c r="H1214" s="25">
        <v>37145.1</v>
      </c>
      <c r="I1214" s="13">
        <v>5165.71</v>
      </c>
      <c r="J1214" s="13">
        <f t="shared" si="19"/>
        <v>31979.39</v>
      </c>
    </row>
    <row r="1215" spans="1:10" x14ac:dyDescent="0.25">
      <c r="A1215" s="19">
        <v>1207</v>
      </c>
      <c r="B1215" s="16" t="s">
        <v>24</v>
      </c>
      <c r="C1215" s="21" t="s">
        <v>7740</v>
      </c>
      <c r="D1215" s="34" t="s">
        <v>16920</v>
      </c>
      <c r="E1215" s="21" t="s">
        <v>4900</v>
      </c>
      <c r="F1215" s="36">
        <v>42800</v>
      </c>
      <c r="G1215" s="12">
        <v>50</v>
      </c>
      <c r="H1215" s="25">
        <v>730</v>
      </c>
      <c r="I1215" s="13">
        <v>22.92</v>
      </c>
      <c r="J1215" s="13">
        <f t="shared" si="19"/>
        <v>707.08</v>
      </c>
    </row>
    <row r="1216" spans="1:10" x14ac:dyDescent="0.25">
      <c r="A1216" s="19">
        <v>1208</v>
      </c>
      <c r="B1216" s="16" t="s">
        <v>24</v>
      </c>
      <c r="C1216" s="21" t="s">
        <v>7740</v>
      </c>
      <c r="D1216" s="34" t="s">
        <v>16921</v>
      </c>
      <c r="E1216" s="21" t="s">
        <v>2977</v>
      </c>
      <c r="F1216" s="36">
        <v>42887</v>
      </c>
      <c r="G1216" s="12">
        <v>50</v>
      </c>
      <c r="H1216" s="25">
        <v>7000</v>
      </c>
      <c r="I1216" s="13">
        <v>186.42</v>
      </c>
      <c r="J1216" s="13">
        <f t="shared" si="19"/>
        <v>6813.58</v>
      </c>
    </row>
    <row r="1217" spans="1:10" x14ac:dyDescent="0.25">
      <c r="A1217" s="19">
        <v>1209</v>
      </c>
      <c r="B1217" s="16" t="s">
        <v>24</v>
      </c>
      <c r="C1217" s="21" t="s">
        <v>7740</v>
      </c>
      <c r="D1217" s="34" t="s">
        <v>16922</v>
      </c>
      <c r="E1217" s="21" t="s">
        <v>10881</v>
      </c>
      <c r="F1217" s="36">
        <v>42712</v>
      </c>
      <c r="G1217" s="12">
        <v>50</v>
      </c>
      <c r="H1217" s="25">
        <v>5160</v>
      </c>
      <c r="I1217" s="13">
        <v>186.85</v>
      </c>
      <c r="J1217" s="13">
        <f t="shared" si="19"/>
        <v>4973.1499999999996</v>
      </c>
    </row>
    <row r="1218" spans="1:10" x14ac:dyDescent="0.25">
      <c r="A1218" s="19">
        <v>1210</v>
      </c>
      <c r="B1218" s="16" t="s">
        <v>24</v>
      </c>
      <c r="C1218" s="21" t="s">
        <v>7740</v>
      </c>
      <c r="D1218" s="34" t="s">
        <v>7927</v>
      </c>
      <c r="E1218" s="21" t="s">
        <v>7928</v>
      </c>
      <c r="F1218" s="36">
        <v>37165</v>
      </c>
      <c r="G1218" s="12">
        <v>40</v>
      </c>
      <c r="H1218" s="25">
        <v>1708058.5</v>
      </c>
      <c r="I1218" s="13">
        <v>725793.96000000101</v>
      </c>
      <c r="J1218" s="13">
        <f t="shared" si="19"/>
        <v>982264.53999999899</v>
      </c>
    </row>
    <row r="1219" spans="1:10" x14ac:dyDescent="0.25">
      <c r="A1219" s="19">
        <v>1211</v>
      </c>
      <c r="B1219" s="16" t="s">
        <v>24</v>
      </c>
      <c r="C1219" s="21" t="s">
        <v>7740</v>
      </c>
      <c r="D1219" s="34" t="s">
        <v>16923</v>
      </c>
      <c r="E1219" s="21" t="s">
        <v>11085</v>
      </c>
      <c r="F1219" s="36">
        <v>41956</v>
      </c>
      <c r="G1219" s="12">
        <v>40</v>
      </c>
      <c r="H1219" s="25">
        <v>4300</v>
      </c>
      <c r="I1219" s="13">
        <v>417.1</v>
      </c>
      <c r="J1219" s="13">
        <f t="shared" si="19"/>
        <v>3882.9</v>
      </c>
    </row>
    <row r="1220" spans="1:10" x14ac:dyDescent="0.25">
      <c r="A1220" s="19">
        <v>1212</v>
      </c>
      <c r="B1220" s="16" t="s">
        <v>24</v>
      </c>
      <c r="C1220" s="21" t="s">
        <v>7740</v>
      </c>
      <c r="D1220" s="34" t="s">
        <v>16924</v>
      </c>
      <c r="E1220" s="21" t="s">
        <v>9605</v>
      </c>
      <c r="F1220" s="36">
        <v>42243</v>
      </c>
      <c r="G1220" s="12">
        <v>50</v>
      </c>
      <c r="H1220" s="25">
        <v>22548.17</v>
      </c>
      <c r="I1220" s="13">
        <v>1394.91</v>
      </c>
      <c r="J1220" s="13">
        <f t="shared" si="19"/>
        <v>21153.26</v>
      </c>
    </row>
    <row r="1221" spans="1:10" x14ac:dyDescent="0.25">
      <c r="A1221" s="19">
        <v>1213</v>
      </c>
      <c r="B1221" s="16" t="s">
        <v>24</v>
      </c>
      <c r="C1221" s="21" t="s">
        <v>7740</v>
      </c>
      <c r="D1221" s="34" t="s">
        <v>16925</v>
      </c>
      <c r="E1221" s="21" t="s">
        <v>11865</v>
      </c>
      <c r="F1221" s="36">
        <v>41807</v>
      </c>
      <c r="G1221" s="12">
        <v>50</v>
      </c>
      <c r="H1221" s="25">
        <v>1650</v>
      </c>
      <c r="I1221" s="13">
        <v>141.43</v>
      </c>
      <c r="J1221" s="13">
        <f t="shared" si="19"/>
        <v>1508.57</v>
      </c>
    </row>
    <row r="1222" spans="1:10" x14ac:dyDescent="0.25">
      <c r="A1222" s="19">
        <v>1214</v>
      </c>
      <c r="B1222" s="16" t="s">
        <v>24</v>
      </c>
      <c r="C1222" s="21" t="s">
        <v>7740</v>
      </c>
      <c r="D1222" s="34" t="s">
        <v>16926</v>
      </c>
      <c r="E1222" s="21" t="s">
        <v>11362</v>
      </c>
      <c r="F1222" s="36">
        <v>42096</v>
      </c>
      <c r="G1222" s="12">
        <v>40</v>
      </c>
      <c r="H1222" s="25">
        <v>3107.14</v>
      </c>
      <c r="I1222" s="13">
        <v>271.57</v>
      </c>
      <c r="J1222" s="13">
        <f t="shared" si="19"/>
        <v>2835.5699999999997</v>
      </c>
    </row>
    <row r="1223" spans="1:10" x14ac:dyDescent="0.25">
      <c r="A1223" s="19">
        <v>1215</v>
      </c>
      <c r="B1223" s="16" t="s">
        <v>24</v>
      </c>
      <c r="C1223" s="21" t="s">
        <v>7740</v>
      </c>
      <c r="D1223" s="34" t="s">
        <v>16927</v>
      </c>
      <c r="E1223" s="21" t="s">
        <v>10658</v>
      </c>
      <c r="F1223" s="36">
        <v>42200</v>
      </c>
      <c r="G1223" s="12">
        <v>40</v>
      </c>
      <c r="H1223" s="25">
        <v>7000</v>
      </c>
      <c r="I1223" s="13">
        <v>561.82000000000005</v>
      </c>
      <c r="J1223" s="13">
        <f t="shared" si="19"/>
        <v>6438.18</v>
      </c>
    </row>
    <row r="1224" spans="1:10" x14ac:dyDescent="0.25">
      <c r="A1224" s="19">
        <v>1216</v>
      </c>
      <c r="B1224" s="16" t="s">
        <v>24</v>
      </c>
      <c r="C1224" s="21" t="s">
        <v>7740</v>
      </c>
      <c r="D1224" s="34" t="s">
        <v>16928</v>
      </c>
      <c r="E1224" s="21" t="s">
        <v>11884</v>
      </c>
      <c r="F1224" s="36">
        <v>41624</v>
      </c>
      <c r="G1224" s="12">
        <v>40</v>
      </c>
      <c r="H1224" s="25">
        <v>1380.25</v>
      </c>
      <c r="I1224" s="13">
        <v>165.27</v>
      </c>
      <c r="J1224" s="13">
        <f t="shared" si="19"/>
        <v>1214.98</v>
      </c>
    </row>
    <row r="1225" spans="1:10" x14ac:dyDescent="0.25">
      <c r="A1225" s="19">
        <v>1217</v>
      </c>
      <c r="B1225" s="16" t="s">
        <v>24</v>
      </c>
      <c r="C1225" s="21" t="s">
        <v>7740</v>
      </c>
      <c r="D1225" s="34" t="s">
        <v>16929</v>
      </c>
      <c r="E1225" s="21" t="s">
        <v>11884</v>
      </c>
      <c r="F1225" s="36">
        <v>41834</v>
      </c>
      <c r="G1225" s="12">
        <v>40</v>
      </c>
      <c r="H1225" s="25">
        <v>1672.07</v>
      </c>
      <c r="I1225" s="13">
        <v>176.19</v>
      </c>
      <c r="J1225" s="13">
        <f t="shared" si="19"/>
        <v>1495.8799999999999</v>
      </c>
    </row>
    <row r="1226" spans="1:10" x14ac:dyDescent="0.25">
      <c r="A1226" s="19">
        <v>1218</v>
      </c>
      <c r="B1226" s="16" t="s">
        <v>24</v>
      </c>
      <c r="C1226" s="21" t="s">
        <v>7740</v>
      </c>
      <c r="D1226" s="34" t="s">
        <v>16930</v>
      </c>
      <c r="E1226" s="21" t="s">
        <v>11884</v>
      </c>
      <c r="F1226" s="36">
        <v>42059</v>
      </c>
      <c r="G1226" s="12">
        <v>40</v>
      </c>
      <c r="H1226" s="25">
        <v>45</v>
      </c>
      <c r="I1226" s="13">
        <v>4.09</v>
      </c>
      <c r="J1226" s="13">
        <f t="shared" si="19"/>
        <v>40.909999999999997</v>
      </c>
    </row>
    <row r="1227" spans="1:10" x14ac:dyDescent="0.25">
      <c r="A1227" s="19">
        <v>1219</v>
      </c>
      <c r="B1227" s="16" t="s">
        <v>24</v>
      </c>
      <c r="C1227" s="21" t="s">
        <v>7740</v>
      </c>
      <c r="D1227" s="34" t="s">
        <v>16931</v>
      </c>
      <c r="E1227" s="21" t="s">
        <v>10878</v>
      </c>
      <c r="F1227" s="36">
        <v>41675</v>
      </c>
      <c r="G1227" s="12">
        <v>40</v>
      </c>
      <c r="H1227" s="25">
        <v>5638.5</v>
      </c>
      <c r="I1227" s="13">
        <v>655.36</v>
      </c>
      <c r="J1227" s="13">
        <f t="shared" si="19"/>
        <v>4983.1400000000003</v>
      </c>
    </row>
    <row r="1228" spans="1:10" x14ac:dyDescent="0.25">
      <c r="A1228" s="19">
        <v>1220</v>
      </c>
      <c r="B1228" s="16" t="s">
        <v>24</v>
      </c>
      <c r="C1228" s="21" t="s">
        <v>7740</v>
      </c>
      <c r="D1228" s="34" t="s">
        <v>16932</v>
      </c>
      <c r="E1228" s="21" t="s">
        <v>10878</v>
      </c>
      <c r="F1228" s="36">
        <v>41767</v>
      </c>
      <c r="G1228" s="12">
        <v>40</v>
      </c>
      <c r="H1228" s="25">
        <v>2338.7800000000002</v>
      </c>
      <c r="I1228" s="13">
        <v>257.19</v>
      </c>
      <c r="J1228" s="13">
        <f t="shared" si="19"/>
        <v>2081.59</v>
      </c>
    </row>
    <row r="1229" spans="1:10" x14ac:dyDescent="0.25">
      <c r="A1229" s="19">
        <v>1221</v>
      </c>
      <c r="B1229" s="16" t="s">
        <v>24</v>
      </c>
      <c r="C1229" s="21" t="s">
        <v>7740</v>
      </c>
      <c r="D1229" s="34" t="s">
        <v>16933</v>
      </c>
      <c r="E1229" s="21" t="s">
        <v>10878</v>
      </c>
      <c r="F1229" s="36">
        <v>41988</v>
      </c>
      <c r="G1229" s="12">
        <v>40</v>
      </c>
      <c r="H1229" s="25">
        <v>365</v>
      </c>
      <c r="I1229" s="13">
        <v>34.6</v>
      </c>
      <c r="J1229" s="13">
        <f t="shared" si="19"/>
        <v>330.4</v>
      </c>
    </row>
    <row r="1230" spans="1:10" x14ac:dyDescent="0.25">
      <c r="A1230" s="19">
        <v>1222</v>
      </c>
      <c r="B1230" s="16" t="s">
        <v>24</v>
      </c>
      <c r="C1230" s="21" t="s">
        <v>7740</v>
      </c>
      <c r="D1230" s="34" t="s">
        <v>16934</v>
      </c>
      <c r="E1230" s="21" t="s">
        <v>10878</v>
      </c>
      <c r="F1230" s="36">
        <v>42275</v>
      </c>
      <c r="G1230" s="12">
        <v>40</v>
      </c>
      <c r="H1230" s="25">
        <v>2025</v>
      </c>
      <c r="I1230" s="13">
        <v>152.16</v>
      </c>
      <c r="J1230" s="13">
        <f t="shared" si="19"/>
        <v>1872.84</v>
      </c>
    </row>
    <row r="1231" spans="1:10" x14ac:dyDescent="0.25">
      <c r="A1231" s="19">
        <v>1223</v>
      </c>
      <c r="B1231" s="16" t="s">
        <v>24</v>
      </c>
      <c r="C1231" s="21" t="s">
        <v>7740</v>
      </c>
      <c r="D1231" s="34" t="s">
        <v>16935</v>
      </c>
      <c r="E1231" s="21" t="s">
        <v>10878</v>
      </c>
      <c r="F1231" s="36">
        <v>42135</v>
      </c>
      <c r="G1231" s="12">
        <v>40</v>
      </c>
      <c r="H1231" s="25">
        <v>4800</v>
      </c>
      <c r="I1231" s="13">
        <v>406.64</v>
      </c>
      <c r="J1231" s="13">
        <f t="shared" si="19"/>
        <v>4393.3599999999997</v>
      </c>
    </row>
    <row r="1232" spans="1:10" x14ac:dyDescent="0.25">
      <c r="A1232" s="19">
        <v>1224</v>
      </c>
      <c r="B1232" s="16" t="s">
        <v>24</v>
      </c>
      <c r="C1232" s="21" t="s">
        <v>7740</v>
      </c>
      <c r="D1232" s="34" t="s">
        <v>16936</v>
      </c>
      <c r="E1232" s="21" t="s">
        <v>10924</v>
      </c>
      <c r="F1232" s="36">
        <v>41724</v>
      </c>
      <c r="G1232" s="12">
        <v>40</v>
      </c>
      <c r="H1232" s="25">
        <v>5385.75</v>
      </c>
      <c r="I1232" s="13">
        <v>608.02</v>
      </c>
      <c r="J1232" s="13">
        <f t="shared" si="19"/>
        <v>4777.7299999999996</v>
      </c>
    </row>
    <row r="1233" spans="1:10" x14ac:dyDescent="0.25">
      <c r="A1233" s="19">
        <v>1225</v>
      </c>
      <c r="B1233" s="16" t="s">
        <v>24</v>
      </c>
      <c r="C1233" s="21" t="s">
        <v>7740</v>
      </c>
      <c r="D1233" s="34" t="s">
        <v>16937</v>
      </c>
      <c r="E1233" s="21" t="s">
        <v>10924</v>
      </c>
      <c r="F1233" s="36">
        <v>42020</v>
      </c>
      <c r="G1233" s="12">
        <v>40</v>
      </c>
      <c r="H1233" s="25">
        <v>400</v>
      </c>
      <c r="I1233" s="13">
        <v>37.06</v>
      </c>
      <c r="J1233" s="13">
        <f t="shared" si="19"/>
        <v>362.94</v>
      </c>
    </row>
    <row r="1234" spans="1:10" x14ac:dyDescent="0.25">
      <c r="A1234" s="19">
        <v>1226</v>
      </c>
      <c r="B1234" s="16" t="s">
        <v>24</v>
      </c>
      <c r="C1234" s="21" t="s">
        <v>7740</v>
      </c>
      <c r="D1234" s="34" t="s">
        <v>16938</v>
      </c>
      <c r="E1234" s="21" t="s">
        <v>12319</v>
      </c>
      <c r="F1234" s="36">
        <v>42214</v>
      </c>
      <c r="G1234" s="12">
        <v>40</v>
      </c>
      <c r="H1234" s="25">
        <v>812</v>
      </c>
      <c r="I1234" s="13">
        <v>64.36</v>
      </c>
      <c r="J1234" s="13">
        <f t="shared" si="19"/>
        <v>747.64</v>
      </c>
    </row>
    <row r="1235" spans="1:10" x14ac:dyDescent="0.25">
      <c r="A1235" s="19">
        <v>1227</v>
      </c>
      <c r="B1235" s="16" t="s">
        <v>24</v>
      </c>
      <c r="C1235" s="21" t="s">
        <v>7740</v>
      </c>
      <c r="D1235" s="34" t="s">
        <v>16939</v>
      </c>
      <c r="E1235" s="21" t="s">
        <v>12648</v>
      </c>
      <c r="F1235" s="36">
        <v>41773</v>
      </c>
      <c r="G1235" s="12">
        <v>40</v>
      </c>
      <c r="H1235" s="25">
        <v>437.5</v>
      </c>
      <c r="I1235" s="13">
        <v>47.99</v>
      </c>
      <c r="J1235" s="13">
        <f t="shared" si="19"/>
        <v>389.51</v>
      </c>
    </row>
    <row r="1236" spans="1:10" x14ac:dyDescent="0.25">
      <c r="A1236" s="19">
        <v>1228</v>
      </c>
      <c r="B1236" s="16" t="s">
        <v>24</v>
      </c>
      <c r="C1236" s="21" t="s">
        <v>7740</v>
      </c>
      <c r="D1236" s="34" t="s">
        <v>16940</v>
      </c>
      <c r="E1236" s="21" t="s">
        <v>9257</v>
      </c>
      <c r="F1236" s="36">
        <v>41786</v>
      </c>
      <c r="G1236" s="12">
        <v>50</v>
      </c>
      <c r="H1236" s="25">
        <v>36508.14</v>
      </c>
      <c r="I1236" s="13">
        <v>3172.57</v>
      </c>
      <c r="J1236" s="13">
        <f t="shared" si="19"/>
        <v>33335.57</v>
      </c>
    </row>
    <row r="1237" spans="1:10" x14ac:dyDescent="0.25">
      <c r="A1237" s="19">
        <v>1229</v>
      </c>
      <c r="B1237" s="16" t="s">
        <v>24</v>
      </c>
      <c r="C1237" s="21" t="s">
        <v>7740</v>
      </c>
      <c r="D1237" s="34" t="s">
        <v>16941</v>
      </c>
      <c r="E1237" s="21" t="s">
        <v>9257</v>
      </c>
      <c r="F1237" s="36">
        <v>41786</v>
      </c>
      <c r="G1237" s="12">
        <v>50</v>
      </c>
      <c r="H1237" s="25">
        <v>2964.34</v>
      </c>
      <c r="I1237" s="13">
        <v>257.66000000000003</v>
      </c>
      <c r="J1237" s="13">
        <f t="shared" si="19"/>
        <v>2706.6800000000003</v>
      </c>
    </row>
    <row r="1238" spans="1:10" x14ac:dyDescent="0.25">
      <c r="A1238" s="19">
        <v>1230</v>
      </c>
      <c r="B1238" s="16" t="s">
        <v>24</v>
      </c>
      <c r="C1238" s="21" t="s">
        <v>7740</v>
      </c>
      <c r="D1238" s="34" t="s">
        <v>16942</v>
      </c>
      <c r="E1238" s="21" t="s">
        <v>9354</v>
      </c>
      <c r="F1238" s="36">
        <v>42139</v>
      </c>
      <c r="G1238" s="12">
        <v>50</v>
      </c>
      <c r="H1238" s="25">
        <v>31512.84</v>
      </c>
      <c r="I1238" s="13">
        <v>2129.0500000000002</v>
      </c>
      <c r="J1238" s="13">
        <f t="shared" si="19"/>
        <v>29383.79</v>
      </c>
    </row>
    <row r="1239" spans="1:10" x14ac:dyDescent="0.25">
      <c r="A1239" s="19">
        <v>1231</v>
      </c>
      <c r="B1239" s="16" t="s">
        <v>24</v>
      </c>
      <c r="C1239" s="21" t="s">
        <v>7740</v>
      </c>
      <c r="D1239" s="34" t="s">
        <v>16943</v>
      </c>
      <c r="E1239" s="21" t="s">
        <v>10156</v>
      </c>
      <c r="F1239" s="36">
        <v>42139</v>
      </c>
      <c r="G1239" s="12">
        <v>50</v>
      </c>
      <c r="H1239" s="25">
        <v>11849.82</v>
      </c>
      <c r="I1239" s="13">
        <v>800.61</v>
      </c>
      <c r="J1239" s="13">
        <f t="shared" si="19"/>
        <v>11049.21</v>
      </c>
    </row>
    <row r="1240" spans="1:10" x14ac:dyDescent="0.25">
      <c r="A1240" s="19">
        <v>1232</v>
      </c>
      <c r="B1240" s="16" t="s">
        <v>24</v>
      </c>
      <c r="C1240" s="21" t="s">
        <v>7740</v>
      </c>
      <c r="D1240" s="34" t="s">
        <v>16944</v>
      </c>
      <c r="E1240" s="21" t="s">
        <v>11906</v>
      </c>
      <c r="F1240" s="36">
        <v>42096</v>
      </c>
      <c r="G1240" s="12">
        <v>50</v>
      </c>
      <c r="H1240" s="25">
        <v>1547.15</v>
      </c>
      <c r="I1240" s="13">
        <v>108.17</v>
      </c>
      <c r="J1240" s="13">
        <f t="shared" si="19"/>
        <v>1438.98</v>
      </c>
    </row>
    <row r="1241" spans="1:10" x14ac:dyDescent="0.25">
      <c r="A1241" s="19">
        <v>1233</v>
      </c>
      <c r="B1241" s="16" t="s">
        <v>24</v>
      </c>
      <c r="C1241" s="21" t="s">
        <v>7740</v>
      </c>
      <c r="D1241" s="34" t="s">
        <v>16945</v>
      </c>
      <c r="E1241" s="21" t="s">
        <v>9124</v>
      </c>
      <c r="F1241" s="36">
        <v>42180</v>
      </c>
      <c r="G1241" s="12">
        <v>50</v>
      </c>
      <c r="H1241" s="25">
        <v>42221.43</v>
      </c>
      <c r="I1241" s="13">
        <v>2757.75</v>
      </c>
      <c r="J1241" s="13">
        <f t="shared" si="19"/>
        <v>39463.68</v>
      </c>
    </row>
    <row r="1242" spans="1:10" x14ac:dyDescent="0.25">
      <c r="A1242" s="19">
        <v>1234</v>
      </c>
      <c r="B1242" s="16" t="s">
        <v>24</v>
      </c>
      <c r="C1242" s="21" t="s">
        <v>7740</v>
      </c>
      <c r="D1242" s="34" t="s">
        <v>16946</v>
      </c>
      <c r="E1242" s="21" t="s">
        <v>10521</v>
      </c>
      <c r="F1242" s="36">
        <v>41758</v>
      </c>
      <c r="G1242" s="12">
        <v>50</v>
      </c>
      <c r="H1242" s="25">
        <v>8275.25</v>
      </c>
      <c r="I1242" s="13">
        <v>731.91</v>
      </c>
      <c r="J1242" s="13">
        <f t="shared" si="19"/>
        <v>7543.34</v>
      </c>
    </row>
    <row r="1243" spans="1:10" x14ac:dyDescent="0.25">
      <c r="A1243" s="19">
        <v>1235</v>
      </c>
      <c r="B1243" s="16" t="s">
        <v>24</v>
      </c>
      <c r="C1243" s="21" t="s">
        <v>7740</v>
      </c>
      <c r="D1243" s="34" t="s">
        <v>16947</v>
      </c>
      <c r="E1243" s="21" t="s">
        <v>10521</v>
      </c>
      <c r="F1243" s="36">
        <v>41879</v>
      </c>
      <c r="G1243" s="12">
        <v>50</v>
      </c>
      <c r="H1243" s="25">
        <v>6000</v>
      </c>
      <c r="I1243" s="13">
        <v>490.79</v>
      </c>
      <c r="J1243" s="13">
        <f t="shared" si="19"/>
        <v>5509.21</v>
      </c>
    </row>
    <row r="1244" spans="1:10" x14ac:dyDescent="0.25">
      <c r="A1244" s="19">
        <v>1236</v>
      </c>
      <c r="B1244" s="16" t="s">
        <v>24</v>
      </c>
      <c r="C1244" s="21" t="s">
        <v>7740</v>
      </c>
      <c r="D1244" s="34" t="s">
        <v>16948</v>
      </c>
      <c r="E1244" s="21" t="s">
        <v>4426</v>
      </c>
      <c r="F1244" s="36">
        <v>42380</v>
      </c>
      <c r="G1244" s="12">
        <v>50</v>
      </c>
      <c r="H1244" s="25">
        <v>1200</v>
      </c>
      <c r="I1244" s="13">
        <v>65.23</v>
      </c>
      <c r="J1244" s="13">
        <f t="shared" si="19"/>
        <v>1134.77</v>
      </c>
    </row>
    <row r="1245" spans="1:10" x14ac:dyDescent="0.25">
      <c r="A1245" s="19">
        <v>1237</v>
      </c>
      <c r="B1245" s="16" t="s">
        <v>24</v>
      </c>
      <c r="C1245" s="21" t="s">
        <v>7740</v>
      </c>
      <c r="D1245" s="34" t="s">
        <v>16949</v>
      </c>
      <c r="E1245" s="21" t="s">
        <v>5199</v>
      </c>
      <c r="F1245" s="36">
        <v>42592</v>
      </c>
      <c r="G1245" s="12">
        <v>50</v>
      </c>
      <c r="H1245" s="25">
        <v>675</v>
      </c>
      <c r="I1245" s="13">
        <v>28.91</v>
      </c>
      <c r="J1245" s="13">
        <f t="shared" si="19"/>
        <v>646.09</v>
      </c>
    </row>
    <row r="1246" spans="1:10" x14ac:dyDescent="0.25">
      <c r="A1246" s="19">
        <v>1238</v>
      </c>
      <c r="B1246" s="16" t="s">
        <v>24</v>
      </c>
      <c r="C1246" s="21" t="s">
        <v>7740</v>
      </c>
      <c r="D1246" s="34" t="s">
        <v>16950</v>
      </c>
      <c r="E1246" s="21" t="s">
        <v>11014</v>
      </c>
      <c r="F1246" s="36">
        <v>42577</v>
      </c>
      <c r="G1246" s="12">
        <v>50</v>
      </c>
      <c r="H1246" s="25">
        <v>4365</v>
      </c>
      <c r="I1246" s="13">
        <v>190.28</v>
      </c>
      <c r="J1246" s="13">
        <f t="shared" si="19"/>
        <v>4174.72</v>
      </c>
    </row>
    <row r="1247" spans="1:10" x14ac:dyDescent="0.25">
      <c r="A1247" s="19">
        <v>1239</v>
      </c>
      <c r="B1247" s="16" t="s">
        <v>24</v>
      </c>
      <c r="C1247" s="21" t="s">
        <v>7740</v>
      </c>
      <c r="D1247" s="34" t="s">
        <v>16951</v>
      </c>
      <c r="E1247" s="21" t="s">
        <v>5105</v>
      </c>
      <c r="F1247" s="36">
        <v>42460</v>
      </c>
      <c r="G1247" s="12">
        <v>50</v>
      </c>
      <c r="H1247" s="25">
        <v>220</v>
      </c>
      <c r="I1247" s="13">
        <v>10.95</v>
      </c>
      <c r="J1247" s="13">
        <f t="shared" si="19"/>
        <v>209.05</v>
      </c>
    </row>
    <row r="1248" spans="1:10" x14ac:dyDescent="0.25">
      <c r="A1248" s="19">
        <v>1240</v>
      </c>
      <c r="B1248" s="16" t="s">
        <v>24</v>
      </c>
      <c r="C1248" s="21" t="s">
        <v>7740</v>
      </c>
      <c r="D1248" s="34" t="s">
        <v>16952</v>
      </c>
      <c r="E1248" s="21" t="s">
        <v>11009</v>
      </c>
      <c r="F1248" s="36">
        <v>42606</v>
      </c>
      <c r="G1248" s="12">
        <v>50</v>
      </c>
      <c r="H1248" s="25">
        <v>4365</v>
      </c>
      <c r="I1248" s="13">
        <v>183.35</v>
      </c>
      <c r="J1248" s="13">
        <f t="shared" si="19"/>
        <v>4181.6499999999996</v>
      </c>
    </row>
    <row r="1249" spans="1:10" x14ac:dyDescent="0.25">
      <c r="A1249" s="19">
        <v>1241</v>
      </c>
      <c r="B1249" s="16" t="s">
        <v>24</v>
      </c>
      <c r="C1249" s="21" t="s">
        <v>7740</v>
      </c>
      <c r="D1249" s="34" t="s">
        <v>16953</v>
      </c>
      <c r="E1249" s="21" t="s">
        <v>2210</v>
      </c>
      <c r="F1249" s="36">
        <v>42902</v>
      </c>
      <c r="G1249" s="12">
        <v>50</v>
      </c>
      <c r="H1249" s="25">
        <v>6480</v>
      </c>
      <c r="I1249" s="13">
        <v>167.24</v>
      </c>
      <c r="J1249" s="13">
        <f t="shared" si="19"/>
        <v>6312.76</v>
      </c>
    </row>
    <row r="1250" spans="1:10" x14ac:dyDescent="0.25">
      <c r="A1250" s="19">
        <v>1242</v>
      </c>
      <c r="B1250" s="16" t="s">
        <v>24</v>
      </c>
      <c r="C1250" s="21" t="s">
        <v>7740</v>
      </c>
      <c r="D1250" s="34" t="s">
        <v>16954</v>
      </c>
      <c r="E1250" s="21" t="s">
        <v>10078</v>
      </c>
      <c r="F1250" s="36">
        <v>42522</v>
      </c>
      <c r="G1250" s="12">
        <v>50</v>
      </c>
      <c r="H1250" s="25">
        <v>13000</v>
      </c>
      <c r="I1250" s="13">
        <v>605.76</v>
      </c>
      <c r="J1250" s="13">
        <f t="shared" si="19"/>
        <v>12394.24</v>
      </c>
    </row>
    <row r="1251" spans="1:10" x14ac:dyDescent="0.25">
      <c r="A1251" s="19">
        <v>1243</v>
      </c>
      <c r="B1251" s="16" t="s">
        <v>24</v>
      </c>
      <c r="C1251" s="21" t="s">
        <v>7740</v>
      </c>
      <c r="D1251" s="34" t="s">
        <v>16955</v>
      </c>
      <c r="E1251" s="21" t="s">
        <v>11033</v>
      </c>
      <c r="F1251" s="36">
        <v>42528</v>
      </c>
      <c r="G1251" s="12">
        <v>50</v>
      </c>
      <c r="H1251" s="25">
        <v>4325</v>
      </c>
      <c r="I1251" s="13">
        <v>200.16</v>
      </c>
      <c r="J1251" s="13">
        <f t="shared" si="19"/>
        <v>4124.84</v>
      </c>
    </row>
    <row r="1252" spans="1:10" x14ac:dyDescent="0.25">
      <c r="A1252" s="19">
        <v>1244</v>
      </c>
      <c r="B1252" s="16" t="s">
        <v>24</v>
      </c>
      <c r="C1252" s="21" t="s">
        <v>7740</v>
      </c>
      <c r="D1252" s="34" t="s">
        <v>16956</v>
      </c>
      <c r="E1252" s="21" t="s">
        <v>4031</v>
      </c>
      <c r="F1252" s="36">
        <v>42683</v>
      </c>
      <c r="G1252" s="12">
        <v>50</v>
      </c>
      <c r="H1252" s="25">
        <v>1420</v>
      </c>
      <c r="I1252" s="13">
        <v>53.66</v>
      </c>
      <c r="J1252" s="13">
        <f t="shared" si="19"/>
        <v>1366.34</v>
      </c>
    </row>
    <row r="1253" spans="1:10" x14ac:dyDescent="0.25">
      <c r="A1253" s="19">
        <v>1245</v>
      </c>
      <c r="B1253" s="16" t="s">
        <v>24</v>
      </c>
      <c r="C1253" s="21" t="s">
        <v>7740</v>
      </c>
      <c r="D1253" s="34" t="s">
        <v>16957</v>
      </c>
      <c r="E1253" s="21" t="s">
        <v>2929</v>
      </c>
      <c r="F1253" s="36">
        <v>42304</v>
      </c>
      <c r="G1253" s="12">
        <v>50</v>
      </c>
      <c r="H1253" s="25">
        <v>1500</v>
      </c>
      <c r="I1253" s="13">
        <v>87.83</v>
      </c>
      <c r="J1253" s="13">
        <f t="shared" si="19"/>
        <v>1412.17</v>
      </c>
    </row>
    <row r="1254" spans="1:10" x14ac:dyDescent="0.25">
      <c r="A1254" s="19">
        <v>1246</v>
      </c>
      <c r="B1254" s="16" t="s">
        <v>24</v>
      </c>
      <c r="C1254" s="21" t="s">
        <v>7740</v>
      </c>
      <c r="D1254" s="34" t="s">
        <v>16958</v>
      </c>
      <c r="E1254" s="21" t="s">
        <v>1858</v>
      </c>
      <c r="F1254" s="36">
        <v>41555</v>
      </c>
      <c r="G1254" s="12">
        <v>50</v>
      </c>
      <c r="H1254" s="25">
        <v>20630</v>
      </c>
      <c r="I1254" s="13">
        <v>2053.88</v>
      </c>
      <c r="J1254" s="13">
        <f t="shared" ref="J1254:J1317" si="20">SUM(H1254-I1254)</f>
        <v>18576.12</v>
      </c>
    </row>
    <row r="1255" spans="1:10" x14ac:dyDescent="0.25">
      <c r="A1255" s="19">
        <v>1247</v>
      </c>
      <c r="B1255" s="16" t="s">
        <v>24</v>
      </c>
      <c r="C1255" s="21" t="s">
        <v>7740</v>
      </c>
      <c r="D1255" s="34" t="s">
        <v>16959</v>
      </c>
      <c r="E1255" s="21" t="s">
        <v>9838</v>
      </c>
      <c r="F1255" s="36">
        <v>41893</v>
      </c>
      <c r="G1255" s="12">
        <v>25</v>
      </c>
      <c r="H1255" s="25">
        <v>19376.830000000002</v>
      </c>
      <c r="I1255" s="13">
        <v>3140.64</v>
      </c>
      <c r="J1255" s="13">
        <f t="shared" si="20"/>
        <v>16236.190000000002</v>
      </c>
    </row>
    <row r="1256" spans="1:10" x14ac:dyDescent="0.25">
      <c r="A1256" s="19">
        <v>1248</v>
      </c>
      <c r="B1256" s="16" t="s">
        <v>24</v>
      </c>
      <c r="C1256" s="21" t="s">
        <v>7740</v>
      </c>
      <c r="D1256" s="34" t="s">
        <v>16960</v>
      </c>
      <c r="E1256" s="21" t="s">
        <v>4928</v>
      </c>
      <c r="F1256" s="36">
        <v>42933</v>
      </c>
      <c r="G1256" s="12">
        <v>50</v>
      </c>
      <c r="H1256" s="25">
        <v>600</v>
      </c>
      <c r="I1256" s="13">
        <v>14.48</v>
      </c>
      <c r="J1256" s="13">
        <f t="shared" si="20"/>
        <v>585.52</v>
      </c>
    </row>
    <row r="1257" spans="1:10" x14ac:dyDescent="0.25">
      <c r="A1257" s="19">
        <v>1249</v>
      </c>
      <c r="B1257" s="16" t="s">
        <v>24</v>
      </c>
      <c r="C1257" s="21" t="s">
        <v>7740</v>
      </c>
      <c r="D1257" s="34" t="s">
        <v>16961</v>
      </c>
      <c r="E1257" s="21" t="s">
        <v>9932</v>
      </c>
      <c r="F1257" s="36">
        <v>42059</v>
      </c>
      <c r="G1257" s="12">
        <v>50</v>
      </c>
      <c r="H1257" s="25">
        <v>16000</v>
      </c>
      <c r="I1257" s="13">
        <v>1151.1199999999999</v>
      </c>
      <c r="J1257" s="13">
        <f t="shared" si="20"/>
        <v>14848.880000000001</v>
      </c>
    </row>
    <row r="1258" spans="1:10" x14ac:dyDescent="0.25">
      <c r="A1258" s="19">
        <v>1250</v>
      </c>
      <c r="B1258" s="16" t="s">
        <v>24</v>
      </c>
      <c r="C1258" s="21" t="s">
        <v>7740</v>
      </c>
      <c r="D1258" s="34" t="s">
        <v>16962</v>
      </c>
      <c r="E1258" s="21" t="s">
        <v>3830</v>
      </c>
      <c r="F1258" s="36">
        <v>42878</v>
      </c>
      <c r="G1258" s="12">
        <v>50</v>
      </c>
      <c r="H1258" s="25">
        <v>4000</v>
      </c>
      <c r="I1258" s="13">
        <v>108.49</v>
      </c>
      <c r="J1258" s="13">
        <f t="shared" si="20"/>
        <v>3891.51</v>
      </c>
    </row>
    <row r="1259" spans="1:10" x14ac:dyDescent="0.25">
      <c r="A1259" s="19">
        <v>1251</v>
      </c>
      <c r="B1259" s="16" t="s">
        <v>24</v>
      </c>
      <c r="C1259" s="21" t="s">
        <v>7740</v>
      </c>
      <c r="D1259" s="34" t="s">
        <v>16963</v>
      </c>
      <c r="E1259" s="21" t="s">
        <v>4527</v>
      </c>
      <c r="F1259" s="36">
        <v>42587</v>
      </c>
      <c r="G1259" s="12">
        <v>50</v>
      </c>
      <c r="H1259" s="25">
        <v>10850</v>
      </c>
      <c r="I1259" s="13">
        <v>467.08</v>
      </c>
      <c r="J1259" s="13">
        <f t="shared" si="20"/>
        <v>10382.92</v>
      </c>
    </row>
    <row r="1260" spans="1:10" x14ac:dyDescent="0.25">
      <c r="A1260" s="19">
        <v>1252</v>
      </c>
      <c r="B1260" s="16" t="s">
        <v>24</v>
      </c>
      <c r="C1260" s="21" t="s">
        <v>7740</v>
      </c>
      <c r="D1260" s="34" t="s">
        <v>16964</v>
      </c>
      <c r="E1260" s="21" t="s">
        <v>1235</v>
      </c>
      <c r="F1260" s="36">
        <v>42908</v>
      </c>
      <c r="G1260" s="12">
        <v>50</v>
      </c>
      <c r="H1260" s="25">
        <v>83218.679999999993</v>
      </c>
      <c r="I1260" s="13">
        <v>2120.38</v>
      </c>
      <c r="J1260" s="13">
        <f t="shared" si="20"/>
        <v>81098.299999999988</v>
      </c>
    </row>
    <row r="1261" spans="1:10" x14ac:dyDescent="0.25">
      <c r="A1261" s="19">
        <v>1253</v>
      </c>
      <c r="B1261" s="16" t="s">
        <v>24</v>
      </c>
      <c r="C1261" s="21" t="s">
        <v>7740</v>
      </c>
      <c r="D1261" s="34" t="s">
        <v>16965</v>
      </c>
      <c r="E1261" s="21" t="s">
        <v>2534</v>
      </c>
      <c r="F1261" s="36">
        <v>42647</v>
      </c>
      <c r="G1261" s="12">
        <v>50</v>
      </c>
      <c r="H1261" s="25">
        <v>1500</v>
      </c>
      <c r="I1261" s="13">
        <v>59.67</v>
      </c>
      <c r="J1261" s="13">
        <f t="shared" si="20"/>
        <v>1440.33</v>
      </c>
    </row>
    <row r="1262" spans="1:10" x14ac:dyDescent="0.25">
      <c r="A1262" s="19">
        <v>1254</v>
      </c>
      <c r="B1262" s="16" t="s">
        <v>24</v>
      </c>
      <c r="C1262" s="21" t="s">
        <v>7740</v>
      </c>
      <c r="D1262" s="34" t="s">
        <v>16966</v>
      </c>
      <c r="E1262" s="21" t="s">
        <v>4917</v>
      </c>
      <c r="F1262" s="36">
        <v>42123</v>
      </c>
      <c r="G1262" s="12">
        <v>50</v>
      </c>
      <c r="H1262" s="25">
        <v>101.38</v>
      </c>
      <c r="I1262" s="13">
        <v>6.95</v>
      </c>
      <c r="J1262" s="13">
        <f t="shared" si="20"/>
        <v>94.429999999999993</v>
      </c>
    </row>
    <row r="1263" spans="1:10" x14ac:dyDescent="0.25">
      <c r="A1263" s="19">
        <v>1255</v>
      </c>
      <c r="B1263" s="16" t="s">
        <v>24</v>
      </c>
      <c r="C1263" s="21" t="s">
        <v>7740</v>
      </c>
      <c r="D1263" s="34" t="s">
        <v>16967</v>
      </c>
      <c r="E1263" s="21" t="s">
        <v>3280</v>
      </c>
      <c r="F1263" s="36">
        <v>42985</v>
      </c>
      <c r="G1263" s="12">
        <v>50</v>
      </c>
      <c r="H1263" s="25">
        <v>5685</v>
      </c>
      <c r="I1263" s="13">
        <v>120.89</v>
      </c>
      <c r="J1263" s="13">
        <f t="shared" si="20"/>
        <v>5564.11</v>
      </c>
    </row>
    <row r="1264" spans="1:10" x14ac:dyDescent="0.25">
      <c r="A1264" s="19">
        <v>1256</v>
      </c>
      <c r="B1264" s="16" t="s">
        <v>24</v>
      </c>
      <c r="C1264" s="21" t="s">
        <v>7740</v>
      </c>
      <c r="D1264" s="34" t="s">
        <v>16968</v>
      </c>
      <c r="E1264" s="21" t="s">
        <v>11856</v>
      </c>
      <c r="F1264" s="36">
        <v>42461</v>
      </c>
      <c r="G1264" s="12">
        <v>50</v>
      </c>
      <c r="H1264" s="25">
        <v>1619.05</v>
      </c>
      <c r="I1264" s="13">
        <v>80.83</v>
      </c>
      <c r="J1264" s="13">
        <f t="shared" si="20"/>
        <v>1538.22</v>
      </c>
    </row>
    <row r="1265" spans="1:10" x14ac:dyDescent="0.25">
      <c r="A1265" s="19">
        <v>1257</v>
      </c>
      <c r="B1265" s="16" t="s">
        <v>24</v>
      </c>
      <c r="C1265" s="21" t="s">
        <v>7740</v>
      </c>
      <c r="D1265" s="34" t="s">
        <v>16969</v>
      </c>
      <c r="E1265" s="21" t="s">
        <v>3438</v>
      </c>
      <c r="F1265" s="36">
        <v>42541</v>
      </c>
      <c r="G1265" s="12">
        <v>50</v>
      </c>
      <c r="H1265" s="25">
        <v>1000</v>
      </c>
      <c r="I1265" s="13">
        <v>45.55</v>
      </c>
      <c r="J1265" s="13">
        <f t="shared" si="20"/>
        <v>954.45</v>
      </c>
    </row>
    <row r="1266" spans="1:10" x14ac:dyDescent="0.25">
      <c r="A1266" s="19">
        <v>1258</v>
      </c>
      <c r="B1266" s="16" t="s">
        <v>24</v>
      </c>
      <c r="C1266" s="21" t="s">
        <v>7740</v>
      </c>
      <c r="D1266" s="34" t="s">
        <v>16970</v>
      </c>
      <c r="E1266" s="21" t="s">
        <v>3880</v>
      </c>
      <c r="F1266" s="36">
        <v>42857</v>
      </c>
      <c r="G1266" s="12">
        <v>50</v>
      </c>
      <c r="H1266" s="25">
        <v>700</v>
      </c>
      <c r="I1266" s="13">
        <v>19.79</v>
      </c>
      <c r="J1266" s="13">
        <f t="shared" si="20"/>
        <v>680.21</v>
      </c>
    </row>
    <row r="1267" spans="1:10" x14ac:dyDescent="0.25">
      <c r="A1267" s="19">
        <v>1259</v>
      </c>
      <c r="B1267" s="16" t="s">
        <v>24</v>
      </c>
      <c r="C1267" s="21" t="s">
        <v>7740</v>
      </c>
      <c r="D1267" s="34" t="s">
        <v>16971</v>
      </c>
      <c r="E1267" s="21" t="s">
        <v>2837</v>
      </c>
      <c r="F1267" s="36">
        <v>42833</v>
      </c>
      <c r="G1267" s="12">
        <v>50</v>
      </c>
      <c r="H1267" s="25">
        <v>2775</v>
      </c>
      <c r="I1267" s="13">
        <v>82.09</v>
      </c>
      <c r="J1267" s="13">
        <f t="shared" si="20"/>
        <v>2692.91</v>
      </c>
    </row>
    <row r="1268" spans="1:10" x14ac:dyDescent="0.25">
      <c r="A1268" s="19">
        <v>1260</v>
      </c>
      <c r="B1268" s="16" t="s">
        <v>24</v>
      </c>
      <c r="C1268" s="21" t="s">
        <v>7740</v>
      </c>
      <c r="D1268" s="34" t="s">
        <v>16972</v>
      </c>
      <c r="E1268" s="21" t="s">
        <v>3103</v>
      </c>
      <c r="F1268" s="36">
        <v>42397</v>
      </c>
      <c r="G1268" s="12">
        <v>50</v>
      </c>
      <c r="H1268" s="25">
        <v>3870</v>
      </c>
      <c r="I1268" s="13">
        <v>206.73</v>
      </c>
      <c r="J1268" s="13">
        <f t="shared" si="20"/>
        <v>3663.27</v>
      </c>
    </row>
    <row r="1269" spans="1:10" x14ac:dyDescent="0.25">
      <c r="A1269" s="19">
        <v>1261</v>
      </c>
      <c r="B1269" s="16" t="s">
        <v>24</v>
      </c>
      <c r="C1269" s="21" t="s">
        <v>7740</v>
      </c>
      <c r="D1269" s="34" t="s">
        <v>16973</v>
      </c>
      <c r="E1269" s="21" t="s">
        <v>3451</v>
      </c>
      <c r="F1269" s="36">
        <v>42661</v>
      </c>
      <c r="G1269" s="12">
        <v>50</v>
      </c>
      <c r="H1269" s="25">
        <v>1963</v>
      </c>
      <c r="I1269" s="13">
        <v>76.56</v>
      </c>
      <c r="J1269" s="13">
        <f t="shared" si="20"/>
        <v>1886.44</v>
      </c>
    </row>
    <row r="1270" spans="1:10" x14ac:dyDescent="0.25">
      <c r="A1270" s="19">
        <v>1262</v>
      </c>
      <c r="B1270" s="16" t="s">
        <v>24</v>
      </c>
      <c r="C1270" s="21" t="s">
        <v>7740</v>
      </c>
      <c r="D1270" s="34" t="s">
        <v>16974</v>
      </c>
      <c r="E1270" s="21" t="s">
        <v>11235</v>
      </c>
      <c r="F1270" s="36">
        <v>42591</v>
      </c>
      <c r="G1270" s="12">
        <v>50</v>
      </c>
      <c r="H1270" s="25">
        <v>3423.75</v>
      </c>
      <c r="I1270" s="13">
        <v>146.69</v>
      </c>
      <c r="J1270" s="13">
        <f t="shared" si="20"/>
        <v>3277.06</v>
      </c>
    </row>
    <row r="1271" spans="1:10" x14ac:dyDescent="0.25">
      <c r="A1271" s="19">
        <v>1263</v>
      </c>
      <c r="B1271" s="16" t="s">
        <v>24</v>
      </c>
      <c r="C1271" s="21" t="s">
        <v>7740</v>
      </c>
      <c r="D1271" s="34" t="s">
        <v>16975</v>
      </c>
      <c r="E1271" s="21" t="s">
        <v>2824</v>
      </c>
      <c r="F1271" s="36">
        <v>42690</v>
      </c>
      <c r="G1271" s="12">
        <v>50</v>
      </c>
      <c r="H1271" s="25">
        <v>1100</v>
      </c>
      <c r="I1271" s="13">
        <v>41.17</v>
      </c>
      <c r="J1271" s="13">
        <f t="shared" si="20"/>
        <v>1058.83</v>
      </c>
    </row>
    <row r="1272" spans="1:10" x14ac:dyDescent="0.25">
      <c r="A1272" s="19">
        <v>1264</v>
      </c>
      <c r="B1272" s="16" t="s">
        <v>24</v>
      </c>
      <c r="C1272" s="21" t="s">
        <v>7740</v>
      </c>
      <c r="D1272" s="34" t="s">
        <v>16976</v>
      </c>
      <c r="E1272" s="21" t="s">
        <v>3580</v>
      </c>
      <c r="F1272" s="36">
        <v>42600</v>
      </c>
      <c r="G1272" s="12">
        <v>50</v>
      </c>
      <c r="H1272" s="25">
        <v>1800</v>
      </c>
      <c r="I1272" s="13">
        <v>76.23</v>
      </c>
      <c r="J1272" s="13">
        <f t="shared" si="20"/>
        <v>1723.77</v>
      </c>
    </row>
    <row r="1273" spans="1:10" x14ac:dyDescent="0.25">
      <c r="A1273" s="19">
        <v>1265</v>
      </c>
      <c r="B1273" s="16" t="s">
        <v>24</v>
      </c>
      <c r="C1273" s="21" t="s">
        <v>7740</v>
      </c>
      <c r="D1273" s="34" t="s">
        <v>16977</v>
      </c>
      <c r="E1273" s="21" t="s">
        <v>5721</v>
      </c>
      <c r="F1273" s="36">
        <v>42907</v>
      </c>
      <c r="G1273" s="12">
        <v>50</v>
      </c>
      <c r="H1273" s="25">
        <v>1623</v>
      </c>
      <c r="I1273" s="13">
        <v>41.46</v>
      </c>
      <c r="J1273" s="13">
        <f t="shared" si="20"/>
        <v>1581.54</v>
      </c>
    </row>
    <row r="1274" spans="1:10" x14ac:dyDescent="0.25">
      <c r="A1274" s="19">
        <v>1266</v>
      </c>
      <c r="B1274" s="16" t="s">
        <v>24</v>
      </c>
      <c r="C1274" s="21" t="s">
        <v>7740</v>
      </c>
      <c r="D1274" s="34" t="s">
        <v>16978</v>
      </c>
      <c r="E1274" s="21" t="s">
        <v>2718</v>
      </c>
      <c r="F1274" s="36">
        <v>42894</v>
      </c>
      <c r="G1274" s="12">
        <v>50</v>
      </c>
      <c r="H1274" s="25">
        <v>500</v>
      </c>
      <c r="I1274" s="13">
        <v>13.12</v>
      </c>
      <c r="J1274" s="13">
        <f t="shared" si="20"/>
        <v>486.88</v>
      </c>
    </row>
    <row r="1275" spans="1:10" x14ac:dyDescent="0.25">
      <c r="A1275" s="19">
        <v>1267</v>
      </c>
      <c r="B1275" s="16" t="s">
        <v>24</v>
      </c>
      <c r="C1275" s="21" t="s">
        <v>7740</v>
      </c>
      <c r="D1275" s="34" t="s">
        <v>16979</v>
      </c>
      <c r="E1275" s="21" t="s">
        <v>3908</v>
      </c>
      <c r="F1275" s="36">
        <v>42832</v>
      </c>
      <c r="G1275" s="12">
        <v>50</v>
      </c>
      <c r="H1275" s="25">
        <v>1250</v>
      </c>
      <c r="I1275" s="13">
        <v>37.03</v>
      </c>
      <c r="J1275" s="13">
        <f t="shared" si="20"/>
        <v>1212.97</v>
      </c>
    </row>
    <row r="1276" spans="1:10" x14ac:dyDescent="0.25">
      <c r="A1276" s="19">
        <v>1268</v>
      </c>
      <c r="B1276" s="16" t="s">
        <v>24</v>
      </c>
      <c r="C1276" s="21" t="s">
        <v>7740</v>
      </c>
      <c r="D1276" s="34" t="s">
        <v>16980</v>
      </c>
      <c r="E1276" s="21" t="s">
        <v>4052</v>
      </c>
      <c r="F1276" s="36">
        <v>42765</v>
      </c>
      <c r="G1276" s="12">
        <v>50</v>
      </c>
      <c r="H1276" s="25">
        <v>4500</v>
      </c>
      <c r="I1276" s="13">
        <v>149.91</v>
      </c>
      <c r="J1276" s="13">
        <f t="shared" si="20"/>
        <v>4350.09</v>
      </c>
    </row>
    <row r="1277" spans="1:10" x14ac:dyDescent="0.25">
      <c r="A1277" s="19">
        <v>1269</v>
      </c>
      <c r="B1277" s="16" t="s">
        <v>24</v>
      </c>
      <c r="C1277" s="21" t="s">
        <v>7740</v>
      </c>
      <c r="D1277" s="34" t="s">
        <v>16981</v>
      </c>
      <c r="E1277" s="21" t="s">
        <v>2338</v>
      </c>
      <c r="F1277" s="36">
        <v>42469</v>
      </c>
      <c r="G1277" s="12">
        <v>50</v>
      </c>
      <c r="H1277" s="25">
        <v>5530.18</v>
      </c>
      <c r="I1277" s="13">
        <v>273.66000000000003</v>
      </c>
      <c r="J1277" s="13">
        <f t="shared" si="20"/>
        <v>5256.52</v>
      </c>
    </row>
    <row r="1278" spans="1:10" x14ac:dyDescent="0.25">
      <c r="A1278" s="19">
        <v>1270</v>
      </c>
      <c r="B1278" s="16" t="s">
        <v>24</v>
      </c>
      <c r="C1278" s="21" t="s">
        <v>7740</v>
      </c>
      <c r="D1278" s="34" t="s">
        <v>16982</v>
      </c>
      <c r="E1278" s="21" t="s">
        <v>5474</v>
      </c>
      <c r="F1278" s="36">
        <v>42522</v>
      </c>
      <c r="G1278" s="12">
        <v>50</v>
      </c>
      <c r="H1278" s="25">
        <v>600</v>
      </c>
      <c r="I1278" s="13">
        <v>27.99</v>
      </c>
      <c r="J1278" s="13">
        <f t="shared" si="20"/>
        <v>572.01</v>
      </c>
    </row>
    <row r="1279" spans="1:10" x14ac:dyDescent="0.25">
      <c r="A1279" s="19">
        <v>1271</v>
      </c>
      <c r="B1279" s="16" t="s">
        <v>24</v>
      </c>
      <c r="C1279" s="21" t="s">
        <v>7740</v>
      </c>
      <c r="D1279" s="34" t="s">
        <v>16983</v>
      </c>
      <c r="E1279" s="21" t="s">
        <v>3985</v>
      </c>
      <c r="F1279" s="36">
        <v>42696</v>
      </c>
      <c r="G1279" s="12">
        <v>50</v>
      </c>
      <c r="H1279" s="25">
        <v>700</v>
      </c>
      <c r="I1279" s="13">
        <v>25.96</v>
      </c>
      <c r="J1279" s="13">
        <f t="shared" si="20"/>
        <v>674.04</v>
      </c>
    </row>
    <row r="1280" spans="1:10" x14ac:dyDescent="0.25">
      <c r="A1280" s="19">
        <v>1272</v>
      </c>
      <c r="B1280" s="16" t="s">
        <v>24</v>
      </c>
      <c r="C1280" s="21" t="s">
        <v>7740</v>
      </c>
      <c r="D1280" s="34" t="s">
        <v>16984</v>
      </c>
      <c r="E1280" s="21" t="s">
        <v>3379</v>
      </c>
      <c r="F1280" s="36">
        <v>42461</v>
      </c>
      <c r="G1280" s="12">
        <v>50</v>
      </c>
      <c r="H1280" s="25">
        <v>4500</v>
      </c>
      <c r="I1280" s="13">
        <v>224.67</v>
      </c>
      <c r="J1280" s="13">
        <f t="shared" si="20"/>
        <v>4275.33</v>
      </c>
    </row>
    <row r="1281" spans="1:10" x14ac:dyDescent="0.25">
      <c r="A1281" s="19">
        <v>1273</v>
      </c>
      <c r="B1281" s="16" t="s">
        <v>24</v>
      </c>
      <c r="C1281" s="21" t="s">
        <v>7740</v>
      </c>
      <c r="D1281" s="34" t="s">
        <v>16985</v>
      </c>
      <c r="E1281" s="21" t="s">
        <v>2688</v>
      </c>
      <c r="F1281" s="36">
        <v>42429</v>
      </c>
      <c r="G1281" s="12">
        <v>50</v>
      </c>
      <c r="H1281" s="25">
        <v>1100</v>
      </c>
      <c r="I1281" s="13">
        <v>56.88</v>
      </c>
      <c r="J1281" s="13">
        <f t="shared" si="20"/>
        <v>1043.1199999999999</v>
      </c>
    </row>
    <row r="1282" spans="1:10" x14ac:dyDescent="0.25">
      <c r="A1282" s="19">
        <v>1274</v>
      </c>
      <c r="B1282" s="16" t="s">
        <v>24</v>
      </c>
      <c r="C1282" s="21" t="s">
        <v>7740</v>
      </c>
      <c r="D1282" s="34" t="s">
        <v>16986</v>
      </c>
      <c r="E1282" s="21" t="s">
        <v>5727</v>
      </c>
      <c r="F1282" s="36">
        <v>42422</v>
      </c>
      <c r="G1282" s="12">
        <v>50</v>
      </c>
      <c r="H1282" s="25">
        <v>792</v>
      </c>
      <c r="I1282" s="13">
        <v>41.27</v>
      </c>
      <c r="J1282" s="13">
        <f t="shared" si="20"/>
        <v>750.73</v>
      </c>
    </row>
    <row r="1283" spans="1:10" x14ac:dyDescent="0.25">
      <c r="A1283" s="19">
        <v>1275</v>
      </c>
      <c r="B1283" s="16" t="s">
        <v>24</v>
      </c>
      <c r="C1283" s="21" t="s">
        <v>7740</v>
      </c>
      <c r="D1283" s="34" t="s">
        <v>16987</v>
      </c>
      <c r="E1283" s="21" t="s">
        <v>5782</v>
      </c>
      <c r="F1283" s="36">
        <v>42364</v>
      </c>
      <c r="G1283" s="12">
        <v>50</v>
      </c>
      <c r="H1283" s="25">
        <v>650</v>
      </c>
      <c r="I1283" s="13">
        <v>35.869999999999997</v>
      </c>
      <c r="J1283" s="13">
        <f t="shared" si="20"/>
        <v>614.13</v>
      </c>
    </row>
    <row r="1284" spans="1:10" x14ac:dyDescent="0.25">
      <c r="A1284" s="19">
        <v>1276</v>
      </c>
      <c r="B1284" s="16" t="s">
        <v>24</v>
      </c>
      <c r="C1284" s="21" t="s">
        <v>7740</v>
      </c>
      <c r="D1284" s="34" t="s">
        <v>16988</v>
      </c>
      <c r="E1284" s="21" t="s">
        <v>6452</v>
      </c>
      <c r="F1284" s="36">
        <v>42422</v>
      </c>
      <c r="G1284" s="12">
        <v>50</v>
      </c>
      <c r="H1284" s="25">
        <v>400</v>
      </c>
      <c r="I1284" s="13">
        <v>20.84</v>
      </c>
      <c r="J1284" s="13">
        <f t="shared" si="20"/>
        <v>379.16</v>
      </c>
    </row>
    <row r="1285" spans="1:10" x14ac:dyDescent="0.25">
      <c r="A1285" s="19">
        <v>1277</v>
      </c>
      <c r="B1285" s="16" t="s">
        <v>24</v>
      </c>
      <c r="C1285" s="21" t="s">
        <v>7740</v>
      </c>
      <c r="D1285" s="34" t="s">
        <v>16989</v>
      </c>
      <c r="E1285" s="21" t="s">
        <v>3485</v>
      </c>
      <c r="F1285" s="36">
        <v>42913</v>
      </c>
      <c r="G1285" s="12">
        <v>50</v>
      </c>
      <c r="H1285" s="25">
        <v>2930</v>
      </c>
      <c r="I1285" s="13">
        <v>73.87</v>
      </c>
      <c r="J1285" s="13">
        <f t="shared" si="20"/>
        <v>2856.13</v>
      </c>
    </row>
    <row r="1286" spans="1:10" x14ac:dyDescent="0.25">
      <c r="A1286" s="19">
        <v>1278</v>
      </c>
      <c r="B1286" s="16" t="s">
        <v>24</v>
      </c>
      <c r="C1286" s="21" t="s">
        <v>7740</v>
      </c>
      <c r="D1286" s="34" t="s">
        <v>16990</v>
      </c>
      <c r="E1286" s="21" t="s">
        <v>5692</v>
      </c>
      <c r="F1286" s="36">
        <v>42803</v>
      </c>
      <c r="G1286" s="12">
        <v>50</v>
      </c>
      <c r="H1286" s="25">
        <v>2000</v>
      </c>
      <c r="I1286" s="13">
        <v>62.48</v>
      </c>
      <c r="J1286" s="13">
        <f t="shared" si="20"/>
        <v>1937.52</v>
      </c>
    </row>
    <row r="1287" spans="1:10" x14ac:dyDescent="0.25">
      <c r="A1287" s="19">
        <v>1279</v>
      </c>
      <c r="B1287" s="16" t="s">
        <v>24</v>
      </c>
      <c r="C1287" s="21" t="s">
        <v>7740</v>
      </c>
      <c r="D1287" s="34" t="s">
        <v>16991</v>
      </c>
      <c r="E1287" s="21" t="s">
        <v>8908</v>
      </c>
      <c r="F1287" s="36">
        <v>42199</v>
      </c>
      <c r="G1287" s="12">
        <v>50</v>
      </c>
      <c r="H1287" s="25">
        <v>60428.06</v>
      </c>
      <c r="I1287" s="13">
        <v>3883.83</v>
      </c>
      <c r="J1287" s="13">
        <f t="shared" si="20"/>
        <v>56544.229999999996</v>
      </c>
    </row>
    <row r="1288" spans="1:10" x14ac:dyDescent="0.25">
      <c r="A1288" s="19">
        <v>1280</v>
      </c>
      <c r="B1288" s="16" t="s">
        <v>24</v>
      </c>
      <c r="C1288" s="21" t="s">
        <v>7740</v>
      </c>
      <c r="D1288" s="34" t="s">
        <v>16992</v>
      </c>
      <c r="E1288" s="21" t="s">
        <v>9087</v>
      </c>
      <c r="F1288" s="36">
        <v>42163</v>
      </c>
      <c r="G1288" s="12">
        <v>50</v>
      </c>
      <c r="H1288" s="25">
        <v>44937</v>
      </c>
      <c r="I1288" s="13">
        <v>2976.9</v>
      </c>
      <c r="J1288" s="13">
        <f t="shared" si="20"/>
        <v>41960.1</v>
      </c>
    </row>
    <row r="1289" spans="1:10" x14ac:dyDescent="0.25">
      <c r="A1289" s="19">
        <v>1281</v>
      </c>
      <c r="B1289" s="16" t="s">
        <v>24</v>
      </c>
      <c r="C1289" s="21" t="s">
        <v>7740</v>
      </c>
      <c r="D1289" s="34" t="s">
        <v>16993</v>
      </c>
      <c r="E1289" s="21" t="s">
        <v>10859</v>
      </c>
      <c r="F1289" s="36">
        <v>42100</v>
      </c>
      <c r="G1289" s="12">
        <v>50</v>
      </c>
      <c r="H1289" s="25">
        <v>5450</v>
      </c>
      <c r="I1289" s="13">
        <v>379.87</v>
      </c>
      <c r="J1289" s="13">
        <f t="shared" si="20"/>
        <v>5070.13</v>
      </c>
    </row>
    <row r="1290" spans="1:10" x14ac:dyDescent="0.25">
      <c r="A1290" s="19">
        <v>1282</v>
      </c>
      <c r="B1290" s="16" t="s">
        <v>24</v>
      </c>
      <c r="C1290" s="21" t="s">
        <v>7740</v>
      </c>
      <c r="D1290" s="34" t="s">
        <v>16994</v>
      </c>
      <c r="E1290" s="21" t="s">
        <v>11245</v>
      </c>
      <c r="F1290" s="36">
        <v>41674</v>
      </c>
      <c r="G1290" s="12">
        <v>50</v>
      </c>
      <c r="H1290" s="25">
        <v>3576.09</v>
      </c>
      <c r="I1290" s="13">
        <v>332.68</v>
      </c>
      <c r="J1290" s="13">
        <f t="shared" si="20"/>
        <v>3243.4100000000003</v>
      </c>
    </row>
    <row r="1291" spans="1:10" x14ac:dyDescent="0.25">
      <c r="A1291" s="19">
        <v>1283</v>
      </c>
      <c r="B1291" s="16" t="s">
        <v>24</v>
      </c>
      <c r="C1291" s="21" t="s">
        <v>7740</v>
      </c>
      <c r="D1291" s="34" t="s">
        <v>16995</v>
      </c>
      <c r="E1291" s="21" t="s">
        <v>1909</v>
      </c>
      <c r="F1291" s="36">
        <v>41116</v>
      </c>
      <c r="G1291" s="12">
        <v>7</v>
      </c>
      <c r="H1291" s="25">
        <v>365799.67</v>
      </c>
      <c r="I1291" s="13">
        <v>308036.15000000002</v>
      </c>
      <c r="J1291" s="13">
        <f t="shared" si="20"/>
        <v>57763.51999999996</v>
      </c>
    </row>
    <row r="1292" spans="1:10" x14ac:dyDescent="0.25">
      <c r="A1292" s="19">
        <v>1284</v>
      </c>
      <c r="B1292" s="16" t="s">
        <v>24</v>
      </c>
      <c r="C1292" s="21" t="s">
        <v>7740</v>
      </c>
      <c r="D1292" s="34" t="s">
        <v>16995</v>
      </c>
      <c r="E1292" s="21" t="s">
        <v>1909</v>
      </c>
      <c r="F1292" s="36">
        <v>41116</v>
      </c>
      <c r="G1292" s="12">
        <v>7</v>
      </c>
      <c r="H1292" s="25">
        <v>15838.02</v>
      </c>
      <c r="I1292" s="13">
        <v>5846.51</v>
      </c>
      <c r="J1292" s="13">
        <f t="shared" si="20"/>
        <v>9991.51</v>
      </c>
    </row>
    <row r="1293" spans="1:10" x14ac:dyDescent="0.25">
      <c r="A1293" s="19">
        <v>1285</v>
      </c>
      <c r="B1293" s="16" t="s">
        <v>24</v>
      </c>
      <c r="C1293" s="21" t="s">
        <v>7740</v>
      </c>
      <c r="D1293" s="34" t="s">
        <v>16996</v>
      </c>
      <c r="E1293" s="21" t="s">
        <v>10545</v>
      </c>
      <c r="F1293" s="36">
        <v>42248</v>
      </c>
      <c r="G1293" s="12">
        <v>50</v>
      </c>
      <c r="H1293" s="25">
        <v>7892.5</v>
      </c>
      <c r="I1293" s="13">
        <v>486.11</v>
      </c>
      <c r="J1293" s="13">
        <f t="shared" si="20"/>
        <v>7406.39</v>
      </c>
    </row>
    <row r="1294" spans="1:10" x14ac:dyDescent="0.25">
      <c r="A1294" s="19">
        <v>1286</v>
      </c>
      <c r="B1294" s="16" t="s">
        <v>24</v>
      </c>
      <c r="C1294" s="21" t="s">
        <v>7740</v>
      </c>
      <c r="D1294" s="34" t="s">
        <v>16997</v>
      </c>
      <c r="E1294" s="21" t="s">
        <v>9371</v>
      </c>
      <c r="F1294" s="36">
        <v>42163</v>
      </c>
      <c r="G1294" s="12">
        <v>50</v>
      </c>
      <c r="H1294" s="25">
        <v>30617</v>
      </c>
      <c r="I1294" s="13">
        <v>2028.27</v>
      </c>
      <c r="J1294" s="13">
        <f t="shared" si="20"/>
        <v>28588.73</v>
      </c>
    </row>
    <row r="1295" spans="1:10" x14ac:dyDescent="0.25">
      <c r="A1295" s="19">
        <v>1287</v>
      </c>
      <c r="B1295" s="16" t="s">
        <v>24</v>
      </c>
      <c r="C1295" s="21" t="s">
        <v>7740</v>
      </c>
      <c r="D1295" s="34" t="s">
        <v>16998</v>
      </c>
      <c r="E1295" s="21" t="s">
        <v>2459</v>
      </c>
      <c r="F1295" s="36">
        <v>41953</v>
      </c>
      <c r="G1295" s="12">
        <v>50</v>
      </c>
      <c r="H1295" s="25">
        <v>12844.25</v>
      </c>
      <c r="I1295" s="13">
        <v>998.72</v>
      </c>
      <c r="J1295" s="13">
        <f t="shared" si="20"/>
        <v>11845.53</v>
      </c>
    </row>
    <row r="1296" spans="1:10" x14ac:dyDescent="0.25">
      <c r="A1296" s="19">
        <v>1288</v>
      </c>
      <c r="B1296" s="16" t="s">
        <v>24</v>
      </c>
      <c r="C1296" s="21" t="s">
        <v>7740</v>
      </c>
      <c r="D1296" s="34" t="s">
        <v>16999</v>
      </c>
      <c r="E1296" s="21" t="s">
        <v>10427</v>
      </c>
      <c r="F1296" s="36">
        <v>41967</v>
      </c>
      <c r="G1296" s="12">
        <v>40</v>
      </c>
      <c r="H1296" s="25">
        <v>9291.24</v>
      </c>
      <c r="I1296" s="13">
        <v>894.12</v>
      </c>
      <c r="J1296" s="13">
        <f t="shared" si="20"/>
        <v>8397.119999999999</v>
      </c>
    </row>
    <row r="1297" spans="1:10" x14ac:dyDescent="0.25">
      <c r="A1297" s="19">
        <v>1289</v>
      </c>
      <c r="B1297" s="16" t="s">
        <v>24</v>
      </c>
      <c r="C1297" s="21" t="s">
        <v>7740</v>
      </c>
      <c r="D1297" s="34" t="s">
        <v>17000</v>
      </c>
      <c r="E1297" s="21" t="s">
        <v>10558</v>
      </c>
      <c r="F1297" s="36">
        <v>41953</v>
      </c>
      <c r="G1297" s="12">
        <v>50</v>
      </c>
      <c r="H1297" s="25">
        <v>7924.25</v>
      </c>
      <c r="I1297" s="13">
        <v>616.15</v>
      </c>
      <c r="J1297" s="13">
        <f t="shared" si="20"/>
        <v>7308.1</v>
      </c>
    </row>
    <row r="1298" spans="1:10" x14ac:dyDescent="0.25">
      <c r="A1298" s="19">
        <v>1290</v>
      </c>
      <c r="B1298" s="16" t="s">
        <v>24</v>
      </c>
      <c r="C1298" s="21" t="s">
        <v>7740</v>
      </c>
      <c r="D1298" s="34" t="s">
        <v>17001</v>
      </c>
      <c r="E1298" s="21" t="s">
        <v>10777</v>
      </c>
      <c r="F1298" s="36">
        <v>41953</v>
      </c>
      <c r="G1298" s="12">
        <v>50</v>
      </c>
      <c r="H1298" s="25">
        <v>6184.25</v>
      </c>
      <c r="I1298" s="13">
        <v>480.85</v>
      </c>
      <c r="J1298" s="13">
        <f t="shared" si="20"/>
        <v>5703.4</v>
      </c>
    </row>
    <row r="1299" spans="1:10" x14ac:dyDescent="0.25">
      <c r="A1299" s="19">
        <v>1291</v>
      </c>
      <c r="B1299" s="16" t="s">
        <v>24</v>
      </c>
      <c r="C1299" s="21" t="s">
        <v>7740</v>
      </c>
      <c r="D1299" s="34" t="s">
        <v>17002</v>
      </c>
      <c r="E1299" s="21" t="s">
        <v>11504</v>
      </c>
      <c r="F1299" s="36">
        <v>41907</v>
      </c>
      <c r="G1299" s="12">
        <v>50</v>
      </c>
      <c r="H1299" s="25">
        <v>2580</v>
      </c>
      <c r="I1299" s="13">
        <v>207.06</v>
      </c>
      <c r="J1299" s="13">
        <f t="shared" si="20"/>
        <v>2372.94</v>
      </c>
    </row>
    <row r="1300" spans="1:10" x14ac:dyDescent="0.25">
      <c r="A1300" s="19">
        <v>1292</v>
      </c>
      <c r="B1300" s="16" t="s">
        <v>24</v>
      </c>
      <c r="C1300" s="21" t="s">
        <v>7740</v>
      </c>
      <c r="D1300" s="34" t="s">
        <v>17003</v>
      </c>
      <c r="E1300" s="21" t="s">
        <v>10750</v>
      </c>
      <c r="F1300" s="36">
        <v>41830</v>
      </c>
      <c r="G1300" s="12">
        <v>40</v>
      </c>
      <c r="H1300" s="25">
        <v>6545</v>
      </c>
      <c r="I1300" s="13">
        <v>691.32</v>
      </c>
      <c r="J1300" s="13">
        <f t="shared" si="20"/>
        <v>5853.68</v>
      </c>
    </row>
    <row r="1301" spans="1:10" x14ac:dyDescent="0.25">
      <c r="A1301" s="19">
        <v>1293</v>
      </c>
      <c r="B1301" s="16" t="s">
        <v>24</v>
      </c>
      <c r="C1301" s="21" t="s">
        <v>7740</v>
      </c>
      <c r="D1301" s="34" t="s">
        <v>17004</v>
      </c>
      <c r="E1301" s="21" t="s">
        <v>5502</v>
      </c>
      <c r="F1301" s="36">
        <v>41548</v>
      </c>
      <c r="G1301" s="12">
        <v>50</v>
      </c>
      <c r="H1301" s="25">
        <v>3401.5</v>
      </c>
      <c r="I1301" s="13">
        <v>339.98</v>
      </c>
      <c r="J1301" s="13">
        <f t="shared" si="20"/>
        <v>3061.52</v>
      </c>
    </row>
    <row r="1302" spans="1:10" x14ac:dyDescent="0.25">
      <c r="A1302" s="19">
        <v>1294</v>
      </c>
      <c r="B1302" s="16" t="s">
        <v>24</v>
      </c>
      <c r="C1302" s="21" t="s">
        <v>7740</v>
      </c>
      <c r="D1302" s="34" t="s">
        <v>17005</v>
      </c>
      <c r="E1302" s="21" t="s">
        <v>12128</v>
      </c>
      <c r="F1302" s="36">
        <v>41548</v>
      </c>
      <c r="G1302" s="12">
        <v>50</v>
      </c>
      <c r="H1302" s="25">
        <v>1111.5</v>
      </c>
      <c r="I1302" s="13">
        <v>111.13</v>
      </c>
      <c r="J1302" s="13">
        <f t="shared" si="20"/>
        <v>1000.37</v>
      </c>
    </row>
    <row r="1303" spans="1:10" x14ac:dyDescent="0.25">
      <c r="A1303" s="19">
        <v>1295</v>
      </c>
      <c r="B1303" s="16" t="s">
        <v>24</v>
      </c>
      <c r="C1303" s="21" t="s">
        <v>7740</v>
      </c>
      <c r="D1303" s="34" t="s">
        <v>17006</v>
      </c>
      <c r="E1303" s="21" t="s">
        <v>12296</v>
      </c>
      <c r="F1303" s="36">
        <v>41548</v>
      </c>
      <c r="G1303" s="12">
        <v>50</v>
      </c>
      <c r="H1303" s="25">
        <v>846.5</v>
      </c>
      <c r="I1303" s="13">
        <v>84.6</v>
      </c>
      <c r="J1303" s="13">
        <f t="shared" si="20"/>
        <v>761.9</v>
      </c>
    </row>
    <row r="1304" spans="1:10" x14ac:dyDescent="0.25">
      <c r="A1304" s="19">
        <v>1296</v>
      </c>
      <c r="B1304" s="16" t="s">
        <v>24</v>
      </c>
      <c r="C1304" s="21" t="s">
        <v>7740</v>
      </c>
      <c r="D1304" s="34" t="s">
        <v>17007</v>
      </c>
      <c r="E1304" s="21" t="s">
        <v>3099</v>
      </c>
      <c r="F1304" s="36">
        <v>42774</v>
      </c>
      <c r="G1304" s="12">
        <v>50</v>
      </c>
      <c r="H1304" s="25">
        <v>5000</v>
      </c>
      <c r="I1304" s="13">
        <v>164.1</v>
      </c>
      <c r="J1304" s="13">
        <f t="shared" si="20"/>
        <v>4835.8999999999996</v>
      </c>
    </row>
    <row r="1305" spans="1:10" x14ac:dyDescent="0.25">
      <c r="A1305" s="19">
        <v>1297</v>
      </c>
      <c r="B1305" s="16" t="s">
        <v>24</v>
      </c>
      <c r="C1305" s="21" t="s">
        <v>7740</v>
      </c>
      <c r="D1305" s="34" t="s">
        <v>17008</v>
      </c>
      <c r="E1305" s="21" t="s">
        <v>3683</v>
      </c>
      <c r="F1305" s="36">
        <v>42354</v>
      </c>
      <c r="G1305" s="12">
        <v>50</v>
      </c>
      <c r="H1305" s="25">
        <v>2710</v>
      </c>
      <c r="I1305" s="13">
        <v>151.11000000000001</v>
      </c>
      <c r="J1305" s="13">
        <f t="shared" si="20"/>
        <v>2558.89</v>
      </c>
    </row>
    <row r="1306" spans="1:10" x14ac:dyDescent="0.25">
      <c r="A1306" s="19">
        <v>1298</v>
      </c>
      <c r="B1306" s="16" t="s">
        <v>24</v>
      </c>
      <c r="C1306" s="21" t="s">
        <v>7740</v>
      </c>
      <c r="D1306" s="34" t="s">
        <v>17009</v>
      </c>
      <c r="E1306" s="21" t="s">
        <v>7534</v>
      </c>
      <c r="F1306" s="36">
        <v>40885</v>
      </c>
      <c r="G1306" s="12">
        <v>7</v>
      </c>
      <c r="H1306" s="25">
        <v>3673.61</v>
      </c>
      <c r="I1306" s="13">
        <v>3462.47</v>
      </c>
      <c r="J1306" s="13">
        <f t="shared" si="20"/>
        <v>211.14000000000033</v>
      </c>
    </row>
    <row r="1307" spans="1:10" x14ac:dyDescent="0.25">
      <c r="A1307" s="19">
        <v>1299</v>
      </c>
      <c r="B1307" s="16" t="s">
        <v>24</v>
      </c>
      <c r="C1307" s="21" t="s">
        <v>7740</v>
      </c>
      <c r="D1307" s="34" t="s">
        <v>17010</v>
      </c>
      <c r="E1307" s="21" t="s">
        <v>7534</v>
      </c>
      <c r="F1307" s="36">
        <v>40890</v>
      </c>
      <c r="G1307" s="12">
        <v>7</v>
      </c>
      <c r="H1307" s="25">
        <v>3618.82</v>
      </c>
      <c r="I1307" s="13">
        <v>3514.02</v>
      </c>
      <c r="J1307" s="13">
        <f t="shared" si="20"/>
        <v>104.80000000000018</v>
      </c>
    </row>
    <row r="1308" spans="1:10" x14ac:dyDescent="0.25">
      <c r="A1308" s="19">
        <v>1300</v>
      </c>
      <c r="B1308" s="16" t="s">
        <v>24</v>
      </c>
      <c r="C1308" s="21" t="s">
        <v>7740</v>
      </c>
      <c r="D1308" s="34" t="s">
        <v>17011</v>
      </c>
      <c r="E1308" s="21" t="s">
        <v>7534</v>
      </c>
      <c r="F1308" s="36">
        <v>40897</v>
      </c>
      <c r="G1308" s="12">
        <v>7</v>
      </c>
      <c r="H1308" s="25">
        <v>5237.04</v>
      </c>
      <c r="I1308" s="13">
        <v>5071</v>
      </c>
      <c r="J1308" s="13">
        <f t="shared" si="20"/>
        <v>166.03999999999996</v>
      </c>
    </row>
    <row r="1309" spans="1:10" x14ac:dyDescent="0.25">
      <c r="A1309" s="19">
        <v>1301</v>
      </c>
      <c r="B1309" s="16" t="s">
        <v>24</v>
      </c>
      <c r="C1309" s="21" t="s">
        <v>7740</v>
      </c>
      <c r="D1309" s="34" t="s">
        <v>17012</v>
      </c>
      <c r="E1309" s="21" t="s">
        <v>7534</v>
      </c>
      <c r="F1309" s="36">
        <v>40883</v>
      </c>
      <c r="G1309" s="12">
        <v>7</v>
      </c>
      <c r="H1309" s="25">
        <v>3698.13</v>
      </c>
      <c r="I1309" s="13">
        <v>3601.15</v>
      </c>
      <c r="J1309" s="13">
        <f t="shared" si="20"/>
        <v>96.980000000000018</v>
      </c>
    </row>
    <row r="1310" spans="1:10" x14ac:dyDescent="0.25">
      <c r="A1310" s="19">
        <v>1302</v>
      </c>
      <c r="B1310" s="16" t="s">
        <v>24</v>
      </c>
      <c r="C1310" s="21" t="s">
        <v>7740</v>
      </c>
      <c r="D1310" s="34" t="s">
        <v>17013</v>
      </c>
      <c r="E1310" s="21" t="s">
        <v>7534</v>
      </c>
      <c r="F1310" s="36">
        <v>40885</v>
      </c>
      <c r="G1310" s="12">
        <v>7</v>
      </c>
      <c r="H1310" s="25">
        <v>3727.53</v>
      </c>
      <c r="I1310" s="13">
        <v>3513.3</v>
      </c>
      <c r="J1310" s="13">
        <f t="shared" si="20"/>
        <v>214.23000000000002</v>
      </c>
    </row>
    <row r="1311" spans="1:10" x14ac:dyDescent="0.25">
      <c r="A1311" s="19">
        <v>1303</v>
      </c>
      <c r="B1311" s="16" t="s">
        <v>24</v>
      </c>
      <c r="C1311" s="21" t="s">
        <v>7740</v>
      </c>
      <c r="D1311" s="34" t="s">
        <v>17014</v>
      </c>
      <c r="E1311" s="21" t="s">
        <v>7534</v>
      </c>
      <c r="F1311" s="36">
        <v>40883</v>
      </c>
      <c r="G1311" s="12">
        <v>7</v>
      </c>
      <c r="H1311" s="25">
        <v>3698.45</v>
      </c>
      <c r="I1311" s="13">
        <v>3601.47</v>
      </c>
      <c r="J1311" s="13">
        <f t="shared" si="20"/>
        <v>96.980000000000018</v>
      </c>
    </row>
    <row r="1312" spans="1:10" x14ac:dyDescent="0.25">
      <c r="A1312" s="19">
        <v>1304</v>
      </c>
      <c r="B1312" s="16" t="s">
        <v>24</v>
      </c>
      <c r="C1312" s="21" t="s">
        <v>7740</v>
      </c>
      <c r="D1312" s="34" t="s">
        <v>17015</v>
      </c>
      <c r="E1312" s="21" t="s">
        <v>7534</v>
      </c>
      <c r="F1312" s="36">
        <v>40885</v>
      </c>
      <c r="G1312" s="12">
        <v>7</v>
      </c>
      <c r="H1312" s="25">
        <v>3556.53</v>
      </c>
      <c r="I1312" s="13">
        <v>3352.11</v>
      </c>
      <c r="J1312" s="13">
        <f t="shared" si="20"/>
        <v>204.42000000000007</v>
      </c>
    </row>
    <row r="1313" spans="1:10" x14ac:dyDescent="0.25">
      <c r="A1313" s="19">
        <v>1305</v>
      </c>
      <c r="B1313" s="16" t="s">
        <v>24</v>
      </c>
      <c r="C1313" s="21" t="s">
        <v>7740</v>
      </c>
      <c r="D1313" s="34" t="s">
        <v>17016</v>
      </c>
      <c r="E1313" s="21" t="s">
        <v>7534</v>
      </c>
      <c r="F1313" s="36">
        <v>40885</v>
      </c>
      <c r="G1313" s="12">
        <v>7</v>
      </c>
      <c r="H1313" s="25">
        <v>2905.03</v>
      </c>
      <c r="I1313" s="13">
        <v>2738.07</v>
      </c>
      <c r="J1313" s="13">
        <f t="shared" si="20"/>
        <v>166.96000000000004</v>
      </c>
    </row>
    <row r="1314" spans="1:10" x14ac:dyDescent="0.25">
      <c r="A1314" s="19">
        <v>1306</v>
      </c>
      <c r="B1314" s="16" t="s">
        <v>24</v>
      </c>
      <c r="C1314" s="21" t="s">
        <v>7740</v>
      </c>
      <c r="D1314" s="34" t="s">
        <v>17017</v>
      </c>
      <c r="E1314" s="21" t="s">
        <v>7534</v>
      </c>
      <c r="F1314" s="36">
        <v>40883</v>
      </c>
      <c r="G1314" s="12">
        <v>7</v>
      </c>
      <c r="H1314" s="25">
        <v>3778.92</v>
      </c>
      <c r="I1314" s="13">
        <v>3679.82</v>
      </c>
      <c r="J1314" s="13">
        <f t="shared" si="20"/>
        <v>99.099999999999909</v>
      </c>
    </row>
    <row r="1315" spans="1:10" x14ac:dyDescent="0.25">
      <c r="A1315" s="19">
        <v>1307</v>
      </c>
      <c r="B1315" s="16" t="s">
        <v>24</v>
      </c>
      <c r="C1315" s="21" t="s">
        <v>7740</v>
      </c>
      <c r="D1315" s="34" t="s">
        <v>17018</v>
      </c>
      <c r="E1315" s="21" t="s">
        <v>7534</v>
      </c>
      <c r="F1315" s="36">
        <v>40890</v>
      </c>
      <c r="G1315" s="12">
        <v>7</v>
      </c>
      <c r="H1315" s="25">
        <v>3721.77</v>
      </c>
      <c r="I1315" s="13">
        <v>3613.98</v>
      </c>
      <c r="J1315" s="13">
        <f t="shared" si="20"/>
        <v>107.78999999999996</v>
      </c>
    </row>
    <row r="1316" spans="1:10" x14ac:dyDescent="0.25">
      <c r="A1316" s="19">
        <v>1308</v>
      </c>
      <c r="B1316" s="16" t="s">
        <v>24</v>
      </c>
      <c r="C1316" s="21" t="s">
        <v>7740</v>
      </c>
      <c r="D1316" s="34" t="s">
        <v>17019</v>
      </c>
      <c r="E1316" s="21" t="s">
        <v>7534</v>
      </c>
      <c r="F1316" s="36">
        <v>40885</v>
      </c>
      <c r="G1316" s="12">
        <v>7</v>
      </c>
      <c r="H1316" s="25">
        <v>3660.15</v>
      </c>
      <c r="I1316" s="13">
        <v>3449.8</v>
      </c>
      <c r="J1316" s="13">
        <f t="shared" si="20"/>
        <v>210.34999999999991</v>
      </c>
    </row>
    <row r="1317" spans="1:10" x14ac:dyDescent="0.25">
      <c r="A1317" s="19">
        <v>1309</v>
      </c>
      <c r="B1317" s="16" t="s">
        <v>24</v>
      </c>
      <c r="C1317" s="21" t="s">
        <v>7740</v>
      </c>
      <c r="D1317" s="34" t="s">
        <v>17020</v>
      </c>
      <c r="E1317" s="21" t="s">
        <v>4205</v>
      </c>
      <c r="F1317" s="36">
        <v>42458</v>
      </c>
      <c r="G1317" s="12">
        <v>50</v>
      </c>
      <c r="H1317" s="25">
        <v>4250</v>
      </c>
      <c r="I1317" s="13">
        <v>212.94</v>
      </c>
      <c r="J1317" s="13">
        <f t="shared" si="20"/>
        <v>4037.06</v>
      </c>
    </row>
    <row r="1318" spans="1:10" x14ac:dyDescent="0.25">
      <c r="A1318" s="19">
        <v>1310</v>
      </c>
      <c r="B1318" s="16" t="s">
        <v>24</v>
      </c>
      <c r="C1318" s="21" t="s">
        <v>7740</v>
      </c>
      <c r="D1318" s="34" t="s">
        <v>17021</v>
      </c>
      <c r="E1318" s="21" t="s">
        <v>3909</v>
      </c>
      <c r="F1318" s="36">
        <v>42376</v>
      </c>
      <c r="G1318" s="12">
        <v>50</v>
      </c>
      <c r="H1318" s="25">
        <v>1300</v>
      </c>
      <c r="I1318" s="13">
        <v>70.98</v>
      </c>
      <c r="J1318" s="13">
        <f t="shared" ref="J1318:J1381" si="21">SUM(H1318-I1318)</f>
        <v>1229.02</v>
      </c>
    </row>
    <row r="1319" spans="1:10" x14ac:dyDescent="0.25">
      <c r="A1319" s="19">
        <v>1311</v>
      </c>
      <c r="B1319" s="16" t="s">
        <v>24</v>
      </c>
      <c r="C1319" s="21" t="s">
        <v>7740</v>
      </c>
      <c r="D1319" s="34" t="s">
        <v>17022</v>
      </c>
      <c r="E1319" s="21" t="s">
        <v>5615</v>
      </c>
      <c r="F1319" s="36">
        <v>42824</v>
      </c>
      <c r="G1319" s="12">
        <v>50</v>
      </c>
      <c r="H1319" s="25">
        <v>850</v>
      </c>
      <c r="I1319" s="13">
        <v>25.57</v>
      </c>
      <c r="J1319" s="13">
        <f t="shared" si="21"/>
        <v>824.43</v>
      </c>
    </row>
    <row r="1320" spans="1:10" x14ac:dyDescent="0.25">
      <c r="A1320" s="19">
        <v>1312</v>
      </c>
      <c r="B1320" s="16" t="s">
        <v>24</v>
      </c>
      <c r="C1320" s="21" t="s">
        <v>7740</v>
      </c>
      <c r="D1320" s="34" t="s">
        <v>17023</v>
      </c>
      <c r="E1320" s="21" t="s">
        <v>2971</v>
      </c>
      <c r="F1320" s="36">
        <v>42467</v>
      </c>
      <c r="G1320" s="12">
        <v>50</v>
      </c>
      <c r="H1320" s="25">
        <v>3780</v>
      </c>
      <c r="I1320" s="13">
        <v>187.47</v>
      </c>
      <c r="J1320" s="13">
        <f t="shared" si="21"/>
        <v>3592.53</v>
      </c>
    </row>
    <row r="1321" spans="1:10" x14ac:dyDescent="0.25">
      <c r="A1321" s="19">
        <v>1313</v>
      </c>
      <c r="B1321" s="16" t="s">
        <v>24</v>
      </c>
      <c r="C1321" s="21" t="s">
        <v>7740</v>
      </c>
      <c r="D1321" s="34" t="s">
        <v>17024</v>
      </c>
      <c r="E1321" s="21" t="s">
        <v>4789</v>
      </c>
      <c r="F1321" s="36">
        <v>42657</v>
      </c>
      <c r="G1321" s="12">
        <v>50</v>
      </c>
      <c r="H1321" s="25">
        <v>1560</v>
      </c>
      <c r="I1321" s="13">
        <v>61.17</v>
      </c>
      <c r="J1321" s="13">
        <f t="shared" si="21"/>
        <v>1498.83</v>
      </c>
    </row>
    <row r="1322" spans="1:10" x14ac:dyDescent="0.25">
      <c r="A1322" s="19">
        <v>1314</v>
      </c>
      <c r="B1322" s="16" t="s">
        <v>24</v>
      </c>
      <c r="C1322" s="21" t="s">
        <v>7740</v>
      </c>
      <c r="D1322" s="34" t="s">
        <v>17025</v>
      </c>
      <c r="E1322" s="21" t="s">
        <v>3068</v>
      </c>
      <c r="F1322" s="36">
        <v>42717</v>
      </c>
      <c r="G1322" s="12">
        <v>50</v>
      </c>
      <c r="H1322" s="25">
        <v>2700</v>
      </c>
      <c r="I1322" s="13">
        <v>97.06</v>
      </c>
      <c r="J1322" s="13">
        <f t="shared" si="21"/>
        <v>2602.94</v>
      </c>
    </row>
    <row r="1323" spans="1:10" x14ac:dyDescent="0.25">
      <c r="A1323" s="19">
        <v>1315</v>
      </c>
      <c r="B1323" s="16" t="s">
        <v>24</v>
      </c>
      <c r="C1323" s="21" t="s">
        <v>7740</v>
      </c>
      <c r="D1323" s="34" t="s">
        <v>17026</v>
      </c>
      <c r="E1323" s="21" t="s">
        <v>11719</v>
      </c>
      <c r="F1323" s="36">
        <v>42642</v>
      </c>
      <c r="G1323" s="12">
        <v>50</v>
      </c>
      <c r="H1323" s="25">
        <v>1900</v>
      </c>
      <c r="I1323" s="13">
        <v>76.09</v>
      </c>
      <c r="J1323" s="13">
        <f t="shared" si="21"/>
        <v>1823.91</v>
      </c>
    </row>
    <row r="1324" spans="1:10" x14ac:dyDescent="0.25">
      <c r="A1324" s="19">
        <v>1316</v>
      </c>
      <c r="B1324" s="16" t="s">
        <v>24</v>
      </c>
      <c r="C1324" s="21" t="s">
        <v>7740</v>
      </c>
      <c r="D1324" s="34" t="s">
        <v>17027</v>
      </c>
      <c r="E1324" s="21" t="s">
        <v>3453</v>
      </c>
      <c r="F1324" s="36">
        <v>42502</v>
      </c>
      <c r="G1324" s="12">
        <v>50</v>
      </c>
      <c r="H1324" s="25">
        <v>730</v>
      </c>
      <c r="I1324" s="13">
        <v>34.81</v>
      </c>
      <c r="J1324" s="13">
        <f t="shared" si="21"/>
        <v>695.19</v>
      </c>
    </row>
    <row r="1325" spans="1:10" x14ac:dyDescent="0.25">
      <c r="A1325" s="19">
        <v>1317</v>
      </c>
      <c r="B1325" s="16" t="s">
        <v>24</v>
      </c>
      <c r="C1325" s="21" t="s">
        <v>7740</v>
      </c>
      <c r="D1325" s="34" t="s">
        <v>17028</v>
      </c>
      <c r="E1325" s="21" t="s">
        <v>5298</v>
      </c>
      <c r="F1325" s="36">
        <v>42824</v>
      </c>
      <c r="G1325" s="12">
        <v>50</v>
      </c>
      <c r="H1325" s="25">
        <v>500</v>
      </c>
      <c r="I1325" s="13">
        <v>15.04</v>
      </c>
      <c r="J1325" s="13">
        <f t="shared" si="21"/>
        <v>484.96</v>
      </c>
    </row>
    <row r="1326" spans="1:10" x14ac:dyDescent="0.25">
      <c r="A1326" s="19">
        <v>1318</v>
      </c>
      <c r="B1326" s="16" t="s">
        <v>24</v>
      </c>
      <c r="C1326" s="21" t="s">
        <v>7740</v>
      </c>
      <c r="D1326" s="34" t="s">
        <v>17029</v>
      </c>
      <c r="E1326" s="21" t="s">
        <v>3364</v>
      </c>
      <c r="F1326" s="36">
        <v>42844</v>
      </c>
      <c r="G1326" s="12">
        <v>50</v>
      </c>
      <c r="H1326" s="25">
        <v>375.37</v>
      </c>
      <c r="I1326" s="13">
        <v>10.9</v>
      </c>
      <c r="J1326" s="13">
        <f t="shared" si="21"/>
        <v>364.47</v>
      </c>
    </row>
    <row r="1327" spans="1:10" x14ac:dyDescent="0.25">
      <c r="A1327" s="19">
        <v>1319</v>
      </c>
      <c r="B1327" s="16" t="s">
        <v>24</v>
      </c>
      <c r="C1327" s="21" t="s">
        <v>7740</v>
      </c>
      <c r="D1327" s="34" t="s">
        <v>17030</v>
      </c>
      <c r="E1327" s="21" t="s">
        <v>4186</v>
      </c>
      <c r="F1327" s="36">
        <v>42787</v>
      </c>
      <c r="G1327" s="12">
        <v>50</v>
      </c>
      <c r="H1327" s="25">
        <v>800</v>
      </c>
      <c r="I1327" s="13">
        <v>25.71</v>
      </c>
      <c r="J1327" s="13">
        <f t="shared" si="21"/>
        <v>774.29</v>
      </c>
    </row>
    <row r="1328" spans="1:10" x14ac:dyDescent="0.25">
      <c r="A1328" s="19">
        <v>1320</v>
      </c>
      <c r="B1328" s="16" t="s">
        <v>24</v>
      </c>
      <c r="C1328" s="21" t="s">
        <v>7740</v>
      </c>
      <c r="D1328" s="34" t="s">
        <v>17031</v>
      </c>
      <c r="E1328" s="21" t="s">
        <v>3978</v>
      </c>
      <c r="F1328" s="36">
        <v>42801</v>
      </c>
      <c r="G1328" s="12">
        <v>50</v>
      </c>
      <c r="H1328" s="25">
        <v>4025</v>
      </c>
      <c r="I1328" s="13">
        <v>126.17</v>
      </c>
      <c r="J1328" s="13">
        <f t="shared" si="21"/>
        <v>3898.83</v>
      </c>
    </row>
    <row r="1329" spans="1:10" x14ac:dyDescent="0.25">
      <c r="A1329" s="19">
        <v>1321</v>
      </c>
      <c r="B1329" s="16" t="s">
        <v>24</v>
      </c>
      <c r="C1329" s="21" t="s">
        <v>7740</v>
      </c>
      <c r="D1329" s="34" t="s">
        <v>17032</v>
      </c>
      <c r="E1329" s="21" t="s">
        <v>2657</v>
      </c>
      <c r="F1329" s="36">
        <v>42984</v>
      </c>
      <c r="G1329" s="12">
        <v>50</v>
      </c>
      <c r="H1329" s="25">
        <v>9000</v>
      </c>
      <c r="I1329" s="13">
        <v>191.83</v>
      </c>
      <c r="J1329" s="13">
        <f t="shared" si="21"/>
        <v>8808.17</v>
      </c>
    </row>
    <row r="1330" spans="1:10" x14ac:dyDescent="0.25">
      <c r="A1330" s="19">
        <v>1322</v>
      </c>
      <c r="B1330" s="16" t="s">
        <v>24</v>
      </c>
      <c r="C1330" s="21" t="s">
        <v>7740</v>
      </c>
      <c r="D1330" s="34" t="s">
        <v>17033</v>
      </c>
      <c r="E1330" s="21" t="s">
        <v>2478</v>
      </c>
      <c r="F1330" s="36">
        <v>42397</v>
      </c>
      <c r="G1330" s="12">
        <v>50</v>
      </c>
      <c r="H1330" s="25">
        <v>850</v>
      </c>
      <c r="I1330" s="13">
        <v>45.39</v>
      </c>
      <c r="J1330" s="13">
        <f t="shared" si="21"/>
        <v>804.61</v>
      </c>
    </row>
    <row r="1331" spans="1:10" x14ac:dyDescent="0.25">
      <c r="A1331" s="19">
        <v>1323</v>
      </c>
      <c r="B1331" s="16" t="s">
        <v>24</v>
      </c>
      <c r="C1331" s="21" t="s">
        <v>7740</v>
      </c>
      <c r="D1331" s="34" t="s">
        <v>17034</v>
      </c>
      <c r="E1331" s="21" t="s">
        <v>5325</v>
      </c>
      <c r="F1331" s="36">
        <v>42831</v>
      </c>
      <c r="G1331" s="12">
        <v>50</v>
      </c>
      <c r="H1331" s="25">
        <v>4925</v>
      </c>
      <c r="I1331" s="13">
        <v>146.29</v>
      </c>
      <c r="J1331" s="13">
        <f t="shared" si="21"/>
        <v>4778.71</v>
      </c>
    </row>
    <row r="1332" spans="1:10" x14ac:dyDescent="0.25">
      <c r="A1332" s="19">
        <v>1324</v>
      </c>
      <c r="B1332" s="16" t="s">
        <v>24</v>
      </c>
      <c r="C1332" s="21" t="s">
        <v>7740</v>
      </c>
      <c r="D1332" s="34" t="s">
        <v>17035</v>
      </c>
      <c r="E1332" s="21" t="s">
        <v>12208</v>
      </c>
      <c r="F1332" s="36">
        <v>42814</v>
      </c>
      <c r="G1332" s="12">
        <v>50</v>
      </c>
      <c r="H1332" s="25">
        <v>909.47</v>
      </c>
      <c r="I1332" s="13">
        <v>27.86</v>
      </c>
      <c r="J1332" s="13">
        <f t="shared" si="21"/>
        <v>881.61</v>
      </c>
    </row>
    <row r="1333" spans="1:10" x14ac:dyDescent="0.25">
      <c r="A1333" s="19">
        <v>1325</v>
      </c>
      <c r="B1333" s="16" t="s">
        <v>24</v>
      </c>
      <c r="C1333" s="21" t="s">
        <v>7740</v>
      </c>
      <c r="D1333" s="34" t="s">
        <v>17036</v>
      </c>
      <c r="E1333" s="21" t="s">
        <v>5166</v>
      </c>
      <c r="F1333" s="36">
        <v>42880</v>
      </c>
      <c r="G1333" s="12">
        <v>50</v>
      </c>
      <c r="H1333" s="25">
        <v>620</v>
      </c>
      <c r="I1333" s="13">
        <v>16.739999999999998</v>
      </c>
      <c r="J1333" s="13">
        <f t="shared" si="21"/>
        <v>603.26</v>
      </c>
    </row>
    <row r="1334" spans="1:10" x14ac:dyDescent="0.25">
      <c r="A1334" s="19">
        <v>1326</v>
      </c>
      <c r="B1334" s="16" t="s">
        <v>24</v>
      </c>
      <c r="C1334" s="21" t="s">
        <v>7740</v>
      </c>
      <c r="D1334" s="34" t="s">
        <v>17037</v>
      </c>
      <c r="E1334" s="21" t="s">
        <v>4150</v>
      </c>
      <c r="F1334" s="36">
        <v>42968</v>
      </c>
      <c r="G1334" s="12">
        <v>50</v>
      </c>
      <c r="H1334" s="25">
        <v>6000</v>
      </c>
      <c r="I1334" s="13">
        <v>133.13999999999999</v>
      </c>
      <c r="J1334" s="13">
        <f t="shared" si="21"/>
        <v>5866.86</v>
      </c>
    </row>
    <row r="1335" spans="1:10" x14ac:dyDescent="0.25">
      <c r="A1335" s="19">
        <v>1327</v>
      </c>
      <c r="B1335" s="16" t="s">
        <v>24</v>
      </c>
      <c r="C1335" s="21" t="s">
        <v>7740</v>
      </c>
      <c r="D1335" s="34" t="s">
        <v>17038</v>
      </c>
      <c r="E1335" s="21" t="s">
        <v>10198</v>
      </c>
      <c r="F1335" s="36">
        <v>42360</v>
      </c>
      <c r="G1335" s="12">
        <v>50</v>
      </c>
      <c r="H1335" s="25">
        <v>11000</v>
      </c>
      <c r="I1335" s="13">
        <v>609.91</v>
      </c>
      <c r="J1335" s="13">
        <f t="shared" si="21"/>
        <v>10390.09</v>
      </c>
    </row>
    <row r="1336" spans="1:10" x14ac:dyDescent="0.25">
      <c r="A1336" s="19">
        <v>1328</v>
      </c>
      <c r="B1336" s="16" t="s">
        <v>24</v>
      </c>
      <c r="C1336" s="21" t="s">
        <v>7740</v>
      </c>
      <c r="D1336" s="34" t="s">
        <v>17039</v>
      </c>
      <c r="E1336" s="21" t="s">
        <v>5093</v>
      </c>
      <c r="F1336" s="36">
        <v>42814</v>
      </c>
      <c r="G1336" s="12">
        <v>50</v>
      </c>
      <c r="H1336" s="25">
        <v>600</v>
      </c>
      <c r="I1336" s="13">
        <v>18.39</v>
      </c>
      <c r="J1336" s="13">
        <f t="shared" si="21"/>
        <v>581.61</v>
      </c>
    </row>
    <row r="1337" spans="1:10" x14ac:dyDescent="0.25">
      <c r="A1337" s="19">
        <v>1329</v>
      </c>
      <c r="B1337" s="16" t="s">
        <v>24</v>
      </c>
      <c r="C1337" s="21" t="s">
        <v>7740</v>
      </c>
      <c r="D1337" s="34" t="s">
        <v>17040</v>
      </c>
      <c r="E1337" s="21" t="s">
        <v>5370</v>
      </c>
      <c r="F1337" s="36">
        <v>42660</v>
      </c>
      <c r="G1337" s="12">
        <v>50</v>
      </c>
      <c r="H1337" s="25">
        <v>2500</v>
      </c>
      <c r="I1337" s="13">
        <v>97.65</v>
      </c>
      <c r="J1337" s="13">
        <f t="shared" si="21"/>
        <v>2402.35</v>
      </c>
    </row>
    <row r="1338" spans="1:10" x14ac:dyDescent="0.25">
      <c r="A1338" s="19">
        <v>1330</v>
      </c>
      <c r="B1338" s="16" t="s">
        <v>24</v>
      </c>
      <c r="C1338" s="21" t="s">
        <v>7740</v>
      </c>
      <c r="D1338" s="34" t="s">
        <v>17041</v>
      </c>
      <c r="E1338" s="21" t="s">
        <v>5686</v>
      </c>
      <c r="F1338" s="36">
        <v>42829</v>
      </c>
      <c r="G1338" s="12">
        <v>50</v>
      </c>
      <c r="H1338" s="25">
        <v>2000</v>
      </c>
      <c r="I1338" s="13">
        <v>59.63</v>
      </c>
      <c r="J1338" s="13">
        <f t="shared" si="21"/>
        <v>1940.37</v>
      </c>
    </row>
    <row r="1339" spans="1:10" x14ac:dyDescent="0.25">
      <c r="A1339" s="19">
        <v>1331</v>
      </c>
      <c r="B1339" s="16" t="s">
        <v>24</v>
      </c>
      <c r="C1339" s="21" t="s">
        <v>7740</v>
      </c>
      <c r="D1339" s="34" t="s">
        <v>17042</v>
      </c>
      <c r="E1339" s="21" t="s">
        <v>5007</v>
      </c>
      <c r="F1339" s="36">
        <v>42800</v>
      </c>
      <c r="G1339" s="12">
        <v>50</v>
      </c>
      <c r="H1339" s="25">
        <v>550</v>
      </c>
      <c r="I1339" s="13">
        <v>17.239999999999998</v>
      </c>
      <c r="J1339" s="13">
        <f t="shared" si="21"/>
        <v>532.76</v>
      </c>
    </row>
    <row r="1340" spans="1:10" x14ac:dyDescent="0.25">
      <c r="A1340" s="19">
        <v>1332</v>
      </c>
      <c r="B1340" s="16" t="s">
        <v>24</v>
      </c>
      <c r="C1340" s="21" t="s">
        <v>7740</v>
      </c>
      <c r="D1340" s="34" t="s">
        <v>17043</v>
      </c>
      <c r="E1340" s="21" t="s">
        <v>4534</v>
      </c>
      <c r="F1340" s="36">
        <v>42481</v>
      </c>
      <c r="G1340" s="12">
        <v>50</v>
      </c>
      <c r="H1340" s="25">
        <v>1500</v>
      </c>
      <c r="I1340" s="13">
        <v>73.3</v>
      </c>
      <c r="J1340" s="13">
        <f t="shared" si="21"/>
        <v>1426.7</v>
      </c>
    </row>
    <row r="1341" spans="1:10" x14ac:dyDescent="0.25">
      <c r="A1341" s="19">
        <v>1333</v>
      </c>
      <c r="B1341" s="16" t="s">
        <v>24</v>
      </c>
      <c r="C1341" s="21" t="s">
        <v>7740</v>
      </c>
      <c r="D1341" s="34" t="s">
        <v>17044</v>
      </c>
      <c r="E1341" s="21" t="s">
        <v>3052</v>
      </c>
      <c r="F1341" s="36">
        <v>42740</v>
      </c>
      <c r="G1341" s="12">
        <v>50</v>
      </c>
      <c r="H1341" s="25">
        <v>7500</v>
      </c>
      <c r="I1341" s="13">
        <v>260.14</v>
      </c>
      <c r="J1341" s="13">
        <f t="shared" si="21"/>
        <v>7239.86</v>
      </c>
    </row>
    <row r="1342" spans="1:10" x14ac:dyDescent="0.25">
      <c r="A1342" s="19">
        <v>1334</v>
      </c>
      <c r="B1342" s="16" t="s">
        <v>24</v>
      </c>
      <c r="C1342" s="21" t="s">
        <v>7740</v>
      </c>
      <c r="D1342" s="34" t="s">
        <v>17045</v>
      </c>
      <c r="E1342" s="21" t="s">
        <v>3619</v>
      </c>
      <c r="F1342" s="36">
        <v>42481</v>
      </c>
      <c r="G1342" s="12">
        <v>50</v>
      </c>
      <c r="H1342" s="25">
        <v>1250</v>
      </c>
      <c r="I1342" s="13">
        <v>60.99</v>
      </c>
      <c r="J1342" s="13">
        <f t="shared" si="21"/>
        <v>1189.01</v>
      </c>
    </row>
    <row r="1343" spans="1:10" x14ac:dyDescent="0.25">
      <c r="A1343" s="19">
        <v>1335</v>
      </c>
      <c r="B1343" s="16" t="s">
        <v>24</v>
      </c>
      <c r="C1343" s="21" t="s">
        <v>7740</v>
      </c>
      <c r="D1343" s="34" t="s">
        <v>17046</v>
      </c>
      <c r="E1343" s="21" t="s">
        <v>4223</v>
      </c>
      <c r="F1343" s="36">
        <v>42954</v>
      </c>
      <c r="G1343" s="12">
        <v>50</v>
      </c>
      <c r="H1343" s="25">
        <v>1800</v>
      </c>
      <c r="I1343" s="13">
        <v>41.34</v>
      </c>
      <c r="J1343" s="13">
        <f t="shared" si="21"/>
        <v>1758.66</v>
      </c>
    </row>
    <row r="1344" spans="1:10" x14ac:dyDescent="0.25">
      <c r="A1344" s="19">
        <v>1336</v>
      </c>
      <c r="B1344" s="16" t="s">
        <v>24</v>
      </c>
      <c r="C1344" s="21" t="s">
        <v>7740</v>
      </c>
      <c r="D1344" s="34" t="s">
        <v>17047</v>
      </c>
      <c r="E1344" s="21" t="s">
        <v>3483</v>
      </c>
      <c r="F1344" s="36">
        <v>42976</v>
      </c>
      <c r="G1344" s="12">
        <v>50</v>
      </c>
      <c r="H1344" s="25">
        <v>1860</v>
      </c>
      <c r="I1344" s="13">
        <v>40.47</v>
      </c>
      <c r="J1344" s="13">
        <f t="shared" si="21"/>
        <v>1819.53</v>
      </c>
    </row>
    <row r="1345" spans="1:10" x14ac:dyDescent="0.25">
      <c r="A1345" s="19">
        <v>1337</v>
      </c>
      <c r="B1345" s="16" t="s">
        <v>24</v>
      </c>
      <c r="C1345" s="21" t="s">
        <v>7740</v>
      </c>
      <c r="D1345" s="34" t="s">
        <v>17048</v>
      </c>
      <c r="E1345" s="21" t="s">
        <v>3441</v>
      </c>
      <c r="F1345" s="36">
        <v>42902</v>
      </c>
      <c r="G1345" s="12">
        <v>50</v>
      </c>
      <c r="H1345" s="25">
        <v>3080</v>
      </c>
      <c r="I1345" s="13">
        <v>79.47</v>
      </c>
      <c r="J1345" s="13">
        <f t="shared" si="21"/>
        <v>3000.53</v>
      </c>
    </row>
    <row r="1346" spans="1:10" x14ac:dyDescent="0.25">
      <c r="A1346" s="19">
        <v>1338</v>
      </c>
      <c r="B1346" s="16" t="s">
        <v>24</v>
      </c>
      <c r="C1346" s="21" t="s">
        <v>7740</v>
      </c>
      <c r="D1346" s="34" t="s">
        <v>17049</v>
      </c>
      <c r="E1346" s="21" t="s">
        <v>2484</v>
      </c>
      <c r="F1346" s="36">
        <v>42429</v>
      </c>
      <c r="G1346" s="12">
        <v>50</v>
      </c>
      <c r="H1346" s="25">
        <v>15000</v>
      </c>
      <c r="I1346" s="13">
        <v>775.22</v>
      </c>
      <c r="J1346" s="13">
        <f t="shared" si="21"/>
        <v>14224.78</v>
      </c>
    </row>
    <row r="1347" spans="1:10" x14ac:dyDescent="0.25">
      <c r="A1347" s="19">
        <v>1339</v>
      </c>
      <c r="B1347" s="16" t="s">
        <v>24</v>
      </c>
      <c r="C1347" s="21" t="s">
        <v>7740</v>
      </c>
      <c r="D1347" s="34" t="s">
        <v>17050</v>
      </c>
      <c r="E1347" s="21" t="s">
        <v>5001</v>
      </c>
      <c r="F1347" s="36">
        <v>42838</v>
      </c>
      <c r="G1347" s="12">
        <v>50</v>
      </c>
      <c r="H1347" s="25">
        <v>670</v>
      </c>
      <c r="I1347" s="13">
        <v>19.64</v>
      </c>
      <c r="J1347" s="13">
        <f t="shared" si="21"/>
        <v>650.36</v>
      </c>
    </row>
    <row r="1348" spans="1:10" x14ac:dyDescent="0.25">
      <c r="A1348" s="19">
        <v>1340</v>
      </c>
      <c r="B1348" s="16" t="s">
        <v>24</v>
      </c>
      <c r="C1348" s="21" t="s">
        <v>7740</v>
      </c>
      <c r="D1348" s="34" t="s">
        <v>17051</v>
      </c>
      <c r="E1348" s="21" t="s">
        <v>1694</v>
      </c>
      <c r="F1348" s="36">
        <v>42405</v>
      </c>
      <c r="G1348" s="12">
        <v>50</v>
      </c>
      <c r="H1348" s="25">
        <v>39930</v>
      </c>
      <c r="I1348" s="13">
        <v>2116</v>
      </c>
      <c r="J1348" s="13">
        <f t="shared" si="21"/>
        <v>37814</v>
      </c>
    </row>
    <row r="1349" spans="1:10" x14ac:dyDescent="0.25">
      <c r="A1349" s="19">
        <v>1341</v>
      </c>
      <c r="B1349" s="16" t="s">
        <v>24</v>
      </c>
      <c r="C1349" s="21" t="s">
        <v>7740</v>
      </c>
      <c r="D1349" s="34" t="s">
        <v>17052</v>
      </c>
      <c r="E1349" s="21" t="s">
        <v>5697</v>
      </c>
      <c r="F1349" s="36">
        <v>42376</v>
      </c>
      <c r="G1349" s="12">
        <v>50</v>
      </c>
      <c r="H1349" s="25">
        <v>89.17</v>
      </c>
      <c r="I1349" s="13">
        <v>4.87</v>
      </c>
      <c r="J1349" s="13">
        <f t="shared" si="21"/>
        <v>84.3</v>
      </c>
    </row>
    <row r="1350" spans="1:10" x14ac:dyDescent="0.25">
      <c r="A1350" s="19">
        <v>1342</v>
      </c>
      <c r="B1350" s="16" t="s">
        <v>24</v>
      </c>
      <c r="C1350" s="21" t="s">
        <v>7740</v>
      </c>
      <c r="D1350" s="34" t="s">
        <v>17053</v>
      </c>
      <c r="E1350" s="21" t="s">
        <v>5698</v>
      </c>
      <c r="F1350" s="36">
        <v>42376</v>
      </c>
      <c r="G1350" s="12">
        <v>50</v>
      </c>
      <c r="H1350" s="25">
        <v>7893.16</v>
      </c>
      <c r="I1350" s="13">
        <v>430.77</v>
      </c>
      <c r="J1350" s="13">
        <f t="shared" si="21"/>
        <v>7462.3899999999994</v>
      </c>
    </row>
    <row r="1351" spans="1:10" x14ac:dyDescent="0.25">
      <c r="A1351" s="19">
        <v>1343</v>
      </c>
      <c r="B1351" s="16" t="s">
        <v>24</v>
      </c>
      <c r="C1351" s="21" t="s">
        <v>7740</v>
      </c>
      <c r="D1351" s="34" t="s">
        <v>17054</v>
      </c>
      <c r="E1351" s="21" t="s">
        <v>3864</v>
      </c>
      <c r="F1351" s="36">
        <v>42409</v>
      </c>
      <c r="G1351" s="12">
        <v>50</v>
      </c>
      <c r="H1351" s="25">
        <v>250</v>
      </c>
      <c r="I1351" s="13">
        <v>13.14</v>
      </c>
      <c r="J1351" s="13">
        <f t="shared" si="21"/>
        <v>236.86</v>
      </c>
    </row>
    <row r="1352" spans="1:10" x14ac:dyDescent="0.25">
      <c r="A1352" s="19">
        <v>1344</v>
      </c>
      <c r="B1352" s="16" t="s">
        <v>24</v>
      </c>
      <c r="C1352" s="21" t="s">
        <v>7740</v>
      </c>
      <c r="D1352" s="34" t="s">
        <v>17055</v>
      </c>
      <c r="E1352" s="21" t="s">
        <v>3358</v>
      </c>
      <c r="F1352" s="36">
        <v>42450</v>
      </c>
      <c r="G1352" s="12">
        <v>50</v>
      </c>
      <c r="H1352" s="25">
        <v>1050</v>
      </c>
      <c r="I1352" s="13">
        <v>53.05</v>
      </c>
      <c r="J1352" s="13">
        <f t="shared" si="21"/>
        <v>996.95</v>
      </c>
    </row>
    <row r="1353" spans="1:10" x14ac:dyDescent="0.25">
      <c r="A1353" s="19">
        <v>1345</v>
      </c>
      <c r="B1353" s="16" t="s">
        <v>24</v>
      </c>
      <c r="C1353" s="21" t="s">
        <v>7740</v>
      </c>
      <c r="D1353" s="34" t="s">
        <v>17056</v>
      </c>
      <c r="E1353" s="21" t="s">
        <v>3615</v>
      </c>
      <c r="F1353" s="36">
        <v>42556</v>
      </c>
      <c r="G1353" s="12">
        <v>50</v>
      </c>
      <c r="H1353" s="25">
        <v>700</v>
      </c>
      <c r="I1353" s="13">
        <v>31.32</v>
      </c>
      <c r="J1353" s="13">
        <f t="shared" si="21"/>
        <v>668.68</v>
      </c>
    </row>
    <row r="1354" spans="1:10" x14ac:dyDescent="0.25">
      <c r="A1354" s="19">
        <v>1346</v>
      </c>
      <c r="B1354" s="16" t="s">
        <v>24</v>
      </c>
      <c r="C1354" s="21" t="s">
        <v>7740</v>
      </c>
      <c r="D1354" s="34" t="s">
        <v>17057</v>
      </c>
      <c r="E1354" s="21" t="s">
        <v>4352</v>
      </c>
      <c r="F1354" s="36">
        <v>42828</v>
      </c>
      <c r="G1354" s="12">
        <v>50</v>
      </c>
      <c r="H1354" s="25">
        <v>2000</v>
      </c>
      <c r="I1354" s="13">
        <v>59.74</v>
      </c>
      <c r="J1354" s="13">
        <f t="shared" si="21"/>
        <v>1940.26</v>
      </c>
    </row>
    <row r="1355" spans="1:10" x14ac:dyDescent="0.25">
      <c r="A1355" s="19">
        <v>1347</v>
      </c>
      <c r="B1355" s="16" t="s">
        <v>24</v>
      </c>
      <c r="C1355" s="21" t="s">
        <v>7740</v>
      </c>
      <c r="D1355" s="34" t="s">
        <v>17058</v>
      </c>
      <c r="E1355" s="21" t="s">
        <v>5201</v>
      </c>
      <c r="F1355" s="36">
        <v>42944</v>
      </c>
      <c r="G1355" s="12">
        <v>50</v>
      </c>
      <c r="H1355" s="25">
        <v>1000</v>
      </c>
      <c r="I1355" s="13">
        <v>23.5</v>
      </c>
      <c r="J1355" s="13">
        <f t="shared" si="21"/>
        <v>976.5</v>
      </c>
    </row>
    <row r="1356" spans="1:10" x14ac:dyDescent="0.25">
      <c r="A1356" s="19">
        <v>1348</v>
      </c>
      <c r="B1356" s="16" t="s">
        <v>24</v>
      </c>
      <c r="C1356" s="21" t="s">
        <v>7740</v>
      </c>
      <c r="D1356" s="34" t="s">
        <v>17059</v>
      </c>
      <c r="E1356" s="21" t="s">
        <v>11927</v>
      </c>
      <c r="F1356" s="36">
        <v>42909</v>
      </c>
      <c r="G1356" s="12">
        <v>50</v>
      </c>
      <c r="H1356" s="25">
        <v>1450</v>
      </c>
      <c r="I1356" s="13">
        <v>36.85</v>
      </c>
      <c r="J1356" s="13">
        <f t="shared" si="21"/>
        <v>1413.15</v>
      </c>
    </row>
    <row r="1357" spans="1:10" x14ac:dyDescent="0.25">
      <c r="A1357" s="19">
        <v>1349</v>
      </c>
      <c r="B1357" s="16" t="s">
        <v>24</v>
      </c>
      <c r="C1357" s="21" t="s">
        <v>7740</v>
      </c>
      <c r="D1357" s="34" t="s">
        <v>17060</v>
      </c>
      <c r="E1357" s="21" t="s">
        <v>5473</v>
      </c>
      <c r="F1357" s="36">
        <v>42347</v>
      </c>
      <c r="G1357" s="12">
        <v>50</v>
      </c>
      <c r="H1357" s="25">
        <v>765</v>
      </c>
      <c r="I1357" s="13">
        <v>42.98</v>
      </c>
      <c r="J1357" s="13">
        <f t="shared" si="21"/>
        <v>722.02</v>
      </c>
    </row>
    <row r="1358" spans="1:10" x14ac:dyDescent="0.25">
      <c r="A1358" s="19">
        <v>1350</v>
      </c>
      <c r="B1358" s="16" t="s">
        <v>24</v>
      </c>
      <c r="C1358" s="21" t="s">
        <v>7740</v>
      </c>
      <c r="D1358" s="34" t="s">
        <v>17061</v>
      </c>
      <c r="E1358" s="21" t="s">
        <v>5064</v>
      </c>
      <c r="F1358" s="36">
        <v>42376</v>
      </c>
      <c r="G1358" s="12">
        <v>50</v>
      </c>
      <c r="H1358" s="25">
        <v>1750</v>
      </c>
      <c r="I1358" s="13">
        <v>95.5</v>
      </c>
      <c r="J1358" s="13">
        <f t="shared" si="21"/>
        <v>1654.5</v>
      </c>
    </row>
    <row r="1359" spans="1:10" x14ac:dyDescent="0.25">
      <c r="A1359" s="19">
        <v>1351</v>
      </c>
      <c r="B1359" s="16" t="s">
        <v>24</v>
      </c>
      <c r="C1359" s="21" t="s">
        <v>7740</v>
      </c>
      <c r="D1359" s="34" t="s">
        <v>17062</v>
      </c>
      <c r="E1359" s="21" t="s">
        <v>4874</v>
      </c>
      <c r="F1359" s="36">
        <v>42551</v>
      </c>
      <c r="G1359" s="12">
        <v>50</v>
      </c>
      <c r="H1359" s="25">
        <v>800</v>
      </c>
      <c r="I1359" s="13">
        <v>36.049999999999997</v>
      </c>
      <c r="J1359" s="13">
        <f t="shared" si="21"/>
        <v>763.95</v>
      </c>
    </row>
    <row r="1360" spans="1:10" x14ac:dyDescent="0.25">
      <c r="A1360" s="19">
        <v>1352</v>
      </c>
      <c r="B1360" s="16" t="s">
        <v>24</v>
      </c>
      <c r="C1360" s="21" t="s">
        <v>7740</v>
      </c>
      <c r="D1360" s="34" t="s">
        <v>17063</v>
      </c>
      <c r="E1360" s="21" t="s">
        <v>9007</v>
      </c>
      <c r="F1360" s="36">
        <v>42193</v>
      </c>
      <c r="G1360" s="12">
        <v>50</v>
      </c>
      <c r="H1360" s="25">
        <v>50986.75</v>
      </c>
      <c r="I1360" s="13">
        <v>3293.89</v>
      </c>
      <c r="J1360" s="13">
        <f t="shared" si="21"/>
        <v>47692.86</v>
      </c>
    </row>
    <row r="1361" spans="1:10" x14ac:dyDescent="0.25">
      <c r="A1361" s="19">
        <v>1353</v>
      </c>
      <c r="B1361" s="16" t="s">
        <v>24</v>
      </c>
      <c r="C1361" s="21" t="s">
        <v>7740</v>
      </c>
      <c r="D1361" s="34" t="s">
        <v>17064</v>
      </c>
      <c r="E1361" s="21" t="s">
        <v>12720</v>
      </c>
      <c r="F1361" s="36">
        <v>42020</v>
      </c>
      <c r="G1361" s="12">
        <v>40</v>
      </c>
      <c r="H1361" s="25">
        <v>346.5</v>
      </c>
      <c r="I1361" s="13">
        <v>32.090000000000003</v>
      </c>
      <c r="J1361" s="13">
        <f t="shared" si="21"/>
        <v>314.40999999999997</v>
      </c>
    </row>
    <row r="1362" spans="1:10" x14ac:dyDescent="0.25">
      <c r="A1362" s="19">
        <v>1354</v>
      </c>
      <c r="B1362" s="16" t="s">
        <v>24</v>
      </c>
      <c r="C1362" s="21" t="s">
        <v>7740</v>
      </c>
      <c r="D1362" s="34" t="s">
        <v>17065</v>
      </c>
      <c r="E1362" s="21" t="s">
        <v>10552</v>
      </c>
      <c r="F1362" s="36">
        <v>41953</v>
      </c>
      <c r="G1362" s="12">
        <v>40</v>
      </c>
      <c r="H1362" s="25">
        <v>8144.25</v>
      </c>
      <c r="I1362" s="13">
        <v>791.59</v>
      </c>
      <c r="J1362" s="13">
        <f t="shared" si="21"/>
        <v>7352.66</v>
      </c>
    </row>
    <row r="1363" spans="1:10" x14ac:dyDescent="0.25">
      <c r="A1363" s="19">
        <v>1355</v>
      </c>
      <c r="B1363" s="16" t="s">
        <v>24</v>
      </c>
      <c r="C1363" s="21" t="s">
        <v>7740</v>
      </c>
      <c r="D1363" s="34" t="s">
        <v>17066</v>
      </c>
      <c r="E1363" s="21" t="s">
        <v>1538</v>
      </c>
      <c r="F1363" s="36">
        <v>42356</v>
      </c>
      <c r="G1363" s="12">
        <v>50</v>
      </c>
      <c r="H1363" s="25">
        <v>14240</v>
      </c>
      <c r="I1363" s="13">
        <v>792.79</v>
      </c>
      <c r="J1363" s="13">
        <f t="shared" si="21"/>
        <v>13447.21</v>
      </c>
    </row>
    <row r="1364" spans="1:10" x14ac:dyDescent="0.25">
      <c r="A1364" s="19">
        <v>1356</v>
      </c>
      <c r="B1364" s="16" t="s">
        <v>24</v>
      </c>
      <c r="C1364" s="21" t="s">
        <v>7740</v>
      </c>
      <c r="D1364" s="34" t="s">
        <v>17067</v>
      </c>
      <c r="E1364" s="21" t="s">
        <v>12285</v>
      </c>
      <c r="F1364" s="36">
        <v>41703</v>
      </c>
      <c r="G1364" s="12">
        <v>50</v>
      </c>
      <c r="H1364" s="25">
        <v>859</v>
      </c>
      <c r="I1364" s="13">
        <v>78.589999999999904</v>
      </c>
      <c r="J1364" s="13">
        <f t="shared" si="21"/>
        <v>780.41000000000008</v>
      </c>
    </row>
    <row r="1365" spans="1:10" x14ac:dyDescent="0.25">
      <c r="A1365" s="19">
        <v>1357</v>
      </c>
      <c r="B1365" s="16" t="s">
        <v>24</v>
      </c>
      <c r="C1365" s="21" t="s">
        <v>7740</v>
      </c>
      <c r="D1365" s="34" t="s">
        <v>17068</v>
      </c>
      <c r="E1365" s="21" t="s">
        <v>12284</v>
      </c>
      <c r="F1365" s="36">
        <v>41703</v>
      </c>
      <c r="G1365" s="12">
        <v>50</v>
      </c>
      <c r="H1365" s="25">
        <v>859</v>
      </c>
      <c r="I1365" s="13">
        <v>78.589999999999904</v>
      </c>
      <c r="J1365" s="13">
        <f t="shared" si="21"/>
        <v>780.41000000000008</v>
      </c>
    </row>
    <row r="1366" spans="1:10" x14ac:dyDescent="0.25">
      <c r="A1366" s="19">
        <v>1358</v>
      </c>
      <c r="B1366" s="16" t="s">
        <v>24</v>
      </c>
      <c r="C1366" s="21" t="s">
        <v>7740</v>
      </c>
      <c r="D1366" s="34" t="s">
        <v>17069</v>
      </c>
      <c r="E1366" s="21" t="s">
        <v>11388</v>
      </c>
      <c r="F1366" s="36">
        <v>41703</v>
      </c>
      <c r="G1366" s="12">
        <v>50</v>
      </c>
      <c r="H1366" s="25">
        <v>3034</v>
      </c>
      <c r="I1366" s="13">
        <v>277.41000000000003</v>
      </c>
      <c r="J1366" s="13">
        <f t="shared" si="21"/>
        <v>2756.59</v>
      </c>
    </row>
    <row r="1367" spans="1:10" x14ac:dyDescent="0.25">
      <c r="A1367" s="19">
        <v>1359</v>
      </c>
      <c r="B1367" s="16" t="s">
        <v>24</v>
      </c>
      <c r="C1367" s="21" t="s">
        <v>7740</v>
      </c>
      <c r="D1367" s="34" t="s">
        <v>17070</v>
      </c>
      <c r="E1367" s="21" t="s">
        <v>9302</v>
      </c>
      <c r="F1367" s="36">
        <v>41642</v>
      </c>
      <c r="G1367" s="12">
        <v>50</v>
      </c>
      <c r="H1367" s="25">
        <v>35046.660000000003</v>
      </c>
      <c r="I1367" s="13">
        <v>3322.19</v>
      </c>
      <c r="J1367" s="13">
        <f t="shared" si="21"/>
        <v>31724.470000000005</v>
      </c>
    </row>
    <row r="1368" spans="1:10" x14ac:dyDescent="0.25">
      <c r="A1368" s="19">
        <v>1360</v>
      </c>
      <c r="B1368" s="16" t="s">
        <v>24</v>
      </c>
      <c r="C1368" s="21" t="s">
        <v>7740</v>
      </c>
      <c r="D1368" s="34" t="s">
        <v>17071</v>
      </c>
      <c r="E1368" s="21" t="s">
        <v>10711</v>
      </c>
      <c r="F1368" s="36">
        <v>41786</v>
      </c>
      <c r="G1368" s="12">
        <v>50</v>
      </c>
      <c r="H1368" s="25">
        <v>6647.84</v>
      </c>
      <c r="I1368" s="13">
        <v>577.72</v>
      </c>
      <c r="J1368" s="13">
        <f t="shared" si="21"/>
        <v>6070.12</v>
      </c>
    </row>
    <row r="1369" spans="1:10" x14ac:dyDescent="0.25">
      <c r="A1369" s="19">
        <v>1361</v>
      </c>
      <c r="B1369" s="16" t="s">
        <v>24</v>
      </c>
      <c r="C1369" s="21" t="s">
        <v>7740</v>
      </c>
      <c r="D1369" s="34" t="s">
        <v>17072</v>
      </c>
      <c r="E1369" s="21" t="s">
        <v>9564</v>
      </c>
      <c r="F1369" s="36">
        <v>42892</v>
      </c>
      <c r="G1369" s="12">
        <v>25</v>
      </c>
      <c r="H1369" s="25">
        <v>23427</v>
      </c>
      <c r="I1369" s="13">
        <v>1224.3599999999999</v>
      </c>
      <c r="J1369" s="13">
        <f t="shared" si="21"/>
        <v>22202.639999999999</v>
      </c>
    </row>
    <row r="1370" spans="1:10" x14ac:dyDescent="0.25">
      <c r="A1370" s="19">
        <v>1362</v>
      </c>
      <c r="B1370" s="16" t="s">
        <v>24</v>
      </c>
      <c r="C1370" s="21" t="s">
        <v>7740</v>
      </c>
      <c r="D1370" s="34" t="s">
        <v>17073</v>
      </c>
      <c r="E1370" s="21" t="s">
        <v>9564</v>
      </c>
      <c r="F1370" s="36">
        <v>42892</v>
      </c>
      <c r="G1370" s="12">
        <v>25</v>
      </c>
      <c r="H1370" s="25">
        <v>23427</v>
      </c>
      <c r="I1370" s="13">
        <v>1224.3599999999999</v>
      </c>
      <c r="J1370" s="13">
        <f t="shared" si="21"/>
        <v>22202.639999999999</v>
      </c>
    </row>
    <row r="1371" spans="1:10" x14ac:dyDescent="0.25">
      <c r="A1371" s="19">
        <v>1363</v>
      </c>
      <c r="B1371" s="16" t="s">
        <v>24</v>
      </c>
      <c r="C1371" s="21" t="s">
        <v>7740</v>
      </c>
      <c r="D1371" s="34" t="s">
        <v>17074</v>
      </c>
      <c r="E1371" s="21" t="s">
        <v>9564</v>
      </c>
      <c r="F1371" s="36">
        <v>42892</v>
      </c>
      <c r="G1371" s="12">
        <v>25</v>
      </c>
      <c r="H1371" s="25">
        <v>23427</v>
      </c>
      <c r="I1371" s="13">
        <v>1224.3599999999999</v>
      </c>
      <c r="J1371" s="13">
        <f t="shared" si="21"/>
        <v>22202.639999999999</v>
      </c>
    </row>
    <row r="1372" spans="1:10" x14ac:dyDescent="0.25">
      <c r="A1372" s="19">
        <v>1364</v>
      </c>
      <c r="B1372" s="16" t="s">
        <v>24</v>
      </c>
      <c r="C1372" s="21" t="s">
        <v>7740</v>
      </c>
      <c r="D1372" s="34" t="s">
        <v>17075</v>
      </c>
      <c r="E1372" s="21" t="s">
        <v>9564</v>
      </c>
      <c r="F1372" s="36">
        <v>42892</v>
      </c>
      <c r="G1372" s="12">
        <v>25</v>
      </c>
      <c r="H1372" s="25">
        <v>23427</v>
      </c>
      <c r="I1372" s="13">
        <v>1224.3599999999999</v>
      </c>
      <c r="J1372" s="13">
        <f t="shared" si="21"/>
        <v>22202.639999999999</v>
      </c>
    </row>
    <row r="1373" spans="1:10" x14ac:dyDescent="0.25">
      <c r="A1373" s="19">
        <v>1365</v>
      </c>
      <c r="B1373" s="16" t="s">
        <v>24</v>
      </c>
      <c r="C1373" s="21" t="s">
        <v>7740</v>
      </c>
      <c r="D1373" s="34" t="s">
        <v>17076</v>
      </c>
      <c r="E1373" s="21" t="s">
        <v>9564</v>
      </c>
      <c r="F1373" s="36">
        <v>42927</v>
      </c>
      <c r="G1373" s="12">
        <v>25</v>
      </c>
      <c r="H1373" s="25">
        <v>22552</v>
      </c>
      <c r="I1373" s="13">
        <v>1102.29</v>
      </c>
      <c r="J1373" s="13">
        <f t="shared" si="21"/>
        <v>21449.71</v>
      </c>
    </row>
    <row r="1374" spans="1:10" x14ac:dyDescent="0.25">
      <c r="A1374" s="19">
        <v>1366</v>
      </c>
      <c r="B1374" s="16" t="s">
        <v>24</v>
      </c>
      <c r="C1374" s="21" t="s">
        <v>7740</v>
      </c>
      <c r="D1374" s="34" t="s">
        <v>17077</v>
      </c>
      <c r="E1374" s="21" t="s">
        <v>1817</v>
      </c>
      <c r="F1374" s="36">
        <v>42655</v>
      </c>
      <c r="G1374" s="12">
        <v>50</v>
      </c>
      <c r="H1374" s="25">
        <v>13395</v>
      </c>
      <c r="I1374" s="13">
        <v>526.82000000000005</v>
      </c>
      <c r="J1374" s="13">
        <f t="shared" si="21"/>
        <v>12868.18</v>
      </c>
    </row>
    <row r="1375" spans="1:10" x14ac:dyDescent="0.25">
      <c r="A1375" s="19">
        <v>1367</v>
      </c>
      <c r="B1375" s="16" t="s">
        <v>24</v>
      </c>
      <c r="C1375" s="21" t="s">
        <v>7740</v>
      </c>
      <c r="D1375" s="34" t="s">
        <v>17078</v>
      </c>
      <c r="E1375" s="21" t="s">
        <v>3353</v>
      </c>
      <c r="F1375" s="36">
        <v>42548</v>
      </c>
      <c r="G1375" s="12">
        <v>50</v>
      </c>
      <c r="H1375" s="25">
        <v>2000</v>
      </c>
      <c r="I1375" s="13">
        <v>90.4</v>
      </c>
      <c r="J1375" s="13">
        <f t="shared" si="21"/>
        <v>1909.6</v>
      </c>
    </row>
    <row r="1376" spans="1:10" x14ac:dyDescent="0.25">
      <c r="A1376" s="19">
        <v>1368</v>
      </c>
      <c r="B1376" s="16" t="s">
        <v>24</v>
      </c>
      <c r="C1376" s="21" t="s">
        <v>7740</v>
      </c>
      <c r="D1376" s="34" t="s">
        <v>17079</v>
      </c>
      <c r="E1376" s="21" t="s">
        <v>3740</v>
      </c>
      <c r="F1376" s="36">
        <v>42850</v>
      </c>
      <c r="G1376" s="12">
        <v>50</v>
      </c>
      <c r="H1376" s="25">
        <v>10283</v>
      </c>
      <c r="I1376" s="13">
        <v>294.68</v>
      </c>
      <c r="J1376" s="13">
        <f t="shared" si="21"/>
        <v>9988.32</v>
      </c>
    </row>
    <row r="1377" spans="1:10" x14ac:dyDescent="0.25">
      <c r="A1377" s="19">
        <v>1369</v>
      </c>
      <c r="B1377" s="16" t="s">
        <v>24</v>
      </c>
      <c r="C1377" s="21" t="s">
        <v>7740</v>
      </c>
      <c r="D1377" s="34" t="s">
        <v>17080</v>
      </c>
      <c r="E1377" s="21" t="s">
        <v>5334</v>
      </c>
      <c r="F1377" s="36">
        <v>42955</v>
      </c>
      <c r="G1377" s="12">
        <v>50</v>
      </c>
      <c r="H1377" s="25">
        <v>2500</v>
      </c>
      <c r="I1377" s="13">
        <v>57.27</v>
      </c>
      <c r="J1377" s="13">
        <f t="shared" si="21"/>
        <v>2442.73</v>
      </c>
    </row>
    <row r="1378" spans="1:10" x14ac:dyDescent="0.25">
      <c r="A1378" s="19">
        <v>1370</v>
      </c>
      <c r="B1378" s="16" t="s">
        <v>24</v>
      </c>
      <c r="C1378" s="21" t="s">
        <v>7740</v>
      </c>
      <c r="D1378" s="34" t="s">
        <v>17081</v>
      </c>
      <c r="E1378" s="21" t="s">
        <v>5328</v>
      </c>
      <c r="F1378" s="36">
        <v>43007</v>
      </c>
      <c r="G1378" s="12">
        <v>50</v>
      </c>
      <c r="H1378" s="25">
        <v>2500</v>
      </c>
      <c r="I1378" s="13">
        <v>50.15</v>
      </c>
      <c r="J1378" s="13">
        <f t="shared" si="21"/>
        <v>2449.85</v>
      </c>
    </row>
    <row r="1379" spans="1:10" x14ac:dyDescent="0.25">
      <c r="A1379" s="19">
        <v>1371</v>
      </c>
      <c r="B1379" s="16" t="s">
        <v>24</v>
      </c>
      <c r="C1379" s="21" t="s">
        <v>7740</v>
      </c>
      <c r="D1379" s="34" t="s">
        <v>17082</v>
      </c>
      <c r="E1379" s="21" t="s">
        <v>2055</v>
      </c>
      <c r="F1379" s="36">
        <v>42465</v>
      </c>
      <c r="G1379" s="12">
        <v>50</v>
      </c>
      <c r="H1379" s="25">
        <v>44182</v>
      </c>
      <c r="I1379" s="13">
        <v>2196.4499999999998</v>
      </c>
      <c r="J1379" s="13">
        <f t="shared" si="21"/>
        <v>41985.55</v>
      </c>
    </row>
    <row r="1380" spans="1:10" x14ac:dyDescent="0.25">
      <c r="A1380" s="19">
        <v>1372</v>
      </c>
      <c r="B1380" s="16" t="s">
        <v>24</v>
      </c>
      <c r="C1380" s="21" t="s">
        <v>7740</v>
      </c>
      <c r="D1380" s="34" t="s">
        <v>17083</v>
      </c>
      <c r="E1380" s="21" t="s">
        <v>3220</v>
      </c>
      <c r="F1380" s="36">
        <v>42291</v>
      </c>
      <c r="G1380" s="12">
        <v>50</v>
      </c>
      <c r="H1380" s="25">
        <v>8507.5</v>
      </c>
      <c r="I1380" s="13">
        <v>503.88</v>
      </c>
      <c r="J1380" s="13">
        <f t="shared" si="21"/>
        <v>8003.62</v>
      </c>
    </row>
    <row r="1381" spans="1:10" x14ac:dyDescent="0.25">
      <c r="A1381" s="19">
        <v>1373</v>
      </c>
      <c r="B1381" s="16" t="s">
        <v>24</v>
      </c>
      <c r="C1381" s="21" t="s">
        <v>7740</v>
      </c>
      <c r="D1381" s="34" t="s">
        <v>17084</v>
      </c>
      <c r="E1381" s="21" t="s">
        <v>2563</v>
      </c>
      <c r="F1381" s="36">
        <v>42522</v>
      </c>
      <c r="G1381" s="12">
        <v>50</v>
      </c>
      <c r="H1381" s="25">
        <v>1150</v>
      </c>
      <c r="I1381" s="13">
        <v>53.55</v>
      </c>
      <c r="J1381" s="13">
        <f t="shared" si="21"/>
        <v>1096.45</v>
      </c>
    </row>
    <row r="1382" spans="1:10" x14ac:dyDescent="0.25">
      <c r="A1382" s="19">
        <v>1374</v>
      </c>
      <c r="B1382" s="16" t="s">
        <v>24</v>
      </c>
      <c r="C1382" s="21" t="s">
        <v>7740</v>
      </c>
      <c r="D1382" s="34" t="s">
        <v>17085</v>
      </c>
      <c r="E1382" s="21" t="s">
        <v>5378</v>
      </c>
      <c r="F1382" s="36">
        <v>42627</v>
      </c>
      <c r="G1382" s="12">
        <v>50</v>
      </c>
      <c r="H1382" s="25">
        <v>2500</v>
      </c>
      <c r="I1382" s="13">
        <v>102.19</v>
      </c>
      <c r="J1382" s="13">
        <f t="shared" ref="J1382:J1445" si="22">SUM(H1382-I1382)</f>
        <v>2397.81</v>
      </c>
    </row>
    <row r="1383" spans="1:10" x14ac:dyDescent="0.25">
      <c r="A1383" s="19">
        <v>1375</v>
      </c>
      <c r="B1383" s="16" t="s">
        <v>24</v>
      </c>
      <c r="C1383" s="21" t="s">
        <v>7740</v>
      </c>
      <c r="D1383" s="34" t="s">
        <v>17086</v>
      </c>
      <c r="E1383" s="21" t="s">
        <v>3992</v>
      </c>
      <c r="F1383" s="36">
        <v>42300</v>
      </c>
      <c r="G1383" s="12">
        <v>50</v>
      </c>
      <c r="H1383" s="25">
        <v>1787.08</v>
      </c>
      <c r="I1383" s="13">
        <v>105.03</v>
      </c>
      <c r="J1383" s="13">
        <f t="shared" si="22"/>
        <v>1682.05</v>
      </c>
    </row>
    <row r="1384" spans="1:10" x14ac:dyDescent="0.25">
      <c r="A1384" s="19">
        <v>1376</v>
      </c>
      <c r="B1384" s="16" t="s">
        <v>24</v>
      </c>
      <c r="C1384" s="21" t="s">
        <v>7740</v>
      </c>
      <c r="D1384" s="34" t="s">
        <v>17087</v>
      </c>
      <c r="E1384" s="21" t="s">
        <v>4858</v>
      </c>
      <c r="F1384" s="36">
        <v>42824</v>
      </c>
      <c r="G1384" s="12">
        <v>50</v>
      </c>
      <c r="H1384" s="25">
        <v>1775</v>
      </c>
      <c r="I1384" s="13">
        <v>53.42</v>
      </c>
      <c r="J1384" s="13">
        <f t="shared" si="22"/>
        <v>1721.58</v>
      </c>
    </row>
    <row r="1385" spans="1:10" x14ac:dyDescent="0.25">
      <c r="A1385" s="19">
        <v>1377</v>
      </c>
      <c r="B1385" s="16" t="s">
        <v>24</v>
      </c>
      <c r="C1385" s="21" t="s">
        <v>7740</v>
      </c>
      <c r="D1385" s="34" t="s">
        <v>17088</v>
      </c>
      <c r="E1385" s="21" t="s">
        <v>3443</v>
      </c>
      <c r="F1385" s="36">
        <v>42489</v>
      </c>
      <c r="G1385" s="12">
        <v>50</v>
      </c>
      <c r="H1385" s="25">
        <v>3999.94</v>
      </c>
      <c r="I1385" s="13">
        <v>193.59</v>
      </c>
      <c r="J1385" s="13">
        <f t="shared" si="22"/>
        <v>3806.35</v>
      </c>
    </row>
    <row r="1386" spans="1:10" x14ac:dyDescent="0.25">
      <c r="A1386" s="19">
        <v>1378</v>
      </c>
      <c r="B1386" s="16" t="s">
        <v>24</v>
      </c>
      <c r="C1386" s="21" t="s">
        <v>7740</v>
      </c>
      <c r="D1386" s="34" t="s">
        <v>17089</v>
      </c>
      <c r="E1386" s="21" t="s">
        <v>1690</v>
      </c>
      <c r="F1386" s="36">
        <v>42954</v>
      </c>
      <c r="G1386" s="12">
        <v>50</v>
      </c>
      <c r="H1386" s="25">
        <v>102530.4</v>
      </c>
      <c r="I1386" s="13">
        <v>2353.9699999999998</v>
      </c>
      <c r="J1386" s="13">
        <f t="shared" si="22"/>
        <v>100176.43</v>
      </c>
    </row>
    <row r="1387" spans="1:10" x14ac:dyDescent="0.25">
      <c r="A1387" s="19">
        <v>1379</v>
      </c>
      <c r="B1387" s="16" t="s">
        <v>24</v>
      </c>
      <c r="C1387" s="21" t="s">
        <v>7740</v>
      </c>
      <c r="D1387" s="34" t="s">
        <v>17090</v>
      </c>
      <c r="E1387" s="21" t="s">
        <v>4084</v>
      </c>
      <c r="F1387" s="36">
        <v>42304</v>
      </c>
      <c r="G1387" s="12">
        <v>50</v>
      </c>
      <c r="H1387" s="25">
        <v>2080</v>
      </c>
      <c r="I1387" s="13">
        <v>121.69</v>
      </c>
      <c r="J1387" s="13">
        <f t="shared" si="22"/>
        <v>1958.31</v>
      </c>
    </row>
    <row r="1388" spans="1:10" x14ac:dyDescent="0.25">
      <c r="A1388" s="19">
        <v>1380</v>
      </c>
      <c r="B1388" s="16" t="s">
        <v>24</v>
      </c>
      <c r="C1388" s="21" t="s">
        <v>7740</v>
      </c>
      <c r="D1388" s="34" t="s">
        <v>17091</v>
      </c>
      <c r="E1388" s="21" t="s">
        <v>10138</v>
      </c>
      <c r="F1388" s="36">
        <v>42465</v>
      </c>
      <c r="G1388" s="12">
        <v>50</v>
      </c>
      <c r="H1388" s="25">
        <v>11995</v>
      </c>
      <c r="I1388" s="13">
        <v>596.37</v>
      </c>
      <c r="J1388" s="13">
        <f t="shared" si="22"/>
        <v>11398.63</v>
      </c>
    </row>
    <row r="1389" spans="1:10" x14ac:dyDescent="0.25">
      <c r="A1389" s="19">
        <v>1381</v>
      </c>
      <c r="B1389" s="16" t="s">
        <v>24</v>
      </c>
      <c r="C1389" s="21" t="s">
        <v>7740</v>
      </c>
      <c r="D1389" s="34" t="s">
        <v>17092</v>
      </c>
      <c r="E1389" s="21" t="s">
        <v>4187</v>
      </c>
      <c r="F1389" s="36">
        <v>42839</v>
      </c>
      <c r="G1389" s="12">
        <v>50</v>
      </c>
      <c r="H1389" s="25">
        <v>6215</v>
      </c>
      <c r="I1389" s="13">
        <v>181.87</v>
      </c>
      <c r="J1389" s="13">
        <f t="shared" si="22"/>
        <v>6033.13</v>
      </c>
    </row>
    <row r="1390" spans="1:10" x14ac:dyDescent="0.25">
      <c r="A1390" s="19">
        <v>1382</v>
      </c>
      <c r="B1390" s="16" t="s">
        <v>24</v>
      </c>
      <c r="C1390" s="21" t="s">
        <v>7740</v>
      </c>
      <c r="D1390" s="34" t="s">
        <v>17093</v>
      </c>
      <c r="E1390" s="21" t="s">
        <v>10941</v>
      </c>
      <c r="F1390" s="36">
        <v>42012</v>
      </c>
      <c r="G1390" s="12">
        <v>25</v>
      </c>
      <c r="H1390" s="25">
        <v>5486.25</v>
      </c>
      <c r="I1390" s="13">
        <v>817.73</v>
      </c>
      <c r="J1390" s="13">
        <f t="shared" si="22"/>
        <v>4668.5200000000004</v>
      </c>
    </row>
    <row r="1391" spans="1:10" x14ac:dyDescent="0.25">
      <c r="A1391" s="19">
        <v>1383</v>
      </c>
      <c r="B1391" s="16" t="s">
        <v>24</v>
      </c>
      <c r="C1391" s="21" t="s">
        <v>7740</v>
      </c>
      <c r="D1391" s="34" t="s">
        <v>17094</v>
      </c>
      <c r="E1391" s="21" t="s">
        <v>12007</v>
      </c>
      <c r="F1391" s="36">
        <v>42009</v>
      </c>
      <c r="G1391" s="12">
        <v>50</v>
      </c>
      <c r="H1391" s="25">
        <v>1336.94</v>
      </c>
      <c r="I1391" s="13">
        <v>99.82</v>
      </c>
      <c r="J1391" s="13">
        <f t="shared" si="22"/>
        <v>1237.1200000000001</v>
      </c>
    </row>
    <row r="1392" spans="1:10" x14ac:dyDescent="0.25">
      <c r="A1392" s="19">
        <v>1384</v>
      </c>
      <c r="B1392" s="16" t="s">
        <v>24</v>
      </c>
      <c r="C1392" s="21" t="s">
        <v>7740</v>
      </c>
      <c r="D1392" s="34" t="s">
        <v>17095</v>
      </c>
      <c r="E1392" s="21" t="s">
        <v>12374</v>
      </c>
      <c r="F1392" s="36">
        <v>41704</v>
      </c>
      <c r="G1392" s="12">
        <v>50</v>
      </c>
      <c r="H1392" s="25">
        <v>735.52</v>
      </c>
      <c r="I1392" s="13">
        <v>67.3</v>
      </c>
      <c r="J1392" s="13">
        <f t="shared" si="22"/>
        <v>668.22</v>
      </c>
    </row>
    <row r="1393" spans="1:10" x14ac:dyDescent="0.25">
      <c r="A1393" s="19">
        <v>1385</v>
      </c>
      <c r="B1393" s="16" t="s">
        <v>24</v>
      </c>
      <c r="C1393" s="21" t="s">
        <v>7740</v>
      </c>
      <c r="D1393" s="34" t="s">
        <v>17096</v>
      </c>
      <c r="E1393" s="21" t="s">
        <v>3571</v>
      </c>
      <c r="F1393" s="36">
        <v>42446</v>
      </c>
      <c r="G1393" s="12">
        <v>50</v>
      </c>
      <c r="H1393" s="25">
        <v>1200</v>
      </c>
      <c r="I1393" s="13">
        <v>60.9</v>
      </c>
      <c r="J1393" s="13">
        <f t="shared" si="22"/>
        <v>1139.0999999999999</v>
      </c>
    </row>
    <row r="1394" spans="1:10" x14ac:dyDescent="0.25">
      <c r="A1394" s="19">
        <v>1386</v>
      </c>
      <c r="B1394" s="16" t="s">
        <v>24</v>
      </c>
      <c r="C1394" s="21" t="s">
        <v>7740</v>
      </c>
      <c r="D1394" s="34" t="s">
        <v>17097</v>
      </c>
      <c r="E1394" s="21" t="s">
        <v>4372</v>
      </c>
      <c r="F1394" s="36">
        <v>42433</v>
      </c>
      <c r="G1394" s="12">
        <v>50</v>
      </c>
      <c r="H1394" s="25">
        <v>1750</v>
      </c>
      <c r="I1394" s="13">
        <v>90.05</v>
      </c>
      <c r="J1394" s="13">
        <f t="shared" si="22"/>
        <v>1659.95</v>
      </c>
    </row>
    <row r="1395" spans="1:10" x14ac:dyDescent="0.25">
      <c r="A1395" s="19">
        <v>1387</v>
      </c>
      <c r="B1395" s="16" t="s">
        <v>24</v>
      </c>
      <c r="C1395" s="21" t="s">
        <v>7740</v>
      </c>
      <c r="D1395" s="34" t="s">
        <v>17098</v>
      </c>
      <c r="E1395" s="21" t="s">
        <v>11335</v>
      </c>
      <c r="F1395" s="36">
        <v>42880</v>
      </c>
      <c r="G1395" s="12">
        <v>50</v>
      </c>
      <c r="H1395" s="25">
        <v>3000</v>
      </c>
      <c r="I1395" s="13">
        <v>81.05</v>
      </c>
      <c r="J1395" s="13">
        <f t="shared" si="22"/>
        <v>2918.95</v>
      </c>
    </row>
    <row r="1396" spans="1:10" x14ac:dyDescent="0.25">
      <c r="A1396" s="19">
        <v>1388</v>
      </c>
      <c r="B1396" s="16" t="s">
        <v>24</v>
      </c>
      <c r="C1396" s="21" t="s">
        <v>7740</v>
      </c>
      <c r="D1396" s="34" t="s">
        <v>17099</v>
      </c>
      <c r="E1396" s="21" t="s">
        <v>5345</v>
      </c>
      <c r="F1396" s="36">
        <v>42881</v>
      </c>
      <c r="G1396" s="12">
        <v>50</v>
      </c>
      <c r="H1396" s="25">
        <v>500</v>
      </c>
      <c r="I1396" s="13">
        <v>13.48</v>
      </c>
      <c r="J1396" s="13">
        <f t="shared" si="22"/>
        <v>486.52</v>
      </c>
    </row>
    <row r="1397" spans="1:10" x14ac:dyDescent="0.25">
      <c r="A1397" s="19">
        <v>1389</v>
      </c>
      <c r="B1397" s="16" t="s">
        <v>24</v>
      </c>
      <c r="C1397" s="21" t="s">
        <v>7740</v>
      </c>
      <c r="D1397" s="34" t="s">
        <v>17100</v>
      </c>
      <c r="E1397" s="21" t="s">
        <v>4066</v>
      </c>
      <c r="F1397" s="36">
        <v>42800</v>
      </c>
      <c r="G1397" s="12">
        <v>50</v>
      </c>
      <c r="H1397" s="25">
        <v>6675</v>
      </c>
      <c r="I1397" s="13">
        <v>209.57</v>
      </c>
      <c r="J1397" s="13">
        <f t="shared" si="22"/>
        <v>6465.43</v>
      </c>
    </row>
    <row r="1398" spans="1:10" x14ac:dyDescent="0.25">
      <c r="A1398" s="19">
        <v>1390</v>
      </c>
      <c r="B1398" s="16" t="s">
        <v>24</v>
      </c>
      <c r="C1398" s="21" t="s">
        <v>7740</v>
      </c>
      <c r="D1398" s="34" t="s">
        <v>17101</v>
      </c>
      <c r="E1398" s="21" t="s">
        <v>6655</v>
      </c>
      <c r="F1398" s="36">
        <v>42580</v>
      </c>
      <c r="G1398" s="12">
        <v>50</v>
      </c>
      <c r="H1398" s="25">
        <v>325</v>
      </c>
      <c r="I1398" s="13">
        <v>14.07</v>
      </c>
      <c r="J1398" s="13">
        <f t="shared" si="22"/>
        <v>310.93</v>
      </c>
    </row>
    <row r="1399" spans="1:10" x14ac:dyDescent="0.25">
      <c r="A1399" s="19">
        <v>1391</v>
      </c>
      <c r="B1399" s="16" t="s">
        <v>24</v>
      </c>
      <c r="C1399" s="21" t="s">
        <v>7740</v>
      </c>
      <c r="D1399" s="34" t="s">
        <v>17102</v>
      </c>
      <c r="E1399" s="21" t="s">
        <v>4615</v>
      </c>
      <c r="F1399" s="36">
        <v>42748</v>
      </c>
      <c r="G1399" s="12">
        <v>50</v>
      </c>
      <c r="H1399" s="25">
        <v>1693</v>
      </c>
      <c r="I1399" s="13">
        <v>57.98</v>
      </c>
      <c r="J1399" s="13">
        <f t="shared" si="22"/>
        <v>1635.02</v>
      </c>
    </row>
    <row r="1400" spans="1:10" x14ac:dyDescent="0.25">
      <c r="A1400" s="19">
        <v>1392</v>
      </c>
      <c r="B1400" s="16" t="s">
        <v>24</v>
      </c>
      <c r="C1400" s="21" t="s">
        <v>7740</v>
      </c>
      <c r="D1400" s="34" t="s">
        <v>17103</v>
      </c>
      <c r="E1400" s="21" t="s">
        <v>4143</v>
      </c>
      <c r="F1400" s="36">
        <v>42360</v>
      </c>
      <c r="G1400" s="12">
        <v>50</v>
      </c>
      <c r="H1400" s="25">
        <v>305</v>
      </c>
      <c r="I1400" s="13">
        <v>16.93</v>
      </c>
      <c r="J1400" s="13">
        <f t="shared" si="22"/>
        <v>288.07</v>
      </c>
    </row>
    <row r="1401" spans="1:10" x14ac:dyDescent="0.25">
      <c r="A1401" s="19">
        <v>1393</v>
      </c>
      <c r="B1401" s="16" t="s">
        <v>24</v>
      </c>
      <c r="C1401" s="21" t="s">
        <v>7740</v>
      </c>
      <c r="D1401" s="34" t="s">
        <v>17104</v>
      </c>
      <c r="E1401" s="21" t="s">
        <v>3040</v>
      </c>
      <c r="F1401" s="36">
        <v>42774</v>
      </c>
      <c r="G1401" s="12">
        <v>50</v>
      </c>
      <c r="H1401" s="25">
        <v>2500</v>
      </c>
      <c r="I1401" s="13">
        <v>82.07</v>
      </c>
      <c r="J1401" s="13">
        <f t="shared" si="22"/>
        <v>2417.9299999999998</v>
      </c>
    </row>
    <row r="1402" spans="1:10" x14ac:dyDescent="0.25">
      <c r="A1402" s="19">
        <v>1394</v>
      </c>
      <c r="B1402" s="16" t="s">
        <v>24</v>
      </c>
      <c r="C1402" s="21" t="s">
        <v>7740</v>
      </c>
      <c r="D1402" s="34" t="s">
        <v>17105</v>
      </c>
      <c r="E1402" s="21" t="s">
        <v>4977</v>
      </c>
      <c r="F1402" s="36">
        <v>42921</v>
      </c>
      <c r="G1402" s="12">
        <v>50</v>
      </c>
      <c r="H1402" s="25">
        <v>1500</v>
      </c>
      <c r="I1402" s="13">
        <v>37.17</v>
      </c>
      <c r="J1402" s="13">
        <f t="shared" si="22"/>
        <v>1462.83</v>
      </c>
    </row>
    <row r="1403" spans="1:10" x14ac:dyDescent="0.25">
      <c r="A1403" s="19">
        <v>1395</v>
      </c>
      <c r="B1403" s="16" t="s">
        <v>24</v>
      </c>
      <c r="C1403" s="21" t="s">
        <v>7740</v>
      </c>
      <c r="D1403" s="34" t="s">
        <v>17106</v>
      </c>
      <c r="E1403" s="21" t="s">
        <v>3687</v>
      </c>
      <c r="F1403" s="36">
        <v>42816</v>
      </c>
      <c r="G1403" s="12">
        <v>50</v>
      </c>
      <c r="H1403" s="25">
        <v>2369</v>
      </c>
      <c r="I1403" s="13">
        <v>72.28</v>
      </c>
      <c r="J1403" s="13">
        <f t="shared" si="22"/>
        <v>2296.7199999999998</v>
      </c>
    </row>
    <row r="1404" spans="1:10" x14ac:dyDescent="0.25">
      <c r="A1404" s="19">
        <v>1396</v>
      </c>
      <c r="B1404" s="16" t="s">
        <v>24</v>
      </c>
      <c r="C1404" s="21" t="s">
        <v>7740</v>
      </c>
      <c r="D1404" s="34" t="s">
        <v>17107</v>
      </c>
      <c r="E1404" s="21" t="s">
        <v>5357</v>
      </c>
      <c r="F1404" s="36">
        <v>42766</v>
      </c>
      <c r="G1404" s="12">
        <v>50</v>
      </c>
      <c r="H1404" s="25">
        <v>2500</v>
      </c>
      <c r="I1404" s="13">
        <v>83.16</v>
      </c>
      <c r="J1404" s="13">
        <f t="shared" si="22"/>
        <v>2416.84</v>
      </c>
    </row>
    <row r="1405" spans="1:10" x14ac:dyDescent="0.25">
      <c r="A1405" s="19">
        <v>1397</v>
      </c>
      <c r="B1405" s="16" t="s">
        <v>24</v>
      </c>
      <c r="C1405" s="21" t="s">
        <v>7740</v>
      </c>
      <c r="D1405" s="34" t="s">
        <v>17108</v>
      </c>
      <c r="E1405" s="21" t="s">
        <v>3722</v>
      </c>
      <c r="F1405" s="36">
        <v>42576</v>
      </c>
      <c r="G1405" s="12">
        <v>50</v>
      </c>
      <c r="H1405" s="25">
        <v>6799.8</v>
      </c>
      <c r="I1405" s="13">
        <v>296.8</v>
      </c>
      <c r="J1405" s="13">
        <f t="shared" si="22"/>
        <v>6503</v>
      </c>
    </row>
    <row r="1406" spans="1:10" x14ac:dyDescent="0.25">
      <c r="A1406" s="19">
        <v>1398</v>
      </c>
      <c r="B1406" s="16" t="s">
        <v>24</v>
      </c>
      <c r="C1406" s="21" t="s">
        <v>7740</v>
      </c>
      <c r="D1406" s="34" t="s">
        <v>17109</v>
      </c>
      <c r="E1406" s="21" t="s">
        <v>4766</v>
      </c>
      <c r="F1406" s="36">
        <v>42590</v>
      </c>
      <c r="G1406" s="12">
        <v>50</v>
      </c>
      <c r="H1406" s="25">
        <v>1500</v>
      </c>
      <c r="I1406" s="13">
        <v>64.37</v>
      </c>
      <c r="J1406" s="13">
        <f t="shared" si="22"/>
        <v>1435.63</v>
      </c>
    </row>
    <row r="1407" spans="1:10" x14ac:dyDescent="0.25">
      <c r="A1407" s="19">
        <v>1399</v>
      </c>
      <c r="B1407" s="16" t="s">
        <v>24</v>
      </c>
      <c r="C1407" s="21" t="s">
        <v>7740</v>
      </c>
      <c r="D1407" s="34" t="s">
        <v>17110</v>
      </c>
      <c r="E1407" s="21" t="s">
        <v>12704</v>
      </c>
      <c r="F1407" s="36">
        <v>41704</v>
      </c>
      <c r="G1407" s="12">
        <v>50</v>
      </c>
      <c r="H1407" s="25">
        <v>385.03</v>
      </c>
      <c r="I1407" s="13">
        <v>35.07</v>
      </c>
      <c r="J1407" s="13">
        <f t="shared" si="22"/>
        <v>349.96</v>
      </c>
    </row>
    <row r="1408" spans="1:10" x14ac:dyDescent="0.25">
      <c r="A1408" s="19">
        <v>1400</v>
      </c>
      <c r="B1408" s="16" t="s">
        <v>24</v>
      </c>
      <c r="C1408" s="21" t="s">
        <v>7740</v>
      </c>
      <c r="D1408" s="34" t="s">
        <v>17111</v>
      </c>
      <c r="E1408" s="21" t="s">
        <v>2835</v>
      </c>
      <c r="F1408" s="36">
        <v>42856</v>
      </c>
      <c r="G1408" s="12">
        <v>50</v>
      </c>
      <c r="H1408" s="25">
        <v>5400</v>
      </c>
      <c r="I1408" s="13">
        <v>152.97999999999999</v>
      </c>
      <c r="J1408" s="13">
        <f t="shared" si="22"/>
        <v>5247.02</v>
      </c>
    </row>
    <row r="1409" spans="1:10" x14ac:dyDescent="0.25">
      <c r="A1409" s="19">
        <v>1401</v>
      </c>
      <c r="B1409" s="16" t="s">
        <v>24</v>
      </c>
      <c r="C1409" s="21" t="s">
        <v>7740</v>
      </c>
      <c r="D1409" s="34" t="s">
        <v>17112</v>
      </c>
      <c r="E1409" s="21" t="s">
        <v>3918</v>
      </c>
      <c r="F1409" s="36">
        <v>42975</v>
      </c>
      <c r="G1409" s="12">
        <v>50</v>
      </c>
      <c r="H1409" s="25">
        <v>1835</v>
      </c>
      <c r="I1409" s="13">
        <v>40.04</v>
      </c>
      <c r="J1409" s="13">
        <f t="shared" si="22"/>
        <v>1794.96</v>
      </c>
    </row>
    <row r="1410" spans="1:10" x14ac:dyDescent="0.25">
      <c r="A1410" s="19">
        <v>1402</v>
      </c>
      <c r="B1410" s="16" t="s">
        <v>24</v>
      </c>
      <c r="C1410" s="21" t="s">
        <v>7740</v>
      </c>
      <c r="D1410" s="34" t="s">
        <v>17113</v>
      </c>
      <c r="E1410" s="21" t="s">
        <v>8397</v>
      </c>
      <c r="F1410" s="36">
        <v>42032</v>
      </c>
      <c r="G1410" s="12">
        <v>25</v>
      </c>
      <c r="H1410" s="25">
        <v>194281.88</v>
      </c>
      <c r="I1410" s="13">
        <v>28530.17</v>
      </c>
      <c r="J1410" s="13">
        <f t="shared" si="22"/>
        <v>165751.71000000002</v>
      </c>
    </row>
    <row r="1411" spans="1:10" x14ac:dyDescent="0.25">
      <c r="A1411" s="19">
        <v>1403</v>
      </c>
      <c r="B1411" s="16" t="s">
        <v>24</v>
      </c>
      <c r="C1411" s="21" t="s">
        <v>7740</v>
      </c>
      <c r="D1411" s="34" t="s">
        <v>17114</v>
      </c>
      <c r="E1411" s="21" t="s">
        <v>9892</v>
      </c>
      <c r="F1411" s="36">
        <v>41912</v>
      </c>
      <c r="G1411" s="12">
        <v>25</v>
      </c>
      <c r="H1411" s="25">
        <v>18248</v>
      </c>
      <c r="I1411" s="13">
        <v>2919.59</v>
      </c>
      <c r="J1411" s="13">
        <f t="shared" si="22"/>
        <v>15328.41</v>
      </c>
    </row>
    <row r="1412" spans="1:10" x14ac:dyDescent="0.25">
      <c r="A1412" s="19">
        <v>1404</v>
      </c>
      <c r="B1412" s="16" t="s">
        <v>24</v>
      </c>
      <c r="C1412" s="21" t="s">
        <v>7740</v>
      </c>
      <c r="D1412" s="34" t="s">
        <v>17115</v>
      </c>
      <c r="E1412" s="21" t="s">
        <v>11502</v>
      </c>
      <c r="F1412" s="36">
        <v>42606</v>
      </c>
      <c r="G1412" s="12">
        <v>50</v>
      </c>
      <c r="H1412" s="25">
        <v>2500</v>
      </c>
      <c r="I1412" s="13">
        <v>105.06</v>
      </c>
      <c r="J1412" s="13">
        <f t="shared" si="22"/>
        <v>2394.94</v>
      </c>
    </row>
    <row r="1413" spans="1:10" x14ac:dyDescent="0.25">
      <c r="A1413" s="19">
        <v>1405</v>
      </c>
      <c r="B1413" s="16" t="s">
        <v>24</v>
      </c>
      <c r="C1413" s="21" t="s">
        <v>7740</v>
      </c>
      <c r="D1413" s="34" t="s">
        <v>17116</v>
      </c>
      <c r="E1413" s="21" t="s">
        <v>4453</v>
      </c>
      <c r="F1413" s="36">
        <v>42643</v>
      </c>
      <c r="G1413" s="12">
        <v>50</v>
      </c>
      <c r="H1413" s="25">
        <v>8627</v>
      </c>
      <c r="I1413" s="13">
        <v>344.92</v>
      </c>
      <c r="J1413" s="13">
        <f t="shared" si="22"/>
        <v>8282.08</v>
      </c>
    </row>
    <row r="1414" spans="1:10" x14ac:dyDescent="0.25">
      <c r="A1414" s="19">
        <v>1406</v>
      </c>
      <c r="B1414" s="16" t="s">
        <v>24</v>
      </c>
      <c r="C1414" s="21" t="s">
        <v>7740</v>
      </c>
      <c r="D1414" s="34" t="s">
        <v>17117</v>
      </c>
      <c r="E1414" s="21" t="s">
        <v>4322</v>
      </c>
      <c r="F1414" s="36">
        <v>42643</v>
      </c>
      <c r="G1414" s="12">
        <v>50</v>
      </c>
      <c r="H1414" s="25">
        <v>9518</v>
      </c>
      <c r="I1414" s="13">
        <v>380.63</v>
      </c>
      <c r="J1414" s="13">
        <f t="shared" si="22"/>
        <v>9137.3700000000008</v>
      </c>
    </row>
    <row r="1415" spans="1:10" x14ac:dyDescent="0.25">
      <c r="A1415" s="19">
        <v>1407</v>
      </c>
      <c r="B1415" s="16" t="s">
        <v>24</v>
      </c>
      <c r="C1415" s="21" t="s">
        <v>7740</v>
      </c>
      <c r="D1415" s="34" t="s">
        <v>17118</v>
      </c>
      <c r="E1415" s="21" t="s">
        <v>5371</v>
      </c>
      <c r="F1415" s="36">
        <v>42647</v>
      </c>
      <c r="G1415" s="12">
        <v>50</v>
      </c>
      <c r="H1415" s="25">
        <v>2500</v>
      </c>
      <c r="I1415" s="13">
        <v>99.43</v>
      </c>
      <c r="J1415" s="13">
        <f t="shared" si="22"/>
        <v>2400.5700000000002</v>
      </c>
    </row>
    <row r="1416" spans="1:10" x14ac:dyDescent="0.25">
      <c r="A1416" s="19">
        <v>1408</v>
      </c>
      <c r="B1416" s="16" t="s">
        <v>24</v>
      </c>
      <c r="C1416" s="21" t="s">
        <v>7740</v>
      </c>
      <c r="D1416" s="34" t="s">
        <v>17119</v>
      </c>
      <c r="E1416" s="21" t="s">
        <v>4441</v>
      </c>
      <c r="F1416" s="36">
        <v>42291</v>
      </c>
      <c r="G1416" s="12">
        <v>50</v>
      </c>
      <c r="H1416" s="25">
        <v>1100</v>
      </c>
      <c r="I1416" s="13">
        <v>65.180000000000007</v>
      </c>
      <c r="J1416" s="13">
        <f t="shared" si="22"/>
        <v>1034.82</v>
      </c>
    </row>
    <row r="1417" spans="1:10" x14ac:dyDescent="0.25">
      <c r="A1417" s="19">
        <v>1409</v>
      </c>
      <c r="B1417" s="16" t="s">
        <v>24</v>
      </c>
      <c r="C1417" s="21" t="s">
        <v>7740</v>
      </c>
      <c r="D1417" s="34" t="s">
        <v>17120</v>
      </c>
      <c r="E1417" s="21" t="s">
        <v>10607</v>
      </c>
      <c r="F1417" s="36">
        <v>42430</v>
      </c>
      <c r="G1417" s="12">
        <v>50</v>
      </c>
      <c r="H1417" s="25">
        <v>7255.49</v>
      </c>
      <c r="I1417" s="13">
        <v>374.54</v>
      </c>
      <c r="J1417" s="13">
        <f t="shared" si="22"/>
        <v>6880.95</v>
      </c>
    </row>
    <row r="1418" spans="1:10" x14ac:dyDescent="0.25">
      <c r="A1418" s="19">
        <v>1410</v>
      </c>
      <c r="B1418" s="16" t="s">
        <v>24</v>
      </c>
      <c r="C1418" s="21" t="s">
        <v>7740</v>
      </c>
      <c r="D1418" s="34" t="s">
        <v>17121</v>
      </c>
      <c r="E1418" s="21" t="s">
        <v>4697</v>
      </c>
      <c r="F1418" s="36">
        <v>42643</v>
      </c>
      <c r="G1418" s="12">
        <v>50</v>
      </c>
      <c r="H1418" s="25">
        <v>7140</v>
      </c>
      <c r="I1418" s="13">
        <v>285.52999999999997</v>
      </c>
      <c r="J1418" s="13">
        <f t="shared" si="22"/>
        <v>6854.47</v>
      </c>
    </row>
    <row r="1419" spans="1:10" x14ac:dyDescent="0.25">
      <c r="A1419" s="19">
        <v>1411</v>
      </c>
      <c r="B1419" s="16" t="s">
        <v>24</v>
      </c>
      <c r="C1419" s="21" t="s">
        <v>7740</v>
      </c>
      <c r="D1419" s="34" t="s">
        <v>17122</v>
      </c>
      <c r="E1419" s="21" t="s">
        <v>8940</v>
      </c>
      <c r="F1419" s="36">
        <v>42887</v>
      </c>
      <c r="G1419" s="12">
        <v>25</v>
      </c>
      <c r="H1419" s="25">
        <v>54885</v>
      </c>
      <c r="I1419" s="13">
        <v>1361.56</v>
      </c>
      <c r="J1419" s="13">
        <f t="shared" si="22"/>
        <v>53523.44</v>
      </c>
    </row>
    <row r="1420" spans="1:10" x14ac:dyDescent="0.25">
      <c r="A1420" s="19">
        <v>1412</v>
      </c>
      <c r="B1420" s="16" t="s">
        <v>24</v>
      </c>
      <c r="C1420" s="21" t="s">
        <v>7740</v>
      </c>
      <c r="D1420" s="34" t="s">
        <v>17123</v>
      </c>
      <c r="E1420" s="21" t="s">
        <v>10414</v>
      </c>
      <c r="F1420" s="36">
        <v>41944</v>
      </c>
      <c r="G1420" s="12">
        <v>25</v>
      </c>
      <c r="H1420" s="25">
        <v>10045</v>
      </c>
      <c r="I1420" s="13">
        <v>1571.96</v>
      </c>
      <c r="J1420" s="13">
        <f t="shared" si="22"/>
        <v>8473.0400000000009</v>
      </c>
    </row>
    <row r="1421" spans="1:10" x14ac:dyDescent="0.25">
      <c r="A1421" s="19">
        <v>1413</v>
      </c>
      <c r="B1421" s="16" t="s">
        <v>24</v>
      </c>
      <c r="C1421" s="21" t="s">
        <v>7740</v>
      </c>
      <c r="D1421" s="34" t="s">
        <v>17124</v>
      </c>
      <c r="E1421" s="21" t="s">
        <v>3286</v>
      </c>
      <c r="F1421" s="36">
        <v>42318</v>
      </c>
      <c r="G1421" s="12">
        <v>50</v>
      </c>
      <c r="H1421" s="25">
        <v>1250</v>
      </c>
      <c r="I1421" s="13">
        <v>72.13</v>
      </c>
      <c r="J1421" s="13">
        <f t="shared" si="22"/>
        <v>1177.8699999999999</v>
      </c>
    </row>
    <row r="1422" spans="1:10" x14ac:dyDescent="0.25">
      <c r="A1422" s="19">
        <v>1414</v>
      </c>
      <c r="B1422" s="16" t="s">
        <v>24</v>
      </c>
      <c r="C1422" s="21" t="s">
        <v>7740</v>
      </c>
      <c r="D1422" s="34" t="s">
        <v>17125</v>
      </c>
      <c r="E1422" s="21" t="s">
        <v>4344</v>
      </c>
      <c r="F1422" s="36">
        <v>42513</v>
      </c>
      <c r="G1422" s="12">
        <v>50</v>
      </c>
      <c r="H1422" s="25">
        <v>3800.14</v>
      </c>
      <c r="I1422" s="13">
        <v>178.91</v>
      </c>
      <c r="J1422" s="13">
        <f t="shared" si="22"/>
        <v>3621.23</v>
      </c>
    </row>
    <row r="1423" spans="1:10" x14ac:dyDescent="0.25">
      <c r="A1423" s="19">
        <v>1415</v>
      </c>
      <c r="B1423" s="16" t="s">
        <v>24</v>
      </c>
      <c r="C1423" s="21" t="s">
        <v>7740</v>
      </c>
      <c r="D1423" s="34" t="s">
        <v>17126</v>
      </c>
      <c r="E1423" s="21" t="s">
        <v>1451</v>
      </c>
      <c r="F1423" s="36">
        <v>42401</v>
      </c>
      <c r="G1423" s="12">
        <v>50</v>
      </c>
      <c r="H1423" s="25">
        <v>19475</v>
      </c>
      <c r="I1423" s="13">
        <v>1036.24</v>
      </c>
      <c r="J1423" s="13">
        <f t="shared" si="22"/>
        <v>18438.759999999998</v>
      </c>
    </row>
    <row r="1424" spans="1:10" x14ac:dyDescent="0.25">
      <c r="A1424" s="19">
        <v>1416</v>
      </c>
      <c r="B1424" s="16" t="s">
        <v>24</v>
      </c>
      <c r="C1424" s="21" t="s">
        <v>7740</v>
      </c>
      <c r="D1424" s="34" t="s">
        <v>17127</v>
      </c>
      <c r="E1424" s="21" t="s">
        <v>10651</v>
      </c>
      <c r="F1424" s="36">
        <v>42139</v>
      </c>
      <c r="G1424" s="12">
        <v>50</v>
      </c>
      <c r="H1424" s="25">
        <v>6996.46</v>
      </c>
      <c r="I1424" s="13">
        <v>472.62</v>
      </c>
      <c r="J1424" s="13">
        <f t="shared" si="22"/>
        <v>6523.84</v>
      </c>
    </row>
    <row r="1425" spans="1:10" x14ac:dyDescent="0.25">
      <c r="A1425" s="19">
        <v>1417</v>
      </c>
      <c r="B1425" s="16" t="s">
        <v>24</v>
      </c>
      <c r="C1425" s="21" t="s">
        <v>7740</v>
      </c>
      <c r="D1425" s="34" t="s">
        <v>17128</v>
      </c>
      <c r="E1425" s="21" t="s">
        <v>9700</v>
      </c>
      <c r="F1425" s="36">
        <v>41736</v>
      </c>
      <c r="G1425" s="12">
        <v>50</v>
      </c>
      <c r="H1425" s="25">
        <v>7238.5</v>
      </c>
      <c r="I1425" s="13">
        <v>648.98</v>
      </c>
      <c r="J1425" s="13">
        <f t="shared" si="22"/>
        <v>6589.52</v>
      </c>
    </row>
    <row r="1426" spans="1:10" x14ac:dyDescent="0.25">
      <c r="A1426" s="19">
        <v>1418</v>
      </c>
      <c r="B1426" s="16" t="s">
        <v>24</v>
      </c>
      <c r="C1426" s="21" t="s">
        <v>7740</v>
      </c>
      <c r="D1426" s="34" t="s">
        <v>17129</v>
      </c>
      <c r="E1426" s="21" t="s">
        <v>9700</v>
      </c>
      <c r="F1426" s="36">
        <v>42181</v>
      </c>
      <c r="G1426" s="12">
        <v>50</v>
      </c>
      <c r="H1426" s="25">
        <v>20396.810000000001</v>
      </c>
      <c r="I1426" s="13">
        <v>1331.14</v>
      </c>
      <c r="J1426" s="13">
        <f t="shared" si="22"/>
        <v>19065.670000000002</v>
      </c>
    </row>
    <row r="1427" spans="1:10" x14ac:dyDescent="0.25">
      <c r="A1427" s="19">
        <v>1419</v>
      </c>
      <c r="B1427" s="16" t="s">
        <v>24</v>
      </c>
      <c r="C1427" s="21" t="s">
        <v>7740</v>
      </c>
      <c r="D1427" s="34" t="s">
        <v>17130</v>
      </c>
      <c r="E1427" s="21" t="s">
        <v>10682</v>
      </c>
      <c r="F1427" s="36">
        <v>41772</v>
      </c>
      <c r="G1427" s="12">
        <v>50</v>
      </c>
      <c r="H1427" s="25">
        <v>6804.3</v>
      </c>
      <c r="I1427" s="13">
        <v>596.59</v>
      </c>
      <c r="J1427" s="13">
        <f t="shared" si="22"/>
        <v>6207.71</v>
      </c>
    </row>
    <row r="1428" spans="1:10" x14ac:dyDescent="0.25">
      <c r="A1428" s="19">
        <v>1420</v>
      </c>
      <c r="B1428" s="16" t="s">
        <v>24</v>
      </c>
      <c r="C1428" s="21" t="s">
        <v>7740</v>
      </c>
      <c r="D1428" s="34" t="s">
        <v>17131</v>
      </c>
      <c r="E1428" s="21" t="s">
        <v>9269</v>
      </c>
      <c r="F1428" s="36">
        <v>42185</v>
      </c>
      <c r="G1428" s="12">
        <v>50</v>
      </c>
      <c r="H1428" s="25">
        <v>34932</v>
      </c>
      <c r="I1428" s="13">
        <v>2272.02</v>
      </c>
      <c r="J1428" s="13">
        <f t="shared" si="22"/>
        <v>32659.98</v>
      </c>
    </row>
    <row r="1429" spans="1:10" x14ac:dyDescent="0.25">
      <c r="A1429" s="19">
        <v>1421</v>
      </c>
      <c r="B1429" s="16" t="s">
        <v>24</v>
      </c>
      <c r="C1429" s="21" t="s">
        <v>7740</v>
      </c>
      <c r="D1429" s="34" t="s">
        <v>17132</v>
      </c>
      <c r="E1429" s="21" t="s">
        <v>8782</v>
      </c>
      <c r="F1429" s="36">
        <v>41890</v>
      </c>
      <c r="G1429" s="12">
        <v>50</v>
      </c>
      <c r="H1429" s="25">
        <v>74744.22</v>
      </c>
      <c r="I1429" s="13">
        <v>6069.65</v>
      </c>
      <c r="J1429" s="13">
        <f t="shared" si="22"/>
        <v>68674.570000000007</v>
      </c>
    </row>
    <row r="1430" spans="1:10" x14ac:dyDescent="0.25">
      <c r="A1430" s="19">
        <v>1422</v>
      </c>
      <c r="B1430" s="16" t="s">
        <v>24</v>
      </c>
      <c r="C1430" s="21" t="s">
        <v>7740</v>
      </c>
      <c r="D1430" s="34" t="s">
        <v>17133</v>
      </c>
      <c r="E1430" s="21" t="s">
        <v>8782</v>
      </c>
      <c r="F1430" s="36">
        <v>42016</v>
      </c>
      <c r="G1430" s="12">
        <v>50</v>
      </c>
      <c r="H1430" s="25">
        <v>27074.799999999999</v>
      </c>
      <c r="I1430" s="13">
        <v>2011.72</v>
      </c>
      <c r="J1430" s="13">
        <f t="shared" si="22"/>
        <v>25063.079999999998</v>
      </c>
    </row>
    <row r="1431" spans="1:10" x14ac:dyDescent="0.25">
      <c r="A1431" s="19">
        <v>1423</v>
      </c>
      <c r="B1431" s="16" t="s">
        <v>24</v>
      </c>
      <c r="C1431" s="21" t="s">
        <v>7740</v>
      </c>
      <c r="D1431" s="34" t="s">
        <v>17134</v>
      </c>
      <c r="E1431" s="21" t="s">
        <v>8782</v>
      </c>
      <c r="F1431" s="36">
        <v>42181</v>
      </c>
      <c r="G1431" s="12">
        <v>50</v>
      </c>
      <c r="H1431" s="25">
        <v>18904.810000000001</v>
      </c>
      <c r="I1431" s="13">
        <v>1233.7</v>
      </c>
      <c r="J1431" s="13">
        <f t="shared" si="22"/>
        <v>17671.11</v>
      </c>
    </row>
    <row r="1432" spans="1:10" x14ac:dyDescent="0.25">
      <c r="A1432" s="19">
        <v>1424</v>
      </c>
      <c r="B1432" s="16" t="s">
        <v>24</v>
      </c>
      <c r="C1432" s="21" t="s">
        <v>7740</v>
      </c>
      <c r="D1432" s="34" t="s">
        <v>17135</v>
      </c>
      <c r="E1432" s="21" t="s">
        <v>8782</v>
      </c>
      <c r="F1432" s="36">
        <v>42248</v>
      </c>
      <c r="G1432" s="12">
        <v>50</v>
      </c>
      <c r="H1432" s="25">
        <v>51873.2</v>
      </c>
      <c r="I1432" s="13">
        <v>3194.77</v>
      </c>
      <c r="J1432" s="13">
        <f t="shared" si="22"/>
        <v>48678.43</v>
      </c>
    </row>
    <row r="1433" spans="1:10" x14ac:dyDescent="0.25">
      <c r="A1433" s="19">
        <v>1425</v>
      </c>
      <c r="B1433" s="16" t="s">
        <v>24</v>
      </c>
      <c r="C1433" s="21" t="s">
        <v>7740</v>
      </c>
      <c r="D1433" s="34" t="s">
        <v>17136</v>
      </c>
      <c r="E1433" s="21" t="s">
        <v>8649</v>
      </c>
      <c r="F1433" s="36">
        <v>41250</v>
      </c>
      <c r="G1433" s="12">
        <v>50</v>
      </c>
      <c r="H1433" s="25">
        <v>103965.22</v>
      </c>
      <c r="I1433" s="13">
        <v>12088.08</v>
      </c>
      <c r="J1433" s="13">
        <f t="shared" si="22"/>
        <v>91877.14</v>
      </c>
    </row>
    <row r="1434" spans="1:10" x14ac:dyDescent="0.25">
      <c r="A1434" s="19">
        <v>1426</v>
      </c>
      <c r="B1434" s="16" t="s">
        <v>24</v>
      </c>
      <c r="C1434" s="21" t="s">
        <v>7740</v>
      </c>
      <c r="D1434" s="34" t="s">
        <v>17137</v>
      </c>
      <c r="E1434" s="21" t="s">
        <v>9158</v>
      </c>
      <c r="F1434" s="36">
        <v>41772</v>
      </c>
      <c r="G1434" s="12">
        <v>50</v>
      </c>
      <c r="H1434" s="25">
        <v>41604.300000000003</v>
      </c>
      <c r="I1434" s="13">
        <v>3647.49</v>
      </c>
      <c r="J1434" s="13">
        <f t="shared" si="22"/>
        <v>37956.810000000005</v>
      </c>
    </row>
    <row r="1435" spans="1:10" x14ac:dyDescent="0.25">
      <c r="A1435" s="19">
        <v>1427</v>
      </c>
      <c r="B1435" s="16" t="s">
        <v>24</v>
      </c>
      <c r="C1435" s="21" t="s">
        <v>7740</v>
      </c>
      <c r="D1435" s="34" t="s">
        <v>17138</v>
      </c>
      <c r="E1435" s="21" t="s">
        <v>10258</v>
      </c>
      <c r="F1435" s="36">
        <v>42200</v>
      </c>
      <c r="G1435" s="12">
        <v>50</v>
      </c>
      <c r="H1435" s="25">
        <v>10487.76</v>
      </c>
      <c r="I1435" s="13">
        <v>673.52</v>
      </c>
      <c r="J1435" s="13">
        <f t="shared" si="22"/>
        <v>9814.24</v>
      </c>
    </row>
    <row r="1436" spans="1:10" x14ac:dyDescent="0.25">
      <c r="A1436" s="19">
        <v>1428</v>
      </c>
      <c r="B1436" s="16" t="s">
        <v>24</v>
      </c>
      <c r="C1436" s="21" t="s">
        <v>7740</v>
      </c>
      <c r="D1436" s="34" t="s">
        <v>17139</v>
      </c>
      <c r="E1436" s="21" t="s">
        <v>10183</v>
      </c>
      <c r="F1436" s="36">
        <v>42200</v>
      </c>
      <c r="G1436" s="12">
        <v>50</v>
      </c>
      <c r="H1436" s="25">
        <v>11430.24</v>
      </c>
      <c r="I1436" s="13">
        <v>734.09</v>
      </c>
      <c r="J1436" s="13">
        <f t="shared" si="22"/>
        <v>10696.15</v>
      </c>
    </row>
    <row r="1437" spans="1:10" x14ac:dyDescent="0.25">
      <c r="A1437" s="19">
        <v>1429</v>
      </c>
      <c r="B1437" s="16" t="s">
        <v>24</v>
      </c>
      <c r="C1437" s="21" t="s">
        <v>7740</v>
      </c>
      <c r="D1437" s="34" t="s">
        <v>17140</v>
      </c>
      <c r="E1437" s="21" t="s">
        <v>11261</v>
      </c>
      <c r="F1437" s="36">
        <v>42009</v>
      </c>
      <c r="G1437" s="12">
        <v>50</v>
      </c>
      <c r="H1437" s="25">
        <v>3446.94</v>
      </c>
      <c r="I1437" s="13">
        <v>257.52999999999997</v>
      </c>
      <c r="J1437" s="13">
        <f t="shared" si="22"/>
        <v>3189.41</v>
      </c>
    </row>
    <row r="1438" spans="1:10" x14ac:dyDescent="0.25">
      <c r="A1438" s="19">
        <v>1430</v>
      </c>
      <c r="B1438" s="16" t="s">
        <v>24</v>
      </c>
      <c r="C1438" s="21" t="s">
        <v>7740</v>
      </c>
      <c r="D1438" s="34" t="s">
        <v>17141</v>
      </c>
      <c r="E1438" s="21" t="s">
        <v>11263</v>
      </c>
      <c r="F1438" s="36">
        <v>41681</v>
      </c>
      <c r="G1438" s="12">
        <v>50</v>
      </c>
      <c r="H1438" s="25">
        <v>3500</v>
      </c>
      <c r="I1438" s="13">
        <v>324.36</v>
      </c>
      <c r="J1438" s="13">
        <f t="shared" si="22"/>
        <v>3175.64</v>
      </c>
    </row>
    <row r="1439" spans="1:10" x14ac:dyDescent="0.25">
      <c r="A1439" s="19">
        <v>1431</v>
      </c>
      <c r="B1439" s="16" t="s">
        <v>24</v>
      </c>
      <c r="C1439" s="21" t="s">
        <v>7740</v>
      </c>
      <c r="D1439" s="34" t="s">
        <v>17142</v>
      </c>
      <c r="E1439" s="21" t="s">
        <v>10718</v>
      </c>
      <c r="F1439" s="36">
        <v>42124</v>
      </c>
      <c r="G1439" s="12">
        <v>50</v>
      </c>
      <c r="H1439" s="25">
        <v>6481.66</v>
      </c>
      <c r="I1439" s="13">
        <v>443.21</v>
      </c>
      <c r="J1439" s="13">
        <f t="shared" si="22"/>
        <v>6038.45</v>
      </c>
    </row>
    <row r="1440" spans="1:10" x14ac:dyDescent="0.25">
      <c r="A1440" s="19">
        <v>1432</v>
      </c>
      <c r="B1440" s="16" t="s">
        <v>24</v>
      </c>
      <c r="C1440" s="21" t="s">
        <v>7740</v>
      </c>
      <c r="D1440" s="34" t="s">
        <v>17143</v>
      </c>
      <c r="E1440" s="21" t="s">
        <v>8984</v>
      </c>
      <c r="F1440" s="36">
        <v>41556</v>
      </c>
      <c r="G1440" s="12">
        <v>50</v>
      </c>
      <c r="H1440" s="25">
        <v>2962.46</v>
      </c>
      <c r="I1440" s="13">
        <v>294.77999999999997</v>
      </c>
      <c r="J1440" s="13">
        <f t="shared" si="22"/>
        <v>2667.6800000000003</v>
      </c>
    </row>
    <row r="1441" spans="1:10" x14ac:dyDescent="0.25">
      <c r="A1441" s="19">
        <v>1433</v>
      </c>
      <c r="B1441" s="16" t="s">
        <v>24</v>
      </c>
      <c r="C1441" s="21" t="s">
        <v>7740</v>
      </c>
      <c r="D1441" s="34" t="s">
        <v>17144</v>
      </c>
      <c r="E1441" s="21" t="s">
        <v>8984</v>
      </c>
      <c r="F1441" s="36">
        <v>41523</v>
      </c>
      <c r="G1441" s="12">
        <v>50</v>
      </c>
      <c r="H1441" s="25">
        <v>55280.55</v>
      </c>
      <c r="I1441" s="13">
        <v>5600.65</v>
      </c>
      <c r="J1441" s="13">
        <f t="shared" si="22"/>
        <v>49679.9</v>
      </c>
    </row>
    <row r="1442" spans="1:10" x14ac:dyDescent="0.25">
      <c r="A1442" s="19">
        <v>1434</v>
      </c>
      <c r="B1442" s="16" t="s">
        <v>24</v>
      </c>
      <c r="C1442" s="21" t="s">
        <v>7740</v>
      </c>
      <c r="D1442" s="34" t="s">
        <v>17145</v>
      </c>
      <c r="E1442" s="21" t="s">
        <v>8984</v>
      </c>
      <c r="F1442" s="36">
        <v>41523</v>
      </c>
      <c r="G1442" s="12">
        <v>50</v>
      </c>
      <c r="H1442" s="25">
        <v>11173.13</v>
      </c>
      <c r="I1442" s="13">
        <v>1132.08</v>
      </c>
      <c r="J1442" s="13">
        <f t="shared" si="22"/>
        <v>10041.049999999999</v>
      </c>
    </row>
    <row r="1443" spans="1:10" x14ac:dyDescent="0.25">
      <c r="A1443" s="19">
        <v>1435</v>
      </c>
      <c r="B1443" s="16" t="s">
        <v>24</v>
      </c>
      <c r="C1443" s="21" t="s">
        <v>7740</v>
      </c>
      <c r="D1443" s="34" t="s">
        <v>17146</v>
      </c>
      <c r="E1443" s="21" t="s">
        <v>8984</v>
      </c>
      <c r="F1443" s="36">
        <v>41908</v>
      </c>
      <c r="G1443" s="12">
        <v>50</v>
      </c>
      <c r="H1443" s="25">
        <v>30146.16</v>
      </c>
      <c r="I1443" s="13">
        <v>2418.4</v>
      </c>
      <c r="J1443" s="13">
        <f t="shared" si="22"/>
        <v>27727.759999999998</v>
      </c>
    </row>
    <row r="1444" spans="1:10" x14ac:dyDescent="0.25">
      <c r="A1444" s="19">
        <v>1436</v>
      </c>
      <c r="B1444" s="16" t="s">
        <v>24</v>
      </c>
      <c r="C1444" s="21" t="s">
        <v>7740</v>
      </c>
      <c r="D1444" s="34" t="s">
        <v>17147</v>
      </c>
      <c r="E1444" s="21" t="s">
        <v>8984</v>
      </c>
      <c r="F1444" s="36">
        <v>42165</v>
      </c>
      <c r="G1444" s="12">
        <v>50</v>
      </c>
      <c r="H1444" s="25">
        <v>10293.17</v>
      </c>
      <c r="I1444" s="13">
        <v>680.7</v>
      </c>
      <c r="J1444" s="13">
        <f t="shared" si="22"/>
        <v>9612.4699999999993</v>
      </c>
    </row>
    <row r="1445" spans="1:10" x14ac:dyDescent="0.25">
      <c r="A1445" s="19">
        <v>1437</v>
      </c>
      <c r="B1445" s="16" t="s">
        <v>24</v>
      </c>
      <c r="C1445" s="21" t="s">
        <v>7740</v>
      </c>
      <c r="D1445" s="34" t="s">
        <v>17148</v>
      </c>
      <c r="E1445" s="21" t="s">
        <v>9226</v>
      </c>
      <c r="F1445" s="36">
        <v>41936</v>
      </c>
      <c r="G1445" s="12">
        <v>50</v>
      </c>
      <c r="H1445" s="25">
        <v>37649</v>
      </c>
      <c r="I1445" s="13">
        <v>2962.41</v>
      </c>
      <c r="J1445" s="13">
        <f t="shared" si="22"/>
        <v>34686.589999999997</v>
      </c>
    </row>
    <row r="1446" spans="1:10" x14ac:dyDescent="0.25">
      <c r="A1446" s="19">
        <v>1438</v>
      </c>
      <c r="B1446" s="16" t="s">
        <v>24</v>
      </c>
      <c r="C1446" s="21" t="s">
        <v>7740</v>
      </c>
      <c r="D1446" s="34" t="s">
        <v>17149</v>
      </c>
      <c r="E1446" s="21" t="s">
        <v>9412</v>
      </c>
      <c r="F1446" s="36">
        <v>42116</v>
      </c>
      <c r="G1446" s="12">
        <v>50</v>
      </c>
      <c r="H1446" s="25">
        <v>28816.66</v>
      </c>
      <c r="I1446" s="13">
        <v>1983.2</v>
      </c>
      <c r="J1446" s="13">
        <f t="shared" ref="J1446:J1509" si="23">SUM(H1446-I1446)</f>
        <v>26833.46</v>
      </c>
    </row>
    <row r="1447" spans="1:10" x14ac:dyDescent="0.25">
      <c r="A1447" s="19">
        <v>1439</v>
      </c>
      <c r="B1447" s="16" t="s">
        <v>24</v>
      </c>
      <c r="C1447" s="21" t="s">
        <v>7740</v>
      </c>
      <c r="D1447" s="34" t="s">
        <v>17150</v>
      </c>
      <c r="E1447" s="21" t="s">
        <v>9307</v>
      </c>
      <c r="F1447" s="36">
        <v>42163</v>
      </c>
      <c r="G1447" s="12">
        <v>50</v>
      </c>
      <c r="H1447" s="25">
        <v>33657</v>
      </c>
      <c r="I1447" s="13">
        <v>2229.67</v>
      </c>
      <c r="J1447" s="13">
        <f t="shared" si="23"/>
        <v>31427.33</v>
      </c>
    </row>
    <row r="1448" spans="1:10" x14ac:dyDescent="0.25">
      <c r="A1448" s="19">
        <v>1440</v>
      </c>
      <c r="B1448" s="16" t="s">
        <v>24</v>
      </c>
      <c r="C1448" s="21" t="s">
        <v>7740</v>
      </c>
      <c r="D1448" s="34" t="s">
        <v>17151</v>
      </c>
      <c r="E1448" s="21" t="s">
        <v>8449</v>
      </c>
      <c r="F1448" s="36">
        <v>42163</v>
      </c>
      <c r="G1448" s="12">
        <v>50</v>
      </c>
      <c r="H1448" s="25">
        <v>156457</v>
      </c>
      <c r="I1448" s="13">
        <v>10364.73</v>
      </c>
      <c r="J1448" s="13">
        <f t="shared" si="23"/>
        <v>146092.26999999999</v>
      </c>
    </row>
    <row r="1449" spans="1:10" x14ac:dyDescent="0.25">
      <c r="A1449" s="19">
        <v>1441</v>
      </c>
      <c r="B1449" s="16" t="s">
        <v>24</v>
      </c>
      <c r="C1449" s="21" t="s">
        <v>7740</v>
      </c>
      <c r="D1449" s="34" t="s">
        <v>17152</v>
      </c>
      <c r="E1449" s="21" t="s">
        <v>10261</v>
      </c>
      <c r="F1449" s="36">
        <v>41851</v>
      </c>
      <c r="G1449" s="12">
        <v>50</v>
      </c>
      <c r="H1449" s="25">
        <v>10676</v>
      </c>
      <c r="I1449" s="13">
        <v>889.73</v>
      </c>
      <c r="J1449" s="13">
        <f t="shared" si="23"/>
        <v>9786.27</v>
      </c>
    </row>
    <row r="1450" spans="1:10" x14ac:dyDescent="0.25">
      <c r="A1450" s="19">
        <v>1442</v>
      </c>
      <c r="B1450" s="16" t="s">
        <v>24</v>
      </c>
      <c r="C1450" s="21" t="s">
        <v>7740</v>
      </c>
      <c r="D1450" s="34" t="s">
        <v>17153</v>
      </c>
      <c r="E1450" s="21" t="s">
        <v>10516</v>
      </c>
      <c r="F1450" s="36">
        <v>41851</v>
      </c>
      <c r="G1450" s="12">
        <v>50</v>
      </c>
      <c r="H1450" s="25">
        <v>8276</v>
      </c>
      <c r="I1450" s="13">
        <v>689.75</v>
      </c>
      <c r="J1450" s="13">
        <f t="shared" si="23"/>
        <v>7586.25</v>
      </c>
    </row>
    <row r="1451" spans="1:10" x14ac:dyDescent="0.25">
      <c r="A1451" s="19">
        <v>1443</v>
      </c>
      <c r="B1451" s="16" t="s">
        <v>24</v>
      </c>
      <c r="C1451" s="21" t="s">
        <v>7740</v>
      </c>
      <c r="D1451" s="34" t="s">
        <v>17154</v>
      </c>
      <c r="E1451" s="21" t="s">
        <v>10981</v>
      </c>
      <c r="F1451" s="36">
        <v>41851</v>
      </c>
      <c r="G1451" s="12">
        <v>50</v>
      </c>
      <c r="H1451" s="25">
        <v>4776</v>
      </c>
      <c r="I1451" s="13">
        <v>398</v>
      </c>
      <c r="J1451" s="13">
        <f t="shared" si="23"/>
        <v>4378</v>
      </c>
    </row>
    <row r="1452" spans="1:10" x14ac:dyDescent="0.25">
      <c r="A1452" s="19">
        <v>1444</v>
      </c>
      <c r="B1452" s="16" t="s">
        <v>24</v>
      </c>
      <c r="C1452" s="21" t="s">
        <v>7740</v>
      </c>
      <c r="D1452" s="34" t="s">
        <v>17155</v>
      </c>
      <c r="E1452" s="21" t="s">
        <v>11135</v>
      </c>
      <c r="F1452" s="36">
        <v>41828</v>
      </c>
      <c r="G1452" s="12">
        <v>50</v>
      </c>
      <c r="H1452" s="25">
        <v>4071.67</v>
      </c>
      <c r="I1452" s="13">
        <v>344.5</v>
      </c>
      <c r="J1452" s="13">
        <f t="shared" si="23"/>
        <v>3727.17</v>
      </c>
    </row>
    <row r="1453" spans="1:10" x14ac:dyDescent="0.25">
      <c r="A1453" s="19">
        <v>1445</v>
      </c>
      <c r="B1453" s="16" t="s">
        <v>24</v>
      </c>
      <c r="C1453" s="21" t="s">
        <v>7740</v>
      </c>
      <c r="D1453" s="34" t="s">
        <v>17156</v>
      </c>
      <c r="E1453" s="21" t="s">
        <v>9076</v>
      </c>
      <c r="F1453" s="36">
        <v>42116</v>
      </c>
      <c r="G1453" s="12">
        <v>50</v>
      </c>
      <c r="H1453" s="25">
        <v>45616.66</v>
      </c>
      <c r="I1453" s="13">
        <v>3139.48</v>
      </c>
      <c r="J1453" s="13">
        <f t="shared" si="23"/>
        <v>42477.18</v>
      </c>
    </row>
    <row r="1454" spans="1:10" x14ac:dyDescent="0.25">
      <c r="A1454" s="19">
        <v>1446</v>
      </c>
      <c r="B1454" s="16" t="s">
        <v>24</v>
      </c>
      <c r="C1454" s="21" t="s">
        <v>7740</v>
      </c>
      <c r="D1454" s="34" t="s">
        <v>17157</v>
      </c>
      <c r="E1454" s="21" t="s">
        <v>10934</v>
      </c>
      <c r="F1454" s="36">
        <v>42081</v>
      </c>
      <c r="G1454" s="12">
        <v>50</v>
      </c>
      <c r="H1454" s="25">
        <v>5074</v>
      </c>
      <c r="I1454" s="13">
        <v>358.96</v>
      </c>
      <c r="J1454" s="13">
        <f t="shared" si="23"/>
        <v>4715.04</v>
      </c>
    </row>
    <row r="1455" spans="1:10" x14ac:dyDescent="0.25">
      <c r="A1455" s="19">
        <v>1447</v>
      </c>
      <c r="B1455" s="16" t="s">
        <v>24</v>
      </c>
      <c r="C1455" s="21" t="s">
        <v>7740</v>
      </c>
      <c r="D1455" s="34" t="s">
        <v>17158</v>
      </c>
      <c r="E1455" s="21" t="s">
        <v>11196</v>
      </c>
      <c r="F1455" s="36">
        <v>41556</v>
      </c>
      <c r="G1455" s="12">
        <v>50</v>
      </c>
      <c r="H1455" s="25">
        <v>3876.48</v>
      </c>
      <c r="I1455" s="13">
        <v>385.61</v>
      </c>
      <c r="J1455" s="13">
        <f t="shared" si="23"/>
        <v>3490.87</v>
      </c>
    </row>
    <row r="1456" spans="1:10" x14ac:dyDescent="0.25">
      <c r="A1456" s="19">
        <v>1448</v>
      </c>
      <c r="B1456" s="16" t="s">
        <v>24</v>
      </c>
      <c r="C1456" s="21" t="s">
        <v>7740</v>
      </c>
      <c r="D1456" s="34" t="s">
        <v>17159</v>
      </c>
      <c r="E1456" s="21" t="s">
        <v>9058</v>
      </c>
      <c r="F1456" s="36">
        <v>42060</v>
      </c>
      <c r="G1456" s="12">
        <v>50</v>
      </c>
      <c r="H1456" s="25">
        <v>46949.66</v>
      </c>
      <c r="I1456" s="13">
        <v>3375.24</v>
      </c>
      <c r="J1456" s="13">
        <f t="shared" si="23"/>
        <v>43574.420000000006</v>
      </c>
    </row>
    <row r="1457" spans="1:10" x14ac:dyDescent="0.25">
      <c r="A1457" s="19">
        <v>1449</v>
      </c>
      <c r="B1457" s="16" t="s">
        <v>24</v>
      </c>
      <c r="C1457" s="21" t="s">
        <v>7740</v>
      </c>
      <c r="D1457" s="34" t="s">
        <v>17160</v>
      </c>
      <c r="E1457" s="21" t="s">
        <v>10454</v>
      </c>
      <c r="F1457" s="36">
        <v>41975</v>
      </c>
      <c r="G1457" s="12">
        <v>50</v>
      </c>
      <c r="H1457" s="25">
        <v>8935</v>
      </c>
      <c r="I1457" s="13">
        <v>684.04</v>
      </c>
      <c r="J1457" s="13">
        <f t="shared" si="23"/>
        <v>8250.9599999999991</v>
      </c>
    </row>
    <row r="1458" spans="1:10" x14ac:dyDescent="0.25">
      <c r="A1458" s="19">
        <v>1450</v>
      </c>
      <c r="B1458" s="16" t="s">
        <v>24</v>
      </c>
      <c r="C1458" s="21" t="s">
        <v>7740</v>
      </c>
      <c r="D1458" s="34" t="s">
        <v>17161</v>
      </c>
      <c r="E1458" s="21" t="s">
        <v>9888</v>
      </c>
      <c r="F1458" s="36">
        <v>42081</v>
      </c>
      <c r="G1458" s="12">
        <v>50</v>
      </c>
      <c r="H1458" s="25">
        <v>16518.41</v>
      </c>
      <c r="I1458" s="13">
        <v>1168.49</v>
      </c>
      <c r="J1458" s="13">
        <f t="shared" si="23"/>
        <v>15349.92</v>
      </c>
    </row>
    <row r="1459" spans="1:10" x14ac:dyDescent="0.25">
      <c r="A1459" s="19">
        <v>1451</v>
      </c>
      <c r="B1459" s="16" t="s">
        <v>24</v>
      </c>
      <c r="C1459" s="21" t="s">
        <v>7740</v>
      </c>
      <c r="D1459" s="34" t="s">
        <v>17162</v>
      </c>
      <c r="E1459" s="21" t="s">
        <v>8954</v>
      </c>
      <c r="F1459" s="36">
        <v>41556</v>
      </c>
      <c r="G1459" s="12">
        <v>50</v>
      </c>
      <c r="H1459" s="25">
        <v>2962.46</v>
      </c>
      <c r="I1459" s="13">
        <v>294.77999999999997</v>
      </c>
      <c r="J1459" s="13">
        <f t="shared" si="23"/>
        <v>2667.6800000000003</v>
      </c>
    </row>
    <row r="1460" spans="1:10" x14ac:dyDescent="0.25">
      <c r="A1460" s="19">
        <v>1452</v>
      </c>
      <c r="B1460" s="16" t="s">
        <v>24</v>
      </c>
      <c r="C1460" s="21" t="s">
        <v>7740</v>
      </c>
      <c r="D1460" s="34" t="s">
        <v>17163</v>
      </c>
      <c r="E1460" s="21" t="s">
        <v>8954</v>
      </c>
      <c r="F1460" s="36">
        <v>41492</v>
      </c>
      <c r="G1460" s="12">
        <v>50</v>
      </c>
      <c r="H1460" s="25">
        <v>35600</v>
      </c>
      <c r="I1460" s="13">
        <v>3667.29</v>
      </c>
      <c r="J1460" s="13">
        <f t="shared" si="23"/>
        <v>31932.71</v>
      </c>
    </row>
    <row r="1461" spans="1:10" x14ac:dyDescent="0.25">
      <c r="A1461" s="19">
        <v>1453</v>
      </c>
      <c r="B1461" s="16" t="s">
        <v>24</v>
      </c>
      <c r="C1461" s="21" t="s">
        <v>7740</v>
      </c>
      <c r="D1461" s="34" t="s">
        <v>17164</v>
      </c>
      <c r="E1461" s="21" t="s">
        <v>8954</v>
      </c>
      <c r="F1461" s="36">
        <v>41449</v>
      </c>
      <c r="G1461" s="12">
        <v>50</v>
      </c>
      <c r="H1461" s="25">
        <v>48900</v>
      </c>
      <c r="I1461" s="13">
        <v>5152.47</v>
      </c>
      <c r="J1461" s="13">
        <f t="shared" si="23"/>
        <v>43747.53</v>
      </c>
    </row>
    <row r="1462" spans="1:10" x14ac:dyDescent="0.25">
      <c r="A1462" s="19">
        <v>1454</v>
      </c>
      <c r="B1462" s="16" t="s">
        <v>24</v>
      </c>
      <c r="C1462" s="21" t="s">
        <v>7740</v>
      </c>
      <c r="D1462" s="34" t="s">
        <v>17165</v>
      </c>
      <c r="E1462" s="21" t="s">
        <v>8954</v>
      </c>
      <c r="F1462" s="36">
        <v>41480</v>
      </c>
      <c r="G1462" s="12">
        <v>50</v>
      </c>
      <c r="H1462" s="25">
        <v>42137.5</v>
      </c>
      <c r="I1462" s="13">
        <v>4368.59</v>
      </c>
      <c r="J1462" s="13">
        <f t="shared" si="23"/>
        <v>37768.910000000003</v>
      </c>
    </row>
    <row r="1463" spans="1:10" x14ac:dyDescent="0.25">
      <c r="A1463" s="19">
        <v>1455</v>
      </c>
      <c r="B1463" s="16" t="s">
        <v>24</v>
      </c>
      <c r="C1463" s="21" t="s">
        <v>7740</v>
      </c>
      <c r="D1463" s="34" t="s">
        <v>17166</v>
      </c>
      <c r="E1463" s="21" t="s">
        <v>8954</v>
      </c>
      <c r="F1463" s="36">
        <v>41654</v>
      </c>
      <c r="G1463" s="12">
        <v>50</v>
      </c>
      <c r="H1463" s="25">
        <v>3975</v>
      </c>
      <c r="I1463" s="13">
        <v>374.11</v>
      </c>
      <c r="J1463" s="13">
        <f t="shared" si="23"/>
        <v>3600.89</v>
      </c>
    </row>
    <row r="1464" spans="1:10" x14ac:dyDescent="0.25">
      <c r="A1464" s="19">
        <v>1456</v>
      </c>
      <c r="B1464" s="16" t="s">
        <v>24</v>
      </c>
      <c r="C1464" s="21" t="s">
        <v>7740</v>
      </c>
      <c r="D1464" s="34" t="s">
        <v>17167</v>
      </c>
      <c r="E1464" s="21" t="s">
        <v>8954</v>
      </c>
      <c r="F1464" s="36">
        <v>41575</v>
      </c>
      <c r="G1464" s="12">
        <v>50</v>
      </c>
      <c r="H1464" s="25">
        <v>7250</v>
      </c>
      <c r="I1464" s="13">
        <v>713.98</v>
      </c>
      <c r="J1464" s="13">
        <f t="shared" si="23"/>
        <v>6536.02</v>
      </c>
    </row>
    <row r="1465" spans="1:10" x14ac:dyDescent="0.25">
      <c r="A1465" s="19">
        <v>1457</v>
      </c>
      <c r="B1465" s="16" t="s">
        <v>24</v>
      </c>
      <c r="C1465" s="21" t="s">
        <v>7740</v>
      </c>
      <c r="D1465" s="34" t="s">
        <v>17168</v>
      </c>
      <c r="E1465" s="21" t="s">
        <v>8954</v>
      </c>
      <c r="F1465" s="36">
        <v>41822</v>
      </c>
      <c r="G1465" s="12">
        <v>50</v>
      </c>
      <c r="H1465" s="25">
        <v>4526.63</v>
      </c>
      <c r="I1465" s="13">
        <v>384.45</v>
      </c>
      <c r="J1465" s="13">
        <f t="shared" si="23"/>
        <v>4142.18</v>
      </c>
    </row>
    <row r="1466" spans="1:10" x14ac:dyDescent="0.25">
      <c r="A1466" s="19">
        <v>1458</v>
      </c>
      <c r="B1466" s="16" t="s">
        <v>24</v>
      </c>
      <c r="C1466" s="21" t="s">
        <v>7740</v>
      </c>
      <c r="D1466" s="34" t="s">
        <v>17169</v>
      </c>
      <c r="E1466" s="21" t="s">
        <v>8954</v>
      </c>
      <c r="F1466" s="36">
        <v>41822</v>
      </c>
      <c r="G1466" s="12">
        <v>50</v>
      </c>
      <c r="H1466" s="25">
        <v>4526.6400000000003</v>
      </c>
      <c r="I1466" s="13">
        <v>384.45</v>
      </c>
      <c r="J1466" s="13">
        <f t="shared" si="23"/>
        <v>4142.1900000000005</v>
      </c>
    </row>
    <row r="1467" spans="1:10" x14ac:dyDescent="0.25">
      <c r="A1467" s="19">
        <v>1459</v>
      </c>
      <c r="B1467" s="16" t="s">
        <v>24</v>
      </c>
      <c r="C1467" s="21" t="s">
        <v>7740</v>
      </c>
      <c r="D1467" s="34" t="s">
        <v>17170</v>
      </c>
      <c r="E1467" s="21" t="s">
        <v>8954</v>
      </c>
      <c r="F1467" s="36">
        <v>41884</v>
      </c>
      <c r="G1467" s="12">
        <v>50</v>
      </c>
      <c r="H1467" s="25">
        <v>8000</v>
      </c>
      <c r="I1467" s="13">
        <v>652.24</v>
      </c>
      <c r="J1467" s="13">
        <f t="shared" si="23"/>
        <v>7347.76</v>
      </c>
    </row>
    <row r="1468" spans="1:10" x14ac:dyDescent="0.25">
      <c r="A1468" s="19">
        <v>1460</v>
      </c>
      <c r="B1468" s="16" t="s">
        <v>24</v>
      </c>
      <c r="C1468" s="21" t="s">
        <v>7740</v>
      </c>
      <c r="D1468" s="34" t="s">
        <v>17171</v>
      </c>
      <c r="E1468" s="21" t="s">
        <v>8954</v>
      </c>
      <c r="F1468" s="36">
        <v>41654</v>
      </c>
      <c r="G1468" s="12">
        <v>50</v>
      </c>
      <c r="H1468" s="25">
        <v>18184</v>
      </c>
      <c r="I1468" s="13">
        <v>1711.79</v>
      </c>
      <c r="J1468" s="13">
        <f t="shared" si="23"/>
        <v>16472.21</v>
      </c>
    </row>
    <row r="1469" spans="1:10" x14ac:dyDescent="0.25">
      <c r="A1469" s="19">
        <v>1461</v>
      </c>
      <c r="B1469" s="16" t="s">
        <v>24</v>
      </c>
      <c r="C1469" s="21" t="s">
        <v>7740</v>
      </c>
      <c r="D1469" s="34" t="s">
        <v>17172</v>
      </c>
      <c r="E1469" s="21" t="s">
        <v>8954</v>
      </c>
      <c r="F1469" s="36">
        <v>41914</v>
      </c>
      <c r="G1469" s="12">
        <v>50</v>
      </c>
      <c r="H1469" s="25">
        <v>8000</v>
      </c>
      <c r="I1469" s="13">
        <v>639.1</v>
      </c>
      <c r="J1469" s="13">
        <f t="shared" si="23"/>
        <v>7360.9</v>
      </c>
    </row>
    <row r="1470" spans="1:10" x14ac:dyDescent="0.25">
      <c r="A1470" s="19">
        <v>1462</v>
      </c>
      <c r="B1470" s="16" t="s">
        <v>24</v>
      </c>
      <c r="C1470" s="21" t="s">
        <v>7740</v>
      </c>
      <c r="D1470" s="34" t="s">
        <v>17173</v>
      </c>
      <c r="E1470" s="21" t="s">
        <v>8954</v>
      </c>
      <c r="F1470" s="36">
        <v>41984</v>
      </c>
      <c r="G1470" s="12">
        <v>50</v>
      </c>
      <c r="H1470" s="25">
        <v>56216.66</v>
      </c>
      <c r="I1470" s="13">
        <v>4275.5200000000004</v>
      </c>
      <c r="J1470" s="13">
        <f t="shared" si="23"/>
        <v>51941.14</v>
      </c>
    </row>
    <row r="1471" spans="1:10" x14ac:dyDescent="0.25">
      <c r="A1471" s="19">
        <v>1463</v>
      </c>
      <c r="B1471" s="16" t="s">
        <v>24</v>
      </c>
      <c r="C1471" s="21" t="s">
        <v>7740</v>
      </c>
      <c r="D1471" s="34" t="s">
        <v>17174</v>
      </c>
      <c r="E1471" s="21" t="s">
        <v>8954</v>
      </c>
      <c r="F1471" s="36">
        <v>42056</v>
      </c>
      <c r="G1471" s="12">
        <v>50</v>
      </c>
      <c r="H1471" s="25">
        <v>4800</v>
      </c>
      <c r="I1471" s="13">
        <v>346.07</v>
      </c>
      <c r="J1471" s="13">
        <f t="shared" si="23"/>
        <v>4453.93</v>
      </c>
    </row>
    <row r="1472" spans="1:10" x14ac:dyDescent="0.25">
      <c r="A1472" s="19">
        <v>1464</v>
      </c>
      <c r="B1472" s="16" t="s">
        <v>24</v>
      </c>
      <c r="C1472" s="21" t="s">
        <v>7740</v>
      </c>
      <c r="D1472" s="34" t="s">
        <v>17175</v>
      </c>
      <c r="E1472" s="21" t="s">
        <v>8954</v>
      </c>
      <c r="F1472" s="36">
        <v>42096</v>
      </c>
      <c r="G1472" s="12">
        <v>50</v>
      </c>
      <c r="H1472" s="25">
        <v>16907.14</v>
      </c>
      <c r="I1472" s="13">
        <v>1182.1099999999999</v>
      </c>
      <c r="J1472" s="13">
        <f t="shared" si="23"/>
        <v>15725.029999999999</v>
      </c>
    </row>
    <row r="1473" spans="1:10" x14ac:dyDescent="0.25">
      <c r="A1473" s="19">
        <v>1465</v>
      </c>
      <c r="B1473" s="16" t="s">
        <v>24</v>
      </c>
      <c r="C1473" s="21" t="s">
        <v>7740</v>
      </c>
      <c r="D1473" s="34" t="s">
        <v>17176</v>
      </c>
      <c r="E1473" s="21" t="s">
        <v>8954</v>
      </c>
      <c r="F1473" s="36">
        <v>42044</v>
      </c>
      <c r="G1473" s="12">
        <v>50</v>
      </c>
      <c r="H1473" s="25">
        <v>17200</v>
      </c>
      <c r="I1473" s="13">
        <v>1251.6400000000001</v>
      </c>
      <c r="J1473" s="13">
        <f t="shared" si="23"/>
        <v>15948.36</v>
      </c>
    </row>
    <row r="1474" spans="1:10" x14ac:dyDescent="0.25">
      <c r="A1474" s="19">
        <v>1466</v>
      </c>
      <c r="B1474" s="16" t="s">
        <v>24</v>
      </c>
      <c r="C1474" s="21" t="s">
        <v>7740</v>
      </c>
      <c r="D1474" s="34" t="s">
        <v>17177</v>
      </c>
      <c r="E1474" s="21" t="s">
        <v>8954</v>
      </c>
      <c r="F1474" s="36">
        <v>42138</v>
      </c>
      <c r="G1474" s="12">
        <v>50</v>
      </c>
      <c r="H1474" s="25">
        <v>22263.200000000001</v>
      </c>
      <c r="I1474" s="13">
        <v>1505.41</v>
      </c>
      <c r="J1474" s="13">
        <f t="shared" si="23"/>
        <v>20757.79</v>
      </c>
    </row>
    <row r="1475" spans="1:10" x14ac:dyDescent="0.25">
      <c r="A1475" s="19">
        <v>1467</v>
      </c>
      <c r="B1475" s="16" t="s">
        <v>24</v>
      </c>
      <c r="C1475" s="21" t="s">
        <v>7740</v>
      </c>
      <c r="D1475" s="34" t="s">
        <v>17178</v>
      </c>
      <c r="E1475" s="21" t="s">
        <v>8954</v>
      </c>
      <c r="F1475" s="36">
        <v>42123</v>
      </c>
      <c r="G1475" s="12">
        <v>50</v>
      </c>
      <c r="H1475" s="25">
        <v>13200</v>
      </c>
      <c r="I1475" s="13">
        <v>903.37</v>
      </c>
      <c r="J1475" s="13">
        <f t="shared" si="23"/>
        <v>12296.63</v>
      </c>
    </row>
    <row r="1476" spans="1:10" x14ac:dyDescent="0.25">
      <c r="A1476" s="19">
        <v>1468</v>
      </c>
      <c r="B1476" s="16" t="s">
        <v>24</v>
      </c>
      <c r="C1476" s="21" t="s">
        <v>7740</v>
      </c>
      <c r="D1476" s="34" t="s">
        <v>17179</v>
      </c>
      <c r="E1476" s="21" t="s">
        <v>8954</v>
      </c>
      <c r="F1476" s="36">
        <v>42193</v>
      </c>
      <c r="G1476" s="12">
        <v>50</v>
      </c>
      <c r="H1476" s="25">
        <v>19200</v>
      </c>
      <c r="I1476" s="13">
        <v>1240.31</v>
      </c>
      <c r="J1476" s="13">
        <f t="shared" si="23"/>
        <v>17959.689999999999</v>
      </c>
    </row>
    <row r="1477" spans="1:10" x14ac:dyDescent="0.25">
      <c r="A1477" s="19">
        <v>1469</v>
      </c>
      <c r="B1477" s="16" t="s">
        <v>24</v>
      </c>
      <c r="C1477" s="21" t="s">
        <v>7740</v>
      </c>
      <c r="D1477" s="34" t="s">
        <v>17180</v>
      </c>
      <c r="E1477" s="21" t="s">
        <v>10185</v>
      </c>
      <c r="F1477" s="36">
        <v>41328</v>
      </c>
      <c r="G1477" s="12">
        <v>50</v>
      </c>
      <c r="H1477" s="25">
        <v>11985</v>
      </c>
      <c r="I1477" s="13">
        <v>1342.34</v>
      </c>
      <c r="J1477" s="13">
        <f t="shared" si="23"/>
        <v>10642.66</v>
      </c>
    </row>
    <row r="1478" spans="1:10" x14ac:dyDescent="0.25">
      <c r="A1478" s="19">
        <v>1470</v>
      </c>
      <c r="B1478" s="16" t="s">
        <v>24</v>
      </c>
      <c r="C1478" s="21" t="s">
        <v>7740</v>
      </c>
      <c r="D1478" s="34" t="s">
        <v>17181</v>
      </c>
      <c r="E1478" s="21" t="s">
        <v>10601</v>
      </c>
      <c r="F1478" s="36">
        <v>41328</v>
      </c>
      <c r="G1478" s="12">
        <v>50</v>
      </c>
      <c r="H1478" s="25">
        <v>7803</v>
      </c>
      <c r="I1478" s="13">
        <v>873.89</v>
      </c>
      <c r="J1478" s="13">
        <f t="shared" si="23"/>
        <v>6929.11</v>
      </c>
    </row>
    <row r="1479" spans="1:10" x14ac:dyDescent="0.25">
      <c r="A1479" s="19">
        <v>1471</v>
      </c>
      <c r="B1479" s="16" t="s">
        <v>24</v>
      </c>
      <c r="C1479" s="21" t="s">
        <v>7740</v>
      </c>
      <c r="D1479" s="34" t="s">
        <v>17182</v>
      </c>
      <c r="E1479" s="21" t="s">
        <v>10086</v>
      </c>
      <c r="F1479" s="36">
        <v>41328</v>
      </c>
      <c r="G1479" s="12">
        <v>50</v>
      </c>
      <c r="H1479" s="25">
        <v>13821</v>
      </c>
      <c r="I1479" s="13">
        <v>1548.01</v>
      </c>
      <c r="J1479" s="13">
        <f t="shared" si="23"/>
        <v>12272.99</v>
      </c>
    </row>
    <row r="1480" spans="1:10" x14ac:dyDescent="0.25">
      <c r="A1480" s="19">
        <v>1472</v>
      </c>
      <c r="B1480" s="16" t="s">
        <v>24</v>
      </c>
      <c r="C1480" s="21" t="s">
        <v>7740</v>
      </c>
      <c r="D1480" s="34" t="s">
        <v>17183</v>
      </c>
      <c r="E1480" s="21" t="s">
        <v>10162</v>
      </c>
      <c r="F1480" s="36">
        <v>41328</v>
      </c>
      <c r="G1480" s="12">
        <v>50</v>
      </c>
      <c r="H1480" s="25">
        <v>12291</v>
      </c>
      <c r="I1480" s="13">
        <v>1376.59</v>
      </c>
      <c r="J1480" s="13">
        <f t="shared" si="23"/>
        <v>10914.41</v>
      </c>
    </row>
    <row r="1481" spans="1:10" x14ac:dyDescent="0.25">
      <c r="A1481" s="19">
        <v>1473</v>
      </c>
      <c r="B1481" s="16" t="s">
        <v>24</v>
      </c>
      <c r="C1481" s="21" t="s">
        <v>7740</v>
      </c>
      <c r="D1481" s="34" t="s">
        <v>17184</v>
      </c>
      <c r="E1481" s="21" t="s">
        <v>9332</v>
      </c>
      <c r="F1481" s="36">
        <v>42247</v>
      </c>
      <c r="G1481" s="12">
        <v>50</v>
      </c>
      <c r="H1481" s="25">
        <v>32483.52</v>
      </c>
      <c r="I1481" s="13">
        <v>2002.47</v>
      </c>
      <c r="J1481" s="13">
        <f t="shared" si="23"/>
        <v>30481.05</v>
      </c>
    </row>
    <row r="1482" spans="1:10" x14ac:dyDescent="0.25">
      <c r="A1482" s="19">
        <v>1474</v>
      </c>
      <c r="B1482" s="16" t="s">
        <v>24</v>
      </c>
      <c r="C1482" s="21" t="s">
        <v>7740</v>
      </c>
      <c r="D1482" s="34" t="s">
        <v>17185</v>
      </c>
      <c r="E1482" s="21" t="s">
        <v>9151</v>
      </c>
      <c r="F1482" s="36">
        <v>41520</v>
      </c>
      <c r="G1482" s="12">
        <v>50</v>
      </c>
      <c r="H1482" s="25">
        <v>42600</v>
      </c>
      <c r="I1482" s="13">
        <v>4323.0200000000004</v>
      </c>
      <c r="J1482" s="13">
        <f t="shared" si="23"/>
        <v>38276.979999999996</v>
      </c>
    </row>
    <row r="1483" spans="1:10" x14ac:dyDescent="0.25">
      <c r="A1483" s="19">
        <v>1475</v>
      </c>
      <c r="B1483" s="16" t="s">
        <v>24</v>
      </c>
      <c r="C1483" s="21" t="s">
        <v>7740</v>
      </c>
      <c r="D1483" s="34" t="s">
        <v>17186</v>
      </c>
      <c r="E1483" s="21" t="s">
        <v>8686</v>
      </c>
      <c r="F1483" s="36">
        <v>42060</v>
      </c>
      <c r="G1483" s="12">
        <v>50</v>
      </c>
      <c r="H1483" s="25">
        <v>90149.66</v>
      </c>
      <c r="I1483" s="13">
        <v>6480.87</v>
      </c>
      <c r="J1483" s="13">
        <f t="shared" si="23"/>
        <v>83668.790000000008</v>
      </c>
    </row>
    <row r="1484" spans="1:10" x14ac:dyDescent="0.25">
      <c r="A1484" s="19">
        <v>1476</v>
      </c>
      <c r="B1484" s="16" t="s">
        <v>24</v>
      </c>
      <c r="C1484" s="21" t="s">
        <v>7740</v>
      </c>
      <c r="D1484" s="34" t="s">
        <v>17187</v>
      </c>
      <c r="E1484" s="21" t="s">
        <v>8813</v>
      </c>
      <c r="F1484" s="36">
        <v>41416</v>
      </c>
      <c r="G1484" s="12">
        <v>50</v>
      </c>
      <c r="H1484" s="25">
        <v>72960</v>
      </c>
      <c r="I1484" s="13">
        <v>7819.6</v>
      </c>
      <c r="J1484" s="13">
        <f t="shared" si="23"/>
        <v>65140.4</v>
      </c>
    </row>
    <row r="1485" spans="1:10" x14ac:dyDescent="0.25">
      <c r="A1485" s="19">
        <v>1477</v>
      </c>
      <c r="B1485" s="16" t="s">
        <v>24</v>
      </c>
      <c r="C1485" s="21" t="s">
        <v>7740</v>
      </c>
      <c r="D1485" s="34" t="s">
        <v>17188</v>
      </c>
      <c r="E1485" s="21" t="s">
        <v>8813</v>
      </c>
      <c r="F1485" s="36">
        <v>41498</v>
      </c>
      <c r="G1485" s="12">
        <v>50</v>
      </c>
      <c r="H1485" s="25">
        <v>57050</v>
      </c>
      <c r="I1485" s="13">
        <v>5858.21</v>
      </c>
      <c r="J1485" s="13">
        <f t="shared" si="23"/>
        <v>51191.79</v>
      </c>
    </row>
    <row r="1486" spans="1:10" x14ac:dyDescent="0.25">
      <c r="A1486" s="19">
        <v>1478</v>
      </c>
      <c r="B1486" s="16" t="s">
        <v>24</v>
      </c>
      <c r="C1486" s="21" t="s">
        <v>7740</v>
      </c>
      <c r="D1486" s="34" t="s">
        <v>17189</v>
      </c>
      <c r="E1486" s="21" t="s">
        <v>9384</v>
      </c>
      <c r="F1486" s="36">
        <v>41631</v>
      </c>
      <c r="G1486" s="12">
        <v>50</v>
      </c>
      <c r="H1486" s="25">
        <v>29870.12</v>
      </c>
      <c r="I1486" s="13">
        <v>2849.55</v>
      </c>
      <c r="J1486" s="13">
        <f t="shared" si="23"/>
        <v>27020.57</v>
      </c>
    </row>
    <row r="1487" spans="1:10" x14ac:dyDescent="0.25">
      <c r="A1487" s="19">
        <v>1479</v>
      </c>
      <c r="B1487" s="16" t="s">
        <v>24</v>
      </c>
      <c r="C1487" s="21" t="s">
        <v>7740</v>
      </c>
      <c r="D1487" s="34" t="s">
        <v>17190</v>
      </c>
      <c r="E1487" s="21" t="s">
        <v>9384</v>
      </c>
      <c r="F1487" s="36">
        <v>41975</v>
      </c>
      <c r="G1487" s="12">
        <v>50</v>
      </c>
      <c r="H1487" s="25">
        <v>30235</v>
      </c>
      <c r="I1487" s="13">
        <v>2314.4699999999998</v>
      </c>
      <c r="J1487" s="13">
        <f t="shared" si="23"/>
        <v>27920.53</v>
      </c>
    </row>
    <row r="1488" spans="1:10" x14ac:dyDescent="0.25">
      <c r="A1488" s="19">
        <v>1480</v>
      </c>
      <c r="B1488" s="16" t="s">
        <v>24</v>
      </c>
      <c r="C1488" s="21" t="s">
        <v>7740</v>
      </c>
      <c r="D1488" s="34" t="s">
        <v>17191</v>
      </c>
      <c r="E1488" s="21" t="s">
        <v>9055</v>
      </c>
      <c r="F1488" s="36">
        <v>41369</v>
      </c>
      <c r="G1488" s="12">
        <v>50</v>
      </c>
      <c r="H1488" s="25">
        <v>25675.56</v>
      </c>
      <c r="I1488" s="13">
        <v>2817.92</v>
      </c>
      <c r="J1488" s="13">
        <f t="shared" si="23"/>
        <v>22857.64</v>
      </c>
    </row>
    <row r="1489" spans="1:10" x14ac:dyDescent="0.25">
      <c r="A1489" s="19">
        <v>1481</v>
      </c>
      <c r="B1489" s="16" t="s">
        <v>24</v>
      </c>
      <c r="C1489" s="21" t="s">
        <v>7740</v>
      </c>
      <c r="D1489" s="34" t="s">
        <v>17192</v>
      </c>
      <c r="E1489" s="21" t="s">
        <v>9055</v>
      </c>
      <c r="F1489" s="36">
        <v>41775</v>
      </c>
      <c r="G1489" s="12">
        <v>50</v>
      </c>
      <c r="H1489" s="25">
        <v>18835</v>
      </c>
      <c r="I1489" s="13">
        <v>1648.16</v>
      </c>
      <c r="J1489" s="13">
        <f t="shared" si="23"/>
        <v>17186.84</v>
      </c>
    </row>
    <row r="1490" spans="1:10" x14ac:dyDescent="0.25">
      <c r="A1490" s="19">
        <v>1482</v>
      </c>
      <c r="B1490" s="16" t="s">
        <v>24</v>
      </c>
      <c r="C1490" s="21" t="s">
        <v>7740</v>
      </c>
      <c r="D1490" s="34" t="s">
        <v>17193</v>
      </c>
      <c r="E1490" s="21" t="s">
        <v>9055</v>
      </c>
      <c r="F1490" s="36">
        <v>41722</v>
      </c>
      <c r="G1490" s="12">
        <v>50</v>
      </c>
      <c r="H1490" s="25">
        <v>4566.67</v>
      </c>
      <c r="I1490" s="13">
        <v>413</v>
      </c>
      <c r="J1490" s="13">
        <f t="shared" si="23"/>
        <v>4153.67</v>
      </c>
    </row>
    <row r="1491" spans="1:10" x14ac:dyDescent="0.25">
      <c r="A1491" s="19">
        <v>1483</v>
      </c>
      <c r="B1491" s="16" t="s">
        <v>24</v>
      </c>
      <c r="C1491" s="21" t="s">
        <v>7740</v>
      </c>
      <c r="D1491" s="34" t="s">
        <v>17194</v>
      </c>
      <c r="E1491" s="21" t="s">
        <v>9055</v>
      </c>
      <c r="F1491" s="36">
        <v>41575</v>
      </c>
      <c r="G1491" s="12">
        <v>50</v>
      </c>
      <c r="H1491" s="25">
        <v>5200</v>
      </c>
      <c r="I1491" s="13">
        <v>511.99</v>
      </c>
      <c r="J1491" s="13">
        <f t="shared" si="23"/>
        <v>4688.01</v>
      </c>
    </row>
    <row r="1492" spans="1:10" x14ac:dyDescent="0.25">
      <c r="A1492" s="19">
        <v>1484</v>
      </c>
      <c r="B1492" s="16" t="s">
        <v>24</v>
      </c>
      <c r="C1492" s="21" t="s">
        <v>7740</v>
      </c>
      <c r="D1492" s="34" t="s">
        <v>17195</v>
      </c>
      <c r="E1492" s="21" t="s">
        <v>9055</v>
      </c>
      <c r="F1492" s="36">
        <v>41879</v>
      </c>
      <c r="G1492" s="12">
        <v>50</v>
      </c>
      <c r="H1492" s="25">
        <v>31300</v>
      </c>
      <c r="I1492" s="13">
        <v>2560.6</v>
      </c>
      <c r="J1492" s="13">
        <f t="shared" si="23"/>
        <v>28739.4</v>
      </c>
    </row>
    <row r="1493" spans="1:10" x14ac:dyDescent="0.25">
      <c r="A1493" s="19">
        <v>1485</v>
      </c>
      <c r="B1493" s="16" t="s">
        <v>24</v>
      </c>
      <c r="C1493" s="21" t="s">
        <v>7740</v>
      </c>
      <c r="D1493" s="34" t="s">
        <v>17196</v>
      </c>
      <c r="E1493" s="21" t="s">
        <v>9055</v>
      </c>
      <c r="F1493" s="36">
        <v>41984</v>
      </c>
      <c r="G1493" s="12">
        <v>50</v>
      </c>
      <c r="H1493" s="25">
        <v>47594.76</v>
      </c>
      <c r="I1493" s="13">
        <v>3619.88</v>
      </c>
      <c r="J1493" s="13">
        <f t="shared" si="23"/>
        <v>43974.880000000005</v>
      </c>
    </row>
    <row r="1494" spans="1:10" x14ac:dyDescent="0.25">
      <c r="A1494" s="19">
        <v>1486</v>
      </c>
      <c r="B1494" s="16" t="s">
        <v>24</v>
      </c>
      <c r="C1494" s="21" t="s">
        <v>7740</v>
      </c>
      <c r="D1494" s="34" t="s">
        <v>17197</v>
      </c>
      <c r="E1494" s="21" t="s">
        <v>9055</v>
      </c>
      <c r="F1494" s="36">
        <v>41995</v>
      </c>
      <c r="G1494" s="12">
        <v>50</v>
      </c>
      <c r="H1494" s="25">
        <v>6746.25</v>
      </c>
      <c r="I1494" s="13">
        <v>509.05</v>
      </c>
      <c r="J1494" s="13">
        <f t="shared" si="23"/>
        <v>6237.2</v>
      </c>
    </row>
    <row r="1495" spans="1:10" x14ac:dyDescent="0.25">
      <c r="A1495" s="19">
        <v>1487</v>
      </c>
      <c r="B1495" s="16" t="s">
        <v>24</v>
      </c>
      <c r="C1495" s="21" t="s">
        <v>7740</v>
      </c>
      <c r="D1495" s="34" t="s">
        <v>17198</v>
      </c>
      <c r="E1495" s="21" t="s">
        <v>8602</v>
      </c>
      <c r="F1495" s="36">
        <v>41481</v>
      </c>
      <c r="G1495" s="12">
        <v>50</v>
      </c>
      <c r="H1495" s="25">
        <v>3266.14</v>
      </c>
      <c r="I1495" s="13">
        <v>338.45</v>
      </c>
      <c r="J1495" s="13">
        <f t="shared" si="23"/>
        <v>2927.69</v>
      </c>
    </row>
    <row r="1496" spans="1:10" x14ac:dyDescent="0.25">
      <c r="A1496" s="19">
        <v>1488</v>
      </c>
      <c r="B1496" s="16" t="s">
        <v>24</v>
      </c>
      <c r="C1496" s="21" t="s">
        <v>7740</v>
      </c>
      <c r="D1496" s="34" t="s">
        <v>17199</v>
      </c>
      <c r="E1496" s="21" t="s">
        <v>8602</v>
      </c>
      <c r="F1496" s="36">
        <v>41472</v>
      </c>
      <c r="G1496" s="12">
        <v>50</v>
      </c>
      <c r="H1496" s="25">
        <v>25258.36</v>
      </c>
      <c r="I1496" s="13">
        <v>2629.56</v>
      </c>
      <c r="J1496" s="13">
        <f t="shared" si="23"/>
        <v>22628.799999999999</v>
      </c>
    </row>
    <row r="1497" spans="1:10" x14ac:dyDescent="0.25">
      <c r="A1497" s="19">
        <v>1489</v>
      </c>
      <c r="B1497" s="16" t="s">
        <v>24</v>
      </c>
      <c r="C1497" s="21" t="s">
        <v>7740</v>
      </c>
      <c r="D1497" s="34" t="s">
        <v>17200</v>
      </c>
      <c r="E1497" s="21" t="s">
        <v>8602</v>
      </c>
      <c r="F1497" s="36">
        <v>41879</v>
      </c>
      <c r="G1497" s="12">
        <v>50</v>
      </c>
      <c r="H1497" s="25">
        <v>4419</v>
      </c>
      <c r="I1497" s="13">
        <v>361.54</v>
      </c>
      <c r="J1497" s="13">
        <f t="shared" si="23"/>
        <v>4057.46</v>
      </c>
    </row>
    <row r="1498" spans="1:10" x14ac:dyDescent="0.25">
      <c r="A1498" s="19">
        <v>1490</v>
      </c>
      <c r="B1498" s="16" t="s">
        <v>24</v>
      </c>
      <c r="C1498" s="21" t="s">
        <v>7740</v>
      </c>
      <c r="D1498" s="34" t="s">
        <v>17201</v>
      </c>
      <c r="E1498" s="21" t="s">
        <v>8602</v>
      </c>
      <c r="F1498" s="36">
        <v>42164</v>
      </c>
      <c r="G1498" s="12">
        <v>50</v>
      </c>
      <c r="H1498" s="25">
        <v>113248.43</v>
      </c>
      <c r="I1498" s="13">
        <v>7496.12</v>
      </c>
      <c r="J1498" s="13">
        <f t="shared" si="23"/>
        <v>105752.31</v>
      </c>
    </row>
    <row r="1499" spans="1:10" x14ac:dyDescent="0.25">
      <c r="A1499" s="19">
        <v>1491</v>
      </c>
      <c r="B1499" s="16" t="s">
        <v>24</v>
      </c>
      <c r="C1499" s="21" t="s">
        <v>7740</v>
      </c>
      <c r="D1499" s="34" t="s">
        <v>17202</v>
      </c>
      <c r="E1499" s="21" t="s">
        <v>8602</v>
      </c>
      <c r="F1499" s="36">
        <v>42164</v>
      </c>
      <c r="G1499" s="12">
        <v>50</v>
      </c>
      <c r="H1499" s="25">
        <v>20248.43</v>
      </c>
      <c r="I1499" s="13">
        <v>1340.25</v>
      </c>
      <c r="J1499" s="13">
        <f t="shared" si="23"/>
        <v>18908.18</v>
      </c>
    </row>
    <row r="1500" spans="1:10" x14ac:dyDescent="0.25">
      <c r="A1500" s="19">
        <v>1492</v>
      </c>
      <c r="B1500" s="16" t="s">
        <v>24</v>
      </c>
      <c r="C1500" s="21" t="s">
        <v>7740</v>
      </c>
      <c r="D1500" s="34" t="s">
        <v>17203</v>
      </c>
      <c r="E1500" s="21" t="s">
        <v>8675</v>
      </c>
      <c r="F1500" s="36">
        <v>42081</v>
      </c>
      <c r="G1500" s="12">
        <v>50</v>
      </c>
      <c r="H1500" s="25">
        <v>92268.42</v>
      </c>
      <c r="I1500" s="13">
        <v>6527</v>
      </c>
      <c r="J1500" s="13">
        <f t="shared" si="23"/>
        <v>85741.42</v>
      </c>
    </row>
    <row r="1501" spans="1:10" x14ac:dyDescent="0.25">
      <c r="A1501" s="19">
        <v>1493</v>
      </c>
      <c r="B1501" s="16" t="s">
        <v>24</v>
      </c>
      <c r="C1501" s="21" t="s">
        <v>7740</v>
      </c>
      <c r="D1501" s="34" t="s">
        <v>17204</v>
      </c>
      <c r="E1501" s="21" t="s">
        <v>8962</v>
      </c>
      <c r="F1501" s="36">
        <v>41477</v>
      </c>
      <c r="G1501" s="12">
        <v>50</v>
      </c>
      <c r="H1501" s="25">
        <v>57608</v>
      </c>
      <c r="I1501" s="13">
        <v>5981.69</v>
      </c>
      <c r="J1501" s="13">
        <f t="shared" si="23"/>
        <v>51626.31</v>
      </c>
    </row>
    <row r="1502" spans="1:10" x14ac:dyDescent="0.25">
      <c r="A1502" s="19">
        <v>1494</v>
      </c>
      <c r="B1502" s="16" t="s">
        <v>24</v>
      </c>
      <c r="C1502" s="21" t="s">
        <v>7740</v>
      </c>
      <c r="D1502" s="34" t="s">
        <v>17205</v>
      </c>
      <c r="E1502" s="21" t="s">
        <v>8962</v>
      </c>
      <c r="F1502" s="36">
        <v>41367</v>
      </c>
      <c r="G1502" s="12">
        <v>50</v>
      </c>
      <c r="H1502" s="25">
        <v>4590</v>
      </c>
      <c r="I1502" s="13">
        <v>504.41</v>
      </c>
      <c r="J1502" s="13">
        <f t="shared" si="23"/>
        <v>4085.59</v>
      </c>
    </row>
    <row r="1503" spans="1:10" x14ac:dyDescent="0.25">
      <c r="A1503" s="19">
        <v>1495</v>
      </c>
      <c r="B1503" s="16" t="s">
        <v>24</v>
      </c>
      <c r="C1503" s="21" t="s">
        <v>7740</v>
      </c>
      <c r="D1503" s="34" t="s">
        <v>17206</v>
      </c>
      <c r="E1503" s="21" t="s">
        <v>8962</v>
      </c>
      <c r="F1503" s="36">
        <v>41449</v>
      </c>
      <c r="G1503" s="12">
        <v>50</v>
      </c>
      <c r="H1503" s="25">
        <v>14766</v>
      </c>
      <c r="I1503" s="13">
        <v>1555.78</v>
      </c>
      <c r="J1503" s="13">
        <f t="shared" si="23"/>
        <v>13210.22</v>
      </c>
    </row>
    <row r="1504" spans="1:10" x14ac:dyDescent="0.25">
      <c r="A1504" s="19">
        <v>1496</v>
      </c>
      <c r="B1504" s="16" t="s">
        <v>24</v>
      </c>
      <c r="C1504" s="21" t="s">
        <v>7740</v>
      </c>
      <c r="D1504" s="34" t="s">
        <v>17207</v>
      </c>
      <c r="E1504" s="21" t="s">
        <v>9965</v>
      </c>
      <c r="F1504" s="36">
        <v>41367</v>
      </c>
      <c r="G1504" s="12">
        <v>50</v>
      </c>
      <c r="H1504" s="25">
        <v>9996</v>
      </c>
      <c r="I1504" s="13">
        <v>1098.18</v>
      </c>
      <c r="J1504" s="13">
        <f t="shared" si="23"/>
        <v>8897.82</v>
      </c>
    </row>
    <row r="1505" spans="1:10" x14ac:dyDescent="0.25">
      <c r="A1505" s="19">
        <v>1497</v>
      </c>
      <c r="B1505" s="16" t="s">
        <v>24</v>
      </c>
      <c r="C1505" s="21" t="s">
        <v>7740</v>
      </c>
      <c r="D1505" s="34" t="s">
        <v>17208</v>
      </c>
      <c r="E1505" s="21" t="s">
        <v>9965</v>
      </c>
      <c r="F1505" s="36">
        <v>41449</v>
      </c>
      <c r="G1505" s="12">
        <v>50</v>
      </c>
      <c r="H1505" s="25">
        <v>16050</v>
      </c>
      <c r="I1505" s="13">
        <v>1691.06</v>
      </c>
      <c r="J1505" s="13">
        <f t="shared" si="23"/>
        <v>14358.94</v>
      </c>
    </row>
    <row r="1506" spans="1:10" x14ac:dyDescent="0.25">
      <c r="A1506" s="19">
        <v>1498</v>
      </c>
      <c r="B1506" s="16" t="s">
        <v>24</v>
      </c>
      <c r="C1506" s="21" t="s">
        <v>7740</v>
      </c>
      <c r="D1506" s="34" t="s">
        <v>17209</v>
      </c>
      <c r="E1506" s="21" t="s">
        <v>10106</v>
      </c>
      <c r="F1506" s="36">
        <v>41477</v>
      </c>
      <c r="G1506" s="12">
        <v>50</v>
      </c>
      <c r="H1506" s="25">
        <v>13275</v>
      </c>
      <c r="I1506" s="13">
        <v>1378.42</v>
      </c>
      <c r="J1506" s="13">
        <f t="shared" si="23"/>
        <v>11896.58</v>
      </c>
    </row>
    <row r="1507" spans="1:10" x14ac:dyDescent="0.25">
      <c r="A1507" s="19">
        <v>1499</v>
      </c>
      <c r="B1507" s="16" t="s">
        <v>24</v>
      </c>
      <c r="C1507" s="21" t="s">
        <v>7740</v>
      </c>
      <c r="D1507" s="34" t="s">
        <v>17210</v>
      </c>
      <c r="E1507" s="21" t="s">
        <v>10533</v>
      </c>
      <c r="F1507" s="36">
        <v>41477</v>
      </c>
      <c r="G1507" s="12">
        <v>50</v>
      </c>
      <c r="H1507" s="25">
        <v>8355</v>
      </c>
      <c r="I1507" s="13">
        <v>867.44000000000096</v>
      </c>
      <c r="J1507" s="13">
        <f t="shared" si="23"/>
        <v>7487.5599999999995</v>
      </c>
    </row>
    <row r="1508" spans="1:10" x14ac:dyDescent="0.25">
      <c r="A1508" s="19">
        <v>1500</v>
      </c>
      <c r="B1508" s="16" t="s">
        <v>24</v>
      </c>
      <c r="C1508" s="21" t="s">
        <v>7740</v>
      </c>
      <c r="D1508" s="34" t="s">
        <v>17211</v>
      </c>
      <c r="E1508" s="21" t="s">
        <v>10533</v>
      </c>
      <c r="F1508" s="36">
        <v>41449</v>
      </c>
      <c r="G1508" s="12">
        <v>50</v>
      </c>
      <c r="H1508" s="25">
        <v>3959</v>
      </c>
      <c r="I1508" s="13">
        <v>417.09</v>
      </c>
      <c r="J1508" s="13">
        <f t="shared" si="23"/>
        <v>3541.91</v>
      </c>
    </row>
    <row r="1509" spans="1:10" x14ac:dyDescent="0.25">
      <c r="A1509" s="19">
        <v>1501</v>
      </c>
      <c r="B1509" s="16" t="s">
        <v>24</v>
      </c>
      <c r="C1509" s="21" t="s">
        <v>7740</v>
      </c>
      <c r="D1509" s="34" t="s">
        <v>17212</v>
      </c>
      <c r="E1509" s="21" t="s">
        <v>10048</v>
      </c>
      <c r="F1509" s="36">
        <v>41943</v>
      </c>
      <c r="G1509" s="12">
        <v>50</v>
      </c>
      <c r="H1509" s="25">
        <v>13950</v>
      </c>
      <c r="I1509" s="13">
        <v>1092.3399999999999</v>
      </c>
      <c r="J1509" s="13">
        <f t="shared" si="23"/>
        <v>12857.66</v>
      </c>
    </row>
    <row r="1510" spans="1:10" x14ac:dyDescent="0.25">
      <c r="A1510" s="19">
        <v>1502</v>
      </c>
      <c r="B1510" s="16" t="s">
        <v>24</v>
      </c>
      <c r="C1510" s="21" t="s">
        <v>7740</v>
      </c>
      <c r="D1510" s="34" t="s">
        <v>17213</v>
      </c>
      <c r="E1510" s="21" t="s">
        <v>10886</v>
      </c>
      <c r="F1510" s="36">
        <v>41820</v>
      </c>
      <c r="G1510" s="12">
        <v>50</v>
      </c>
      <c r="H1510" s="25">
        <v>5413.71</v>
      </c>
      <c r="I1510" s="13">
        <v>460.44</v>
      </c>
      <c r="J1510" s="13">
        <f t="shared" ref="J1510:J1573" si="24">SUM(H1510-I1510)</f>
        <v>4953.2700000000004</v>
      </c>
    </row>
    <row r="1511" spans="1:10" x14ac:dyDescent="0.25">
      <c r="A1511" s="19">
        <v>1503</v>
      </c>
      <c r="B1511" s="16" t="s">
        <v>24</v>
      </c>
      <c r="C1511" s="21" t="s">
        <v>7740</v>
      </c>
      <c r="D1511" s="34" t="s">
        <v>17214</v>
      </c>
      <c r="E1511" s="21" t="s">
        <v>9082</v>
      </c>
      <c r="F1511" s="36">
        <v>41820</v>
      </c>
      <c r="G1511" s="12">
        <v>50</v>
      </c>
      <c r="H1511" s="25">
        <v>46213.71</v>
      </c>
      <c r="I1511" s="13">
        <v>3930.1</v>
      </c>
      <c r="J1511" s="13">
        <f t="shared" si="24"/>
        <v>42283.61</v>
      </c>
    </row>
    <row r="1512" spans="1:10" x14ac:dyDescent="0.25">
      <c r="A1512" s="19">
        <v>1504</v>
      </c>
      <c r="B1512" s="16" t="s">
        <v>24</v>
      </c>
      <c r="C1512" s="21" t="s">
        <v>7740</v>
      </c>
      <c r="D1512" s="34" t="s">
        <v>17215</v>
      </c>
      <c r="E1512" s="21" t="s">
        <v>9112</v>
      </c>
      <c r="F1512" s="36">
        <v>41506</v>
      </c>
      <c r="G1512" s="12">
        <v>50</v>
      </c>
      <c r="H1512" s="25">
        <v>44595</v>
      </c>
      <c r="I1512" s="13">
        <v>4559.71</v>
      </c>
      <c r="J1512" s="13">
        <f t="shared" si="24"/>
        <v>40035.29</v>
      </c>
    </row>
    <row r="1513" spans="1:10" x14ac:dyDescent="0.25">
      <c r="A1513" s="19">
        <v>1505</v>
      </c>
      <c r="B1513" s="16" t="s">
        <v>24</v>
      </c>
      <c r="C1513" s="21" t="s">
        <v>7740</v>
      </c>
      <c r="D1513" s="34" t="s">
        <v>17216</v>
      </c>
      <c r="E1513" s="21" t="s">
        <v>11197</v>
      </c>
      <c r="F1513" s="36">
        <v>41556</v>
      </c>
      <c r="G1513" s="12">
        <v>50</v>
      </c>
      <c r="H1513" s="25">
        <v>3876.48</v>
      </c>
      <c r="I1513" s="13">
        <v>385.64</v>
      </c>
      <c r="J1513" s="13">
        <f t="shared" si="24"/>
        <v>3490.84</v>
      </c>
    </row>
    <row r="1514" spans="1:10" x14ac:dyDescent="0.25">
      <c r="A1514" s="19">
        <v>1506</v>
      </c>
      <c r="B1514" s="16" t="s">
        <v>24</v>
      </c>
      <c r="C1514" s="21" t="s">
        <v>7740</v>
      </c>
      <c r="D1514" s="34" t="s">
        <v>17217</v>
      </c>
      <c r="E1514" s="21" t="s">
        <v>10677</v>
      </c>
      <c r="F1514" s="36">
        <v>41556</v>
      </c>
      <c r="G1514" s="12">
        <v>50</v>
      </c>
      <c r="H1514" s="25">
        <v>6918.67</v>
      </c>
      <c r="I1514" s="13">
        <v>688.34</v>
      </c>
      <c r="J1514" s="13">
        <f t="shared" si="24"/>
        <v>6230.33</v>
      </c>
    </row>
    <row r="1515" spans="1:10" x14ac:dyDescent="0.25">
      <c r="A1515" s="19">
        <v>1507</v>
      </c>
      <c r="B1515" s="16" t="s">
        <v>24</v>
      </c>
      <c r="C1515" s="21" t="s">
        <v>7740</v>
      </c>
      <c r="D1515" s="34" t="s">
        <v>17218</v>
      </c>
      <c r="E1515" s="21" t="s">
        <v>10677</v>
      </c>
      <c r="F1515" s="36">
        <v>41556</v>
      </c>
      <c r="G1515" s="12">
        <v>50</v>
      </c>
      <c r="H1515" s="25">
        <v>6918.67</v>
      </c>
      <c r="I1515" s="13">
        <v>688.36</v>
      </c>
      <c r="J1515" s="13">
        <f t="shared" si="24"/>
        <v>6230.31</v>
      </c>
    </row>
    <row r="1516" spans="1:10" x14ac:dyDescent="0.25">
      <c r="A1516" s="19">
        <v>1508</v>
      </c>
      <c r="B1516" s="16" t="s">
        <v>24</v>
      </c>
      <c r="C1516" s="21" t="s">
        <v>7740</v>
      </c>
      <c r="D1516" s="34" t="s">
        <v>17219</v>
      </c>
      <c r="E1516" s="21" t="s">
        <v>10026</v>
      </c>
      <c r="F1516" s="36">
        <v>41929</v>
      </c>
      <c r="G1516" s="12">
        <v>50</v>
      </c>
      <c r="H1516" s="25">
        <v>14345</v>
      </c>
      <c r="I1516" s="13">
        <v>1134.28</v>
      </c>
      <c r="J1516" s="13">
        <f t="shared" si="24"/>
        <v>13210.72</v>
      </c>
    </row>
    <row r="1517" spans="1:10" x14ac:dyDescent="0.25">
      <c r="A1517" s="19">
        <v>1509</v>
      </c>
      <c r="B1517" s="16" t="s">
        <v>24</v>
      </c>
      <c r="C1517" s="21" t="s">
        <v>7740</v>
      </c>
      <c r="D1517" s="34" t="s">
        <v>17220</v>
      </c>
      <c r="E1517" s="21" t="s">
        <v>9865</v>
      </c>
      <c r="F1517" s="36">
        <v>41786</v>
      </c>
      <c r="G1517" s="12">
        <v>50</v>
      </c>
      <c r="H1517" s="25">
        <v>9067.84</v>
      </c>
      <c r="I1517" s="13">
        <v>788.04</v>
      </c>
      <c r="J1517" s="13">
        <f t="shared" si="24"/>
        <v>8279.7999999999993</v>
      </c>
    </row>
    <row r="1518" spans="1:10" x14ac:dyDescent="0.25">
      <c r="A1518" s="19">
        <v>1510</v>
      </c>
      <c r="B1518" s="16" t="s">
        <v>24</v>
      </c>
      <c r="C1518" s="21" t="s">
        <v>7740</v>
      </c>
      <c r="D1518" s="34" t="s">
        <v>17221</v>
      </c>
      <c r="E1518" s="21" t="s">
        <v>9865</v>
      </c>
      <c r="F1518" s="36">
        <v>41786</v>
      </c>
      <c r="G1518" s="12">
        <v>50</v>
      </c>
      <c r="H1518" s="25">
        <v>17227.84</v>
      </c>
      <c r="I1518" s="13">
        <v>1497.08</v>
      </c>
      <c r="J1518" s="13">
        <f t="shared" si="24"/>
        <v>15730.76</v>
      </c>
    </row>
    <row r="1519" spans="1:10" x14ac:dyDescent="0.25">
      <c r="A1519" s="19">
        <v>1511</v>
      </c>
      <c r="B1519" s="16" t="s">
        <v>24</v>
      </c>
      <c r="C1519" s="21" t="s">
        <v>7740</v>
      </c>
      <c r="D1519" s="34" t="s">
        <v>17222</v>
      </c>
      <c r="E1519" s="21" t="s">
        <v>8946</v>
      </c>
      <c r="F1519" s="36">
        <v>41786</v>
      </c>
      <c r="G1519" s="12">
        <v>50</v>
      </c>
      <c r="H1519" s="25">
        <v>58027.839999999997</v>
      </c>
      <c r="I1519" s="13">
        <v>5042.9399999999996</v>
      </c>
      <c r="J1519" s="13">
        <f t="shared" si="24"/>
        <v>52984.899999999994</v>
      </c>
    </row>
    <row r="1520" spans="1:10" x14ac:dyDescent="0.25">
      <c r="A1520" s="19">
        <v>1512</v>
      </c>
      <c r="B1520" s="16" t="s">
        <v>24</v>
      </c>
      <c r="C1520" s="21" t="s">
        <v>7740</v>
      </c>
      <c r="D1520" s="34" t="s">
        <v>17223</v>
      </c>
      <c r="E1520" s="21" t="s">
        <v>8946</v>
      </c>
      <c r="F1520" s="36">
        <v>41786</v>
      </c>
      <c r="G1520" s="12">
        <v>50</v>
      </c>
      <c r="H1520" s="25">
        <v>17227.84</v>
      </c>
      <c r="I1520" s="13">
        <v>1497.08</v>
      </c>
      <c r="J1520" s="13">
        <f t="shared" si="24"/>
        <v>15730.76</v>
      </c>
    </row>
    <row r="1521" spans="1:10" x14ac:dyDescent="0.25">
      <c r="A1521" s="19">
        <v>1513</v>
      </c>
      <c r="B1521" s="16" t="s">
        <v>24</v>
      </c>
      <c r="C1521" s="21" t="s">
        <v>7740</v>
      </c>
      <c r="D1521" s="34" t="s">
        <v>17224</v>
      </c>
      <c r="E1521" s="21" t="s">
        <v>10467</v>
      </c>
      <c r="F1521" s="36">
        <v>41891</v>
      </c>
      <c r="G1521" s="12">
        <v>50</v>
      </c>
      <c r="H1521" s="25">
        <v>8750</v>
      </c>
      <c r="I1521" s="13">
        <v>709.95</v>
      </c>
      <c r="J1521" s="13">
        <f t="shared" si="24"/>
        <v>8040.05</v>
      </c>
    </row>
    <row r="1522" spans="1:10" x14ac:dyDescent="0.25">
      <c r="A1522" s="19">
        <v>1514</v>
      </c>
      <c r="B1522" s="16" t="s">
        <v>24</v>
      </c>
      <c r="C1522" s="21" t="s">
        <v>7740</v>
      </c>
      <c r="D1522" s="34" t="s">
        <v>17225</v>
      </c>
      <c r="E1522" s="21" t="s">
        <v>9707</v>
      </c>
      <c r="F1522" s="36">
        <v>41885</v>
      </c>
      <c r="G1522" s="12">
        <v>50</v>
      </c>
      <c r="H1522" s="25">
        <v>14265</v>
      </c>
      <c r="I1522" s="13">
        <v>1162.29</v>
      </c>
      <c r="J1522" s="13">
        <f t="shared" si="24"/>
        <v>13102.71</v>
      </c>
    </row>
    <row r="1523" spans="1:10" x14ac:dyDescent="0.25">
      <c r="A1523" s="19">
        <v>1515</v>
      </c>
      <c r="B1523" s="16" t="s">
        <v>24</v>
      </c>
      <c r="C1523" s="21" t="s">
        <v>7740</v>
      </c>
      <c r="D1523" s="34" t="s">
        <v>17226</v>
      </c>
      <c r="E1523" s="21" t="s">
        <v>9707</v>
      </c>
      <c r="F1523" s="36">
        <v>41866</v>
      </c>
      <c r="G1523" s="12">
        <v>50</v>
      </c>
      <c r="H1523" s="25">
        <v>20563.330000000002</v>
      </c>
      <c r="I1523" s="13">
        <v>1696.86</v>
      </c>
      <c r="J1523" s="13">
        <f t="shared" si="24"/>
        <v>18866.47</v>
      </c>
    </row>
    <row r="1524" spans="1:10" x14ac:dyDescent="0.25">
      <c r="A1524" s="19">
        <v>1516</v>
      </c>
      <c r="B1524" s="16" t="s">
        <v>24</v>
      </c>
      <c r="C1524" s="21" t="s">
        <v>7740</v>
      </c>
      <c r="D1524" s="34" t="s">
        <v>17227</v>
      </c>
      <c r="E1524" s="21" t="s">
        <v>9075</v>
      </c>
      <c r="F1524" s="36">
        <v>41424</v>
      </c>
      <c r="G1524" s="12">
        <v>50</v>
      </c>
      <c r="H1524" s="25">
        <v>25530.44</v>
      </c>
      <c r="I1524" s="13">
        <v>2725.22</v>
      </c>
      <c r="J1524" s="13">
        <f t="shared" si="24"/>
        <v>22805.219999999998</v>
      </c>
    </row>
    <row r="1525" spans="1:10" x14ac:dyDescent="0.25">
      <c r="A1525" s="19">
        <v>1517</v>
      </c>
      <c r="B1525" s="16" t="s">
        <v>24</v>
      </c>
      <c r="C1525" s="21" t="s">
        <v>7740</v>
      </c>
      <c r="D1525" s="34" t="s">
        <v>17228</v>
      </c>
      <c r="E1525" s="21" t="s">
        <v>9075</v>
      </c>
      <c r="F1525" s="36">
        <v>42010</v>
      </c>
      <c r="G1525" s="12">
        <v>50</v>
      </c>
      <c r="H1525" s="25">
        <v>9562.9699999999993</v>
      </c>
      <c r="I1525" s="13">
        <v>713.65</v>
      </c>
      <c r="J1525" s="13">
        <f t="shared" si="24"/>
        <v>8849.32</v>
      </c>
    </row>
    <row r="1526" spans="1:10" x14ac:dyDescent="0.25">
      <c r="A1526" s="19">
        <v>1518</v>
      </c>
      <c r="B1526" s="16" t="s">
        <v>24</v>
      </c>
      <c r="C1526" s="21" t="s">
        <v>7740</v>
      </c>
      <c r="D1526" s="34" t="s">
        <v>17229</v>
      </c>
      <c r="E1526" s="21" t="s">
        <v>9075</v>
      </c>
      <c r="F1526" s="36">
        <v>42243</v>
      </c>
      <c r="G1526" s="12">
        <v>50</v>
      </c>
      <c r="H1526" s="25">
        <v>45279.17</v>
      </c>
      <c r="I1526" s="13">
        <v>2801.06</v>
      </c>
      <c r="J1526" s="13">
        <f t="shared" si="24"/>
        <v>42478.11</v>
      </c>
    </row>
    <row r="1527" spans="1:10" x14ac:dyDescent="0.25">
      <c r="A1527" s="19">
        <v>1519</v>
      </c>
      <c r="B1527" s="16" t="s">
        <v>24</v>
      </c>
      <c r="C1527" s="21" t="s">
        <v>7740</v>
      </c>
      <c r="D1527" s="34" t="s">
        <v>17230</v>
      </c>
      <c r="E1527" s="21" t="s">
        <v>9026</v>
      </c>
      <c r="F1527" s="36">
        <v>41299</v>
      </c>
      <c r="G1527" s="12">
        <v>50</v>
      </c>
      <c r="H1527" s="25">
        <v>7300</v>
      </c>
      <c r="I1527" s="13">
        <v>829.24</v>
      </c>
      <c r="J1527" s="13">
        <f t="shared" si="24"/>
        <v>6470.76</v>
      </c>
    </row>
    <row r="1528" spans="1:10" x14ac:dyDescent="0.25">
      <c r="A1528" s="19">
        <v>1520</v>
      </c>
      <c r="B1528" s="16" t="s">
        <v>24</v>
      </c>
      <c r="C1528" s="21" t="s">
        <v>7740</v>
      </c>
      <c r="D1528" s="34" t="s">
        <v>17231</v>
      </c>
      <c r="E1528" s="21" t="s">
        <v>9026</v>
      </c>
      <c r="F1528" s="36">
        <v>41299</v>
      </c>
      <c r="G1528" s="12">
        <v>50</v>
      </c>
      <c r="H1528" s="25">
        <v>51800</v>
      </c>
      <c r="I1528" s="13">
        <v>5883.93</v>
      </c>
      <c r="J1528" s="13">
        <f t="shared" si="24"/>
        <v>45916.07</v>
      </c>
    </row>
    <row r="1529" spans="1:10" x14ac:dyDescent="0.25">
      <c r="A1529" s="19">
        <v>1521</v>
      </c>
      <c r="B1529" s="16" t="s">
        <v>24</v>
      </c>
      <c r="C1529" s="21" t="s">
        <v>7740</v>
      </c>
      <c r="D1529" s="34" t="s">
        <v>17232</v>
      </c>
      <c r="E1529" s="21" t="s">
        <v>10140</v>
      </c>
      <c r="F1529" s="36">
        <v>41865</v>
      </c>
      <c r="G1529" s="12">
        <v>50</v>
      </c>
      <c r="H1529" s="25">
        <v>12385</v>
      </c>
      <c r="I1529" s="13">
        <v>1022.73</v>
      </c>
      <c r="J1529" s="13">
        <f t="shared" si="24"/>
        <v>11362.27</v>
      </c>
    </row>
    <row r="1530" spans="1:10" x14ac:dyDescent="0.25">
      <c r="A1530" s="19">
        <v>1522</v>
      </c>
      <c r="B1530" s="16" t="s">
        <v>24</v>
      </c>
      <c r="C1530" s="21" t="s">
        <v>7740</v>
      </c>
      <c r="D1530" s="34" t="s">
        <v>17233</v>
      </c>
      <c r="E1530" s="21" t="s">
        <v>9702</v>
      </c>
      <c r="F1530" s="36">
        <v>42243</v>
      </c>
      <c r="G1530" s="12">
        <v>50</v>
      </c>
      <c r="H1530" s="25">
        <v>20279.16</v>
      </c>
      <c r="I1530" s="13">
        <v>1254.56</v>
      </c>
      <c r="J1530" s="13">
        <f t="shared" si="24"/>
        <v>19024.599999999999</v>
      </c>
    </row>
    <row r="1531" spans="1:10" x14ac:dyDescent="0.25">
      <c r="A1531" s="19">
        <v>1523</v>
      </c>
      <c r="B1531" s="16" t="s">
        <v>24</v>
      </c>
      <c r="C1531" s="21" t="s">
        <v>7740</v>
      </c>
      <c r="D1531" s="34" t="s">
        <v>17234</v>
      </c>
      <c r="E1531" s="21" t="s">
        <v>9037</v>
      </c>
      <c r="F1531" s="36">
        <v>41726</v>
      </c>
      <c r="G1531" s="12">
        <v>50</v>
      </c>
      <c r="H1531" s="25">
        <v>22272.67</v>
      </c>
      <c r="I1531" s="13">
        <v>2008.73</v>
      </c>
      <c r="J1531" s="13">
        <f t="shared" si="24"/>
        <v>20263.939999999999</v>
      </c>
    </row>
    <row r="1532" spans="1:10" x14ac:dyDescent="0.25">
      <c r="A1532" s="19">
        <v>1524</v>
      </c>
      <c r="B1532" s="16" t="s">
        <v>24</v>
      </c>
      <c r="C1532" s="21" t="s">
        <v>7740</v>
      </c>
      <c r="D1532" s="34" t="s">
        <v>17235</v>
      </c>
      <c r="E1532" s="21" t="s">
        <v>9037</v>
      </c>
      <c r="F1532" s="36">
        <v>41929</v>
      </c>
      <c r="G1532" s="12">
        <v>50</v>
      </c>
      <c r="H1532" s="25">
        <v>48970</v>
      </c>
      <c r="I1532" s="13">
        <v>3871.95</v>
      </c>
      <c r="J1532" s="13">
        <f t="shared" si="24"/>
        <v>45098.05</v>
      </c>
    </row>
    <row r="1533" spans="1:10" x14ac:dyDescent="0.25">
      <c r="A1533" s="19">
        <v>1525</v>
      </c>
      <c r="B1533" s="16" t="s">
        <v>24</v>
      </c>
      <c r="C1533" s="21" t="s">
        <v>7740</v>
      </c>
      <c r="D1533" s="34" t="s">
        <v>17236</v>
      </c>
      <c r="E1533" s="21" t="s">
        <v>9037</v>
      </c>
      <c r="F1533" s="36">
        <v>41933</v>
      </c>
      <c r="G1533" s="12">
        <v>50</v>
      </c>
      <c r="H1533" s="25">
        <v>37766</v>
      </c>
      <c r="I1533" s="13">
        <v>2977.82</v>
      </c>
      <c r="J1533" s="13">
        <f t="shared" si="24"/>
        <v>34788.18</v>
      </c>
    </row>
    <row r="1534" spans="1:10" x14ac:dyDescent="0.25">
      <c r="A1534" s="19">
        <v>1526</v>
      </c>
      <c r="B1534" s="16" t="s">
        <v>24</v>
      </c>
      <c r="C1534" s="21" t="s">
        <v>7740</v>
      </c>
      <c r="D1534" s="34" t="s">
        <v>17237</v>
      </c>
      <c r="E1534" s="21" t="s">
        <v>9037</v>
      </c>
      <c r="F1534" s="36">
        <v>42265</v>
      </c>
      <c r="G1534" s="12">
        <v>50</v>
      </c>
      <c r="H1534" s="25">
        <v>35900</v>
      </c>
      <c r="I1534" s="13">
        <v>2177.54</v>
      </c>
      <c r="J1534" s="13">
        <f t="shared" si="24"/>
        <v>33722.46</v>
      </c>
    </row>
    <row r="1535" spans="1:10" x14ac:dyDescent="0.25">
      <c r="A1535" s="19">
        <v>1527</v>
      </c>
      <c r="B1535" s="16" t="s">
        <v>24</v>
      </c>
      <c r="C1535" s="21" t="s">
        <v>7740</v>
      </c>
      <c r="D1535" s="34" t="s">
        <v>17238</v>
      </c>
      <c r="E1535" s="21" t="s">
        <v>9059</v>
      </c>
      <c r="F1535" s="36">
        <v>42004</v>
      </c>
      <c r="G1535" s="12">
        <v>50</v>
      </c>
      <c r="H1535" s="25">
        <v>47099.14</v>
      </c>
      <c r="I1535" s="13">
        <v>3530.44</v>
      </c>
      <c r="J1535" s="13">
        <f t="shared" si="24"/>
        <v>43568.7</v>
      </c>
    </row>
    <row r="1536" spans="1:10" x14ac:dyDescent="0.25">
      <c r="A1536" s="19">
        <v>1528</v>
      </c>
      <c r="B1536" s="16" t="s">
        <v>24</v>
      </c>
      <c r="C1536" s="21" t="s">
        <v>7740</v>
      </c>
      <c r="D1536" s="34" t="s">
        <v>17239</v>
      </c>
      <c r="E1536" s="21" t="s">
        <v>9786</v>
      </c>
      <c r="F1536" s="36">
        <v>42243</v>
      </c>
      <c r="G1536" s="12">
        <v>50</v>
      </c>
      <c r="H1536" s="25">
        <v>18208.16</v>
      </c>
      <c r="I1536" s="13">
        <v>1126.4000000000001</v>
      </c>
      <c r="J1536" s="13">
        <f t="shared" si="24"/>
        <v>17081.759999999998</v>
      </c>
    </row>
    <row r="1537" spans="1:10" x14ac:dyDescent="0.25">
      <c r="A1537" s="19">
        <v>1529</v>
      </c>
      <c r="B1537" s="16" t="s">
        <v>24</v>
      </c>
      <c r="C1537" s="21" t="s">
        <v>7740</v>
      </c>
      <c r="D1537" s="34" t="s">
        <v>17240</v>
      </c>
      <c r="E1537" s="21" t="s">
        <v>12437</v>
      </c>
      <c r="F1537" s="36">
        <v>41394</v>
      </c>
      <c r="G1537" s="12">
        <v>50</v>
      </c>
      <c r="H1537" s="25">
        <v>665.24</v>
      </c>
      <c r="I1537" s="13">
        <v>72.060000000000102</v>
      </c>
      <c r="J1537" s="13">
        <f t="shared" si="24"/>
        <v>593.17999999999995</v>
      </c>
    </row>
    <row r="1538" spans="1:10" x14ac:dyDescent="0.25">
      <c r="A1538" s="19">
        <v>1530</v>
      </c>
      <c r="B1538" s="16" t="s">
        <v>24</v>
      </c>
      <c r="C1538" s="21" t="s">
        <v>7740</v>
      </c>
      <c r="D1538" s="34" t="s">
        <v>17241</v>
      </c>
      <c r="E1538" s="21" t="s">
        <v>12327</v>
      </c>
      <c r="F1538" s="36">
        <v>41394</v>
      </c>
      <c r="G1538" s="12">
        <v>50</v>
      </c>
      <c r="H1538" s="25">
        <v>820.24</v>
      </c>
      <c r="I1538" s="13">
        <v>88.87</v>
      </c>
      <c r="J1538" s="13">
        <f t="shared" si="24"/>
        <v>731.37</v>
      </c>
    </row>
    <row r="1539" spans="1:10" x14ac:dyDescent="0.25">
      <c r="A1539" s="19">
        <v>1531</v>
      </c>
      <c r="B1539" s="16" t="s">
        <v>24</v>
      </c>
      <c r="C1539" s="21" t="s">
        <v>7740</v>
      </c>
      <c r="D1539" s="34" t="s">
        <v>17242</v>
      </c>
      <c r="E1539" s="21" t="s">
        <v>12470</v>
      </c>
      <c r="F1539" s="36">
        <v>41394</v>
      </c>
      <c r="G1539" s="12">
        <v>50</v>
      </c>
      <c r="H1539" s="25">
        <v>606.32000000000005</v>
      </c>
      <c r="I1539" s="13">
        <v>65.77</v>
      </c>
      <c r="J1539" s="13">
        <f t="shared" si="24"/>
        <v>540.55000000000007</v>
      </c>
    </row>
    <row r="1540" spans="1:10" x14ac:dyDescent="0.25">
      <c r="A1540" s="19">
        <v>1532</v>
      </c>
      <c r="B1540" s="16" t="s">
        <v>24</v>
      </c>
      <c r="C1540" s="21" t="s">
        <v>7740</v>
      </c>
      <c r="D1540" s="34" t="s">
        <v>17243</v>
      </c>
      <c r="E1540" s="21" t="s">
        <v>12462</v>
      </c>
      <c r="F1540" s="36">
        <v>41394</v>
      </c>
      <c r="G1540" s="12">
        <v>50</v>
      </c>
      <c r="H1540" s="25">
        <v>623.76</v>
      </c>
      <c r="I1540" s="13">
        <v>67.610000000000099</v>
      </c>
      <c r="J1540" s="13">
        <f t="shared" si="24"/>
        <v>556.14999999999986</v>
      </c>
    </row>
    <row r="1541" spans="1:10" x14ac:dyDescent="0.25">
      <c r="A1541" s="19">
        <v>1533</v>
      </c>
      <c r="B1541" s="16" t="s">
        <v>24</v>
      </c>
      <c r="C1541" s="21" t="s">
        <v>7740</v>
      </c>
      <c r="D1541" s="34" t="s">
        <v>17244</v>
      </c>
      <c r="E1541" s="21" t="s">
        <v>10474</v>
      </c>
      <c r="F1541" s="36">
        <v>42205</v>
      </c>
      <c r="G1541" s="12">
        <v>50</v>
      </c>
      <c r="H1541" s="25">
        <v>8522.5</v>
      </c>
      <c r="I1541" s="13">
        <v>545.04</v>
      </c>
      <c r="J1541" s="13">
        <f t="shared" si="24"/>
        <v>7977.46</v>
      </c>
    </row>
    <row r="1542" spans="1:10" x14ac:dyDescent="0.25">
      <c r="A1542" s="19">
        <v>1534</v>
      </c>
      <c r="B1542" s="16" t="s">
        <v>24</v>
      </c>
      <c r="C1542" s="21" t="s">
        <v>7740</v>
      </c>
      <c r="D1542" s="34" t="s">
        <v>17245</v>
      </c>
      <c r="E1542" s="21" t="s">
        <v>12230</v>
      </c>
      <c r="F1542" s="36">
        <v>42025</v>
      </c>
      <c r="G1542" s="12">
        <v>50</v>
      </c>
      <c r="H1542" s="25">
        <v>900</v>
      </c>
      <c r="I1542" s="13">
        <v>66.44</v>
      </c>
      <c r="J1542" s="13">
        <f t="shared" si="24"/>
        <v>833.56</v>
      </c>
    </row>
    <row r="1543" spans="1:10" x14ac:dyDescent="0.25">
      <c r="A1543" s="19">
        <v>1535</v>
      </c>
      <c r="B1543" s="16" t="s">
        <v>24</v>
      </c>
      <c r="C1543" s="21" t="s">
        <v>7740</v>
      </c>
      <c r="D1543" s="34" t="s">
        <v>17246</v>
      </c>
      <c r="E1543" s="21" t="s">
        <v>11620</v>
      </c>
      <c r="F1543" s="36">
        <v>41709</v>
      </c>
      <c r="G1543" s="12">
        <v>50</v>
      </c>
      <c r="H1543" s="25">
        <v>2248.75</v>
      </c>
      <c r="I1543" s="13">
        <v>204.97</v>
      </c>
      <c r="J1543" s="13">
        <f t="shared" si="24"/>
        <v>2043.78</v>
      </c>
    </row>
    <row r="1544" spans="1:10" x14ac:dyDescent="0.25">
      <c r="A1544" s="19">
        <v>1536</v>
      </c>
      <c r="B1544" s="16" t="s">
        <v>24</v>
      </c>
      <c r="C1544" s="21" t="s">
        <v>7740</v>
      </c>
      <c r="D1544" s="34" t="s">
        <v>17247</v>
      </c>
      <c r="E1544" s="21" t="s">
        <v>9166</v>
      </c>
      <c r="F1544" s="36">
        <v>41915</v>
      </c>
      <c r="G1544" s="12">
        <v>50</v>
      </c>
      <c r="H1544" s="25">
        <v>40540.800000000003</v>
      </c>
      <c r="I1544" s="13">
        <v>3236.56</v>
      </c>
      <c r="J1544" s="13">
        <f t="shared" si="24"/>
        <v>37304.240000000005</v>
      </c>
    </row>
    <row r="1545" spans="1:10" x14ac:dyDescent="0.25">
      <c r="A1545" s="19">
        <v>1537</v>
      </c>
      <c r="B1545" s="16" t="s">
        <v>24</v>
      </c>
      <c r="C1545" s="21" t="s">
        <v>7740</v>
      </c>
      <c r="D1545" s="34" t="s">
        <v>17248</v>
      </c>
      <c r="E1545" s="21" t="s">
        <v>9088</v>
      </c>
      <c r="F1545" s="36">
        <v>42122</v>
      </c>
      <c r="G1545" s="12">
        <v>50</v>
      </c>
      <c r="H1545" s="25">
        <v>44708.35</v>
      </c>
      <c r="I1545" s="13">
        <v>3062.17</v>
      </c>
      <c r="J1545" s="13">
        <f t="shared" si="24"/>
        <v>41646.18</v>
      </c>
    </row>
    <row r="1546" spans="1:10" x14ac:dyDescent="0.25">
      <c r="A1546" s="19">
        <v>1538</v>
      </c>
      <c r="B1546" s="16" t="s">
        <v>24</v>
      </c>
      <c r="C1546" s="21" t="s">
        <v>7740</v>
      </c>
      <c r="D1546" s="34" t="s">
        <v>17249</v>
      </c>
      <c r="E1546" s="21" t="s">
        <v>8882</v>
      </c>
      <c r="F1546" s="36">
        <v>42243</v>
      </c>
      <c r="G1546" s="12">
        <v>50</v>
      </c>
      <c r="H1546" s="25">
        <v>62208.17</v>
      </c>
      <c r="I1546" s="13">
        <v>3848.39</v>
      </c>
      <c r="J1546" s="13">
        <f t="shared" si="24"/>
        <v>58359.78</v>
      </c>
    </row>
    <row r="1547" spans="1:10" x14ac:dyDescent="0.25">
      <c r="A1547" s="19">
        <v>1539</v>
      </c>
      <c r="B1547" s="16" t="s">
        <v>24</v>
      </c>
      <c r="C1547" s="21" t="s">
        <v>7740</v>
      </c>
      <c r="D1547" s="34" t="s">
        <v>17250</v>
      </c>
      <c r="E1547" s="21" t="s">
        <v>8854</v>
      </c>
      <c r="F1547" s="36">
        <v>42251</v>
      </c>
      <c r="G1547" s="12">
        <v>50</v>
      </c>
      <c r="H1547" s="25">
        <v>64101.35</v>
      </c>
      <c r="I1547" s="13">
        <v>3937.35</v>
      </c>
      <c r="J1547" s="13">
        <f t="shared" si="24"/>
        <v>60164</v>
      </c>
    </row>
    <row r="1548" spans="1:10" x14ac:dyDescent="0.25">
      <c r="A1548" s="19">
        <v>1540</v>
      </c>
      <c r="B1548" s="16" t="s">
        <v>24</v>
      </c>
      <c r="C1548" s="21" t="s">
        <v>7740</v>
      </c>
      <c r="D1548" s="34" t="s">
        <v>17251</v>
      </c>
      <c r="E1548" s="21" t="s">
        <v>9629</v>
      </c>
      <c r="F1548" s="36">
        <v>41549</v>
      </c>
      <c r="G1548" s="12">
        <v>50</v>
      </c>
      <c r="H1548" s="25">
        <v>23057.39</v>
      </c>
      <c r="I1548" s="13">
        <v>2303.2800000000002</v>
      </c>
      <c r="J1548" s="13">
        <f t="shared" si="24"/>
        <v>20754.11</v>
      </c>
    </row>
    <row r="1549" spans="1:10" x14ac:dyDescent="0.25">
      <c r="A1549" s="19">
        <v>1541</v>
      </c>
      <c r="B1549" s="16" t="s">
        <v>24</v>
      </c>
      <c r="C1549" s="21" t="s">
        <v>7740</v>
      </c>
      <c r="D1549" s="34" t="s">
        <v>17252</v>
      </c>
      <c r="E1549" s="21" t="s">
        <v>9196</v>
      </c>
      <c r="F1549" s="36">
        <v>41416</v>
      </c>
      <c r="G1549" s="12">
        <v>50</v>
      </c>
      <c r="H1549" s="25">
        <v>30150</v>
      </c>
      <c r="I1549" s="13">
        <v>3231.31</v>
      </c>
      <c r="J1549" s="13">
        <f t="shared" si="24"/>
        <v>26918.69</v>
      </c>
    </row>
    <row r="1550" spans="1:10" x14ac:dyDescent="0.25">
      <c r="A1550" s="19">
        <v>1542</v>
      </c>
      <c r="B1550" s="16" t="s">
        <v>24</v>
      </c>
      <c r="C1550" s="21" t="s">
        <v>7740</v>
      </c>
      <c r="D1550" s="34" t="s">
        <v>17253</v>
      </c>
      <c r="E1550" s="21" t="s">
        <v>9196</v>
      </c>
      <c r="F1550" s="36">
        <v>41715</v>
      </c>
      <c r="G1550" s="12">
        <v>50</v>
      </c>
      <c r="H1550" s="25">
        <v>32808.660000000003</v>
      </c>
      <c r="I1550" s="13">
        <v>2978.83</v>
      </c>
      <c r="J1550" s="13">
        <f t="shared" si="24"/>
        <v>29829.83</v>
      </c>
    </row>
    <row r="1551" spans="1:10" x14ac:dyDescent="0.25">
      <c r="A1551" s="19">
        <v>1543</v>
      </c>
      <c r="B1551" s="16" t="s">
        <v>24</v>
      </c>
      <c r="C1551" s="21" t="s">
        <v>7740</v>
      </c>
      <c r="D1551" s="34" t="s">
        <v>17254</v>
      </c>
      <c r="E1551" s="21" t="s">
        <v>9196</v>
      </c>
      <c r="F1551" s="36">
        <v>41695</v>
      </c>
      <c r="G1551" s="12">
        <v>50</v>
      </c>
      <c r="H1551" s="25">
        <v>39760.5</v>
      </c>
      <c r="I1551" s="13">
        <v>3653.6</v>
      </c>
      <c r="J1551" s="13">
        <f t="shared" si="24"/>
        <v>36106.9</v>
      </c>
    </row>
    <row r="1552" spans="1:10" x14ac:dyDescent="0.25">
      <c r="A1552" s="19">
        <v>1544</v>
      </c>
      <c r="B1552" s="16" t="s">
        <v>24</v>
      </c>
      <c r="C1552" s="21" t="s">
        <v>7740</v>
      </c>
      <c r="D1552" s="34" t="s">
        <v>17255</v>
      </c>
      <c r="E1552" s="21" t="s">
        <v>9196</v>
      </c>
      <c r="F1552" s="36">
        <v>41746</v>
      </c>
      <c r="G1552" s="12">
        <v>50</v>
      </c>
      <c r="H1552" s="25">
        <v>35457.440000000002</v>
      </c>
      <c r="I1552" s="13">
        <v>3159.15</v>
      </c>
      <c r="J1552" s="13">
        <f t="shared" si="24"/>
        <v>32298.29</v>
      </c>
    </row>
    <row r="1553" spans="1:10" x14ac:dyDescent="0.25">
      <c r="A1553" s="19">
        <v>1545</v>
      </c>
      <c r="B1553" s="16" t="s">
        <v>24</v>
      </c>
      <c r="C1553" s="21" t="s">
        <v>7740</v>
      </c>
      <c r="D1553" s="34" t="s">
        <v>17256</v>
      </c>
      <c r="E1553" s="21" t="s">
        <v>9874</v>
      </c>
      <c r="F1553" s="36">
        <v>41715</v>
      </c>
      <c r="G1553" s="12">
        <v>50</v>
      </c>
      <c r="H1553" s="25">
        <v>17047.669999999998</v>
      </c>
      <c r="I1553" s="13">
        <v>1547.87</v>
      </c>
      <c r="J1553" s="13">
        <f t="shared" si="24"/>
        <v>15499.8</v>
      </c>
    </row>
    <row r="1554" spans="1:10" x14ac:dyDescent="0.25">
      <c r="A1554" s="19">
        <v>1546</v>
      </c>
      <c r="B1554" s="16" t="s">
        <v>24</v>
      </c>
      <c r="C1554" s="21" t="s">
        <v>7740</v>
      </c>
      <c r="D1554" s="34" t="s">
        <v>17257</v>
      </c>
      <c r="E1554" s="21" t="s">
        <v>9948</v>
      </c>
      <c r="F1554" s="36">
        <v>42243</v>
      </c>
      <c r="G1554" s="12">
        <v>50</v>
      </c>
      <c r="H1554" s="25">
        <v>15579.17</v>
      </c>
      <c r="I1554" s="13">
        <v>963.73</v>
      </c>
      <c r="J1554" s="13">
        <f t="shared" si="24"/>
        <v>14615.44</v>
      </c>
    </row>
    <row r="1555" spans="1:10" x14ac:dyDescent="0.25">
      <c r="A1555" s="19">
        <v>1547</v>
      </c>
      <c r="B1555" s="16" t="s">
        <v>24</v>
      </c>
      <c r="C1555" s="21" t="s">
        <v>7740</v>
      </c>
      <c r="D1555" s="34" t="s">
        <v>17258</v>
      </c>
      <c r="E1555" s="21" t="s">
        <v>9904</v>
      </c>
      <c r="F1555" s="36">
        <v>41786</v>
      </c>
      <c r="G1555" s="12">
        <v>50</v>
      </c>
      <c r="H1555" s="25">
        <v>16607.75</v>
      </c>
      <c r="I1555" s="13">
        <v>1443.27</v>
      </c>
      <c r="J1555" s="13">
        <f t="shared" si="24"/>
        <v>15164.48</v>
      </c>
    </row>
    <row r="1556" spans="1:10" x14ac:dyDescent="0.25">
      <c r="A1556" s="19">
        <v>1548</v>
      </c>
      <c r="B1556" s="16" t="s">
        <v>24</v>
      </c>
      <c r="C1556" s="21" t="s">
        <v>7740</v>
      </c>
      <c r="D1556" s="34" t="s">
        <v>17259</v>
      </c>
      <c r="E1556" s="21" t="s">
        <v>8714</v>
      </c>
      <c r="F1556" s="36">
        <v>41474</v>
      </c>
      <c r="G1556" s="12">
        <v>50</v>
      </c>
      <c r="H1556" s="25">
        <v>88400</v>
      </c>
      <c r="I1556" s="13">
        <v>9193.7199999999993</v>
      </c>
      <c r="J1556" s="13">
        <f t="shared" si="24"/>
        <v>79206.28</v>
      </c>
    </row>
    <row r="1557" spans="1:10" x14ac:dyDescent="0.25">
      <c r="A1557" s="19">
        <v>1549</v>
      </c>
      <c r="B1557" s="16" t="s">
        <v>24</v>
      </c>
      <c r="C1557" s="21" t="s">
        <v>7740</v>
      </c>
      <c r="D1557" s="34" t="s">
        <v>17260</v>
      </c>
      <c r="E1557" s="21" t="s">
        <v>9105</v>
      </c>
      <c r="F1557" s="36">
        <v>41474</v>
      </c>
      <c r="G1557" s="12">
        <v>50</v>
      </c>
      <c r="H1557" s="25">
        <v>45100</v>
      </c>
      <c r="I1557" s="13">
        <v>4690.46</v>
      </c>
      <c r="J1557" s="13">
        <f t="shared" si="24"/>
        <v>40409.54</v>
      </c>
    </row>
    <row r="1558" spans="1:10" x14ac:dyDescent="0.25">
      <c r="A1558" s="19">
        <v>1550</v>
      </c>
      <c r="B1558" s="16" t="s">
        <v>24</v>
      </c>
      <c r="C1558" s="21" t="s">
        <v>7740</v>
      </c>
      <c r="D1558" s="34" t="s">
        <v>17261</v>
      </c>
      <c r="E1558" s="21" t="s">
        <v>9150</v>
      </c>
      <c r="F1558" s="36">
        <v>42205</v>
      </c>
      <c r="G1558" s="12">
        <v>50</v>
      </c>
      <c r="H1558" s="25">
        <v>40922.5</v>
      </c>
      <c r="I1558" s="13">
        <v>2616.7800000000002</v>
      </c>
      <c r="J1558" s="13">
        <f t="shared" si="24"/>
        <v>38305.72</v>
      </c>
    </row>
    <row r="1559" spans="1:10" x14ac:dyDescent="0.25">
      <c r="A1559" s="19">
        <v>1551</v>
      </c>
      <c r="B1559" s="16" t="s">
        <v>24</v>
      </c>
      <c r="C1559" s="21" t="s">
        <v>7740</v>
      </c>
      <c r="D1559" s="34" t="s">
        <v>17262</v>
      </c>
      <c r="E1559" s="21" t="s">
        <v>8620</v>
      </c>
      <c r="F1559" s="36">
        <v>41474</v>
      </c>
      <c r="G1559" s="12">
        <v>50</v>
      </c>
      <c r="H1559" s="25">
        <v>111726</v>
      </c>
      <c r="I1559" s="13">
        <v>11619.49</v>
      </c>
      <c r="J1559" s="13">
        <f t="shared" si="24"/>
        <v>100106.51</v>
      </c>
    </row>
    <row r="1560" spans="1:10" x14ac:dyDescent="0.25">
      <c r="A1560" s="19">
        <v>1552</v>
      </c>
      <c r="B1560" s="16" t="s">
        <v>24</v>
      </c>
      <c r="C1560" s="21" t="s">
        <v>7740</v>
      </c>
      <c r="D1560" s="34" t="s">
        <v>17263</v>
      </c>
      <c r="E1560" s="21" t="s">
        <v>12422</v>
      </c>
      <c r="F1560" s="36">
        <v>41394</v>
      </c>
      <c r="G1560" s="12">
        <v>50</v>
      </c>
      <c r="H1560" s="25">
        <v>688.94</v>
      </c>
      <c r="I1560" s="13">
        <v>74.660000000000096</v>
      </c>
      <c r="J1560" s="13">
        <f t="shared" si="24"/>
        <v>614.28</v>
      </c>
    </row>
    <row r="1561" spans="1:10" x14ac:dyDescent="0.25">
      <c r="A1561" s="19">
        <v>1553</v>
      </c>
      <c r="B1561" s="16" t="s">
        <v>24</v>
      </c>
      <c r="C1561" s="21" t="s">
        <v>7740</v>
      </c>
      <c r="D1561" s="34" t="s">
        <v>17264</v>
      </c>
      <c r="E1561" s="21" t="s">
        <v>12504</v>
      </c>
      <c r="F1561" s="36">
        <v>41394</v>
      </c>
      <c r="G1561" s="12">
        <v>50</v>
      </c>
      <c r="H1561" s="25">
        <v>584.28</v>
      </c>
      <c r="I1561" s="13">
        <v>63.3</v>
      </c>
      <c r="J1561" s="13">
        <f t="shared" si="24"/>
        <v>520.98</v>
      </c>
    </row>
    <row r="1562" spans="1:10" x14ac:dyDescent="0.25">
      <c r="A1562" s="19">
        <v>1554</v>
      </c>
      <c r="B1562" s="16" t="s">
        <v>24</v>
      </c>
      <c r="C1562" s="21" t="s">
        <v>7740</v>
      </c>
      <c r="D1562" s="34" t="s">
        <v>17265</v>
      </c>
      <c r="E1562" s="21" t="s">
        <v>12895</v>
      </c>
      <c r="F1562" s="36">
        <v>41579</v>
      </c>
      <c r="G1562" s="12">
        <v>50</v>
      </c>
      <c r="H1562" s="25">
        <v>171.93</v>
      </c>
      <c r="I1562" s="13">
        <v>16.809999999999999</v>
      </c>
      <c r="J1562" s="13">
        <f t="shared" si="24"/>
        <v>155.12</v>
      </c>
    </row>
    <row r="1563" spans="1:10" x14ac:dyDescent="0.25">
      <c r="A1563" s="19">
        <v>1555</v>
      </c>
      <c r="B1563" s="16" t="s">
        <v>24</v>
      </c>
      <c r="C1563" s="21" t="s">
        <v>7740</v>
      </c>
      <c r="D1563" s="34" t="s">
        <v>17266</v>
      </c>
      <c r="E1563" s="21" t="s">
        <v>11203</v>
      </c>
      <c r="F1563" s="36">
        <v>41746</v>
      </c>
      <c r="G1563" s="12">
        <v>50</v>
      </c>
      <c r="H1563" s="25">
        <v>3800</v>
      </c>
      <c r="I1563" s="13">
        <v>338.54</v>
      </c>
      <c r="J1563" s="13">
        <f t="shared" si="24"/>
        <v>3461.46</v>
      </c>
    </row>
    <row r="1564" spans="1:10" x14ac:dyDescent="0.25">
      <c r="A1564" s="19">
        <v>1556</v>
      </c>
      <c r="B1564" s="16" t="s">
        <v>24</v>
      </c>
      <c r="C1564" s="21" t="s">
        <v>7740</v>
      </c>
      <c r="D1564" s="34" t="s">
        <v>17267</v>
      </c>
      <c r="E1564" s="21" t="s">
        <v>10514</v>
      </c>
      <c r="F1564" s="36">
        <v>41807</v>
      </c>
      <c r="G1564" s="12">
        <v>50</v>
      </c>
      <c r="H1564" s="25">
        <v>8300</v>
      </c>
      <c r="I1564" s="13">
        <v>711.74</v>
      </c>
      <c r="J1564" s="13">
        <f t="shared" si="24"/>
        <v>7588.26</v>
      </c>
    </row>
    <row r="1565" spans="1:10" x14ac:dyDescent="0.25">
      <c r="A1565" s="19">
        <v>1557</v>
      </c>
      <c r="B1565" s="16" t="s">
        <v>24</v>
      </c>
      <c r="C1565" s="21" t="s">
        <v>7740</v>
      </c>
      <c r="D1565" s="34" t="s">
        <v>17268</v>
      </c>
      <c r="E1565" s="21" t="s">
        <v>9964</v>
      </c>
      <c r="F1565" s="36">
        <v>41736</v>
      </c>
      <c r="G1565" s="12">
        <v>50</v>
      </c>
      <c r="H1565" s="25">
        <v>15781.5</v>
      </c>
      <c r="I1565" s="13">
        <v>1414.71</v>
      </c>
      <c r="J1565" s="13">
        <f t="shared" si="24"/>
        <v>14366.79</v>
      </c>
    </row>
    <row r="1566" spans="1:10" x14ac:dyDescent="0.25">
      <c r="A1566" s="19">
        <v>1558</v>
      </c>
      <c r="B1566" s="16" t="s">
        <v>24</v>
      </c>
      <c r="C1566" s="21" t="s">
        <v>7740</v>
      </c>
      <c r="D1566" s="34" t="s">
        <v>17269</v>
      </c>
      <c r="E1566" s="21" t="s">
        <v>12931</v>
      </c>
      <c r="F1566" s="36">
        <v>41579</v>
      </c>
      <c r="G1566" s="12">
        <v>50</v>
      </c>
      <c r="H1566" s="25">
        <v>142.72999999999999</v>
      </c>
      <c r="I1566" s="13">
        <v>13.99</v>
      </c>
      <c r="J1566" s="13">
        <f t="shared" si="24"/>
        <v>128.73999999999998</v>
      </c>
    </row>
    <row r="1567" spans="1:10" x14ac:dyDescent="0.25">
      <c r="A1567" s="19">
        <v>1559</v>
      </c>
      <c r="B1567" s="16" t="s">
        <v>24</v>
      </c>
      <c r="C1567" s="21" t="s">
        <v>7740</v>
      </c>
      <c r="D1567" s="34" t="s">
        <v>17270</v>
      </c>
      <c r="E1567" s="21" t="s">
        <v>12760</v>
      </c>
      <c r="F1567" s="36">
        <v>41599</v>
      </c>
      <c r="G1567" s="12">
        <v>50</v>
      </c>
      <c r="H1567" s="25">
        <v>300</v>
      </c>
      <c r="I1567" s="13">
        <v>29.13</v>
      </c>
      <c r="J1567" s="13">
        <f t="shared" si="24"/>
        <v>270.87</v>
      </c>
    </row>
    <row r="1568" spans="1:10" x14ac:dyDescent="0.25">
      <c r="A1568" s="19">
        <v>1560</v>
      </c>
      <c r="B1568" s="16" t="s">
        <v>24</v>
      </c>
      <c r="C1568" s="21" t="s">
        <v>7740</v>
      </c>
      <c r="D1568" s="34" t="s">
        <v>17271</v>
      </c>
      <c r="E1568" s="21" t="s">
        <v>12858</v>
      </c>
      <c r="F1568" s="36">
        <v>41579</v>
      </c>
      <c r="G1568" s="12">
        <v>50</v>
      </c>
      <c r="H1568" s="25">
        <v>201.68</v>
      </c>
      <c r="I1568" s="13">
        <v>19.739999999999998</v>
      </c>
      <c r="J1568" s="13">
        <f t="shared" si="24"/>
        <v>181.94</v>
      </c>
    </row>
    <row r="1569" spans="1:10" x14ac:dyDescent="0.25">
      <c r="A1569" s="19">
        <v>1561</v>
      </c>
      <c r="B1569" s="16" t="s">
        <v>24</v>
      </c>
      <c r="C1569" s="21" t="s">
        <v>7740</v>
      </c>
      <c r="D1569" s="34" t="s">
        <v>17272</v>
      </c>
      <c r="E1569" s="21" t="s">
        <v>10211</v>
      </c>
      <c r="F1569" s="36">
        <v>43195</v>
      </c>
      <c r="G1569" s="12">
        <v>7</v>
      </c>
      <c r="H1569" s="25">
        <v>10248</v>
      </c>
      <c r="I1569" s="13">
        <v>0</v>
      </c>
      <c r="J1569" s="13">
        <f t="shared" si="24"/>
        <v>10248</v>
      </c>
    </row>
    <row r="1570" spans="1:10" x14ac:dyDescent="0.25">
      <c r="A1570" s="19">
        <v>1562</v>
      </c>
      <c r="B1570" s="16" t="s">
        <v>24</v>
      </c>
      <c r="C1570" s="21" t="s">
        <v>7740</v>
      </c>
      <c r="D1570" s="34" t="s">
        <v>17273</v>
      </c>
      <c r="E1570" s="21" t="s">
        <v>12300</v>
      </c>
      <c r="F1570" s="36">
        <v>41703</v>
      </c>
      <c r="G1570" s="12">
        <v>50</v>
      </c>
      <c r="H1570" s="25">
        <v>829</v>
      </c>
      <c r="I1570" s="13">
        <v>75.78</v>
      </c>
      <c r="J1570" s="13">
        <f t="shared" si="24"/>
        <v>753.22</v>
      </c>
    </row>
    <row r="1571" spans="1:10" x14ac:dyDescent="0.25">
      <c r="A1571" s="19">
        <v>1563</v>
      </c>
      <c r="B1571" s="16" t="s">
        <v>24</v>
      </c>
      <c r="C1571" s="21" t="s">
        <v>7740</v>
      </c>
      <c r="D1571" s="34" t="s">
        <v>17274</v>
      </c>
      <c r="E1571" s="21" t="s">
        <v>6466</v>
      </c>
      <c r="F1571" s="36">
        <v>41703</v>
      </c>
      <c r="G1571" s="12">
        <v>50</v>
      </c>
      <c r="H1571" s="25">
        <v>829</v>
      </c>
      <c r="I1571" s="13">
        <v>75.78</v>
      </c>
      <c r="J1571" s="13">
        <f t="shared" si="24"/>
        <v>753.22</v>
      </c>
    </row>
    <row r="1572" spans="1:10" x14ac:dyDescent="0.25">
      <c r="A1572" s="19">
        <v>1564</v>
      </c>
      <c r="B1572" s="16" t="s">
        <v>24</v>
      </c>
      <c r="C1572" s="21" t="s">
        <v>7740</v>
      </c>
      <c r="D1572" s="34" t="s">
        <v>17275</v>
      </c>
      <c r="E1572" s="21" t="s">
        <v>11423</v>
      </c>
      <c r="F1572" s="36">
        <v>42172</v>
      </c>
      <c r="G1572" s="12">
        <v>50</v>
      </c>
      <c r="H1572" s="25">
        <v>2820</v>
      </c>
      <c r="I1572" s="13">
        <v>185.47</v>
      </c>
      <c r="J1572" s="13">
        <f t="shared" si="24"/>
        <v>2634.53</v>
      </c>
    </row>
    <row r="1573" spans="1:10" x14ac:dyDescent="0.25">
      <c r="A1573" s="19">
        <v>1565</v>
      </c>
      <c r="B1573" s="16" t="s">
        <v>24</v>
      </c>
      <c r="C1573" s="21" t="s">
        <v>7740</v>
      </c>
      <c r="D1573" s="34" t="s">
        <v>17276</v>
      </c>
      <c r="E1573" s="21" t="s">
        <v>3837</v>
      </c>
      <c r="F1573" s="36">
        <v>42548</v>
      </c>
      <c r="G1573" s="12">
        <v>50</v>
      </c>
      <c r="H1573" s="25">
        <v>900</v>
      </c>
      <c r="I1573" s="13">
        <v>40.67</v>
      </c>
      <c r="J1573" s="13">
        <f t="shared" si="24"/>
        <v>859.33</v>
      </c>
    </row>
    <row r="1574" spans="1:10" x14ac:dyDescent="0.25">
      <c r="A1574" s="19">
        <v>1566</v>
      </c>
      <c r="B1574" s="16" t="s">
        <v>24</v>
      </c>
      <c r="C1574" s="21" t="s">
        <v>7740</v>
      </c>
      <c r="D1574" s="34" t="s">
        <v>17277</v>
      </c>
      <c r="E1574" s="21" t="s">
        <v>3658</v>
      </c>
      <c r="F1574" s="36">
        <v>42429</v>
      </c>
      <c r="G1574" s="12">
        <v>50</v>
      </c>
      <c r="H1574" s="25">
        <v>18690</v>
      </c>
      <c r="I1574" s="13">
        <v>965.91</v>
      </c>
      <c r="J1574" s="13">
        <f t="shared" ref="J1574:J1637" si="25">SUM(H1574-I1574)</f>
        <v>17724.09</v>
      </c>
    </row>
    <row r="1575" spans="1:10" x14ac:dyDescent="0.25">
      <c r="A1575" s="19">
        <v>1567</v>
      </c>
      <c r="B1575" s="16" t="s">
        <v>24</v>
      </c>
      <c r="C1575" s="21" t="s">
        <v>7740</v>
      </c>
      <c r="D1575" s="34" t="s">
        <v>17278</v>
      </c>
      <c r="E1575" s="21" t="s">
        <v>3785</v>
      </c>
      <c r="F1575" s="36">
        <v>42788</v>
      </c>
      <c r="G1575" s="12">
        <v>50</v>
      </c>
      <c r="H1575" s="25">
        <v>2000</v>
      </c>
      <c r="I1575" s="13">
        <v>64.12</v>
      </c>
      <c r="J1575" s="13">
        <f t="shared" si="25"/>
        <v>1935.88</v>
      </c>
    </row>
    <row r="1576" spans="1:10" x14ac:dyDescent="0.25">
      <c r="A1576" s="19">
        <v>1568</v>
      </c>
      <c r="B1576" s="16" t="s">
        <v>24</v>
      </c>
      <c r="C1576" s="21" t="s">
        <v>7740</v>
      </c>
      <c r="D1576" s="34" t="s">
        <v>17279</v>
      </c>
      <c r="E1576" s="21" t="s">
        <v>5249</v>
      </c>
      <c r="F1576" s="36">
        <v>42899</v>
      </c>
      <c r="G1576" s="12">
        <v>50</v>
      </c>
      <c r="H1576" s="25">
        <v>700</v>
      </c>
      <c r="I1576" s="13">
        <v>18.18</v>
      </c>
      <c r="J1576" s="13">
        <f t="shared" si="25"/>
        <v>681.82</v>
      </c>
    </row>
    <row r="1577" spans="1:10" x14ac:dyDescent="0.25">
      <c r="A1577" s="19">
        <v>1569</v>
      </c>
      <c r="B1577" s="16" t="s">
        <v>24</v>
      </c>
      <c r="C1577" s="21" t="s">
        <v>7740</v>
      </c>
      <c r="D1577" s="34" t="s">
        <v>17280</v>
      </c>
      <c r="E1577" s="21" t="s">
        <v>1143</v>
      </c>
      <c r="F1577" s="36">
        <v>42774</v>
      </c>
      <c r="G1577" s="12">
        <v>50</v>
      </c>
      <c r="H1577" s="25">
        <v>20056</v>
      </c>
      <c r="I1577" s="13">
        <v>658.29</v>
      </c>
      <c r="J1577" s="13">
        <f t="shared" si="25"/>
        <v>19397.71</v>
      </c>
    </row>
    <row r="1578" spans="1:10" x14ac:dyDescent="0.25">
      <c r="A1578" s="19">
        <v>1570</v>
      </c>
      <c r="B1578" s="16" t="s">
        <v>24</v>
      </c>
      <c r="C1578" s="21" t="s">
        <v>7740</v>
      </c>
      <c r="D1578" s="34" t="s">
        <v>17281</v>
      </c>
      <c r="E1578" s="21" t="s">
        <v>4612</v>
      </c>
      <c r="F1578" s="36">
        <v>42902</v>
      </c>
      <c r="G1578" s="12">
        <v>50</v>
      </c>
      <c r="H1578" s="25">
        <v>517.79999999999995</v>
      </c>
      <c r="I1578" s="13">
        <v>13.36</v>
      </c>
      <c r="J1578" s="13">
        <f t="shared" si="25"/>
        <v>504.43999999999994</v>
      </c>
    </row>
    <row r="1579" spans="1:10" x14ac:dyDescent="0.25">
      <c r="A1579" s="19">
        <v>1571</v>
      </c>
      <c r="B1579" s="16" t="s">
        <v>24</v>
      </c>
      <c r="C1579" s="21" t="s">
        <v>7740</v>
      </c>
      <c r="D1579" s="34" t="s">
        <v>17282</v>
      </c>
      <c r="E1579" s="21" t="s">
        <v>6519</v>
      </c>
      <c r="F1579" s="36">
        <v>42402</v>
      </c>
      <c r="G1579" s="12">
        <v>50</v>
      </c>
      <c r="H1579" s="25">
        <v>55</v>
      </c>
      <c r="I1579" s="13">
        <v>2.88</v>
      </c>
      <c r="J1579" s="13">
        <f t="shared" si="25"/>
        <v>52.12</v>
      </c>
    </row>
    <row r="1580" spans="1:10" x14ac:dyDescent="0.25">
      <c r="A1580" s="19">
        <v>1572</v>
      </c>
      <c r="B1580" s="16" t="s">
        <v>24</v>
      </c>
      <c r="C1580" s="21" t="s">
        <v>7740</v>
      </c>
      <c r="D1580" s="34" t="s">
        <v>17283</v>
      </c>
      <c r="E1580" s="21" t="s">
        <v>5347</v>
      </c>
      <c r="F1580" s="36">
        <v>42878</v>
      </c>
      <c r="G1580" s="12">
        <v>50</v>
      </c>
      <c r="H1580" s="25">
        <v>2500</v>
      </c>
      <c r="I1580" s="13">
        <v>67.819999999999993</v>
      </c>
      <c r="J1580" s="13">
        <f t="shared" si="25"/>
        <v>2432.1799999999998</v>
      </c>
    </row>
    <row r="1581" spans="1:10" x14ac:dyDescent="0.25">
      <c r="A1581" s="19">
        <v>1573</v>
      </c>
      <c r="B1581" s="16" t="s">
        <v>24</v>
      </c>
      <c r="C1581" s="21" t="s">
        <v>7740</v>
      </c>
      <c r="D1581" s="34" t="s">
        <v>17284</v>
      </c>
      <c r="E1581" s="21" t="s">
        <v>5904</v>
      </c>
      <c r="F1581" s="36">
        <v>42572</v>
      </c>
      <c r="G1581" s="12">
        <v>50</v>
      </c>
      <c r="H1581" s="25">
        <v>2450</v>
      </c>
      <c r="I1581" s="13">
        <v>107.47</v>
      </c>
      <c r="J1581" s="13">
        <f t="shared" si="25"/>
        <v>2342.5300000000002</v>
      </c>
    </row>
    <row r="1582" spans="1:10" x14ac:dyDescent="0.25">
      <c r="A1582" s="19">
        <v>1574</v>
      </c>
      <c r="B1582" s="16" t="s">
        <v>24</v>
      </c>
      <c r="C1582" s="21" t="s">
        <v>7740</v>
      </c>
      <c r="D1582" s="34" t="s">
        <v>17285</v>
      </c>
      <c r="E1582" s="21" t="s">
        <v>12480</v>
      </c>
      <c r="F1582" s="36">
        <v>41312</v>
      </c>
      <c r="G1582" s="12">
        <v>50</v>
      </c>
      <c r="H1582" s="25">
        <v>594.61</v>
      </c>
      <c r="I1582" s="13">
        <v>67.13</v>
      </c>
      <c r="J1582" s="13">
        <f t="shared" si="25"/>
        <v>527.48</v>
      </c>
    </row>
    <row r="1583" spans="1:10" x14ac:dyDescent="0.25">
      <c r="A1583" s="19">
        <v>1575</v>
      </c>
      <c r="B1583" s="16" t="s">
        <v>24</v>
      </c>
      <c r="C1583" s="21" t="s">
        <v>7740</v>
      </c>
      <c r="D1583" s="34" t="s">
        <v>17286</v>
      </c>
      <c r="E1583" s="21" t="s">
        <v>8772</v>
      </c>
      <c r="F1583" s="36">
        <v>41935</v>
      </c>
      <c r="G1583" s="12">
        <v>25</v>
      </c>
      <c r="H1583" s="25">
        <v>83703.95</v>
      </c>
      <c r="I1583" s="13">
        <v>13181.63</v>
      </c>
      <c r="J1583" s="13">
        <f t="shared" si="25"/>
        <v>70522.319999999992</v>
      </c>
    </row>
    <row r="1584" spans="1:10" x14ac:dyDescent="0.25">
      <c r="A1584" s="19">
        <v>1576</v>
      </c>
      <c r="B1584" s="16" t="s">
        <v>24</v>
      </c>
      <c r="C1584" s="21" t="s">
        <v>7740</v>
      </c>
      <c r="D1584" s="34" t="s">
        <v>17287</v>
      </c>
      <c r="E1584" s="21" t="s">
        <v>3980</v>
      </c>
      <c r="F1584" s="36">
        <v>42957</v>
      </c>
      <c r="G1584" s="12">
        <v>50</v>
      </c>
      <c r="H1584" s="25">
        <v>4000</v>
      </c>
      <c r="I1584" s="13">
        <v>91.18</v>
      </c>
      <c r="J1584" s="13">
        <f t="shared" si="25"/>
        <v>3908.82</v>
      </c>
    </row>
    <row r="1585" spans="1:10" x14ac:dyDescent="0.25">
      <c r="A1585" s="19">
        <v>1577</v>
      </c>
      <c r="B1585" s="16" t="s">
        <v>24</v>
      </c>
      <c r="C1585" s="21" t="s">
        <v>7740</v>
      </c>
      <c r="D1585" s="34" t="s">
        <v>17288</v>
      </c>
      <c r="E1585" s="21" t="s">
        <v>3813</v>
      </c>
      <c r="F1585" s="36">
        <v>42970</v>
      </c>
      <c r="G1585" s="12">
        <v>50</v>
      </c>
      <c r="H1585" s="25">
        <v>1250</v>
      </c>
      <c r="I1585" s="13">
        <v>27.58</v>
      </c>
      <c r="J1585" s="13">
        <f t="shared" si="25"/>
        <v>1222.42</v>
      </c>
    </row>
    <row r="1586" spans="1:10" x14ac:dyDescent="0.25">
      <c r="A1586" s="19">
        <v>1578</v>
      </c>
      <c r="B1586" s="16" t="s">
        <v>24</v>
      </c>
      <c r="C1586" s="21" t="s">
        <v>7740</v>
      </c>
      <c r="D1586" s="34" t="s">
        <v>17289</v>
      </c>
      <c r="E1586" s="21" t="s">
        <v>6442</v>
      </c>
      <c r="F1586" s="36">
        <v>42482</v>
      </c>
      <c r="G1586" s="12">
        <v>50</v>
      </c>
      <c r="H1586" s="25">
        <v>75</v>
      </c>
      <c r="I1586" s="13">
        <v>3.67</v>
      </c>
      <c r="J1586" s="13">
        <f t="shared" si="25"/>
        <v>71.33</v>
      </c>
    </row>
    <row r="1587" spans="1:10" x14ac:dyDescent="0.25">
      <c r="A1587" s="19">
        <v>1579</v>
      </c>
      <c r="B1587" s="16" t="s">
        <v>24</v>
      </c>
      <c r="C1587" s="21" t="s">
        <v>7740</v>
      </c>
      <c r="D1587" s="34" t="s">
        <v>17290</v>
      </c>
      <c r="E1587" s="21" t="s">
        <v>5256</v>
      </c>
      <c r="F1587" s="36">
        <v>42359</v>
      </c>
      <c r="G1587" s="12">
        <v>50</v>
      </c>
      <c r="H1587" s="25">
        <v>400</v>
      </c>
      <c r="I1587" s="13">
        <v>22.22</v>
      </c>
      <c r="J1587" s="13">
        <f t="shared" si="25"/>
        <v>377.78</v>
      </c>
    </row>
    <row r="1588" spans="1:10" x14ac:dyDescent="0.25">
      <c r="A1588" s="19">
        <v>1580</v>
      </c>
      <c r="B1588" s="16" t="s">
        <v>24</v>
      </c>
      <c r="C1588" s="21" t="s">
        <v>7740</v>
      </c>
      <c r="D1588" s="34" t="s">
        <v>17291</v>
      </c>
      <c r="E1588" s="21" t="s">
        <v>6785</v>
      </c>
      <c r="F1588" s="36">
        <v>42717</v>
      </c>
      <c r="G1588" s="12">
        <v>50</v>
      </c>
      <c r="H1588" s="25">
        <v>300</v>
      </c>
      <c r="I1588" s="13">
        <v>10.77</v>
      </c>
      <c r="J1588" s="13">
        <f t="shared" si="25"/>
        <v>289.23</v>
      </c>
    </row>
    <row r="1589" spans="1:10" x14ac:dyDescent="0.25">
      <c r="A1589" s="19">
        <v>1581</v>
      </c>
      <c r="B1589" s="16" t="s">
        <v>24</v>
      </c>
      <c r="C1589" s="21" t="s">
        <v>7740</v>
      </c>
      <c r="D1589" s="34" t="s">
        <v>17292</v>
      </c>
      <c r="E1589" s="21" t="s">
        <v>5050</v>
      </c>
      <c r="F1589" s="36">
        <v>42964</v>
      </c>
      <c r="G1589" s="12">
        <v>50</v>
      </c>
      <c r="H1589" s="25">
        <v>1300</v>
      </c>
      <c r="I1589" s="13">
        <v>29.15</v>
      </c>
      <c r="J1589" s="13">
        <f t="shared" si="25"/>
        <v>1270.8499999999999</v>
      </c>
    </row>
    <row r="1590" spans="1:10" x14ac:dyDescent="0.25">
      <c r="A1590" s="19">
        <v>1582</v>
      </c>
      <c r="B1590" s="16" t="s">
        <v>24</v>
      </c>
      <c r="C1590" s="21" t="s">
        <v>7740</v>
      </c>
      <c r="D1590" s="34" t="s">
        <v>17293</v>
      </c>
      <c r="E1590" s="21" t="s">
        <v>3333</v>
      </c>
      <c r="F1590" s="36">
        <v>42976</v>
      </c>
      <c r="G1590" s="12">
        <v>50</v>
      </c>
      <c r="H1590" s="25">
        <v>1850</v>
      </c>
      <c r="I1590" s="13">
        <v>40.229999999999997</v>
      </c>
      <c r="J1590" s="13">
        <f t="shared" si="25"/>
        <v>1809.77</v>
      </c>
    </row>
    <row r="1591" spans="1:10" x14ac:dyDescent="0.25">
      <c r="A1591" s="19">
        <v>1583</v>
      </c>
      <c r="B1591" s="16" t="s">
        <v>24</v>
      </c>
      <c r="C1591" s="21" t="s">
        <v>7740</v>
      </c>
      <c r="D1591" s="34" t="s">
        <v>17294</v>
      </c>
      <c r="E1591" s="21" t="s">
        <v>3562</v>
      </c>
      <c r="F1591" s="36">
        <v>42513</v>
      </c>
      <c r="G1591" s="12">
        <v>50</v>
      </c>
      <c r="H1591" s="25">
        <v>3500</v>
      </c>
      <c r="I1591" s="13">
        <v>164.84</v>
      </c>
      <c r="J1591" s="13">
        <f t="shared" si="25"/>
        <v>3335.16</v>
      </c>
    </row>
    <row r="1592" spans="1:10" x14ac:dyDescent="0.25">
      <c r="A1592" s="19">
        <v>1584</v>
      </c>
      <c r="B1592" s="16" t="s">
        <v>24</v>
      </c>
      <c r="C1592" s="21" t="s">
        <v>7740</v>
      </c>
      <c r="D1592" s="34" t="s">
        <v>17295</v>
      </c>
      <c r="E1592" s="21" t="s">
        <v>4647</v>
      </c>
      <c r="F1592" s="36">
        <v>42341</v>
      </c>
      <c r="G1592" s="12">
        <v>50</v>
      </c>
      <c r="H1592" s="25">
        <v>9850</v>
      </c>
      <c r="I1592" s="13">
        <v>556.42999999999995</v>
      </c>
      <c r="J1592" s="13">
        <f t="shared" si="25"/>
        <v>9293.57</v>
      </c>
    </row>
    <row r="1593" spans="1:10" x14ac:dyDescent="0.25">
      <c r="A1593" s="19">
        <v>1585</v>
      </c>
      <c r="B1593" s="16" t="s">
        <v>24</v>
      </c>
      <c r="C1593" s="21" t="s">
        <v>7740</v>
      </c>
      <c r="D1593" s="34" t="s">
        <v>17296</v>
      </c>
      <c r="E1593" s="21" t="s">
        <v>2860</v>
      </c>
      <c r="F1593" s="36">
        <v>42551</v>
      </c>
      <c r="G1593" s="12">
        <v>50</v>
      </c>
      <c r="H1593" s="25">
        <v>12363</v>
      </c>
      <c r="I1593" s="13">
        <v>556.49</v>
      </c>
      <c r="J1593" s="13">
        <f t="shared" si="25"/>
        <v>11806.51</v>
      </c>
    </row>
    <row r="1594" spans="1:10" x14ac:dyDescent="0.25">
      <c r="A1594" s="19">
        <v>1586</v>
      </c>
      <c r="B1594" s="16" t="s">
        <v>24</v>
      </c>
      <c r="C1594" s="21" t="s">
        <v>7740</v>
      </c>
      <c r="D1594" s="34" t="s">
        <v>17297</v>
      </c>
      <c r="E1594" s="21" t="s">
        <v>3447</v>
      </c>
      <c r="F1594" s="36">
        <v>42341</v>
      </c>
      <c r="G1594" s="12">
        <v>50</v>
      </c>
      <c r="H1594" s="25">
        <v>1850</v>
      </c>
      <c r="I1594" s="13">
        <v>104.48</v>
      </c>
      <c r="J1594" s="13">
        <f t="shared" si="25"/>
        <v>1745.52</v>
      </c>
    </row>
    <row r="1595" spans="1:10" x14ac:dyDescent="0.25">
      <c r="A1595" s="19">
        <v>1587</v>
      </c>
      <c r="B1595" s="16" t="s">
        <v>24</v>
      </c>
      <c r="C1595" s="21" t="s">
        <v>7740</v>
      </c>
      <c r="D1595" s="34" t="s">
        <v>17298</v>
      </c>
      <c r="E1595" s="21" t="s">
        <v>3148</v>
      </c>
      <c r="F1595" s="36">
        <v>42566</v>
      </c>
      <c r="G1595" s="12">
        <v>50</v>
      </c>
      <c r="H1595" s="25">
        <v>2400</v>
      </c>
      <c r="I1595" s="13">
        <v>106.12</v>
      </c>
      <c r="J1595" s="13">
        <f t="shared" si="25"/>
        <v>2293.88</v>
      </c>
    </row>
    <row r="1596" spans="1:10" x14ac:dyDescent="0.25">
      <c r="A1596" s="19">
        <v>1588</v>
      </c>
      <c r="B1596" s="16" t="s">
        <v>24</v>
      </c>
      <c r="C1596" s="21" t="s">
        <v>7740</v>
      </c>
      <c r="D1596" s="34" t="s">
        <v>17299</v>
      </c>
      <c r="E1596" s="21" t="s">
        <v>2768</v>
      </c>
      <c r="F1596" s="36">
        <v>42956</v>
      </c>
      <c r="G1596" s="12">
        <v>50</v>
      </c>
      <c r="H1596" s="25">
        <v>2400</v>
      </c>
      <c r="I1596" s="13">
        <v>54.86</v>
      </c>
      <c r="J1596" s="13">
        <f t="shared" si="25"/>
        <v>2345.14</v>
      </c>
    </row>
    <row r="1597" spans="1:10" x14ac:dyDescent="0.25">
      <c r="A1597" s="19">
        <v>1589</v>
      </c>
      <c r="B1597" s="16" t="s">
        <v>24</v>
      </c>
      <c r="C1597" s="21" t="s">
        <v>7740</v>
      </c>
      <c r="D1597" s="34" t="s">
        <v>17300</v>
      </c>
      <c r="E1597" s="21" t="s">
        <v>5098</v>
      </c>
      <c r="F1597" s="36">
        <v>42893</v>
      </c>
      <c r="G1597" s="12">
        <v>50</v>
      </c>
      <c r="H1597" s="25">
        <v>800</v>
      </c>
      <c r="I1597" s="13">
        <v>21.06</v>
      </c>
      <c r="J1597" s="13">
        <f t="shared" si="25"/>
        <v>778.94</v>
      </c>
    </row>
    <row r="1598" spans="1:10" x14ac:dyDescent="0.25">
      <c r="A1598" s="19">
        <v>1590</v>
      </c>
      <c r="B1598" s="16" t="s">
        <v>24</v>
      </c>
      <c r="C1598" s="21" t="s">
        <v>7740</v>
      </c>
      <c r="D1598" s="34" t="s">
        <v>17301</v>
      </c>
      <c r="E1598" s="21" t="s">
        <v>3731</v>
      </c>
      <c r="F1598" s="36">
        <v>42461</v>
      </c>
      <c r="G1598" s="12">
        <v>50</v>
      </c>
      <c r="H1598" s="25">
        <v>1500</v>
      </c>
      <c r="I1598" s="13">
        <v>74.94</v>
      </c>
      <c r="J1598" s="13">
        <f t="shared" si="25"/>
        <v>1425.06</v>
      </c>
    </row>
    <row r="1599" spans="1:10" x14ac:dyDescent="0.25">
      <c r="A1599" s="19">
        <v>1591</v>
      </c>
      <c r="B1599" s="16" t="s">
        <v>24</v>
      </c>
      <c r="C1599" s="21" t="s">
        <v>7740</v>
      </c>
      <c r="D1599" s="34" t="s">
        <v>17302</v>
      </c>
      <c r="E1599" s="21" t="s">
        <v>9272</v>
      </c>
      <c r="F1599" s="36">
        <v>37894</v>
      </c>
      <c r="G1599" s="12">
        <v>25</v>
      </c>
      <c r="H1599" s="25">
        <v>81472.5</v>
      </c>
      <c r="I1599" s="13">
        <v>48883.429999999898</v>
      </c>
      <c r="J1599" s="13">
        <f t="shared" si="25"/>
        <v>32589.070000000102</v>
      </c>
    </row>
    <row r="1600" spans="1:10" x14ac:dyDescent="0.25">
      <c r="A1600" s="19">
        <v>1592</v>
      </c>
      <c r="B1600" s="16" t="s">
        <v>24</v>
      </c>
      <c r="C1600" s="21" t="s">
        <v>7740</v>
      </c>
      <c r="D1600" s="34" t="s">
        <v>17303</v>
      </c>
      <c r="E1600" s="21" t="s">
        <v>11907</v>
      </c>
      <c r="F1600" s="36">
        <v>41312</v>
      </c>
      <c r="G1600" s="12">
        <v>50</v>
      </c>
      <c r="H1600" s="25">
        <v>544.62</v>
      </c>
      <c r="I1600" s="13">
        <v>61.41</v>
      </c>
      <c r="J1600" s="13">
        <f t="shared" si="25"/>
        <v>483.21000000000004</v>
      </c>
    </row>
    <row r="1601" spans="1:10" x14ac:dyDescent="0.25">
      <c r="A1601" s="19">
        <v>1593</v>
      </c>
      <c r="B1601" s="16" t="s">
        <v>24</v>
      </c>
      <c r="C1601" s="21" t="s">
        <v>7740</v>
      </c>
      <c r="D1601" s="34" t="s">
        <v>17304</v>
      </c>
      <c r="E1601" s="21" t="s">
        <v>11907</v>
      </c>
      <c r="F1601" s="36">
        <v>41312</v>
      </c>
      <c r="G1601" s="12">
        <v>50</v>
      </c>
      <c r="H1601" s="25">
        <v>544.62</v>
      </c>
      <c r="I1601" s="13">
        <v>61.41</v>
      </c>
      <c r="J1601" s="13">
        <f t="shared" si="25"/>
        <v>483.21000000000004</v>
      </c>
    </row>
    <row r="1602" spans="1:10" x14ac:dyDescent="0.25">
      <c r="A1602" s="19">
        <v>1594</v>
      </c>
      <c r="B1602" s="16" t="s">
        <v>24</v>
      </c>
      <c r="C1602" s="21" t="s">
        <v>7740</v>
      </c>
      <c r="D1602" s="34" t="s">
        <v>17305</v>
      </c>
      <c r="E1602" s="21" t="s">
        <v>11907</v>
      </c>
      <c r="F1602" s="36">
        <v>41312</v>
      </c>
      <c r="G1602" s="12">
        <v>50</v>
      </c>
      <c r="H1602" s="25">
        <v>544.62</v>
      </c>
      <c r="I1602" s="13">
        <v>61.41</v>
      </c>
      <c r="J1602" s="13">
        <f t="shared" si="25"/>
        <v>483.21000000000004</v>
      </c>
    </row>
    <row r="1603" spans="1:10" x14ac:dyDescent="0.25">
      <c r="A1603" s="19">
        <v>1595</v>
      </c>
      <c r="B1603" s="16" t="s">
        <v>24</v>
      </c>
      <c r="C1603" s="21" t="s">
        <v>7740</v>
      </c>
      <c r="D1603" s="34" t="s">
        <v>17306</v>
      </c>
      <c r="E1603" s="21" t="s">
        <v>11907</v>
      </c>
      <c r="F1603" s="36">
        <v>41834</v>
      </c>
      <c r="G1603" s="12">
        <v>50</v>
      </c>
      <c r="H1603" s="25">
        <v>1567.43</v>
      </c>
      <c r="I1603" s="13">
        <v>132.11000000000001</v>
      </c>
      <c r="J1603" s="13">
        <f t="shared" si="25"/>
        <v>1435.3200000000002</v>
      </c>
    </row>
    <row r="1604" spans="1:10" x14ac:dyDescent="0.25">
      <c r="A1604" s="19">
        <v>1596</v>
      </c>
      <c r="B1604" s="16" t="s">
        <v>24</v>
      </c>
      <c r="C1604" s="21" t="s">
        <v>7740</v>
      </c>
      <c r="D1604" s="34" t="s">
        <v>17307</v>
      </c>
      <c r="E1604" s="21" t="s">
        <v>4056</v>
      </c>
      <c r="F1604" s="36">
        <v>42291</v>
      </c>
      <c r="G1604" s="12">
        <v>50</v>
      </c>
      <c r="H1604" s="25">
        <v>6840</v>
      </c>
      <c r="I1604" s="13">
        <v>405.14</v>
      </c>
      <c r="J1604" s="13">
        <f t="shared" si="25"/>
        <v>6434.86</v>
      </c>
    </row>
    <row r="1605" spans="1:10" x14ac:dyDescent="0.25">
      <c r="A1605" s="19">
        <v>1597</v>
      </c>
      <c r="B1605" s="16" t="s">
        <v>24</v>
      </c>
      <c r="C1605" s="21" t="s">
        <v>7740</v>
      </c>
      <c r="D1605" s="34" t="s">
        <v>17308</v>
      </c>
      <c r="E1605" s="21" t="s">
        <v>10132</v>
      </c>
      <c r="F1605" s="36">
        <v>42570</v>
      </c>
      <c r="G1605" s="12">
        <v>25</v>
      </c>
      <c r="H1605" s="25">
        <v>12583.45</v>
      </c>
      <c r="I1605" s="13">
        <v>1106.73</v>
      </c>
      <c r="J1605" s="13">
        <f t="shared" si="25"/>
        <v>11476.720000000001</v>
      </c>
    </row>
    <row r="1606" spans="1:10" x14ac:dyDescent="0.25">
      <c r="A1606" s="19">
        <v>1598</v>
      </c>
      <c r="B1606" s="16" t="s">
        <v>24</v>
      </c>
      <c r="C1606" s="21" t="s">
        <v>7740</v>
      </c>
      <c r="D1606" s="34" t="s">
        <v>17309</v>
      </c>
      <c r="E1606" s="21" t="s">
        <v>3093</v>
      </c>
      <c r="F1606" s="36">
        <v>42605</v>
      </c>
      <c r="G1606" s="12">
        <v>50</v>
      </c>
      <c r="H1606" s="25">
        <v>9390</v>
      </c>
      <c r="I1606" s="13">
        <v>395</v>
      </c>
      <c r="J1606" s="13">
        <f t="shared" si="25"/>
        <v>8995</v>
      </c>
    </row>
    <row r="1607" spans="1:10" x14ac:dyDescent="0.25">
      <c r="A1607" s="19">
        <v>1599</v>
      </c>
      <c r="B1607" s="16" t="s">
        <v>24</v>
      </c>
      <c r="C1607" s="21" t="s">
        <v>7740</v>
      </c>
      <c r="D1607" s="34" t="s">
        <v>17310</v>
      </c>
      <c r="E1607" s="21" t="s">
        <v>4965</v>
      </c>
      <c r="F1607" s="36">
        <v>42968</v>
      </c>
      <c r="G1607" s="12">
        <v>50</v>
      </c>
      <c r="H1607" s="25">
        <v>950</v>
      </c>
      <c r="I1607" s="13">
        <v>21.07</v>
      </c>
      <c r="J1607" s="13">
        <f t="shared" si="25"/>
        <v>928.93</v>
      </c>
    </row>
    <row r="1608" spans="1:10" x14ac:dyDescent="0.25">
      <c r="A1608" s="19">
        <v>1600</v>
      </c>
      <c r="B1608" s="16" t="s">
        <v>24</v>
      </c>
      <c r="C1608" s="21" t="s">
        <v>7740</v>
      </c>
      <c r="D1608" s="34" t="s">
        <v>17311</v>
      </c>
      <c r="E1608" s="21" t="s">
        <v>8112</v>
      </c>
      <c r="F1608" s="36">
        <v>38990</v>
      </c>
      <c r="G1608" s="12">
        <v>20</v>
      </c>
      <c r="H1608" s="25">
        <v>949212.61</v>
      </c>
      <c r="I1608" s="13">
        <v>568016.49000000302</v>
      </c>
      <c r="J1608" s="13">
        <f t="shared" si="25"/>
        <v>381196.11999999697</v>
      </c>
    </row>
    <row r="1609" spans="1:10" x14ac:dyDescent="0.25">
      <c r="A1609" s="19">
        <v>1601</v>
      </c>
      <c r="B1609" s="16" t="s">
        <v>24</v>
      </c>
      <c r="C1609" s="21" t="s">
        <v>7740</v>
      </c>
      <c r="D1609" s="34" t="s">
        <v>17312</v>
      </c>
      <c r="E1609" s="21" t="s">
        <v>3902</v>
      </c>
      <c r="F1609" s="36">
        <v>42752</v>
      </c>
      <c r="G1609" s="12">
        <v>50</v>
      </c>
      <c r="H1609" s="25">
        <v>4000</v>
      </c>
      <c r="I1609" s="13">
        <v>136.11000000000001</v>
      </c>
      <c r="J1609" s="13">
        <f t="shared" si="25"/>
        <v>3863.89</v>
      </c>
    </row>
    <row r="1610" spans="1:10" x14ac:dyDescent="0.25">
      <c r="A1610" s="19">
        <v>1602</v>
      </c>
      <c r="B1610" s="16" t="s">
        <v>24</v>
      </c>
      <c r="C1610" s="21" t="s">
        <v>7740</v>
      </c>
      <c r="D1610" s="34" t="s">
        <v>17313</v>
      </c>
      <c r="E1610" s="21" t="s">
        <v>4774</v>
      </c>
      <c r="F1610" s="36">
        <v>42776</v>
      </c>
      <c r="G1610" s="12">
        <v>50</v>
      </c>
      <c r="H1610" s="25">
        <v>500</v>
      </c>
      <c r="I1610" s="13">
        <v>16.350000000000001</v>
      </c>
      <c r="J1610" s="13">
        <f t="shared" si="25"/>
        <v>483.65</v>
      </c>
    </row>
    <row r="1611" spans="1:10" x14ac:dyDescent="0.25">
      <c r="A1611" s="19">
        <v>1603</v>
      </c>
      <c r="B1611" s="16" t="s">
        <v>24</v>
      </c>
      <c r="C1611" s="21" t="s">
        <v>7740</v>
      </c>
      <c r="D1611" s="34" t="s">
        <v>17314</v>
      </c>
      <c r="E1611" s="21" t="s">
        <v>4330</v>
      </c>
      <c r="F1611" s="36">
        <v>42397</v>
      </c>
      <c r="G1611" s="12">
        <v>50</v>
      </c>
      <c r="H1611" s="25">
        <v>4200</v>
      </c>
      <c r="I1611" s="13">
        <v>224.33</v>
      </c>
      <c r="J1611" s="13">
        <f t="shared" si="25"/>
        <v>3975.67</v>
      </c>
    </row>
    <row r="1612" spans="1:10" x14ac:dyDescent="0.25">
      <c r="A1612" s="19">
        <v>1604</v>
      </c>
      <c r="B1612" s="16" t="s">
        <v>24</v>
      </c>
      <c r="C1612" s="21" t="s">
        <v>7740</v>
      </c>
      <c r="D1612" s="34" t="s">
        <v>17315</v>
      </c>
      <c r="E1612" s="21" t="s">
        <v>5668</v>
      </c>
      <c r="F1612" s="36">
        <v>42998</v>
      </c>
      <c r="G1612" s="12">
        <v>50</v>
      </c>
      <c r="H1612" s="25">
        <v>2000</v>
      </c>
      <c r="I1612" s="13">
        <v>41.11</v>
      </c>
      <c r="J1612" s="13">
        <f t="shared" si="25"/>
        <v>1958.89</v>
      </c>
    </row>
    <row r="1613" spans="1:10" x14ac:dyDescent="0.25">
      <c r="A1613" s="19">
        <v>1605</v>
      </c>
      <c r="B1613" s="16" t="s">
        <v>24</v>
      </c>
      <c r="C1613" s="21" t="s">
        <v>7740</v>
      </c>
      <c r="D1613" s="34" t="s">
        <v>17316</v>
      </c>
      <c r="E1613" s="21" t="s">
        <v>3797</v>
      </c>
      <c r="F1613" s="36">
        <v>42682</v>
      </c>
      <c r="G1613" s="12">
        <v>50</v>
      </c>
      <c r="H1613" s="25">
        <v>500</v>
      </c>
      <c r="I1613" s="13">
        <v>18.920000000000002</v>
      </c>
      <c r="J1613" s="13">
        <f t="shared" si="25"/>
        <v>481.08</v>
      </c>
    </row>
    <row r="1614" spans="1:10" x14ac:dyDescent="0.25">
      <c r="A1614" s="19">
        <v>1606</v>
      </c>
      <c r="B1614" s="16" t="s">
        <v>24</v>
      </c>
      <c r="C1614" s="21" t="s">
        <v>7740</v>
      </c>
      <c r="D1614" s="34" t="s">
        <v>17317</v>
      </c>
      <c r="E1614" s="21" t="s">
        <v>2412</v>
      </c>
      <c r="F1614" s="36">
        <v>42635</v>
      </c>
      <c r="G1614" s="12">
        <v>50</v>
      </c>
      <c r="H1614" s="25">
        <v>3500</v>
      </c>
      <c r="I1614" s="13">
        <v>141.51</v>
      </c>
      <c r="J1614" s="13">
        <f t="shared" si="25"/>
        <v>3358.49</v>
      </c>
    </row>
    <row r="1615" spans="1:10" x14ac:dyDescent="0.25">
      <c r="A1615" s="19">
        <v>1607</v>
      </c>
      <c r="B1615" s="16" t="s">
        <v>24</v>
      </c>
      <c r="C1615" s="21" t="s">
        <v>7740</v>
      </c>
      <c r="D1615" s="34" t="s">
        <v>17318</v>
      </c>
      <c r="E1615" s="21" t="s">
        <v>10288</v>
      </c>
      <c r="F1615" s="36">
        <v>41953</v>
      </c>
      <c r="G1615" s="12">
        <v>50</v>
      </c>
      <c r="H1615" s="25">
        <v>10394.25</v>
      </c>
      <c r="I1615" s="13">
        <v>808.29</v>
      </c>
      <c r="J1615" s="13">
        <f t="shared" si="25"/>
        <v>9585.9599999999991</v>
      </c>
    </row>
    <row r="1616" spans="1:10" x14ac:dyDescent="0.25">
      <c r="A1616" s="19">
        <v>1608</v>
      </c>
      <c r="B1616" s="16" t="s">
        <v>24</v>
      </c>
      <c r="C1616" s="21" t="s">
        <v>7740</v>
      </c>
      <c r="D1616" s="34" t="s">
        <v>17319</v>
      </c>
      <c r="E1616" s="21" t="s">
        <v>9244</v>
      </c>
      <c r="F1616" s="36">
        <v>41953</v>
      </c>
      <c r="G1616" s="12">
        <v>50</v>
      </c>
      <c r="H1616" s="25">
        <v>23644.25</v>
      </c>
      <c r="I1616" s="13">
        <v>1838.4</v>
      </c>
      <c r="J1616" s="13">
        <f t="shared" si="25"/>
        <v>21805.85</v>
      </c>
    </row>
    <row r="1617" spans="1:10" x14ac:dyDescent="0.25">
      <c r="A1617" s="19">
        <v>1609</v>
      </c>
      <c r="B1617" s="16" t="s">
        <v>24</v>
      </c>
      <c r="C1617" s="21" t="s">
        <v>7740</v>
      </c>
      <c r="D1617" s="34" t="s">
        <v>17320</v>
      </c>
      <c r="E1617" s="21" t="s">
        <v>9244</v>
      </c>
      <c r="F1617" s="36">
        <v>41953</v>
      </c>
      <c r="G1617" s="12">
        <v>50</v>
      </c>
      <c r="H1617" s="25">
        <v>36544.25</v>
      </c>
      <c r="I1617" s="13">
        <v>2841.44</v>
      </c>
      <c r="J1617" s="13">
        <f t="shared" si="25"/>
        <v>33702.81</v>
      </c>
    </row>
    <row r="1618" spans="1:10" x14ac:dyDescent="0.25">
      <c r="A1618" s="19">
        <v>1610</v>
      </c>
      <c r="B1618" s="16" t="s">
        <v>24</v>
      </c>
      <c r="C1618" s="21" t="s">
        <v>7740</v>
      </c>
      <c r="D1618" s="34" t="s">
        <v>17321</v>
      </c>
      <c r="E1618" s="21" t="s">
        <v>9244</v>
      </c>
      <c r="F1618" s="36">
        <v>42235</v>
      </c>
      <c r="G1618" s="12">
        <v>50</v>
      </c>
      <c r="H1618" s="25">
        <v>7142.5</v>
      </c>
      <c r="I1618" s="13">
        <v>444.96</v>
      </c>
      <c r="J1618" s="13">
        <f t="shared" si="25"/>
        <v>6697.54</v>
      </c>
    </row>
    <row r="1619" spans="1:10" x14ac:dyDescent="0.25">
      <c r="A1619" s="19">
        <v>1611</v>
      </c>
      <c r="B1619" s="16" t="s">
        <v>24</v>
      </c>
      <c r="C1619" s="21" t="s">
        <v>7740</v>
      </c>
      <c r="D1619" s="34" t="s">
        <v>17322</v>
      </c>
      <c r="E1619" s="21" t="s">
        <v>11119</v>
      </c>
      <c r="F1619" s="36">
        <v>41957</v>
      </c>
      <c r="G1619" s="12">
        <v>50</v>
      </c>
      <c r="H1619" s="25">
        <v>4100</v>
      </c>
      <c r="I1619" s="13">
        <v>317.86</v>
      </c>
      <c r="J1619" s="13">
        <f t="shared" si="25"/>
        <v>3782.14</v>
      </c>
    </row>
    <row r="1620" spans="1:10" x14ac:dyDescent="0.25">
      <c r="A1620" s="19">
        <v>1612</v>
      </c>
      <c r="B1620" s="16" t="s">
        <v>24</v>
      </c>
      <c r="C1620" s="21" t="s">
        <v>7740</v>
      </c>
      <c r="D1620" s="34" t="s">
        <v>17323</v>
      </c>
      <c r="E1620" s="21" t="s">
        <v>2852</v>
      </c>
      <c r="F1620" s="36">
        <v>42740</v>
      </c>
      <c r="G1620" s="12">
        <v>50</v>
      </c>
      <c r="H1620" s="25">
        <v>1475</v>
      </c>
      <c r="I1620" s="13">
        <v>51.16</v>
      </c>
      <c r="J1620" s="13">
        <f t="shared" si="25"/>
        <v>1423.84</v>
      </c>
    </row>
    <row r="1621" spans="1:10" x14ac:dyDescent="0.25">
      <c r="A1621" s="19">
        <v>1613</v>
      </c>
      <c r="B1621" s="16" t="s">
        <v>24</v>
      </c>
      <c r="C1621" s="21" t="s">
        <v>7740</v>
      </c>
      <c r="D1621" s="34" t="s">
        <v>17324</v>
      </c>
      <c r="E1621" s="21" t="s">
        <v>9814</v>
      </c>
      <c r="F1621" s="36">
        <v>41477</v>
      </c>
      <c r="G1621" s="12">
        <v>50</v>
      </c>
      <c r="H1621" s="25">
        <v>18652.169999999998</v>
      </c>
      <c r="I1621" s="13">
        <v>1936.73</v>
      </c>
      <c r="J1621" s="13">
        <f t="shared" si="25"/>
        <v>16715.439999999999</v>
      </c>
    </row>
    <row r="1622" spans="1:10" x14ac:dyDescent="0.25">
      <c r="A1622" s="19">
        <v>1614</v>
      </c>
      <c r="B1622" s="16" t="s">
        <v>24</v>
      </c>
      <c r="C1622" s="21" t="s">
        <v>7740</v>
      </c>
      <c r="D1622" s="34" t="s">
        <v>17325</v>
      </c>
      <c r="E1622" s="21" t="s">
        <v>12381</v>
      </c>
      <c r="F1622" s="36">
        <v>41704</v>
      </c>
      <c r="G1622" s="12">
        <v>50</v>
      </c>
      <c r="H1622" s="25">
        <v>720.53</v>
      </c>
      <c r="I1622" s="13">
        <v>65.75</v>
      </c>
      <c r="J1622" s="13">
        <f t="shared" si="25"/>
        <v>654.78</v>
      </c>
    </row>
    <row r="1623" spans="1:10" x14ac:dyDescent="0.25">
      <c r="A1623" s="19">
        <v>1615</v>
      </c>
      <c r="B1623" s="16" t="s">
        <v>24</v>
      </c>
      <c r="C1623" s="21" t="s">
        <v>7740</v>
      </c>
      <c r="D1623" s="34" t="s">
        <v>17326</v>
      </c>
      <c r="E1623" s="21" t="s">
        <v>9689</v>
      </c>
      <c r="F1623" s="36">
        <v>41814</v>
      </c>
      <c r="G1623" s="12">
        <v>50</v>
      </c>
      <c r="H1623" s="25">
        <v>3912</v>
      </c>
      <c r="I1623" s="13">
        <v>334.05</v>
      </c>
      <c r="J1623" s="13">
        <f t="shared" si="25"/>
        <v>3577.95</v>
      </c>
    </row>
    <row r="1624" spans="1:10" x14ac:dyDescent="0.25">
      <c r="A1624" s="19">
        <v>1616</v>
      </c>
      <c r="B1624" s="16" t="s">
        <v>24</v>
      </c>
      <c r="C1624" s="21" t="s">
        <v>7740</v>
      </c>
      <c r="D1624" s="34" t="s">
        <v>17327</v>
      </c>
      <c r="E1624" s="21" t="s">
        <v>9689</v>
      </c>
      <c r="F1624" s="36">
        <v>41862</v>
      </c>
      <c r="G1624" s="12">
        <v>50</v>
      </c>
      <c r="H1624" s="25">
        <v>21031.5</v>
      </c>
      <c r="I1624" s="13">
        <v>1740.08</v>
      </c>
      <c r="J1624" s="13">
        <f t="shared" si="25"/>
        <v>19291.419999999998</v>
      </c>
    </row>
    <row r="1625" spans="1:10" x14ac:dyDescent="0.25">
      <c r="A1625" s="19">
        <v>1617</v>
      </c>
      <c r="B1625" s="16" t="s">
        <v>24</v>
      </c>
      <c r="C1625" s="21" t="s">
        <v>7740</v>
      </c>
      <c r="D1625" s="34" t="s">
        <v>17328</v>
      </c>
      <c r="E1625" s="21" t="s">
        <v>12274</v>
      </c>
      <c r="F1625" s="36">
        <v>41704</v>
      </c>
      <c r="G1625" s="12">
        <v>50</v>
      </c>
      <c r="H1625" s="25">
        <v>866.7</v>
      </c>
      <c r="I1625" s="13">
        <v>79.17</v>
      </c>
      <c r="J1625" s="13">
        <f t="shared" si="25"/>
        <v>787.53000000000009</v>
      </c>
    </row>
    <row r="1626" spans="1:10" x14ac:dyDescent="0.25">
      <c r="A1626" s="19">
        <v>1618</v>
      </c>
      <c r="B1626" s="16" t="s">
        <v>24</v>
      </c>
      <c r="C1626" s="21" t="s">
        <v>7740</v>
      </c>
      <c r="D1626" s="34" t="s">
        <v>17329</v>
      </c>
      <c r="E1626" s="21" t="s">
        <v>10504</v>
      </c>
      <c r="F1626" s="36">
        <v>41758</v>
      </c>
      <c r="G1626" s="12">
        <v>50</v>
      </c>
      <c r="H1626" s="25">
        <v>8411.23</v>
      </c>
      <c r="I1626" s="13">
        <v>743.95</v>
      </c>
      <c r="J1626" s="13">
        <f t="shared" si="25"/>
        <v>7667.28</v>
      </c>
    </row>
    <row r="1627" spans="1:10" x14ac:dyDescent="0.25">
      <c r="A1627" s="19">
        <v>1619</v>
      </c>
      <c r="B1627" s="16" t="s">
        <v>24</v>
      </c>
      <c r="C1627" s="21" t="s">
        <v>7740</v>
      </c>
      <c r="D1627" s="34" t="s">
        <v>17330</v>
      </c>
      <c r="E1627" s="21" t="s">
        <v>9885</v>
      </c>
      <c r="F1627" s="36">
        <v>41758</v>
      </c>
      <c r="G1627" s="12">
        <v>50</v>
      </c>
      <c r="H1627" s="25">
        <v>16914.22</v>
      </c>
      <c r="I1627" s="13">
        <v>1495.79</v>
      </c>
      <c r="J1627" s="13">
        <f t="shared" si="25"/>
        <v>15418.43</v>
      </c>
    </row>
    <row r="1628" spans="1:10" x14ac:dyDescent="0.25">
      <c r="A1628" s="19">
        <v>1620</v>
      </c>
      <c r="B1628" s="16" t="s">
        <v>24</v>
      </c>
      <c r="C1628" s="21" t="s">
        <v>7740</v>
      </c>
      <c r="D1628" s="34" t="s">
        <v>17331</v>
      </c>
      <c r="E1628" s="21" t="s">
        <v>11751</v>
      </c>
      <c r="F1628" s="36">
        <v>41611</v>
      </c>
      <c r="G1628" s="12">
        <v>50</v>
      </c>
      <c r="H1628" s="25">
        <v>1937.53</v>
      </c>
      <c r="I1628" s="13">
        <v>186.88</v>
      </c>
      <c r="J1628" s="13">
        <f t="shared" si="25"/>
        <v>1750.65</v>
      </c>
    </row>
    <row r="1629" spans="1:10" x14ac:dyDescent="0.25">
      <c r="A1629" s="19">
        <v>1621</v>
      </c>
      <c r="B1629" s="16" t="s">
        <v>24</v>
      </c>
      <c r="C1629" s="21" t="s">
        <v>7740</v>
      </c>
      <c r="D1629" s="34" t="s">
        <v>17332</v>
      </c>
      <c r="E1629" s="21" t="s">
        <v>8737</v>
      </c>
      <c r="F1629" s="36">
        <v>42030</v>
      </c>
      <c r="G1629" s="12">
        <v>25</v>
      </c>
      <c r="H1629" s="25">
        <v>88775.03</v>
      </c>
      <c r="I1629" s="13">
        <v>13056</v>
      </c>
      <c r="J1629" s="13">
        <f t="shared" si="25"/>
        <v>75719.03</v>
      </c>
    </row>
    <row r="1630" spans="1:10" x14ac:dyDescent="0.25">
      <c r="A1630" s="19">
        <v>1622</v>
      </c>
      <c r="B1630" s="16" t="s">
        <v>24</v>
      </c>
      <c r="C1630" s="21" t="s">
        <v>7740</v>
      </c>
      <c r="D1630" s="34" t="s">
        <v>17333</v>
      </c>
      <c r="E1630" s="21" t="s">
        <v>4466</v>
      </c>
      <c r="F1630" s="36">
        <v>42570</v>
      </c>
      <c r="G1630" s="12">
        <v>50</v>
      </c>
      <c r="H1630" s="25">
        <v>2171.6999999999998</v>
      </c>
      <c r="I1630" s="13">
        <v>95.5</v>
      </c>
      <c r="J1630" s="13">
        <f t="shared" si="25"/>
        <v>2076.1999999999998</v>
      </c>
    </row>
    <row r="1631" spans="1:10" x14ac:dyDescent="0.25">
      <c r="A1631" s="19">
        <v>1623</v>
      </c>
      <c r="B1631" s="16" t="s">
        <v>24</v>
      </c>
      <c r="C1631" s="21" t="s">
        <v>7740</v>
      </c>
      <c r="D1631" s="34" t="s">
        <v>17334</v>
      </c>
      <c r="E1631" s="21" t="s">
        <v>2183</v>
      </c>
      <c r="F1631" s="36">
        <v>42842</v>
      </c>
      <c r="G1631" s="12">
        <v>50</v>
      </c>
      <c r="H1631" s="25">
        <v>36000</v>
      </c>
      <c r="I1631" s="13">
        <v>1047.46</v>
      </c>
      <c r="J1631" s="13">
        <f t="shared" si="25"/>
        <v>34952.54</v>
      </c>
    </row>
    <row r="1632" spans="1:10" x14ac:dyDescent="0.25">
      <c r="A1632" s="19">
        <v>1624</v>
      </c>
      <c r="B1632" s="16" t="s">
        <v>24</v>
      </c>
      <c r="C1632" s="21" t="s">
        <v>7740</v>
      </c>
      <c r="D1632" s="34" t="s">
        <v>17335</v>
      </c>
      <c r="E1632" s="21" t="s">
        <v>9403</v>
      </c>
      <c r="F1632" s="36">
        <v>42716</v>
      </c>
      <c r="G1632" s="12">
        <v>50</v>
      </c>
      <c r="H1632" s="25">
        <v>28100</v>
      </c>
      <c r="I1632" s="13">
        <v>1011.51</v>
      </c>
      <c r="J1632" s="13">
        <f t="shared" si="25"/>
        <v>27088.49</v>
      </c>
    </row>
    <row r="1633" spans="1:10" x14ac:dyDescent="0.25">
      <c r="A1633" s="19">
        <v>1625</v>
      </c>
      <c r="B1633" s="16" t="s">
        <v>24</v>
      </c>
      <c r="C1633" s="21" t="s">
        <v>7740</v>
      </c>
      <c r="D1633" s="34" t="s">
        <v>17336</v>
      </c>
      <c r="E1633" s="21" t="s">
        <v>4738</v>
      </c>
      <c r="F1633" s="36">
        <v>42902</v>
      </c>
      <c r="G1633" s="12">
        <v>50</v>
      </c>
      <c r="H1633" s="25">
        <v>1500</v>
      </c>
      <c r="I1633" s="13">
        <v>38.729999999999997</v>
      </c>
      <c r="J1633" s="13">
        <f t="shared" si="25"/>
        <v>1461.27</v>
      </c>
    </row>
    <row r="1634" spans="1:10" x14ac:dyDescent="0.25">
      <c r="A1634" s="19">
        <v>1626</v>
      </c>
      <c r="B1634" s="16" t="s">
        <v>24</v>
      </c>
      <c r="C1634" s="21" t="s">
        <v>7740</v>
      </c>
      <c r="D1634" s="34" t="s">
        <v>17337</v>
      </c>
      <c r="E1634" s="21" t="s">
        <v>10668</v>
      </c>
      <c r="F1634" s="36">
        <v>41961</v>
      </c>
      <c r="G1634" s="12">
        <v>25</v>
      </c>
      <c r="H1634" s="25">
        <v>7465</v>
      </c>
      <c r="I1634" s="13">
        <v>1154.31</v>
      </c>
      <c r="J1634" s="13">
        <f t="shared" si="25"/>
        <v>6310.6900000000005</v>
      </c>
    </row>
    <row r="1635" spans="1:10" x14ac:dyDescent="0.25">
      <c r="A1635" s="19">
        <v>1627</v>
      </c>
      <c r="B1635" s="16" t="s">
        <v>24</v>
      </c>
      <c r="C1635" s="21" t="s">
        <v>7740</v>
      </c>
      <c r="D1635" s="34" t="s">
        <v>17338</v>
      </c>
      <c r="E1635" s="21" t="s">
        <v>4259</v>
      </c>
      <c r="F1635" s="36">
        <v>42583</v>
      </c>
      <c r="G1635" s="12">
        <v>50</v>
      </c>
      <c r="H1635" s="25">
        <v>4521</v>
      </c>
      <c r="I1635" s="13">
        <v>195.6</v>
      </c>
      <c r="J1635" s="13">
        <f t="shared" si="25"/>
        <v>4325.3999999999996</v>
      </c>
    </row>
    <row r="1636" spans="1:10" x14ac:dyDescent="0.25">
      <c r="A1636" s="19">
        <v>1628</v>
      </c>
      <c r="B1636" s="16" t="s">
        <v>24</v>
      </c>
      <c r="C1636" s="21" t="s">
        <v>7740</v>
      </c>
      <c r="D1636" s="34" t="s">
        <v>17339</v>
      </c>
      <c r="E1636" s="21" t="s">
        <v>4390</v>
      </c>
      <c r="F1636" s="36">
        <v>42467</v>
      </c>
      <c r="G1636" s="12">
        <v>50</v>
      </c>
      <c r="H1636" s="25">
        <v>4259</v>
      </c>
      <c r="I1636" s="13">
        <v>211.21</v>
      </c>
      <c r="J1636" s="13">
        <f t="shared" si="25"/>
        <v>4047.79</v>
      </c>
    </row>
    <row r="1637" spans="1:10" x14ac:dyDescent="0.25">
      <c r="A1637" s="19">
        <v>1629</v>
      </c>
      <c r="B1637" s="16" t="s">
        <v>24</v>
      </c>
      <c r="C1637" s="21" t="s">
        <v>7740</v>
      </c>
      <c r="D1637" s="34" t="s">
        <v>17340</v>
      </c>
      <c r="E1637" s="21" t="s">
        <v>9491</v>
      </c>
      <c r="F1637" s="36">
        <v>41673</v>
      </c>
      <c r="G1637" s="12">
        <v>50</v>
      </c>
      <c r="H1637" s="25">
        <v>26935.39</v>
      </c>
      <c r="I1637" s="13">
        <v>2507.58</v>
      </c>
      <c r="J1637" s="13">
        <f t="shared" si="25"/>
        <v>24427.809999999998</v>
      </c>
    </row>
    <row r="1638" spans="1:10" x14ac:dyDescent="0.25">
      <c r="A1638" s="19">
        <v>1630</v>
      </c>
      <c r="B1638" s="16" t="s">
        <v>24</v>
      </c>
      <c r="C1638" s="21" t="s">
        <v>7740</v>
      </c>
      <c r="D1638" s="34" t="s">
        <v>17341</v>
      </c>
      <c r="E1638" s="21" t="s">
        <v>10510</v>
      </c>
      <c r="F1638" s="36">
        <v>41673</v>
      </c>
      <c r="G1638" s="12">
        <v>50</v>
      </c>
      <c r="H1638" s="25">
        <v>8410.39</v>
      </c>
      <c r="I1638" s="13">
        <v>783.1</v>
      </c>
      <c r="J1638" s="13">
        <f t="shared" ref="J1638:J1701" si="26">SUM(H1638-I1638)</f>
        <v>7627.2899999999991</v>
      </c>
    </row>
    <row r="1639" spans="1:10" x14ac:dyDescent="0.25">
      <c r="A1639" s="19">
        <v>1631</v>
      </c>
      <c r="B1639" s="16" t="s">
        <v>24</v>
      </c>
      <c r="C1639" s="21" t="s">
        <v>7740</v>
      </c>
      <c r="D1639" s="34" t="s">
        <v>17342</v>
      </c>
      <c r="E1639" s="21" t="s">
        <v>9212</v>
      </c>
      <c r="F1639" s="36">
        <v>41600</v>
      </c>
      <c r="G1639" s="12">
        <v>50</v>
      </c>
      <c r="H1639" s="25">
        <v>39232.870000000003</v>
      </c>
      <c r="I1639" s="13">
        <v>3809.3</v>
      </c>
      <c r="J1639" s="13">
        <f t="shared" si="26"/>
        <v>35423.57</v>
      </c>
    </row>
    <row r="1640" spans="1:10" x14ac:dyDescent="0.25">
      <c r="A1640" s="19">
        <v>1632</v>
      </c>
      <c r="B1640" s="16" t="s">
        <v>24</v>
      </c>
      <c r="C1640" s="21" t="s">
        <v>7740</v>
      </c>
      <c r="D1640" s="34" t="s">
        <v>17343</v>
      </c>
      <c r="E1640" s="21" t="s">
        <v>9212</v>
      </c>
      <c r="F1640" s="36">
        <v>41600</v>
      </c>
      <c r="G1640" s="12">
        <v>50</v>
      </c>
      <c r="H1640" s="25">
        <v>25672.87</v>
      </c>
      <c r="I1640" s="13">
        <v>2492.75</v>
      </c>
      <c r="J1640" s="13">
        <f t="shared" si="26"/>
        <v>23180.12</v>
      </c>
    </row>
    <row r="1641" spans="1:10" x14ac:dyDescent="0.25">
      <c r="A1641" s="19">
        <v>1633</v>
      </c>
      <c r="B1641" s="16" t="s">
        <v>24</v>
      </c>
      <c r="C1641" s="21" t="s">
        <v>7740</v>
      </c>
      <c r="D1641" s="34" t="s">
        <v>17344</v>
      </c>
      <c r="E1641" s="21" t="s">
        <v>8631</v>
      </c>
      <c r="F1641" s="36">
        <v>41885</v>
      </c>
      <c r="G1641" s="12">
        <v>50</v>
      </c>
      <c r="H1641" s="25">
        <v>105147.19</v>
      </c>
      <c r="I1641" s="13">
        <v>8567.35</v>
      </c>
      <c r="J1641" s="13">
        <f t="shared" si="26"/>
        <v>96579.839999999997</v>
      </c>
    </row>
    <row r="1642" spans="1:10" x14ac:dyDescent="0.25">
      <c r="A1642" s="19">
        <v>1634</v>
      </c>
      <c r="B1642" s="16" t="s">
        <v>24</v>
      </c>
      <c r="C1642" s="21" t="s">
        <v>7740</v>
      </c>
      <c r="D1642" s="34" t="s">
        <v>17345</v>
      </c>
      <c r="E1642" s="21" t="s">
        <v>10085</v>
      </c>
      <c r="F1642" s="36">
        <v>41865</v>
      </c>
      <c r="G1642" s="12">
        <v>50</v>
      </c>
      <c r="H1642" s="25">
        <v>13394.07</v>
      </c>
      <c r="I1642" s="13">
        <v>1106.04</v>
      </c>
      <c r="J1642" s="13">
        <f t="shared" si="26"/>
        <v>12288.029999999999</v>
      </c>
    </row>
    <row r="1643" spans="1:10" x14ac:dyDescent="0.25">
      <c r="A1643" s="19">
        <v>1635</v>
      </c>
      <c r="B1643" s="16" t="s">
        <v>24</v>
      </c>
      <c r="C1643" s="21" t="s">
        <v>7740</v>
      </c>
      <c r="D1643" s="34" t="s">
        <v>17346</v>
      </c>
      <c r="E1643" s="21" t="s">
        <v>9145</v>
      </c>
      <c r="F1643" s="36">
        <v>41885</v>
      </c>
      <c r="G1643" s="12">
        <v>50</v>
      </c>
      <c r="H1643" s="25">
        <v>41847.18</v>
      </c>
      <c r="I1643" s="13">
        <v>3409.63</v>
      </c>
      <c r="J1643" s="13">
        <f t="shared" si="26"/>
        <v>38437.550000000003</v>
      </c>
    </row>
    <row r="1644" spans="1:10" x14ac:dyDescent="0.25">
      <c r="A1644" s="19">
        <v>1636</v>
      </c>
      <c r="B1644" s="16" t="s">
        <v>24</v>
      </c>
      <c r="C1644" s="21" t="s">
        <v>7740</v>
      </c>
      <c r="D1644" s="34" t="s">
        <v>17347</v>
      </c>
      <c r="E1644" s="21" t="s">
        <v>13010</v>
      </c>
      <c r="F1644" s="36">
        <v>41689</v>
      </c>
      <c r="G1644" s="12">
        <v>50</v>
      </c>
      <c r="H1644" s="25">
        <v>87.05</v>
      </c>
      <c r="I1644" s="13">
        <v>8.0299999999999994</v>
      </c>
      <c r="J1644" s="13">
        <f t="shared" si="26"/>
        <v>79.02</v>
      </c>
    </row>
    <row r="1645" spans="1:10" x14ac:dyDescent="0.25">
      <c r="A1645" s="19">
        <v>1637</v>
      </c>
      <c r="B1645" s="16" t="s">
        <v>24</v>
      </c>
      <c r="C1645" s="21" t="s">
        <v>7740</v>
      </c>
      <c r="D1645" s="34" t="s">
        <v>17348</v>
      </c>
      <c r="E1645" s="21" t="s">
        <v>8879</v>
      </c>
      <c r="F1645" s="36">
        <v>42193</v>
      </c>
      <c r="G1645" s="12">
        <v>50</v>
      </c>
      <c r="H1645" s="25">
        <v>62432.75</v>
      </c>
      <c r="I1645" s="13">
        <v>4033.34</v>
      </c>
      <c r="J1645" s="13">
        <f t="shared" si="26"/>
        <v>58399.41</v>
      </c>
    </row>
    <row r="1646" spans="1:10" x14ac:dyDescent="0.25">
      <c r="A1646" s="19">
        <v>1638</v>
      </c>
      <c r="B1646" s="16" t="s">
        <v>24</v>
      </c>
      <c r="C1646" s="21" t="s">
        <v>7740</v>
      </c>
      <c r="D1646" s="34" t="s">
        <v>17349</v>
      </c>
      <c r="E1646" s="21" t="s">
        <v>8771</v>
      </c>
      <c r="F1646" s="36">
        <v>42193</v>
      </c>
      <c r="G1646" s="12">
        <v>50</v>
      </c>
      <c r="H1646" s="25">
        <v>75564.75</v>
      </c>
      <c r="I1646" s="13">
        <v>4881.78</v>
      </c>
      <c r="J1646" s="13">
        <f t="shared" si="26"/>
        <v>70682.97</v>
      </c>
    </row>
    <row r="1647" spans="1:10" x14ac:dyDescent="0.25">
      <c r="A1647" s="19">
        <v>1639</v>
      </c>
      <c r="B1647" s="16" t="s">
        <v>24</v>
      </c>
      <c r="C1647" s="21" t="s">
        <v>7740</v>
      </c>
      <c r="D1647" s="34" t="s">
        <v>17350</v>
      </c>
      <c r="E1647" s="21" t="s">
        <v>12505</v>
      </c>
      <c r="F1647" s="36">
        <v>42214</v>
      </c>
      <c r="G1647" s="12">
        <v>50</v>
      </c>
      <c r="H1647" s="25">
        <v>555</v>
      </c>
      <c r="I1647" s="13">
        <v>35.159999999999997</v>
      </c>
      <c r="J1647" s="13">
        <f t="shared" si="26"/>
        <v>519.84</v>
      </c>
    </row>
    <row r="1648" spans="1:10" x14ac:dyDescent="0.25">
      <c r="A1648" s="19">
        <v>1640</v>
      </c>
      <c r="B1648" s="16" t="s">
        <v>24</v>
      </c>
      <c r="C1648" s="21" t="s">
        <v>7740</v>
      </c>
      <c r="D1648" s="34" t="s">
        <v>17351</v>
      </c>
      <c r="E1648" s="21" t="s">
        <v>9581</v>
      </c>
      <c r="F1648" s="36">
        <v>42012</v>
      </c>
      <c r="G1648" s="12">
        <v>50</v>
      </c>
      <c r="H1648" s="25">
        <v>23634.29</v>
      </c>
      <c r="I1648" s="13">
        <v>1761.32</v>
      </c>
      <c r="J1648" s="13">
        <f t="shared" si="26"/>
        <v>21872.97</v>
      </c>
    </row>
    <row r="1649" spans="1:10" x14ac:dyDescent="0.25">
      <c r="A1649" s="19">
        <v>1641</v>
      </c>
      <c r="B1649" s="16" t="s">
        <v>24</v>
      </c>
      <c r="C1649" s="21" t="s">
        <v>7740</v>
      </c>
      <c r="D1649" s="34" t="s">
        <v>17352</v>
      </c>
      <c r="E1649" s="21" t="s">
        <v>10319</v>
      </c>
      <c r="F1649" s="36">
        <v>42012</v>
      </c>
      <c r="G1649" s="12">
        <v>50</v>
      </c>
      <c r="H1649" s="25">
        <v>9994.2900000000009</v>
      </c>
      <c r="I1649" s="13">
        <v>744.81</v>
      </c>
      <c r="J1649" s="13">
        <f t="shared" si="26"/>
        <v>9249.4800000000014</v>
      </c>
    </row>
    <row r="1650" spans="1:10" x14ac:dyDescent="0.25">
      <c r="A1650" s="19">
        <v>1642</v>
      </c>
      <c r="B1650" s="16" t="s">
        <v>24</v>
      </c>
      <c r="C1650" s="21" t="s">
        <v>7740</v>
      </c>
      <c r="D1650" s="34" t="s">
        <v>17353</v>
      </c>
      <c r="E1650" s="21" t="s">
        <v>10393</v>
      </c>
      <c r="F1650" s="36">
        <v>41480</v>
      </c>
      <c r="G1650" s="12">
        <v>50</v>
      </c>
      <c r="H1650" s="25">
        <v>9687.5</v>
      </c>
      <c r="I1650" s="13">
        <v>1004.33</v>
      </c>
      <c r="J1650" s="13">
        <f t="shared" si="26"/>
        <v>8683.17</v>
      </c>
    </row>
    <row r="1651" spans="1:10" x14ac:dyDescent="0.25">
      <c r="A1651" s="19">
        <v>1643</v>
      </c>
      <c r="B1651" s="16" t="s">
        <v>24</v>
      </c>
      <c r="C1651" s="21" t="s">
        <v>7740</v>
      </c>
      <c r="D1651" s="34" t="s">
        <v>17354</v>
      </c>
      <c r="E1651" s="21" t="s">
        <v>9485</v>
      </c>
      <c r="F1651" s="36">
        <v>41575</v>
      </c>
      <c r="G1651" s="12">
        <v>50</v>
      </c>
      <c r="H1651" s="25">
        <v>27200</v>
      </c>
      <c r="I1651" s="13">
        <v>2678.22</v>
      </c>
      <c r="J1651" s="13">
        <f t="shared" si="26"/>
        <v>24521.78</v>
      </c>
    </row>
    <row r="1652" spans="1:10" x14ac:dyDescent="0.25">
      <c r="A1652" s="19">
        <v>1644</v>
      </c>
      <c r="B1652" s="16" t="s">
        <v>24</v>
      </c>
      <c r="C1652" s="21" t="s">
        <v>7740</v>
      </c>
      <c r="D1652" s="34" t="s">
        <v>17355</v>
      </c>
      <c r="E1652" s="21" t="s">
        <v>9900</v>
      </c>
      <c r="F1652" s="36">
        <v>42081</v>
      </c>
      <c r="G1652" s="12">
        <v>50</v>
      </c>
      <c r="H1652" s="25">
        <v>16368.41</v>
      </c>
      <c r="I1652" s="13">
        <v>1157.8699999999999</v>
      </c>
      <c r="J1652" s="13">
        <f t="shared" si="26"/>
        <v>15210.54</v>
      </c>
    </row>
    <row r="1653" spans="1:10" x14ac:dyDescent="0.25">
      <c r="A1653" s="19">
        <v>1645</v>
      </c>
      <c r="B1653" s="16" t="s">
        <v>24</v>
      </c>
      <c r="C1653" s="21" t="s">
        <v>7740</v>
      </c>
      <c r="D1653" s="34" t="s">
        <v>17356</v>
      </c>
      <c r="E1653" s="21" t="s">
        <v>9899</v>
      </c>
      <c r="F1653" s="36">
        <v>41506</v>
      </c>
      <c r="G1653" s="12">
        <v>50</v>
      </c>
      <c r="H1653" s="25">
        <v>16960</v>
      </c>
      <c r="I1653" s="13">
        <v>1734.12</v>
      </c>
      <c r="J1653" s="13">
        <f t="shared" si="26"/>
        <v>15225.880000000001</v>
      </c>
    </row>
    <row r="1654" spans="1:10" x14ac:dyDescent="0.25">
      <c r="A1654" s="19">
        <v>1646</v>
      </c>
      <c r="B1654" s="16" t="s">
        <v>24</v>
      </c>
      <c r="C1654" s="21" t="s">
        <v>7740</v>
      </c>
      <c r="D1654" s="34" t="s">
        <v>17357</v>
      </c>
      <c r="E1654" s="21" t="s">
        <v>9682</v>
      </c>
      <c r="F1654" s="36">
        <v>41726</v>
      </c>
      <c r="G1654" s="12">
        <v>50</v>
      </c>
      <c r="H1654" s="25">
        <v>21272.66</v>
      </c>
      <c r="I1654" s="13">
        <v>1918.58</v>
      </c>
      <c r="J1654" s="13">
        <f t="shared" si="26"/>
        <v>19354.080000000002</v>
      </c>
    </row>
    <row r="1655" spans="1:10" x14ac:dyDescent="0.25">
      <c r="A1655" s="19">
        <v>1647</v>
      </c>
      <c r="B1655" s="16" t="s">
        <v>24</v>
      </c>
      <c r="C1655" s="21" t="s">
        <v>7740</v>
      </c>
      <c r="D1655" s="34" t="s">
        <v>17358</v>
      </c>
      <c r="E1655" s="21" t="s">
        <v>10940</v>
      </c>
      <c r="F1655" s="36">
        <v>41250</v>
      </c>
      <c r="G1655" s="12">
        <v>40</v>
      </c>
      <c r="H1655" s="25">
        <v>5476.21</v>
      </c>
      <c r="I1655" s="13">
        <v>795.95</v>
      </c>
      <c r="J1655" s="13">
        <f t="shared" si="26"/>
        <v>4680.26</v>
      </c>
    </row>
    <row r="1656" spans="1:10" x14ac:dyDescent="0.25">
      <c r="A1656" s="19">
        <v>1648</v>
      </c>
      <c r="B1656" s="16" t="s">
        <v>24</v>
      </c>
      <c r="C1656" s="21" t="s">
        <v>7740</v>
      </c>
      <c r="D1656" s="34" t="s">
        <v>17359</v>
      </c>
      <c r="E1656" s="21" t="s">
        <v>9737</v>
      </c>
      <c r="F1656" s="36">
        <v>41424</v>
      </c>
      <c r="G1656" s="12">
        <v>50</v>
      </c>
      <c r="H1656" s="25">
        <v>20540.93</v>
      </c>
      <c r="I1656" s="13">
        <v>2192.56</v>
      </c>
      <c r="J1656" s="13">
        <f t="shared" si="26"/>
        <v>18348.37</v>
      </c>
    </row>
    <row r="1657" spans="1:10" x14ac:dyDescent="0.25">
      <c r="A1657" s="19">
        <v>1649</v>
      </c>
      <c r="B1657" s="16" t="s">
        <v>24</v>
      </c>
      <c r="C1657" s="21" t="s">
        <v>7740</v>
      </c>
      <c r="D1657" s="34" t="s">
        <v>17360</v>
      </c>
      <c r="E1657" s="21" t="s">
        <v>8722</v>
      </c>
      <c r="F1657" s="36">
        <v>41474</v>
      </c>
      <c r="G1657" s="12">
        <v>50</v>
      </c>
      <c r="H1657" s="25">
        <v>87360</v>
      </c>
      <c r="I1657" s="13">
        <v>9085.4599999999991</v>
      </c>
      <c r="J1657" s="13">
        <f t="shared" si="26"/>
        <v>78274.540000000008</v>
      </c>
    </row>
    <row r="1658" spans="1:10" x14ac:dyDescent="0.25">
      <c r="A1658" s="19">
        <v>1650</v>
      </c>
      <c r="B1658" s="16" t="s">
        <v>24</v>
      </c>
      <c r="C1658" s="21" t="s">
        <v>7740</v>
      </c>
      <c r="D1658" s="34" t="s">
        <v>17361</v>
      </c>
      <c r="E1658" s="21" t="s">
        <v>4496</v>
      </c>
      <c r="F1658" s="36">
        <v>42380</v>
      </c>
      <c r="G1658" s="12">
        <v>50</v>
      </c>
      <c r="H1658" s="25">
        <v>4970</v>
      </c>
      <c r="I1658" s="13">
        <v>270.14</v>
      </c>
      <c r="J1658" s="13">
        <f t="shared" si="26"/>
        <v>4699.8599999999997</v>
      </c>
    </row>
    <row r="1659" spans="1:10" x14ac:dyDescent="0.25">
      <c r="A1659" s="19">
        <v>1651</v>
      </c>
      <c r="B1659" s="16" t="s">
        <v>24</v>
      </c>
      <c r="C1659" s="21" t="s">
        <v>7740</v>
      </c>
      <c r="D1659" s="34" t="s">
        <v>17362</v>
      </c>
      <c r="E1659" s="21" t="s">
        <v>4852</v>
      </c>
      <c r="F1659" s="36">
        <v>42523</v>
      </c>
      <c r="G1659" s="12">
        <v>50</v>
      </c>
      <c r="H1659" s="25">
        <v>999</v>
      </c>
      <c r="I1659" s="13">
        <v>46.51</v>
      </c>
      <c r="J1659" s="13">
        <f t="shared" si="26"/>
        <v>952.49</v>
      </c>
    </row>
    <row r="1660" spans="1:10" x14ac:dyDescent="0.25">
      <c r="A1660" s="19">
        <v>1652</v>
      </c>
      <c r="B1660" s="16" t="s">
        <v>24</v>
      </c>
      <c r="C1660" s="21" t="s">
        <v>7740</v>
      </c>
      <c r="D1660" s="34" t="s">
        <v>17363</v>
      </c>
      <c r="E1660" s="21" t="s">
        <v>3645</v>
      </c>
      <c r="F1660" s="36">
        <v>42859</v>
      </c>
      <c r="G1660" s="12">
        <v>50</v>
      </c>
      <c r="H1660" s="25">
        <v>600</v>
      </c>
      <c r="I1660" s="13">
        <v>16.91</v>
      </c>
      <c r="J1660" s="13">
        <f t="shared" si="26"/>
        <v>583.09</v>
      </c>
    </row>
    <row r="1661" spans="1:10" x14ac:dyDescent="0.25">
      <c r="A1661" s="19">
        <v>1653</v>
      </c>
      <c r="B1661" s="16" t="s">
        <v>24</v>
      </c>
      <c r="C1661" s="21" t="s">
        <v>7740</v>
      </c>
      <c r="D1661" s="34" t="s">
        <v>17364</v>
      </c>
      <c r="E1661" s="21" t="s">
        <v>4321</v>
      </c>
      <c r="F1661" s="36">
        <v>42899</v>
      </c>
      <c r="G1661" s="12">
        <v>50</v>
      </c>
      <c r="H1661" s="25">
        <v>1000</v>
      </c>
      <c r="I1661" s="13">
        <v>25.97</v>
      </c>
      <c r="J1661" s="13">
        <f t="shared" si="26"/>
        <v>974.03</v>
      </c>
    </row>
    <row r="1662" spans="1:10" x14ac:dyDescent="0.25">
      <c r="A1662" s="19">
        <v>1654</v>
      </c>
      <c r="B1662" s="16" t="s">
        <v>24</v>
      </c>
      <c r="C1662" s="21" t="s">
        <v>7740</v>
      </c>
      <c r="D1662" s="34" t="s">
        <v>17365</v>
      </c>
      <c r="E1662" s="21" t="s">
        <v>4943</v>
      </c>
      <c r="F1662" s="36">
        <v>42731</v>
      </c>
      <c r="G1662" s="12">
        <v>50</v>
      </c>
      <c r="H1662" s="25">
        <v>2059</v>
      </c>
      <c r="I1662" s="13">
        <v>72.42</v>
      </c>
      <c r="J1662" s="13">
        <f t="shared" si="26"/>
        <v>1986.58</v>
      </c>
    </row>
    <row r="1663" spans="1:10" x14ac:dyDescent="0.25">
      <c r="A1663" s="19">
        <v>1655</v>
      </c>
      <c r="B1663" s="16" t="s">
        <v>24</v>
      </c>
      <c r="C1663" s="21" t="s">
        <v>7740</v>
      </c>
      <c r="D1663" s="34" t="s">
        <v>17366</v>
      </c>
      <c r="E1663" s="21" t="s">
        <v>4213</v>
      </c>
      <c r="F1663" s="36">
        <v>42892</v>
      </c>
      <c r="G1663" s="12">
        <v>50</v>
      </c>
      <c r="H1663" s="25">
        <v>4880</v>
      </c>
      <c r="I1663" s="13">
        <v>128.61000000000001</v>
      </c>
      <c r="J1663" s="13">
        <f t="shared" si="26"/>
        <v>4751.3900000000003</v>
      </c>
    </row>
    <row r="1664" spans="1:10" x14ac:dyDescent="0.25">
      <c r="A1664" s="19">
        <v>1656</v>
      </c>
      <c r="B1664" s="16" t="s">
        <v>24</v>
      </c>
      <c r="C1664" s="21" t="s">
        <v>7740</v>
      </c>
      <c r="D1664" s="34" t="s">
        <v>17367</v>
      </c>
      <c r="E1664" s="21" t="s">
        <v>3386</v>
      </c>
      <c r="F1664" s="36">
        <v>42922</v>
      </c>
      <c r="G1664" s="12">
        <v>50</v>
      </c>
      <c r="H1664" s="25">
        <v>1100</v>
      </c>
      <c r="I1664" s="13">
        <v>27.19</v>
      </c>
      <c r="J1664" s="13">
        <f t="shared" si="26"/>
        <v>1072.81</v>
      </c>
    </row>
    <row r="1665" spans="1:10" x14ac:dyDescent="0.25">
      <c r="A1665" s="19">
        <v>1657</v>
      </c>
      <c r="B1665" s="16" t="s">
        <v>24</v>
      </c>
      <c r="C1665" s="21" t="s">
        <v>7740</v>
      </c>
      <c r="D1665" s="34" t="s">
        <v>17368</v>
      </c>
      <c r="E1665" s="21" t="s">
        <v>5735</v>
      </c>
      <c r="F1665" s="36">
        <v>42731</v>
      </c>
      <c r="G1665" s="12">
        <v>50</v>
      </c>
      <c r="H1665" s="25">
        <v>1623</v>
      </c>
      <c r="I1665" s="13">
        <v>57.11</v>
      </c>
      <c r="J1665" s="13">
        <f t="shared" si="26"/>
        <v>1565.89</v>
      </c>
    </row>
    <row r="1666" spans="1:10" x14ac:dyDescent="0.25">
      <c r="A1666" s="19">
        <v>1658</v>
      </c>
      <c r="B1666" s="16" t="s">
        <v>24</v>
      </c>
      <c r="C1666" s="21" t="s">
        <v>7740</v>
      </c>
      <c r="D1666" s="34" t="s">
        <v>17369</v>
      </c>
      <c r="E1666" s="21" t="s">
        <v>3589</v>
      </c>
      <c r="F1666" s="36">
        <v>42991</v>
      </c>
      <c r="G1666" s="12">
        <v>50</v>
      </c>
      <c r="H1666" s="25">
        <v>800</v>
      </c>
      <c r="I1666" s="13">
        <v>16.760000000000002</v>
      </c>
      <c r="J1666" s="13">
        <f t="shared" si="26"/>
        <v>783.24</v>
      </c>
    </row>
    <row r="1667" spans="1:10" x14ac:dyDescent="0.25">
      <c r="A1667" s="19">
        <v>1659</v>
      </c>
      <c r="B1667" s="16" t="s">
        <v>24</v>
      </c>
      <c r="C1667" s="21" t="s">
        <v>7740</v>
      </c>
      <c r="D1667" s="34" t="s">
        <v>17370</v>
      </c>
      <c r="E1667" s="21" t="s">
        <v>4351</v>
      </c>
      <c r="F1667" s="36">
        <v>42831</v>
      </c>
      <c r="G1667" s="12">
        <v>50</v>
      </c>
      <c r="H1667" s="25">
        <v>500</v>
      </c>
      <c r="I1667" s="13">
        <v>14.85</v>
      </c>
      <c r="J1667" s="13">
        <f t="shared" si="26"/>
        <v>485.15</v>
      </c>
    </row>
    <row r="1668" spans="1:10" x14ac:dyDescent="0.25">
      <c r="A1668" s="19">
        <v>1660</v>
      </c>
      <c r="B1668" s="16" t="s">
        <v>24</v>
      </c>
      <c r="C1668" s="21" t="s">
        <v>7740</v>
      </c>
      <c r="D1668" s="34" t="s">
        <v>17371</v>
      </c>
      <c r="E1668" s="21" t="s">
        <v>5061</v>
      </c>
      <c r="F1668" s="36">
        <v>42445</v>
      </c>
      <c r="G1668" s="12">
        <v>50</v>
      </c>
      <c r="H1668" s="25">
        <v>6954.84</v>
      </c>
      <c r="I1668" s="13">
        <v>353.3</v>
      </c>
      <c r="J1668" s="13">
        <f t="shared" si="26"/>
        <v>6601.54</v>
      </c>
    </row>
    <row r="1669" spans="1:10" x14ac:dyDescent="0.25">
      <c r="A1669" s="19">
        <v>1661</v>
      </c>
      <c r="B1669" s="16" t="s">
        <v>24</v>
      </c>
      <c r="C1669" s="21" t="s">
        <v>7740</v>
      </c>
      <c r="D1669" s="34" t="s">
        <v>17372</v>
      </c>
      <c r="E1669" s="21" t="s">
        <v>4473</v>
      </c>
      <c r="F1669" s="36">
        <v>42600</v>
      </c>
      <c r="G1669" s="12">
        <v>50</v>
      </c>
      <c r="H1669" s="25">
        <v>800</v>
      </c>
      <c r="I1669" s="13">
        <v>33.909999999999997</v>
      </c>
      <c r="J1669" s="13">
        <f t="shared" si="26"/>
        <v>766.09</v>
      </c>
    </row>
    <row r="1670" spans="1:10" x14ac:dyDescent="0.25">
      <c r="A1670" s="19">
        <v>1662</v>
      </c>
      <c r="B1670" s="16" t="s">
        <v>24</v>
      </c>
      <c r="C1670" s="21" t="s">
        <v>7740</v>
      </c>
      <c r="D1670" s="34" t="s">
        <v>17373</v>
      </c>
      <c r="E1670" s="21" t="s">
        <v>4670</v>
      </c>
      <c r="F1670" s="36">
        <v>42657</v>
      </c>
      <c r="G1670" s="12">
        <v>50</v>
      </c>
      <c r="H1670" s="25">
        <v>300</v>
      </c>
      <c r="I1670" s="13">
        <v>11.76</v>
      </c>
      <c r="J1670" s="13">
        <f t="shared" si="26"/>
        <v>288.24</v>
      </c>
    </row>
    <row r="1671" spans="1:10" x14ac:dyDescent="0.25">
      <c r="A1671" s="19">
        <v>1663</v>
      </c>
      <c r="B1671" s="16" t="s">
        <v>24</v>
      </c>
      <c r="C1671" s="21" t="s">
        <v>7740</v>
      </c>
      <c r="D1671" s="34" t="s">
        <v>17374</v>
      </c>
      <c r="E1671" s="21" t="s">
        <v>5673</v>
      </c>
      <c r="F1671" s="36">
        <v>42991</v>
      </c>
      <c r="G1671" s="12">
        <v>50</v>
      </c>
      <c r="H1671" s="25">
        <v>2000</v>
      </c>
      <c r="I1671" s="13">
        <v>41.88</v>
      </c>
      <c r="J1671" s="13">
        <f t="shared" si="26"/>
        <v>1958.12</v>
      </c>
    </row>
    <row r="1672" spans="1:10" x14ac:dyDescent="0.25">
      <c r="A1672" s="19">
        <v>1664</v>
      </c>
      <c r="B1672" s="16" t="s">
        <v>24</v>
      </c>
      <c r="C1672" s="21" t="s">
        <v>7740</v>
      </c>
      <c r="D1672" s="34" t="s">
        <v>17375</v>
      </c>
      <c r="E1672" s="21" t="s">
        <v>3807</v>
      </c>
      <c r="F1672" s="36">
        <v>42576</v>
      </c>
      <c r="G1672" s="12">
        <v>50</v>
      </c>
      <c r="H1672" s="25">
        <v>2500</v>
      </c>
      <c r="I1672" s="13">
        <v>109.16</v>
      </c>
      <c r="J1672" s="13">
        <f t="shared" si="26"/>
        <v>2390.84</v>
      </c>
    </row>
    <row r="1673" spans="1:10" x14ac:dyDescent="0.25">
      <c r="A1673" s="19">
        <v>1665</v>
      </c>
      <c r="B1673" s="16" t="s">
        <v>24</v>
      </c>
      <c r="C1673" s="21" t="s">
        <v>7740</v>
      </c>
      <c r="D1673" s="34" t="s">
        <v>17376</v>
      </c>
      <c r="E1673" s="21" t="s">
        <v>10665</v>
      </c>
      <c r="F1673" s="36">
        <v>41904</v>
      </c>
      <c r="G1673" s="12">
        <v>25</v>
      </c>
      <c r="H1673" s="25">
        <v>7547</v>
      </c>
      <c r="I1673" s="13">
        <v>1214.1300000000001</v>
      </c>
      <c r="J1673" s="13">
        <f t="shared" si="26"/>
        <v>6332.87</v>
      </c>
    </row>
    <row r="1674" spans="1:10" x14ac:dyDescent="0.25">
      <c r="A1674" s="19">
        <v>1666</v>
      </c>
      <c r="B1674" s="16" t="s">
        <v>24</v>
      </c>
      <c r="C1674" s="21" t="s">
        <v>7740</v>
      </c>
      <c r="D1674" s="34" t="s">
        <v>17377</v>
      </c>
      <c r="E1674" s="21" t="s">
        <v>3691</v>
      </c>
      <c r="F1674" s="36">
        <v>42897</v>
      </c>
      <c r="G1674" s="12">
        <v>50</v>
      </c>
      <c r="H1674" s="25">
        <v>3350</v>
      </c>
      <c r="I1674" s="13">
        <v>87.38</v>
      </c>
      <c r="J1674" s="13">
        <f t="shared" si="26"/>
        <v>3262.62</v>
      </c>
    </row>
    <row r="1675" spans="1:10" x14ac:dyDescent="0.25">
      <c r="A1675" s="19">
        <v>1667</v>
      </c>
      <c r="B1675" s="16" t="s">
        <v>24</v>
      </c>
      <c r="C1675" s="21" t="s">
        <v>7740</v>
      </c>
      <c r="D1675" s="34" t="s">
        <v>17378</v>
      </c>
      <c r="E1675" s="21" t="s">
        <v>3277</v>
      </c>
      <c r="F1675" s="36">
        <v>42452</v>
      </c>
      <c r="G1675" s="12">
        <v>50</v>
      </c>
      <c r="H1675" s="25">
        <v>500</v>
      </c>
      <c r="I1675" s="13">
        <v>25.21</v>
      </c>
      <c r="J1675" s="13">
        <f t="shared" si="26"/>
        <v>474.79</v>
      </c>
    </row>
    <row r="1676" spans="1:10" x14ac:dyDescent="0.25">
      <c r="A1676" s="19">
        <v>1668</v>
      </c>
      <c r="B1676" s="16" t="s">
        <v>24</v>
      </c>
      <c r="C1676" s="21" t="s">
        <v>7740</v>
      </c>
      <c r="D1676" s="34" t="s">
        <v>17379</v>
      </c>
      <c r="E1676" s="21" t="s">
        <v>4154</v>
      </c>
      <c r="F1676" s="36">
        <v>42961</v>
      </c>
      <c r="G1676" s="12">
        <v>50</v>
      </c>
      <c r="H1676" s="25">
        <v>500</v>
      </c>
      <c r="I1676" s="13">
        <v>11.28</v>
      </c>
      <c r="J1676" s="13">
        <f t="shared" si="26"/>
        <v>488.72</v>
      </c>
    </row>
    <row r="1677" spans="1:10" x14ac:dyDescent="0.25">
      <c r="A1677" s="19">
        <v>1669</v>
      </c>
      <c r="B1677" s="16" t="s">
        <v>24</v>
      </c>
      <c r="C1677" s="21" t="s">
        <v>7740</v>
      </c>
      <c r="D1677" s="34" t="s">
        <v>17380</v>
      </c>
      <c r="E1677" s="21" t="s">
        <v>4022</v>
      </c>
      <c r="F1677" s="36">
        <v>42291</v>
      </c>
      <c r="G1677" s="12">
        <v>50</v>
      </c>
      <c r="H1677" s="25">
        <v>2202.08</v>
      </c>
      <c r="I1677" s="13">
        <v>130.43</v>
      </c>
      <c r="J1677" s="13">
        <f t="shared" si="26"/>
        <v>2071.65</v>
      </c>
    </row>
    <row r="1678" spans="1:10" x14ac:dyDescent="0.25">
      <c r="A1678" s="19">
        <v>1670</v>
      </c>
      <c r="B1678" s="16" t="s">
        <v>24</v>
      </c>
      <c r="C1678" s="21" t="s">
        <v>7740</v>
      </c>
      <c r="D1678" s="34" t="s">
        <v>17381</v>
      </c>
      <c r="E1678" s="21" t="s">
        <v>3689</v>
      </c>
      <c r="F1678" s="36">
        <v>42919</v>
      </c>
      <c r="G1678" s="12">
        <v>50</v>
      </c>
      <c r="H1678" s="25">
        <v>1250</v>
      </c>
      <c r="I1678" s="13">
        <v>31.07</v>
      </c>
      <c r="J1678" s="13">
        <f t="shared" si="26"/>
        <v>1218.93</v>
      </c>
    </row>
    <row r="1679" spans="1:10" x14ac:dyDescent="0.25">
      <c r="A1679" s="19">
        <v>1671</v>
      </c>
      <c r="B1679" s="16" t="s">
        <v>24</v>
      </c>
      <c r="C1679" s="21" t="s">
        <v>7740</v>
      </c>
      <c r="D1679" s="34" t="s">
        <v>17382</v>
      </c>
      <c r="E1679" s="21" t="s">
        <v>3432</v>
      </c>
      <c r="F1679" s="36">
        <v>42426</v>
      </c>
      <c r="G1679" s="12">
        <v>50</v>
      </c>
      <c r="H1679" s="25">
        <v>1300</v>
      </c>
      <c r="I1679" s="13">
        <v>67.430000000000007</v>
      </c>
      <c r="J1679" s="13">
        <f t="shared" si="26"/>
        <v>1232.57</v>
      </c>
    </row>
    <row r="1680" spans="1:10" x14ac:dyDescent="0.25">
      <c r="A1680" s="19">
        <v>1672</v>
      </c>
      <c r="B1680" s="16" t="s">
        <v>24</v>
      </c>
      <c r="C1680" s="21" t="s">
        <v>7740</v>
      </c>
      <c r="D1680" s="34" t="s">
        <v>17383</v>
      </c>
      <c r="E1680" s="21" t="s">
        <v>3917</v>
      </c>
      <c r="F1680" s="36">
        <v>42453</v>
      </c>
      <c r="G1680" s="12">
        <v>50</v>
      </c>
      <c r="H1680" s="25">
        <v>1115</v>
      </c>
      <c r="I1680" s="13">
        <v>56.1</v>
      </c>
      <c r="J1680" s="13">
        <f t="shared" si="26"/>
        <v>1058.9000000000001</v>
      </c>
    </row>
    <row r="1681" spans="1:10" x14ac:dyDescent="0.25">
      <c r="A1681" s="19">
        <v>1673</v>
      </c>
      <c r="B1681" s="16" t="s">
        <v>24</v>
      </c>
      <c r="C1681" s="21" t="s">
        <v>7740</v>
      </c>
      <c r="D1681" s="34" t="s">
        <v>17384</v>
      </c>
      <c r="E1681" s="21" t="s">
        <v>6742</v>
      </c>
      <c r="F1681" s="36">
        <v>42900</v>
      </c>
      <c r="G1681" s="12">
        <v>50</v>
      </c>
      <c r="H1681" s="25">
        <v>450</v>
      </c>
      <c r="I1681" s="13">
        <v>11.65</v>
      </c>
      <c r="J1681" s="13">
        <f t="shared" si="26"/>
        <v>438.35</v>
      </c>
    </row>
    <row r="1682" spans="1:10" x14ac:dyDescent="0.25">
      <c r="A1682" s="19">
        <v>1674</v>
      </c>
      <c r="B1682" s="16" t="s">
        <v>24</v>
      </c>
      <c r="C1682" s="21" t="s">
        <v>7740</v>
      </c>
      <c r="D1682" s="34" t="s">
        <v>17385</v>
      </c>
      <c r="E1682" s="21" t="s">
        <v>3598</v>
      </c>
      <c r="F1682" s="36">
        <v>42836</v>
      </c>
      <c r="G1682" s="12">
        <v>50</v>
      </c>
      <c r="H1682" s="25">
        <v>6000</v>
      </c>
      <c r="I1682" s="13">
        <v>176.53</v>
      </c>
      <c r="J1682" s="13">
        <f t="shared" si="26"/>
        <v>5823.47</v>
      </c>
    </row>
    <row r="1683" spans="1:10" x14ac:dyDescent="0.25">
      <c r="A1683" s="19">
        <v>1675</v>
      </c>
      <c r="B1683" s="16" t="s">
        <v>24</v>
      </c>
      <c r="C1683" s="21" t="s">
        <v>7740</v>
      </c>
      <c r="D1683" s="34" t="s">
        <v>17386</v>
      </c>
      <c r="E1683" s="21" t="s">
        <v>3626</v>
      </c>
      <c r="F1683" s="36">
        <v>42328</v>
      </c>
      <c r="G1683" s="12">
        <v>50</v>
      </c>
      <c r="H1683" s="25">
        <v>1359.9</v>
      </c>
      <c r="I1683" s="13">
        <v>77.83</v>
      </c>
      <c r="J1683" s="13">
        <f t="shared" si="26"/>
        <v>1282.0700000000002</v>
      </c>
    </row>
    <row r="1684" spans="1:10" x14ac:dyDescent="0.25">
      <c r="A1684" s="19">
        <v>1676</v>
      </c>
      <c r="B1684" s="16" t="s">
        <v>24</v>
      </c>
      <c r="C1684" s="21" t="s">
        <v>7740</v>
      </c>
      <c r="D1684" s="34" t="s">
        <v>17387</v>
      </c>
      <c r="E1684" s="21" t="s">
        <v>4749</v>
      </c>
      <c r="F1684" s="36">
        <v>42282</v>
      </c>
      <c r="G1684" s="12">
        <v>50</v>
      </c>
      <c r="H1684" s="25">
        <v>5517.79</v>
      </c>
      <c r="I1684" s="13">
        <v>329.54</v>
      </c>
      <c r="J1684" s="13">
        <f t="shared" si="26"/>
        <v>5188.25</v>
      </c>
    </row>
    <row r="1685" spans="1:10" x14ac:dyDescent="0.25">
      <c r="A1685" s="19">
        <v>1677</v>
      </c>
      <c r="B1685" s="16" t="s">
        <v>24</v>
      </c>
      <c r="C1685" s="21" t="s">
        <v>7740</v>
      </c>
      <c r="D1685" s="34" t="s">
        <v>17388</v>
      </c>
      <c r="E1685" s="21" t="s">
        <v>4005</v>
      </c>
      <c r="F1685" s="36">
        <v>42733</v>
      </c>
      <c r="G1685" s="12">
        <v>50</v>
      </c>
      <c r="H1685" s="25">
        <v>250</v>
      </c>
      <c r="I1685" s="13">
        <v>8.75</v>
      </c>
      <c r="J1685" s="13">
        <f t="shared" si="26"/>
        <v>241.25</v>
      </c>
    </row>
    <row r="1686" spans="1:10" x14ac:dyDescent="0.25">
      <c r="A1686" s="19">
        <v>1678</v>
      </c>
      <c r="B1686" s="16" t="s">
        <v>24</v>
      </c>
      <c r="C1686" s="21" t="s">
        <v>7740</v>
      </c>
      <c r="D1686" s="34" t="s">
        <v>17389</v>
      </c>
      <c r="E1686" s="21" t="s">
        <v>4040</v>
      </c>
      <c r="F1686" s="36">
        <v>42592</v>
      </c>
      <c r="G1686" s="12">
        <v>50</v>
      </c>
      <c r="H1686" s="25">
        <v>455</v>
      </c>
      <c r="I1686" s="13">
        <v>19.45</v>
      </c>
      <c r="J1686" s="13">
        <f t="shared" si="26"/>
        <v>435.55</v>
      </c>
    </row>
    <row r="1687" spans="1:10" x14ac:dyDescent="0.25">
      <c r="A1687" s="19">
        <v>1679</v>
      </c>
      <c r="B1687" s="16" t="s">
        <v>24</v>
      </c>
      <c r="C1687" s="21" t="s">
        <v>7740</v>
      </c>
      <c r="D1687" s="34" t="s">
        <v>17390</v>
      </c>
      <c r="E1687" s="21" t="s">
        <v>2730</v>
      </c>
      <c r="F1687" s="36">
        <v>42873</v>
      </c>
      <c r="G1687" s="12">
        <v>50</v>
      </c>
      <c r="H1687" s="25">
        <v>1700</v>
      </c>
      <c r="I1687" s="13">
        <v>46.57</v>
      </c>
      <c r="J1687" s="13">
        <f t="shared" si="26"/>
        <v>1653.43</v>
      </c>
    </row>
    <row r="1688" spans="1:10" x14ac:dyDescent="0.25">
      <c r="A1688" s="19">
        <v>1680</v>
      </c>
      <c r="B1688" s="16" t="s">
        <v>24</v>
      </c>
      <c r="C1688" s="21" t="s">
        <v>7740</v>
      </c>
      <c r="D1688" s="34" t="s">
        <v>17391</v>
      </c>
      <c r="E1688" s="21" t="s">
        <v>12809</v>
      </c>
      <c r="F1688" s="36">
        <v>42076</v>
      </c>
      <c r="G1688" s="12">
        <v>50</v>
      </c>
      <c r="H1688" s="25">
        <v>240</v>
      </c>
      <c r="I1688" s="13">
        <v>17.05</v>
      </c>
      <c r="J1688" s="13">
        <f t="shared" si="26"/>
        <v>222.95</v>
      </c>
    </row>
    <row r="1689" spans="1:10" x14ac:dyDescent="0.25">
      <c r="A1689" s="19">
        <v>1681</v>
      </c>
      <c r="B1689" s="16" t="s">
        <v>24</v>
      </c>
      <c r="C1689" s="21" t="s">
        <v>7740</v>
      </c>
      <c r="D1689" s="34" t="s">
        <v>17392</v>
      </c>
      <c r="E1689" s="21" t="s">
        <v>2257</v>
      </c>
      <c r="F1689" s="36">
        <v>42705</v>
      </c>
      <c r="G1689" s="12">
        <v>50</v>
      </c>
      <c r="H1689" s="25">
        <v>3500</v>
      </c>
      <c r="I1689" s="13">
        <v>128.1</v>
      </c>
      <c r="J1689" s="13">
        <f t="shared" si="26"/>
        <v>3371.9</v>
      </c>
    </row>
    <row r="1690" spans="1:10" x14ac:dyDescent="0.25">
      <c r="A1690" s="19">
        <v>1682</v>
      </c>
      <c r="B1690" s="16" t="s">
        <v>24</v>
      </c>
      <c r="C1690" s="21" t="s">
        <v>7740</v>
      </c>
      <c r="D1690" s="34" t="s">
        <v>17393</v>
      </c>
      <c r="E1690" s="21" t="s">
        <v>5399</v>
      </c>
      <c r="F1690" s="36">
        <v>42831</v>
      </c>
      <c r="G1690" s="12">
        <v>50</v>
      </c>
      <c r="H1690" s="25">
        <v>1684.21</v>
      </c>
      <c r="I1690" s="13">
        <v>50.02</v>
      </c>
      <c r="J1690" s="13">
        <f t="shared" si="26"/>
        <v>1634.19</v>
      </c>
    </row>
    <row r="1691" spans="1:10" x14ac:dyDescent="0.25">
      <c r="A1691" s="19">
        <v>1683</v>
      </c>
      <c r="B1691" s="16" t="s">
        <v>24</v>
      </c>
      <c r="C1691" s="21" t="s">
        <v>7740</v>
      </c>
      <c r="D1691" s="34" t="s">
        <v>17394</v>
      </c>
      <c r="E1691" s="21" t="s">
        <v>3688</v>
      </c>
      <c r="F1691" s="36">
        <v>42788</v>
      </c>
      <c r="G1691" s="12">
        <v>50</v>
      </c>
      <c r="H1691" s="25">
        <v>1750</v>
      </c>
      <c r="I1691" s="13">
        <v>56.1</v>
      </c>
      <c r="J1691" s="13">
        <f t="shared" si="26"/>
        <v>1693.9</v>
      </c>
    </row>
    <row r="1692" spans="1:10" x14ac:dyDescent="0.25">
      <c r="A1692" s="19">
        <v>1684</v>
      </c>
      <c r="B1692" s="16" t="s">
        <v>24</v>
      </c>
      <c r="C1692" s="21" t="s">
        <v>7740</v>
      </c>
      <c r="D1692" s="34" t="s">
        <v>17395</v>
      </c>
      <c r="E1692" s="21" t="s">
        <v>4227</v>
      </c>
      <c r="F1692" s="36">
        <v>42551</v>
      </c>
      <c r="G1692" s="12">
        <v>50</v>
      </c>
      <c r="H1692" s="25">
        <v>1200</v>
      </c>
      <c r="I1692" s="13">
        <v>54.02</v>
      </c>
      <c r="J1692" s="13">
        <f t="shared" si="26"/>
        <v>1145.98</v>
      </c>
    </row>
    <row r="1693" spans="1:10" x14ac:dyDescent="0.25">
      <c r="A1693" s="19">
        <v>1685</v>
      </c>
      <c r="B1693" s="16" t="s">
        <v>24</v>
      </c>
      <c r="C1693" s="21" t="s">
        <v>7740</v>
      </c>
      <c r="D1693" s="34" t="s">
        <v>17396</v>
      </c>
      <c r="E1693" s="21" t="s">
        <v>4837</v>
      </c>
      <c r="F1693" s="36">
        <v>42347</v>
      </c>
      <c r="G1693" s="12">
        <v>50</v>
      </c>
      <c r="H1693" s="25">
        <v>3201.45</v>
      </c>
      <c r="I1693" s="13">
        <v>179.81</v>
      </c>
      <c r="J1693" s="13">
        <f t="shared" si="26"/>
        <v>3021.64</v>
      </c>
    </row>
    <row r="1694" spans="1:10" x14ac:dyDescent="0.25">
      <c r="A1694" s="19">
        <v>1686</v>
      </c>
      <c r="B1694" s="16" t="s">
        <v>24</v>
      </c>
      <c r="C1694" s="21" t="s">
        <v>7740</v>
      </c>
      <c r="D1694" s="34" t="s">
        <v>17397</v>
      </c>
      <c r="E1694" s="21" t="s">
        <v>4535</v>
      </c>
      <c r="F1694" s="36">
        <v>42941</v>
      </c>
      <c r="G1694" s="12">
        <v>50</v>
      </c>
      <c r="H1694" s="25">
        <v>5675.19</v>
      </c>
      <c r="I1694" s="13">
        <v>134.34</v>
      </c>
      <c r="J1694" s="13">
        <f t="shared" si="26"/>
        <v>5540.8499999999995</v>
      </c>
    </row>
    <row r="1695" spans="1:10" x14ac:dyDescent="0.25">
      <c r="A1695" s="19">
        <v>1687</v>
      </c>
      <c r="B1695" s="16" t="s">
        <v>24</v>
      </c>
      <c r="C1695" s="21" t="s">
        <v>7740</v>
      </c>
      <c r="D1695" s="34" t="s">
        <v>17398</v>
      </c>
      <c r="E1695" s="21" t="s">
        <v>3900</v>
      </c>
      <c r="F1695" s="36">
        <v>42521</v>
      </c>
      <c r="G1695" s="12">
        <v>50</v>
      </c>
      <c r="H1695" s="25">
        <v>1582.15</v>
      </c>
      <c r="I1695" s="13">
        <v>73.83</v>
      </c>
      <c r="J1695" s="13">
        <f t="shared" si="26"/>
        <v>1508.3200000000002</v>
      </c>
    </row>
    <row r="1696" spans="1:10" x14ac:dyDescent="0.25">
      <c r="A1696" s="19">
        <v>1688</v>
      </c>
      <c r="B1696" s="16" t="s">
        <v>24</v>
      </c>
      <c r="C1696" s="21" t="s">
        <v>7740</v>
      </c>
      <c r="D1696" s="34" t="s">
        <v>17399</v>
      </c>
      <c r="E1696" s="21" t="s">
        <v>4743</v>
      </c>
      <c r="F1696" s="36">
        <v>42833</v>
      </c>
      <c r="G1696" s="12">
        <v>50</v>
      </c>
      <c r="H1696" s="25">
        <v>1000</v>
      </c>
      <c r="I1696" s="13">
        <v>29.58</v>
      </c>
      <c r="J1696" s="13">
        <f t="shared" si="26"/>
        <v>970.42</v>
      </c>
    </row>
    <row r="1697" spans="1:10" x14ac:dyDescent="0.25">
      <c r="A1697" s="19">
        <v>1689</v>
      </c>
      <c r="B1697" s="16" t="s">
        <v>24</v>
      </c>
      <c r="C1697" s="21" t="s">
        <v>7740</v>
      </c>
      <c r="D1697" s="34" t="s">
        <v>17400</v>
      </c>
      <c r="E1697" s="21" t="s">
        <v>3583</v>
      </c>
      <c r="F1697" s="36">
        <v>42740</v>
      </c>
      <c r="G1697" s="12">
        <v>50</v>
      </c>
      <c r="H1697" s="25">
        <v>6100</v>
      </c>
      <c r="I1697" s="13">
        <v>211.58</v>
      </c>
      <c r="J1697" s="13">
        <f t="shared" si="26"/>
        <v>5888.42</v>
      </c>
    </row>
    <row r="1698" spans="1:10" x14ac:dyDescent="0.25">
      <c r="A1698" s="19">
        <v>1690</v>
      </c>
      <c r="B1698" s="16" t="s">
        <v>24</v>
      </c>
      <c r="C1698" s="21" t="s">
        <v>7740</v>
      </c>
      <c r="D1698" s="34" t="s">
        <v>17401</v>
      </c>
      <c r="E1698" s="21" t="s">
        <v>6921</v>
      </c>
      <c r="F1698" s="36">
        <v>42941</v>
      </c>
      <c r="G1698" s="12">
        <v>50</v>
      </c>
      <c r="H1698" s="25">
        <v>75</v>
      </c>
      <c r="I1698" s="13">
        <v>1.77</v>
      </c>
      <c r="J1698" s="13">
        <f t="shared" si="26"/>
        <v>73.23</v>
      </c>
    </row>
    <row r="1699" spans="1:10" x14ac:dyDescent="0.25">
      <c r="A1699" s="19">
        <v>1691</v>
      </c>
      <c r="B1699" s="16" t="s">
        <v>24</v>
      </c>
      <c r="C1699" s="21" t="s">
        <v>7740</v>
      </c>
      <c r="D1699" s="34" t="s">
        <v>17402</v>
      </c>
      <c r="E1699" s="21" t="s">
        <v>1578</v>
      </c>
      <c r="F1699" s="36">
        <v>42632</v>
      </c>
      <c r="G1699" s="12">
        <v>50</v>
      </c>
      <c r="H1699" s="25">
        <v>4969.3900000000003</v>
      </c>
      <c r="I1699" s="13">
        <v>201.69</v>
      </c>
      <c r="J1699" s="13">
        <f t="shared" si="26"/>
        <v>4767.7000000000007</v>
      </c>
    </row>
    <row r="1700" spans="1:10" x14ac:dyDescent="0.25">
      <c r="A1700" s="19">
        <v>1692</v>
      </c>
      <c r="B1700" s="16" t="s">
        <v>24</v>
      </c>
      <c r="C1700" s="21" t="s">
        <v>7740</v>
      </c>
      <c r="D1700" s="34" t="s">
        <v>17403</v>
      </c>
      <c r="E1700" s="21" t="s">
        <v>10613</v>
      </c>
      <c r="F1700" s="36">
        <v>41673</v>
      </c>
      <c r="G1700" s="12">
        <v>50</v>
      </c>
      <c r="H1700" s="25">
        <v>7535.39</v>
      </c>
      <c r="I1700" s="13">
        <v>701.57</v>
      </c>
      <c r="J1700" s="13">
        <f t="shared" si="26"/>
        <v>6833.8200000000006</v>
      </c>
    </row>
    <row r="1701" spans="1:10" x14ac:dyDescent="0.25">
      <c r="A1701" s="19">
        <v>1693</v>
      </c>
      <c r="B1701" s="16" t="s">
        <v>24</v>
      </c>
      <c r="C1701" s="21" t="s">
        <v>7740</v>
      </c>
      <c r="D1701" s="34" t="s">
        <v>17404</v>
      </c>
      <c r="E1701" s="21" t="s">
        <v>10827</v>
      </c>
      <c r="F1701" s="36">
        <v>41673</v>
      </c>
      <c r="G1701" s="12">
        <v>50</v>
      </c>
      <c r="H1701" s="25">
        <v>5935.39</v>
      </c>
      <c r="I1701" s="13">
        <v>552.54</v>
      </c>
      <c r="J1701" s="13">
        <f t="shared" si="26"/>
        <v>5382.85</v>
      </c>
    </row>
    <row r="1702" spans="1:10" x14ac:dyDescent="0.25">
      <c r="A1702" s="19">
        <v>1694</v>
      </c>
      <c r="B1702" s="16" t="s">
        <v>24</v>
      </c>
      <c r="C1702" s="21" t="s">
        <v>7740</v>
      </c>
      <c r="D1702" s="34" t="s">
        <v>17405</v>
      </c>
      <c r="E1702" s="21" t="s">
        <v>10373</v>
      </c>
      <c r="F1702" s="36">
        <v>41673</v>
      </c>
      <c r="G1702" s="12">
        <v>50</v>
      </c>
      <c r="H1702" s="25">
        <v>9785.39</v>
      </c>
      <c r="I1702" s="13">
        <v>911.01</v>
      </c>
      <c r="J1702" s="13">
        <f t="shared" ref="J1702:J1765" si="27">SUM(H1702-I1702)</f>
        <v>8874.3799999999992</v>
      </c>
    </row>
    <row r="1703" spans="1:10" x14ac:dyDescent="0.25">
      <c r="A1703" s="19">
        <v>1695</v>
      </c>
      <c r="B1703" s="16" t="s">
        <v>24</v>
      </c>
      <c r="C1703" s="21" t="s">
        <v>7740</v>
      </c>
      <c r="D1703" s="34" t="s">
        <v>17406</v>
      </c>
      <c r="E1703" s="21" t="s">
        <v>3635</v>
      </c>
      <c r="F1703" s="36">
        <v>42625</v>
      </c>
      <c r="G1703" s="12">
        <v>50</v>
      </c>
      <c r="H1703" s="25">
        <v>800</v>
      </c>
      <c r="I1703" s="13">
        <v>32.82</v>
      </c>
      <c r="J1703" s="13">
        <f t="shared" si="27"/>
        <v>767.18</v>
      </c>
    </row>
    <row r="1704" spans="1:10" x14ac:dyDescent="0.25">
      <c r="A1704" s="19">
        <v>1696</v>
      </c>
      <c r="B1704" s="16" t="s">
        <v>24</v>
      </c>
      <c r="C1704" s="21" t="s">
        <v>7740</v>
      </c>
      <c r="D1704" s="34" t="s">
        <v>17407</v>
      </c>
      <c r="E1704" s="21" t="s">
        <v>1765</v>
      </c>
      <c r="F1704" s="36">
        <v>42783</v>
      </c>
      <c r="G1704" s="12">
        <v>50</v>
      </c>
      <c r="H1704" s="25">
        <v>5875</v>
      </c>
      <c r="I1704" s="13">
        <v>189.94</v>
      </c>
      <c r="J1704" s="13">
        <f t="shared" si="27"/>
        <v>5685.06</v>
      </c>
    </row>
    <row r="1705" spans="1:10" x14ac:dyDescent="0.25">
      <c r="A1705" s="19">
        <v>1697</v>
      </c>
      <c r="B1705" s="16" t="s">
        <v>24</v>
      </c>
      <c r="C1705" s="21" t="s">
        <v>7740</v>
      </c>
      <c r="D1705" s="34" t="s">
        <v>17408</v>
      </c>
      <c r="E1705" s="21" t="s">
        <v>1714</v>
      </c>
      <c r="F1705" s="36">
        <v>42451</v>
      </c>
      <c r="G1705" s="12">
        <v>50</v>
      </c>
      <c r="H1705" s="25">
        <v>14400</v>
      </c>
      <c r="I1705" s="13">
        <v>726.87</v>
      </c>
      <c r="J1705" s="13">
        <f t="shared" si="27"/>
        <v>13673.13</v>
      </c>
    </row>
    <row r="1706" spans="1:10" x14ac:dyDescent="0.25">
      <c r="A1706" s="19">
        <v>1698</v>
      </c>
      <c r="B1706" s="16" t="s">
        <v>24</v>
      </c>
      <c r="C1706" s="21" t="s">
        <v>7740</v>
      </c>
      <c r="D1706" s="34" t="s">
        <v>17409</v>
      </c>
      <c r="E1706" s="21" t="s">
        <v>12253</v>
      </c>
      <c r="F1706" s="36">
        <v>42073</v>
      </c>
      <c r="G1706" s="12">
        <v>50</v>
      </c>
      <c r="H1706" s="25">
        <v>865.55</v>
      </c>
      <c r="I1706" s="13">
        <v>61.61</v>
      </c>
      <c r="J1706" s="13">
        <f t="shared" si="27"/>
        <v>803.93999999999994</v>
      </c>
    </row>
    <row r="1707" spans="1:10" x14ac:dyDescent="0.25">
      <c r="A1707" s="19">
        <v>1699</v>
      </c>
      <c r="B1707" s="16" t="s">
        <v>24</v>
      </c>
      <c r="C1707" s="21" t="s">
        <v>7740</v>
      </c>
      <c r="D1707" s="34" t="s">
        <v>17410</v>
      </c>
      <c r="E1707" s="21" t="s">
        <v>11267</v>
      </c>
      <c r="F1707" s="36">
        <v>41914</v>
      </c>
      <c r="G1707" s="12">
        <v>40</v>
      </c>
      <c r="H1707" s="25">
        <v>350</v>
      </c>
      <c r="I1707" s="13">
        <v>34.92</v>
      </c>
      <c r="J1707" s="13">
        <f t="shared" si="27"/>
        <v>315.08</v>
      </c>
    </row>
    <row r="1708" spans="1:10" x14ac:dyDescent="0.25">
      <c r="A1708" s="19">
        <v>1700</v>
      </c>
      <c r="B1708" s="16" t="s">
        <v>24</v>
      </c>
      <c r="C1708" s="21" t="s">
        <v>7740</v>
      </c>
      <c r="D1708" s="34" t="s">
        <v>17411</v>
      </c>
      <c r="E1708" s="21" t="s">
        <v>11267</v>
      </c>
      <c r="F1708" s="36">
        <v>41915</v>
      </c>
      <c r="G1708" s="12">
        <v>40</v>
      </c>
      <c r="H1708" s="25">
        <v>1300</v>
      </c>
      <c r="I1708" s="13">
        <v>129.69</v>
      </c>
      <c r="J1708" s="13">
        <f t="shared" si="27"/>
        <v>1170.31</v>
      </c>
    </row>
    <row r="1709" spans="1:10" x14ac:dyDescent="0.25">
      <c r="A1709" s="19">
        <v>1701</v>
      </c>
      <c r="B1709" s="16" t="s">
        <v>24</v>
      </c>
      <c r="C1709" s="21" t="s">
        <v>7740</v>
      </c>
      <c r="D1709" s="34" t="s">
        <v>17412</v>
      </c>
      <c r="E1709" s="21" t="s">
        <v>11267</v>
      </c>
      <c r="F1709" s="36">
        <v>41925</v>
      </c>
      <c r="G1709" s="12">
        <v>40</v>
      </c>
      <c r="H1709" s="25">
        <v>1162.5</v>
      </c>
      <c r="I1709" s="13">
        <v>115.23</v>
      </c>
      <c r="J1709" s="13">
        <f t="shared" si="27"/>
        <v>1047.27</v>
      </c>
    </row>
    <row r="1710" spans="1:10" x14ac:dyDescent="0.25">
      <c r="A1710" s="19">
        <v>1702</v>
      </c>
      <c r="B1710" s="16" t="s">
        <v>24</v>
      </c>
      <c r="C1710" s="21" t="s">
        <v>7740</v>
      </c>
      <c r="D1710" s="34" t="s">
        <v>17413</v>
      </c>
      <c r="E1710" s="21" t="s">
        <v>11267</v>
      </c>
      <c r="F1710" s="36">
        <v>42073</v>
      </c>
      <c r="G1710" s="12">
        <v>40</v>
      </c>
      <c r="H1710" s="25">
        <v>160</v>
      </c>
      <c r="I1710" s="13">
        <v>14.27</v>
      </c>
      <c r="J1710" s="13">
        <f t="shared" si="27"/>
        <v>145.72999999999999</v>
      </c>
    </row>
    <row r="1711" spans="1:10" x14ac:dyDescent="0.25">
      <c r="A1711" s="19">
        <v>1703</v>
      </c>
      <c r="B1711" s="16" t="s">
        <v>24</v>
      </c>
      <c r="C1711" s="21" t="s">
        <v>7740</v>
      </c>
      <c r="D1711" s="34" t="s">
        <v>17414</v>
      </c>
      <c r="E1711" s="21" t="s">
        <v>11267</v>
      </c>
      <c r="F1711" s="36">
        <v>42096</v>
      </c>
      <c r="G1711" s="12">
        <v>40</v>
      </c>
      <c r="H1711" s="25">
        <v>557.15</v>
      </c>
      <c r="I1711" s="13">
        <v>48.62</v>
      </c>
      <c r="J1711" s="13">
        <f t="shared" si="27"/>
        <v>508.53</v>
      </c>
    </row>
    <row r="1712" spans="1:10" x14ac:dyDescent="0.25">
      <c r="A1712" s="19">
        <v>1704</v>
      </c>
      <c r="B1712" s="16" t="s">
        <v>24</v>
      </c>
      <c r="C1712" s="21" t="s">
        <v>7740</v>
      </c>
      <c r="D1712" s="34" t="s">
        <v>17415</v>
      </c>
      <c r="E1712" s="21" t="s">
        <v>11267</v>
      </c>
      <c r="F1712" s="36">
        <v>42165</v>
      </c>
      <c r="G1712" s="12">
        <v>40</v>
      </c>
      <c r="H1712" s="25">
        <v>3433.17</v>
      </c>
      <c r="I1712" s="13">
        <v>283.81</v>
      </c>
      <c r="J1712" s="13">
        <f t="shared" si="27"/>
        <v>3149.36</v>
      </c>
    </row>
    <row r="1713" spans="1:10" x14ac:dyDescent="0.25">
      <c r="A1713" s="19">
        <v>1705</v>
      </c>
      <c r="B1713" s="16" t="s">
        <v>24</v>
      </c>
      <c r="C1713" s="21" t="s">
        <v>7740</v>
      </c>
      <c r="D1713" s="34" t="s">
        <v>17416</v>
      </c>
      <c r="E1713" s="21" t="s">
        <v>11267</v>
      </c>
      <c r="F1713" s="36">
        <v>42193</v>
      </c>
      <c r="G1713" s="12">
        <v>40</v>
      </c>
      <c r="H1713" s="25">
        <v>2600</v>
      </c>
      <c r="I1713" s="13">
        <v>209.97</v>
      </c>
      <c r="J1713" s="13">
        <f t="shared" si="27"/>
        <v>2390.0300000000002</v>
      </c>
    </row>
    <row r="1714" spans="1:10" x14ac:dyDescent="0.25">
      <c r="A1714" s="19">
        <v>1706</v>
      </c>
      <c r="B1714" s="16" t="s">
        <v>24</v>
      </c>
      <c r="C1714" s="21" t="s">
        <v>7740</v>
      </c>
      <c r="D1714" s="34" t="s">
        <v>17417</v>
      </c>
      <c r="E1714" s="21" t="s">
        <v>12453</v>
      </c>
      <c r="F1714" s="36">
        <v>42130</v>
      </c>
      <c r="G1714" s="12">
        <v>40</v>
      </c>
      <c r="H1714" s="25">
        <v>625</v>
      </c>
      <c r="I1714" s="13">
        <v>53.16</v>
      </c>
      <c r="J1714" s="13">
        <f t="shared" si="27"/>
        <v>571.84</v>
      </c>
    </row>
    <row r="1715" spans="1:10" x14ac:dyDescent="0.25">
      <c r="A1715" s="19">
        <v>1707</v>
      </c>
      <c r="B1715" s="16" t="s">
        <v>24</v>
      </c>
      <c r="C1715" s="21" t="s">
        <v>7740</v>
      </c>
      <c r="D1715" s="34" t="s">
        <v>17418</v>
      </c>
      <c r="E1715" s="21" t="s">
        <v>12026</v>
      </c>
      <c r="F1715" s="36">
        <v>41915</v>
      </c>
      <c r="G1715" s="12">
        <v>40</v>
      </c>
      <c r="H1715" s="25">
        <v>1331.24</v>
      </c>
      <c r="I1715" s="13">
        <v>132.93</v>
      </c>
      <c r="J1715" s="13">
        <f t="shared" si="27"/>
        <v>1198.31</v>
      </c>
    </row>
    <row r="1716" spans="1:10" x14ac:dyDescent="0.25">
      <c r="A1716" s="19">
        <v>1708</v>
      </c>
      <c r="B1716" s="16" t="s">
        <v>24</v>
      </c>
      <c r="C1716" s="21" t="s">
        <v>7740</v>
      </c>
      <c r="D1716" s="34" t="s">
        <v>17419</v>
      </c>
      <c r="E1716" s="21" t="s">
        <v>11246</v>
      </c>
      <c r="F1716" s="36">
        <v>42073</v>
      </c>
      <c r="G1716" s="12">
        <v>50</v>
      </c>
      <c r="H1716" s="25">
        <v>3490.55</v>
      </c>
      <c r="I1716" s="13">
        <v>248.46</v>
      </c>
      <c r="J1716" s="13">
        <f t="shared" si="27"/>
        <v>3242.09</v>
      </c>
    </row>
    <row r="1717" spans="1:10" x14ac:dyDescent="0.25">
      <c r="A1717" s="19">
        <v>1709</v>
      </c>
      <c r="B1717" s="16" t="s">
        <v>24</v>
      </c>
      <c r="C1717" s="21" t="s">
        <v>7740</v>
      </c>
      <c r="D1717" s="34" t="s">
        <v>17420</v>
      </c>
      <c r="E1717" s="21" t="s">
        <v>11709</v>
      </c>
      <c r="F1717" s="36">
        <v>42073</v>
      </c>
      <c r="G1717" s="12">
        <v>50</v>
      </c>
      <c r="H1717" s="25">
        <v>1990.55</v>
      </c>
      <c r="I1717" s="13">
        <v>141.63</v>
      </c>
      <c r="J1717" s="13">
        <f t="shared" si="27"/>
        <v>1848.92</v>
      </c>
    </row>
    <row r="1718" spans="1:10" x14ac:dyDescent="0.25">
      <c r="A1718" s="19">
        <v>1710</v>
      </c>
      <c r="B1718" s="16" t="s">
        <v>24</v>
      </c>
      <c r="C1718" s="21" t="s">
        <v>7740</v>
      </c>
      <c r="D1718" s="34" t="s">
        <v>17421</v>
      </c>
      <c r="E1718" s="21" t="s">
        <v>12581</v>
      </c>
      <c r="F1718" s="36">
        <v>41654</v>
      </c>
      <c r="G1718" s="12">
        <v>50</v>
      </c>
      <c r="H1718" s="25">
        <v>475</v>
      </c>
      <c r="I1718" s="13">
        <v>44.72</v>
      </c>
      <c r="J1718" s="13">
        <f t="shared" si="27"/>
        <v>430.28</v>
      </c>
    </row>
    <row r="1719" spans="1:10" x14ac:dyDescent="0.25">
      <c r="A1719" s="19">
        <v>1711</v>
      </c>
      <c r="B1719" s="16" t="s">
        <v>24</v>
      </c>
      <c r="C1719" s="21" t="s">
        <v>7740</v>
      </c>
      <c r="D1719" s="34" t="s">
        <v>17422</v>
      </c>
      <c r="E1719" s="21" t="s">
        <v>12582</v>
      </c>
      <c r="F1719" s="36">
        <v>41654</v>
      </c>
      <c r="G1719" s="12">
        <v>50</v>
      </c>
      <c r="H1719" s="25">
        <v>475</v>
      </c>
      <c r="I1719" s="13">
        <v>44.72</v>
      </c>
      <c r="J1719" s="13">
        <f t="shared" si="27"/>
        <v>430.28</v>
      </c>
    </row>
    <row r="1720" spans="1:10" x14ac:dyDescent="0.25">
      <c r="A1720" s="19">
        <v>1712</v>
      </c>
      <c r="B1720" s="16" t="s">
        <v>24</v>
      </c>
      <c r="C1720" s="21" t="s">
        <v>7740</v>
      </c>
      <c r="D1720" s="34" t="s">
        <v>17423</v>
      </c>
      <c r="E1720" s="21" t="s">
        <v>12580</v>
      </c>
      <c r="F1720" s="36">
        <v>41654</v>
      </c>
      <c r="G1720" s="12">
        <v>50</v>
      </c>
      <c r="H1720" s="25">
        <v>475</v>
      </c>
      <c r="I1720" s="13">
        <v>44.72</v>
      </c>
      <c r="J1720" s="13">
        <f t="shared" si="27"/>
        <v>430.28</v>
      </c>
    </row>
    <row r="1721" spans="1:10" x14ac:dyDescent="0.25">
      <c r="A1721" s="19">
        <v>1713</v>
      </c>
      <c r="B1721" s="16" t="s">
        <v>24</v>
      </c>
      <c r="C1721" s="21" t="s">
        <v>7740</v>
      </c>
      <c r="D1721" s="34" t="s">
        <v>17424</v>
      </c>
      <c r="E1721" s="21" t="s">
        <v>12580</v>
      </c>
      <c r="F1721" s="36">
        <v>41654</v>
      </c>
      <c r="G1721" s="12">
        <v>50</v>
      </c>
      <c r="H1721" s="25">
        <v>475</v>
      </c>
      <c r="I1721" s="13">
        <v>44.72</v>
      </c>
      <c r="J1721" s="13">
        <f t="shared" si="27"/>
        <v>430.28</v>
      </c>
    </row>
    <row r="1722" spans="1:10" x14ac:dyDescent="0.25">
      <c r="A1722" s="19">
        <v>1714</v>
      </c>
      <c r="B1722" s="16" t="s">
        <v>24</v>
      </c>
      <c r="C1722" s="21" t="s">
        <v>7740</v>
      </c>
      <c r="D1722" s="34" t="s">
        <v>17425</v>
      </c>
      <c r="E1722" s="21" t="s">
        <v>12749</v>
      </c>
      <c r="F1722" s="36">
        <v>42213</v>
      </c>
      <c r="G1722" s="12">
        <v>40</v>
      </c>
      <c r="H1722" s="25">
        <v>300</v>
      </c>
      <c r="I1722" s="13">
        <v>23.89</v>
      </c>
      <c r="J1722" s="13">
        <f t="shared" si="27"/>
        <v>276.11</v>
      </c>
    </row>
    <row r="1723" spans="1:10" x14ac:dyDescent="0.25">
      <c r="A1723" s="19">
        <v>1715</v>
      </c>
      <c r="B1723" s="16" t="s">
        <v>24</v>
      </c>
      <c r="C1723" s="21" t="s">
        <v>7740</v>
      </c>
      <c r="D1723" s="34" t="s">
        <v>17426</v>
      </c>
      <c r="E1723" s="21" t="s">
        <v>11812</v>
      </c>
      <c r="F1723" s="36">
        <v>42264</v>
      </c>
      <c r="G1723" s="12">
        <v>40</v>
      </c>
      <c r="H1723" s="25">
        <v>1750</v>
      </c>
      <c r="I1723" s="13">
        <v>132.93</v>
      </c>
      <c r="J1723" s="13">
        <f t="shared" si="27"/>
        <v>1617.07</v>
      </c>
    </row>
    <row r="1724" spans="1:10" x14ac:dyDescent="0.25">
      <c r="A1724" s="19">
        <v>1716</v>
      </c>
      <c r="B1724" s="16" t="s">
        <v>24</v>
      </c>
      <c r="C1724" s="21" t="s">
        <v>7740</v>
      </c>
      <c r="D1724" s="34" t="s">
        <v>17427</v>
      </c>
      <c r="E1724" s="21" t="s">
        <v>10524</v>
      </c>
      <c r="F1724" s="36">
        <v>41967</v>
      </c>
      <c r="G1724" s="12">
        <v>40</v>
      </c>
      <c r="H1724" s="25">
        <v>8322.24</v>
      </c>
      <c r="I1724" s="13">
        <v>800.85</v>
      </c>
      <c r="J1724" s="13">
        <f t="shared" si="27"/>
        <v>7521.3899999999994</v>
      </c>
    </row>
    <row r="1725" spans="1:10" x14ac:dyDescent="0.25">
      <c r="A1725" s="19">
        <v>1717</v>
      </c>
      <c r="B1725" s="16" t="s">
        <v>24</v>
      </c>
      <c r="C1725" s="21" t="s">
        <v>7740</v>
      </c>
      <c r="D1725" s="34" t="s">
        <v>17428</v>
      </c>
      <c r="E1725" s="21" t="s">
        <v>10524</v>
      </c>
      <c r="F1725" s="36">
        <v>42184</v>
      </c>
      <c r="G1725" s="12">
        <v>40</v>
      </c>
      <c r="H1725" s="25">
        <v>6764.16</v>
      </c>
      <c r="I1725" s="13">
        <v>550.35</v>
      </c>
      <c r="J1725" s="13">
        <f t="shared" si="27"/>
        <v>6213.8099999999995</v>
      </c>
    </row>
    <row r="1726" spans="1:10" x14ac:dyDescent="0.25">
      <c r="A1726" s="19">
        <v>1718</v>
      </c>
      <c r="B1726" s="16" t="s">
        <v>24</v>
      </c>
      <c r="C1726" s="21" t="s">
        <v>7740</v>
      </c>
      <c r="D1726" s="34" t="s">
        <v>17429</v>
      </c>
      <c r="E1726" s="21" t="s">
        <v>10524</v>
      </c>
      <c r="F1726" s="36">
        <v>42256</v>
      </c>
      <c r="G1726" s="12">
        <v>40</v>
      </c>
      <c r="H1726" s="25">
        <v>150</v>
      </c>
      <c r="I1726" s="13">
        <v>11.52</v>
      </c>
      <c r="J1726" s="13">
        <f t="shared" si="27"/>
        <v>138.47999999999999</v>
      </c>
    </row>
    <row r="1727" spans="1:10" x14ac:dyDescent="0.25">
      <c r="A1727" s="19">
        <v>1719</v>
      </c>
      <c r="B1727" s="16" t="s">
        <v>24</v>
      </c>
      <c r="C1727" s="21" t="s">
        <v>7740</v>
      </c>
      <c r="D1727" s="34" t="s">
        <v>17430</v>
      </c>
      <c r="E1727" s="21" t="s">
        <v>12414</v>
      </c>
      <c r="F1727" s="36">
        <v>41695</v>
      </c>
      <c r="G1727" s="12">
        <v>40</v>
      </c>
      <c r="H1727" s="25">
        <v>710.5</v>
      </c>
      <c r="I1727" s="13">
        <v>81.61</v>
      </c>
      <c r="J1727" s="13">
        <f t="shared" si="27"/>
        <v>628.89</v>
      </c>
    </row>
    <row r="1728" spans="1:10" x14ac:dyDescent="0.25">
      <c r="A1728" s="19">
        <v>1720</v>
      </c>
      <c r="B1728" s="16" t="s">
        <v>24</v>
      </c>
      <c r="C1728" s="21" t="s">
        <v>7740</v>
      </c>
      <c r="D1728" s="34" t="s">
        <v>17431</v>
      </c>
      <c r="E1728" s="21" t="s">
        <v>12251</v>
      </c>
      <c r="F1728" s="36">
        <v>41928</v>
      </c>
      <c r="G1728" s="12">
        <v>40</v>
      </c>
      <c r="H1728" s="25">
        <v>900</v>
      </c>
      <c r="I1728" s="13">
        <v>89.02</v>
      </c>
      <c r="J1728" s="13">
        <f t="shared" si="27"/>
        <v>810.98</v>
      </c>
    </row>
    <row r="1729" spans="1:10" x14ac:dyDescent="0.25">
      <c r="A1729" s="19">
        <v>1721</v>
      </c>
      <c r="B1729" s="16" t="s">
        <v>24</v>
      </c>
      <c r="C1729" s="21" t="s">
        <v>7740</v>
      </c>
      <c r="D1729" s="34" t="s">
        <v>17432</v>
      </c>
      <c r="E1729" s="21" t="s">
        <v>12221</v>
      </c>
      <c r="F1729" s="36">
        <v>41576</v>
      </c>
      <c r="G1729" s="12">
        <v>50</v>
      </c>
      <c r="H1729" s="25">
        <v>946.25</v>
      </c>
      <c r="I1729" s="13">
        <v>93.19</v>
      </c>
      <c r="J1729" s="13">
        <f t="shared" si="27"/>
        <v>853.06</v>
      </c>
    </row>
    <row r="1730" spans="1:10" x14ac:dyDescent="0.25">
      <c r="A1730" s="19">
        <v>1722</v>
      </c>
      <c r="B1730" s="16" t="s">
        <v>24</v>
      </c>
      <c r="C1730" s="21" t="s">
        <v>7740</v>
      </c>
      <c r="D1730" s="34" t="s">
        <v>17433</v>
      </c>
      <c r="E1730" s="21" t="s">
        <v>11383</v>
      </c>
      <c r="F1730" s="36">
        <v>42121</v>
      </c>
      <c r="G1730" s="12">
        <v>50</v>
      </c>
      <c r="H1730" s="25">
        <v>2976.66</v>
      </c>
      <c r="I1730" s="13">
        <v>204.06</v>
      </c>
      <c r="J1730" s="13">
        <f t="shared" si="27"/>
        <v>2772.6</v>
      </c>
    </row>
    <row r="1731" spans="1:10" x14ac:dyDescent="0.25">
      <c r="A1731" s="19">
        <v>1723</v>
      </c>
      <c r="B1731" s="16" t="s">
        <v>24</v>
      </c>
      <c r="C1731" s="21" t="s">
        <v>7740</v>
      </c>
      <c r="D1731" s="34" t="s">
        <v>17434</v>
      </c>
      <c r="E1731" s="21" t="s">
        <v>11795</v>
      </c>
      <c r="F1731" s="36">
        <v>42217</v>
      </c>
      <c r="G1731" s="12">
        <v>40</v>
      </c>
      <c r="H1731" s="25">
        <v>1800</v>
      </c>
      <c r="I1731" s="13">
        <v>142.38</v>
      </c>
      <c r="J1731" s="13">
        <f t="shared" si="27"/>
        <v>1657.62</v>
      </c>
    </row>
    <row r="1732" spans="1:10" x14ac:dyDescent="0.25">
      <c r="A1732" s="19">
        <v>1724</v>
      </c>
      <c r="B1732" s="16" t="s">
        <v>24</v>
      </c>
      <c r="C1732" s="21" t="s">
        <v>7740</v>
      </c>
      <c r="D1732" s="34" t="s">
        <v>17435</v>
      </c>
      <c r="E1732" s="21" t="s">
        <v>11795</v>
      </c>
      <c r="F1732" s="36">
        <v>42209</v>
      </c>
      <c r="G1732" s="12">
        <v>40</v>
      </c>
      <c r="H1732" s="25">
        <v>1800</v>
      </c>
      <c r="I1732" s="13">
        <v>143.36000000000001</v>
      </c>
      <c r="J1732" s="13">
        <f t="shared" si="27"/>
        <v>1656.6399999999999</v>
      </c>
    </row>
    <row r="1733" spans="1:10" x14ac:dyDescent="0.25">
      <c r="A1733" s="19">
        <v>1725</v>
      </c>
      <c r="B1733" s="16" t="s">
        <v>24</v>
      </c>
      <c r="C1733" s="21" t="s">
        <v>7740</v>
      </c>
      <c r="D1733" s="34" t="s">
        <v>17436</v>
      </c>
      <c r="E1733" s="21" t="s">
        <v>11795</v>
      </c>
      <c r="F1733" s="36">
        <v>42257</v>
      </c>
      <c r="G1733" s="12">
        <v>40</v>
      </c>
      <c r="H1733" s="25">
        <v>750</v>
      </c>
      <c r="I1733" s="13">
        <v>57.26</v>
      </c>
      <c r="J1733" s="13">
        <f t="shared" si="27"/>
        <v>692.74</v>
      </c>
    </row>
    <row r="1734" spans="1:10" x14ac:dyDescent="0.25">
      <c r="A1734" s="19">
        <v>1726</v>
      </c>
      <c r="B1734" s="16" t="s">
        <v>24</v>
      </c>
      <c r="C1734" s="21" t="s">
        <v>7740</v>
      </c>
      <c r="D1734" s="34" t="s">
        <v>17437</v>
      </c>
      <c r="E1734" s="21" t="s">
        <v>12388</v>
      </c>
      <c r="F1734" s="36">
        <v>42265</v>
      </c>
      <c r="G1734" s="12">
        <v>40</v>
      </c>
      <c r="H1734" s="25">
        <v>700</v>
      </c>
      <c r="I1734" s="13">
        <v>53.1</v>
      </c>
      <c r="J1734" s="13">
        <f t="shared" si="27"/>
        <v>646.9</v>
      </c>
    </row>
    <row r="1735" spans="1:10" x14ac:dyDescent="0.25">
      <c r="A1735" s="19">
        <v>1727</v>
      </c>
      <c r="B1735" s="16" t="s">
        <v>24</v>
      </c>
      <c r="C1735" s="21" t="s">
        <v>7740</v>
      </c>
      <c r="D1735" s="34" t="s">
        <v>17438</v>
      </c>
      <c r="E1735" s="21" t="s">
        <v>10719</v>
      </c>
      <c r="F1735" s="36">
        <v>42241</v>
      </c>
      <c r="G1735" s="12">
        <v>50</v>
      </c>
      <c r="H1735" s="25">
        <v>6433.03</v>
      </c>
      <c r="I1735" s="13">
        <v>398.69</v>
      </c>
      <c r="J1735" s="13">
        <f t="shared" si="27"/>
        <v>6034.34</v>
      </c>
    </row>
    <row r="1736" spans="1:10" x14ac:dyDescent="0.25">
      <c r="A1736" s="19">
        <v>1728</v>
      </c>
      <c r="B1736" s="16" t="s">
        <v>24</v>
      </c>
      <c r="C1736" s="21" t="s">
        <v>7740</v>
      </c>
      <c r="D1736" s="34" t="s">
        <v>17439</v>
      </c>
      <c r="E1736" s="21" t="s">
        <v>12571</v>
      </c>
      <c r="F1736" s="36">
        <v>41704</v>
      </c>
      <c r="G1736" s="12">
        <v>50</v>
      </c>
      <c r="H1736" s="25">
        <v>489.78</v>
      </c>
      <c r="I1736" s="13">
        <v>44.78</v>
      </c>
      <c r="J1736" s="13">
        <f t="shared" si="27"/>
        <v>445</v>
      </c>
    </row>
    <row r="1737" spans="1:10" x14ac:dyDescent="0.25">
      <c r="A1737" s="19">
        <v>1729</v>
      </c>
      <c r="B1737" s="16" t="s">
        <v>24</v>
      </c>
      <c r="C1737" s="21" t="s">
        <v>7740</v>
      </c>
      <c r="D1737" s="34" t="s">
        <v>17440</v>
      </c>
      <c r="E1737" s="21" t="s">
        <v>11628</v>
      </c>
      <c r="F1737" s="36">
        <v>42125</v>
      </c>
      <c r="G1737" s="12">
        <v>50</v>
      </c>
      <c r="H1737" s="25">
        <v>2172.81</v>
      </c>
      <c r="I1737" s="13">
        <v>148.43</v>
      </c>
      <c r="J1737" s="13">
        <f t="shared" si="27"/>
        <v>2024.3799999999999</v>
      </c>
    </row>
    <row r="1738" spans="1:10" x14ac:dyDescent="0.25">
      <c r="A1738" s="19">
        <v>1730</v>
      </c>
      <c r="B1738" s="16" t="s">
        <v>24</v>
      </c>
      <c r="C1738" s="21" t="s">
        <v>7740</v>
      </c>
      <c r="D1738" s="34" t="s">
        <v>17441</v>
      </c>
      <c r="E1738" s="21" t="s">
        <v>9927</v>
      </c>
      <c r="F1738" s="36">
        <v>42073</v>
      </c>
      <c r="G1738" s="12">
        <v>40</v>
      </c>
      <c r="H1738" s="25">
        <v>16375.55</v>
      </c>
      <c r="I1738" s="13">
        <v>1457.03</v>
      </c>
      <c r="J1738" s="13">
        <f t="shared" si="27"/>
        <v>14918.519999999999</v>
      </c>
    </row>
    <row r="1739" spans="1:10" x14ac:dyDescent="0.25">
      <c r="A1739" s="19">
        <v>1731</v>
      </c>
      <c r="B1739" s="16" t="s">
        <v>24</v>
      </c>
      <c r="C1739" s="21" t="s">
        <v>7740</v>
      </c>
      <c r="D1739" s="34" t="s">
        <v>17442</v>
      </c>
      <c r="E1739" s="21" t="s">
        <v>12759</v>
      </c>
      <c r="F1739" s="36">
        <v>41908</v>
      </c>
      <c r="G1739" s="12">
        <v>50</v>
      </c>
      <c r="H1739" s="25">
        <v>295.76</v>
      </c>
      <c r="I1739" s="13">
        <v>23.72</v>
      </c>
      <c r="J1739" s="13">
        <f t="shared" si="27"/>
        <v>272.03999999999996</v>
      </c>
    </row>
    <row r="1740" spans="1:10" x14ac:dyDescent="0.25">
      <c r="A1740" s="19">
        <v>1732</v>
      </c>
      <c r="B1740" s="16" t="s">
        <v>24</v>
      </c>
      <c r="C1740" s="21" t="s">
        <v>7740</v>
      </c>
      <c r="D1740" s="34" t="s">
        <v>17443</v>
      </c>
      <c r="E1740" s="21" t="s">
        <v>13066</v>
      </c>
      <c r="F1740" s="36">
        <v>41908</v>
      </c>
      <c r="G1740" s="12">
        <v>50</v>
      </c>
      <c r="H1740" s="25">
        <v>56.87</v>
      </c>
      <c r="I1740" s="13">
        <v>4.5999999999999996</v>
      </c>
      <c r="J1740" s="13">
        <f t="shared" si="27"/>
        <v>52.269999999999996</v>
      </c>
    </row>
    <row r="1741" spans="1:10" x14ac:dyDescent="0.25">
      <c r="A1741" s="19">
        <v>1733</v>
      </c>
      <c r="B1741" s="16" t="s">
        <v>24</v>
      </c>
      <c r="C1741" s="21" t="s">
        <v>7740</v>
      </c>
      <c r="D1741" s="34" t="s">
        <v>17444</v>
      </c>
      <c r="E1741" s="21" t="s">
        <v>11677</v>
      </c>
      <c r="F1741" s="36">
        <v>41908</v>
      </c>
      <c r="G1741" s="12">
        <v>50</v>
      </c>
      <c r="H1741" s="25">
        <v>2087.56</v>
      </c>
      <c r="I1741" s="13">
        <v>167.52</v>
      </c>
      <c r="J1741" s="13">
        <f t="shared" si="27"/>
        <v>1920.04</v>
      </c>
    </row>
    <row r="1742" spans="1:10" x14ac:dyDescent="0.25">
      <c r="A1742" s="19">
        <v>1734</v>
      </c>
      <c r="B1742" s="16" t="s">
        <v>24</v>
      </c>
      <c r="C1742" s="21" t="s">
        <v>7740</v>
      </c>
      <c r="D1742" s="34" t="s">
        <v>17445</v>
      </c>
      <c r="E1742" s="21" t="s">
        <v>11627</v>
      </c>
      <c r="F1742" s="36">
        <v>41908</v>
      </c>
      <c r="G1742" s="12">
        <v>50</v>
      </c>
      <c r="H1742" s="25">
        <v>2208.5</v>
      </c>
      <c r="I1742" s="13">
        <v>177.13</v>
      </c>
      <c r="J1742" s="13">
        <f t="shared" si="27"/>
        <v>2031.37</v>
      </c>
    </row>
    <row r="1743" spans="1:10" x14ac:dyDescent="0.25">
      <c r="A1743" s="19">
        <v>1735</v>
      </c>
      <c r="B1743" s="16" t="s">
        <v>24</v>
      </c>
      <c r="C1743" s="21" t="s">
        <v>7740</v>
      </c>
      <c r="D1743" s="34" t="s">
        <v>17446</v>
      </c>
      <c r="E1743" s="21" t="s">
        <v>12987</v>
      </c>
      <c r="F1743" s="36">
        <v>41908</v>
      </c>
      <c r="G1743" s="12">
        <v>50</v>
      </c>
      <c r="H1743" s="25">
        <v>98.61</v>
      </c>
      <c r="I1743" s="13">
        <v>7.94</v>
      </c>
      <c r="J1743" s="13">
        <f t="shared" si="27"/>
        <v>90.67</v>
      </c>
    </row>
    <row r="1744" spans="1:10" x14ac:dyDescent="0.25">
      <c r="A1744" s="19">
        <v>1736</v>
      </c>
      <c r="B1744" s="16" t="s">
        <v>24</v>
      </c>
      <c r="C1744" s="21" t="s">
        <v>7740</v>
      </c>
      <c r="D1744" s="34" t="s">
        <v>17447</v>
      </c>
      <c r="E1744" s="21" t="s">
        <v>12814</v>
      </c>
      <c r="F1744" s="36">
        <v>41908</v>
      </c>
      <c r="G1744" s="12">
        <v>40</v>
      </c>
      <c r="H1744" s="25">
        <v>245.14</v>
      </c>
      <c r="I1744" s="13">
        <v>24.54</v>
      </c>
      <c r="J1744" s="13">
        <f t="shared" si="27"/>
        <v>220.6</v>
      </c>
    </row>
    <row r="1745" spans="1:10" x14ac:dyDescent="0.25">
      <c r="A1745" s="19">
        <v>1737</v>
      </c>
      <c r="B1745" s="16" t="s">
        <v>24</v>
      </c>
      <c r="C1745" s="21" t="s">
        <v>7740</v>
      </c>
      <c r="D1745" s="34" t="s">
        <v>17448</v>
      </c>
      <c r="E1745" s="21" t="s">
        <v>12559</v>
      </c>
      <c r="F1745" s="36">
        <v>41934</v>
      </c>
      <c r="G1745" s="12">
        <v>40</v>
      </c>
      <c r="H1745" s="25">
        <v>519</v>
      </c>
      <c r="I1745" s="13">
        <v>51.12</v>
      </c>
      <c r="J1745" s="13">
        <f t="shared" si="27"/>
        <v>467.88</v>
      </c>
    </row>
    <row r="1746" spans="1:10" x14ac:dyDescent="0.25">
      <c r="A1746" s="19">
        <v>1738</v>
      </c>
      <c r="B1746" s="16" t="s">
        <v>24</v>
      </c>
      <c r="C1746" s="21" t="s">
        <v>7740</v>
      </c>
      <c r="D1746" s="34" t="s">
        <v>17449</v>
      </c>
      <c r="E1746" s="21" t="s">
        <v>12448</v>
      </c>
      <c r="F1746" s="36">
        <v>41925</v>
      </c>
      <c r="G1746" s="12">
        <v>50</v>
      </c>
      <c r="H1746" s="25">
        <v>622.5</v>
      </c>
      <c r="I1746" s="13">
        <v>49.35</v>
      </c>
      <c r="J1746" s="13">
        <f t="shared" si="27"/>
        <v>573.15</v>
      </c>
    </row>
    <row r="1747" spans="1:10" x14ac:dyDescent="0.25">
      <c r="A1747" s="19">
        <v>1739</v>
      </c>
      <c r="B1747" s="16" t="s">
        <v>24</v>
      </c>
      <c r="C1747" s="21" t="s">
        <v>7740</v>
      </c>
      <c r="D1747" s="34" t="s">
        <v>17450</v>
      </c>
      <c r="E1747" s="21" t="s">
        <v>13176</v>
      </c>
      <c r="F1747" s="36">
        <v>42059</v>
      </c>
      <c r="G1747" s="12">
        <v>40</v>
      </c>
      <c r="H1747" s="25">
        <v>20</v>
      </c>
      <c r="I1747" s="13">
        <v>1.75</v>
      </c>
      <c r="J1747" s="13">
        <f t="shared" si="27"/>
        <v>18.25</v>
      </c>
    </row>
    <row r="1748" spans="1:10" x14ac:dyDescent="0.25">
      <c r="A1748" s="19">
        <v>1740</v>
      </c>
      <c r="B1748" s="16" t="s">
        <v>24</v>
      </c>
      <c r="C1748" s="21" t="s">
        <v>7740</v>
      </c>
      <c r="D1748" s="34" t="s">
        <v>17451</v>
      </c>
      <c r="E1748" s="21" t="s">
        <v>11515</v>
      </c>
      <c r="F1748" s="36">
        <v>41949</v>
      </c>
      <c r="G1748" s="12">
        <v>50</v>
      </c>
      <c r="H1748" s="25">
        <v>2533</v>
      </c>
      <c r="I1748" s="13">
        <v>197.44</v>
      </c>
      <c r="J1748" s="13">
        <f t="shared" si="27"/>
        <v>2335.56</v>
      </c>
    </row>
    <row r="1749" spans="1:10" x14ac:dyDescent="0.25">
      <c r="A1749" s="19">
        <v>1741</v>
      </c>
      <c r="B1749" s="16" t="s">
        <v>24</v>
      </c>
      <c r="C1749" s="21" t="s">
        <v>7740</v>
      </c>
      <c r="D1749" s="34" t="s">
        <v>17452</v>
      </c>
      <c r="E1749" s="21" t="s">
        <v>9940</v>
      </c>
      <c r="F1749" s="36">
        <v>42180</v>
      </c>
      <c r="G1749" s="12">
        <v>40</v>
      </c>
      <c r="H1749" s="25">
        <v>16021.42</v>
      </c>
      <c r="I1749" s="13">
        <v>1308.0999999999999</v>
      </c>
      <c r="J1749" s="13">
        <f t="shared" si="27"/>
        <v>14713.32</v>
      </c>
    </row>
    <row r="1750" spans="1:10" x14ac:dyDescent="0.25">
      <c r="A1750" s="19">
        <v>1742</v>
      </c>
      <c r="B1750" s="16" t="s">
        <v>24</v>
      </c>
      <c r="C1750" s="21" t="s">
        <v>7740</v>
      </c>
      <c r="D1750" s="34" t="s">
        <v>17453</v>
      </c>
      <c r="E1750" s="21" t="s">
        <v>10508</v>
      </c>
      <c r="F1750" s="36">
        <v>42264</v>
      </c>
      <c r="G1750" s="12">
        <v>50</v>
      </c>
      <c r="H1750" s="25">
        <v>8130</v>
      </c>
      <c r="I1750" s="13">
        <v>493.55</v>
      </c>
      <c r="J1750" s="13">
        <f t="shared" si="27"/>
        <v>7636.45</v>
      </c>
    </row>
    <row r="1751" spans="1:10" x14ac:dyDescent="0.25">
      <c r="A1751" s="19">
        <v>1743</v>
      </c>
      <c r="B1751" s="16" t="s">
        <v>24</v>
      </c>
      <c r="C1751" s="21" t="s">
        <v>7740</v>
      </c>
      <c r="D1751" s="34" t="s">
        <v>17454</v>
      </c>
      <c r="E1751" s="21" t="s">
        <v>13026</v>
      </c>
      <c r="F1751" s="36">
        <v>41689</v>
      </c>
      <c r="G1751" s="12">
        <v>50</v>
      </c>
      <c r="H1751" s="25">
        <v>81.17</v>
      </c>
      <c r="I1751" s="13">
        <v>7.4799999999999898</v>
      </c>
      <c r="J1751" s="13">
        <f t="shared" si="27"/>
        <v>73.690000000000012</v>
      </c>
    </row>
    <row r="1752" spans="1:10" x14ac:dyDescent="0.25">
      <c r="A1752" s="19">
        <v>1744</v>
      </c>
      <c r="B1752" s="16" t="s">
        <v>24</v>
      </c>
      <c r="C1752" s="21" t="s">
        <v>7740</v>
      </c>
      <c r="D1752" s="34" t="s">
        <v>17455</v>
      </c>
      <c r="E1752" s="21" t="s">
        <v>12465</v>
      </c>
      <c r="F1752" s="36">
        <v>41394</v>
      </c>
      <c r="G1752" s="12">
        <v>50</v>
      </c>
      <c r="H1752" s="25">
        <v>614.45000000000005</v>
      </c>
      <c r="I1752" s="13">
        <v>66.510000000000005</v>
      </c>
      <c r="J1752" s="13">
        <f t="shared" si="27"/>
        <v>547.94000000000005</v>
      </c>
    </row>
    <row r="1753" spans="1:10" x14ac:dyDescent="0.25">
      <c r="A1753" s="19">
        <v>1745</v>
      </c>
      <c r="B1753" s="16" t="s">
        <v>24</v>
      </c>
      <c r="C1753" s="21" t="s">
        <v>7740</v>
      </c>
      <c r="D1753" s="34" t="s">
        <v>17456</v>
      </c>
      <c r="E1753" s="21" t="s">
        <v>12479</v>
      </c>
      <c r="F1753" s="36">
        <v>41394</v>
      </c>
      <c r="G1753" s="12">
        <v>50</v>
      </c>
      <c r="H1753" s="25">
        <v>595.70000000000005</v>
      </c>
      <c r="I1753" s="13">
        <v>64.529999999999902</v>
      </c>
      <c r="J1753" s="13">
        <f t="shared" si="27"/>
        <v>531.17000000000019</v>
      </c>
    </row>
    <row r="1754" spans="1:10" x14ac:dyDescent="0.25">
      <c r="A1754" s="19">
        <v>1746</v>
      </c>
      <c r="B1754" s="16" t="s">
        <v>24</v>
      </c>
      <c r="C1754" s="21" t="s">
        <v>7740</v>
      </c>
      <c r="D1754" s="34" t="s">
        <v>17457</v>
      </c>
      <c r="E1754" s="21" t="s">
        <v>9977</v>
      </c>
      <c r="F1754" s="36">
        <v>41975</v>
      </c>
      <c r="G1754" s="12">
        <v>50</v>
      </c>
      <c r="H1754" s="25">
        <v>15235</v>
      </c>
      <c r="I1754" s="13">
        <v>1166.21</v>
      </c>
      <c r="J1754" s="13">
        <f t="shared" si="27"/>
        <v>14068.79</v>
      </c>
    </row>
    <row r="1755" spans="1:10" x14ac:dyDescent="0.25">
      <c r="A1755" s="19">
        <v>1747</v>
      </c>
      <c r="B1755" s="16" t="s">
        <v>24</v>
      </c>
      <c r="C1755" s="21" t="s">
        <v>7740</v>
      </c>
      <c r="D1755" s="34" t="s">
        <v>17458</v>
      </c>
      <c r="E1755" s="21" t="s">
        <v>9751</v>
      </c>
      <c r="F1755" s="36">
        <v>41975</v>
      </c>
      <c r="G1755" s="12">
        <v>50</v>
      </c>
      <c r="H1755" s="25">
        <v>19435</v>
      </c>
      <c r="I1755" s="13">
        <v>1487.68</v>
      </c>
      <c r="J1755" s="13">
        <f t="shared" si="27"/>
        <v>17947.32</v>
      </c>
    </row>
    <row r="1756" spans="1:10" x14ac:dyDescent="0.25">
      <c r="A1756" s="19">
        <v>1748</v>
      </c>
      <c r="B1756" s="16" t="s">
        <v>24</v>
      </c>
      <c r="C1756" s="21" t="s">
        <v>7740</v>
      </c>
      <c r="D1756" s="34" t="s">
        <v>17459</v>
      </c>
      <c r="E1756" s="21" t="s">
        <v>10821</v>
      </c>
      <c r="F1756" s="36">
        <v>41975</v>
      </c>
      <c r="G1756" s="12">
        <v>50</v>
      </c>
      <c r="H1756" s="25">
        <v>5860</v>
      </c>
      <c r="I1756" s="13">
        <v>448.53</v>
      </c>
      <c r="J1756" s="13">
        <f t="shared" si="27"/>
        <v>5411.47</v>
      </c>
    </row>
    <row r="1757" spans="1:10" x14ac:dyDescent="0.25">
      <c r="A1757" s="19">
        <v>1749</v>
      </c>
      <c r="B1757" s="16" t="s">
        <v>24</v>
      </c>
      <c r="C1757" s="21" t="s">
        <v>7740</v>
      </c>
      <c r="D1757" s="34" t="s">
        <v>17460</v>
      </c>
      <c r="E1757" s="21" t="s">
        <v>10630</v>
      </c>
      <c r="F1757" s="36">
        <v>41975</v>
      </c>
      <c r="G1757" s="12">
        <v>50</v>
      </c>
      <c r="H1757" s="25">
        <v>7234</v>
      </c>
      <c r="I1757" s="13">
        <v>553.75</v>
      </c>
      <c r="J1757" s="13">
        <f t="shared" si="27"/>
        <v>6680.25</v>
      </c>
    </row>
    <row r="1758" spans="1:10" x14ac:dyDescent="0.25">
      <c r="A1758" s="19">
        <v>1750</v>
      </c>
      <c r="B1758" s="16" t="s">
        <v>24</v>
      </c>
      <c r="C1758" s="21" t="s">
        <v>7740</v>
      </c>
      <c r="D1758" s="34" t="s">
        <v>17461</v>
      </c>
      <c r="E1758" s="21" t="s">
        <v>11961</v>
      </c>
      <c r="F1758" s="36">
        <v>41988</v>
      </c>
      <c r="G1758" s="12">
        <v>50</v>
      </c>
      <c r="H1758" s="25">
        <v>1440</v>
      </c>
      <c r="I1758" s="13">
        <v>109.27</v>
      </c>
      <c r="J1758" s="13">
        <f t="shared" si="27"/>
        <v>1330.73</v>
      </c>
    </row>
    <row r="1759" spans="1:10" x14ac:dyDescent="0.25">
      <c r="A1759" s="19">
        <v>1751</v>
      </c>
      <c r="B1759" s="16" t="s">
        <v>24</v>
      </c>
      <c r="C1759" s="21" t="s">
        <v>7740</v>
      </c>
      <c r="D1759" s="34" t="s">
        <v>17462</v>
      </c>
      <c r="E1759" s="21" t="s">
        <v>12222</v>
      </c>
      <c r="F1759" s="36">
        <v>41394</v>
      </c>
      <c r="G1759" s="12">
        <v>50</v>
      </c>
      <c r="H1759" s="25">
        <v>953.44</v>
      </c>
      <c r="I1759" s="13">
        <v>103.4</v>
      </c>
      <c r="J1759" s="13">
        <f t="shared" si="27"/>
        <v>850.04000000000008</v>
      </c>
    </row>
    <row r="1760" spans="1:10" x14ac:dyDescent="0.25">
      <c r="A1760" s="19">
        <v>1752</v>
      </c>
      <c r="B1760" s="16" t="s">
        <v>24</v>
      </c>
      <c r="C1760" s="21" t="s">
        <v>7740</v>
      </c>
      <c r="D1760" s="34" t="s">
        <v>17463</v>
      </c>
      <c r="E1760" s="21" t="s">
        <v>10090</v>
      </c>
      <c r="F1760" s="36">
        <v>42247</v>
      </c>
      <c r="G1760" s="12">
        <v>50</v>
      </c>
      <c r="H1760" s="25">
        <v>12950.61</v>
      </c>
      <c r="I1760" s="13">
        <v>798.36</v>
      </c>
      <c r="J1760" s="13">
        <f t="shared" si="27"/>
        <v>12152.25</v>
      </c>
    </row>
    <row r="1761" spans="1:10" x14ac:dyDescent="0.25">
      <c r="A1761" s="19">
        <v>1753</v>
      </c>
      <c r="B1761" s="16" t="s">
        <v>24</v>
      </c>
      <c r="C1761" s="21" t="s">
        <v>7740</v>
      </c>
      <c r="D1761" s="34" t="s">
        <v>17464</v>
      </c>
      <c r="E1761" s="21" t="s">
        <v>10179</v>
      </c>
      <c r="F1761" s="36">
        <v>42247</v>
      </c>
      <c r="G1761" s="12">
        <v>50</v>
      </c>
      <c r="H1761" s="25">
        <v>11488.91</v>
      </c>
      <c r="I1761" s="13">
        <v>708.29</v>
      </c>
      <c r="J1761" s="13">
        <f t="shared" si="27"/>
        <v>10780.619999999999</v>
      </c>
    </row>
    <row r="1762" spans="1:10" x14ac:dyDescent="0.25">
      <c r="A1762" s="19">
        <v>1754</v>
      </c>
      <c r="B1762" s="16" t="s">
        <v>24</v>
      </c>
      <c r="C1762" s="21" t="s">
        <v>7740</v>
      </c>
      <c r="D1762" s="34" t="s">
        <v>17465</v>
      </c>
      <c r="E1762" s="21" t="s">
        <v>10267</v>
      </c>
      <c r="F1762" s="36">
        <v>42247</v>
      </c>
      <c r="G1762" s="12">
        <v>50</v>
      </c>
      <c r="H1762" s="25">
        <v>10373.11</v>
      </c>
      <c r="I1762" s="13">
        <v>639.39</v>
      </c>
      <c r="J1762" s="13">
        <f t="shared" si="27"/>
        <v>9733.7200000000012</v>
      </c>
    </row>
    <row r="1763" spans="1:10" x14ac:dyDescent="0.25">
      <c r="A1763" s="19">
        <v>1755</v>
      </c>
      <c r="B1763" s="16" t="s">
        <v>24</v>
      </c>
      <c r="C1763" s="21" t="s">
        <v>7740</v>
      </c>
      <c r="D1763" s="34" t="s">
        <v>17466</v>
      </c>
      <c r="E1763" s="21" t="s">
        <v>10473</v>
      </c>
      <c r="F1763" s="36">
        <v>42241</v>
      </c>
      <c r="G1763" s="12">
        <v>40</v>
      </c>
      <c r="H1763" s="25">
        <v>8658.02</v>
      </c>
      <c r="I1763" s="13">
        <v>670.62</v>
      </c>
      <c r="J1763" s="13">
        <f t="shared" si="27"/>
        <v>7987.4000000000005</v>
      </c>
    </row>
    <row r="1764" spans="1:10" x14ac:dyDescent="0.25">
      <c r="A1764" s="19">
        <v>1756</v>
      </c>
      <c r="B1764" s="16" t="s">
        <v>24</v>
      </c>
      <c r="C1764" s="21" t="s">
        <v>7740</v>
      </c>
      <c r="D1764" s="34" t="s">
        <v>17467</v>
      </c>
      <c r="E1764" s="21" t="s">
        <v>12039</v>
      </c>
      <c r="F1764" s="36">
        <v>41925</v>
      </c>
      <c r="G1764" s="12">
        <v>50</v>
      </c>
      <c r="H1764" s="25">
        <v>1272.5</v>
      </c>
      <c r="I1764" s="13">
        <v>100.89</v>
      </c>
      <c r="J1764" s="13">
        <f t="shared" si="27"/>
        <v>1171.6099999999999</v>
      </c>
    </row>
    <row r="1765" spans="1:10" x14ac:dyDescent="0.25">
      <c r="A1765" s="19">
        <v>1757</v>
      </c>
      <c r="B1765" s="16" t="s">
        <v>24</v>
      </c>
      <c r="C1765" s="21" t="s">
        <v>7740</v>
      </c>
      <c r="D1765" s="34" t="s">
        <v>17468</v>
      </c>
      <c r="E1765" s="21" t="s">
        <v>11056</v>
      </c>
      <c r="F1765" s="36">
        <v>42177</v>
      </c>
      <c r="G1765" s="12">
        <v>50</v>
      </c>
      <c r="H1765" s="25">
        <v>4320</v>
      </c>
      <c r="I1765" s="13">
        <v>282.89</v>
      </c>
      <c r="J1765" s="13">
        <f t="shared" si="27"/>
        <v>4037.11</v>
      </c>
    </row>
    <row r="1766" spans="1:10" x14ac:dyDescent="0.25">
      <c r="A1766" s="19">
        <v>1758</v>
      </c>
      <c r="B1766" s="16" t="s">
        <v>24</v>
      </c>
      <c r="C1766" s="21" t="s">
        <v>7740</v>
      </c>
      <c r="D1766" s="34" t="s">
        <v>17469</v>
      </c>
      <c r="E1766" s="21" t="s">
        <v>8878</v>
      </c>
      <c r="F1766" s="36">
        <v>42073</v>
      </c>
      <c r="G1766" s="12">
        <v>50</v>
      </c>
      <c r="H1766" s="25">
        <v>62915.54</v>
      </c>
      <c r="I1766" s="13">
        <v>4478.2</v>
      </c>
      <c r="J1766" s="13">
        <f t="shared" ref="J1766:J1829" si="28">SUM(H1766-I1766)</f>
        <v>58437.340000000004</v>
      </c>
    </row>
    <row r="1767" spans="1:10" x14ac:dyDescent="0.25">
      <c r="A1767" s="19">
        <v>1759</v>
      </c>
      <c r="B1767" s="16" t="s">
        <v>24</v>
      </c>
      <c r="C1767" s="21" t="s">
        <v>7740</v>
      </c>
      <c r="D1767" s="34" t="s">
        <v>17470</v>
      </c>
      <c r="E1767" s="21" t="s">
        <v>11523</v>
      </c>
      <c r="F1767" s="36">
        <v>42073</v>
      </c>
      <c r="G1767" s="12">
        <v>50</v>
      </c>
      <c r="H1767" s="25">
        <v>2490.54</v>
      </c>
      <c r="I1767" s="13">
        <v>177.23</v>
      </c>
      <c r="J1767" s="13">
        <f t="shared" si="28"/>
        <v>2313.31</v>
      </c>
    </row>
    <row r="1768" spans="1:10" x14ac:dyDescent="0.25">
      <c r="A1768" s="19">
        <v>1760</v>
      </c>
      <c r="B1768" s="16" t="s">
        <v>24</v>
      </c>
      <c r="C1768" s="21" t="s">
        <v>7740</v>
      </c>
      <c r="D1768" s="34" t="s">
        <v>17471</v>
      </c>
      <c r="E1768" s="21" t="s">
        <v>12665</v>
      </c>
      <c r="F1768" s="36">
        <v>41988</v>
      </c>
      <c r="G1768" s="12">
        <v>50</v>
      </c>
      <c r="H1768" s="25">
        <v>398.75</v>
      </c>
      <c r="I1768" s="13">
        <v>30.32</v>
      </c>
      <c r="J1768" s="13">
        <f t="shared" si="28"/>
        <v>368.43</v>
      </c>
    </row>
    <row r="1769" spans="1:10" x14ac:dyDescent="0.25">
      <c r="A1769" s="19">
        <v>1761</v>
      </c>
      <c r="B1769" s="16" t="s">
        <v>24</v>
      </c>
      <c r="C1769" s="21" t="s">
        <v>7740</v>
      </c>
      <c r="D1769" s="34" t="s">
        <v>17472</v>
      </c>
      <c r="E1769" s="21" t="s">
        <v>9334</v>
      </c>
      <c r="F1769" s="36">
        <v>41914</v>
      </c>
      <c r="G1769" s="12">
        <v>50</v>
      </c>
      <c r="H1769" s="25">
        <v>288</v>
      </c>
      <c r="I1769" s="13">
        <v>22.99</v>
      </c>
      <c r="J1769" s="13">
        <f t="shared" si="28"/>
        <v>265.01</v>
      </c>
    </row>
    <row r="1770" spans="1:10" x14ac:dyDescent="0.25">
      <c r="A1770" s="19">
        <v>1762</v>
      </c>
      <c r="B1770" s="16" t="s">
        <v>24</v>
      </c>
      <c r="C1770" s="21" t="s">
        <v>7740</v>
      </c>
      <c r="D1770" s="34" t="s">
        <v>17473</v>
      </c>
      <c r="E1770" s="21" t="s">
        <v>9334</v>
      </c>
      <c r="F1770" s="36">
        <v>41984</v>
      </c>
      <c r="G1770" s="12">
        <v>50</v>
      </c>
      <c r="H1770" s="25">
        <v>32954.67</v>
      </c>
      <c r="I1770" s="13">
        <v>2506.33</v>
      </c>
      <c r="J1770" s="13">
        <f t="shared" si="28"/>
        <v>30448.339999999997</v>
      </c>
    </row>
    <row r="1771" spans="1:10" x14ac:dyDescent="0.25">
      <c r="A1771" s="19">
        <v>1763</v>
      </c>
      <c r="B1771" s="16" t="s">
        <v>24</v>
      </c>
      <c r="C1771" s="21" t="s">
        <v>7740</v>
      </c>
      <c r="D1771" s="34" t="s">
        <v>17474</v>
      </c>
      <c r="E1771" s="21" t="s">
        <v>9334</v>
      </c>
      <c r="F1771" s="36">
        <v>42096</v>
      </c>
      <c r="G1771" s="12">
        <v>50</v>
      </c>
      <c r="H1771" s="25">
        <v>899.14</v>
      </c>
      <c r="I1771" s="13">
        <v>62.88</v>
      </c>
      <c r="J1771" s="13">
        <f t="shared" si="28"/>
        <v>836.26</v>
      </c>
    </row>
    <row r="1772" spans="1:10" x14ac:dyDescent="0.25">
      <c r="A1772" s="19">
        <v>1764</v>
      </c>
      <c r="B1772" s="16" t="s">
        <v>24</v>
      </c>
      <c r="C1772" s="21" t="s">
        <v>7740</v>
      </c>
      <c r="D1772" s="34" t="s">
        <v>17475</v>
      </c>
      <c r="E1772" s="21" t="s">
        <v>9334</v>
      </c>
      <c r="F1772" s="36">
        <v>42020</v>
      </c>
      <c r="G1772" s="12">
        <v>50</v>
      </c>
      <c r="H1772" s="25">
        <v>1200</v>
      </c>
      <c r="I1772" s="13">
        <v>88.89</v>
      </c>
      <c r="J1772" s="13">
        <f t="shared" si="28"/>
        <v>1111.1099999999999</v>
      </c>
    </row>
    <row r="1773" spans="1:10" x14ac:dyDescent="0.25">
      <c r="A1773" s="19">
        <v>1765</v>
      </c>
      <c r="B1773" s="16" t="s">
        <v>24</v>
      </c>
      <c r="C1773" s="21" t="s">
        <v>7740</v>
      </c>
      <c r="D1773" s="34" t="s">
        <v>17476</v>
      </c>
      <c r="E1773" s="21" t="s">
        <v>9334</v>
      </c>
      <c r="F1773" s="36">
        <v>42180</v>
      </c>
      <c r="G1773" s="12">
        <v>50</v>
      </c>
      <c r="H1773" s="25">
        <v>4590.29</v>
      </c>
      <c r="I1773" s="13">
        <v>299.91000000000003</v>
      </c>
      <c r="J1773" s="13">
        <f t="shared" si="28"/>
        <v>4290.38</v>
      </c>
    </row>
    <row r="1774" spans="1:10" x14ac:dyDescent="0.25">
      <c r="A1774" s="19">
        <v>1766</v>
      </c>
      <c r="B1774" s="16" t="s">
        <v>24</v>
      </c>
      <c r="C1774" s="21" t="s">
        <v>7740</v>
      </c>
      <c r="D1774" s="34" t="s">
        <v>17477</v>
      </c>
      <c r="E1774" s="21" t="s">
        <v>9334</v>
      </c>
      <c r="F1774" s="36">
        <v>42193</v>
      </c>
      <c r="G1774" s="12">
        <v>50</v>
      </c>
      <c r="H1774" s="25">
        <v>8340</v>
      </c>
      <c r="I1774" s="13">
        <v>538.84</v>
      </c>
      <c r="J1774" s="13">
        <f t="shared" si="28"/>
        <v>7801.16</v>
      </c>
    </row>
    <row r="1775" spans="1:10" x14ac:dyDescent="0.25">
      <c r="A1775" s="19">
        <v>1767</v>
      </c>
      <c r="B1775" s="16" t="s">
        <v>24</v>
      </c>
      <c r="C1775" s="21" t="s">
        <v>7740</v>
      </c>
      <c r="D1775" s="34" t="s">
        <v>17478</v>
      </c>
      <c r="E1775" s="21" t="s">
        <v>12343</v>
      </c>
      <c r="F1775" s="36">
        <v>41660</v>
      </c>
      <c r="G1775" s="12">
        <v>50</v>
      </c>
      <c r="H1775" s="25">
        <v>773.22</v>
      </c>
      <c r="I1775" s="13">
        <v>72.48</v>
      </c>
      <c r="J1775" s="13">
        <f t="shared" si="28"/>
        <v>700.74</v>
      </c>
    </row>
    <row r="1776" spans="1:10" x14ac:dyDescent="0.25">
      <c r="A1776" s="19">
        <v>1768</v>
      </c>
      <c r="B1776" s="16" t="s">
        <v>24</v>
      </c>
      <c r="C1776" s="21" t="s">
        <v>7740</v>
      </c>
      <c r="D1776" s="34" t="s">
        <v>17479</v>
      </c>
      <c r="E1776" s="21" t="s">
        <v>12194</v>
      </c>
      <c r="F1776" s="36">
        <v>41576</v>
      </c>
      <c r="G1776" s="12">
        <v>50</v>
      </c>
      <c r="H1776" s="25">
        <v>1008.22</v>
      </c>
      <c r="I1776" s="13">
        <v>99.209999999999894</v>
      </c>
      <c r="J1776" s="13">
        <f t="shared" si="28"/>
        <v>909.0100000000001</v>
      </c>
    </row>
    <row r="1777" spans="1:10" x14ac:dyDescent="0.25">
      <c r="A1777" s="19">
        <v>1769</v>
      </c>
      <c r="B1777" s="16" t="s">
        <v>24</v>
      </c>
      <c r="C1777" s="21" t="s">
        <v>7740</v>
      </c>
      <c r="D1777" s="34" t="s">
        <v>17480</v>
      </c>
      <c r="E1777" s="21" t="s">
        <v>12466</v>
      </c>
      <c r="F1777" s="36">
        <v>42137</v>
      </c>
      <c r="G1777" s="12">
        <v>50</v>
      </c>
      <c r="H1777" s="25">
        <v>585</v>
      </c>
      <c r="I1777" s="13">
        <v>39.53</v>
      </c>
      <c r="J1777" s="13">
        <f t="shared" si="28"/>
        <v>545.47</v>
      </c>
    </row>
    <row r="1778" spans="1:10" x14ac:dyDescent="0.25">
      <c r="A1778" s="19">
        <v>1770</v>
      </c>
      <c r="B1778" s="16" t="s">
        <v>24</v>
      </c>
      <c r="C1778" s="21" t="s">
        <v>7740</v>
      </c>
      <c r="D1778" s="34" t="s">
        <v>17481</v>
      </c>
      <c r="E1778" s="21" t="s">
        <v>11746</v>
      </c>
      <c r="F1778" s="36">
        <v>42262</v>
      </c>
      <c r="G1778" s="12">
        <v>50</v>
      </c>
      <c r="H1778" s="25">
        <v>1872</v>
      </c>
      <c r="I1778" s="13">
        <v>113.87</v>
      </c>
      <c r="J1778" s="13">
        <f t="shared" si="28"/>
        <v>1758.13</v>
      </c>
    </row>
    <row r="1779" spans="1:10" x14ac:dyDescent="0.25">
      <c r="A1779" s="19">
        <v>1771</v>
      </c>
      <c r="B1779" s="16" t="s">
        <v>24</v>
      </c>
      <c r="C1779" s="21" t="s">
        <v>7740</v>
      </c>
      <c r="D1779" s="34" t="s">
        <v>17482</v>
      </c>
      <c r="E1779" s="21" t="s">
        <v>12357</v>
      </c>
      <c r="F1779" s="36">
        <v>42165</v>
      </c>
      <c r="G1779" s="12">
        <v>40</v>
      </c>
      <c r="H1779" s="25">
        <v>750</v>
      </c>
      <c r="I1779" s="13">
        <v>61.99</v>
      </c>
      <c r="J1779" s="13">
        <f t="shared" si="28"/>
        <v>688.01</v>
      </c>
    </row>
    <row r="1780" spans="1:10" x14ac:dyDescent="0.25">
      <c r="A1780" s="19">
        <v>1772</v>
      </c>
      <c r="B1780" s="16" t="s">
        <v>24</v>
      </c>
      <c r="C1780" s="21" t="s">
        <v>7740</v>
      </c>
      <c r="D1780" s="34" t="s">
        <v>17483</v>
      </c>
      <c r="E1780" s="21" t="s">
        <v>12710</v>
      </c>
      <c r="F1780" s="36">
        <v>42125</v>
      </c>
      <c r="G1780" s="12">
        <v>50</v>
      </c>
      <c r="H1780" s="25">
        <v>362</v>
      </c>
      <c r="I1780" s="13">
        <v>24.69</v>
      </c>
      <c r="J1780" s="13">
        <f t="shared" si="28"/>
        <v>337.31</v>
      </c>
    </row>
    <row r="1781" spans="1:10" x14ac:dyDescent="0.25">
      <c r="A1781" s="19">
        <v>1773</v>
      </c>
      <c r="B1781" s="16" t="s">
        <v>24</v>
      </c>
      <c r="C1781" s="21" t="s">
        <v>7740</v>
      </c>
      <c r="D1781" s="34" t="s">
        <v>17484</v>
      </c>
      <c r="E1781" s="21" t="s">
        <v>12693</v>
      </c>
      <c r="F1781" s="36">
        <v>41988</v>
      </c>
      <c r="G1781" s="12">
        <v>50</v>
      </c>
      <c r="H1781" s="25">
        <v>378.75</v>
      </c>
      <c r="I1781" s="13">
        <v>28.66</v>
      </c>
      <c r="J1781" s="13">
        <f t="shared" si="28"/>
        <v>350.09</v>
      </c>
    </row>
    <row r="1782" spans="1:10" x14ac:dyDescent="0.25">
      <c r="A1782" s="19">
        <v>1774</v>
      </c>
      <c r="B1782" s="16" t="s">
        <v>24</v>
      </c>
      <c r="C1782" s="21" t="s">
        <v>7740</v>
      </c>
      <c r="D1782" s="34" t="s">
        <v>17485</v>
      </c>
      <c r="E1782" s="21" t="s">
        <v>10767</v>
      </c>
      <c r="F1782" s="36">
        <v>42073</v>
      </c>
      <c r="G1782" s="12">
        <v>50</v>
      </c>
      <c r="H1782" s="25">
        <v>991</v>
      </c>
      <c r="I1782" s="13">
        <v>70.5</v>
      </c>
      <c r="J1782" s="13">
        <f t="shared" si="28"/>
        <v>920.5</v>
      </c>
    </row>
    <row r="1783" spans="1:10" x14ac:dyDescent="0.25">
      <c r="A1783" s="19">
        <v>1775</v>
      </c>
      <c r="B1783" s="16" t="s">
        <v>24</v>
      </c>
      <c r="C1783" s="21" t="s">
        <v>7740</v>
      </c>
      <c r="D1783" s="34" t="s">
        <v>17486</v>
      </c>
      <c r="E1783" s="21" t="s">
        <v>10767</v>
      </c>
      <c r="F1783" s="36">
        <v>42132</v>
      </c>
      <c r="G1783" s="12">
        <v>50</v>
      </c>
      <c r="H1783" s="25">
        <v>6190</v>
      </c>
      <c r="I1783" s="13">
        <v>420.59</v>
      </c>
      <c r="J1783" s="13">
        <f t="shared" si="28"/>
        <v>5769.41</v>
      </c>
    </row>
    <row r="1784" spans="1:10" x14ac:dyDescent="0.25">
      <c r="A1784" s="19">
        <v>1776</v>
      </c>
      <c r="B1784" s="16" t="s">
        <v>24</v>
      </c>
      <c r="C1784" s="21" t="s">
        <v>7740</v>
      </c>
      <c r="D1784" s="34" t="s">
        <v>17487</v>
      </c>
      <c r="E1784" s="21" t="s">
        <v>10111</v>
      </c>
      <c r="F1784" s="36">
        <v>41913</v>
      </c>
      <c r="G1784" s="12">
        <v>50</v>
      </c>
      <c r="H1784" s="25">
        <v>3750</v>
      </c>
      <c r="I1784" s="13">
        <v>299.75</v>
      </c>
      <c r="J1784" s="13">
        <f t="shared" si="28"/>
        <v>3450.25</v>
      </c>
    </row>
    <row r="1785" spans="1:10" x14ac:dyDescent="0.25">
      <c r="A1785" s="19">
        <v>1777</v>
      </c>
      <c r="B1785" s="16" t="s">
        <v>24</v>
      </c>
      <c r="C1785" s="21" t="s">
        <v>7740</v>
      </c>
      <c r="D1785" s="34" t="s">
        <v>17488</v>
      </c>
      <c r="E1785" s="21" t="s">
        <v>10111</v>
      </c>
      <c r="F1785" s="36">
        <v>41925</v>
      </c>
      <c r="G1785" s="12">
        <v>50</v>
      </c>
      <c r="H1785" s="25">
        <v>642.5</v>
      </c>
      <c r="I1785" s="13">
        <v>50.96</v>
      </c>
      <c r="J1785" s="13">
        <f t="shared" si="28"/>
        <v>591.54</v>
      </c>
    </row>
    <row r="1786" spans="1:10" x14ac:dyDescent="0.25">
      <c r="A1786" s="19">
        <v>1778</v>
      </c>
      <c r="B1786" s="16" t="s">
        <v>24</v>
      </c>
      <c r="C1786" s="21" t="s">
        <v>7740</v>
      </c>
      <c r="D1786" s="34" t="s">
        <v>17489</v>
      </c>
      <c r="E1786" s="21" t="s">
        <v>10111</v>
      </c>
      <c r="F1786" s="36">
        <v>41928</v>
      </c>
      <c r="G1786" s="12">
        <v>50</v>
      </c>
      <c r="H1786" s="25">
        <v>1800</v>
      </c>
      <c r="I1786" s="13">
        <v>142.46</v>
      </c>
      <c r="J1786" s="13">
        <f t="shared" si="28"/>
        <v>1657.54</v>
      </c>
    </row>
    <row r="1787" spans="1:10" x14ac:dyDescent="0.25">
      <c r="A1787" s="19">
        <v>1779</v>
      </c>
      <c r="B1787" s="16" t="s">
        <v>24</v>
      </c>
      <c r="C1787" s="21" t="s">
        <v>7740</v>
      </c>
      <c r="D1787" s="34" t="s">
        <v>17490</v>
      </c>
      <c r="E1787" s="21" t="s">
        <v>10111</v>
      </c>
      <c r="F1787" s="36">
        <v>42075</v>
      </c>
      <c r="G1787" s="12">
        <v>50</v>
      </c>
      <c r="H1787" s="25">
        <v>3500</v>
      </c>
      <c r="I1787" s="13">
        <v>248.79</v>
      </c>
      <c r="J1787" s="13">
        <f t="shared" si="28"/>
        <v>3251.21</v>
      </c>
    </row>
    <row r="1788" spans="1:10" x14ac:dyDescent="0.25">
      <c r="A1788" s="19">
        <v>1780</v>
      </c>
      <c r="B1788" s="16" t="s">
        <v>24</v>
      </c>
      <c r="C1788" s="21" t="s">
        <v>7740</v>
      </c>
      <c r="D1788" s="34" t="s">
        <v>17491</v>
      </c>
      <c r="E1788" s="21" t="s">
        <v>10111</v>
      </c>
      <c r="F1788" s="36">
        <v>42073</v>
      </c>
      <c r="G1788" s="12">
        <v>50</v>
      </c>
      <c r="H1788" s="25">
        <v>30</v>
      </c>
      <c r="I1788" s="13">
        <v>2.13</v>
      </c>
      <c r="J1788" s="13">
        <f t="shared" si="28"/>
        <v>27.87</v>
      </c>
    </row>
    <row r="1789" spans="1:10" x14ac:dyDescent="0.25">
      <c r="A1789" s="19">
        <v>1781</v>
      </c>
      <c r="B1789" s="16" t="s">
        <v>24</v>
      </c>
      <c r="C1789" s="21" t="s">
        <v>7740</v>
      </c>
      <c r="D1789" s="34" t="s">
        <v>17492</v>
      </c>
      <c r="E1789" s="21" t="s">
        <v>10111</v>
      </c>
      <c r="F1789" s="36">
        <v>41956</v>
      </c>
      <c r="G1789" s="12">
        <v>50</v>
      </c>
      <c r="H1789" s="25">
        <v>2805</v>
      </c>
      <c r="I1789" s="13">
        <v>217.56</v>
      </c>
      <c r="J1789" s="13">
        <f t="shared" si="28"/>
        <v>2587.44</v>
      </c>
    </row>
    <row r="1790" spans="1:10" x14ac:dyDescent="0.25">
      <c r="A1790" s="19">
        <v>1782</v>
      </c>
      <c r="B1790" s="16" t="s">
        <v>24</v>
      </c>
      <c r="C1790" s="21" t="s">
        <v>7740</v>
      </c>
      <c r="D1790" s="34" t="s">
        <v>17493</v>
      </c>
      <c r="E1790" s="21" t="s">
        <v>10111</v>
      </c>
      <c r="F1790" s="36">
        <v>41983</v>
      </c>
      <c r="G1790" s="12">
        <v>50</v>
      </c>
      <c r="H1790" s="25">
        <v>2060</v>
      </c>
      <c r="I1790" s="13">
        <v>156.83000000000001</v>
      </c>
      <c r="J1790" s="13">
        <f t="shared" si="28"/>
        <v>1903.17</v>
      </c>
    </row>
    <row r="1791" spans="1:10" x14ac:dyDescent="0.25">
      <c r="A1791" s="19">
        <v>1783</v>
      </c>
      <c r="B1791" s="16" t="s">
        <v>24</v>
      </c>
      <c r="C1791" s="21" t="s">
        <v>7740</v>
      </c>
      <c r="D1791" s="34" t="s">
        <v>17494</v>
      </c>
      <c r="E1791" s="21" t="s">
        <v>10111</v>
      </c>
      <c r="F1791" s="36">
        <v>42019</v>
      </c>
      <c r="G1791" s="12">
        <v>50</v>
      </c>
      <c r="H1791" s="25">
        <v>1700</v>
      </c>
      <c r="I1791" s="13">
        <v>126.04</v>
      </c>
      <c r="J1791" s="13">
        <f t="shared" si="28"/>
        <v>1573.96</v>
      </c>
    </row>
    <row r="1792" spans="1:10" x14ac:dyDescent="0.25">
      <c r="A1792" s="19">
        <v>1784</v>
      </c>
      <c r="B1792" s="16" t="s">
        <v>24</v>
      </c>
      <c r="C1792" s="21" t="s">
        <v>7740</v>
      </c>
      <c r="D1792" s="34" t="s">
        <v>17495</v>
      </c>
      <c r="E1792" s="21" t="s">
        <v>10111</v>
      </c>
      <c r="F1792" s="36">
        <v>42144</v>
      </c>
      <c r="G1792" s="12">
        <v>50</v>
      </c>
      <c r="H1792" s="25">
        <v>6046.66</v>
      </c>
      <c r="I1792" s="13">
        <v>406.84</v>
      </c>
      <c r="J1792" s="13">
        <f t="shared" si="28"/>
        <v>5639.82</v>
      </c>
    </row>
    <row r="1793" spans="1:10" x14ac:dyDescent="0.25">
      <c r="A1793" s="19">
        <v>1785</v>
      </c>
      <c r="B1793" s="16" t="s">
        <v>24</v>
      </c>
      <c r="C1793" s="21" t="s">
        <v>7740</v>
      </c>
      <c r="D1793" s="34" t="s">
        <v>17496</v>
      </c>
      <c r="E1793" s="21" t="s">
        <v>10111</v>
      </c>
      <c r="F1793" s="36">
        <v>42095</v>
      </c>
      <c r="G1793" s="12">
        <v>50</v>
      </c>
      <c r="H1793" s="25">
        <v>70</v>
      </c>
      <c r="I1793" s="13">
        <v>4.9400000000000004</v>
      </c>
      <c r="J1793" s="13">
        <f t="shared" si="28"/>
        <v>65.06</v>
      </c>
    </row>
    <row r="1794" spans="1:10" x14ac:dyDescent="0.25">
      <c r="A1794" s="19">
        <v>1786</v>
      </c>
      <c r="B1794" s="16" t="s">
        <v>24</v>
      </c>
      <c r="C1794" s="21" t="s">
        <v>7740</v>
      </c>
      <c r="D1794" s="34" t="s">
        <v>17497</v>
      </c>
      <c r="E1794" s="21" t="s">
        <v>10111</v>
      </c>
      <c r="F1794" s="36">
        <v>42097</v>
      </c>
      <c r="G1794" s="12">
        <v>50</v>
      </c>
      <c r="H1794" s="25">
        <v>747</v>
      </c>
      <c r="I1794" s="13">
        <v>52.23</v>
      </c>
      <c r="J1794" s="13">
        <f t="shared" si="28"/>
        <v>694.77</v>
      </c>
    </row>
    <row r="1795" spans="1:10" x14ac:dyDescent="0.25">
      <c r="A1795" s="19">
        <v>1787</v>
      </c>
      <c r="B1795" s="16" t="s">
        <v>24</v>
      </c>
      <c r="C1795" s="21" t="s">
        <v>7740</v>
      </c>
      <c r="D1795" s="34" t="s">
        <v>17498</v>
      </c>
      <c r="E1795" s="21" t="s">
        <v>10111</v>
      </c>
      <c r="F1795" s="36">
        <v>42121</v>
      </c>
      <c r="G1795" s="12">
        <v>50</v>
      </c>
      <c r="H1795" s="25">
        <v>5961.68</v>
      </c>
      <c r="I1795" s="13">
        <v>408.7</v>
      </c>
      <c r="J1795" s="13">
        <f t="shared" si="28"/>
        <v>5552.9800000000005</v>
      </c>
    </row>
    <row r="1796" spans="1:10" x14ac:dyDescent="0.25">
      <c r="A1796" s="19">
        <v>1788</v>
      </c>
      <c r="B1796" s="16" t="s">
        <v>24</v>
      </c>
      <c r="C1796" s="21" t="s">
        <v>7740</v>
      </c>
      <c r="D1796" s="34" t="s">
        <v>17499</v>
      </c>
      <c r="E1796" s="21" t="s">
        <v>10111</v>
      </c>
      <c r="F1796" s="36">
        <v>42130</v>
      </c>
      <c r="G1796" s="12">
        <v>50</v>
      </c>
      <c r="H1796" s="25">
        <v>12640</v>
      </c>
      <c r="I1796" s="13">
        <v>860.2</v>
      </c>
      <c r="J1796" s="13">
        <f t="shared" si="28"/>
        <v>11779.8</v>
      </c>
    </row>
    <row r="1797" spans="1:10" x14ac:dyDescent="0.25">
      <c r="A1797" s="19">
        <v>1789</v>
      </c>
      <c r="B1797" s="16" t="s">
        <v>24</v>
      </c>
      <c r="C1797" s="21" t="s">
        <v>7740</v>
      </c>
      <c r="D1797" s="34" t="s">
        <v>17500</v>
      </c>
      <c r="E1797" s="21" t="s">
        <v>12354</v>
      </c>
      <c r="F1797" s="36">
        <v>41891</v>
      </c>
      <c r="G1797" s="12">
        <v>50</v>
      </c>
      <c r="H1797" s="25">
        <v>750</v>
      </c>
      <c r="I1797" s="13">
        <v>60.77</v>
      </c>
      <c r="J1797" s="13">
        <f t="shared" si="28"/>
        <v>689.23</v>
      </c>
    </row>
    <row r="1798" spans="1:10" x14ac:dyDescent="0.25">
      <c r="A1798" s="19">
        <v>1790</v>
      </c>
      <c r="B1798" s="16" t="s">
        <v>24</v>
      </c>
      <c r="C1798" s="21" t="s">
        <v>7740</v>
      </c>
      <c r="D1798" s="34" t="s">
        <v>17501</v>
      </c>
      <c r="E1798" s="21" t="s">
        <v>12118</v>
      </c>
      <c r="F1798" s="36">
        <v>42073</v>
      </c>
      <c r="G1798" s="12">
        <v>50</v>
      </c>
      <c r="H1798" s="25">
        <v>1090.54</v>
      </c>
      <c r="I1798" s="13">
        <v>77.59</v>
      </c>
      <c r="J1798" s="13">
        <f t="shared" si="28"/>
        <v>1012.9499999999999</v>
      </c>
    </row>
    <row r="1799" spans="1:10" x14ac:dyDescent="0.25">
      <c r="A1799" s="19">
        <v>1791</v>
      </c>
      <c r="B1799" s="16" t="s">
        <v>24</v>
      </c>
      <c r="C1799" s="21" t="s">
        <v>7740</v>
      </c>
      <c r="D1799" s="34" t="s">
        <v>17502</v>
      </c>
      <c r="E1799" s="21" t="s">
        <v>9159</v>
      </c>
      <c r="F1799" s="36">
        <v>42016</v>
      </c>
      <c r="G1799" s="12">
        <v>50</v>
      </c>
      <c r="H1799" s="25">
        <v>8304.7999999999993</v>
      </c>
      <c r="I1799" s="13">
        <v>617.08000000000004</v>
      </c>
      <c r="J1799" s="13">
        <f t="shared" si="28"/>
        <v>7687.7199999999993</v>
      </c>
    </row>
    <row r="1800" spans="1:10" x14ac:dyDescent="0.25">
      <c r="A1800" s="19">
        <v>1792</v>
      </c>
      <c r="B1800" s="16" t="s">
        <v>24</v>
      </c>
      <c r="C1800" s="21" t="s">
        <v>7740</v>
      </c>
      <c r="D1800" s="34" t="s">
        <v>17503</v>
      </c>
      <c r="E1800" s="21" t="s">
        <v>9159</v>
      </c>
      <c r="F1800" s="36">
        <v>42185</v>
      </c>
      <c r="G1800" s="12">
        <v>50</v>
      </c>
      <c r="H1800" s="25">
        <v>40490</v>
      </c>
      <c r="I1800" s="13">
        <v>2633.56</v>
      </c>
      <c r="J1800" s="13">
        <f t="shared" si="28"/>
        <v>37856.44</v>
      </c>
    </row>
    <row r="1801" spans="1:10" x14ac:dyDescent="0.25">
      <c r="A1801" s="19">
        <v>1793</v>
      </c>
      <c r="B1801" s="16" t="s">
        <v>24</v>
      </c>
      <c r="C1801" s="21" t="s">
        <v>7740</v>
      </c>
      <c r="D1801" s="34" t="s">
        <v>17504</v>
      </c>
      <c r="E1801" s="21" t="s">
        <v>9159</v>
      </c>
      <c r="F1801" s="36">
        <v>42248</v>
      </c>
      <c r="G1801" s="12">
        <v>50</v>
      </c>
      <c r="H1801" s="25">
        <v>19851.2</v>
      </c>
      <c r="I1801" s="13">
        <v>1222.6099999999999</v>
      </c>
      <c r="J1801" s="13">
        <f t="shared" si="28"/>
        <v>18628.59</v>
      </c>
    </row>
    <row r="1802" spans="1:10" x14ac:dyDescent="0.25">
      <c r="A1802" s="19">
        <v>1794</v>
      </c>
      <c r="B1802" s="16" t="s">
        <v>24</v>
      </c>
      <c r="C1802" s="21" t="s">
        <v>7740</v>
      </c>
      <c r="D1802" s="34" t="s">
        <v>17505</v>
      </c>
      <c r="E1802" s="21" t="s">
        <v>10327</v>
      </c>
      <c r="F1802" s="36">
        <v>42109</v>
      </c>
      <c r="G1802" s="12">
        <v>50</v>
      </c>
      <c r="H1802" s="25">
        <v>9902.5</v>
      </c>
      <c r="I1802" s="13">
        <v>685.27</v>
      </c>
      <c r="J1802" s="13">
        <f t="shared" si="28"/>
        <v>9217.23</v>
      </c>
    </row>
    <row r="1803" spans="1:10" x14ac:dyDescent="0.25">
      <c r="A1803" s="19">
        <v>1795</v>
      </c>
      <c r="B1803" s="16" t="s">
        <v>24</v>
      </c>
      <c r="C1803" s="21" t="s">
        <v>7740</v>
      </c>
      <c r="D1803" s="34" t="s">
        <v>17506</v>
      </c>
      <c r="E1803" s="21" t="s">
        <v>11016</v>
      </c>
      <c r="F1803" s="36">
        <v>42181</v>
      </c>
      <c r="G1803" s="12">
        <v>50</v>
      </c>
      <c r="H1803" s="25">
        <v>4463.82</v>
      </c>
      <c r="I1803" s="13">
        <v>291.3</v>
      </c>
      <c r="J1803" s="13">
        <f t="shared" si="28"/>
        <v>4172.5199999999995</v>
      </c>
    </row>
    <row r="1804" spans="1:10" x14ac:dyDescent="0.25">
      <c r="A1804" s="19">
        <v>1796</v>
      </c>
      <c r="B1804" s="16" t="s">
        <v>24</v>
      </c>
      <c r="C1804" s="21" t="s">
        <v>7740</v>
      </c>
      <c r="D1804" s="34" t="s">
        <v>17507</v>
      </c>
      <c r="E1804" s="21" t="s">
        <v>9840</v>
      </c>
      <c r="F1804" s="36">
        <v>42185</v>
      </c>
      <c r="G1804" s="12">
        <v>50</v>
      </c>
      <c r="H1804" s="25">
        <v>12848</v>
      </c>
      <c r="I1804" s="13">
        <v>835.57</v>
      </c>
      <c r="J1804" s="13">
        <f t="shared" si="28"/>
        <v>12012.43</v>
      </c>
    </row>
    <row r="1805" spans="1:10" x14ac:dyDescent="0.25">
      <c r="A1805" s="19">
        <v>1797</v>
      </c>
      <c r="B1805" s="16" t="s">
        <v>24</v>
      </c>
      <c r="C1805" s="21" t="s">
        <v>7740</v>
      </c>
      <c r="D1805" s="34" t="s">
        <v>17508</v>
      </c>
      <c r="E1805" s="21" t="s">
        <v>9840</v>
      </c>
      <c r="F1805" s="36">
        <v>42248</v>
      </c>
      <c r="G1805" s="12">
        <v>50</v>
      </c>
      <c r="H1805" s="25">
        <v>17298.2</v>
      </c>
      <c r="I1805" s="13">
        <v>1065.3599999999999</v>
      </c>
      <c r="J1805" s="13">
        <f t="shared" si="28"/>
        <v>16232.84</v>
      </c>
    </row>
    <row r="1806" spans="1:10" x14ac:dyDescent="0.25">
      <c r="A1806" s="19">
        <v>1798</v>
      </c>
      <c r="B1806" s="16" t="s">
        <v>24</v>
      </c>
      <c r="C1806" s="21" t="s">
        <v>7740</v>
      </c>
      <c r="D1806" s="34" t="s">
        <v>17509</v>
      </c>
      <c r="E1806" s="21" t="s">
        <v>10225</v>
      </c>
      <c r="F1806" s="36">
        <v>42248</v>
      </c>
      <c r="G1806" s="12">
        <v>50</v>
      </c>
      <c r="H1806" s="25">
        <v>10773.2</v>
      </c>
      <c r="I1806" s="13">
        <v>663.52</v>
      </c>
      <c r="J1806" s="13">
        <f t="shared" si="28"/>
        <v>10109.68</v>
      </c>
    </row>
    <row r="1807" spans="1:10" x14ac:dyDescent="0.25">
      <c r="A1807" s="19">
        <v>1799</v>
      </c>
      <c r="B1807" s="16" t="s">
        <v>24</v>
      </c>
      <c r="C1807" s="21" t="s">
        <v>7740</v>
      </c>
      <c r="D1807" s="34" t="s">
        <v>17510</v>
      </c>
      <c r="E1807" s="21" t="s">
        <v>12123</v>
      </c>
      <c r="F1807" s="36">
        <v>42009</v>
      </c>
      <c r="G1807" s="12">
        <v>50</v>
      </c>
      <c r="H1807" s="25">
        <v>1083.6600000000001</v>
      </c>
      <c r="I1807" s="13">
        <v>80.94</v>
      </c>
      <c r="J1807" s="13">
        <f t="shared" si="28"/>
        <v>1002.72</v>
      </c>
    </row>
    <row r="1808" spans="1:10" x14ac:dyDescent="0.25">
      <c r="A1808" s="19">
        <v>1800</v>
      </c>
      <c r="B1808" s="16" t="s">
        <v>24</v>
      </c>
      <c r="C1808" s="21" t="s">
        <v>7740</v>
      </c>
      <c r="D1808" s="34" t="s">
        <v>17511</v>
      </c>
      <c r="E1808" s="21" t="s">
        <v>9594</v>
      </c>
      <c r="F1808" s="36">
        <v>42016</v>
      </c>
      <c r="G1808" s="12">
        <v>50</v>
      </c>
      <c r="H1808" s="25">
        <v>12114.8</v>
      </c>
      <c r="I1808" s="13">
        <v>900.19</v>
      </c>
      <c r="J1808" s="13">
        <f t="shared" si="28"/>
        <v>11214.609999999999</v>
      </c>
    </row>
    <row r="1809" spans="1:10" x14ac:dyDescent="0.25">
      <c r="A1809" s="19">
        <v>1801</v>
      </c>
      <c r="B1809" s="16" t="s">
        <v>24</v>
      </c>
      <c r="C1809" s="21" t="s">
        <v>7740</v>
      </c>
      <c r="D1809" s="34" t="s">
        <v>17512</v>
      </c>
      <c r="E1809" s="21" t="s">
        <v>9594</v>
      </c>
      <c r="F1809" s="36">
        <v>42185</v>
      </c>
      <c r="G1809" s="12">
        <v>50</v>
      </c>
      <c r="H1809" s="25">
        <v>14824</v>
      </c>
      <c r="I1809" s="13">
        <v>964.16</v>
      </c>
      <c r="J1809" s="13">
        <f t="shared" si="28"/>
        <v>13859.84</v>
      </c>
    </row>
    <row r="1810" spans="1:10" x14ac:dyDescent="0.25">
      <c r="A1810" s="19">
        <v>1802</v>
      </c>
      <c r="B1810" s="16" t="s">
        <v>24</v>
      </c>
      <c r="C1810" s="21" t="s">
        <v>7740</v>
      </c>
      <c r="D1810" s="34" t="s">
        <v>17513</v>
      </c>
      <c r="E1810" s="21" t="s">
        <v>9594</v>
      </c>
      <c r="F1810" s="36">
        <v>42248</v>
      </c>
      <c r="G1810" s="12">
        <v>50</v>
      </c>
      <c r="H1810" s="25">
        <v>23003.200000000001</v>
      </c>
      <c r="I1810" s="13">
        <v>1416.68</v>
      </c>
      <c r="J1810" s="13">
        <f t="shared" si="28"/>
        <v>21586.52</v>
      </c>
    </row>
    <row r="1811" spans="1:10" x14ac:dyDescent="0.25">
      <c r="A1811" s="19">
        <v>1803</v>
      </c>
      <c r="B1811" s="16" t="s">
        <v>24</v>
      </c>
      <c r="C1811" s="21" t="s">
        <v>7740</v>
      </c>
      <c r="D1811" s="34" t="s">
        <v>17514</v>
      </c>
      <c r="E1811" s="21" t="s">
        <v>11427</v>
      </c>
      <c r="F1811" s="36">
        <v>41918</v>
      </c>
      <c r="G1811" s="12">
        <v>50</v>
      </c>
      <c r="H1811" s="25">
        <v>2820.8</v>
      </c>
      <c r="I1811" s="13">
        <v>224.75</v>
      </c>
      <c r="J1811" s="13">
        <f t="shared" si="28"/>
        <v>2596.0500000000002</v>
      </c>
    </row>
    <row r="1812" spans="1:10" x14ac:dyDescent="0.25">
      <c r="A1812" s="19">
        <v>1804</v>
      </c>
      <c r="B1812" s="16" t="s">
        <v>24</v>
      </c>
      <c r="C1812" s="21" t="s">
        <v>7740</v>
      </c>
      <c r="D1812" s="34" t="s">
        <v>17515</v>
      </c>
      <c r="E1812" s="21" t="s">
        <v>11626</v>
      </c>
      <c r="F1812" s="36">
        <v>42125</v>
      </c>
      <c r="G1812" s="12">
        <v>50</v>
      </c>
      <c r="H1812" s="25">
        <v>2181.5700000000002</v>
      </c>
      <c r="I1812" s="13">
        <v>149.18</v>
      </c>
      <c r="J1812" s="13">
        <f t="shared" si="28"/>
        <v>2032.39</v>
      </c>
    </row>
    <row r="1813" spans="1:10" x14ac:dyDescent="0.25">
      <c r="A1813" s="19">
        <v>1805</v>
      </c>
      <c r="B1813" s="16" t="s">
        <v>24</v>
      </c>
      <c r="C1813" s="21" t="s">
        <v>7740</v>
      </c>
      <c r="D1813" s="34" t="s">
        <v>17516</v>
      </c>
      <c r="E1813" s="21" t="s">
        <v>12982</v>
      </c>
      <c r="F1813" s="36">
        <v>42095</v>
      </c>
      <c r="G1813" s="12">
        <v>50</v>
      </c>
      <c r="H1813" s="25">
        <v>100</v>
      </c>
      <c r="I1813" s="13">
        <v>6.95</v>
      </c>
      <c r="J1813" s="13">
        <f t="shared" si="28"/>
        <v>93.05</v>
      </c>
    </row>
    <row r="1814" spans="1:10" x14ac:dyDescent="0.25">
      <c r="A1814" s="19">
        <v>1806</v>
      </c>
      <c r="B1814" s="16" t="s">
        <v>24</v>
      </c>
      <c r="C1814" s="21" t="s">
        <v>7740</v>
      </c>
      <c r="D1814" s="34" t="s">
        <v>17517</v>
      </c>
      <c r="E1814" s="21" t="s">
        <v>10695</v>
      </c>
      <c r="F1814" s="36">
        <v>41953</v>
      </c>
      <c r="G1814" s="12">
        <v>50</v>
      </c>
      <c r="H1814" s="25">
        <v>6672.25</v>
      </c>
      <c r="I1814" s="13">
        <v>518.77</v>
      </c>
      <c r="J1814" s="13">
        <f t="shared" si="28"/>
        <v>6153.48</v>
      </c>
    </row>
    <row r="1815" spans="1:10" x14ac:dyDescent="0.25">
      <c r="A1815" s="19">
        <v>1807</v>
      </c>
      <c r="B1815" s="16" t="s">
        <v>24</v>
      </c>
      <c r="C1815" s="21" t="s">
        <v>7740</v>
      </c>
      <c r="D1815" s="34" t="s">
        <v>17518</v>
      </c>
      <c r="E1815" s="21" t="s">
        <v>12065</v>
      </c>
      <c r="F1815" s="36">
        <v>42130</v>
      </c>
      <c r="G1815" s="12">
        <v>50</v>
      </c>
      <c r="H1815" s="25">
        <v>1220</v>
      </c>
      <c r="I1815" s="13">
        <v>83.04</v>
      </c>
      <c r="J1815" s="13">
        <f t="shared" si="28"/>
        <v>1136.96</v>
      </c>
    </row>
    <row r="1816" spans="1:10" x14ac:dyDescent="0.25">
      <c r="A1816" s="19">
        <v>1808</v>
      </c>
      <c r="B1816" s="16" t="s">
        <v>24</v>
      </c>
      <c r="C1816" s="21" t="s">
        <v>7740</v>
      </c>
      <c r="D1816" s="34" t="s">
        <v>17519</v>
      </c>
      <c r="E1816" s="21" t="s">
        <v>11612</v>
      </c>
      <c r="F1816" s="36">
        <v>42125</v>
      </c>
      <c r="G1816" s="12">
        <v>50</v>
      </c>
      <c r="H1816" s="25">
        <v>2215.9899999999998</v>
      </c>
      <c r="I1816" s="13">
        <v>151.32</v>
      </c>
      <c r="J1816" s="13">
        <f t="shared" si="28"/>
        <v>2064.6699999999996</v>
      </c>
    </row>
    <row r="1817" spans="1:10" x14ac:dyDescent="0.25">
      <c r="A1817" s="19">
        <v>1809</v>
      </c>
      <c r="B1817" s="16" t="s">
        <v>24</v>
      </c>
      <c r="C1817" s="21" t="s">
        <v>7740</v>
      </c>
      <c r="D1817" s="34" t="s">
        <v>17520</v>
      </c>
      <c r="E1817" s="21" t="s">
        <v>10244</v>
      </c>
      <c r="F1817" s="36">
        <v>42235</v>
      </c>
      <c r="G1817" s="12">
        <v>50</v>
      </c>
      <c r="H1817" s="25">
        <v>10628.5</v>
      </c>
      <c r="I1817" s="13">
        <v>662.09</v>
      </c>
      <c r="J1817" s="13">
        <f t="shared" si="28"/>
        <v>9966.41</v>
      </c>
    </row>
    <row r="1818" spans="1:10" x14ac:dyDescent="0.25">
      <c r="A1818" s="19">
        <v>1810</v>
      </c>
      <c r="B1818" s="16" t="s">
        <v>24</v>
      </c>
      <c r="C1818" s="21" t="s">
        <v>7740</v>
      </c>
      <c r="D1818" s="34" t="s">
        <v>17521</v>
      </c>
      <c r="E1818" s="21" t="s">
        <v>9423</v>
      </c>
      <c r="F1818" s="36">
        <v>41691</v>
      </c>
      <c r="G1818" s="12">
        <v>50</v>
      </c>
      <c r="H1818" s="25">
        <v>29330</v>
      </c>
      <c r="I1818" s="13">
        <v>2701.49</v>
      </c>
      <c r="J1818" s="13">
        <f t="shared" si="28"/>
        <v>26628.510000000002</v>
      </c>
    </row>
    <row r="1819" spans="1:10" x14ac:dyDescent="0.25">
      <c r="A1819" s="19">
        <v>1811</v>
      </c>
      <c r="B1819" s="16" t="s">
        <v>24</v>
      </c>
      <c r="C1819" s="21" t="s">
        <v>7740</v>
      </c>
      <c r="D1819" s="34" t="s">
        <v>17522</v>
      </c>
      <c r="E1819" s="21" t="s">
        <v>10749</v>
      </c>
      <c r="F1819" s="36">
        <v>42083</v>
      </c>
      <c r="G1819" s="12">
        <v>50</v>
      </c>
      <c r="H1819" s="25">
        <v>6301.67</v>
      </c>
      <c r="I1819" s="13">
        <v>445.02</v>
      </c>
      <c r="J1819" s="13">
        <f t="shared" si="28"/>
        <v>5856.65</v>
      </c>
    </row>
    <row r="1820" spans="1:10" x14ac:dyDescent="0.25">
      <c r="A1820" s="19">
        <v>1812</v>
      </c>
      <c r="B1820" s="16" t="s">
        <v>24</v>
      </c>
      <c r="C1820" s="21" t="s">
        <v>7740</v>
      </c>
      <c r="D1820" s="34" t="s">
        <v>17523</v>
      </c>
      <c r="E1820" s="21" t="s">
        <v>13175</v>
      </c>
      <c r="F1820" s="36">
        <v>42073</v>
      </c>
      <c r="G1820" s="12">
        <v>50</v>
      </c>
      <c r="H1820" s="25">
        <v>20</v>
      </c>
      <c r="I1820" s="13">
        <v>1.33</v>
      </c>
      <c r="J1820" s="13">
        <f t="shared" si="28"/>
        <v>18.670000000000002</v>
      </c>
    </row>
    <row r="1821" spans="1:10" x14ac:dyDescent="0.25">
      <c r="A1821" s="19">
        <v>1813</v>
      </c>
      <c r="B1821" s="16" t="s">
        <v>24</v>
      </c>
      <c r="C1821" s="21" t="s">
        <v>7740</v>
      </c>
      <c r="D1821" s="34" t="s">
        <v>17524</v>
      </c>
      <c r="E1821" s="21" t="s">
        <v>12151</v>
      </c>
      <c r="F1821" s="36">
        <v>42055</v>
      </c>
      <c r="G1821" s="12">
        <v>50</v>
      </c>
      <c r="H1821" s="25">
        <v>1075</v>
      </c>
      <c r="I1821" s="13">
        <v>77.63</v>
      </c>
      <c r="J1821" s="13">
        <f t="shared" si="28"/>
        <v>997.37</v>
      </c>
    </row>
    <row r="1822" spans="1:10" x14ac:dyDescent="0.25">
      <c r="A1822" s="19">
        <v>1814</v>
      </c>
      <c r="B1822" s="16" t="s">
        <v>24</v>
      </c>
      <c r="C1822" s="21" t="s">
        <v>7740</v>
      </c>
      <c r="D1822" s="34" t="s">
        <v>17525</v>
      </c>
      <c r="E1822" s="21" t="s">
        <v>12511</v>
      </c>
      <c r="F1822" s="36">
        <v>42055</v>
      </c>
      <c r="G1822" s="12">
        <v>40</v>
      </c>
      <c r="H1822" s="25">
        <v>566</v>
      </c>
      <c r="I1822" s="13">
        <v>51.03</v>
      </c>
      <c r="J1822" s="13">
        <f t="shared" si="28"/>
        <v>514.97</v>
      </c>
    </row>
    <row r="1823" spans="1:10" x14ac:dyDescent="0.25">
      <c r="A1823" s="19">
        <v>1815</v>
      </c>
      <c r="B1823" s="16" t="s">
        <v>24</v>
      </c>
      <c r="C1823" s="21" t="s">
        <v>7740</v>
      </c>
      <c r="D1823" s="34" t="s">
        <v>17526</v>
      </c>
      <c r="E1823" s="21" t="s">
        <v>10997</v>
      </c>
      <c r="F1823" s="36">
        <v>41575</v>
      </c>
      <c r="G1823" s="12">
        <v>50</v>
      </c>
      <c r="H1823" s="25">
        <v>4750</v>
      </c>
      <c r="I1823" s="13">
        <v>467.8</v>
      </c>
      <c r="J1823" s="13">
        <f t="shared" si="28"/>
        <v>4282.2</v>
      </c>
    </row>
    <row r="1824" spans="1:10" x14ac:dyDescent="0.25">
      <c r="A1824" s="19">
        <v>1816</v>
      </c>
      <c r="B1824" s="16" t="s">
        <v>24</v>
      </c>
      <c r="C1824" s="21" t="s">
        <v>7740</v>
      </c>
      <c r="D1824" s="34" t="s">
        <v>17527</v>
      </c>
      <c r="E1824" s="21" t="s">
        <v>12711</v>
      </c>
      <c r="F1824" s="36">
        <v>41988</v>
      </c>
      <c r="G1824" s="12">
        <v>50</v>
      </c>
      <c r="H1824" s="25">
        <v>363.75</v>
      </c>
      <c r="I1824" s="13">
        <v>27.67</v>
      </c>
      <c r="J1824" s="13">
        <f t="shared" si="28"/>
        <v>336.08</v>
      </c>
    </row>
    <row r="1825" spans="1:10" x14ac:dyDescent="0.25">
      <c r="A1825" s="19">
        <v>1817</v>
      </c>
      <c r="B1825" s="16" t="s">
        <v>24</v>
      </c>
      <c r="C1825" s="21" t="s">
        <v>7740</v>
      </c>
      <c r="D1825" s="34" t="s">
        <v>17528</v>
      </c>
      <c r="E1825" s="21" t="s">
        <v>9527</v>
      </c>
      <c r="F1825" s="36">
        <v>41477</v>
      </c>
      <c r="G1825" s="12">
        <v>50</v>
      </c>
      <c r="H1825" s="25">
        <v>25832.36</v>
      </c>
      <c r="I1825" s="13">
        <v>2682.3</v>
      </c>
      <c r="J1825" s="13">
        <f t="shared" si="28"/>
        <v>23150.06</v>
      </c>
    </row>
    <row r="1826" spans="1:10" x14ac:dyDescent="0.25">
      <c r="A1826" s="19">
        <v>1818</v>
      </c>
      <c r="B1826" s="16" t="s">
        <v>24</v>
      </c>
      <c r="C1826" s="21" t="s">
        <v>7740</v>
      </c>
      <c r="D1826" s="34" t="s">
        <v>17529</v>
      </c>
      <c r="E1826" s="21" t="s">
        <v>11579</v>
      </c>
      <c r="F1826" s="36">
        <v>41477</v>
      </c>
      <c r="G1826" s="12">
        <v>50</v>
      </c>
      <c r="H1826" s="25">
        <v>2395.59</v>
      </c>
      <c r="I1826" s="13">
        <v>248.81</v>
      </c>
      <c r="J1826" s="13">
        <f t="shared" si="28"/>
        <v>2146.7800000000002</v>
      </c>
    </row>
    <row r="1827" spans="1:10" x14ac:dyDescent="0.25">
      <c r="A1827" s="19">
        <v>1819</v>
      </c>
      <c r="B1827" s="16" t="s">
        <v>24</v>
      </c>
      <c r="C1827" s="21" t="s">
        <v>7740</v>
      </c>
      <c r="D1827" s="34" t="s">
        <v>17530</v>
      </c>
      <c r="E1827" s="21" t="s">
        <v>10145</v>
      </c>
      <c r="F1827" s="36">
        <v>42138</v>
      </c>
      <c r="G1827" s="12">
        <v>40</v>
      </c>
      <c r="H1827" s="25">
        <v>12311.37</v>
      </c>
      <c r="I1827" s="13">
        <v>1040.58</v>
      </c>
      <c r="J1827" s="13">
        <f t="shared" si="28"/>
        <v>11270.79</v>
      </c>
    </row>
    <row r="1828" spans="1:10" x14ac:dyDescent="0.25">
      <c r="A1828" s="19">
        <v>1820</v>
      </c>
      <c r="B1828" s="16" t="s">
        <v>24</v>
      </c>
      <c r="C1828" s="21" t="s">
        <v>7740</v>
      </c>
      <c r="D1828" s="34" t="s">
        <v>17531</v>
      </c>
      <c r="E1828" s="21" t="s">
        <v>12556</v>
      </c>
      <c r="F1828" s="36">
        <v>42039</v>
      </c>
      <c r="G1828" s="12">
        <v>40</v>
      </c>
      <c r="H1828" s="25">
        <v>522.5</v>
      </c>
      <c r="I1828" s="13">
        <v>47.7</v>
      </c>
      <c r="J1828" s="13">
        <f t="shared" si="28"/>
        <v>474.8</v>
      </c>
    </row>
    <row r="1829" spans="1:10" x14ac:dyDescent="0.25">
      <c r="A1829" s="19">
        <v>1821</v>
      </c>
      <c r="B1829" s="16" t="s">
        <v>24</v>
      </c>
      <c r="C1829" s="21" t="s">
        <v>7740</v>
      </c>
      <c r="D1829" s="34" t="s">
        <v>17532</v>
      </c>
      <c r="E1829" s="21" t="s">
        <v>10690</v>
      </c>
      <c r="F1829" s="36">
        <v>41957</v>
      </c>
      <c r="G1829" s="12">
        <v>40</v>
      </c>
      <c r="H1829" s="25">
        <v>6840</v>
      </c>
      <c r="I1829" s="13">
        <v>662.84</v>
      </c>
      <c r="J1829" s="13">
        <f t="shared" si="28"/>
        <v>6177.16</v>
      </c>
    </row>
    <row r="1830" spans="1:10" x14ac:dyDescent="0.25">
      <c r="A1830" s="19">
        <v>1822</v>
      </c>
      <c r="B1830" s="16" t="s">
        <v>24</v>
      </c>
      <c r="C1830" s="21" t="s">
        <v>7740</v>
      </c>
      <c r="D1830" s="34" t="s">
        <v>17533</v>
      </c>
      <c r="E1830" s="21" t="s">
        <v>11964</v>
      </c>
      <c r="F1830" s="36">
        <v>41915</v>
      </c>
      <c r="G1830" s="12">
        <v>40</v>
      </c>
      <c r="H1830" s="25">
        <v>1464</v>
      </c>
      <c r="I1830" s="13">
        <v>146.13</v>
      </c>
      <c r="J1830" s="13">
        <f t="shared" ref="J1830:J1893" si="29">SUM(H1830-I1830)</f>
        <v>1317.87</v>
      </c>
    </row>
    <row r="1831" spans="1:10" x14ac:dyDescent="0.25">
      <c r="A1831" s="19">
        <v>1823</v>
      </c>
      <c r="B1831" s="16" t="s">
        <v>24</v>
      </c>
      <c r="C1831" s="21" t="s">
        <v>7740</v>
      </c>
      <c r="D1831" s="34" t="s">
        <v>17534</v>
      </c>
      <c r="E1831" s="21" t="s">
        <v>11964</v>
      </c>
      <c r="F1831" s="36">
        <v>42039</v>
      </c>
      <c r="G1831" s="12">
        <v>40</v>
      </c>
      <c r="H1831" s="25">
        <v>552.5</v>
      </c>
      <c r="I1831" s="13">
        <v>50.43</v>
      </c>
      <c r="J1831" s="13">
        <f t="shared" si="29"/>
        <v>502.07</v>
      </c>
    </row>
    <row r="1832" spans="1:10" x14ac:dyDescent="0.25">
      <c r="A1832" s="19">
        <v>1824</v>
      </c>
      <c r="B1832" s="16" t="s">
        <v>24</v>
      </c>
      <c r="C1832" s="21" t="s">
        <v>7740</v>
      </c>
      <c r="D1832" s="34" t="s">
        <v>17535</v>
      </c>
      <c r="E1832" s="21" t="s">
        <v>11964</v>
      </c>
      <c r="F1832" s="36">
        <v>42265</v>
      </c>
      <c r="G1832" s="12">
        <v>40</v>
      </c>
      <c r="H1832" s="25">
        <v>1365</v>
      </c>
      <c r="I1832" s="13">
        <v>103.5</v>
      </c>
      <c r="J1832" s="13">
        <f t="shared" si="29"/>
        <v>1261.5</v>
      </c>
    </row>
    <row r="1833" spans="1:10" x14ac:dyDescent="0.25">
      <c r="A1833" s="19">
        <v>1825</v>
      </c>
      <c r="B1833" s="16" t="s">
        <v>24</v>
      </c>
      <c r="C1833" s="21" t="s">
        <v>7740</v>
      </c>
      <c r="D1833" s="34" t="s">
        <v>17536</v>
      </c>
      <c r="E1833" s="21" t="s">
        <v>13000</v>
      </c>
      <c r="F1833" s="36">
        <v>41689</v>
      </c>
      <c r="G1833" s="12">
        <v>50</v>
      </c>
      <c r="H1833" s="25">
        <v>88.52</v>
      </c>
      <c r="I1833" s="13">
        <v>8.2300000000000093</v>
      </c>
      <c r="J1833" s="13">
        <f t="shared" si="29"/>
        <v>80.289999999999992</v>
      </c>
    </row>
    <row r="1834" spans="1:10" x14ac:dyDescent="0.25">
      <c r="A1834" s="19">
        <v>1826</v>
      </c>
      <c r="B1834" s="16" t="s">
        <v>24</v>
      </c>
      <c r="C1834" s="21" t="s">
        <v>7740</v>
      </c>
      <c r="D1834" s="34" t="s">
        <v>17537</v>
      </c>
      <c r="E1834" s="21" t="s">
        <v>11631</v>
      </c>
      <c r="F1834" s="36">
        <v>42125</v>
      </c>
      <c r="G1834" s="12">
        <v>50</v>
      </c>
      <c r="H1834" s="25">
        <v>2166.0100000000002</v>
      </c>
      <c r="I1834" s="13">
        <v>148</v>
      </c>
      <c r="J1834" s="13">
        <f t="shared" si="29"/>
        <v>2018.0100000000002</v>
      </c>
    </row>
    <row r="1835" spans="1:10" x14ac:dyDescent="0.25">
      <c r="A1835" s="19">
        <v>1827</v>
      </c>
      <c r="B1835" s="16" t="s">
        <v>24</v>
      </c>
      <c r="C1835" s="21" t="s">
        <v>7740</v>
      </c>
      <c r="D1835" s="34" t="s">
        <v>17538</v>
      </c>
      <c r="E1835" s="21" t="s">
        <v>12063</v>
      </c>
      <c r="F1835" s="36">
        <v>41873</v>
      </c>
      <c r="G1835" s="12">
        <v>40</v>
      </c>
      <c r="H1835" s="25">
        <v>1270</v>
      </c>
      <c r="I1835" s="13">
        <v>130.46</v>
      </c>
      <c r="J1835" s="13">
        <f t="shared" si="29"/>
        <v>1139.54</v>
      </c>
    </row>
    <row r="1836" spans="1:10" x14ac:dyDescent="0.25">
      <c r="A1836" s="19">
        <v>1828</v>
      </c>
      <c r="B1836" s="16" t="s">
        <v>24</v>
      </c>
      <c r="C1836" s="21" t="s">
        <v>7740</v>
      </c>
      <c r="D1836" s="34" t="s">
        <v>17539</v>
      </c>
      <c r="E1836" s="21" t="s">
        <v>11585</v>
      </c>
      <c r="F1836" s="36">
        <v>42125</v>
      </c>
      <c r="G1836" s="12">
        <v>40</v>
      </c>
      <c r="H1836" s="25">
        <v>2338.73</v>
      </c>
      <c r="I1836" s="13">
        <v>199.83</v>
      </c>
      <c r="J1836" s="13">
        <f t="shared" si="29"/>
        <v>2138.9</v>
      </c>
    </row>
    <row r="1837" spans="1:10" x14ac:dyDescent="0.25">
      <c r="A1837" s="19">
        <v>1829</v>
      </c>
      <c r="B1837" s="16" t="s">
        <v>24</v>
      </c>
      <c r="C1837" s="21" t="s">
        <v>7740</v>
      </c>
      <c r="D1837" s="34" t="s">
        <v>17540</v>
      </c>
      <c r="E1837" s="21" t="s">
        <v>11276</v>
      </c>
      <c r="F1837" s="36">
        <v>42180</v>
      </c>
      <c r="G1837" s="12">
        <v>40</v>
      </c>
      <c r="H1837" s="25">
        <v>3373.79</v>
      </c>
      <c r="I1837" s="13">
        <v>275.35000000000002</v>
      </c>
      <c r="J1837" s="13">
        <f t="shared" si="29"/>
        <v>3098.44</v>
      </c>
    </row>
    <row r="1838" spans="1:10" x14ac:dyDescent="0.25">
      <c r="A1838" s="19">
        <v>1830</v>
      </c>
      <c r="B1838" s="16" t="s">
        <v>24</v>
      </c>
      <c r="C1838" s="21" t="s">
        <v>7740</v>
      </c>
      <c r="D1838" s="34" t="s">
        <v>17541</v>
      </c>
      <c r="E1838" s="21" t="s">
        <v>12291</v>
      </c>
      <c r="F1838" s="36">
        <v>41674</v>
      </c>
      <c r="G1838" s="12">
        <v>40</v>
      </c>
      <c r="H1838" s="25">
        <v>867.5</v>
      </c>
      <c r="I1838" s="13">
        <v>100.86</v>
      </c>
      <c r="J1838" s="13">
        <f t="shared" si="29"/>
        <v>766.64</v>
      </c>
    </row>
    <row r="1839" spans="1:10" x14ac:dyDescent="0.25">
      <c r="A1839" s="19">
        <v>1831</v>
      </c>
      <c r="B1839" s="16" t="s">
        <v>24</v>
      </c>
      <c r="C1839" s="21" t="s">
        <v>7740</v>
      </c>
      <c r="D1839" s="34" t="s">
        <v>17542</v>
      </c>
      <c r="E1839" s="21" t="s">
        <v>11978</v>
      </c>
      <c r="F1839" s="36">
        <v>42235</v>
      </c>
      <c r="G1839" s="12">
        <v>40</v>
      </c>
      <c r="H1839" s="25">
        <v>1400</v>
      </c>
      <c r="I1839" s="13">
        <v>108.99</v>
      </c>
      <c r="J1839" s="13">
        <f t="shared" si="29"/>
        <v>1291.01</v>
      </c>
    </row>
    <row r="1840" spans="1:10" x14ac:dyDescent="0.25">
      <c r="A1840" s="19">
        <v>1832</v>
      </c>
      <c r="B1840" s="16" t="s">
        <v>24</v>
      </c>
      <c r="C1840" s="21" t="s">
        <v>7740</v>
      </c>
      <c r="D1840" s="34" t="s">
        <v>17543</v>
      </c>
      <c r="E1840" s="21" t="s">
        <v>11912</v>
      </c>
      <c r="F1840" s="36">
        <v>42230</v>
      </c>
      <c r="G1840" s="12">
        <v>40</v>
      </c>
      <c r="H1840" s="25">
        <v>1550</v>
      </c>
      <c r="I1840" s="13">
        <v>121.19</v>
      </c>
      <c r="J1840" s="13">
        <f t="shared" si="29"/>
        <v>1428.81</v>
      </c>
    </row>
    <row r="1841" spans="1:10" x14ac:dyDescent="0.25">
      <c r="A1841" s="19">
        <v>1833</v>
      </c>
      <c r="B1841" s="16" t="s">
        <v>24</v>
      </c>
      <c r="C1841" s="21" t="s">
        <v>7740</v>
      </c>
      <c r="D1841" s="34" t="s">
        <v>17544</v>
      </c>
      <c r="E1841" s="21" t="s">
        <v>12225</v>
      </c>
      <c r="F1841" s="36">
        <v>41576</v>
      </c>
      <c r="G1841" s="12">
        <v>40</v>
      </c>
      <c r="H1841" s="25">
        <v>968.25</v>
      </c>
      <c r="I1841" s="13">
        <v>119.17</v>
      </c>
      <c r="J1841" s="13">
        <f t="shared" si="29"/>
        <v>849.08</v>
      </c>
    </row>
    <row r="1842" spans="1:10" x14ac:dyDescent="0.25">
      <c r="A1842" s="19">
        <v>1834</v>
      </c>
      <c r="B1842" s="16" t="s">
        <v>24</v>
      </c>
      <c r="C1842" s="21" t="s">
        <v>7740</v>
      </c>
      <c r="D1842" s="34" t="s">
        <v>17545</v>
      </c>
      <c r="E1842" s="21" t="s">
        <v>10166</v>
      </c>
      <c r="F1842" s="36">
        <v>42219</v>
      </c>
      <c r="G1842" s="12">
        <v>40</v>
      </c>
      <c r="H1842" s="25">
        <v>11816.67</v>
      </c>
      <c r="I1842" s="13">
        <v>933.16</v>
      </c>
      <c r="J1842" s="13">
        <f t="shared" si="29"/>
        <v>10883.51</v>
      </c>
    </row>
    <row r="1843" spans="1:10" x14ac:dyDescent="0.25">
      <c r="A1843" s="19">
        <v>1835</v>
      </c>
      <c r="B1843" s="16" t="s">
        <v>24</v>
      </c>
      <c r="C1843" s="21" t="s">
        <v>7740</v>
      </c>
      <c r="D1843" s="34" t="s">
        <v>17546</v>
      </c>
      <c r="E1843" s="21" t="s">
        <v>11273</v>
      </c>
      <c r="F1843" s="36">
        <v>41913</v>
      </c>
      <c r="G1843" s="12">
        <v>40</v>
      </c>
      <c r="H1843" s="25">
        <v>850</v>
      </c>
      <c r="I1843" s="13">
        <v>84.9</v>
      </c>
      <c r="J1843" s="13">
        <f t="shared" si="29"/>
        <v>765.1</v>
      </c>
    </row>
    <row r="1844" spans="1:10" x14ac:dyDescent="0.25">
      <c r="A1844" s="19">
        <v>1836</v>
      </c>
      <c r="B1844" s="16" t="s">
        <v>24</v>
      </c>
      <c r="C1844" s="21" t="s">
        <v>7740</v>
      </c>
      <c r="D1844" s="34" t="s">
        <v>17547</v>
      </c>
      <c r="E1844" s="21" t="s">
        <v>11273</v>
      </c>
      <c r="F1844" s="36">
        <v>42075</v>
      </c>
      <c r="G1844" s="12">
        <v>40</v>
      </c>
      <c r="H1844" s="25">
        <v>2300</v>
      </c>
      <c r="I1844" s="13">
        <v>204.29</v>
      </c>
      <c r="J1844" s="13">
        <f t="shared" si="29"/>
        <v>2095.71</v>
      </c>
    </row>
    <row r="1845" spans="1:10" x14ac:dyDescent="0.25">
      <c r="A1845" s="19">
        <v>1837</v>
      </c>
      <c r="B1845" s="16" t="s">
        <v>24</v>
      </c>
      <c r="C1845" s="21" t="s">
        <v>7740</v>
      </c>
      <c r="D1845" s="34" t="s">
        <v>17548</v>
      </c>
      <c r="E1845" s="21" t="s">
        <v>11273</v>
      </c>
      <c r="F1845" s="36">
        <v>42103</v>
      </c>
      <c r="G1845" s="12">
        <v>40</v>
      </c>
      <c r="H1845" s="25">
        <v>2200</v>
      </c>
      <c r="I1845" s="13">
        <v>191.22</v>
      </c>
      <c r="J1845" s="13">
        <f t="shared" si="29"/>
        <v>2008.78</v>
      </c>
    </row>
    <row r="1846" spans="1:10" x14ac:dyDescent="0.25">
      <c r="A1846" s="19">
        <v>1838</v>
      </c>
      <c r="B1846" s="16" t="s">
        <v>24</v>
      </c>
      <c r="C1846" s="21" t="s">
        <v>7740</v>
      </c>
      <c r="D1846" s="34" t="s">
        <v>17549</v>
      </c>
      <c r="E1846" s="21" t="s">
        <v>11273</v>
      </c>
      <c r="F1846" s="36">
        <v>42109</v>
      </c>
      <c r="G1846" s="12">
        <v>40</v>
      </c>
      <c r="H1846" s="25">
        <v>2957.5</v>
      </c>
      <c r="I1846" s="13">
        <v>255.85</v>
      </c>
      <c r="J1846" s="13">
        <f t="shared" si="29"/>
        <v>2701.65</v>
      </c>
    </row>
    <row r="1847" spans="1:10" x14ac:dyDescent="0.25">
      <c r="A1847" s="19">
        <v>1839</v>
      </c>
      <c r="B1847" s="16" t="s">
        <v>24</v>
      </c>
      <c r="C1847" s="21" t="s">
        <v>7740</v>
      </c>
      <c r="D1847" s="34" t="s">
        <v>17550</v>
      </c>
      <c r="E1847" s="21" t="s">
        <v>11273</v>
      </c>
      <c r="F1847" s="36">
        <v>42019</v>
      </c>
      <c r="G1847" s="12">
        <v>40</v>
      </c>
      <c r="H1847" s="25">
        <v>1450</v>
      </c>
      <c r="I1847" s="13">
        <v>134.38</v>
      </c>
      <c r="J1847" s="13">
        <f t="shared" si="29"/>
        <v>1315.62</v>
      </c>
    </row>
    <row r="1848" spans="1:10" x14ac:dyDescent="0.25">
      <c r="A1848" s="19">
        <v>1840</v>
      </c>
      <c r="B1848" s="16" t="s">
        <v>24</v>
      </c>
      <c r="C1848" s="21" t="s">
        <v>7740</v>
      </c>
      <c r="D1848" s="34" t="s">
        <v>17551</v>
      </c>
      <c r="E1848" s="21" t="s">
        <v>11273</v>
      </c>
      <c r="F1848" s="36">
        <v>42151</v>
      </c>
      <c r="G1848" s="12">
        <v>40</v>
      </c>
      <c r="H1848" s="25">
        <v>250</v>
      </c>
      <c r="I1848" s="13">
        <v>20.87</v>
      </c>
      <c r="J1848" s="13">
        <f t="shared" si="29"/>
        <v>229.13</v>
      </c>
    </row>
    <row r="1849" spans="1:10" x14ac:dyDescent="0.25">
      <c r="A1849" s="19">
        <v>1841</v>
      </c>
      <c r="B1849" s="16" t="s">
        <v>24</v>
      </c>
      <c r="C1849" s="21" t="s">
        <v>7740</v>
      </c>
      <c r="D1849" s="34" t="s">
        <v>17552</v>
      </c>
      <c r="E1849" s="21" t="s">
        <v>11273</v>
      </c>
      <c r="F1849" s="36">
        <v>42095</v>
      </c>
      <c r="G1849" s="12">
        <v>40</v>
      </c>
      <c r="H1849" s="25">
        <v>150</v>
      </c>
      <c r="I1849" s="13">
        <v>13.17</v>
      </c>
      <c r="J1849" s="13">
        <f t="shared" si="29"/>
        <v>136.83000000000001</v>
      </c>
    </row>
    <row r="1850" spans="1:10" x14ac:dyDescent="0.25">
      <c r="A1850" s="19">
        <v>1842</v>
      </c>
      <c r="B1850" s="16" t="s">
        <v>24</v>
      </c>
      <c r="C1850" s="21" t="s">
        <v>7740</v>
      </c>
      <c r="D1850" s="34" t="s">
        <v>17553</v>
      </c>
      <c r="E1850" s="21" t="s">
        <v>11273</v>
      </c>
      <c r="F1850" s="36">
        <v>42121</v>
      </c>
      <c r="G1850" s="12">
        <v>40</v>
      </c>
      <c r="H1850" s="25">
        <v>3061.66</v>
      </c>
      <c r="I1850" s="13">
        <v>262.29000000000002</v>
      </c>
      <c r="J1850" s="13">
        <f t="shared" si="29"/>
        <v>2799.37</v>
      </c>
    </row>
    <row r="1851" spans="1:10" x14ac:dyDescent="0.25">
      <c r="A1851" s="19">
        <v>1843</v>
      </c>
      <c r="B1851" s="16" t="s">
        <v>24</v>
      </c>
      <c r="C1851" s="21" t="s">
        <v>7740</v>
      </c>
      <c r="D1851" s="34" t="s">
        <v>17554</v>
      </c>
      <c r="E1851" s="21" t="s">
        <v>11273</v>
      </c>
      <c r="F1851" s="36">
        <v>42130</v>
      </c>
      <c r="G1851" s="12">
        <v>40</v>
      </c>
      <c r="H1851" s="25">
        <v>3390</v>
      </c>
      <c r="I1851" s="13">
        <v>288.45</v>
      </c>
      <c r="J1851" s="13">
        <f t="shared" si="29"/>
        <v>3101.55</v>
      </c>
    </row>
    <row r="1852" spans="1:10" x14ac:dyDescent="0.25">
      <c r="A1852" s="19">
        <v>1844</v>
      </c>
      <c r="B1852" s="16" t="s">
        <v>24</v>
      </c>
      <c r="C1852" s="21" t="s">
        <v>7740</v>
      </c>
      <c r="D1852" s="34" t="s">
        <v>17555</v>
      </c>
      <c r="E1852" s="21" t="s">
        <v>12645</v>
      </c>
      <c r="F1852" s="36">
        <v>42025</v>
      </c>
      <c r="G1852" s="12">
        <v>40</v>
      </c>
      <c r="H1852" s="25">
        <v>430</v>
      </c>
      <c r="I1852" s="13">
        <v>39.6</v>
      </c>
      <c r="J1852" s="13">
        <f t="shared" si="29"/>
        <v>390.4</v>
      </c>
    </row>
    <row r="1853" spans="1:10" x14ac:dyDescent="0.25">
      <c r="A1853" s="19">
        <v>1845</v>
      </c>
      <c r="B1853" s="16" t="s">
        <v>24</v>
      </c>
      <c r="C1853" s="21" t="s">
        <v>7740</v>
      </c>
      <c r="D1853" s="34" t="s">
        <v>17556</v>
      </c>
      <c r="E1853" s="21" t="s">
        <v>11114</v>
      </c>
      <c r="F1853" s="36">
        <v>41695</v>
      </c>
      <c r="G1853" s="12">
        <v>50</v>
      </c>
      <c r="H1853" s="25">
        <v>4183</v>
      </c>
      <c r="I1853" s="13">
        <v>384.53</v>
      </c>
      <c r="J1853" s="13">
        <f t="shared" si="29"/>
        <v>3798.4700000000003</v>
      </c>
    </row>
    <row r="1854" spans="1:10" x14ac:dyDescent="0.25">
      <c r="A1854" s="19">
        <v>1846</v>
      </c>
      <c r="B1854" s="16" t="s">
        <v>24</v>
      </c>
      <c r="C1854" s="21" t="s">
        <v>7740</v>
      </c>
      <c r="D1854" s="34" t="s">
        <v>17557</v>
      </c>
      <c r="E1854" s="21" t="s">
        <v>11347</v>
      </c>
      <c r="F1854" s="36">
        <v>41695</v>
      </c>
      <c r="G1854" s="12">
        <v>50</v>
      </c>
      <c r="H1854" s="25">
        <v>3180.5</v>
      </c>
      <c r="I1854" s="13">
        <v>292.24</v>
      </c>
      <c r="J1854" s="13">
        <f t="shared" si="29"/>
        <v>2888.26</v>
      </c>
    </row>
    <row r="1855" spans="1:10" x14ac:dyDescent="0.25">
      <c r="A1855" s="19">
        <v>1847</v>
      </c>
      <c r="B1855" s="16" t="s">
        <v>24</v>
      </c>
      <c r="C1855" s="21" t="s">
        <v>7740</v>
      </c>
      <c r="D1855" s="34" t="s">
        <v>17558</v>
      </c>
      <c r="E1855" s="21" t="s">
        <v>12171</v>
      </c>
      <c r="F1855" s="36">
        <v>42272</v>
      </c>
      <c r="G1855" s="12">
        <v>40</v>
      </c>
      <c r="H1855" s="25">
        <v>1030</v>
      </c>
      <c r="I1855" s="13">
        <v>77.67</v>
      </c>
      <c r="J1855" s="13">
        <f t="shared" si="29"/>
        <v>952.33</v>
      </c>
    </row>
    <row r="1856" spans="1:10" x14ac:dyDescent="0.25">
      <c r="A1856" s="19">
        <v>1848</v>
      </c>
      <c r="B1856" s="16" t="s">
        <v>24</v>
      </c>
      <c r="C1856" s="21" t="s">
        <v>7740</v>
      </c>
      <c r="D1856" s="34" t="s">
        <v>17559</v>
      </c>
      <c r="E1856" s="21" t="s">
        <v>12606</v>
      </c>
      <c r="F1856" s="36">
        <v>42026</v>
      </c>
      <c r="G1856" s="12">
        <v>40</v>
      </c>
      <c r="H1856" s="25">
        <v>450</v>
      </c>
      <c r="I1856" s="13">
        <v>41.48</v>
      </c>
      <c r="J1856" s="13">
        <f t="shared" si="29"/>
        <v>408.52</v>
      </c>
    </row>
    <row r="1857" spans="1:10" x14ac:dyDescent="0.25">
      <c r="A1857" s="19">
        <v>1849</v>
      </c>
      <c r="B1857" s="16" t="s">
        <v>24</v>
      </c>
      <c r="C1857" s="21" t="s">
        <v>7740</v>
      </c>
      <c r="D1857" s="34" t="s">
        <v>17560</v>
      </c>
      <c r="E1857" s="21" t="s">
        <v>10954</v>
      </c>
      <c r="F1857" s="36">
        <v>41820</v>
      </c>
      <c r="G1857" s="12">
        <v>50</v>
      </c>
      <c r="H1857" s="25">
        <v>5000</v>
      </c>
      <c r="I1857" s="13">
        <v>425.17</v>
      </c>
      <c r="J1857" s="13">
        <f t="shared" si="29"/>
        <v>4574.83</v>
      </c>
    </row>
    <row r="1858" spans="1:10" x14ac:dyDescent="0.25">
      <c r="A1858" s="19">
        <v>1850</v>
      </c>
      <c r="B1858" s="16" t="s">
        <v>24</v>
      </c>
      <c r="C1858" s="21" t="s">
        <v>7740</v>
      </c>
      <c r="D1858" s="34" t="s">
        <v>17561</v>
      </c>
      <c r="E1858" s="21" t="s">
        <v>10490</v>
      </c>
      <c r="F1858" s="36">
        <v>42073</v>
      </c>
      <c r="G1858" s="12">
        <v>50</v>
      </c>
      <c r="H1858" s="25">
        <v>8490.5499999999993</v>
      </c>
      <c r="I1858" s="13">
        <v>604.33000000000004</v>
      </c>
      <c r="J1858" s="13">
        <f t="shared" si="29"/>
        <v>7886.2199999999993</v>
      </c>
    </row>
    <row r="1859" spans="1:10" x14ac:dyDescent="0.25">
      <c r="A1859" s="19">
        <v>1851</v>
      </c>
      <c r="B1859" s="16" t="s">
        <v>24</v>
      </c>
      <c r="C1859" s="21" t="s">
        <v>7740</v>
      </c>
      <c r="D1859" s="34" t="s">
        <v>17562</v>
      </c>
      <c r="E1859" s="21" t="s">
        <v>12362</v>
      </c>
      <c r="F1859" s="36">
        <v>41394</v>
      </c>
      <c r="G1859" s="12">
        <v>50</v>
      </c>
      <c r="H1859" s="25">
        <v>765.24</v>
      </c>
      <c r="I1859" s="13">
        <v>82.96</v>
      </c>
      <c r="J1859" s="13">
        <f t="shared" si="29"/>
        <v>682.28</v>
      </c>
    </row>
    <row r="1860" spans="1:10" x14ac:dyDescent="0.25">
      <c r="A1860" s="19">
        <v>1852</v>
      </c>
      <c r="B1860" s="16" t="s">
        <v>24</v>
      </c>
      <c r="C1860" s="21" t="s">
        <v>7740</v>
      </c>
      <c r="D1860" s="34" t="s">
        <v>17563</v>
      </c>
      <c r="E1860" s="21" t="s">
        <v>12455</v>
      </c>
      <c r="F1860" s="36">
        <v>41394</v>
      </c>
      <c r="G1860" s="12">
        <v>50</v>
      </c>
      <c r="H1860" s="25">
        <v>632.35</v>
      </c>
      <c r="I1860" s="13">
        <v>68.459999999999994</v>
      </c>
      <c r="J1860" s="13">
        <f t="shared" si="29"/>
        <v>563.89</v>
      </c>
    </row>
    <row r="1861" spans="1:10" x14ac:dyDescent="0.25">
      <c r="A1861" s="19">
        <v>1853</v>
      </c>
      <c r="B1861" s="16" t="s">
        <v>24</v>
      </c>
      <c r="C1861" s="21" t="s">
        <v>7740</v>
      </c>
      <c r="D1861" s="34" t="s">
        <v>17564</v>
      </c>
      <c r="E1861" s="21" t="s">
        <v>11155</v>
      </c>
      <c r="F1861" s="36">
        <v>41865</v>
      </c>
      <c r="G1861" s="12">
        <v>40</v>
      </c>
      <c r="H1861" s="25">
        <v>4048</v>
      </c>
      <c r="I1861" s="13">
        <v>417.94</v>
      </c>
      <c r="J1861" s="13">
        <f t="shared" si="29"/>
        <v>3630.06</v>
      </c>
    </row>
    <row r="1862" spans="1:10" x14ac:dyDescent="0.25">
      <c r="A1862" s="19">
        <v>1854</v>
      </c>
      <c r="B1862" s="16" t="s">
        <v>24</v>
      </c>
      <c r="C1862" s="21" t="s">
        <v>7740</v>
      </c>
      <c r="D1862" s="34" t="s">
        <v>17565</v>
      </c>
      <c r="E1862" s="21" t="s">
        <v>12384</v>
      </c>
      <c r="F1862" s="36">
        <v>41722</v>
      </c>
      <c r="G1862" s="12">
        <v>40</v>
      </c>
      <c r="H1862" s="25">
        <v>516.66</v>
      </c>
      <c r="I1862" s="13">
        <v>58.400000000000098</v>
      </c>
      <c r="J1862" s="13">
        <f t="shared" si="29"/>
        <v>458.25999999999988</v>
      </c>
    </row>
    <row r="1863" spans="1:10" x14ac:dyDescent="0.25">
      <c r="A1863" s="19">
        <v>1855</v>
      </c>
      <c r="B1863" s="16" t="s">
        <v>24</v>
      </c>
      <c r="C1863" s="21" t="s">
        <v>7740</v>
      </c>
      <c r="D1863" s="34" t="s">
        <v>17566</v>
      </c>
      <c r="E1863" s="21" t="s">
        <v>12384</v>
      </c>
      <c r="F1863" s="36">
        <v>41761</v>
      </c>
      <c r="G1863" s="12">
        <v>40</v>
      </c>
      <c r="H1863" s="25">
        <v>733.34</v>
      </c>
      <c r="I1863" s="13">
        <v>80.97</v>
      </c>
      <c r="J1863" s="13">
        <f t="shared" si="29"/>
        <v>652.37</v>
      </c>
    </row>
    <row r="1864" spans="1:10" x14ac:dyDescent="0.25">
      <c r="A1864" s="19">
        <v>1856</v>
      </c>
      <c r="B1864" s="16" t="s">
        <v>24</v>
      </c>
      <c r="C1864" s="21" t="s">
        <v>7740</v>
      </c>
      <c r="D1864" s="34" t="s">
        <v>17567</v>
      </c>
      <c r="E1864" s="21" t="s">
        <v>12384</v>
      </c>
      <c r="F1864" s="36">
        <v>41886</v>
      </c>
      <c r="G1864" s="12">
        <v>40</v>
      </c>
      <c r="H1864" s="25">
        <v>675</v>
      </c>
      <c r="I1864" s="13">
        <v>68.67</v>
      </c>
      <c r="J1864" s="13">
        <f t="shared" si="29"/>
        <v>606.33000000000004</v>
      </c>
    </row>
    <row r="1865" spans="1:10" x14ac:dyDescent="0.25">
      <c r="A1865" s="19">
        <v>1857</v>
      </c>
      <c r="B1865" s="16" t="s">
        <v>24</v>
      </c>
      <c r="C1865" s="21" t="s">
        <v>7740</v>
      </c>
      <c r="D1865" s="34" t="s">
        <v>17568</v>
      </c>
      <c r="E1865" s="21" t="s">
        <v>12451</v>
      </c>
      <c r="F1865" s="36">
        <v>41312</v>
      </c>
      <c r="G1865" s="12">
        <v>50</v>
      </c>
      <c r="H1865" s="25">
        <v>644.61</v>
      </c>
      <c r="I1865" s="13">
        <v>72.680000000000106</v>
      </c>
      <c r="J1865" s="13">
        <f t="shared" si="29"/>
        <v>571.92999999999995</v>
      </c>
    </row>
    <row r="1866" spans="1:10" x14ac:dyDescent="0.25">
      <c r="A1866" s="19">
        <v>1858</v>
      </c>
      <c r="B1866" s="16" t="s">
        <v>24</v>
      </c>
      <c r="C1866" s="21" t="s">
        <v>7740</v>
      </c>
      <c r="D1866" s="34" t="s">
        <v>17569</v>
      </c>
      <c r="E1866" s="21" t="s">
        <v>11450</v>
      </c>
      <c r="F1866" s="36">
        <v>41743</v>
      </c>
      <c r="G1866" s="12">
        <v>50</v>
      </c>
      <c r="H1866" s="25">
        <v>2800</v>
      </c>
      <c r="I1866" s="13">
        <v>249.95</v>
      </c>
      <c r="J1866" s="13">
        <f t="shared" si="29"/>
        <v>2550.0500000000002</v>
      </c>
    </row>
    <row r="1867" spans="1:10" x14ac:dyDescent="0.25">
      <c r="A1867" s="19">
        <v>1859</v>
      </c>
      <c r="B1867" s="16" t="s">
        <v>24</v>
      </c>
      <c r="C1867" s="21" t="s">
        <v>7740</v>
      </c>
      <c r="D1867" s="34" t="s">
        <v>17570</v>
      </c>
      <c r="E1867" s="21" t="s">
        <v>11425</v>
      </c>
      <c r="F1867" s="36">
        <v>41611</v>
      </c>
      <c r="G1867" s="12">
        <v>50</v>
      </c>
      <c r="H1867" s="25">
        <v>2883.12</v>
      </c>
      <c r="I1867" s="13">
        <v>278.23</v>
      </c>
      <c r="J1867" s="13">
        <f t="shared" si="29"/>
        <v>2604.89</v>
      </c>
    </row>
    <row r="1868" spans="1:10" x14ac:dyDescent="0.25">
      <c r="A1868" s="19">
        <v>1860</v>
      </c>
      <c r="B1868" s="16" t="s">
        <v>24</v>
      </c>
      <c r="C1868" s="21" t="s">
        <v>7740</v>
      </c>
      <c r="D1868" s="34" t="s">
        <v>17571</v>
      </c>
      <c r="E1868" s="21" t="s">
        <v>12866</v>
      </c>
      <c r="F1868" s="36">
        <v>41579</v>
      </c>
      <c r="G1868" s="12">
        <v>50</v>
      </c>
      <c r="H1868" s="25">
        <v>199.23</v>
      </c>
      <c r="I1868" s="13">
        <v>19.66</v>
      </c>
      <c r="J1868" s="13">
        <f t="shared" si="29"/>
        <v>179.57</v>
      </c>
    </row>
    <row r="1869" spans="1:10" x14ac:dyDescent="0.25">
      <c r="A1869" s="19">
        <v>1861</v>
      </c>
      <c r="B1869" s="16" t="s">
        <v>24</v>
      </c>
      <c r="C1869" s="21" t="s">
        <v>7740</v>
      </c>
      <c r="D1869" s="34" t="s">
        <v>17572</v>
      </c>
      <c r="E1869" s="21" t="s">
        <v>12908</v>
      </c>
      <c r="F1869" s="36">
        <v>41800</v>
      </c>
      <c r="G1869" s="12">
        <v>40</v>
      </c>
      <c r="H1869" s="25">
        <v>165</v>
      </c>
      <c r="I1869" s="13">
        <v>17.8</v>
      </c>
      <c r="J1869" s="13">
        <f t="shared" si="29"/>
        <v>147.19999999999999</v>
      </c>
    </row>
    <row r="1870" spans="1:10" x14ac:dyDescent="0.25">
      <c r="A1870" s="19">
        <v>1862</v>
      </c>
      <c r="B1870" s="16" t="s">
        <v>24</v>
      </c>
      <c r="C1870" s="21" t="s">
        <v>7740</v>
      </c>
      <c r="D1870" s="34" t="s">
        <v>17573</v>
      </c>
      <c r="E1870" s="21" t="s">
        <v>13044</v>
      </c>
      <c r="F1870" s="36">
        <v>41570</v>
      </c>
      <c r="G1870" s="12">
        <v>40</v>
      </c>
      <c r="H1870" s="25">
        <v>75</v>
      </c>
      <c r="I1870" s="13">
        <v>9.2200000000000095</v>
      </c>
      <c r="J1870" s="13">
        <f t="shared" si="29"/>
        <v>65.779999999999987</v>
      </c>
    </row>
    <row r="1871" spans="1:10" x14ac:dyDescent="0.25">
      <c r="A1871" s="19">
        <v>1863</v>
      </c>
      <c r="B1871" s="16" t="s">
        <v>24</v>
      </c>
      <c r="C1871" s="21" t="s">
        <v>7740</v>
      </c>
      <c r="D1871" s="34" t="s">
        <v>17574</v>
      </c>
      <c r="E1871" s="21" t="s">
        <v>11229</v>
      </c>
      <c r="F1871" s="36">
        <v>41775</v>
      </c>
      <c r="G1871" s="12">
        <v>40</v>
      </c>
      <c r="H1871" s="25">
        <v>3742.5</v>
      </c>
      <c r="I1871" s="13">
        <v>409.39</v>
      </c>
      <c r="J1871" s="13">
        <f t="shared" si="29"/>
        <v>3333.11</v>
      </c>
    </row>
    <row r="1872" spans="1:10" x14ac:dyDescent="0.25">
      <c r="A1872" s="19">
        <v>1864</v>
      </c>
      <c r="B1872" s="16" t="s">
        <v>24</v>
      </c>
      <c r="C1872" s="21" t="s">
        <v>7740</v>
      </c>
      <c r="D1872" s="34" t="s">
        <v>17575</v>
      </c>
      <c r="E1872" s="21" t="s">
        <v>11229</v>
      </c>
      <c r="F1872" s="36">
        <v>41557</v>
      </c>
      <c r="G1872" s="12">
        <v>40</v>
      </c>
      <c r="H1872" s="25">
        <v>350</v>
      </c>
      <c r="I1872" s="13">
        <v>43.47</v>
      </c>
      <c r="J1872" s="13">
        <f t="shared" si="29"/>
        <v>306.52999999999997</v>
      </c>
    </row>
    <row r="1873" spans="1:10" x14ac:dyDescent="0.25">
      <c r="A1873" s="19">
        <v>1865</v>
      </c>
      <c r="B1873" s="16" t="s">
        <v>24</v>
      </c>
      <c r="C1873" s="21" t="s">
        <v>7740</v>
      </c>
      <c r="D1873" s="34" t="s">
        <v>17576</v>
      </c>
      <c r="E1873" s="21" t="s">
        <v>12339</v>
      </c>
      <c r="F1873" s="36">
        <v>41726</v>
      </c>
      <c r="G1873" s="12">
        <v>40</v>
      </c>
      <c r="H1873" s="25">
        <v>800</v>
      </c>
      <c r="I1873" s="13">
        <v>90.14</v>
      </c>
      <c r="J1873" s="13">
        <f t="shared" si="29"/>
        <v>709.86</v>
      </c>
    </row>
    <row r="1874" spans="1:10" x14ac:dyDescent="0.25">
      <c r="A1874" s="19">
        <v>1866</v>
      </c>
      <c r="B1874" s="16" t="s">
        <v>24</v>
      </c>
      <c r="C1874" s="21" t="s">
        <v>7740</v>
      </c>
      <c r="D1874" s="34" t="s">
        <v>17577</v>
      </c>
      <c r="E1874" s="21" t="s">
        <v>12179</v>
      </c>
      <c r="F1874" s="36">
        <v>41600</v>
      </c>
      <c r="G1874" s="12">
        <v>40</v>
      </c>
      <c r="H1874" s="25">
        <v>1066.67</v>
      </c>
      <c r="I1874" s="13">
        <v>129.52000000000001</v>
      </c>
      <c r="J1874" s="13">
        <f t="shared" si="29"/>
        <v>937.15000000000009</v>
      </c>
    </row>
    <row r="1875" spans="1:10" x14ac:dyDescent="0.25">
      <c r="A1875" s="19">
        <v>1867</v>
      </c>
      <c r="B1875" s="16" t="s">
        <v>24</v>
      </c>
      <c r="C1875" s="21" t="s">
        <v>7740</v>
      </c>
      <c r="D1875" s="34" t="s">
        <v>17578</v>
      </c>
      <c r="E1875" s="21" t="s">
        <v>11948</v>
      </c>
      <c r="F1875" s="36">
        <v>41703</v>
      </c>
      <c r="G1875" s="12">
        <v>50</v>
      </c>
      <c r="H1875" s="25">
        <v>1493.58</v>
      </c>
      <c r="I1875" s="13">
        <v>136.69</v>
      </c>
      <c r="J1875" s="13">
        <f t="shared" si="29"/>
        <v>1356.8899999999999</v>
      </c>
    </row>
    <row r="1876" spans="1:10" x14ac:dyDescent="0.25">
      <c r="A1876" s="19">
        <v>1868</v>
      </c>
      <c r="B1876" s="16" t="s">
        <v>24</v>
      </c>
      <c r="C1876" s="21" t="s">
        <v>7740</v>
      </c>
      <c r="D1876" s="34" t="s">
        <v>17579</v>
      </c>
      <c r="E1876" s="21" t="s">
        <v>8391</v>
      </c>
      <c r="F1876" s="36">
        <v>41250</v>
      </c>
      <c r="G1876" s="12">
        <v>50</v>
      </c>
      <c r="H1876" s="25">
        <v>191826.72</v>
      </c>
      <c r="I1876" s="13">
        <v>22303.68</v>
      </c>
      <c r="J1876" s="13">
        <f t="shared" si="29"/>
        <v>169523.04</v>
      </c>
    </row>
    <row r="1877" spans="1:10" x14ac:dyDescent="0.25">
      <c r="A1877" s="19">
        <v>1869</v>
      </c>
      <c r="B1877" s="16" t="s">
        <v>24</v>
      </c>
      <c r="C1877" s="21" t="s">
        <v>7740</v>
      </c>
      <c r="D1877" s="34" t="s">
        <v>17580</v>
      </c>
      <c r="E1877" s="21" t="s">
        <v>11128</v>
      </c>
      <c r="F1877" s="36">
        <v>41621</v>
      </c>
      <c r="G1877" s="12">
        <v>40</v>
      </c>
      <c r="H1877" s="25">
        <v>4250</v>
      </c>
      <c r="I1877" s="13">
        <v>509.63</v>
      </c>
      <c r="J1877" s="13">
        <f t="shared" si="29"/>
        <v>3740.37</v>
      </c>
    </row>
    <row r="1878" spans="1:10" x14ac:dyDescent="0.25">
      <c r="A1878" s="19">
        <v>1870</v>
      </c>
      <c r="B1878" s="16" t="s">
        <v>24</v>
      </c>
      <c r="C1878" s="21" t="s">
        <v>7740</v>
      </c>
      <c r="D1878" s="34" t="s">
        <v>17581</v>
      </c>
      <c r="E1878" s="21" t="s">
        <v>11128</v>
      </c>
      <c r="F1878" s="36">
        <v>41747</v>
      </c>
      <c r="G1878" s="12">
        <v>40</v>
      </c>
      <c r="H1878" s="25">
        <v>1800</v>
      </c>
      <c r="I1878" s="13">
        <v>200.32</v>
      </c>
      <c r="J1878" s="13">
        <f t="shared" si="29"/>
        <v>1599.68</v>
      </c>
    </row>
    <row r="1879" spans="1:10" x14ac:dyDescent="0.25">
      <c r="A1879" s="19">
        <v>1871</v>
      </c>
      <c r="B1879" s="16" t="s">
        <v>24</v>
      </c>
      <c r="C1879" s="21" t="s">
        <v>7740</v>
      </c>
      <c r="D1879" s="34" t="s">
        <v>17582</v>
      </c>
      <c r="E1879" s="21" t="s">
        <v>10880</v>
      </c>
      <c r="F1879" s="36">
        <v>41736</v>
      </c>
      <c r="G1879" s="12">
        <v>50</v>
      </c>
      <c r="H1879" s="25">
        <v>5464.5</v>
      </c>
      <c r="I1879" s="13">
        <v>489.82</v>
      </c>
      <c r="J1879" s="13">
        <f t="shared" si="29"/>
        <v>4974.68</v>
      </c>
    </row>
    <row r="1880" spans="1:10" x14ac:dyDescent="0.25">
      <c r="A1880" s="19">
        <v>1872</v>
      </c>
      <c r="B1880" s="16" t="s">
        <v>24</v>
      </c>
      <c r="C1880" s="21" t="s">
        <v>7740</v>
      </c>
      <c r="D1880" s="34" t="s">
        <v>17583</v>
      </c>
      <c r="E1880" s="21" t="s">
        <v>12229</v>
      </c>
      <c r="F1880" s="36">
        <v>41600</v>
      </c>
      <c r="G1880" s="12">
        <v>50</v>
      </c>
      <c r="H1880" s="25">
        <v>926.66</v>
      </c>
      <c r="I1880" s="13">
        <v>89.879999999999896</v>
      </c>
      <c r="J1880" s="13">
        <f t="shared" si="29"/>
        <v>836.78000000000009</v>
      </c>
    </row>
    <row r="1881" spans="1:10" x14ac:dyDescent="0.25">
      <c r="A1881" s="19">
        <v>1873</v>
      </c>
      <c r="B1881" s="16" t="s">
        <v>24</v>
      </c>
      <c r="C1881" s="21" t="s">
        <v>7740</v>
      </c>
      <c r="D1881" s="34" t="s">
        <v>17584</v>
      </c>
      <c r="E1881" s="21" t="s">
        <v>5671</v>
      </c>
      <c r="F1881" s="36">
        <v>41834</v>
      </c>
      <c r="G1881" s="12">
        <v>50</v>
      </c>
      <c r="H1881" s="25">
        <v>1551.48</v>
      </c>
      <c r="I1881" s="13">
        <v>130.82</v>
      </c>
      <c r="J1881" s="13">
        <f t="shared" si="29"/>
        <v>1420.66</v>
      </c>
    </row>
    <row r="1882" spans="1:10" x14ac:dyDescent="0.25">
      <c r="A1882" s="19">
        <v>1874</v>
      </c>
      <c r="B1882" s="16" t="s">
        <v>24</v>
      </c>
      <c r="C1882" s="21" t="s">
        <v>7740</v>
      </c>
      <c r="D1882" s="34" t="s">
        <v>17585</v>
      </c>
      <c r="E1882" s="21" t="s">
        <v>11799</v>
      </c>
      <c r="F1882" s="36">
        <v>41611</v>
      </c>
      <c r="G1882" s="12">
        <v>50</v>
      </c>
      <c r="H1882" s="25">
        <v>1823.51</v>
      </c>
      <c r="I1882" s="13">
        <v>176.04</v>
      </c>
      <c r="J1882" s="13">
        <f t="shared" si="29"/>
        <v>1647.47</v>
      </c>
    </row>
    <row r="1883" spans="1:10" x14ac:dyDescent="0.25">
      <c r="A1883" s="19">
        <v>1875</v>
      </c>
      <c r="B1883" s="16" t="s">
        <v>24</v>
      </c>
      <c r="C1883" s="21" t="s">
        <v>7740</v>
      </c>
      <c r="D1883" s="34" t="s">
        <v>17586</v>
      </c>
      <c r="E1883" s="21" t="s">
        <v>6619</v>
      </c>
      <c r="F1883" s="36">
        <v>41822</v>
      </c>
      <c r="G1883" s="12">
        <v>50</v>
      </c>
      <c r="H1883" s="25">
        <v>1774.96</v>
      </c>
      <c r="I1883" s="13">
        <v>150.87</v>
      </c>
      <c r="J1883" s="13">
        <f t="shared" si="29"/>
        <v>1624.0900000000001</v>
      </c>
    </row>
    <row r="1884" spans="1:10" x14ac:dyDescent="0.25">
      <c r="A1884" s="19">
        <v>1876</v>
      </c>
      <c r="B1884" s="16" t="s">
        <v>24</v>
      </c>
      <c r="C1884" s="21" t="s">
        <v>7740</v>
      </c>
      <c r="D1884" s="34" t="s">
        <v>17587</v>
      </c>
      <c r="E1884" s="21" t="s">
        <v>12467</v>
      </c>
      <c r="F1884" s="36">
        <v>41662</v>
      </c>
      <c r="G1884" s="12">
        <v>50</v>
      </c>
      <c r="H1884" s="25">
        <v>600</v>
      </c>
      <c r="I1884" s="13">
        <v>56.28</v>
      </c>
      <c r="J1884" s="13">
        <f t="shared" si="29"/>
        <v>543.72</v>
      </c>
    </row>
    <row r="1885" spans="1:10" x14ac:dyDescent="0.25">
      <c r="A1885" s="19">
        <v>1877</v>
      </c>
      <c r="B1885" s="16" t="s">
        <v>24</v>
      </c>
      <c r="C1885" s="21" t="s">
        <v>7740</v>
      </c>
      <c r="D1885" s="34" t="s">
        <v>17588</v>
      </c>
      <c r="E1885" s="21" t="s">
        <v>12922</v>
      </c>
      <c r="F1885" s="36">
        <v>41579</v>
      </c>
      <c r="G1885" s="12">
        <v>50</v>
      </c>
      <c r="H1885" s="25">
        <v>150.69</v>
      </c>
      <c r="I1885" s="13">
        <v>14.86</v>
      </c>
      <c r="J1885" s="13">
        <f t="shared" si="29"/>
        <v>135.82999999999998</v>
      </c>
    </row>
    <row r="1886" spans="1:10" x14ac:dyDescent="0.25">
      <c r="A1886" s="19">
        <v>1878</v>
      </c>
      <c r="B1886" s="16" t="s">
        <v>24</v>
      </c>
      <c r="C1886" s="21" t="s">
        <v>7740</v>
      </c>
      <c r="D1886" s="34" t="s">
        <v>17589</v>
      </c>
      <c r="E1886" s="21" t="s">
        <v>10557</v>
      </c>
      <c r="F1886" s="36">
        <v>41772</v>
      </c>
      <c r="G1886" s="12">
        <v>50</v>
      </c>
      <c r="H1886" s="25">
        <v>8011.3</v>
      </c>
      <c r="I1886" s="13">
        <v>702.38</v>
      </c>
      <c r="J1886" s="13">
        <f t="shared" si="29"/>
        <v>7308.92</v>
      </c>
    </row>
    <row r="1887" spans="1:10" x14ac:dyDescent="0.25">
      <c r="A1887" s="19">
        <v>1879</v>
      </c>
      <c r="B1887" s="16" t="s">
        <v>24</v>
      </c>
      <c r="C1887" s="21" t="s">
        <v>7740</v>
      </c>
      <c r="D1887" s="34" t="s">
        <v>17590</v>
      </c>
      <c r="E1887" s="21" t="s">
        <v>9666</v>
      </c>
      <c r="F1887" s="36">
        <v>41775</v>
      </c>
      <c r="G1887" s="12">
        <v>50</v>
      </c>
      <c r="H1887" s="25">
        <v>8687.5</v>
      </c>
      <c r="I1887" s="13">
        <v>760.28</v>
      </c>
      <c r="J1887" s="13">
        <f t="shared" si="29"/>
        <v>7927.22</v>
      </c>
    </row>
    <row r="1888" spans="1:10" x14ac:dyDescent="0.25">
      <c r="A1888" s="19">
        <v>1880</v>
      </c>
      <c r="B1888" s="16" t="s">
        <v>24</v>
      </c>
      <c r="C1888" s="21" t="s">
        <v>7740</v>
      </c>
      <c r="D1888" s="34" t="s">
        <v>17591</v>
      </c>
      <c r="E1888" s="21" t="s">
        <v>9666</v>
      </c>
      <c r="F1888" s="36">
        <v>41802</v>
      </c>
      <c r="G1888" s="12">
        <v>50</v>
      </c>
      <c r="H1888" s="25">
        <v>21669.8</v>
      </c>
      <c r="I1888" s="13">
        <v>1864.2</v>
      </c>
      <c r="J1888" s="13">
        <f t="shared" si="29"/>
        <v>19805.599999999999</v>
      </c>
    </row>
    <row r="1889" spans="1:10" x14ac:dyDescent="0.25">
      <c r="A1889" s="19">
        <v>1881</v>
      </c>
      <c r="B1889" s="16" t="s">
        <v>24</v>
      </c>
      <c r="C1889" s="21" t="s">
        <v>7740</v>
      </c>
      <c r="D1889" s="34" t="s">
        <v>17592</v>
      </c>
      <c r="E1889" s="21" t="s">
        <v>9666</v>
      </c>
      <c r="F1889" s="36">
        <v>41873</v>
      </c>
      <c r="G1889" s="12">
        <v>50</v>
      </c>
      <c r="H1889" s="25">
        <v>1680</v>
      </c>
      <c r="I1889" s="13">
        <v>137.93</v>
      </c>
      <c r="J1889" s="13">
        <f t="shared" si="29"/>
        <v>1542.07</v>
      </c>
    </row>
    <row r="1890" spans="1:10" x14ac:dyDescent="0.25">
      <c r="A1890" s="19">
        <v>1882</v>
      </c>
      <c r="B1890" s="16" t="s">
        <v>24</v>
      </c>
      <c r="C1890" s="21" t="s">
        <v>7740</v>
      </c>
      <c r="D1890" s="34" t="s">
        <v>17593</v>
      </c>
      <c r="E1890" s="21" t="s">
        <v>11581</v>
      </c>
      <c r="F1890" s="36">
        <v>41620</v>
      </c>
      <c r="G1890" s="12">
        <v>50</v>
      </c>
      <c r="H1890" s="25">
        <v>2370.5100000000002</v>
      </c>
      <c r="I1890" s="13">
        <v>227.71</v>
      </c>
      <c r="J1890" s="13">
        <f t="shared" si="29"/>
        <v>2142.8000000000002</v>
      </c>
    </row>
    <row r="1891" spans="1:10" x14ac:dyDescent="0.25">
      <c r="A1891" s="19">
        <v>1883</v>
      </c>
      <c r="B1891" s="16" t="s">
        <v>24</v>
      </c>
      <c r="C1891" s="21" t="s">
        <v>7740</v>
      </c>
      <c r="D1891" s="34" t="s">
        <v>17594</v>
      </c>
      <c r="E1891" s="21" t="s">
        <v>11680</v>
      </c>
      <c r="F1891" s="36">
        <v>41620</v>
      </c>
      <c r="G1891" s="12">
        <v>50</v>
      </c>
      <c r="H1891" s="25">
        <v>2122.5100000000002</v>
      </c>
      <c r="I1891" s="13">
        <v>203.88</v>
      </c>
      <c r="J1891" s="13">
        <f t="shared" si="29"/>
        <v>1918.63</v>
      </c>
    </row>
    <row r="1892" spans="1:10" x14ac:dyDescent="0.25">
      <c r="A1892" s="19">
        <v>1884</v>
      </c>
      <c r="B1892" s="16" t="s">
        <v>24</v>
      </c>
      <c r="C1892" s="21" t="s">
        <v>7740</v>
      </c>
      <c r="D1892" s="34" t="s">
        <v>17595</v>
      </c>
      <c r="E1892" s="21" t="s">
        <v>11550</v>
      </c>
      <c r="F1892" s="36">
        <v>41620</v>
      </c>
      <c r="G1892" s="12">
        <v>50</v>
      </c>
      <c r="H1892" s="25">
        <v>2479.81</v>
      </c>
      <c r="I1892" s="13">
        <v>238.07</v>
      </c>
      <c r="J1892" s="13">
        <f t="shared" si="29"/>
        <v>2241.7399999999998</v>
      </c>
    </row>
    <row r="1893" spans="1:10" x14ac:dyDescent="0.25">
      <c r="A1893" s="19">
        <v>1885</v>
      </c>
      <c r="B1893" s="16" t="s">
        <v>24</v>
      </c>
      <c r="C1893" s="21" t="s">
        <v>7740</v>
      </c>
      <c r="D1893" s="34" t="s">
        <v>17596</v>
      </c>
      <c r="E1893" s="21" t="s">
        <v>9744</v>
      </c>
      <c r="F1893" s="36">
        <v>41816</v>
      </c>
      <c r="G1893" s="12">
        <v>50</v>
      </c>
      <c r="H1893" s="25">
        <v>870</v>
      </c>
      <c r="I1893" s="13">
        <v>74.19</v>
      </c>
      <c r="J1893" s="13">
        <f t="shared" si="29"/>
        <v>795.81</v>
      </c>
    </row>
    <row r="1894" spans="1:10" x14ac:dyDescent="0.25">
      <c r="A1894" s="19">
        <v>1886</v>
      </c>
      <c r="B1894" s="16" t="s">
        <v>24</v>
      </c>
      <c r="C1894" s="21" t="s">
        <v>7740</v>
      </c>
      <c r="D1894" s="34" t="s">
        <v>17597</v>
      </c>
      <c r="E1894" s="21" t="s">
        <v>9744</v>
      </c>
      <c r="F1894" s="36">
        <v>41703</v>
      </c>
      <c r="G1894" s="12">
        <v>50</v>
      </c>
      <c r="H1894" s="25">
        <v>1477.34</v>
      </c>
      <c r="I1894" s="13">
        <v>135.11000000000001</v>
      </c>
      <c r="J1894" s="13">
        <f t="shared" ref="J1894:J1957" si="30">SUM(H1894-I1894)</f>
        <v>1342.23</v>
      </c>
    </row>
    <row r="1895" spans="1:10" x14ac:dyDescent="0.25">
      <c r="A1895" s="19">
        <v>1887</v>
      </c>
      <c r="B1895" s="16" t="s">
        <v>24</v>
      </c>
      <c r="C1895" s="21" t="s">
        <v>7740</v>
      </c>
      <c r="D1895" s="34" t="s">
        <v>17598</v>
      </c>
      <c r="E1895" s="21" t="s">
        <v>9744</v>
      </c>
      <c r="F1895" s="36">
        <v>41708</v>
      </c>
      <c r="G1895" s="12">
        <v>50</v>
      </c>
      <c r="H1895" s="25">
        <v>19884.490000000002</v>
      </c>
      <c r="I1895" s="13">
        <v>1813.1</v>
      </c>
      <c r="J1895" s="13">
        <f t="shared" si="30"/>
        <v>18071.390000000003</v>
      </c>
    </row>
    <row r="1896" spans="1:10" x14ac:dyDescent="0.25">
      <c r="A1896" s="19">
        <v>1888</v>
      </c>
      <c r="B1896" s="16" t="s">
        <v>24</v>
      </c>
      <c r="C1896" s="21" t="s">
        <v>7740</v>
      </c>
      <c r="D1896" s="34" t="s">
        <v>17599</v>
      </c>
      <c r="E1896" s="21" t="s">
        <v>9744</v>
      </c>
      <c r="F1896" s="36">
        <v>41624</v>
      </c>
      <c r="G1896" s="12">
        <v>50</v>
      </c>
      <c r="H1896" s="25">
        <v>5250</v>
      </c>
      <c r="I1896" s="13">
        <v>502.86</v>
      </c>
      <c r="J1896" s="13">
        <f t="shared" si="30"/>
        <v>4747.1400000000003</v>
      </c>
    </row>
    <row r="1897" spans="1:10" x14ac:dyDescent="0.25">
      <c r="A1897" s="19">
        <v>1889</v>
      </c>
      <c r="B1897" s="16" t="s">
        <v>24</v>
      </c>
      <c r="C1897" s="21" t="s">
        <v>7740</v>
      </c>
      <c r="D1897" s="34" t="s">
        <v>17600</v>
      </c>
      <c r="E1897" s="21" t="s">
        <v>9744</v>
      </c>
      <c r="F1897" s="36">
        <v>41724</v>
      </c>
      <c r="G1897" s="12">
        <v>50</v>
      </c>
      <c r="H1897" s="25">
        <v>6235.75</v>
      </c>
      <c r="I1897" s="13">
        <v>563.03</v>
      </c>
      <c r="J1897" s="13">
        <f t="shared" si="30"/>
        <v>5672.72</v>
      </c>
    </row>
    <row r="1898" spans="1:10" x14ac:dyDescent="0.25">
      <c r="A1898" s="19">
        <v>1890</v>
      </c>
      <c r="B1898" s="16" t="s">
        <v>24</v>
      </c>
      <c r="C1898" s="21" t="s">
        <v>7740</v>
      </c>
      <c r="D1898" s="34" t="s">
        <v>17601</v>
      </c>
      <c r="E1898" s="21" t="s">
        <v>12512</v>
      </c>
      <c r="F1898" s="36">
        <v>41761</v>
      </c>
      <c r="G1898" s="12">
        <v>50</v>
      </c>
      <c r="H1898" s="25">
        <v>562.33000000000004</v>
      </c>
      <c r="I1898" s="13">
        <v>49.64</v>
      </c>
      <c r="J1898" s="13">
        <f t="shared" si="30"/>
        <v>512.69000000000005</v>
      </c>
    </row>
    <row r="1899" spans="1:10" x14ac:dyDescent="0.25">
      <c r="A1899" s="19">
        <v>1891</v>
      </c>
      <c r="B1899" s="16" t="s">
        <v>24</v>
      </c>
      <c r="C1899" s="21" t="s">
        <v>7740</v>
      </c>
      <c r="D1899" s="34" t="s">
        <v>17602</v>
      </c>
      <c r="E1899" s="21" t="s">
        <v>12872</v>
      </c>
      <c r="F1899" s="36">
        <v>41579</v>
      </c>
      <c r="G1899" s="12">
        <v>40</v>
      </c>
      <c r="H1899" s="25">
        <v>201.18</v>
      </c>
      <c r="I1899" s="13">
        <v>24.75</v>
      </c>
      <c r="J1899" s="13">
        <f t="shared" si="30"/>
        <v>176.43</v>
      </c>
    </row>
    <row r="1900" spans="1:10" x14ac:dyDescent="0.25">
      <c r="A1900" s="19">
        <v>1892</v>
      </c>
      <c r="B1900" s="16" t="s">
        <v>24</v>
      </c>
      <c r="C1900" s="21" t="s">
        <v>7740</v>
      </c>
      <c r="D1900" s="34" t="s">
        <v>17603</v>
      </c>
      <c r="E1900" s="21" t="s">
        <v>11810</v>
      </c>
      <c r="F1900" s="36">
        <v>41722</v>
      </c>
      <c r="G1900" s="12">
        <v>50</v>
      </c>
      <c r="H1900" s="25">
        <v>1206.67</v>
      </c>
      <c r="I1900" s="13">
        <v>109.04</v>
      </c>
      <c r="J1900" s="13">
        <f t="shared" si="30"/>
        <v>1097.6300000000001</v>
      </c>
    </row>
    <row r="1901" spans="1:10" x14ac:dyDescent="0.25">
      <c r="A1901" s="19">
        <v>1893</v>
      </c>
      <c r="B1901" s="16" t="s">
        <v>24</v>
      </c>
      <c r="C1901" s="21" t="s">
        <v>7740</v>
      </c>
      <c r="D1901" s="34" t="s">
        <v>17604</v>
      </c>
      <c r="E1901" s="21" t="s">
        <v>11810</v>
      </c>
      <c r="F1901" s="36">
        <v>41556</v>
      </c>
      <c r="G1901" s="12">
        <v>50</v>
      </c>
      <c r="H1901" s="25">
        <v>176.16</v>
      </c>
      <c r="I1901" s="13">
        <v>17.559999999999999</v>
      </c>
      <c r="J1901" s="13">
        <f t="shared" si="30"/>
        <v>158.6</v>
      </c>
    </row>
    <row r="1902" spans="1:10" x14ac:dyDescent="0.25">
      <c r="A1902" s="19">
        <v>1894</v>
      </c>
      <c r="B1902" s="16" t="s">
        <v>24</v>
      </c>
      <c r="C1902" s="21" t="s">
        <v>7740</v>
      </c>
      <c r="D1902" s="34" t="s">
        <v>17605</v>
      </c>
      <c r="E1902" s="21" t="s">
        <v>11810</v>
      </c>
      <c r="F1902" s="36">
        <v>41822</v>
      </c>
      <c r="G1902" s="12">
        <v>50</v>
      </c>
      <c r="H1902" s="25">
        <v>1774.95</v>
      </c>
      <c r="I1902" s="13">
        <v>150.87</v>
      </c>
      <c r="J1902" s="13">
        <f t="shared" si="30"/>
        <v>1624.08</v>
      </c>
    </row>
    <row r="1903" spans="1:10" x14ac:dyDescent="0.25">
      <c r="A1903" s="19">
        <v>1895</v>
      </c>
      <c r="B1903" s="16" t="s">
        <v>24</v>
      </c>
      <c r="C1903" s="21" t="s">
        <v>7740</v>
      </c>
      <c r="D1903" s="34" t="s">
        <v>17606</v>
      </c>
      <c r="E1903" s="21" t="s">
        <v>12040</v>
      </c>
      <c r="F1903" s="36">
        <v>41557</v>
      </c>
      <c r="G1903" s="12">
        <v>50</v>
      </c>
      <c r="H1903" s="25">
        <v>1300</v>
      </c>
      <c r="I1903" s="13">
        <v>129.32</v>
      </c>
      <c r="J1903" s="13">
        <f t="shared" si="30"/>
        <v>1170.68</v>
      </c>
    </row>
    <row r="1904" spans="1:10" x14ac:dyDescent="0.25">
      <c r="A1904" s="19">
        <v>1896</v>
      </c>
      <c r="B1904" s="16" t="s">
        <v>24</v>
      </c>
      <c r="C1904" s="21" t="s">
        <v>7740</v>
      </c>
      <c r="D1904" s="34" t="s">
        <v>17607</v>
      </c>
      <c r="E1904" s="21" t="s">
        <v>12911</v>
      </c>
      <c r="F1904" s="36">
        <v>41579</v>
      </c>
      <c r="G1904" s="12">
        <v>50</v>
      </c>
      <c r="H1904" s="25">
        <v>160.88</v>
      </c>
      <c r="I1904" s="13">
        <v>15.69</v>
      </c>
      <c r="J1904" s="13">
        <f t="shared" si="30"/>
        <v>145.19</v>
      </c>
    </row>
    <row r="1905" spans="1:10" x14ac:dyDescent="0.25">
      <c r="A1905" s="19">
        <v>1897</v>
      </c>
      <c r="B1905" s="16" t="s">
        <v>24</v>
      </c>
      <c r="C1905" s="21" t="s">
        <v>7740</v>
      </c>
      <c r="D1905" s="34" t="s">
        <v>17608</v>
      </c>
      <c r="E1905" s="21" t="s">
        <v>10735</v>
      </c>
      <c r="F1905" s="36">
        <v>41675</v>
      </c>
      <c r="G1905" s="12">
        <v>50</v>
      </c>
      <c r="H1905" s="25">
        <v>6556.5</v>
      </c>
      <c r="I1905" s="13">
        <v>609.76</v>
      </c>
      <c r="J1905" s="13">
        <f t="shared" si="30"/>
        <v>5946.74</v>
      </c>
    </row>
    <row r="1906" spans="1:10" x14ac:dyDescent="0.25">
      <c r="A1906" s="19">
        <v>1898</v>
      </c>
      <c r="B1906" s="16" t="s">
        <v>24</v>
      </c>
      <c r="C1906" s="21" t="s">
        <v>7740</v>
      </c>
      <c r="D1906" s="34" t="s">
        <v>17609</v>
      </c>
      <c r="E1906" s="21" t="s">
        <v>10735</v>
      </c>
      <c r="F1906" s="36">
        <v>41579</v>
      </c>
      <c r="G1906" s="12">
        <v>50</v>
      </c>
      <c r="H1906" s="25">
        <v>221.28</v>
      </c>
      <c r="I1906" s="13">
        <v>21.79</v>
      </c>
      <c r="J1906" s="13">
        <f t="shared" si="30"/>
        <v>199.49</v>
      </c>
    </row>
    <row r="1907" spans="1:10" x14ac:dyDescent="0.25">
      <c r="A1907" s="19">
        <v>1899</v>
      </c>
      <c r="B1907" s="16" t="s">
        <v>24</v>
      </c>
      <c r="C1907" s="21" t="s">
        <v>7740</v>
      </c>
      <c r="D1907" s="34" t="s">
        <v>17610</v>
      </c>
      <c r="E1907" s="21" t="s">
        <v>12164</v>
      </c>
      <c r="F1907" s="36">
        <v>41674</v>
      </c>
      <c r="G1907" s="12">
        <v>50</v>
      </c>
      <c r="H1907" s="25">
        <v>1072.76</v>
      </c>
      <c r="I1907" s="13">
        <v>99.78</v>
      </c>
      <c r="J1907" s="13">
        <f t="shared" si="30"/>
        <v>972.98</v>
      </c>
    </row>
    <row r="1908" spans="1:10" x14ac:dyDescent="0.25">
      <c r="A1908" s="19">
        <v>1900</v>
      </c>
      <c r="B1908" s="16" t="s">
        <v>24</v>
      </c>
      <c r="C1908" s="21" t="s">
        <v>7740</v>
      </c>
      <c r="D1908" s="34" t="s">
        <v>17611</v>
      </c>
      <c r="E1908" s="21" t="s">
        <v>12860</v>
      </c>
      <c r="F1908" s="36">
        <v>41579</v>
      </c>
      <c r="G1908" s="12">
        <v>50</v>
      </c>
      <c r="H1908" s="25">
        <v>200.4</v>
      </c>
      <c r="I1908" s="13">
        <v>19.71</v>
      </c>
      <c r="J1908" s="13">
        <f t="shared" si="30"/>
        <v>180.69</v>
      </c>
    </row>
    <row r="1909" spans="1:10" x14ac:dyDescent="0.25">
      <c r="A1909" s="19">
        <v>1901</v>
      </c>
      <c r="B1909" s="16" t="s">
        <v>24</v>
      </c>
      <c r="C1909" s="21" t="s">
        <v>7740</v>
      </c>
      <c r="D1909" s="34" t="s">
        <v>17612</v>
      </c>
      <c r="E1909" s="21" t="s">
        <v>12408</v>
      </c>
      <c r="F1909" s="36">
        <v>41851</v>
      </c>
      <c r="G1909" s="12">
        <v>40</v>
      </c>
      <c r="H1909" s="25">
        <v>705.75</v>
      </c>
      <c r="I1909" s="13">
        <v>73.52</v>
      </c>
      <c r="J1909" s="13">
        <f t="shared" si="30"/>
        <v>632.23</v>
      </c>
    </row>
    <row r="1910" spans="1:10" x14ac:dyDescent="0.25">
      <c r="A1910" s="19">
        <v>1902</v>
      </c>
      <c r="B1910" s="16" t="s">
        <v>24</v>
      </c>
      <c r="C1910" s="21" t="s">
        <v>7740</v>
      </c>
      <c r="D1910" s="34" t="s">
        <v>17613</v>
      </c>
      <c r="E1910" s="21" t="s">
        <v>11757</v>
      </c>
      <c r="F1910" s="36">
        <v>41758</v>
      </c>
      <c r="G1910" s="12">
        <v>50</v>
      </c>
      <c r="H1910" s="25">
        <v>1911.23</v>
      </c>
      <c r="I1910" s="13">
        <v>169.06</v>
      </c>
      <c r="J1910" s="13">
        <f t="shared" si="30"/>
        <v>1742.17</v>
      </c>
    </row>
    <row r="1911" spans="1:10" x14ac:dyDescent="0.25">
      <c r="A1911" s="19">
        <v>1903</v>
      </c>
      <c r="B1911" s="16" t="s">
        <v>24</v>
      </c>
      <c r="C1911" s="21" t="s">
        <v>7740</v>
      </c>
      <c r="D1911" s="34" t="s">
        <v>17614</v>
      </c>
      <c r="E1911" s="21" t="s">
        <v>12629</v>
      </c>
      <c r="F1911" s="36">
        <v>41773</v>
      </c>
      <c r="G1911" s="12">
        <v>50</v>
      </c>
      <c r="H1911" s="25">
        <v>437.5</v>
      </c>
      <c r="I1911" s="13">
        <v>38.29</v>
      </c>
      <c r="J1911" s="13">
        <f t="shared" si="30"/>
        <v>399.21</v>
      </c>
    </row>
    <row r="1912" spans="1:10" x14ac:dyDescent="0.25">
      <c r="A1912" s="19">
        <v>1904</v>
      </c>
      <c r="B1912" s="16" t="s">
        <v>24</v>
      </c>
      <c r="C1912" s="21" t="s">
        <v>7740</v>
      </c>
      <c r="D1912" s="34" t="s">
        <v>17615</v>
      </c>
      <c r="E1912" s="21" t="s">
        <v>12359</v>
      </c>
      <c r="F1912" s="36">
        <v>41570</v>
      </c>
      <c r="G1912" s="12">
        <v>50</v>
      </c>
      <c r="H1912" s="25">
        <v>760</v>
      </c>
      <c r="I1912" s="13">
        <v>75.069999999999993</v>
      </c>
      <c r="J1912" s="13">
        <f t="shared" si="30"/>
        <v>684.93000000000006</v>
      </c>
    </row>
    <row r="1913" spans="1:10" x14ac:dyDescent="0.25">
      <c r="A1913" s="19">
        <v>1905</v>
      </c>
      <c r="B1913" s="16" t="s">
        <v>24</v>
      </c>
      <c r="C1913" s="21" t="s">
        <v>7740</v>
      </c>
      <c r="D1913" s="34" t="s">
        <v>17616</v>
      </c>
      <c r="E1913" s="21" t="s">
        <v>10797</v>
      </c>
      <c r="F1913" s="36">
        <v>41736</v>
      </c>
      <c r="G1913" s="12">
        <v>50</v>
      </c>
      <c r="H1913" s="25">
        <v>6104.5</v>
      </c>
      <c r="I1913" s="13">
        <v>547.20000000000005</v>
      </c>
      <c r="J1913" s="13">
        <f t="shared" si="30"/>
        <v>5557.3</v>
      </c>
    </row>
    <row r="1914" spans="1:10" x14ac:dyDescent="0.25">
      <c r="A1914" s="19">
        <v>1906</v>
      </c>
      <c r="B1914" s="16" t="s">
        <v>24</v>
      </c>
      <c r="C1914" s="21" t="s">
        <v>7740</v>
      </c>
      <c r="D1914" s="34" t="s">
        <v>17617</v>
      </c>
      <c r="E1914" s="21" t="s">
        <v>10797</v>
      </c>
      <c r="F1914" s="36">
        <v>41884</v>
      </c>
      <c r="G1914" s="12">
        <v>50</v>
      </c>
      <c r="H1914" s="25">
        <v>880</v>
      </c>
      <c r="I1914" s="13">
        <v>71.69</v>
      </c>
      <c r="J1914" s="13">
        <f t="shared" si="30"/>
        <v>808.31</v>
      </c>
    </row>
    <row r="1915" spans="1:10" x14ac:dyDescent="0.25">
      <c r="A1915" s="19">
        <v>1907</v>
      </c>
      <c r="B1915" s="16" t="s">
        <v>24</v>
      </c>
      <c r="C1915" s="21" t="s">
        <v>7740</v>
      </c>
      <c r="D1915" s="34" t="s">
        <v>17618</v>
      </c>
      <c r="E1915" s="21" t="s">
        <v>9872</v>
      </c>
      <c r="F1915" s="36">
        <v>41690</v>
      </c>
      <c r="G1915" s="12">
        <v>50</v>
      </c>
      <c r="H1915" s="25">
        <v>3240</v>
      </c>
      <c r="I1915" s="13">
        <v>298.58999999999997</v>
      </c>
      <c r="J1915" s="13">
        <f t="shared" si="30"/>
        <v>2941.41</v>
      </c>
    </row>
    <row r="1916" spans="1:10" x14ac:dyDescent="0.25">
      <c r="A1916" s="19">
        <v>1908</v>
      </c>
      <c r="B1916" s="16" t="s">
        <v>24</v>
      </c>
      <c r="C1916" s="21" t="s">
        <v>7740</v>
      </c>
      <c r="D1916" s="34" t="s">
        <v>17619</v>
      </c>
      <c r="E1916" s="21" t="s">
        <v>9872</v>
      </c>
      <c r="F1916" s="36">
        <v>41549</v>
      </c>
      <c r="G1916" s="12">
        <v>50</v>
      </c>
      <c r="H1916" s="25">
        <v>1320</v>
      </c>
      <c r="I1916" s="13">
        <v>131.84</v>
      </c>
      <c r="J1916" s="13">
        <f t="shared" si="30"/>
        <v>1188.1600000000001</v>
      </c>
    </row>
    <row r="1917" spans="1:10" x14ac:dyDescent="0.25">
      <c r="A1917" s="19">
        <v>1909</v>
      </c>
      <c r="B1917" s="16" t="s">
        <v>24</v>
      </c>
      <c r="C1917" s="21" t="s">
        <v>7740</v>
      </c>
      <c r="D1917" s="34" t="s">
        <v>17620</v>
      </c>
      <c r="E1917" s="21" t="s">
        <v>9872</v>
      </c>
      <c r="F1917" s="36">
        <v>41911</v>
      </c>
      <c r="G1917" s="12">
        <v>50</v>
      </c>
      <c r="H1917" s="25">
        <v>2100</v>
      </c>
      <c r="I1917" s="13">
        <v>168.15</v>
      </c>
      <c r="J1917" s="13">
        <f t="shared" si="30"/>
        <v>1931.85</v>
      </c>
    </row>
    <row r="1918" spans="1:10" x14ac:dyDescent="0.25">
      <c r="A1918" s="19">
        <v>1910</v>
      </c>
      <c r="B1918" s="16" t="s">
        <v>24</v>
      </c>
      <c r="C1918" s="21" t="s">
        <v>7740</v>
      </c>
      <c r="D1918" s="34" t="s">
        <v>17621</v>
      </c>
      <c r="E1918" s="21" t="s">
        <v>9872</v>
      </c>
      <c r="F1918" s="36">
        <v>41591</v>
      </c>
      <c r="G1918" s="12">
        <v>50</v>
      </c>
      <c r="H1918" s="25">
        <v>7000</v>
      </c>
      <c r="I1918" s="13">
        <v>683.18</v>
      </c>
      <c r="J1918" s="13">
        <f t="shared" si="30"/>
        <v>6316.82</v>
      </c>
    </row>
    <row r="1919" spans="1:10" x14ac:dyDescent="0.25">
      <c r="A1919" s="19">
        <v>1911</v>
      </c>
      <c r="B1919" s="16" t="s">
        <v>24</v>
      </c>
      <c r="C1919" s="21" t="s">
        <v>7740</v>
      </c>
      <c r="D1919" s="34" t="s">
        <v>17622</v>
      </c>
      <c r="E1919" s="21" t="s">
        <v>9872</v>
      </c>
      <c r="F1919" s="36">
        <v>41803</v>
      </c>
      <c r="G1919" s="12">
        <v>50</v>
      </c>
      <c r="H1919" s="25">
        <v>17000</v>
      </c>
      <c r="I1919" s="13">
        <v>1461.65</v>
      </c>
      <c r="J1919" s="13">
        <f t="shared" si="30"/>
        <v>15538.35</v>
      </c>
    </row>
    <row r="1920" spans="1:10" x14ac:dyDescent="0.25">
      <c r="A1920" s="19">
        <v>1912</v>
      </c>
      <c r="B1920" s="16" t="s">
        <v>24</v>
      </c>
      <c r="C1920" s="21" t="s">
        <v>7740</v>
      </c>
      <c r="D1920" s="34" t="s">
        <v>17623</v>
      </c>
      <c r="E1920" s="21" t="s">
        <v>9872</v>
      </c>
      <c r="F1920" s="36">
        <v>41885</v>
      </c>
      <c r="G1920" s="12">
        <v>50</v>
      </c>
      <c r="H1920" s="25">
        <v>350</v>
      </c>
      <c r="I1920" s="13">
        <v>28.46</v>
      </c>
      <c r="J1920" s="13">
        <f t="shared" si="30"/>
        <v>321.54000000000002</v>
      </c>
    </row>
    <row r="1921" spans="1:10" x14ac:dyDescent="0.25">
      <c r="A1921" s="19">
        <v>1913</v>
      </c>
      <c r="B1921" s="16" t="s">
        <v>24</v>
      </c>
      <c r="C1921" s="21" t="s">
        <v>7740</v>
      </c>
      <c r="D1921" s="34" t="s">
        <v>17624</v>
      </c>
      <c r="E1921" s="21" t="s">
        <v>9872</v>
      </c>
      <c r="F1921" s="36">
        <v>41750</v>
      </c>
      <c r="G1921" s="12">
        <v>50</v>
      </c>
      <c r="H1921" s="25">
        <v>1850</v>
      </c>
      <c r="I1921" s="13">
        <v>164.33</v>
      </c>
      <c r="J1921" s="13">
        <f t="shared" si="30"/>
        <v>1685.67</v>
      </c>
    </row>
    <row r="1922" spans="1:10" x14ac:dyDescent="0.25">
      <c r="A1922" s="19">
        <v>1914</v>
      </c>
      <c r="B1922" s="16" t="s">
        <v>24</v>
      </c>
      <c r="C1922" s="21" t="s">
        <v>7740</v>
      </c>
      <c r="D1922" s="34" t="s">
        <v>17625</v>
      </c>
      <c r="E1922" s="21" t="s">
        <v>9872</v>
      </c>
      <c r="F1922" s="36">
        <v>41866</v>
      </c>
      <c r="G1922" s="12">
        <v>50</v>
      </c>
      <c r="H1922" s="25">
        <v>6263.33</v>
      </c>
      <c r="I1922" s="13">
        <v>516.92999999999995</v>
      </c>
      <c r="J1922" s="13">
        <f t="shared" si="30"/>
        <v>5746.4</v>
      </c>
    </row>
    <row r="1923" spans="1:10" x14ac:dyDescent="0.25">
      <c r="A1923" s="19">
        <v>1915</v>
      </c>
      <c r="B1923" s="16" t="s">
        <v>24</v>
      </c>
      <c r="C1923" s="21" t="s">
        <v>7740</v>
      </c>
      <c r="D1923" s="34" t="s">
        <v>17626</v>
      </c>
      <c r="E1923" s="21" t="s">
        <v>10659</v>
      </c>
      <c r="F1923" s="36">
        <v>41669</v>
      </c>
      <c r="G1923" s="12">
        <v>50</v>
      </c>
      <c r="H1923" s="25">
        <v>7100</v>
      </c>
      <c r="I1923" s="13">
        <v>662.52999999999895</v>
      </c>
      <c r="J1923" s="13">
        <f t="shared" si="30"/>
        <v>6437.4700000000012</v>
      </c>
    </row>
    <row r="1924" spans="1:10" x14ac:dyDescent="0.25">
      <c r="A1924" s="19">
        <v>1916</v>
      </c>
      <c r="B1924" s="16" t="s">
        <v>24</v>
      </c>
      <c r="C1924" s="21" t="s">
        <v>7740</v>
      </c>
      <c r="D1924" s="34" t="s">
        <v>17627</v>
      </c>
      <c r="E1924" s="21" t="s">
        <v>11715</v>
      </c>
      <c r="F1924" s="36">
        <v>41767</v>
      </c>
      <c r="G1924" s="12">
        <v>50</v>
      </c>
      <c r="H1924" s="25">
        <v>2011.31</v>
      </c>
      <c r="I1924" s="13">
        <v>177.03</v>
      </c>
      <c r="J1924" s="13">
        <f t="shared" si="30"/>
        <v>1834.28</v>
      </c>
    </row>
    <row r="1925" spans="1:10" x14ac:dyDescent="0.25">
      <c r="A1925" s="19">
        <v>1917</v>
      </c>
      <c r="B1925" s="16" t="s">
        <v>24</v>
      </c>
      <c r="C1925" s="21" t="s">
        <v>7740</v>
      </c>
      <c r="D1925" s="34" t="s">
        <v>17628</v>
      </c>
      <c r="E1925" s="21" t="s">
        <v>11697</v>
      </c>
      <c r="F1925" s="36">
        <v>41701</v>
      </c>
      <c r="G1925" s="12">
        <v>50</v>
      </c>
      <c r="H1925" s="25">
        <v>2063</v>
      </c>
      <c r="I1925" s="13">
        <v>188.78</v>
      </c>
      <c r="J1925" s="13">
        <f t="shared" si="30"/>
        <v>1874.22</v>
      </c>
    </row>
    <row r="1926" spans="1:10" x14ac:dyDescent="0.25">
      <c r="A1926" s="19">
        <v>1918</v>
      </c>
      <c r="B1926" s="16" t="s">
        <v>24</v>
      </c>
      <c r="C1926" s="21" t="s">
        <v>7740</v>
      </c>
      <c r="D1926" s="34" t="s">
        <v>17629</v>
      </c>
      <c r="E1926" s="21" t="s">
        <v>11760</v>
      </c>
      <c r="F1926" s="36">
        <v>41611</v>
      </c>
      <c r="G1926" s="12">
        <v>50</v>
      </c>
      <c r="H1926" s="25">
        <v>1919.92</v>
      </c>
      <c r="I1926" s="13">
        <v>185.28</v>
      </c>
      <c r="J1926" s="13">
        <f t="shared" si="30"/>
        <v>1734.64</v>
      </c>
    </row>
    <row r="1927" spans="1:10" x14ac:dyDescent="0.25">
      <c r="A1927" s="19">
        <v>1919</v>
      </c>
      <c r="B1927" s="16" t="s">
        <v>24</v>
      </c>
      <c r="C1927" s="21" t="s">
        <v>7740</v>
      </c>
      <c r="D1927" s="34" t="s">
        <v>17630</v>
      </c>
      <c r="E1927" s="21" t="s">
        <v>12802</v>
      </c>
      <c r="F1927" s="36">
        <v>41911</v>
      </c>
      <c r="G1927" s="12">
        <v>50</v>
      </c>
      <c r="H1927" s="25">
        <v>250</v>
      </c>
      <c r="I1927" s="13">
        <v>19.899999999999999</v>
      </c>
      <c r="J1927" s="13">
        <f t="shared" si="30"/>
        <v>230.1</v>
      </c>
    </row>
    <row r="1928" spans="1:10" x14ac:dyDescent="0.25">
      <c r="A1928" s="19">
        <v>1920</v>
      </c>
      <c r="B1928" s="16" t="s">
        <v>24</v>
      </c>
      <c r="C1928" s="21" t="s">
        <v>7740</v>
      </c>
      <c r="D1928" s="34" t="s">
        <v>17631</v>
      </c>
      <c r="E1928" s="21" t="s">
        <v>12484</v>
      </c>
      <c r="F1928" s="36">
        <v>41704</v>
      </c>
      <c r="G1928" s="12">
        <v>50</v>
      </c>
      <c r="H1928" s="25">
        <v>579.03</v>
      </c>
      <c r="I1928" s="13">
        <v>52.85</v>
      </c>
      <c r="J1928" s="13">
        <f t="shared" si="30"/>
        <v>526.17999999999995</v>
      </c>
    </row>
    <row r="1929" spans="1:10" x14ac:dyDescent="0.25">
      <c r="A1929" s="19">
        <v>1921</v>
      </c>
      <c r="B1929" s="16" t="s">
        <v>24</v>
      </c>
      <c r="C1929" s="21" t="s">
        <v>7740</v>
      </c>
      <c r="D1929" s="34" t="s">
        <v>17632</v>
      </c>
      <c r="E1929" s="21" t="s">
        <v>12476</v>
      </c>
      <c r="F1929" s="36">
        <v>41681</v>
      </c>
      <c r="G1929" s="12">
        <v>50</v>
      </c>
      <c r="H1929" s="25">
        <v>590</v>
      </c>
      <c r="I1929" s="13">
        <v>54.65</v>
      </c>
      <c r="J1929" s="13">
        <f t="shared" si="30"/>
        <v>535.35</v>
      </c>
    </row>
    <row r="1930" spans="1:10" x14ac:dyDescent="0.25">
      <c r="A1930" s="19">
        <v>1922</v>
      </c>
      <c r="B1930" s="16" t="s">
        <v>24</v>
      </c>
      <c r="C1930" s="21" t="s">
        <v>7740</v>
      </c>
      <c r="D1930" s="34" t="s">
        <v>17633</v>
      </c>
      <c r="E1930" s="21" t="s">
        <v>10636</v>
      </c>
      <c r="F1930" s="36">
        <v>41670</v>
      </c>
      <c r="G1930" s="12">
        <v>50</v>
      </c>
      <c r="H1930" s="25">
        <v>7305</v>
      </c>
      <c r="I1930" s="13">
        <v>681.3</v>
      </c>
      <c r="J1930" s="13">
        <f t="shared" si="30"/>
        <v>6623.7</v>
      </c>
    </row>
    <row r="1931" spans="1:10" x14ac:dyDescent="0.25">
      <c r="A1931" s="19">
        <v>1923</v>
      </c>
      <c r="B1931" s="16" t="s">
        <v>24</v>
      </c>
      <c r="C1931" s="21" t="s">
        <v>7740</v>
      </c>
      <c r="D1931" s="34" t="s">
        <v>17634</v>
      </c>
      <c r="E1931" s="21" t="s">
        <v>10636</v>
      </c>
      <c r="F1931" s="36">
        <v>41709</v>
      </c>
      <c r="G1931" s="12">
        <v>50</v>
      </c>
      <c r="H1931" s="25">
        <v>2248.75</v>
      </c>
      <c r="I1931" s="13">
        <v>204.97</v>
      </c>
      <c r="J1931" s="13">
        <f t="shared" si="30"/>
        <v>2043.78</v>
      </c>
    </row>
    <row r="1932" spans="1:10" x14ac:dyDescent="0.25">
      <c r="A1932" s="19">
        <v>1924</v>
      </c>
      <c r="B1932" s="16" t="s">
        <v>24</v>
      </c>
      <c r="C1932" s="21" t="s">
        <v>7740</v>
      </c>
      <c r="D1932" s="34" t="s">
        <v>17635</v>
      </c>
      <c r="E1932" s="21" t="s">
        <v>11398</v>
      </c>
      <c r="F1932" s="36">
        <v>41771</v>
      </c>
      <c r="G1932" s="12">
        <v>50</v>
      </c>
      <c r="H1932" s="25">
        <v>1765</v>
      </c>
      <c r="I1932" s="13">
        <v>154.85</v>
      </c>
      <c r="J1932" s="13">
        <f t="shared" si="30"/>
        <v>1610.15</v>
      </c>
    </row>
    <row r="1933" spans="1:10" x14ac:dyDescent="0.25">
      <c r="A1933" s="19">
        <v>1925</v>
      </c>
      <c r="B1933" s="16" t="s">
        <v>24</v>
      </c>
      <c r="C1933" s="21" t="s">
        <v>7740</v>
      </c>
      <c r="D1933" s="34" t="s">
        <v>17636</v>
      </c>
      <c r="E1933" s="21" t="s">
        <v>11398</v>
      </c>
      <c r="F1933" s="36">
        <v>41600</v>
      </c>
      <c r="G1933" s="12">
        <v>50</v>
      </c>
      <c r="H1933" s="25">
        <v>3016.67</v>
      </c>
      <c r="I1933" s="13">
        <v>292.86</v>
      </c>
      <c r="J1933" s="13">
        <f t="shared" si="30"/>
        <v>2723.81</v>
      </c>
    </row>
    <row r="1934" spans="1:10" x14ac:dyDescent="0.25">
      <c r="A1934" s="19">
        <v>1926</v>
      </c>
      <c r="B1934" s="16" t="s">
        <v>24</v>
      </c>
      <c r="C1934" s="21" t="s">
        <v>7740</v>
      </c>
      <c r="D1934" s="34" t="s">
        <v>17637</v>
      </c>
      <c r="E1934" s="21" t="s">
        <v>11817</v>
      </c>
      <c r="F1934" s="36">
        <v>41611</v>
      </c>
      <c r="G1934" s="12">
        <v>50</v>
      </c>
      <c r="H1934" s="25">
        <v>1784.14</v>
      </c>
      <c r="I1934" s="13">
        <v>172.09</v>
      </c>
      <c r="J1934" s="13">
        <f t="shared" si="30"/>
        <v>1612.0500000000002</v>
      </c>
    </row>
    <row r="1935" spans="1:10" x14ac:dyDescent="0.25">
      <c r="A1935" s="19">
        <v>1927</v>
      </c>
      <c r="B1935" s="16" t="s">
        <v>24</v>
      </c>
      <c r="C1935" s="21" t="s">
        <v>7740</v>
      </c>
      <c r="D1935" s="34" t="s">
        <v>17638</v>
      </c>
      <c r="E1935" s="21" t="s">
        <v>12564</v>
      </c>
      <c r="F1935" s="36">
        <v>41891</v>
      </c>
      <c r="G1935" s="12">
        <v>50</v>
      </c>
      <c r="H1935" s="25">
        <v>500</v>
      </c>
      <c r="I1935" s="13">
        <v>40.590000000000003</v>
      </c>
      <c r="J1935" s="13">
        <f t="shared" si="30"/>
        <v>459.40999999999997</v>
      </c>
    </row>
    <row r="1936" spans="1:10" x14ac:dyDescent="0.25">
      <c r="A1936" s="19">
        <v>1928</v>
      </c>
      <c r="B1936" s="16" t="s">
        <v>24</v>
      </c>
      <c r="C1936" s="21" t="s">
        <v>7740</v>
      </c>
      <c r="D1936" s="34" t="s">
        <v>17639</v>
      </c>
      <c r="E1936" s="21" t="s">
        <v>12423</v>
      </c>
      <c r="F1936" s="36">
        <v>41911</v>
      </c>
      <c r="G1936" s="12">
        <v>40</v>
      </c>
      <c r="H1936" s="25">
        <v>680</v>
      </c>
      <c r="I1936" s="13">
        <v>67.989999999999995</v>
      </c>
      <c r="J1936" s="13">
        <f t="shared" si="30"/>
        <v>612.01</v>
      </c>
    </row>
    <row r="1937" spans="1:10" x14ac:dyDescent="0.25">
      <c r="A1937" s="19">
        <v>1929</v>
      </c>
      <c r="B1937" s="16" t="s">
        <v>24</v>
      </c>
      <c r="C1937" s="21" t="s">
        <v>7740</v>
      </c>
      <c r="D1937" s="34" t="s">
        <v>17640</v>
      </c>
      <c r="E1937" s="21" t="s">
        <v>11635</v>
      </c>
      <c r="F1937" s="36">
        <v>41747</v>
      </c>
      <c r="G1937" s="12">
        <v>50</v>
      </c>
      <c r="H1937" s="25">
        <v>2200</v>
      </c>
      <c r="I1937" s="13">
        <v>196.02</v>
      </c>
      <c r="J1937" s="13">
        <f t="shared" si="30"/>
        <v>2003.98</v>
      </c>
    </row>
    <row r="1938" spans="1:10" x14ac:dyDescent="0.25">
      <c r="A1938" s="19">
        <v>1930</v>
      </c>
      <c r="B1938" s="16" t="s">
        <v>24</v>
      </c>
      <c r="C1938" s="21" t="s">
        <v>7740</v>
      </c>
      <c r="D1938" s="34" t="s">
        <v>17641</v>
      </c>
      <c r="E1938" s="21" t="s">
        <v>11635</v>
      </c>
      <c r="F1938" s="36">
        <v>41886</v>
      </c>
      <c r="G1938" s="12">
        <v>50</v>
      </c>
      <c r="H1938" s="25">
        <v>925</v>
      </c>
      <c r="I1938" s="13">
        <v>75.33</v>
      </c>
      <c r="J1938" s="13">
        <f t="shared" si="30"/>
        <v>849.67</v>
      </c>
    </row>
    <row r="1939" spans="1:10" x14ac:dyDescent="0.25">
      <c r="A1939" s="19">
        <v>1931</v>
      </c>
      <c r="B1939" s="16" t="s">
        <v>24</v>
      </c>
      <c r="C1939" s="21" t="s">
        <v>7740</v>
      </c>
      <c r="D1939" s="34" t="s">
        <v>17642</v>
      </c>
      <c r="E1939" s="21" t="s">
        <v>12077</v>
      </c>
      <c r="F1939" s="36">
        <v>41549</v>
      </c>
      <c r="G1939" s="12">
        <v>50</v>
      </c>
      <c r="H1939" s="25">
        <v>308.16000000000003</v>
      </c>
      <c r="I1939" s="13">
        <v>30.72</v>
      </c>
      <c r="J1939" s="13">
        <f t="shared" si="30"/>
        <v>277.44000000000005</v>
      </c>
    </row>
    <row r="1940" spans="1:10" x14ac:dyDescent="0.25">
      <c r="A1940" s="19">
        <v>1932</v>
      </c>
      <c r="B1940" s="16" t="s">
        <v>24</v>
      </c>
      <c r="C1940" s="21" t="s">
        <v>7740</v>
      </c>
      <c r="D1940" s="34" t="s">
        <v>17643</v>
      </c>
      <c r="E1940" s="21" t="s">
        <v>12077</v>
      </c>
      <c r="F1940" s="36">
        <v>41894</v>
      </c>
      <c r="G1940" s="12">
        <v>50</v>
      </c>
      <c r="H1940" s="25">
        <v>1193.1300000000001</v>
      </c>
      <c r="I1940" s="13">
        <v>96.67</v>
      </c>
      <c r="J1940" s="13">
        <f t="shared" si="30"/>
        <v>1096.46</v>
      </c>
    </row>
    <row r="1941" spans="1:10" x14ac:dyDescent="0.25">
      <c r="A1941" s="19">
        <v>1933</v>
      </c>
      <c r="B1941" s="16" t="s">
        <v>24</v>
      </c>
      <c r="C1941" s="21" t="s">
        <v>7740</v>
      </c>
      <c r="D1941" s="34" t="s">
        <v>17644</v>
      </c>
      <c r="E1941" s="21" t="s">
        <v>12077</v>
      </c>
      <c r="F1941" s="36">
        <v>41604</v>
      </c>
      <c r="G1941" s="12">
        <v>50</v>
      </c>
      <c r="H1941" s="25">
        <v>510.64</v>
      </c>
      <c r="I1941" s="13">
        <v>49.48</v>
      </c>
      <c r="J1941" s="13">
        <f t="shared" si="30"/>
        <v>461.15999999999997</v>
      </c>
    </row>
    <row r="1942" spans="1:10" x14ac:dyDescent="0.25">
      <c r="A1942" s="19">
        <v>1934</v>
      </c>
      <c r="B1942" s="16" t="s">
        <v>24</v>
      </c>
      <c r="C1942" s="21" t="s">
        <v>7740</v>
      </c>
      <c r="D1942" s="34" t="s">
        <v>17645</v>
      </c>
      <c r="E1942" s="21" t="s">
        <v>10920</v>
      </c>
      <c r="F1942" s="36">
        <v>41736</v>
      </c>
      <c r="G1942" s="12">
        <v>50</v>
      </c>
      <c r="H1942" s="25">
        <v>5264.5</v>
      </c>
      <c r="I1942" s="13">
        <v>471.87</v>
      </c>
      <c r="J1942" s="13">
        <f t="shared" si="30"/>
        <v>4792.63</v>
      </c>
    </row>
    <row r="1943" spans="1:10" x14ac:dyDescent="0.25">
      <c r="A1943" s="19">
        <v>1935</v>
      </c>
      <c r="B1943" s="16" t="s">
        <v>24</v>
      </c>
      <c r="C1943" s="21" t="s">
        <v>7740</v>
      </c>
      <c r="D1943" s="34" t="s">
        <v>17646</v>
      </c>
      <c r="E1943" s="21" t="s">
        <v>7131</v>
      </c>
      <c r="F1943" s="36">
        <v>41822</v>
      </c>
      <c r="G1943" s="12">
        <v>50</v>
      </c>
      <c r="H1943" s="25">
        <v>1774.95</v>
      </c>
      <c r="I1943" s="13">
        <v>150.87</v>
      </c>
      <c r="J1943" s="13">
        <f t="shared" si="30"/>
        <v>1624.08</v>
      </c>
    </row>
    <row r="1944" spans="1:10" x14ac:dyDescent="0.25">
      <c r="A1944" s="19">
        <v>1936</v>
      </c>
      <c r="B1944" s="16" t="s">
        <v>24</v>
      </c>
      <c r="C1944" s="21" t="s">
        <v>7740</v>
      </c>
      <c r="D1944" s="34" t="s">
        <v>17647</v>
      </c>
      <c r="E1944" s="21" t="s">
        <v>11143</v>
      </c>
      <c r="F1944" s="36">
        <v>41620</v>
      </c>
      <c r="G1944" s="12">
        <v>40</v>
      </c>
      <c r="H1944" s="25">
        <v>2768.28</v>
      </c>
      <c r="I1944" s="13">
        <v>332.22</v>
      </c>
      <c r="J1944" s="13">
        <f t="shared" si="30"/>
        <v>2436.0600000000004</v>
      </c>
    </row>
    <row r="1945" spans="1:10" x14ac:dyDescent="0.25">
      <c r="A1945" s="19">
        <v>1937</v>
      </c>
      <c r="B1945" s="16" t="s">
        <v>24</v>
      </c>
      <c r="C1945" s="21" t="s">
        <v>7740</v>
      </c>
      <c r="D1945" s="34" t="s">
        <v>17648</v>
      </c>
      <c r="E1945" s="21" t="s">
        <v>11143</v>
      </c>
      <c r="F1945" s="36">
        <v>41670</v>
      </c>
      <c r="G1945" s="12">
        <v>40</v>
      </c>
      <c r="H1945" s="25">
        <v>4205</v>
      </c>
      <c r="I1945" s="13">
        <v>490.2</v>
      </c>
      <c r="J1945" s="13">
        <f t="shared" si="30"/>
        <v>3714.8</v>
      </c>
    </row>
    <row r="1946" spans="1:10" x14ac:dyDescent="0.25">
      <c r="A1946" s="19">
        <v>1938</v>
      </c>
      <c r="B1946" s="16" t="s">
        <v>24</v>
      </c>
      <c r="C1946" s="21" t="s">
        <v>7740</v>
      </c>
      <c r="D1946" s="34" t="s">
        <v>17649</v>
      </c>
      <c r="E1946" s="21" t="s">
        <v>11069</v>
      </c>
      <c r="F1946" s="36">
        <v>41591</v>
      </c>
      <c r="G1946" s="12">
        <v>40</v>
      </c>
      <c r="H1946" s="25">
        <v>2810</v>
      </c>
      <c r="I1946" s="13">
        <v>342.81</v>
      </c>
      <c r="J1946" s="13">
        <f t="shared" si="30"/>
        <v>2467.19</v>
      </c>
    </row>
    <row r="1947" spans="1:10" x14ac:dyDescent="0.25">
      <c r="A1947" s="19">
        <v>1939</v>
      </c>
      <c r="B1947" s="16" t="s">
        <v>24</v>
      </c>
      <c r="C1947" s="21" t="s">
        <v>7740</v>
      </c>
      <c r="D1947" s="34" t="s">
        <v>17650</v>
      </c>
      <c r="E1947" s="21" t="s">
        <v>11069</v>
      </c>
      <c r="F1947" s="36">
        <v>41701</v>
      </c>
      <c r="G1947" s="12">
        <v>40</v>
      </c>
      <c r="H1947" s="25">
        <v>2063</v>
      </c>
      <c r="I1947" s="13">
        <v>236.16</v>
      </c>
      <c r="J1947" s="13">
        <f t="shared" si="30"/>
        <v>1826.84</v>
      </c>
    </row>
    <row r="1948" spans="1:10" x14ac:dyDescent="0.25">
      <c r="A1948" s="19">
        <v>1940</v>
      </c>
      <c r="B1948" s="16" t="s">
        <v>24</v>
      </c>
      <c r="C1948" s="21" t="s">
        <v>7740</v>
      </c>
      <c r="D1948" s="34" t="s">
        <v>17651</v>
      </c>
      <c r="E1948" s="21" t="s">
        <v>11069</v>
      </c>
      <c r="F1948" s="36">
        <v>41866</v>
      </c>
      <c r="G1948" s="12">
        <v>40</v>
      </c>
      <c r="H1948" s="25">
        <v>4413.34</v>
      </c>
      <c r="I1948" s="13">
        <v>455.18</v>
      </c>
      <c r="J1948" s="13">
        <f t="shared" si="30"/>
        <v>3958.1600000000003</v>
      </c>
    </row>
    <row r="1949" spans="1:10" x14ac:dyDescent="0.25">
      <c r="A1949" s="19">
        <v>1941</v>
      </c>
      <c r="B1949" s="16" t="s">
        <v>24</v>
      </c>
      <c r="C1949" s="21" t="s">
        <v>7740</v>
      </c>
      <c r="D1949" s="34" t="s">
        <v>17652</v>
      </c>
      <c r="E1949" s="21" t="s">
        <v>11352</v>
      </c>
      <c r="F1949" s="36">
        <v>41690</v>
      </c>
      <c r="G1949" s="12">
        <v>40</v>
      </c>
      <c r="H1949" s="25">
        <v>3240</v>
      </c>
      <c r="I1949" s="13">
        <v>373.29</v>
      </c>
      <c r="J1949" s="13">
        <f t="shared" si="30"/>
        <v>2866.71</v>
      </c>
    </row>
    <row r="1950" spans="1:10" x14ac:dyDescent="0.25">
      <c r="A1950" s="19">
        <v>1942</v>
      </c>
      <c r="B1950" s="16" t="s">
        <v>24</v>
      </c>
      <c r="C1950" s="21" t="s">
        <v>7740</v>
      </c>
      <c r="D1950" s="34" t="s">
        <v>17653</v>
      </c>
      <c r="E1950" s="21" t="s">
        <v>12463</v>
      </c>
      <c r="F1950" s="36">
        <v>41704</v>
      </c>
      <c r="G1950" s="12">
        <v>40</v>
      </c>
      <c r="H1950" s="25">
        <v>623.47</v>
      </c>
      <c r="I1950" s="13">
        <v>71.180000000000007</v>
      </c>
      <c r="J1950" s="13">
        <f t="shared" si="30"/>
        <v>552.29</v>
      </c>
    </row>
    <row r="1951" spans="1:10" x14ac:dyDescent="0.25">
      <c r="A1951" s="19">
        <v>1943</v>
      </c>
      <c r="B1951" s="16" t="s">
        <v>24</v>
      </c>
      <c r="C1951" s="21" t="s">
        <v>7740</v>
      </c>
      <c r="D1951" s="34" t="s">
        <v>17654</v>
      </c>
      <c r="E1951" s="21" t="s">
        <v>11096</v>
      </c>
      <c r="F1951" s="36">
        <v>41621</v>
      </c>
      <c r="G1951" s="12">
        <v>50</v>
      </c>
      <c r="H1951" s="25">
        <v>4250</v>
      </c>
      <c r="I1951" s="13">
        <v>407.83</v>
      </c>
      <c r="J1951" s="13">
        <f t="shared" si="30"/>
        <v>3842.17</v>
      </c>
    </row>
    <row r="1952" spans="1:10" x14ac:dyDescent="0.25">
      <c r="A1952" s="19">
        <v>1944</v>
      </c>
      <c r="B1952" s="16" t="s">
        <v>24</v>
      </c>
      <c r="C1952" s="21" t="s">
        <v>7740</v>
      </c>
      <c r="D1952" s="34" t="s">
        <v>17655</v>
      </c>
      <c r="E1952" s="21" t="s">
        <v>10894</v>
      </c>
      <c r="F1952" s="36">
        <v>41746</v>
      </c>
      <c r="G1952" s="12">
        <v>50</v>
      </c>
      <c r="H1952" s="25">
        <v>5381.44</v>
      </c>
      <c r="I1952" s="13">
        <v>479.51</v>
      </c>
      <c r="J1952" s="13">
        <f t="shared" si="30"/>
        <v>4901.9299999999994</v>
      </c>
    </row>
    <row r="1953" spans="1:10" x14ac:dyDescent="0.25">
      <c r="A1953" s="19">
        <v>1945</v>
      </c>
      <c r="B1953" s="16" t="s">
        <v>24</v>
      </c>
      <c r="C1953" s="21" t="s">
        <v>7740</v>
      </c>
      <c r="D1953" s="34" t="s">
        <v>17656</v>
      </c>
      <c r="E1953" s="21" t="s">
        <v>10684</v>
      </c>
      <c r="F1953" s="36">
        <v>41746</v>
      </c>
      <c r="G1953" s="12">
        <v>50</v>
      </c>
      <c r="H1953" s="25">
        <v>6797.69</v>
      </c>
      <c r="I1953" s="13">
        <v>605.6</v>
      </c>
      <c r="J1953" s="13">
        <f t="shared" si="30"/>
        <v>6192.0899999999992</v>
      </c>
    </row>
    <row r="1954" spans="1:10" x14ac:dyDescent="0.25">
      <c r="A1954" s="19">
        <v>1946</v>
      </c>
      <c r="B1954" s="16" t="s">
        <v>24</v>
      </c>
      <c r="C1954" s="21" t="s">
        <v>7740</v>
      </c>
      <c r="D1954" s="34" t="s">
        <v>17657</v>
      </c>
      <c r="E1954" s="21" t="s">
        <v>10843</v>
      </c>
      <c r="F1954" s="36">
        <v>41752</v>
      </c>
      <c r="G1954" s="12">
        <v>50</v>
      </c>
      <c r="H1954" s="25">
        <v>5750</v>
      </c>
      <c r="I1954" s="13">
        <v>510.44</v>
      </c>
      <c r="J1954" s="13">
        <f t="shared" si="30"/>
        <v>5239.5600000000004</v>
      </c>
    </row>
    <row r="1955" spans="1:10" x14ac:dyDescent="0.25">
      <c r="A1955" s="19">
        <v>1947</v>
      </c>
      <c r="B1955" s="16" t="s">
        <v>24</v>
      </c>
      <c r="C1955" s="21" t="s">
        <v>7740</v>
      </c>
      <c r="D1955" s="34" t="s">
        <v>17658</v>
      </c>
      <c r="E1955" s="21" t="s">
        <v>10506</v>
      </c>
      <c r="F1955" s="36">
        <v>41781</v>
      </c>
      <c r="G1955" s="12">
        <v>50</v>
      </c>
      <c r="H1955" s="25">
        <v>8390.25</v>
      </c>
      <c r="I1955" s="13">
        <v>731.36</v>
      </c>
      <c r="J1955" s="13">
        <f t="shared" si="30"/>
        <v>7658.89</v>
      </c>
    </row>
    <row r="1956" spans="1:10" x14ac:dyDescent="0.25">
      <c r="A1956" s="19">
        <v>1948</v>
      </c>
      <c r="B1956" s="16" t="s">
        <v>24</v>
      </c>
      <c r="C1956" s="21" t="s">
        <v>7740</v>
      </c>
      <c r="D1956" s="34" t="s">
        <v>17659</v>
      </c>
      <c r="E1956" s="21" t="s">
        <v>12207</v>
      </c>
      <c r="F1956" s="36">
        <v>41704</v>
      </c>
      <c r="G1956" s="12">
        <v>40</v>
      </c>
      <c r="H1956" s="25">
        <v>1005.63</v>
      </c>
      <c r="I1956" s="13">
        <v>115</v>
      </c>
      <c r="J1956" s="13">
        <f t="shared" si="30"/>
        <v>890.63</v>
      </c>
    </row>
    <row r="1957" spans="1:10" x14ac:dyDescent="0.25">
      <c r="A1957" s="19">
        <v>1949</v>
      </c>
      <c r="B1957" s="16" t="s">
        <v>24</v>
      </c>
      <c r="C1957" s="21" t="s">
        <v>7740</v>
      </c>
      <c r="D1957" s="34" t="s">
        <v>17660</v>
      </c>
      <c r="E1957" s="21" t="s">
        <v>11589</v>
      </c>
      <c r="F1957" s="36">
        <v>41312</v>
      </c>
      <c r="G1957" s="12">
        <v>50</v>
      </c>
      <c r="H1957" s="25">
        <v>494.62</v>
      </c>
      <c r="I1957" s="13">
        <v>55.800000000000097</v>
      </c>
      <c r="J1957" s="13">
        <f t="shared" si="30"/>
        <v>438.81999999999994</v>
      </c>
    </row>
    <row r="1958" spans="1:10" x14ac:dyDescent="0.25">
      <c r="A1958" s="19">
        <v>1950</v>
      </c>
      <c r="B1958" s="16" t="s">
        <v>24</v>
      </c>
      <c r="C1958" s="21" t="s">
        <v>7740</v>
      </c>
      <c r="D1958" s="34" t="s">
        <v>17661</v>
      </c>
      <c r="E1958" s="21" t="s">
        <v>11589</v>
      </c>
      <c r="F1958" s="36">
        <v>41312</v>
      </c>
      <c r="G1958" s="12">
        <v>50</v>
      </c>
      <c r="H1958" s="25">
        <v>2394.62</v>
      </c>
      <c r="I1958" s="13">
        <v>270.39999999999998</v>
      </c>
      <c r="J1958" s="13">
        <f t="shared" ref="J1958:J2021" si="31">SUM(H1958-I1958)</f>
        <v>2124.2199999999998</v>
      </c>
    </row>
    <row r="1959" spans="1:10" x14ac:dyDescent="0.25">
      <c r="A1959" s="19">
        <v>1951</v>
      </c>
      <c r="B1959" s="16" t="s">
        <v>24</v>
      </c>
      <c r="C1959" s="21" t="s">
        <v>7740</v>
      </c>
      <c r="D1959" s="34" t="s">
        <v>17662</v>
      </c>
      <c r="E1959" s="21" t="s">
        <v>12561</v>
      </c>
      <c r="F1959" s="36">
        <v>41312</v>
      </c>
      <c r="G1959" s="12">
        <v>50</v>
      </c>
      <c r="H1959" s="25">
        <v>519.61</v>
      </c>
      <c r="I1959" s="13">
        <v>58.560000000000102</v>
      </c>
      <c r="J1959" s="13">
        <f t="shared" si="31"/>
        <v>461.0499999999999</v>
      </c>
    </row>
    <row r="1960" spans="1:10" x14ac:dyDescent="0.25">
      <c r="A1960" s="19">
        <v>1952</v>
      </c>
      <c r="B1960" s="16" t="s">
        <v>24</v>
      </c>
      <c r="C1960" s="21" t="s">
        <v>7740</v>
      </c>
      <c r="D1960" s="34" t="s">
        <v>17663</v>
      </c>
      <c r="E1960" s="21" t="s">
        <v>8378</v>
      </c>
      <c r="F1960" s="36">
        <v>42633</v>
      </c>
      <c r="G1960" s="12">
        <v>25</v>
      </c>
      <c r="H1960" s="25">
        <v>187363.96</v>
      </c>
      <c r="I1960" s="13">
        <v>15188.71</v>
      </c>
      <c r="J1960" s="13">
        <f t="shared" si="31"/>
        <v>172175.25</v>
      </c>
    </row>
    <row r="1961" spans="1:10" x14ac:dyDescent="0.25">
      <c r="A1961" s="19">
        <v>1953</v>
      </c>
      <c r="B1961" s="16" t="s">
        <v>24</v>
      </c>
      <c r="C1961" s="21" t="s">
        <v>7740</v>
      </c>
      <c r="D1961" s="34" t="s">
        <v>17664</v>
      </c>
      <c r="E1961" s="21" t="s">
        <v>2057</v>
      </c>
      <c r="F1961" s="36">
        <v>42944</v>
      </c>
      <c r="G1961" s="12">
        <v>50</v>
      </c>
      <c r="H1961" s="25">
        <v>850</v>
      </c>
      <c r="I1961" s="13">
        <v>19.98</v>
      </c>
      <c r="J1961" s="13">
        <f t="shared" si="31"/>
        <v>830.02</v>
      </c>
    </row>
    <row r="1962" spans="1:10" x14ac:dyDescent="0.25">
      <c r="A1962" s="19">
        <v>1954</v>
      </c>
      <c r="B1962" s="16" t="s">
        <v>24</v>
      </c>
      <c r="C1962" s="21" t="s">
        <v>7740</v>
      </c>
      <c r="D1962" s="34" t="s">
        <v>17665</v>
      </c>
      <c r="E1962" s="21" t="s">
        <v>10142</v>
      </c>
      <c r="F1962" s="36">
        <v>41946</v>
      </c>
      <c r="G1962" s="12">
        <v>25</v>
      </c>
      <c r="H1962" s="25">
        <v>13460</v>
      </c>
      <c r="I1962" s="13">
        <v>2103.4499999999998</v>
      </c>
      <c r="J1962" s="13">
        <f t="shared" si="31"/>
        <v>11356.55</v>
      </c>
    </row>
    <row r="1963" spans="1:10" x14ac:dyDescent="0.25">
      <c r="A1963" s="19">
        <v>1955</v>
      </c>
      <c r="B1963" s="16" t="s">
        <v>24</v>
      </c>
      <c r="C1963" s="21" t="s">
        <v>7740</v>
      </c>
      <c r="D1963" s="34" t="s">
        <v>17666</v>
      </c>
      <c r="E1963" s="21" t="s">
        <v>6056</v>
      </c>
      <c r="F1963" s="36">
        <v>42465</v>
      </c>
      <c r="G1963" s="12">
        <v>50</v>
      </c>
      <c r="H1963" s="25">
        <v>1305</v>
      </c>
      <c r="I1963" s="13">
        <v>64.930000000000007</v>
      </c>
      <c r="J1963" s="13">
        <f t="shared" si="31"/>
        <v>1240.07</v>
      </c>
    </row>
    <row r="1964" spans="1:10" x14ac:dyDescent="0.25">
      <c r="A1964" s="19">
        <v>1956</v>
      </c>
      <c r="B1964" s="16" t="s">
        <v>24</v>
      </c>
      <c r="C1964" s="21" t="s">
        <v>7740</v>
      </c>
      <c r="D1964" s="34" t="s">
        <v>17667</v>
      </c>
      <c r="E1964" s="21" t="s">
        <v>4195</v>
      </c>
      <c r="F1964" s="36">
        <v>42817</v>
      </c>
      <c r="G1964" s="12">
        <v>50</v>
      </c>
      <c r="H1964" s="25">
        <v>300</v>
      </c>
      <c r="I1964" s="13">
        <v>9.1300000000000008</v>
      </c>
      <c r="J1964" s="13">
        <f t="shared" si="31"/>
        <v>290.87</v>
      </c>
    </row>
    <row r="1965" spans="1:10" x14ac:dyDescent="0.25">
      <c r="A1965" s="19">
        <v>1957</v>
      </c>
      <c r="B1965" s="16" t="s">
        <v>24</v>
      </c>
      <c r="C1965" s="21" t="s">
        <v>7740</v>
      </c>
      <c r="D1965" s="34" t="s">
        <v>17668</v>
      </c>
      <c r="E1965" s="21" t="s">
        <v>10895</v>
      </c>
      <c r="F1965" s="36">
        <v>42969</v>
      </c>
      <c r="G1965" s="12">
        <v>50</v>
      </c>
      <c r="H1965" s="25">
        <v>5000</v>
      </c>
      <c r="I1965" s="13">
        <v>110.68</v>
      </c>
      <c r="J1965" s="13">
        <f t="shared" si="31"/>
        <v>4889.32</v>
      </c>
    </row>
    <row r="1966" spans="1:10" x14ac:dyDescent="0.25">
      <c r="A1966" s="19">
        <v>1958</v>
      </c>
      <c r="B1966" s="16" t="s">
        <v>24</v>
      </c>
      <c r="C1966" s="21" t="s">
        <v>7740</v>
      </c>
      <c r="D1966" s="34" t="s">
        <v>17669</v>
      </c>
      <c r="E1966" s="21" t="s">
        <v>10779</v>
      </c>
      <c r="F1966" s="36">
        <v>42436</v>
      </c>
      <c r="G1966" s="12">
        <v>50</v>
      </c>
      <c r="H1966" s="25">
        <v>6000</v>
      </c>
      <c r="I1966" s="13">
        <v>307.75</v>
      </c>
      <c r="J1966" s="13">
        <f t="shared" si="31"/>
        <v>5692.25</v>
      </c>
    </row>
    <row r="1967" spans="1:10" x14ac:dyDescent="0.25">
      <c r="A1967" s="19">
        <v>1959</v>
      </c>
      <c r="B1967" s="16" t="s">
        <v>24</v>
      </c>
      <c r="C1967" s="21" t="s">
        <v>7740</v>
      </c>
      <c r="D1967" s="34" t="s">
        <v>17670</v>
      </c>
      <c r="E1967" s="21" t="s">
        <v>2452</v>
      </c>
      <c r="F1967" s="36">
        <v>42142</v>
      </c>
      <c r="G1967" s="12">
        <v>50</v>
      </c>
      <c r="H1967" s="25">
        <v>4750</v>
      </c>
      <c r="I1967" s="13">
        <v>320.2</v>
      </c>
      <c r="J1967" s="13">
        <f t="shared" si="31"/>
        <v>4429.8</v>
      </c>
    </row>
    <row r="1968" spans="1:10" x14ac:dyDescent="0.25">
      <c r="A1968" s="19">
        <v>1960</v>
      </c>
      <c r="B1968" s="16" t="s">
        <v>24</v>
      </c>
      <c r="C1968" s="21" t="s">
        <v>7740</v>
      </c>
      <c r="D1968" s="34" t="s">
        <v>17671</v>
      </c>
      <c r="E1968" s="21" t="s">
        <v>4854</v>
      </c>
      <c r="F1968" s="36">
        <v>42782</v>
      </c>
      <c r="G1968" s="12">
        <v>50</v>
      </c>
      <c r="H1968" s="25">
        <v>5000</v>
      </c>
      <c r="I1968" s="13">
        <v>161.91</v>
      </c>
      <c r="J1968" s="13">
        <f t="shared" si="31"/>
        <v>4838.09</v>
      </c>
    </row>
    <row r="1969" spans="1:10" x14ac:dyDescent="0.25">
      <c r="A1969" s="19">
        <v>1961</v>
      </c>
      <c r="B1969" s="16" t="s">
        <v>24</v>
      </c>
      <c r="C1969" s="21" t="s">
        <v>7740</v>
      </c>
      <c r="D1969" s="34" t="s">
        <v>17672</v>
      </c>
      <c r="E1969" s="21" t="s">
        <v>4008</v>
      </c>
      <c r="F1969" s="36">
        <v>42424</v>
      </c>
      <c r="G1969" s="12">
        <v>50</v>
      </c>
      <c r="H1969" s="25">
        <v>300</v>
      </c>
      <c r="I1969" s="13">
        <v>15.57</v>
      </c>
      <c r="J1969" s="13">
        <f t="shared" si="31"/>
        <v>284.43</v>
      </c>
    </row>
    <row r="1970" spans="1:10" x14ac:dyDescent="0.25">
      <c r="A1970" s="19">
        <v>1962</v>
      </c>
      <c r="B1970" s="16" t="s">
        <v>24</v>
      </c>
      <c r="C1970" s="21" t="s">
        <v>7740</v>
      </c>
      <c r="D1970" s="34" t="s">
        <v>17673</v>
      </c>
      <c r="E1970" s="21" t="s">
        <v>10720</v>
      </c>
      <c r="F1970" s="36">
        <v>41950</v>
      </c>
      <c r="G1970" s="12">
        <v>25</v>
      </c>
      <c r="H1970" s="25">
        <v>7140</v>
      </c>
      <c r="I1970" s="13">
        <v>1112.68</v>
      </c>
      <c r="J1970" s="13">
        <f t="shared" si="31"/>
        <v>6027.32</v>
      </c>
    </row>
    <row r="1971" spans="1:10" x14ac:dyDescent="0.25">
      <c r="A1971" s="19">
        <v>1963</v>
      </c>
      <c r="B1971" s="16" t="s">
        <v>24</v>
      </c>
      <c r="C1971" s="21" t="s">
        <v>7740</v>
      </c>
      <c r="D1971" s="34" t="s">
        <v>17674</v>
      </c>
      <c r="E1971" s="21" t="s">
        <v>5183</v>
      </c>
      <c r="F1971" s="36">
        <v>42670</v>
      </c>
      <c r="G1971" s="12">
        <v>50</v>
      </c>
      <c r="H1971" s="25">
        <v>2521</v>
      </c>
      <c r="I1971" s="13">
        <v>97.07</v>
      </c>
      <c r="J1971" s="13">
        <f t="shared" si="31"/>
        <v>2423.9299999999998</v>
      </c>
    </row>
    <row r="1972" spans="1:10" x14ac:dyDescent="0.25">
      <c r="A1972" s="19">
        <v>1964</v>
      </c>
      <c r="B1972" s="16" t="s">
        <v>24</v>
      </c>
      <c r="C1972" s="21" t="s">
        <v>7740</v>
      </c>
      <c r="D1972" s="34" t="s">
        <v>17675</v>
      </c>
      <c r="E1972" s="21" t="s">
        <v>5168</v>
      </c>
      <c r="F1972" s="36">
        <v>42780</v>
      </c>
      <c r="G1972" s="12">
        <v>50</v>
      </c>
      <c r="H1972" s="25">
        <v>2521</v>
      </c>
      <c r="I1972" s="13">
        <v>81.900000000000006</v>
      </c>
      <c r="J1972" s="13">
        <f t="shared" si="31"/>
        <v>2439.1</v>
      </c>
    </row>
    <row r="1973" spans="1:10" x14ac:dyDescent="0.25">
      <c r="A1973" s="19">
        <v>1965</v>
      </c>
      <c r="B1973" s="16" t="s">
        <v>24</v>
      </c>
      <c r="C1973" s="21" t="s">
        <v>7740</v>
      </c>
      <c r="D1973" s="34" t="s">
        <v>17676</v>
      </c>
      <c r="E1973" s="21" t="s">
        <v>4469</v>
      </c>
      <c r="F1973" s="36">
        <v>42905</v>
      </c>
      <c r="G1973" s="12">
        <v>50</v>
      </c>
      <c r="H1973" s="25">
        <v>1000</v>
      </c>
      <c r="I1973" s="13">
        <v>25.64</v>
      </c>
      <c r="J1973" s="13">
        <f t="shared" si="31"/>
        <v>974.36</v>
      </c>
    </row>
    <row r="1974" spans="1:10" x14ac:dyDescent="0.25">
      <c r="A1974" s="19">
        <v>1966</v>
      </c>
      <c r="B1974" s="16" t="s">
        <v>24</v>
      </c>
      <c r="C1974" s="21" t="s">
        <v>7740</v>
      </c>
      <c r="D1974" s="34" t="s">
        <v>17677</v>
      </c>
      <c r="E1974" s="21" t="s">
        <v>11509</v>
      </c>
      <c r="F1974" s="36">
        <v>42409</v>
      </c>
      <c r="G1974" s="12">
        <v>50</v>
      </c>
      <c r="H1974" s="25">
        <v>2500</v>
      </c>
      <c r="I1974" s="13">
        <v>131.97</v>
      </c>
      <c r="J1974" s="13">
        <f t="shared" si="31"/>
        <v>2368.0300000000002</v>
      </c>
    </row>
    <row r="1975" spans="1:10" x14ac:dyDescent="0.25">
      <c r="A1975" s="19">
        <v>1967</v>
      </c>
      <c r="B1975" s="16" t="s">
        <v>24</v>
      </c>
      <c r="C1975" s="21" t="s">
        <v>7740</v>
      </c>
      <c r="D1975" s="34" t="s">
        <v>17678</v>
      </c>
      <c r="E1975" s="21" t="s">
        <v>10339</v>
      </c>
      <c r="F1975" s="36">
        <v>42626</v>
      </c>
      <c r="G1975" s="12">
        <v>50</v>
      </c>
      <c r="H1975" s="25">
        <v>9510</v>
      </c>
      <c r="I1975" s="13">
        <v>389.05</v>
      </c>
      <c r="J1975" s="13">
        <f t="shared" si="31"/>
        <v>9120.9500000000007</v>
      </c>
    </row>
    <row r="1976" spans="1:10" x14ac:dyDescent="0.25">
      <c r="A1976" s="19">
        <v>1968</v>
      </c>
      <c r="B1976" s="16" t="s">
        <v>24</v>
      </c>
      <c r="C1976" s="21" t="s">
        <v>7740</v>
      </c>
      <c r="D1976" s="34" t="s">
        <v>17679</v>
      </c>
      <c r="E1976" s="21" t="s">
        <v>4181</v>
      </c>
      <c r="F1976" s="36">
        <v>42417</v>
      </c>
      <c r="G1976" s="12">
        <v>50</v>
      </c>
      <c r="H1976" s="25">
        <v>20048.849999999999</v>
      </c>
      <c r="I1976" s="13">
        <v>1049.3399999999999</v>
      </c>
      <c r="J1976" s="13">
        <f t="shared" si="31"/>
        <v>18999.509999999998</v>
      </c>
    </row>
    <row r="1977" spans="1:10" x14ac:dyDescent="0.25">
      <c r="A1977" s="19">
        <v>1969</v>
      </c>
      <c r="B1977" s="16" t="s">
        <v>24</v>
      </c>
      <c r="C1977" s="21" t="s">
        <v>7740</v>
      </c>
      <c r="D1977" s="34" t="s">
        <v>17680</v>
      </c>
      <c r="E1977" s="21" t="s">
        <v>3806</v>
      </c>
      <c r="F1977" s="36">
        <v>42926</v>
      </c>
      <c r="G1977" s="12">
        <v>50</v>
      </c>
      <c r="H1977" s="25">
        <v>6420</v>
      </c>
      <c r="I1977" s="13">
        <v>157.25</v>
      </c>
      <c r="J1977" s="13">
        <f t="shared" si="31"/>
        <v>6262.75</v>
      </c>
    </row>
    <row r="1978" spans="1:10" x14ac:dyDescent="0.25">
      <c r="A1978" s="19">
        <v>1970</v>
      </c>
      <c r="B1978" s="16" t="s">
        <v>24</v>
      </c>
      <c r="C1978" s="21" t="s">
        <v>7740</v>
      </c>
      <c r="D1978" s="34" t="s">
        <v>17681</v>
      </c>
      <c r="E1978" s="21" t="s">
        <v>4815</v>
      </c>
      <c r="F1978" s="36">
        <v>42118</v>
      </c>
      <c r="G1978" s="12">
        <v>50</v>
      </c>
      <c r="H1978" s="25">
        <v>450</v>
      </c>
      <c r="I1978" s="13">
        <v>30.86</v>
      </c>
      <c r="J1978" s="13">
        <f t="shared" si="31"/>
        <v>419.14</v>
      </c>
    </row>
    <row r="1979" spans="1:10" x14ac:dyDescent="0.25">
      <c r="A1979" s="19">
        <v>1971</v>
      </c>
      <c r="B1979" s="16" t="s">
        <v>24</v>
      </c>
      <c r="C1979" s="21" t="s">
        <v>7740</v>
      </c>
      <c r="D1979" s="34" t="s">
        <v>17682</v>
      </c>
      <c r="E1979" s="21" t="s">
        <v>4064</v>
      </c>
      <c r="F1979" s="36">
        <v>42647</v>
      </c>
      <c r="G1979" s="12">
        <v>50</v>
      </c>
      <c r="H1979" s="25">
        <v>3100</v>
      </c>
      <c r="I1979" s="13">
        <v>123.3</v>
      </c>
      <c r="J1979" s="13">
        <f t="shared" si="31"/>
        <v>2976.7</v>
      </c>
    </row>
    <row r="1980" spans="1:10" x14ac:dyDescent="0.25">
      <c r="A1980" s="19">
        <v>1972</v>
      </c>
      <c r="B1980" s="16" t="s">
        <v>24</v>
      </c>
      <c r="C1980" s="21" t="s">
        <v>7740</v>
      </c>
      <c r="D1980" s="34" t="s">
        <v>17683</v>
      </c>
      <c r="E1980" s="21" t="s">
        <v>3179</v>
      </c>
      <c r="F1980" s="36">
        <v>42395</v>
      </c>
      <c r="G1980" s="12">
        <v>50</v>
      </c>
      <c r="H1980" s="25">
        <v>11910</v>
      </c>
      <c r="I1980" s="13">
        <v>637.64</v>
      </c>
      <c r="J1980" s="13">
        <f t="shared" si="31"/>
        <v>11272.36</v>
      </c>
    </row>
    <row r="1981" spans="1:10" x14ac:dyDescent="0.25">
      <c r="A1981" s="19">
        <v>1973</v>
      </c>
      <c r="B1981" s="16" t="s">
        <v>24</v>
      </c>
      <c r="C1981" s="21" t="s">
        <v>7740</v>
      </c>
      <c r="D1981" s="34" t="s">
        <v>17684</v>
      </c>
      <c r="E1981" s="21" t="s">
        <v>6235</v>
      </c>
      <c r="F1981" s="36">
        <v>42851</v>
      </c>
      <c r="G1981" s="12">
        <v>50</v>
      </c>
      <c r="H1981" s="25">
        <v>450</v>
      </c>
      <c r="I1981" s="13">
        <v>12.86</v>
      </c>
      <c r="J1981" s="13">
        <f t="shared" si="31"/>
        <v>437.14</v>
      </c>
    </row>
    <row r="1982" spans="1:10" x14ac:dyDescent="0.25">
      <c r="A1982" s="19">
        <v>1974</v>
      </c>
      <c r="B1982" s="16" t="s">
        <v>24</v>
      </c>
      <c r="C1982" s="21" t="s">
        <v>7740</v>
      </c>
      <c r="D1982" s="34" t="s">
        <v>17685</v>
      </c>
      <c r="E1982" s="21" t="s">
        <v>3628</v>
      </c>
      <c r="F1982" s="36">
        <v>42403</v>
      </c>
      <c r="G1982" s="12">
        <v>50</v>
      </c>
      <c r="H1982" s="25">
        <v>1000</v>
      </c>
      <c r="I1982" s="13">
        <v>53.09</v>
      </c>
      <c r="J1982" s="13">
        <f t="shared" si="31"/>
        <v>946.91</v>
      </c>
    </row>
    <row r="1983" spans="1:10" x14ac:dyDescent="0.25">
      <c r="A1983" s="19">
        <v>1975</v>
      </c>
      <c r="B1983" s="16" t="s">
        <v>24</v>
      </c>
      <c r="C1983" s="21" t="s">
        <v>7740</v>
      </c>
      <c r="D1983" s="34" t="s">
        <v>17686</v>
      </c>
      <c r="E1983" s="21" t="s">
        <v>5724</v>
      </c>
      <c r="F1983" s="36">
        <v>42852</v>
      </c>
      <c r="G1983" s="12">
        <v>50</v>
      </c>
      <c r="H1983" s="25">
        <v>1623</v>
      </c>
      <c r="I1983" s="13">
        <v>46.35</v>
      </c>
      <c r="J1983" s="13">
        <f t="shared" si="31"/>
        <v>1576.65</v>
      </c>
    </row>
    <row r="1984" spans="1:10" x14ac:dyDescent="0.25">
      <c r="A1984" s="19">
        <v>1976</v>
      </c>
      <c r="B1984" s="16" t="s">
        <v>24</v>
      </c>
      <c r="C1984" s="21" t="s">
        <v>7740</v>
      </c>
      <c r="D1984" s="34" t="s">
        <v>17687</v>
      </c>
      <c r="E1984" s="21" t="s">
        <v>4468</v>
      </c>
      <c r="F1984" s="36">
        <v>42529</v>
      </c>
      <c r="G1984" s="12">
        <v>50</v>
      </c>
      <c r="H1984" s="25">
        <v>4877.99</v>
      </c>
      <c r="I1984" s="13">
        <v>225.49</v>
      </c>
      <c r="J1984" s="13">
        <f t="shared" si="31"/>
        <v>4652.5</v>
      </c>
    </row>
    <row r="1985" spans="1:10" x14ac:dyDescent="0.25">
      <c r="A1985" s="19">
        <v>1977</v>
      </c>
      <c r="B1985" s="16" t="s">
        <v>24</v>
      </c>
      <c r="C1985" s="21" t="s">
        <v>7740</v>
      </c>
      <c r="D1985" s="34" t="s">
        <v>17688</v>
      </c>
      <c r="E1985" s="21" t="s">
        <v>4083</v>
      </c>
      <c r="F1985" s="36">
        <v>42461</v>
      </c>
      <c r="G1985" s="12">
        <v>50</v>
      </c>
      <c r="H1985" s="25">
        <v>400</v>
      </c>
      <c r="I1985" s="13">
        <v>19.989999999999998</v>
      </c>
      <c r="J1985" s="13">
        <f t="shared" si="31"/>
        <v>380.01</v>
      </c>
    </row>
    <row r="1986" spans="1:10" x14ac:dyDescent="0.25">
      <c r="A1986" s="19">
        <v>1978</v>
      </c>
      <c r="B1986" s="16" t="s">
        <v>24</v>
      </c>
      <c r="C1986" s="21" t="s">
        <v>7740</v>
      </c>
      <c r="D1986" s="34" t="s">
        <v>17689</v>
      </c>
      <c r="E1986" s="21" t="s">
        <v>4166</v>
      </c>
      <c r="F1986" s="36">
        <v>42411</v>
      </c>
      <c r="G1986" s="12">
        <v>50</v>
      </c>
      <c r="H1986" s="25">
        <v>1600</v>
      </c>
      <c r="I1986" s="13">
        <v>84.28</v>
      </c>
      <c r="J1986" s="13">
        <f t="shared" si="31"/>
        <v>1515.72</v>
      </c>
    </row>
    <row r="1987" spans="1:10" x14ac:dyDescent="0.25">
      <c r="A1987" s="19">
        <v>1979</v>
      </c>
      <c r="B1987" s="16" t="s">
        <v>24</v>
      </c>
      <c r="C1987" s="21" t="s">
        <v>7740</v>
      </c>
      <c r="D1987" s="34" t="s">
        <v>17690</v>
      </c>
      <c r="E1987" s="21" t="s">
        <v>6708</v>
      </c>
      <c r="F1987" s="36">
        <v>42360</v>
      </c>
      <c r="G1987" s="12">
        <v>50</v>
      </c>
      <c r="H1987" s="25">
        <v>5520</v>
      </c>
      <c r="I1987" s="13">
        <v>306.11</v>
      </c>
      <c r="J1987" s="13">
        <f t="shared" si="31"/>
        <v>5213.8900000000003</v>
      </c>
    </row>
    <row r="1988" spans="1:10" x14ac:dyDescent="0.25">
      <c r="A1988" s="19">
        <v>1980</v>
      </c>
      <c r="B1988" s="16" t="s">
        <v>24</v>
      </c>
      <c r="C1988" s="21" t="s">
        <v>7740</v>
      </c>
      <c r="D1988" s="34" t="s">
        <v>17691</v>
      </c>
      <c r="E1988" s="21" t="s">
        <v>12688</v>
      </c>
      <c r="F1988" s="36">
        <v>41787</v>
      </c>
      <c r="G1988" s="12">
        <v>40</v>
      </c>
      <c r="H1988" s="25">
        <v>399</v>
      </c>
      <c r="I1988" s="13">
        <v>43.34</v>
      </c>
      <c r="J1988" s="13">
        <f t="shared" si="31"/>
        <v>355.65999999999997</v>
      </c>
    </row>
    <row r="1989" spans="1:10" x14ac:dyDescent="0.25">
      <c r="A1989" s="19">
        <v>1981</v>
      </c>
      <c r="B1989" s="16" t="s">
        <v>24</v>
      </c>
      <c r="C1989" s="21" t="s">
        <v>7740</v>
      </c>
      <c r="D1989" s="34" t="s">
        <v>17692</v>
      </c>
      <c r="E1989" s="21" t="s">
        <v>9000</v>
      </c>
      <c r="F1989" s="36">
        <v>42122</v>
      </c>
      <c r="G1989" s="12">
        <v>50</v>
      </c>
      <c r="H1989" s="25">
        <v>51828.88</v>
      </c>
      <c r="I1989" s="13">
        <v>3549.99</v>
      </c>
      <c r="J1989" s="13">
        <f t="shared" si="31"/>
        <v>48278.89</v>
      </c>
    </row>
    <row r="1990" spans="1:10" x14ac:dyDescent="0.25">
      <c r="A1990" s="19">
        <v>1982</v>
      </c>
      <c r="B1990" s="16" t="s">
        <v>24</v>
      </c>
      <c r="C1990" s="21" t="s">
        <v>7740</v>
      </c>
      <c r="D1990" s="34" t="s">
        <v>17693</v>
      </c>
      <c r="E1990" s="21" t="s">
        <v>10612</v>
      </c>
      <c r="F1990" s="36">
        <v>42122</v>
      </c>
      <c r="G1990" s="12">
        <v>50</v>
      </c>
      <c r="H1990" s="25">
        <v>7350.95</v>
      </c>
      <c r="I1990" s="13">
        <v>503.5</v>
      </c>
      <c r="J1990" s="13">
        <f t="shared" si="31"/>
        <v>6847.45</v>
      </c>
    </row>
    <row r="1991" spans="1:10" x14ac:dyDescent="0.25">
      <c r="A1991" s="19">
        <v>1983</v>
      </c>
      <c r="B1991" s="16" t="s">
        <v>24</v>
      </c>
      <c r="C1991" s="21" t="s">
        <v>7740</v>
      </c>
      <c r="D1991" s="34" t="s">
        <v>17694</v>
      </c>
      <c r="E1991" s="21" t="s">
        <v>9008</v>
      </c>
      <c r="F1991" s="36">
        <v>42164</v>
      </c>
      <c r="G1991" s="12">
        <v>50</v>
      </c>
      <c r="H1991" s="25">
        <v>51068.43</v>
      </c>
      <c r="I1991" s="13">
        <v>3380.37</v>
      </c>
      <c r="J1991" s="13">
        <f t="shared" si="31"/>
        <v>47688.06</v>
      </c>
    </row>
    <row r="1992" spans="1:10" x14ac:dyDescent="0.25">
      <c r="A1992" s="19">
        <v>1984</v>
      </c>
      <c r="B1992" s="16" t="s">
        <v>24</v>
      </c>
      <c r="C1992" s="21" t="s">
        <v>7740</v>
      </c>
      <c r="D1992" s="34" t="s">
        <v>17695</v>
      </c>
      <c r="E1992" s="21" t="s">
        <v>11538</v>
      </c>
      <c r="F1992" s="36">
        <v>41673</v>
      </c>
      <c r="G1992" s="12">
        <v>50</v>
      </c>
      <c r="H1992" s="25">
        <v>2515.39</v>
      </c>
      <c r="I1992" s="13">
        <v>234.17</v>
      </c>
      <c r="J1992" s="13">
        <f t="shared" si="31"/>
        <v>2281.2199999999998</v>
      </c>
    </row>
    <row r="1993" spans="1:10" x14ac:dyDescent="0.25">
      <c r="A1993" s="19">
        <v>1985</v>
      </c>
      <c r="B1993" s="16" t="s">
        <v>24</v>
      </c>
      <c r="C1993" s="21" t="s">
        <v>7740</v>
      </c>
      <c r="D1993" s="34" t="s">
        <v>17696</v>
      </c>
      <c r="E1993" s="21" t="s">
        <v>11946</v>
      </c>
      <c r="F1993" s="36">
        <v>42262</v>
      </c>
      <c r="G1993" s="12">
        <v>40</v>
      </c>
      <c r="H1993" s="25">
        <v>1471.5</v>
      </c>
      <c r="I1993" s="13">
        <v>111.83</v>
      </c>
      <c r="J1993" s="13">
        <f t="shared" si="31"/>
        <v>1359.67</v>
      </c>
    </row>
    <row r="1994" spans="1:10" x14ac:dyDescent="0.25">
      <c r="A1994" s="19">
        <v>1986</v>
      </c>
      <c r="B1994" s="16" t="s">
        <v>24</v>
      </c>
      <c r="C1994" s="21" t="s">
        <v>7740</v>
      </c>
      <c r="D1994" s="34" t="s">
        <v>17697</v>
      </c>
      <c r="E1994" s="21" t="s">
        <v>12565</v>
      </c>
      <c r="F1994" s="36">
        <v>42150</v>
      </c>
      <c r="G1994" s="12">
        <v>40</v>
      </c>
      <c r="H1994" s="25">
        <v>500</v>
      </c>
      <c r="I1994" s="13">
        <v>41.84</v>
      </c>
      <c r="J1994" s="13">
        <f t="shared" si="31"/>
        <v>458.15999999999997</v>
      </c>
    </row>
    <row r="1995" spans="1:10" x14ac:dyDescent="0.25">
      <c r="A1995" s="19">
        <v>1987</v>
      </c>
      <c r="B1995" s="16" t="s">
        <v>24</v>
      </c>
      <c r="C1995" s="21" t="s">
        <v>7740</v>
      </c>
      <c r="D1995" s="34" t="s">
        <v>17698</v>
      </c>
      <c r="E1995" s="21" t="s">
        <v>11943</v>
      </c>
      <c r="F1995" s="36">
        <v>42026</v>
      </c>
      <c r="G1995" s="12">
        <v>40</v>
      </c>
      <c r="H1995" s="25">
        <v>1500</v>
      </c>
      <c r="I1995" s="13">
        <v>138.22999999999999</v>
      </c>
      <c r="J1995" s="13">
        <f t="shared" si="31"/>
        <v>1361.77</v>
      </c>
    </row>
    <row r="1996" spans="1:10" x14ac:dyDescent="0.25">
      <c r="A1996" s="19">
        <v>1988</v>
      </c>
      <c r="B1996" s="16" t="s">
        <v>24</v>
      </c>
      <c r="C1996" s="21" t="s">
        <v>7740</v>
      </c>
      <c r="D1996" s="34" t="s">
        <v>17699</v>
      </c>
      <c r="E1996" s="21" t="s">
        <v>12983</v>
      </c>
      <c r="F1996" s="36">
        <v>41689</v>
      </c>
      <c r="G1996" s="12">
        <v>50</v>
      </c>
      <c r="H1996" s="25">
        <v>101.97</v>
      </c>
      <c r="I1996" s="13">
        <v>9.3699999999999992</v>
      </c>
      <c r="J1996" s="13">
        <f t="shared" si="31"/>
        <v>92.6</v>
      </c>
    </row>
    <row r="1997" spans="1:10" x14ac:dyDescent="0.25">
      <c r="A1997" s="19">
        <v>1989</v>
      </c>
      <c r="B1997" s="16" t="s">
        <v>24</v>
      </c>
      <c r="C1997" s="21" t="s">
        <v>7740</v>
      </c>
      <c r="D1997" s="34" t="s">
        <v>17700</v>
      </c>
      <c r="E1997" s="21" t="s">
        <v>12450</v>
      </c>
      <c r="F1997" s="36">
        <v>41312</v>
      </c>
      <c r="G1997" s="12">
        <v>50</v>
      </c>
      <c r="H1997" s="25">
        <v>644.62</v>
      </c>
      <c r="I1997" s="13">
        <v>72.680000000000106</v>
      </c>
      <c r="J1997" s="13">
        <f t="shared" si="31"/>
        <v>571.93999999999994</v>
      </c>
    </row>
    <row r="1998" spans="1:10" x14ac:dyDescent="0.25">
      <c r="A1998" s="19">
        <v>1990</v>
      </c>
      <c r="B1998" s="16" t="s">
        <v>24</v>
      </c>
      <c r="C1998" s="21" t="s">
        <v>7740</v>
      </c>
      <c r="D1998" s="34" t="s">
        <v>17701</v>
      </c>
      <c r="E1998" s="21" t="s">
        <v>3888</v>
      </c>
      <c r="F1998" s="36">
        <v>42558</v>
      </c>
      <c r="G1998" s="12">
        <v>50</v>
      </c>
      <c r="H1998" s="25">
        <v>900</v>
      </c>
      <c r="I1998" s="13">
        <v>40.18</v>
      </c>
      <c r="J1998" s="13">
        <f t="shared" si="31"/>
        <v>859.82</v>
      </c>
    </row>
    <row r="1999" spans="1:10" x14ac:dyDescent="0.25">
      <c r="A1999" s="19">
        <v>1991</v>
      </c>
      <c r="B1999" s="16" t="s">
        <v>24</v>
      </c>
      <c r="C1999" s="21" t="s">
        <v>7740</v>
      </c>
      <c r="D1999" s="34" t="s">
        <v>17702</v>
      </c>
      <c r="E1999" s="21" t="s">
        <v>3074</v>
      </c>
      <c r="F1999" s="36">
        <v>42635</v>
      </c>
      <c r="G1999" s="12">
        <v>50</v>
      </c>
      <c r="H1999" s="25">
        <v>3834</v>
      </c>
      <c r="I1999" s="13">
        <v>154.94</v>
      </c>
      <c r="J1999" s="13">
        <f t="shared" si="31"/>
        <v>3679.06</v>
      </c>
    </row>
    <row r="2000" spans="1:10" x14ac:dyDescent="0.25">
      <c r="A2000" s="19">
        <v>1992</v>
      </c>
      <c r="B2000" s="16" t="s">
        <v>24</v>
      </c>
      <c r="C2000" s="21" t="s">
        <v>7740</v>
      </c>
      <c r="D2000" s="34" t="s">
        <v>17703</v>
      </c>
      <c r="E2000" s="21" t="s">
        <v>5172</v>
      </c>
      <c r="F2000" s="36">
        <v>42852</v>
      </c>
      <c r="G2000" s="12">
        <v>50</v>
      </c>
      <c r="H2000" s="25">
        <v>620</v>
      </c>
      <c r="I2000" s="13">
        <v>17.690000000000001</v>
      </c>
      <c r="J2000" s="13">
        <f t="shared" si="31"/>
        <v>602.30999999999995</v>
      </c>
    </row>
    <row r="2001" spans="1:10" x14ac:dyDescent="0.25">
      <c r="A2001" s="19">
        <v>1993</v>
      </c>
      <c r="B2001" s="16" t="s">
        <v>24</v>
      </c>
      <c r="C2001" s="21" t="s">
        <v>7740</v>
      </c>
      <c r="D2001" s="34" t="s">
        <v>17704</v>
      </c>
      <c r="E2001" s="21" t="s">
        <v>9956</v>
      </c>
      <c r="F2001" s="36">
        <v>42390</v>
      </c>
      <c r="G2001" s="12">
        <v>25</v>
      </c>
      <c r="H2001" s="25">
        <v>16170</v>
      </c>
      <c r="I2001" s="13">
        <v>1740.22</v>
      </c>
      <c r="J2001" s="13">
        <f t="shared" si="31"/>
        <v>14429.78</v>
      </c>
    </row>
    <row r="2002" spans="1:10" x14ac:dyDescent="0.25">
      <c r="A2002" s="19">
        <v>1994</v>
      </c>
      <c r="B2002" s="16" t="s">
        <v>24</v>
      </c>
      <c r="C2002" s="21" t="s">
        <v>7740</v>
      </c>
      <c r="D2002" s="34" t="s">
        <v>17705</v>
      </c>
      <c r="E2002" s="21" t="s">
        <v>3406</v>
      </c>
      <c r="F2002" s="36">
        <v>42913</v>
      </c>
      <c r="G2002" s="12">
        <v>50</v>
      </c>
      <c r="H2002" s="25">
        <v>6500</v>
      </c>
      <c r="I2002" s="13">
        <v>163.82</v>
      </c>
      <c r="J2002" s="13">
        <f t="shared" si="31"/>
        <v>6336.18</v>
      </c>
    </row>
    <row r="2003" spans="1:10" x14ac:dyDescent="0.25">
      <c r="A2003" s="19">
        <v>1995</v>
      </c>
      <c r="B2003" s="16" t="s">
        <v>24</v>
      </c>
      <c r="C2003" s="21" t="s">
        <v>7740</v>
      </c>
      <c r="D2003" s="34" t="s">
        <v>17706</v>
      </c>
      <c r="E2003" s="21" t="s">
        <v>3109</v>
      </c>
      <c r="F2003" s="36">
        <v>42640</v>
      </c>
      <c r="G2003" s="12">
        <v>50</v>
      </c>
      <c r="H2003" s="25">
        <v>1850</v>
      </c>
      <c r="I2003" s="13">
        <v>74.25</v>
      </c>
      <c r="J2003" s="13">
        <f t="shared" si="31"/>
        <v>1775.75</v>
      </c>
    </row>
    <row r="2004" spans="1:10" x14ac:dyDescent="0.25">
      <c r="A2004" s="19">
        <v>1996</v>
      </c>
      <c r="B2004" s="16" t="s">
        <v>24</v>
      </c>
      <c r="C2004" s="21" t="s">
        <v>7740</v>
      </c>
      <c r="D2004" s="34" t="s">
        <v>17707</v>
      </c>
      <c r="E2004" s="21" t="s">
        <v>4422</v>
      </c>
      <c r="F2004" s="36">
        <v>42304</v>
      </c>
      <c r="G2004" s="12">
        <v>50</v>
      </c>
      <c r="H2004" s="25">
        <v>1940</v>
      </c>
      <c r="I2004" s="13">
        <v>113.59</v>
      </c>
      <c r="J2004" s="13">
        <f t="shared" si="31"/>
        <v>1826.41</v>
      </c>
    </row>
    <row r="2005" spans="1:10" x14ac:dyDescent="0.25">
      <c r="A2005" s="19">
        <v>1997</v>
      </c>
      <c r="B2005" s="16" t="s">
        <v>24</v>
      </c>
      <c r="C2005" s="21" t="s">
        <v>7740</v>
      </c>
      <c r="D2005" s="34" t="s">
        <v>17708</v>
      </c>
      <c r="E2005" s="21" t="s">
        <v>3737</v>
      </c>
      <c r="F2005" s="36">
        <v>42452</v>
      </c>
      <c r="G2005" s="12">
        <v>50</v>
      </c>
      <c r="H2005" s="25">
        <v>1635</v>
      </c>
      <c r="I2005" s="13">
        <v>82.49</v>
      </c>
      <c r="J2005" s="13">
        <f t="shared" si="31"/>
        <v>1552.51</v>
      </c>
    </row>
    <row r="2006" spans="1:10" x14ac:dyDescent="0.25">
      <c r="A2006" s="19">
        <v>1998</v>
      </c>
      <c r="B2006" s="16" t="s">
        <v>24</v>
      </c>
      <c r="C2006" s="21" t="s">
        <v>7740</v>
      </c>
      <c r="D2006" s="34" t="s">
        <v>17709</v>
      </c>
      <c r="E2006" s="21" t="s">
        <v>4575</v>
      </c>
      <c r="F2006" s="36">
        <v>42867</v>
      </c>
      <c r="G2006" s="12">
        <v>50</v>
      </c>
      <c r="H2006" s="25">
        <v>550</v>
      </c>
      <c r="I2006" s="13">
        <v>15.22</v>
      </c>
      <c r="J2006" s="13">
        <f t="shared" si="31"/>
        <v>534.78</v>
      </c>
    </row>
    <row r="2007" spans="1:10" x14ac:dyDescent="0.25">
      <c r="A2007" s="19">
        <v>1999</v>
      </c>
      <c r="B2007" s="16" t="s">
        <v>24</v>
      </c>
      <c r="C2007" s="21" t="s">
        <v>7740</v>
      </c>
      <c r="D2007" s="34" t="s">
        <v>17710</v>
      </c>
      <c r="E2007" s="21" t="s">
        <v>3303</v>
      </c>
      <c r="F2007" s="36">
        <v>42313</v>
      </c>
      <c r="G2007" s="12">
        <v>50</v>
      </c>
      <c r="H2007" s="25">
        <v>2420</v>
      </c>
      <c r="I2007" s="13">
        <v>140.43</v>
      </c>
      <c r="J2007" s="13">
        <f t="shared" si="31"/>
        <v>2279.5700000000002</v>
      </c>
    </row>
    <row r="2008" spans="1:10" x14ac:dyDescent="0.25">
      <c r="A2008" s="19">
        <v>2000</v>
      </c>
      <c r="B2008" s="16" t="s">
        <v>24</v>
      </c>
      <c r="C2008" s="21" t="s">
        <v>7740</v>
      </c>
      <c r="D2008" s="34" t="s">
        <v>17711</v>
      </c>
      <c r="E2008" s="21" t="s">
        <v>3596</v>
      </c>
      <c r="F2008" s="36">
        <v>42438</v>
      </c>
      <c r="G2008" s="12">
        <v>50</v>
      </c>
      <c r="H2008" s="25">
        <v>1110</v>
      </c>
      <c r="I2008" s="13">
        <v>56.83</v>
      </c>
      <c r="J2008" s="13">
        <f t="shared" si="31"/>
        <v>1053.17</v>
      </c>
    </row>
    <row r="2009" spans="1:10" x14ac:dyDescent="0.25">
      <c r="A2009" s="19">
        <v>2001</v>
      </c>
      <c r="B2009" s="16" t="s">
        <v>24</v>
      </c>
      <c r="C2009" s="21" t="s">
        <v>7740</v>
      </c>
      <c r="D2009" s="34" t="s">
        <v>17712</v>
      </c>
      <c r="E2009" s="21" t="s">
        <v>3369</v>
      </c>
      <c r="F2009" s="36">
        <v>42985</v>
      </c>
      <c r="G2009" s="12">
        <v>50</v>
      </c>
      <c r="H2009" s="25">
        <v>825</v>
      </c>
      <c r="I2009" s="13">
        <v>17.55</v>
      </c>
      <c r="J2009" s="13">
        <f t="shared" si="31"/>
        <v>807.45</v>
      </c>
    </row>
    <row r="2010" spans="1:10" x14ac:dyDescent="0.25">
      <c r="A2010" s="19">
        <v>2002</v>
      </c>
      <c r="B2010" s="16" t="s">
        <v>24</v>
      </c>
      <c r="C2010" s="21" t="s">
        <v>7740</v>
      </c>
      <c r="D2010" s="34" t="s">
        <v>17713</v>
      </c>
      <c r="E2010" s="21" t="s">
        <v>3471</v>
      </c>
      <c r="F2010" s="36">
        <v>42541</v>
      </c>
      <c r="G2010" s="12">
        <v>50</v>
      </c>
      <c r="H2010" s="25">
        <v>1800</v>
      </c>
      <c r="I2010" s="13">
        <v>82.04</v>
      </c>
      <c r="J2010" s="13">
        <f t="shared" si="31"/>
        <v>1717.96</v>
      </c>
    </row>
    <row r="2011" spans="1:10" x14ac:dyDescent="0.25">
      <c r="A2011" s="19">
        <v>2003</v>
      </c>
      <c r="B2011" s="16" t="s">
        <v>24</v>
      </c>
      <c r="C2011" s="21" t="s">
        <v>7740</v>
      </c>
      <c r="D2011" s="34" t="s">
        <v>17714</v>
      </c>
      <c r="E2011" s="21" t="s">
        <v>4211</v>
      </c>
      <c r="F2011" s="36">
        <v>42355</v>
      </c>
      <c r="G2011" s="12">
        <v>50</v>
      </c>
      <c r="H2011" s="25">
        <v>1800</v>
      </c>
      <c r="I2011" s="13">
        <v>100.34</v>
      </c>
      <c r="J2011" s="13">
        <f t="shared" si="31"/>
        <v>1699.66</v>
      </c>
    </row>
    <row r="2012" spans="1:10" x14ac:dyDescent="0.25">
      <c r="A2012" s="19">
        <v>2004</v>
      </c>
      <c r="B2012" s="16" t="s">
        <v>24</v>
      </c>
      <c r="C2012" s="21" t="s">
        <v>7740</v>
      </c>
      <c r="D2012" s="34" t="s">
        <v>17715</v>
      </c>
      <c r="E2012" s="21" t="s">
        <v>3603</v>
      </c>
      <c r="F2012" s="36">
        <v>42794</v>
      </c>
      <c r="G2012" s="12">
        <v>50</v>
      </c>
      <c r="H2012" s="25">
        <v>2386</v>
      </c>
      <c r="I2012" s="13">
        <v>75.680000000000007</v>
      </c>
      <c r="J2012" s="13">
        <f t="shared" si="31"/>
        <v>2310.3200000000002</v>
      </c>
    </row>
    <row r="2013" spans="1:10" x14ac:dyDescent="0.25">
      <c r="A2013" s="19">
        <v>2005</v>
      </c>
      <c r="B2013" s="16" t="s">
        <v>24</v>
      </c>
      <c r="C2013" s="21" t="s">
        <v>7740</v>
      </c>
      <c r="D2013" s="34" t="s">
        <v>17716</v>
      </c>
      <c r="E2013" s="21" t="s">
        <v>3020</v>
      </c>
      <c r="F2013" s="36">
        <v>42304</v>
      </c>
      <c r="G2013" s="12">
        <v>50</v>
      </c>
      <c r="H2013" s="25">
        <v>6500</v>
      </c>
      <c r="I2013" s="13">
        <v>380.34</v>
      </c>
      <c r="J2013" s="13">
        <f t="shared" si="31"/>
        <v>6119.66</v>
      </c>
    </row>
    <row r="2014" spans="1:10" x14ac:dyDescent="0.25">
      <c r="A2014" s="19">
        <v>2006</v>
      </c>
      <c r="B2014" s="16" t="s">
        <v>24</v>
      </c>
      <c r="C2014" s="21" t="s">
        <v>7740</v>
      </c>
      <c r="D2014" s="34" t="s">
        <v>17717</v>
      </c>
      <c r="E2014" s="21" t="s">
        <v>3780</v>
      </c>
      <c r="F2014" s="36">
        <v>42310</v>
      </c>
      <c r="G2014" s="12">
        <v>50</v>
      </c>
      <c r="H2014" s="25">
        <v>2000</v>
      </c>
      <c r="I2014" s="13">
        <v>116.43</v>
      </c>
      <c r="J2014" s="13">
        <f t="shared" si="31"/>
        <v>1883.57</v>
      </c>
    </row>
    <row r="2015" spans="1:10" x14ac:dyDescent="0.25">
      <c r="A2015" s="19">
        <v>2007</v>
      </c>
      <c r="B2015" s="16" t="s">
        <v>24</v>
      </c>
      <c r="C2015" s="21" t="s">
        <v>7740</v>
      </c>
      <c r="D2015" s="34" t="s">
        <v>17718</v>
      </c>
      <c r="E2015" s="21" t="s">
        <v>5534</v>
      </c>
      <c r="F2015" s="36">
        <v>42705</v>
      </c>
      <c r="G2015" s="12">
        <v>50</v>
      </c>
      <c r="H2015" s="25">
        <v>500</v>
      </c>
      <c r="I2015" s="13">
        <v>18.3</v>
      </c>
      <c r="J2015" s="13">
        <f t="shared" si="31"/>
        <v>481.7</v>
      </c>
    </row>
    <row r="2016" spans="1:10" x14ac:dyDescent="0.25">
      <c r="A2016" s="19">
        <v>2008</v>
      </c>
      <c r="B2016" s="16" t="s">
        <v>24</v>
      </c>
      <c r="C2016" s="21" t="s">
        <v>7740</v>
      </c>
      <c r="D2016" s="34" t="s">
        <v>17719</v>
      </c>
      <c r="E2016" s="21" t="s">
        <v>5736</v>
      </c>
      <c r="F2016" s="36">
        <v>42731</v>
      </c>
      <c r="G2016" s="12">
        <v>50</v>
      </c>
      <c r="H2016" s="25">
        <v>1623</v>
      </c>
      <c r="I2016" s="13">
        <v>57.11</v>
      </c>
      <c r="J2016" s="13">
        <f t="shared" si="31"/>
        <v>1565.89</v>
      </c>
    </row>
    <row r="2017" spans="1:10" x14ac:dyDescent="0.25">
      <c r="A2017" s="19">
        <v>2009</v>
      </c>
      <c r="B2017" s="16" t="s">
        <v>24</v>
      </c>
      <c r="C2017" s="21" t="s">
        <v>7740</v>
      </c>
      <c r="D2017" s="34" t="s">
        <v>17720</v>
      </c>
      <c r="E2017" s="21" t="s">
        <v>5170</v>
      </c>
      <c r="F2017" s="36">
        <v>42856</v>
      </c>
      <c r="G2017" s="12">
        <v>50</v>
      </c>
      <c r="H2017" s="25">
        <v>620</v>
      </c>
      <c r="I2017" s="13">
        <v>17.559999999999999</v>
      </c>
      <c r="J2017" s="13">
        <f t="shared" si="31"/>
        <v>602.44000000000005</v>
      </c>
    </row>
    <row r="2018" spans="1:10" x14ac:dyDescent="0.25">
      <c r="A2018" s="19">
        <v>2010</v>
      </c>
      <c r="B2018" s="16" t="s">
        <v>24</v>
      </c>
      <c r="C2018" s="21" t="s">
        <v>7740</v>
      </c>
      <c r="D2018" s="34" t="s">
        <v>17721</v>
      </c>
      <c r="E2018" s="21" t="s">
        <v>4305</v>
      </c>
      <c r="F2018" s="36">
        <v>42529</v>
      </c>
      <c r="G2018" s="12">
        <v>50</v>
      </c>
      <c r="H2018" s="25">
        <v>2980</v>
      </c>
      <c r="I2018" s="13">
        <v>137.71</v>
      </c>
      <c r="J2018" s="13">
        <f t="shared" si="31"/>
        <v>2842.29</v>
      </c>
    </row>
    <row r="2019" spans="1:10" x14ac:dyDescent="0.25">
      <c r="A2019" s="19">
        <v>2011</v>
      </c>
      <c r="B2019" s="16" t="s">
        <v>24</v>
      </c>
      <c r="C2019" s="21" t="s">
        <v>7740</v>
      </c>
      <c r="D2019" s="34" t="s">
        <v>17722</v>
      </c>
      <c r="E2019" s="21" t="s">
        <v>9898</v>
      </c>
      <c r="F2019" s="36">
        <v>41887</v>
      </c>
      <c r="G2019" s="12">
        <v>25</v>
      </c>
      <c r="H2019" s="25">
        <v>18200</v>
      </c>
      <c r="I2019" s="13">
        <v>2961.89</v>
      </c>
      <c r="J2019" s="13">
        <f t="shared" si="31"/>
        <v>15238.11</v>
      </c>
    </row>
    <row r="2020" spans="1:10" x14ac:dyDescent="0.25">
      <c r="A2020" s="19">
        <v>2012</v>
      </c>
      <c r="B2020" s="16" t="s">
        <v>24</v>
      </c>
      <c r="C2020" s="21" t="s">
        <v>7740</v>
      </c>
      <c r="D2020" s="34" t="s">
        <v>17723</v>
      </c>
      <c r="E2020" s="21" t="s">
        <v>4265</v>
      </c>
      <c r="F2020" s="36">
        <v>42419</v>
      </c>
      <c r="G2020" s="12">
        <v>50</v>
      </c>
      <c r="H2020" s="25">
        <v>1952</v>
      </c>
      <c r="I2020" s="13">
        <v>101.99</v>
      </c>
      <c r="J2020" s="13">
        <f t="shared" si="31"/>
        <v>1850.01</v>
      </c>
    </row>
    <row r="2021" spans="1:10" x14ac:dyDescent="0.25">
      <c r="A2021" s="19">
        <v>2013</v>
      </c>
      <c r="B2021" s="16" t="s">
        <v>24</v>
      </c>
      <c r="C2021" s="21" t="s">
        <v>7740</v>
      </c>
      <c r="D2021" s="34" t="s">
        <v>17724</v>
      </c>
      <c r="E2021" s="21" t="s">
        <v>3823</v>
      </c>
      <c r="F2021" s="36">
        <v>42774</v>
      </c>
      <c r="G2021" s="12">
        <v>50</v>
      </c>
      <c r="H2021" s="25">
        <v>950</v>
      </c>
      <c r="I2021" s="13">
        <v>31.16</v>
      </c>
      <c r="J2021" s="13">
        <f t="shared" si="31"/>
        <v>918.84</v>
      </c>
    </row>
    <row r="2022" spans="1:10" x14ac:dyDescent="0.25">
      <c r="A2022" s="19">
        <v>2014</v>
      </c>
      <c r="B2022" s="16" t="s">
        <v>24</v>
      </c>
      <c r="C2022" s="21" t="s">
        <v>7740</v>
      </c>
      <c r="D2022" s="34" t="s">
        <v>17725</v>
      </c>
      <c r="E2022" s="21" t="s">
        <v>4155</v>
      </c>
      <c r="F2022" s="36">
        <v>42957</v>
      </c>
      <c r="G2022" s="12">
        <v>50</v>
      </c>
      <c r="H2022" s="25">
        <v>4800</v>
      </c>
      <c r="I2022" s="13">
        <v>109.4</v>
      </c>
      <c r="J2022" s="13">
        <f t="shared" ref="J2022:J2085" si="32">SUM(H2022-I2022)</f>
        <v>4690.6000000000004</v>
      </c>
    </row>
    <row r="2023" spans="1:10" x14ac:dyDescent="0.25">
      <c r="A2023" s="19">
        <v>2015</v>
      </c>
      <c r="B2023" s="16" t="s">
        <v>24</v>
      </c>
      <c r="C2023" s="21" t="s">
        <v>7740</v>
      </c>
      <c r="D2023" s="34" t="s">
        <v>17726</v>
      </c>
      <c r="E2023" s="21" t="s">
        <v>781</v>
      </c>
      <c r="F2023" s="36">
        <v>42346</v>
      </c>
      <c r="G2023" s="12">
        <v>50</v>
      </c>
      <c r="H2023" s="25">
        <v>43306</v>
      </c>
      <c r="I2023" s="13">
        <v>2434.63</v>
      </c>
      <c r="J2023" s="13">
        <f t="shared" si="32"/>
        <v>40871.370000000003</v>
      </c>
    </row>
    <row r="2024" spans="1:10" x14ac:dyDescent="0.25">
      <c r="A2024" s="19">
        <v>2016</v>
      </c>
      <c r="B2024" s="16" t="s">
        <v>24</v>
      </c>
      <c r="C2024" s="21" t="s">
        <v>7740</v>
      </c>
      <c r="D2024" s="34" t="s">
        <v>17727</v>
      </c>
      <c r="E2024" s="21" t="s">
        <v>8625</v>
      </c>
      <c r="F2024" s="36">
        <v>42243</v>
      </c>
      <c r="G2024" s="12">
        <v>50</v>
      </c>
      <c r="H2024" s="25">
        <v>105633.17</v>
      </c>
      <c r="I2024" s="13">
        <v>6534.74</v>
      </c>
      <c r="J2024" s="13">
        <f t="shared" si="32"/>
        <v>99098.43</v>
      </c>
    </row>
    <row r="2025" spans="1:10" x14ac:dyDescent="0.25">
      <c r="A2025" s="19">
        <v>2017</v>
      </c>
      <c r="B2025" s="16" t="s">
        <v>24</v>
      </c>
      <c r="C2025" s="21" t="s">
        <v>7740</v>
      </c>
      <c r="D2025" s="34" t="s">
        <v>17728</v>
      </c>
      <c r="E2025" s="21" t="s">
        <v>4619</v>
      </c>
      <c r="F2025" s="36">
        <v>42073</v>
      </c>
      <c r="G2025" s="12">
        <v>50</v>
      </c>
      <c r="H2025" s="25">
        <v>640.54</v>
      </c>
      <c r="I2025" s="13">
        <v>45.56</v>
      </c>
      <c r="J2025" s="13">
        <f t="shared" si="32"/>
        <v>594.98</v>
      </c>
    </row>
    <row r="2026" spans="1:10" x14ac:dyDescent="0.25">
      <c r="A2026" s="19">
        <v>2018</v>
      </c>
      <c r="B2026" s="16" t="s">
        <v>24</v>
      </c>
      <c r="C2026" s="21" t="s">
        <v>7740</v>
      </c>
      <c r="D2026" s="34" t="s">
        <v>17729</v>
      </c>
      <c r="E2026" s="21" t="s">
        <v>11482</v>
      </c>
      <c r="F2026" s="36">
        <v>42044</v>
      </c>
      <c r="G2026" s="12">
        <v>50</v>
      </c>
      <c r="H2026" s="25">
        <v>2650</v>
      </c>
      <c r="I2026" s="13">
        <v>192.84</v>
      </c>
      <c r="J2026" s="13">
        <f t="shared" si="32"/>
        <v>2457.16</v>
      </c>
    </row>
    <row r="2027" spans="1:10" x14ac:dyDescent="0.25">
      <c r="A2027" s="19">
        <v>2019</v>
      </c>
      <c r="B2027" s="16" t="s">
        <v>24</v>
      </c>
      <c r="C2027" s="21" t="s">
        <v>7740</v>
      </c>
      <c r="D2027" s="34" t="s">
        <v>17730</v>
      </c>
      <c r="E2027" s="21" t="s">
        <v>10822</v>
      </c>
      <c r="F2027" s="36">
        <v>41936</v>
      </c>
      <c r="G2027" s="12">
        <v>40</v>
      </c>
      <c r="H2027" s="25">
        <v>5997.37</v>
      </c>
      <c r="I2027" s="13">
        <v>589.79999999999995</v>
      </c>
      <c r="J2027" s="13">
        <f t="shared" si="32"/>
        <v>5407.57</v>
      </c>
    </row>
    <row r="2028" spans="1:10" x14ac:dyDescent="0.25">
      <c r="A2028" s="19">
        <v>2020</v>
      </c>
      <c r="B2028" s="16" t="s">
        <v>24</v>
      </c>
      <c r="C2028" s="21" t="s">
        <v>7740</v>
      </c>
      <c r="D2028" s="34" t="s">
        <v>17731</v>
      </c>
      <c r="E2028" s="21" t="s">
        <v>12272</v>
      </c>
      <c r="F2028" s="36">
        <v>42073</v>
      </c>
      <c r="G2028" s="12">
        <v>40</v>
      </c>
      <c r="H2028" s="25">
        <v>865.54</v>
      </c>
      <c r="I2028" s="13">
        <v>77.02</v>
      </c>
      <c r="J2028" s="13">
        <f t="shared" si="32"/>
        <v>788.52</v>
      </c>
    </row>
    <row r="2029" spans="1:10" x14ac:dyDescent="0.25">
      <c r="A2029" s="19">
        <v>2021</v>
      </c>
      <c r="B2029" s="16" t="s">
        <v>24</v>
      </c>
      <c r="C2029" s="21" t="s">
        <v>7740</v>
      </c>
      <c r="D2029" s="34" t="s">
        <v>17732</v>
      </c>
      <c r="E2029" s="21" t="s">
        <v>12010</v>
      </c>
      <c r="F2029" s="36">
        <v>41695</v>
      </c>
      <c r="G2029" s="12">
        <v>40</v>
      </c>
      <c r="H2029" s="25">
        <v>1386.5</v>
      </c>
      <c r="I2029" s="13">
        <v>159.22999999999999</v>
      </c>
      <c r="J2029" s="13">
        <f t="shared" si="32"/>
        <v>1227.27</v>
      </c>
    </row>
    <row r="2030" spans="1:10" x14ac:dyDescent="0.25">
      <c r="A2030" s="19">
        <v>2022</v>
      </c>
      <c r="B2030" s="16" t="s">
        <v>24</v>
      </c>
      <c r="C2030" s="21" t="s">
        <v>7740</v>
      </c>
      <c r="D2030" s="34" t="s">
        <v>17733</v>
      </c>
      <c r="E2030" s="21" t="s">
        <v>11035</v>
      </c>
      <c r="F2030" s="36">
        <v>41369</v>
      </c>
      <c r="G2030" s="12">
        <v>50</v>
      </c>
      <c r="H2030" s="25">
        <v>4627.8100000000004</v>
      </c>
      <c r="I2030" s="13">
        <v>507.95</v>
      </c>
      <c r="J2030" s="13">
        <f t="shared" si="32"/>
        <v>4119.8600000000006</v>
      </c>
    </row>
    <row r="2031" spans="1:10" x14ac:dyDescent="0.25">
      <c r="A2031" s="19">
        <v>2023</v>
      </c>
      <c r="B2031" s="16" t="s">
        <v>24</v>
      </c>
      <c r="C2031" s="21" t="s">
        <v>7740</v>
      </c>
      <c r="D2031" s="34" t="s">
        <v>17734</v>
      </c>
      <c r="E2031" s="21" t="s">
        <v>12244</v>
      </c>
      <c r="F2031" s="36">
        <v>41831</v>
      </c>
      <c r="G2031" s="12">
        <v>50</v>
      </c>
      <c r="H2031" s="25">
        <v>900.1</v>
      </c>
      <c r="I2031" s="13">
        <v>76.010000000000005</v>
      </c>
      <c r="J2031" s="13">
        <f t="shared" si="32"/>
        <v>824.09</v>
      </c>
    </row>
    <row r="2032" spans="1:10" x14ac:dyDescent="0.25">
      <c r="A2032" s="19">
        <v>2024</v>
      </c>
      <c r="B2032" s="16" t="s">
        <v>24</v>
      </c>
      <c r="C2032" s="21" t="s">
        <v>7740</v>
      </c>
      <c r="D2032" s="34" t="s">
        <v>17735</v>
      </c>
      <c r="E2032" s="21" t="s">
        <v>10419</v>
      </c>
      <c r="F2032" s="36">
        <v>41736</v>
      </c>
      <c r="G2032" s="12">
        <v>50</v>
      </c>
      <c r="H2032" s="25">
        <v>9291.67</v>
      </c>
      <c r="I2032" s="13">
        <v>832.84</v>
      </c>
      <c r="J2032" s="13">
        <f t="shared" si="32"/>
        <v>8458.83</v>
      </c>
    </row>
    <row r="2033" spans="1:10" x14ac:dyDescent="0.25">
      <c r="A2033" s="19">
        <v>2025</v>
      </c>
      <c r="B2033" s="16" t="s">
        <v>24</v>
      </c>
      <c r="C2033" s="21" t="s">
        <v>7740</v>
      </c>
      <c r="D2033" s="34" t="s">
        <v>17736</v>
      </c>
      <c r="E2033" s="21" t="s">
        <v>11767</v>
      </c>
      <c r="F2033" s="36">
        <v>41858</v>
      </c>
      <c r="G2033" s="12">
        <v>50</v>
      </c>
      <c r="H2033" s="25">
        <v>1857.59</v>
      </c>
      <c r="I2033" s="13">
        <v>154.18</v>
      </c>
      <c r="J2033" s="13">
        <f t="shared" si="32"/>
        <v>1703.4099999999999</v>
      </c>
    </row>
    <row r="2034" spans="1:10" x14ac:dyDescent="0.25">
      <c r="A2034" s="19">
        <v>2026</v>
      </c>
      <c r="B2034" s="16" t="s">
        <v>24</v>
      </c>
      <c r="C2034" s="21" t="s">
        <v>7740</v>
      </c>
      <c r="D2034" s="34" t="s">
        <v>17737</v>
      </c>
      <c r="E2034" s="21" t="s">
        <v>10932</v>
      </c>
      <c r="F2034" s="36">
        <v>41736</v>
      </c>
      <c r="G2034" s="12">
        <v>50</v>
      </c>
      <c r="H2034" s="25">
        <v>5197.67</v>
      </c>
      <c r="I2034" s="13">
        <v>465.87</v>
      </c>
      <c r="J2034" s="13">
        <f t="shared" si="32"/>
        <v>4731.8</v>
      </c>
    </row>
    <row r="2035" spans="1:10" x14ac:dyDescent="0.25">
      <c r="A2035" s="19">
        <v>2027</v>
      </c>
      <c r="B2035" s="16" t="s">
        <v>24</v>
      </c>
      <c r="C2035" s="21" t="s">
        <v>7740</v>
      </c>
      <c r="D2035" s="34" t="s">
        <v>17738</v>
      </c>
      <c r="E2035" s="21" t="s">
        <v>11632</v>
      </c>
      <c r="F2035" s="36">
        <v>41736</v>
      </c>
      <c r="G2035" s="12">
        <v>50</v>
      </c>
      <c r="H2035" s="25">
        <v>2213.67</v>
      </c>
      <c r="I2035" s="13">
        <v>198.46</v>
      </c>
      <c r="J2035" s="13">
        <f t="shared" si="32"/>
        <v>2015.21</v>
      </c>
    </row>
    <row r="2036" spans="1:10" x14ac:dyDescent="0.25">
      <c r="A2036" s="19">
        <v>2028</v>
      </c>
      <c r="B2036" s="16" t="s">
        <v>24</v>
      </c>
      <c r="C2036" s="21" t="s">
        <v>7740</v>
      </c>
      <c r="D2036" s="34" t="s">
        <v>17739</v>
      </c>
      <c r="E2036" s="21" t="s">
        <v>9409</v>
      </c>
      <c r="F2036" s="36">
        <v>41858</v>
      </c>
      <c r="G2036" s="12">
        <v>50</v>
      </c>
      <c r="H2036" s="25">
        <v>29322.59</v>
      </c>
      <c r="I2036" s="13">
        <v>2432.5700000000002</v>
      </c>
      <c r="J2036" s="13">
        <f t="shared" si="32"/>
        <v>26890.02</v>
      </c>
    </row>
    <row r="2037" spans="1:10" x14ac:dyDescent="0.25">
      <c r="A2037" s="19">
        <v>2029</v>
      </c>
      <c r="B2037" s="16" t="s">
        <v>24</v>
      </c>
      <c r="C2037" s="21" t="s">
        <v>7740</v>
      </c>
      <c r="D2037" s="34" t="s">
        <v>17740</v>
      </c>
      <c r="E2037" s="21" t="s">
        <v>9409</v>
      </c>
      <c r="F2037" s="36">
        <v>41858</v>
      </c>
      <c r="G2037" s="12">
        <v>50</v>
      </c>
      <c r="H2037" s="25">
        <v>6337.6</v>
      </c>
      <c r="I2037" s="13">
        <v>525.88</v>
      </c>
      <c r="J2037" s="13">
        <f t="shared" si="32"/>
        <v>5811.72</v>
      </c>
    </row>
    <row r="2038" spans="1:10" x14ac:dyDescent="0.25">
      <c r="A2038" s="19">
        <v>2030</v>
      </c>
      <c r="B2038" s="16" t="s">
        <v>24</v>
      </c>
      <c r="C2038" s="21" t="s">
        <v>7740</v>
      </c>
      <c r="D2038" s="34" t="s">
        <v>17741</v>
      </c>
      <c r="E2038" s="21" t="s">
        <v>11481</v>
      </c>
      <c r="F2038" s="36">
        <v>41736</v>
      </c>
      <c r="G2038" s="12">
        <v>50</v>
      </c>
      <c r="H2038" s="25">
        <v>2706.67</v>
      </c>
      <c r="I2038" s="13">
        <v>242.65</v>
      </c>
      <c r="J2038" s="13">
        <f t="shared" si="32"/>
        <v>2464.02</v>
      </c>
    </row>
    <row r="2039" spans="1:10" x14ac:dyDescent="0.25">
      <c r="A2039" s="19">
        <v>2031</v>
      </c>
      <c r="B2039" s="16" t="s">
        <v>24</v>
      </c>
      <c r="C2039" s="21" t="s">
        <v>7740</v>
      </c>
      <c r="D2039" s="34" t="s">
        <v>17742</v>
      </c>
      <c r="E2039" s="21" t="s">
        <v>11251</v>
      </c>
      <c r="F2039" s="36">
        <v>41736</v>
      </c>
      <c r="G2039" s="12">
        <v>50</v>
      </c>
      <c r="H2039" s="25">
        <v>3545.67</v>
      </c>
      <c r="I2039" s="13">
        <v>317.83</v>
      </c>
      <c r="J2039" s="13">
        <f t="shared" si="32"/>
        <v>3227.84</v>
      </c>
    </row>
    <row r="2040" spans="1:10" x14ac:dyDescent="0.25">
      <c r="A2040" s="19">
        <v>2032</v>
      </c>
      <c r="B2040" s="16" t="s">
        <v>24</v>
      </c>
      <c r="C2040" s="21" t="s">
        <v>7740</v>
      </c>
      <c r="D2040" s="34" t="s">
        <v>17743</v>
      </c>
      <c r="E2040" s="21" t="s">
        <v>10674</v>
      </c>
      <c r="F2040" s="36">
        <v>41736</v>
      </c>
      <c r="G2040" s="12">
        <v>50</v>
      </c>
      <c r="H2040" s="25">
        <v>6854.67</v>
      </c>
      <c r="I2040" s="13">
        <v>614.44000000000005</v>
      </c>
      <c r="J2040" s="13">
        <f t="shared" si="32"/>
        <v>6240.23</v>
      </c>
    </row>
    <row r="2041" spans="1:10" x14ac:dyDescent="0.25">
      <c r="A2041" s="19">
        <v>2033</v>
      </c>
      <c r="B2041" s="16" t="s">
        <v>24</v>
      </c>
      <c r="C2041" s="21" t="s">
        <v>7740</v>
      </c>
      <c r="D2041" s="34" t="s">
        <v>17744</v>
      </c>
      <c r="E2041" s="21" t="s">
        <v>11418</v>
      </c>
      <c r="F2041" s="36">
        <v>41736</v>
      </c>
      <c r="G2041" s="12">
        <v>50</v>
      </c>
      <c r="H2041" s="25">
        <v>2900.67</v>
      </c>
      <c r="I2041" s="13">
        <v>260.04000000000002</v>
      </c>
      <c r="J2041" s="13">
        <f t="shared" si="32"/>
        <v>2640.63</v>
      </c>
    </row>
    <row r="2042" spans="1:10" x14ac:dyDescent="0.25">
      <c r="A2042" s="19">
        <v>2034</v>
      </c>
      <c r="B2042" s="16" t="s">
        <v>24</v>
      </c>
      <c r="C2042" s="21" t="s">
        <v>7740</v>
      </c>
      <c r="D2042" s="34" t="s">
        <v>17745</v>
      </c>
      <c r="E2042" s="21" t="s">
        <v>11094</v>
      </c>
      <c r="F2042" s="36">
        <v>41736</v>
      </c>
      <c r="G2042" s="12">
        <v>50</v>
      </c>
      <c r="H2042" s="25">
        <v>4225.67</v>
      </c>
      <c r="I2042" s="13">
        <v>378.89</v>
      </c>
      <c r="J2042" s="13">
        <f t="shared" si="32"/>
        <v>3846.78</v>
      </c>
    </row>
    <row r="2043" spans="1:10" x14ac:dyDescent="0.25">
      <c r="A2043" s="19">
        <v>2035</v>
      </c>
      <c r="B2043" s="16" t="s">
        <v>24</v>
      </c>
      <c r="C2043" s="21" t="s">
        <v>7740</v>
      </c>
      <c r="D2043" s="34" t="s">
        <v>17746</v>
      </c>
      <c r="E2043" s="21" t="s">
        <v>9057</v>
      </c>
      <c r="F2043" s="36">
        <v>41858</v>
      </c>
      <c r="G2043" s="12">
        <v>50</v>
      </c>
      <c r="H2043" s="25">
        <v>47545.59</v>
      </c>
      <c r="I2043" s="13">
        <v>3944.3</v>
      </c>
      <c r="J2043" s="13">
        <f t="shared" si="32"/>
        <v>43601.289999999994</v>
      </c>
    </row>
    <row r="2044" spans="1:10" x14ac:dyDescent="0.25">
      <c r="A2044" s="19">
        <v>2036</v>
      </c>
      <c r="B2044" s="16" t="s">
        <v>24</v>
      </c>
      <c r="C2044" s="21" t="s">
        <v>7740</v>
      </c>
      <c r="D2044" s="34" t="s">
        <v>17747</v>
      </c>
      <c r="E2044" s="21" t="s">
        <v>9743</v>
      </c>
      <c r="F2044" s="36">
        <v>42019</v>
      </c>
      <c r="G2044" s="12">
        <v>50</v>
      </c>
      <c r="H2044" s="25">
        <v>19520</v>
      </c>
      <c r="I2044" s="13">
        <v>1447.22</v>
      </c>
      <c r="J2044" s="13">
        <f t="shared" si="32"/>
        <v>18072.78</v>
      </c>
    </row>
    <row r="2045" spans="1:10" x14ac:dyDescent="0.25">
      <c r="A2045" s="19">
        <v>2037</v>
      </c>
      <c r="B2045" s="16" t="s">
        <v>24</v>
      </c>
      <c r="C2045" s="21" t="s">
        <v>7740</v>
      </c>
      <c r="D2045" s="34" t="s">
        <v>17748</v>
      </c>
      <c r="E2045" s="21" t="s">
        <v>9279</v>
      </c>
      <c r="F2045" s="36">
        <v>41858</v>
      </c>
      <c r="G2045" s="12">
        <v>50</v>
      </c>
      <c r="H2045" s="25">
        <v>35377.589999999997</v>
      </c>
      <c r="I2045" s="13">
        <v>2934.8</v>
      </c>
      <c r="J2045" s="13">
        <f t="shared" si="32"/>
        <v>32442.789999999997</v>
      </c>
    </row>
    <row r="2046" spans="1:10" x14ac:dyDescent="0.25">
      <c r="A2046" s="19">
        <v>2038</v>
      </c>
      <c r="B2046" s="16" t="s">
        <v>24</v>
      </c>
      <c r="C2046" s="21" t="s">
        <v>7740</v>
      </c>
      <c r="D2046" s="34" t="s">
        <v>17749</v>
      </c>
      <c r="E2046" s="21" t="s">
        <v>12353</v>
      </c>
      <c r="F2046" s="36">
        <v>42257</v>
      </c>
      <c r="G2046" s="12">
        <v>40</v>
      </c>
      <c r="H2046" s="25">
        <v>750</v>
      </c>
      <c r="I2046" s="13">
        <v>57.26</v>
      </c>
      <c r="J2046" s="13">
        <f t="shared" si="32"/>
        <v>692.74</v>
      </c>
    </row>
    <row r="2047" spans="1:10" x14ac:dyDescent="0.25">
      <c r="A2047" s="19">
        <v>2039</v>
      </c>
      <c r="B2047" s="16" t="s">
        <v>24</v>
      </c>
      <c r="C2047" s="21" t="s">
        <v>7740</v>
      </c>
      <c r="D2047" s="34" t="s">
        <v>17750</v>
      </c>
      <c r="E2047" s="21" t="s">
        <v>11182</v>
      </c>
      <c r="F2047" s="36">
        <v>42073</v>
      </c>
      <c r="G2047" s="12">
        <v>50</v>
      </c>
      <c r="H2047" s="25">
        <v>3790.55</v>
      </c>
      <c r="I2047" s="13">
        <v>269.8</v>
      </c>
      <c r="J2047" s="13">
        <f t="shared" si="32"/>
        <v>3520.75</v>
      </c>
    </row>
    <row r="2048" spans="1:10" x14ac:dyDescent="0.25">
      <c r="A2048" s="19">
        <v>2040</v>
      </c>
      <c r="B2048" s="16" t="s">
        <v>24</v>
      </c>
      <c r="C2048" s="21" t="s">
        <v>7740</v>
      </c>
      <c r="D2048" s="34" t="s">
        <v>17751</v>
      </c>
      <c r="E2048" s="21" t="s">
        <v>4325</v>
      </c>
      <c r="F2048" s="36">
        <v>41941</v>
      </c>
      <c r="G2048" s="12">
        <v>50</v>
      </c>
      <c r="H2048" s="25">
        <v>895.36</v>
      </c>
      <c r="I2048" s="13">
        <v>70.2</v>
      </c>
      <c r="J2048" s="13">
        <f t="shared" si="32"/>
        <v>825.16</v>
      </c>
    </row>
    <row r="2049" spans="1:10" x14ac:dyDescent="0.25">
      <c r="A2049" s="19">
        <v>2041</v>
      </c>
      <c r="B2049" s="16" t="s">
        <v>24</v>
      </c>
      <c r="C2049" s="21" t="s">
        <v>7740</v>
      </c>
      <c r="D2049" s="34" t="s">
        <v>17752</v>
      </c>
      <c r="E2049" s="21" t="s">
        <v>9647</v>
      </c>
      <c r="F2049" s="36">
        <v>42116</v>
      </c>
      <c r="G2049" s="12">
        <v>50</v>
      </c>
      <c r="H2049" s="25">
        <v>21836.67</v>
      </c>
      <c r="I2049" s="13">
        <v>1502.83</v>
      </c>
      <c r="J2049" s="13">
        <f t="shared" si="32"/>
        <v>20333.839999999997</v>
      </c>
    </row>
    <row r="2050" spans="1:10" x14ac:dyDescent="0.25">
      <c r="A2050" s="19">
        <v>2042</v>
      </c>
      <c r="B2050" s="16" t="s">
        <v>24</v>
      </c>
      <c r="C2050" s="21" t="s">
        <v>7740</v>
      </c>
      <c r="D2050" s="34" t="s">
        <v>17753</v>
      </c>
      <c r="E2050" s="21" t="s">
        <v>9080</v>
      </c>
      <c r="F2050" s="36">
        <v>42180</v>
      </c>
      <c r="G2050" s="12">
        <v>50</v>
      </c>
      <c r="H2050" s="25">
        <v>40371.43</v>
      </c>
      <c r="I2050" s="13">
        <v>2636.88</v>
      </c>
      <c r="J2050" s="13">
        <f t="shared" si="32"/>
        <v>37734.550000000003</v>
      </c>
    </row>
    <row r="2051" spans="1:10" x14ac:dyDescent="0.25">
      <c r="A2051" s="19">
        <v>2043</v>
      </c>
      <c r="B2051" s="16" t="s">
        <v>24</v>
      </c>
      <c r="C2051" s="21" t="s">
        <v>7740</v>
      </c>
      <c r="D2051" s="34" t="s">
        <v>17754</v>
      </c>
      <c r="E2051" s="21" t="s">
        <v>9080</v>
      </c>
      <c r="F2051" s="36">
        <v>42163</v>
      </c>
      <c r="G2051" s="12">
        <v>50</v>
      </c>
      <c r="H2051" s="25">
        <v>45407</v>
      </c>
      <c r="I2051" s="13">
        <v>3008.07</v>
      </c>
      <c r="J2051" s="13">
        <f t="shared" si="32"/>
        <v>42398.93</v>
      </c>
    </row>
    <row r="2052" spans="1:10" x14ac:dyDescent="0.25">
      <c r="A2052" s="19">
        <v>2044</v>
      </c>
      <c r="B2052" s="16" t="s">
        <v>24</v>
      </c>
      <c r="C2052" s="21" t="s">
        <v>7740</v>
      </c>
      <c r="D2052" s="34" t="s">
        <v>17755</v>
      </c>
      <c r="E2052" s="21" t="s">
        <v>9690</v>
      </c>
      <c r="F2052" s="36">
        <v>42180</v>
      </c>
      <c r="G2052" s="12">
        <v>50</v>
      </c>
      <c r="H2052" s="25">
        <v>20621.43</v>
      </c>
      <c r="I2052" s="13">
        <v>1346.93</v>
      </c>
      <c r="J2052" s="13">
        <f t="shared" si="32"/>
        <v>19274.5</v>
      </c>
    </row>
    <row r="2053" spans="1:10" x14ac:dyDescent="0.25">
      <c r="A2053" s="19">
        <v>2045</v>
      </c>
      <c r="B2053" s="16" t="s">
        <v>24</v>
      </c>
      <c r="C2053" s="21" t="s">
        <v>7740</v>
      </c>
      <c r="D2053" s="34" t="s">
        <v>17756</v>
      </c>
      <c r="E2053" s="21" t="s">
        <v>9943</v>
      </c>
      <c r="F2053" s="36">
        <v>42004</v>
      </c>
      <c r="G2053" s="12">
        <v>50</v>
      </c>
      <c r="H2053" s="25">
        <v>15837.9</v>
      </c>
      <c r="I2053" s="13">
        <v>1187.19</v>
      </c>
      <c r="J2053" s="13">
        <f t="shared" si="32"/>
        <v>14650.71</v>
      </c>
    </row>
    <row r="2054" spans="1:10" x14ac:dyDescent="0.25">
      <c r="A2054" s="19">
        <v>2046</v>
      </c>
      <c r="B2054" s="16" t="s">
        <v>24</v>
      </c>
      <c r="C2054" s="21" t="s">
        <v>7740</v>
      </c>
      <c r="D2054" s="34" t="s">
        <v>17757</v>
      </c>
      <c r="E2054" s="21" t="s">
        <v>9820</v>
      </c>
      <c r="F2054" s="36">
        <v>42241</v>
      </c>
      <c r="G2054" s="12">
        <v>50</v>
      </c>
      <c r="H2054" s="25">
        <v>17658.03</v>
      </c>
      <c r="I2054" s="13">
        <v>1094.27</v>
      </c>
      <c r="J2054" s="13">
        <f t="shared" si="32"/>
        <v>16563.759999999998</v>
      </c>
    </row>
    <row r="2055" spans="1:10" x14ac:dyDescent="0.25">
      <c r="A2055" s="19">
        <v>2047</v>
      </c>
      <c r="B2055" s="16" t="s">
        <v>24</v>
      </c>
      <c r="C2055" s="21" t="s">
        <v>7740</v>
      </c>
      <c r="D2055" s="34" t="s">
        <v>17758</v>
      </c>
      <c r="E2055" s="21" t="s">
        <v>10415</v>
      </c>
      <c r="F2055" s="36">
        <v>41975</v>
      </c>
      <c r="G2055" s="12">
        <v>50</v>
      </c>
      <c r="H2055" s="25">
        <v>9175</v>
      </c>
      <c r="I2055" s="13">
        <v>702.24</v>
      </c>
      <c r="J2055" s="13">
        <f t="shared" si="32"/>
        <v>8472.76</v>
      </c>
    </row>
    <row r="2056" spans="1:10" x14ac:dyDescent="0.25">
      <c r="A2056" s="19">
        <v>2048</v>
      </c>
      <c r="B2056" s="16" t="s">
        <v>24</v>
      </c>
      <c r="C2056" s="21" t="s">
        <v>7740</v>
      </c>
      <c r="D2056" s="34" t="s">
        <v>17759</v>
      </c>
      <c r="E2056" s="21" t="s">
        <v>9320</v>
      </c>
      <c r="F2056" s="36">
        <v>41975</v>
      </c>
      <c r="G2056" s="12">
        <v>50</v>
      </c>
      <c r="H2056" s="25">
        <v>33385</v>
      </c>
      <c r="I2056" s="13">
        <v>2555.5500000000002</v>
      </c>
      <c r="J2056" s="13">
        <f t="shared" si="32"/>
        <v>30829.45</v>
      </c>
    </row>
    <row r="2057" spans="1:10" x14ac:dyDescent="0.25">
      <c r="A2057" s="19">
        <v>2049</v>
      </c>
      <c r="B2057" s="16" t="s">
        <v>24</v>
      </c>
      <c r="C2057" s="21" t="s">
        <v>7740</v>
      </c>
      <c r="D2057" s="34" t="s">
        <v>17760</v>
      </c>
      <c r="E2057" s="21" t="s">
        <v>8845</v>
      </c>
      <c r="F2057" s="36">
        <v>42116</v>
      </c>
      <c r="G2057" s="12">
        <v>50</v>
      </c>
      <c r="H2057" s="25">
        <v>66741.67</v>
      </c>
      <c r="I2057" s="13">
        <v>4593.2700000000004</v>
      </c>
      <c r="J2057" s="13">
        <f t="shared" si="32"/>
        <v>62148.399999999994</v>
      </c>
    </row>
    <row r="2058" spans="1:10" x14ac:dyDescent="0.25">
      <c r="A2058" s="19">
        <v>2050</v>
      </c>
      <c r="B2058" s="16" t="s">
        <v>24</v>
      </c>
      <c r="C2058" s="21" t="s">
        <v>7740</v>
      </c>
      <c r="D2058" s="34" t="s">
        <v>17761</v>
      </c>
      <c r="E2058" s="21" t="s">
        <v>9135</v>
      </c>
      <c r="F2058" s="36">
        <v>42090</v>
      </c>
      <c r="G2058" s="12">
        <v>50</v>
      </c>
      <c r="H2058" s="25">
        <v>18913.669999999998</v>
      </c>
      <c r="I2058" s="13">
        <v>1328.66</v>
      </c>
      <c r="J2058" s="13">
        <f t="shared" si="32"/>
        <v>17585.009999999998</v>
      </c>
    </row>
    <row r="2059" spans="1:10" x14ac:dyDescent="0.25">
      <c r="A2059" s="19">
        <v>2051</v>
      </c>
      <c r="B2059" s="16" t="s">
        <v>24</v>
      </c>
      <c r="C2059" s="21" t="s">
        <v>7740</v>
      </c>
      <c r="D2059" s="34" t="s">
        <v>17762</v>
      </c>
      <c r="E2059" s="21" t="s">
        <v>9135</v>
      </c>
      <c r="F2059" s="36">
        <v>42090</v>
      </c>
      <c r="G2059" s="12">
        <v>50</v>
      </c>
      <c r="H2059" s="25">
        <v>41813.67</v>
      </c>
      <c r="I2059" s="13">
        <v>2937.27</v>
      </c>
      <c r="J2059" s="13">
        <f t="shared" si="32"/>
        <v>38876.400000000001</v>
      </c>
    </row>
    <row r="2060" spans="1:10" x14ac:dyDescent="0.25">
      <c r="A2060" s="19">
        <v>2052</v>
      </c>
      <c r="B2060" s="16" t="s">
        <v>24</v>
      </c>
      <c r="C2060" s="21" t="s">
        <v>7740</v>
      </c>
      <c r="D2060" s="34" t="s">
        <v>17763</v>
      </c>
      <c r="E2060" s="21" t="s">
        <v>9056</v>
      </c>
      <c r="F2060" s="36">
        <v>42060</v>
      </c>
      <c r="G2060" s="12">
        <v>50</v>
      </c>
      <c r="H2060" s="25">
        <v>47035.67</v>
      </c>
      <c r="I2060" s="13">
        <v>3381.47</v>
      </c>
      <c r="J2060" s="13">
        <f t="shared" si="32"/>
        <v>43654.2</v>
      </c>
    </row>
    <row r="2061" spans="1:10" x14ac:dyDescent="0.25">
      <c r="A2061" s="19">
        <v>2053</v>
      </c>
      <c r="B2061" s="16" t="s">
        <v>24</v>
      </c>
      <c r="C2061" s="21" t="s">
        <v>7740</v>
      </c>
      <c r="D2061" s="34" t="s">
        <v>17764</v>
      </c>
      <c r="E2061" s="21" t="s">
        <v>8810</v>
      </c>
      <c r="F2061" s="36">
        <v>42060</v>
      </c>
      <c r="G2061" s="12">
        <v>50</v>
      </c>
      <c r="H2061" s="25">
        <v>70540.67</v>
      </c>
      <c r="I2061" s="13">
        <v>5071.16</v>
      </c>
      <c r="J2061" s="13">
        <f t="shared" si="32"/>
        <v>65469.509999999995</v>
      </c>
    </row>
    <row r="2062" spans="1:10" x14ac:dyDescent="0.25">
      <c r="A2062" s="19">
        <v>2054</v>
      </c>
      <c r="B2062" s="16" t="s">
        <v>24</v>
      </c>
      <c r="C2062" s="21" t="s">
        <v>7740</v>
      </c>
      <c r="D2062" s="34" t="s">
        <v>17765</v>
      </c>
      <c r="E2062" s="21" t="s">
        <v>9104</v>
      </c>
      <c r="F2062" s="36">
        <v>42060</v>
      </c>
      <c r="G2062" s="12">
        <v>50</v>
      </c>
      <c r="H2062" s="25">
        <v>43633.67</v>
      </c>
      <c r="I2062" s="13">
        <v>3136.86</v>
      </c>
      <c r="J2062" s="13">
        <f t="shared" si="32"/>
        <v>40496.81</v>
      </c>
    </row>
    <row r="2063" spans="1:10" x14ac:dyDescent="0.25">
      <c r="A2063" s="19">
        <v>2055</v>
      </c>
      <c r="B2063" s="16" t="s">
        <v>24</v>
      </c>
      <c r="C2063" s="21" t="s">
        <v>7740</v>
      </c>
      <c r="D2063" s="34" t="s">
        <v>17766</v>
      </c>
      <c r="E2063" s="21" t="s">
        <v>8877</v>
      </c>
      <c r="F2063" s="36">
        <v>42060</v>
      </c>
      <c r="G2063" s="12">
        <v>50</v>
      </c>
      <c r="H2063" s="25">
        <v>62984.67</v>
      </c>
      <c r="I2063" s="13">
        <v>4528.05</v>
      </c>
      <c r="J2063" s="13">
        <f t="shared" si="32"/>
        <v>58456.619999999995</v>
      </c>
    </row>
    <row r="2064" spans="1:10" x14ac:dyDescent="0.25">
      <c r="A2064" s="19">
        <v>2056</v>
      </c>
      <c r="B2064" s="16" t="s">
        <v>24</v>
      </c>
      <c r="C2064" s="21" t="s">
        <v>7740</v>
      </c>
      <c r="D2064" s="34" t="s">
        <v>17767</v>
      </c>
      <c r="E2064" s="21" t="s">
        <v>11524</v>
      </c>
      <c r="F2064" s="36">
        <v>41995</v>
      </c>
      <c r="G2064" s="12">
        <v>50</v>
      </c>
      <c r="H2064" s="25">
        <v>2491.4899999999998</v>
      </c>
      <c r="I2064" s="13">
        <v>187.97</v>
      </c>
      <c r="J2064" s="13">
        <f t="shared" si="32"/>
        <v>2303.52</v>
      </c>
    </row>
    <row r="2065" spans="1:10" x14ac:dyDescent="0.25">
      <c r="A2065" s="19">
        <v>2057</v>
      </c>
      <c r="B2065" s="16" t="s">
        <v>24</v>
      </c>
      <c r="C2065" s="21" t="s">
        <v>7740</v>
      </c>
      <c r="D2065" s="34" t="s">
        <v>17768</v>
      </c>
      <c r="E2065" s="21" t="s">
        <v>9228</v>
      </c>
      <c r="F2065" s="36">
        <v>42046</v>
      </c>
      <c r="G2065" s="12">
        <v>50</v>
      </c>
      <c r="H2065" s="25">
        <v>37345.589999999997</v>
      </c>
      <c r="I2065" s="13">
        <v>2713.46</v>
      </c>
      <c r="J2065" s="13">
        <f t="shared" si="32"/>
        <v>34632.129999999997</v>
      </c>
    </row>
    <row r="2066" spans="1:10" x14ac:dyDescent="0.25">
      <c r="A2066" s="19">
        <v>2058</v>
      </c>
      <c r="B2066" s="16" t="s">
        <v>24</v>
      </c>
      <c r="C2066" s="21" t="s">
        <v>7740</v>
      </c>
      <c r="D2066" s="34" t="s">
        <v>17769</v>
      </c>
      <c r="E2066" s="21" t="s">
        <v>9822</v>
      </c>
      <c r="F2066" s="36">
        <v>42046</v>
      </c>
      <c r="G2066" s="12">
        <v>50</v>
      </c>
      <c r="H2066" s="25">
        <v>17798.490000000002</v>
      </c>
      <c r="I2066" s="13">
        <v>1293.18</v>
      </c>
      <c r="J2066" s="13">
        <f t="shared" si="32"/>
        <v>16505.310000000001</v>
      </c>
    </row>
    <row r="2067" spans="1:10" x14ac:dyDescent="0.25">
      <c r="A2067" s="19">
        <v>2059</v>
      </c>
      <c r="B2067" s="16" t="s">
        <v>24</v>
      </c>
      <c r="C2067" s="21" t="s">
        <v>7740</v>
      </c>
      <c r="D2067" s="34" t="s">
        <v>17770</v>
      </c>
      <c r="E2067" s="21" t="s">
        <v>9227</v>
      </c>
      <c r="F2067" s="36">
        <v>42061</v>
      </c>
      <c r="G2067" s="12">
        <v>50</v>
      </c>
      <c r="H2067" s="25">
        <v>37347.379999999997</v>
      </c>
      <c r="I2067" s="13">
        <v>2682.9</v>
      </c>
      <c r="J2067" s="13">
        <f t="shared" si="32"/>
        <v>34664.479999999996</v>
      </c>
    </row>
    <row r="2068" spans="1:10" x14ac:dyDescent="0.25">
      <c r="A2068" s="19">
        <v>2060</v>
      </c>
      <c r="B2068" s="16" t="s">
        <v>24</v>
      </c>
      <c r="C2068" s="21" t="s">
        <v>7740</v>
      </c>
      <c r="D2068" s="34" t="s">
        <v>17771</v>
      </c>
      <c r="E2068" s="21" t="s">
        <v>10116</v>
      </c>
      <c r="F2068" s="36">
        <v>42061</v>
      </c>
      <c r="G2068" s="12">
        <v>50</v>
      </c>
      <c r="H2068" s="25">
        <v>12572.68</v>
      </c>
      <c r="I2068" s="13">
        <v>903.23</v>
      </c>
      <c r="J2068" s="13">
        <f t="shared" si="32"/>
        <v>11669.45</v>
      </c>
    </row>
    <row r="2069" spans="1:10" x14ac:dyDescent="0.25">
      <c r="A2069" s="19">
        <v>2061</v>
      </c>
      <c r="B2069" s="16" t="s">
        <v>24</v>
      </c>
      <c r="C2069" s="21" t="s">
        <v>7740</v>
      </c>
      <c r="D2069" s="34" t="s">
        <v>17772</v>
      </c>
      <c r="E2069" s="21" t="s">
        <v>9989</v>
      </c>
      <c r="F2069" s="36">
        <v>42061</v>
      </c>
      <c r="G2069" s="12">
        <v>50</v>
      </c>
      <c r="H2069" s="25">
        <v>14963.38</v>
      </c>
      <c r="I2069" s="13">
        <v>1074.97</v>
      </c>
      <c r="J2069" s="13">
        <f t="shared" si="32"/>
        <v>13888.41</v>
      </c>
    </row>
    <row r="2070" spans="1:10" x14ac:dyDescent="0.25">
      <c r="A2070" s="19">
        <v>2062</v>
      </c>
      <c r="B2070" s="16" t="s">
        <v>24</v>
      </c>
      <c r="C2070" s="21" t="s">
        <v>7740</v>
      </c>
      <c r="D2070" s="34" t="s">
        <v>17773</v>
      </c>
      <c r="E2070" s="21" t="s">
        <v>9882</v>
      </c>
      <c r="F2070" s="36">
        <v>42046</v>
      </c>
      <c r="G2070" s="12">
        <v>50</v>
      </c>
      <c r="H2070" s="25">
        <v>16647.78</v>
      </c>
      <c r="I2070" s="13">
        <v>1209.6199999999999</v>
      </c>
      <c r="J2070" s="13">
        <f t="shared" si="32"/>
        <v>15438.16</v>
      </c>
    </row>
    <row r="2071" spans="1:10" x14ac:dyDescent="0.25">
      <c r="A2071" s="19">
        <v>2063</v>
      </c>
      <c r="B2071" s="16" t="s">
        <v>24</v>
      </c>
      <c r="C2071" s="21" t="s">
        <v>7740</v>
      </c>
      <c r="D2071" s="34" t="s">
        <v>17774</v>
      </c>
      <c r="E2071" s="21" t="s">
        <v>8832</v>
      </c>
      <c r="F2071" s="36">
        <v>42243</v>
      </c>
      <c r="G2071" s="12">
        <v>50</v>
      </c>
      <c r="H2071" s="25">
        <v>67254.17</v>
      </c>
      <c r="I2071" s="13">
        <v>4160.5</v>
      </c>
      <c r="J2071" s="13">
        <f t="shared" si="32"/>
        <v>63093.67</v>
      </c>
    </row>
    <row r="2072" spans="1:10" x14ac:dyDescent="0.25">
      <c r="A2072" s="19">
        <v>2064</v>
      </c>
      <c r="B2072" s="16" t="s">
        <v>24</v>
      </c>
      <c r="C2072" s="21" t="s">
        <v>7740</v>
      </c>
      <c r="D2072" s="34" t="s">
        <v>17775</v>
      </c>
      <c r="E2072" s="21" t="s">
        <v>9711</v>
      </c>
      <c r="F2072" s="36">
        <v>42243</v>
      </c>
      <c r="G2072" s="12">
        <v>50</v>
      </c>
      <c r="H2072" s="25">
        <v>20079.169999999998</v>
      </c>
      <c r="I2072" s="13">
        <v>1242.21</v>
      </c>
      <c r="J2072" s="13">
        <f t="shared" si="32"/>
        <v>18836.96</v>
      </c>
    </row>
    <row r="2073" spans="1:10" x14ac:dyDescent="0.25">
      <c r="A2073" s="19">
        <v>2065</v>
      </c>
      <c r="B2073" s="16" t="s">
        <v>24</v>
      </c>
      <c r="C2073" s="21" t="s">
        <v>7740</v>
      </c>
      <c r="D2073" s="34" t="s">
        <v>17776</v>
      </c>
      <c r="E2073" s="21" t="s">
        <v>10305</v>
      </c>
      <c r="F2073" s="36">
        <v>42069</v>
      </c>
      <c r="G2073" s="12">
        <v>50</v>
      </c>
      <c r="H2073" s="25">
        <v>10100</v>
      </c>
      <c r="I2073" s="13">
        <v>721.16</v>
      </c>
      <c r="J2073" s="13">
        <f t="shared" si="32"/>
        <v>9378.84</v>
      </c>
    </row>
    <row r="2074" spans="1:10" x14ac:dyDescent="0.25">
      <c r="A2074" s="19">
        <v>2066</v>
      </c>
      <c r="B2074" s="16" t="s">
        <v>24</v>
      </c>
      <c r="C2074" s="21" t="s">
        <v>7740</v>
      </c>
      <c r="D2074" s="34" t="s">
        <v>17777</v>
      </c>
      <c r="E2074" s="21" t="s">
        <v>10300</v>
      </c>
      <c r="F2074" s="36">
        <v>42081</v>
      </c>
      <c r="G2074" s="12">
        <v>50</v>
      </c>
      <c r="H2074" s="25">
        <v>10126</v>
      </c>
      <c r="I2074" s="13">
        <v>716.33</v>
      </c>
      <c r="J2074" s="13">
        <f t="shared" si="32"/>
        <v>9409.67</v>
      </c>
    </row>
    <row r="2075" spans="1:10" x14ac:dyDescent="0.25">
      <c r="A2075" s="19">
        <v>2067</v>
      </c>
      <c r="B2075" s="16" t="s">
        <v>24</v>
      </c>
      <c r="C2075" s="21" t="s">
        <v>7740</v>
      </c>
      <c r="D2075" s="34" t="s">
        <v>17778</v>
      </c>
      <c r="E2075" s="21" t="s">
        <v>10304</v>
      </c>
      <c r="F2075" s="36">
        <v>41985</v>
      </c>
      <c r="G2075" s="12">
        <v>50</v>
      </c>
      <c r="H2075" s="25">
        <v>10158</v>
      </c>
      <c r="I2075" s="13">
        <v>771.96</v>
      </c>
      <c r="J2075" s="13">
        <f t="shared" si="32"/>
        <v>9386.0400000000009</v>
      </c>
    </row>
    <row r="2076" spans="1:10" x14ac:dyDescent="0.25">
      <c r="A2076" s="19">
        <v>2068</v>
      </c>
      <c r="B2076" s="16" t="s">
        <v>24</v>
      </c>
      <c r="C2076" s="21" t="s">
        <v>7740</v>
      </c>
      <c r="D2076" s="34" t="s">
        <v>17779</v>
      </c>
      <c r="E2076" s="21" t="s">
        <v>11594</v>
      </c>
      <c r="F2076" s="36">
        <v>42125</v>
      </c>
      <c r="G2076" s="12">
        <v>50</v>
      </c>
      <c r="H2076" s="25">
        <v>2264.3000000000002</v>
      </c>
      <c r="I2076" s="13">
        <v>154.76</v>
      </c>
      <c r="J2076" s="13">
        <f t="shared" si="32"/>
        <v>2109.54</v>
      </c>
    </row>
    <row r="2077" spans="1:10" x14ac:dyDescent="0.25">
      <c r="A2077" s="19">
        <v>2069</v>
      </c>
      <c r="B2077" s="16" t="s">
        <v>24</v>
      </c>
      <c r="C2077" s="21" t="s">
        <v>7740</v>
      </c>
      <c r="D2077" s="34" t="s">
        <v>17780</v>
      </c>
      <c r="E2077" s="21" t="s">
        <v>9263</v>
      </c>
      <c r="F2077" s="36">
        <v>42073</v>
      </c>
      <c r="G2077" s="12">
        <v>50</v>
      </c>
      <c r="H2077" s="25">
        <v>35448.04</v>
      </c>
      <c r="I2077" s="13">
        <v>2523.09</v>
      </c>
      <c r="J2077" s="13">
        <f t="shared" si="32"/>
        <v>32924.949999999997</v>
      </c>
    </row>
    <row r="2078" spans="1:10" x14ac:dyDescent="0.25">
      <c r="A2078" s="19">
        <v>2070</v>
      </c>
      <c r="B2078" s="16" t="s">
        <v>24</v>
      </c>
      <c r="C2078" s="21" t="s">
        <v>7740</v>
      </c>
      <c r="D2078" s="34" t="s">
        <v>17781</v>
      </c>
      <c r="E2078" s="21" t="s">
        <v>12591</v>
      </c>
      <c r="F2078" s="36">
        <v>41988</v>
      </c>
      <c r="G2078" s="12">
        <v>50</v>
      </c>
      <c r="H2078" s="25">
        <v>458.75</v>
      </c>
      <c r="I2078" s="13">
        <v>34.78</v>
      </c>
      <c r="J2078" s="13">
        <f t="shared" si="32"/>
        <v>423.97</v>
      </c>
    </row>
    <row r="2079" spans="1:10" x14ac:dyDescent="0.25">
      <c r="A2079" s="19">
        <v>2071</v>
      </c>
      <c r="B2079" s="16" t="s">
        <v>24</v>
      </c>
      <c r="C2079" s="21" t="s">
        <v>7740</v>
      </c>
      <c r="D2079" s="34" t="s">
        <v>17782</v>
      </c>
      <c r="E2079" s="21" t="s">
        <v>9238</v>
      </c>
      <c r="F2079" s="36">
        <v>41914</v>
      </c>
      <c r="G2079" s="12">
        <v>50</v>
      </c>
      <c r="H2079" s="25">
        <v>2100</v>
      </c>
      <c r="I2079" s="13">
        <v>167.79</v>
      </c>
      <c r="J2079" s="13">
        <f t="shared" si="32"/>
        <v>1932.21</v>
      </c>
    </row>
    <row r="2080" spans="1:10" x14ac:dyDescent="0.25">
      <c r="A2080" s="19">
        <v>2072</v>
      </c>
      <c r="B2080" s="16" t="s">
        <v>24</v>
      </c>
      <c r="C2080" s="21" t="s">
        <v>7740</v>
      </c>
      <c r="D2080" s="34" t="s">
        <v>17783</v>
      </c>
      <c r="E2080" s="21" t="s">
        <v>9238</v>
      </c>
      <c r="F2080" s="36">
        <v>41984</v>
      </c>
      <c r="G2080" s="12">
        <v>50</v>
      </c>
      <c r="H2080" s="25">
        <v>21488.67</v>
      </c>
      <c r="I2080" s="13">
        <v>1634.27</v>
      </c>
      <c r="J2080" s="13">
        <f t="shared" si="32"/>
        <v>19854.399999999998</v>
      </c>
    </row>
    <row r="2081" spans="1:10" x14ac:dyDescent="0.25">
      <c r="A2081" s="19">
        <v>2073</v>
      </c>
      <c r="B2081" s="16" t="s">
        <v>24</v>
      </c>
      <c r="C2081" s="21" t="s">
        <v>7740</v>
      </c>
      <c r="D2081" s="34" t="s">
        <v>17784</v>
      </c>
      <c r="E2081" s="21" t="s">
        <v>9238</v>
      </c>
      <c r="F2081" s="36">
        <v>42096</v>
      </c>
      <c r="G2081" s="12">
        <v>50</v>
      </c>
      <c r="H2081" s="25">
        <v>1409.14</v>
      </c>
      <c r="I2081" s="13">
        <v>98.51</v>
      </c>
      <c r="J2081" s="13">
        <f t="shared" si="32"/>
        <v>1310.6300000000001</v>
      </c>
    </row>
    <row r="2082" spans="1:10" x14ac:dyDescent="0.25">
      <c r="A2082" s="19">
        <v>2074</v>
      </c>
      <c r="B2082" s="16" t="s">
        <v>24</v>
      </c>
      <c r="C2082" s="21" t="s">
        <v>7740</v>
      </c>
      <c r="D2082" s="34" t="s">
        <v>17785</v>
      </c>
      <c r="E2082" s="21" t="s">
        <v>9238</v>
      </c>
      <c r="F2082" s="36">
        <v>42044</v>
      </c>
      <c r="G2082" s="12">
        <v>50</v>
      </c>
      <c r="H2082" s="25">
        <v>15350</v>
      </c>
      <c r="I2082" s="13">
        <v>1116.8800000000001</v>
      </c>
      <c r="J2082" s="13">
        <f t="shared" si="32"/>
        <v>14233.119999999999</v>
      </c>
    </row>
    <row r="2083" spans="1:10" x14ac:dyDescent="0.25">
      <c r="A2083" s="19">
        <v>2075</v>
      </c>
      <c r="B2083" s="16" t="s">
        <v>24</v>
      </c>
      <c r="C2083" s="21" t="s">
        <v>7740</v>
      </c>
      <c r="D2083" s="34" t="s">
        <v>17786</v>
      </c>
      <c r="E2083" s="21" t="s">
        <v>9238</v>
      </c>
      <c r="F2083" s="36">
        <v>42038</v>
      </c>
      <c r="G2083" s="12">
        <v>50</v>
      </c>
      <c r="H2083" s="25">
        <v>385</v>
      </c>
      <c r="I2083" s="13">
        <v>28.06</v>
      </c>
      <c r="J2083" s="13">
        <f t="shared" si="32"/>
        <v>356.94</v>
      </c>
    </row>
    <row r="2084" spans="1:10" x14ac:dyDescent="0.25">
      <c r="A2084" s="19">
        <v>2076</v>
      </c>
      <c r="B2084" s="16" t="s">
        <v>24</v>
      </c>
      <c r="C2084" s="21" t="s">
        <v>7740</v>
      </c>
      <c r="D2084" s="34" t="s">
        <v>17787</v>
      </c>
      <c r="E2084" s="21" t="s">
        <v>9238</v>
      </c>
      <c r="F2084" s="36">
        <v>42123</v>
      </c>
      <c r="G2084" s="12">
        <v>50</v>
      </c>
      <c r="H2084" s="25">
        <v>36612</v>
      </c>
      <c r="I2084" s="13">
        <v>2505.63</v>
      </c>
      <c r="J2084" s="13">
        <f t="shared" si="32"/>
        <v>34106.370000000003</v>
      </c>
    </row>
    <row r="2085" spans="1:10" x14ac:dyDescent="0.25">
      <c r="A2085" s="19">
        <v>2077</v>
      </c>
      <c r="B2085" s="16" t="s">
        <v>24</v>
      </c>
      <c r="C2085" s="21" t="s">
        <v>7740</v>
      </c>
      <c r="D2085" s="34" t="s">
        <v>17788</v>
      </c>
      <c r="E2085" s="21" t="s">
        <v>9238</v>
      </c>
      <c r="F2085" s="36">
        <v>42248</v>
      </c>
      <c r="G2085" s="12">
        <v>50</v>
      </c>
      <c r="H2085" s="25">
        <v>23042.5</v>
      </c>
      <c r="I2085" s="13">
        <v>1419.13</v>
      </c>
      <c r="J2085" s="13">
        <f t="shared" si="32"/>
        <v>21623.37</v>
      </c>
    </row>
    <row r="2086" spans="1:10" x14ac:dyDescent="0.25">
      <c r="A2086" s="19">
        <v>2078</v>
      </c>
      <c r="B2086" s="16" t="s">
        <v>24</v>
      </c>
      <c r="C2086" s="21" t="s">
        <v>7740</v>
      </c>
      <c r="D2086" s="34" t="s">
        <v>17789</v>
      </c>
      <c r="E2086" s="21" t="s">
        <v>10343</v>
      </c>
      <c r="F2086" s="36">
        <v>42165</v>
      </c>
      <c r="G2086" s="12">
        <v>50</v>
      </c>
      <c r="H2086" s="25">
        <v>9703.17</v>
      </c>
      <c r="I2086" s="13">
        <v>641.74</v>
      </c>
      <c r="J2086" s="13">
        <f t="shared" ref="J2086:J2149" si="33">SUM(H2086-I2086)</f>
        <v>9061.43</v>
      </c>
    </row>
    <row r="2087" spans="1:10" x14ac:dyDescent="0.25">
      <c r="A2087" s="19">
        <v>2079</v>
      </c>
      <c r="B2087" s="16" t="s">
        <v>24</v>
      </c>
      <c r="C2087" s="21" t="s">
        <v>7740</v>
      </c>
      <c r="D2087" s="34" t="s">
        <v>17790</v>
      </c>
      <c r="E2087" s="21" t="s">
        <v>11287</v>
      </c>
      <c r="F2087" s="36">
        <v>42165</v>
      </c>
      <c r="G2087" s="12">
        <v>50</v>
      </c>
      <c r="H2087" s="25">
        <v>3273.17</v>
      </c>
      <c r="I2087" s="13">
        <v>216.46</v>
      </c>
      <c r="J2087" s="13">
        <f t="shared" si="33"/>
        <v>3056.71</v>
      </c>
    </row>
    <row r="2088" spans="1:10" x14ac:dyDescent="0.25">
      <c r="A2088" s="19">
        <v>2080</v>
      </c>
      <c r="B2088" s="16" t="s">
        <v>24</v>
      </c>
      <c r="C2088" s="21" t="s">
        <v>7740</v>
      </c>
      <c r="D2088" s="34" t="s">
        <v>17791</v>
      </c>
      <c r="E2088" s="21" t="s">
        <v>10338</v>
      </c>
      <c r="F2088" s="36">
        <v>42181</v>
      </c>
      <c r="G2088" s="12">
        <v>50</v>
      </c>
      <c r="H2088" s="25">
        <v>9760.32</v>
      </c>
      <c r="I2088" s="13">
        <v>636.92999999999995</v>
      </c>
      <c r="J2088" s="13">
        <f t="shared" si="33"/>
        <v>9123.39</v>
      </c>
    </row>
    <row r="2089" spans="1:10" x14ac:dyDescent="0.25">
      <c r="A2089" s="19">
        <v>2081</v>
      </c>
      <c r="B2089" s="16" t="s">
        <v>24</v>
      </c>
      <c r="C2089" s="21" t="s">
        <v>7740</v>
      </c>
      <c r="D2089" s="34" t="s">
        <v>17792</v>
      </c>
      <c r="E2089" s="21" t="s">
        <v>10702</v>
      </c>
      <c r="F2089" s="36">
        <v>42012</v>
      </c>
      <c r="G2089" s="12">
        <v>50</v>
      </c>
      <c r="H2089" s="25">
        <v>6618.29</v>
      </c>
      <c r="I2089" s="13">
        <v>493.17</v>
      </c>
      <c r="J2089" s="13">
        <f t="shared" si="33"/>
        <v>6125.12</v>
      </c>
    </row>
    <row r="2090" spans="1:10" x14ac:dyDescent="0.25">
      <c r="A2090" s="19">
        <v>2082</v>
      </c>
      <c r="B2090" s="16" t="s">
        <v>24</v>
      </c>
      <c r="C2090" s="21" t="s">
        <v>7740</v>
      </c>
      <c r="D2090" s="34" t="s">
        <v>17793</v>
      </c>
      <c r="E2090" s="21" t="s">
        <v>9207</v>
      </c>
      <c r="F2090" s="36">
        <v>42193</v>
      </c>
      <c r="G2090" s="12">
        <v>50</v>
      </c>
      <c r="H2090" s="25">
        <v>38310.75</v>
      </c>
      <c r="I2090" s="13">
        <v>2475.06</v>
      </c>
      <c r="J2090" s="13">
        <f t="shared" si="33"/>
        <v>35835.69</v>
      </c>
    </row>
    <row r="2091" spans="1:10" x14ac:dyDescent="0.25">
      <c r="A2091" s="19">
        <v>2083</v>
      </c>
      <c r="B2091" s="16" t="s">
        <v>24</v>
      </c>
      <c r="C2091" s="21" t="s">
        <v>7740</v>
      </c>
      <c r="D2091" s="34" t="s">
        <v>17794</v>
      </c>
      <c r="E2091" s="21" t="s">
        <v>9398</v>
      </c>
      <c r="F2091" s="36">
        <v>41654</v>
      </c>
      <c r="G2091" s="12">
        <v>50</v>
      </c>
      <c r="H2091" s="25">
        <v>30114</v>
      </c>
      <c r="I2091" s="13">
        <v>2834.76</v>
      </c>
      <c r="J2091" s="13">
        <f t="shared" si="33"/>
        <v>27279.239999999998</v>
      </c>
    </row>
    <row r="2092" spans="1:10" x14ac:dyDescent="0.25">
      <c r="A2092" s="19">
        <v>2084</v>
      </c>
      <c r="B2092" s="16" t="s">
        <v>24</v>
      </c>
      <c r="C2092" s="21" t="s">
        <v>7740</v>
      </c>
      <c r="D2092" s="34" t="s">
        <v>17795</v>
      </c>
      <c r="E2092" s="21" t="s">
        <v>10375</v>
      </c>
      <c r="F2092" s="36">
        <v>42066</v>
      </c>
      <c r="G2092" s="12">
        <v>50</v>
      </c>
      <c r="H2092" s="25">
        <v>9464.69</v>
      </c>
      <c r="I2092" s="13">
        <v>677.35</v>
      </c>
      <c r="J2092" s="13">
        <f t="shared" si="33"/>
        <v>8787.34</v>
      </c>
    </row>
    <row r="2093" spans="1:10" x14ac:dyDescent="0.25">
      <c r="A2093" s="19">
        <v>2085</v>
      </c>
      <c r="B2093" s="16" t="s">
        <v>24</v>
      </c>
      <c r="C2093" s="21" t="s">
        <v>7740</v>
      </c>
      <c r="D2093" s="34" t="s">
        <v>17796</v>
      </c>
      <c r="E2093" s="21" t="s">
        <v>10376</v>
      </c>
      <c r="F2093" s="36">
        <v>42066</v>
      </c>
      <c r="G2093" s="12">
        <v>50</v>
      </c>
      <c r="H2093" s="25">
        <v>9464.69</v>
      </c>
      <c r="I2093" s="13">
        <v>677.35</v>
      </c>
      <c r="J2093" s="13">
        <f t="shared" si="33"/>
        <v>8787.34</v>
      </c>
    </row>
    <row r="2094" spans="1:10" x14ac:dyDescent="0.25">
      <c r="A2094" s="19">
        <v>2086</v>
      </c>
      <c r="B2094" s="16" t="s">
        <v>24</v>
      </c>
      <c r="C2094" s="21" t="s">
        <v>7740</v>
      </c>
      <c r="D2094" s="34" t="s">
        <v>17797</v>
      </c>
      <c r="E2094" s="21" t="s">
        <v>10377</v>
      </c>
      <c r="F2094" s="36">
        <v>42066</v>
      </c>
      <c r="G2094" s="12">
        <v>50</v>
      </c>
      <c r="H2094" s="25">
        <v>9464.69</v>
      </c>
      <c r="I2094" s="13">
        <v>677.35</v>
      </c>
      <c r="J2094" s="13">
        <f t="shared" si="33"/>
        <v>8787.34</v>
      </c>
    </row>
    <row r="2095" spans="1:10" x14ac:dyDescent="0.25">
      <c r="A2095" s="19">
        <v>2087</v>
      </c>
      <c r="B2095" s="16" t="s">
        <v>24</v>
      </c>
      <c r="C2095" s="21" t="s">
        <v>7740</v>
      </c>
      <c r="D2095" s="34" t="s">
        <v>17798</v>
      </c>
      <c r="E2095" s="21" t="s">
        <v>9140</v>
      </c>
      <c r="F2095" s="36">
        <v>42081</v>
      </c>
      <c r="G2095" s="12">
        <v>50</v>
      </c>
      <c r="H2095" s="25">
        <v>41676.42</v>
      </c>
      <c r="I2095" s="13">
        <v>2948.15</v>
      </c>
      <c r="J2095" s="13">
        <f t="shared" si="33"/>
        <v>38728.269999999997</v>
      </c>
    </row>
    <row r="2096" spans="1:10" x14ac:dyDescent="0.25">
      <c r="A2096" s="19">
        <v>2088</v>
      </c>
      <c r="B2096" s="16" t="s">
        <v>24</v>
      </c>
      <c r="C2096" s="21" t="s">
        <v>7740</v>
      </c>
      <c r="D2096" s="34" t="s">
        <v>17799</v>
      </c>
      <c r="E2096" s="21" t="s">
        <v>9622</v>
      </c>
      <c r="F2096" s="36">
        <v>42061</v>
      </c>
      <c r="G2096" s="12">
        <v>50</v>
      </c>
      <c r="H2096" s="25">
        <v>22472</v>
      </c>
      <c r="I2096" s="13">
        <v>1614.29</v>
      </c>
      <c r="J2096" s="13">
        <f t="shared" si="33"/>
        <v>20857.71</v>
      </c>
    </row>
    <row r="2097" spans="1:10" x14ac:dyDescent="0.25">
      <c r="A2097" s="19">
        <v>2089</v>
      </c>
      <c r="B2097" s="16" t="s">
        <v>24</v>
      </c>
      <c r="C2097" s="21" t="s">
        <v>7740</v>
      </c>
      <c r="D2097" s="34" t="s">
        <v>17800</v>
      </c>
      <c r="E2097" s="21" t="s">
        <v>8942</v>
      </c>
      <c r="F2097" s="36">
        <v>42081</v>
      </c>
      <c r="G2097" s="12">
        <v>50</v>
      </c>
      <c r="H2097" s="25">
        <v>57223.42</v>
      </c>
      <c r="I2097" s="13">
        <v>4048</v>
      </c>
      <c r="J2097" s="13">
        <f t="shared" si="33"/>
        <v>53175.42</v>
      </c>
    </row>
    <row r="2098" spans="1:10" x14ac:dyDescent="0.25">
      <c r="A2098" s="19">
        <v>2090</v>
      </c>
      <c r="B2098" s="16" t="s">
        <v>24</v>
      </c>
      <c r="C2098" s="21" t="s">
        <v>7740</v>
      </c>
      <c r="D2098" s="34" t="s">
        <v>17801</v>
      </c>
      <c r="E2098" s="21" t="s">
        <v>8978</v>
      </c>
      <c r="F2098" s="36">
        <v>42081</v>
      </c>
      <c r="G2098" s="12">
        <v>50</v>
      </c>
      <c r="H2098" s="25">
        <v>54150.42</v>
      </c>
      <c r="I2098" s="13">
        <v>3830.53</v>
      </c>
      <c r="J2098" s="13">
        <f t="shared" si="33"/>
        <v>50319.89</v>
      </c>
    </row>
    <row r="2099" spans="1:10" x14ac:dyDescent="0.25">
      <c r="A2099" s="19">
        <v>2091</v>
      </c>
      <c r="B2099" s="16" t="s">
        <v>24</v>
      </c>
      <c r="C2099" s="21" t="s">
        <v>7740</v>
      </c>
      <c r="D2099" s="34" t="s">
        <v>17802</v>
      </c>
      <c r="E2099" s="21" t="s">
        <v>9185</v>
      </c>
      <c r="F2099" s="36">
        <v>42081</v>
      </c>
      <c r="G2099" s="12">
        <v>50</v>
      </c>
      <c r="H2099" s="25">
        <v>39458.42</v>
      </c>
      <c r="I2099" s="13">
        <v>2791.32</v>
      </c>
      <c r="J2099" s="13">
        <f t="shared" si="33"/>
        <v>36667.1</v>
      </c>
    </row>
    <row r="2100" spans="1:10" x14ac:dyDescent="0.25">
      <c r="A2100" s="19">
        <v>2092</v>
      </c>
      <c r="B2100" s="16" t="s">
        <v>24</v>
      </c>
      <c r="C2100" s="21" t="s">
        <v>7740</v>
      </c>
      <c r="D2100" s="34" t="s">
        <v>17803</v>
      </c>
      <c r="E2100" s="21" t="s">
        <v>8926</v>
      </c>
      <c r="F2100" s="36">
        <v>42081</v>
      </c>
      <c r="G2100" s="12">
        <v>50</v>
      </c>
      <c r="H2100" s="25">
        <v>59228.42</v>
      </c>
      <c r="I2100" s="13">
        <v>4189.82</v>
      </c>
      <c r="J2100" s="13">
        <f t="shared" si="33"/>
        <v>55038.6</v>
      </c>
    </row>
    <row r="2101" spans="1:10" x14ac:dyDescent="0.25">
      <c r="A2101" s="19">
        <v>2093</v>
      </c>
      <c r="B2101" s="16" t="s">
        <v>24</v>
      </c>
      <c r="C2101" s="21" t="s">
        <v>7740</v>
      </c>
      <c r="D2101" s="34" t="s">
        <v>17804</v>
      </c>
      <c r="E2101" s="21" t="s">
        <v>9765</v>
      </c>
      <c r="F2101" s="36">
        <v>42061</v>
      </c>
      <c r="G2101" s="12">
        <v>50</v>
      </c>
      <c r="H2101" s="25">
        <v>19042</v>
      </c>
      <c r="I2101" s="13">
        <v>1367.97</v>
      </c>
      <c r="J2101" s="13">
        <f t="shared" si="33"/>
        <v>17674.03</v>
      </c>
    </row>
    <row r="2102" spans="1:10" x14ac:dyDescent="0.25">
      <c r="A2102" s="19">
        <v>2094</v>
      </c>
      <c r="B2102" s="16" t="s">
        <v>24</v>
      </c>
      <c r="C2102" s="21" t="s">
        <v>7740</v>
      </c>
      <c r="D2102" s="34" t="s">
        <v>17805</v>
      </c>
      <c r="E2102" s="21" t="s">
        <v>8740</v>
      </c>
      <c r="F2102" s="36">
        <v>42004</v>
      </c>
      <c r="G2102" s="12">
        <v>50</v>
      </c>
      <c r="H2102" s="25">
        <v>81255.39</v>
      </c>
      <c r="I2102" s="13">
        <v>6090.82</v>
      </c>
      <c r="J2102" s="13">
        <f t="shared" si="33"/>
        <v>75164.570000000007</v>
      </c>
    </row>
    <row r="2103" spans="1:10" x14ac:dyDescent="0.25">
      <c r="A2103" s="19">
        <v>2095</v>
      </c>
      <c r="B2103" s="16" t="s">
        <v>24</v>
      </c>
      <c r="C2103" s="21" t="s">
        <v>7740</v>
      </c>
      <c r="D2103" s="34" t="s">
        <v>17806</v>
      </c>
      <c r="E2103" s="21" t="s">
        <v>9631</v>
      </c>
      <c r="F2103" s="36">
        <v>42159</v>
      </c>
      <c r="G2103" s="12">
        <v>50</v>
      </c>
      <c r="H2103" s="25">
        <v>22210.06</v>
      </c>
      <c r="I2103" s="13">
        <v>1476.24</v>
      </c>
      <c r="J2103" s="13">
        <f t="shared" si="33"/>
        <v>20733.82</v>
      </c>
    </row>
    <row r="2104" spans="1:10" x14ac:dyDescent="0.25">
      <c r="A2104" s="19">
        <v>2096</v>
      </c>
      <c r="B2104" s="16" t="s">
        <v>24</v>
      </c>
      <c r="C2104" s="21" t="s">
        <v>7740</v>
      </c>
      <c r="D2104" s="34" t="s">
        <v>17807</v>
      </c>
      <c r="E2104" s="21" t="s">
        <v>9531</v>
      </c>
      <c r="F2104" s="36">
        <v>42159</v>
      </c>
      <c r="G2104" s="12">
        <v>50</v>
      </c>
      <c r="H2104" s="25">
        <v>24658.07</v>
      </c>
      <c r="I2104" s="13">
        <v>1638.82</v>
      </c>
      <c r="J2104" s="13">
        <f t="shared" si="33"/>
        <v>23019.25</v>
      </c>
    </row>
    <row r="2105" spans="1:10" x14ac:dyDescent="0.25">
      <c r="A2105" s="19">
        <v>2097</v>
      </c>
      <c r="B2105" s="16" t="s">
        <v>24</v>
      </c>
      <c r="C2105" s="21" t="s">
        <v>7740</v>
      </c>
      <c r="D2105" s="34" t="s">
        <v>17808</v>
      </c>
      <c r="E2105" s="21" t="s">
        <v>9361</v>
      </c>
      <c r="F2105" s="36">
        <v>42004</v>
      </c>
      <c r="G2105" s="12">
        <v>50</v>
      </c>
      <c r="H2105" s="25">
        <v>31524.14</v>
      </c>
      <c r="I2105" s="13">
        <v>2363.04</v>
      </c>
      <c r="J2105" s="13">
        <f t="shared" si="33"/>
        <v>29161.1</v>
      </c>
    </row>
    <row r="2106" spans="1:10" x14ac:dyDescent="0.25">
      <c r="A2106" s="19">
        <v>2098</v>
      </c>
      <c r="B2106" s="16" t="s">
        <v>24</v>
      </c>
      <c r="C2106" s="21" t="s">
        <v>7740</v>
      </c>
      <c r="D2106" s="34" t="s">
        <v>17809</v>
      </c>
      <c r="E2106" s="21" t="s">
        <v>9704</v>
      </c>
      <c r="F2106" s="36">
        <v>42159</v>
      </c>
      <c r="G2106" s="12">
        <v>50</v>
      </c>
      <c r="H2106" s="25">
        <v>20308.060000000001</v>
      </c>
      <c r="I2106" s="13">
        <v>1349.81</v>
      </c>
      <c r="J2106" s="13">
        <f t="shared" si="33"/>
        <v>18958.25</v>
      </c>
    </row>
    <row r="2107" spans="1:10" x14ac:dyDescent="0.25">
      <c r="A2107" s="19">
        <v>2099</v>
      </c>
      <c r="B2107" s="16" t="s">
        <v>24</v>
      </c>
      <c r="C2107" s="21" t="s">
        <v>7740</v>
      </c>
      <c r="D2107" s="34" t="s">
        <v>17810</v>
      </c>
      <c r="E2107" s="21" t="s">
        <v>10154</v>
      </c>
      <c r="F2107" s="36">
        <v>42069</v>
      </c>
      <c r="G2107" s="12">
        <v>50</v>
      </c>
      <c r="H2107" s="25">
        <v>11900</v>
      </c>
      <c r="I2107" s="13">
        <v>849.59</v>
      </c>
      <c r="J2107" s="13">
        <f t="shared" si="33"/>
        <v>11050.41</v>
      </c>
    </row>
    <row r="2108" spans="1:10" x14ac:dyDescent="0.25">
      <c r="A2108" s="19">
        <v>2100</v>
      </c>
      <c r="B2108" s="16" t="s">
        <v>24</v>
      </c>
      <c r="C2108" s="21" t="s">
        <v>7740</v>
      </c>
      <c r="D2108" s="34" t="s">
        <v>17811</v>
      </c>
      <c r="E2108" s="21" t="s">
        <v>9507</v>
      </c>
      <c r="F2108" s="36">
        <v>42159</v>
      </c>
      <c r="G2108" s="12">
        <v>50</v>
      </c>
      <c r="H2108" s="25">
        <v>25338.07</v>
      </c>
      <c r="I2108" s="13">
        <v>1684.09</v>
      </c>
      <c r="J2108" s="13">
        <f t="shared" si="33"/>
        <v>23653.98</v>
      </c>
    </row>
    <row r="2109" spans="1:10" x14ac:dyDescent="0.25">
      <c r="A2109" s="19">
        <v>2101</v>
      </c>
      <c r="B2109" s="16" t="s">
        <v>24</v>
      </c>
      <c r="C2109" s="21" t="s">
        <v>7740</v>
      </c>
      <c r="D2109" s="34" t="s">
        <v>17812</v>
      </c>
      <c r="E2109" s="21" t="s">
        <v>10153</v>
      </c>
      <c r="F2109" s="36">
        <v>42159</v>
      </c>
      <c r="G2109" s="12">
        <v>50</v>
      </c>
      <c r="H2109" s="25">
        <v>11882.07</v>
      </c>
      <c r="I2109" s="13">
        <v>789.71</v>
      </c>
      <c r="J2109" s="13">
        <f t="shared" si="33"/>
        <v>11092.36</v>
      </c>
    </row>
    <row r="2110" spans="1:10" x14ac:dyDescent="0.25">
      <c r="A2110" s="19">
        <v>2102</v>
      </c>
      <c r="B2110" s="16" t="s">
        <v>24</v>
      </c>
      <c r="C2110" s="21" t="s">
        <v>7740</v>
      </c>
      <c r="D2110" s="34" t="s">
        <v>17813</v>
      </c>
      <c r="E2110" s="21" t="s">
        <v>10195</v>
      </c>
      <c r="F2110" s="36">
        <v>42073</v>
      </c>
      <c r="G2110" s="12">
        <v>50</v>
      </c>
      <c r="H2110" s="25">
        <v>11250</v>
      </c>
      <c r="I2110" s="13">
        <v>800.74</v>
      </c>
      <c r="J2110" s="13">
        <f t="shared" si="33"/>
        <v>10449.26</v>
      </c>
    </row>
    <row r="2111" spans="1:10" x14ac:dyDescent="0.25">
      <c r="A2111" s="19">
        <v>2103</v>
      </c>
      <c r="B2111" s="16" t="s">
        <v>24</v>
      </c>
      <c r="C2111" s="21" t="s">
        <v>7740</v>
      </c>
      <c r="D2111" s="34" t="s">
        <v>17814</v>
      </c>
      <c r="E2111" s="21" t="s">
        <v>12857</v>
      </c>
      <c r="F2111" s="36">
        <v>42199</v>
      </c>
      <c r="G2111" s="12">
        <v>50</v>
      </c>
      <c r="H2111" s="25">
        <v>197.12</v>
      </c>
      <c r="I2111" s="13">
        <v>12.55</v>
      </c>
      <c r="J2111" s="13">
        <f t="shared" si="33"/>
        <v>184.57</v>
      </c>
    </row>
    <row r="2112" spans="1:10" x14ac:dyDescent="0.25">
      <c r="A2112" s="19">
        <v>2104</v>
      </c>
      <c r="B2112" s="16" t="s">
        <v>24</v>
      </c>
      <c r="C2112" s="21" t="s">
        <v>7740</v>
      </c>
      <c r="D2112" s="34" t="s">
        <v>17815</v>
      </c>
      <c r="E2112" s="21" t="s">
        <v>8938</v>
      </c>
      <c r="F2112" s="36">
        <v>42251</v>
      </c>
      <c r="G2112" s="12">
        <v>50</v>
      </c>
      <c r="H2112" s="25">
        <v>57286.11</v>
      </c>
      <c r="I2112" s="13">
        <v>3518.79</v>
      </c>
      <c r="J2112" s="13">
        <f t="shared" si="33"/>
        <v>53767.32</v>
      </c>
    </row>
    <row r="2113" spans="1:10" x14ac:dyDescent="0.25">
      <c r="A2113" s="19">
        <v>2105</v>
      </c>
      <c r="B2113" s="16" t="s">
        <v>24</v>
      </c>
      <c r="C2113" s="21" t="s">
        <v>7740</v>
      </c>
      <c r="D2113" s="34" t="s">
        <v>17816</v>
      </c>
      <c r="E2113" s="21" t="s">
        <v>9460</v>
      </c>
      <c r="F2113" s="36">
        <v>42251</v>
      </c>
      <c r="G2113" s="12">
        <v>50</v>
      </c>
      <c r="H2113" s="25">
        <v>26969.56</v>
      </c>
      <c r="I2113" s="13">
        <v>1656.57</v>
      </c>
      <c r="J2113" s="13">
        <f t="shared" si="33"/>
        <v>25312.99</v>
      </c>
    </row>
    <row r="2114" spans="1:10" x14ac:dyDescent="0.25">
      <c r="A2114" s="19">
        <v>2106</v>
      </c>
      <c r="B2114" s="16" t="s">
        <v>24</v>
      </c>
      <c r="C2114" s="21" t="s">
        <v>7740</v>
      </c>
      <c r="D2114" s="34" t="s">
        <v>17817</v>
      </c>
      <c r="E2114" s="21" t="s">
        <v>9547</v>
      </c>
      <c r="F2114" s="36">
        <v>42251</v>
      </c>
      <c r="G2114" s="12">
        <v>50</v>
      </c>
      <c r="H2114" s="25">
        <v>24173.46</v>
      </c>
      <c r="I2114" s="13">
        <v>1484.86</v>
      </c>
      <c r="J2114" s="13">
        <f t="shared" si="33"/>
        <v>22688.6</v>
      </c>
    </row>
    <row r="2115" spans="1:10" x14ac:dyDescent="0.25">
      <c r="A2115" s="19">
        <v>2107</v>
      </c>
      <c r="B2115" s="16" t="s">
        <v>24</v>
      </c>
      <c r="C2115" s="21" t="s">
        <v>7740</v>
      </c>
      <c r="D2115" s="34" t="s">
        <v>17818</v>
      </c>
      <c r="E2115" s="21" t="s">
        <v>9239</v>
      </c>
      <c r="F2115" s="36">
        <v>42251</v>
      </c>
      <c r="G2115" s="12">
        <v>50</v>
      </c>
      <c r="H2115" s="25">
        <v>36207.06</v>
      </c>
      <c r="I2115" s="13">
        <v>2223.98</v>
      </c>
      <c r="J2115" s="13">
        <f t="shared" si="33"/>
        <v>33983.079999999994</v>
      </c>
    </row>
    <row r="2116" spans="1:10" x14ac:dyDescent="0.25">
      <c r="A2116" s="19">
        <v>2108</v>
      </c>
      <c r="B2116" s="16" t="s">
        <v>24</v>
      </c>
      <c r="C2116" s="21" t="s">
        <v>7740</v>
      </c>
      <c r="D2116" s="34" t="s">
        <v>17819</v>
      </c>
      <c r="E2116" s="21" t="s">
        <v>9525</v>
      </c>
      <c r="F2116" s="36">
        <v>42251</v>
      </c>
      <c r="G2116" s="12">
        <v>50</v>
      </c>
      <c r="H2116" s="25">
        <v>24753.15</v>
      </c>
      <c r="I2116" s="13">
        <v>1520.49</v>
      </c>
      <c r="J2116" s="13">
        <f t="shared" si="33"/>
        <v>23232.66</v>
      </c>
    </row>
    <row r="2117" spans="1:10" x14ac:dyDescent="0.25">
      <c r="A2117" s="19">
        <v>2109</v>
      </c>
      <c r="B2117" s="16" t="s">
        <v>24</v>
      </c>
      <c r="C2117" s="21" t="s">
        <v>7740</v>
      </c>
      <c r="D2117" s="34" t="s">
        <v>17820</v>
      </c>
      <c r="E2117" s="21" t="s">
        <v>9563</v>
      </c>
      <c r="F2117" s="36">
        <v>42251</v>
      </c>
      <c r="G2117" s="12">
        <v>50</v>
      </c>
      <c r="H2117" s="25">
        <v>23667.35</v>
      </c>
      <c r="I2117" s="13">
        <v>1453.76</v>
      </c>
      <c r="J2117" s="13">
        <f t="shared" si="33"/>
        <v>22213.59</v>
      </c>
    </row>
    <row r="2118" spans="1:10" x14ac:dyDescent="0.25">
      <c r="A2118" s="19">
        <v>2110</v>
      </c>
      <c r="B2118" s="16" t="s">
        <v>24</v>
      </c>
      <c r="C2118" s="21" t="s">
        <v>7740</v>
      </c>
      <c r="D2118" s="34" t="s">
        <v>17821</v>
      </c>
      <c r="E2118" s="21" t="s">
        <v>9245</v>
      </c>
      <c r="F2118" s="36">
        <v>42251</v>
      </c>
      <c r="G2118" s="12">
        <v>50</v>
      </c>
      <c r="H2118" s="25">
        <v>35886.86</v>
      </c>
      <c r="I2118" s="13">
        <v>2204.33</v>
      </c>
      <c r="J2118" s="13">
        <f t="shared" si="33"/>
        <v>33682.53</v>
      </c>
    </row>
    <row r="2119" spans="1:10" x14ac:dyDescent="0.25">
      <c r="A2119" s="19">
        <v>2111</v>
      </c>
      <c r="B2119" s="16" t="s">
        <v>24</v>
      </c>
      <c r="C2119" s="21" t="s">
        <v>7740</v>
      </c>
      <c r="D2119" s="34" t="s">
        <v>17822</v>
      </c>
      <c r="E2119" s="21" t="s">
        <v>10064</v>
      </c>
      <c r="F2119" s="36">
        <v>41936</v>
      </c>
      <c r="G2119" s="12">
        <v>50</v>
      </c>
      <c r="H2119" s="25">
        <v>13619.38</v>
      </c>
      <c r="I2119" s="13">
        <v>1071.6199999999999</v>
      </c>
      <c r="J2119" s="13">
        <f t="shared" si="33"/>
        <v>12547.759999999998</v>
      </c>
    </row>
    <row r="2120" spans="1:10" x14ac:dyDescent="0.25">
      <c r="A2120" s="19">
        <v>2112</v>
      </c>
      <c r="B2120" s="16" t="s">
        <v>24</v>
      </c>
      <c r="C2120" s="21" t="s">
        <v>7740</v>
      </c>
      <c r="D2120" s="34" t="s">
        <v>17823</v>
      </c>
      <c r="E2120" s="21" t="s">
        <v>10015</v>
      </c>
      <c r="F2120" s="36">
        <v>41936</v>
      </c>
      <c r="G2120" s="12">
        <v>50</v>
      </c>
      <c r="H2120" s="25">
        <v>14497.38</v>
      </c>
      <c r="I2120" s="13">
        <v>1140.79</v>
      </c>
      <c r="J2120" s="13">
        <f t="shared" si="33"/>
        <v>13356.59</v>
      </c>
    </row>
    <row r="2121" spans="1:10" x14ac:dyDescent="0.25">
      <c r="A2121" s="19">
        <v>2113</v>
      </c>
      <c r="B2121" s="16" t="s">
        <v>24</v>
      </c>
      <c r="C2121" s="21" t="s">
        <v>7740</v>
      </c>
      <c r="D2121" s="34" t="s">
        <v>17824</v>
      </c>
      <c r="E2121" s="21" t="s">
        <v>10121</v>
      </c>
      <c r="F2121" s="36">
        <v>41936</v>
      </c>
      <c r="G2121" s="12">
        <v>50</v>
      </c>
      <c r="H2121" s="25">
        <v>12595.38</v>
      </c>
      <c r="I2121" s="13">
        <v>991.11</v>
      </c>
      <c r="J2121" s="13">
        <f t="shared" si="33"/>
        <v>11604.269999999999</v>
      </c>
    </row>
    <row r="2122" spans="1:10" x14ac:dyDescent="0.25">
      <c r="A2122" s="19">
        <v>2114</v>
      </c>
      <c r="B2122" s="16" t="s">
        <v>24</v>
      </c>
      <c r="C2122" s="21" t="s">
        <v>7740</v>
      </c>
      <c r="D2122" s="34" t="s">
        <v>17825</v>
      </c>
      <c r="E2122" s="21" t="s">
        <v>9475</v>
      </c>
      <c r="F2122" s="36">
        <v>41936</v>
      </c>
      <c r="G2122" s="12">
        <v>50</v>
      </c>
      <c r="H2122" s="25">
        <v>26897.37</v>
      </c>
      <c r="I2122" s="13">
        <v>2116.4499999999998</v>
      </c>
      <c r="J2122" s="13">
        <f t="shared" si="33"/>
        <v>24780.92</v>
      </c>
    </row>
    <row r="2123" spans="1:10" x14ac:dyDescent="0.25">
      <c r="A2123" s="19">
        <v>2115</v>
      </c>
      <c r="B2123" s="16" t="s">
        <v>24</v>
      </c>
      <c r="C2123" s="21" t="s">
        <v>7740</v>
      </c>
      <c r="D2123" s="34" t="s">
        <v>17826</v>
      </c>
      <c r="E2123" s="21" t="s">
        <v>10418</v>
      </c>
      <c r="F2123" s="36">
        <v>41936</v>
      </c>
      <c r="G2123" s="12">
        <v>50</v>
      </c>
      <c r="H2123" s="25">
        <v>9182.3799999999992</v>
      </c>
      <c r="I2123" s="13">
        <v>722.54</v>
      </c>
      <c r="J2123" s="13">
        <f t="shared" si="33"/>
        <v>8459.84</v>
      </c>
    </row>
    <row r="2124" spans="1:10" x14ac:dyDescent="0.25">
      <c r="A2124" s="19">
        <v>2116</v>
      </c>
      <c r="B2124" s="16" t="s">
        <v>24</v>
      </c>
      <c r="C2124" s="21" t="s">
        <v>7740</v>
      </c>
      <c r="D2124" s="34" t="s">
        <v>17827</v>
      </c>
      <c r="E2124" s="21" t="s">
        <v>12574</v>
      </c>
      <c r="F2124" s="36">
        <v>42097</v>
      </c>
      <c r="G2124" s="12">
        <v>50</v>
      </c>
      <c r="H2124" s="25">
        <v>472</v>
      </c>
      <c r="I2124" s="13">
        <v>32.97</v>
      </c>
      <c r="J2124" s="13">
        <f t="shared" si="33"/>
        <v>439.03</v>
      </c>
    </row>
    <row r="2125" spans="1:10" x14ac:dyDescent="0.25">
      <c r="A2125" s="19">
        <v>2117</v>
      </c>
      <c r="B2125" s="16" t="s">
        <v>24</v>
      </c>
      <c r="C2125" s="21" t="s">
        <v>7740</v>
      </c>
      <c r="D2125" s="34" t="s">
        <v>17828</v>
      </c>
      <c r="E2125" s="21" t="s">
        <v>9255</v>
      </c>
      <c r="F2125" s="36">
        <v>41915</v>
      </c>
      <c r="G2125" s="12">
        <v>50</v>
      </c>
      <c r="H2125" s="25">
        <v>36274.800000000003</v>
      </c>
      <c r="I2125" s="13">
        <v>2896.06</v>
      </c>
      <c r="J2125" s="13">
        <f t="shared" si="33"/>
        <v>33378.740000000005</v>
      </c>
    </row>
    <row r="2126" spans="1:10" x14ac:dyDescent="0.25">
      <c r="A2126" s="19">
        <v>2118</v>
      </c>
      <c r="B2126" s="16" t="s">
        <v>24</v>
      </c>
      <c r="C2126" s="21" t="s">
        <v>7740</v>
      </c>
      <c r="D2126" s="34" t="s">
        <v>17829</v>
      </c>
      <c r="E2126" s="21" t="s">
        <v>9255</v>
      </c>
      <c r="F2126" s="36">
        <v>42139</v>
      </c>
      <c r="G2126" s="12">
        <v>50</v>
      </c>
      <c r="H2126" s="25">
        <v>33051.339999999997</v>
      </c>
      <c r="I2126" s="13">
        <v>2232.98</v>
      </c>
      <c r="J2126" s="13">
        <f t="shared" si="33"/>
        <v>30818.359999999997</v>
      </c>
    </row>
    <row r="2127" spans="1:10" x14ac:dyDescent="0.25">
      <c r="A2127" s="19">
        <v>2119</v>
      </c>
      <c r="B2127" s="16" t="s">
        <v>24</v>
      </c>
      <c r="C2127" s="21" t="s">
        <v>7740</v>
      </c>
      <c r="D2127" s="34" t="s">
        <v>17830</v>
      </c>
      <c r="E2127" s="21" t="s">
        <v>9404</v>
      </c>
      <c r="F2127" s="36">
        <v>42016</v>
      </c>
      <c r="G2127" s="12">
        <v>50</v>
      </c>
      <c r="H2127" s="25">
        <v>20674.8</v>
      </c>
      <c r="I2127" s="13">
        <v>1536.19</v>
      </c>
      <c r="J2127" s="13">
        <f t="shared" si="33"/>
        <v>19138.61</v>
      </c>
    </row>
    <row r="2128" spans="1:10" x14ac:dyDescent="0.25">
      <c r="A2128" s="19">
        <v>2120</v>
      </c>
      <c r="B2128" s="16" t="s">
        <v>24</v>
      </c>
      <c r="C2128" s="21" t="s">
        <v>7740</v>
      </c>
      <c r="D2128" s="34" t="s">
        <v>17831</v>
      </c>
      <c r="E2128" s="21" t="s">
        <v>9404</v>
      </c>
      <c r="F2128" s="36">
        <v>42185</v>
      </c>
      <c r="G2128" s="12">
        <v>50</v>
      </c>
      <c r="H2128" s="25">
        <v>28972</v>
      </c>
      <c r="I2128" s="13">
        <v>1884.39</v>
      </c>
      <c r="J2128" s="13">
        <f t="shared" si="33"/>
        <v>27087.61</v>
      </c>
    </row>
    <row r="2129" spans="1:10" x14ac:dyDescent="0.25">
      <c r="A2129" s="19">
        <v>2121</v>
      </c>
      <c r="B2129" s="16" t="s">
        <v>24</v>
      </c>
      <c r="C2129" s="21" t="s">
        <v>7740</v>
      </c>
      <c r="D2129" s="34" t="s">
        <v>17832</v>
      </c>
      <c r="E2129" s="21" t="s">
        <v>9404</v>
      </c>
      <c r="F2129" s="36">
        <v>42248</v>
      </c>
      <c r="G2129" s="12">
        <v>50</v>
      </c>
      <c r="H2129" s="25">
        <v>8418.2000000000007</v>
      </c>
      <c r="I2129" s="13">
        <v>518.49</v>
      </c>
      <c r="J2129" s="13">
        <f t="shared" si="33"/>
        <v>7899.7100000000009</v>
      </c>
    </row>
    <row r="2130" spans="1:10" x14ac:dyDescent="0.25">
      <c r="A2130" s="19">
        <v>2122</v>
      </c>
      <c r="B2130" s="16" t="s">
        <v>24</v>
      </c>
      <c r="C2130" s="21" t="s">
        <v>7740</v>
      </c>
      <c r="D2130" s="34" t="s">
        <v>17833</v>
      </c>
      <c r="E2130" s="21" t="s">
        <v>10669</v>
      </c>
      <c r="F2130" s="36">
        <v>42009</v>
      </c>
      <c r="G2130" s="12">
        <v>50</v>
      </c>
      <c r="H2130" s="25">
        <v>1034.3</v>
      </c>
      <c r="I2130" s="13">
        <v>77.3</v>
      </c>
      <c r="J2130" s="13">
        <f t="shared" si="33"/>
        <v>957</v>
      </c>
    </row>
    <row r="2131" spans="1:10" x14ac:dyDescent="0.25">
      <c r="A2131" s="19">
        <v>2123</v>
      </c>
      <c r="B2131" s="16" t="s">
        <v>24</v>
      </c>
      <c r="C2131" s="21" t="s">
        <v>7740</v>
      </c>
      <c r="D2131" s="34" t="s">
        <v>17834</v>
      </c>
      <c r="E2131" s="21" t="s">
        <v>10669</v>
      </c>
      <c r="F2131" s="36">
        <v>42124</v>
      </c>
      <c r="G2131" s="12">
        <v>50</v>
      </c>
      <c r="H2131" s="25">
        <v>6762.13</v>
      </c>
      <c r="I2131" s="13">
        <v>462.47</v>
      </c>
      <c r="J2131" s="13">
        <f t="shared" si="33"/>
        <v>6299.66</v>
      </c>
    </row>
    <row r="2132" spans="1:10" x14ac:dyDescent="0.25">
      <c r="A2132" s="19">
        <v>2124</v>
      </c>
      <c r="B2132" s="16" t="s">
        <v>24</v>
      </c>
      <c r="C2132" s="21" t="s">
        <v>7740</v>
      </c>
      <c r="D2132" s="34" t="s">
        <v>17835</v>
      </c>
      <c r="E2132" s="21" t="s">
        <v>9876</v>
      </c>
      <c r="F2132" s="36">
        <v>41915</v>
      </c>
      <c r="G2132" s="12">
        <v>50</v>
      </c>
      <c r="H2132" s="25">
        <v>16812.8</v>
      </c>
      <c r="I2132" s="13">
        <v>1342.3</v>
      </c>
      <c r="J2132" s="13">
        <f t="shared" si="33"/>
        <v>15470.5</v>
      </c>
    </row>
    <row r="2133" spans="1:10" x14ac:dyDescent="0.25">
      <c r="A2133" s="19">
        <v>2125</v>
      </c>
      <c r="B2133" s="16" t="s">
        <v>24</v>
      </c>
      <c r="C2133" s="21" t="s">
        <v>7740</v>
      </c>
      <c r="D2133" s="34" t="s">
        <v>17836</v>
      </c>
      <c r="E2133" s="21" t="s">
        <v>9876</v>
      </c>
      <c r="F2133" s="36">
        <v>42139</v>
      </c>
      <c r="G2133" s="12">
        <v>50</v>
      </c>
      <c r="H2133" s="25">
        <v>8793.1299999999992</v>
      </c>
      <c r="I2133" s="13">
        <v>594.1</v>
      </c>
      <c r="J2133" s="13">
        <f t="shared" si="33"/>
        <v>8199.0299999999988</v>
      </c>
    </row>
    <row r="2134" spans="1:10" x14ac:dyDescent="0.25">
      <c r="A2134" s="19">
        <v>2126</v>
      </c>
      <c r="B2134" s="16" t="s">
        <v>24</v>
      </c>
      <c r="C2134" s="21" t="s">
        <v>7740</v>
      </c>
      <c r="D2134" s="34" t="s">
        <v>17837</v>
      </c>
      <c r="E2134" s="21" t="s">
        <v>10394</v>
      </c>
      <c r="F2134" s="36">
        <v>42181</v>
      </c>
      <c r="G2134" s="12">
        <v>50</v>
      </c>
      <c r="H2134" s="25">
        <v>9278.82</v>
      </c>
      <c r="I2134" s="13">
        <v>605.52</v>
      </c>
      <c r="J2134" s="13">
        <f t="shared" si="33"/>
        <v>8673.2999999999993</v>
      </c>
    </row>
    <row r="2135" spans="1:10" x14ac:dyDescent="0.25">
      <c r="A2135" s="19">
        <v>2127</v>
      </c>
      <c r="B2135" s="16" t="s">
        <v>24</v>
      </c>
      <c r="C2135" s="21" t="s">
        <v>7740</v>
      </c>
      <c r="D2135" s="34" t="s">
        <v>17838</v>
      </c>
      <c r="E2135" s="21" t="s">
        <v>9211</v>
      </c>
      <c r="F2135" s="36">
        <v>42010</v>
      </c>
      <c r="G2135" s="12">
        <v>50</v>
      </c>
      <c r="H2135" s="25">
        <v>5045.12</v>
      </c>
      <c r="I2135" s="13">
        <v>376.51</v>
      </c>
      <c r="J2135" s="13">
        <f t="shared" si="33"/>
        <v>4668.6099999999997</v>
      </c>
    </row>
    <row r="2136" spans="1:10" x14ac:dyDescent="0.25">
      <c r="A2136" s="19">
        <v>2128</v>
      </c>
      <c r="B2136" s="16" t="s">
        <v>24</v>
      </c>
      <c r="C2136" s="21" t="s">
        <v>7740</v>
      </c>
      <c r="D2136" s="34" t="s">
        <v>17839</v>
      </c>
      <c r="E2136" s="21" t="s">
        <v>9211</v>
      </c>
      <c r="F2136" s="36">
        <v>42016</v>
      </c>
      <c r="G2136" s="12">
        <v>50</v>
      </c>
      <c r="H2136" s="25">
        <v>16144.8</v>
      </c>
      <c r="I2136" s="13">
        <v>1199.56</v>
      </c>
      <c r="J2136" s="13">
        <f t="shared" si="33"/>
        <v>14945.24</v>
      </c>
    </row>
    <row r="2137" spans="1:10" x14ac:dyDescent="0.25">
      <c r="A2137" s="19">
        <v>2129</v>
      </c>
      <c r="B2137" s="16" t="s">
        <v>24</v>
      </c>
      <c r="C2137" s="21" t="s">
        <v>7740</v>
      </c>
      <c r="D2137" s="34" t="s">
        <v>17840</v>
      </c>
      <c r="E2137" s="21" t="s">
        <v>9211</v>
      </c>
      <c r="F2137" s="36">
        <v>42248</v>
      </c>
      <c r="G2137" s="12">
        <v>50</v>
      </c>
      <c r="H2137" s="25">
        <v>37998.199999999997</v>
      </c>
      <c r="I2137" s="13">
        <v>2340.2199999999998</v>
      </c>
      <c r="J2137" s="13">
        <f t="shared" si="33"/>
        <v>35657.979999999996</v>
      </c>
    </row>
    <row r="2138" spans="1:10" x14ac:dyDescent="0.25">
      <c r="A2138" s="19">
        <v>2130</v>
      </c>
      <c r="B2138" s="16" t="s">
        <v>24</v>
      </c>
      <c r="C2138" s="21" t="s">
        <v>7740</v>
      </c>
      <c r="D2138" s="34" t="s">
        <v>17841</v>
      </c>
      <c r="E2138" s="21" t="s">
        <v>11413</v>
      </c>
      <c r="F2138" s="36">
        <v>42061</v>
      </c>
      <c r="G2138" s="12">
        <v>50</v>
      </c>
      <c r="H2138" s="25">
        <v>2867.45</v>
      </c>
      <c r="I2138" s="13">
        <v>205.96</v>
      </c>
      <c r="J2138" s="13">
        <f t="shared" si="33"/>
        <v>2661.49</v>
      </c>
    </row>
    <row r="2139" spans="1:10" x14ac:dyDescent="0.25">
      <c r="A2139" s="19">
        <v>2131</v>
      </c>
      <c r="B2139" s="16" t="s">
        <v>24</v>
      </c>
      <c r="C2139" s="21" t="s">
        <v>7740</v>
      </c>
      <c r="D2139" s="34" t="s">
        <v>17842</v>
      </c>
      <c r="E2139" s="21" t="s">
        <v>11413</v>
      </c>
      <c r="F2139" s="36">
        <v>41941</v>
      </c>
      <c r="G2139" s="12">
        <v>50</v>
      </c>
      <c r="H2139" s="25">
        <v>1303.1600000000001</v>
      </c>
      <c r="I2139" s="13">
        <v>102.14</v>
      </c>
      <c r="J2139" s="13">
        <f t="shared" si="33"/>
        <v>1201.02</v>
      </c>
    </row>
    <row r="2140" spans="1:10" x14ac:dyDescent="0.25">
      <c r="A2140" s="19">
        <v>2132</v>
      </c>
      <c r="B2140" s="16" t="s">
        <v>24</v>
      </c>
      <c r="C2140" s="21" t="s">
        <v>7740</v>
      </c>
      <c r="D2140" s="34" t="s">
        <v>17843</v>
      </c>
      <c r="E2140" s="21" t="s">
        <v>11413</v>
      </c>
      <c r="F2140" s="36">
        <v>42032</v>
      </c>
      <c r="G2140" s="12">
        <v>50</v>
      </c>
      <c r="H2140" s="25">
        <v>2045.56</v>
      </c>
      <c r="I2140" s="13">
        <v>150.13999999999999</v>
      </c>
      <c r="J2140" s="13">
        <f t="shared" si="33"/>
        <v>1895.42</v>
      </c>
    </row>
    <row r="2141" spans="1:10" x14ac:dyDescent="0.25">
      <c r="A2141" s="19">
        <v>2133</v>
      </c>
      <c r="B2141" s="16" t="s">
        <v>24</v>
      </c>
      <c r="C2141" s="21" t="s">
        <v>7740</v>
      </c>
      <c r="D2141" s="34" t="s">
        <v>17844</v>
      </c>
      <c r="E2141" s="21" t="s">
        <v>11413</v>
      </c>
      <c r="F2141" s="36">
        <v>42046</v>
      </c>
      <c r="G2141" s="12">
        <v>50</v>
      </c>
      <c r="H2141" s="25">
        <v>242.43</v>
      </c>
      <c r="I2141" s="13">
        <v>17.61</v>
      </c>
      <c r="J2141" s="13">
        <f t="shared" si="33"/>
        <v>224.82</v>
      </c>
    </row>
    <row r="2142" spans="1:10" x14ac:dyDescent="0.25">
      <c r="A2142" s="19">
        <v>2134</v>
      </c>
      <c r="B2142" s="16" t="s">
        <v>24</v>
      </c>
      <c r="C2142" s="21" t="s">
        <v>7740</v>
      </c>
      <c r="D2142" s="34" t="s">
        <v>17845</v>
      </c>
      <c r="E2142" s="21" t="s">
        <v>9894</v>
      </c>
      <c r="F2142" s="36">
        <v>42181</v>
      </c>
      <c r="G2142" s="12">
        <v>50</v>
      </c>
      <c r="H2142" s="25">
        <v>16357.82</v>
      </c>
      <c r="I2142" s="13">
        <v>1067.5899999999999</v>
      </c>
      <c r="J2142" s="13">
        <f t="shared" si="33"/>
        <v>15290.23</v>
      </c>
    </row>
    <row r="2143" spans="1:10" x14ac:dyDescent="0.25">
      <c r="A2143" s="19">
        <v>2135</v>
      </c>
      <c r="B2143" s="16" t="s">
        <v>24</v>
      </c>
      <c r="C2143" s="21" t="s">
        <v>7740</v>
      </c>
      <c r="D2143" s="34" t="s">
        <v>17846</v>
      </c>
      <c r="E2143" s="21" t="s">
        <v>9905</v>
      </c>
      <c r="F2143" s="36">
        <v>42010</v>
      </c>
      <c r="G2143" s="12">
        <v>50</v>
      </c>
      <c r="H2143" s="25">
        <v>5271.77</v>
      </c>
      <c r="I2143" s="13">
        <v>393.46</v>
      </c>
      <c r="J2143" s="13">
        <f t="shared" si="33"/>
        <v>4878.3100000000004</v>
      </c>
    </row>
    <row r="2144" spans="1:10" x14ac:dyDescent="0.25">
      <c r="A2144" s="19">
        <v>2136</v>
      </c>
      <c r="B2144" s="16" t="s">
        <v>24</v>
      </c>
      <c r="C2144" s="21" t="s">
        <v>7740</v>
      </c>
      <c r="D2144" s="34" t="s">
        <v>17847</v>
      </c>
      <c r="E2144" s="21" t="s">
        <v>9905</v>
      </c>
      <c r="F2144" s="36">
        <v>42016</v>
      </c>
      <c r="G2144" s="12">
        <v>50</v>
      </c>
      <c r="H2144" s="25">
        <v>13714.8</v>
      </c>
      <c r="I2144" s="13">
        <v>1019.08</v>
      </c>
      <c r="J2144" s="13">
        <f t="shared" si="33"/>
        <v>12695.72</v>
      </c>
    </row>
    <row r="2145" spans="1:10" x14ac:dyDescent="0.25">
      <c r="A2145" s="19">
        <v>2137</v>
      </c>
      <c r="B2145" s="16" t="s">
        <v>24</v>
      </c>
      <c r="C2145" s="21" t="s">
        <v>7740</v>
      </c>
      <c r="D2145" s="34" t="s">
        <v>17848</v>
      </c>
      <c r="E2145" s="21" t="s">
        <v>9905</v>
      </c>
      <c r="F2145" s="36">
        <v>42248</v>
      </c>
      <c r="G2145" s="12">
        <v>50</v>
      </c>
      <c r="H2145" s="25">
        <v>16153.2</v>
      </c>
      <c r="I2145" s="13">
        <v>994.83</v>
      </c>
      <c r="J2145" s="13">
        <f t="shared" si="33"/>
        <v>15158.37</v>
      </c>
    </row>
    <row r="2146" spans="1:10" x14ac:dyDescent="0.25">
      <c r="A2146" s="19">
        <v>2138</v>
      </c>
      <c r="B2146" s="16" t="s">
        <v>24</v>
      </c>
      <c r="C2146" s="21" t="s">
        <v>7740</v>
      </c>
      <c r="D2146" s="34" t="s">
        <v>17849</v>
      </c>
      <c r="E2146" s="21" t="s">
        <v>12011</v>
      </c>
      <c r="F2146" s="36">
        <v>42073</v>
      </c>
      <c r="G2146" s="12">
        <v>50</v>
      </c>
      <c r="H2146" s="25">
        <v>1315.54</v>
      </c>
      <c r="I2146" s="13">
        <v>93.58</v>
      </c>
      <c r="J2146" s="13">
        <f t="shared" si="33"/>
        <v>1221.96</v>
      </c>
    </row>
    <row r="2147" spans="1:10" x14ac:dyDescent="0.25">
      <c r="A2147" s="19">
        <v>2139</v>
      </c>
      <c r="B2147" s="16" t="s">
        <v>24</v>
      </c>
      <c r="C2147" s="21" t="s">
        <v>7740</v>
      </c>
      <c r="D2147" s="34" t="s">
        <v>17850</v>
      </c>
      <c r="E2147" s="21" t="s">
        <v>9730</v>
      </c>
      <c r="F2147" s="36">
        <v>42181</v>
      </c>
      <c r="G2147" s="12">
        <v>50</v>
      </c>
      <c r="H2147" s="25">
        <v>19768.82</v>
      </c>
      <c r="I2147" s="13">
        <v>1290.1600000000001</v>
      </c>
      <c r="J2147" s="13">
        <f t="shared" si="33"/>
        <v>18478.66</v>
      </c>
    </row>
    <row r="2148" spans="1:10" x14ac:dyDescent="0.25">
      <c r="A2148" s="19">
        <v>2140</v>
      </c>
      <c r="B2148" s="16" t="s">
        <v>24</v>
      </c>
      <c r="C2148" s="21" t="s">
        <v>7740</v>
      </c>
      <c r="D2148" s="34" t="s">
        <v>17851</v>
      </c>
      <c r="E2148" s="21" t="s">
        <v>9710</v>
      </c>
      <c r="F2148" s="36">
        <v>41928</v>
      </c>
      <c r="G2148" s="12">
        <v>40</v>
      </c>
      <c r="H2148" s="25">
        <v>2621</v>
      </c>
      <c r="I2148" s="13">
        <v>259.23</v>
      </c>
      <c r="J2148" s="13">
        <f t="shared" si="33"/>
        <v>2361.77</v>
      </c>
    </row>
    <row r="2149" spans="1:10" x14ac:dyDescent="0.25">
      <c r="A2149" s="19">
        <v>2141</v>
      </c>
      <c r="B2149" s="16" t="s">
        <v>24</v>
      </c>
      <c r="C2149" s="21" t="s">
        <v>7740</v>
      </c>
      <c r="D2149" s="34" t="s">
        <v>17852</v>
      </c>
      <c r="E2149" s="21" t="s">
        <v>9710</v>
      </c>
      <c r="F2149" s="36">
        <v>42010</v>
      </c>
      <c r="G2149" s="12">
        <v>50</v>
      </c>
      <c r="H2149" s="25">
        <v>5733.97</v>
      </c>
      <c r="I2149" s="13">
        <v>427.95</v>
      </c>
      <c r="J2149" s="13">
        <f t="shared" si="33"/>
        <v>5306.02</v>
      </c>
    </row>
    <row r="2150" spans="1:10" x14ac:dyDescent="0.25">
      <c r="A2150" s="19">
        <v>2142</v>
      </c>
      <c r="B2150" s="16" t="s">
        <v>24</v>
      </c>
      <c r="C2150" s="21" t="s">
        <v>7740</v>
      </c>
      <c r="D2150" s="34" t="s">
        <v>17853</v>
      </c>
      <c r="E2150" s="21" t="s">
        <v>9710</v>
      </c>
      <c r="F2150" s="36">
        <v>42016</v>
      </c>
      <c r="G2150" s="12">
        <v>50</v>
      </c>
      <c r="H2150" s="25">
        <v>20350.8</v>
      </c>
      <c r="I2150" s="13">
        <v>1512.06</v>
      </c>
      <c r="J2150" s="13">
        <f t="shared" ref="J2150:J2213" si="34">SUM(H2150-I2150)</f>
        <v>18838.739999999998</v>
      </c>
    </row>
    <row r="2151" spans="1:10" x14ac:dyDescent="0.25">
      <c r="A2151" s="19">
        <v>2143</v>
      </c>
      <c r="B2151" s="16" t="s">
        <v>24</v>
      </c>
      <c r="C2151" s="21" t="s">
        <v>7740</v>
      </c>
      <c r="D2151" s="34" t="s">
        <v>17854</v>
      </c>
      <c r="E2151" s="21" t="s">
        <v>10496</v>
      </c>
      <c r="F2151" s="36">
        <v>42181</v>
      </c>
      <c r="G2151" s="12">
        <v>50</v>
      </c>
      <c r="H2151" s="25">
        <v>8339.82</v>
      </c>
      <c r="I2151" s="13">
        <v>544.33000000000004</v>
      </c>
      <c r="J2151" s="13">
        <f t="shared" si="34"/>
        <v>7795.49</v>
      </c>
    </row>
    <row r="2152" spans="1:10" x14ac:dyDescent="0.25">
      <c r="A2152" s="19">
        <v>2144</v>
      </c>
      <c r="B2152" s="16" t="s">
        <v>24</v>
      </c>
      <c r="C2152" s="21" t="s">
        <v>7740</v>
      </c>
      <c r="D2152" s="34" t="s">
        <v>17855</v>
      </c>
      <c r="E2152" s="21" t="s">
        <v>10011</v>
      </c>
      <c r="F2152" s="36">
        <v>42010</v>
      </c>
      <c r="G2152" s="12">
        <v>50</v>
      </c>
      <c r="H2152" s="25">
        <v>6898.37</v>
      </c>
      <c r="I2152" s="13">
        <v>514.88</v>
      </c>
      <c r="J2152" s="13">
        <f t="shared" si="34"/>
        <v>6383.49</v>
      </c>
    </row>
    <row r="2153" spans="1:10" x14ac:dyDescent="0.25">
      <c r="A2153" s="19">
        <v>2145</v>
      </c>
      <c r="B2153" s="16" t="s">
        <v>24</v>
      </c>
      <c r="C2153" s="21" t="s">
        <v>7740</v>
      </c>
      <c r="D2153" s="34" t="s">
        <v>17856</v>
      </c>
      <c r="E2153" s="21" t="s">
        <v>10011</v>
      </c>
      <c r="F2153" s="36">
        <v>42248</v>
      </c>
      <c r="G2153" s="12">
        <v>50</v>
      </c>
      <c r="H2153" s="25">
        <v>14323.2</v>
      </c>
      <c r="I2153" s="13">
        <v>882.11</v>
      </c>
      <c r="J2153" s="13">
        <f t="shared" si="34"/>
        <v>13441.09</v>
      </c>
    </row>
    <row r="2154" spans="1:10" x14ac:dyDescent="0.25">
      <c r="A2154" s="19">
        <v>2146</v>
      </c>
      <c r="B2154" s="16" t="s">
        <v>24</v>
      </c>
      <c r="C2154" s="21" t="s">
        <v>7740</v>
      </c>
      <c r="D2154" s="34" t="s">
        <v>17857</v>
      </c>
      <c r="E2154" s="21" t="s">
        <v>10549</v>
      </c>
      <c r="F2154" s="36">
        <v>42181</v>
      </c>
      <c r="G2154" s="12">
        <v>50</v>
      </c>
      <c r="H2154" s="25">
        <v>7913.17</v>
      </c>
      <c r="I2154" s="13">
        <v>516.38</v>
      </c>
      <c r="J2154" s="13">
        <f t="shared" si="34"/>
        <v>7396.79</v>
      </c>
    </row>
    <row r="2155" spans="1:10" x14ac:dyDescent="0.25">
      <c r="A2155" s="19">
        <v>2147</v>
      </c>
      <c r="B2155" s="16" t="s">
        <v>24</v>
      </c>
      <c r="C2155" s="21" t="s">
        <v>7740</v>
      </c>
      <c r="D2155" s="34" t="s">
        <v>17858</v>
      </c>
      <c r="E2155" s="21" t="s">
        <v>10836</v>
      </c>
      <c r="F2155" s="36">
        <v>42181</v>
      </c>
      <c r="G2155" s="12">
        <v>50</v>
      </c>
      <c r="H2155" s="25">
        <v>5682.82</v>
      </c>
      <c r="I2155" s="13">
        <v>370.85</v>
      </c>
      <c r="J2155" s="13">
        <f t="shared" si="34"/>
        <v>5311.9699999999993</v>
      </c>
    </row>
    <row r="2156" spans="1:10" x14ac:dyDescent="0.25">
      <c r="A2156" s="19">
        <v>2148</v>
      </c>
      <c r="B2156" s="16" t="s">
        <v>24</v>
      </c>
      <c r="C2156" s="21" t="s">
        <v>7740</v>
      </c>
      <c r="D2156" s="34" t="s">
        <v>17859</v>
      </c>
      <c r="E2156" s="21" t="s">
        <v>10130</v>
      </c>
      <c r="F2156" s="36">
        <v>42073</v>
      </c>
      <c r="G2156" s="12">
        <v>50</v>
      </c>
      <c r="H2156" s="25">
        <v>12370.54</v>
      </c>
      <c r="I2156" s="13">
        <v>880.53</v>
      </c>
      <c r="J2156" s="13">
        <f t="shared" si="34"/>
        <v>11490.01</v>
      </c>
    </row>
    <row r="2157" spans="1:10" x14ac:dyDescent="0.25">
      <c r="A2157" s="19">
        <v>2149</v>
      </c>
      <c r="B2157" s="16" t="s">
        <v>24</v>
      </c>
      <c r="C2157" s="21" t="s">
        <v>7740</v>
      </c>
      <c r="D2157" s="34" t="s">
        <v>17860</v>
      </c>
      <c r="E2157" s="21" t="s">
        <v>11564</v>
      </c>
      <c r="F2157" s="36">
        <v>42073</v>
      </c>
      <c r="G2157" s="12">
        <v>50</v>
      </c>
      <c r="H2157" s="25">
        <v>2365.54</v>
      </c>
      <c r="I2157" s="13">
        <v>168.43</v>
      </c>
      <c r="J2157" s="13">
        <f t="shared" si="34"/>
        <v>2197.11</v>
      </c>
    </row>
    <row r="2158" spans="1:10" x14ac:dyDescent="0.25">
      <c r="A2158" s="19">
        <v>2150</v>
      </c>
      <c r="B2158" s="16" t="s">
        <v>24</v>
      </c>
      <c r="C2158" s="21" t="s">
        <v>7740</v>
      </c>
      <c r="D2158" s="34" t="s">
        <v>17861</v>
      </c>
      <c r="E2158" s="21" t="s">
        <v>9352</v>
      </c>
      <c r="F2158" s="36">
        <v>41915</v>
      </c>
      <c r="G2158" s="12">
        <v>50</v>
      </c>
      <c r="H2158" s="25">
        <v>32107.8</v>
      </c>
      <c r="I2158" s="13">
        <v>2563.37</v>
      </c>
      <c r="J2158" s="13">
        <f t="shared" si="34"/>
        <v>29544.43</v>
      </c>
    </row>
    <row r="2159" spans="1:10" x14ac:dyDescent="0.25">
      <c r="A2159" s="19">
        <v>2151</v>
      </c>
      <c r="B2159" s="16" t="s">
        <v>24</v>
      </c>
      <c r="C2159" s="21" t="s">
        <v>7740</v>
      </c>
      <c r="D2159" s="34" t="s">
        <v>17862</v>
      </c>
      <c r="E2159" s="21" t="s">
        <v>9352</v>
      </c>
      <c r="F2159" s="36">
        <v>42139</v>
      </c>
      <c r="G2159" s="12">
        <v>50</v>
      </c>
      <c r="H2159" s="25">
        <v>5636.62</v>
      </c>
      <c r="I2159" s="13">
        <v>380.8</v>
      </c>
      <c r="J2159" s="13">
        <f t="shared" si="34"/>
        <v>5255.82</v>
      </c>
    </row>
    <row r="2160" spans="1:10" x14ac:dyDescent="0.25">
      <c r="A2160" s="19">
        <v>2152</v>
      </c>
      <c r="B2160" s="16" t="s">
        <v>24</v>
      </c>
      <c r="C2160" s="21" t="s">
        <v>7740</v>
      </c>
      <c r="D2160" s="34" t="s">
        <v>17863</v>
      </c>
      <c r="E2160" s="21" t="s">
        <v>9648</v>
      </c>
      <c r="F2160" s="36">
        <v>42016</v>
      </c>
      <c r="G2160" s="12">
        <v>50</v>
      </c>
      <c r="H2160" s="25">
        <v>21956.799999999999</v>
      </c>
      <c r="I2160" s="13">
        <v>1631.44</v>
      </c>
      <c r="J2160" s="13">
        <f t="shared" si="34"/>
        <v>20325.36</v>
      </c>
    </row>
    <row r="2161" spans="1:10" x14ac:dyDescent="0.25">
      <c r="A2161" s="19">
        <v>2153</v>
      </c>
      <c r="B2161" s="16" t="s">
        <v>24</v>
      </c>
      <c r="C2161" s="21" t="s">
        <v>7740</v>
      </c>
      <c r="D2161" s="34" t="s">
        <v>17864</v>
      </c>
      <c r="E2161" s="21" t="s">
        <v>9648</v>
      </c>
      <c r="F2161" s="36">
        <v>42185</v>
      </c>
      <c r="G2161" s="12">
        <v>50</v>
      </c>
      <c r="H2161" s="25">
        <v>18468</v>
      </c>
      <c r="I2161" s="13">
        <v>1201.17</v>
      </c>
      <c r="J2161" s="13">
        <f t="shared" si="34"/>
        <v>17266.830000000002</v>
      </c>
    </row>
    <row r="2162" spans="1:10" x14ac:dyDescent="0.25">
      <c r="A2162" s="19">
        <v>2154</v>
      </c>
      <c r="B2162" s="16" t="s">
        <v>24</v>
      </c>
      <c r="C2162" s="21" t="s">
        <v>7740</v>
      </c>
      <c r="D2162" s="34" t="s">
        <v>17865</v>
      </c>
      <c r="E2162" s="21" t="s">
        <v>9648</v>
      </c>
      <c r="F2162" s="36">
        <v>42248</v>
      </c>
      <c r="G2162" s="12">
        <v>50</v>
      </c>
      <c r="H2162" s="25">
        <v>21480.2</v>
      </c>
      <c r="I2162" s="13">
        <v>1322.99</v>
      </c>
      <c r="J2162" s="13">
        <f t="shared" si="34"/>
        <v>20157.21</v>
      </c>
    </row>
    <row r="2163" spans="1:10" x14ac:dyDescent="0.25">
      <c r="A2163" s="19">
        <v>2155</v>
      </c>
      <c r="B2163" s="16" t="s">
        <v>24</v>
      </c>
      <c r="C2163" s="21" t="s">
        <v>7740</v>
      </c>
      <c r="D2163" s="34" t="s">
        <v>17866</v>
      </c>
      <c r="E2163" s="21" t="s">
        <v>10611</v>
      </c>
      <c r="F2163" s="36">
        <v>42032</v>
      </c>
      <c r="G2163" s="12">
        <v>50</v>
      </c>
      <c r="H2163" s="25">
        <v>1145.56</v>
      </c>
      <c r="I2163" s="13">
        <v>84.15</v>
      </c>
      <c r="J2163" s="13">
        <f t="shared" si="34"/>
        <v>1061.4099999999999</v>
      </c>
    </row>
    <row r="2164" spans="1:10" x14ac:dyDescent="0.25">
      <c r="A2164" s="19">
        <v>2156</v>
      </c>
      <c r="B2164" s="16" t="s">
        <v>24</v>
      </c>
      <c r="C2164" s="21" t="s">
        <v>7740</v>
      </c>
      <c r="D2164" s="34" t="s">
        <v>17867</v>
      </c>
      <c r="E2164" s="21" t="s">
        <v>10611</v>
      </c>
      <c r="F2164" s="36">
        <v>42124</v>
      </c>
      <c r="G2164" s="12">
        <v>50</v>
      </c>
      <c r="H2164" s="25">
        <v>7362.13</v>
      </c>
      <c r="I2164" s="13">
        <v>503.49</v>
      </c>
      <c r="J2164" s="13">
        <f t="shared" si="34"/>
        <v>6858.64</v>
      </c>
    </row>
    <row r="2165" spans="1:10" x14ac:dyDescent="0.25">
      <c r="A2165" s="19">
        <v>2157</v>
      </c>
      <c r="B2165" s="16" t="s">
        <v>24</v>
      </c>
      <c r="C2165" s="21" t="s">
        <v>7740</v>
      </c>
      <c r="D2165" s="34" t="s">
        <v>17868</v>
      </c>
      <c r="E2165" s="21" t="s">
        <v>8234</v>
      </c>
      <c r="F2165" s="36">
        <v>41936</v>
      </c>
      <c r="G2165" s="12">
        <v>50</v>
      </c>
      <c r="H2165" s="25">
        <v>288183.2</v>
      </c>
      <c r="I2165" s="13">
        <v>22675.73</v>
      </c>
      <c r="J2165" s="13">
        <f t="shared" si="34"/>
        <v>265507.47000000003</v>
      </c>
    </row>
    <row r="2166" spans="1:10" x14ac:dyDescent="0.25">
      <c r="A2166" s="19">
        <v>2158</v>
      </c>
      <c r="B2166" s="16" t="s">
        <v>24</v>
      </c>
      <c r="C2166" s="21" t="s">
        <v>7740</v>
      </c>
      <c r="D2166" s="34" t="s">
        <v>17869</v>
      </c>
      <c r="E2166" s="21" t="s">
        <v>10846</v>
      </c>
      <c r="F2166" s="36">
        <v>42032</v>
      </c>
      <c r="G2166" s="12">
        <v>50</v>
      </c>
      <c r="H2166" s="25">
        <v>5620.56</v>
      </c>
      <c r="I2166" s="13">
        <v>412.7</v>
      </c>
      <c r="J2166" s="13">
        <f t="shared" si="34"/>
        <v>5207.8600000000006</v>
      </c>
    </row>
    <row r="2167" spans="1:10" x14ac:dyDescent="0.25">
      <c r="A2167" s="19">
        <v>2159</v>
      </c>
      <c r="B2167" s="16" t="s">
        <v>24</v>
      </c>
      <c r="C2167" s="21" t="s">
        <v>7740</v>
      </c>
      <c r="D2167" s="34" t="s">
        <v>17870</v>
      </c>
      <c r="E2167" s="21" t="s">
        <v>10846</v>
      </c>
      <c r="F2167" s="36">
        <v>42124</v>
      </c>
      <c r="G2167" s="12">
        <v>50</v>
      </c>
      <c r="H2167" s="25">
        <v>3558.32</v>
      </c>
      <c r="I2167" s="13">
        <v>243.29</v>
      </c>
      <c r="J2167" s="13">
        <f t="shared" si="34"/>
        <v>3315.03</v>
      </c>
    </row>
    <row r="2168" spans="1:10" x14ac:dyDescent="0.25">
      <c r="A2168" s="19">
        <v>2160</v>
      </c>
      <c r="B2168" s="16" t="s">
        <v>24</v>
      </c>
      <c r="C2168" s="21" t="s">
        <v>7740</v>
      </c>
      <c r="D2168" s="34" t="s">
        <v>17871</v>
      </c>
      <c r="E2168" s="21" t="s">
        <v>9619</v>
      </c>
      <c r="F2168" s="36">
        <v>42243</v>
      </c>
      <c r="G2168" s="12">
        <v>50</v>
      </c>
      <c r="H2168" s="25">
        <v>22258.17</v>
      </c>
      <c r="I2168" s="13">
        <v>1376.96</v>
      </c>
      <c r="J2168" s="13">
        <f t="shared" si="34"/>
        <v>20881.21</v>
      </c>
    </row>
    <row r="2169" spans="1:10" x14ac:dyDescent="0.25">
      <c r="A2169" s="19">
        <v>2161</v>
      </c>
      <c r="B2169" s="16" t="s">
        <v>24</v>
      </c>
      <c r="C2169" s="21" t="s">
        <v>7740</v>
      </c>
      <c r="D2169" s="34" t="s">
        <v>17872</v>
      </c>
      <c r="E2169" s="21" t="s">
        <v>9535</v>
      </c>
      <c r="F2169" s="36">
        <v>42205</v>
      </c>
      <c r="G2169" s="12">
        <v>50</v>
      </c>
      <c r="H2169" s="25">
        <v>24456.5</v>
      </c>
      <c r="I2169" s="13">
        <v>1563.82</v>
      </c>
      <c r="J2169" s="13">
        <f t="shared" si="34"/>
        <v>22892.68</v>
      </c>
    </row>
    <row r="2170" spans="1:10" x14ac:dyDescent="0.25">
      <c r="A2170" s="19">
        <v>2162</v>
      </c>
      <c r="B2170" s="16" t="s">
        <v>24</v>
      </c>
      <c r="C2170" s="21" t="s">
        <v>7740</v>
      </c>
      <c r="D2170" s="34" t="s">
        <v>17873</v>
      </c>
      <c r="E2170" s="21" t="s">
        <v>10196</v>
      </c>
      <c r="F2170" s="36">
        <v>42205</v>
      </c>
      <c r="G2170" s="12">
        <v>50</v>
      </c>
      <c r="H2170" s="25">
        <v>11140.5</v>
      </c>
      <c r="I2170" s="13">
        <v>712.29</v>
      </c>
      <c r="J2170" s="13">
        <f t="shared" si="34"/>
        <v>10428.209999999999</v>
      </c>
    </row>
    <row r="2171" spans="1:10" x14ac:dyDescent="0.25">
      <c r="A2171" s="19">
        <v>2163</v>
      </c>
      <c r="B2171" s="16" t="s">
        <v>24</v>
      </c>
      <c r="C2171" s="21" t="s">
        <v>7740</v>
      </c>
      <c r="D2171" s="34" t="s">
        <v>17874</v>
      </c>
      <c r="E2171" s="21" t="s">
        <v>10520</v>
      </c>
      <c r="F2171" s="36">
        <v>42205</v>
      </c>
      <c r="G2171" s="12">
        <v>50</v>
      </c>
      <c r="H2171" s="25">
        <v>8068.5</v>
      </c>
      <c r="I2171" s="13">
        <v>516</v>
      </c>
      <c r="J2171" s="13">
        <f t="shared" si="34"/>
        <v>7552.5</v>
      </c>
    </row>
    <row r="2172" spans="1:10" x14ac:dyDescent="0.25">
      <c r="A2172" s="19">
        <v>2164</v>
      </c>
      <c r="B2172" s="16" t="s">
        <v>24</v>
      </c>
      <c r="C2172" s="21" t="s">
        <v>7740</v>
      </c>
      <c r="D2172" s="34" t="s">
        <v>17875</v>
      </c>
      <c r="E2172" s="21" t="s">
        <v>10650</v>
      </c>
      <c r="F2172" s="36">
        <v>42205</v>
      </c>
      <c r="G2172" s="12">
        <v>50</v>
      </c>
      <c r="H2172" s="25">
        <v>6972.5</v>
      </c>
      <c r="I2172" s="13">
        <v>445.8</v>
      </c>
      <c r="J2172" s="13">
        <f t="shared" si="34"/>
        <v>6526.7</v>
      </c>
    </row>
    <row r="2173" spans="1:10" x14ac:dyDescent="0.25">
      <c r="A2173" s="19">
        <v>2165</v>
      </c>
      <c r="B2173" s="16" t="s">
        <v>24</v>
      </c>
      <c r="C2173" s="21" t="s">
        <v>7740</v>
      </c>
      <c r="D2173" s="34" t="s">
        <v>17876</v>
      </c>
      <c r="E2173" s="21" t="s">
        <v>9895</v>
      </c>
      <c r="F2173" s="36">
        <v>42205</v>
      </c>
      <c r="G2173" s="12">
        <v>50</v>
      </c>
      <c r="H2173" s="25">
        <v>16330.5</v>
      </c>
      <c r="I2173" s="13">
        <v>1044.22</v>
      </c>
      <c r="J2173" s="13">
        <f t="shared" si="34"/>
        <v>15286.28</v>
      </c>
    </row>
    <row r="2174" spans="1:10" x14ac:dyDescent="0.25">
      <c r="A2174" s="19">
        <v>2166</v>
      </c>
      <c r="B2174" s="16" t="s">
        <v>24</v>
      </c>
      <c r="C2174" s="21" t="s">
        <v>7740</v>
      </c>
      <c r="D2174" s="34" t="s">
        <v>17877</v>
      </c>
      <c r="E2174" s="21" t="s">
        <v>9005</v>
      </c>
      <c r="F2174" s="36">
        <v>42010</v>
      </c>
      <c r="G2174" s="12">
        <v>50</v>
      </c>
      <c r="H2174" s="25">
        <v>51822.98</v>
      </c>
      <c r="I2174" s="13">
        <v>3867.62</v>
      </c>
      <c r="J2174" s="13">
        <f t="shared" si="34"/>
        <v>47955.360000000001</v>
      </c>
    </row>
    <row r="2175" spans="1:10" x14ac:dyDescent="0.25">
      <c r="A2175" s="19">
        <v>2167</v>
      </c>
      <c r="B2175" s="16" t="s">
        <v>24</v>
      </c>
      <c r="C2175" s="21" t="s">
        <v>7740</v>
      </c>
      <c r="D2175" s="34" t="s">
        <v>17878</v>
      </c>
      <c r="E2175" s="21" t="s">
        <v>12914</v>
      </c>
      <c r="F2175" s="36">
        <v>42100</v>
      </c>
      <c r="G2175" s="12">
        <v>50</v>
      </c>
      <c r="H2175" s="25">
        <v>150</v>
      </c>
      <c r="I2175" s="13">
        <v>10.41</v>
      </c>
      <c r="J2175" s="13">
        <f t="shared" si="34"/>
        <v>139.59</v>
      </c>
    </row>
    <row r="2176" spans="1:10" x14ac:dyDescent="0.25">
      <c r="A2176" s="19">
        <v>2168</v>
      </c>
      <c r="B2176" s="16" t="s">
        <v>24</v>
      </c>
      <c r="C2176" s="21" t="s">
        <v>7740</v>
      </c>
      <c r="D2176" s="34" t="s">
        <v>17879</v>
      </c>
      <c r="E2176" s="21" t="s">
        <v>10615</v>
      </c>
      <c r="F2176" s="36">
        <v>41953</v>
      </c>
      <c r="G2176" s="12">
        <v>50</v>
      </c>
      <c r="H2176" s="25">
        <v>7384.25</v>
      </c>
      <c r="I2176" s="13">
        <v>574.13</v>
      </c>
      <c r="J2176" s="13">
        <f t="shared" si="34"/>
        <v>6810.12</v>
      </c>
    </row>
    <row r="2177" spans="1:10" x14ac:dyDescent="0.25">
      <c r="A2177" s="19">
        <v>2169</v>
      </c>
      <c r="B2177" s="16" t="s">
        <v>24</v>
      </c>
      <c r="C2177" s="21" t="s">
        <v>7740</v>
      </c>
      <c r="D2177" s="34" t="s">
        <v>17880</v>
      </c>
      <c r="E2177" s="21" t="s">
        <v>10378</v>
      </c>
      <c r="F2177" s="36">
        <v>42066</v>
      </c>
      <c r="G2177" s="12">
        <v>50</v>
      </c>
      <c r="H2177" s="25">
        <v>9464.69</v>
      </c>
      <c r="I2177" s="13">
        <v>677.35</v>
      </c>
      <c r="J2177" s="13">
        <f t="shared" si="34"/>
        <v>8787.34</v>
      </c>
    </row>
    <row r="2178" spans="1:10" x14ac:dyDescent="0.25">
      <c r="A2178" s="19">
        <v>2170</v>
      </c>
      <c r="B2178" s="16" t="s">
        <v>24</v>
      </c>
      <c r="C2178" s="21" t="s">
        <v>7740</v>
      </c>
      <c r="D2178" s="34" t="s">
        <v>17881</v>
      </c>
      <c r="E2178" s="21" t="s">
        <v>12473</v>
      </c>
      <c r="F2178" s="36">
        <v>42130</v>
      </c>
      <c r="G2178" s="12">
        <v>50</v>
      </c>
      <c r="H2178" s="25">
        <v>576</v>
      </c>
      <c r="I2178" s="13">
        <v>39.24</v>
      </c>
      <c r="J2178" s="13">
        <f t="shared" si="34"/>
        <v>536.76</v>
      </c>
    </row>
    <row r="2179" spans="1:10" x14ac:dyDescent="0.25">
      <c r="A2179" s="19">
        <v>2171</v>
      </c>
      <c r="B2179" s="16" t="s">
        <v>24</v>
      </c>
      <c r="C2179" s="21" t="s">
        <v>7740</v>
      </c>
      <c r="D2179" s="34" t="s">
        <v>17882</v>
      </c>
      <c r="E2179" s="21" t="s">
        <v>9960</v>
      </c>
      <c r="F2179" s="36">
        <v>41477</v>
      </c>
      <c r="G2179" s="12">
        <v>50</v>
      </c>
      <c r="H2179" s="25">
        <v>16080.77</v>
      </c>
      <c r="I2179" s="13">
        <v>1669.77</v>
      </c>
      <c r="J2179" s="13">
        <f t="shared" si="34"/>
        <v>14411</v>
      </c>
    </row>
    <row r="2180" spans="1:10" x14ac:dyDescent="0.25">
      <c r="A2180" s="19">
        <v>2172</v>
      </c>
      <c r="B2180" s="16" t="s">
        <v>24</v>
      </c>
      <c r="C2180" s="21" t="s">
        <v>7740</v>
      </c>
      <c r="D2180" s="34" t="s">
        <v>17883</v>
      </c>
      <c r="E2180" s="21" t="s">
        <v>9887</v>
      </c>
      <c r="F2180" s="36">
        <v>41477</v>
      </c>
      <c r="G2180" s="12">
        <v>50</v>
      </c>
      <c r="H2180" s="25">
        <v>17158.16</v>
      </c>
      <c r="I2180" s="13">
        <v>1781.67</v>
      </c>
      <c r="J2180" s="13">
        <f t="shared" si="34"/>
        <v>15376.49</v>
      </c>
    </row>
    <row r="2181" spans="1:10" x14ac:dyDescent="0.25">
      <c r="A2181" s="19">
        <v>2173</v>
      </c>
      <c r="B2181" s="16" t="s">
        <v>24</v>
      </c>
      <c r="C2181" s="21" t="s">
        <v>7740</v>
      </c>
      <c r="D2181" s="34" t="s">
        <v>17884</v>
      </c>
      <c r="E2181" s="21" t="s">
        <v>10590</v>
      </c>
      <c r="F2181" s="36">
        <v>42138</v>
      </c>
      <c r="G2181" s="12">
        <v>50</v>
      </c>
      <c r="H2181" s="25">
        <v>7531.77</v>
      </c>
      <c r="I2181" s="13">
        <v>509.25</v>
      </c>
      <c r="J2181" s="13">
        <f t="shared" si="34"/>
        <v>7022.52</v>
      </c>
    </row>
    <row r="2182" spans="1:10" x14ac:dyDescent="0.25">
      <c r="A2182" s="19">
        <v>2174</v>
      </c>
      <c r="B2182" s="16" t="s">
        <v>24</v>
      </c>
      <c r="C2182" s="21" t="s">
        <v>7740</v>
      </c>
      <c r="D2182" s="34" t="s">
        <v>17885</v>
      </c>
      <c r="E2182" s="21" t="s">
        <v>9223</v>
      </c>
      <c r="F2182" s="36">
        <v>41984</v>
      </c>
      <c r="G2182" s="12">
        <v>50</v>
      </c>
      <c r="H2182" s="25">
        <v>37698.839999999997</v>
      </c>
      <c r="I2182" s="13">
        <v>2867.21</v>
      </c>
      <c r="J2182" s="13">
        <f t="shared" si="34"/>
        <v>34831.629999999997</v>
      </c>
    </row>
    <row r="2183" spans="1:10" x14ac:dyDescent="0.25">
      <c r="A2183" s="19">
        <v>2175</v>
      </c>
      <c r="B2183" s="16" t="s">
        <v>24</v>
      </c>
      <c r="C2183" s="21" t="s">
        <v>7740</v>
      </c>
      <c r="D2183" s="34" t="s">
        <v>17886</v>
      </c>
      <c r="E2183" s="21" t="s">
        <v>10458</v>
      </c>
      <c r="F2183" s="36">
        <v>42138</v>
      </c>
      <c r="G2183" s="12">
        <v>50</v>
      </c>
      <c r="H2183" s="25">
        <v>8773.57</v>
      </c>
      <c r="I2183" s="13">
        <v>593.16</v>
      </c>
      <c r="J2183" s="13">
        <f t="shared" si="34"/>
        <v>8180.41</v>
      </c>
    </row>
    <row r="2184" spans="1:10" x14ac:dyDescent="0.25">
      <c r="A2184" s="19">
        <v>2176</v>
      </c>
      <c r="B2184" s="16" t="s">
        <v>24</v>
      </c>
      <c r="C2184" s="21" t="s">
        <v>7740</v>
      </c>
      <c r="D2184" s="34" t="s">
        <v>17887</v>
      </c>
      <c r="E2184" s="21" t="s">
        <v>10583</v>
      </c>
      <c r="F2184" s="36">
        <v>42138</v>
      </c>
      <c r="G2184" s="12">
        <v>50</v>
      </c>
      <c r="H2184" s="25">
        <v>7592.97</v>
      </c>
      <c r="I2184" s="13">
        <v>513.41999999999996</v>
      </c>
      <c r="J2184" s="13">
        <f t="shared" si="34"/>
        <v>7079.55</v>
      </c>
    </row>
    <row r="2185" spans="1:10" x14ac:dyDescent="0.25">
      <c r="A2185" s="19">
        <v>2177</v>
      </c>
      <c r="B2185" s="16" t="s">
        <v>24</v>
      </c>
      <c r="C2185" s="21" t="s">
        <v>7740</v>
      </c>
      <c r="D2185" s="34" t="s">
        <v>17888</v>
      </c>
      <c r="E2185" s="21" t="s">
        <v>11462</v>
      </c>
      <c r="F2185" s="36">
        <v>42055</v>
      </c>
      <c r="G2185" s="12">
        <v>50</v>
      </c>
      <c r="H2185" s="25">
        <v>2700</v>
      </c>
      <c r="I2185" s="13">
        <v>194.89</v>
      </c>
      <c r="J2185" s="13">
        <f t="shared" si="34"/>
        <v>2505.11</v>
      </c>
    </row>
    <row r="2186" spans="1:10" x14ac:dyDescent="0.25">
      <c r="A2186" s="19">
        <v>2178</v>
      </c>
      <c r="B2186" s="16" t="s">
        <v>24</v>
      </c>
      <c r="C2186" s="21" t="s">
        <v>7740</v>
      </c>
      <c r="D2186" s="34" t="s">
        <v>17889</v>
      </c>
      <c r="E2186" s="21" t="s">
        <v>9584</v>
      </c>
      <c r="F2186" s="36">
        <v>42219</v>
      </c>
      <c r="G2186" s="12">
        <v>50</v>
      </c>
      <c r="H2186" s="25">
        <v>23266.66</v>
      </c>
      <c r="I2186" s="13">
        <v>1469.93</v>
      </c>
      <c r="J2186" s="13">
        <f t="shared" si="34"/>
        <v>21796.73</v>
      </c>
    </row>
    <row r="2187" spans="1:10" x14ac:dyDescent="0.25">
      <c r="A2187" s="19">
        <v>2179</v>
      </c>
      <c r="B2187" s="16" t="s">
        <v>24</v>
      </c>
      <c r="C2187" s="21" t="s">
        <v>7740</v>
      </c>
      <c r="D2187" s="34" t="s">
        <v>17890</v>
      </c>
      <c r="E2187" s="21" t="s">
        <v>9509</v>
      </c>
      <c r="F2187" s="36">
        <v>42200</v>
      </c>
      <c r="G2187" s="12">
        <v>50</v>
      </c>
      <c r="H2187" s="25">
        <v>25210.28</v>
      </c>
      <c r="I2187" s="13">
        <v>1618.97</v>
      </c>
      <c r="J2187" s="13">
        <f t="shared" si="34"/>
        <v>23591.309999999998</v>
      </c>
    </row>
    <row r="2188" spans="1:10" x14ac:dyDescent="0.25">
      <c r="A2188" s="19">
        <v>2180</v>
      </c>
      <c r="B2188" s="16" t="s">
        <v>24</v>
      </c>
      <c r="C2188" s="21" t="s">
        <v>7740</v>
      </c>
      <c r="D2188" s="34" t="s">
        <v>17891</v>
      </c>
      <c r="E2188" s="21" t="s">
        <v>9394</v>
      </c>
      <c r="F2188" s="36">
        <v>42073</v>
      </c>
      <c r="G2188" s="12">
        <v>50</v>
      </c>
      <c r="H2188" s="25">
        <v>29490.54</v>
      </c>
      <c r="I2188" s="13">
        <v>2099.09</v>
      </c>
      <c r="J2188" s="13">
        <f t="shared" si="34"/>
        <v>27391.45</v>
      </c>
    </row>
    <row r="2189" spans="1:10" x14ac:dyDescent="0.25">
      <c r="A2189" s="19">
        <v>2181</v>
      </c>
      <c r="B2189" s="16" t="s">
        <v>24</v>
      </c>
      <c r="C2189" s="21" t="s">
        <v>7740</v>
      </c>
      <c r="D2189" s="34" t="s">
        <v>17892</v>
      </c>
      <c r="E2189" s="21" t="s">
        <v>11606</v>
      </c>
      <c r="F2189" s="36">
        <v>42073</v>
      </c>
      <c r="G2189" s="12">
        <v>50</v>
      </c>
      <c r="H2189" s="25">
        <v>2245.54</v>
      </c>
      <c r="I2189" s="13">
        <v>159.76</v>
      </c>
      <c r="J2189" s="13">
        <f t="shared" si="34"/>
        <v>2085.7799999999997</v>
      </c>
    </row>
    <row r="2190" spans="1:10" x14ac:dyDescent="0.25">
      <c r="A2190" s="19">
        <v>2182</v>
      </c>
      <c r="B2190" s="16" t="s">
        <v>24</v>
      </c>
      <c r="C2190" s="21" t="s">
        <v>7740</v>
      </c>
      <c r="D2190" s="34" t="s">
        <v>17893</v>
      </c>
      <c r="E2190" s="21" t="s">
        <v>9169</v>
      </c>
      <c r="F2190" s="36">
        <v>42265</v>
      </c>
      <c r="G2190" s="12">
        <v>50</v>
      </c>
      <c r="H2190" s="25">
        <v>39487</v>
      </c>
      <c r="I2190" s="13">
        <v>2395.12</v>
      </c>
      <c r="J2190" s="13">
        <f t="shared" si="34"/>
        <v>37091.879999999997</v>
      </c>
    </row>
    <row r="2191" spans="1:10" x14ac:dyDescent="0.25">
      <c r="A2191" s="19">
        <v>2183</v>
      </c>
      <c r="B2191" s="16" t="s">
        <v>24</v>
      </c>
      <c r="C2191" s="21" t="s">
        <v>7740</v>
      </c>
      <c r="D2191" s="34" t="s">
        <v>17894</v>
      </c>
      <c r="E2191" s="21" t="s">
        <v>10551</v>
      </c>
      <c r="F2191" s="36">
        <v>42138</v>
      </c>
      <c r="G2191" s="12">
        <v>50</v>
      </c>
      <c r="H2191" s="25">
        <v>7897.42</v>
      </c>
      <c r="I2191" s="13">
        <v>533.95000000000005</v>
      </c>
      <c r="J2191" s="13">
        <f t="shared" si="34"/>
        <v>7363.47</v>
      </c>
    </row>
    <row r="2192" spans="1:10" x14ac:dyDescent="0.25">
      <c r="A2192" s="19">
        <v>2184</v>
      </c>
      <c r="B2192" s="16" t="s">
        <v>24</v>
      </c>
      <c r="C2192" s="21" t="s">
        <v>7740</v>
      </c>
      <c r="D2192" s="34" t="s">
        <v>17895</v>
      </c>
      <c r="E2192" s="21" t="s">
        <v>8790</v>
      </c>
      <c r="F2192" s="36">
        <v>41929</v>
      </c>
      <c r="G2192" s="12">
        <v>40</v>
      </c>
      <c r="H2192" s="25">
        <v>75244</v>
      </c>
      <c r="I2192" s="13">
        <v>7436.73</v>
      </c>
      <c r="J2192" s="13">
        <f t="shared" si="34"/>
        <v>67807.27</v>
      </c>
    </row>
    <row r="2193" spans="1:10" x14ac:dyDescent="0.25">
      <c r="A2193" s="19">
        <v>2185</v>
      </c>
      <c r="B2193" s="16" t="s">
        <v>24</v>
      </c>
      <c r="C2193" s="21" t="s">
        <v>7740</v>
      </c>
      <c r="D2193" s="34" t="s">
        <v>17896</v>
      </c>
      <c r="E2193" s="21" t="s">
        <v>8790</v>
      </c>
      <c r="F2193" s="36">
        <v>41933</v>
      </c>
      <c r="G2193" s="12">
        <v>40</v>
      </c>
      <c r="H2193" s="25">
        <v>35334</v>
      </c>
      <c r="I2193" s="13">
        <v>3482.51</v>
      </c>
      <c r="J2193" s="13">
        <f t="shared" si="34"/>
        <v>31851.489999999998</v>
      </c>
    </row>
    <row r="2194" spans="1:10" x14ac:dyDescent="0.25">
      <c r="A2194" s="19">
        <v>2186</v>
      </c>
      <c r="B2194" s="16" t="s">
        <v>24</v>
      </c>
      <c r="C2194" s="21" t="s">
        <v>7740</v>
      </c>
      <c r="D2194" s="34" t="s">
        <v>17897</v>
      </c>
      <c r="E2194" s="21" t="s">
        <v>9604</v>
      </c>
      <c r="F2194" s="36">
        <v>41726</v>
      </c>
      <c r="G2194" s="12">
        <v>50</v>
      </c>
      <c r="H2194" s="25">
        <v>23276.67</v>
      </c>
      <c r="I2194" s="13">
        <v>2099.36</v>
      </c>
      <c r="J2194" s="13">
        <f t="shared" si="34"/>
        <v>21177.309999999998</v>
      </c>
    </row>
    <row r="2195" spans="1:10" x14ac:dyDescent="0.25">
      <c r="A2195" s="19">
        <v>2187</v>
      </c>
      <c r="B2195" s="16" t="s">
        <v>24</v>
      </c>
      <c r="C2195" s="21" t="s">
        <v>7740</v>
      </c>
      <c r="D2195" s="34" t="s">
        <v>17898</v>
      </c>
      <c r="E2195" s="21" t="s">
        <v>9868</v>
      </c>
      <c r="F2195" s="36">
        <v>41695</v>
      </c>
      <c r="G2195" s="12">
        <v>50</v>
      </c>
      <c r="H2195" s="25">
        <v>17289.5</v>
      </c>
      <c r="I2195" s="13">
        <v>1588.76</v>
      </c>
      <c r="J2195" s="13">
        <f t="shared" si="34"/>
        <v>15700.74</v>
      </c>
    </row>
    <row r="2196" spans="1:10" x14ac:dyDescent="0.25">
      <c r="A2196" s="19">
        <v>2188</v>
      </c>
      <c r="B2196" s="16" t="s">
        <v>24</v>
      </c>
      <c r="C2196" s="21" t="s">
        <v>7740</v>
      </c>
      <c r="D2196" s="34" t="s">
        <v>17899</v>
      </c>
      <c r="E2196" s="21" t="s">
        <v>9678</v>
      </c>
      <c r="F2196" s="36">
        <v>41695</v>
      </c>
      <c r="G2196" s="12">
        <v>50</v>
      </c>
      <c r="H2196" s="25">
        <v>21426.5</v>
      </c>
      <c r="I2196" s="13">
        <v>1968.98</v>
      </c>
      <c r="J2196" s="13">
        <f t="shared" si="34"/>
        <v>19457.52</v>
      </c>
    </row>
    <row r="2197" spans="1:10" x14ac:dyDescent="0.25">
      <c r="A2197" s="19">
        <v>2189</v>
      </c>
      <c r="B2197" s="16" t="s">
        <v>24</v>
      </c>
      <c r="C2197" s="21" t="s">
        <v>7740</v>
      </c>
      <c r="D2197" s="34" t="s">
        <v>17900</v>
      </c>
      <c r="E2197" s="21" t="s">
        <v>10124</v>
      </c>
      <c r="F2197" s="36">
        <v>41695</v>
      </c>
      <c r="G2197" s="12">
        <v>50</v>
      </c>
      <c r="H2197" s="25">
        <v>12696</v>
      </c>
      <c r="I2197" s="13">
        <v>1166.72</v>
      </c>
      <c r="J2197" s="13">
        <f t="shared" si="34"/>
        <v>11529.28</v>
      </c>
    </row>
    <row r="2198" spans="1:10" x14ac:dyDescent="0.25">
      <c r="A2198" s="19">
        <v>2190</v>
      </c>
      <c r="B2198" s="16" t="s">
        <v>24</v>
      </c>
      <c r="C2198" s="21" t="s">
        <v>7740</v>
      </c>
      <c r="D2198" s="34" t="s">
        <v>17901</v>
      </c>
      <c r="E2198" s="21" t="s">
        <v>9757</v>
      </c>
      <c r="F2198" s="36">
        <v>41943</v>
      </c>
      <c r="G2198" s="12">
        <v>50</v>
      </c>
      <c r="H2198" s="25">
        <v>19353.599999999999</v>
      </c>
      <c r="I2198" s="13">
        <v>1515.3</v>
      </c>
      <c r="J2198" s="13">
        <f t="shared" si="34"/>
        <v>17838.3</v>
      </c>
    </row>
    <row r="2199" spans="1:10" x14ac:dyDescent="0.25">
      <c r="A2199" s="19">
        <v>2191</v>
      </c>
      <c r="B2199" s="16" t="s">
        <v>24</v>
      </c>
      <c r="C2199" s="21" t="s">
        <v>7740</v>
      </c>
      <c r="D2199" s="34" t="s">
        <v>17902</v>
      </c>
      <c r="E2199" s="21" t="s">
        <v>10712</v>
      </c>
      <c r="F2199" s="36">
        <v>41943</v>
      </c>
      <c r="G2199" s="12">
        <v>50</v>
      </c>
      <c r="H2199" s="25">
        <v>6579</v>
      </c>
      <c r="I2199" s="13">
        <v>515.15</v>
      </c>
      <c r="J2199" s="13">
        <f t="shared" si="34"/>
        <v>6063.85</v>
      </c>
    </row>
    <row r="2200" spans="1:10" x14ac:dyDescent="0.25">
      <c r="A2200" s="19">
        <v>2192</v>
      </c>
      <c r="B2200" s="16" t="s">
        <v>24</v>
      </c>
      <c r="C2200" s="21" t="s">
        <v>7740</v>
      </c>
      <c r="D2200" s="34" t="s">
        <v>17903</v>
      </c>
      <c r="E2200" s="21" t="s">
        <v>10743</v>
      </c>
      <c r="F2200" s="36">
        <v>41481</v>
      </c>
      <c r="G2200" s="12">
        <v>50</v>
      </c>
      <c r="H2200" s="25">
        <v>6555.2</v>
      </c>
      <c r="I2200" s="13">
        <v>679.19</v>
      </c>
      <c r="J2200" s="13">
        <f t="shared" si="34"/>
        <v>5876.01</v>
      </c>
    </row>
    <row r="2201" spans="1:10" x14ac:dyDescent="0.25">
      <c r="A2201" s="19">
        <v>2193</v>
      </c>
      <c r="B2201" s="16" t="s">
        <v>24</v>
      </c>
      <c r="C2201" s="21" t="s">
        <v>7740</v>
      </c>
      <c r="D2201" s="34" t="s">
        <v>17904</v>
      </c>
      <c r="E2201" s="21" t="s">
        <v>11611</v>
      </c>
      <c r="F2201" s="36">
        <v>42125</v>
      </c>
      <c r="G2201" s="12">
        <v>50</v>
      </c>
      <c r="H2201" s="25">
        <v>2226.59</v>
      </c>
      <c r="I2201" s="13">
        <v>152.11000000000001</v>
      </c>
      <c r="J2201" s="13">
        <f t="shared" si="34"/>
        <v>2074.48</v>
      </c>
    </row>
    <row r="2202" spans="1:10" x14ac:dyDescent="0.25">
      <c r="A2202" s="19">
        <v>2194</v>
      </c>
      <c r="B2202" s="16" t="s">
        <v>24</v>
      </c>
      <c r="C2202" s="21" t="s">
        <v>7740</v>
      </c>
      <c r="D2202" s="34" t="s">
        <v>17905</v>
      </c>
      <c r="E2202" s="21" t="s">
        <v>12560</v>
      </c>
      <c r="F2202" s="36">
        <v>41988</v>
      </c>
      <c r="G2202" s="12">
        <v>50</v>
      </c>
      <c r="H2202" s="25">
        <v>500</v>
      </c>
      <c r="I2202" s="13">
        <v>37.93</v>
      </c>
      <c r="J2202" s="13">
        <f t="shared" si="34"/>
        <v>462.07</v>
      </c>
    </row>
    <row r="2203" spans="1:10" x14ac:dyDescent="0.25">
      <c r="A2203" s="19">
        <v>2195</v>
      </c>
      <c r="B2203" s="16" t="s">
        <v>24</v>
      </c>
      <c r="C2203" s="21" t="s">
        <v>7740</v>
      </c>
      <c r="D2203" s="34" t="s">
        <v>17906</v>
      </c>
      <c r="E2203" s="21" t="s">
        <v>12542</v>
      </c>
      <c r="F2203" s="36">
        <v>41660</v>
      </c>
      <c r="G2203" s="12">
        <v>50</v>
      </c>
      <c r="H2203" s="25">
        <v>543.22</v>
      </c>
      <c r="I2203" s="13">
        <v>50.87</v>
      </c>
      <c r="J2203" s="13">
        <f t="shared" si="34"/>
        <v>492.35</v>
      </c>
    </row>
    <row r="2204" spans="1:10" x14ac:dyDescent="0.25">
      <c r="A2204" s="19">
        <v>2196</v>
      </c>
      <c r="B2204" s="16" t="s">
        <v>24</v>
      </c>
      <c r="C2204" s="21" t="s">
        <v>7740</v>
      </c>
      <c r="D2204" s="34" t="s">
        <v>17907</v>
      </c>
      <c r="E2204" s="21" t="s">
        <v>12741</v>
      </c>
      <c r="F2204" s="36">
        <v>41326</v>
      </c>
      <c r="G2204" s="12">
        <v>50</v>
      </c>
      <c r="H2204" s="25">
        <v>320.29000000000002</v>
      </c>
      <c r="I2204" s="13">
        <v>35.869999999999997</v>
      </c>
      <c r="J2204" s="13">
        <f t="shared" si="34"/>
        <v>284.42</v>
      </c>
    </row>
    <row r="2205" spans="1:10" x14ac:dyDescent="0.25">
      <c r="A2205" s="19">
        <v>2197</v>
      </c>
      <c r="B2205" s="16" t="s">
        <v>24</v>
      </c>
      <c r="C2205" s="21" t="s">
        <v>7740</v>
      </c>
      <c r="D2205" s="34" t="s">
        <v>17908</v>
      </c>
      <c r="E2205" s="21" t="s">
        <v>11761</v>
      </c>
      <c r="F2205" s="36">
        <v>41611</v>
      </c>
      <c r="G2205" s="12">
        <v>50</v>
      </c>
      <c r="H2205" s="25">
        <v>1907.22</v>
      </c>
      <c r="I2205" s="13">
        <v>184.01</v>
      </c>
      <c r="J2205" s="13">
        <f t="shared" si="34"/>
        <v>1723.21</v>
      </c>
    </row>
    <row r="2206" spans="1:10" x14ac:dyDescent="0.25">
      <c r="A2206" s="19">
        <v>2198</v>
      </c>
      <c r="B2206" s="16" t="s">
        <v>24</v>
      </c>
      <c r="C2206" s="21" t="s">
        <v>7740</v>
      </c>
      <c r="D2206" s="34" t="s">
        <v>17909</v>
      </c>
      <c r="E2206" s="21" t="s">
        <v>11761</v>
      </c>
      <c r="F2206" s="36">
        <v>41611</v>
      </c>
      <c r="G2206" s="12">
        <v>50</v>
      </c>
      <c r="H2206" s="25">
        <v>1907.22</v>
      </c>
      <c r="I2206" s="13">
        <v>184.01</v>
      </c>
      <c r="J2206" s="13">
        <f t="shared" si="34"/>
        <v>1723.21</v>
      </c>
    </row>
    <row r="2207" spans="1:10" x14ac:dyDescent="0.25">
      <c r="A2207" s="19">
        <v>2199</v>
      </c>
      <c r="B2207" s="16" t="s">
        <v>24</v>
      </c>
      <c r="C2207" s="21" t="s">
        <v>7740</v>
      </c>
      <c r="D2207" s="34" t="s">
        <v>17910</v>
      </c>
      <c r="E2207" s="21" t="s">
        <v>11858</v>
      </c>
      <c r="F2207" s="36">
        <v>41575</v>
      </c>
      <c r="G2207" s="12">
        <v>50</v>
      </c>
      <c r="H2207" s="25">
        <v>1700</v>
      </c>
      <c r="I2207" s="13">
        <v>167.4</v>
      </c>
      <c r="J2207" s="13">
        <f t="shared" si="34"/>
        <v>1532.6</v>
      </c>
    </row>
    <row r="2208" spans="1:10" x14ac:dyDescent="0.25">
      <c r="A2208" s="19">
        <v>2200</v>
      </c>
      <c r="B2208" s="16" t="s">
        <v>24</v>
      </c>
      <c r="C2208" s="21" t="s">
        <v>7740</v>
      </c>
      <c r="D2208" s="34" t="s">
        <v>17911</v>
      </c>
      <c r="E2208" s="21" t="s">
        <v>10167</v>
      </c>
      <c r="F2208" s="36">
        <v>41855</v>
      </c>
      <c r="G2208" s="12">
        <v>40</v>
      </c>
      <c r="H2208" s="25">
        <v>12097.34</v>
      </c>
      <c r="I2208" s="13">
        <v>1257.07</v>
      </c>
      <c r="J2208" s="13">
        <f t="shared" si="34"/>
        <v>10840.27</v>
      </c>
    </row>
    <row r="2209" spans="1:10" x14ac:dyDescent="0.25">
      <c r="A2209" s="19">
        <v>2201</v>
      </c>
      <c r="B2209" s="16" t="s">
        <v>24</v>
      </c>
      <c r="C2209" s="21" t="s">
        <v>7740</v>
      </c>
      <c r="D2209" s="34" t="s">
        <v>17912</v>
      </c>
      <c r="E2209" s="21" t="s">
        <v>11959</v>
      </c>
      <c r="F2209" s="36">
        <v>41617</v>
      </c>
      <c r="G2209" s="12">
        <v>40</v>
      </c>
      <c r="H2209" s="25">
        <v>1514.5</v>
      </c>
      <c r="I2209" s="13">
        <v>182.09</v>
      </c>
      <c r="J2209" s="13">
        <f t="shared" si="34"/>
        <v>1332.41</v>
      </c>
    </row>
    <row r="2210" spans="1:10" x14ac:dyDescent="0.25">
      <c r="A2210" s="19">
        <v>2202</v>
      </c>
      <c r="B2210" s="16" t="s">
        <v>24</v>
      </c>
      <c r="C2210" s="21" t="s">
        <v>7740</v>
      </c>
      <c r="D2210" s="34" t="s">
        <v>17913</v>
      </c>
      <c r="E2210" s="21" t="s">
        <v>9153</v>
      </c>
      <c r="F2210" s="36">
        <v>41369</v>
      </c>
      <c r="G2210" s="12">
        <v>50</v>
      </c>
      <c r="H2210" s="25">
        <v>42735</v>
      </c>
      <c r="I2210" s="13">
        <v>4690.3</v>
      </c>
      <c r="J2210" s="13">
        <f t="shared" si="34"/>
        <v>38044.699999999997</v>
      </c>
    </row>
    <row r="2211" spans="1:10" x14ac:dyDescent="0.25">
      <c r="A2211" s="19">
        <v>2203</v>
      </c>
      <c r="B2211" s="16" t="s">
        <v>24</v>
      </c>
      <c r="C2211" s="21" t="s">
        <v>7740</v>
      </c>
      <c r="D2211" s="34" t="s">
        <v>17914</v>
      </c>
      <c r="E2211" s="21" t="s">
        <v>10212</v>
      </c>
      <c r="F2211" s="36">
        <v>41614</v>
      </c>
      <c r="G2211" s="12">
        <v>50</v>
      </c>
      <c r="H2211" s="25">
        <v>11339</v>
      </c>
      <c r="I2211" s="13">
        <v>1092.29</v>
      </c>
      <c r="J2211" s="13">
        <f t="shared" si="34"/>
        <v>10246.709999999999</v>
      </c>
    </row>
    <row r="2212" spans="1:10" x14ac:dyDescent="0.25">
      <c r="A2212" s="19">
        <v>2204</v>
      </c>
      <c r="B2212" s="16" t="s">
        <v>24</v>
      </c>
      <c r="C2212" s="21" t="s">
        <v>7740</v>
      </c>
      <c r="D2212" s="34" t="s">
        <v>17915</v>
      </c>
      <c r="E2212" s="21" t="s">
        <v>11161</v>
      </c>
      <c r="F2212" s="36">
        <v>41250</v>
      </c>
      <c r="G2212" s="12">
        <v>50</v>
      </c>
      <c r="H2212" s="25">
        <v>4057.22</v>
      </c>
      <c r="I2212" s="13">
        <v>471.69</v>
      </c>
      <c r="J2212" s="13">
        <f t="shared" si="34"/>
        <v>3585.5299999999997</v>
      </c>
    </row>
    <row r="2213" spans="1:10" x14ac:dyDescent="0.25">
      <c r="A2213" s="19">
        <v>2205</v>
      </c>
      <c r="B2213" s="16" t="s">
        <v>24</v>
      </c>
      <c r="C2213" s="21" t="s">
        <v>7740</v>
      </c>
      <c r="D2213" s="34" t="s">
        <v>17916</v>
      </c>
      <c r="E2213" s="21" t="s">
        <v>11354</v>
      </c>
      <c r="F2213" s="36">
        <v>41250</v>
      </c>
      <c r="G2213" s="12">
        <v>50</v>
      </c>
      <c r="H2213" s="25">
        <v>3239.22</v>
      </c>
      <c r="I2213" s="13">
        <v>376.6</v>
      </c>
      <c r="J2213" s="13">
        <f t="shared" si="34"/>
        <v>2862.62</v>
      </c>
    </row>
    <row r="2214" spans="1:10" x14ac:dyDescent="0.25">
      <c r="A2214" s="19">
        <v>2206</v>
      </c>
      <c r="B2214" s="16" t="s">
        <v>24</v>
      </c>
      <c r="C2214" s="21" t="s">
        <v>7740</v>
      </c>
      <c r="D2214" s="34" t="s">
        <v>17917</v>
      </c>
      <c r="E2214" s="21" t="s">
        <v>11248</v>
      </c>
      <c r="F2214" s="36">
        <v>41766</v>
      </c>
      <c r="G2214" s="12">
        <v>50</v>
      </c>
      <c r="H2214" s="25">
        <v>3546.82</v>
      </c>
      <c r="I2214" s="13">
        <v>312.18</v>
      </c>
      <c r="J2214" s="13">
        <f t="shared" ref="J2214:J2277" si="35">SUM(H2214-I2214)</f>
        <v>3234.6400000000003</v>
      </c>
    </row>
    <row r="2215" spans="1:10" x14ac:dyDescent="0.25">
      <c r="A2215" s="19">
        <v>2207</v>
      </c>
      <c r="B2215" s="16" t="s">
        <v>24</v>
      </c>
      <c r="C2215" s="21" t="s">
        <v>7740</v>
      </c>
      <c r="D2215" s="34" t="s">
        <v>17918</v>
      </c>
      <c r="E2215" s="21" t="s">
        <v>11248</v>
      </c>
      <c r="F2215" s="36">
        <v>41759</v>
      </c>
      <c r="G2215" s="12">
        <v>50</v>
      </c>
      <c r="H2215" s="25">
        <v>2504.42</v>
      </c>
      <c r="I2215" s="13">
        <v>221.31</v>
      </c>
      <c r="J2215" s="13">
        <f t="shared" si="35"/>
        <v>2283.11</v>
      </c>
    </row>
    <row r="2216" spans="1:10" x14ac:dyDescent="0.25">
      <c r="A2216" s="19">
        <v>2208</v>
      </c>
      <c r="B2216" s="16" t="s">
        <v>24</v>
      </c>
      <c r="C2216" s="21" t="s">
        <v>7740</v>
      </c>
      <c r="D2216" s="34" t="s">
        <v>17919</v>
      </c>
      <c r="E2216" s="21" t="s">
        <v>11393</v>
      </c>
      <c r="F2216" s="36">
        <v>41759</v>
      </c>
      <c r="G2216" s="12">
        <v>50</v>
      </c>
      <c r="H2216" s="25">
        <v>3006.22</v>
      </c>
      <c r="I2216" s="13">
        <v>265.72000000000003</v>
      </c>
      <c r="J2216" s="13">
        <f t="shared" si="35"/>
        <v>2740.5</v>
      </c>
    </row>
    <row r="2217" spans="1:10" x14ac:dyDescent="0.25">
      <c r="A2217" s="19">
        <v>2209</v>
      </c>
      <c r="B2217" s="16" t="s">
        <v>24</v>
      </c>
      <c r="C2217" s="21" t="s">
        <v>7740</v>
      </c>
      <c r="D2217" s="34" t="s">
        <v>17920</v>
      </c>
      <c r="E2217" s="21" t="s">
        <v>8987</v>
      </c>
      <c r="F2217" s="36">
        <v>41786</v>
      </c>
      <c r="G2217" s="12">
        <v>50</v>
      </c>
      <c r="H2217" s="25">
        <v>54084.34</v>
      </c>
      <c r="I2217" s="13">
        <v>4700.21</v>
      </c>
      <c r="J2217" s="13">
        <f t="shared" si="35"/>
        <v>49384.13</v>
      </c>
    </row>
    <row r="2218" spans="1:10" x14ac:dyDescent="0.25">
      <c r="A2218" s="19">
        <v>2210</v>
      </c>
      <c r="B2218" s="16" t="s">
        <v>24</v>
      </c>
      <c r="C2218" s="21" t="s">
        <v>7740</v>
      </c>
      <c r="D2218" s="34" t="s">
        <v>17921</v>
      </c>
      <c r="E2218" s="21" t="s">
        <v>10436</v>
      </c>
      <c r="F2218" s="36">
        <v>41786</v>
      </c>
      <c r="G2218" s="12">
        <v>50</v>
      </c>
      <c r="H2218" s="25">
        <v>9141.44</v>
      </c>
      <c r="I2218" s="13">
        <v>794.55</v>
      </c>
      <c r="J2218" s="13">
        <f t="shared" si="35"/>
        <v>8346.8900000000012</v>
      </c>
    </row>
    <row r="2219" spans="1:10" x14ac:dyDescent="0.25">
      <c r="A2219" s="19">
        <v>2211</v>
      </c>
      <c r="B2219" s="16" t="s">
        <v>24</v>
      </c>
      <c r="C2219" s="21" t="s">
        <v>7740</v>
      </c>
      <c r="D2219" s="34" t="s">
        <v>17922</v>
      </c>
      <c r="E2219" s="21" t="s">
        <v>8865</v>
      </c>
      <c r="F2219" s="36">
        <v>41772</v>
      </c>
      <c r="G2219" s="12">
        <v>50</v>
      </c>
      <c r="H2219" s="25">
        <v>64954.3</v>
      </c>
      <c r="I2219" s="13">
        <v>5694.51</v>
      </c>
      <c r="J2219" s="13">
        <f t="shared" si="35"/>
        <v>59259.79</v>
      </c>
    </row>
    <row r="2220" spans="1:10" x14ac:dyDescent="0.25">
      <c r="A2220" s="19">
        <v>2212</v>
      </c>
      <c r="B2220" s="16" t="s">
        <v>24</v>
      </c>
      <c r="C2220" s="21" t="s">
        <v>7740</v>
      </c>
      <c r="D2220" s="34" t="s">
        <v>17923</v>
      </c>
      <c r="E2220" s="21" t="s">
        <v>9906</v>
      </c>
      <c r="F2220" s="36">
        <v>41772</v>
      </c>
      <c r="G2220" s="12">
        <v>50</v>
      </c>
      <c r="H2220" s="25">
        <v>16604.3</v>
      </c>
      <c r="I2220" s="13">
        <v>1455.73</v>
      </c>
      <c r="J2220" s="13">
        <f t="shared" si="35"/>
        <v>15148.57</v>
      </c>
    </row>
    <row r="2221" spans="1:10" x14ac:dyDescent="0.25">
      <c r="A2221" s="19">
        <v>2213</v>
      </c>
      <c r="B2221" s="16" t="s">
        <v>24</v>
      </c>
      <c r="C2221" s="21" t="s">
        <v>7740</v>
      </c>
      <c r="D2221" s="34" t="s">
        <v>17924</v>
      </c>
      <c r="E2221" s="21" t="s">
        <v>10457</v>
      </c>
      <c r="F2221" s="36">
        <v>41786</v>
      </c>
      <c r="G2221" s="12">
        <v>50</v>
      </c>
      <c r="H2221" s="25">
        <v>9006.84</v>
      </c>
      <c r="I2221" s="13">
        <v>782.82</v>
      </c>
      <c r="J2221" s="13">
        <f t="shared" si="35"/>
        <v>8224.02</v>
      </c>
    </row>
    <row r="2222" spans="1:10" x14ac:dyDescent="0.25">
      <c r="A2222" s="19">
        <v>2214</v>
      </c>
      <c r="B2222" s="16" t="s">
        <v>24</v>
      </c>
      <c r="C2222" s="21" t="s">
        <v>7740</v>
      </c>
      <c r="D2222" s="34" t="s">
        <v>17925</v>
      </c>
      <c r="E2222" s="21" t="s">
        <v>10672</v>
      </c>
      <c r="F2222" s="36">
        <v>41772</v>
      </c>
      <c r="G2222" s="12">
        <v>50</v>
      </c>
      <c r="H2222" s="25">
        <v>6854.3</v>
      </c>
      <c r="I2222" s="13">
        <v>600.91999999999996</v>
      </c>
      <c r="J2222" s="13">
        <f t="shared" si="35"/>
        <v>6253.38</v>
      </c>
    </row>
    <row r="2223" spans="1:10" x14ac:dyDescent="0.25">
      <c r="A2223" s="19">
        <v>2215</v>
      </c>
      <c r="B2223" s="16" t="s">
        <v>24</v>
      </c>
      <c r="C2223" s="21" t="s">
        <v>7740</v>
      </c>
      <c r="D2223" s="34" t="s">
        <v>17926</v>
      </c>
      <c r="E2223" s="21" t="s">
        <v>10069</v>
      </c>
      <c r="F2223" s="36">
        <v>41786</v>
      </c>
      <c r="G2223" s="12">
        <v>50</v>
      </c>
      <c r="H2223" s="25">
        <v>13691.84</v>
      </c>
      <c r="I2223" s="13">
        <v>1189.95</v>
      </c>
      <c r="J2223" s="13">
        <f t="shared" si="35"/>
        <v>12501.89</v>
      </c>
    </row>
    <row r="2224" spans="1:10" x14ac:dyDescent="0.25">
      <c r="A2224" s="19">
        <v>2216</v>
      </c>
      <c r="B2224" s="16" t="s">
        <v>24</v>
      </c>
      <c r="C2224" s="21" t="s">
        <v>7740</v>
      </c>
      <c r="D2224" s="34" t="s">
        <v>17927</v>
      </c>
      <c r="E2224" s="21" t="s">
        <v>11021</v>
      </c>
      <c r="F2224" s="36">
        <v>41786</v>
      </c>
      <c r="G2224" s="12">
        <v>50</v>
      </c>
      <c r="H2224" s="25">
        <v>4543.84</v>
      </c>
      <c r="I2224" s="13">
        <v>394.94</v>
      </c>
      <c r="J2224" s="13">
        <f t="shared" si="35"/>
        <v>4148.9000000000005</v>
      </c>
    </row>
    <row r="2225" spans="1:10" x14ac:dyDescent="0.25">
      <c r="A2225" s="19">
        <v>2217</v>
      </c>
      <c r="B2225" s="16" t="s">
        <v>24</v>
      </c>
      <c r="C2225" s="21" t="s">
        <v>7740</v>
      </c>
      <c r="D2225" s="34" t="s">
        <v>17928</v>
      </c>
      <c r="E2225" s="21" t="s">
        <v>8814</v>
      </c>
      <c r="F2225" s="36">
        <v>41786</v>
      </c>
      <c r="G2225" s="12">
        <v>50</v>
      </c>
      <c r="H2225" s="25">
        <v>71315.740000000005</v>
      </c>
      <c r="I2225" s="13">
        <v>6197.64</v>
      </c>
      <c r="J2225" s="13">
        <f t="shared" si="35"/>
        <v>65118.100000000006</v>
      </c>
    </row>
    <row r="2226" spans="1:10" x14ac:dyDescent="0.25">
      <c r="A2226" s="19">
        <v>2218</v>
      </c>
      <c r="B2226" s="16" t="s">
        <v>24</v>
      </c>
      <c r="C2226" s="21" t="s">
        <v>7740</v>
      </c>
      <c r="D2226" s="34" t="s">
        <v>17929</v>
      </c>
      <c r="E2226" s="21" t="s">
        <v>8897</v>
      </c>
      <c r="F2226" s="36">
        <v>41772</v>
      </c>
      <c r="G2226" s="12">
        <v>50</v>
      </c>
      <c r="H2226" s="25">
        <v>62578.3</v>
      </c>
      <c r="I2226" s="13">
        <v>5486.41</v>
      </c>
      <c r="J2226" s="13">
        <f t="shared" si="35"/>
        <v>57091.89</v>
      </c>
    </row>
    <row r="2227" spans="1:10" x14ac:dyDescent="0.25">
      <c r="A2227" s="19">
        <v>2219</v>
      </c>
      <c r="B2227" s="16" t="s">
        <v>24</v>
      </c>
      <c r="C2227" s="21" t="s">
        <v>7740</v>
      </c>
      <c r="D2227" s="34" t="s">
        <v>17930</v>
      </c>
      <c r="E2227" s="21" t="s">
        <v>11480</v>
      </c>
      <c r="F2227" s="36">
        <v>41250</v>
      </c>
      <c r="G2227" s="12">
        <v>50</v>
      </c>
      <c r="H2227" s="25">
        <v>2790.96</v>
      </c>
      <c r="I2227" s="13">
        <v>324.54000000000002</v>
      </c>
      <c r="J2227" s="13">
        <f t="shared" si="35"/>
        <v>2466.42</v>
      </c>
    </row>
    <row r="2228" spans="1:10" x14ac:dyDescent="0.25">
      <c r="A2228" s="19">
        <v>2220</v>
      </c>
      <c r="B2228" s="16" t="s">
        <v>24</v>
      </c>
      <c r="C2228" s="21" t="s">
        <v>7740</v>
      </c>
      <c r="D2228" s="34" t="s">
        <v>17931</v>
      </c>
      <c r="E2228" s="21" t="s">
        <v>12585</v>
      </c>
      <c r="F2228" s="36">
        <v>41450</v>
      </c>
      <c r="G2228" s="12">
        <v>50</v>
      </c>
      <c r="H2228" s="25">
        <v>480</v>
      </c>
      <c r="I2228" s="13">
        <v>50.63</v>
      </c>
      <c r="J2228" s="13">
        <f t="shared" si="35"/>
        <v>429.37</v>
      </c>
    </row>
    <row r="2229" spans="1:10" x14ac:dyDescent="0.25">
      <c r="A2229" s="19">
        <v>2221</v>
      </c>
      <c r="B2229" s="16" t="s">
        <v>24</v>
      </c>
      <c r="C2229" s="21" t="s">
        <v>7740</v>
      </c>
      <c r="D2229" s="34" t="s">
        <v>17932</v>
      </c>
      <c r="E2229" s="21" t="s">
        <v>10984</v>
      </c>
      <c r="F2229" s="36">
        <v>41908</v>
      </c>
      <c r="G2229" s="12">
        <v>50</v>
      </c>
      <c r="H2229" s="25">
        <v>4746.17</v>
      </c>
      <c r="I2229" s="13">
        <v>380.67</v>
      </c>
      <c r="J2229" s="13">
        <f t="shared" si="35"/>
        <v>4365.5</v>
      </c>
    </row>
    <row r="2230" spans="1:10" x14ac:dyDescent="0.25">
      <c r="A2230" s="19">
        <v>2222</v>
      </c>
      <c r="B2230" s="16" t="s">
        <v>24</v>
      </c>
      <c r="C2230" s="21" t="s">
        <v>7740</v>
      </c>
      <c r="D2230" s="34" t="s">
        <v>17933</v>
      </c>
      <c r="E2230" s="21" t="s">
        <v>8967</v>
      </c>
      <c r="F2230" s="36">
        <v>41908</v>
      </c>
      <c r="G2230" s="12">
        <v>50</v>
      </c>
      <c r="H2230" s="25">
        <v>55694.17</v>
      </c>
      <c r="I2230" s="13">
        <v>4467.6899999999996</v>
      </c>
      <c r="J2230" s="13">
        <f t="shared" si="35"/>
        <v>51226.479999999996</v>
      </c>
    </row>
    <row r="2231" spans="1:10" x14ac:dyDescent="0.25">
      <c r="A2231" s="19">
        <v>2223</v>
      </c>
      <c r="B2231" s="16" t="s">
        <v>24</v>
      </c>
      <c r="C2231" s="21" t="s">
        <v>7740</v>
      </c>
      <c r="D2231" s="34" t="s">
        <v>17934</v>
      </c>
      <c r="E2231" s="21" t="s">
        <v>8930</v>
      </c>
      <c r="F2231" s="36">
        <v>41908</v>
      </c>
      <c r="G2231" s="12">
        <v>50</v>
      </c>
      <c r="H2231" s="25">
        <v>59366.17</v>
      </c>
      <c r="I2231" s="13">
        <v>4762.32</v>
      </c>
      <c r="J2231" s="13">
        <f t="shared" si="35"/>
        <v>54603.85</v>
      </c>
    </row>
    <row r="2232" spans="1:10" x14ac:dyDescent="0.25">
      <c r="A2232" s="19">
        <v>2224</v>
      </c>
      <c r="B2232" s="16" t="s">
        <v>24</v>
      </c>
      <c r="C2232" s="21" t="s">
        <v>7740</v>
      </c>
      <c r="D2232" s="34" t="s">
        <v>17935</v>
      </c>
      <c r="E2232" s="21" t="s">
        <v>9800</v>
      </c>
      <c r="F2232" s="36">
        <v>41766</v>
      </c>
      <c r="G2232" s="12">
        <v>50</v>
      </c>
      <c r="H2232" s="25">
        <v>14247.74</v>
      </c>
      <c r="I2232" s="13">
        <v>1253.81</v>
      </c>
      <c r="J2232" s="13">
        <f t="shared" si="35"/>
        <v>12993.93</v>
      </c>
    </row>
    <row r="2233" spans="1:10" x14ac:dyDescent="0.25">
      <c r="A2233" s="19">
        <v>2225</v>
      </c>
      <c r="B2233" s="16" t="s">
        <v>24</v>
      </c>
      <c r="C2233" s="21" t="s">
        <v>7740</v>
      </c>
      <c r="D2233" s="34" t="s">
        <v>17936</v>
      </c>
      <c r="E2233" s="21" t="s">
        <v>9800</v>
      </c>
      <c r="F2233" s="36">
        <v>41759</v>
      </c>
      <c r="G2233" s="12">
        <v>50</v>
      </c>
      <c r="H2233" s="25">
        <v>18577.02</v>
      </c>
      <c r="I2233" s="13">
        <v>1641.99</v>
      </c>
      <c r="J2233" s="13">
        <f t="shared" si="35"/>
        <v>16935.03</v>
      </c>
    </row>
    <row r="2234" spans="1:10" x14ac:dyDescent="0.25">
      <c r="A2234" s="19">
        <v>2226</v>
      </c>
      <c r="B2234" s="16" t="s">
        <v>24</v>
      </c>
      <c r="C2234" s="21" t="s">
        <v>7740</v>
      </c>
      <c r="D2234" s="34" t="s">
        <v>17937</v>
      </c>
      <c r="E2234" s="21" t="s">
        <v>11257</v>
      </c>
      <c r="F2234" s="36">
        <v>41759</v>
      </c>
      <c r="G2234" s="12">
        <v>50</v>
      </c>
      <c r="H2234" s="25">
        <v>3523.57</v>
      </c>
      <c r="I2234" s="13">
        <v>311.51</v>
      </c>
      <c r="J2234" s="13">
        <f t="shared" si="35"/>
        <v>3212.0600000000004</v>
      </c>
    </row>
    <row r="2235" spans="1:10" x14ac:dyDescent="0.25">
      <c r="A2235" s="19">
        <v>2227</v>
      </c>
      <c r="B2235" s="16" t="s">
        <v>24</v>
      </c>
      <c r="C2235" s="21" t="s">
        <v>7740</v>
      </c>
      <c r="D2235" s="34" t="s">
        <v>17938</v>
      </c>
      <c r="E2235" s="21" t="s">
        <v>10204</v>
      </c>
      <c r="F2235" s="36">
        <v>41759</v>
      </c>
      <c r="G2235" s="12">
        <v>50</v>
      </c>
      <c r="H2235" s="25">
        <v>11299.47</v>
      </c>
      <c r="I2235" s="13">
        <v>998.57000000000096</v>
      </c>
      <c r="J2235" s="13">
        <f t="shared" si="35"/>
        <v>10300.899999999998</v>
      </c>
    </row>
    <row r="2236" spans="1:10" x14ac:dyDescent="0.25">
      <c r="A2236" s="19">
        <v>2228</v>
      </c>
      <c r="B2236" s="16" t="s">
        <v>24</v>
      </c>
      <c r="C2236" s="21" t="s">
        <v>7740</v>
      </c>
      <c r="D2236" s="34" t="s">
        <v>17939</v>
      </c>
      <c r="E2236" s="21" t="s">
        <v>8763</v>
      </c>
      <c r="F2236" s="36">
        <v>41575</v>
      </c>
      <c r="G2236" s="12">
        <v>50</v>
      </c>
      <c r="H2236" s="25">
        <v>79815</v>
      </c>
      <c r="I2236" s="13">
        <v>7859.1</v>
      </c>
      <c r="J2236" s="13">
        <f t="shared" si="35"/>
        <v>71955.899999999994</v>
      </c>
    </row>
    <row r="2237" spans="1:10" x14ac:dyDescent="0.25">
      <c r="A2237" s="19">
        <v>2229</v>
      </c>
      <c r="B2237" s="16" t="s">
        <v>24</v>
      </c>
      <c r="C2237" s="21" t="s">
        <v>7740</v>
      </c>
      <c r="D2237" s="34" t="s">
        <v>17940</v>
      </c>
      <c r="E2237" s="21" t="s">
        <v>9018</v>
      </c>
      <c r="F2237" s="36">
        <v>41786</v>
      </c>
      <c r="G2237" s="12">
        <v>50</v>
      </c>
      <c r="H2237" s="25">
        <v>51127.839999999997</v>
      </c>
      <c r="I2237" s="13">
        <v>4443.32</v>
      </c>
      <c r="J2237" s="13">
        <f t="shared" si="35"/>
        <v>46684.52</v>
      </c>
    </row>
    <row r="2238" spans="1:10" x14ac:dyDescent="0.25">
      <c r="A2238" s="19">
        <v>2230</v>
      </c>
      <c r="B2238" s="16" t="s">
        <v>24</v>
      </c>
      <c r="C2238" s="21" t="s">
        <v>7740</v>
      </c>
      <c r="D2238" s="34" t="s">
        <v>17941</v>
      </c>
      <c r="E2238" s="21" t="s">
        <v>11428</v>
      </c>
      <c r="F2238" s="36">
        <v>41786</v>
      </c>
      <c r="G2238" s="12">
        <v>50</v>
      </c>
      <c r="H2238" s="25">
        <v>2842.24</v>
      </c>
      <c r="I2238" s="13">
        <v>247</v>
      </c>
      <c r="J2238" s="13">
        <f t="shared" si="35"/>
        <v>2595.2399999999998</v>
      </c>
    </row>
    <row r="2239" spans="1:10" x14ac:dyDescent="0.25">
      <c r="A2239" s="19">
        <v>2231</v>
      </c>
      <c r="B2239" s="16" t="s">
        <v>24</v>
      </c>
      <c r="C2239" s="21" t="s">
        <v>7740</v>
      </c>
      <c r="D2239" s="34" t="s">
        <v>17942</v>
      </c>
      <c r="E2239" s="21" t="s">
        <v>9474</v>
      </c>
      <c r="F2239" s="36">
        <v>41786</v>
      </c>
      <c r="G2239" s="12">
        <v>50</v>
      </c>
      <c r="H2239" s="25">
        <v>27227.84</v>
      </c>
      <c r="I2239" s="13">
        <v>2366.2199999999998</v>
      </c>
      <c r="J2239" s="13">
        <f t="shared" si="35"/>
        <v>24861.62</v>
      </c>
    </row>
    <row r="2240" spans="1:10" x14ac:dyDescent="0.25">
      <c r="A2240" s="19">
        <v>2232</v>
      </c>
      <c r="B2240" s="16" t="s">
        <v>24</v>
      </c>
      <c r="C2240" s="21" t="s">
        <v>7740</v>
      </c>
      <c r="D2240" s="34" t="s">
        <v>17943</v>
      </c>
      <c r="E2240" s="21" t="s">
        <v>11545</v>
      </c>
      <c r="F2240" s="36">
        <v>41786</v>
      </c>
      <c r="G2240" s="12">
        <v>50</v>
      </c>
      <c r="H2240" s="25">
        <v>2465.34</v>
      </c>
      <c r="I2240" s="13">
        <v>214.28</v>
      </c>
      <c r="J2240" s="13">
        <f t="shared" si="35"/>
        <v>2251.06</v>
      </c>
    </row>
    <row r="2241" spans="1:10" x14ac:dyDescent="0.25">
      <c r="A2241" s="19">
        <v>2233</v>
      </c>
      <c r="B2241" s="16" t="s">
        <v>24</v>
      </c>
      <c r="C2241" s="21" t="s">
        <v>7740</v>
      </c>
      <c r="D2241" s="34" t="s">
        <v>17944</v>
      </c>
      <c r="E2241" s="21" t="s">
        <v>11792</v>
      </c>
      <c r="F2241" s="36">
        <v>41786</v>
      </c>
      <c r="G2241" s="12">
        <v>50</v>
      </c>
      <c r="H2241" s="25">
        <v>1816.84</v>
      </c>
      <c r="I2241" s="13">
        <v>158.02000000000001</v>
      </c>
      <c r="J2241" s="13">
        <f t="shared" si="35"/>
        <v>1658.82</v>
      </c>
    </row>
    <row r="2242" spans="1:10" x14ac:dyDescent="0.25">
      <c r="A2242" s="19">
        <v>2234</v>
      </c>
      <c r="B2242" s="16" t="s">
        <v>24</v>
      </c>
      <c r="C2242" s="21" t="s">
        <v>7740</v>
      </c>
      <c r="D2242" s="34" t="s">
        <v>17945</v>
      </c>
      <c r="E2242" s="21" t="s">
        <v>10410</v>
      </c>
      <c r="F2242" s="36">
        <v>41250</v>
      </c>
      <c r="G2242" s="12">
        <v>50</v>
      </c>
      <c r="H2242" s="25">
        <v>9668.2199999999993</v>
      </c>
      <c r="I2242" s="13">
        <v>1124.05</v>
      </c>
      <c r="J2242" s="13">
        <f t="shared" si="35"/>
        <v>8544.17</v>
      </c>
    </row>
    <row r="2243" spans="1:10" x14ac:dyDescent="0.25">
      <c r="A2243" s="19">
        <v>2235</v>
      </c>
      <c r="B2243" s="16" t="s">
        <v>24</v>
      </c>
      <c r="C2243" s="21" t="s">
        <v>7740</v>
      </c>
      <c r="D2243" s="34" t="s">
        <v>17946</v>
      </c>
      <c r="E2243" s="21" t="s">
        <v>8963</v>
      </c>
      <c r="F2243" s="36">
        <v>41250</v>
      </c>
      <c r="G2243" s="12">
        <v>50</v>
      </c>
      <c r="H2243" s="25">
        <v>58230.97</v>
      </c>
      <c r="I2243" s="13">
        <v>6770.45</v>
      </c>
      <c r="J2243" s="13">
        <f t="shared" si="35"/>
        <v>51460.520000000004</v>
      </c>
    </row>
    <row r="2244" spans="1:10" x14ac:dyDescent="0.25">
      <c r="A2244" s="19">
        <v>2236</v>
      </c>
      <c r="B2244" s="16" t="s">
        <v>24</v>
      </c>
      <c r="C2244" s="21" t="s">
        <v>7740</v>
      </c>
      <c r="D2244" s="34" t="s">
        <v>17947</v>
      </c>
      <c r="E2244" s="21" t="s">
        <v>9106</v>
      </c>
      <c r="F2244" s="36">
        <v>41250</v>
      </c>
      <c r="G2244" s="12">
        <v>50</v>
      </c>
      <c r="H2244" s="25">
        <v>45717.52</v>
      </c>
      <c r="I2244" s="13">
        <v>5315.59</v>
      </c>
      <c r="J2244" s="13">
        <f t="shared" si="35"/>
        <v>40401.929999999993</v>
      </c>
    </row>
    <row r="2245" spans="1:10" x14ac:dyDescent="0.25">
      <c r="A2245" s="19">
        <v>2237</v>
      </c>
      <c r="B2245" s="16" t="s">
        <v>24</v>
      </c>
      <c r="C2245" s="21" t="s">
        <v>7740</v>
      </c>
      <c r="D2245" s="34" t="s">
        <v>17948</v>
      </c>
      <c r="E2245" s="21" t="s">
        <v>9466</v>
      </c>
      <c r="F2245" s="36">
        <v>41250</v>
      </c>
      <c r="G2245" s="12">
        <v>50</v>
      </c>
      <c r="H2245" s="25">
        <v>28385.62</v>
      </c>
      <c r="I2245" s="13">
        <v>3300.39</v>
      </c>
      <c r="J2245" s="13">
        <f t="shared" si="35"/>
        <v>25085.23</v>
      </c>
    </row>
    <row r="2246" spans="1:10" x14ac:dyDescent="0.25">
      <c r="A2246" s="19">
        <v>2238</v>
      </c>
      <c r="B2246" s="16" t="s">
        <v>24</v>
      </c>
      <c r="C2246" s="21" t="s">
        <v>7740</v>
      </c>
      <c r="D2246" s="34" t="s">
        <v>17949</v>
      </c>
      <c r="E2246" s="21" t="s">
        <v>9440</v>
      </c>
      <c r="F2246" s="36">
        <v>41250</v>
      </c>
      <c r="G2246" s="12">
        <v>50</v>
      </c>
      <c r="H2246" s="25">
        <v>29318.74</v>
      </c>
      <c r="I2246" s="13">
        <v>3408.89</v>
      </c>
      <c r="J2246" s="13">
        <f t="shared" si="35"/>
        <v>25909.850000000002</v>
      </c>
    </row>
    <row r="2247" spans="1:10" x14ac:dyDescent="0.25">
      <c r="A2247" s="19">
        <v>2239</v>
      </c>
      <c r="B2247" s="16" t="s">
        <v>24</v>
      </c>
      <c r="C2247" s="21" t="s">
        <v>7740</v>
      </c>
      <c r="D2247" s="34" t="s">
        <v>17950</v>
      </c>
      <c r="E2247" s="21" t="s">
        <v>10220</v>
      </c>
      <c r="F2247" s="36">
        <v>41250</v>
      </c>
      <c r="G2247" s="12">
        <v>50</v>
      </c>
      <c r="H2247" s="25">
        <v>11541.22</v>
      </c>
      <c r="I2247" s="13">
        <v>1341.81</v>
      </c>
      <c r="J2247" s="13">
        <f t="shared" si="35"/>
        <v>10199.41</v>
      </c>
    </row>
    <row r="2248" spans="1:10" x14ac:dyDescent="0.25">
      <c r="A2248" s="19">
        <v>2240</v>
      </c>
      <c r="B2248" s="16" t="s">
        <v>24</v>
      </c>
      <c r="C2248" s="21" t="s">
        <v>7740</v>
      </c>
      <c r="D2248" s="34" t="s">
        <v>17951</v>
      </c>
      <c r="E2248" s="21" t="s">
        <v>9747</v>
      </c>
      <c r="F2248" s="36">
        <v>41250</v>
      </c>
      <c r="G2248" s="12">
        <v>50</v>
      </c>
      <c r="H2248" s="25">
        <v>20402.32</v>
      </c>
      <c r="I2248" s="13">
        <v>2372.2800000000002</v>
      </c>
      <c r="J2248" s="13">
        <f t="shared" si="35"/>
        <v>18030.04</v>
      </c>
    </row>
    <row r="2249" spans="1:10" x14ac:dyDescent="0.25">
      <c r="A2249" s="19">
        <v>2241</v>
      </c>
      <c r="B2249" s="16" t="s">
        <v>24</v>
      </c>
      <c r="C2249" s="21" t="s">
        <v>7740</v>
      </c>
      <c r="D2249" s="34" t="s">
        <v>17952</v>
      </c>
      <c r="E2249" s="21" t="s">
        <v>9163</v>
      </c>
      <c r="F2249" s="36">
        <v>41250</v>
      </c>
      <c r="G2249" s="12">
        <v>50</v>
      </c>
      <c r="H2249" s="25">
        <v>42552.82</v>
      </c>
      <c r="I2249" s="13">
        <v>4947.6000000000004</v>
      </c>
      <c r="J2249" s="13">
        <f t="shared" si="35"/>
        <v>37605.22</v>
      </c>
    </row>
    <row r="2250" spans="1:10" x14ac:dyDescent="0.25">
      <c r="A2250" s="19">
        <v>2242</v>
      </c>
      <c r="B2250" s="16" t="s">
        <v>24</v>
      </c>
      <c r="C2250" s="21" t="s">
        <v>7740</v>
      </c>
      <c r="D2250" s="34" t="s">
        <v>17953</v>
      </c>
      <c r="E2250" s="21" t="s">
        <v>9760</v>
      </c>
      <c r="F2250" s="36">
        <v>41775</v>
      </c>
      <c r="G2250" s="12">
        <v>50</v>
      </c>
      <c r="H2250" s="25">
        <v>19466.5</v>
      </c>
      <c r="I2250" s="13">
        <v>1703.54</v>
      </c>
      <c r="J2250" s="13">
        <f t="shared" si="35"/>
        <v>17762.96</v>
      </c>
    </row>
    <row r="2251" spans="1:10" x14ac:dyDescent="0.25">
      <c r="A2251" s="19">
        <v>2243</v>
      </c>
      <c r="B2251" s="16" t="s">
        <v>24</v>
      </c>
      <c r="C2251" s="21" t="s">
        <v>7740</v>
      </c>
      <c r="D2251" s="34" t="s">
        <v>17954</v>
      </c>
      <c r="E2251" s="21" t="s">
        <v>9452</v>
      </c>
      <c r="F2251" s="36">
        <v>41445</v>
      </c>
      <c r="G2251" s="12">
        <v>50</v>
      </c>
      <c r="H2251" s="25">
        <v>28607</v>
      </c>
      <c r="I2251" s="13">
        <v>3020.6</v>
      </c>
      <c r="J2251" s="13">
        <f t="shared" si="35"/>
        <v>25586.400000000001</v>
      </c>
    </row>
    <row r="2252" spans="1:10" x14ac:dyDescent="0.25">
      <c r="A2252" s="19">
        <v>2244</v>
      </c>
      <c r="B2252" s="16" t="s">
        <v>24</v>
      </c>
      <c r="C2252" s="21" t="s">
        <v>7740</v>
      </c>
      <c r="D2252" s="34" t="s">
        <v>17955</v>
      </c>
      <c r="E2252" s="21" t="s">
        <v>12158</v>
      </c>
      <c r="F2252" s="36">
        <v>41248</v>
      </c>
      <c r="G2252" s="12">
        <v>50</v>
      </c>
      <c r="H2252" s="25">
        <v>1110</v>
      </c>
      <c r="I2252" s="13">
        <v>129.19999999999999</v>
      </c>
      <c r="J2252" s="13">
        <f t="shared" si="35"/>
        <v>980.8</v>
      </c>
    </row>
    <row r="2253" spans="1:10" x14ac:dyDescent="0.25">
      <c r="A2253" s="19">
        <v>2245</v>
      </c>
      <c r="B2253" s="16" t="s">
        <v>24</v>
      </c>
      <c r="C2253" s="21" t="s">
        <v>7740</v>
      </c>
      <c r="D2253" s="34" t="s">
        <v>17956</v>
      </c>
      <c r="E2253" s="21" t="s">
        <v>12059</v>
      </c>
      <c r="F2253" s="36">
        <v>41828</v>
      </c>
      <c r="G2253" s="12">
        <v>50</v>
      </c>
      <c r="H2253" s="25">
        <v>1251.67</v>
      </c>
      <c r="I2253" s="13">
        <v>105.96</v>
      </c>
      <c r="J2253" s="13">
        <f t="shared" si="35"/>
        <v>1145.71</v>
      </c>
    </row>
    <row r="2254" spans="1:10" x14ac:dyDescent="0.25">
      <c r="A2254" s="19">
        <v>2246</v>
      </c>
      <c r="B2254" s="16" t="s">
        <v>24</v>
      </c>
      <c r="C2254" s="21" t="s">
        <v>7740</v>
      </c>
      <c r="D2254" s="34" t="s">
        <v>17957</v>
      </c>
      <c r="E2254" s="21" t="s">
        <v>12482</v>
      </c>
      <c r="F2254" s="36">
        <v>41752</v>
      </c>
      <c r="G2254" s="12">
        <v>50</v>
      </c>
      <c r="H2254" s="25">
        <v>578</v>
      </c>
      <c r="I2254" s="13">
        <v>51.3</v>
      </c>
      <c r="J2254" s="13">
        <f t="shared" si="35"/>
        <v>526.70000000000005</v>
      </c>
    </row>
    <row r="2255" spans="1:10" x14ac:dyDescent="0.25">
      <c r="A2255" s="19">
        <v>2247</v>
      </c>
      <c r="B2255" s="16" t="s">
        <v>24</v>
      </c>
      <c r="C2255" s="21" t="s">
        <v>7740</v>
      </c>
      <c r="D2255" s="34" t="s">
        <v>17958</v>
      </c>
      <c r="E2255" s="21" t="s">
        <v>9408</v>
      </c>
      <c r="F2255" s="36">
        <v>41908</v>
      </c>
      <c r="G2255" s="12">
        <v>50</v>
      </c>
      <c r="H2255" s="25">
        <v>29246.16</v>
      </c>
      <c r="I2255" s="13">
        <v>2346.13</v>
      </c>
      <c r="J2255" s="13">
        <f t="shared" si="35"/>
        <v>26900.03</v>
      </c>
    </row>
    <row r="2256" spans="1:10" x14ac:dyDescent="0.25">
      <c r="A2256" s="19">
        <v>2248</v>
      </c>
      <c r="B2256" s="16" t="s">
        <v>24</v>
      </c>
      <c r="C2256" s="21" t="s">
        <v>7740</v>
      </c>
      <c r="D2256" s="34" t="s">
        <v>17959</v>
      </c>
      <c r="E2256" s="21" t="s">
        <v>9971</v>
      </c>
      <c r="F2256" s="36">
        <v>41908</v>
      </c>
      <c r="G2256" s="12">
        <v>50</v>
      </c>
      <c r="H2256" s="25">
        <v>15426.16</v>
      </c>
      <c r="I2256" s="13">
        <v>1237.44</v>
      </c>
      <c r="J2256" s="13">
        <f t="shared" si="35"/>
        <v>14188.72</v>
      </c>
    </row>
    <row r="2257" spans="1:10" x14ac:dyDescent="0.25">
      <c r="A2257" s="19">
        <v>2249</v>
      </c>
      <c r="B2257" s="16" t="s">
        <v>24</v>
      </c>
      <c r="C2257" s="21" t="s">
        <v>7740</v>
      </c>
      <c r="D2257" s="34" t="s">
        <v>17960</v>
      </c>
      <c r="E2257" s="21" t="s">
        <v>9540</v>
      </c>
      <c r="F2257" s="36">
        <v>41523</v>
      </c>
      <c r="G2257" s="12">
        <v>50</v>
      </c>
      <c r="H2257" s="25">
        <v>25376.67</v>
      </c>
      <c r="I2257" s="13">
        <v>2571.0500000000002</v>
      </c>
      <c r="J2257" s="13">
        <f t="shared" si="35"/>
        <v>22805.62</v>
      </c>
    </row>
    <row r="2258" spans="1:10" x14ac:dyDescent="0.25">
      <c r="A2258" s="19">
        <v>2250</v>
      </c>
      <c r="B2258" s="16" t="s">
        <v>24</v>
      </c>
      <c r="C2258" s="21" t="s">
        <v>7740</v>
      </c>
      <c r="D2258" s="34" t="s">
        <v>17961</v>
      </c>
      <c r="E2258" s="21" t="s">
        <v>9540</v>
      </c>
      <c r="F2258" s="36">
        <v>41523</v>
      </c>
      <c r="G2258" s="12">
        <v>50</v>
      </c>
      <c r="H2258" s="25">
        <v>12317.94</v>
      </c>
      <c r="I2258" s="13">
        <v>1247.96</v>
      </c>
      <c r="J2258" s="13">
        <f t="shared" si="35"/>
        <v>11069.98</v>
      </c>
    </row>
    <row r="2259" spans="1:10" x14ac:dyDescent="0.25">
      <c r="A2259" s="19">
        <v>2251</v>
      </c>
      <c r="B2259" s="16" t="s">
        <v>24</v>
      </c>
      <c r="C2259" s="21" t="s">
        <v>7740</v>
      </c>
      <c r="D2259" s="34" t="s">
        <v>17962</v>
      </c>
      <c r="E2259" s="21" t="s">
        <v>9745</v>
      </c>
      <c r="F2259" s="36">
        <v>41523</v>
      </c>
      <c r="G2259" s="12">
        <v>50</v>
      </c>
      <c r="H2259" s="25">
        <v>20089.09</v>
      </c>
      <c r="I2259" s="13">
        <v>2035.21</v>
      </c>
      <c r="J2259" s="13">
        <f t="shared" si="35"/>
        <v>18053.88</v>
      </c>
    </row>
    <row r="2260" spans="1:10" x14ac:dyDescent="0.25">
      <c r="A2260" s="19">
        <v>2252</v>
      </c>
      <c r="B2260" s="16" t="s">
        <v>24</v>
      </c>
      <c r="C2260" s="21" t="s">
        <v>7740</v>
      </c>
      <c r="D2260" s="34" t="s">
        <v>17963</v>
      </c>
      <c r="E2260" s="21" t="s">
        <v>10681</v>
      </c>
      <c r="F2260" s="36">
        <v>41523</v>
      </c>
      <c r="G2260" s="12">
        <v>50</v>
      </c>
      <c r="H2260" s="25">
        <v>6911.39</v>
      </c>
      <c r="I2260" s="13">
        <v>700.23</v>
      </c>
      <c r="J2260" s="13">
        <f t="shared" si="35"/>
        <v>6211.16</v>
      </c>
    </row>
    <row r="2261" spans="1:10" x14ac:dyDescent="0.25">
      <c r="A2261" s="19">
        <v>2253</v>
      </c>
      <c r="B2261" s="16" t="s">
        <v>24</v>
      </c>
      <c r="C2261" s="21" t="s">
        <v>7740</v>
      </c>
      <c r="D2261" s="34" t="s">
        <v>17964</v>
      </c>
      <c r="E2261" s="21" t="s">
        <v>10060</v>
      </c>
      <c r="F2261" s="36">
        <v>41523</v>
      </c>
      <c r="G2261" s="12">
        <v>50</v>
      </c>
      <c r="H2261" s="25">
        <v>14031.69</v>
      </c>
      <c r="I2261" s="13">
        <v>1421.58</v>
      </c>
      <c r="J2261" s="13">
        <f t="shared" si="35"/>
        <v>12610.11</v>
      </c>
    </row>
    <row r="2262" spans="1:10" x14ac:dyDescent="0.25">
      <c r="A2262" s="19">
        <v>2254</v>
      </c>
      <c r="B2262" s="16" t="s">
        <v>24</v>
      </c>
      <c r="C2262" s="21" t="s">
        <v>7740</v>
      </c>
      <c r="D2262" s="34" t="s">
        <v>17965</v>
      </c>
      <c r="E2262" s="21" t="s">
        <v>10762</v>
      </c>
      <c r="F2262" s="36">
        <v>41771</v>
      </c>
      <c r="G2262" s="12">
        <v>50</v>
      </c>
      <c r="H2262" s="25">
        <v>6337.67</v>
      </c>
      <c r="I2262" s="13">
        <v>556.09</v>
      </c>
      <c r="J2262" s="13">
        <f t="shared" si="35"/>
        <v>5781.58</v>
      </c>
    </row>
    <row r="2263" spans="1:10" x14ac:dyDescent="0.25">
      <c r="A2263" s="19">
        <v>2255</v>
      </c>
      <c r="B2263" s="16" t="s">
        <v>24</v>
      </c>
      <c r="C2263" s="21" t="s">
        <v>7740</v>
      </c>
      <c r="D2263" s="34" t="s">
        <v>17966</v>
      </c>
      <c r="E2263" s="21" t="s">
        <v>10411</v>
      </c>
      <c r="F2263" s="36">
        <v>41771</v>
      </c>
      <c r="G2263" s="12">
        <v>50</v>
      </c>
      <c r="H2263" s="25">
        <v>9359.67</v>
      </c>
      <c r="I2263" s="13">
        <v>821.09</v>
      </c>
      <c r="J2263" s="13">
        <f t="shared" si="35"/>
        <v>8538.58</v>
      </c>
    </row>
    <row r="2264" spans="1:10" x14ac:dyDescent="0.25">
      <c r="A2264" s="19">
        <v>2256</v>
      </c>
      <c r="B2264" s="16" t="s">
        <v>24</v>
      </c>
      <c r="C2264" s="21" t="s">
        <v>7740</v>
      </c>
      <c r="D2264" s="34" t="s">
        <v>17967</v>
      </c>
      <c r="E2264" s="21" t="s">
        <v>9285</v>
      </c>
      <c r="F2264" s="36">
        <v>41786</v>
      </c>
      <c r="G2264" s="12">
        <v>50</v>
      </c>
      <c r="H2264" s="25">
        <v>35405.75</v>
      </c>
      <c r="I2264" s="13">
        <v>3076.89</v>
      </c>
      <c r="J2264" s="13">
        <f t="shared" si="35"/>
        <v>32328.86</v>
      </c>
    </row>
    <row r="2265" spans="1:10" x14ac:dyDescent="0.25">
      <c r="A2265" s="19">
        <v>2257</v>
      </c>
      <c r="B2265" s="16" t="s">
        <v>24</v>
      </c>
      <c r="C2265" s="21" t="s">
        <v>7740</v>
      </c>
      <c r="D2265" s="34" t="s">
        <v>17968</v>
      </c>
      <c r="E2265" s="21" t="s">
        <v>9285</v>
      </c>
      <c r="F2265" s="36">
        <v>41802</v>
      </c>
      <c r="G2265" s="12">
        <v>50</v>
      </c>
      <c r="H2265" s="25">
        <v>17862.22</v>
      </c>
      <c r="I2265" s="13">
        <v>1536.6</v>
      </c>
      <c r="J2265" s="13">
        <f t="shared" si="35"/>
        <v>16325.62</v>
      </c>
    </row>
    <row r="2266" spans="1:10" x14ac:dyDescent="0.25">
      <c r="A2266" s="19">
        <v>2258</v>
      </c>
      <c r="B2266" s="16" t="s">
        <v>24</v>
      </c>
      <c r="C2266" s="21" t="s">
        <v>7740</v>
      </c>
      <c r="D2266" s="34" t="s">
        <v>17969</v>
      </c>
      <c r="E2266" s="21" t="s">
        <v>11279</v>
      </c>
      <c r="F2266" s="36">
        <v>41555</v>
      </c>
      <c r="G2266" s="12">
        <v>50</v>
      </c>
      <c r="H2266" s="25">
        <v>3406.36</v>
      </c>
      <c r="I2266" s="13">
        <v>339.2</v>
      </c>
      <c r="J2266" s="13">
        <f t="shared" si="35"/>
        <v>3067.1600000000003</v>
      </c>
    </row>
    <row r="2267" spans="1:10" x14ac:dyDescent="0.25">
      <c r="A2267" s="19">
        <v>2259</v>
      </c>
      <c r="B2267" s="16" t="s">
        <v>24</v>
      </c>
      <c r="C2267" s="21" t="s">
        <v>7740</v>
      </c>
      <c r="D2267" s="34" t="s">
        <v>17970</v>
      </c>
      <c r="E2267" s="21" t="s">
        <v>10143</v>
      </c>
      <c r="F2267" s="36">
        <v>41555</v>
      </c>
      <c r="G2267" s="12">
        <v>50</v>
      </c>
      <c r="H2267" s="25">
        <v>12576.36</v>
      </c>
      <c r="I2267" s="13">
        <v>1252.04</v>
      </c>
      <c r="J2267" s="13">
        <f t="shared" si="35"/>
        <v>11324.32</v>
      </c>
    </row>
    <row r="2268" spans="1:10" x14ac:dyDescent="0.25">
      <c r="A2268" s="19">
        <v>2260</v>
      </c>
      <c r="B2268" s="16" t="s">
        <v>24</v>
      </c>
      <c r="C2268" s="21" t="s">
        <v>7740</v>
      </c>
      <c r="D2268" s="34" t="s">
        <v>17971</v>
      </c>
      <c r="E2268" s="21" t="s">
        <v>9673</v>
      </c>
      <c r="F2268" s="36">
        <v>41786</v>
      </c>
      <c r="G2268" s="12">
        <v>50</v>
      </c>
      <c r="H2268" s="25">
        <v>6338.25</v>
      </c>
      <c r="I2268" s="13">
        <v>550.9</v>
      </c>
      <c r="J2268" s="13">
        <f t="shared" si="35"/>
        <v>5787.35</v>
      </c>
    </row>
    <row r="2269" spans="1:10" x14ac:dyDescent="0.25">
      <c r="A2269" s="19">
        <v>2261</v>
      </c>
      <c r="B2269" s="16" t="s">
        <v>24</v>
      </c>
      <c r="C2269" s="21" t="s">
        <v>7740</v>
      </c>
      <c r="D2269" s="34" t="s">
        <v>17972</v>
      </c>
      <c r="E2269" s="21" t="s">
        <v>9673</v>
      </c>
      <c r="F2269" s="36">
        <v>41802</v>
      </c>
      <c r="G2269" s="12">
        <v>50</v>
      </c>
      <c r="H2269" s="25">
        <v>21437.22</v>
      </c>
      <c r="I2269" s="13">
        <v>1844.08</v>
      </c>
      <c r="J2269" s="13">
        <f t="shared" si="35"/>
        <v>19593.14</v>
      </c>
    </row>
    <row r="2270" spans="1:10" x14ac:dyDescent="0.25">
      <c r="A2270" s="19">
        <v>2262</v>
      </c>
      <c r="B2270" s="16" t="s">
        <v>24</v>
      </c>
      <c r="C2270" s="21" t="s">
        <v>7740</v>
      </c>
      <c r="D2270" s="34" t="s">
        <v>17973</v>
      </c>
      <c r="E2270" s="21" t="s">
        <v>9864</v>
      </c>
      <c r="F2270" s="36">
        <v>41555</v>
      </c>
      <c r="G2270" s="12">
        <v>50</v>
      </c>
      <c r="H2270" s="25">
        <v>17506.36</v>
      </c>
      <c r="I2270" s="13">
        <v>1743.08</v>
      </c>
      <c r="J2270" s="13">
        <f t="shared" si="35"/>
        <v>15763.28</v>
      </c>
    </row>
    <row r="2271" spans="1:10" x14ac:dyDescent="0.25">
      <c r="A2271" s="19">
        <v>2263</v>
      </c>
      <c r="B2271" s="16" t="s">
        <v>24</v>
      </c>
      <c r="C2271" s="21" t="s">
        <v>7740</v>
      </c>
      <c r="D2271" s="34" t="s">
        <v>17974</v>
      </c>
      <c r="E2271" s="21" t="s">
        <v>11572</v>
      </c>
      <c r="F2271" s="36">
        <v>41555</v>
      </c>
      <c r="G2271" s="12">
        <v>50</v>
      </c>
      <c r="H2271" s="25">
        <v>2416.36</v>
      </c>
      <c r="I2271" s="13">
        <v>240.47</v>
      </c>
      <c r="J2271" s="13">
        <f t="shared" si="35"/>
        <v>2175.8900000000003</v>
      </c>
    </row>
    <row r="2272" spans="1:10" x14ac:dyDescent="0.25">
      <c r="A2272" s="19">
        <v>2264</v>
      </c>
      <c r="B2272" s="16" t="s">
        <v>24</v>
      </c>
      <c r="C2272" s="21" t="s">
        <v>7740</v>
      </c>
      <c r="D2272" s="34" t="s">
        <v>17975</v>
      </c>
      <c r="E2272" s="21" t="s">
        <v>11655</v>
      </c>
      <c r="F2272" s="36">
        <v>41555</v>
      </c>
      <c r="G2272" s="12">
        <v>50</v>
      </c>
      <c r="H2272" s="25">
        <v>2176.36</v>
      </c>
      <c r="I2272" s="13">
        <v>216.8</v>
      </c>
      <c r="J2272" s="13">
        <f t="shared" si="35"/>
        <v>1959.5600000000002</v>
      </c>
    </row>
    <row r="2273" spans="1:10" x14ac:dyDescent="0.25">
      <c r="A2273" s="19">
        <v>2265</v>
      </c>
      <c r="B2273" s="16" t="s">
        <v>24</v>
      </c>
      <c r="C2273" s="21" t="s">
        <v>7740</v>
      </c>
      <c r="D2273" s="34" t="s">
        <v>17976</v>
      </c>
      <c r="E2273" s="21" t="s">
        <v>10475</v>
      </c>
      <c r="F2273" s="36">
        <v>41549</v>
      </c>
      <c r="G2273" s="12">
        <v>50</v>
      </c>
      <c r="H2273" s="25">
        <v>8845.3799999999992</v>
      </c>
      <c r="I2273" s="13">
        <v>883.62</v>
      </c>
      <c r="J2273" s="13">
        <f t="shared" si="35"/>
        <v>7961.7599999999993</v>
      </c>
    </row>
    <row r="2274" spans="1:10" x14ac:dyDescent="0.25">
      <c r="A2274" s="19">
        <v>2266</v>
      </c>
      <c r="B2274" s="16" t="s">
        <v>24</v>
      </c>
      <c r="C2274" s="21" t="s">
        <v>7740</v>
      </c>
      <c r="D2274" s="34" t="s">
        <v>17977</v>
      </c>
      <c r="E2274" s="21" t="s">
        <v>9912</v>
      </c>
      <c r="F2274" s="36">
        <v>41549</v>
      </c>
      <c r="G2274" s="12">
        <v>50</v>
      </c>
      <c r="H2274" s="25">
        <v>16793.38</v>
      </c>
      <c r="I2274" s="13">
        <v>1677.62</v>
      </c>
      <c r="J2274" s="13">
        <f t="shared" si="35"/>
        <v>15115.760000000002</v>
      </c>
    </row>
    <row r="2275" spans="1:10" x14ac:dyDescent="0.25">
      <c r="A2275" s="19">
        <v>2267</v>
      </c>
      <c r="B2275" s="16" t="s">
        <v>24</v>
      </c>
      <c r="C2275" s="21" t="s">
        <v>7740</v>
      </c>
      <c r="D2275" s="34" t="s">
        <v>17978</v>
      </c>
      <c r="E2275" s="21" t="s">
        <v>9630</v>
      </c>
      <c r="F2275" s="36">
        <v>41549</v>
      </c>
      <c r="G2275" s="12">
        <v>50</v>
      </c>
      <c r="H2275" s="25">
        <v>23041.38</v>
      </c>
      <c r="I2275" s="13">
        <v>2301.64</v>
      </c>
      <c r="J2275" s="13">
        <f t="shared" si="35"/>
        <v>20739.740000000002</v>
      </c>
    </row>
    <row r="2276" spans="1:10" x14ac:dyDescent="0.25">
      <c r="A2276" s="19">
        <v>2268</v>
      </c>
      <c r="B2276" s="16" t="s">
        <v>24</v>
      </c>
      <c r="C2276" s="21" t="s">
        <v>7740</v>
      </c>
      <c r="D2276" s="34" t="s">
        <v>17979</v>
      </c>
      <c r="E2276" s="21" t="s">
        <v>9523</v>
      </c>
      <c r="F2276" s="36">
        <v>41549</v>
      </c>
      <c r="G2276" s="12">
        <v>50</v>
      </c>
      <c r="H2276" s="25">
        <v>25861.38</v>
      </c>
      <c r="I2276" s="13">
        <v>2583.33</v>
      </c>
      <c r="J2276" s="13">
        <f t="shared" si="35"/>
        <v>23278.050000000003</v>
      </c>
    </row>
    <row r="2277" spans="1:10" x14ac:dyDescent="0.25">
      <c r="A2277" s="19">
        <v>2269</v>
      </c>
      <c r="B2277" s="16" t="s">
        <v>24</v>
      </c>
      <c r="C2277" s="21" t="s">
        <v>7740</v>
      </c>
      <c r="D2277" s="34" t="s">
        <v>17980</v>
      </c>
      <c r="E2277" s="21" t="s">
        <v>10491</v>
      </c>
      <c r="F2277" s="36">
        <v>41549</v>
      </c>
      <c r="G2277" s="12">
        <v>50</v>
      </c>
      <c r="H2277" s="25">
        <v>8757.3799999999992</v>
      </c>
      <c r="I2277" s="13">
        <v>874.9</v>
      </c>
      <c r="J2277" s="13">
        <f t="shared" si="35"/>
        <v>7882.48</v>
      </c>
    </row>
    <row r="2278" spans="1:10" x14ac:dyDescent="0.25">
      <c r="A2278" s="19">
        <v>2270</v>
      </c>
      <c r="B2278" s="16" t="s">
        <v>24</v>
      </c>
      <c r="C2278" s="21" t="s">
        <v>7740</v>
      </c>
      <c r="D2278" s="34" t="s">
        <v>17981</v>
      </c>
      <c r="E2278" s="21" t="s">
        <v>10392</v>
      </c>
      <c r="F2278" s="36">
        <v>41549</v>
      </c>
      <c r="G2278" s="12">
        <v>50</v>
      </c>
      <c r="H2278" s="25">
        <v>9665.3799999999992</v>
      </c>
      <c r="I2278" s="13">
        <v>965.54</v>
      </c>
      <c r="J2278" s="13">
        <f t="shared" ref="J2278:J2341" si="36">SUM(H2278-I2278)</f>
        <v>8699.84</v>
      </c>
    </row>
    <row r="2279" spans="1:10" x14ac:dyDescent="0.25">
      <c r="A2279" s="19">
        <v>2271</v>
      </c>
      <c r="B2279" s="16" t="s">
        <v>24</v>
      </c>
      <c r="C2279" s="21" t="s">
        <v>7740</v>
      </c>
      <c r="D2279" s="34" t="s">
        <v>17982</v>
      </c>
      <c r="E2279" s="21" t="s">
        <v>11741</v>
      </c>
      <c r="F2279" s="36">
        <v>41549</v>
      </c>
      <c r="G2279" s="12">
        <v>50</v>
      </c>
      <c r="H2279" s="25">
        <v>1967.39</v>
      </c>
      <c r="I2279" s="13">
        <v>196.46</v>
      </c>
      <c r="J2279" s="13">
        <f t="shared" si="36"/>
        <v>1770.93</v>
      </c>
    </row>
    <row r="2280" spans="1:10" x14ac:dyDescent="0.25">
      <c r="A2280" s="19">
        <v>2272</v>
      </c>
      <c r="B2280" s="16" t="s">
        <v>24</v>
      </c>
      <c r="C2280" s="21" t="s">
        <v>7740</v>
      </c>
      <c r="D2280" s="34" t="s">
        <v>17983</v>
      </c>
      <c r="E2280" s="21" t="s">
        <v>10387</v>
      </c>
      <c r="F2280" s="36">
        <v>41549</v>
      </c>
      <c r="G2280" s="12">
        <v>50</v>
      </c>
      <c r="H2280" s="25">
        <v>9717.3799999999992</v>
      </c>
      <c r="I2280" s="13">
        <v>970.69</v>
      </c>
      <c r="J2280" s="13">
        <f t="shared" si="36"/>
        <v>8746.6899999999987</v>
      </c>
    </row>
    <row r="2281" spans="1:10" x14ac:dyDescent="0.25">
      <c r="A2281" s="19">
        <v>2273</v>
      </c>
      <c r="B2281" s="16" t="s">
        <v>24</v>
      </c>
      <c r="C2281" s="21" t="s">
        <v>7740</v>
      </c>
      <c r="D2281" s="34" t="s">
        <v>17984</v>
      </c>
      <c r="E2281" s="21" t="s">
        <v>11238</v>
      </c>
      <c r="F2281" s="36">
        <v>41802</v>
      </c>
      <c r="G2281" s="12">
        <v>50</v>
      </c>
      <c r="H2281" s="25">
        <v>3557.22</v>
      </c>
      <c r="I2281" s="13">
        <v>306.02999999999997</v>
      </c>
      <c r="J2281" s="13">
        <f t="shared" si="36"/>
        <v>3251.1899999999996</v>
      </c>
    </row>
    <row r="2282" spans="1:10" x14ac:dyDescent="0.25">
      <c r="A2282" s="19">
        <v>2274</v>
      </c>
      <c r="B2282" s="16" t="s">
        <v>24</v>
      </c>
      <c r="C2282" s="21" t="s">
        <v>7740</v>
      </c>
      <c r="D2282" s="34" t="s">
        <v>17985</v>
      </c>
      <c r="E2282" s="21" t="s">
        <v>9424</v>
      </c>
      <c r="F2282" s="36">
        <v>41736</v>
      </c>
      <c r="G2282" s="12">
        <v>50</v>
      </c>
      <c r="H2282" s="25">
        <v>13296.5</v>
      </c>
      <c r="I2282" s="13">
        <v>1192.02</v>
      </c>
      <c r="J2282" s="13">
        <f t="shared" si="36"/>
        <v>12104.48</v>
      </c>
    </row>
    <row r="2283" spans="1:10" x14ac:dyDescent="0.25">
      <c r="A2283" s="19">
        <v>2275</v>
      </c>
      <c r="B2283" s="16" t="s">
        <v>24</v>
      </c>
      <c r="C2283" s="21" t="s">
        <v>7740</v>
      </c>
      <c r="D2283" s="34" t="s">
        <v>17986</v>
      </c>
      <c r="E2283" s="21" t="s">
        <v>9424</v>
      </c>
      <c r="F2283" s="36">
        <v>41736</v>
      </c>
      <c r="G2283" s="12">
        <v>50</v>
      </c>
      <c r="H2283" s="25">
        <v>29227.25</v>
      </c>
      <c r="I2283" s="13">
        <v>2620.0500000000002</v>
      </c>
      <c r="J2283" s="13">
        <f t="shared" si="36"/>
        <v>26607.200000000001</v>
      </c>
    </row>
    <row r="2284" spans="1:10" x14ac:dyDescent="0.25">
      <c r="A2284" s="19">
        <v>2276</v>
      </c>
      <c r="B2284" s="16" t="s">
        <v>24</v>
      </c>
      <c r="C2284" s="21" t="s">
        <v>7740</v>
      </c>
      <c r="D2284" s="34" t="s">
        <v>17987</v>
      </c>
      <c r="E2284" s="21" t="s">
        <v>9424</v>
      </c>
      <c r="F2284" s="36">
        <v>41654</v>
      </c>
      <c r="G2284" s="12">
        <v>50</v>
      </c>
      <c r="H2284" s="25">
        <v>2303</v>
      </c>
      <c r="I2284" s="13">
        <v>216.81</v>
      </c>
      <c r="J2284" s="13">
        <f t="shared" si="36"/>
        <v>2086.19</v>
      </c>
    </row>
    <row r="2285" spans="1:10" x14ac:dyDescent="0.25">
      <c r="A2285" s="19">
        <v>2277</v>
      </c>
      <c r="B2285" s="16" t="s">
        <v>24</v>
      </c>
      <c r="C2285" s="21" t="s">
        <v>7740</v>
      </c>
      <c r="D2285" s="34" t="s">
        <v>17988</v>
      </c>
      <c r="E2285" s="21" t="s">
        <v>8874</v>
      </c>
      <c r="F2285" s="36">
        <v>41703</v>
      </c>
      <c r="G2285" s="12">
        <v>50</v>
      </c>
      <c r="H2285" s="25">
        <v>1189</v>
      </c>
      <c r="I2285" s="13">
        <v>108.66</v>
      </c>
      <c r="J2285" s="13">
        <f t="shared" si="36"/>
        <v>1080.3399999999999</v>
      </c>
    </row>
    <row r="2286" spans="1:10" x14ac:dyDescent="0.25">
      <c r="A2286" s="19">
        <v>2278</v>
      </c>
      <c r="B2286" s="16" t="s">
        <v>24</v>
      </c>
      <c r="C2286" s="21" t="s">
        <v>7740</v>
      </c>
      <c r="D2286" s="34" t="s">
        <v>17989</v>
      </c>
      <c r="E2286" s="21" t="s">
        <v>8874</v>
      </c>
      <c r="F2286" s="36">
        <v>41617</v>
      </c>
      <c r="G2286" s="12">
        <v>50</v>
      </c>
      <c r="H2286" s="25">
        <v>1514.5</v>
      </c>
      <c r="I2286" s="13">
        <v>145.62</v>
      </c>
      <c r="J2286" s="13">
        <f t="shared" si="36"/>
        <v>1368.88</v>
      </c>
    </row>
    <row r="2287" spans="1:10" x14ac:dyDescent="0.25">
      <c r="A2287" s="19">
        <v>2279</v>
      </c>
      <c r="B2287" s="16" t="s">
        <v>24</v>
      </c>
      <c r="C2287" s="21" t="s">
        <v>7740</v>
      </c>
      <c r="D2287" s="34" t="s">
        <v>17990</v>
      </c>
      <c r="E2287" s="21" t="s">
        <v>8874</v>
      </c>
      <c r="F2287" s="36">
        <v>41865</v>
      </c>
      <c r="G2287" s="12">
        <v>50</v>
      </c>
      <c r="H2287" s="25">
        <v>63895</v>
      </c>
      <c r="I2287" s="13">
        <v>5276.09</v>
      </c>
      <c r="J2287" s="13">
        <f t="shared" si="36"/>
        <v>58618.91</v>
      </c>
    </row>
    <row r="2288" spans="1:10" x14ac:dyDescent="0.25">
      <c r="A2288" s="19">
        <v>2280</v>
      </c>
      <c r="B2288" s="16" t="s">
        <v>24</v>
      </c>
      <c r="C2288" s="21" t="s">
        <v>7740</v>
      </c>
      <c r="D2288" s="34" t="s">
        <v>17991</v>
      </c>
      <c r="E2288" s="21" t="s">
        <v>8874</v>
      </c>
      <c r="F2288" s="36">
        <v>41612</v>
      </c>
      <c r="G2288" s="12">
        <v>50</v>
      </c>
      <c r="H2288" s="25">
        <v>17951.34</v>
      </c>
      <c r="I2288" s="13">
        <v>1731.18</v>
      </c>
      <c r="J2288" s="13">
        <f t="shared" si="36"/>
        <v>16220.16</v>
      </c>
    </row>
    <row r="2289" spans="1:10" x14ac:dyDescent="0.25">
      <c r="A2289" s="19">
        <v>2281</v>
      </c>
      <c r="B2289" s="16" t="s">
        <v>24</v>
      </c>
      <c r="C2289" s="21" t="s">
        <v>7740</v>
      </c>
      <c r="D2289" s="34" t="s">
        <v>17992</v>
      </c>
      <c r="E2289" s="21" t="s">
        <v>9400</v>
      </c>
      <c r="F2289" s="36">
        <v>41642</v>
      </c>
      <c r="G2289" s="12">
        <v>50</v>
      </c>
      <c r="H2289" s="25">
        <v>30066.67</v>
      </c>
      <c r="I2289" s="13">
        <v>2850.08</v>
      </c>
      <c r="J2289" s="13">
        <f t="shared" si="36"/>
        <v>27216.589999999997</v>
      </c>
    </row>
    <row r="2290" spans="1:10" x14ac:dyDescent="0.25">
      <c r="A2290" s="19">
        <v>2282</v>
      </c>
      <c r="B2290" s="16" t="s">
        <v>24</v>
      </c>
      <c r="C2290" s="21" t="s">
        <v>7740</v>
      </c>
      <c r="D2290" s="34" t="s">
        <v>17993</v>
      </c>
      <c r="E2290" s="21" t="s">
        <v>10966</v>
      </c>
      <c r="F2290" s="36">
        <v>41767</v>
      </c>
      <c r="G2290" s="12">
        <v>50</v>
      </c>
      <c r="H2290" s="25">
        <v>4916.3</v>
      </c>
      <c r="I2290" s="13">
        <v>432.35</v>
      </c>
      <c r="J2290" s="13">
        <f t="shared" si="36"/>
        <v>4483.95</v>
      </c>
    </row>
    <row r="2291" spans="1:10" x14ac:dyDescent="0.25">
      <c r="A2291" s="19">
        <v>2283</v>
      </c>
      <c r="B2291" s="16" t="s">
        <v>24</v>
      </c>
      <c r="C2291" s="21" t="s">
        <v>7740</v>
      </c>
      <c r="D2291" s="34" t="s">
        <v>17994</v>
      </c>
      <c r="E2291" s="21" t="s">
        <v>8936</v>
      </c>
      <c r="F2291" s="36">
        <v>41890</v>
      </c>
      <c r="G2291" s="12">
        <v>50</v>
      </c>
      <c r="H2291" s="25">
        <v>58840.22</v>
      </c>
      <c r="I2291" s="13">
        <v>4778.13</v>
      </c>
      <c r="J2291" s="13">
        <f t="shared" si="36"/>
        <v>54062.090000000004</v>
      </c>
    </row>
    <row r="2292" spans="1:10" x14ac:dyDescent="0.25">
      <c r="A2292" s="19">
        <v>2284</v>
      </c>
      <c r="B2292" s="16" t="s">
        <v>24</v>
      </c>
      <c r="C2292" s="21" t="s">
        <v>7740</v>
      </c>
      <c r="D2292" s="34" t="s">
        <v>17995</v>
      </c>
      <c r="E2292" s="21" t="s">
        <v>10517</v>
      </c>
      <c r="F2292" s="36">
        <v>41620</v>
      </c>
      <c r="G2292" s="12">
        <v>50</v>
      </c>
      <c r="H2292" s="25">
        <v>8385.82</v>
      </c>
      <c r="I2292" s="13">
        <v>805.08</v>
      </c>
      <c r="J2292" s="13">
        <f t="shared" si="36"/>
        <v>7580.74</v>
      </c>
    </row>
    <row r="2293" spans="1:10" x14ac:dyDescent="0.25">
      <c r="A2293" s="19">
        <v>2285</v>
      </c>
      <c r="B2293" s="16" t="s">
        <v>24</v>
      </c>
      <c r="C2293" s="21" t="s">
        <v>7740</v>
      </c>
      <c r="D2293" s="34" t="s">
        <v>17996</v>
      </c>
      <c r="E2293" s="21" t="s">
        <v>10517</v>
      </c>
      <c r="F2293" s="36">
        <v>41620</v>
      </c>
      <c r="G2293" s="12">
        <v>50</v>
      </c>
      <c r="H2293" s="25">
        <v>3901.01</v>
      </c>
      <c r="I2293" s="13">
        <v>374.57</v>
      </c>
      <c r="J2293" s="13">
        <f t="shared" si="36"/>
        <v>3526.44</v>
      </c>
    </row>
    <row r="2294" spans="1:10" x14ac:dyDescent="0.25">
      <c r="A2294" s="19">
        <v>2286</v>
      </c>
      <c r="B2294" s="16" t="s">
        <v>24</v>
      </c>
      <c r="C2294" s="21" t="s">
        <v>7740</v>
      </c>
      <c r="D2294" s="34" t="s">
        <v>17997</v>
      </c>
      <c r="E2294" s="21" t="s">
        <v>10517</v>
      </c>
      <c r="F2294" s="36">
        <v>41620</v>
      </c>
      <c r="G2294" s="12">
        <v>50</v>
      </c>
      <c r="H2294" s="25">
        <v>7129.29</v>
      </c>
      <c r="I2294" s="13">
        <v>684.46000000000095</v>
      </c>
      <c r="J2294" s="13">
        <f t="shared" si="36"/>
        <v>6444.829999999999</v>
      </c>
    </row>
    <row r="2295" spans="1:10" x14ac:dyDescent="0.25">
      <c r="A2295" s="19">
        <v>2287</v>
      </c>
      <c r="B2295" s="16" t="s">
        <v>24</v>
      </c>
      <c r="C2295" s="21" t="s">
        <v>7740</v>
      </c>
      <c r="D2295" s="34" t="s">
        <v>17998</v>
      </c>
      <c r="E2295" s="21" t="s">
        <v>10009</v>
      </c>
      <c r="F2295" s="36">
        <v>41855</v>
      </c>
      <c r="G2295" s="12">
        <v>50</v>
      </c>
      <c r="H2295" s="25">
        <v>14715.33</v>
      </c>
      <c r="I2295" s="13">
        <v>1223.27</v>
      </c>
      <c r="J2295" s="13">
        <f t="shared" si="36"/>
        <v>13492.06</v>
      </c>
    </row>
    <row r="2296" spans="1:10" x14ac:dyDescent="0.25">
      <c r="A2296" s="19">
        <v>2288</v>
      </c>
      <c r="B2296" s="16" t="s">
        <v>24</v>
      </c>
      <c r="C2296" s="21" t="s">
        <v>7740</v>
      </c>
      <c r="D2296" s="34" t="s">
        <v>17999</v>
      </c>
      <c r="E2296" s="21" t="s">
        <v>11658</v>
      </c>
      <c r="F2296" s="36">
        <v>41767</v>
      </c>
      <c r="G2296" s="12">
        <v>50</v>
      </c>
      <c r="H2296" s="25">
        <v>2129.36</v>
      </c>
      <c r="I2296" s="13">
        <v>187.33</v>
      </c>
      <c r="J2296" s="13">
        <f t="shared" si="36"/>
        <v>1942.0300000000002</v>
      </c>
    </row>
    <row r="2297" spans="1:10" x14ac:dyDescent="0.25">
      <c r="A2297" s="19">
        <v>2289</v>
      </c>
      <c r="B2297" s="16" t="s">
        <v>24</v>
      </c>
      <c r="C2297" s="21" t="s">
        <v>7740</v>
      </c>
      <c r="D2297" s="34" t="s">
        <v>18000</v>
      </c>
      <c r="E2297" s="21" t="s">
        <v>9033</v>
      </c>
      <c r="F2297" s="36">
        <v>41890</v>
      </c>
      <c r="G2297" s="12">
        <v>50</v>
      </c>
      <c r="H2297" s="25">
        <v>49344.22</v>
      </c>
      <c r="I2297" s="13">
        <v>4007.03</v>
      </c>
      <c r="J2297" s="13">
        <f t="shared" si="36"/>
        <v>45337.19</v>
      </c>
    </row>
    <row r="2298" spans="1:10" x14ac:dyDescent="0.25">
      <c r="A2298" s="19">
        <v>2290</v>
      </c>
      <c r="B2298" s="16" t="s">
        <v>24</v>
      </c>
      <c r="C2298" s="21" t="s">
        <v>7740</v>
      </c>
      <c r="D2298" s="34" t="s">
        <v>18001</v>
      </c>
      <c r="E2298" s="21" t="s">
        <v>10830</v>
      </c>
      <c r="F2298" s="36">
        <v>41620</v>
      </c>
      <c r="G2298" s="12">
        <v>50</v>
      </c>
      <c r="H2298" s="25">
        <v>3459.77</v>
      </c>
      <c r="I2298" s="13">
        <v>332.21</v>
      </c>
      <c r="J2298" s="13">
        <f t="shared" si="36"/>
        <v>3127.56</v>
      </c>
    </row>
    <row r="2299" spans="1:10" x14ac:dyDescent="0.25">
      <c r="A2299" s="19">
        <v>2291</v>
      </c>
      <c r="B2299" s="16" t="s">
        <v>24</v>
      </c>
      <c r="C2299" s="21" t="s">
        <v>7740</v>
      </c>
      <c r="D2299" s="34" t="s">
        <v>18002</v>
      </c>
      <c r="E2299" s="21" t="s">
        <v>10830</v>
      </c>
      <c r="F2299" s="36">
        <v>41778</v>
      </c>
      <c r="G2299" s="12">
        <v>50</v>
      </c>
      <c r="H2299" s="25">
        <v>3720.61</v>
      </c>
      <c r="I2299" s="13">
        <v>325</v>
      </c>
      <c r="J2299" s="13">
        <f t="shared" si="36"/>
        <v>3395.61</v>
      </c>
    </row>
    <row r="2300" spans="1:10" x14ac:dyDescent="0.25">
      <c r="A2300" s="19">
        <v>2292</v>
      </c>
      <c r="B2300" s="16" t="s">
        <v>24</v>
      </c>
      <c r="C2300" s="21" t="s">
        <v>7740</v>
      </c>
      <c r="D2300" s="34" t="s">
        <v>18003</v>
      </c>
      <c r="E2300" s="21" t="s">
        <v>10830</v>
      </c>
      <c r="F2300" s="36">
        <v>41870</v>
      </c>
      <c r="G2300" s="12">
        <v>50</v>
      </c>
      <c r="H2300" s="25">
        <v>5839.75</v>
      </c>
      <c r="I2300" s="13">
        <v>480.6</v>
      </c>
      <c r="J2300" s="13">
        <f t="shared" si="36"/>
        <v>5359.15</v>
      </c>
    </row>
    <row r="2301" spans="1:10" x14ac:dyDescent="0.25">
      <c r="A2301" s="19">
        <v>2293</v>
      </c>
      <c r="B2301" s="16" t="s">
        <v>24</v>
      </c>
      <c r="C2301" s="21" t="s">
        <v>7740</v>
      </c>
      <c r="D2301" s="34" t="s">
        <v>18004</v>
      </c>
      <c r="E2301" s="21" t="s">
        <v>9824</v>
      </c>
      <c r="F2301" s="36">
        <v>41890</v>
      </c>
      <c r="G2301" s="12">
        <v>50</v>
      </c>
      <c r="H2301" s="25">
        <v>17954.22</v>
      </c>
      <c r="I2301" s="13">
        <v>1457.94</v>
      </c>
      <c r="J2301" s="13">
        <f t="shared" si="36"/>
        <v>16496.280000000002</v>
      </c>
    </row>
    <row r="2302" spans="1:10" x14ac:dyDescent="0.25">
      <c r="A2302" s="19">
        <v>2294</v>
      </c>
      <c r="B2302" s="16" t="s">
        <v>24</v>
      </c>
      <c r="C2302" s="21" t="s">
        <v>7740</v>
      </c>
      <c r="D2302" s="34" t="s">
        <v>18005</v>
      </c>
      <c r="E2302" s="21" t="s">
        <v>10865</v>
      </c>
      <c r="F2302" s="36">
        <v>41620</v>
      </c>
      <c r="G2302" s="12">
        <v>50</v>
      </c>
      <c r="H2302" s="25">
        <v>5568.29</v>
      </c>
      <c r="I2302" s="13">
        <v>534.53</v>
      </c>
      <c r="J2302" s="13">
        <f t="shared" si="36"/>
        <v>5033.76</v>
      </c>
    </row>
    <row r="2303" spans="1:10" x14ac:dyDescent="0.25">
      <c r="A2303" s="19">
        <v>2295</v>
      </c>
      <c r="B2303" s="16" t="s">
        <v>24</v>
      </c>
      <c r="C2303" s="21" t="s">
        <v>7740</v>
      </c>
      <c r="D2303" s="34" t="s">
        <v>18006</v>
      </c>
      <c r="E2303" s="21" t="s">
        <v>10769</v>
      </c>
      <c r="F2303" s="36">
        <v>41620</v>
      </c>
      <c r="G2303" s="12">
        <v>50</v>
      </c>
      <c r="H2303" s="25">
        <v>6363.64</v>
      </c>
      <c r="I2303" s="13">
        <v>610.89</v>
      </c>
      <c r="J2303" s="13">
        <f t="shared" si="36"/>
        <v>5752.75</v>
      </c>
    </row>
    <row r="2304" spans="1:10" x14ac:dyDescent="0.25">
      <c r="A2304" s="19">
        <v>2296</v>
      </c>
      <c r="B2304" s="16" t="s">
        <v>24</v>
      </c>
      <c r="C2304" s="21" t="s">
        <v>7740</v>
      </c>
      <c r="D2304" s="34" t="s">
        <v>18007</v>
      </c>
      <c r="E2304" s="21" t="s">
        <v>11001</v>
      </c>
      <c r="F2304" s="36">
        <v>41627</v>
      </c>
      <c r="G2304" s="12">
        <v>50</v>
      </c>
      <c r="H2304" s="25">
        <v>4678.75</v>
      </c>
      <c r="I2304" s="13">
        <v>447.43</v>
      </c>
      <c r="J2304" s="13">
        <f t="shared" si="36"/>
        <v>4231.32</v>
      </c>
    </row>
    <row r="2305" spans="1:10" x14ac:dyDescent="0.25">
      <c r="A2305" s="19">
        <v>2297</v>
      </c>
      <c r="B2305" s="16" t="s">
        <v>24</v>
      </c>
      <c r="C2305" s="21" t="s">
        <v>7740</v>
      </c>
      <c r="D2305" s="34" t="s">
        <v>18008</v>
      </c>
      <c r="E2305" s="21" t="s">
        <v>10205</v>
      </c>
      <c r="F2305" s="36">
        <v>41620</v>
      </c>
      <c r="G2305" s="12">
        <v>50</v>
      </c>
      <c r="H2305" s="25">
        <v>11378.86</v>
      </c>
      <c r="I2305" s="13">
        <v>1092.47</v>
      </c>
      <c r="J2305" s="13">
        <f t="shared" si="36"/>
        <v>10286.390000000001</v>
      </c>
    </row>
    <row r="2306" spans="1:10" x14ac:dyDescent="0.25">
      <c r="A2306" s="19">
        <v>2298</v>
      </c>
      <c r="B2306" s="16" t="s">
        <v>24</v>
      </c>
      <c r="C2306" s="21" t="s">
        <v>7740</v>
      </c>
      <c r="D2306" s="34" t="s">
        <v>18009</v>
      </c>
      <c r="E2306" s="21" t="s">
        <v>10525</v>
      </c>
      <c r="F2306" s="36">
        <v>41767</v>
      </c>
      <c r="G2306" s="12">
        <v>50</v>
      </c>
      <c r="H2306" s="25">
        <v>8245.89</v>
      </c>
      <c r="I2306" s="13">
        <v>725.31</v>
      </c>
      <c r="J2306" s="13">
        <f t="shared" si="36"/>
        <v>7520.58</v>
      </c>
    </row>
    <row r="2307" spans="1:10" x14ac:dyDescent="0.25">
      <c r="A2307" s="19">
        <v>2299</v>
      </c>
      <c r="B2307" s="16" t="s">
        <v>24</v>
      </c>
      <c r="C2307" s="21" t="s">
        <v>7740</v>
      </c>
      <c r="D2307" s="34" t="s">
        <v>18010</v>
      </c>
      <c r="E2307" s="21" t="s">
        <v>10742</v>
      </c>
      <c r="F2307" s="36">
        <v>41870</v>
      </c>
      <c r="G2307" s="12">
        <v>50</v>
      </c>
      <c r="H2307" s="25">
        <v>6414.75</v>
      </c>
      <c r="I2307" s="13">
        <v>528</v>
      </c>
      <c r="J2307" s="13">
        <f t="shared" si="36"/>
        <v>5886.75</v>
      </c>
    </row>
    <row r="2308" spans="1:10" x14ac:dyDescent="0.25">
      <c r="A2308" s="19">
        <v>2300</v>
      </c>
      <c r="B2308" s="16" t="s">
        <v>24</v>
      </c>
      <c r="C2308" s="21" t="s">
        <v>7740</v>
      </c>
      <c r="D2308" s="34" t="s">
        <v>18011</v>
      </c>
      <c r="E2308" s="21" t="s">
        <v>9815</v>
      </c>
      <c r="F2308" s="36">
        <v>41767</v>
      </c>
      <c r="G2308" s="12">
        <v>50</v>
      </c>
      <c r="H2308" s="25">
        <v>18311.39</v>
      </c>
      <c r="I2308" s="13">
        <v>1610.33</v>
      </c>
      <c r="J2308" s="13">
        <f t="shared" si="36"/>
        <v>16701.059999999998</v>
      </c>
    </row>
    <row r="2309" spans="1:10" x14ac:dyDescent="0.25">
      <c r="A2309" s="19">
        <v>2301</v>
      </c>
      <c r="B2309" s="16" t="s">
        <v>24</v>
      </c>
      <c r="C2309" s="21" t="s">
        <v>7740</v>
      </c>
      <c r="D2309" s="34" t="s">
        <v>18012</v>
      </c>
      <c r="E2309" s="21" t="s">
        <v>8953</v>
      </c>
      <c r="F2309" s="36">
        <v>41821</v>
      </c>
      <c r="G2309" s="12">
        <v>50</v>
      </c>
      <c r="H2309" s="25">
        <v>2673.47</v>
      </c>
      <c r="I2309" s="13">
        <v>227.14</v>
      </c>
      <c r="J2309" s="13">
        <f t="shared" si="36"/>
        <v>2446.33</v>
      </c>
    </row>
    <row r="2310" spans="1:10" x14ac:dyDescent="0.25">
      <c r="A2310" s="19">
        <v>2302</v>
      </c>
      <c r="B2310" s="16" t="s">
        <v>24</v>
      </c>
      <c r="C2310" s="21" t="s">
        <v>7740</v>
      </c>
      <c r="D2310" s="34" t="s">
        <v>18013</v>
      </c>
      <c r="E2310" s="21" t="s">
        <v>8953</v>
      </c>
      <c r="F2310" s="36">
        <v>41890</v>
      </c>
      <c r="G2310" s="12">
        <v>50</v>
      </c>
      <c r="H2310" s="25">
        <v>56549.22</v>
      </c>
      <c r="I2310" s="13">
        <v>4592.1400000000003</v>
      </c>
      <c r="J2310" s="13">
        <f t="shared" si="36"/>
        <v>51957.08</v>
      </c>
    </row>
    <row r="2311" spans="1:10" x14ac:dyDescent="0.25">
      <c r="A2311" s="19">
        <v>2303</v>
      </c>
      <c r="B2311" s="16" t="s">
        <v>24</v>
      </c>
      <c r="C2311" s="21" t="s">
        <v>7740</v>
      </c>
      <c r="D2311" s="34" t="s">
        <v>18014</v>
      </c>
      <c r="E2311" s="21" t="s">
        <v>9772</v>
      </c>
      <c r="F2311" s="36">
        <v>41620</v>
      </c>
      <c r="G2311" s="12">
        <v>50</v>
      </c>
      <c r="H2311" s="25">
        <v>5512.2</v>
      </c>
      <c r="I2311" s="13">
        <v>529.13</v>
      </c>
      <c r="J2311" s="13">
        <f t="shared" si="36"/>
        <v>4983.07</v>
      </c>
    </row>
    <row r="2312" spans="1:10" x14ac:dyDescent="0.25">
      <c r="A2312" s="19">
        <v>2304</v>
      </c>
      <c r="B2312" s="16" t="s">
        <v>24</v>
      </c>
      <c r="C2312" s="21" t="s">
        <v>7740</v>
      </c>
      <c r="D2312" s="34" t="s">
        <v>18015</v>
      </c>
      <c r="E2312" s="21" t="s">
        <v>9772</v>
      </c>
      <c r="F2312" s="36">
        <v>41620</v>
      </c>
      <c r="G2312" s="12">
        <v>50</v>
      </c>
      <c r="H2312" s="25">
        <v>2824.49</v>
      </c>
      <c r="I2312" s="13">
        <v>271.12</v>
      </c>
      <c r="J2312" s="13">
        <f t="shared" si="36"/>
        <v>2553.37</v>
      </c>
    </row>
    <row r="2313" spans="1:10" x14ac:dyDescent="0.25">
      <c r="A2313" s="19">
        <v>2305</v>
      </c>
      <c r="B2313" s="16" t="s">
        <v>24</v>
      </c>
      <c r="C2313" s="21" t="s">
        <v>7740</v>
      </c>
      <c r="D2313" s="34" t="s">
        <v>18016</v>
      </c>
      <c r="E2313" s="21" t="s">
        <v>9772</v>
      </c>
      <c r="F2313" s="36">
        <v>41620</v>
      </c>
      <c r="G2313" s="12">
        <v>50</v>
      </c>
      <c r="H2313" s="25">
        <v>3976.23</v>
      </c>
      <c r="I2313" s="13">
        <v>381.72</v>
      </c>
      <c r="J2313" s="13">
        <f t="shared" si="36"/>
        <v>3594.51</v>
      </c>
    </row>
    <row r="2314" spans="1:10" x14ac:dyDescent="0.25">
      <c r="A2314" s="19">
        <v>2306</v>
      </c>
      <c r="B2314" s="16" t="s">
        <v>24</v>
      </c>
      <c r="C2314" s="21" t="s">
        <v>7740</v>
      </c>
      <c r="D2314" s="34" t="s">
        <v>18017</v>
      </c>
      <c r="E2314" s="21" t="s">
        <v>9772</v>
      </c>
      <c r="F2314" s="36">
        <v>41870</v>
      </c>
      <c r="G2314" s="12">
        <v>50</v>
      </c>
      <c r="H2314" s="25">
        <v>18949.75</v>
      </c>
      <c r="I2314" s="13">
        <v>1559.6</v>
      </c>
      <c r="J2314" s="13">
        <f t="shared" si="36"/>
        <v>17390.150000000001</v>
      </c>
    </row>
    <row r="2315" spans="1:10" x14ac:dyDescent="0.25">
      <c r="A2315" s="19">
        <v>2307</v>
      </c>
      <c r="B2315" s="16" t="s">
        <v>24</v>
      </c>
      <c r="C2315" s="21" t="s">
        <v>7740</v>
      </c>
      <c r="D2315" s="34" t="s">
        <v>18018</v>
      </c>
      <c r="E2315" s="21" t="s">
        <v>10404</v>
      </c>
      <c r="F2315" s="36">
        <v>41851</v>
      </c>
      <c r="G2315" s="12">
        <v>50</v>
      </c>
      <c r="H2315" s="25">
        <v>9396</v>
      </c>
      <c r="I2315" s="13">
        <v>783.14</v>
      </c>
      <c r="J2315" s="13">
        <f t="shared" si="36"/>
        <v>8612.86</v>
      </c>
    </row>
    <row r="2316" spans="1:10" x14ac:dyDescent="0.25">
      <c r="A2316" s="19">
        <v>2308</v>
      </c>
      <c r="B2316" s="16" t="s">
        <v>24</v>
      </c>
      <c r="C2316" s="21" t="s">
        <v>7740</v>
      </c>
      <c r="D2316" s="34" t="s">
        <v>18019</v>
      </c>
      <c r="E2316" s="21" t="s">
        <v>10331</v>
      </c>
      <c r="F2316" s="36">
        <v>41851</v>
      </c>
      <c r="G2316" s="12">
        <v>50</v>
      </c>
      <c r="H2316" s="25">
        <v>10026</v>
      </c>
      <c r="I2316" s="13">
        <v>835.56</v>
      </c>
      <c r="J2316" s="13">
        <f t="shared" si="36"/>
        <v>9190.44</v>
      </c>
    </row>
    <row r="2317" spans="1:10" x14ac:dyDescent="0.25">
      <c r="A2317" s="19">
        <v>2309</v>
      </c>
      <c r="B2317" s="16" t="s">
        <v>24</v>
      </c>
      <c r="C2317" s="21" t="s">
        <v>7740</v>
      </c>
      <c r="D2317" s="34" t="s">
        <v>18020</v>
      </c>
      <c r="E2317" s="21" t="s">
        <v>10053</v>
      </c>
      <c r="F2317" s="36">
        <v>41851</v>
      </c>
      <c r="G2317" s="12">
        <v>50</v>
      </c>
      <c r="H2317" s="25">
        <v>13910</v>
      </c>
      <c r="I2317" s="13">
        <v>1159.33</v>
      </c>
      <c r="J2317" s="13">
        <f t="shared" si="36"/>
        <v>12750.67</v>
      </c>
    </row>
    <row r="2318" spans="1:10" x14ac:dyDescent="0.25">
      <c r="A2318" s="19">
        <v>2310</v>
      </c>
      <c r="B2318" s="16" t="s">
        <v>24</v>
      </c>
      <c r="C2318" s="21" t="s">
        <v>7740</v>
      </c>
      <c r="D2318" s="34" t="s">
        <v>18021</v>
      </c>
      <c r="E2318" s="21" t="s">
        <v>11789</v>
      </c>
      <c r="F2318" s="36">
        <v>41611</v>
      </c>
      <c r="G2318" s="12">
        <v>50</v>
      </c>
      <c r="H2318" s="25">
        <v>1837.19</v>
      </c>
      <c r="I2318" s="13">
        <v>177.24</v>
      </c>
      <c r="J2318" s="13">
        <f t="shared" si="36"/>
        <v>1659.95</v>
      </c>
    </row>
    <row r="2319" spans="1:10" x14ac:dyDescent="0.25">
      <c r="A2319" s="19">
        <v>2311</v>
      </c>
      <c r="B2319" s="16" t="s">
        <v>24</v>
      </c>
      <c r="C2319" s="21" t="s">
        <v>7740</v>
      </c>
      <c r="D2319" s="34" t="s">
        <v>18022</v>
      </c>
      <c r="E2319" s="21" t="s">
        <v>9534</v>
      </c>
      <c r="F2319" s="36">
        <v>41862</v>
      </c>
      <c r="G2319" s="12">
        <v>50</v>
      </c>
      <c r="H2319" s="25">
        <v>25031.5</v>
      </c>
      <c r="I2319" s="13">
        <v>2071.13</v>
      </c>
      <c r="J2319" s="13">
        <f t="shared" si="36"/>
        <v>22960.37</v>
      </c>
    </row>
    <row r="2320" spans="1:10" x14ac:dyDescent="0.25">
      <c r="A2320" s="19">
        <v>2312</v>
      </c>
      <c r="B2320" s="16" t="s">
        <v>24</v>
      </c>
      <c r="C2320" s="21" t="s">
        <v>7740</v>
      </c>
      <c r="D2320" s="34" t="s">
        <v>18023</v>
      </c>
      <c r="E2320" s="21" t="s">
        <v>9015</v>
      </c>
      <c r="F2320" s="36">
        <v>41862</v>
      </c>
      <c r="G2320" s="12">
        <v>50</v>
      </c>
      <c r="H2320" s="25">
        <v>51551.5</v>
      </c>
      <c r="I2320" s="13">
        <v>4265.3900000000003</v>
      </c>
      <c r="J2320" s="13">
        <f t="shared" si="36"/>
        <v>47286.11</v>
      </c>
    </row>
    <row r="2321" spans="1:10" x14ac:dyDescent="0.25">
      <c r="A2321" s="19">
        <v>2313</v>
      </c>
      <c r="B2321" s="16" t="s">
        <v>24</v>
      </c>
      <c r="C2321" s="21" t="s">
        <v>7740</v>
      </c>
      <c r="D2321" s="34" t="s">
        <v>18024</v>
      </c>
      <c r="E2321" s="21" t="s">
        <v>12042</v>
      </c>
      <c r="F2321" s="36">
        <v>41807</v>
      </c>
      <c r="G2321" s="12">
        <v>50</v>
      </c>
      <c r="H2321" s="25">
        <v>1276.5</v>
      </c>
      <c r="I2321" s="13">
        <v>109.48</v>
      </c>
      <c r="J2321" s="13">
        <f t="shared" si="36"/>
        <v>1167.02</v>
      </c>
    </row>
    <row r="2322" spans="1:10" x14ac:dyDescent="0.25">
      <c r="A2322" s="19">
        <v>2314</v>
      </c>
      <c r="B2322" s="16" t="s">
        <v>24</v>
      </c>
      <c r="C2322" s="21" t="s">
        <v>7740</v>
      </c>
      <c r="D2322" s="34" t="s">
        <v>18025</v>
      </c>
      <c r="E2322" s="21" t="s">
        <v>11534</v>
      </c>
      <c r="F2322" s="36">
        <v>41814</v>
      </c>
      <c r="G2322" s="12">
        <v>50</v>
      </c>
      <c r="H2322" s="25">
        <v>2507</v>
      </c>
      <c r="I2322" s="13">
        <v>214.06</v>
      </c>
      <c r="J2322" s="13">
        <f t="shared" si="36"/>
        <v>2292.94</v>
      </c>
    </row>
    <row r="2323" spans="1:10" x14ac:dyDescent="0.25">
      <c r="A2323" s="19">
        <v>2315</v>
      </c>
      <c r="B2323" s="16" t="s">
        <v>24</v>
      </c>
      <c r="C2323" s="21" t="s">
        <v>7740</v>
      </c>
      <c r="D2323" s="34" t="s">
        <v>18026</v>
      </c>
      <c r="E2323" s="21" t="s">
        <v>10536</v>
      </c>
      <c r="F2323" s="36">
        <v>41758</v>
      </c>
      <c r="G2323" s="12">
        <v>50</v>
      </c>
      <c r="H2323" s="25">
        <v>8200.41</v>
      </c>
      <c r="I2323" s="13">
        <v>725.22</v>
      </c>
      <c r="J2323" s="13">
        <f t="shared" si="36"/>
        <v>7475.19</v>
      </c>
    </row>
    <row r="2324" spans="1:10" x14ac:dyDescent="0.25">
      <c r="A2324" s="19">
        <v>2316</v>
      </c>
      <c r="B2324" s="16" t="s">
        <v>24</v>
      </c>
      <c r="C2324" s="21" t="s">
        <v>7740</v>
      </c>
      <c r="D2324" s="34" t="s">
        <v>18027</v>
      </c>
      <c r="E2324" s="21" t="s">
        <v>10536</v>
      </c>
      <c r="F2324" s="36">
        <v>41758</v>
      </c>
      <c r="G2324" s="12">
        <v>50</v>
      </c>
      <c r="H2324" s="25">
        <v>2311.23</v>
      </c>
      <c r="I2324" s="13">
        <v>204.44</v>
      </c>
      <c r="J2324" s="13">
        <f t="shared" si="36"/>
        <v>2106.79</v>
      </c>
    </row>
    <row r="2325" spans="1:10" x14ac:dyDescent="0.25">
      <c r="A2325" s="19">
        <v>2317</v>
      </c>
      <c r="B2325" s="16" t="s">
        <v>24</v>
      </c>
      <c r="C2325" s="21" t="s">
        <v>7740</v>
      </c>
      <c r="D2325" s="34" t="s">
        <v>18028</v>
      </c>
      <c r="E2325" s="21" t="s">
        <v>10704</v>
      </c>
      <c r="F2325" s="36">
        <v>41758</v>
      </c>
      <c r="G2325" s="12">
        <v>50</v>
      </c>
      <c r="H2325" s="25">
        <v>4912.78</v>
      </c>
      <c r="I2325" s="13">
        <v>434.51</v>
      </c>
      <c r="J2325" s="13">
        <f t="shared" si="36"/>
        <v>4478.2699999999995</v>
      </c>
    </row>
    <row r="2326" spans="1:10" x14ac:dyDescent="0.25">
      <c r="A2326" s="19">
        <v>2318</v>
      </c>
      <c r="B2326" s="16" t="s">
        <v>24</v>
      </c>
      <c r="C2326" s="21" t="s">
        <v>7740</v>
      </c>
      <c r="D2326" s="34" t="s">
        <v>18029</v>
      </c>
      <c r="E2326" s="21" t="s">
        <v>10704</v>
      </c>
      <c r="F2326" s="36">
        <v>41758</v>
      </c>
      <c r="G2326" s="12">
        <v>50</v>
      </c>
      <c r="H2326" s="25">
        <v>6711.23</v>
      </c>
      <c r="I2326" s="13">
        <v>593.51</v>
      </c>
      <c r="J2326" s="13">
        <f t="shared" si="36"/>
        <v>6117.7199999999993</v>
      </c>
    </row>
    <row r="2327" spans="1:10" x14ac:dyDescent="0.25">
      <c r="A2327" s="19">
        <v>2319</v>
      </c>
      <c r="B2327" s="16" t="s">
        <v>24</v>
      </c>
      <c r="C2327" s="21" t="s">
        <v>7740</v>
      </c>
      <c r="D2327" s="34" t="s">
        <v>18030</v>
      </c>
      <c r="E2327" s="21" t="s">
        <v>10867</v>
      </c>
      <c r="F2327" s="36">
        <v>41758</v>
      </c>
      <c r="G2327" s="12">
        <v>50</v>
      </c>
      <c r="H2327" s="25">
        <v>1022.14</v>
      </c>
      <c r="I2327" s="13">
        <v>90.46</v>
      </c>
      <c r="J2327" s="13">
        <f t="shared" si="36"/>
        <v>931.68</v>
      </c>
    </row>
    <row r="2328" spans="1:10" x14ac:dyDescent="0.25">
      <c r="A2328" s="19">
        <v>2320</v>
      </c>
      <c r="B2328" s="16" t="s">
        <v>24</v>
      </c>
      <c r="C2328" s="21" t="s">
        <v>7740</v>
      </c>
      <c r="D2328" s="34" t="s">
        <v>18031</v>
      </c>
      <c r="E2328" s="21" t="s">
        <v>10867</v>
      </c>
      <c r="F2328" s="36">
        <v>41758</v>
      </c>
      <c r="G2328" s="12">
        <v>50</v>
      </c>
      <c r="H2328" s="25">
        <v>5511.23</v>
      </c>
      <c r="I2328" s="13">
        <v>487.39</v>
      </c>
      <c r="J2328" s="13">
        <f t="shared" si="36"/>
        <v>5023.8399999999992</v>
      </c>
    </row>
    <row r="2329" spans="1:10" x14ac:dyDescent="0.25">
      <c r="A2329" s="19">
        <v>2321</v>
      </c>
      <c r="B2329" s="16" t="s">
        <v>24</v>
      </c>
      <c r="C2329" s="21" t="s">
        <v>7740</v>
      </c>
      <c r="D2329" s="34" t="s">
        <v>18032</v>
      </c>
      <c r="E2329" s="21" t="s">
        <v>11323</v>
      </c>
      <c r="F2329" s="36">
        <v>41758</v>
      </c>
      <c r="G2329" s="12">
        <v>50</v>
      </c>
      <c r="H2329" s="25">
        <v>1234.83</v>
      </c>
      <c r="I2329" s="13">
        <v>109.22</v>
      </c>
      <c r="J2329" s="13">
        <f t="shared" si="36"/>
        <v>1125.6099999999999</v>
      </c>
    </row>
    <row r="2330" spans="1:10" x14ac:dyDescent="0.25">
      <c r="A2330" s="19">
        <v>2322</v>
      </c>
      <c r="B2330" s="16" t="s">
        <v>24</v>
      </c>
      <c r="C2330" s="21" t="s">
        <v>7740</v>
      </c>
      <c r="D2330" s="34" t="s">
        <v>18033</v>
      </c>
      <c r="E2330" s="21" t="s">
        <v>11323</v>
      </c>
      <c r="F2330" s="36">
        <v>41758</v>
      </c>
      <c r="G2330" s="12">
        <v>50</v>
      </c>
      <c r="H2330" s="25">
        <v>3285.23</v>
      </c>
      <c r="I2330" s="13">
        <v>290.51</v>
      </c>
      <c r="J2330" s="13">
        <f t="shared" si="36"/>
        <v>2994.7200000000003</v>
      </c>
    </row>
    <row r="2331" spans="1:10" x14ac:dyDescent="0.25">
      <c r="A2331" s="19">
        <v>2323</v>
      </c>
      <c r="B2331" s="16" t="s">
        <v>24</v>
      </c>
      <c r="C2331" s="21" t="s">
        <v>7740</v>
      </c>
      <c r="D2331" s="34" t="s">
        <v>18034</v>
      </c>
      <c r="E2331" s="21" t="s">
        <v>11621</v>
      </c>
      <c r="F2331" s="36">
        <v>41709</v>
      </c>
      <c r="G2331" s="12">
        <v>50</v>
      </c>
      <c r="H2331" s="25">
        <v>2248.75</v>
      </c>
      <c r="I2331" s="13">
        <v>204.97</v>
      </c>
      <c r="J2331" s="13">
        <f t="shared" si="36"/>
        <v>2043.78</v>
      </c>
    </row>
    <row r="2332" spans="1:10" x14ac:dyDescent="0.25">
      <c r="A2332" s="19">
        <v>2324</v>
      </c>
      <c r="B2332" s="16" t="s">
        <v>24</v>
      </c>
      <c r="C2332" s="21" t="s">
        <v>7740</v>
      </c>
      <c r="D2332" s="34" t="s">
        <v>18035</v>
      </c>
      <c r="E2332" s="21" t="s">
        <v>8910</v>
      </c>
      <c r="F2332" s="36">
        <v>41820</v>
      </c>
      <c r="G2332" s="12">
        <v>50</v>
      </c>
      <c r="H2332" s="25">
        <v>61559.71</v>
      </c>
      <c r="I2332" s="13">
        <v>5235.1099999999997</v>
      </c>
      <c r="J2332" s="13">
        <f t="shared" si="36"/>
        <v>56324.6</v>
      </c>
    </row>
    <row r="2333" spans="1:10" x14ac:dyDescent="0.25">
      <c r="A2333" s="19">
        <v>2325</v>
      </c>
      <c r="B2333" s="16" t="s">
        <v>24</v>
      </c>
      <c r="C2333" s="21" t="s">
        <v>7740</v>
      </c>
      <c r="D2333" s="34" t="s">
        <v>18036</v>
      </c>
      <c r="E2333" s="21" t="s">
        <v>12850</v>
      </c>
      <c r="F2333" s="36">
        <v>41822</v>
      </c>
      <c r="G2333" s="12">
        <v>50</v>
      </c>
      <c r="H2333" s="25">
        <v>210</v>
      </c>
      <c r="I2333" s="13">
        <v>17.940000000000001</v>
      </c>
      <c r="J2333" s="13">
        <f t="shared" si="36"/>
        <v>192.06</v>
      </c>
    </row>
    <row r="2334" spans="1:10" x14ac:dyDescent="0.25">
      <c r="A2334" s="19">
        <v>2326</v>
      </c>
      <c r="B2334" s="16" t="s">
        <v>24</v>
      </c>
      <c r="C2334" s="21" t="s">
        <v>7740</v>
      </c>
      <c r="D2334" s="34" t="s">
        <v>18037</v>
      </c>
      <c r="E2334" s="21" t="s">
        <v>12434</v>
      </c>
      <c r="F2334" s="36">
        <v>41557</v>
      </c>
      <c r="G2334" s="12">
        <v>50</v>
      </c>
      <c r="H2334" s="25">
        <v>665</v>
      </c>
      <c r="I2334" s="13">
        <v>66.130000000000095</v>
      </c>
      <c r="J2334" s="13">
        <f t="shared" si="36"/>
        <v>598.86999999999989</v>
      </c>
    </row>
    <row r="2335" spans="1:10" x14ac:dyDescent="0.25">
      <c r="A2335" s="19">
        <v>2327</v>
      </c>
      <c r="B2335" s="16" t="s">
        <v>24</v>
      </c>
      <c r="C2335" s="21" t="s">
        <v>7740</v>
      </c>
      <c r="D2335" s="34" t="s">
        <v>18038</v>
      </c>
      <c r="E2335" s="21" t="s">
        <v>9832</v>
      </c>
      <c r="F2335" s="36">
        <v>41746</v>
      </c>
      <c r="G2335" s="12">
        <v>50</v>
      </c>
      <c r="H2335" s="25">
        <v>17954.439999999999</v>
      </c>
      <c r="I2335" s="13">
        <v>1599.62</v>
      </c>
      <c r="J2335" s="13">
        <f t="shared" si="36"/>
        <v>16354.82</v>
      </c>
    </row>
    <row r="2336" spans="1:10" x14ac:dyDescent="0.25">
      <c r="A2336" s="19">
        <v>2328</v>
      </c>
      <c r="B2336" s="16" t="s">
        <v>24</v>
      </c>
      <c r="C2336" s="21" t="s">
        <v>7740</v>
      </c>
      <c r="D2336" s="34" t="s">
        <v>18039</v>
      </c>
      <c r="E2336" s="21" t="s">
        <v>9842</v>
      </c>
      <c r="F2336" s="36">
        <v>41746</v>
      </c>
      <c r="G2336" s="12">
        <v>50</v>
      </c>
      <c r="H2336" s="25">
        <v>17684.439999999999</v>
      </c>
      <c r="I2336" s="13">
        <v>1575.63</v>
      </c>
      <c r="J2336" s="13">
        <f t="shared" si="36"/>
        <v>16108.809999999998</v>
      </c>
    </row>
    <row r="2337" spans="1:10" x14ac:dyDescent="0.25">
      <c r="A2337" s="19">
        <v>2329</v>
      </c>
      <c r="B2337" s="16" t="s">
        <v>24</v>
      </c>
      <c r="C2337" s="21" t="s">
        <v>7740</v>
      </c>
      <c r="D2337" s="34" t="s">
        <v>18040</v>
      </c>
      <c r="E2337" s="21" t="s">
        <v>8928</v>
      </c>
      <c r="F2337" s="36">
        <v>41781</v>
      </c>
      <c r="G2337" s="12">
        <v>50</v>
      </c>
      <c r="H2337" s="25">
        <v>60170.25</v>
      </c>
      <c r="I2337" s="13">
        <v>5245.6</v>
      </c>
      <c r="J2337" s="13">
        <f t="shared" si="36"/>
        <v>54924.65</v>
      </c>
    </row>
    <row r="2338" spans="1:10" x14ac:dyDescent="0.25">
      <c r="A2338" s="19">
        <v>2330</v>
      </c>
      <c r="B2338" s="16" t="s">
        <v>24</v>
      </c>
      <c r="C2338" s="21" t="s">
        <v>7740</v>
      </c>
      <c r="D2338" s="34" t="s">
        <v>18041</v>
      </c>
      <c r="E2338" s="21" t="s">
        <v>10729</v>
      </c>
      <c r="F2338" s="36">
        <v>41781</v>
      </c>
      <c r="G2338" s="12">
        <v>50</v>
      </c>
      <c r="H2338" s="25">
        <v>6562.25</v>
      </c>
      <c r="I2338" s="13">
        <v>572.21</v>
      </c>
      <c r="J2338" s="13">
        <f t="shared" si="36"/>
        <v>5990.04</v>
      </c>
    </row>
    <row r="2339" spans="1:10" x14ac:dyDescent="0.25">
      <c r="A2339" s="19">
        <v>2331</v>
      </c>
      <c r="B2339" s="16" t="s">
        <v>24</v>
      </c>
      <c r="C2339" s="21" t="s">
        <v>7740</v>
      </c>
      <c r="D2339" s="34" t="s">
        <v>18042</v>
      </c>
      <c r="E2339" s="21" t="s">
        <v>10647</v>
      </c>
      <c r="F2339" s="36">
        <v>41781</v>
      </c>
      <c r="G2339" s="12">
        <v>50</v>
      </c>
      <c r="H2339" s="25">
        <v>7160.25</v>
      </c>
      <c r="I2339" s="13">
        <v>624.20000000000005</v>
      </c>
      <c r="J2339" s="13">
        <f t="shared" si="36"/>
        <v>6536.05</v>
      </c>
    </row>
    <row r="2340" spans="1:10" x14ac:dyDescent="0.25">
      <c r="A2340" s="19">
        <v>2332</v>
      </c>
      <c r="B2340" s="16" t="s">
        <v>24</v>
      </c>
      <c r="C2340" s="21" t="s">
        <v>7740</v>
      </c>
      <c r="D2340" s="34" t="s">
        <v>18043</v>
      </c>
      <c r="E2340" s="21" t="s">
        <v>9046</v>
      </c>
      <c r="F2340" s="36">
        <v>41592</v>
      </c>
      <c r="G2340" s="12">
        <v>50</v>
      </c>
      <c r="H2340" s="25">
        <v>49287.7</v>
      </c>
      <c r="I2340" s="13">
        <v>4807.1899999999996</v>
      </c>
      <c r="J2340" s="13">
        <f t="shared" si="36"/>
        <v>44480.509999999995</v>
      </c>
    </row>
    <row r="2341" spans="1:10" x14ac:dyDescent="0.25">
      <c r="A2341" s="19">
        <v>2333</v>
      </c>
      <c r="B2341" s="16" t="s">
        <v>24</v>
      </c>
      <c r="C2341" s="21" t="s">
        <v>7740</v>
      </c>
      <c r="D2341" s="34" t="s">
        <v>18044</v>
      </c>
      <c r="E2341" s="21" t="s">
        <v>9126</v>
      </c>
      <c r="F2341" s="36">
        <v>41600</v>
      </c>
      <c r="G2341" s="12">
        <v>50</v>
      </c>
      <c r="H2341" s="25">
        <v>43503.38</v>
      </c>
      <c r="I2341" s="13">
        <v>4224.03</v>
      </c>
      <c r="J2341" s="13">
        <f t="shared" si="36"/>
        <v>39279.35</v>
      </c>
    </row>
    <row r="2342" spans="1:10" x14ac:dyDescent="0.25">
      <c r="A2342" s="19">
        <v>2334</v>
      </c>
      <c r="B2342" s="16" t="s">
        <v>24</v>
      </c>
      <c r="C2342" s="21" t="s">
        <v>7740</v>
      </c>
      <c r="D2342" s="34" t="s">
        <v>18045</v>
      </c>
      <c r="E2342" s="21" t="s">
        <v>10860</v>
      </c>
      <c r="F2342" s="36">
        <v>41600</v>
      </c>
      <c r="G2342" s="12">
        <v>50</v>
      </c>
      <c r="H2342" s="25">
        <v>5602.88</v>
      </c>
      <c r="I2342" s="13">
        <v>544.08000000000004</v>
      </c>
      <c r="J2342" s="13">
        <f t="shared" ref="J2342:J2405" si="37">SUM(H2342-I2342)</f>
        <v>5058.8</v>
      </c>
    </row>
    <row r="2343" spans="1:10" x14ac:dyDescent="0.25">
      <c r="A2343" s="19">
        <v>2335</v>
      </c>
      <c r="B2343" s="16" t="s">
        <v>24</v>
      </c>
      <c r="C2343" s="21" t="s">
        <v>7740</v>
      </c>
      <c r="D2343" s="34" t="s">
        <v>18046</v>
      </c>
      <c r="E2343" s="21" t="s">
        <v>10633</v>
      </c>
      <c r="F2343" s="36">
        <v>41600</v>
      </c>
      <c r="G2343" s="12">
        <v>50</v>
      </c>
      <c r="H2343" s="25">
        <v>7382.88</v>
      </c>
      <c r="I2343" s="13">
        <v>716.89</v>
      </c>
      <c r="J2343" s="13">
        <f t="shared" si="37"/>
        <v>6665.99</v>
      </c>
    </row>
    <row r="2344" spans="1:10" x14ac:dyDescent="0.25">
      <c r="A2344" s="19">
        <v>2336</v>
      </c>
      <c r="B2344" s="16" t="s">
        <v>24</v>
      </c>
      <c r="C2344" s="21" t="s">
        <v>7740</v>
      </c>
      <c r="D2344" s="34" t="s">
        <v>18047</v>
      </c>
      <c r="E2344" s="21" t="s">
        <v>9777</v>
      </c>
      <c r="F2344" s="36">
        <v>41600</v>
      </c>
      <c r="G2344" s="12">
        <v>50</v>
      </c>
      <c r="H2344" s="25">
        <v>19138.38</v>
      </c>
      <c r="I2344" s="13">
        <v>1858.25</v>
      </c>
      <c r="J2344" s="13">
        <f t="shared" si="37"/>
        <v>17280.13</v>
      </c>
    </row>
    <row r="2345" spans="1:10" x14ac:dyDescent="0.25">
      <c r="A2345" s="19">
        <v>2337</v>
      </c>
      <c r="B2345" s="16" t="s">
        <v>24</v>
      </c>
      <c r="C2345" s="21" t="s">
        <v>7740</v>
      </c>
      <c r="D2345" s="34" t="s">
        <v>18048</v>
      </c>
      <c r="E2345" s="21" t="s">
        <v>6989</v>
      </c>
      <c r="F2345" s="36">
        <v>41620</v>
      </c>
      <c r="G2345" s="12">
        <v>50</v>
      </c>
      <c r="H2345" s="25">
        <v>1623.29</v>
      </c>
      <c r="I2345" s="13">
        <v>155.88999999999999</v>
      </c>
      <c r="J2345" s="13">
        <f t="shared" si="37"/>
        <v>1467.4</v>
      </c>
    </row>
    <row r="2346" spans="1:10" x14ac:dyDescent="0.25">
      <c r="A2346" s="19">
        <v>2338</v>
      </c>
      <c r="B2346" s="16" t="s">
        <v>24</v>
      </c>
      <c r="C2346" s="21" t="s">
        <v>7740</v>
      </c>
      <c r="D2346" s="34" t="s">
        <v>18049</v>
      </c>
      <c r="E2346" s="21" t="s">
        <v>4958</v>
      </c>
      <c r="F2346" s="36">
        <v>42670</v>
      </c>
      <c r="G2346" s="12">
        <v>50</v>
      </c>
      <c r="H2346" s="25">
        <v>2059</v>
      </c>
      <c r="I2346" s="13">
        <v>79.290000000000006</v>
      </c>
      <c r="J2346" s="13">
        <f t="shared" si="37"/>
        <v>1979.71</v>
      </c>
    </row>
    <row r="2347" spans="1:10" x14ac:dyDescent="0.25">
      <c r="A2347" s="19">
        <v>2339</v>
      </c>
      <c r="B2347" s="16" t="s">
        <v>24</v>
      </c>
      <c r="C2347" s="21" t="s">
        <v>7740</v>
      </c>
      <c r="D2347" s="34" t="s">
        <v>18050</v>
      </c>
      <c r="E2347" s="21" t="s">
        <v>4896</v>
      </c>
      <c r="F2347" s="36">
        <v>42790</v>
      </c>
      <c r="G2347" s="12">
        <v>50</v>
      </c>
      <c r="H2347" s="25">
        <v>845</v>
      </c>
      <c r="I2347" s="13">
        <v>27.01</v>
      </c>
      <c r="J2347" s="13">
        <f t="shared" si="37"/>
        <v>817.99</v>
      </c>
    </row>
    <row r="2348" spans="1:10" x14ac:dyDescent="0.25">
      <c r="A2348" s="19">
        <v>2340</v>
      </c>
      <c r="B2348" s="16" t="s">
        <v>24</v>
      </c>
      <c r="C2348" s="21" t="s">
        <v>7740</v>
      </c>
      <c r="D2348" s="34" t="s">
        <v>18051</v>
      </c>
      <c r="E2348" s="21" t="s">
        <v>10308</v>
      </c>
      <c r="F2348" s="36">
        <v>42935</v>
      </c>
      <c r="G2348" s="12">
        <v>50</v>
      </c>
      <c r="H2348" s="25">
        <v>9560</v>
      </c>
      <c r="I2348" s="13">
        <v>229.46</v>
      </c>
      <c r="J2348" s="13">
        <f t="shared" si="37"/>
        <v>9330.5400000000009</v>
      </c>
    </row>
    <row r="2349" spans="1:10" x14ac:dyDescent="0.25">
      <c r="A2349" s="19">
        <v>2341</v>
      </c>
      <c r="B2349" s="16" t="s">
        <v>24</v>
      </c>
      <c r="C2349" s="21" t="s">
        <v>7740</v>
      </c>
      <c r="D2349" s="34" t="s">
        <v>18052</v>
      </c>
      <c r="E2349" s="21" t="s">
        <v>6043</v>
      </c>
      <c r="F2349" s="36">
        <v>42670</v>
      </c>
      <c r="G2349" s="12">
        <v>50</v>
      </c>
      <c r="H2349" s="25">
        <v>1159</v>
      </c>
      <c r="I2349" s="13">
        <v>44.65</v>
      </c>
      <c r="J2349" s="13">
        <f t="shared" si="37"/>
        <v>1114.3499999999999</v>
      </c>
    </row>
    <row r="2350" spans="1:10" x14ac:dyDescent="0.25">
      <c r="A2350" s="19">
        <v>2342</v>
      </c>
      <c r="B2350" s="16" t="s">
        <v>24</v>
      </c>
      <c r="C2350" s="21" t="s">
        <v>7740</v>
      </c>
      <c r="D2350" s="34" t="s">
        <v>18053</v>
      </c>
      <c r="E2350" s="21" t="s">
        <v>3396</v>
      </c>
      <c r="F2350" s="36">
        <v>42376</v>
      </c>
      <c r="G2350" s="12">
        <v>50</v>
      </c>
      <c r="H2350" s="25">
        <v>1250</v>
      </c>
      <c r="I2350" s="13">
        <v>68.16</v>
      </c>
      <c r="J2350" s="13">
        <f t="shared" si="37"/>
        <v>1181.8399999999999</v>
      </c>
    </row>
    <row r="2351" spans="1:10" x14ac:dyDescent="0.25">
      <c r="A2351" s="19">
        <v>2343</v>
      </c>
      <c r="B2351" s="16" t="s">
        <v>24</v>
      </c>
      <c r="C2351" s="21" t="s">
        <v>7740</v>
      </c>
      <c r="D2351" s="34" t="s">
        <v>18054</v>
      </c>
      <c r="E2351" s="21" t="s">
        <v>10324</v>
      </c>
      <c r="F2351" s="36">
        <v>42436</v>
      </c>
      <c r="G2351" s="12">
        <v>25</v>
      </c>
      <c r="H2351" s="25">
        <v>10279.99</v>
      </c>
      <c r="I2351" s="13">
        <v>1054.6500000000001</v>
      </c>
      <c r="J2351" s="13">
        <f t="shared" si="37"/>
        <v>9225.34</v>
      </c>
    </row>
    <row r="2352" spans="1:10" x14ac:dyDescent="0.25">
      <c r="A2352" s="19">
        <v>2344</v>
      </c>
      <c r="B2352" s="16" t="s">
        <v>24</v>
      </c>
      <c r="C2352" s="21" t="s">
        <v>7740</v>
      </c>
      <c r="D2352" s="34" t="s">
        <v>18055</v>
      </c>
      <c r="E2352" s="21" t="s">
        <v>3973</v>
      </c>
      <c r="F2352" s="36">
        <v>42888</v>
      </c>
      <c r="G2352" s="12">
        <v>50</v>
      </c>
      <c r="H2352" s="25">
        <v>1412.59</v>
      </c>
      <c r="I2352" s="13">
        <v>37.53</v>
      </c>
      <c r="J2352" s="13">
        <f t="shared" si="37"/>
        <v>1375.06</v>
      </c>
    </row>
    <row r="2353" spans="1:10" x14ac:dyDescent="0.25">
      <c r="A2353" s="19">
        <v>2345</v>
      </c>
      <c r="B2353" s="16" t="s">
        <v>24</v>
      </c>
      <c r="C2353" s="21" t="s">
        <v>7740</v>
      </c>
      <c r="D2353" s="34" t="s">
        <v>18056</v>
      </c>
      <c r="E2353" s="21" t="s">
        <v>10888</v>
      </c>
      <c r="F2353" s="36">
        <v>41673</v>
      </c>
      <c r="G2353" s="12">
        <v>50</v>
      </c>
      <c r="H2353" s="25">
        <v>5449.39</v>
      </c>
      <c r="I2353" s="13">
        <v>507.38</v>
      </c>
      <c r="J2353" s="13">
        <f t="shared" si="37"/>
        <v>4942.01</v>
      </c>
    </row>
    <row r="2354" spans="1:10" x14ac:dyDescent="0.25">
      <c r="A2354" s="19">
        <v>2346</v>
      </c>
      <c r="B2354" s="16" t="s">
        <v>24</v>
      </c>
      <c r="C2354" s="21" t="s">
        <v>7740</v>
      </c>
      <c r="D2354" s="34" t="s">
        <v>18057</v>
      </c>
      <c r="E2354" s="21" t="s">
        <v>9219</v>
      </c>
      <c r="F2354" s="36">
        <v>41967</v>
      </c>
      <c r="G2354" s="12">
        <v>25</v>
      </c>
      <c r="H2354" s="25">
        <v>41369</v>
      </c>
      <c r="I2354" s="13">
        <v>6369.72</v>
      </c>
      <c r="J2354" s="13">
        <f t="shared" si="37"/>
        <v>34999.279999999999</v>
      </c>
    </row>
    <row r="2355" spans="1:10" x14ac:dyDescent="0.25">
      <c r="A2355" s="19">
        <v>2347</v>
      </c>
      <c r="B2355" s="16" t="s">
        <v>24</v>
      </c>
      <c r="C2355" s="21" t="s">
        <v>7740</v>
      </c>
      <c r="D2355" s="34" t="s">
        <v>18058</v>
      </c>
      <c r="E2355" s="21" t="s">
        <v>10816</v>
      </c>
      <c r="F2355" s="36">
        <v>41761</v>
      </c>
      <c r="G2355" s="12">
        <v>25</v>
      </c>
      <c r="H2355" s="25">
        <v>6592.86</v>
      </c>
      <c r="I2355" s="13">
        <v>1163.97</v>
      </c>
      <c r="J2355" s="13">
        <f t="shared" si="37"/>
        <v>5428.8899999999994</v>
      </c>
    </row>
    <row r="2356" spans="1:10" x14ac:dyDescent="0.25">
      <c r="A2356" s="19">
        <v>2348</v>
      </c>
      <c r="B2356" s="16" t="s">
        <v>24</v>
      </c>
      <c r="C2356" s="21" t="s">
        <v>7740</v>
      </c>
      <c r="D2356" s="34" t="s">
        <v>18059</v>
      </c>
      <c r="E2356" s="21" t="s">
        <v>7152</v>
      </c>
      <c r="F2356" s="36">
        <v>42437</v>
      </c>
      <c r="G2356" s="12">
        <v>50</v>
      </c>
      <c r="H2356" s="25">
        <v>7372.8</v>
      </c>
      <c r="I2356" s="13">
        <v>377.77</v>
      </c>
      <c r="J2356" s="13">
        <f t="shared" si="37"/>
        <v>6995.0300000000007</v>
      </c>
    </row>
    <row r="2357" spans="1:10" x14ac:dyDescent="0.25">
      <c r="A2357" s="19">
        <v>2349</v>
      </c>
      <c r="B2357" s="16" t="s">
        <v>24</v>
      </c>
      <c r="C2357" s="21" t="s">
        <v>7740</v>
      </c>
      <c r="D2357" s="34" t="s">
        <v>18060</v>
      </c>
      <c r="E2357" s="21" t="s">
        <v>6719</v>
      </c>
      <c r="F2357" s="36">
        <v>41865</v>
      </c>
      <c r="G2357" s="12">
        <v>50</v>
      </c>
      <c r="H2357" s="25">
        <v>884.07</v>
      </c>
      <c r="I2357" s="13">
        <v>72.97</v>
      </c>
      <c r="J2357" s="13">
        <f t="shared" si="37"/>
        <v>811.1</v>
      </c>
    </row>
    <row r="2358" spans="1:10" x14ac:dyDescent="0.25">
      <c r="A2358" s="19">
        <v>2350</v>
      </c>
      <c r="B2358" s="16" t="s">
        <v>24</v>
      </c>
      <c r="C2358" s="21" t="s">
        <v>7740</v>
      </c>
      <c r="D2358" s="34" t="s">
        <v>18061</v>
      </c>
      <c r="E2358" s="21" t="s">
        <v>10652</v>
      </c>
      <c r="F2358" s="36">
        <v>41666</v>
      </c>
      <c r="G2358" s="12">
        <v>50</v>
      </c>
      <c r="H2358" s="25">
        <v>7176.48</v>
      </c>
      <c r="I2358" s="13">
        <v>670.88</v>
      </c>
      <c r="J2358" s="13">
        <f t="shared" si="37"/>
        <v>6505.5999999999995</v>
      </c>
    </row>
    <row r="2359" spans="1:10" x14ac:dyDescent="0.25">
      <c r="A2359" s="19">
        <v>2351</v>
      </c>
      <c r="B2359" s="16" t="s">
        <v>24</v>
      </c>
      <c r="C2359" s="21" t="s">
        <v>7740</v>
      </c>
      <c r="D2359" s="34" t="s">
        <v>18062</v>
      </c>
      <c r="E2359" s="21" t="s">
        <v>9484</v>
      </c>
      <c r="F2359" s="36">
        <v>41865</v>
      </c>
      <c r="G2359" s="12">
        <v>50</v>
      </c>
      <c r="H2359" s="25">
        <v>26805.14</v>
      </c>
      <c r="I2359" s="13">
        <v>2213.39</v>
      </c>
      <c r="J2359" s="13">
        <f t="shared" si="37"/>
        <v>24591.75</v>
      </c>
    </row>
    <row r="2360" spans="1:10" x14ac:dyDescent="0.25">
      <c r="A2360" s="19">
        <v>2352</v>
      </c>
      <c r="B2360" s="16" t="s">
        <v>24</v>
      </c>
      <c r="C2360" s="21" t="s">
        <v>7740</v>
      </c>
      <c r="D2360" s="34" t="s">
        <v>18063</v>
      </c>
      <c r="E2360" s="21" t="s">
        <v>8701</v>
      </c>
      <c r="F2360" s="36">
        <v>41815</v>
      </c>
      <c r="G2360" s="12">
        <v>50</v>
      </c>
      <c r="H2360" s="25">
        <v>89156.83</v>
      </c>
      <c r="I2360" s="13">
        <v>7606.37</v>
      </c>
      <c r="J2360" s="13">
        <f t="shared" si="37"/>
        <v>81550.460000000006</v>
      </c>
    </row>
    <row r="2361" spans="1:10" x14ac:dyDescent="0.25">
      <c r="A2361" s="19">
        <v>2353</v>
      </c>
      <c r="B2361" s="16" t="s">
        <v>24</v>
      </c>
      <c r="C2361" s="21" t="s">
        <v>7740</v>
      </c>
      <c r="D2361" s="34" t="s">
        <v>18064</v>
      </c>
      <c r="E2361" s="21" t="s">
        <v>8789</v>
      </c>
      <c r="F2361" s="36">
        <v>41815</v>
      </c>
      <c r="G2361" s="12">
        <v>50</v>
      </c>
      <c r="H2361" s="25">
        <v>74399.83</v>
      </c>
      <c r="I2361" s="13">
        <v>6347.45</v>
      </c>
      <c r="J2361" s="13">
        <f t="shared" si="37"/>
        <v>68052.38</v>
      </c>
    </row>
    <row r="2362" spans="1:10" x14ac:dyDescent="0.25">
      <c r="A2362" s="19">
        <v>2354</v>
      </c>
      <c r="B2362" s="16" t="s">
        <v>24</v>
      </c>
      <c r="C2362" s="21" t="s">
        <v>7740</v>
      </c>
      <c r="D2362" s="34" t="s">
        <v>18065</v>
      </c>
      <c r="E2362" s="21" t="s">
        <v>9111</v>
      </c>
      <c r="F2362" s="36">
        <v>41815</v>
      </c>
      <c r="G2362" s="12">
        <v>50</v>
      </c>
      <c r="H2362" s="25">
        <v>43790.83</v>
      </c>
      <c r="I2362" s="13">
        <v>3736.01</v>
      </c>
      <c r="J2362" s="13">
        <f t="shared" si="37"/>
        <v>40054.82</v>
      </c>
    </row>
    <row r="2363" spans="1:10" x14ac:dyDescent="0.25">
      <c r="A2363" s="19">
        <v>2355</v>
      </c>
      <c r="B2363" s="16" t="s">
        <v>24</v>
      </c>
      <c r="C2363" s="21" t="s">
        <v>7740</v>
      </c>
      <c r="D2363" s="34" t="s">
        <v>18066</v>
      </c>
      <c r="E2363" s="21" t="s">
        <v>9501</v>
      </c>
      <c r="F2363" s="36">
        <v>41885</v>
      </c>
      <c r="G2363" s="12">
        <v>50</v>
      </c>
      <c r="H2363" s="25">
        <v>25947.19</v>
      </c>
      <c r="I2363" s="13">
        <v>2114.1</v>
      </c>
      <c r="J2363" s="13">
        <f t="shared" si="37"/>
        <v>23833.09</v>
      </c>
    </row>
    <row r="2364" spans="1:10" x14ac:dyDescent="0.25">
      <c r="A2364" s="19">
        <v>2356</v>
      </c>
      <c r="B2364" s="16" t="s">
        <v>24</v>
      </c>
      <c r="C2364" s="21" t="s">
        <v>7740</v>
      </c>
      <c r="D2364" s="34" t="s">
        <v>18067</v>
      </c>
      <c r="E2364" s="21" t="s">
        <v>8687</v>
      </c>
      <c r="F2364" s="36">
        <v>41885</v>
      </c>
      <c r="G2364" s="12">
        <v>50</v>
      </c>
      <c r="H2364" s="25">
        <v>91077.19</v>
      </c>
      <c r="I2364" s="13">
        <v>7420.99</v>
      </c>
      <c r="J2364" s="13">
        <f t="shared" si="37"/>
        <v>83656.2</v>
      </c>
    </row>
    <row r="2365" spans="1:10" x14ac:dyDescent="0.25">
      <c r="A2365" s="19">
        <v>2357</v>
      </c>
      <c r="B2365" s="16" t="s">
        <v>24</v>
      </c>
      <c r="C2365" s="21" t="s">
        <v>7740</v>
      </c>
      <c r="D2365" s="34" t="s">
        <v>18068</v>
      </c>
      <c r="E2365" s="21" t="s">
        <v>8873</v>
      </c>
      <c r="F2365" s="36">
        <v>42122</v>
      </c>
      <c r="G2365" s="12">
        <v>50</v>
      </c>
      <c r="H2365" s="25">
        <v>62939.83</v>
      </c>
      <c r="I2365" s="13">
        <v>4310.93</v>
      </c>
      <c r="J2365" s="13">
        <f t="shared" si="37"/>
        <v>58628.9</v>
      </c>
    </row>
    <row r="2366" spans="1:10" x14ac:dyDescent="0.25">
      <c r="A2366" s="19">
        <v>2358</v>
      </c>
      <c r="B2366" s="16" t="s">
        <v>24</v>
      </c>
      <c r="C2366" s="21" t="s">
        <v>7740</v>
      </c>
      <c r="D2366" s="34" t="s">
        <v>18069</v>
      </c>
      <c r="E2366" s="21" t="s">
        <v>8691</v>
      </c>
      <c r="F2366" s="36">
        <v>42164</v>
      </c>
      <c r="G2366" s="12">
        <v>50</v>
      </c>
      <c r="H2366" s="25">
        <v>88808.43</v>
      </c>
      <c r="I2366" s="13">
        <v>5878.38</v>
      </c>
      <c r="J2366" s="13">
        <f t="shared" si="37"/>
        <v>82930.049999999988</v>
      </c>
    </row>
    <row r="2367" spans="1:10" x14ac:dyDescent="0.25">
      <c r="A2367" s="19">
        <v>2359</v>
      </c>
      <c r="B2367" s="16" t="s">
        <v>24</v>
      </c>
      <c r="C2367" s="21" t="s">
        <v>7740</v>
      </c>
      <c r="D2367" s="34" t="s">
        <v>18070</v>
      </c>
      <c r="E2367" s="21" t="s">
        <v>8691</v>
      </c>
      <c r="F2367" s="36">
        <v>42164</v>
      </c>
      <c r="G2367" s="12">
        <v>50</v>
      </c>
      <c r="H2367" s="25">
        <v>39628.43</v>
      </c>
      <c r="I2367" s="13">
        <v>2623</v>
      </c>
      <c r="J2367" s="13">
        <f t="shared" si="37"/>
        <v>37005.43</v>
      </c>
    </row>
    <row r="2368" spans="1:10" x14ac:dyDescent="0.25">
      <c r="A2368" s="19">
        <v>2360</v>
      </c>
      <c r="B2368" s="16" t="s">
        <v>24</v>
      </c>
      <c r="C2368" s="21" t="s">
        <v>7740</v>
      </c>
      <c r="D2368" s="34" t="s">
        <v>18071</v>
      </c>
      <c r="E2368" s="21" t="s">
        <v>8691</v>
      </c>
      <c r="F2368" s="36">
        <v>42164</v>
      </c>
      <c r="G2368" s="12">
        <v>50</v>
      </c>
      <c r="H2368" s="25">
        <v>25322.43</v>
      </c>
      <c r="I2368" s="13">
        <v>1676.14</v>
      </c>
      <c r="J2368" s="13">
        <f t="shared" si="37"/>
        <v>23646.29</v>
      </c>
    </row>
    <row r="2369" spans="1:10" x14ac:dyDescent="0.25">
      <c r="A2369" s="19">
        <v>2361</v>
      </c>
      <c r="B2369" s="16" t="s">
        <v>24</v>
      </c>
      <c r="C2369" s="21" t="s">
        <v>7740</v>
      </c>
      <c r="D2369" s="34" t="s">
        <v>18072</v>
      </c>
      <c r="E2369" s="21" t="s">
        <v>8754</v>
      </c>
      <c r="F2369" s="36">
        <v>41717</v>
      </c>
      <c r="G2369" s="12">
        <v>50</v>
      </c>
      <c r="H2369" s="25">
        <v>80087.199999999997</v>
      </c>
      <c r="I2369" s="13">
        <v>7262.73</v>
      </c>
      <c r="J2369" s="13">
        <f t="shared" si="37"/>
        <v>72824.47</v>
      </c>
    </row>
    <row r="2370" spans="1:10" x14ac:dyDescent="0.25">
      <c r="A2370" s="19">
        <v>2362</v>
      </c>
      <c r="B2370" s="16" t="s">
        <v>24</v>
      </c>
      <c r="C2370" s="21" t="s">
        <v>7740</v>
      </c>
      <c r="D2370" s="34" t="s">
        <v>18073</v>
      </c>
      <c r="E2370" s="21" t="s">
        <v>9686</v>
      </c>
      <c r="F2370" s="36">
        <v>41943</v>
      </c>
      <c r="G2370" s="12">
        <v>50</v>
      </c>
      <c r="H2370" s="25">
        <v>20944</v>
      </c>
      <c r="I2370" s="13">
        <v>1639.99</v>
      </c>
      <c r="J2370" s="13">
        <f t="shared" si="37"/>
        <v>19304.009999999998</v>
      </c>
    </row>
    <row r="2371" spans="1:10" x14ac:dyDescent="0.25">
      <c r="A2371" s="19">
        <v>2363</v>
      </c>
      <c r="B2371" s="16" t="s">
        <v>24</v>
      </c>
      <c r="C2371" s="21" t="s">
        <v>7740</v>
      </c>
      <c r="D2371" s="34" t="s">
        <v>18074</v>
      </c>
      <c r="E2371" s="21" t="s">
        <v>8833</v>
      </c>
      <c r="F2371" s="36">
        <v>41981</v>
      </c>
      <c r="G2371" s="12">
        <v>50</v>
      </c>
      <c r="H2371" s="25">
        <v>68020.5</v>
      </c>
      <c r="I2371" s="13">
        <v>5184.4399999999996</v>
      </c>
      <c r="J2371" s="13">
        <f t="shared" si="37"/>
        <v>62836.06</v>
      </c>
    </row>
    <row r="2372" spans="1:10" x14ac:dyDescent="0.25">
      <c r="A2372" s="19">
        <v>2364</v>
      </c>
      <c r="B2372" s="16" t="s">
        <v>24</v>
      </c>
      <c r="C2372" s="21" t="s">
        <v>7740</v>
      </c>
      <c r="D2372" s="34" t="s">
        <v>18075</v>
      </c>
      <c r="E2372" s="21" t="s">
        <v>10955</v>
      </c>
      <c r="F2372" s="36">
        <v>41820</v>
      </c>
      <c r="G2372" s="12">
        <v>50</v>
      </c>
      <c r="H2372" s="25">
        <v>5000</v>
      </c>
      <c r="I2372" s="13">
        <v>425.17</v>
      </c>
      <c r="J2372" s="13">
        <f t="shared" si="37"/>
        <v>4574.83</v>
      </c>
    </row>
    <row r="2373" spans="1:10" x14ac:dyDescent="0.25">
      <c r="A2373" s="19">
        <v>2365</v>
      </c>
      <c r="B2373" s="16" t="s">
        <v>24</v>
      </c>
      <c r="C2373" s="21" t="s">
        <v>7740</v>
      </c>
      <c r="D2373" s="34" t="s">
        <v>18076</v>
      </c>
      <c r="E2373" s="21" t="s">
        <v>12628</v>
      </c>
      <c r="F2373" s="36">
        <v>41773</v>
      </c>
      <c r="G2373" s="12">
        <v>50</v>
      </c>
      <c r="H2373" s="25">
        <v>437.5</v>
      </c>
      <c r="I2373" s="13">
        <v>38.29</v>
      </c>
      <c r="J2373" s="13">
        <f t="shared" si="37"/>
        <v>399.21</v>
      </c>
    </row>
    <row r="2374" spans="1:10" x14ac:dyDescent="0.25">
      <c r="A2374" s="19">
        <v>2366</v>
      </c>
      <c r="B2374" s="16" t="s">
        <v>24</v>
      </c>
      <c r="C2374" s="21" t="s">
        <v>7740</v>
      </c>
      <c r="D2374" s="34" t="s">
        <v>18077</v>
      </c>
      <c r="E2374" s="21" t="s">
        <v>11915</v>
      </c>
      <c r="F2374" s="36">
        <v>42075</v>
      </c>
      <c r="G2374" s="12">
        <v>50</v>
      </c>
      <c r="H2374" s="25">
        <v>1530</v>
      </c>
      <c r="I2374" s="13">
        <v>108.78</v>
      </c>
      <c r="J2374" s="13">
        <f t="shared" si="37"/>
        <v>1421.22</v>
      </c>
    </row>
    <row r="2375" spans="1:10" x14ac:dyDescent="0.25">
      <c r="A2375" s="19">
        <v>2367</v>
      </c>
      <c r="B2375" s="16" t="s">
        <v>24</v>
      </c>
      <c r="C2375" s="21" t="s">
        <v>7740</v>
      </c>
      <c r="D2375" s="34" t="s">
        <v>18078</v>
      </c>
      <c r="E2375" s="21" t="s">
        <v>12575</v>
      </c>
      <c r="F2375" s="36">
        <v>42125</v>
      </c>
      <c r="G2375" s="12">
        <v>50</v>
      </c>
      <c r="H2375" s="25">
        <v>470</v>
      </c>
      <c r="I2375" s="13">
        <v>32.130000000000003</v>
      </c>
      <c r="J2375" s="13">
        <f t="shared" si="37"/>
        <v>437.87</v>
      </c>
    </row>
    <row r="2376" spans="1:10" x14ac:dyDescent="0.25">
      <c r="A2376" s="19">
        <v>2368</v>
      </c>
      <c r="B2376" s="16" t="s">
        <v>24</v>
      </c>
      <c r="C2376" s="21" t="s">
        <v>7740</v>
      </c>
      <c r="D2376" s="34" t="s">
        <v>18079</v>
      </c>
      <c r="E2376" s="21" t="s">
        <v>12959</v>
      </c>
      <c r="F2376" s="36">
        <v>41326</v>
      </c>
      <c r="G2376" s="12">
        <v>50</v>
      </c>
      <c r="H2376" s="25">
        <v>124.34</v>
      </c>
      <c r="I2376" s="13">
        <v>13.84</v>
      </c>
      <c r="J2376" s="13">
        <f t="shared" si="37"/>
        <v>110.5</v>
      </c>
    </row>
    <row r="2377" spans="1:10" x14ac:dyDescent="0.25">
      <c r="A2377" s="19">
        <v>2369</v>
      </c>
      <c r="B2377" s="16" t="s">
        <v>24</v>
      </c>
      <c r="C2377" s="21" t="s">
        <v>7740</v>
      </c>
      <c r="D2377" s="34" t="s">
        <v>18080</v>
      </c>
      <c r="E2377" s="21" t="s">
        <v>3718</v>
      </c>
      <c r="F2377" s="36">
        <v>42712</v>
      </c>
      <c r="G2377" s="12">
        <v>50</v>
      </c>
      <c r="H2377" s="25">
        <v>1600</v>
      </c>
      <c r="I2377" s="13">
        <v>57.95</v>
      </c>
      <c r="J2377" s="13">
        <f t="shared" si="37"/>
        <v>1542.05</v>
      </c>
    </row>
    <row r="2378" spans="1:10" x14ac:dyDescent="0.25">
      <c r="A2378" s="19">
        <v>2370</v>
      </c>
      <c r="B2378" s="16" t="s">
        <v>24</v>
      </c>
      <c r="C2378" s="21" t="s">
        <v>7740</v>
      </c>
      <c r="D2378" s="34" t="s">
        <v>18081</v>
      </c>
      <c r="E2378" s="21" t="s">
        <v>1706</v>
      </c>
      <c r="F2378" s="36">
        <v>42580</v>
      </c>
      <c r="G2378" s="12">
        <v>50</v>
      </c>
      <c r="H2378" s="25">
        <v>22500</v>
      </c>
      <c r="I2378" s="13">
        <v>977.18</v>
      </c>
      <c r="J2378" s="13">
        <f t="shared" si="37"/>
        <v>21522.82</v>
      </c>
    </row>
    <row r="2379" spans="1:10" x14ac:dyDescent="0.25">
      <c r="A2379" s="19">
        <v>2371</v>
      </c>
      <c r="B2379" s="16" t="s">
        <v>24</v>
      </c>
      <c r="C2379" s="21" t="s">
        <v>7740</v>
      </c>
      <c r="D2379" s="34" t="s">
        <v>18082</v>
      </c>
      <c r="E2379" s="21" t="s">
        <v>3152</v>
      </c>
      <c r="F2379" s="36">
        <v>42452</v>
      </c>
      <c r="G2379" s="12">
        <v>50</v>
      </c>
      <c r="H2379" s="25">
        <v>1500</v>
      </c>
      <c r="I2379" s="13">
        <v>75.680000000000007</v>
      </c>
      <c r="J2379" s="13">
        <f t="shared" si="37"/>
        <v>1424.32</v>
      </c>
    </row>
    <row r="2380" spans="1:10" x14ac:dyDescent="0.25">
      <c r="A2380" s="19">
        <v>2372</v>
      </c>
      <c r="B2380" s="16" t="s">
        <v>24</v>
      </c>
      <c r="C2380" s="21" t="s">
        <v>7740</v>
      </c>
      <c r="D2380" s="34" t="s">
        <v>18083</v>
      </c>
      <c r="E2380" s="21" t="s">
        <v>4475</v>
      </c>
      <c r="F2380" s="36">
        <v>42879</v>
      </c>
      <c r="G2380" s="12">
        <v>50</v>
      </c>
      <c r="H2380" s="25">
        <v>4924.3</v>
      </c>
      <c r="I2380" s="13">
        <v>133.30000000000001</v>
      </c>
      <c r="J2380" s="13">
        <f t="shared" si="37"/>
        <v>4791</v>
      </c>
    </row>
    <row r="2381" spans="1:10" x14ac:dyDescent="0.25">
      <c r="A2381" s="19">
        <v>2373</v>
      </c>
      <c r="B2381" s="16" t="s">
        <v>24</v>
      </c>
      <c r="C2381" s="21" t="s">
        <v>7740</v>
      </c>
      <c r="D2381" s="34" t="s">
        <v>18084</v>
      </c>
      <c r="E2381" s="21" t="s">
        <v>4039</v>
      </c>
      <c r="F2381" s="36">
        <v>42402</v>
      </c>
      <c r="G2381" s="12">
        <v>50</v>
      </c>
      <c r="H2381" s="25">
        <v>2150</v>
      </c>
      <c r="I2381" s="13">
        <v>114.24</v>
      </c>
      <c r="J2381" s="13">
        <f t="shared" si="37"/>
        <v>2035.76</v>
      </c>
    </row>
    <row r="2382" spans="1:10" x14ac:dyDescent="0.25">
      <c r="A2382" s="19">
        <v>2374</v>
      </c>
      <c r="B2382" s="16" t="s">
        <v>24</v>
      </c>
      <c r="C2382" s="21" t="s">
        <v>7740</v>
      </c>
      <c r="D2382" s="34" t="s">
        <v>18085</v>
      </c>
      <c r="E2382" s="21" t="s">
        <v>8821</v>
      </c>
      <c r="F2382" s="36">
        <v>42646</v>
      </c>
      <c r="G2382" s="12">
        <v>25</v>
      </c>
      <c r="H2382" s="25">
        <v>70270.070000000007</v>
      </c>
      <c r="I2382" s="13">
        <v>5596.62</v>
      </c>
      <c r="J2382" s="13">
        <f t="shared" si="37"/>
        <v>64673.450000000004</v>
      </c>
    </row>
    <row r="2383" spans="1:10" x14ac:dyDescent="0.25">
      <c r="A2383" s="19">
        <v>2375</v>
      </c>
      <c r="B2383" s="16" t="s">
        <v>24</v>
      </c>
      <c r="C2383" s="21" t="s">
        <v>7740</v>
      </c>
      <c r="D2383" s="34" t="s">
        <v>18086</v>
      </c>
      <c r="E2383" s="21" t="s">
        <v>3384</v>
      </c>
      <c r="F2383" s="36">
        <v>42572</v>
      </c>
      <c r="G2383" s="12">
        <v>50</v>
      </c>
      <c r="H2383" s="25">
        <v>1200</v>
      </c>
      <c r="I2383" s="13">
        <v>52.64</v>
      </c>
      <c r="J2383" s="13">
        <f t="shared" si="37"/>
        <v>1147.3599999999999</v>
      </c>
    </row>
    <row r="2384" spans="1:10" x14ac:dyDescent="0.25">
      <c r="A2384" s="19">
        <v>2376</v>
      </c>
      <c r="B2384" s="16" t="s">
        <v>24</v>
      </c>
      <c r="C2384" s="21" t="s">
        <v>7740</v>
      </c>
      <c r="D2384" s="34" t="s">
        <v>18087</v>
      </c>
      <c r="E2384" s="21" t="s">
        <v>6603</v>
      </c>
      <c r="F2384" s="36">
        <v>42748</v>
      </c>
      <c r="G2384" s="12">
        <v>50</v>
      </c>
      <c r="H2384" s="25">
        <v>325</v>
      </c>
      <c r="I2384" s="13">
        <v>11.11</v>
      </c>
      <c r="J2384" s="13">
        <f t="shared" si="37"/>
        <v>313.89</v>
      </c>
    </row>
    <row r="2385" spans="1:10" x14ac:dyDescent="0.25">
      <c r="A2385" s="19">
        <v>2377</v>
      </c>
      <c r="B2385" s="16" t="s">
        <v>24</v>
      </c>
      <c r="C2385" s="21" t="s">
        <v>7740</v>
      </c>
      <c r="D2385" s="34" t="s">
        <v>18088</v>
      </c>
      <c r="E2385" s="21" t="s">
        <v>6642</v>
      </c>
      <c r="F2385" s="36">
        <v>42376</v>
      </c>
      <c r="G2385" s="12">
        <v>50</v>
      </c>
      <c r="H2385" s="25">
        <v>75</v>
      </c>
      <c r="I2385" s="13">
        <v>4.0999999999999996</v>
      </c>
      <c r="J2385" s="13">
        <f t="shared" si="37"/>
        <v>70.900000000000006</v>
      </c>
    </row>
    <row r="2386" spans="1:10" x14ac:dyDescent="0.25">
      <c r="A2386" s="19">
        <v>2378</v>
      </c>
      <c r="B2386" s="16" t="s">
        <v>24</v>
      </c>
      <c r="C2386" s="21" t="s">
        <v>7740</v>
      </c>
      <c r="D2386" s="34" t="s">
        <v>18089</v>
      </c>
      <c r="E2386" s="21" t="s">
        <v>3637</v>
      </c>
      <c r="F2386" s="36">
        <v>42325</v>
      </c>
      <c r="G2386" s="12">
        <v>50</v>
      </c>
      <c r="H2386" s="25">
        <v>2787.5</v>
      </c>
      <c r="I2386" s="13">
        <v>159.86000000000001</v>
      </c>
      <c r="J2386" s="13">
        <f t="shared" si="37"/>
        <v>2627.64</v>
      </c>
    </row>
    <row r="2387" spans="1:10" x14ac:dyDescent="0.25">
      <c r="A2387" s="19">
        <v>2379</v>
      </c>
      <c r="B2387" s="16" t="s">
        <v>24</v>
      </c>
      <c r="C2387" s="21" t="s">
        <v>7740</v>
      </c>
      <c r="D2387" s="34" t="s">
        <v>18090</v>
      </c>
      <c r="E2387" s="21" t="s">
        <v>1987</v>
      </c>
      <c r="F2387" s="36">
        <v>42598</v>
      </c>
      <c r="G2387" s="12">
        <v>50</v>
      </c>
      <c r="H2387" s="25">
        <v>137856</v>
      </c>
      <c r="I2387" s="13">
        <v>5851.36</v>
      </c>
      <c r="J2387" s="13">
        <f t="shared" si="37"/>
        <v>132004.64000000001</v>
      </c>
    </row>
    <row r="2388" spans="1:10" x14ac:dyDescent="0.25">
      <c r="A2388" s="19">
        <v>2380</v>
      </c>
      <c r="B2388" s="16" t="s">
        <v>24</v>
      </c>
      <c r="C2388" s="21" t="s">
        <v>7740</v>
      </c>
      <c r="D2388" s="34" t="s">
        <v>18091</v>
      </c>
      <c r="E2388" s="21" t="s">
        <v>3365</v>
      </c>
      <c r="F2388" s="36">
        <v>42557</v>
      </c>
      <c r="G2388" s="12">
        <v>50</v>
      </c>
      <c r="H2388" s="25">
        <v>5742.52</v>
      </c>
      <c r="I2388" s="13">
        <v>256.56</v>
      </c>
      <c r="J2388" s="13">
        <f t="shared" si="37"/>
        <v>5485.96</v>
      </c>
    </row>
    <row r="2389" spans="1:10" x14ac:dyDescent="0.25">
      <c r="A2389" s="19">
        <v>2381</v>
      </c>
      <c r="B2389" s="16" t="s">
        <v>24</v>
      </c>
      <c r="C2389" s="21" t="s">
        <v>7740</v>
      </c>
      <c r="D2389" s="34" t="s">
        <v>18092</v>
      </c>
      <c r="E2389" s="21" t="s">
        <v>4127</v>
      </c>
      <c r="F2389" s="36">
        <v>42527</v>
      </c>
      <c r="G2389" s="12">
        <v>50</v>
      </c>
      <c r="H2389" s="25">
        <v>2675</v>
      </c>
      <c r="I2389" s="13">
        <v>123.89</v>
      </c>
      <c r="J2389" s="13">
        <f t="shared" si="37"/>
        <v>2551.11</v>
      </c>
    </row>
    <row r="2390" spans="1:10" x14ac:dyDescent="0.25">
      <c r="A2390" s="19">
        <v>2382</v>
      </c>
      <c r="B2390" s="16" t="s">
        <v>24</v>
      </c>
      <c r="C2390" s="21" t="s">
        <v>7740</v>
      </c>
      <c r="D2390" s="34" t="s">
        <v>18093</v>
      </c>
      <c r="E2390" s="21" t="s">
        <v>4790</v>
      </c>
      <c r="F2390" s="36">
        <v>42642</v>
      </c>
      <c r="G2390" s="12">
        <v>50</v>
      </c>
      <c r="H2390" s="25">
        <v>1300</v>
      </c>
      <c r="I2390" s="13">
        <v>52.08</v>
      </c>
      <c r="J2390" s="13">
        <f t="shared" si="37"/>
        <v>1247.92</v>
      </c>
    </row>
    <row r="2391" spans="1:10" x14ac:dyDescent="0.25">
      <c r="A2391" s="19">
        <v>2383</v>
      </c>
      <c r="B2391" s="16" t="s">
        <v>24</v>
      </c>
      <c r="C2391" s="21" t="s">
        <v>7740</v>
      </c>
      <c r="D2391" s="34" t="s">
        <v>18094</v>
      </c>
      <c r="E2391" s="21" t="s">
        <v>3794</v>
      </c>
      <c r="F2391" s="36">
        <v>42817</v>
      </c>
      <c r="G2391" s="12">
        <v>50</v>
      </c>
      <c r="H2391" s="25">
        <v>6390</v>
      </c>
      <c r="I2391" s="13">
        <v>194.65</v>
      </c>
      <c r="J2391" s="13">
        <f t="shared" si="37"/>
        <v>6195.35</v>
      </c>
    </row>
    <row r="2392" spans="1:10" x14ac:dyDescent="0.25">
      <c r="A2392" s="19">
        <v>2384</v>
      </c>
      <c r="B2392" s="16" t="s">
        <v>24</v>
      </c>
      <c r="C2392" s="21" t="s">
        <v>7740</v>
      </c>
      <c r="D2392" s="34" t="s">
        <v>18095</v>
      </c>
      <c r="E2392" s="21" t="s">
        <v>5542</v>
      </c>
      <c r="F2392" s="36">
        <v>42941</v>
      </c>
      <c r="G2392" s="12">
        <v>50</v>
      </c>
      <c r="H2392" s="25">
        <v>1300</v>
      </c>
      <c r="I2392" s="13">
        <v>30.79</v>
      </c>
      <c r="J2392" s="13">
        <f t="shared" si="37"/>
        <v>1269.21</v>
      </c>
    </row>
    <row r="2393" spans="1:10" x14ac:dyDescent="0.25">
      <c r="A2393" s="19">
        <v>2385</v>
      </c>
      <c r="B2393" s="16" t="s">
        <v>24</v>
      </c>
      <c r="C2393" s="21" t="s">
        <v>7740</v>
      </c>
      <c r="D2393" s="34" t="s">
        <v>18096</v>
      </c>
      <c r="E2393" s="21" t="s">
        <v>5410</v>
      </c>
      <c r="F2393" s="36">
        <v>42886</v>
      </c>
      <c r="G2393" s="12">
        <v>50</v>
      </c>
      <c r="H2393" s="25">
        <v>590</v>
      </c>
      <c r="I2393" s="13">
        <v>15.74</v>
      </c>
      <c r="J2393" s="13">
        <f t="shared" si="37"/>
        <v>574.26</v>
      </c>
    </row>
    <row r="2394" spans="1:10" x14ac:dyDescent="0.25">
      <c r="A2394" s="19">
        <v>2386</v>
      </c>
      <c r="B2394" s="16" t="s">
        <v>24</v>
      </c>
      <c r="C2394" s="21" t="s">
        <v>7740</v>
      </c>
      <c r="D2394" s="34" t="s">
        <v>18097</v>
      </c>
      <c r="E2394" s="21" t="s">
        <v>4361</v>
      </c>
      <c r="F2394" s="36">
        <v>42703</v>
      </c>
      <c r="G2394" s="12">
        <v>50</v>
      </c>
      <c r="H2394" s="25">
        <v>4000</v>
      </c>
      <c r="I2394" s="13">
        <v>146.83000000000001</v>
      </c>
      <c r="J2394" s="13">
        <f t="shared" si="37"/>
        <v>3853.17</v>
      </c>
    </row>
    <row r="2395" spans="1:10" x14ac:dyDescent="0.25">
      <c r="A2395" s="19">
        <v>2387</v>
      </c>
      <c r="B2395" s="16" t="s">
        <v>24</v>
      </c>
      <c r="C2395" s="21" t="s">
        <v>7740</v>
      </c>
      <c r="D2395" s="34" t="s">
        <v>18098</v>
      </c>
      <c r="E2395" s="21" t="s">
        <v>2330</v>
      </c>
      <c r="F2395" s="36">
        <v>42451</v>
      </c>
      <c r="G2395" s="12">
        <v>50</v>
      </c>
      <c r="H2395" s="25">
        <v>21503.58</v>
      </c>
      <c r="I2395" s="13">
        <v>1085.5</v>
      </c>
      <c r="J2395" s="13">
        <f t="shared" si="37"/>
        <v>20418.080000000002</v>
      </c>
    </row>
    <row r="2396" spans="1:10" x14ac:dyDescent="0.25">
      <c r="A2396" s="19">
        <v>2388</v>
      </c>
      <c r="B2396" s="16" t="s">
        <v>24</v>
      </c>
      <c r="C2396" s="21" t="s">
        <v>7740</v>
      </c>
      <c r="D2396" s="34" t="s">
        <v>18099</v>
      </c>
      <c r="E2396" s="21" t="s">
        <v>5308</v>
      </c>
      <c r="F2396" s="36">
        <v>42780</v>
      </c>
      <c r="G2396" s="12">
        <v>50</v>
      </c>
      <c r="H2396" s="25">
        <v>1837.35</v>
      </c>
      <c r="I2396" s="13">
        <v>59.7</v>
      </c>
      <c r="J2396" s="13">
        <f t="shared" si="37"/>
        <v>1777.6499999999999</v>
      </c>
    </row>
    <row r="2397" spans="1:10" x14ac:dyDescent="0.25">
      <c r="A2397" s="19">
        <v>2389</v>
      </c>
      <c r="B2397" s="16" t="s">
        <v>24</v>
      </c>
      <c r="C2397" s="21" t="s">
        <v>7740</v>
      </c>
      <c r="D2397" s="34" t="s">
        <v>18100</v>
      </c>
      <c r="E2397" s="21" t="s">
        <v>9941</v>
      </c>
      <c r="F2397" s="36">
        <v>41250</v>
      </c>
      <c r="G2397" s="12">
        <v>50</v>
      </c>
      <c r="H2397" s="25">
        <v>16614.41</v>
      </c>
      <c r="I2397" s="13">
        <v>1931.71</v>
      </c>
      <c r="J2397" s="13">
        <f t="shared" si="37"/>
        <v>14682.7</v>
      </c>
    </row>
    <row r="2398" spans="1:10" x14ac:dyDescent="0.25">
      <c r="A2398" s="19">
        <v>2390</v>
      </c>
      <c r="B2398" s="16" t="s">
        <v>24</v>
      </c>
      <c r="C2398" s="21" t="s">
        <v>7740</v>
      </c>
      <c r="D2398" s="34" t="s">
        <v>18101</v>
      </c>
      <c r="E2398" s="21" t="s">
        <v>2454</v>
      </c>
      <c r="F2398" s="36">
        <v>42411</v>
      </c>
      <c r="G2398" s="12">
        <v>50</v>
      </c>
      <c r="H2398" s="25">
        <v>15800</v>
      </c>
      <c r="I2398" s="13">
        <v>832.09</v>
      </c>
      <c r="J2398" s="13">
        <f t="shared" si="37"/>
        <v>14967.91</v>
      </c>
    </row>
    <row r="2399" spans="1:10" x14ac:dyDescent="0.25">
      <c r="A2399" s="19">
        <v>2391</v>
      </c>
      <c r="B2399" s="16" t="s">
        <v>24</v>
      </c>
      <c r="C2399" s="21" t="s">
        <v>7740</v>
      </c>
      <c r="D2399" s="34" t="s">
        <v>18102</v>
      </c>
      <c r="E2399" s="21" t="s">
        <v>1413</v>
      </c>
      <c r="F2399" s="36">
        <v>42823</v>
      </c>
      <c r="G2399" s="12">
        <v>50</v>
      </c>
      <c r="H2399" s="25">
        <v>76750</v>
      </c>
      <c r="I2399" s="13">
        <v>2313</v>
      </c>
      <c r="J2399" s="13">
        <f t="shared" si="37"/>
        <v>74437</v>
      </c>
    </row>
    <row r="2400" spans="1:10" x14ac:dyDescent="0.25">
      <c r="A2400" s="19">
        <v>2392</v>
      </c>
      <c r="B2400" s="16" t="s">
        <v>24</v>
      </c>
      <c r="C2400" s="21" t="s">
        <v>7740</v>
      </c>
      <c r="D2400" s="34" t="s">
        <v>18103</v>
      </c>
      <c r="E2400" s="21" t="s">
        <v>8134</v>
      </c>
      <c r="F2400" s="36">
        <v>38990</v>
      </c>
      <c r="G2400" s="12">
        <v>40</v>
      </c>
      <c r="H2400" s="25">
        <v>491053</v>
      </c>
      <c r="I2400" s="13">
        <v>147316.07999999999</v>
      </c>
      <c r="J2400" s="13">
        <f t="shared" si="37"/>
        <v>343736.92000000004</v>
      </c>
    </row>
    <row r="2401" spans="1:10" x14ac:dyDescent="0.25">
      <c r="A2401" s="19">
        <v>2393</v>
      </c>
      <c r="B2401" s="16" t="s">
        <v>24</v>
      </c>
      <c r="C2401" s="21" t="s">
        <v>7740</v>
      </c>
      <c r="D2401" s="34" t="s">
        <v>18104</v>
      </c>
      <c r="E2401" s="21" t="s">
        <v>7893</v>
      </c>
      <c r="F2401" s="36">
        <v>40086</v>
      </c>
      <c r="G2401" s="12">
        <v>25</v>
      </c>
      <c r="H2401" s="25">
        <v>2078321.57</v>
      </c>
      <c r="I2401" s="13">
        <v>744178.29</v>
      </c>
      <c r="J2401" s="13">
        <f t="shared" si="37"/>
        <v>1334143.28</v>
      </c>
    </row>
    <row r="2402" spans="1:10" x14ac:dyDescent="0.25">
      <c r="A2402" s="19">
        <v>2394</v>
      </c>
      <c r="B2402" s="16" t="s">
        <v>24</v>
      </c>
      <c r="C2402" s="21" t="s">
        <v>7740</v>
      </c>
      <c r="D2402" s="34" t="s">
        <v>18105</v>
      </c>
      <c r="E2402" s="21" t="s">
        <v>8465</v>
      </c>
      <c r="F2402" s="36">
        <v>38743</v>
      </c>
      <c r="G2402" s="12">
        <v>40</v>
      </c>
      <c r="H2402" s="25">
        <v>209362</v>
      </c>
      <c r="I2402" s="13">
        <v>66350.6899999999</v>
      </c>
      <c r="J2402" s="13">
        <f t="shared" si="37"/>
        <v>143011.31000000011</v>
      </c>
    </row>
    <row r="2403" spans="1:10" x14ac:dyDescent="0.25">
      <c r="A2403" s="19">
        <v>2395</v>
      </c>
      <c r="B2403" s="16" t="s">
        <v>24</v>
      </c>
      <c r="C2403" s="21" t="s">
        <v>7740</v>
      </c>
      <c r="D2403" s="34" t="s">
        <v>18106</v>
      </c>
      <c r="E2403" s="21" t="s">
        <v>7943</v>
      </c>
      <c r="F2403" s="36">
        <v>40086</v>
      </c>
      <c r="G2403" s="12">
        <v>25</v>
      </c>
      <c r="H2403" s="25">
        <v>1336077</v>
      </c>
      <c r="I2403" s="13">
        <v>444234.52</v>
      </c>
      <c r="J2403" s="13">
        <f t="shared" si="37"/>
        <v>891842.48</v>
      </c>
    </row>
    <row r="2404" spans="1:10" x14ac:dyDescent="0.25">
      <c r="A2404" s="19">
        <v>2396</v>
      </c>
      <c r="B2404" s="16" t="s">
        <v>24</v>
      </c>
      <c r="C2404" s="21" t="s">
        <v>7740</v>
      </c>
      <c r="D2404" s="34" t="s">
        <v>18107</v>
      </c>
      <c r="E2404" s="21" t="s">
        <v>7882</v>
      </c>
      <c r="F2404" s="36">
        <v>40210</v>
      </c>
      <c r="G2404" s="12">
        <v>25</v>
      </c>
      <c r="H2404" s="25">
        <v>2220013.15</v>
      </c>
      <c r="I2404" s="13">
        <v>776268.9</v>
      </c>
      <c r="J2404" s="13">
        <f t="shared" si="37"/>
        <v>1443744.25</v>
      </c>
    </row>
    <row r="2405" spans="1:10" x14ac:dyDescent="0.25">
      <c r="A2405" s="19">
        <v>2397</v>
      </c>
      <c r="B2405" s="16" t="s">
        <v>24</v>
      </c>
      <c r="C2405" s="21" t="s">
        <v>7740</v>
      </c>
      <c r="D2405" s="34" t="s">
        <v>18108</v>
      </c>
      <c r="E2405" s="21" t="s">
        <v>7742</v>
      </c>
      <c r="F2405" s="36">
        <v>39721</v>
      </c>
      <c r="G2405" s="12">
        <v>40</v>
      </c>
      <c r="H2405" s="25">
        <v>43263657.219999999</v>
      </c>
      <c r="I2405" s="13">
        <v>10736272.9</v>
      </c>
      <c r="J2405" s="13">
        <f t="shared" si="37"/>
        <v>32527384.32</v>
      </c>
    </row>
    <row r="2406" spans="1:10" x14ac:dyDescent="0.25">
      <c r="A2406" s="19">
        <v>2398</v>
      </c>
      <c r="B2406" s="16" t="s">
        <v>24</v>
      </c>
      <c r="C2406" s="21" t="s">
        <v>7740</v>
      </c>
      <c r="D2406" s="34" t="s">
        <v>18109</v>
      </c>
      <c r="E2406" s="21" t="s">
        <v>7974</v>
      </c>
      <c r="F2406" s="36">
        <v>40087</v>
      </c>
      <c r="G2406" s="12">
        <v>25</v>
      </c>
      <c r="H2406" s="25">
        <v>1174342.33</v>
      </c>
      <c r="I2406" s="13">
        <v>422634.68</v>
      </c>
      <c r="J2406" s="13">
        <f t="shared" ref="J2406:J2469" si="38">SUM(H2406-I2406)</f>
        <v>751707.65000000014</v>
      </c>
    </row>
    <row r="2407" spans="1:10" x14ac:dyDescent="0.25">
      <c r="A2407" s="19">
        <v>2399</v>
      </c>
      <c r="B2407" s="16" t="s">
        <v>24</v>
      </c>
      <c r="C2407" s="21" t="s">
        <v>7740</v>
      </c>
      <c r="D2407" s="34" t="s">
        <v>18109</v>
      </c>
      <c r="E2407" s="21" t="s">
        <v>7974</v>
      </c>
      <c r="F2407" s="36">
        <v>40451</v>
      </c>
      <c r="G2407" s="12">
        <v>25</v>
      </c>
      <c r="H2407" s="25">
        <v>117775.86</v>
      </c>
      <c r="I2407" s="13">
        <v>37596.150000000103</v>
      </c>
      <c r="J2407" s="13">
        <f t="shared" si="38"/>
        <v>80179.709999999905</v>
      </c>
    </row>
    <row r="2408" spans="1:10" x14ac:dyDescent="0.25">
      <c r="A2408" s="19">
        <v>2400</v>
      </c>
      <c r="B2408" s="16" t="s">
        <v>24</v>
      </c>
      <c r="C2408" s="21" t="s">
        <v>7740</v>
      </c>
      <c r="D2408" s="34" t="s">
        <v>18110</v>
      </c>
      <c r="E2408" s="21" t="s">
        <v>7852</v>
      </c>
      <c r="F2408" s="36">
        <v>38990</v>
      </c>
      <c r="G2408" s="12">
        <v>40</v>
      </c>
      <c r="H2408" s="25">
        <v>2879128.6</v>
      </c>
      <c r="I2408" s="13">
        <v>800628.88000000105</v>
      </c>
      <c r="J2408" s="13">
        <f t="shared" si="38"/>
        <v>2078499.719999999</v>
      </c>
    </row>
    <row r="2409" spans="1:10" x14ac:dyDescent="0.25">
      <c r="A2409" s="19">
        <v>2401</v>
      </c>
      <c r="B2409" s="16" t="s">
        <v>24</v>
      </c>
      <c r="C2409" s="21" t="s">
        <v>7740</v>
      </c>
      <c r="D2409" s="34" t="s">
        <v>18111</v>
      </c>
      <c r="E2409" s="21" t="s">
        <v>7798</v>
      </c>
      <c r="F2409" s="36">
        <v>38990</v>
      </c>
      <c r="G2409" s="12">
        <v>40</v>
      </c>
      <c r="H2409" s="25">
        <v>5582028.8600000003</v>
      </c>
      <c r="I2409" s="13">
        <v>1552251.84</v>
      </c>
      <c r="J2409" s="13">
        <f t="shared" si="38"/>
        <v>4029777.0200000005</v>
      </c>
    </row>
    <row r="2410" spans="1:10" x14ac:dyDescent="0.25">
      <c r="A2410" s="19">
        <v>2402</v>
      </c>
      <c r="B2410" s="16" t="s">
        <v>24</v>
      </c>
      <c r="C2410" s="21" t="s">
        <v>7740</v>
      </c>
      <c r="D2410" s="34" t="s">
        <v>18112</v>
      </c>
      <c r="E2410" s="21" t="s">
        <v>7772</v>
      </c>
      <c r="F2410" s="36">
        <v>38990</v>
      </c>
      <c r="G2410" s="12">
        <v>50</v>
      </c>
      <c r="H2410" s="25">
        <v>8277536.5099999998</v>
      </c>
      <c r="I2410" s="13">
        <v>1826139.52</v>
      </c>
      <c r="J2410" s="13">
        <f t="shared" si="38"/>
        <v>6451396.9900000002</v>
      </c>
    </row>
    <row r="2411" spans="1:10" x14ac:dyDescent="0.25">
      <c r="A2411" s="19">
        <v>2403</v>
      </c>
      <c r="B2411" s="16" t="s">
        <v>24</v>
      </c>
      <c r="C2411" s="21" t="s">
        <v>7740</v>
      </c>
      <c r="D2411" s="34" t="s">
        <v>18113</v>
      </c>
      <c r="E2411" s="21" t="s">
        <v>8261</v>
      </c>
      <c r="F2411" s="36">
        <v>38874</v>
      </c>
      <c r="G2411" s="12">
        <v>40</v>
      </c>
      <c r="H2411" s="25">
        <v>342507.12</v>
      </c>
      <c r="I2411" s="13">
        <v>105603.82</v>
      </c>
      <c r="J2411" s="13">
        <f t="shared" si="38"/>
        <v>236903.3</v>
      </c>
    </row>
    <row r="2412" spans="1:10" x14ac:dyDescent="0.25">
      <c r="A2412" s="19">
        <v>2404</v>
      </c>
      <c r="B2412" s="16" t="s">
        <v>24</v>
      </c>
      <c r="C2412" s="21" t="s">
        <v>7740</v>
      </c>
      <c r="D2412" s="34" t="s">
        <v>18114</v>
      </c>
      <c r="E2412" s="21" t="s">
        <v>7900</v>
      </c>
      <c r="F2412" s="36">
        <v>38597</v>
      </c>
      <c r="G2412" s="12">
        <v>40</v>
      </c>
      <c r="H2412" s="25">
        <v>1826974.16</v>
      </c>
      <c r="I2412" s="13">
        <v>599941.69000000099</v>
      </c>
      <c r="J2412" s="13">
        <f t="shared" si="38"/>
        <v>1227032.4699999988</v>
      </c>
    </row>
    <row r="2413" spans="1:10" x14ac:dyDescent="0.25">
      <c r="A2413" s="19">
        <v>2405</v>
      </c>
      <c r="B2413" s="16" t="s">
        <v>24</v>
      </c>
      <c r="C2413" s="21" t="s">
        <v>7740</v>
      </c>
      <c r="D2413" s="34" t="s">
        <v>18115</v>
      </c>
      <c r="E2413" s="21" t="s">
        <v>8106</v>
      </c>
      <c r="F2413" s="36">
        <v>39346</v>
      </c>
      <c r="G2413" s="12">
        <v>40</v>
      </c>
      <c r="H2413" s="25">
        <v>537401.26</v>
      </c>
      <c r="I2413" s="13">
        <v>149152.62</v>
      </c>
      <c r="J2413" s="13">
        <f t="shared" si="38"/>
        <v>388248.64</v>
      </c>
    </row>
    <row r="2414" spans="1:10" x14ac:dyDescent="0.25">
      <c r="A2414" s="19">
        <v>2406</v>
      </c>
      <c r="B2414" s="16" t="s">
        <v>24</v>
      </c>
      <c r="C2414" s="21" t="s">
        <v>7740</v>
      </c>
      <c r="D2414" s="34" t="s">
        <v>18116</v>
      </c>
      <c r="E2414" s="21" t="s">
        <v>8034</v>
      </c>
      <c r="F2414" s="36">
        <v>39020</v>
      </c>
      <c r="G2414" s="12">
        <v>40</v>
      </c>
      <c r="H2414" s="25">
        <v>749182.79</v>
      </c>
      <c r="I2414" s="13">
        <v>223215.44</v>
      </c>
      <c r="J2414" s="13">
        <f t="shared" si="38"/>
        <v>525967.35000000009</v>
      </c>
    </row>
    <row r="2415" spans="1:10" x14ac:dyDescent="0.25">
      <c r="A2415" s="19">
        <v>2407</v>
      </c>
      <c r="B2415" s="16" t="s">
        <v>24</v>
      </c>
      <c r="C2415" s="21" t="s">
        <v>7740</v>
      </c>
      <c r="D2415" s="34" t="s">
        <v>18117</v>
      </c>
      <c r="E2415" s="21" t="s">
        <v>7802</v>
      </c>
      <c r="F2415" s="36">
        <v>39721</v>
      </c>
      <c r="G2415" s="12">
        <v>40</v>
      </c>
      <c r="H2415" s="25">
        <v>5093503.24</v>
      </c>
      <c r="I2415" s="13">
        <v>1264225.93</v>
      </c>
      <c r="J2415" s="13">
        <f t="shared" si="38"/>
        <v>3829277.3100000005</v>
      </c>
    </row>
    <row r="2416" spans="1:10" x14ac:dyDescent="0.25">
      <c r="A2416" s="19">
        <v>2408</v>
      </c>
      <c r="B2416" s="16" t="s">
        <v>24</v>
      </c>
      <c r="C2416" s="21" t="s">
        <v>7740</v>
      </c>
      <c r="D2416" s="34" t="s">
        <v>18118</v>
      </c>
      <c r="E2416" s="21" t="s">
        <v>8477</v>
      </c>
      <c r="F2416" s="36">
        <v>38990</v>
      </c>
      <c r="G2416" s="12">
        <v>20</v>
      </c>
      <c r="H2416" s="25">
        <v>343368.74</v>
      </c>
      <c r="I2416" s="13">
        <v>206021.18</v>
      </c>
      <c r="J2416" s="13">
        <f t="shared" si="38"/>
        <v>137347.56</v>
      </c>
    </row>
    <row r="2417" spans="1:10" x14ac:dyDescent="0.25">
      <c r="A2417" s="19">
        <v>2409</v>
      </c>
      <c r="B2417" s="16" t="s">
        <v>24</v>
      </c>
      <c r="C2417" s="21" t="s">
        <v>7740</v>
      </c>
      <c r="D2417" s="34" t="s">
        <v>18119</v>
      </c>
      <c r="E2417" s="21" t="s">
        <v>9650</v>
      </c>
      <c r="F2417" s="36">
        <v>42139</v>
      </c>
      <c r="G2417" s="12">
        <v>50</v>
      </c>
      <c r="H2417" s="25">
        <v>21761.98</v>
      </c>
      <c r="I2417" s="13">
        <v>1470.3</v>
      </c>
      <c r="J2417" s="13">
        <f t="shared" si="38"/>
        <v>20291.68</v>
      </c>
    </row>
    <row r="2418" spans="1:10" x14ac:dyDescent="0.25">
      <c r="A2418" s="19">
        <v>2410</v>
      </c>
      <c r="B2418" s="16" t="s">
        <v>24</v>
      </c>
      <c r="C2418" s="21" t="s">
        <v>7740</v>
      </c>
      <c r="D2418" s="34" t="s">
        <v>18120</v>
      </c>
      <c r="E2418" s="21" t="s">
        <v>9881</v>
      </c>
      <c r="F2418" s="36">
        <v>42139</v>
      </c>
      <c r="G2418" s="12">
        <v>50</v>
      </c>
      <c r="H2418" s="25">
        <v>16562.240000000002</v>
      </c>
      <c r="I2418" s="13">
        <v>1118.97</v>
      </c>
      <c r="J2418" s="13">
        <f t="shared" si="38"/>
        <v>15443.270000000002</v>
      </c>
    </row>
    <row r="2419" spans="1:10" x14ac:dyDescent="0.25">
      <c r="A2419" s="19">
        <v>2411</v>
      </c>
      <c r="B2419" s="16" t="s">
        <v>24</v>
      </c>
      <c r="C2419" s="21" t="s">
        <v>7740</v>
      </c>
      <c r="D2419" s="34" t="s">
        <v>18121</v>
      </c>
      <c r="E2419" s="21" t="s">
        <v>9951</v>
      </c>
      <c r="F2419" s="36">
        <v>42139</v>
      </c>
      <c r="G2419" s="12">
        <v>50</v>
      </c>
      <c r="H2419" s="25">
        <v>15536.73</v>
      </c>
      <c r="I2419" s="13">
        <v>1049.68</v>
      </c>
      <c r="J2419" s="13">
        <f t="shared" si="38"/>
        <v>14487.05</v>
      </c>
    </row>
    <row r="2420" spans="1:10" x14ac:dyDescent="0.25">
      <c r="A2420" s="19">
        <v>2412</v>
      </c>
      <c r="B2420" s="16" t="s">
        <v>24</v>
      </c>
      <c r="C2420" s="21" t="s">
        <v>7740</v>
      </c>
      <c r="D2420" s="34" t="s">
        <v>18122</v>
      </c>
      <c r="E2420" s="21" t="s">
        <v>10596</v>
      </c>
      <c r="F2420" s="36">
        <v>42139</v>
      </c>
      <c r="G2420" s="12">
        <v>50</v>
      </c>
      <c r="H2420" s="25">
        <v>7495.95</v>
      </c>
      <c r="I2420" s="13">
        <v>506.4</v>
      </c>
      <c r="J2420" s="13">
        <f t="shared" si="38"/>
        <v>6989.55</v>
      </c>
    </row>
    <row r="2421" spans="1:10" x14ac:dyDescent="0.25">
      <c r="A2421" s="19">
        <v>2413</v>
      </c>
      <c r="B2421" s="16" t="s">
        <v>24</v>
      </c>
      <c r="C2421" s="21" t="s">
        <v>7740</v>
      </c>
      <c r="D2421" s="34" t="s">
        <v>18123</v>
      </c>
      <c r="E2421" s="21" t="s">
        <v>10591</v>
      </c>
      <c r="F2421" s="36">
        <v>42139</v>
      </c>
      <c r="G2421" s="12">
        <v>50</v>
      </c>
      <c r="H2421" s="25">
        <v>7527.87</v>
      </c>
      <c r="I2421" s="13">
        <v>508.59</v>
      </c>
      <c r="J2421" s="13">
        <f t="shared" si="38"/>
        <v>7019.28</v>
      </c>
    </row>
    <row r="2422" spans="1:10" x14ac:dyDescent="0.25">
      <c r="A2422" s="19">
        <v>2414</v>
      </c>
      <c r="B2422" s="16" t="s">
        <v>24</v>
      </c>
      <c r="C2422" s="21" t="s">
        <v>7740</v>
      </c>
      <c r="D2422" s="34" t="s">
        <v>18124</v>
      </c>
      <c r="E2422" s="21" t="s">
        <v>10488</v>
      </c>
      <c r="F2422" s="36">
        <v>42139</v>
      </c>
      <c r="G2422" s="12">
        <v>50</v>
      </c>
      <c r="H2422" s="25">
        <v>8466.6299999999992</v>
      </c>
      <c r="I2422" s="13">
        <v>572</v>
      </c>
      <c r="J2422" s="13">
        <f t="shared" si="38"/>
        <v>7894.6299999999992</v>
      </c>
    </row>
    <row r="2423" spans="1:10" x14ac:dyDescent="0.25">
      <c r="A2423" s="19">
        <v>2415</v>
      </c>
      <c r="B2423" s="16" t="s">
        <v>24</v>
      </c>
      <c r="C2423" s="21" t="s">
        <v>7740</v>
      </c>
      <c r="D2423" s="34" t="s">
        <v>18125</v>
      </c>
      <c r="E2423" s="21" t="s">
        <v>10563</v>
      </c>
      <c r="F2423" s="36">
        <v>42139</v>
      </c>
      <c r="G2423" s="12">
        <v>50</v>
      </c>
      <c r="H2423" s="25">
        <v>7822.14</v>
      </c>
      <c r="I2423" s="13">
        <v>528.51</v>
      </c>
      <c r="J2423" s="13">
        <f t="shared" si="38"/>
        <v>7293.63</v>
      </c>
    </row>
    <row r="2424" spans="1:10" x14ac:dyDescent="0.25">
      <c r="A2424" s="19">
        <v>2416</v>
      </c>
      <c r="B2424" s="16" t="s">
        <v>24</v>
      </c>
      <c r="C2424" s="21" t="s">
        <v>7740</v>
      </c>
      <c r="D2424" s="34" t="s">
        <v>18126</v>
      </c>
      <c r="E2424" s="21" t="s">
        <v>9101</v>
      </c>
      <c r="F2424" s="36">
        <v>42139</v>
      </c>
      <c r="G2424" s="12">
        <v>50</v>
      </c>
      <c r="H2424" s="25">
        <v>43641.46</v>
      </c>
      <c r="I2424" s="13">
        <v>2948.49</v>
      </c>
      <c r="J2424" s="13">
        <f t="shared" si="38"/>
        <v>40692.97</v>
      </c>
    </row>
    <row r="2425" spans="1:10" x14ac:dyDescent="0.25">
      <c r="A2425" s="19">
        <v>2417</v>
      </c>
      <c r="B2425" s="16" t="s">
        <v>24</v>
      </c>
      <c r="C2425" s="21" t="s">
        <v>7740</v>
      </c>
      <c r="D2425" s="34" t="s">
        <v>18127</v>
      </c>
      <c r="E2425" s="21" t="s">
        <v>9768</v>
      </c>
      <c r="F2425" s="36">
        <v>42139</v>
      </c>
      <c r="G2425" s="12">
        <v>50</v>
      </c>
      <c r="H2425" s="25">
        <v>18760.38</v>
      </c>
      <c r="I2425" s="13">
        <v>1267.51</v>
      </c>
      <c r="J2425" s="13">
        <f t="shared" si="38"/>
        <v>17492.870000000003</v>
      </c>
    </row>
    <row r="2426" spans="1:10" x14ac:dyDescent="0.25">
      <c r="A2426" s="19">
        <v>2418</v>
      </c>
      <c r="B2426" s="16" t="s">
        <v>24</v>
      </c>
      <c r="C2426" s="21" t="s">
        <v>7740</v>
      </c>
      <c r="D2426" s="34" t="s">
        <v>18128</v>
      </c>
      <c r="E2426" s="21" t="s">
        <v>11367</v>
      </c>
      <c r="F2426" s="36">
        <v>41474</v>
      </c>
      <c r="G2426" s="12">
        <v>50</v>
      </c>
      <c r="H2426" s="25">
        <v>3143.17</v>
      </c>
      <c r="I2426" s="13">
        <v>326.89999999999998</v>
      </c>
      <c r="J2426" s="13">
        <f t="shared" si="38"/>
        <v>2816.27</v>
      </c>
    </row>
    <row r="2427" spans="1:10" x14ac:dyDescent="0.25">
      <c r="A2427" s="19">
        <v>2419</v>
      </c>
      <c r="B2427" s="16" t="s">
        <v>24</v>
      </c>
      <c r="C2427" s="21" t="s">
        <v>7740</v>
      </c>
      <c r="D2427" s="34" t="s">
        <v>18129</v>
      </c>
      <c r="E2427" s="21" t="s">
        <v>9925</v>
      </c>
      <c r="F2427" s="36">
        <v>42139</v>
      </c>
      <c r="G2427" s="12">
        <v>50</v>
      </c>
      <c r="H2427" s="25">
        <v>16006.57</v>
      </c>
      <c r="I2427" s="13">
        <v>1081.4000000000001</v>
      </c>
      <c r="J2427" s="13">
        <f t="shared" si="38"/>
        <v>14925.17</v>
      </c>
    </row>
    <row r="2428" spans="1:10" x14ac:dyDescent="0.25">
      <c r="A2428" s="19">
        <v>2420</v>
      </c>
      <c r="B2428" s="16" t="s">
        <v>24</v>
      </c>
      <c r="C2428" s="21" t="s">
        <v>7740</v>
      </c>
      <c r="D2428" s="34" t="s">
        <v>18130</v>
      </c>
      <c r="E2428" s="21" t="s">
        <v>11814</v>
      </c>
      <c r="F2428" s="36">
        <v>41866</v>
      </c>
      <c r="G2428" s="12">
        <v>40</v>
      </c>
      <c r="H2428" s="25">
        <v>1800</v>
      </c>
      <c r="I2428" s="13">
        <v>185.65</v>
      </c>
      <c r="J2428" s="13">
        <f t="shared" si="38"/>
        <v>1614.35</v>
      </c>
    </row>
    <row r="2429" spans="1:10" x14ac:dyDescent="0.25">
      <c r="A2429" s="19">
        <v>2421</v>
      </c>
      <c r="B2429" s="16" t="s">
        <v>24</v>
      </c>
      <c r="C2429" s="21" t="s">
        <v>7740</v>
      </c>
      <c r="D2429" s="34" t="s">
        <v>18131</v>
      </c>
      <c r="E2429" s="21" t="s">
        <v>11758</v>
      </c>
      <c r="F2429" s="36">
        <v>41474</v>
      </c>
      <c r="G2429" s="12">
        <v>50</v>
      </c>
      <c r="H2429" s="25">
        <v>1943.17</v>
      </c>
      <c r="I2429" s="13">
        <v>202.01</v>
      </c>
      <c r="J2429" s="13">
        <f t="shared" si="38"/>
        <v>1741.16</v>
      </c>
    </row>
    <row r="2430" spans="1:10" x14ac:dyDescent="0.25">
      <c r="A2430" s="19">
        <v>2422</v>
      </c>
      <c r="B2430" s="16" t="s">
        <v>24</v>
      </c>
      <c r="C2430" s="21" t="s">
        <v>7740</v>
      </c>
      <c r="D2430" s="34" t="s">
        <v>18132</v>
      </c>
      <c r="E2430" s="21" t="s">
        <v>10144</v>
      </c>
      <c r="F2430" s="36">
        <v>41526</v>
      </c>
      <c r="G2430" s="12">
        <v>50</v>
      </c>
      <c r="H2430" s="25">
        <v>12573.32</v>
      </c>
      <c r="I2430" s="13">
        <v>1271.8800000000001</v>
      </c>
      <c r="J2430" s="13">
        <f t="shared" si="38"/>
        <v>11301.439999999999</v>
      </c>
    </row>
    <row r="2431" spans="1:10" x14ac:dyDescent="0.25">
      <c r="A2431" s="19">
        <v>2423</v>
      </c>
      <c r="B2431" s="16" t="s">
        <v>24</v>
      </c>
      <c r="C2431" s="21" t="s">
        <v>7740</v>
      </c>
      <c r="D2431" s="34" t="s">
        <v>18133</v>
      </c>
      <c r="E2431" s="21" t="s">
        <v>5379</v>
      </c>
      <c r="F2431" s="36">
        <v>42409</v>
      </c>
      <c r="G2431" s="12">
        <v>50</v>
      </c>
      <c r="H2431" s="25">
        <v>1105</v>
      </c>
      <c r="I2431" s="13">
        <v>58.37</v>
      </c>
      <c r="J2431" s="13">
        <f t="shared" si="38"/>
        <v>1046.6300000000001</v>
      </c>
    </row>
    <row r="2432" spans="1:10" x14ac:dyDescent="0.25">
      <c r="A2432" s="19">
        <v>2424</v>
      </c>
      <c r="B2432" s="16" t="s">
        <v>24</v>
      </c>
      <c r="C2432" s="21" t="s">
        <v>7740</v>
      </c>
      <c r="D2432" s="34" t="s">
        <v>18134</v>
      </c>
      <c r="E2432" s="21" t="s">
        <v>636</v>
      </c>
      <c r="F2432" s="36">
        <v>42353</v>
      </c>
      <c r="G2432" s="12">
        <v>50</v>
      </c>
      <c r="H2432" s="25">
        <v>275346</v>
      </c>
      <c r="I2432" s="13">
        <v>15374.08</v>
      </c>
      <c r="J2432" s="13">
        <f t="shared" si="38"/>
        <v>259971.92</v>
      </c>
    </row>
    <row r="2433" spans="1:10" x14ac:dyDescent="0.25">
      <c r="A2433" s="19">
        <v>2425</v>
      </c>
      <c r="B2433" s="16" t="s">
        <v>24</v>
      </c>
      <c r="C2433" s="21" t="s">
        <v>7740</v>
      </c>
      <c r="D2433" s="34" t="s">
        <v>18135</v>
      </c>
      <c r="E2433" s="21" t="s">
        <v>8957</v>
      </c>
      <c r="F2433" s="36">
        <v>42139</v>
      </c>
      <c r="G2433" s="12">
        <v>50</v>
      </c>
      <c r="H2433" s="25">
        <v>55466.62</v>
      </c>
      <c r="I2433" s="13">
        <v>3747.47</v>
      </c>
      <c r="J2433" s="13">
        <f t="shared" si="38"/>
        <v>51719.15</v>
      </c>
    </row>
    <row r="2434" spans="1:10" x14ac:dyDescent="0.25">
      <c r="A2434" s="19">
        <v>2426</v>
      </c>
      <c r="B2434" s="16" t="s">
        <v>24</v>
      </c>
      <c r="C2434" s="21" t="s">
        <v>7740</v>
      </c>
      <c r="D2434" s="34" t="s">
        <v>18136</v>
      </c>
      <c r="E2434" s="21" t="s">
        <v>11505</v>
      </c>
      <c r="F2434" s="36">
        <v>41865</v>
      </c>
      <c r="G2434" s="12">
        <v>50</v>
      </c>
      <c r="H2434" s="25">
        <v>2585</v>
      </c>
      <c r="I2434" s="13">
        <v>213.48</v>
      </c>
      <c r="J2434" s="13">
        <f t="shared" si="38"/>
        <v>2371.52</v>
      </c>
    </row>
    <row r="2435" spans="1:10" x14ac:dyDescent="0.25">
      <c r="A2435" s="19">
        <v>2427</v>
      </c>
      <c r="B2435" s="16" t="s">
        <v>24</v>
      </c>
      <c r="C2435" s="21" t="s">
        <v>7740</v>
      </c>
      <c r="D2435" s="34" t="s">
        <v>18137</v>
      </c>
      <c r="E2435" s="21" t="s">
        <v>12722</v>
      </c>
      <c r="F2435" s="36">
        <v>41704</v>
      </c>
      <c r="G2435" s="12">
        <v>40</v>
      </c>
      <c r="H2435" s="25">
        <v>351.73</v>
      </c>
      <c r="I2435" s="13">
        <v>40.159999999999997</v>
      </c>
      <c r="J2435" s="13">
        <f t="shared" si="38"/>
        <v>311.57000000000005</v>
      </c>
    </row>
    <row r="2436" spans="1:10" x14ac:dyDescent="0.25">
      <c r="A2436" s="19">
        <v>2428</v>
      </c>
      <c r="B2436" s="16" t="s">
        <v>24</v>
      </c>
      <c r="C2436" s="21" t="s">
        <v>7740</v>
      </c>
      <c r="D2436" s="34" t="s">
        <v>18138</v>
      </c>
      <c r="E2436" s="21" t="s">
        <v>11451</v>
      </c>
      <c r="F2436" s="36">
        <v>41844</v>
      </c>
      <c r="G2436" s="12">
        <v>50</v>
      </c>
      <c r="H2436" s="25">
        <v>2780.31</v>
      </c>
      <c r="I2436" s="13">
        <v>232.76</v>
      </c>
      <c r="J2436" s="13">
        <f t="shared" si="38"/>
        <v>2547.5500000000002</v>
      </c>
    </row>
    <row r="2437" spans="1:10" x14ac:dyDescent="0.25">
      <c r="A2437" s="19">
        <v>2429</v>
      </c>
      <c r="B2437" s="16" t="s">
        <v>24</v>
      </c>
      <c r="C2437" s="21" t="s">
        <v>7740</v>
      </c>
      <c r="D2437" s="34" t="s">
        <v>18139</v>
      </c>
      <c r="E2437" s="21" t="s">
        <v>11765</v>
      </c>
      <c r="F2437" s="36">
        <v>42009</v>
      </c>
      <c r="G2437" s="12">
        <v>50</v>
      </c>
      <c r="H2437" s="25">
        <v>1848.26</v>
      </c>
      <c r="I2437" s="13">
        <v>138.07</v>
      </c>
      <c r="J2437" s="13">
        <f t="shared" si="38"/>
        <v>1710.19</v>
      </c>
    </row>
    <row r="2438" spans="1:10" x14ac:dyDescent="0.25">
      <c r="A2438" s="19">
        <v>2430</v>
      </c>
      <c r="B2438" s="16" t="s">
        <v>24</v>
      </c>
      <c r="C2438" s="21" t="s">
        <v>7740</v>
      </c>
      <c r="D2438" s="34" t="s">
        <v>18140</v>
      </c>
      <c r="E2438" s="21" t="s">
        <v>10311</v>
      </c>
      <c r="F2438" s="36">
        <v>41981</v>
      </c>
      <c r="G2438" s="12">
        <v>50</v>
      </c>
      <c r="H2438" s="25">
        <v>10073.67</v>
      </c>
      <c r="I2438" s="13">
        <v>767.76</v>
      </c>
      <c r="J2438" s="13">
        <f t="shared" si="38"/>
        <v>9305.91</v>
      </c>
    </row>
    <row r="2439" spans="1:10" x14ac:dyDescent="0.25">
      <c r="A2439" s="19">
        <v>2431</v>
      </c>
      <c r="B2439" s="16" t="s">
        <v>24</v>
      </c>
      <c r="C2439" s="21" t="s">
        <v>7740</v>
      </c>
      <c r="D2439" s="34" t="s">
        <v>18141</v>
      </c>
      <c r="E2439" s="21" t="s">
        <v>11000</v>
      </c>
      <c r="F2439" s="36">
        <v>41975</v>
      </c>
      <c r="G2439" s="12">
        <v>50</v>
      </c>
      <c r="H2439" s="25">
        <v>4585</v>
      </c>
      <c r="I2439" s="13">
        <v>351.03</v>
      </c>
      <c r="J2439" s="13">
        <f t="shared" si="38"/>
        <v>4233.97</v>
      </c>
    </row>
    <row r="2440" spans="1:10" x14ac:dyDescent="0.25">
      <c r="A2440" s="19">
        <v>2432</v>
      </c>
      <c r="B2440" s="16" t="s">
        <v>24</v>
      </c>
      <c r="C2440" s="21" t="s">
        <v>7740</v>
      </c>
      <c r="D2440" s="34" t="s">
        <v>18142</v>
      </c>
      <c r="E2440" s="21" t="s">
        <v>9929</v>
      </c>
      <c r="F2440" s="36">
        <v>42061</v>
      </c>
      <c r="G2440" s="12">
        <v>50</v>
      </c>
      <c r="H2440" s="25">
        <v>16033.37</v>
      </c>
      <c r="I2440" s="13">
        <v>1151.73</v>
      </c>
      <c r="J2440" s="13">
        <f t="shared" si="38"/>
        <v>14881.640000000001</v>
      </c>
    </row>
    <row r="2441" spans="1:10" x14ac:dyDescent="0.25">
      <c r="A2441" s="19">
        <v>2433</v>
      </c>
      <c r="B2441" s="16" t="s">
        <v>24</v>
      </c>
      <c r="C2441" s="21" t="s">
        <v>7740</v>
      </c>
      <c r="D2441" s="34" t="s">
        <v>18143</v>
      </c>
      <c r="E2441" s="21" t="s">
        <v>9407</v>
      </c>
      <c r="F2441" s="36">
        <v>35703</v>
      </c>
      <c r="G2441" s="12">
        <v>40</v>
      </c>
      <c r="H2441" s="25">
        <v>56645</v>
      </c>
      <c r="I2441" s="13">
        <v>29733.87</v>
      </c>
      <c r="J2441" s="13">
        <f t="shared" si="38"/>
        <v>26911.13</v>
      </c>
    </row>
    <row r="2442" spans="1:10" x14ac:dyDescent="0.25">
      <c r="A2442" s="19">
        <v>2434</v>
      </c>
      <c r="B2442" s="16" t="s">
        <v>24</v>
      </c>
      <c r="C2442" s="21" t="s">
        <v>7740</v>
      </c>
      <c r="D2442" s="34" t="s">
        <v>18144</v>
      </c>
      <c r="E2442" s="21" t="s">
        <v>7991</v>
      </c>
      <c r="F2442" s="36">
        <v>32387</v>
      </c>
      <c r="G2442" s="12">
        <v>40</v>
      </c>
      <c r="H2442" s="25">
        <v>365696.78</v>
      </c>
      <c r="I2442" s="13">
        <v>273777.43999999901</v>
      </c>
      <c r="J2442" s="13">
        <f t="shared" si="38"/>
        <v>91919.340000001015</v>
      </c>
    </row>
    <row r="2443" spans="1:10" x14ac:dyDescent="0.25">
      <c r="A2443" s="19">
        <v>2435</v>
      </c>
      <c r="B2443" s="16" t="s">
        <v>24</v>
      </c>
      <c r="C2443" s="21" t="s">
        <v>7740</v>
      </c>
      <c r="D2443" s="34" t="s">
        <v>18144</v>
      </c>
      <c r="E2443" s="21" t="s">
        <v>7991</v>
      </c>
      <c r="F2443" s="36">
        <v>36069</v>
      </c>
      <c r="G2443" s="12">
        <v>40</v>
      </c>
      <c r="H2443" s="25">
        <v>33125.1</v>
      </c>
      <c r="I2443" s="13">
        <v>17954.84</v>
      </c>
      <c r="J2443" s="13">
        <f t="shared" si="38"/>
        <v>15170.259999999998</v>
      </c>
    </row>
    <row r="2444" spans="1:10" x14ac:dyDescent="0.25">
      <c r="A2444" s="19">
        <v>2436</v>
      </c>
      <c r="B2444" s="16" t="s">
        <v>24</v>
      </c>
      <c r="C2444" s="21" t="s">
        <v>7740</v>
      </c>
      <c r="D2444" s="34" t="s">
        <v>16238</v>
      </c>
      <c r="E2444" s="21" t="s">
        <v>7991</v>
      </c>
      <c r="F2444" s="36">
        <v>37530</v>
      </c>
      <c r="G2444" s="12">
        <v>40</v>
      </c>
      <c r="H2444" s="25">
        <v>1798.8</v>
      </c>
      <c r="I2444" s="13">
        <v>784.16000000000201</v>
      </c>
      <c r="J2444" s="13">
        <f t="shared" si="38"/>
        <v>1014.6399999999979</v>
      </c>
    </row>
    <row r="2445" spans="1:10" x14ac:dyDescent="0.25">
      <c r="A2445" s="19">
        <v>2437</v>
      </c>
      <c r="B2445" s="16" t="s">
        <v>24</v>
      </c>
      <c r="C2445" s="21" t="s">
        <v>7740</v>
      </c>
      <c r="D2445" s="34" t="s">
        <v>18145</v>
      </c>
      <c r="E2445" s="21" t="s">
        <v>8713</v>
      </c>
      <c r="F2445" s="36">
        <v>41912</v>
      </c>
      <c r="G2445" s="12">
        <v>50</v>
      </c>
      <c r="H2445" s="25">
        <v>84023.88</v>
      </c>
      <c r="I2445" s="13">
        <v>4808.41</v>
      </c>
      <c r="J2445" s="13">
        <f t="shared" si="38"/>
        <v>79215.47</v>
      </c>
    </row>
    <row r="2446" spans="1:10" x14ac:dyDescent="0.25">
      <c r="A2446" s="19">
        <v>2438</v>
      </c>
      <c r="B2446" s="16" t="s">
        <v>24</v>
      </c>
      <c r="C2446" s="21" t="s">
        <v>7740</v>
      </c>
      <c r="D2446" s="34" t="s">
        <v>18146</v>
      </c>
      <c r="E2446" s="21" t="s">
        <v>8225</v>
      </c>
      <c r="F2446" s="36">
        <v>42277</v>
      </c>
      <c r="G2446" s="12">
        <v>25</v>
      </c>
      <c r="H2446" s="25">
        <v>307000</v>
      </c>
      <c r="I2446" s="13">
        <v>36840.06</v>
      </c>
      <c r="J2446" s="13">
        <f t="shared" si="38"/>
        <v>270159.94</v>
      </c>
    </row>
    <row r="2447" spans="1:10" x14ac:dyDescent="0.25">
      <c r="A2447" s="19">
        <v>2439</v>
      </c>
      <c r="B2447" s="16" t="s">
        <v>24</v>
      </c>
      <c r="C2447" s="21" t="s">
        <v>7740</v>
      </c>
      <c r="D2447" s="34" t="s">
        <v>18147</v>
      </c>
      <c r="E2447" s="21" t="s">
        <v>11623</v>
      </c>
      <c r="F2447" s="36">
        <v>41516</v>
      </c>
      <c r="G2447" s="12">
        <v>25</v>
      </c>
      <c r="H2447" s="25">
        <v>2562.83</v>
      </c>
      <c r="I2447" s="13">
        <v>521.37</v>
      </c>
      <c r="J2447" s="13">
        <f t="shared" si="38"/>
        <v>2041.46</v>
      </c>
    </row>
    <row r="2448" spans="1:10" x14ac:dyDescent="0.25">
      <c r="A2448" s="19">
        <v>2440</v>
      </c>
      <c r="B2448" s="16" t="s">
        <v>24</v>
      </c>
      <c r="C2448" s="21" t="s">
        <v>7740</v>
      </c>
      <c r="D2448" s="34" t="s">
        <v>18148</v>
      </c>
      <c r="E2448" s="21" t="s">
        <v>8406</v>
      </c>
      <c r="F2448" s="36">
        <v>41912</v>
      </c>
      <c r="G2448" s="12">
        <v>40</v>
      </c>
      <c r="H2448" s="25">
        <v>177377.65</v>
      </c>
      <c r="I2448" s="13">
        <v>17737.63</v>
      </c>
      <c r="J2448" s="13">
        <f t="shared" si="38"/>
        <v>159640.01999999999</v>
      </c>
    </row>
    <row r="2449" spans="1:10" x14ac:dyDescent="0.25">
      <c r="A2449" s="19">
        <v>2441</v>
      </c>
      <c r="B2449" s="16" t="s">
        <v>24</v>
      </c>
      <c r="C2449" s="21" t="s">
        <v>7740</v>
      </c>
      <c r="D2449" s="34" t="s">
        <v>18149</v>
      </c>
      <c r="E2449" s="21" t="s">
        <v>9047</v>
      </c>
      <c r="F2449" s="36">
        <v>41855</v>
      </c>
      <c r="G2449" s="12">
        <v>50</v>
      </c>
      <c r="H2449" s="25">
        <v>48512.959999999999</v>
      </c>
      <c r="I2449" s="13">
        <v>4032.68</v>
      </c>
      <c r="J2449" s="13">
        <f t="shared" si="38"/>
        <v>44480.28</v>
      </c>
    </row>
    <row r="2450" spans="1:10" x14ac:dyDescent="0.25">
      <c r="A2450" s="19">
        <v>2442</v>
      </c>
      <c r="B2450" s="16" t="s">
        <v>24</v>
      </c>
      <c r="C2450" s="21" t="s">
        <v>7740</v>
      </c>
      <c r="D2450" s="34" t="s">
        <v>18150</v>
      </c>
      <c r="E2450" s="21" t="s">
        <v>9567</v>
      </c>
      <c r="F2450" s="36">
        <v>42345</v>
      </c>
      <c r="G2450" s="12">
        <v>10</v>
      </c>
      <c r="H2450" s="25">
        <v>30825.599999999999</v>
      </c>
      <c r="I2450" s="13">
        <v>8673.42</v>
      </c>
      <c r="J2450" s="13">
        <f t="shared" si="38"/>
        <v>22152.18</v>
      </c>
    </row>
    <row r="2451" spans="1:10" x14ac:dyDescent="0.25">
      <c r="A2451" s="19">
        <v>2443</v>
      </c>
      <c r="B2451" s="16" t="s">
        <v>24</v>
      </c>
      <c r="C2451" s="21" t="s">
        <v>7740</v>
      </c>
      <c r="D2451" s="34" t="s">
        <v>18151</v>
      </c>
      <c r="E2451" s="21" t="s">
        <v>9376</v>
      </c>
      <c r="F2451" s="36">
        <v>41247</v>
      </c>
      <c r="G2451" s="12">
        <v>15</v>
      </c>
      <c r="H2451" s="25">
        <v>43872</v>
      </c>
      <c r="I2451" s="13">
        <v>15483.18</v>
      </c>
      <c r="J2451" s="13">
        <f t="shared" si="38"/>
        <v>28388.82</v>
      </c>
    </row>
    <row r="2452" spans="1:10" x14ac:dyDescent="0.25">
      <c r="A2452" s="19">
        <v>2444</v>
      </c>
      <c r="B2452" s="16" t="s">
        <v>24</v>
      </c>
      <c r="C2452" s="21" t="s">
        <v>7740</v>
      </c>
      <c r="D2452" s="34" t="s">
        <v>18152</v>
      </c>
      <c r="E2452" s="21" t="s">
        <v>9752</v>
      </c>
      <c r="F2452" s="36">
        <v>41176</v>
      </c>
      <c r="G2452" s="12">
        <v>10</v>
      </c>
      <c r="H2452" s="25">
        <v>44993.48</v>
      </c>
      <c r="I2452" s="13">
        <v>27066.799999999999</v>
      </c>
      <c r="J2452" s="13">
        <f t="shared" si="38"/>
        <v>17926.680000000004</v>
      </c>
    </row>
    <row r="2453" spans="1:10" x14ac:dyDescent="0.25">
      <c r="A2453" s="19">
        <v>2445</v>
      </c>
      <c r="B2453" s="16" t="s">
        <v>24</v>
      </c>
      <c r="C2453" s="21" t="s">
        <v>7740</v>
      </c>
      <c r="D2453" s="34" t="s">
        <v>18153</v>
      </c>
      <c r="E2453" s="21" t="s">
        <v>8497</v>
      </c>
      <c r="F2453" s="36">
        <v>41507</v>
      </c>
      <c r="G2453" s="12">
        <v>40</v>
      </c>
      <c r="H2453" s="25">
        <v>12384.37</v>
      </c>
      <c r="I2453" s="13">
        <v>1582.12</v>
      </c>
      <c r="J2453" s="13">
        <f t="shared" si="38"/>
        <v>10802.25</v>
      </c>
    </row>
    <row r="2454" spans="1:10" x14ac:dyDescent="0.25">
      <c r="A2454" s="19">
        <v>2446</v>
      </c>
      <c r="B2454" s="16" t="s">
        <v>24</v>
      </c>
      <c r="C2454" s="21" t="s">
        <v>7740</v>
      </c>
      <c r="D2454" s="34" t="s">
        <v>18154</v>
      </c>
      <c r="E2454" s="21" t="s">
        <v>8497</v>
      </c>
      <c r="F2454" s="36">
        <v>41507</v>
      </c>
      <c r="G2454" s="12">
        <v>40</v>
      </c>
      <c r="H2454" s="25">
        <v>12384.38</v>
      </c>
      <c r="I2454" s="13">
        <v>1582.12</v>
      </c>
      <c r="J2454" s="13">
        <f t="shared" si="38"/>
        <v>10802.259999999998</v>
      </c>
    </row>
    <row r="2455" spans="1:10" x14ac:dyDescent="0.25">
      <c r="A2455" s="19">
        <v>2447</v>
      </c>
      <c r="B2455" s="16" t="s">
        <v>24</v>
      </c>
      <c r="C2455" s="21" t="s">
        <v>7740</v>
      </c>
      <c r="D2455" s="34" t="s">
        <v>18155</v>
      </c>
      <c r="E2455" s="21" t="s">
        <v>8497</v>
      </c>
      <c r="F2455" s="36">
        <v>41701</v>
      </c>
      <c r="G2455" s="12">
        <v>50</v>
      </c>
      <c r="H2455" s="25">
        <v>145156.48000000001</v>
      </c>
      <c r="I2455" s="13">
        <v>13290.77</v>
      </c>
      <c r="J2455" s="13">
        <f t="shared" si="38"/>
        <v>131865.71000000002</v>
      </c>
    </row>
    <row r="2456" spans="1:10" x14ac:dyDescent="0.25">
      <c r="A2456" s="19">
        <v>2448</v>
      </c>
      <c r="B2456" s="16" t="s">
        <v>24</v>
      </c>
      <c r="C2456" s="21" t="s">
        <v>7740</v>
      </c>
      <c r="D2456" s="34" t="s">
        <v>18156</v>
      </c>
      <c r="E2456" s="21" t="s">
        <v>8537</v>
      </c>
      <c r="F2456" s="36">
        <v>32387</v>
      </c>
      <c r="G2456" s="12">
        <v>40</v>
      </c>
      <c r="H2456" s="25">
        <v>495674.81</v>
      </c>
      <c r="I2456" s="13">
        <v>372858.56999999902</v>
      </c>
      <c r="J2456" s="13">
        <f t="shared" si="38"/>
        <v>122816.24000000098</v>
      </c>
    </row>
    <row r="2457" spans="1:10" x14ac:dyDescent="0.25">
      <c r="A2457" s="19">
        <v>2449</v>
      </c>
      <c r="B2457" s="16" t="s">
        <v>24</v>
      </c>
      <c r="C2457" s="21" t="s">
        <v>7740</v>
      </c>
      <c r="D2457" s="34" t="s">
        <v>18157</v>
      </c>
      <c r="E2457" s="21" t="s">
        <v>8538</v>
      </c>
      <c r="F2457" s="36">
        <v>32387</v>
      </c>
      <c r="G2457" s="12">
        <v>40</v>
      </c>
      <c r="H2457" s="25">
        <v>495674.81</v>
      </c>
      <c r="I2457" s="13">
        <v>372858.56999999902</v>
      </c>
      <c r="J2457" s="13">
        <f t="shared" si="38"/>
        <v>122816.24000000098</v>
      </c>
    </row>
    <row r="2458" spans="1:10" x14ac:dyDescent="0.25">
      <c r="A2458" s="19">
        <v>2450</v>
      </c>
      <c r="B2458" s="16" t="s">
        <v>24</v>
      </c>
      <c r="C2458" s="21" t="s">
        <v>7740</v>
      </c>
      <c r="D2458" s="34" t="s">
        <v>18158</v>
      </c>
      <c r="E2458" s="21" t="s">
        <v>10006</v>
      </c>
      <c r="F2458" s="36">
        <v>32387</v>
      </c>
      <c r="G2458" s="12">
        <v>40</v>
      </c>
      <c r="H2458" s="25">
        <v>54741.53</v>
      </c>
      <c r="I2458" s="13">
        <v>41177.860000000102</v>
      </c>
      <c r="J2458" s="13">
        <f t="shared" si="38"/>
        <v>13563.669999999896</v>
      </c>
    </row>
    <row r="2459" spans="1:10" x14ac:dyDescent="0.25">
      <c r="A2459" s="19">
        <v>2451</v>
      </c>
      <c r="B2459" s="16" t="s">
        <v>24</v>
      </c>
      <c r="C2459" s="21" t="s">
        <v>7740</v>
      </c>
      <c r="D2459" s="34" t="s">
        <v>15838</v>
      </c>
      <c r="E2459" s="21" t="s">
        <v>7863</v>
      </c>
      <c r="F2459" s="36">
        <v>37165</v>
      </c>
      <c r="G2459" s="12">
        <v>40</v>
      </c>
      <c r="H2459" s="25">
        <v>4671</v>
      </c>
      <c r="I2459" s="13">
        <v>2171.37</v>
      </c>
      <c r="J2459" s="13">
        <f t="shared" si="38"/>
        <v>2499.63</v>
      </c>
    </row>
    <row r="2460" spans="1:10" x14ac:dyDescent="0.25">
      <c r="A2460" s="19">
        <v>2452</v>
      </c>
      <c r="B2460" s="16" t="s">
        <v>24</v>
      </c>
      <c r="C2460" s="21" t="s">
        <v>7740</v>
      </c>
      <c r="D2460" s="34" t="s">
        <v>15839</v>
      </c>
      <c r="E2460" s="21" t="s">
        <v>7863</v>
      </c>
      <c r="F2460" s="36">
        <v>37530</v>
      </c>
      <c r="G2460" s="12">
        <v>40</v>
      </c>
      <c r="H2460" s="25">
        <v>918.44</v>
      </c>
      <c r="I2460" s="13">
        <v>400.19999999999902</v>
      </c>
      <c r="J2460" s="13">
        <f t="shared" si="38"/>
        <v>518.24000000000103</v>
      </c>
    </row>
    <row r="2461" spans="1:10" x14ac:dyDescent="0.25">
      <c r="A2461" s="19">
        <v>2453</v>
      </c>
      <c r="B2461" s="16" t="s">
        <v>24</v>
      </c>
      <c r="C2461" s="21" t="s">
        <v>7740</v>
      </c>
      <c r="D2461" s="34" t="s">
        <v>18159</v>
      </c>
      <c r="E2461" s="21" t="s">
        <v>15419</v>
      </c>
      <c r="F2461" s="36">
        <v>36447</v>
      </c>
      <c r="G2461" s="12">
        <v>12</v>
      </c>
      <c r="H2461" s="25">
        <v>9463</v>
      </c>
      <c r="I2461" s="13">
        <v>9462.9999999999909</v>
      </c>
      <c r="J2461" s="13">
        <f t="shared" si="38"/>
        <v>9.0949470177292824E-12</v>
      </c>
    </row>
    <row r="2462" spans="1:10" x14ac:dyDescent="0.25">
      <c r="A2462" s="19">
        <v>2454</v>
      </c>
      <c r="B2462" s="16" t="s">
        <v>24</v>
      </c>
      <c r="C2462" s="21" t="s">
        <v>7740</v>
      </c>
      <c r="D2462" s="34" t="s">
        <v>18160</v>
      </c>
      <c r="E2462" s="21" t="s">
        <v>15454</v>
      </c>
      <c r="F2462" s="36">
        <v>36532</v>
      </c>
      <c r="G2462" s="12">
        <v>12</v>
      </c>
      <c r="H2462" s="25">
        <v>1327.5</v>
      </c>
      <c r="I2462" s="13">
        <v>1327.5</v>
      </c>
      <c r="J2462" s="13">
        <f t="shared" si="38"/>
        <v>0</v>
      </c>
    </row>
    <row r="2463" spans="1:10" x14ac:dyDescent="0.25">
      <c r="A2463" s="19">
        <v>2455</v>
      </c>
      <c r="B2463" s="16" t="s">
        <v>24</v>
      </c>
      <c r="C2463" s="21" t="s">
        <v>7740</v>
      </c>
      <c r="D2463" s="34" t="s">
        <v>18161</v>
      </c>
      <c r="E2463" s="21" t="s">
        <v>15455</v>
      </c>
      <c r="F2463" s="36">
        <v>36532</v>
      </c>
      <c r="G2463" s="12">
        <v>12</v>
      </c>
      <c r="H2463" s="25">
        <v>1327.5</v>
      </c>
      <c r="I2463" s="13">
        <v>1327.5</v>
      </c>
      <c r="J2463" s="13">
        <f t="shared" si="38"/>
        <v>0</v>
      </c>
    </row>
    <row r="2464" spans="1:10" x14ac:dyDescent="0.25">
      <c r="A2464" s="19">
        <v>2456</v>
      </c>
      <c r="B2464" s="16" t="s">
        <v>24</v>
      </c>
      <c r="C2464" s="21" t="s">
        <v>7740</v>
      </c>
      <c r="D2464" s="34" t="s">
        <v>18162</v>
      </c>
      <c r="E2464" s="21" t="s">
        <v>15339</v>
      </c>
      <c r="F2464" s="36">
        <v>35776</v>
      </c>
      <c r="G2464" s="12">
        <v>12</v>
      </c>
      <c r="H2464" s="25">
        <v>1262.26</v>
      </c>
      <c r="I2464" s="13">
        <v>1262.26</v>
      </c>
      <c r="J2464" s="13">
        <f t="shared" si="38"/>
        <v>0</v>
      </c>
    </row>
    <row r="2465" spans="1:10" x14ac:dyDescent="0.25">
      <c r="A2465" s="19">
        <v>2457</v>
      </c>
      <c r="B2465" s="16" t="s">
        <v>24</v>
      </c>
      <c r="C2465" s="21" t="s">
        <v>7740</v>
      </c>
      <c r="D2465" s="34" t="s">
        <v>18163</v>
      </c>
      <c r="E2465" s="21" t="s">
        <v>12745</v>
      </c>
      <c r="F2465" s="36">
        <v>35582</v>
      </c>
      <c r="G2465" s="12">
        <v>25</v>
      </c>
      <c r="H2465" s="25">
        <v>1873.35</v>
      </c>
      <c r="I2465" s="13">
        <v>1593.71</v>
      </c>
      <c r="J2465" s="13">
        <f t="shared" si="38"/>
        <v>279.63999999999987</v>
      </c>
    </row>
    <row r="2466" spans="1:10" x14ac:dyDescent="0.25">
      <c r="A2466" s="19">
        <v>2458</v>
      </c>
      <c r="B2466" s="16" t="s">
        <v>24</v>
      </c>
      <c r="C2466" s="21" t="s">
        <v>7740</v>
      </c>
      <c r="D2466" s="34" t="s">
        <v>18164</v>
      </c>
      <c r="E2466" s="21" t="s">
        <v>824</v>
      </c>
      <c r="F2466" s="36">
        <v>42471</v>
      </c>
      <c r="G2466" s="12">
        <v>50</v>
      </c>
      <c r="H2466" s="25">
        <v>88719</v>
      </c>
      <c r="I2466" s="13">
        <v>4381.3999999999996</v>
      </c>
      <c r="J2466" s="13">
        <f t="shared" si="38"/>
        <v>84337.600000000006</v>
      </c>
    </row>
    <row r="2467" spans="1:10" x14ac:dyDescent="0.25">
      <c r="A2467" s="19">
        <v>2459</v>
      </c>
      <c r="B2467" s="16" t="s">
        <v>24</v>
      </c>
      <c r="C2467" s="21" t="s">
        <v>7740</v>
      </c>
      <c r="D2467" s="34" t="s">
        <v>18165</v>
      </c>
      <c r="E2467" s="21" t="s">
        <v>2009</v>
      </c>
      <c r="F2467" s="36">
        <v>42544</v>
      </c>
      <c r="G2467" s="12">
        <v>50</v>
      </c>
      <c r="H2467" s="25">
        <v>4350</v>
      </c>
      <c r="I2467" s="13">
        <v>197.47</v>
      </c>
      <c r="J2467" s="13">
        <f t="shared" si="38"/>
        <v>4152.53</v>
      </c>
    </row>
    <row r="2468" spans="1:10" x14ac:dyDescent="0.25">
      <c r="A2468" s="19">
        <v>2460</v>
      </c>
      <c r="B2468" s="16" t="s">
        <v>24</v>
      </c>
      <c r="C2468" s="21" t="s">
        <v>7740</v>
      </c>
      <c r="D2468" s="34" t="s">
        <v>18166</v>
      </c>
      <c r="E2468" s="21" t="s">
        <v>1506</v>
      </c>
      <c r="F2468" s="36">
        <v>42934</v>
      </c>
      <c r="G2468" s="12">
        <v>50</v>
      </c>
      <c r="H2468" s="25">
        <v>61291</v>
      </c>
      <c r="I2468" s="13">
        <v>1474.33</v>
      </c>
      <c r="J2468" s="13">
        <f t="shared" si="38"/>
        <v>59816.67</v>
      </c>
    </row>
    <row r="2469" spans="1:10" x14ac:dyDescent="0.25">
      <c r="A2469" s="19">
        <v>2461</v>
      </c>
      <c r="B2469" s="16" t="s">
        <v>24</v>
      </c>
      <c r="C2469" s="21" t="s">
        <v>7740</v>
      </c>
      <c r="D2469" s="34" t="s">
        <v>18167</v>
      </c>
      <c r="E2469" s="21" t="s">
        <v>9807</v>
      </c>
      <c r="F2469" s="36">
        <v>42208</v>
      </c>
      <c r="G2469" s="12">
        <v>25</v>
      </c>
      <c r="H2469" s="25">
        <v>19308.349999999999</v>
      </c>
      <c r="I2469" s="13">
        <v>2463.09</v>
      </c>
      <c r="J2469" s="13">
        <f t="shared" si="38"/>
        <v>16845.259999999998</v>
      </c>
    </row>
    <row r="2470" spans="1:10" x14ac:dyDescent="0.25">
      <c r="A2470" s="19">
        <v>2462</v>
      </c>
      <c r="B2470" s="16" t="s">
        <v>24</v>
      </c>
      <c r="C2470" s="21" t="s">
        <v>7740</v>
      </c>
      <c r="D2470" s="34" t="s">
        <v>8376</v>
      </c>
      <c r="E2470" s="21" t="s">
        <v>8377</v>
      </c>
      <c r="F2470" s="36">
        <v>38261</v>
      </c>
      <c r="G2470" s="12">
        <v>20</v>
      </c>
      <c r="H2470" s="25">
        <v>573990.94999999995</v>
      </c>
      <c r="I2470" s="13">
        <v>401708.29</v>
      </c>
      <c r="J2470" s="13">
        <f t="shared" ref="J2470:J2533" si="39">SUM(H2470-I2470)</f>
        <v>172282.65999999997</v>
      </c>
    </row>
    <row r="2471" spans="1:10" x14ac:dyDescent="0.25">
      <c r="A2471" s="19">
        <v>2463</v>
      </c>
      <c r="B2471" s="16" t="s">
        <v>24</v>
      </c>
      <c r="C2471" s="21" t="s">
        <v>7740</v>
      </c>
      <c r="D2471" s="34" t="s">
        <v>8314</v>
      </c>
      <c r="E2471" s="21" t="s">
        <v>8315</v>
      </c>
      <c r="F2471" s="36">
        <v>38261</v>
      </c>
      <c r="G2471" s="12">
        <v>20</v>
      </c>
      <c r="H2471" s="25">
        <v>686243.92</v>
      </c>
      <c r="I2471" s="13">
        <v>480268.97999999899</v>
      </c>
      <c r="J2471" s="13">
        <f t="shared" si="39"/>
        <v>205974.94000000105</v>
      </c>
    </row>
    <row r="2472" spans="1:10" x14ac:dyDescent="0.25">
      <c r="A2472" s="19">
        <v>2464</v>
      </c>
      <c r="B2472" s="16" t="s">
        <v>24</v>
      </c>
      <c r="C2472" s="21" t="s">
        <v>7740</v>
      </c>
      <c r="D2472" s="34" t="s">
        <v>18168</v>
      </c>
      <c r="E2472" s="21" t="s">
        <v>9009</v>
      </c>
      <c r="F2472" s="36">
        <v>34973</v>
      </c>
      <c r="G2472" s="12">
        <v>40</v>
      </c>
      <c r="H2472" s="25">
        <v>110495.95</v>
      </c>
      <c r="I2472" s="13">
        <v>62904.92</v>
      </c>
      <c r="J2472" s="13">
        <f t="shared" si="39"/>
        <v>47591.03</v>
      </c>
    </row>
    <row r="2473" spans="1:10" x14ac:dyDescent="0.25">
      <c r="A2473" s="19">
        <v>2465</v>
      </c>
      <c r="B2473" s="16" t="s">
        <v>24</v>
      </c>
      <c r="C2473" s="21" t="s">
        <v>7740</v>
      </c>
      <c r="D2473" s="34" t="s">
        <v>18169</v>
      </c>
      <c r="E2473" s="21" t="s">
        <v>10168</v>
      </c>
      <c r="F2473" s="36">
        <v>34973</v>
      </c>
      <c r="G2473" s="12">
        <v>40</v>
      </c>
      <c r="H2473" s="25">
        <v>25152.77</v>
      </c>
      <c r="I2473" s="13">
        <v>14319.23</v>
      </c>
      <c r="J2473" s="13">
        <f t="shared" si="39"/>
        <v>10833.54</v>
      </c>
    </row>
    <row r="2474" spans="1:10" x14ac:dyDescent="0.25">
      <c r="A2474" s="19">
        <v>2466</v>
      </c>
      <c r="B2474" s="16" t="s">
        <v>24</v>
      </c>
      <c r="C2474" s="21" t="s">
        <v>7740</v>
      </c>
      <c r="D2474" s="34" t="s">
        <v>18170</v>
      </c>
      <c r="E2474" s="21" t="s">
        <v>9922</v>
      </c>
      <c r="F2474" s="36">
        <v>33147</v>
      </c>
      <c r="G2474" s="12">
        <v>40</v>
      </c>
      <c r="H2474" s="25">
        <v>49218.59</v>
      </c>
      <c r="I2474" s="13">
        <v>34223.699999999997</v>
      </c>
      <c r="J2474" s="13">
        <f t="shared" si="39"/>
        <v>14994.89</v>
      </c>
    </row>
    <row r="2475" spans="1:10" x14ac:dyDescent="0.25">
      <c r="A2475" s="19">
        <v>2467</v>
      </c>
      <c r="B2475" s="16" t="s">
        <v>24</v>
      </c>
      <c r="C2475" s="21" t="s">
        <v>7740</v>
      </c>
      <c r="D2475" s="34" t="s">
        <v>18171</v>
      </c>
      <c r="E2475" s="21" t="s">
        <v>8107</v>
      </c>
      <c r="F2475" s="36">
        <v>33147</v>
      </c>
      <c r="G2475" s="12">
        <v>40</v>
      </c>
      <c r="H2475" s="25">
        <v>1300118.93</v>
      </c>
      <c r="I2475" s="13">
        <v>913656.10000000102</v>
      </c>
      <c r="J2475" s="13">
        <f t="shared" si="39"/>
        <v>386462.82999999891</v>
      </c>
    </row>
    <row r="2476" spans="1:10" x14ac:dyDescent="0.25">
      <c r="A2476" s="19">
        <v>2468</v>
      </c>
      <c r="B2476" s="16" t="s">
        <v>24</v>
      </c>
      <c r="C2476" s="21" t="s">
        <v>7740</v>
      </c>
      <c r="D2476" s="34" t="s">
        <v>18172</v>
      </c>
      <c r="E2476" s="21" t="s">
        <v>7909</v>
      </c>
      <c r="F2476" s="36">
        <v>35703</v>
      </c>
      <c r="G2476" s="12">
        <v>40</v>
      </c>
      <c r="H2476" s="25">
        <v>2357265.9500000002</v>
      </c>
      <c r="I2476" s="13">
        <v>1237374.1200000001</v>
      </c>
      <c r="J2476" s="13">
        <f t="shared" si="39"/>
        <v>1119891.83</v>
      </c>
    </row>
    <row r="2477" spans="1:10" x14ac:dyDescent="0.25">
      <c r="A2477" s="19">
        <v>2469</v>
      </c>
      <c r="B2477" s="16" t="s">
        <v>24</v>
      </c>
      <c r="C2477" s="21" t="s">
        <v>7740</v>
      </c>
      <c r="D2477" s="34" t="s">
        <v>18173</v>
      </c>
      <c r="E2477" s="21" t="s">
        <v>14781</v>
      </c>
      <c r="F2477" s="36">
        <v>18719</v>
      </c>
      <c r="G2477" s="12">
        <v>12</v>
      </c>
      <c r="H2477" s="25">
        <v>744</v>
      </c>
      <c r="I2477" s="13">
        <v>744</v>
      </c>
      <c r="J2477" s="13">
        <f t="shared" si="39"/>
        <v>0</v>
      </c>
    </row>
    <row r="2478" spans="1:10" x14ac:dyDescent="0.25">
      <c r="A2478" s="19">
        <v>2470</v>
      </c>
      <c r="B2478" s="16" t="s">
        <v>24</v>
      </c>
      <c r="C2478" s="21" t="s">
        <v>7740</v>
      </c>
      <c r="D2478" s="34" t="s">
        <v>18174</v>
      </c>
      <c r="E2478" s="21" t="s">
        <v>14777</v>
      </c>
      <c r="F2478" s="36">
        <v>18719</v>
      </c>
      <c r="G2478" s="12">
        <v>12</v>
      </c>
      <c r="H2478" s="25">
        <v>4510</v>
      </c>
      <c r="I2478" s="13">
        <v>4510</v>
      </c>
      <c r="J2478" s="13">
        <f t="shared" si="39"/>
        <v>0</v>
      </c>
    </row>
    <row r="2479" spans="1:10" x14ac:dyDescent="0.25">
      <c r="A2479" s="19">
        <v>2471</v>
      </c>
      <c r="B2479" s="16" t="s">
        <v>24</v>
      </c>
      <c r="C2479" s="21" t="s">
        <v>7740</v>
      </c>
      <c r="D2479" s="34" t="s">
        <v>18175</v>
      </c>
      <c r="E2479" s="21" t="s">
        <v>9997</v>
      </c>
      <c r="F2479" s="36">
        <v>42004</v>
      </c>
      <c r="G2479" s="12">
        <v>50</v>
      </c>
      <c r="H2479" s="25">
        <v>14839.14</v>
      </c>
      <c r="I2479" s="13">
        <v>1112.3800000000001</v>
      </c>
      <c r="J2479" s="13">
        <f t="shared" si="39"/>
        <v>13726.759999999998</v>
      </c>
    </row>
    <row r="2480" spans="1:10" x14ac:dyDescent="0.25">
      <c r="A2480" s="19">
        <v>2472</v>
      </c>
      <c r="B2480" s="16" t="s">
        <v>24</v>
      </c>
      <c r="C2480" s="21" t="s">
        <v>7740</v>
      </c>
      <c r="D2480" s="34" t="s">
        <v>18176</v>
      </c>
      <c r="E2480" s="21" t="s">
        <v>9646</v>
      </c>
      <c r="F2480" s="36">
        <v>42004</v>
      </c>
      <c r="G2480" s="12">
        <v>50</v>
      </c>
      <c r="H2480" s="25">
        <v>22019.15</v>
      </c>
      <c r="I2480" s="13">
        <v>1650.53</v>
      </c>
      <c r="J2480" s="13">
        <f t="shared" si="39"/>
        <v>20368.620000000003</v>
      </c>
    </row>
    <row r="2481" spans="1:10" x14ac:dyDescent="0.25">
      <c r="A2481" s="19">
        <v>2473</v>
      </c>
      <c r="B2481" s="16" t="s">
        <v>24</v>
      </c>
      <c r="C2481" s="21" t="s">
        <v>7740</v>
      </c>
      <c r="D2481" s="34" t="s">
        <v>18177</v>
      </c>
      <c r="E2481" s="21" t="s">
        <v>10402</v>
      </c>
      <c r="F2481" s="36">
        <v>42061</v>
      </c>
      <c r="G2481" s="12">
        <v>40</v>
      </c>
      <c r="H2481" s="25">
        <v>9483.3799999999992</v>
      </c>
      <c r="I2481" s="13">
        <v>851.62</v>
      </c>
      <c r="J2481" s="13">
        <f t="shared" si="39"/>
        <v>8631.7599999999984</v>
      </c>
    </row>
    <row r="2482" spans="1:10" x14ac:dyDescent="0.25">
      <c r="A2482" s="19">
        <v>2474</v>
      </c>
      <c r="B2482" s="16" t="s">
        <v>24</v>
      </c>
      <c r="C2482" s="21" t="s">
        <v>7740</v>
      </c>
      <c r="D2482" s="34" t="s">
        <v>18178</v>
      </c>
      <c r="E2482" s="21" t="s">
        <v>10460</v>
      </c>
      <c r="F2482" s="36">
        <v>42248</v>
      </c>
      <c r="G2482" s="12">
        <v>50</v>
      </c>
      <c r="H2482" s="25">
        <v>8687.5</v>
      </c>
      <c r="I2482" s="13">
        <v>535.1</v>
      </c>
      <c r="J2482" s="13">
        <f t="shared" si="39"/>
        <v>8152.4</v>
      </c>
    </row>
    <row r="2483" spans="1:10" x14ac:dyDescent="0.25">
      <c r="A2483" s="19">
        <v>2475</v>
      </c>
      <c r="B2483" s="16" t="s">
        <v>24</v>
      </c>
      <c r="C2483" s="21" t="s">
        <v>7740</v>
      </c>
      <c r="D2483" s="34" t="s">
        <v>7915</v>
      </c>
      <c r="E2483" s="21" t="s">
        <v>7916</v>
      </c>
      <c r="F2483" s="36">
        <v>37165</v>
      </c>
      <c r="G2483" s="12">
        <v>40</v>
      </c>
      <c r="H2483" s="25">
        <v>1756671</v>
      </c>
      <c r="I2483" s="13">
        <v>746450.61</v>
      </c>
      <c r="J2483" s="13">
        <f t="shared" si="39"/>
        <v>1010220.39</v>
      </c>
    </row>
    <row r="2484" spans="1:10" x14ac:dyDescent="0.25">
      <c r="A2484" s="19">
        <v>2476</v>
      </c>
      <c r="B2484" s="16" t="s">
        <v>24</v>
      </c>
      <c r="C2484" s="21" t="s">
        <v>7740</v>
      </c>
      <c r="D2484" s="34" t="s">
        <v>7915</v>
      </c>
      <c r="E2484" s="21" t="s">
        <v>7916</v>
      </c>
      <c r="F2484" s="36">
        <v>37165</v>
      </c>
      <c r="G2484" s="12">
        <v>40</v>
      </c>
      <c r="H2484" s="25">
        <v>1873472</v>
      </c>
      <c r="I2484" s="13">
        <v>796082.18</v>
      </c>
      <c r="J2484" s="13">
        <f t="shared" si="39"/>
        <v>1077389.8199999998</v>
      </c>
    </row>
    <row r="2485" spans="1:10" x14ac:dyDescent="0.25">
      <c r="A2485" s="19">
        <v>2477</v>
      </c>
      <c r="B2485" s="16" t="s">
        <v>24</v>
      </c>
      <c r="C2485" s="21" t="s">
        <v>7740</v>
      </c>
      <c r="D2485" s="34" t="s">
        <v>8157</v>
      </c>
      <c r="E2485" s="21" t="s">
        <v>8158</v>
      </c>
      <c r="F2485" s="36">
        <v>37530</v>
      </c>
      <c r="G2485" s="12">
        <v>40</v>
      </c>
      <c r="H2485" s="25">
        <v>538360.6</v>
      </c>
      <c r="I2485" s="13">
        <v>215327.05</v>
      </c>
      <c r="J2485" s="13">
        <f t="shared" si="39"/>
        <v>323033.55</v>
      </c>
    </row>
    <row r="2486" spans="1:10" x14ac:dyDescent="0.25">
      <c r="A2486" s="19">
        <v>2478</v>
      </c>
      <c r="B2486" s="16" t="s">
        <v>24</v>
      </c>
      <c r="C2486" s="21" t="s">
        <v>7740</v>
      </c>
      <c r="D2486" s="34" t="s">
        <v>8598</v>
      </c>
      <c r="E2486" s="21" t="s">
        <v>8599</v>
      </c>
      <c r="F2486" s="36">
        <v>38261</v>
      </c>
      <c r="G2486" s="12">
        <v>40</v>
      </c>
      <c r="H2486" s="25">
        <v>173068.96</v>
      </c>
      <c r="I2486" s="13">
        <v>66489.08</v>
      </c>
      <c r="J2486" s="13">
        <f t="shared" si="39"/>
        <v>106579.87999999999</v>
      </c>
    </row>
    <row r="2487" spans="1:10" x14ac:dyDescent="0.25">
      <c r="A2487" s="19">
        <v>2479</v>
      </c>
      <c r="B2487" s="16" t="s">
        <v>24</v>
      </c>
      <c r="C2487" s="21" t="s">
        <v>7740</v>
      </c>
      <c r="D2487" s="34" t="s">
        <v>7819</v>
      </c>
      <c r="E2487" s="21" t="s">
        <v>7820</v>
      </c>
      <c r="F2487" s="36">
        <v>37165</v>
      </c>
      <c r="G2487" s="12">
        <v>40</v>
      </c>
      <c r="H2487" s="25">
        <v>6093654.4800000004</v>
      </c>
      <c r="I2487" s="13">
        <v>2589579.85</v>
      </c>
      <c r="J2487" s="13">
        <f t="shared" si="39"/>
        <v>3504074.6300000004</v>
      </c>
    </row>
    <row r="2488" spans="1:10" x14ac:dyDescent="0.25">
      <c r="A2488" s="19">
        <v>2480</v>
      </c>
      <c r="B2488" s="16" t="s">
        <v>24</v>
      </c>
      <c r="C2488" s="21" t="s">
        <v>7740</v>
      </c>
      <c r="D2488" s="34" t="s">
        <v>18179</v>
      </c>
      <c r="E2488" s="21" t="s">
        <v>12361</v>
      </c>
      <c r="F2488" s="36">
        <v>41704</v>
      </c>
      <c r="G2488" s="12">
        <v>40</v>
      </c>
      <c r="H2488" s="25">
        <v>770.78</v>
      </c>
      <c r="I2488" s="13">
        <v>88.07</v>
      </c>
      <c r="J2488" s="13">
        <f t="shared" si="39"/>
        <v>682.71</v>
      </c>
    </row>
    <row r="2489" spans="1:10" x14ac:dyDescent="0.25">
      <c r="A2489" s="19">
        <v>2481</v>
      </c>
      <c r="B2489" s="16" t="s">
        <v>24</v>
      </c>
      <c r="C2489" s="21" t="s">
        <v>7740</v>
      </c>
      <c r="D2489" s="34" t="s">
        <v>18180</v>
      </c>
      <c r="E2489" s="21" t="s">
        <v>11230</v>
      </c>
      <c r="F2489" s="36">
        <v>41828</v>
      </c>
      <c r="G2489" s="12">
        <v>40</v>
      </c>
      <c r="H2489" s="25">
        <v>3671.66</v>
      </c>
      <c r="I2489" s="13">
        <v>388.25</v>
      </c>
      <c r="J2489" s="13">
        <f t="shared" si="39"/>
        <v>3283.41</v>
      </c>
    </row>
    <row r="2490" spans="1:10" x14ac:dyDescent="0.25">
      <c r="A2490" s="19">
        <v>2482</v>
      </c>
      <c r="B2490" s="16" t="s">
        <v>24</v>
      </c>
      <c r="C2490" s="21" t="s">
        <v>7740</v>
      </c>
      <c r="D2490" s="34" t="s">
        <v>18181</v>
      </c>
      <c r="E2490" s="21" t="s">
        <v>10770</v>
      </c>
      <c r="F2490" s="36">
        <v>42073</v>
      </c>
      <c r="G2490" s="12">
        <v>40</v>
      </c>
      <c r="H2490" s="25">
        <v>875</v>
      </c>
      <c r="I2490" s="13">
        <v>77.88</v>
      </c>
      <c r="J2490" s="13">
        <f t="shared" si="39"/>
        <v>797.12</v>
      </c>
    </row>
    <row r="2491" spans="1:10" x14ac:dyDescent="0.25">
      <c r="A2491" s="19">
        <v>2483</v>
      </c>
      <c r="B2491" s="16" t="s">
        <v>24</v>
      </c>
      <c r="C2491" s="21" t="s">
        <v>7740</v>
      </c>
      <c r="D2491" s="34" t="s">
        <v>18182</v>
      </c>
      <c r="E2491" s="21" t="s">
        <v>10770</v>
      </c>
      <c r="F2491" s="36">
        <v>41949</v>
      </c>
      <c r="G2491" s="12">
        <v>40</v>
      </c>
      <c r="H2491" s="25">
        <v>1825</v>
      </c>
      <c r="I2491" s="13">
        <v>177.87</v>
      </c>
      <c r="J2491" s="13">
        <f t="shared" si="39"/>
        <v>1647.13</v>
      </c>
    </row>
    <row r="2492" spans="1:10" x14ac:dyDescent="0.25">
      <c r="A2492" s="19">
        <v>2484</v>
      </c>
      <c r="B2492" s="16" t="s">
        <v>24</v>
      </c>
      <c r="C2492" s="21" t="s">
        <v>7740</v>
      </c>
      <c r="D2492" s="34" t="s">
        <v>18183</v>
      </c>
      <c r="E2492" s="21" t="s">
        <v>10770</v>
      </c>
      <c r="F2492" s="36">
        <v>42159</v>
      </c>
      <c r="G2492" s="12">
        <v>40</v>
      </c>
      <c r="H2492" s="25">
        <v>6250</v>
      </c>
      <c r="I2492" s="13">
        <v>519.23</v>
      </c>
      <c r="J2492" s="13">
        <f t="shared" si="39"/>
        <v>5730.77</v>
      </c>
    </row>
    <row r="2493" spans="1:10" x14ac:dyDescent="0.25">
      <c r="A2493" s="19">
        <v>2485</v>
      </c>
      <c r="B2493" s="16" t="s">
        <v>24</v>
      </c>
      <c r="C2493" s="21" t="s">
        <v>7740</v>
      </c>
      <c r="D2493" s="34" t="s">
        <v>18184</v>
      </c>
      <c r="E2493" s="21" t="s">
        <v>12080</v>
      </c>
      <c r="F2493" s="36">
        <v>41557</v>
      </c>
      <c r="G2493" s="12">
        <v>40</v>
      </c>
      <c r="H2493" s="25">
        <v>1250</v>
      </c>
      <c r="I2493" s="13">
        <v>155.37</v>
      </c>
      <c r="J2493" s="13">
        <f t="shared" si="39"/>
        <v>1094.6300000000001</v>
      </c>
    </row>
    <row r="2494" spans="1:10" x14ac:dyDescent="0.25">
      <c r="A2494" s="19">
        <v>2486</v>
      </c>
      <c r="B2494" s="16" t="s">
        <v>24</v>
      </c>
      <c r="C2494" s="21" t="s">
        <v>7740</v>
      </c>
      <c r="D2494" s="34" t="s">
        <v>18185</v>
      </c>
      <c r="E2494" s="21" t="s">
        <v>11382</v>
      </c>
      <c r="F2494" s="36">
        <v>41708</v>
      </c>
      <c r="G2494" s="12">
        <v>40</v>
      </c>
      <c r="H2494" s="25">
        <v>1325.78</v>
      </c>
      <c r="I2494" s="13">
        <v>151.08000000000001</v>
      </c>
      <c r="J2494" s="13">
        <f t="shared" si="39"/>
        <v>1174.7</v>
      </c>
    </row>
    <row r="2495" spans="1:10" x14ac:dyDescent="0.25">
      <c r="A2495" s="19">
        <v>2487</v>
      </c>
      <c r="B2495" s="16" t="s">
        <v>24</v>
      </c>
      <c r="C2495" s="21" t="s">
        <v>7740</v>
      </c>
      <c r="D2495" s="34" t="s">
        <v>18186</v>
      </c>
      <c r="E2495" s="21" t="s">
        <v>11382</v>
      </c>
      <c r="F2495" s="36">
        <v>41708</v>
      </c>
      <c r="G2495" s="12">
        <v>40</v>
      </c>
      <c r="H2495" s="25">
        <v>3130.55</v>
      </c>
      <c r="I2495" s="13">
        <v>356.79</v>
      </c>
      <c r="J2495" s="13">
        <f t="shared" si="39"/>
        <v>2773.76</v>
      </c>
    </row>
    <row r="2496" spans="1:10" x14ac:dyDescent="0.25">
      <c r="A2496" s="19">
        <v>2488</v>
      </c>
      <c r="B2496" s="16" t="s">
        <v>24</v>
      </c>
      <c r="C2496" s="21" t="s">
        <v>7740</v>
      </c>
      <c r="D2496" s="34" t="s">
        <v>18187</v>
      </c>
      <c r="E2496" s="21" t="s">
        <v>10696</v>
      </c>
      <c r="F2496" s="36">
        <v>41556</v>
      </c>
      <c r="G2496" s="12">
        <v>40</v>
      </c>
      <c r="H2496" s="25">
        <v>2300</v>
      </c>
      <c r="I2496" s="13">
        <v>286.05</v>
      </c>
      <c r="J2496" s="13">
        <f t="shared" si="39"/>
        <v>2013.95</v>
      </c>
    </row>
    <row r="2497" spans="1:10" x14ac:dyDescent="0.25">
      <c r="A2497" s="19">
        <v>2489</v>
      </c>
      <c r="B2497" s="16" t="s">
        <v>24</v>
      </c>
      <c r="C2497" s="21" t="s">
        <v>7740</v>
      </c>
      <c r="D2497" s="34" t="s">
        <v>18188</v>
      </c>
      <c r="E2497" s="21" t="s">
        <v>10696</v>
      </c>
      <c r="F2497" s="36">
        <v>41781</v>
      </c>
      <c r="G2497" s="12">
        <v>40</v>
      </c>
      <c r="H2497" s="25">
        <v>4670.25</v>
      </c>
      <c r="I2497" s="13">
        <v>509.04</v>
      </c>
      <c r="J2497" s="13">
        <f t="shared" si="39"/>
        <v>4161.21</v>
      </c>
    </row>
    <row r="2498" spans="1:10" x14ac:dyDescent="0.25">
      <c r="A2498" s="19">
        <v>2490</v>
      </c>
      <c r="B2498" s="16" t="s">
        <v>24</v>
      </c>
      <c r="C2498" s="21" t="s">
        <v>7740</v>
      </c>
      <c r="D2498" s="34" t="s">
        <v>18189</v>
      </c>
      <c r="E2498" s="21" t="s">
        <v>10696</v>
      </c>
      <c r="F2498" s="36">
        <v>41662</v>
      </c>
      <c r="G2498" s="12">
        <v>40</v>
      </c>
      <c r="H2498" s="25">
        <v>775</v>
      </c>
      <c r="I2498" s="13">
        <v>90.830000000000098</v>
      </c>
      <c r="J2498" s="13">
        <f t="shared" si="39"/>
        <v>684.16999999999985</v>
      </c>
    </row>
    <row r="2499" spans="1:10" x14ac:dyDescent="0.25">
      <c r="A2499" s="19">
        <v>2491</v>
      </c>
      <c r="B2499" s="16" t="s">
        <v>24</v>
      </c>
      <c r="C2499" s="21" t="s">
        <v>7740</v>
      </c>
      <c r="D2499" s="34" t="s">
        <v>18190</v>
      </c>
      <c r="E2499" s="21" t="s">
        <v>10696</v>
      </c>
      <c r="F2499" s="36">
        <v>41612</v>
      </c>
      <c r="G2499" s="12">
        <v>40</v>
      </c>
      <c r="H2499" s="25">
        <v>2500</v>
      </c>
      <c r="I2499" s="13">
        <v>301.38</v>
      </c>
      <c r="J2499" s="13">
        <f t="shared" si="39"/>
        <v>2198.62</v>
      </c>
    </row>
    <row r="2500" spans="1:10" x14ac:dyDescent="0.25">
      <c r="A2500" s="19">
        <v>2492</v>
      </c>
      <c r="B2500" s="16" t="s">
        <v>24</v>
      </c>
      <c r="C2500" s="21" t="s">
        <v>7740</v>
      </c>
      <c r="D2500" s="34" t="s">
        <v>18191</v>
      </c>
      <c r="E2500" s="21" t="s">
        <v>10696</v>
      </c>
      <c r="F2500" s="36">
        <v>41691</v>
      </c>
      <c r="G2500" s="12">
        <v>40</v>
      </c>
      <c r="H2500" s="25">
        <v>6950</v>
      </c>
      <c r="I2500" s="13">
        <v>800.27</v>
      </c>
      <c r="J2500" s="13">
        <f t="shared" si="39"/>
        <v>6149.73</v>
      </c>
    </row>
    <row r="2501" spans="1:10" x14ac:dyDescent="0.25">
      <c r="A2501" s="19">
        <v>2493</v>
      </c>
      <c r="B2501" s="16" t="s">
        <v>24</v>
      </c>
      <c r="C2501" s="21" t="s">
        <v>7740</v>
      </c>
      <c r="D2501" s="34" t="s">
        <v>18192</v>
      </c>
      <c r="E2501" s="21" t="s">
        <v>12195</v>
      </c>
      <c r="F2501" s="36">
        <v>42272</v>
      </c>
      <c r="G2501" s="12">
        <v>40</v>
      </c>
      <c r="H2501" s="25">
        <v>982</v>
      </c>
      <c r="I2501" s="13">
        <v>74.05</v>
      </c>
      <c r="J2501" s="13">
        <f t="shared" si="39"/>
        <v>907.95</v>
      </c>
    </row>
    <row r="2502" spans="1:10" x14ac:dyDescent="0.25">
      <c r="A2502" s="19">
        <v>2494</v>
      </c>
      <c r="B2502" s="16" t="s">
        <v>24</v>
      </c>
      <c r="C2502" s="21" t="s">
        <v>7740</v>
      </c>
      <c r="D2502" s="34" t="s">
        <v>18193</v>
      </c>
      <c r="E2502" s="21" t="s">
        <v>11724</v>
      </c>
      <c r="F2502" s="36">
        <v>41894</v>
      </c>
      <c r="G2502" s="12">
        <v>40</v>
      </c>
      <c r="H2502" s="25">
        <v>2009.32</v>
      </c>
      <c r="I2502" s="13">
        <v>203.45</v>
      </c>
      <c r="J2502" s="13">
        <f t="shared" si="39"/>
        <v>1805.87</v>
      </c>
    </row>
    <row r="2503" spans="1:10" x14ac:dyDescent="0.25">
      <c r="A2503" s="19">
        <v>2495</v>
      </c>
      <c r="B2503" s="16" t="s">
        <v>24</v>
      </c>
      <c r="C2503" s="21" t="s">
        <v>7740</v>
      </c>
      <c r="D2503" s="34" t="s">
        <v>18194</v>
      </c>
      <c r="E2503" s="21" t="s">
        <v>11724</v>
      </c>
      <c r="F2503" s="36">
        <v>41844</v>
      </c>
      <c r="G2503" s="12">
        <v>40</v>
      </c>
      <c r="H2503" s="25">
        <v>1337.02</v>
      </c>
      <c r="I2503" s="13">
        <v>139.96</v>
      </c>
      <c r="J2503" s="13">
        <f t="shared" si="39"/>
        <v>1197.06</v>
      </c>
    </row>
    <row r="2504" spans="1:10" x14ac:dyDescent="0.25">
      <c r="A2504" s="19">
        <v>2496</v>
      </c>
      <c r="B2504" s="16" t="s">
        <v>24</v>
      </c>
      <c r="C2504" s="21" t="s">
        <v>7740</v>
      </c>
      <c r="D2504" s="34" t="s">
        <v>18195</v>
      </c>
      <c r="E2504" s="21" t="s">
        <v>12084</v>
      </c>
      <c r="F2504" s="36">
        <v>41604</v>
      </c>
      <c r="G2504" s="12">
        <v>40</v>
      </c>
      <c r="H2504" s="25">
        <v>1241.72</v>
      </c>
      <c r="I2504" s="13">
        <v>150.38999999999999</v>
      </c>
      <c r="J2504" s="13">
        <f t="shared" si="39"/>
        <v>1091.33</v>
      </c>
    </row>
    <row r="2505" spans="1:10" x14ac:dyDescent="0.25">
      <c r="A2505" s="19">
        <v>2497</v>
      </c>
      <c r="B2505" s="16" t="s">
        <v>24</v>
      </c>
      <c r="C2505" s="21" t="s">
        <v>7740</v>
      </c>
      <c r="D2505" s="34" t="s">
        <v>18196</v>
      </c>
      <c r="E2505" s="21" t="s">
        <v>12506</v>
      </c>
      <c r="F2505" s="36">
        <v>41549</v>
      </c>
      <c r="G2505" s="12">
        <v>40</v>
      </c>
      <c r="H2505" s="25">
        <v>592.04999999999995</v>
      </c>
      <c r="I2505" s="13">
        <v>73.97</v>
      </c>
      <c r="J2505" s="13">
        <f t="shared" si="39"/>
        <v>518.07999999999993</v>
      </c>
    </row>
    <row r="2506" spans="1:10" x14ac:dyDescent="0.25">
      <c r="A2506" s="19">
        <v>2498</v>
      </c>
      <c r="B2506" s="16" t="s">
        <v>24</v>
      </c>
      <c r="C2506" s="21" t="s">
        <v>7740</v>
      </c>
      <c r="D2506" s="34" t="s">
        <v>18197</v>
      </c>
      <c r="E2506" s="21" t="s">
        <v>11412</v>
      </c>
      <c r="F2506" s="36">
        <v>41250</v>
      </c>
      <c r="G2506" s="12">
        <v>40</v>
      </c>
      <c r="H2506" s="25">
        <v>3114.72</v>
      </c>
      <c r="I2506" s="13">
        <v>452.65</v>
      </c>
      <c r="J2506" s="13">
        <f t="shared" si="39"/>
        <v>2662.0699999999997</v>
      </c>
    </row>
    <row r="2507" spans="1:10" x14ac:dyDescent="0.25">
      <c r="A2507" s="19">
        <v>2499</v>
      </c>
      <c r="B2507" s="16" t="s">
        <v>24</v>
      </c>
      <c r="C2507" s="21" t="s">
        <v>7740</v>
      </c>
      <c r="D2507" s="34" t="s">
        <v>18198</v>
      </c>
      <c r="E2507" s="21" t="s">
        <v>8872</v>
      </c>
      <c r="F2507" s="36">
        <v>35339</v>
      </c>
      <c r="G2507" s="12">
        <v>40</v>
      </c>
      <c r="H2507" s="25">
        <v>131724.53</v>
      </c>
      <c r="I2507" s="13">
        <v>73068.53</v>
      </c>
      <c r="J2507" s="13">
        <f t="shared" si="39"/>
        <v>58656</v>
      </c>
    </row>
    <row r="2508" spans="1:10" x14ac:dyDescent="0.25">
      <c r="A2508" s="19">
        <v>2500</v>
      </c>
      <c r="B2508" s="16" t="s">
        <v>24</v>
      </c>
      <c r="C2508" s="21" t="s">
        <v>7740</v>
      </c>
      <c r="D2508" s="34" t="s">
        <v>18199</v>
      </c>
      <c r="E2508" s="21" t="s">
        <v>8872</v>
      </c>
      <c r="F2508" s="36">
        <v>36799</v>
      </c>
      <c r="G2508" s="12">
        <v>40</v>
      </c>
      <c r="H2508" s="25">
        <v>8595.7800000000007</v>
      </c>
      <c r="I2508" s="13">
        <v>4031.59</v>
      </c>
      <c r="J2508" s="13">
        <f t="shared" si="39"/>
        <v>4564.1900000000005</v>
      </c>
    </row>
    <row r="2509" spans="1:10" x14ac:dyDescent="0.25">
      <c r="A2509" s="19">
        <v>2501</v>
      </c>
      <c r="B2509" s="16" t="s">
        <v>24</v>
      </c>
      <c r="C2509" s="21" t="s">
        <v>7740</v>
      </c>
      <c r="D2509" s="34" t="s">
        <v>18200</v>
      </c>
      <c r="E2509" s="21" t="s">
        <v>8282</v>
      </c>
      <c r="F2509" s="36">
        <v>38625</v>
      </c>
      <c r="G2509" s="12">
        <v>40</v>
      </c>
      <c r="H2509" s="25">
        <v>39251.870000000003</v>
      </c>
      <c r="I2509" s="13">
        <v>12756.63</v>
      </c>
      <c r="J2509" s="13">
        <f t="shared" si="39"/>
        <v>26495.240000000005</v>
      </c>
    </row>
    <row r="2510" spans="1:10" x14ac:dyDescent="0.25">
      <c r="A2510" s="19">
        <v>2502</v>
      </c>
      <c r="B2510" s="16" t="s">
        <v>24</v>
      </c>
      <c r="C2510" s="21" t="s">
        <v>7740</v>
      </c>
      <c r="D2510" s="34" t="s">
        <v>18201</v>
      </c>
      <c r="E2510" s="21" t="s">
        <v>8282</v>
      </c>
      <c r="F2510" s="36">
        <v>39903</v>
      </c>
      <c r="G2510" s="12">
        <v>40</v>
      </c>
      <c r="H2510" s="25">
        <v>39959.83</v>
      </c>
      <c r="I2510" s="13">
        <v>9491.92</v>
      </c>
      <c r="J2510" s="13">
        <f t="shared" si="39"/>
        <v>30467.910000000003</v>
      </c>
    </row>
    <row r="2511" spans="1:10" x14ac:dyDescent="0.25">
      <c r="A2511" s="19">
        <v>2503</v>
      </c>
      <c r="B2511" s="16" t="s">
        <v>24</v>
      </c>
      <c r="C2511" s="21" t="s">
        <v>7740</v>
      </c>
      <c r="D2511" s="34" t="s">
        <v>18202</v>
      </c>
      <c r="E2511" s="21" t="s">
        <v>8282</v>
      </c>
      <c r="F2511" s="36">
        <v>39903</v>
      </c>
      <c r="G2511" s="12">
        <v>40</v>
      </c>
      <c r="H2511" s="25">
        <v>27567.94</v>
      </c>
      <c r="I2511" s="13">
        <v>6548.1299999999901</v>
      </c>
      <c r="J2511" s="13">
        <f t="shared" si="39"/>
        <v>21019.810000000009</v>
      </c>
    </row>
    <row r="2512" spans="1:10" x14ac:dyDescent="0.25">
      <c r="A2512" s="19">
        <v>2504</v>
      </c>
      <c r="B2512" s="16" t="s">
        <v>24</v>
      </c>
      <c r="C2512" s="21" t="s">
        <v>7740</v>
      </c>
      <c r="D2512" s="34" t="s">
        <v>18203</v>
      </c>
      <c r="E2512" s="21" t="s">
        <v>8282</v>
      </c>
      <c r="F2512" s="36">
        <v>40633</v>
      </c>
      <c r="G2512" s="12">
        <v>40</v>
      </c>
      <c r="H2512" s="25">
        <v>49319.040000000001</v>
      </c>
      <c r="I2512" s="13">
        <v>9248.9699999999993</v>
      </c>
      <c r="J2512" s="13">
        <f t="shared" si="39"/>
        <v>40070.07</v>
      </c>
    </row>
    <row r="2513" spans="1:10" x14ac:dyDescent="0.25">
      <c r="A2513" s="19">
        <v>2505</v>
      </c>
      <c r="B2513" s="16" t="s">
        <v>24</v>
      </c>
      <c r="C2513" s="21" t="s">
        <v>7740</v>
      </c>
      <c r="D2513" s="34" t="s">
        <v>18204</v>
      </c>
      <c r="E2513" s="21" t="s">
        <v>8282</v>
      </c>
      <c r="F2513" s="36">
        <v>40999</v>
      </c>
      <c r="G2513" s="12">
        <v>40</v>
      </c>
      <c r="H2513" s="25">
        <v>41740.29</v>
      </c>
      <c r="I2513" s="13">
        <v>6782.1700000000101</v>
      </c>
      <c r="J2513" s="13">
        <f t="shared" si="39"/>
        <v>34958.119999999988</v>
      </c>
    </row>
    <row r="2514" spans="1:10" x14ac:dyDescent="0.25">
      <c r="A2514" s="19">
        <v>2506</v>
      </c>
      <c r="B2514" s="16" t="s">
        <v>24</v>
      </c>
      <c r="C2514" s="21" t="s">
        <v>7740</v>
      </c>
      <c r="D2514" s="34" t="s">
        <v>18205</v>
      </c>
      <c r="E2514" s="21" t="s">
        <v>11071</v>
      </c>
      <c r="F2514" s="36">
        <v>18264</v>
      </c>
      <c r="G2514" s="12">
        <v>40</v>
      </c>
      <c r="H2514" s="25">
        <v>90685</v>
      </c>
      <c r="I2514" s="13">
        <v>90685</v>
      </c>
      <c r="J2514" s="13">
        <f t="shared" si="39"/>
        <v>0</v>
      </c>
    </row>
    <row r="2515" spans="1:10" x14ac:dyDescent="0.25">
      <c r="A2515" s="19">
        <v>2507</v>
      </c>
      <c r="B2515" s="16" t="s">
        <v>24</v>
      </c>
      <c r="C2515" s="21" t="s">
        <v>7740</v>
      </c>
      <c r="D2515" s="34" t="s">
        <v>18206</v>
      </c>
      <c r="E2515" s="21" t="s">
        <v>11071</v>
      </c>
      <c r="F2515" s="36">
        <v>18629</v>
      </c>
      <c r="G2515" s="12">
        <v>40</v>
      </c>
      <c r="H2515" s="25">
        <v>3603.06</v>
      </c>
      <c r="I2515" s="13">
        <v>3603.06</v>
      </c>
      <c r="J2515" s="13">
        <f t="shared" si="39"/>
        <v>0</v>
      </c>
    </row>
    <row r="2516" spans="1:10" x14ac:dyDescent="0.25">
      <c r="A2516" s="19">
        <v>2508</v>
      </c>
      <c r="B2516" s="16" t="s">
        <v>24</v>
      </c>
      <c r="C2516" s="21" t="s">
        <v>7740</v>
      </c>
      <c r="D2516" s="34" t="s">
        <v>18207</v>
      </c>
      <c r="E2516" s="21" t="s">
        <v>11071</v>
      </c>
      <c r="F2516" s="36">
        <v>18994</v>
      </c>
      <c r="G2516" s="12">
        <v>40</v>
      </c>
      <c r="H2516" s="25">
        <v>8251.32</v>
      </c>
      <c r="I2516" s="13">
        <v>8251.32</v>
      </c>
      <c r="J2516" s="13">
        <f t="shared" si="39"/>
        <v>0</v>
      </c>
    </row>
    <row r="2517" spans="1:10" x14ac:dyDescent="0.25">
      <c r="A2517" s="19">
        <v>2509</v>
      </c>
      <c r="B2517" s="16" t="s">
        <v>24</v>
      </c>
      <c r="C2517" s="21" t="s">
        <v>7740</v>
      </c>
      <c r="D2517" s="34" t="s">
        <v>18208</v>
      </c>
      <c r="E2517" s="21" t="s">
        <v>11071</v>
      </c>
      <c r="F2517" s="36">
        <v>19360</v>
      </c>
      <c r="G2517" s="12">
        <v>40</v>
      </c>
      <c r="H2517" s="25">
        <v>4207.84</v>
      </c>
      <c r="I2517" s="13">
        <v>4207.84</v>
      </c>
      <c r="J2517" s="13">
        <f t="shared" si="39"/>
        <v>0</v>
      </c>
    </row>
    <row r="2518" spans="1:10" x14ac:dyDescent="0.25">
      <c r="A2518" s="19">
        <v>2510</v>
      </c>
      <c r="B2518" s="16" t="s">
        <v>24</v>
      </c>
      <c r="C2518" s="21" t="s">
        <v>7740</v>
      </c>
      <c r="D2518" s="34" t="s">
        <v>18209</v>
      </c>
      <c r="E2518" s="21" t="s">
        <v>11071</v>
      </c>
      <c r="F2518" s="36">
        <v>19725</v>
      </c>
      <c r="G2518" s="12">
        <v>40</v>
      </c>
      <c r="H2518" s="25">
        <v>14000.22</v>
      </c>
      <c r="I2518" s="13">
        <v>14000.22</v>
      </c>
      <c r="J2518" s="13">
        <f t="shared" si="39"/>
        <v>0</v>
      </c>
    </row>
    <row r="2519" spans="1:10" x14ac:dyDescent="0.25">
      <c r="A2519" s="19">
        <v>2511</v>
      </c>
      <c r="B2519" s="16" t="s">
        <v>24</v>
      </c>
      <c r="C2519" s="21" t="s">
        <v>7740</v>
      </c>
      <c r="D2519" s="34" t="s">
        <v>18210</v>
      </c>
      <c r="E2519" s="21" t="s">
        <v>11071</v>
      </c>
      <c r="F2519" s="36">
        <v>20090</v>
      </c>
      <c r="G2519" s="12">
        <v>40</v>
      </c>
      <c r="H2519" s="25">
        <v>6021.38</v>
      </c>
      <c r="I2519" s="13">
        <v>6021.38</v>
      </c>
      <c r="J2519" s="13">
        <f t="shared" si="39"/>
        <v>0</v>
      </c>
    </row>
    <row r="2520" spans="1:10" x14ac:dyDescent="0.25">
      <c r="A2520" s="19">
        <v>2512</v>
      </c>
      <c r="B2520" s="16" t="s">
        <v>24</v>
      </c>
      <c r="C2520" s="21" t="s">
        <v>7740</v>
      </c>
      <c r="D2520" s="34" t="s">
        <v>18211</v>
      </c>
      <c r="E2520" s="21" t="s">
        <v>11071</v>
      </c>
      <c r="F2520" s="36">
        <v>20455</v>
      </c>
      <c r="G2520" s="12">
        <v>40</v>
      </c>
      <c r="H2520" s="25">
        <v>12093</v>
      </c>
      <c r="I2520" s="13">
        <v>12093</v>
      </c>
      <c r="J2520" s="13">
        <f t="shared" si="39"/>
        <v>0</v>
      </c>
    </row>
    <row r="2521" spans="1:10" x14ac:dyDescent="0.25">
      <c r="A2521" s="19">
        <v>2513</v>
      </c>
      <c r="B2521" s="16" t="s">
        <v>24</v>
      </c>
      <c r="C2521" s="21" t="s">
        <v>7740</v>
      </c>
      <c r="D2521" s="34" t="s">
        <v>18212</v>
      </c>
      <c r="E2521" s="21" t="s">
        <v>11071</v>
      </c>
      <c r="F2521" s="36">
        <v>20821</v>
      </c>
      <c r="G2521" s="12">
        <v>40</v>
      </c>
      <c r="H2521" s="25">
        <v>5934.99</v>
      </c>
      <c r="I2521" s="13">
        <v>5934.99</v>
      </c>
      <c r="J2521" s="13">
        <f t="shared" si="39"/>
        <v>0</v>
      </c>
    </row>
    <row r="2522" spans="1:10" x14ac:dyDescent="0.25">
      <c r="A2522" s="19">
        <v>2514</v>
      </c>
      <c r="B2522" s="16" t="s">
        <v>24</v>
      </c>
      <c r="C2522" s="21" t="s">
        <v>7740</v>
      </c>
      <c r="D2522" s="34" t="s">
        <v>18213</v>
      </c>
      <c r="E2522" s="21" t="s">
        <v>11071</v>
      </c>
      <c r="F2522" s="36">
        <v>21186</v>
      </c>
      <c r="G2522" s="12">
        <v>40</v>
      </c>
      <c r="H2522" s="25">
        <v>10650.15</v>
      </c>
      <c r="I2522" s="13">
        <v>10650.15</v>
      </c>
      <c r="J2522" s="13">
        <f t="shared" si="39"/>
        <v>0</v>
      </c>
    </row>
    <row r="2523" spans="1:10" x14ac:dyDescent="0.25">
      <c r="A2523" s="19">
        <v>2515</v>
      </c>
      <c r="B2523" s="16" t="s">
        <v>24</v>
      </c>
      <c r="C2523" s="21" t="s">
        <v>7740</v>
      </c>
      <c r="D2523" s="34" t="s">
        <v>18214</v>
      </c>
      <c r="E2523" s="21" t="s">
        <v>11071</v>
      </c>
      <c r="F2523" s="36">
        <v>21551</v>
      </c>
      <c r="G2523" s="12">
        <v>40</v>
      </c>
      <c r="H2523" s="25">
        <v>6509.92</v>
      </c>
      <c r="I2523" s="13">
        <v>6509.92</v>
      </c>
      <c r="J2523" s="13">
        <f t="shared" si="39"/>
        <v>0</v>
      </c>
    </row>
    <row r="2524" spans="1:10" x14ac:dyDescent="0.25">
      <c r="A2524" s="19">
        <v>2516</v>
      </c>
      <c r="B2524" s="16" t="s">
        <v>24</v>
      </c>
      <c r="C2524" s="21" t="s">
        <v>7740</v>
      </c>
      <c r="D2524" s="34" t="s">
        <v>18215</v>
      </c>
      <c r="E2524" s="21" t="s">
        <v>11071</v>
      </c>
      <c r="F2524" s="36">
        <v>21916</v>
      </c>
      <c r="G2524" s="12">
        <v>40</v>
      </c>
      <c r="H2524" s="25">
        <v>8925.2800000000007</v>
      </c>
      <c r="I2524" s="13">
        <v>8925.2800000000007</v>
      </c>
      <c r="J2524" s="13">
        <f t="shared" si="39"/>
        <v>0</v>
      </c>
    </row>
    <row r="2525" spans="1:10" x14ac:dyDescent="0.25">
      <c r="A2525" s="19">
        <v>2517</v>
      </c>
      <c r="B2525" s="16" t="s">
        <v>24</v>
      </c>
      <c r="C2525" s="21" t="s">
        <v>7740</v>
      </c>
      <c r="D2525" s="34" t="s">
        <v>18216</v>
      </c>
      <c r="E2525" s="21" t="s">
        <v>11071</v>
      </c>
      <c r="F2525" s="36">
        <v>22282</v>
      </c>
      <c r="G2525" s="12">
        <v>40</v>
      </c>
      <c r="H2525" s="25">
        <v>4172.08</v>
      </c>
      <c r="I2525" s="13">
        <v>4172.08</v>
      </c>
      <c r="J2525" s="13">
        <f t="shared" si="39"/>
        <v>0</v>
      </c>
    </row>
    <row r="2526" spans="1:10" x14ac:dyDescent="0.25">
      <c r="A2526" s="19">
        <v>2518</v>
      </c>
      <c r="B2526" s="16" t="s">
        <v>24</v>
      </c>
      <c r="C2526" s="21" t="s">
        <v>7740</v>
      </c>
      <c r="D2526" s="34" t="s">
        <v>18217</v>
      </c>
      <c r="E2526" s="21" t="s">
        <v>11071</v>
      </c>
      <c r="F2526" s="36">
        <v>22647</v>
      </c>
      <c r="G2526" s="12">
        <v>40</v>
      </c>
      <c r="H2526" s="25">
        <v>2287.58</v>
      </c>
      <c r="I2526" s="13">
        <v>2287.58</v>
      </c>
      <c r="J2526" s="13">
        <f t="shared" si="39"/>
        <v>0</v>
      </c>
    </row>
    <row r="2527" spans="1:10" x14ac:dyDescent="0.25">
      <c r="A2527" s="19">
        <v>2519</v>
      </c>
      <c r="B2527" s="16" t="s">
        <v>24</v>
      </c>
      <c r="C2527" s="21" t="s">
        <v>7740</v>
      </c>
      <c r="D2527" s="34" t="s">
        <v>18218</v>
      </c>
      <c r="E2527" s="21" t="s">
        <v>11071</v>
      </c>
      <c r="F2527" s="36">
        <v>23012</v>
      </c>
      <c r="G2527" s="12">
        <v>40</v>
      </c>
      <c r="H2527" s="25">
        <v>7068.82</v>
      </c>
      <c r="I2527" s="13">
        <v>7068.82</v>
      </c>
      <c r="J2527" s="13">
        <f t="shared" si="39"/>
        <v>0</v>
      </c>
    </row>
    <row r="2528" spans="1:10" x14ac:dyDescent="0.25">
      <c r="A2528" s="19">
        <v>2520</v>
      </c>
      <c r="B2528" s="16" t="s">
        <v>24</v>
      </c>
      <c r="C2528" s="21" t="s">
        <v>7740</v>
      </c>
      <c r="D2528" s="34" t="s">
        <v>18219</v>
      </c>
      <c r="E2528" s="21" t="s">
        <v>11071</v>
      </c>
      <c r="F2528" s="36">
        <v>23743</v>
      </c>
      <c r="G2528" s="12">
        <v>40</v>
      </c>
      <c r="H2528" s="25">
        <v>6780.9</v>
      </c>
      <c r="I2528" s="13">
        <v>6780.9</v>
      </c>
      <c r="J2528" s="13">
        <f t="shared" si="39"/>
        <v>0</v>
      </c>
    </row>
    <row r="2529" spans="1:10" x14ac:dyDescent="0.25">
      <c r="A2529" s="19">
        <v>2521</v>
      </c>
      <c r="B2529" s="16" t="s">
        <v>24</v>
      </c>
      <c r="C2529" s="21" t="s">
        <v>7740</v>
      </c>
      <c r="D2529" s="34" t="s">
        <v>18220</v>
      </c>
      <c r="E2529" s="21" t="s">
        <v>11071</v>
      </c>
      <c r="F2529" s="36">
        <v>24108</v>
      </c>
      <c r="G2529" s="12">
        <v>40</v>
      </c>
      <c r="H2529" s="25">
        <v>13187.68</v>
      </c>
      <c r="I2529" s="13">
        <v>13187.68</v>
      </c>
      <c r="J2529" s="13">
        <f t="shared" si="39"/>
        <v>0</v>
      </c>
    </row>
    <row r="2530" spans="1:10" x14ac:dyDescent="0.25">
      <c r="A2530" s="19">
        <v>2522</v>
      </c>
      <c r="B2530" s="16" t="s">
        <v>24</v>
      </c>
      <c r="C2530" s="21" t="s">
        <v>7740</v>
      </c>
      <c r="D2530" s="34" t="s">
        <v>18221</v>
      </c>
      <c r="E2530" s="21" t="s">
        <v>11071</v>
      </c>
      <c r="F2530" s="36">
        <v>24473</v>
      </c>
      <c r="G2530" s="12">
        <v>40</v>
      </c>
      <c r="H2530" s="25">
        <v>6027.74</v>
      </c>
      <c r="I2530" s="13">
        <v>6027.74</v>
      </c>
      <c r="J2530" s="13">
        <f t="shared" si="39"/>
        <v>0</v>
      </c>
    </row>
    <row r="2531" spans="1:10" x14ac:dyDescent="0.25">
      <c r="A2531" s="19">
        <v>2523</v>
      </c>
      <c r="B2531" s="16" t="s">
        <v>24</v>
      </c>
      <c r="C2531" s="21" t="s">
        <v>7740</v>
      </c>
      <c r="D2531" s="34" t="s">
        <v>18222</v>
      </c>
      <c r="E2531" s="21" t="s">
        <v>11071</v>
      </c>
      <c r="F2531" s="36">
        <v>24838</v>
      </c>
      <c r="G2531" s="12">
        <v>40</v>
      </c>
      <c r="H2531" s="25">
        <v>2548</v>
      </c>
      <c r="I2531" s="13">
        <v>2548</v>
      </c>
      <c r="J2531" s="13">
        <f t="shared" si="39"/>
        <v>0</v>
      </c>
    </row>
    <row r="2532" spans="1:10" x14ac:dyDescent="0.25">
      <c r="A2532" s="19">
        <v>2524</v>
      </c>
      <c r="B2532" s="16" t="s">
        <v>24</v>
      </c>
      <c r="C2532" s="21" t="s">
        <v>7740</v>
      </c>
      <c r="D2532" s="34" t="s">
        <v>18223</v>
      </c>
      <c r="E2532" s="21" t="s">
        <v>11071</v>
      </c>
      <c r="F2532" s="36">
        <v>25204</v>
      </c>
      <c r="G2532" s="12">
        <v>40</v>
      </c>
      <c r="H2532" s="25">
        <v>1798.56</v>
      </c>
      <c r="I2532" s="13">
        <v>1798.56</v>
      </c>
      <c r="J2532" s="13">
        <f t="shared" si="39"/>
        <v>0</v>
      </c>
    </row>
    <row r="2533" spans="1:10" x14ac:dyDescent="0.25">
      <c r="A2533" s="19">
        <v>2525</v>
      </c>
      <c r="B2533" s="16" t="s">
        <v>24</v>
      </c>
      <c r="C2533" s="21" t="s">
        <v>7740</v>
      </c>
      <c r="D2533" s="34" t="s">
        <v>18224</v>
      </c>
      <c r="E2533" s="21" t="s">
        <v>11071</v>
      </c>
      <c r="F2533" s="36">
        <v>25569</v>
      </c>
      <c r="G2533" s="12">
        <v>40</v>
      </c>
      <c r="H2533" s="25">
        <v>15775.5</v>
      </c>
      <c r="I2533" s="13">
        <v>15775.5</v>
      </c>
      <c r="J2533" s="13">
        <f t="shared" si="39"/>
        <v>0</v>
      </c>
    </row>
    <row r="2534" spans="1:10" x14ac:dyDescent="0.25">
      <c r="A2534" s="19">
        <v>2526</v>
      </c>
      <c r="B2534" s="16" t="s">
        <v>24</v>
      </c>
      <c r="C2534" s="21" t="s">
        <v>7740</v>
      </c>
      <c r="D2534" s="34" t="s">
        <v>18225</v>
      </c>
      <c r="E2534" s="21" t="s">
        <v>11071</v>
      </c>
      <c r="F2534" s="36">
        <v>26299</v>
      </c>
      <c r="G2534" s="12">
        <v>40</v>
      </c>
      <c r="H2534" s="25">
        <v>15120</v>
      </c>
      <c r="I2534" s="13">
        <v>15120</v>
      </c>
      <c r="J2534" s="13">
        <f t="shared" ref="J2534:J2597" si="40">SUM(H2534-I2534)</f>
        <v>0</v>
      </c>
    </row>
    <row r="2535" spans="1:10" x14ac:dyDescent="0.25">
      <c r="A2535" s="19">
        <v>2527</v>
      </c>
      <c r="B2535" s="16" t="s">
        <v>24</v>
      </c>
      <c r="C2535" s="21" t="s">
        <v>7740</v>
      </c>
      <c r="D2535" s="34" t="s">
        <v>18226</v>
      </c>
      <c r="E2535" s="21" t="s">
        <v>11071</v>
      </c>
      <c r="F2535" s="36">
        <v>27030</v>
      </c>
      <c r="G2535" s="12">
        <v>40</v>
      </c>
      <c r="H2535" s="25">
        <v>7907.76</v>
      </c>
      <c r="I2535" s="13">
        <v>7907.76</v>
      </c>
      <c r="J2535" s="13">
        <f t="shared" si="40"/>
        <v>0</v>
      </c>
    </row>
    <row r="2536" spans="1:10" x14ac:dyDescent="0.25">
      <c r="A2536" s="19">
        <v>2528</v>
      </c>
      <c r="B2536" s="16" t="s">
        <v>24</v>
      </c>
      <c r="C2536" s="21" t="s">
        <v>7740</v>
      </c>
      <c r="D2536" s="34" t="s">
        <v>18227</v>
      </c>
      <c r="E2536" s="21" t="s">
        <v>11071</v>
      </c>
      <c r="F2536" s="36">
        <v>27395</v>
      </c>
      <c r="G2536" s="12">
        <v>40</v>
      </c>
      <c r="H2536" s="25">
        <v>1143.18</v>
      </c>
      <c r="I2536" s="13">
        <v>1143.18</v>
      </c>
      <c r="J2536" s="13">
        <f t="shared" si="40"/>
        <v>0</v>
      </c>
    </row>
    <row r="2537" spans="1:10" x14ac:dyDescent="0.25">
      <c r="A2537" s="19">
        <v>2529</v>
      </c>
      <c r="B2537" s="16" t="s">
        <v>24</v>
      </c>
      <c r="C2537" s="21" t="s">
        <v>7740</v>
      </c>
      <c r="D2537" s="34" t="s">
        <v>18228</v>
      </c>
      <c r="E2537" s="21" t="s">
        <v>11870</v>
      </c>
      <c r="F2537" s="36">
        <v>31778</v>
      </c>
      <c r="G2537" s="12">
        <v>40</v>
      </c>
      <c r="H2537" s="25">
        <v>55.13</v>
      </c>
      <c r="I2537" s="13">
        <v>43.7199999999998</v>
      </c>
      <c r="J2537" s="13">
        <f t="shared" si="40"/>
        <v>11.410000000000203</v>
      </c>
    </row>
    <row r="2538" spans="1:10" x14ac:dyDescent="0.25">
      <c r="A2538" s="19">
        <v>2530</v>
      </c>
      <c r="B2538" s="16" t="s">
        <v>24</v>
      </c>
      <c r="C2538" s="21" t="s">
        <v>7740</v>
      </c>
      <c r="D2538" s="34" t="s">
        <v>18229</v>
      </c>
      <c r="E2538" s="21" t="s">
        <v>11622</v>
      </c>
      <c r="F2538" s="36">
        <v>41709</v>
      </c>
      <c r="G2538" s="12">
        <v>50</v>
      </c>
      <c r="H2538" s="25">
        <v>2248.75</v>
      </c>
      <c r="I2538" s="13">
        <v>204.97</v>
      </c>
      <c r="J2538" s="13">
        <f t="shared" si="40"/>
        <v>2043.78</v>
      </c>
    </row>
    <row r="2539" spans="1:10" x14ac:dyDescent="0.25">
      <c r="A2539" s="19">
        <v>2531</v>
      </c>
      <c r="B2539" s="16" t="s">
        <v>24</v>
      </c>
      <c r="C2539" s="21" t="s">
        <v>7740</v>
      </c>
      <c r="D2539" s="34" t="s">
        <v>18230</v>
      </c>
      <c r="E2539" s="21" t="s">
        <v>12744</v>
      </c>
      <c r="F2539" s="36">
        <v>41605</v>
      </c>
      <c r="G2539" s="12">
        <v>40</v>
      </c>
      <c r="H2539" s="25">
        <v>318.47000000000003</v>
      </c>
      <c r="I2539" s="13">
        <v>38.51</v>
      </c>
      <c r="J2539" s="13">
        <f t="shared" si="40"/>
        <v>279.96000000000004</v>
      </c>
    </row>
    <row r="2540" spans="1:10" x14ac:dyDescent="0.25">
      <c r="A2540" s="19">
        <v>2532</v>
      </c>
      <c r="B2540" s="16" t="s">
        <v>24</v>
      </c>
      <c r="C2540" s="21" t="s">
        <v>7740</v>
      </c>
      <c r="D2540" s="34" t="s">
        <v>18231</v>
      </c>
      <c r="E2540" s="21" t="s">
        <v>10793</v>
      </c>
      <c r="F2540" s="36">
        <v>42012</v>
      </c>
      <c r="G2540" s="12">
        <v>40</v>
      </c>
      <c r="H2540" s="25">
        <v>6134.28</v>
      </c>
      <c r="I2540" s="13">
        <v>571.44000000000005</v>
      </c>
      <c r="J2540" s="13">
        <f t="shared" si="40"/>
        <v>5562.84</v>
      </c>
    </row>
    <row r="2541" spans="1:10" x14ac:dyDescent="0.25">
      <c r="A2541" s="19">
        <v>2533</v>
      </c>
      <c r="B2541" s="16" t="s">
        <v>24</v>
      </c>
      <c r="C2541" s="21" t="s">
        <v>7740</v>
      </c>
      <c r="D2541" s="34" t="s">
        <v>18232</v>
      </c>
      <c r="E2541" s="21" t="s">
        <v>10794</v>
      </c>
      <c r="F2541" s="36">
        <v>42012</v>
      </c>
      <c r="G2541" s="12">
        <v>40</v>
      </c>
      <c r="H2541" s="25">
        <v>6134.28</v>
      </c>
      <c r="I2541" s="13">
        <v>571.44000000000005</v>
      </c>
      <c r="J2541" s="13">
        <f t="shared" si="40"/>
        <v>5562.84</v>
      </c>
    </row>
    <row r="2542" spans="1:10" x14ac:dyDescent="0.25">
      <c r="A2542" s="19">
        <v>2534</v>
      </c>
      <c r="B2542" s="16" t="s">
        <v>24</v>
      </c>
      <c r="C2542" s="21" t="s">
        <v>7740</v>
      </c>
      <c r="D2542" s="34" t="s">
        <v>18233</v>
      </c>
      <c r="E2542" s="21" t="s">
        <v>9993</v>
      </c>
      <c r="F2542" s="36">
        <v>41387</v>
      </c>
      <c r="G2542" s="12">
        <v>50</v>
      </c>
      <c r="H2542" s="25">
        <v>3217</v>
      </c>
      <c r="I2542" s="13">
        <v>349.83</v>
      </c>
      <c r="J2542" s="13">
        <f t="shared" si="40"/>
        <v>2867.17</v>
      </c>
    </row>
    <row r="2543" spans="1:10" x14ac:dyDescent="0.25">
      <c r="A2543" s="19">
        <v>2535</v>
      </c>
      <c r="B2543" s="16" t="s">
        <v>24</v>
      </c>
      <c r="C2543" s="21" t="s">
        <v>7740</v>
      </c>
      <c r="D2543" s="34" t="s">
        <v>18234</v>
      </c>
      <c r="E2543" s="21" t="s">
        <v>9993</v>
      </c>
      <c r="F2543" s="36">
        <v>41862</v>
      </c>
      <c r="G2543" s="12">
        <v>50</v>
      </c>
      <c r="H2543" s="25">
        <v>15031.5</v>
      </c>
      <c r="I2543" s="13">
        <v>1243.6300000000001</v>
      </c>
      <c r="J2543" s="13">
        <f t="shared" si="40"/>
        <v>13787.869999999999</v>
      </c>
    </row>
    <row r="2544" spans="1:10" x14ac:dyDescent="0.25">
      <c r="A2544" s="19">
        <v>2536</v>
      </c>
      <c r="B2544" s="16" t="s">
        <v>24</v>
      </c>
      <c r="C2544" s="21" t="s">
        <v>7740</v>
      </c>
      <c r="D2544" s="34" t="s">
        <v>18235</v>
      </c>
      <c r="E2544" s="21" t="s">
        <v>10850</v>
      </c>
      <c r="F2544" s="36">
        <v>41913</v>
      </c>
      <c r="G2544" s="12">
        <v>50</v>
      </c>
      <c r="H2544" s="25">
        <v>5645</v>
      </c>
      <c r="I2544" s="13">
        <v>451.28</v>
      </c>
      <c r="J2544" s="13">
        <f t="shared" si="40"/>
        <v>5193.72</v>
      </c>
    </row>
    <row r="2545" spans="1:10" x14ac:dyDescent="0.25">
      <c r="A2545" s="19">
        <v>2537</v>
      </c>
      <c r="B2545" s="16" t="s">
        <v>24</v>
      </c>
      <c r="C2545" s="21" t="s">
        <v>7740</v>
      </c>
      <c r="D2545" s="34" t="s">
        <v>18236</v>
      </c>
      <c r="E2545" s="21" t="s">
        <v>10346</v>
      </c>
      <c r="F2545" s="36">
        <v>42010</v>
      </c>
      <c r="G2545" s="12">
        <v>50</v>
      </c>
      <c r="H2545" s="25">
        <v>9732.9699999999993</v>
      </c>
      <c r="I2545" s="13">
        <v>726.36</v>
      </c>
      <c r="J2545" s="13">
        <f t="shared" si="40"/>
        <v>9006.6099999999988</v>
      </c>
    </row>
    <row r="2546" spans="1:10" x14ac:dyDescent="0.25">
      <c r="A2546" s="19">
        <v>2538</v>
      </c>
      <c r="B2546" s="16" t="s">
        <v>24</v>
      </c>
      <c r="C2546" s="21" t="s">
        <v>7740</v>
      </c>
      <c r="D2546" s="34" t="s">
        <v>18237</v>
      </c>
      <c r="E2546" s="21" t="s">
        <v>11282</v>
      </c>
      <c r="F2546" s="36">
        <v>41565</v>
      </c>
      <c r="G2546" s="12">
        <v>50</v>
      </c>
      <c r="H2546" s="25">
        <v>3400</v>
      </c>
      <c r="I2546" s="13">
        <v>336.76</v>
      </c>
      <c r="J2546" s="13">
        <f t="shared" si="40"/>
        <v>3063.24</v>
      </c>
    </row>
    <row r="2547" spans="1:10" x14ac:dyDescent="0.25">
      <c r="A2547" s="19">
        <v>2539</v>
      </c>
      <c r="B2547" s="16" t="s">
        <v>24</v>
      </c>
      <c r="C2547" s="21" t="s">
        <v>7740</v>
      </c>
      <c r="D2547" s="34" t="s">
        <v>18238</v>
      </c>
      <c r="E2547" s="21" t="s">
        <v>12073</v>
      </c>
      <c r="F2547" s="36">
        <v>42009</v>
      </c>
      <c r="G2547" s="12">
        <v>50</v>
      </c>
      <c r="H2547" s="25">
        <v>1192.94</v>
      </c>
      <c r="I2547" s="13">
        <v>89.14</v>
      </c>
      <c r="J2547" s="13">
        <f t="shared" si="40"/>
        <v>1103.8</v>
      </c>
    </row>
    <row r="2548" spans="1:10" x14ac:dyDescent="0.25">
      <c r="A2548" s="19">
        <v>2540</v>
      </c>
      <c r="B2548" s="16" t="s">
        <v>24</v>
      </c>
      <c r="C2548" s="21" t="s">
        <v>7740</v>
      </c>
      <c r="D2548" s="34" t="s">
        <v>18239</v>
      </c>
      <c r="E2548" s="21" t="s">
        <v>12191</v>
      </c>
      <c r="F2548" s="36">
        <v>41850</v>
      </c>
      <c r="G2548" s="12">
        <v>50</v>
      </c>
      <c r="H2548" s="25">
        <v>1000</v>
      </c>
      <c r="I2548" s="13">
        <v>83.34</v>
      </c>
      <c r="J2548" s="13">
        <f t="shared" si="40"/>
        <v>916.66</v>
      </c>
    </row>
    <row r="2549" spans="1:10" x14ac:dyDescent="0.25">
      <c r="A2549" s="19">
        <v>2541</v>
      </c>
      <c r="B2549" s="16" t="s">
        <v>24</v>
      </c>
      <c r="C2549" s="21" t="s">
        <v>7740</v>
      </c>
      <c r="D2549" s="34" t="s">
        <v>18240</v>
      </c>
      <c r="E2549" s="21" t="s">
        <v>9959</v>
      </c>
      <c r="F2549" s="36">
        <v>42180</v>
      </c>
      <c r="G2549" s="12">
        <v>50</v>
      </c>
      <c r="H2549" s="25">
        <v>15421.43</v>
      </c>
      <c r="I2549" s="13">
        <v>1007.28</v>
      </c>
      <c r="J2549" s="13">
        <f t="shared" si="40"/>
        <v>14414.15</v>
      </c>
    </row>
    <row r="2550" spans="1:10" x14ac:dyDescent="0.25">
      <c r="A2550" s="19">
        <v>2542</v>
      </c>
      <c r="B2550" s="16" t="s">
        <v>24</v>
      </c>
      <c r="C2550" s="21" t="s">
        <v>7740</v>
      </c>
      <c r="D2550" s="34" t="s">
        <v>18241</v>
      </c>
      <c r="E2550" s="21" t="s">
        <v>12069</v>
      </c>
      <c r="F2550" s="36">
        <v>41849</v>
      </c>
      <c r="G2550" s="12">
        <v>40</v>
      </c>
      <c r="H2550" s="25">
        <v>1250</v>
      </c>
      <c r="I2550" s="13">
        <v>130.37</v>
      </c>
      <c r="J2550" s="13">
        <f t="shared" si="40"/>
        <v>1119.6300000000001</v>
      </c>
    </row>
    <row r="2551" spans="1:10" x14ac:dyDescent="0.25">
      <c r="A2551" s="19">
        <v>2543</v>
      </c>
      <c r="B2551" s="16" t="s">
        <v>24</v>
      </c>
      <c r="C2551" s="21" t="s">
        <v>7740</v>
      </c>
      <c r="D2551" s="34" t="s">
        <v>18242</v>
      </c>
      <c r="E2551" s="21" t="s">
        <v>10670</v>
      </c>
      <c r="F2551" s="36">
        <v>42061</v>
      </c>
      <c r="G2551" s="12">
        <v>50</v>
      </c>
      <c r="H2551" s="25">
        <v>6774.37</v>
      </c>
      <c r="I2551" s="13">
        <v>486.73</v>
      </c>
      <c r="J2551" s="13">
        <f t="shared" si="40"/>
        <v>6287.6399999999994</v>
      </c>
    </row>
    <row r="2552" spans="1:10" x14ac:dyDescent="0.25">
      <c r="A2552" s="19">
        <v>2544</v>
      </c>
      <c r="B2552" s="16" t="s">
        <v>24</v>
      </c>
      <c r="C2552" s="21" t="s">
        <v>7740</v>
      </c>
      <c r="D2552" s="34" t="s">
        <v>18243</v>
      </c>
      <c r="E2552" s="21" t="s">
        <v>3006</v>
      </c>
      <c r="F2552" s="36">
        <v>42469</v>
      </c>
      <c r="G2552" s="12">
        <v>50</v>
      </c>
      <c r="H2552" s="25">
        <v>2500</v>
      </c>
      <c r="I2552" s="13">
        <v>123.78</v>
      </c>
      <c r="J2552" s="13">
        <f t="shared" si="40"/>
        <v>2376.2199999999998</v>
      </c>
    </row>
    <row r="2553" spans="1:10" x14ac:dyDescent="0.25">
      <c r="A2553" s="19">
        <v>2545</v>
      </c>
      <c r="B2553" s="16" t="s">
        <v>24</v>
      </c>
      <c r="C2553" s="21" t="s">
        <v>7740</v>
      </c>
      <c r="D2553" s="34" t="s">
        <v>8665</v>
      </c>
      <c r="E2553" s="21" t="s">
        <v>8666</v>
      </c>
      <c r="F2553" s="36">
        <v>36800</v>
      </c>
      <c r="G2553" s="12">
        <v>40</v>
      </c>
      <c r="H2553" s="25">
        <v>158446.34</v>
      </c>
      <c r="I2553" s="13">
        <v>71283.129999999903</v>
      </c>
      <c r="J2553" s="13">
        <f t="shared" si="40"/>
        <v>87163.210000000094</v>
      </c>
    </row>
    <row r="2554" spans="1:10" x14ac:dyDescent="0.25">
      <c r="A2554" s="19">
        <v>2546</v>
      </c>
      <c r="B2554" s="16" t="s">
        <v>24</v>
      </c>
      <c r="C2554" s="21" t="s">
        <v>7740</v>
      </c>
      <c r="D2554" s="34" t="s">
        <v>8739</v>
      </c>
      <c r="E2554" s="21" t="s">
        <v>8666</v>
      </c>
      <c r="F2554" s="36">
        <v>37530</v>
      </c>
      <c r="G2554" s="12">
        <v>40</v>
      </c>
      <c r="H2554" s="25">
        <v>125493.02</v>
      </c>
      <c r="I2554" s="13">
        <v>50193.14</v>
      </c>
      <c r="J2554" s="13">
        <f t="shared" si="40"/>
        <v>75299.88</v>
      </c>
    </row>
    <row r="2555" spans="1:10" x14ac:dyDescent="0.25">
      <c r="A2555" s="19">
        <v>2547</v>
      </c>
      <c r="B2555" s="16" t="s">
        <v>24</v>
      </c>
      <c r="C2555" s="21" t="s">
        <v>7740</v>
      </c>
      <c r="D2555" s="34" t="s">
        <v>18244</v>
      </c>
      <c r="E2555" s="21" t="s">
        <v>8139</v>
      </c>
      <c r="F2555" s="36">
        <v>41246</v>
      </c>
      <c r="G2555" s="12">
        <v>50</v>
      </c>
      <c r="H2555" s="25">
        <v>385000</v>
      </c>
      <c r="I2555" s="13">
        <v>44848.26</v>
      </c>
      <c r="J2555" s="13">
        <f t="shared" si="40"/>
        <v>340151.74</v>
      </c>
    </row>
    <row r="2556" spans="1:10" x14ac:dyDescent="0.25">
      <c r="A2556" s="19">
        <v>2548</v>
      </c>
      <c r="B2556" s="16" t="s">
        <v>24</v>
      </c>
      <c r="C2556" s="21" t="s">
        <v>7740</v>
      </c>
      <c r="D2556" s="34" t="s">
        <v>18245</v>
      </c>
      <c r="E2556" s="21" t="s">
        <v>12197</v>
      </c>
      <c r="F2556" s="36">
        <v>41670</v>
      </c>
      <c r="G2556" s="12">
        <v>50</v>
      </c>
      <c r="H2556" s="25">
        <v>1000</v>
      </c>
      <c r="I2556" s="13">
        <v>93.21</v>
      </c>
      <c r="J2556" s="13">
        <f t="shared" si="40"/>
        <v>906.79</v>
      </c>
    </row>
    <row r="2557" spans="1:10" x14ac:dyDescent="0.25">
      <c r="A2557" s="19">
        <v>2549</v>
      </c>
      <c r="B2557" s="16" t="s">
        <v>24</v>
      </c>
      <c r="C2557" s="21" t="s">
        <v>7740</v>
      </c>
      <c r="D2557" s="34" t="s">
        <v>18246</v>
      </c>
      <c r="E2557" s="21" t="s">
        <v>11993</v>
      </c>
      <c r="F2557" s="36">
        <v>41654</v>
      </c>
      <c r="G2557" s="12">
        <v>50</v>
      </c>
      <c r="H2557" s="25">
        <v>1384</v>
      </c>
      <c r="I2557" s="13">
        <v>130.28</v>
      </c>
      <c r="J2557" s="13">
        <f t="shared" si="40"/>
        <v>1253.72</v>
      </c>
    </row>
    <row r="2558" spans="1:10" x14ac:dyDescent="0.25">
      <c r="A2558" s="19">
        <v>2550</v>
      </c>
      <c r="B2558" s="16" t="s">
        <v>24</v>
      </c>
      <c r="C2558" s="21" t="s">
        <v>7740</v>
      </c>
      <c r="D2558" s="34" t="s">
        <v>18247</v>
      </c>
      <c r="E2558" s="21" t="s">
        <v>9992</v>
      </c>
      <c r="F2558" s="36">
        <v>41862</v>
      </c>
      <c r="G2558" s="12">
        <v>50</v>
      </c>
      <c r="H2558" s="25">
        <v>15031.5</v>
      </c>
      <c r="I2558" s="13">
        <v>1243.6300000000001</v>
      </c>
      <c r="J2558" s="13">
        <f t="shared" si="40"/>
        <v>13787.869999999999</v>
      </c>
    </row>
    <row r="2559" spans="1:10" x14ac:dyDescent="0.25">
      <c r="A2559" s="19">
        <v>2551</v>
      </c>
      <c r="B2559" s="16" t="s">
        <v>24</v>
      </c>
      <c r="C2559" s="21" t="s">
        <v>7740</v>
      </c>
      <c r="D2559" s="34" t="s">
        <v>18248</v>
      </c>
      <c r="E2559" s="21" t="s">
        <v>12804</v>
      </c>
      <c r="F2559" s="36">
        <v>41723</v>
      </c>
      <c r="G2559" s="12">
        <v>50</v>
      </c>
      <c r="H2559" s="25">
        <v>250</v>
      </c>
      <c r="I2559" s="13">
        <v>22.48</v>
      </c>
      <c r="J2559" s="13">
        <f t="shared" si="40"/>
        <v>227.52</v>
      </c>
    </row>
    <row r="2560" spans="1:10" x14ac:dyDescent="0.25">
      <c r="A2560" s="19">
        <v>2552</v>
      </c>
      <c r="B2560" s="16" t="s">
        <v>24</v>
      </c>
      <c r="C2560" s="21" t="s">
        <v>7740</v>
      </c>
      <c r="D2560" s="34" t="s">
        <v>8242</v>
      </c>
      <c r="E2560" s="21" t="s">
        <v>8243</v>
      </c>
      <c r="F2560" s="36">
        <v>35339</v>
      </c>
      <c r="G2560" s="12">
        <v>40</v>
      </c>
      <c r="H2560" s="25">
        <v>566400</v>
      </c>
      <c r="I2560" s="13">
        <v>311457.63</v>
      </c>
      <c r="J2560" s="13">
        <f t="shared" si="40"/>
        <v>254942.37</v>
      </c>
    </row>
    <row r="2561" spans="1:10" x14ac:dyDescent="0.25">
      <c r="A2561" s="19">
        <v>2553</v>
      </c>
      <c r="B2561" s="16" t="s">
        <v>24</v>
      </c>
      <c r="C2561" s="21" t="s">
        <v>7740</v>
      </c>
      <c r="D2561" s="34" t="s">
        <v>18249</v>
      </c>
      <c r="E2561" s="21" t="s">
        <v>8401</v>
      </c>
      <c r="F2561" s="36">
        <v>36799</v>
      </c>
      <c r="G2561" s="12">
        <v>40</v>
      </c>
      <c r="H2561" s="25">
        <v>306150</v>
      </c>
      <c r="I2561" s="13">
        <v>143597.1</v>
      </c>
      <c r="J2561" s="13">
        <f t="shared" si="40"/>
        <v>162552.9</v>
      </c>
    </row>
    <row r="2562" spans="1:10" x14ac:dyDescent="0.25">
      <c r="A2562" s="19">
        <v>2554</v>
      </c>
      <c r="B2562" s="16" t="s">
        <v>24</v>
      </c>
      <c r="C2562" s="21" t="s">
        <v>7740</v>
      </c>
      <c r="D2562" s="34" t="s">
        <v>18250</v>
      </c>
      <c r="E2562" s="21" t="s">
        <v>8272</v>
      </c>
      <c r="F2562" s="36">
        <v>36799</v>
      </c>
      <c r="G2562" s="12">
        <v>40</v>
      </c>
      <c r="H2562" s="25">
        <v>432364</v>
      </c>
      <c r="I2562" s="13">
        <v>202796.48</v>
      </c>
      <c r="J2562" s="13">
        <f t="shared" si="40"/>
        <v>229567.52</v>
      </c>
    </row>
    <row r="2563" spans="1:10" x14ac:dyDescent="0.25">
      <c r="A2563" s="19">
        <v>2555</v>
      </c>
      <c r="B2563" s="16" t="s">
        <v>24</v>
      </c>
      <c r="C2563" s="21" t="s">
        <v>7740</v>
      </c>
      <c r="D2563" s="34" t="s">
        <v>8062</v>
      </c>
      <c r="E2563" s="21" t="s">
        <v>8063</v>
      </c>
      <c r="F2563" s="36">
        <v>38261</v>
      </c>
      <c r="G2563" s="12">
        <v>50</v>
      </c>
      <c r="H2563" s="25">
        <v>651823.88</v>
      </c>
      <c r="I2563" s="13">
        <v>182452.93</v>
      </c>
      <c r="J2563" s="13">
        <f t="shared" si="40"/>
        <v>469370.95</v>
      </c>
    </row>
    <row r="2564" spans="1:10" x14ac:dyDescent="0.25">
      <c r="A2564" s="19">
        <v>2556</v>
      </c>
      <c r="B2564" s="16" t="s">
        <v>24</v>
      </c>
      <c r="C2564" s="21" t="s">
        <v>7740</v>
      </c>
      <c r="D2564" s="34" t="s">
        <v>18251</v>
      </c>
      <c r="E2564" s="21" t="s">
        <v>10550</v>
      </c>
      <c r="F2564" s="36">
        <v>42010</v>
      </c>
      <c r="G2564" s="12">
        <v>50</v>
      </c>
      <c r="H2564" s="25">
        <v>7972.98</v>
      </c>
      <c r="I2564" s="13">
        <v>595.03</v>
      </c>
      <c r="J2564" s="13">
        <f t="shared" si="40"/>
        <v>7377.95</v>
      </c>
    </row>
    <row r="2565" spans="1:10" x14ac:dyDescent="0.25">
      <c r="A2565" s="19">
        <v>2557</v>
      </c>
      <c r="B2565" s="16" t="s">
        <v>24</v>
      </c>
      <c r="C2565" s="21" t="s">
        <v>7740</v>
      </c>
      <c r="D2565" s="34" t="s">
        <v>18252</v>
      </c>
      <c r="E2565" s="21" t="s">
        <v>11806</v>
      </c>
      <c r="F2565" s="36">
        <v>41474</v>
      </c>
      <c r="G2565" s="12">
        <v>50</v>
      </c>
      <c r="H2565" s="25">
        <v>1815</v>
      </c>
      <c r="I2565" s="13">
        <v>188.62</v>
      </c>
      <c r="J2565" s="13">
        <f t="shared" si="40"/>
        <v>1626.38</v>
      </c>
    </row>
    <row r="2566" spans="1:10" x14ac:dyDescent="0.25">
      <c r="A2566" s="19">
        <v>2558</v>
      </c>
      <c r="B2566" s="16" t="s">
        <v>24</v>
      </c>
      <c r="C2566" s="21" t="s">
        <v>7740</v>
      </c>
      <c r="D2566" s="34" t="s">
        <v>18253</v>
      </c>
      <c r="E2566" s="21" t="s">
        <v>12584</v>
      </c>
      <c r="F2566" s="36">
        <v>41654</v>
      </c>
      <c r="G2566" s="12">
        <v>50</v>
      </c>
      <c r="H2566" s="25">
        <v>475</v>
      </c>
      <c r="I2566" s="13">
        <v>44.72</v>
      </c>
      <c r="J2566" s="13">
        <f t="shared" si="40"/>
        <v>430.28</v>
      </c>
    </row>
    <row r="2567" spans="1:10" x14ac:dyDescent="0.25">
      <c r="A2567" s="19">
        <v>2559</v>
      </c>
      <c r="B2567" s="16" t="s">
        <v>24</v>
      </c>
      <c r="C2567" s="21" t="s">
        <v>7740</v>
      </c>
      <c r="D2567" s="34" t="s">
        <v>18254</v>
      </c>
      <c r="E2567" s="21" t="s">
        <v>12584</v>
      </c>
      <c r="F2567" s="36">
        <v>41654</v>
      </c>
      <c r="G2567" s="12">
        <v>50</v>
      </c>
      <c r="H2567" s="25">
        <v>475</v>
      </c>
      <c r="I2567" s="13">
        <v>44.72</v>
      </c>
      <c r="J2567" s="13">
        <f t="shared" si="40"/>
        <v>430.28</v>
      </c>
    </row>
    <row r="2568" spans="1:10" x14ac:dyDescent="0.25">
      <c r="A2568" s="19">
        <v>2560</v>
      </c>
      <c r="B2568" s="16" t="s">
        <v>24</v>
      </c>
      <c r="C2568" s="21" t="s">
        <v>7740</v>
      </c>
      <c r="D2568" s="34" t="s">
        <v>18255</v>
      </c>
      <c r="E2568" s="21" t="s">
        <v>12583</v>
      </c>
      <c r="F2568" s="36">
        <v>41654</v>
      </c>
      <c r="G2568" s="12">
        <v>50</v>
      </c>
      <c r="H2568" s="25">
        <v>475</v>
      </c>
      <c r="I2568" s="13">
        <v>44.72</v>
      </c>
      <c r="J2568" s="13">
        <f t="shared" si="40"/>
        <v>430.28</v>
      </c>
    </row>
    <row r="2569" spans="1:10" x14ac:dyDescent="0.25">
      <c r="A2569" s="19">
        <v>2561</v>
      </c>
      <c r="B2569" s="16" t="s">
        <v>24</v>
      </c>
      <c r="C2569" s="21" t="s">
        <v>7740</v>
      </c>
      <c r="D2569" s="34" t="s">
        <v>18256</v>
      </c>
      <c r="E2569" s="21" t="s">
        <v>12583</v>
      </c>
      <c r="F2569" s="36">
        <v>41654</v>
      </c>
      <c r="G2569" s="12">
        <v>50</v>
      </c>
      <c r="H2569" s="25">
        <v>475</v>
      </c>
      <c r="I2569" s="13">
        <v>44.72</v>
      </c>
      <c r="J2569" s="13">
        <f t="shared" si="40"/>
        <v>430.28</v>
      </c>
    </row>
    <row r="2570" spans="1:10" x14ac:dyDescent="0.25">
      <c r="A2570" s="19">
        <v>2562</v>
      </c>
      <c r="B2570" s="16" t="s">
        <v>24</v>
      </c>
      <c r="C2570" s="21" t="s">
        <v>7740</v>
      </c>
      <c r="D2570" s="34" t="s">
        <v>18257</v>
      </c>
      <c r="E2570" s="21" t="s">
        <v>12810</v>
      </c>
      <c r="F2570" s="36">
        <v>41771</v>
      </c>
      <c r="G2570" s="12">
        <v>40</v>
      </c>
      <c r="H2570" s="25">
        <v>250</v>
      </c>
      <c r="I2570" s="13">
        <v>27.37</v>
      </c>
      <c r="J2570" s="13">
        <f t="shared" si="40"/>
        <v>222.63</v>
      </c>
    </row>
    <row r="2571" spans="1:10" x14ac:dyDescent="0.25">
      <c r="A2571" s="19">
        <v>2563</v>
      </c>
      <c r="B2571" s="16" t="s">
        <v>24</v>
      </c>
      <c r="C2571" s="21" t="s">
        <v>7740</v>
      </c>
      <c r="D2571" s="34" t="s">
        <v>18258</v>
      </c>
      <c r="E2571" s="21" t="s">
        <v>11653</v>
      </c>
      <c r="F2571" s="36">
        <v>41288</v>
      </c>
      <c r="G2571" s="12">
        <v>40</v>
      </c>
      <c r="H2571" s="25">
        <v>2300</v>
      </c>
      <c r="I2571" s="13">
        <v>328.27</v>
      </c>
      <c r="J2571" s="13">
        <f t="shared" si="40"/>
        <v>1971.73</v>
      </c>
    </row>
    <row r="2572" spans="1:10" x14ac:dyDescent="0.25">
      <c r="A2572" s="19">
        <v>2564</v>
      </c>
      <c r="B2572" s="16" t="s">
        <v>24</v>
      </c>
      <c r="C2572" s="21" t="s">
        <v>7740</v>
      </c>
      <c r="D2572" s="34" t="s">
        <v>18259</v>
      </c>
      <c r="E2572" s="21" t="s">
        <v>14773</v>
      </c>
      <c r="F2572" s="36">
        <v>18719</v>
      </c>
      <c r="G2572" s="12">
        <v>12</v>
      </c>
      <c r="H2572" s="25">
        <v>1150</v>
      </c>
      <c r="I2572" s="13">
        <v>1150</v>
      </c>
      <c r="J2572" s="13">
        <f t="shared" si="40"/>
        <v>0</v>
      </c>
    </row>
    <row r="2573" spans="1:10" x14ac:dyDescent="0.25">
      <c r="A2573" s="19">
        <v>2565</v>
      </c>
      <c r="B2573" s="16" t="s">
        <v>24</v>
      </c>
      <c r="C2573" s="21" t="s">
        <v>7740</v>
      </c>
      <c r="D2573" s="34" t="s">
        <v>18260</v>
      </c>
      <c r="E2573" s="21" t="s">
        <v>11976</v>
      </c>
      <c r="F2573" s="36">
        <v>41758</v>
      </c>
      <c r="G2573" s="12">
        <v>40</v>
      </c>
      <c r="H2573" s="25">
        <v>1461.23</v>
      </c>
      <c r="I2573" s="13">
        <v>161.41</v>
      </c>
      <c r="J2573" s="13">
        <f t="shared" si="40"/>
        <v>1299.82</v>
      </c>
    </row>
    <row r="2574" spans="1:10" x14ac:dyDescent="0.25">
      <c r="A2574" s="19">
        <v>2566</v>
      </c>
      <c r="B2574" s="16" t="s">
        <v>24</v>
      </c>
      <c r="C2574" s="21" t="s">
        <v>7740</v>
      </c>
      <c r="D2574" s="34" t="s">
        <v>18261</v>
      </c>
      <c r="E2574" s="21" t="s">
        <v>12604</v>
      </c>
      <c r="F2574" s="36">
        <v>42118</v>
      </c>
      <c r="G2574" s="12">
        <v>40</v>
      </c>
      <c r="H2574" s="25">
        <v>450</v>
      </c>
      <c r="I2574" s="13">
        <v>38.65</v>
      </c>
      <c r="J2574" s="13">
        <f t="shared" si="40"/>
        <v>411.35</v>
      </c>
    </row>
    <row r="2575" spans="1:10" x14ac:dyDescent="0.25">
      <c r="A2575" s="19">
        <v>2567</v>
      </c>
      <c r="B2575" s="16" t="s">
        <v>24</v>
      </c>
      <c r="C2575" s="21" t="s">
        <v>7740</v>
      </c>
      <c r="D2575" s="34" t="s">
        <v>18262</v>
      </c>
      <c r="E2575" s="21" t="s">
        <v>11468</v>
      </c>
      <c r="F2575" s="36">
        <v>41803</v>
      </c>
      <c r="G2575" s="12">
        <v>40</v>
      </c>
      <c r="H2575" s="25">
        <v>2800</v>
      </c>
      <c r="I2575" s="13">
        <v>300.97000000000003</v>
      </c>
      <c r="J2575" s="13">
        <f t="shared" si="40"/>
        <v>2499.0299999999997</v>
      </c>
    </row>
    <row r="2576" spans="1:10" x14ac:dyDescent="0.25">
      <c r="A2576" s="19">
        <v>2568</v>
      </c>
      <c r="B2576" s="16" t="s">
        <v>24</v>
      </c>
      <c r="C2576" s="21" t="s">
        <v>7740</v>
      </c>
      <c r="D2576" s="34" t="s">
        <v>18263</v>
      </c>
      <c r="E2576" s="21" t="s">
        <v>7741</v>
      </c>
      <c r="F2576" s="36">
        <v>41491</v>
      </c>
      <c r="G2576" s="12">
        <v>40</v>
      </c>
      <c r="H2576" s="25">
        <v>47726825.289999999</v>
      </c>
      <c r="I2576" s="13">
        <v>6111146.9100000001</v>
      </c>
      <c r="J2576" s="13">
        <f t="shared" si="40"/>
        <v>41615678.379999995</v>
      </c>
    </row>
    <row r="2577" spans="1:10" x14ac:dyDescent="0.25">
      <c r="A2577" s="19">
        <v>2569</v>
      </c>
      <c r="B2577" s="16" t="s">
        <v>24</v>
      </c>
      <c r="C2577" s="21" t="s">
        <v>7740</v>
      </c>
      <c r="D2577" s="34" t="s">
        <v>18263</v>
      </c>
      <c r="E2577" s="21" t="s">
        <v>7741</v>
      </c>
      <c r="F2577" s="36">
        <v>41491</v>
      </c>
      <c r="G2577" s="12">
        <v>40</v>
      </c>
      <c r="H2577" s="25">
        <v>2012128.9</v>
      </c>
      <c r="I2577" s="13">
        <v>259233.9</v>
      </c>
      <c r="J2577" s="13">
        <f t="shared" si="40"/>
        <v>1752895</v>
      </c>
    </row>
    <row r="2578" spans="1:10" x14ac:dyDescent="0.25">
      <c r="A2578" s="19">
        <v>2570</v>
      </c>
      <c r="B2578" s="16" t="s">
        <v>24</v>
      </c>
      <c r="C2578" s="21" t="s">
        <v>7740</v>
      </c>
      <c r="D2578" s="34" t="s">
        <v>18264</v>
      </c>
      <c r="E2578" s="21" t="s">
        <v>9252</v>
      </c>
      <c r="F2578" s="36">
        <v>34973</v>
      </c>
      <c r="G2578" s="12">
        <v>40</v>
      </c>
      <c r="H2578" s="25">
        <v>77750</v>
      </c>
      <c r="I2578" s="13">
        <v>44262.699999999903</v>
      </c>
      <c r="J2578" s="13">
        <f t="shared" si="40"/>
        <v>33487.300000000097</v>
      </c>
    </row>
    <row r="2579" spans="1:10" x14ac:dyDescent="0.25">
      <c r="A2579" s="19">
        <v>2571</v>
      </c>
      <c r="B2579" s="16" t="s">
        <v>24</v>
      </c>
      <c r="C2579" s="21" t="s">
        <v>7740</v>
      </c>
      <c r="D2579" s="34" t="s">
        <v>18265</v>
      </c>
      <c r="E2579" s="21" t="s">
        <v>8086</v>
      </c>
      <c r="F2579" s="36">
        <v>34973</v>
      </c>
      <c r="G2579" s="12">
        <v>40</v>
      </c>
      <c r="H2579" s="25">
        <v>1012781.76</v>
      </c>
      <c r="I2579" s="13">
        <v>588325.78999999899</v>
      </c>
      <c r="J2579" s="13">
        <f t="shared" si="40"/>
        <v>424455.97000000102</v>
      </c>
    </row>
    <row r="2580" spans="1:10" x14ac:dyDescent="0.25">
      <c r="A2580" s="19">
        <v>2572</v>
      </c>
      <c r="B2580" s="16" t="s">
        <v>24</v>
      </c>
      <c r="C2580" s="21" t="s">
        <v>7740</v>
      </c>
      <c r="D2580" s="34" t="s">
        <v>18266</v>
      </c>
      <c r="E2580" s="21" t="s">
        <v>8534</v>
      </c>
      <c r="F2580" s="36">
        <v>35703</v>
      </c>
      <c r="G2580" s="12">
        <v>40</v>
      </c>
      <c r="H2580" s="25">
        <v>259985.54</v>
      </c>
      <c r="I2580" s="13">
        <v>136471.54</v>
      </c>
      <c r="J2580" s="13">
        <f t="shared" si="40"/>
        <v>123514</v>
      </c>
    </row>
    <row r="2581" spans="1:10" x14ac:dyDescent="0.25">
      <c r="A2581" s="19">
        <v>2573</v>
      </c>
      <c r="B2581" s="16" t="s">
        <v>24</v>
      </c>
      <c r="C2581" s="21" t="s">
        <v>7740</v>
      </c>
      <c r="D2581" s="34" t="s">
        <v>18266</v>
      </c>
      <c r="E2581" s="21" t="s">
        <v>8534</v>
      </c>
      <c r="F2581" s="36">
        <v>37530</v>
      </c>
      <c r="G2581" s="12">
        <v>40</v>
      </c>
      <c r="H2581" s="25">
        <v>700</v>
      </c>
      <c r="I2581" s="13">
        <v>286.43</v>
      </c>
      <c r="J2581" s="13">
        <f t="shared" si="40"/>
        <v>413.57</v>
      </c>
    </row>
    <row r="2582" spans="1:10" x14ac:dyDescent="0.25">
      <c r="A2582" s="19">
        <v>2574</v>
      </c>
      <c r="B2582" s="16" t="s">
        <v>24</v>
      </c>
      <c r="C2582" s="21" t="s">
        <v>7740</v>
      </c>
      <c r="D2582" s="34" t="s">
        <v>18267</v>
      </c>
      <c r="E2582" s="21" t="s">
        <v>8370</v>
      </c>
      <c r="F2582" s="36">
        <v>32782</v>
      </c>
      <c r="G2582" s="12">
        <v>40</v>
      </c>
      <c r="H2582" s="25">
        <v>635842.39</v>
      </c>
      <c r="I2582" s="13">
        <v>458185.93999999802</v>
      </c>
      <c r="J2582" s="13">
        <f t="shared" si="40"/>
        <v>177656.45000000199</v>
      </c>
    </row>
    <row r="2583" spans="1:10" x14ac:dyDescent="0.25">
      <c r="A2583" s="19">
        <v>2575</v>
      </c>
      <c r="B2583" s="16" t="s">
        <v>24</v>
      </c>
      <c r="C2583" s="21" t="s">
        <v>7740</v>
      </c>
      <c r="D2583" s="34" t="s">
        <v>18268</v>
      </c>
      <c r="E2583" s="21" t="s">
        <v>7869</v>
      </c>
      <c r="F2583" s="36">
        <v>34973</v>
      </c>
      <c r="G2583" s="12">
        <v>40</v>
      </c>
      <c r="H2583" s="25">
        <v>3031047.31</v>
      </c>
      <c r="I2583" s="13">
        <v>1753227.68</v>
      </c>
      <c r="J2583" s="13">
        <f t="shared" si="40"/>
        <v>1277819.6300000001</v>
      </c>
    </row>
    <row r="2584" spans="1:10" x14ac:dyDescent="0.25">
      <c r="A2584" s="19">
        <v>2576</v>
      </c>
      <c r="B2584" s="16" t="s">
        <v>24</v>
      </c>
      <c r="C2584" s="21" t="s">
        <v>7740</v>
      </c>
      <c r="D2584" s="34" t="s">
        <v>18269</v>
      </c>
      <c r="E2584" s="21" t="s">
        <v>7869</v>
      </c>
      <c r="F2584" s="36">
        <v>36068</v>
      </c>
      <c r="G2584" s="12">
        <v>40</v>
      </c>
      <c r="H2584" s="25">
        <v>891859.1</v>
      </c>
      <c r="I2584" s="13">
        <v>469070.50000000099</v>
      </c>
      <c r="J2584" s="13">
        <f t="shared" si="40"/>
        <v>422788.59999999899</v>
      </c>
    </row>
    <row r="2585" spans="1:10" x14ac:dyDescent="0.25">
      <c r="A2585" s="19">
        <v>2577</v>
      </c>
      <c r="B2585" s="16" t="s">
        <v>24</v>
      </c>
      <c r="C2585" s="21" t="s">
        <v>7740</v>
      </c>
      <c r="D2585" s="34" t="s">
        <v>18270</v>
      </c>
      <c r="E2585" s="21" t="s">
        <v>7869</v>
      </c>
      <c r="F2585" s="36">
        <v>36433</v>
      </c>
      <c r="G2585" s="12">
        <v>40</v>
      </c>
      <c r="H2585" s="25">
        <v>648464.57999999996</v>
      </c>
      <c r="I2585" s="13">
        <v>331082.87</v>
      </c>
      <c r="J2585" s="13">
        <f t="shared" si="40"/>
        <v>317381.70999999996</v>
      </c>
    </row>
    <row r="2586" spans="1:10" x14ac:dyDescent="0.25">
      <c r="A2586" s="19">
        <v>2578</v>
      </c>
      <c r="B2586" s="16" t="s">
        <v>24</v>
      </c>
      <c r="C2586" s="21" t="s">
        <v>7740</v>
      </c>
      <c r="D2586" s="34" t="s">
        <v>18271</v>
      </c>
      <c r="E2586" s="21" t="s">
        <v>7869</v>
      </c>
      <c r="F2586" s="36">
        <v>39355</v>
      </c>
      <c r="G2586" s="12">
        <v>40</v>
      </c>
      <c r="H2586" s="25">
        <v>2333292.8199999998</v>
      </c>
      <c r="I2586" s="13">
        <v>640330.15000000095</v>
      </c>
      <c r="J2586" s="13">
        <f t="shared" si="40"/>
        <v>1692962.669999999</v>
      </c>
    </row>
    <row r="2587" spans="1:10" x14ac:dyDescent="0.25">
      <c r="A2587" s="19">
        <v>2579</v>
      </c>
      <c r="B2587" s="16" t="s">
        <v>24</v>
      </c>
      <c r="C2587" s="21" t="s">
        <v>7740</v>
      </c>
      <c r="D2587" s="34" t="s">
        <v>18272</v>
      </c>
      <c r="E2587" s="21" t="s">
        <v>7869</v>
      </c>
      <c r="F2587" s="36">
        <v>39538</v>
      </c>
      <c r="G2587" s="12">
        <v>40</v>
      </c>
      <c r="H2587" s="25">
        <v>1337960.08</v>
      </c>
      <c r="I2587" s="13">
        <v>365414.19</v>
      </c>
      <c r="J2587" s="13">
        <f t="shared" si="40"/>
        <v>972545.89000000013</v>
      </c>
    </row>
    <row r="2588" spans="1:10" x14ac:dyDescent="0.25">
      <c r="A2588" s="19">
        <v>2580</v>
      </c>
      <c r="B2588" s="16" t="s">
        <v>24</v>
      </c>
      <c r="C2588" s="21" t="s">
        <v>7740</v>
      </c>
      <c r="D2588" s="34" t="s">
        <v>18273</v>
      </c>
      <c r="E2588" s="21" t="s">
        <v>7914</v>
      </c>
      <c r="F2588" s="36">
        <v>35703</v>
      </c>
      <c r="G2588" s="12">
        <v>40</v>
      </c>
      <c r="H2588" s="25">
        <v>2297153.04</v>
      </c>
      <c r="I2588" s="13">
        <v>1205820</v>
      </c>
      <c r="J2588" s="13">
        <f t="shared" si="40"/>
        <v>1091333.04</v>
      </c>
    </row>
    <row r="2589" spans="1:10" x14ac:dyDescent="0.25">
      <c r="A2589" s="19">
        <v>2581</v>
      </c>
      <c r="B2589" s="16" t="s">
        <v>24</v>
      </c>
      <c r="C2589" s="21" t="s">
        <v>7740</v>
      </c>
      <c r="D2589" s="34" t="s">
        <v>18274</v>
      </c>
      <c r="E2589" s="21" t="s">
        <v>10012</v>
      </c>
      <c r="F2589" s="36">
        <v>41915</v>
      </c>
      <c r="G2589" s="12">
        <v>50</v>
      </c>
      <c r="H2589" s="25">
        <v>14565.8</v>
      </c>
      <c r="I2589" s="13">
        <v>1162.81</v>
      </c>
      <c r="J2589" s="13">
        <f t="shared" si="40"/>
        <v>13402.99</v>
      </c>
    </row>
    <row r="2590" spans="1:10" x14ac:dyDescent="0.25">
      <c r="A2590" s="19">
        <v>2582</v>
      </c>
      <c r="B2590" s="16" t="s">
        <v>24</v>
      </c>
      <c r="C2590" s="21" t="s">
        <v>7740</v>
      </c>
      <c r="D2590" s="34" t="s">
        <v>18275</v>
      </c>
      <c r="E2590" s="21" t="s">
        <v>12320</v>
      </c>
      <c r="F2590" s="36">
        <v>41767</v>
      </c>
      <c r="G2590" s="12">
        <v>50</v>
      </c>
      <c r="H2590" s="25">
        <v>816.36</v>
      </c>
      <c r="I2590" s="13">
        <v>71.810000000000102</v>
      </c>
      <c r="J2590" s="13">
        <f t="shared" si="40"/>
        <v>744.55</v>
      </c>
    </row>
    <row r="2591" spans="1:10" x14ac:dyDescent="0.25">
      <c r="A2591" s="19">
        <v>2583</v>
      </c>
      <c r="B2591" s="16" t="s">
        <v>24</v>
      </c>
      <c r="C2591" s="21" t="s">
        <v>7740</v>
      </c>
      <c r="D2591" s="34" t="s">
        <v>18276</v>
      </c>
      <c r="E2591" s="21" t="s">
        <v>9651</v>
      </c>
      <c r="F2591" s="36">
        <v>41929</v>
      </c>
      <c r="G2591" s="12">
        <v>50</v>
      </c>
      <c r="H2591" s="25">
        <v>22020</v>
      </c>
      <c r="I2591" s="13">
        <v>1741.05</v>
      </c>
      <c r="J2591" s="13">
        <f t="shared" si="40"/>
        <v>20278.95</v>
      </c>
    </row>
    <row r="2592" spans="1:10" x14ac:dyDescent="0.25">
      <c r="A2592" s="19">
        <v>2584</v>
      </c>
      <c r="B2592" s="16" t="s">
        <v>24</v>
      </c>
      <c r="C2592" s="21" t="s">
        <v>7740</v>
      </c>
      <c r="D2592" s="34" t="s">
        <v>18277</v>
      </c>
      <c r="E2592" s="21" t="s">
        <v>9651</v>
      </c>
      <c r="F2592" s="36">
        <v>42132</v>
      </c>
      <c r="G2592" s="12">
        <v>50</v>
      </c>
      <c r="H2592" s="25">
        <v>3167.5</v>
      </c>
      <c r="I2592" s="13">
        <v>215.25</v>
      </c>
      <c r="J2592" s="13">
        <f t="shared" si="40"/>
        <v>2952.25</v>
      </c>
    </row>
    <row r="2593" spans="1:10" x14ac:dyDescent="0.25">
      <c r="A2593" s="19">
        <v>2585</v>
      </c>
      <c r="B2593" s="16" t="s">
        <v>24</v>
      </c>
      <c r="C2593" s="21" t="s">
        <v>7740</v>
      </c>
      <c r="D2593" s="34" t="s">
        <v>18278</v>
      </c>
      <c r="E2593" s="21" t="s">
        <v>9712</v>
      </c>
      <c r="F2593" s="36">
        <v>41929</v>
      </c>
      <c r="G2593" s="12">
        <v>50</v>
      </c>
      <c r="H2593" s="25">
        <v>20430</v>
      </c>
      <c r="I2593" s="13">
        <v>1615.3</v>
      </c>
      <c r="J2593" s="13">
        <f t="shared" si="40"/>
        <v>18814.7</v>
      </c>
    </row>
    <row r="2594" spans="1:10" x14ac:dyDescent="0.25">
      <c r="A2594" s="19">
        <v>2586</v>
      </c>
      <c r="B2594" s="16" t="s">
        <v>24</v>
      </c>
      <c r="C2594" s="21" t="s">
        <v>7740</v>
      </c>
      <c r="D2594" s="34" t="s">
        <v>18279</v>
      </c>
      <c r="E2594" s="21" t="s">
        <v>11743</v>
      </c>
      <c r="F2594" s="36">
        <v>36068</v>
      </c>
      <c r="G2594" s="12">
        <v>40</v>
      </c>
      <c r="H2594" s="25">
        <v>3529.07</v>
      </c>
      <c r="I2594" s="13">
        <v>1763.93</v>
      </c>
      <c r="J2594" s="13">
        <f t="shared" si="40"/>
        <v>1765.14</v>
      </c>
    </row>
    <row r="2595" spans="1:10" x14ac:dyDescent="0.25">
      <c r="A2595" s="19">
        <v>2587</v>
      </c>
      <c r="B2595" s="16" t="s">
        <v>24</v>
      </c>
      <c r="C2595" s="21" t="s">
        <v>7740</v>
      </c>
      <c r="D2595" s="34" t="s">
        <v>18280</v>
      </c>
      <c r="E2595" s="21" t="s">
        <v>8964</v>
      </c>
      <c r="F2595" s="36">
        <v>41967</v>
      </c>
      <c r="G2595" s="12">
        <v>50</v>
      </c>
      <c r="H2595" s="25">
        <v>34296.230000000003</v>
      </c>
      <c r="I2595" s="13">
        <v>2640.4</v>
      </c>
      <c r="J2595" s="13">
        <f t="shared" si="40"/>
        <v>31655.83</v>
      </c>
    </row>
    <row r="2596" spans="1:10" x14ac:dyDescent="0.25">
      <c r="A2596" s="19">
        <v>2588</v>
      </c>
      <c r="B2596" s="16" t="s">
        <v>24</v>
      </c>
      <c r="C2596" s="21" t="s">
        <v>7740</v>
      </c>
      <c r="D2596" s="34" t="s">
        <v>18281</v>
      </c>
      <c r="E2596" s="21" t="s">
        <v>8964</v>
      </c>
      <c r="F2596" s="36">
        <v>42184</v>
      </c>
      <c r="G2596" s="12">
        <v>50</v>
      </c>
      <c r="H2596" s="25">
        <v>12630.17</v>
      </c>
      <c r="I2596" s="13">
        <v>822.12</v>
      </c>
      <c r="J2596" s="13">
        <f t="shared" si="40"/>
        <v>11808.05</v>
      </c>
    </row>
    <row r="2597" spans="1:10" x14ac:dyDescent="0.25">
      <c r="A2597" s="19">
        <v>2589</v>
      </c>
      <c r="B2597" s="16" t="s">
        <v>24</v>
      </c>
      <c r="C2597" s="21" t="s">
        <v>7740</v>
      </c>
      <c r="D2597" s="34" t="s">
        <v>18282</v>
      </c>
      <c r="E2597" s="21" t="s">
        <v>8964</v>
      </c>
      <c r="F2597" s="36">
        <v>42184</v>
      </c>
      <c r="G2597" s="12">
        <v>50</v>
      </c>
      <c r="H2597" s="25">
        <v>54994.17</v>
      </c>
      <c r="I2597" s="13">
        <v>3579.82</v>
      </c>
      <c r="J2597" s="13">
        <f t="shared" si="40"/>
        <v>51414.35</v>
      </c>
    </row>
    <row r="2598" spans="1:10" x14ac:dyDescent="0.25">
      <c r="A2598" s="19">
        <v>2590</v>
      </c>
      <c r="B2598" s="16" t="s">
        <v>24</v>
      </c>
      <c r="C2598" s="21" t="s">
        <v>7740</v>
      </c>
      <c r="D2598" s="34" t="s">
        <v>18283</v>
      </c>
      <c r="E2598" s="21" t="s">
        <v>9314</v>
      </c>
      <c r="F2598" s="36">
        <v>41967</v>
      </c>
      <c r="G2598" s="12">
        <v>50</v>
      </c>
      <c r="H2598" s="25">
        <v>33664.230000000003</v>
      </c>
      <c r="I2598" s="13">
        <v>2591.6799999999998</v>
      </c>
      <c r="J2598" s="13">
        <f t="shared" ref="J2598:J2661" si="41">SUM(H2598-I2598)</f>
        <v>31072.550000000003</v>
      </c>
    </row>
    <row r="2599" spans="1:10" x14ac:dyDescent="0.25">
      <c r="A2599" s="19">
        <v>2591</v>
      </c>
      <c r="B2599" s="16" t="s">
        <v>24</v>
      </c>
      <c r="C2599" s="21" t="s">
        <v>7740</v>
      </c>
      <c r="D2599" s="34" t="s">
        <v>18284</v>
      </c>
      <c r="E2599" s="21" t="s">
        <v>10141</v>
      </c>
      <c r="F2599" s="36">
        <v>42269</v>
      </c>
      <c r="G2599" s="12">
        <v>50</v>
      </c>
      <c r="H2599" s="25">
        <v>12089.95</v>
      </c>
      <c r="I2599" s="13">
        <v>730.72</v>
      </c>
      <c r="J2599" s="13">
        <f t="shared" si="41"/>
        <v>11359.230000000001</v>
      </c>
    </row>
    <row r="2600" spans="1:10" x14ac:dyDescent="0.25">
      <c r="A2600" s="19">
        <v>2592</v>
      </c>
      <c r="B2600" s="16" t="s">
        <v>24</v>
      </c>
      <c r="C2600" s="21" t="s">
        <v>7740</v>
      </c>
      <c r="D2600" s="34" t="s">
        <v>18285</v>
      </c>
      <c r="E2600" s="21" t="s">
        <v>9893</v>
      </c>
      <c r="F2600" s="36">
        <v>41704</v>
      </c>
      <c r="G2600" s="12">
        <v>50</v>
      </c>
      <c r="H2600" s="25">
        <v>16044.27</v>
      </c>
      <c r="I2600" s="13">
        <v>1466.33</v>
      </c>
      <c r="J2600" s="13">
        <f t="shared" si="41"/>
        <v>14577.94</v>
      </c>
    </row>
    <row r="2601" spans="1:10" x14ac:dyDescent="0.25">
      <c r="A2601" s="19">
        <v>2593</v>
      </c>
      <c r="B2601" s="16" t="s">
        <v>24</v>
      </c>
      <c r="C2601" s="21" t="s">
        <v>7740</v>
      </c>
      <c r="D2601" s="34" t="s">
        <v>18286</v>
      </c>
      <c r="E2601" s="21" t="s">
        <v>9893</v>
      </c>
      <c r="F2601" s="36">
        <v>41967</v>
      </c>
      <c r="G2601" s="12">
        <v>50</v>
      </c>
      <c r="H2601" s="25">
        <v>16592.23</v>
      </c>
      <c r="I2601" s="13">
        <v>1277.3499999999999</v>
      </c>
      <c r="J2601" s="13">
        <f t="shared" si="41"/>
        <v>15314.88</v>
      </c>
    </row>
    <row r="2602" spans="1:10" x14ac:dyDescent="0.25">
      <c r="A2602" s="19">
        <v>2594</v>
      </c>
      <c r="B2602" s="16" t="s">
        <v>24</v>
      </c>
      <c r="C2602" s="21" t="s">
        <v>7740</v>
      </c>
      <c r="D2602" s="34" t="s">
        <v>18287</v>
      </c>
      <c r="E2602" s="21" t="s">
        <v>9893</v>
      </c>
      <c r="F2602" s="36">
        <v>42213</v>
      </c>
      <c r="G2602" s="12">
        <v>50</v>
      </c>
      <c r="H2602" s="25">
        <v>14472.12</v>
      </c>
      <c r="I2602" s="13">
        <v>919.05</v>
      </c>
      <c r="J2602" s="13">
        <f t="shared" si="41"/>
        <v>13553.070000000002</v>
      </c>
    </row>
    <row r="2603" spans="1:10" x14ac:dyDescent="0.25">
      <c r="A2603" s="19">
        <v>2595</v>
      </c>
      <c r="B2603" s="16" t="s">
        <v>24</v>
      </c>
      <c r="C2603" s="21" t="s">
        <v>7740</v>
      </c>
      <c r="D2603" s="34" t="s">
        <v>18288</v>
      </c>
      <c r="E2603" s="21" t="s">
        <v>10025</v>
      </c>
      <c r="F2603" s="36">
        <v>41981</v>
      </c>
      <c r="G2603" s="12">
        <v>50</v>
      </c>
      <c r="H2603" s="25">
        <v>14323.68</v>
      </c>
      <c r="I2603" s="13">
        <v>1091.74</v>
      </c>
      <c r="J2603" s="13">
        <f t="shared" si="41"/>
        <v>13231.94</v>
      </c>
    </row>
    <row r="2604" spans="1:10" x14ac:dyDescent="0.25">
      <c r="A2604" s="19">
        <v>2596</v>
      </c>
      <c r="B2604" s="16" t="s">
        <v>24</v>
      </c>
      <c r="C2604" s="21" t="s">
        <v>7740</v>
      </c>
      <c r="D2604" s="34" t="s">
        <v>18289</v>
      </c>
      <c r="E2604" s="21" t="s">
        <v>8847</v>
      </c>
      <c r="F2604" s="36">
        <v>41704</v>
      </c>
      <c r="G2604" s="12">
        <v>50</v>
      </c>
      <c r="H2604" s="25">
        <v>18528.39</v>
      </c>
      <c r="I2604" s="13">
        <v>1693.43</v>
      </c>
      <c r="J2604" s="13">
        <f t="shared" si="41"/>
        <v>16834.96</v>
      </c>
    </row>
    <row r="2605" spans="1:10" x14ac:dyDescent="0.25">
      <c r="A2605" s="19">
        <v>2597</v>
      </c>
      <c r="B2605" s="16" t="s">
        <v>24</v>
      </c>
      <c r="C2605" s="21" t="s">
        <v>7740</v>
      </c>
      <c r="D2605" s="34" t="s">
        <v>18290</v>
      </c>
      <c r="E2605" s="21" t="s">
        <v>8847</v>
      </c>
      <c r="F2605" s="36">
        <v>41967</v>
      </c>
      <c r="G2605" s="12">
        <v>50</v>
      </c>
      <c r="H2605" s="25">
        <v>66592.23</v>
      </c>
      <c r="I2605" s="13">
        <v>5126.79</v>
      </c>
      <c r="J2605" s="13">
        <f t="shared" si="41"/>
        <v>61465.439999999995</v>
      </c>
    </row>
    <row r="2606" spans="1:10" x14ac:dyDescent="0.25">
      <c r="A2606" s="19">
        <v>2598</v>
      </c>
      <c r="B2606" s="16" t="s">
        <v>24</v>
      </c>
      <c r="C2606" s="21" t="s">
        <v>7740</v>
      </c>
      <c r="D2606" s="34" t="s">
        <v>18291</v>
      </c>
      <c r="E2606" s="21" t="s">
        <v>8847</v>
      </c>
      <c r="F2606" s="36">
        <v>42213</v>
      </c>
      <c r="G2606" s="12">
        <v>50</v>
      </c>
      <c r="H2606" s="25">
        <v>17472.12</v>
      </c>
      <c r="I2606" s="13">
        <v>1109.6099999999999</v>
      </c>
      <c r="J2606" s="13">
        <f t="shared" si="41"/>
        <v>16362.509999999998</v>
      </c>
    </row>
    <row r="2607" spans="1:10" x14ac:dyDescent="0.25">
      <c r="A2607" s="19">
        <v>2599</v>
      </c>
      <c r="B2607" s="16" t="s">
        <v>24</v>
      </c>
      <c r="C2607" s="21" t="s">
        <v>7740</v>
      </c>
      <c r="D2607" s="34" t="s">
        <v>18292</v>
      </c>
      <c r="E2607" s="21" t="s">
        <v>9819</v>
      </c>
      <c r="F2607" s="36">
        <v>41967</v>
      </c>
      <c r="G2607" s="12">
        <v>50</v>
      </c>
      <c r="H2607" s="25">
        <v>17992.23</v>
      </c>
      <c r="I2607" s="13">
        <v>1385.16</v>
      </c>
      <c r="J2607" s="13">
        <f t="shared" si="41"/>
        <v>16607.07</v>
      </c>
    </row>
    <row r="2608" spans="1:10" x14ac:dyDescent="0.25">
      <c r="A2608" s="19">
        <v>2600</v>
      </c>
      <c r="B2608" s="16" t="s">
        <v>24</v>
      </c>
      <c r="C2608" s="21" t="s">
        <v>7740</v>
      </c>
      <c r="D2608" s="34" t="s">
        <v>18293</v>
      </c>
      <c r="E2608" s="21" t="s">
        <v>9305</v>
      </c>
      <c r="F2608" s="36">
        <v>41967</v>
      </c>
      <c r="G2608" s="12">
        <v>50</v>
      </c>
      <c r="H2608" s="25">
        <v>34192.230000000003</v>
      </c>
      <c r="I2608" s="13">
        <v>2632.34</v>
      </c>
      <c r="J2608" s="13">
        <f t="shared" si="41"/>
        <v>31559.890000000003</v>
      </c>
    </row>
    <row r="2609" spans="1:10" x14ac:dyDescent="0.25">
      <c r="A2609" s="19">
        <v>2601</v>
      </c>
      <c r="B2609" s="16" t="s">
        <v>24</v>
      </c>
      <c r="C2609" s="21" t="s">
        <v>7740</v>
      </c>
      <c r="D2609" s="34" t="s">
        <v>18294</v>
      </c>
      <c r="E2609" s="21" t="s">
        <v>9746</v>
      </c>
      <c r="F2609" s="36">
        <v>41981</v>
      </c>
      <c r="G2609" s="12">
        <v>50</v>
      </c>
      <c r="H2609" s="25">
        <v>19523.68</v>
      </c>
      <c r="I2609" s="13">
        <v>1487.99</v>
      </c>
      <c r="J2609" s="13">
        <f t="shared" si="41"/>
        <v>18035.689999999999</v>
      </c>
    </row>
    <row r="2610" spans="1:10" x14ac:dyDescent="0.25">
      <c r="A2610" s="19">
        <v>2602</v>
      </c>
      <c r="B2610" s="16" t="s">
        <v>24</v>
      </c>
      <c r="C2610" s="21" t="s">
        <v>7740</v>
      </c>
      <c r="D2610" s="34" t="s">
        <v>18295</v>
      </c>
      <c r="E2610" s="21" t="s">
        <v>9253</v>
      </c>
      <c r="F2610" s="36">
        <v>41967</v>
      </c>
      <c r="G2610" s="12">
        <v>50</v>
      </c>
      <c r="H2610" s="25">
        <v>36192.230000000003</v>
      </c>
      <c r="I2610" s="13">
        <v>2786.31</v>
      </c>
      <c r="J2610" s="13">
        <f t="shared" si="41"/>
        <v>33405.920000000006</v>
      </c>
    </row>
    <row r="2611" spans="1:10" x14ac:dyDescent="0.25">
      <c r="A2611" s="19">
        <v>2603</v>
      </c>
      <c r="B2611" s="16" t="s">
        <v>24</v>
      </c>
      <c r="C2611" s="21" t="s">
        <v>7740</v>
      </c>
      <c r="D2611" s="34" t="s">
        <v>18296</v>
      </c>
      <c r="E2611" s="21" t="s">
        <v>8875</v>
      </c>
      <c r="F2611" s="36">
        <v>41981</v>
      </c>
      <c r="G2611" s="12">
        <v>50</v>
      </c>
      <c r="H2611" s="25">
        <v>63323.68</v>
      </c>
      <c r="I2611" s="13">
        <v>4826.3999999999996</v>
      </c>
      <c r="J2611" s="13">
        <f t="shared" si="41"/>
        <v>58497.279999999999</v>
      </c>
    </row>
    <row r="2612" spans="1:10" x14ac:dyDescent="0.25">
      <c r="A2612" s="19">
        <v>2604</v>
      </c>
      <c r="B2612" s="16" t="s">
        <v>24</v>
      </c>
      <c r="C2612" s="21" t="s">
        <v>7740</v>
      </c>
      <c r="D2612" s="34" t="s">
        <v>18297</v>
      </c>
      <c r="E2612" s="21" t="s">
        <v>8818</v>
      </c>
      <c r="F2612" s="36">
        <v>41967</v>
      </c>
      <c r="G2612" s="12">
        <v>50</v>
      </c>
      <c r="H2612" s="25">
        <v>29892.23</v>
      </c>
      <c r="I2612" s="13">
        <v>2301.35</v>
      </c>
      <c r="J2612" s="13">
        <f t="shared" si="41"/>
        <v>27590.880000000001</v>
      </c>
    </row>
    <row r="2613" spans="1:10" x14ac:dyDescent="0.25">
      <c r="A2613" s="19">
        <v>2605</v>
      </c>
      <c r="B2613" s="16" t="s">
        <v>24</v>
      </c>
      <c r="C2613" s="21" t="s">
        <v>7740</v>
      </c>
      <c r="D2613" s="34" t="s">
        <v>18298</v>
      </c>
      <c r="E2613" s="21" t="s">
        <v>8818</v>
      </c>
      <c r="F2613" s="36">
        <v>42213</v>
      </c>
      <c r="G2613" s="12">
        <v>50</v>
      </c>
      <c r="H2613" s="25">
        <v>16872.13</v>
      </c>
      <c r="I2613" s="13">
        <v>1071.47</v>
      </c>
      <c r="J2613" s="13">
        <f t="shared" si="41"/>
        <v>15800.660000000002</v>
      </c>
    </row>
    <row r="2614" spans="1:10" x14ac:dyDescent="0.25">
      <c r="A2614" s="19">
        <v>2606</v>
      </c>
      <c r="B2614" s="16" t="s">
        <v>24</v>
      </c>
      <c r="C2614" s="21" t="s">
        <v>7740</v>
      </c>
      <c r="D2614" s="34" t="s">
        <v>18299</v>
      </c>
      <c r="E2614" s="21" t="s">
        <v>8818</v>
      </c>
      <c r="F2614" s="36">
        <v>42269</v>
      </c>
      <c r="G2614" s="12">
        <v>50</v>
      </c>
      <c r="H2614" s="25">
        <v>68989.95</v>
      </c>
      <c r="I2614" s="13">
        <v>4169.6899999999996</v>
      </c>
      <c r="J2614" s="13">
        <f t="shared" si="41"/>
        <v>64820.259999999995</v>
      </c>
    </row>
    <row r="2615" spans="1:10" x14ac:dyDescent="0.25">
      <c r="A2615" s="19">
        <v>2607</v>
      </c>
      <c r="B2615" s="16" t="s">
        <v>24</v>
      </c>
      <c r="C2615" s="21" t="s">
        <v>7740</v>
      </c>
      <c r="D2615" s="34" t="s">
        <v>18300</v>
      </c>
      <c r="E2615" s="21" t="s">
        <v>9251</v>
      </c>
      <c r="F2615" s="36">
        <v>42184</v>
      </c>
      <c r="G2615" s="12">
        <v>50</v>
      </c>
      <c r="H2615" s="25">
        <v>35854.17</v>
      </c>
      <c r="I2615" s="13">
        <v>2333.96</v>
      </c>
      <c r="J2615" s="13">
        <f t="shared" si="41"/>
        <v>33520.21</v>
      </c>
    </row>
    <row r="2616" spans="1:10" x14ac:dyDescent="0.25">
      <c r="A2616" s="19">
        <v>2608</v>
      </c>
      <c r="B2616" s="16" t="s">
        <v>24</v>
      </c>
      <c r="C2616" s="21" t="s">
        <v>7740</v>
      </c>
      <c r="D2616" s="34" t="s">
        <v>18301</v>
      </c>
      <c r="E2616" s="21" t="s">
        <v>9319</v>
      </c>
      <c r="F2616" s="36">
        <v>42184</v>
      </c>
      <c r="G2616" s="12">
        <v>50</v>
      </c>
      <c r="H2616" s="25">
        <v>33054.17</v>
      </c>
      <c r="I2616" s="13">
        <v>2151.7399999999998</v>
      </c>
      <c r="J2616" s="13">
        <f t="shared" si="41"/>
        <v>30902.43</v>
      </c>
    </row>
    <row r="2617" spans="1:10" x14ac:dyDescent="0.25">
      <c r="A2617" s="19">
        <v>2609</v>
      </c>
      <c r="B2617" s="16" t="s">
        <v>24</v>
      </c>
      <c r="C2617" s="21" t="s">
        <v>7740</v>
      </c>
      <c r="D2617" s="34" t="s">
        <v>18302</v>
      </c>
      <c r="E2617" s="21" t="s">
        <v>9405</v>
      </c>
      <c r="F2617" s="36">
        <v>42184</v>
      </c>
      <c r="G2617" s="12">
        <v>50</v>
      </c>
      <c r="H2617" s="25">
        <v>28954.17</v>
      </c>
      <c r="I2617" s="13">
        <v>1884.81</v>
      </c>
      <c r="J2617" s="13">
        <f t="shared" si="41"/>
        <v>27069.359999999997</v>
      </c>
    </row>
    <row r="2618" spans="1:10" x14ac:dyDescent="0.25">
      <c r="A2618" s="19">
        <v>2610</v>
      </c>
      <c r="B2618" s="16" t="s">
        <v>24</v>
      </c>
      <c r="C2618" s="21" t="s">
        <v>7740</v>
      </c>
      <c r="D2618" s="34" t="s">
        <v>18303</v>
      </c>
      <c r="E2618" s="21" t="s">
        <v>9349</v>
      </c>
      <c r="F2618" s="36">
        <v>42184</v>
      </c>
      <c r="G2618" s="12">
        <v>50</v>
      </c>
      <c r="H2618" s="25">
        <v>31654.16</v>
      </c>
      <c r="I2618" s="13">
        <v>2060.5300000000002</v>
      </c>
      <c r="J2618" s="13">
        <f t="shared" si="41"/>
        <v>29593.63</v>
      </c>
    </row>
    <row r="2619" spans="1:10" x14ac:dyDescent="0.25">
      <c r="A2619" s="19">
        <v>2611</v>
      </c>
      <c r="B2619" s="16" t="s">
        <v>24</v>
      </c>
      <c r="C2619" s="21" t="s">
        <v>7740</v>
      </c>
      <c r="D2619" s="34" t="s">
        <v>18304</v>
      </c>
      <c r="E2619" s="21" t="s">
        <v>9968</v>
      </c>
      <c r="F2619" s="36">
        <v>42184</v>
      </c>
      <c r="G2619" s="12">
        <v>50</v>
      </c>
      <c r="H2619" s="25">
        <v>15354.16</v>
      </c>
      <c r="I2619" s="13">
        <v>999.48</v>
      </c>
      <c r="J2619" s="13">
        <f t="shared" si="41"/>
        <v>14354.68</v>
      </c>
    </row>
    <row r="2620" spans="1:10" x14ac:dyDescent="0.25">
      <c r="A2620" s="19">
        <v>2612</v>
      </c>
      <c r="B2620" s="16" t="s">
        <v>24</v>
      </c>
      <c r="C2620" s="21" t="s">
        <v>7740</v>
      </c>
      <c r="D2620" s="34" t="s">
        <v>18305</v>
      </c>
      <c r="E2620" s="21" t="s">
        <v>10398</v>
      </c>
      <c r="F2620" s="36">
        <v>42184</v>
      </c>
      <c r="G2620" s="12">
        <v>50</v>
      </c>
      <c r="H2620" s="25">
        <v>9254.17</v>
      </c>
      <c r="I2620" s="13">
        <v>602.41999999999996</v>
      </c>
      <c r="J2620" s="13">
        <f t="shared" si="41"/>
        <v>8651.75</v>
      </c>
    </row>
    <row r="2621" spans="1:10" x14ac:dyDescent="0.25">
      <c r="A2621" s="19">
        <v>2613</v>
      </c>
      <c r="B2621" s="16" t="s">
        <v>24</v>
      </c>
      <c r="C2621" s="21" t="s">
        <v>7740</v>
      </c>
      <c r="D2621" s="34" t="s">
        <v>18306</v>
      </c>
      <c r="E2621" s="21" t="s">
        <v>9280</v>
      </c>
      <c r="F2621" s="36">
        <v>42184</v>
      </c>
      <c r="G2621" s="12">
        <v>50</v>
      </c>
      <c r="H2621" s="25">
        <v>34654.17</v>
      </c>
      <c r="I2621" s="13">
        <v>2255.8000000000002</v>
      </c>
      <c r="J2621" s="13">
        <f t="shared" si="41"/>
        <v>32398.37</v>
      </c>
    </row>
    <row r="2622" spans="1:10" x14ac:dyDescent="0.25">
      <c r="A2622" s="19">
        <v>2614</v>
      </c>
      <c r="B2622" s="16" t="s">
        <v>24</v>
      </c>
      <c r="C2622" s="21" t="s">
        <v>7740</v>
      </c>
      <c r="D2622" s="34" t="s">
        <v>18307</v>
      </c>
      <c r="E2622" s="21" t="s">
        <v>9395</v>
      </c>
      <c r="F2622" s="36">
        <v>41967</v>
      </c>
      <c r="G2622" s="12">
        <v>50</v>
      </c>
      <c r="H2622" s="25">
        <v>29592.23</v>
      </c>
      <c r="I2622" s="13">
        <v>2278.1999999999998</v>
      </c>
      <c r="J2622" s="13">
        <f t="shared" si="41"/>
        <v>27314.03</v>
      </c>
    </row>
    <row r="2623" spans="1:10" x14ac:dyDescent="0.25">
      <c r="A2623" s="19">
        <v>2615</v>
      </c>
      <c r="B2623" s="16" t="s">
        <v>24</v>
      </c>
      <c r="C2623" s="21" t="s">
        <v>7740</v>
      </c>
      <c r="D2623" s="34" t="s">
        <v>18308</v>
      </c>
      <c r="E2623" s="21" t="s">
        <v>8806</v>
      </c>
      <c r="F2623" s="36">
        <v>41967</v>
      </c>
      <c r="G2623" s="12">
        <v>50</v>
      </c>
      <c r="H2623" s="25">
        <v>71592.23</v>
      </c>
      <c r="I2623" s="13">
        <v>5511.66</v>
      </c>
      <c r="J2623" s="13">
        <f t="shared" si="41"/>
        <v>66080.569999999992</v>
      </c>
    </row>
    <row r="2624" spans="1:10" x14ac:dyDescent="0.25">
      <c r="A2624" s="19">
        <v>2616</v>
      </c>
      <c r="B2624" s="16" t="s">
        <v>24</v>
      </c>
      <c r="C2624" s="21" t="s">
        <v>7740</v>
      </c>
      <c r="D2624" s="34" t="s">
        <v>18309</v>
      </c>
      <c r="E2624" s="21" t="s">
        <v>9823</v>
      </c>
      <c r="F2624" s="36">
        <v>42184</v>
      </c>
      <c r="G2624" s="12">
        <v>50</v>
      </c>
      <c r="H2624" s="25">
        <v>17654.16</v>
      </c>
      <c r="I2624" s="13">
        <v>1149.26</v>
      </c>
      <c r="J2624" s="13">
        <f t="shared" si="41"/>
        <v>16504.900000000001</v>
      </c>
    </row>
    <row r="2625" spans="1:10" x14ac:dyDescent="0.25">
      <c r="A2625" s="19">
        <v>2617</v>
      </c>
      <c r="B2625" s="16" t="s">
        <v>24</v>
      </c>
      <c r="C2625" s="21" t="s">
        <v>7740</v>
      </c>
      <c r="D2625" s="34" t="s">
        <v>18310</v>
      </c>
      <c r="E2625" s="21" t="s">
        <v>9350</v>
      </c>
      <c r="F2625" s="36">
        <v>42184</v>
      </c>
      <c r="G2625" s="12">
        <v>50</v>
      </c>
      <c r="H2625" s="25">
        <v>31654.16</v>
      </c>
      <c r="I2625" s="13">
        <v>2060.5300000000002</v>
      </c>
      <c r="J2625" s="13">
        <f t="shared" si="41"/>
        <v>29593.63</v>
      </c>
    </row>
    <row r="2626" spans="1:10" x14ac:dyDescent="0.25">
      <c r="A2626" s="19">
        <v>2618</v>
      </c>
      <c r="B2626" s="16" t="s">
        <v>24</v>
      </c>
      <c r="C2626" s="21" t="s">
        <v>7740</v>
      </c>
      <c r="D2626" s="34" t="s">
        <v>18311</v>
      </c>
      <c r="E2626" s="21" t="s">
        <v>11730</v>
      </c>
      <c r="F2626" s="36">
        <v>41477</v>
      </c>
      <c r="G2626" s="12">
        <v>50</v>
      </c>
      <c r="H2626" s="25">
        <v>2000.27</v>
      </c>
      <c r="I2626" s="13">
        <v>207.8</v>
      </c>
      <c r="J2626" s="13">
        <f t="shared" si="41"/>
        <v>1792.47</v>
      </c>
    </row>
    <row r="2627" spans="1:10" x14ac:dyDescent="0.25">
      <c r="A2627" s="19">
        <v>2619</v>
      </c>
      <c r="B2627" s="16" t="s">
        <v>24</v>
      </c>
      <c r="C2627" s="21" t="s">
        <v>7740</v>
      </c>
      <c r="D2627" s="34" t="s">
        <v>18312</v>
      </c>
      <c r="E2627" s="21" t="s">
        <v>9147</v>
      </c>
      <c r="F2627" s="36">
        <v>41704</v>
      </c>
      <c r="G2627" s="12">
        <v>50</v>
      </c>
      <c r="H2627" s="25">
        <v>14083.75</v>
      </c>
      <c r="I2627" s="13">
        <v>1287.19</v>
      </c>
      <c r="J2627" s="13">
        <f t="shared" si="41"/>
        <v>12796.56</v>
      </c>
    </row>
    <row r="2628" spans="1:10" x14ac:dyDescent="0.25">
      <c r="A2628" s="19">
        <v>2620</v>
      </c>
      <c r="B2628" s="16" t="s">
        <v>24</v>
      </c>
      <c r="C2628" s="21" t="s">
        <v>7740</v>
      </c>
      <c r="D2628" s="34" t="s">
        <v>18313</v>
      </c>
      <c r="E2628" s="21" t="s">
        <v>9147</v>
      </c>
      <c r="F2628" s="36">
        <v>41967</v>
      </c>
      <c r="G2628" s="12">
        <v>50</v>
      </c>
      <c r="H2628" s="25">
        <v>6780.23</v>
      </c>
      <c r="I2628" s="13">
        <v>522.04999999999995</v>
      </c>
      <c r="J2628" s="13">
        <f t="shared" si="41"/>
        <v>6258.1799999999994</v>
      </c>
    </row>
    <row r="2629" spans="1:10" x14ac:dyDescent="0.25">
      <c r="A2629" s="19">
        <v>2621</v>
      </c>
      <c r="B2629" s="16" t="s">
        <v>24</v>
      </c>
      <c r="C2629" s="21" t="s">
        <v>7740</v>
      </c>
      <c r="D2629" s="34" t="s">
        <v>18314</v>
      </c>
      <c r="E2629" s="21" t="s">
        <v>9147</v>
      </c>
      <c r="F2629" s="36">
        <v>41967</v>
      </c>
      <c r="G2629" s="12">
        <v>50</v>
      </c>
      <c r="H2629" s="25">
        <v>25536.23</v>
      </c>
      <c r="I2629" s="13">
        <v>1966</v>
      </c>
      <c r="J2629" s="13">
        <f t="shared" si="41"/>
        <v>23570.23</v>
      </c>
    </row>
    <row r="2630" spans="1:10" x14ac:dyDescent="0.25">
      <c r="A2630" s="19">
        <v>2622</v>
      </c>
      <c r="B2630" s="16" t="s">
        <v>24</v>
      </c>
      <c r="C2630" s="21" t="s">
        <v>7740</v>
      </c>
      <c r="D2630" s="34" t="s">
        <v>18315</v>
      </c>
      <c r="E2630" s="21" t="s">
        <v>9147</v>
      </c>
      <c r="F2630" s="36">
        <v>41967</v>
      </c>
      <c r="G2630" s="12">
        <v>50</v>
      </c>
      <c r="H2630" s="25">
        <v>8859.23</v>
      </c>
      <c r="I2630" s="13">
        <v>682.03</v>
      </c>
      <c r="J2630" s="13">
        <f t="shared" si="41"/>
        <v>8177.2</v>
      </c>
    </row>
    <row r="2631" spans="1:10" x14ac:dyDescent="0.25">
      <c r="A2631" s="19">
        <v>2623</v>
      </c>
      <c r="B2631" s="16" t="s">
        <v>24</v>
      </c>
      <c r="C2631" s="21" t="s">
        <v>7740</v>
      </c>
      <c r="D2631" s="34" t="s">
        <v>18316</v>
      </c>
      <c r="E2631" s="21" t="s">
        <v>9147</v>
      </c>
      <c r="F2631" s="36">
        <v>41967</v>
      </c>
      <c r="G2631" s="12">
        <v>50</v>
      </c>
      <c r="H2631" s="25">
        <v>41539.230000000003</v>
      </c>
      <c r="I2631" s="13">
        <v>3197.94</v>
      </c>
      <c r="J2631" s="13">
        <f t="shared" si="41"/>
        <v>38341.29</v>
      </c>
    </row>
    <row r="2632" spans="1:10" x14ac:dyDescent="0.25">
      <c r="A2632" s="19">
        <v>2624</v>
      </c>
      <c r="B2632" s="16" t="s">
        <v>24</v>
      </c>
      <c r="C2632" s="21" t="s">
        <v>7740</v>
      </c>
      <c r="D2632" s="34" t="s">
        <v>18317</v>
      </c>
      <c r="E2632" s="21" t="s">
        <v>9147</v>
      </c>
      <c r="F2632" s="36">
        <v>42184</v>
      </c>
      <c r="G2632" s="12">
        <v>50</v>
      </c>
      <c r="H2632" s="25">
        <v>7284.17</v>
      </c>
      <c r="I2632" s="13">
        <v>474.11</v>
      </c>
      <c r="J2632" s="13">
        <f t="shared" si="41"/>
        <v>6810.06</v>
      </c>
    </row>
    <row r="2633" spans="1:10" x14ac:dyDescent="0.25">
      <c r="A2633" s="19">
        <v>2625</v>
      </c>
      <c r="B2633" s="16" t="s">
        <v>24</v>
      </c>
      <c r="C2633" s="21" t="s">
        <v>7740</v>
      </c>
      <c r="D2633" s="34" t="s">
        <v>18318</v>
      </c>
      <c r="E2633" s="21" t="s">
        <v>9147</v>
      </c>
      <c r="F2633" s="36">
        <v>42184</v>
      </c>
      <c r="G2633" s="12">
        <v>50</v>
      </c>
      <c r="H2633" s="25">
        <v>22870.17</v>
      </c>
      <c r="I2633" s="13">
        <v>1488.73</v>
      </c>
      <c r="J2633" s="13">
        <f t="shared" si="41"/>
        <v>21381.439999999999</v>
      </c>
    </row>
    <row r="2634" spans="1:10" x14ac:dyDescent="0.25">
      <c r="A2634" s="19">
        <v>2626</v>
      </c>
      <c r="B2634" s="16" t="s">
        <v>24</v>
      </c>
      <c r="C2634" s="21" t="s">
        <v>7740</v>
      </c>
      <c r="D2634" s="34" t="s">
        <v>18319</v>
      </c>
      <c r="E2634" s="21" t="s">
        <v>9147</v>
      </c>
      <c r="F2634" s="36">
        <v>42184</v>
      </c>
      <c r="G2634" s="12">
        <v>50</v>
      </c>
      <c r="H2634" s="25">
        <v>16033.17</v>
      </c>
      <c r="I2634" s="13">
        <v>1043.6600000000001</v>
      </c>
      <c r="J2634" s="13">
        <f t="shared" si="41"/>
        <v>14989.51</v>
      </c>
    </row>
    <row r="2635" spans="1:10" x14ac:dyDescent="0.25">
      <c r="A2635" s="19">
        <v>2627</v>
      </c>
      <c r="B2635" s="16" t="s">
        <v>24</v>
      </c>
      <c r="C2635" s="21" t="s">
        <v>7740</v>
      </c>
      <c r="D2635" s="34" t="s">
        <v>18320</v>
      </c>
      <c r="E2635" s="21" t="s">
        <v>9147</v>
      </c>
      <c r="F2635" s="36">
        <v>42269</v>
      </c>
      <c r="G2635" s="12">
        <v>50</v>
      </c>
      <c r="H2635" s="25">
        <v>14381.95</v>
      </c>
      <c r="I2635" s="13">
        <v>869.22</v>
      </c>
      <c r="J2635" s="13">
        <f t="shared" si="41"/>
        <v>13512.730000000001</v>
      </c>
    </row>
    <row r="2636" spans="1:10" x14ac:dyDescent="0.25">
      <c r="A2636" s="19">
        <v>2628</v>
      </c>
      <c r="B2636" s="16" t="s">
        <v>24</v>
      </c>
      <c r="C2636" s="21" t="s">
        <v>7740</v>
      </c>
      <c r="D2636" s="34" t="s">
        <v>18321</v>
      </c>
      <c r="E2636" s="21" t="s">
        <v>11024</v>
      </c>
      <c r="F2636" s="36">
        <v>41477</v>
      </c>
      <c r="G2636" s="12">
        <v>50</v>
      </c>
      <c r="H2636" s="25">
        <v>4623.0200000000004</v>
      </c>
      <c r="I2636" s="13">
        <v>479.97</v>
      </c>
      <c r="J2636" s="13">
        <f t="shared" si="41"/>
        <v>4143.05</v>
      </c>
    </row>
    <row r="2637" spans="1:10" x14ac:dyDescent="0.25">
      <c r="A2637" s="19">
        <v>2629</v>
      </c>
      <c r="B2637" s="16" t="s">
        <v>24</v>
      </c>
      <c r="C2637" s="21" t="s">
        <v>7740</v>
      </c>
      <c r="D2637" s="34" t="s">
        <v>18322</v>
      </c>
      <c r="E2637" s="21" t="s">
        <v>4505</v>
      </c>
      <c r="F2637" s="36">
        <v>41967</v>
      </c>
      <c r="G2637" s="12">
        <v>50</v>
      </c>
      <c r="H2637" s="25">
        <v>7142.23</v>
      </c>
      <c r="I2637" s="13">
        <v>549.83000000000004</v>
      </c>
      <c r="J2637" s="13">
        <f t="shared" si="41"/>
        <v>6592.4</v>
      </c>
    </row>
    <row r="2638" spans="1:10" x14ac:dyDescent="0.25">
      <c r="A2638" s="19">
        <v>2630</v>
      </c>
      <c r="B2638" s="16" t="s">
        <v>24</v>
      </c>
      <c r="C2638" s="21" t="s">
        <v>7740</v>
      </c>
      <c r="D2638" s="34" t="s">
        <v>18323</v>
      </c>
      <c r="E2638" s="21" t="s">
        <v>4505</v>
      </c>
      <c r="F2638" s="36">
        <v>42184</v>
      </c>
      <c r="G2638" s="12">
        <v>50</v>
      </c>
      <c r="H2638" s="25">
        <v>10504.16</v>
      </c>
      <c r="I2638" s="13">
        <v>683.75</v>
      </c>
      <c r="J2638" s="13">
        <f t="shared" si="41"/>
        <v>9820.41</v>
      </c>
    </row>
    <row r="2639" spans="1:10" x14ac:dyDescent="0.25">
      <c r="A2639" s="19">
        <v>2631</v>
      </c>
      <c r="B2639" s="16" t="s">
        <v>24</v>
      </c>
      <c r="C2639" s="21" t="s">
        <v>7740</v>
      </c>
      <c r="D2639" s="34" t="s">
        <v>18324</v>
      </c>
      <c r="E2639" s="21" t="s">
        <v>4505</v>
      </c>
      <c r="F2639" s="36">
        <v>42213</v>
      </c>
      <c r="G2639" s="12">
        <v>50</v>
      </c>
      <c r="H2639" s="25">
        <v>4272.12</v>
      </c>
      <c r="I2639" s="13">
        <v>271.32</v>
      </c>
      <c r="J2639" s="13">
        <f t="shared" si="41"/>
        <v>4000.7999999999997</v>
      </c>
    </row>
    <row r="2640" spans="1:10" x14ac:dyDescent="0.25">
      <c r="A2640" s="19">
        <v>2632</v>
      </c>
      <c r="B2640" s="16" t="s">
        <v>24</v>
      </c>
      <c r="C2640" s="21" t="s">
        <v>7740</v>
      </c>
      <c r="D2640" s="34" t="s">
        <v>18325</v>
      </c>
      <c r="E2640" s="21" t="s">
        <v>8645</v>
      </c>
      <c r="F2640" s="36">
        <v>41704</v>
      </c>
      <c r="G2640" s="12">
        <v>50</v>
      </c>
      <c r="H2640" s="25">
        <v>2839.87</v>
      </c>
      <c r="I2640" s="13">
        <v>259.52999999999997</v>
      </c>
      <c r="J2640" s="13">
        <f t="shared" si="41"/>
        <v>2580.34</v>
      </c>
    </row>
    <row r="2641" spans="1:10" x14ac:dyDescent="0.25">
      <c r="A2641" s="19">
        <v>2633</v>
      </c>
      <c r="B2641" s="16" t="s">
        <v>24</v>
      </c>
      <c r="C2641" s="21" t="s">
        <v>7740</v>
      </c>
      <c r="D2641" s="34" t="s">
        <v>18326</v>
      </c>
      <c r="E2641" s="21" t="s">
        <v>8645</v>
      </c>
      <c r="F2641" s="36">
        <v>41704</v>
      </c>
      <c r="G2641" s="12">
        <v>50</v>
      </c>
      <c r="H2641" s="25">
        <v>31077.17</v>
      </c>
      <c r="I2641" s="13">
        <v>2840.42</v>
      </c>
      <c r="J2641" s="13">
        <f t="shared" si="41"/>
        <v>28236.75</v>
      </c>
    </row>
    <row r="2642" spans="1:10" x14ac:dyDescent="0.25">
      <c r="A2642" s="19">
        <v>2634</v>
      </c>
      <c r="B2642" s="16" t="s">
        <v>24</v>
      </c>
      <c r="C2642" s="21" t="s">
        <v>7740</v>
      </c>
      <c r="D2642" s="34" t="s">
        <v>18327</v>
      </c>
      <c r="E2642" s="21" t="s">
        <v>8645</v>
      </c>
      <c r="F2642" s="36">
        <v>41967</v>
      </c>
      <c r="G2642" s="12">
        <v>50</v>
      </c>
      <c r="H2642" s="25">
        <v>9042.23</v>
      </c>
      <c r="I2642" s="13">
        <v>696.1</v>
      </c>
      <c r="J2642" s="13">
        <f t="shared" si="41"/>
        <v>8346.1299999999992</v>
      </c>
    </row>
    <row r="2643" spans="1:10" x14ac:dyDescent="0.25">
      <c r="A2643" s="19">
        <v>2635</v>
      </c>
      <c r="B2643" s="16" t="s">
        <v>24</v>
      </c>
      <c r="C2643" s="21" t="s">
        <v>7740</v>
      </c>
      <c r="D2643" s="34" t="s">
        <v>18328</v>
      </c>
      <c r="E2643" s="21" t="s">
        <v>8645</v>
      </c>
      <c r="F2643" s="36">
        <v>41967</v>
      </c>
      <c r="G2643" s="12">
        <v>50</v>
      </c>
      <c r="H2643" s="25">
        <v>36507.230000000003</v>
      </c>
      <c r="I2643" s="13">
        <v>2810.5</v>
      </c>
      <c r="J2643" s="13">
        <f t="shared" si="41"/>
        <v>33696.730000000003</v>
      </c>
    </row>
    <row r="2644" spans="1:10" x14ac:dyDescent="0.25">
      <c r="A2644" s="19">
        <v>2636</v>
      </c>
      <c r="B2644" s="16" t="s">
        <v>24</v>
      </c>
      <c r="C2644" s="21" t="s">
        <v>7740</v>
      </c>
      <c r="D2644" s="34" t="s">
        <v>18329</v>
      </c>
      <c r="E2644" s="21" t="s">
        <v>8645</v>
      </c>
      <c r="F2644" s="36">
        <v>41967</v>
      </c>
      <c r="G2644" s="12">
        <v>50</v>
      </c>
      <c r="H2644" s="25">
        <v>41521.230000000003</v>
      </c>
      <c r="I2644" s="13">
        <v>3196.56</v>
      </c>
      <c r="J2644" s="13">
        <f t="shared" si="41"/>
        <v>38324.670000000006</v>
      </c>
    </row>
    <row r="2645" spans="1:10" x14ac:dyDescent="0.25">
      <c r="A2645" s="19">
        <v>2637</v>
      </c>
      <c r="B2645" s="16" t="s">
        <v>24</v>
      </c>
      <c r="C2645" s="21" t="s">
        <v>7740</v>
      </c>
      <c r="D2645" s="34" t="s">
        <v>18330</v>
      </c>
      <c r="E2645" s="21" t="s">
        <v>8645</v>
      </c>
      <c r="F2645" s="36">
        <v>41967</v>
      </c>
      <c r="G2645" s="12">
        <v>50</v>
      </c>
      <c r="H2645" s="25">
        <v>36847.230000000003</v>
      </c>
      <c r="I2645" s="13">
        <v>2836.71</v>
      </c>
      <c r="J2645" s="13">
        <f t="shared" si="41"/>
        <v>34010.520000000004</v>
      </c>
    </row>
    <row r="2646" spans="1:10" x14ac:dyDescent="0.25">
      <c r="A2646" s="19">
        <v>2638</v>
      </c>
      <c r="B2646" s="16" t="s">
        <v>24</v>
      </c>
      <c r="C2646" s="21" t="s">
        <v>7740</v>
      </c>
      <c r="D2646" s="34" t="s">
        <v>18331</v>
      </c>
      <c r="E2646" s="21" t="s">
        <v>8645</v>
      </c>
      <c r="F2646" s="36">
        <v>41967</v>
      </c>
      <c r="G2646" s="12">
        <v>50</v>
      </c>
      <c r="H2646" s="25">
        <v>26792.23</v>
      </c>
      <c r="I2646" s="13">
        <v>2062.64</v>
      </c>
      <c r="J2646" s="13">
        <f t="shared" si="41"/>
        <v>24729.59</v>
      </c>
    </row>
    <row r="2647" spans="1:10" x14ac:dyDescent="0.25">
      <c r="A2647" s="19">
        <v>2639</v>
      </c>
      <c r="B2647" s="16" t="s">
        <v>24</v>
      </c>
      <c r="C2647" s="21" t="s">
        <v>7740</v>
      </c>
      <c r="D2647" s="34" t="s">
        <v>18332</v>
      </c>
      <c r="E2647" s="21" t="s">
        <v>8645</v>
      </c>
      <c r="F2647" s="36">
        <v>41981</v>
      </c>
      <c r="G2647" s="12">
        <v>50</v>
      </c>
      <c r="H2647" s="25">
        <v>101117.68</v>
      </c>
      <c r="I2647" s="13">
        <v>7707.08</v>
      </c>
      <c r="J2647" s="13">
        <f t="shared" si="41"/>
        <v>93410.599999999991</v>
      </c>
    </row>
    <row r="2648" spans="1:10" x14ac:dyDescent="0.25">
      <c r="A2648" s="19">
        <v>2640</v>
      </c>
      <c r="B2648" s="16" t="s">
        <v>24</v>
      </c>
      <c r="C2648" s="21" t="s">
        <v>7740</v>
      </c>
      <c r="D2648" s="34" t="s">
        <v>18333</v>
      </c>
      <c r="E2648" s="21" t="s">
        <v>8645</v>
      </c>
      <c r="F2648" s="36">
        <v>41981</v>
      </c>
      <c r="G2648" s="12">
        <v>50</v>
      </c>
      <c r="H2648" s="25">
        <v>35110.68</v>
      </c>
      <c r="I2648" s="13">
        <v>2676.15</v>
      </c>
      <c r="J2648" s="13">
        <f t="shared" si="41"/>
        <v>32434.53</v>
      </c>
    </row>
    <row r="2649" spans="1:10" x14ac:dyDescent="0.25">
      <c r="A2649" s="19">
        <v>2641</v>
      </c>
      <c r="B2649" s="16" t="s">
        <v>24</v>
      </c>
      <c r="C2649" s="21" t="s">
        <v>7740</v>
      </c>
      <c r="D2649" s="34" t="s">
        <v>18334</v>
      </c>
      <c r="E2649" s="21" t="s">
        <v>8645</v>
      </c>
      <c r="F2649" s="36">
        <v>41981</v>
      </c>
      <c r="G2649" s="12">
        <v>50</v>
      </c>
      <c r="H2649" s="25">
        <v>18361.68</v>
      </c>
      <c r="I2649" s="13">
        <v>1399.46</v>
      </c>
      <c r="J2649" s="13">
        <f t="shared" si="41"/>
        <v>16962.22</v>
      </c>
    </row>
    <row r="2650" spans="1:10" x14ac:dyDescent="0.25">
      <c r="A2650" s="19">
        <v>2642</v>
      </c>
      <c r="B2650" s="16" t="s">
        <v>24</v>
      </c>
      <c r="C2650" s="21" t="s">
        <v>7740</v>
      </c>
      <c r="D2650" s="34" t="s">
        <v>18335</v>
      </c>
      <c r="E2650" s="21" t="s">
        <v>8645</v>
      </c>
      <c r="F2650" s="36">
        <v>42184</v>
      </c>
      <c r="G2650" s="12">
        <v>50</v>
      </c>
      <c r="H2650" s="25">
        <v>6829.17</v>
      </c>
      <c r="I2650" s="13">
        <v>444.6</v>
      </c>
      <c r="J2650" s="13">
        <f t="shared" si="41"/>
        <v>6384.57</v>
      </c>
    </row>
    <row r="2651" spans="1:10" x14ac:dyDescent="0.25">
      <c r="A2651" s="19">
        <v>2643</v>
      </c>
      <c r="B2651" s="16" t="s">
        <v>24</v>
      </c>
      <c r="C2651" s="21" t="s">
        <v>7740</v>
      </c>
      <c r="D2651" s="34" t="s">
        <v>18336</v>
      </c>
      <c r="E2651" s="21" t="s">
        <v>8645</v>
      </c>
      <c r="F2651" s="36">
        <v>42184</v>
      </c>
      <c r="G2651" s="12">
        <v>50</v>
      </c>
      <c r="H2651" s="25">
        <v>15790.17</v>
      </c>
      <c r="I2651" s="13">
        <v>1027.9100000000001</v>
      </c>
      <c r="J2651" s="13">
        <f t="shared" si="41"/>
        <v>14762.26</v>
      </c>
    </row>
    <row r="2652" spans="1:10" x14ac:dyDescent="0.25">
      <c r="A2652" s="19">
        <v>2644</v>
      </c>
      <c r="B2652" s="16" t="s">
        <v>24</v>
      </c>
      <c r="C2652" s="21" t="s">
        <v>7740</v>
      </c>
      <c r="D2652" s="34" t="s">
        <v>18337</v>
      </c>
      <c r="E2652" s="21" t="s">
        <v>8645</v>
      </c>
      <c r="F2652" s="36">
        <v>42184</v>
      </c>
      <c r="G2652" s="12">
        <v>50</v>
      </c>
      <c r="H2652" s="25">
        <v>55888.17</v>
      </c>
      <c r="I2652" s="13">
        <v>3638.03</v>
      </c>
      <c r="J2652" s="13">
        <f t="shared" si="41"/>
        <v>52250.14</v>
      </c>
    </row>
    <row r="2653" spans="1:10" x14ac:dyDescent="0.25">
      <c r="A2653" s="19">
        <v>2645</v>
      </c>
      <c r="B2653" s="16" t="s">
        <v>24</v>
      </c>
      <c r="C2653" s="21" t="s">
        <v>7740</v>
      </c>
      <c r="D2653" s="34" t="s">
        <v>18338</v>
      </c>
      <c r="E2653" s="21" t="s">
        <v>8645</v>
      </c>
      <c r="F2653" s="36">
        <v>42184</v>
      </c>
      <c r="G2653" s="12">
        <v>50</v>
      </c>
      <c r="H2653" s="25">
        <v>86741.17</v>
      </c>
      <c r="I2653" s="13">
        <v>5646.5</v>
      </c>
      <c r="J2653" s="13">
        <f t="shared" si="41"/>
        <v>81094.67</v>
      </c>
    </row>
    <row r="2654" spans="1:10" x14ac:dyDescent="0.25">
      <c r="A2654" s="19">
        <v>2646</v>
      </c>
      <c r="B2654" s="16" t="s">
        <v>24</v>
      </c>
      <c r="C2654" s="21" t="s">
        <v>7740</v>
      </c>
      <c r="D2654" s="34" t="s">
        <v>18339</v>
      </c>
      <c r="E2654" s="21" t="s">
        <v>8645</v>
      </c>
      <c r="F2654" s="36">
        <v>42184</v>
      </c>
      <c r="G2654" s="12">
        <v>50</v>
      </c>
      <c r="H2654" s="25">
        <v>38704.17</v>
      </c>
      <c r="I2654" s="13">
        <v>2519.38</v>
      </c>
      <c r="J2654" s="13">
        <f t="shared" si="41"/>
        <v>36184.79</v>
      </c>
    </row>
    <row r="2655" spans="1:10" x14ac:dyDescent="0.25">
      <c r="A2655" s="19">
        <v>2647</v>
      </c>
      <c r="B2655" s="16" t="s">
        <v>24</v>
      </c>
      <c r="C2655" s="21" t="s">
        <v>7740</v>
      </c>
      <c r="D2655" s="34" t="s">
        <v>18340</v>
      </c>
      <c r="E2655" s="21" t="s">
        <v>8645</v>
      </c>
      <c r="F2655" s="36">
        <v>42184</v>
      </c>
      <c r="G2655" s="12">
        <v>50</v>
      </c>
      <c r="H2655" s="25">
        <v>27266.17</v>
      </c>
      <c r="I2655" s="13">
        <v>1774.85</v>
      </c>
      <c r="J2655" s="13">
        <f t="shared" si="41"/>
        <v>25491.32</v>
      </c>
    </row>
    <row r="2656" spans="1:10" x14ac:dyDescent="0.25">
      <c r="A2656" s="19">
        <v>2648</v>
      </c>
      <c r="B2656" s="16" t="s">
        <v>24</v>
      </c>
      <c r="C2656" s="21" t="s">
        <v>7740</v>
      </c>
      <c r="D2656" s="34" t="s">
        <v>18341</v>
      </c>
      <c r="E2656" s="21" t="s">
        <v>8645</v>
      </c>
      <c r="F2656" s="36">
        <v>42213</v>
      </c>
      <c r="G2656" s="12">
        <v>50</v>
      </c>
      <c r="H2656" s="25">
        <v>6122.13</v>
      </c>
      <c r="I2656" s="13">
        <v>388.78</v>
      </c>
      <c r="J2656" s="13">
        <f t="shared" si="41"/>
        <v>5733.35</v>
      </c>
    </row>
    <row r="2657" spans="1:10" x14ac:dyDescent="0.25">
      <c r="A2657" s="19">
        <v>2649</v>
      </c>
      <c r="B2657" s="16" t="s">
        <v>24</v>
      </c>
      <c r="C2657" s="21" t="s">
        <v>7740</v>
      </c>
      <c r="D2657" s="34" t="s">
        <v>18342</v>
      </c>
      <c r="E2657" s="21" t="s">
        <v>8645</v>
      </c>
      <c r="F2657" s="36">
        <v>42213</v>
      </c>
      <c r="G2657" s="12">
        <v>50</v>
      </c>
      <c r="H2657" s="25">
        <v>18024.13</v>
      </c>
      <c r="I2657" s="13">
        <v>1144.69</v>
      </c>
      <c r="J2657" s="13">
        <f t="shared" si="41"/>
        <v>16879.440000000002</v>
      </c>
    </row>
    <row r="2658" spans="1:10" x14ac:dyDescent="0.25">
      <c r="A2658" s="19">
        <v>2650</v>
      </c>
      <c r="B2658" s="16" t="s">
        <v>24</v>
      </c>
      <c r="C2658" s="21" t="s">
        <v>7740</v>
      </c>
      <c r="D2658" s="34" t="s">
        <v>18343</v>
      </c>
      <c r="E2658" s="21" t="s">
        <v>8645</v>
      </c>
      <c r="F2658" s="36">
        <v>42213</v>
      </c>
      <c r="G2658" s="12">
        <v>50</v>
      </c>
      <c r="H2658" s="25">
        <v>5727.13</v>
      </c>
      <c r="I2658" s="13">
        <v>363.7</v>
      </c>
      <c r="J2658" s="13">
        <f t="shared" si="41"/>
        <v>5363.43</v>
      </c>
    </row>
    <row r="2659" spans="1:10" x14ac:dyDescent="0.25">
      <c r="A2659" s="19">
        <v>2651</v>
      </c>
      <c r="B2659" s="16" t="s">
        <v>24</v>
      </c>
      <c r="C2659" s="21" t="s">
        <v>7740</v>
      </c>
      <c r="D2659" s="34" t="s">
        <v>18344</v>
      </c>
      <c r="E2659" s="21" t="s">
        <v>8645</v>
      </c>
      <c r="F2659" s="36">
        <v>42269</v>
      </c>
      <c r="G2659" s="12">
        <v>50</v>
      </c>
      <c r="H2659" s="25">
        <v>13219.95</v>
      </c>
      <c r="I2659" s="13">
        <v>799</v>
      </c>
      <c r="J2659" s="13">
        <f t="shared" si="41"/>
        <v>12420.95</v>
      </c>
    </row>
    <row r="2660" spans="1:10" x14ac:dyDescent="0.25">
      <c r="A2660" s="19">
        <v>2652</v>
      </c>
      <c r="B2660" s="16" t="s">
        <v>24</v>
      </c>
      <c r="C2660" s="21" t="s">
        <v>7740</v>
      </c>
      <c r="D2660" s="34" t="s">
        <v>18345</v>
      </c>
      <c r="E2660" s="21" t="s">
        <v>8645</v>
      </c>
      <c r="F2660" s="36">
        <v>42269</v>
      </c>
      <c r="G2660" s="12">
        <v>50</v>
      </c>
      <c r="H2660" s="25">
        <v>52315.56</v>
      </c>
      <c r="I2660" s="13">
        <v>3161.79</v>
      </c>
      <c r="J2660" s="13">
        <f t="shared" si="41"/>
        <v>49153.77</v>
      </c>
    </row>
    <row r="2661" spans="1:10" x14ac:dyDescent="0.25">
      <c r="A2661" s="19">
        <v>2653</v>
      </c>
      <c r="B2661" s="16" t="s">
        <v>24</v>
      </c>
      <c r="C2661" s="21" t="s">
        <v>7740</v>
      </c>
      <c r="D2661" s="34" t="s">
        <v>18346</v>
      </c>
      <c r="E2661" s="21" t="s">
        <v>8645</v>
      </c>
      <c r="F2661" s="36">
        <v>42269</v>
      </c>
      <c r="G2661" s="12">
        <v>50</v>
      </c>
      <c r="H2661" s="25">
        <v>35601.949999999997</v>
      </c>
      <c r="I2661" s="13">
        <v>2151.63</v>
      </c>
      <c r="J2661" s="13">
        <f t="shared" si="41"/>
        <v>33450.32</v>
      </c>
    </row>
    <row r="2662" spans="1:10" x14ac:dyDescent="0.25">
      <c r="A2662" s="19">
        <v>2654</v>
      </c>
      <c r="B2662" s="16" t="s">
        <v>24</v>
      </c>
      <c r="C2662" s="21" t="s">
        <v>7740</v>
      </c>
      <c r="D2662" s="34" t="s">
        <v>18347</v>
      </c>
      <c r="E2662" s="21" t="s">
        <v>8645</v>
      </c>
      <c r="F2662" s="36">
        <v>42269</v>
      </c>
      <c r="G2662" s="12">
        <v>50</v>
      </c>
      <c r="H2662" s="25">
        <v>19817.95</v>
      </c>
      <c r="I2662" s="13">
        <v>1197.75</v>
      </c>
      <c r="J2662" s="13">
        <f t="shared" ref="J2662:J2725" si="42">SUM(H2662-I2662)</f>
        <v>18620.2</v>
      </c>
    </row>
    <row r="2663" spans="1:10" x14ac:dyDescent="0.25">
      <c r="A2663" s="19">
        <v>2655</v>
      </c>
      <c r="B2663" s="16" t="s">
        <v>24</v>
      </c>
      <c r="C2663" s="21" t="s">
        <v>7740</v>
      </c>
      <c r="D2663" s="34" t="s">
        <v>18348</v>
      </c>
      <c r="E2663" s="21" t="s">
        <v>8645</v>
      </c>
      <c r="F2663" s="36">
        <v>42269</v>
      </c>
      <c r="G2663" s="12">
        <v>50</v>
      </c>
      <c r="H2663" s="25">
        <v>6865.95</v>
      </c>
      <c r="I2663" s="13">
        <v>414.96</v>
      </c>
      <c r="J2663" s="13">
        <f t="shared" si="42"/>
        <v>6450.99</v>
      </c>
    </row>
    <row r="2664" spans="1:10" x14ac:dyDescent="0.25">
      <c r="A2664" s="19">
        <v>2656</v>
      </c>
      <c r="B2664" s="16" t="s">
        <v>24</v>
      </c>
      <c r="C2664" s="21" t="s">
        <v>7740</v>
      </c>
      <c r="D2664" s="34" t="s">
        <v>18349</v>
      </c>
      <c r="E2664" s="21" t="s">
        <v>9841</v>
      </c>
      <c r="F2664" s="36">
        <v>41704</v>
      </c>
      <c r="G2664" s="12">
        <v>50</v>
      </c>
      <c r="H2664" s="25">
        <v>17759.72</v>
      </c>
      <c r="I2664" s="13">
        <v>1623.17</v>
      </c>
      <c r="J2664" s="13">
        <f t="shared" si="42"/>
        <v>16136.550000000001</v>
      </c>
    </row>
    <row r="2665" spans="1:10" x14ac:dyDescent="0.25">
      <c r="A2665" s="19">
        <v>2657</v>
      </c>
      <c r="B2665" s="16" t="s">
        <v>24</v>
      </c>
      <c r="C2665" s="21" t="s">
        <v>7740</v>
      </c>
      <c r="D2665" s="34" t="s">
        <v>18350</v>
      </c>
      <c r="E2665" s="21" t="s">
        <v>1493</v>
      </c>
      <c r="F2665" s="36">
        <v>42269</v>
      </c>
      <c r="G2665" s="12">
        <v>50</v>
      </c>
      <c r="H2665" s="25">
        <v>69889.95</v>
      </c>
      <c r="I2665" s="13">
        <v>4224.0600000000004</v>
      </c>
      <c r="J2665" s="13">
        <f t="shared" si="42"/>
        <v>65665.89</v>
      </c>
    </row>
    <row r="2666" spans="1:10" x14ac:dyDescent="0.25">
      <c r="A2666" s="19">
        <v>2658</v>
      </c>
      <c r="B2666" s="16" t="s">
        <v>24</v>
      </c>
      <c r="C2666" s="21" t="s">
        <v>7740</v>
      </c>
      <c r="D2666" s="34" t="s">
        <v>18351</v>
      </c>
      <c r="E2666" s="21" t="s">
        <v>9284</v>
      </c>
      <c r="F2666" s="36">
        <v>41704</v>
      </c>
      <c r="G2666" s="12">
        <v>50</v>
      </c>
      <c r="H2666" s="25">
        <v>35602.82</v>
      </c>
      <c r="I2666" s="13">
        <v>3254.07</v>
      </c>
      <c r="J2666" s="13">
        <f t="shared" si="42"/>
        <v>32348.75</v>
      </c>
    </row>
    <row r="2667" spans="1:10" x14ac:dyDescent="0.25">
      <c r="A2667" s="19">
        <v>2659</v>
      </c>
      <c r="B2667" s="16" t="s">
        <v>24</v>
      </c>
      <c r="C2667" s="21" t="s">
        <v>7740</v>
      </c>
      <c r="D2667" s="34" t="s">
        <v>18352</v>
      </c>
      <c r="E2667" s="21" t="s">
        <v>2125</v>
      </c>
      <c r="F2667" s="36">
        <v>42269</v>
      </c>
      <c r="G2667" s="12">
        <v>50</v>
      </c>
      <c r="H2667" s="25">
        <v>38614.949999999997</v>
      </c>
      <c r="I2667" s="13">
        <v>2333.7800000000002</v>
      </c>
      <c r="J2667" s="13">
        <f t="shared" si="42"/>
        <v>36281.17</v>
      </c>
    </row>
    <row r="2668" spans="1:10" x14ac:dyDescent="0.25">
      <c r="A2668" s="19">
        <v>2660</v>
      </c>
      <c r="B2668" s="16" t="s">
        <v>24</v>
      </c>
      <c r="C2668" s="21" t="s">
        <v>7740</v>
      </c>
      <c r="D2668" s="34" t="s">
        <v>18353</v>
      </c>
      <c r="E2668" s="21" t="s">
        <v>9949</v>
      </c>
      <c r="F2668" s="36">
        <v>41704</v>
      </c>
      <c r="G2668" s="12">
        <v>50</v>
      </c>
      <c r="H2668" s="25">
        <v>5918.56</v>
      </c>
      <c r="I2668" s="13">
        <v>540.91</v>
      </c>
      <c r="J2668" s="13">
        <f t="shared" si="42"/>
        <v>5377.6500000000005</v>
      </c>
    </row>
    <row r="2669" spans="1:10" x14ac:dyDescent="0.25">
      <c r="A2669" s="19">
        <v>2661</v>
      </c>
      <c r="B2669" s="16" t="s">
        <v>24</v>
      </c>
      <c r="C2669" s="21" t="s">
        <v>7740</v>
      </c>
      <c r="D2669" s="34" t="s">
        <v>18354</v>
      </c>
      <c r="E2669" s="21" t="s">
        <v>9949</v>
      </c>
      <c r="F2669" s="36">
        <v>41967</v>
      </c>
      <c r="G2669" s="12">
        <v>50</v>
      </c>
      <c r="H2669" s="25">
        <v>15832.23</v>
      </c>
      <c r="I2669" s="13">
        <v>1218.8399999999999</v>
      </c>
      <c r="J2669" s="13">
        <f t="shared" si="42"/>
        <v>14613.39</v>
      </c>
    </row>
    <row r="2670" spans="1:10" x14ac:dyDescent="0.25">
      <c r="A2670" s="19">
        <v>2662</v>
      </c>
      <c r="B2670" s="16" t="s">
        <v>24</v>
      </c>
      <c r="C2670" s="21" t="s">
        <v>7740</v>
      </c>
      <c r="D2670" s="34" t="s">
        <v>18355</v>
      </c>
      <c r="E2670" s="21" t="s">
        <v>9949</v>
      </c>
      <c r="F2670" s="36">
        <v>42184</v>
      </c>
      <c r="G2670" s="12">
        <v>50</v>
      </c>
      <c r="H2670" s="25">
        <v>13654.16</v>
      </c>
      <c r="I2670" s="13">
        <v>888.75</v>
      </c>
      <c r="J2670" s="13">
        <f t="shared" si="42"/>
        <v>12765.41</v>
      </c>
    </row>
    <row r="2671" spans="1:10" x14ac:dyDescent="0.25">
      <c r="A2671" s="19">
        <v>2663</v>
      </c>
      <c r="B2671" s="16" t="s">
        <v>24</v>
      </c>
      <c r="C2671" s="21" t="s">
        <v>7740</v>
      </c>
      <c r="D2671" s="34" t="s">
        <v>18356</v>
      </c>
      <c r="E2671" s="21" t="s">
        <v>9949</v>
      </c>
      <c r="F2671" s="36">
        <v>42213</v>
      </c>
      <c r="G2671" s="12">
        <v>50</v>
      </c>
      <c r="H2671" s="25">
        <v>5072.12</v>
      </c>
      <c r="I2671" s="13">
        <v>322.14999999999998</v>
      </c>
      <c r="J2671" s="13">
        <f t="shared" si="42"/>
        <v>4749.97</v>
      </c>
    </row>
    <row r="2672" spans="1:10" x14ac:dyDescent="0.25">
      <c r="A2672" s="19">
        <v>2664</v>
      </c>
      <c r="B2672" s="16" t="s">
        <v>24</v>
      </c>
      <c r="C2672" s="21" t="s">
        <v>7740</v>
      </c>
      <c r="D2672" s="34" t="s">
        <v>18357</v>
      </c>
      <c r="E2672" s="21" t="s">
        <v>12033</v>
      </c>
      <c r="F2672" s="36">
        <v>42081</v>
      </c>
      <c r="G2672" s="12">
        <v>50</v>
      </c>
      <c r="H2672" s="25">
        <v>1274</v>
      </c>
      <c r="I2672" s="13">
        <v>90.05</v>
      </c>
      <c r="J2672" s="13">
        <f t="shared" si="42"/>
        <v>1183.95</v>
      </c>
    </row>
    <row r="2673" spans="1:10" x14ac:dyDescent="0.25">
      <c r="A2673" s="19">
        <v>2665</v>
      </c>
      <c r="B2673" s="16" t="s">
        <v>24</v>
      </c>
      <c r="C2673" s="21" t="s">
        <v>7740</v>
      </c>
      <c r="D2673" s="34" t="s">
        <v>18358</v>
      </c>
      <c r="E2673" s="21" t="s">
        <v>10885</v>
      </c>
      <c r="F2673" s="36">
        <v>34973</v>
      </c>
      <c r="G2673" s="12">
        <v>40</v>
      </c>
      <c r="H2673" s="25">
        <v>11507.16</v>
      </c>
      <c r="I2673" s="13">
        <v>6551.0300000000097</v>
      </c>
      <c r="J2673" s="13">
        <f t="shared" si="42"/>
        <v>4956.1299999999901</v>
      </c>
    </row>
    <row r="2674" spans="1:10" x14ac:dyDescent="0.25">
      <c r="A2674" s="19">
        <v>2666</v>
      </c>
      <c r="B2674" s="16" t="s">
        <v>24</v>
      </c>
      <c r="C2674" s="21" t="s">
        <v>7740</v>
      </c>
      <c r="D2674" s="34" t="s">
        <v>18359</v>
      </c>
      <c r="E2674" s="21" t="s">
        <v>7763</v>
      </c>
      <c r="F2674" s="36">
        <v>41030</v>
      </c>
      <c r="G2674" s="12">
        <v>40</v>
      </c>
      <c r="H2674" s="25">
        <v>8589901.8399999999</v>
      </c>
      <c r="I2674" s="13">
        <v>1377522.05</v>
      </c>
      <c r="J2674" s="13">
        <f t="shared" si="42"/>
        <v>7212379.79</v>
      </c>
    </row>
    <row r="2675" spans="1:10" x14ac:dyDescent="0.25">
      <c r="A2675" s="19">
        <v>2667</v>
      </c>
      <c r="B2675" s="16" t="s">
        <v>24</v>
      </c>
      <c r="C2675" s="21" t="s">
        <v>7740</v>
      </c>
      <c r="D2675" s="34" t="s">
        <v>18360</v>
      </c>
      <c r="E2675" s="21" t="s">
        <v>8087</v>
      </c>
      <c r="F2675" s="36">
        <v>40757</v>
      </c>
      <c r="G2675" s="12">
        <v>20</v>
      </c>
      <c r="H2675" s="25">
        <v>658568.42000000004</v>
      </c>
      <c r="I2675" s="13">
        <v>235821.69</v>
      </c>
      <c r="J2675" s="13">
        <f t="shared" si="42"/>
        <v>422746.73000000004</v>
      </c>
    </row>
    <row r="2676" spans="1:10" x14ac:dyDescent="0.25">
      <c r="A2676" s="19">
        <v>2668</v>
      </c>
      <c r="B2676" s="16" t="s">
        <v>24</v>
      </c>
      <c r="C2676" s="21" t="s">
        <v>7740</v>
      </c>
      <c r="D2676" s="34" t="s">
        <v>18361</v>
      </c>
      <c r="E2676" s="21" t="s">
        <v>11736</v>
      </c>
      <c r="F2676" s="36">
        <v>42061</v>
      </c>
      <c r="G2676" s="12">
        <v>50</v>
      </c>
      <c r="H2676" s="25">
        <v>1922.25</v>
      </c>
      <c r="I2676" s="13">
        <v>138.09</v>
      </c>
      <c r="J2676" s="13">
        <f t="shared" si="42"/>
        <v>1784.16</v>
      </c>
    </row>
    <row r="2677" spans="1:10" x14ac:dyDescent="0.25">
      <c r="A2677" s="19">
        <v>2669</v>
      </c>
      <c r="B2677" s="16" t="s">
        <v>24</v>
      </c>
      <c r="C2677" s="21" t="s">
        <v>7740</v>
      </c>
      <c r="D2677" s="34" t="s">
        <v>18362</v>
      </c>
      <c r="E2677" s="21" t="s">
        <v>9286</v>
      </c>
      <c r="F2677" s="36">
        <v>33147</v>
      </c>
      <c r="G2677" s="12">
        <v>40</v>
      </c>
      <c r="H2677" s="25">
        <v>103938.65</v>
      </c>
      <c r="I2677" s="13">
        <v>71653.789999999906</v>
      </c>
      <c r="J2677" s="13">
        <f t="shared" si="42"/>
        <v>32284.860000000088</v>
      </c>
    </row>
    <row r="2678" spans="1:10" x14ac:dyDescent="0.25">
      <c r="A2678" s="19">
        <v>2670</v>
      </c>
      <c r="B2678" s="16" t="s">
        <v>24</v>
      </c>
      <c r="C2678" s="21" t="s">
        <v>7740</v>
      </c>
      <c r="D2678" s="34" t="s">
        <v>18363</v>
      </c>
      <c r="E2678" s="21" t="s">
        <v>8016</v>
      </c>
      <c r="F2678" s="36">
        <v>33147</v>
      </c>
      <c r="G2678" s="12">
        <v>40</v>
      </c>
      <c r="H2678" s="25">
        <v>2004873.31</v>
      </c>
      <c r="I2678" s="13">
        <v>1412093.58</v>
      </c>
      <c r="J2678" s="13">
        <f t="shared" si="42"/>
        <v>592779.73</v>
      </c>
    </row>
    <row r="2679" spans="1:10" x14ac:dyDescent="0.25">
      <c r="A2679" s="19">
        <v>2671</v>
      </c>
      <c r="B2679" s="16" t="s">
        <v>24</v>
      </c>
      <c r="C2679" s="21" t="s">
        <v>7740</v>
      </c>
      <c r="D2679" s="34" t="s">
        <v>18364</v>
      </c>
      <c r="E2679" s="21" t="s">
        <v>8050</v>
      </c>
      <c r="F2679" s="36">
        <v>33147</v>
      </c>
      <c r="G2679" s="12">
        <v>40</v>
      </c>
      <c r="H2679" s="25">
        <v>1565560.29</v>
      </c>
      <c r="I2679" s="13">
        <v>1082603.8400000001</v>
      </c>
      <c r="J2679" s="13">
        <f t="shared" si="42"/>
        <v>482956.44999999995</v>
      </c>
    </row>
    <row r="2680" spans="1:10" x14ac:dyDescent="0.25">
      <c r="A2680" s="19">
        <v>2672</v>
      </c>
      <c r="B2680" s="16" t="s">
        <v>24</v>
      </c>
      <c r="C2680" s="21" t="s">
        <v>7740</v>
      </c>
      <c r="D2680" s="34" t="s">
        <v>18365</v>
      </c>
      <c r="E2680" s="21" t="s">
        <v>8507</v>
      </c>
      <c r="F2680" s="36">
        <v>33147</v>
      </c>
      <c r="G2680" s="12">
        <v>40</v>
      </c>
      <c r="H2680" s="25">
        <v>426712.9</v>
      </c>
      <c r="I2680" s="13">
        <v>296713.13</v>
      </c>
      <c r="J2680" s="13">
        <f t="shared" si="42"/>
        <v>129999.77000000002</v>
      </c>
    </row>
    <row r="2681" spans="1:10" x14ac:dyDescent="0.25">
      <c r="A2681" s="19">
        <v>2673</v>
      </c>
      <c r="B2681" s="16" t="s">
        <v>24</v>
      </c>
      <c r="C2681" s="21" t="s">
        <v>7740</v>
      </c>
      <c r="D2681" s="34" t="s">
        <v>18366</v>
      </c>
      <c r="E2681" s="21" t="s">
        <v>8076</v>
      </c>
      <c r="F2681" s="36">
        <v>33147</v>
      </c>
      <c r="G2681" s="12">
        <v>40</v>
      </c>
      <c r="H2681" s="25">
        <v>1514530.52</v>
      </c>
      <c r="I2681" s="13">
        <v>1066730.21</v>
      </c>
      <c r="J2681" s="13">
        <f t="shared" si="42"/>
        <v>447800.31000000006</v>
      </c>
    </row>
    <row r="2682" spans="1:10" x14ac:dyDescent="0.25">
      <c r="A2682" s="19">
        <v>2674</v>
      </c>
      <c r="B2682" s="16" t="s">
        <v>24</v>
      </c>
      <c r="C2682" s="21" t="s">
        <v>7740</v>
      </c>
      <c r="D2682" s="34" t="s">
        <v>18367</v>
      </c>
      <c r="E2682" s="21" t="s">
        <v>11122</v>
      </c>
      <c r="F2682" s="36">
        <v>33878</v>
      </c>
      <c r="G2682" s="12">
        <v>40</v>
      </c>
      <c r="H2682" s="25">
        <v>10574.34</v>
      </c>
      <c r="I2682" s="13">
        <v>6819.24999999998</v>
      </c>
      <c r="J2682" s="13">
        <f t="shared" si="42"/>
        <v>3755.0900000000202</v>
      </c>
    </row>
    <row r="2683" spans="1:10" x14ac:dyDescent="0.25">
      <c r="A2683" s="19">
        <v>2675</v>
      </c>
      <c r="B2683" s="16" t="s">
        <v>24</v>
      </c>
      <c r="C2683" s="21" t="s">
        <v>7740</v>
      </c>
      <c r="D2683" s="34" t="s">
        <v>18368</v>
      </c>
      <c r="E2683" s="21" t="s">
        <v>8403</v>
      </c>
      <c r="F2683" s="36">
        <v>33878</v>
      </c>
      <c r="G2683" s="12">
        <v>40</v>
      </c>
      <c r="H2683" s="25">
        <v>504837.22</v>
      </c>
      <c r="I2683" s="13">
        <v>343342.21999999898</v>
      </c>
      <c r="J2683" s="13">
        <f t="shared" si="42"/>
        <v>161495.00000000099</v>
      </c>
    </row>
    <row r="2684" spans="1:10" x14ac:dyDescent="0.25">
      <c r="A2684" s="19">
        <v>2676</v>
      </c>
      <c r="B2684" s="16" t="s">
        <v>24</v>
      </c>
      <c r="C2684" s="21" t="s">
        <v>7740</v>
      </c>
      <c r="D2684" s="34" t="s">
        <v>18369</v>
      </c>
      <c r="E2684" s="21" t="s">
        <v>8355</v>
      </c>
      <c r="F2684" s="36">
        <v>33147</v>
      </c>
      <c r="G2684" s="12">
        <v>40</v>
      </c>
      <c r="H2684" s="25">
        <v>632080.27</v>
      </c>
      <c r="I2684" s="13">
        <v>447919.30000000098</v>
      </c>
      <c r="J2684" s="13">
        <f t="shared" si="42"/>
        <v>184160.96999999904</v>
      </c>
    </row>
    <row r="2685" spans="1:10" x14ac:dyDescent="0.25">
      <c r="A2685" s="19">
        <v>2677</v>
      </c>
      <c r="B2685" s="16" t="s">
        <v>24</v>
      </c>
      <c r="C2685" s="21" t="s">
        <v>7740</v>
      </c>
      <c r="D2685" s="34" t="s">
        <v>18369</v>
      </c>
      <c r="E2685" s="21" t="s">
        <v>8355</v>
      </c>
      <c r="F2685" s="36">
        <v>37530</v>
      </c>
      <c r="G2685" s="12">
        <v>40</v>
      </c>
      <c r="H2685" s="25">
        <v>8997.2199999999993</v>
      </c>
      <c r="I2685" s="13">
        <v>3854.86</v>
      </c>
      <c r="J2685" s="13">
        <f t="shared" si="42"/>
        <v>5142.3599999999988</v>
      </c>
    </row>
    <row r="2686" spans="1:10" x14ac:dyDescent="0.25">
      <c r="A2686" s="19">
        <v>2678</v>
      </c>
      <c r="B2686" s="16" t="s">
        <v>24</v>
      </c>
      <c r="C2686" s="21" t="s">
        <v>7740</v>
      </c>
      <c r="D2686" s="34" t="s">
        <v>18370</v>
      </c>
      <c r="E2686" s="21" t="s">
        <v>9420</v>
      </c>
      <c r="F2686" s="36">
        <v>32782</v>
      </c>
      <c r="G2686" s="12">
        <v>40</v>
      </c>
      <c r="H2686" s="25">
        <v>95383.23</v>
      </c>
      <c r="I2686" s="13">
        <v>68732.910000000105</v>
      </c>
      <c r="J2686" s="13">
        <f t="shared" si="42"/>
        <v>26650.319999999891</v>
      </c>
    </row>
    <row r="2687" spans="1:10" x14ac:dyDescent="0.25">
      <c r="A2687" s="19">
        <v>2679</v>
      </c>
      <c r="B2687" s="16" t="s">
        <v>24</v>
      </c>
      <c r="C2687" s="21" t="s">
        <v>7740</v>
      </c>
      <c r="D2687" s="34" t="s">
        <v>18371</v>
      </c>
      <c r="E2687" s="21" t="s">
        <v>9050</v>
      </c>
      <c r="F2687" s="36">
        <v>32782</v>
      </c>
      <c r="G2687" s="12">
        <v>40</v>
      </c>
      <c r="H2687" s="25">
        <v>158342.04999999999</v>
      </c>
      <c r="I2687" s="13">
        <v>114100.64</v>
      </c>
      <c r="J2687" s="13">
        <f t="shared" si="42"/>
        <v>44241.409999999989</v>
      </c>
    </row>
    <row r="2688" spans="1:10" x14ac:dyDescent="0.25">
      <c r="A2688" s="19">
        <v>2680</v>
      </c>
      <c r="B2688" s="16" t="s">
        <v>24</v>
      </c>
      <c r="C2688" s="21" t="s">
        <v>7740</v>
      </c>
      <c r="D2688" s="34" t="s">
        <v>18372</v>
      </c>
      <c r="E2688" s="21" t="s">
        <v>7782</v>
      </c>
      <c r="F2688" s="36">
        <v>42277</v>
      </c>
      <c r="G2688" s="12">
        <v>50</v>
      </c>
      <c r="H2688" s="25">
        <v>5558464.8499999996</v>
      </c>
      <c r="I2688" s="13">
        <v>327472.24</v>
      </c>
      <c r="J2688" s="13">
        <f t="shared" si="42"/>
        <v>5230992.6099999994</v>
      </c>
    </row>
    <row r="2689" spans="1:10" x14ac:dyDescent="0.25">
      <c r="A2689" s="19">
        <v>2681</v>
      </c>
      <c r="B2689" s="16" t="s">
        <v>24</v>
      </c>
      <c r="C2689" s="21" t="s">
        <v>7740</v>
      </c>
      <c r="D2689" s="34" t="s">
        <v>9102</v>
      </c>
      <c r="E2689" s="21" t="s">
        <v>9103</v>
      </c>
      <c r="F2689" s="36">
        <v>36800</v>
      </c>
      <c r="G2689" s="12">
        <v>40</v>
      </c>
      <c r="H2689" s="25">
        <v>73825.02</v>
      </c>
      <c r="I2689" s="13">
        <v>33211.999999999898</v>
      </c>
      <c r="J2689" s="13">
        <f t="shared" si="42"/>
        <v>40613.020000000106</v>
      </c>
    </row>
    <row r="2690" spans="1:10" x14ac:dyDescent="0.25">
      <c r="A2690" s="19">
        <v>2682</v>
      </c>
      <c r="B2690" s="16" t="s">
        <v>24</v>
      </c>
      <c r="C2690" s="21" t="s">
        <v>7740</v>
      </c>
      <c r="D2690" s="34" t="s">
        <v>7988</v>
      </c>
      <c r="E2690" s="21" t="s">
        <v>7989</v>
      </c>
      <c r="F2690" s="36">
        <v>37165</v>
      </c>
      <c r="G2690" s="12">
        <v>40</v>
      </c>
      <c r="H2690" s="25">
        <v>1191535.1399999999</v>
      </c>
      <c r="I2690" s="13">
        <v>506311.140000001</v>
      </c>
      <c r="J2690" s="13">
        <f t="shared" si="42"/>
        <v>685223.99999999884</v>
      </c>
    </row>
    <row r="2691" spans="1:10" x14ac:dyDescent="0.25">
      <c r="A2691" s="19">
        <v>2683</v>
      </c>
      <c r="B2691" s="16" t="s">
        <v>24</v>
      </c>
      <c r="C2691" s="21" t="s">
        <v>7740</v>
      </c>
      <c r="D2691" s="34" t="s">
        <v>7988</v>
      </c>
      <c r="E2691" s="21" t="s">
        <v>7989</v>
      </c>
      <c r="F2691" s="36">
        <v>37165</v>
      </c>
      <c r="G2691" s="12">
        <v>40</v>
      </c>
      <c r="H2691" s="25">
        <v>6639.84</v>
      </c>
      <c r="I2691" s="13">
        <v>2821.7399999999898</v>
      </c>
      <c r="J2691" s="13">
        <f t="shared" si="42"/>
        <v>3818.1000000000104</v>
      </c>
    </row>
    <row r="2692" spans="1:10" x14ac:dyDescent="0.25">
      <c r="A2692" s="19">
        <v>2684</v>
      </c>
      <c r="B2692" s="16" t="s">
        <v>24</v>
      </c>
      <c r="C2692" s="21" t="s">
        <v>7740</v>
      </c>
      <c r="D2692" s="34" t="s">
        <v>18373</v>
      </c>
      <c r="E2692" s="21" t="s">
        <v>10446</v>
      </c>
      <c r="F2692" s="36">
        <v>32782</v>
      </c>
      <c r="G2692" s="12">
        <v>40</v>
      </c>
      <c r="H2692" s="25">
        <v>29714.09</v>
      </c>
      <c r="I2692" s="13">
        <v>21411.99</v>
      </c>
      <c r="J2692" s="13">
        <f t="shared" si="42"/>
        <v>8302.0999999999985</v>
      </c>
    </row>
    <row r="2693" spans="1:10" x14ac:dyDescent="0.25">
      <c r="A2693" s="19">
        <v>2685</v>
      </c>
      <c r="B2693" s="16" t="s">
        <v>24</v>
      </c>
      <c r="C2693" s="21" t="s">
        <v>7740</v>
      </c>
      <c r="D2693" s="34" t="s">
        <v>18374</v>
      </c>
      <c r="E2693" s="21" t="s">
        <v>9062</v>
      </c>
      <c r="F2693" s="36">
        <v>39458</v>
      </c>
      <c r="G2693" s="12">
        <v>40</v>
      </c>
      <c r="H2693" s="25">
        <v>59372.26</v>
      </c>
      <c r="I2693" s="13">
        <v>15887.86</v>
      </c>
      <c r="J2693" s="13">
        <f t="shared" si="42"/>
        <v>43484.4</v>
      </c>
    </row>
    <row r="2694" spans="1:10" x14ac:dyDescent="0.25">
      <c r="A2694" s="19">
        <v>2686</v>
      </c>
      <c r="B2694" s="16" t="s">
        <v>24</v>
      </c>
      <c r="C2694" s="21" t="s">
        <v>7740</v>
      </c>
      <c r="D2694" s="34" t="s">
        <v>18375</v>
      </c>
      <c r="E2694" s="21" t="s">
        <v>8621</v>
      </c>
      <c r="F2694" s="36">
        <v>33147</v>
      </c>
      <c r="G2694" s="12">
        <v>40</v>
      </c>
      <c r="H2694" s="25">
        <v>328395.3</v>
      </c>
      <c r="I2694" s="13">
        <v>228348.18</v>
      </c>
      <c r="J2694" s="13">
        <f t="shared" si="42"/>
        <v>100047.12</v>
      </c>
    </row>
    <row r="2695" spans="1:10" x14ac:dyDescent="0.25">
      <c r="A2695" s="19">
        <v>2687</v>
      </c>
      <c r="B2695" s="16" t="s">
        <v>24</v>
      </c>
      <c r="C2695" s="21" t="s">
        <v>7740</v>
      </c>
      <c r="D2695" s="34" t="s">
        <v>18376</v>
      </c>
      <c r="E2695" s="21" t="s">
        <v>8353</v>
      </c>
      <c r="F2695" s="36">
        <v>33147</v>
      </c>
      <c r="G2695" s="12">
        <v>40</v>
      </c>
      <c r="H2695" s="25">
        <v>604899.89</v>
      </c>
      <c r="I2695" s="13">
        <v>420614.57</v>
      </c>
      <c r="J2695" s="13">
        <f t="shared" si="42"/>
        <v>184285.32</v>
      </c>
    </row>
    <row r="2696" spans="1:10" x14ac:dyDescent="0.25">
      <c r="A2696" s="19">
        <v>2688</v>
      </c>
      <c r="B2696" s="16" t="s">
        <v>24</v>
      </c>
      <c r="C2696" s="21" t="s">
        <v>7740</v>
      </c>
      <c r="D2696" s="34" t="s">
        <v>18377</v>
      </c>
      <c r="E2696" s="21" t="s">
        <v>9990</v>
      </c>
      <c r="F2696" s="36">
        <v>38054</v>
      </c>
      <c r="G2696" s="12">
        <v>40</v>
      </c>
      <c r="H2696" s="25">
        <v>21820.02</v>
      </c>
      <c r="I2696" s="13">
        <v>7943.73</v>
      </c>
      <c r="J2696" s="13">
        <f t="shared" si="42"/>
        <v>13876.29</v>
      </c>
    </row>
    <row r="2697" spans="1:10" x14ac:dyDescent="0.25">
      <c r="A2697" s="19">
        <v>2689</v>
      </c>
      <c r="B2697" s="16" t="s">
        <v>24</v>
      </c>
      <c r="C2697" s="21" t="s">
        <v>7740</v>
      </c>
      <c r="D2697" s="34" t="s">
        <v>12469</v>
      </c>
      <c r="E2697" s="21" t="s">
        <v>8080</v>
      </c>
      <c r="F2697" s="36">
        <v>38261</v>
      </c>
      <c r="G2697" s="12">
        <v>40</v>
      </c>
      <c r="H2697" s="25">
        <v>832.04</v>
      </c>
      <c r="I2697" s="13">
        <v>291.26</v>
      </c>
      <c r="J2697" s="13">
        <f t="shared" si="42"/>
        <v>540.78</v>
      </c>
    </row>
    <row r="2698" spans="1:10" x14ac:dyDescent="0.25">
      <c r="A2698" s="19">
        <v>2690</v>
      </c>
      <c r="B2698" s="16" t="s">
        <v>24</v>
      </c>
      <c r="C2698" s="21" t="s">
        <v>7740</v>
      </c>
      <c r="D2698" s="34" t="s">
        <v>18378</v>
      </c>
      <c r="E2698" s="21" t="s">
        <v>7889</v>
      </c>
      <c r="F2698" s="36">
        <v>39903</v>
      </c>
      <c r="G2698" s="12">
        <v>40</v>
      </c>
      <c r="H2698" s="25">
        <v>354218.6</v>
      </c>
      <c r="I2698" s="13">
        <v>84139.190000000104</v>
      </c>
      <c r="J2698" s="13">
        <f t="shared" si="42"/>
        <v>270079.40999999986</v>
      </c>
    </row>
    <row r="2699" spans="1:10" x14ac:dyDescent="0.25">
      <c r="A2699" s="19">
        <v>2691</v>
      </c>
      <c r="B2699" s="16" t="s">
        <v>24</v>
      </c>
      <c r="C2699" s="21" t="s">
        <v>7740</v>
      </c>
      <c r="D2699" s="34" t="s">
        <v>18379</v>
      </c>
      <c r="E2699" s="21" t="s">
        <v>7889</v>
      </c>
      <c r="F2699" s="36">
        <v>39903</v>
      </c>
      <c r="G2699" s="12">
        <v>40</v>
      </c>
      <c r="H2699" s="25">
        <v>20825.099999999999</v>
      </c>
      <c r="I2699" s="13">
        <v>4946.7700000000004</v>
      </c>
      <c r="J2699" s="13">
        <f t="shared" si="42"/>
        <v>15878.329999999998</v>
      </c>
    </row>
    <row r="2700" spans="1:10" x14ac:dyDescent="0.25">
      <c r="A2700" s="19">
        <v>2692</v>
      </c>
      <c r="B2700" s="16" t="s">
        <v>24</v>
      </c>
      <c r="C2700" s="21" t="s">
        <v>7740</v>
      </c>
      <c r="D2700" s="34" t="s">
        <v>18380</v>
      </c>
      <c r="E2700" s="21" t="s">
        <v>7973</v>
      </c>
      <c r="F2700" s="36">
        <v>36799</v>
      </c>
      <c r="G2700" s="12">
        <v>40</v>
      </c>
      <c r="H2700" s="25">
        <v>1419573.01</v>
      </c>
      <c r="I2700" s="13">
        <v>665838.89999999898</v>
      </c>
      <c r="J2700" s="13">
        <f t="shared" si="42"/>
        <v>753734.11000000103</v>
      </c>
    </row>
    <row r="2701" spans="1:10" x14ac:dyDescent="0.25">
      <c r="A2701" s="19">
        <v>2693</v>
      </c>
      <c r="B2701" s="16" t="s">
        <v>24</v>
      </c>
      <c r="C2701" s="21" t="s">
        <v>7740</v>
      </c>
      <c r="D2701" s="34" t="s">
        <v>18380</v>
      </c>
      <c r="E2701" s="21" t="s">
        <v>7973</v>
      </c>
      <c r="F2701" s="36">
        <v>37895</v>
      </c>
      <c r="G2701" s="12">
        <v>40</v>
      </c>
      <c r="H2701" s="25">
        <v>91102.99</v>
      </c>
      <c r="I2701" s="13">
        <v>34536.400000000103</v>
      </c>
      <c r="J2701" s="13">
        <f t="shared" si="42"/>
        <v>56566.589999999902</v>
      </c>
    </row>
    <row r="2702" spans="1:10" x14ac:dyDescent="0.25">
      <c r="A2702" s="19">
        <v>2694</v>
      </c>
      <c r="B2702" s="16" t="s">
        <v>24</v>
      </c>
      <c r="C2702" s="21" t="s">
        <v>7740</v>
      </c>
      <c r="D2702" s="34" t="s">
        <v>18381</v>
      </c>
      <c r="E2702" s="21" t="s">
        <v>9565</v>
      </c>
      <c r="F2702" s="36">
        <v>34973</v>
      </c>
      <c r="G2702" s="12">
        <v>40</v>
      </c>
      <c r="H2702" s="25">
        <v>51522</v>
      </c>
      <c r="I2702" s="13">
        <v>29331.389999999901</v>
      </c>
      <c r="J2702" s="13">
        <f t="shared" si="42"/>
        <v>22190.610000000099</v>
      </c>
    </row>
    <row r="2703" spans="1:10" x14ac:dyDescent="0.25">
      <c r="A2703" s="19">
        <v>2695</v>
      </c>
      <c r="B2703" s="16" t="s">
        <v>24</v>
      </c>
      <c r="C2703" s="21" t="s">
        <v>7740</v>
      </c>
      <c r="D2703" s="34" t="s">
        <v>8971</v>
      </c>
      <c r="E2703" s="21" t="s">
        <v>8972</v>
      </c>
      <c r="F2703" s="36">
        <v>37530</v>
      </c>
      <c r="G2703" s="12">
        <v>20</v>
      </c>
      <c r="H2703" s="25">
        <v>253950.43</v>
      </c>
      <c r="I2703" s="13">
        <v>203132.32</v>
      </c>
      <c r="J2703" s="13">
        <f t="shared" si="42"/>
        <v>50818.109999999986</v>
      </c>
    </row>
    <row r="2704" spans="1:10" x14ac:dyDescent="0.25">
      <c r="A2704" s="19">
        <v>2696</v>
      </c>
      <c r="B2704" s="16" t="s">
        <v>24</v>
      </c>
      <c r="C2704" s="21" t="s">
        <v>7740</v>
      </c>
      <c r="D2704" s="34" t="s">
        <v>18382</v>
      </c>
      <c r="E2704" s="21" t="s">
        <v>10046</v>
      </c>
      <c r="F2704" s="36">
        <v>36068</v>
      </c>
      <c r="G2704" s="12">
        <v>40</v>
      </c>
      <c r="H2704" s="25">
        <v>25773.38</v>
      </c>
      <c r="I2704" s="13">
        <v>12883.56</v>
      </c>
      <c r="J2704" s="13">
        <f t="shared" si="42"/>
        <v>12889.820000000002</v>
      </c>
    </row>
    <row r="2705" spans="1:10" x14ac:dyDescent="0.25">
      <c r="A2705" s="19">
        <v>2697</v>
      </c>
      <c r="B2705" s="16" t="s">
        <v>24</v>
      </c>
      <c r="C2705" s="21" t="s">
        <v>7740</v>
      </c>
      <c r="D2705" s="34" t="s">
        <v>18383</v>
      </c>
      <c r="E2705" s="21" t="s">
        <v>8471</v>
      </c>
      <c r="F2705" s="36">
        <v>36068</v>
      </c>
      <c r="G2705" s="12">
        <v>40</v>
      </c>
      <c r="H2705" s="25">
        <v>283761.65999999997</v>
      </c>
      <c r="I2705" s="13">
        <v>141848.73000000001</v>
      </c>
      <c r="J2705" s="13">
        <f t="shared" si="42"/>
        <v>141912.92999999996</v>
      </c>
    </row>
    <row r="2706" spans="1:10" x14ac:dyDescent="0.25">
      <c r="A2706" s="19">
        <v>2698</v>
      </c>
      <c r="B2706" s="16" t="s">
        <v>24</v>
      </c>
      <c r="C2706" s="21" t="s">
        <v>7740</v>
      </c>
      <c r="D2706" s="34" t="s">
        <v>18384</v>
      </c>
      <c r="E2706" s="21" t="s">
        <v>9762</v>
      </c>
      <c r="F2706" s="36">
        <v>39355</v>
      </c>
      <c r="G2706" s="12">
        <v>40</v>
      </c>
      <c r="H2706" s="25">
        <v>24432</v>
      </c>
      <c r="I2706" s="13">
        <v>6718.93</v>
      </c>
      <c r="J2706" s="13">
        <f t="shared" si="42"/>
        <v>17713.07</v>
      </c>
    </row>
    <row r="2707" spans="1:10" x14ac:dyDescent="0.25">
      <c r="A2707" s="19">
        <v>2699</v>
      </c>
      <c r="B2707" s="16" t="s">
        <v>24</v>
      </c>
      <c r="C2707" s="21" t="s">
        <v>7740</v>
      </c>
      <c r="D2707" s="34" t="s">
        <v>18385</v>
      </c>
      <c r="E2707" s="21" t="s">
        <v>11921</v>
      </c>
      <c r="F2707" s="36">
        <v>42193</v>
      </c>
      <c r="G2707" s="12">
        <v>40</v>
      </c>
      <c r="H2707" s="25">
        <v>1544</v>
      </c>
      <c r="I2707" s="13">
        <v>124.67</v>
      </c>
      <c r="J2707" s="13">
        <f t="shared" si="42"/>
        <v>1419.33</v>
      </c>
    </row>
    <row r="2708" spans="1:10" x14ac:dyDescent="0.25">
      <c r="A2708" s="19">
        <v>2700</v>
      </c>
      <c r="B2708" s="16" t="s">
        <v>24</v>
      </c>
      <c r="C2708" s="21" t="s">
        <v>7740</v>
      </c>
      <c r="D2708" s="34" t="s">
        <v>18386</v>
      </c>
      <c r="E2708" s="21" t="s">
        <v>12449</v>
      </c>
      <c r="F2708" s="36">
        <v>41362</v>
      </c>
      <c r="G2708" s="12">
        <v>50</v>
      </c>
      <c r="H2708" s="25">
        <v>550</v>
      </c>
      <c r="I2708" s="13">
        <v>60.39</v>
      </c>
      <c r="J2708" s="13">
        <f t="shared" si="42"/>
        <v>489.61</v>
      </c>
    </row>
    <row r="2709" spans="1:10" x14ac:dyDescent="0.25">
      <c r="A2709" s="19">
        <v>2701</v>
      </c>
      <c r="B2709" s="16" t="s">
        <v>24</v>
      </c>
      <c r="C2709" s="21" t="s">
        <v>7740</v>
      </c>
      <c r="D2709" s="34" t="s">
        <v>18387</v>
      </c>
      <c r="E2709" s="21" t="s">
        <v>12449</v>
      </c>
      <c r="F2709" s="36">
        <v>41312</v>
      </c>
      <c r="G2709" s="12">
        <v>50</v>
      </c>
      <c r="H2709" s="25">
        <v>644.62</v>
      </c>
      <c r="I2709" s="13">
        <v>72.680000000000106</v>
      </c>
      <c r="J2709" s="13">
        <f t="shared" si="42"/>
        <v>571.93999999999994</v>
      </c>
    </row>
    <row r="2710" spans="1:10" x14ac:dyDescent="0.25">
      <c r="A2710" s="19">
        <v>2702</v>
      </c>
      <c r="B2710" s="16" t="s">
        <v>24</v>
      </c>
      <c r="C2710" s="21" t="s">
        <v>7740</v>
      </c>
      <c r="D2710" s="34" t="s">
        <v>18388</v>
      </c>
      <c r="E2710" s="21" t="s">
        <v>10840</v>
      </c>
      <c r="F2710" s="36">
        <v>42019</v>
      </c>
      <c r="G2710" s="12">
        <v>50</v>
      </c>
      <c r="H2710" s="25">
        <v>5700</v>
      </c>
      <c r="I2710" s="13">
        <v>422.57</v>
      </c>
      <c r="J2710" s="13">
        <f t="shared" si="42"/>
        <v>5277.43</v>
      </c>
    </row>
    <row r="2711" spans="1:10" x14ac:dyDescent="0.25">
      <c r="A2711" s="19">
        <v>2703</v>
      </c>
      <c r="B2711" s="16" t="s">
        <v>24</v>
      </c>
      <c r="C2711" s="21" t="s">
        <v>7740</v>
      </c>
      <c r="D2711" s="34" t="s">
        <v>18389</v>
      </c>
      <c r="E2711" s="21" t="s">
        <v>10680</v>
      </c>
      <c r="F2711" s="36">
        <v>41827</v>
      </c>
      <c r="G2711" s="12">
        <v>50</v>
      </c>
      <c r="H2711" s="25">
        <v>6795</v>
      </c>
      <c r="I2711" s="13">
        <v>575.22</v>
      </c>
      <c r="J2711" s="13">
        <f t="shared" si="42"/>
        <v>6219.78</v>
      </c>
    </row>
    <row r="2712" spans="1:10" x14ac:dyDescent="0.25">
      <c r="A2712" s="19">
        <v>2704</v>
      </c>
      <c r="B2712" s="16" t="s">
        <v>24</v>
      </c>
      <c r="C2712" s="21" t="s">
        <v>7740</v>
      </c>
      <c r="D2712" s="34" t="s">
        <v>18390</v>
      </c>
      <c r="E2712" s="21" t="s">
        <v>8876</v>
      </c>
      <c r="F2712" s="36">
        <v>41815</v>
      </c>
      <c r="G2712" s="12">
        <v>50</v>
      </c>
      <c r="H2712" s="25">
        <v>63911.839999999997</v>
      </c>
      <c r="I2712" s="13">
        <v>5452.62</v>
      </c>
      <c r="J2712" s="13">
        <f t="shared" si="42"/>
        <v>58459.219999999994</v>
      </c>
    </row>
    <row r="2713" spans="1:10" x14ac:dyDescent="0.25">
      <c r="A2713" s="19">
        <v>2705</v>
      </c>
      <c r="B2713" s="16" t="s">
        <v>24</v>
      </c>
      <c r="C2713" s="21" t="s">
        <v>7740</v>
      </c>
      <c r="D2713" s="34" t="s">
        <v>18391</v>
      </c>
      <c r="E2713" s="21" t="s">
        <v>9138</v>
      </c>
      <c r="F2713" s="36">
        <v>41815</v>
      </c>
      <c r="G2713" s="12">
        <v>50</v>
      </c>
      <c r="H2713" s="25">
        <v>42431.83</v>
      </c>
      <c r="I2713" s="13">
        <v>3620.13</v>
      </c>
      <c r="J2713" s="13">
        <f t="shared" si="42"/>
        <v>38811.700000000004</v>
      </c>
    </row>
    <row r="2714" spans="1:10" x14ac:dyDescent="0.25">
      <c r="A2714" s="19">
        <v>2706</v>
      </c>
      <c r="B2714" s="16" t="s">
        <v>24</v>
      </c>
      <c r="C2714" s="21" t="s">
        <v>7740</v>
      </c>
      <c r="D2714" s="34" t="s">
        <v>18392</v>
      </c>
      <c r="E2714" s="21" t="s">
        <v>9473</v>
      </c>
      <c r="F2714" s="36">
        <v>42241</v>
      </c>
      <c r="G2714" s="12">
        <v>50</v>
      </c>
      <c r="H2714" s="25">
        <v>26558.02</v>
      </c>
      <c r="I2714" s="13">
        <v>1645.88</v>
      </c>
      <c r="J2714" s="13">
        <f t="shared" si="42"/>
        <v>24912.14</v>
      </c>
    </row>
    <row r="2715" spans="1:10" x14ac:dyDescent="0.25">
      <c r="A2715" s="19">
        <v>2707</v>
      </c>
      <c r="B2715" s="16" t="s">
        <v>24</v>
      </c>
      <c r="C2715" s="21" t="s">
        <v>7740</v>
      </c>
      <c r="D2715" s="34" t="s">
        <v>18393</v>
      </c>
      <c r="E2715" s="21" t="s">
        <v>9222</v>
      </c>
      <c r="F2715" s="36">
        <v>41815</v>
      </c>
      <c r="G2715" s="12">
        <v>50</v>
      </c>
      <c r="H2715" s="25">
        <v>38131.839999999997</v>
      </c>
      <c r="I2715" s="13">
        <v>3253.19</v>
      </c>
      <c r="J2715" s="13">
        <f t="shared" si="42"/>
        <v>34878.649999999994</v>
      </c>
    </row>
    <row r="2716" spans="1:10" x14ac:dyDescent="0.25">
      <c r="A2716" s="19">
        <v>2708</v>
      </c>
      <c r="B2716" s="16" t="s">
        <v>24</v>
      </c>
      <c r="C2716" s="21" t="s">
        <v>7740</v>
      </c>
      <c r="D2716" s="34" t="s">
        <v>18394</v>
      </c>
      <c r="E2716" s="21" t="s">
        <v>12593</v>
      </c>
      <c r="F2716" s="36">
        <v>42201</v>
      </c>
      <c r="G2716" s="12">
        <v>50</v>
      </c>
      <c r="H2716" s="25">
        <v>450</v>
      </c>
      <c r="I2716" s="13">
        <v>28.82</v>
      </c>
      <c r="J2716" s="13">
        <f t="shared" si="42"/>
        <v>421.18</v>
      </c>
    </row>
    <row r="2717" spans="1:10" x14ac:dyDescent="0.25">
      <c r="A2717" s="19">
        <v>2709</v>
      </c>
      <c r="B2717" s="16" t="s">
        <v>24</v>
      </c>
      <c r="C2717" s="21" t="s">
        <v>7740</v>
      </c>
      <c r="D2717" s="34" t="s">
        <v>18395</v>
      </c>
      <c r="E2717" s="21" t="s">
        <v>11735</v>
      </c>
      <c r="F2717" s="36">
        <v>42276</v>
      </c>
      <c r="G2717" s="12">
        <v>50</v>
      </c>
      <c r="H2717" s="25">
        <v>1900</v>
      </c>
      <c r="I2717" s="13">
        <v>114.12</v>
      </c>
      <c r="J2717" s="13">
        <f t="shared" si="42"/>
        <v>1785.88</v>
      </c>
    </row>
    <row r="2718" spans="1:10" x14ac:dyDescent="0.25">
      <c r="A2718" s="19">
        <v>2710</v>
      </c>
      <c r="B2718" s="16" t="s">
        <v>24</v>
      </c>
      <c r="C2718" s="21" t="s">
        <v>7740</v>
      </c>
      <c r="D2718" s="34" t="s">
        <v>18396</v>
      </c>
      <c r="E2718" s="21" t="s">
        <v>10993</v>
      </c>
      <c r="F2718" s="36">
        <v>42123</v>
      </c>
      <c r="G2718" s="12">
        <v>50</v>
      </c>
      <c r="H2718" s="25">
        <v>4628</v>
      </c>
      <c r="I2718" s="13">
        <v>316.74</v>
      </c>
      <c r="J2718" s="13">
        <f t="shared" si="42"/>
        <v>4311.26</v>
      </c>
    </row>
    <row r="2719" spans="1:10" x14ac:dyDescent="0.25">
      <c r="A2719" s="19">
        <v>2711</v>
      </c>
      <c r="B2719" s="16" t="s">
        <v>24</v>
      </c>
      <c r="C2719" s="21" t="s">
        <v>7740</v>
      </c>
      <c r="D2719" s="34" t="s">
        <v>18397</v>
      </c>
      <c r="E2719" s="21" t="s">
        <v>11773</v>
      </c>
      <c r="F2719" s="36">
        <v>41467</v>
      </c>
      <c r="G2719" s="12">
        <v>50</v>
      </c>
      <c r="H2719" s="25">
        <v>1895.22</v>
      </c>
      <c r="I2719" s="13">
        <v>197.92</v>
      </c>
      <c r="J2719" s="13">
        <f t="shared" si="42"/>
        <v>1697.3</v>
      </c>
    </row>
    <row r="2720" spans="1:10" x14ac:dyDescent="0.25">
      <c r="A2720" s="19">
        <v>2712</v>
      </c>
      <c r="B2720" s="16" t="s">
        <v>24</v>
      </c>
      <c r="C2720" s="21" t="s">
        <v>7740</v>
      </c>
      <c r="D2720" s="34" t="s">
        <v>18398</v>
      </c>
      <c r="E2720" s="21" t="s">
        <v>11212</v>
      </c>
      <c r="F2720" s="36">
        <v>41449</v>
      </c>
      <c r="G2720" s="12">
        <v>50</v>
      </c>
      <c r="H2720" s="25">
        <v>3795.43</v>
      </c>
      <c r="I2720" s="13">
        <v>399.99</v>
      </c>
      <c r="J2720" s="13">
        <f t="shared" si="42"/>
        <v>3395.4399999999996</v>
      </c>
    </row>
    <row r="2721" spans="1:10" x14ac:dyDescent="0.25">
      <c r="A2721" s="19">
        <v>2713</v>
      </c>
      <c r="B2721" s="16" t="s">
        <v>24</v>
      </c>
      <c r="C2721" s="21" t="s">
        <v>7740</v>
      </c>
      <c r="D2721" s="34" t="s">
        <v>18399</v>
      </c>
      <c r="E2721" s="21" t="s">
        <v>10277</v>
      </c>
      <c r="F2721" s="36">
        <v>41484</v>
      </c>
      <c r="G2721" s="12">
        <v>50</v>
      </c>
      <c r="H2721" s="25">
        <v>10800</v>
      </c>
      <c r="I2721" s="13">
        <v>1117.3499999999999</v>
      </c>
      <c r="J2721" s="13">
        <f t="shared" si="42"/>
        <v>9682.65</v>
      </c>
    </row>
    <row r="2722" spans="1:10" x14ac:dyDescent="0.25">
      <c r="A2722" s="19">
        <v>2714</v>
      </c>
      <c r="B2722" s="16" t="s">
        <v>24</v>
      </c>
      <c r="C2722" s="21" t="s">
        <v>7740</v>
      </c>
      <c r="D2722" s="34" t="s">
        <v>18400</v>
      </c>
      <c r="E2722" s="21" t="s">
        <v>11252</v>
      </c>
      <c r="F2722" s="36">
        <v>41928</v>
      </c>
      <c r="G2722" s="12">
        <v>50</v>
      </c>
      <c r="H2722" s="25">
        <v>3500</v>
      </c>
      <c r="I2722" s="13">
        <v>276.98</v>
      </c>
      <c r="J2722" s="13">
        <f t="shared" si="42"/>
        <v>3223.02</v>
      </c>
    </row>
    <row r="2723" spans="1:10" x14ac:dyDescent="0.25">
      <c r="A2723" s="19">
        <v>2715</v>
      </c>
      <c r="B2723" s="16" t="s">
        <v>24</v>
      </c>
      <c r="C2723" s="21" t="s">
        <v>7740</v>
      </c>
      <c r="D2723" s="34" t="s">
        <v>18401</v>
      </c>
      <c r="E2723" s="21" t="s">
        <v>11025</v>
      </c>
      <c r="F2723" s="36">
        <v>41908</v>
      </c>
      <c r="G2723" s="12">
        <v>50</v>
      </c>
      <c r="H2723" s="25">
        <v>4500</v>
      </c>
      <c r="I2723" s="13">
        <v>360.93</v>
      </c>
      <c r="J2723" s="13">
        <f t="shared" si="42"/>
        <v>4139.07</v>
      </c>
    </row>
    <row r="2724" spans="1:10" x14ac:dyDescent="0.25">
      <c r="A2724" s="19">
        <v>2716</v>
      </c>
      <c r="B2724" s="16" t="s">
        <v>24</v>
      </c>
      <c r="C2724" s="21" t="s">
        <v>7740</v>
      </c>
      <c r="D2724" s="34" t="s">
        <v>18402</v>
      </c>
      <c r="E2724" s="21" t="s">
        <v>11659</v>
      </c>
      <c r="F2724" s="36">
        <v>41394</v>
      </c>
      <c r="G2724" s="12">
        <v>50</v>
      </c>
      <c r="H2724" s="25">
        <v>2177.67</v>
      </c>
      <c r="I2724" s="13">
        <v>236.02</v>
      </c>
      <c r="J2724" s="13">
        <f t="shared" si="42"/>
        <v>1941.65</v>
      </c>
    </row>
    <row r="2725" spans="1:10" x14ac:dyDescent="0.25">
      <c r="A2725" s="19">
        <v>2717</v>
      </c>
      <c r="B2725" s="16" t="s">
        <v>24</v>
      </c>
      <c r="C2725" s="21" t="s">
        <v>7740</v>
      </c>
      <c r="D2725" s="34" t="s">
        <v>18403</v>
      </c>
      <c r="E2725" s="21" t="s">
        <v>9489</v>
      </c>
      <c r="F2725" s="36">
        <v>38990</v>
      </c>
      <c r="G2725" s="12">
        <v>40</v>
      </c>
      <c r="H2725" s="25">
        <v>34929.019999999997</v>
      </c>
      <c r="I2725" s="13">
        <v>10478.44</v>
      </c>
      <c r="J2725" s="13">
        <f t="shared" si="42"/>
        <v>24450.579999999994</v>
      </c>
    </row>
    <row r="2726" spans="1:10" x14ac:dyDescent="0.25">
      <c r="A2726" s="19">
        <v>2718</v>
      </c>
      <c r="B2726" s="16" t="s">
        <v>24</v>
      </c>
      <c r="C2726" s="21" t="s">
        <v>7740</v>
      </c>
      <c r="D2726" s="34" t="s">
        <v>18404</v>
      </c>
      <c r="E2726" s="21" t="s">
        <v>8371</v>
      </c>
      <c r="F2726" s="36">
        <v>36068</v>
      </c>
      <c r="G2726" s="12">
        <v>40</v>
      </c>
      <c r="H2726" s="25">
        <v>351140.45</v>
      </c>
      <c r="I2726" s="13">
        <v>175530.73</v>
      </c>
      <c r="J2726" s="13">
        <f t="shared" ref="J2726:J2789" si="43">SUM(H2726-I2726)</f>
        <v>175609.72</v>
      </c>
    </row>
    <row r="2727" spans="1:10" x14ac:dyDescent="0.25">
      <c r="A2727" s="19">
        <v>2719</v>
      </c>
      <c r="B2727" s="16" t="s">
        <v>24</v>
      </c>
      <c r="C2727" s="21" t="s">
        <v>7740</v>
      </c>
      <c r="D2727" s="34" t="s">
        <v>18405</v>
      </c>
      <c r="E2727" s="21" t="s">
        <v>8006</v>
      </c>
      <c r="F2727" s="36">
        <v>36068</v>
      </c>
      <c r="G2727" s="12">
        <v>40</v>
      </c>
      <c r="H2727" s="25">
        <v>1253116.53</v>
      </c>
      <c r="I2727" s="13">
        <v>626417.79</v>
      </c>
      <c r="J2727" s="13">
        <f t="shared" si="43"/>
        <v>626698.74</v>
      </c>
    </row>
    <row r="2728" spans="1:10" x14ac:dyDescent="0.25">
      <c r="A2728" s="19">
        <v>2720</v>
      </c>
      <c r="B2728" s="16" t="s">
        <v>24</v>
      </c>
      <c r="C2728" s="21" t="s">
        <v>7740</v>
      </c>
      <c r="D2728" s="34" t="s">
        <v>18406</v>
      </c>
      <c r="E2728" s="21" t="s">
        <v>8189</v>
      </c>
      <c r="F2728" s="36">
        <v>34973</v>
      </c>
      <c r="G2728" s="12">
        <v>40</v>
      </c>
      <c r="H2728" s="25">
        <v>23193.41</v>
      </c>
      <c r="I2728" s="13">
        <v>13203.8</v>
      </c>
      <c r="J2728" s="13">
        <f t="shared" si="43"/>
        <v>9989.61</v>
      </c>
    </row>
    <row r="2729" spans="1:10" x14ac:dyDescent="0.25">
      <c r="A2729" s="19">
        <v>2721</v>
      </c>
      <c r="B2729" s="16" t="s">
        <v>24</v>
      </c>
      <c r="C2729" s="21" t="s">
        <v>7740</v>
      </c>
      <c r="D2729" s="34" t="s">
        <v>18407</v>
      </c>
      <c r="E2729" s="21" t="s">
        <v>8189</v>
      </c>
      <c r="F2729" s="36">
        <v>35339</v>
      </c>
      <c r="G2729" s="12">
        <v>40</v>
      </c>
      <c r="H2729" s="25">
        <v>88797.86</v>
      </c>
      <c r="I2729" s="13">
        <v>48314.550000000097</v>
      </c>
      <c r="J2729" s="13">
        <f t="shared" si="43"/>
        <v>40483.309999999903</v>
      </c>
    </row>
    <row r="2730" spans="1:10" x14ac:dyDescent="0.25">
      <c r="A2730" s="19">
        <v>2722</v>
      </c>
      <c r="B2730" s="16" t="s">
        <v>24</v>
      </c>
      <c r="C2730" s="21" t="s">
        <v>7740</v>
      </c>
      <c r="D2730" s="34" t="s">
        <v>18408</v>
      </c>
      <c r="E2730" s="21" t="s">
        <v>8189</v>
      </c>
      <c r="F2730" s="36">
        <v>38990</v>
      </c>
      <c r="G2730" s="12">
        <v>40</v>
      </c>
      <c r="H2730" s="25">
        <v>68754.17</v>
      </c>
      <c r="I2730" s="13">
        <v>18907.38</v>
      </c>
      <c r="J2730" s="13">
        <f t="shared" si="43"/>
        <v>49846.789999999994</v>
      </c>
    </row>
    <row r="2731" spans="1:10" x14ac:dyDescent="0.25">
      <c r="A2731" s="19">
        <v>2723</v>
      </c>
      <c r="B2731" s="16" t="s">
        <v>24</v>
      </c>
      <c r="C2731" s="21" t="s">
        <v>7740</v>
      </c>
      <c r="D2731" s="34" t="s">
        <v>18409</v>
      </c>
      <c r="E2731" s="21" t="s">
        <v>8189</v>
      </c>
      <c r="F2731" s="36">
        <v>39355</v>
      </c>
      <c r="G2731" s="12">
        <v>40</v>
      </c>
      <c r="H2731" s="25">
        <v>404334.28</v>
      </c>
      <c r="I2731" s="13">
        <v>111191.88</v>
      </c>
      <c r="J2731" s="13">
        <f t="shared" si="43"/>
        <v>293142.40000000002</v>
      </c>
    </row>
    <row r="2732" spans="1:10" x14ac:dyDescent="0.25">
      <c r="A2732" s="19">
        <v>2724</v>
      </c>
      <c r="B2732" s="16" t="s">
        <v>24</v>
      </c>
      <c r="C2732" s="21" t="s">
        <v>7740</v>
      </c>
      <c r="D2732" s="34" t="s">
        <v>18410</v>
      </c>
      <c r="E2732" s="21" t="s">
        <v>8189</v>
      </c>
      <c r="F2732" s="36">
        <v>39903</v>
      </c>
      <c r="G2732" s="12">
        <v>40</v>
      </c>
      <c r="H2732" s="25">
        <v>16695.82</v>
      </c>
      <c r="I2732" s="13">
        <v>3965.8599999999901</v>
      </c>
      <c r="J2732" s="13">
        <f t="shared" si="43"/>
        <v>12729.96000000001</v>
      </c>
    </row>
    <row r="2733" spans="1:10" x14ac:dyDescent="0.25">
      <c r="A2733" s="19">
        <v>2725</v>
      </c>
      <c r="B2733" s="16" t="s">
        <v>24</v>
      </c>
      <c r="C2733" s="21" t="s">
        <v>7740</v>
      </c>
      <c r="D2733" s="34" t="s">
        <v>8127</v>
      </c>
      <c r="E2733" s="21" t="s">
        <v>8128</v>
      </c>
      <c r="F2733" s="36">
        <v>37530</v>
      </c>
      <c r="G2733" s="12">
        <v>40</v>
      </c>
      <c r="H2733" s="25">
        <v>570115.24</v>
      </c>
      <c r="I2733" s="13">
        <v>214498.11</v>
      </c>
      <c r="J2733" s="13">
        <f t="shared" si="43"/>
        <v>355617.13</v>
      </c>
    </row>
    <row r="2734" spans="1:10" x14ac:dyDescent="0.25">
      <c r="A2734" s="19">
        <v>2726</v>
      </c>
      <c r="B2734" s="16" t="s">
        <v>24</v>
      </c>
      <c r="C2734" s="21" t="s">
        <v>7740</v>
      </c>
      <c r="D2734" s="34" t="s">
        <v>11965</v>
      </c>
      <c r="E2734" s="21" t="s">
        <v>11966</v>
      </c>
      <c r="F2734" s="36">
        <v>38261</v>
      </c>
      <c r="G2734" s="12">
        <v>40</v>
      </c>
      <c r="H2734" s="25">
        <v>2024.87</v>
      </c>
      <c r="I2734" s="13">
        <v>708.58999999999901</v>
      </c>
      <c r="J2734" s="13">
        <f t="shared" si="43"/>
        <v>1316.2800000000009</v>
      </c>
    </row>
    <row r="2735" spans="1:10" x14ac:dyDescent="0.25">
      <c r="A2735" s="19">
        <v>2727</v>
      </c>
      <c r="B2735" s="16" t="s">
        <v>24</v>
      </c>
      <c r="C2735" s="21" t="s">
        <v>7740</v>
      </c>
      <c r="D2735" s="34" t="s">
        <v>18411</v>
      </c>
      <c r="E2735" s="21" t="s">
        <v>9909</v>
      </c>
      <c r="F2735" s="36">
        <v>42180</v>
      </c>
      <c r="G2735" s="12">
        <v>40</v>
      </c>
      <c r="H2735" s="25">
        <v>16471.43</v>
      </c>
      <c r="I2735" s="13">
        <v>1344.79</v>
      </c>
      <c r="J2735" s="13">
        <f t="shared" si="43"/>
        <v>15126.64</v>
      </c>
    </row>
    <row r="2736" spans="1:10" x14ac:dyDescent="0.25">
      <c r="A2736" s="19">
        <v>2728</v>
      </c>
      <c r="B2736" s="16" t="s">
        <v>24</v>
      </c>
      <c r="C2736" s="21" t="s">
        <v>7740</v>
      </c>
      <c r="D2736" s="34" t="s">
        <v>18412</v>
      </c>
      <c r="E2736" s="21" t="s">
        <v>10929</v>
      </c>
      <c r="F2736" s="36">
        <v>41821</v>
      </c>
      <c r="G2736" s="12">
        <v>40</v>
      </c>
      <c r="H2736" s="25">
        <v>5321.67</v>
      </c>
      <c r="I2736" s="13">
        <v>565.29</v>
      </c>
      <c r="J2736" s="13">
        <f t="shared" si="43"/>
        <v>4756.38</v>
      </c>
    </row>
    <row r="2737" spans="1:10" x14ac:dyDescent="0.25">
      <c r="A2737" s="19">
        <v>2729</v>
      </c>
      <c r="B2737" s="16" t="s">
        <v>24</v>
      </c>
      <c r="C2737" s="21" t="s">
        <v>7740</v>
      </c>
      <c r="D2737" s="34" t="s">
        <v>18413</v>
      </c>
      <c r="E2737" s="21" t="s">
        <v>11364</v>
      </c>
      <c r="F2737" s="36">
        <v>41681</v>
      </c>
      <c r="G2737" s="12">
        <v>40</v>
      </c>
      <c r="H2737" s="25">
        <v>3200</v>
      </c>
      <c r="I2737" s="13">
        <v>370.65</v>
      </c>
      <c r="J2737" s="13">
        <f t="shared" si="43"/>
        <v>2829.35</v>
      </c>
    </row>
    <row r="2738" spans="1:10" x14ac:dyDescent="0.25">
      <c r="A2738" s="19">
        <v>2730</v>
      </c>
      <c r="B2738" s="16" t="s">
        <v>24</v>
      </c>
      <c r="C2738" s="21" t="s">
        <v>7740</v>
      </c>
      <c r="D2738" s="34" t="s">
        <v>18414</v>
      </c>
      <c r="E2738" s="21" t="s">
        <v>10841</v>
      </c>
      <c r="F2738" s="36">
        <v>42083</v>
      </c>
      <c r="G2738" s="12">
        <v>40</v>
      </c>
      <c r="H2738" s="25">
        <v>5766.66</v>
      </c>
      <c r="I2738" s="13">
        <v>509.09</v>
      </c>
      <c r="J2738" s="13">
        <f t="shared" si="43"/>
        <v>5257.57</v>
      </c>
    </row>
    <row r="2739" spans="1:10" x14ac:dyDescent="0.25">
      <c r="A2739" s="19">
        <v>2731</v>
      </c>
      <c r="B2739" s="16" t="s">
        <v>24</v>
      </c>
      <c r="C2739" s="21" t="s">
        <v>7740</v>
      </c>
      <c r="D2739" s="34" t="s">
        <v>18415</v>
      </c>
      <c r="E2739" s="21" t="s">
        <v>11232</v>
      </c>
      <c r="F2739" s="36">
        <v>42046</v>
      </c>
      <c r="G2739" s="12">
        <v>40</v>
      </c>
      <c r="H2739" s="25">
        <v>3607.5</v>
      </c>
      <c r="I2739" s="13">
        <v>327.63</v>
      </c>
      <c r="J2739" s="13">
        <f t="shared" si="43"/>
        <v>3279.87</v>
      </c>
    </row>
    <row r="2740" spans="1:10" x14ac:dyDescent="0.25">
      <c r="A2740" s="19">
        <v>2732</v>
      </c>
      <c r="B2740" s="16" t="s">
        <v>24</v>
      </c>
      <c r="C2740" s="21" t="s">
        <v>7740</v>
      </c>
      <c r="D2740" s="34" t="s">
        <v>18416</v>
      </c>
      <c r="E2740" s="21" t="s">
        <v>10956</v>
      </c>
      <c r="F2740" s="36">
        <v>42061</v>
      </c>
      <c r="G2740" s="12">
        <v>40</v>
      </c>
      <c r="H2740" s="25">
        <v>5022.25</v>
      </c>
      <c r="I2740" s="13">
        <v>450.9</v>
      </c>
      <c r="J2740" s="13">
        <f t="shared" si="43"/>
        <v>4571.3500000000004</v>
      </c>
    </row>
    <row r="2741" spans="1:10" x14ac:dyDescent="0.25">
      <c r="A2741" s="19">
        <v>2733</v>
      </c>
      <c r="B2741" s="16" t="s">
        <v>24</v>
      </c>
      <c r="C2741" s="21" t="s">
        <v>7740</v>
      </c>
      <c r="D2741" s="34" t="s">
        <v>18417</v>
      </c>
      <c r="E2741" s="21" t="s">
        <v>10956</v>
      </c>
      <c r="F2741" s="36">
        <v>42009</v>
      </c>
      <c r="G2741" s="12">
        <v>40</v>
      </c>
      <c r="H2741" s="25">
        <v>4061.94</v>
      </c>
      <c r="I2741" s="13">
        <v>379.16</v>
      </c>
      <c r="J2741" s="13">
        <f t="shared" si="43"/>
        <v>3682.78</v>
      </c>
    </row>
    <row r="2742" spans="1:10" x14ac:dyDescent="0.25">
      <c r="A2742" s="19">
        <v>2734</v>
      </c>
      <c r="B2742" s="16" t="s">
        <v>24</v>
      </c>
      <c r="C2742" s="21" t="s">
        <v>7740</v>
      </c>
      <c r="D2742" s="34" t="s">
        <v>18418</v>
      </c>
      <c r="E2742" s="21" t="s">
        <v>10833</v>
      </c>
      <c r="F2742" s="36">
        <v>41654</v>
      </c>
      <c r="G2742" s="12">
        <v>40</v>
      </c>
      <c r="H2742" s="25">
        <v>3175</v>
      </c>
      <c r="I2742" s="13">
        <v>373.55</v>
      </c>
      <c r="J2742" s="13">
        <f t="shared" si="43"/>
        <v>2801.45</v>
      </c>
    </row>
    <row r="2743" spans="1:10" x14ac:dyDescent="0.25">
      <c r="A2743" s="19">
        <v>2735</v>
      </c>
      <c r="B2743" s="16" t="s">
        <v>24</v>
      </c>
      <c r="C2743" s="21" t="s">
        <v>7740</v>
      </c>
      <c r="D2743" s="34" t="s">
        <v>18419</v>
      </c>
      <c r="E2743" s="21" t="s">
        <v>10833</v>
      </c>
      <c r="F2743" s="36">
        <v>41743</v>
      </c>
      <c r="G2743" s="12">
        <v>40</v>
      </c>
      <c r="H2743" s="25">
        <v>6000</v>
      </c>
      <c r="I2743" s="13">
        <v>669.47</v>
      </c>
      <c r="J2743" s="13">
        <f t="shared" si="43"/>
        <v>5330.53</v>
      </c>
    </row>
    <row r="2744" spans="1:10" x14ac:dyDescent="0.25">
      <c r="A2744" s="19">
        <v>2736</v>
      </c>
      <c r="B2744" s="16" t="s">
        <v>24</v>
      </c>
      <c r="C2744" s="21" t="s">
        <v>7740</v>
      </c>
      <c r="D2744" s="34" t="s">
        <v>18420</v>
      </c>
      <c r="E2744" s="21" t="s">
        <v>9950</v>
      </c>
      <c r="F2744" s="36">
        <v>41484</v>
      </c>
      <c r="G2744" s="12">
        <v>50</v>
      </c>
      <c r="H2744" s="25">
        <v>4358.33</v>
      </c>
      <c r="I2744" s="13">
        <v>450.76</v>
      </c>
      <c r="J2744" s="13">
        <f t="shared" si="43"/>
        <v>3907.5699999999997</v>
      </c>
    </row>
    <row r="2745" spans="1:10" x14ac:dyDescent="0.25">
      <c r="A2745" s="19">
        <v>2737</v>
      </c>
      <c r="B2745" s="16" t="s">
        <v>24</v>
      </c>
      <c r="C2745" s="21" t="s">
        <v>7740</v>
      </c>
      <c r="D2745" s="34" t="s">
        <v>18421</v>
      </c>
      <c r="E2745" s="21" t="s">
        <v>9950</v>
      </c>
      <c r="F2745" s="36">
        <v>41297</v>
      </c>
      <c r="G2745" s="12">
        <v>50</v>
      </c>
      <c r="H2745" s="25">
        <v>7650</v>
      </c>
      <c r="I2745" s="13">
        <v>869.77</v>
      </c>
      <c r="J2745" s="13">
        <f t="shared" si="43"/>
        <v>6780.23</v>
      </c>
    </row>
    <row r="2746" spans="1:10" x14ac:dyDescent="0.25">
      <c r="A2746" s="19">
        <v>2738</v>
      </c>
      <c r="B2746" s="16" t="s">
        <v>24</v>
      </c>
      <c r="C2746" s="21" t="s">
        <v>7740</v>
      </c>
      <c r="D2746" s="34" t="s">
        <v>18422</v>
      </c>
      <c r="E2746" s="21" t="s">
        <v>9950</v>
      </c>
      <c r="F2746" s="36">
        <v>41703</v>
      </c>
      <c r="G2746" s="12">
        <v>40</v>
      </c>
      <c r="H2746" s="25">
        <v>2799</v>
      </c>
      <c r="I2746" s="13">
        <v>319.95</v>
      </c>
      <c r="J2746" s="13">
        <f t="shared" si="43"/>
        <v>2479.0500000000002</v>
      </c>
    </row>
    <row r="2747" spans="1:10" x14ac:dyDescent="0.25">
      <c r="A2747" s="19">
        <v>2739</v>
      </c>
      <c r="B2747" s="16" t="s">
        <v>24</v>
      </c>
      <c r="C2747" s="21" t="s">
        <v>7740</v>
      </c>
      <c r="D2747" s="34" t="s">
        <v>18423</v>
      </c>
      <c r="E2747" s="21" t="s">
        <v>9950</v>
      </c>
      <c r="F2747" s="36">
        <v>41862</v>
      </c>
      <c r="G2747" s="12">
        <v>40</v>
      </c>
      <c r="H2747" s="25">
        <v>16281.5</v>
      </c>
      <c r="I2747" s="13">
        <v>1683.96</v>
      </c>
      <c r="J2747" s="13">
        <f t="shared" si="43"/>
        <v>14597.54</v>
      </c>
    </row>
    <row r="2748" spans="1:10" x14ac:dyDescent="0.25">
      <c r="A2748" s="19">
        <v>2740</v>
      </c>
      <c r="B2748" s="16" t="s">
        <v>24</v>
      </c>
      <c r="C2748" s="21" t="s">
        <v>7740</v>
      </c>
      <c r="D2748" s="34" t="s">
        <v>18424</v>
      </c>
      <c r="E2748" s="21" t="s">
        <v>9950</v>
      </c>
      <c r="F2748" s="36">
        <v>41575</v>
      </c>
      <c r="G2748" s="12">
        <v>40</v>
      </c>
      <c r="H2748" s="25">
        <v>5200</v>
      </c>
      <c r="I2748" s="13">
        <v>639.97</v>
      </c>
      <c r="J2748" s="13">
        <f t="shared" si="43"/>
        <v>4560.03</v>
      </c>
    </row>
    <row r="2749" spans="1:10" x14ac:dyDescent="0.25">
      <c r="A2749" s="19">
        <v>2741</v>
      </c>
      <c r="B2749" s="16" t="s">
        <v>24</v>
      </c>
      <c r="C2749" s="21" t="s">
        <v>7740</v>
      </c>
      <c r="D2749" s="34" t="s">
        <v>18425</v>
      </c>
      <c r="E2749" s="21" t="s">
        <v>9950</v>
      </c>
      <c r="F2749" s="36">
        <v>41752</v>
      </c>
      <c r="G2749" s="12">
        <v>40</v>
      </c>
      <c r="H2749" s="25">
        <v>6350</v>
      </c>
      <c r="I2749" s="13">
        <v>704.59</v>
      </c>
      <c r="J2749" s="13">
        <f t="shared" si="43"/>
        <v>5645.41</v>
      </c>
    </row>
    <row r="2750" spans="1:10" x14ac:dyDescent="0.25">
      <c r="A2750" s="19">
        <v>2742</v>
      </c>
      <c r="B2750" s="16" t="s">
        <v>24</v>
      </c>
      <c r="C2750" s="21" t="s">
        <v>7740</v>
      </c>
      <c r="D2750" s="34" t="s">
        <v>18426</v>
      </c>
      <c r="E2750" s="21" t="s">
        <v>9950</v>
      </c>
      <c r="F2750" s="36">
        <v>41985</v>
      </c>
      <c r="G2750" s="12">
        <v>40</v>
      </c>
      <c r="H2750" s="25">
        <v>4610.49</v>
      </c>
      <c r="I2750" s="13">
        <v>437.96</v>
      </c>
      <c r="J2750" s="13">
        <f t="shared" si="43"/>
        <v>4172.53</v>
      </c>
    </row>
    <row r="2751" spans="1:10" x14ac:dyDescent="0.25">
      <c r="A2751" s="19">
        <v>2743</v>
      </c>
      <c r="B2751" s="16" t="s">
        <v>24</v>
      </c>
      <c r="C2751" s="21" t="s">
        <v>7740</v>
      </c>
      <c r="D2751" s="34" t="s">
        <v>18427</v>
      </c>
      <c r="E2751" s="21" t="s">
        <v>9950</v>
      </c>
      <c r="F2751" s="36">
        <v>41985</v>
      </c>
      <c r="G2751" s="12">
        <v>40</v>
      </c>
      <c r="H2751" s="25">
        <v>8466</v>
      </c>
      <c r="I2751" s="13">
        <v>804.38</v>
      </c>
      <c r="J2751" s="13">
        <f t="shared" si="43"/>
        <v>7661.62</v>
      </c>
    </row>
    <row r="2752" spans="1:10" x14ac:dyDescent="0.25">
      <c r="A2752" s="19">
        <v>2744</v>
      </c>
      <c r="B2752" s="16" t="s">
        <v>24</v>
      </c>
      <c r="C2752" s="21" t="s">
        <v>7740</v>
      </c>
      <c r="D2752" s="34" t="s">
        <v>18428</v>
      </c>
      <c r="E2752" s="21" t="s">
        <v>9950</v>
      </c>
      <c r="F2752" s="36">
        <v>42229</v>
      </c>
      <c r="G2752" s="12">
        <v>40</v>
      </c>
      <c r="H2752" s="25">
        <v>2950</v>
      </c>
      <c r="I2752" s="13">
        <v>230.93</v>
      </c>
      <c r="J2752" s="13">
        <f t="shared" si="43"/>
        <v>2719.07</v>
      </c>
    </row>
    <row r="2753" spans="1:10" x14ac:dyDescent="0.25">
      <c r="A2753" s="19">
        <v>2745</v>
      </c>
      <c r="B2753" s="16" t="s">
        <v>24</v>
      </c>
      <c r="C2753" s="21" t="s">
        <v>7740</v>
      </c>
      <c r="D2753" s="34" t="s">
        <v>18429</v>
      </c>
      <c r="E2753" s="21" t="s">
        <v>9950</v>
      </c>
      <c r="F2753" s="36">
        <v>42144</v>
      </c>
      <c r="G2753" s="12">
        <v>40</v>
      </c>
      <c r="H2753" s="25">
        <v>3026.67</v>
      </c>
      <c r="I2753" s="13">
        <v>254.61</v>
      </c>
      <c r="J2753" s="13">
        <f t="shared" si="43"/>
        <v>2772.06</v>
      </c>
    </row>
    <row r="2754" spans="1:10" x14ac:dyDescent="0.25">
      <c r="A2754" s="19">
        <v>2746</v>
      </c>
      <c r="B2754" s="16" t="s">
        <v>24</v>
      </c>
      <c r="C2754" s="21" t="s">
        <v>7740</v>
      </c>
      <c r="D2754" s="34" t="s">
        <v>18430</v>
      </c>
      <c r="E2754" s="21" t="s">
        <v>9950</v>
      </c>
      <c r="F2754" s="36">
        <v>42044</v>
      </c>
      <c r="G2754" s="12">
        <v>40</v>
      </c>
      <c r="H2754" s="25">
        <v>3400</v>
      </c>
      <c r="I2754" s="13">
        <v>309.31</v>
      </c>
      <c r="J2754" s="13">
        <f t="shared" si="43"/>
        <v>3090.69</v>
      </c>
    </row>
    <row r="2755" spans="1:10" x14ac:dyDescent="0.25">
      <c r="A2755" s="19">
        <v>2747</v>
      </c>
      <c r="B2755" s="16" t="s">
        <v>24</v>
      </c>
      <c r="C2755" s="21" t="s">
        <v>7740</v>
      </c>
      <c r="D2755" s="34" t="s">
        <v>18431</v>
      </c>
      <c r="E2755" s="21" t="s">
        <v>9950</v>
      </c>
      <c r="F2755" s="36">
        <v>42038</v>
      </c>
      <c r="G2755" s="12">
        <v>40</v>
      </c>
      <c r="H2755" s="25">
        <v>3175</v>
      </c>
      <c r="I2755" s="13">
        <v>290.06</v>
      </c>
      <c r="J2755" s="13">
        <f t="shared" si="43"/>
        <v>2884.94</v>
      </c>
    </row>
    <row r="2756" spans="1:10" x14ac:dyDescent="0.25">
      <c r="A2756" s="19">
        <v>2748</v>
      </c>
      <c r="B2756" s="16" t="s">
        <v>24</v>
      </c>
      <c r="C2756" s="21" t="s">
        <v>7740</v>
      </c>
      <c r="D2756" s="34" t="s">
        <v>18432</v>
      </c>
      <c r="E2756" s="21" t="s">
        <v>10309</v>
      </c>
      <c r="F2756" s="36">
        <v>41467</v>
      </c>
      <c r="G2756" s="12">
        <v>50</v>
      </c>
      <c r="H2756" s="25">
        <v>10411</v>
      </c>
      <c r="I2756" s="13">
        <v>1086.6099999999999</v>
      </c>
      <c r="J2756" s="13">
        <f t="shared" si="43"/>
        <v>9324.39</v>
      </c>
    </row>
    <row r="2757" spans="1:10" x14ac:dyDescent="0.25">
      <c r="A2757" s="19">
        <v>2749</v>
      </c>
      <c r="B2757" s="16" t="s">
        <v>24</v>
      </c>
      <c r="C2757" s="21" t="s">
        <v>7740</v>
      </c>
      <c r="D2757" s="34" t="s">
        <v>18433</v>
      </c>
      <c r="E2757" s="21" t="s">
        <v>10089</v>
      </c>
      <c r="F2757" s="36">
        <v>42118</v>
      </c>
      <c r="G2757" s="12">
        <v>40</v>
      </c>
      <c r="H2757" s="25">
        <v>13302.61</v>
      </c>
      <c r="I2757" s="13">
        <v>1142.57</v>
      </c>
      <c r="J2757" s="13">
        <f t="shared" si="43"/>
        <v>12160.04</v>
      </c>
    </row>
    <row r="2758" spans="1:10" x14ac:dyDescent="0.25">
      <c r="A2758" s="19">
        <v>2750</v>
      </c>
      <c r="B2758" s="16" t="s">
        <v>24</v>
      </c>
      <c r="C2758" s="21" t="s">
        <v>7740</v>
      </c>
      <c r="D2758" s="34" t="s">
        <v>18434</v>
      </c>
      <c r="E2758" s="21" t="s">
        <v>10568</v>
      </c>
      <c r="F2758" s="36">
        <v>41654</v>
      </c>
      <c r="G2758" s="12">
        <v>40</v>
      </c>
      <c r="H2758" s="25">
        <v>8184</v>
      </c>
      <c r="I2758" s="13">
        <v>963.11</v>
      </c>
      <c r="J2758" s="13">
        <f t="shared" si="43"/>
        <v>7220.89</v>
      </c>
    </row>
    <row r="2759" spans="1:10" x14ac:dyDescent="0.25">
      <c r="A2759" s="19">
        <v>2751</v>
      </c>
      <c r="B2759" s="16" t="s">
        <v>24</v>
      </c>
      <c r="C2759" s="21" t="s">
        <v>7740</v>
      </c>
      <c r="D2759" s="34" t="s">
        <v>18435</v>
      </c>
      <c r="E2759" s="21" t="s">
        <v>10568</v>
      </c>
      <c r="F2759" s="36">
        <v>42137</v>
      </c>
      <c r="G2759" s="12">
        <v>40</v>
      </c>
      <c r="H2759" s="25">
        <v>4815</v>
      </c>
      <c r="I2759" s="13">
        <v>407.25</v>
      </c>
      <c r="J2759" s="13">
        <f t="shared" si="43"/>
        <v>4407.75</v>
      </c>
    </row>
    <row r="2760" spans="1:10" x14ac:dyDescent="0.25">
      <c r="A2760" s="19">
        <v>2752</v>
      </c>
      <c r="B2760" s="16" t="s">
        <v>24</v>
      </c>
      <c r="C2760" s="21" t="s">
        <v>7740</v>
      </c>
      <c r="D2760" s="34" t="s">
        <v>18436</v>
      </c>
      <c r="E2760" s="21" t="s">
        <v>8495</v>
      </c>
      <c r="F2760" s="36">
        <v>41457</v>
      </c>
      <c r="G2760" s="12">
        <v>25</v>
      </c>
      <c r="H2760" s="25">
        <v>167231.92000000001</v>
      </c>
      <c r="I2760" s="13">
        <v>35023.15</v>
      </c>
      <c r="J2760" s="13">
        <f t="shared" si="43"/>
        <v>132208.77000000002</v>
      </c>
    </row>
    <row r="2761" spans="1:10" x14ac:dyDescent="0.25">
      <c r="A2761" s="19">
        <v>2753</v>
      </c>
      <c r="B2761" s="16" t="s">
        <v>24</v>
      </c>
      <c r="C2761" s="21" t="s">
        <v>7740</v>
      </c>
      <c r="D2761" s="34" t="s">
        <v>18437</v>
      </c>
      <c r="E2761" s="21" t="s">
        <v>8202</v>
      </c>
      <c r="F2761" s="36">
        <v>37621</v>
      </c>
      <c r="G2761" s="12">
        <v>40</v>
      </c>
      <c r="H2761" s="25">
        <v>467080.75</v>
      </c>
      <c r="I2761" s="13">
        <v>183889.17</v>
      </c>
      <c r="J2761" s="13">
        <f t="shared" si="43"/>
        <v>283191.57999999996</v>
      </c>
    </row>
    <row r="2762" spans="1:10" x14ac:dyDescent="0.25">
      <c r="A2762" s="19">
        <v>2754</v>
      </c>
      <c r="B2762" s="16" t="s">
        <v>24</v>
      </c>
      <c r="C2762" s="21" t="s">
        <v>7740</v>
      </c>
      <c r="D2762" s="34" t="s">
        <v>18438</v>
      </c>
      <c r="E2762" s="21" t="s">
        <v>9770</v>
      </c>
      <c r="F2762" s="36">
        <v>42241</v>
      </c>
      <c r="G2762" s="12">
        <v>50</v>
      </c>
      <c r="H2762" s="25">
        <v>18558.03</v>
      </c>
      <c r="I2762" s="13">
        <v>1150.08</v>
      </c>
      <c r="J2762" s="13">
        <f t="shared" si="43"/>
        <v>17407.949999999997</v>
      </c>
    </row>
    <row r="2763" spans="1:10" x14ac:dyDescent="0.25">
      <c r="A2763" s="19">
        <v>2755</v>
      </c>
      <c r="B2763" s="16" t="s">
        <v>24</v>
      </c>
      <c r="C2763" s="21" t="s">
        <v>7740</v>
      </c>
      <c r="D2763" s="34" t="s">
        <v>18439</v>
      </c>
      <c r="E2763" s="21" t="s">
        <v>10366</v>
      </c>
      <c r="F2763" s="36">
        <v>42241</v>
      </c>
      <c r="G2763" s="12">
        <v>50</v>
      </c>
      <c r="H2763" s="25">
        <v>9519.14</v>
      </c>
      <c r="I2763" s="13">
        <v>589.94000000000005</v>
      </c>
      <c r="J2763" s="13">
        <f t="shared" si="43"/>
        <v>8929.1999999999989</v>
      </c>
    </row>
    <row r="2764" spans="1:10" x14ac:dyDescent="0.25">
      <c r="A2764" s="19">
        <v>2756</v>
      </c>
      <c r="B2764" s="16" t="s">
        <v>24</v>
      </c>
      <c r="C2764" s="21" t="s">
        <v>7740</v>
      </c>
      <c r="D2764" s="34" t="s">
        <v>8036</v>
      </c>
      <c r="E2764" s="21" t="s">
        <v>8037</v>
      </c>
      <c r="F2764" s="36">
        <v>38261</v>
      </c>
      <c r="G2764" s="12">
        <v>40</v>
      </c>
      <c r="H2764" s="25">
        <v>789582.38</v>
      </c>
      <c r="I2764" s="13">
        <v>276284.71000000002</v>
      </c>
      <c r="J2764" s="13">
        <f t="shared" si="43"/>
        <v>513297.67</v>
      </c>
    </row>
    <row r="2765" spans="1:10" x14ac:dyDescent="0.25">
      <c r="A2765" s="19">
        <v>2757</v>
      </c>
      <c r="B2765" s="16" t="s">
        <v>24</v>
      </c>
      <c r="C2765" s="21" t="s">
        <v>7740</v>
      </c>
      <c r="D2765" s="34" t="s">
        <v>18440</v>
      </c>
      <c r="E2765" s="21" t="s">
        <v>8762</v>
      </c>
      <c r="F2765" s="36">
        <v>38990</v>
      </c>
      <c r="G2765" s="12">
        <v>40</v>
      </c>
      <c r="H2765" s="25">
        <v>102909.11</v>
      </c>
      <c r="I2765" s="13">
        <v>30872.81</v>
      </c>
      <c r="J2765" s="13">
        <f t="shared" si="43"/>
        <v>72036.3</v>
      </c>
    </row>
    <row r="2766" spans="1:10" x14ac:dyDescent="0.25">
      <c r="A2766" s="19">
        <v>2758</v>
      </c>
      <c r="B2766" s="16" t="s">
        <v>24</v>
      </c>
      <c r="C2766" s="21" t="s">
        <v>7740</v>
      </c>
      <c r="D2766" s="34" t="s">
        <v>18441</v>
      </c>
      <c r="E2766" s="21" t="s">
        <v>8860</v>
      </c>
      <c r="F2766" s="36">
        <v>39568</v>
      </c>
      <c r="G2766" s="12">
        <v>40</v>
      </c>
      <c r="H2766" s="25">
        <v>80759.240000000005</v>
      </c>
      <c r="I2766" s="13">
        <v>21032.59</v>
      </c>
      <c r="J2766" s="13">
        <f t="shared" si="43"/>
        <v>59726.650000000009</v>
      </c>
    </row>
    <row r="2767" spans="1:10" x14ac:dyDescent="0.25">
      <c r="A2767" s="19">
        <v>2759</v>
      </c>
      <c r="B2767" s="16" t="s">
        <v>24</v>
      </c>
      <c r="C2767" s="21" t="s">
        <v>7740</v>
      </c>
      <c r="D2767" s="34" t="s">
        <v>14571</v>
      </c>
      <c r="E2767" s="21" t="s">
        <v>15672</v>
      </c>
      <c r="F2767" s="36">
        <v>37530</v>
      </c>
      <c r="G2767" s="12">
        <v>7</v>
      </c>
      <c r="H2767" s="25">
        <v>211786.8</v>
      </c>
      <c r="I2767" s="13">
        <v>211786.8</v>
      </c>
      <c r="J2767" s="13">
        <f t="shared" si="43"/>
        <v>0</v>
      </c>
    </row>
    <row r="2768" spans="1:10" x14ac:dyDescent="0.25">
      <c r="A2768" s="19">
        <v>2760</v>
      </c>
      <c r="B2768" s="16" t="s">
        <v>24</v>
      </c>
      <c r="C2768" s="21" t="s">
        <v>7740</v>
      </c>
      <c r="D2768" s="34" t="s">
        <v>18442</v>
      </c>
      <c r="E2768" s="21" t="s">
        <v>11742</v>
      </c>
      <c r="F2768" s="36">
        <v>30529</v>
      </c>
      <c r="G2768" s="12">
        <v>40</v>
      </c>
      <c r="H2768" s="25">
        <v>14629.36</v>
      </c>
      <c r="I2768" s="13">
        <v>12861.4099999999</v>
      </c>
      <c r="J2768" s="13">
        <f t="shared" si="43"/>
        <v>1767.9500000001008</v>
      </c>
    </row>
    <row r="2769" spans="1:10" x14ac:dyDescent="0.25">
      <c r="A2769" s="19">
        <v>2761</v>
      </c>
      <c r="B2769" s="16" t="s">
        <v>24</v>
      </c>
      <c r="C2769" s="21" t="s">
        <v>7740</v>
      </c>
      <c r="D2769" s="34" t="s">
        <v>18443</v>
      </c>
      <c r="E2769" s="21" t="s">
        <v>8074</v>
      </c>
      <c r="F2769" s="36">
        <v>30529</v>
      </c>
      <c r="G2769" s="12">
        <v>40</v>
      </c>
      <c r="H2769" s="25">
        <v>20192.38</v>
      </c>
      <c r="I2769" s="13">
        <v>17752.22</v>
      </c>
      <c r="J2769" s="13">
        <f t="shared" si="43"/>
        <v>2440.16</v>
      </c>
    </row>
    <row r="2770" spans="1:10" x14ac:dyDescent="0.25">
      <c r="A2770" s="19">
        <v>2762</v>
      </c>
      <c r="B2770" s="16" t="s">
        <v>24</v>
      </c>
      <c r="C2770" s="21" t="s">
        <v>7740</v>
      </c>
      <c r="D2770" s="34" t="s">
        <v>18444</v>
      </c>
      <c r="E2770" s="21" t="s">
        <v>8074</v>
      </c>
      <c r="F2770" s="36">
        <v>31048</v>
      </c>
      <c r="G2770" s="12">
        <v>40</v>
      </c>
      <c r="H2770" s="25">
        <v>256240.76</v>
      </c>
      <c r="I2770" s="13">
        <v>215292.22</v>
      </c>
      <c r="J2770" s="13">
        <f t="shared" si="43"/>
        <v>40948.540000000008</v>
      </c>
    </row>
    <row r="2771" spans="1:10" x14ac:dyDescent="0.25">
      <c r="A2771" s="19">
        <v>2763</v>
      </c>
      <c r="B2771" s="16" t="s">
        <v>24</v>
      </c>
      <c r="C2771" s="21" t="s">
        <v>7740</v>
      </c>
      <c r="D2771" s="34" t="s">
        <v>18445</v>
      </c>
      <c r="E2771" s="21" t="s">
        <v>8074</v>
      </c>
      <c r="F2771" s="36">
        <v>31048</v>
      </c>
      <c r="G2771" s="12">
        <v>40</v>
      </c>
      <c r="H2771" s="25">
        <v>1502704.43</v>
      </c>
      <c r="I2771" s="13">
        <v>1262564.1599999999</v>
      </c>
      <c r="J2771" s="13">
        <f t="shared" si="43"/>
        <v>240140.27000000002</v>
      </c>
    </row>
    <row r="2772" spans="1:10" x14ac:dyDescent="0.25">
      <c r="A2772" s="19">
        <v>2764</v>
      </c>
      <c r="B2772" s="16" t="s">
        <v>24</v>
      </c>
      <c r="C2772" s="21" t="s">
        <v>7740</v>
      </c>
      <c r="D2772" s="34" t="s">
        <v>18446</v>
      </c>
      <c r="E2772" s="21" t="s">
        <v>8074</v>
      </c>
      <c r="F2772" s="36">
        <v>31413</v>
      </c>
      <c r="G2772" s="12">
        <v>40</v>
      </c>
      <c r="H2772" s="25">
        <v>2542117.19</v>
      </c>
      <c r="I2772" s="13">
        <v>2093282.63</v>
      </c>
      <c r="J2772" s="13">
        <f t="shared" si="43"/>
        <v>448834.56000000006</v>
      </c>
    </row>
    <row r="2773" spans="1:10" x14ac:dyDescent="0.25">
      <c r="A2773" s="19">
        <v>2765</v>
      </c>
      <c r="B2773" s="16" t="s">
        <v>24</v>
      </c>
      <c r="C2773" s="21" t="s">
        <v>7740</v>
      </c>
      <c r="D2773" s="34" t="s">
        <v>18447</v>
      </c>
      <c r="E2773" s="21" t="s">
        <v>10461</v>
      </c>
      <c r="F2773" s="36">
        <v>31048</v>
      </c>
      <c r="G2773" s="12">
        <v>40</v>
      </c>
      <c r="H2773" s="25">
        <v>50986.67</v>
      </c>
      <c r="I2773" s="13">
        <v>42838.809999999903</v>
      </c>
      <c r="J2773" s="13">
        <f t="shared" si="43"/>
        <v>8147.8600000000952</v>
      </c>
    </row>
    <row r="2774" spans="1:10" x14ac:dyDescent="0.25">
      <c r="A2774" s="19">
        <v>2766</v>
      </c>
      <c r="B2774" s="16" t="s">
        <v>24</v>
      </c>
      <c r="C2774" s="21" t="s">
        <v>7740</v>
      </c>
      <c r="D2774" s="34" t="s">
        <v>18448</v>
      </c>
      <c r="E2774" s="21" t="s">
        <v>8618</v>
      </c>
      <c r="F2774" s="36">
        <v>28703</v>
      </c>
      <c r="G2774" s="12">
        <v>40</v>
      </c>
      <c r="H2774" s="25">
        <v>43077.41</v>
      </c>
      <c r="I2774" s="13">
        <v>43077.4100000002</v>
      </c>
      <c r="J2774" s="13">
        <f t="shared" si="43"/>
        <v>-1.964508555829525E-10</v>
      </c>
    </row>
    <row r="2775" spans="1:10" x14ac:dyDescent="0.25">
      <c r="A2775" s="19">
        <v>2767</v>
      </c>
      <c r="B2775" s="16" t="s">
        <v>24</v>
      </c>
      <c r="C2775" s="21" t="s">
        <v>7740</v>
      </c>
      <c r="D2775" s="34" t="s">
        <v>18449</v>
      </c>
      <c r="E2775" s="21" t="s">
        <v>8618</v>
      </c>
      <c r="F2775" s="36">
        <v>29068</v>
      </c>
      <c r="G2775" s="12">
        <v>40</v>
      </c>
      <c r="H2775" s="25">
        <v>768696.74</v>
      </c>
      <c r="I2775" s="13">
        <v>752598.01000000106</v>
      </c>
      <c r="J2775" s="13">
        <f t="shared" si="43"/>
        <v>16098.729999998934</v>
      </c>
    </row>
    <row r="2776" spans="1:10" x14ac:dyDescent="0.25">
      <c r="A2776" s="19">
        <v>2768</v>
      </c>
      <c r="B2776" s="16" t="s">
        <v>24</v>
      </c>
      <c r="C2776" s="21" t="s">
        <v>7740</v>
      </c>
      <c r="D2776" s="34" t="s">
        <v>18450</v>
      </c>
      <c r="E2776" s="21" t="s">
        <v>8618</v>
      </c>
      <c r="F2776" s="36">
        <v>29434</v>
      </c>
      <c r="G2776" s="12">
        <v>40</v>
      </c>
      <c r="H2776" s="25">
        <v>436872.21</v>
      </c>
      <c r="I2776" s="13">
        <v>416910.81</v>
      </c>
      <c r="J2776" s="13">
        <f t="shared" si="43"/>
        <v>19961.400000000023</v>
      </c>
    </row>
    <row r="2777" spans="1:10" x14ac:dyDescent="0.25">
      <c r="A2777" s="19">
        <v>2769</v>
      </c>
      <c r="B2777" s="16" t="s">
        <v>24</v>
      </c>
      <c r="C2777" s="21" t="s">
        <v>7740</v>
      </c>
      <c r="D2777" s="34" t="s">
        <v>18451</v>
      </c>
      <c r="E2777" s="21" t="s">
        <v>8618</v>
      </c>
      <c r="F2777" s="36">
        <v>29799</v>
      </c>
      <c r="G2777" s="12">
        <v>40</v>
      </c>
      <c r="H2777" s="25">
        <v>621698.38</v>
      </c>
      <c r="I2777" s="13">
        <v>578151.29000000097</v>
      </c>
      <c r="J2777" s="13">
        <f t="shared" si="43"/>
        <v>43547.089999999036</v>
      </c>
    </row>
    <row r="2778" spans="1:10" x14ac:dyDescent="0.25">
      <c r="A2778" s="19">
        <v>2770</v>
      </c>
      <c r="B2778" s="16" t="s">
        <v>24</v>
      </c>
      <c r="C2778" s="21" t="s">
        <v>7740</v>
      </c>
      <c r="D2778" s="34" t="s">
        <v>18452</v>
      </c>
      <c r="E2778" s="21" t="s">
        <v>8618</v>
      </c>
      <c r="F2778" s="36">
        <v>30164</v>
      </c>
      <c r="G2778" s="12">
        <v>40</v>
      </c>
      <c r="H2778" s="25">
        <v>356269.95</v>
      </c>
      <c r="I2778" s="13">
        <v>322743.81</v>
      </c>
      <c r="J2778" s="13">
        <f t="shared" si="43"/>
        <v>33526.140000000014</v>
      </c>
    </row>
    <row r="2779" spans="1:10" x14ac:dyDescent="0.25">
      <c r="A2779" s="19">
        <v>2771</v>
      </c>
      <c r="B2779" s="16" t="s">
        <v>24</v>
      </c>
      <c r="C2779" s="21" t="s">
        <v>7740</v>
      </c>
      <c r="D2779" s="34" t="s">
        <v>18453</v>
      </c>
      <c r="E2779" s="21" t="s">
        <v>8618</v>
      </c>
      <c r="F2779" s="36">
        <v>30164</v>
      </c>
      <c r="G2779" s="12">
        <v>40</v>
      </c>
      <c r="H2779" s="25">
        <v>390867.97</v>
      </c>
      <c r="I2779" s="13">
        <v>354086.10000000102</v>
      </c>
      <c r="J2779" s="13">
        <f t="shared" si="43"/>
        <v>36781.869999998948</v>
      </c>
    </row>
    <row r="2780" spans="1:10" x14ac:dyDescent="0.25">
      <c r="A2780" s="19">
        <v>2772</v>
      </c>
      <c r="B2780" s="16" t="s">
        <v>24</v>
      </c>
      <c r="C2780" s="21" t="s">
        <v>7740</v>
      </c>
      <c r="D2780" s="34" t="s">
        <v>18454</v>
      </c>
      <c r="E2780" s="21" t="s">
        <v>8618</v>
      </c>
      <c r="F2780" s="36">
        <v>30529</v>
      </c>
      <c r="G2780" s="12">
        <v>40</v>
      </c>
      <c r="H2780" s="25">
        <v>839752.24</v>
      </c>
      <c r="I2780" s="13">
        <v>738271.63000000105</v>
      </c>
      <c r="J2780" s="13">
        <f t="shared" si="43"/>
        <v>101480.60999999894</v>
      </c>
    </row>
    <row r="2781" spans="1:10" x14ac:dyDescent="0.25">
      <c r="A2781" s="19">
        <v>2773</v>
      </c>
      <c r="B2781" s="16" t="s">
        <v>24</v>
      </c>
      <c r="C2781" s="21" t="s">
        <v>7740</v>
      </c>
      <c r="D2781" s="34" t="s">
        <v>18455</v>
      </c>
      <c r="E2781" s="21" t="s">
        <v>9859</v>
      </c>
      <c r="F2781" s="36">
        <v>31413</v>
      </c>
      <c r="G2781" s="12">
        <v>40</v>
      </c>
      <c r="H2781" s="25">
        <v>85292.4</v>
      </c>
      <c r="I2781" s="13">
        <v>69488.259999999893</v>
      </c>
      <c r="J2781" s="13">
        <f t="shared" si="43"/>
        <v>15804.140000000101</v>
      </c>
    </row>
    <row r="2782" spans="1:10" x14ac:dyDescent="0.25">
      <c r="A2782" s="19">
        <v>2774</v>
      </c>
      <c r="B2782" s="16" t="s">
        <v>24</v>
      </c>
      <c r="C2782" s="21" t="s">
        <v>7740</v>
      </c>
      <c r="D2782" s="34" t="s">
        <v>18456</v>
      </c>
      <c r="E2782" s="21" t="s">
        <v>11988</v>
      </c>
      <c r="F2782" s="36">
        <v>30164</v>
      </c>
      <c r="G2782" s="12">
        <v>40</v>
      </c>
      <c r="H2782" s="25">
        <v>11307.24</v>
      </c>
      <c r="I2782" s="13">
        <v>10243.02</v>
      </c>
      <c r="J2782" s="13">
        <f t="shared" si="43"/>
        <v>1064.2199999999993</v>
      </c>
    </row>
    <row r="2783" spans="1:10" x14ac:dyDescent="0.25">
      <c r="A2783" s="19">
        <v>2775</v>
      </c>
      <c r="B2783" s="16" t="s">
        <v>24</v>
      </c>
      <c r="C2783" s="21" t="s">
        <v>7740</v>
      </c>
      <c r="D2783" s="34" t="s">
        <v>18457</v>
      </c>
      <c r="E2783" s="21" t="s">
        <v>11988</v>
      </c>
      <c r="F2783" s="36">
        <v>30529</v>
      </c>
      <c r="G2783" s="12">
        <v>40</v>
      </c>
      <c r="H2783" s="25">
        <v>10451.969999999999</v>
      </c>
      <c r="I2783" s="13">
        <v>9188.83</v>
      </c>
      <c r="J2783" s="13">
        <f t="shared" si="43"/>
        <v>1263.1399999999994</v>
      </c>
    </row>
    <row r="2784" spans="1:10" x14ac:dyDescent="0.25">
      <c r="A2784" s="19">
        <v>2776</v>
      </c>
      <c r="B2784" s="16" t="s">
        <v>24</v>
      </c>
      <c r="C2784" s="21" t="s">
        <v>7740</v>
      </c>
      <c r="D2784" s="34" t="s">
        <v>18458</v>
      </c>
      <c r="E2784" s="21" t="s">
        <v>7845</v>
      </c>
      <c r="F2784" s="36">
        <v>40633</v>
      </c>
      <c r="G2784" s="12">
        <v>40</v>
      </c>
      <c r="H2784" s="25">
        <v>429606.65</v>
      </c>
      <c r="I2784" s="13">
        <v>80565.98</v>
      </c>
      <c r="J2784" s="13">
        <f t="shared" si="43"/>
        <v>349040.67000000004</v>
      </c>
    </row>
    <row r="2785" spans="1:10" x14ac:dyDescent="0.25">
      <c r="A2785" s="19">
        <v>2777</v>
      </c>
      <c r="B2785" s="16" t="s">
        <v>24</v>
      </c>
      <c r="C2785" s="21" t="s">
        <v>7740</v>
      </c>
      <c r="D2785" s="34" t="s">
        <v>18459</v>
      </c>
      <c r="E2785" s="21" t="s">
        <v>8323</v>
      </c>
      <c r="F2785" s="36">
        <v>40633</v>
      </c>
      <c r="G2785" s="12">
        <v>40</v>
      </c>
      <c r="H2785" s="25">
        <v>56208.21</v>
      </c>
      <c r="I2785" s="13">
        <v>10541.18</v>
      </c>
      <c r="J2785" s="13">
        <f t="shared" si="43"/>
        <v>45667.03</v>
      </c>
    </row>
    <row r="2786" spans="1:10" x14ac:dyDescent="0.25">
      <c r="A2786" s="19">
        <v>2778</v>
      </c>
      <c r="B2786" s="16" t="s">
        <v>24</v>
      </c>
      <c r="C2786" s="21" t="s">
        <v>7740</v>
      </c>
      <c r="D2786" s="34" t="s">
        <v>18460</v>
      </c>
      <c r="E2786" s="21" t="s">
        <v>7811</v>
      </c>
      <c r="F2786" s="36">
        <v>40633</v>
      </c>
      <c r="G2786" s="12">
        <v>40</v>
      </c>
      <c r="H2786" s="25">
        <v>180783.35999999999</v>
      </c>
      <c r="I2786" s="13">
        <v>33836.99</v>
      </c>
      <c r="J2786" s="13">
        <f t="shared" si="43"/>
        <v>146946.37</v>
      </c>
    </row>
    <row r="2787" spans="1:10" x14ac:dyDescent="0.25">
      <c r="A2787" s="19">
        <v>2779</v>
      </c>
      <c r="B2787" s="16" t="s">
        <v>24</v>
      </c>
      <c r="C2787" s="21" t="s">
        <v>7740</v>
      </c>
      <c r="D2787" s="34" t="s">
        <v>18461</v>
      </c>
      <c r="E2787" s="21" t="s">
        <v>7822</v>
      </c>
      <c r="F2787" s="36">
        <v>40633</v>
      </c>
      <c r="G2787" s="12">
        <v>40</v>
      </c>
      <c r="H2787" s="25">
        <v>174036.54</v>
      </c>
      <c r="I2787" s="13">
        <v>32637.82</v>
      </c>
      <c r="J2787" s="13">
        <f t="shared" si="43"/>
        <v>141398.72</v>
      </c>
    </row>
    <row r="2788" spans="1:10" x14ac:dyDescent="0.25">
      <c r="A2788" s="19">
        <v>2780</v>
      </c>
      <c r="B2788" s="16" t="s">
        <v>24</v>
      </c>
      <c r="C2788" s="21" t="s">
        <v>7740</v>
      </c>
      <c r="D2788" s="34" t="s">
        <v>18462</v>
      </c>
      <c r="E2788" s="21" t="s">
        <v>7822</v>
      </c>
      <c r="F2788" s="36">
        <v>40633</v>
      </c>
      <c r="G2788" s="12">
        <v>40</v>
      </c>
      <c r="H2788" s="25">
        <v>302085.8</v>
      </c>
      <c r="I2788" s="13">
        <v>56651.43</v>
      </c>
      <c r="J2788" s="13">
        <f t="shared" si="43"/>
        <v>245434.37</v>
      </c>
    </row>
    <row r="2789" spans="1:10" x14ac:dyDescent="0.25">
      <c r="A2789" s="19">
        <v>2781</v>
      </c>
      <c r="B2789" s="16" t="s">
        <v>24</v>
      </c>
      <c r="C2789" s="21" t="s">
        <v>7740</v>
      </c>
      <c r="D2789" s="34" t="s">
        <v>18463</v>
      </c>
      <c r="E2789" s="21" t="s">
        <v>7792</v>
      </c>
      <c r="F2789" s="36">
        <v>40633</v>
      </c>
      <c r="G2789" s="12">
        <v>40</v>
      </c>
      <c r="H2789" s="25">
        <v>171431.99</v>
      </c>
      <c r="I2789" s="13">
        <v>32149.4</v>
      </c>
      <c r="J2789" s="13">
        <f t="shared" si="43"/>
        <v>139282.59</v>
      </c>
    </row>
    <row r="2790" spans="1:10" x14ac:dyDescent="0.25">
      <c r="A2790" s="19">
        <v>2782</v>
      </c>
      <c r="B2790" s="16" t="s">
        <v>24</v>
      </c>
      <c r="C2790" s="21" t="s">
        <v>7740</v>
      </c>
      <c r="D2790" s="34" t="s">
        <v>8059</v>
      </c>
      <c r="E2790" s="21" t="s">
        <v>8060</v>
      </c>
      <c r="F2790" s="36">
        <v>38261</v>
      </c>
      <c r="G2790" s="12">
        <v>40</v>
      </c>
      <c r="H2790" s="25">
        <v>724957.34</v>
      </c>
      <c r="I2790" s="13">
        <v>253671.37</v>
      </c>
      <c r="J2790" s="13">
        <f t="shared" ref="J2790:J2853" si="44">SUM(H2790-I2790)</f>
        <v>471285.97</v>
      </c>
    </row>
    <row r="2791" spans="1:10" x14ac:dyDescent="0.25">
      <c r="A2791" s="19">
        <v>2783</v>
      </c>
      <c r="B2791" s="16" t="s">
        <v>24</v>
      </c>
      <c r="C2791" s="21" t="s">
        <v>7740</v>
      </c>
      <c r="D2791" s="34" t="s">
        <v>8059</v>
      </c>
      <c r="E2791" s="21" t="s">
        <v>8060</v>
      </c>
      <c r="F2791" s="36">
        <v>36434</v>
      </c>
      <c r="G2791" s="12">
        <v>40</v>
      </c>
      <c r="H2791" s="25">
        <v>131567.29</v>
      </c>
      <c r="I2791" s="13">
        <v>55543.699999999903</v>
      </c>
      <c r="J2791" s="13">
        <f t="shared" si="44"/>
        <v>76023.590000000113</v>
      </c>
    </row>
    <row r="2792" spans="1:10" x14ac:dyDescent="0.25">
      <c r="A2792" s="19">
        <v>2784</v>
      </c>
      <c r="B2792" s="16" t="s">
        <v>24</v>
      </c>
      <c r="C2792" s="21" t="s">
        <v>7740</v>
      </c>
      <c r="D2792" s="34" t="s">
        <v>18464</v>
      </c>
      <c r="E2792" s="21" t="s">
        <v>10108</v>
      </c>
      <c r="F2792" s="36">
        <v>41936</v>
      </c>
      <c r="G2792" s="12">
        <v>50</v>
      </c>
      <c r="H2792" s="25">
        <v>12857.37</v>
      </c>
      <c r="I2792" s="13">
        <v>1011.73</v>
      </c>
      <c r="J2792" s="13">
        <f t="shared" si="44"/>
        <v>11845.640000000001</v>
      </c>
    </row>
    <row r="2793" spans="1:10" x14ac:dyDescent="0.25">
      <c r="A2793" s="19">
        <v>2785</v>
      </c>
      <c r="B2793" s="16" t="s">
        <v>24</v>
      </c>
      <c r="C2793" s="21" t="s">
        <v>7740</v>
      </c>
      <c r="D2793" s="34" t="s">
        <v>18465</v>
      </c>
      <c r="E2793" s="21" t="s">
        <v>10192</v>
      </c>
      <c r="F2793" s="36">
        <v>41438</v>
      </c>
      <c r="G2793" s="12">
        <v>50</v>
      </c>
      <c r="H2793" s="25">
        <v>4900</v>
      </c>
      <c r="I2793" s="13">
        <v>519.12</v>
      </c>
      <c r="J2793" s="13">
        <f t="shared" si="44"/>
        <v>4380.88</v>
      </c>
    </row>
    <row r="2794" spans="1:10" x14ac:dyDescent="0.25">
      <c r="A2794" s="19">
        <v>2786</v>
      </c>
      <c r="B2794" s="16" t="s">
        <v>24</v>
      </c>
      <c r="C2794" s="21" t="s">
        <v>7740</v>
      </c>
      <c r="D2794" s="34" t="s">
        <v>18466</v>
      </c>
      <c r="E2794" s="21" t="s">
        <v>10192</v>
      </c>
      <c r="F2794" s="36">
        <v>41872</v>
      </c>
      <c r="G2794" s="12">
        <v>50</v>
      </c>
      <c r="H2794" s="25">
        <v>4000</v>
      </c>
      <c r="I2794" s="13">
        <v>328.79</v>
      </c>
      <c r="J2794" s="13">
        <f t="shared" si="44"/>
        <v>3671.21</v>
      </c>
    </row>
    <row r="2795" spans="1:10" x14ac:dyDescent="0.25">
      <c r="A2795" s="19">
        <v>2787</v>
      </c>
      <c r="B2795" s="16" t="s">
        <v>24</v>
      </c>
      <c r="C2795" s="21" t="s">
        <v>7740</v>
      </c>
      <c r="D2795" s="34" t="s">
        <v>18467</v>
      </c>
      <c r="E2795" s="21" t="s">
        <v>10192</v>
      </c>
      <c r="F2795" s="36">
        <v>41611</v>
      </c>
      <c r="G2795" s="12">
        <v>50</v>
      </c>
      <c r="H2795" s="25">
        <v>2367.0300000000002</v>
      </c>
      <c r="I2795" s="13">
        <v>228.38</v>
      </c>
      <c r="J2795" s="13">
        <f t="shared" si="44"/>
        <v>2138.65</v>
      </c>
    </row>
    <row r="2796" spans="1:10" x14ac:dyDescent="0.25">
      <c r="A2796" s="19">
        <v>2788</v>
      </c>
      <c r="B2796" s="16" t="s">
        <v>24</v>
      </c>
      <c r="C2796" s="21" t="s">
        <v>7740</v>
      </c>
      <c r="D2796" s="34" t="s">
        <v>18468</v>
      </c>
      <c r="E2796" s="21" t="s">
        <v>10192</v>
      </c>
      <c r="F2796" s="36">
        <v>41703</v>
      </c>
      <c r="G2796" s="12">
        <v>50</v>
      </c>
      <c r="H2796" s="25">
        <v>3502.34</v>
      </c>
      <c r="I2796" s="13">
        <v>320.31</v>
      </c>
      <c r="J2796" s="13">
        <f t="shared" si="44"/>
        <v>3182.03</v>
      </c>
    </row>
    <row r="2797" spans="1:10" x14ac:dyDescent="0.25">
      <c r="A2797" s="19">
        <v>2789</v>
      </c>
      <c r="B2797" s="16" t="s">
        <v>24</v>
      </c>
      <c r="C2797" s="21" t="s">
        <v>7740</v>
      </c>
      <c r="D2797" s="34" t="s">
        <v>18469</v>
      </c>
      <c r="E2797" s="21" t="s">
        <v>10192</v>
      </c>
      <c r="F2797" s="36">
        <v>41913</v>
      </c>
      <c r="G2797" s="12">
        <v>50</v>
      </c>
      <c r="H2797" s="25">
        <v>6100</v>
      </c>
      <c r="I2797" s="13">
        <v>487.65</v>
      </c>
      <c r="J2797" s="13">
        <f t="shared" si="44"/>
        <v>5612.35</v>
      </c>
    </row>
    <row r="2798" spans="1:10" x14ac:dyDescent="0.25">
      <c r="A2798" s="19">
        <v>2790</v>
      </c>
      <c r="B2798" s="16" t="s">
        <v>24</v>
      </c>
      <c r="C2798" s="21" t="s">
        <v>7740</v>
      </c>
      <c r="D2798" s="34" t="s">
        <v>18470</v>
      </c>
      <c r="E2798" s="21" t="s">
        <v>10192</v>
      </c>
      <c r="F2798" s="36">
        <v>41914</v>
      </c>
      <c r="G2798" s="12">
        <v>50</v>
      </c>
      <c r="H2798" s="25">
        <v>11400</v>
      </c>
      <c r="I2798" s="13">
        <v>910.7</v>
      </c>
      <c r="J2798" s="13">
        <f t="shared" si="44"/>
        <v>10489.3</v>
      </c>
    </row>
    <row r="2799" spans="1:10" x14ac:dyDescent="0.25">
      <c r="A2799" s="19">
        <v>2791</v>
      </c>
      <c r="B2799" s="16" t="s">
        <v>24</v>
      </c>
      <c r="C2799" s="21" t="s">
        <v>7740</v>
      </c>
      <c r="D2799" s="34" t="s">
        <v>18471</v>
      </c>
      <c r="E2799" s="21" t="s">
        <v>10192</v>
      </c>
      <c r="F2799" s="36">
        <v>41957</v>
      </c>
      <c r="G2799" s="12">
        <v>50</v>
      </c>
      <c r="H2799" s="25">
        <v>2883.33</v>
      </c>
      <c r="I2799" s="13">
        <v>223.57</v>
      </c>
      <c r="J2799" s="13">
        <f t="shared" si="44"/>
        <v>2659.7599999999998</v>
      </c>
    </row>
    <row r="2800" spans="1:10" x14ac:dyDescent="0.25">
      <c r="A2800" s="19">
        <v>2792</v>
      </c>
      <c r="B2800" s="16" t="s">
        <v>24</v>
      </c>
      <c r="C2800" s="21" t="s">
        <v>7740</v>
      </c>
      <c r="D2800" s="34" t="s">
        <v>18472</v>
      </c>
      <c r="E2800" s="21" t="s">
        <v>10192</v>
      </c>
      <c r="F2800" s="36">
        <v>42256</v>
      </c>
      <c r="G2800" s="12">
        <v>50</v>
      </c>
      <c r="H2800" s="25">
        <v>1025</v>
      </c>
      <c r="I2800" s="13">
        <v>62.64</v>
      </c>
      <c r="J2800" s="13">
        <f t="shared" si="44"/>
        <v>962.36</v>
      </c>
    </row>
    <row r="2801" spans="1:10" x14ac:dyDescent="0.25">
      <c r="A2801" s="19">
        <v>2793</v>
      </c>
      <c r="B2801" s="16" t="s">
        <v>24</v>
      </c>
      <c r="C2801" s="21" t="s">
        <v>7740</v>
      </c>
      <c r="D2801" s="34" t="s">
        <v>18473</v>
      </c>
      <c r="E2801" s="21" t="s">
        <v>9716</v>
      </c>
      <c r="F2801" s="36">
        <v>41445</v>
      </c>
      <c r="G2801" s="12">
        <v>50</v>
      </c>
      <c r="H2801" s="25">
        <v>20923</v>
      </c>
      <c r="I2801" s="13">
        <v>2209.17</v>
      </c>
      <c r="J2801" s="13">
        <f t="shared" si="44"/>
        <v>18713.830000000002</v>
      </c>
    </row>
    <row r="2802" spans="1:10" x14ac:dyDescent="0.25">
      <c r="A2802" s="19">
        <v>2794</v>
      </c>
      <c r="B2802" s="16" t="s">
        <v>24</v>
      </c>
      <c r="C2802" s="21" t="s">
        <v>7740</v>
      </c>
      <c r="D2802" s="34" t="s">
        <v>18474</v>
      </c>
      <c r="E2802" s="21" t="s">
        <v>8923</v>
      </c>
      <c r="F2802" s="36">
        <v>42241</v>
      </c>
      <c r="G2802" s="12">
        <v>50</v>
      </c>
      <c r="H2802" s="25">
        <v>59058.02</v>
      </c>
      <c r="I2802" s="13">
        <v>3659.99</v>
      </c>
      <c r="J2802" s="13">
        <f t="shared" si="44"/>
        <v>55398.03</v>
      </c>
    </row>
    <row r="2803" spans="1:10" x14ac:dyDescent="0.25">
      <c r="A2803" s="19">
        <v>2795</v>
      </c>
      <c r="B2803" s="16" t="s">
        <v>24</v>
      </c>
      <c r="C2803" s="21" t="s">
        <v>7740</v>
      </c>
      <c r="D2803" s="34" t="s">
        <v>18475</v>
      </c>
      <c r="E2803" s="21" t="s">
        <v>11520</v>
      </c>
      <c r="F2803" s="36">
        <v>42067</v>
      </c>
      <c r="G2803" s="12">
        <v>50</v>
      </c>
      <c r="H2803" s="25">
        <v>2500</v>
      </c>
      <c r="I2803" s="13">
        <v>178.8</v>
      </c>
      <c r="J2803" s="13">
        <f t="shared" si="44"/>
        <v>2321.1999999999998</v>
      </c>
    </row>
    <row r="2804" spans="1:10" x14ac:dyDescent="0.25">
      <c r="A2804" s="19">
        <v>2796</v>
      </c>
      <c r="B2804" s="16" t="s">
        <v>24</v>
      </c>
      <c r="C2804" s="21" t="s">
        <v>7740</v>
      </c>
      <c r="D2804" s="34" t="s">
        <v>18476</v>
      </c>
      <c r="E2804" s="21" t="s">
        <v>9946</v>
      </c>
      <c r="F2804" s="36">
        <v>41457</v>
      </c>
      <c r="G2804" s="12">
        <v>50</v>
      </c>
      <c r="H2804" s="25">
        <v>16338.89</v>
      </c>
      <c r="I2804" s="13">
        <v>1714.44</v>
      </c>
      <c r="J2804" s="13">
        <f t="shared" si="44"/>
        <v>14624.449999999999</v>
      </c>
    </row>
    <row r="2805" spans="1:10" x14ac:dyDescent="0.25">
      <c r="A2805" s="19">
        <v>2797</v>
      </c>
      <c r="B2805" s="16" t="s">
        <v>24</v>
      </c>
      <c r="C2805" s="21" t="s">
        <v>7740</v>
      </c>
      <c r="D2805" s="34" t="s">
        <v>18477</v>
      </c>
      <c r="E2805" s="21" t="s">
        <v>9414</v>
      </c>
      <c r="F2805" s="36">
        <v>42628</v>
      </c>
      <c r="G2805" s="12">
        <v>40</v>
      </c>
      <c r="H2805" s="25">
        <v>28255.65</v>
      </c>
      <c r="I2805" s="13">
        <v>1441.2</v>
      </c>
      <c r="J2805" s="13">
        <f t="shared" si="44"/>
        <v>26814.45</v>
      </c>
    </row>
    <row r="2806" spans="1:10" x14ac:dyDescent="0.25">
      <c r="A2806" s="19">
        <v>2798</v>
      </c>
      <c r="B2806" s="16" t="s">
        <v>24</v>
      </c>
      <c r="C2806" s="21" t="s">
        <v>7740</v>
      </c>
      <c r="D2806" s="34" t="s">
        <v>18478</v>
      </c>
      <c r="E2806" s="21" t="s">
        <v>9984</v>
      </c>
      <c r="F2806" s="36">
        <v>41862</v>
      </c>
      <c r="G2806" s="12">
        <v>50</v>
      </c>
      <c r="H2806" s="25">
        <v>15181.5</v>
      </c>
      <c r="I2806" s="13">
        <v>1256.22</v>
      </c>
      <c r="J2806" s="13">
        <f t="shared" si="44"/>
        <v>13925.28</v>
      </c>
    </row>
    <row r="2807" spans="1:10" x14ac:dyDescent="0.25">
      <c r="A2807" s="19">
        <v>2799</v>
      </c>
      <c r="B2807" s="16" t="s">
        <v>24</v>
      </c>
      <c r="C2807" s="21" t="s">
        <v>7740</v>
      </c>
      <c r="D2807" s="34" t="s">
        <v>18479</v>
      </c>
      <c r="E2807" s="21" t="s">
        <v>11863</v>
      </c>
      <c r="F2807" s="36">
        <v>41620</v>
      </c>
      <c r="G2807" s="12">
        <v>50</v>
      </c>
      <c r="H2807" s="25">
        <v>1673.28</v>
      </c>
      <c r="I2807" s="13">
        <v>160.56</v>
      </c>
      <c r="J2807" s="13">
        <f t="shared" si="44"/>
        <v>1512.72</v>
      </c>
    </row>
    <row r="2808" spans="1:10" x14ac:dyDescent="0.25">
      <c r="A2808" s="19">
        <v>2800</v>
      </c>
      <c r="B2808" s="16" t="s">
        <v>24</v>
      </c>
      <c r="C2808" s="21" t="s">
        <v>7740</v>
      </c>
      <c r="D2808" s="34" t="s">
        <v>18480</v>
      </c>
      <c r="E2808" s="21" t="s">
        <v>11120</v>
      </c>
      <c r="F2808" s="36">
        <v>41508</v>
      </c>
      <c r="G2808" s="12">
        <v>50</v>
      </c>
      <c r="H2808" s="25">
        <v>4200</v>
      </c>
      <c r="I2808" s="13">
        <v>428.8</v>
      </c>
      <c r="J2808" s="13">
        <f t="shared" si="44"/>
        <v>3771.2</v>
      </c>
    </row>
    <row r="2809" spans="1:10" x14ac:dyDescent="0.25">
      <c r="A2809" s="19">
        <v>2801</v>
      </c>
      <c r="B2809" s="16" t="s">
        <v>24</v>
      </c>
      <c r="C2809" s="21" t="s">
        <v>7740</v>
      </c>
      <c r="D2809" s="34" t="s">
        <v>18481</v>
      </c>
      <c r="E2809" s="21" t="s">
        <v>11120</v>
      </c>
      <c r="F2809" s="36">
        <v>41543</v>
      </c>
      <c r="G2809" s="12">
        <v>50</v>
      </c>
      <c r="H2809" s="25">
        <v>4200</v>
      </c>
      <c r="I2809" s="13">
        <v>420.75</v>
      </c>
      <c r="J2809" s="13">
        <f t="shared" si="44"/>
        <v>3779.25</v>
      </c>
    </row>
    <row r="2810" spans="1:10" x14ac:dyDescent="0.25">
      <c r="A2810" s="19">
        <v>2802</v>
      </c>
      <c r="B2810" s="16" t="s">
        <v>24</v>
      </c>
      <c r="C2810" s="21" t="s">
        <v>7740</v>
      </c>
      <c r="D2810" s="34" t="s">
        <v>18482</v>
      </c>
      <c r="E2810" s="21" t="s">
        <v>7821</v>
      </c>
      <c r="F2810" s="36">
        <v>40086</v>
      </c>
      <c r="G2810" s="12">
        <v>25</v>
      </c>
      <c r="H2810" s="25">
        <v>4913386.9000000004</v>
      </c>
      <c r="I2810" s="13">
        <v>1424146.04</v>
      </c>
      <c r="J2810" s="13">
        <f t="shared" si="44"/>
        <v>3489240.8600000003</v>
      </c>
    </row>
    <row r="2811" spans="1:10" x14ac:dyDescent="0.25">
      <c r="A2811" s="19">
        <v>2803</v>
      </c>
      <c r="B2811" s="16" t="s">
        <v>24</v>
      </c>
      <c r="C2811" s="21" t="s">
        <v>7740</v>
      </c>
      <c r="D2811" s="34" t="s">
        <v>18483</v>
      </c>
      <c r="E2811" s="21" t="s">
        <v>10031</v>
      </c>
      <c r="F2811" s="36">
        <v>41498</v>
      </c>
      <c r="G2811" s="12">
        <v>50</v>
      </c>
      <c r="H2811" s="25">
        <v>14675</v>
      </c>
      <c r="I2811" s="13">
        <v>1506.95</v>
      </c>
      <c r="J2811" s="13">
        <f t="shared" si="44"/>
        <v>13168.05</v>
      </c>
    </row>
    <row r="2812" spans="1:10" x14ac:dyDescent="0.25">
      <c r="A2812" s="19">
        <v>2804</v>
      </c>
      <c r="B2812" s="16" t="s">
        <v>24</v>
      </c>
      <c r="C2812" s="21" t="s">
        <v>7740</v>
      </c>
      <c r="D2812" s="34" t="s">
        <v>18484</v>
      </c>
      <c r="E2812" s="21" t="s">
        <v>10921</v>
      </c>
      <c r="F2812" s="36">
        <v>41759</v>
      </c>
      <c r="G2812" s="12">
        <v>50</v>
      </c>
      <c r="H2812" s="25">
        <v>5254.29</v>
      </c>
      <c r="I2812" s="13">
        <v>464.43</v>
      </c>
      <c r="J2812" s="13">
        <f t="shared" si="44"/>
        <v>4789.8599999999997</v>
      </c>
    </row>
    <row r="2813" spans="1:10" x14ac:dyDescent="0.25">
      <c r="A2813" s="19">
        <v>2805</v>
      </c>
      <c r="B2813" s="16" t="s">
        <v>24</v>
      </c>
      <c r="C2813" s="21" t="s">
        <v>7740</v>
      </c>
      <c r="D2813" s="34" t="s">
        <v>18485</v>
      </c>
      <c r="E2813" s="21" t="s">
        <v>9322</v>
      </c>
      <c r="F2813" s="36">
        <v>41337</v>
      </c>
      <c r="G2813" s="12">
        <v>50</v>
      </c>
      <c r="H2813" s="25">
        <v>21240</v>
      </c>
      <c r="I2813" s="13">
        <v>2368.5100000000002</v>
      </c>
      <c r="J2813" s="13">
        <f t="shared" si="44"/>
        <v>18871.489999999998</v>
      </c>
    </row>
    <row r="2814" spans="1:10" x14ac:dyDescent="0.25">
      <c r="A2814" s="19">
        <v>2806</v>
      </c>
      <c r="B2814" s="16" t="s">
        <v>24</v>
      </c>
      <c r="C2814" s="21" t="s">
        <v>7740</v>
      </c>
      <c r="D2814" s="34" t="s">
        <v>18486</v>
      </c>
      <c r="E2814" s="21" t="s">
        <v>9322</v>
      </c>
      <c r="F2814" s="36">
        <v>41246</v>
      </c>
      <c r="G2814" s="12">
        <v>40</v>
      </c>
      <c r="H2814" s="25">
        <v>8000</v>
      </c>
      <c r="I2814" s="13">
        <v>1164.98</v>
      </c>
      <c r="J2814" s="13">
        <f t="shared" si="44"/>
        <v>6835.02</v>
      </c>
    </row>
    <row r="2815" spans="1:10" x14ac:dyDescent="0.25">
      <c r="A2815" s="19">
        <v>2807</v>
      </c>
      <c r="B2815" s="16" t="s">
        <v>24</v>
      </c>
      <c r="C2815" s="21" t="s">
        <v>7740</v>
      </c>
      <c r="D2815" s="34" t="s">
        <v>18487</v>
      </c>
      <c r="E2815" s="21" t="s">
        <v>9322</v>
      </c>
      <c r="F2815" s="36">
        <v>41642</v>
      </c>
      <c r="G2815" s="12">
        <v>50</v>
      </c>
      <c r="H2815" s="25">
        <v>30966.67</v>
      </c>
      <c r="I2815" s="13">
        <v>2935.41</v>
      </c>
      <c r="J2815" s="13">
        <f t="shared" si="44"/>
        <v>28031.26</v>
      </c>
    </row>
    <row r="2816" spans="1:10" x14ac:dyDescent="0.25">
      <c r="A2816" s="19">
        <v>2808</v>
      </c>
      <c r="B2816" s="16" t="s">
        <v>24</v>
      </c>
      <c r="C2816" s="21" t="s">
        <v>7740</v>
      </c>
      <c r="D2816" s="34" t="s">
        <v>18488</v>
      </c>
      <c r="E2816" s="21" t="s">
        <v>9322</v>
      </c>
      <c r="F2816" s="36">
        <v>42061</v>
      </c>
      <c r="G2816" s="12">
        <v>50</v>
      </c>
      <c r="H2816" s="25">
        <v>33183.370000000003</v>
      </c>
      <c r="I2816" s="13">
        <v>2383.8000000000002</v>
      </c>
      <c r="J2816" s="13">
        <f t="shared" si="44"/>
        <v>30799.570000000003</v>
      </c>
    </row>
    <row r="2817" spans="1:10" x14ac:dyDescent="0.25">
      <c r="A2817" s="19">
        <v>2809</v>
      </c>
      <c r="B2817" s="16" t="s">
        <v>24</v>
      </c>
      <c r="C2817" s="21" t="s">
        <v>7740</v>
      </c>
      <c r="D2817" s="34" t="s">
        <v>18489</v>
      </c>
      <c r="E2817" s="21" t="s">
        <v>7744</v>
      </c>
      <c r="F2817" s="36">
        <v>33147</v>
      </c>
      <c r="G2817" s="12">
        <v>40</v>
      </c>
      <c r="H2817" s="25">
        <v>1140291.03</v>
      </c>
      <c r="I2817" s="13">
        <v>792896.75000000105</v>
      </c>
      <c r="J2817" s="13">
        <f t="shared" si="44"/>
        <v>347394.27999999898</v>
      </c>
    </row>
    <row r="2818" spans="1:10" x14ac:dyDescent="0.25">
      <c r="A2818" s="19">
        <v>2810</v>
      </c>
      <c r="B2818" s="16" t="s">
        <v>24</v>
      </c>
      <c r="C2818" s="21" t="s">
        <v>7740</v>
      </c>
      <c r="D2818" s="34" t="s">
        <v>18490</v>
      </c>
      <c r="E2818" s="21" t="s">
        <v>7744</v>
      </c>
      <c r="F2818" s="36">
        <v>33147</v>
      </c>
      <c r="G2818" s="12">
        <v>40</v>
      </c>
      <c r="H2818" s="25">
        <v>350949.54</v>
      </c>
      <c r="I2818" s="13">
        <v>244031.22999999899</v>
      </c>
      <c r="J2818" s="13">
        <f t="shared" si="44"/>
        <v>106918.31000000099</v>
      </c>
    </row>
    <row r="2819" spans="1:10" x14ac:dyDescent="0.25">
      <c r="A2819" s="19">
        <v>2811</v>
      </c>
      <c r="B2819" s="16" t="s">
        <v>24</v>
      </c>
      <c r="C2819" s="21" t="s">
        <v>7740</v>
      </c>
      <c r="D2819" s="34" t="s">
        <v>18491</v>
      </c>
      <c r="E2819" s="21" t="s">
        <v>7744</v>
      </c>
      <c r="F2819" s="36">
        <v>33512</v>
      </c>
      <c r="G2819" s="12">
        <v>40</v>
      </c>
      <c r="H2819" s="25">
        <v>471782.05</v>
      </c>
      <c r="I2819" s="13">
        <v>327959.07</v>
      </c>
      <c r="J2819" s="13">
        <f t="shared" si="44"/>
        <v>143822.97999999998</v>
      </c>
    </row>
    <row r="2820" spans="1:10" x14ac:dyDescent="0.25">
      <c r="A2820" s="19">
        <v>2812</v>
      </c>
      <c r="B2820" s="16" t="s">
        <v>24</v>
      </c>
      <c r="C2820" s="21" t="s">
        <v>7740</v>
      </c>
      <c r="D2820" s="34" t="s">
        <v>18492</v>
      </c>
      <c r="E2820" s="21" t="s">
        <v>7744</v>
      </c>
      <c r="F2820" s="36">
        <v>33512</v>
      </c>
      <c r="G2820" s="12">
        <v>40</v>
      </c>
      <c r="H2820" s="25">
        <v>932141.44</v>
      </c>
      <c r="I2820" s="13">
        <v>624638.69000000099</v>
      </c>
      <c r="J2820" s="13">
        <f t="shared" si="44"/>
        <v>307502.74999999895</v>
      </c>
    </row>
    <row r="2821" spans="1:10" x14ac:dyDescent="0.25">
      <c r="A2821" s="19">
        <v>2813</v>
      </c>
      <c r="B2821" s="16" t="s">
        <v>24</v>
      </c>
      <c r="C2821" s="21" t="s">
        <v>7740</v>
      </c>
      <c r="D2821" s="34" t="s">
        <v>18493</v>
      </c>
      <c r="E2821" s="21" t="s">
        <v>7744</v>
      </c>
      <c r="F2821" s="36">
        <v>33878</v>
      </c>
      <c r="G2821" s="12">
        <v>40</v>
      </c>
      <c r="H2821" s="25">
        <v>563983.1</v>
      </c>
      <c r="I2821" s="13">
        <v>376894.77</v>
      </c>
      <c r="J2821" s="13">
        <f t="shared" si="44"/>
        <v>187088.32999999996</v>
      </c>
    </row>
    <row r="2822" spans="1:10" x14ac:dyDescent="0.25">
      <c r="A2822" s="19">
        <v>2814</v>
      </c>
      <c r="B2822" s="16" t="s">
        <v>24</v>
      </c>
      <c r="C2822" s="21" t="s">
        <v>7740</v>
      </c>
      <c r="D2822" s="34" t="s">
        <v>18494</v>
      </c>
      <c r="E2822" s="21" t="s">
        <v>7744</v>
      </c>
      <c r="F2822" s="36">
        <v>33878</v>
      </c>
      <c r="G2822" s="12">
        <v>40</v>
      </c>
      <c r="H2822" s="25">
        <v>215731.37</v>
      </c>
      <c r="I2822" s="13">
        <v>139121.59</v>
      </c>
      <c r="J2822" s="13">
        <f t="shared" si="44"/>
        <v>76609.78</v>
      </c>
    </row>
    <row r="2823" spans="1:10" x14ac:dyDescent="0.25">
      <c r="A2823" s="19">
        <v>2815</v>
      </c>
      <c r="B2823" s="16" t="s">
        <v>24</v>
      </c>
      <c r="C2823" s="21" t="s">
        <v>7740</v>
      </c>
      <c r="D2823" s="34" t="s">
        <v>18495</v>
      </c>
      <c r="E2823" s="21" t="s">
        <v>7744</v>
      </c>
      <c r="F2823" s="36">
        <v>34243</v>
      </c>
      <c r="G2823" s="12">
        <v>40</v>
      </c>
      <c r="H2823" s="25">
        <v>1211813.3899999999</v>
      </c>
      <c r="I2823" s="13">
        <v>765138.83</v>
      </c>
      <c r="J2823" s="13">
        <f t="shared" si="44"/>
        <v>446674.55999999994</v>
      </c>
    </row>
    <row r="2824" spans="1:10" x14ac:dyDescent="0.25">
      <c r="A2824" s="19">
        <v>2816</v>
      </c>
      <c r="B2824" s="16" t="s">
        <v>24</v>
      </c>
      <c r="C2824" s="21" t="s">
        <v>7740</v>
      </c>
      <c r="D2824" s="34" t="s">
        <v>18496</v>
      </c>
      <c r="E2824" s="21" t="s">
        <v>7744</v>
      </c>
      <c r="F2824" s="36">
        <v>34243</v>
      </c>
      <c r="G2824" s="12">
        <v>40</v>
      </c>
      <c r="H2824" s="25">
        <v>362505.91</v>
      </c>
      <c r="I2824" s="13">
        <v>224635.30999999901</v>
      </c>
      <c r="J2824" s="13">
        <f t="shared" si="44"/>
        <v>137870.60000000097</v>
      </c>
    </row>
    <row r="2825" spans="1:10" x14ac:dyDescent="0.25">
      <c r="A2825" s="19">
        <v>2817</v>
      </c>
      <c r="B2825" s="16" t="s">
        <v>24</v>
      </c>
      <c r="C2825" s="21" t="s">
        <v>7740</v>
      </c>
      <c r="D2825" s="34" t="s">
        <v>18497</v>
      </c>
      <c r="E2825" s="21" t="s">
        <v>7744</v>
      </c>
      <c r="F2825" s="36">
        <v>34608</v>
      </c>
      <c r="G2825" s="12">
        <v>40</v>
      </c>
      <c r="H2825" s="25">
        <v>4015447.98</v>
      </c>
      <c r="I2825" s="13">
        <v>2415075.19</v>
      </c>
      <c r="J2825" s="13">
        <f t="shared" si="44"/>
        <v>1600372.79</v>
      </c>
    </row>
    <row r="2826" spans="1:10" x14ac:dyDescent="0.25">
      <c r="A2826" s="19">
        <v>2818</v>
      </c>
      <c r="B2826" s="16" t="s">
        <v>24</v>
      </c>
      <c r="C2826" s="21" t="s">
        <v>7740</v>
      </c>
      <c r="D2826" s="34" t="s">
        <v>18498</v>
      </c>
      <c r="E2826" s="21" t="s">
        <v>7744</v>
      </c>
      <c r="F2826" s="36">
        <v>34608</v>
      </c>
      <c r="G2826" s="12">
        <v>40</v>
      </c>
      <c r="H2826" s="25">
        <v>760814.79</v>
      </c>
      <c r="I2826" s="13">
        <v>452282.39999999898</v>
      </c>
      <c r="J2826" s="13">
        <f t="shared" si="44"/>
        <v>308532.39000000106</v>
      </c>
    </row>
    <row r="2827" spans="1:10" x14ac:dyDescent="0.25">
      <c r="A2827" s="19">
        <v>2819</v>
      </c>
      <c r="B2827" s="16" t="s">
        <v>24</v>
      </c>
      <c r="C2827" s="21" t="s">
        <v>7740</v>
      </c>
      <c r="D2827" s="34" t="s">
        <v>18499</v>
      </c>
      <c r="E2827" s="21" t="s">
        <v>7744</v>
      </c>
      <c r="F2827" s="36">
        <v>34973</v>
      </c>
      <c r="G2827" s="12">
        <v>40</v>
      </c>
      <c r="H2827" s="25">
        <v>4295997.09</v>
      </c>
      <c r="I2827" s="13">
        <v>2484903.81</v>
      </c>
      <c r="J2827" s="13">
        <f t="shared" si="44"/>
        <v>1811093.2799999998</v>
      </c>
    </row>
    <row r="2828" spans="1:10" x14ac:dyDescent="0.25">
      <c r="A2828" s="19">
        <v>2820</v>
      </c>
      <c r="B2828" s="16" t="s">
        <v>24</v>
      </c>
      <c r="C2828" s="21" t="s">
        <v>7740</v>
      </c>
      <c r="D2828" s="34" t="s">
        <v>18500</v>
      </c>
      <c r="E2828" s="21" t="s">
        <v>7744</v>
      </c>
      <c r="F2828" s="36">
        <v>34973</v>
      </c>
      <c r="G2828" s="12">
        <v>40</v>
      </c>
      <c r="H2828" s="25">
        <v>2585492.7799999998</v>
      </c>
      <c r="I2828" s="13">
        <v>1471914.1</v>
      </c>
      <c r="J2828" s="13">
        <f t="shared" si="44"/>
        <v>1113578.6799999997</v>
      </c>
    </row>
    <row r="2829" spans="1:10" x14ac:dyDescent="0.25">
      <c r="A2829" s="19">
        <v>2821</v>
      </c>
      <c r="B2829" s="16" t="s">
        <v>24</v>
      </c>
      <c r="C2829" s="21" t="s">
        <v>7740</v>
      </c>
      <c r="D2829" s="34" t="s">
        <v>18501</v>
      </c>
      <c r="E2829" s="21" t="s">
        <v>7744</v>
      </c>
      <c r="F2829" s="36">
        <v>35339</v>
      </c>
      <c r="G2829" s="12">
        <v>40</v>
      </c>
      <c r="H2829" s="25">
        <v>2663016.14</v>
      </c>
      <c r="I2829" s="13">
        <v>1477200.43</v>
      </c>
      <c r="J2829" s="13">
        <f t="shared" si="44"/>
        <v>1185815.7100000002</v>
      </c>
    </row>
    <row r="2830" spans="1:10" x14ac:dyDescent="0.25">
      <c r="A2830" s="19">
        <v>2822</v>
      </c>
      <c r="B2830" s="16" t="s">
        <v>24</v>
      </c>
      <c r="C2830" s="21" t="s">
        <v>7740</v>
      </c>
      <c r="D2830" s="34" t="s">
        <v>18502</v>
      </c>
      <c r="E2830" s="21" t="s">
        <v>7744</v>
      </c>
      <c r="F2830" s="36">
        <v>35339</v>
      </c>
      <c r="G2830" s="12">
        <v>40</v>
      </c>
      <c r="H2830" s="25">
        <v>1737673.54</v>
      </c>
      <c r="I2830" s="13">
        <v>945463.79</v>
      </c>
      <c r="J2830" s="13">
        <f t="shared" si="44"/>
        <v>792209.75</v>
      </c>
    </row>
    <row r="2831" spans="1:10" x14ac:dyDescent="0.25">
      <c r="A2831" s="19">
        <v>2823</v>
      </c>
      <c r="B2831" s="16" t="s">
        <v>24</v>
      </c>
      <c r="C2831" s="21" t="s">
        <v>7740</v>
      </c>
      <c r="D2831" s="34" t="s">
        <v>18503</v>
      </c>
      <c r="E2831" s="21" t="s">
        <v>7744</v>
      </c>
      <c r="F2831" s="36">
        <v>35703</v>
      </c>
      <c r="G2831" s="12">
        <v>40</v>
      </c>
      <c r="H2831" s="25">
        <v>3024948.34</v>
      </c>
      <c r="I2831" s="13">
        <v>1587853.55</v>
      </c>
      <c r="J2831" s="13">
        <f t="shared" si="44"/>
        <v>1437094.7899999998</v>
      </c>
    </row>
    <row r="2832" spans="1:10" x14ac:dyDescent="0.25">
      <c r="A2832" s="19">
        <v>2824</v>
      </c>
      <c r="B2832" s="16" t="s">
        <v>24</v>
      </c>
      <c r="C2832" s="21" t="s">
        <v>7740</v>
      </c>
      <c r="D2832" s="34" t="s">
        <v>18504</v>
      </c>
      <c r="E2832" s="21" t="s">
        <v>7744</v>
      </c>
      <c r="F2832" s="36">
        <v>36068</v>
      </c>
      <c r="G2832" s="12">
        <v>40</v>
      </c>
      <c r="H2832" s="25">
        <v>3501665.78</v>
      </c>
      <c r="I2832" s="13">
        <v>1841690.9</v>
      </c>
      <c r="J2832" s="13">
        <f t="shared" si="44"/>
        <v>1659974.88</v>
      </c>
    </row>
    <row r="2833" spans="1:10" x14ac:dyDescent="0.25">
      <c r="A2833" s="19">
        <v>2825</v>
      </c>
      <c r="B2833" s="16" t="s">
        <v>24</v>
      </c>
      <c r="C2833" s="21" t="s">
        <v>7740</v>
      </c>
      <c r="D2833" s="34" t="s">
        <v>18505</v>
      </c>
      <c r="E2833" s="21" t="s">
        <v>7744</v>
      </c>
      <c r="F2833" s="36">
        <v>36068</v>
      </c>
      <c r="G2833" s="12">
        <v>40</v>
      </c>
      <c r="H2833" s="25">
        <v>2513265.19</v>
      </c>
      <c r="I2833" s="13">
        <v>1260479.33</v>
      </c>
      <c r="J2833" s="13">
        <f t="shared" si="44"/>
        <v>1252785.8599999999</v>
      </c>
    </row>
    <row r="2834" spans="1:10" x14ac:dyDescent="0.25">
      <c r="A2834" s="19">
        <v>2826</v>
      </c>
      <c r="B2834" s="16" t="s">
        <v>24</v>
      </c>
      <c r="C2834" s="21" t="s">
        <v>7740</v>
      </c>
      <c r="D2834" s="34" t="s">
        <v>18506</v>
      </c>
      <c r="E2834" s="21" t="s">
        <v>7744</v>
      </c>
      <c r="F2834" s="36">
        <v>36433</v>
      </c>
      <c r="G2834" s="12">
        <v>40</v>
      </c>
      <c r="H2834" s="25">
        <v>4154796.24</v>
      </c>
      <c r="I2834" s="13">
        <v>2121291.15</v>
      </c>
      <c r="J2834" s="13">
        <f t="shared" si="44"/>
        <v>2033505.0900000003</v>
      </c>
    </row>
    <row r="2835" spans="1:10" x14ac:dyDescent="0.25">
      <c r="A2835" s="19">
        <v>2827</v>
      </c>
      <c r="B2835" s="16" t="s">
        <v>24</v>
      </c>
      <c r="C2835" s="21" t="s">
        <v>7740</v>
      </c>
      <c r="D2835" s="34" t="s">
        <v>18507</v>
      </c>
      <c r="E2835" s="21" t="s">
        <v>7744</v>
      </c>
      <c r="F2835" s="36">
        <v>36433</v>
      </c>
      <c r="G2835" s="12">
        <v>40</v>
      </c>
      <c r="H2835" s="25">
        <v>5773813.1600000001</v>
      </c>
      <c r="I2835" s="13">
        <v>2741847.26</v>
      </c>
      <c r="J2835" s="13">
        <f t="shared" si="44"/>
        <v>3031965.9000000004</v>
      </c>
    </row>
    <row r="2836" spans="1:10" x14ac:dyDescent="0.25">
      <c r="A2836" s="19">
        <v>2828</v>
      </c>
      <c r="B2836" s="16" t="s">
        <v>24</v>
      </c>
      <c r="C2836" s="21" t="s">
        <v>7740</v>
      </c>
      <c r="D2836" s="34" t="s">
        <v>18508</v>
      </c>
      <c r="E2836" s="21" t="s">
        <v>7744</v>
      </c>
      <c r="F2836" s="36">
        <v>36799</v>
      </c>
      <c r="G2836" s="12">
        <v>40</v>
      </c>
      <c r="H2836" s="25">
        <v>5132144.0599999996</v>
      </c>
      <c r="I2836" s="13">
        <v>2407188.5099999998</v>
      </c>
      <c r="J2836" s="13">
        <f t="shared" si="44"/>
        <v>2724955.55</v>
      </c>
    </row>
    <row r="2837" spans="1:10" x14ac:dyDescent="0.25">
      <c r="A2837" s="19">
        <v>2829</v>
      </c>
      <c r="B2837" s="16" t="s">
        <v>24</v>
      </c>
      <c r="C2837" s="21" t="s">
        <v>7740</v>
      </c>
      <c r="D2837" s="34" t="s">
        <v>18509</v>
      </c>
      <c r="E2837" s="21" t="s">
        <v>7744</v>
      </c>
      <c r="F2837" s="36">
        <v>36799</v>
      </c>
      <c r="G2837" s="12">
        <v>40</v>
      </c>
      <c r="H2837" s="25">
        <v>3002183.38</v>
      </c>
      <c r="I2837" s="13">
        <v>1408148.6700000099</v>
      </c>
      <c r="J2837" s="13">
        <f t="shared" si="44"/>
        <v>1594034.70999999</v>
      </c>
    </row>
    <row r="2838" spans="1:10" x14ac:dyDescent="0.25">
      <c r="A2838" s="19">
        <v>2830</v>
      </c>
      <c r="B2838" s="16" t="s">
        <v>24</v>
      </c>
      <c r="C2838" s="21" t="s">
        <v>7740</v>
      </c>
      <c r="D2838" s="34" t="s">
        <v>18510</v>
      </c>
      <c r="E2838" s="21" t="s">
        <v>7744</v>
      </c>
      <c r="F2838" s="36">
        <v>37164</v>
      </c>
      <c r="G2838" s="12">
        <v>40</v>
      </c>
      <c r="H2838" s="25">
        <v>4049155.91</v>
      </c>
      <c r="I2838" s="13">
        <v>1807481.79</v>
      </c>
      <c r="J2838" s="13">
        <f t="shared" si="44"/>
        <v>2241674.12</v>
      </c>
    </row>
    <row r="2839" spans="1:10" x14ac:dyDescent="0.25">
      <c r="A2839" s="19">
        <v>2831</v>
      </c>
      <c r="B2839" s="16" t="s">
        <v>24</v>
      </c>
      <c r="C2839" s="21" t="s">
        <v>7740</v>
      </c>
      <c r="D2839" s="34" t="s">
        <v>18511</v>
      </c>
      <c r="E2839" s="21" t="s">
        <v>7744</v>
      </c>
      <c r="F2839" s="36">
        <v>37165</v>
      </c>
      <c r="G2839" s="12">
        <v>40</v>
      </c>
      <c r="H2839" s="25">
        <v>4780846.45</v>
      </c>
      <c r="I2839" s="13">
        <v>2031223.67</v>
      </c>
      <c r="J2839" s="13">
        <f t="shared" si="44"/>
        <v>2749622.7800000003</v>
      </c>
    </row>
    <row r="2840" spans="1:10" x14ac:dyDescent="0.25">
      <c r="A2840" s="19">
        <v>2832</v>
      </c>
      <c r="B2840" s="16" t="s">
        <v>24</v>
      </c>
      <c r="C2840" s="21" t="s">
        <v>7740</v>
      </c>
      <c r="D2840" s="34" t="s">
        <v>18512</v>
      </c>
      <c r="E2840" s="21" t="s">
        <v>7744</v>
      </c>
      <c r="F2840" s="36">
        <v>38625</v>
      </c>
      <c r="G2840" s="12">
        <v>40</v>
      </c>
      <c r="H2840" s="25">
        <v>6647969.3399999999</v>
      </c>
      <c r="I2840" s="13">
        <v>2160589.86</v>
      </c>
      <c r="J2840" s="13">
        <f t="shared" si="44"/>
        <v>4487379.4800000004</v>
      </c>
    </row>
    <row r="2841" spans="1:10" x14ac:dyDescent="0.25">
      <c r="A2841" s="19">
        <v>2833</v>
      </c>
      <c r="B2841" s="16" t="s">
        <v>24</v>
      </c>
      <c r="C2841" s="21" t="s">
        <v>7740</v>
      </c>
      <c r="D2841" s="34" t="s">
        <v>18513</v>
      </c>
      <c r="E2841" s="21" t="s">
        <v>7744</v>
      </c>
      <c r="F2841" s="36">
        <v>38990</v>
      </c>
      <c r="G2841" s="12">
        <v>40</v>
      </c>
      <c r="H2841" s="25">
        <v>16510547.859999999</v>
      </c>
      <c r="I2841" s="13">
        <v>4540400.3899999997</v>
      </c>
      <c r="J2841" s="13">
        <f t="shared" si="44"/>
        <v>11970147.469999999</v>
      </c>
    </row>
    <row r="2842" spans="1:10" x14ac:dyDescent="0.25">
      <c r="A2842" s="19">
        <v>2834</v>
      </c>
      <c r="B2842" s="16" t="s">
        <v>24</v>
      </c>
      <c r="C2842" s="21" t="s">
        <v>7740</v>
      </c>
      <c r="D2842" s="34" t="s">
        <v>18514</v>
      </c>
      <c r="E2842" s="21" t="s">
        <v>7744</v>
      </c>
      <c r="F2842" s="36">
        <v>39355</v>
      </c>
      <c r="G2842" s="12">
        <v>40</v>
      </c>
      <c r="H2842" s="25">
        <v>16385317.16</v>
      </c>
      <c r="I2842" s="13">
        <v>4576914.8499999996</v>
      </c>
      <c r="J2842" s="13">
        <f t="shared" si="44"/>
        <v>11808402.310000001</v>
      </c>
    </row>
    <row r="2843" spans="1:10" x14ac:dyDescent="0.25">
      <c r="A2843" s="19">
        <v>2835</v>
      </c>
      <c r="B2843" s="16" t="s">
        <v>24</v>
      </c>
      <c r="C2843" s="21" t="s">
        <v>7740</v>
      </c>
      <c r="D2843" s="34" t="s">
        <v>18515</v>
      </c>
      <c r="E2843" s="21" t="s">
        <v>7744</v>
      </c>
      <c r="F2843" s="36">
        <v>39355</v>
      </c>
      <c r="G2843" s="12">
        <v>40</v>
      </c>
      <c r="H2843" s="25">
        <v>2183454.7200000002</v>
      </c>
      <c r="I2843" s="13">
        <v>600449.95999999903</v>
      </c>
      <c r="J2843" s="13">
        <f t="shared" si="44"/>
        <v>1583004.7600000012</v>
      </c>
    </row>
    <row r="2844" spans="1:10" x14ac:dyDescent="0.25">
      <c r="A2844" s="19">
        <v>2836</v>
      </c>
      <c r="B2844" s="16" t="s">
        <v>24</v>
      </c>
      <c r="C2844" s="21" t="s">
        <v>7740</v>
      </c>
      <c r="D2844" s="34" t="s">
        <v>18516</v>
      </c>
      <c r="E2844" s="21" t="s">
        <v>7744</v>
      </c>
      <c r="F2844" s="36">
        <v>39538</v>
      </c>
      <c r="G2844" s="12">
        <v>40</v>
      </c>
      <c r="H2844" s="25">
        <v>6637403.4500000002</v>
      </c>
      <c r="I2844" s="13">
        <v>1742204.32</v>
      </c>
      <c r="J2844" s="13">
        <f t="shared" si="44"/>
        <v>4895199.13</v>
      </c>
    </row>
    <row r="2845" spans="1:10" x14ac:dyDescent="0.25">
      <c r="A2845" s="19">
        <v>2837</v>
      </c>
      <c r="B2845" s="16" t="s">
        <v>24</v>
      </c>
      <c r="C2845" s="21" t="s">
        <v>7740</v>
      </c>
      <c r="D2845" s="34" t="s">
        <v>18517</v>
      </c>
      <c r="E2845" s="21" t="s">
        <v>7744</v>
      </c>
      <c r="F2845" s="36">
        <v>39538</v>
      </c>
      <c r="G2845" s="12">
        <v>40</v>
      </c>
      <c r="H2845" s="25">
        <v>39862837.950000003</v>
      </c>
      <c r="I2845" s="13">
        <v>10548169.720000001</v>
      </c>
      <c r="J2845" s="13">
        <f t="shared" si="44"/>
        <v>29314668.230000004</v>
      </c>
    </row>
    <row r="2846" spans="1:10" x14ac:dyDescent="0.25">
      <c r="A2846" s="19">
        <v>2838</v>
      </c>
      <c r="B2846" s="16" t="s">
        <v>24</v>
      </c>
      <c r="C2846" s="21" t="s">
        <v>7740</v>
      </c>
      <c r="D2846" s="34" t="s">
        <v>18518</v>
      </c>
      <c r="E2846" s="21" t="s">
        <v>7744</v>
      </c>
      <c r="F2846" s="36">
        <v>39903</v>
      </c>
      <c r="G2846" s="12">
        <v>40</v>
      </c>
      <c r="H2846" s="25">
        <v>7249826.3799999999</v>
      </c>
      <c r="I2846" s="13">
        <v>1723891.53</v>
      </c>
      <c r="J2846" s="13">
        <f t="shared" si="44"/>
        <v>5525934.8499999996</v>
      </c>
    </row>
    <row r="2847" spans="1:10" x14ac:dyDescent="0.25">
      <c r="A2847" s="19">
        <v>2839</v>
      </c>
      <c r="B2847" s="16" t="s">
        <v>24</v>
      </c>
      <c r="C2847" s="21" t="s">
        <v>7740</v>
      </c>
      <c r="D2847" s="34" t="s">
        <v>18519</v>
      </c>
      <c r="E2847" s="21" t="s">
        <v>7744</v>
      </c>
      <c r="F2847" s="36">
        <v>39903</v>
      </c>
      <c r="G2847" s="12">
        <v>40</v>
      </c>
      <c r="H2847" s="25">
        <v>1476841.82</v>
      </c>
      <c r="I2847" s="13">
        <v>350800.56</v>
      </c>
      <c r="J2847" s="13">
        <f t="shared" si="44"/>
        <v>1126041.26</v>
      </c>
    </row>
    <row r="2848" spans="1:10" x14ac:dyDescent="0.25">
      <c r="A2848" s="19">
        <v>2840</v>
      </c>
      <c r="B2848" s="16" t="s">
        <v>24</v>
      </c>
      <c r="C2848" s="21" t="s">
        <v>7740</v>
      </c>
      <c r="D2848" s="34" t="s">
        <v>18520</v>
      </c>
      <c r="E2848" s="21" t="s">
        <v>7744</v>
      </c>
      <c r="F2848" s="36">
        <v>40268</v>
      </c>
      <c r="G2848" s="12">
        <v>40</v>
      </c>
      <c r="H2848" s="25">
        <v>2158015.0499999998</v>
      </c>
      <c r="I2848" s="13">
        <v>458652.33000000101</v>
      </c>
      <c r="J2848" s="13">
        <f t="shared" si="44"/>
        <v>1699362.7199999988</v>
      </c>
    </row>
    <row r="2849" spans="1:10" x14ac:dyDescent="0.25">
      <c r="A2849" s="19">
        <v>2841</v>
      </c>
      <c r="B2849" s="16" t="s">
        <v>24</v>
      </c>
      <c r="C2849" s="21" t="s">
        <v>7740</v>
      </c>
      <c r="D2849" s="34" t="s">
        <v>18521</v>
      </c>
      <c r="E2849" s="21" t="s">
        <v>7744</v>
      </c>
      <c r="F2849" s="36">
        <v>40269</v>
      </c>
      <c r="G2849" s="12">
        <v>40</v>
      </c>
      <c r="H2849" s="25">
        <v>1284312.3500000001</v>
      </c>
      <c r="I2849" s="13">
        <v>272872.2</v>
      </c>
      <c r="J2849" s="13">
        <f t="shared" si="44"/>
        <v>1011440.1500000001</v>
      </c>
    </row>
    <row r="2850" spans="1:10" x14ac:dyDescent="0.25">
      <c r="A2850" s="19">
        <v>2842</v>
      </c>
      <c r="B2850" s="16" t="s">
        <v>24</v>
      </c>
      <c r="C2850" s="21" t="s">
        <v>7740</v>
      </c>
      <c r="D2850" s="34" t="s">
        <v>18522</v>
      </c>
      <c r="E2850" s="21" t="s">
        <v>7744</v>
      </c>
      <c r="F2850" s="36">
        <v>40633</v>
      </c>
      <c r="G2850" s="12">
        <v>40</v>
      </c>
      <c r="H2850" s="25">
        <v>4716795.5599999996</v>
      </c>
      <c r="I2850" s="13">
        <v>884560.62</v>
      </c>
      <c r="J2850" s="13">
        <f t="shared" si="44"/>
        <v>3832234.9399999995</v>
      </c>
    </row>
    <row r="2851" spans="1:10" x14ac:dyDescent="0.25">
      <c r="A2851" s="19">
        <v>2843</v>
      </c>
      <c r="B2851" s="16" t="s">
        <v>24</v>
      </c>
      <c r="C2851" s="21" t="s">
        <v>7740</v>
      </c>
      <c r="D2851" s="34" t="s">
        <v>18523</v>
      </c>
      <c r="E2851" s="21" t="s">
        <v>7744</v>
      </c>
      <c r="F2851" s="36">
        <v>40999</v>
      </c>
      <c r="G2851" s="12">
        <v>40</v>
      </c>
      <c r="H2851" s="25">
        <v>3070673.99</v>
      </c>
      <c r="I2851" s="13">
        <v>498931.48</v>
      </c>
      <c r="J2851" s="13">
        <f t="shared" si="44"/>
        <v>2571742.5100000002</v>
      </c>
    </row>
    <row r="2852" spans="1:10" x14ac:dyDescent="0.25">
      <c r="A2852" s="19">
        <v>2844</v>
      </c>
      <c r="B2852" s="16" t="s">
        <v>24</v>
      </c>
      <c r="C2852" s="21" t="s">
        <v>7740</v>
      </c>
      <c r="D2852" s="34" t="s">
        <v>18524</v>
      </c>
      <c r="E2852" s="21" t="s">
        <v>7744</v>
      </c>
      <c r="F2852" s="36">
        <v>40999</v>
      </c>
      <c r="G2852" s="12">
        <v>40</v>
      </c>
      <c r="H2852" s="25">
        <v>61857.46</v>
      </c>
      <c r="I2852" s="13">
        <v>10041.75</v>
      </c>
      <c r="J2852" s="13">
        <f t="shared" si="44"/>
        <v>51815.71</v>
      </c>
    </row>
    <row r="2853" spans="1:10" x14ac:dyDescent="0.25">
      <c r="A2853" s="19">
        <v>2845</v>
      </c>
      <c r="B2853" s="16" t="s">
        <v>24</v>
      </c>
      <c r="C2853" s="21" t="s">
        <v>7740</v>
      </c>
      <c r="D2853" s="34" t="s">
        <v>7818</v>
      </c>
      <c r="E2853" s="21" t="s">
        <v>7744</v>
      </c>
      <c r="F2853" s="36">
        <v>37530</v>
      </c>
      <c r="G2853" s="12">
        <v>40</v>
      </c>
      <c r="H2853" s="25">
        <v>5880825.1200000001</v>
      </c>
      <c r="I2853" s="13">
        <v>2351598.7400000002</v>
      </c>
      <c r="J2853" s="13">
        <f t="shared" si="44"/>
        <v>3529226.38</v>
      </c>
    </row>
    <row r="2854" spans="1:10" x14ac:dyDescent="0.25">
      <c r="A2854" s="19">
        <v>2846</v>
      </c>
      <c r="B2854" s="16" t="s">
        <v>24</v>
      </c>
      <c r="C2854" s="21" t="s">
        <v>7740</v>
      </c>
      <c r="D2854" s="34" t="s">
        <v>8082</v>
      </c>
      <c r="E2854" s="21" t="s">
        <v>7744</v>
      </c>
      <c r="F2854" s="36">
        <v>37530</v>
      </c>
      <c r="G2854" s="12">
        <v>40</v>
      </c>
      <c r="H2854" s="25">
        <v>717558.9</v>
      </c>
      <c r="I2854" s="13">
        <v>286934.28000000003</v>
      </c>
      <c r="J2854" s="13">
        <f t="shared" ref="J2854:J2917" si="45">SUM(H2854-I2854)</f>
        <v>430624.62</v>
      </c>
    </row>
    <row r="2855" spans="1:10" x14ac:dyDescent="0.25">
      <c r="A2855" s="19">
        <v>2847</v>
      </c>
      <c r="B2855" s="16" t="s">
        <v>24</v>
      </c>
      <c r="C2855" s="21" t="s">
        <v>7740</v>
      </c>
      <c r="D2855" s="34" t="s">
        <v>7849</v>
      </c>
      <c r="E2855" s="21" t="s">
        <v>7744</v>
      </c>
      <c r="F2855" s="36">
        <v>37894</v>
      </c>
      <c r="G2855" s="12">
        <v>40</v>
      </c>
      <c r="H2855" s="25">
        <v>3406459.27</v>
      </c>
      <c r="I2855" s="13">
        <v>1277340.24</v>
      </c>
      <c r="J2855" s="13">
        <f t="shared" si="45"/>
        <v>2129119.0300000003</v>
      </c>
    </row>
    <row r="2856" spans="1:10" x14ac:dyDescent="0.25">
      <c r="A2856" s="19">
        <v>2848</v>
      </c>
      <c r="B2856" s="16" t="s">
        <v>24</v>
      </c>
      <c r="C2856" s="21" t="s">
        <v>7740</v>
      </c>
      <c r="D2856" s="34" t="s">
        <v>7840</v>
      </c>
      <c r="E2856" s="21" t="s">
        <v>7744</v>
      </c>
      <c r="F2856" s="36">
        <v>38261</v>
      </c>
      <c r="G2856" s="12">
        <v>40</v>
      </c>
      <c r="H2856" s="25">
        <v>3844260.79</v>
      </c>
      <c r="I2856" s="13">
        <v>1345223.87</v>
      </c>
      <c r="J2856" s="13">
        <f t="shared" si="45"/>
        <v>2499036.92</v>
      </c>
    </row>
    <row r="2857" spans="1:10" x14ac:dyDescent="0.25">
      <c r="A2857" s="19">
        <v>2849</v>
      </c>
      <c r="B2857" s="16" t="s">
        <v>24</v>
      </c>
      <c r="C2857" s="21" t="s">
        <v>7740</v>
      </c>
      <c r="D2857" s="34" t="s">
        <v>7950</v>
      </c>
      <c r="E2857" s="21" t="s">
        <v>7744</v>
      </c>
      <c r="F2857" s="36">
        <v>38261</v>
      </c>
      <c r="G2857" s="12">
        <v>40</v>
      </c>
      <c r="H2857" s="25">
        <v>1307948.18</v>
      </c>
      <c r="I2857" s="13">
        <v>457667.08</v>
      </c>
      <c r="J2857" s="13">
        <f t="shared" si="45"/>
        <v>850281.09999999986</v>
      </c>
    </row>
    <row r="2858" spans="1:10" x14ac:dyDescent="0.25">
      <c r="A2858" s="19">
        <v>2850</v>
      </c>
      <c r="B2858" s="16" t="s">
        <v>24</v>
      </c>
      <c r="C2858" s="21" t="s">
        <v>7740</v>
      </c>
      <c r="D2858" s="34" t="s">
        <v>7878</v>
      </c>
      <c r="E2858" s="21" t="s">
        <v>7744</v>
      </c>
      <c r="F2858" s="36">
        <v>37530</v>
      </c>
      <c r="G2858" s="12">
        <v>40</v>
      </c>
      <c r="H2858" s="25">
        <v>2530901.96</v>
      </c>
      <c r="I2858" s="13">
        <v>1012302.84</v>
      </c>
      <c r="J2858" s="13">
        <f t="shared" si="45"/>
        <v>1518599.12</v>
      </c>
    </row>
    <row r="2859" spans="1:10" x14ac:dyDescent="0.25">
      <c r="A2859" s="19">
        <v>2851</v>
      </c>
      <c r="B2859" s="16" t="s">
        <v>24</v>
      </c>
      <c r="C2859" s="21" t="s">
        <v>7740</v>
      </c>
      <c r="D2859" s="34" t="s">
        <v>18525</v>
      </c>
      <c r="E2859" s="21" t="s">
        <v>10497</v>
      </c>
      <c r="F2859" s="36">
        <v>42061</v>
      </c>
      <c r="G2859" s="12">
        <v>50</v>
      </c>
      <c r="H2859" s="25">
        <v>8373.3700000000008</v>
      </c>
      <c r="I2859" s="13">
        <v>601.42999999999995</v>
      </c>
      <c r="J2859" s="13">
        <f t="shared" si="45"/>
        <v>7771.9400000000005</v>
      </c>
    </row>
    <row r="2860" spans="1:10" x14ac:dyDescent="0.25">
      <c r="A2860" s="19">
        <v>2852</v>
      </c>
      <c r="B2860" s="16" t="s">
        <v>24</v>
      </c>
      <c r="C2860" s="21" t="s">
        <v>7740</v>
      </c>
      <c r="D2860" s="34" t="s">
        <v>18526</v>
      </c>
      <c r="E2860" s="21" t="s">
        <v>8235</v>
      </c>
      <c r="F2860" s="36">
        <v>32782</v>
      </c>
      <c r="G2860" s="12">
        <v>40</v>
      </c>
      <c r="H2860" s="25">
        <v>301819.86</v>
      </c>
      <c r="I2860" s="13">
        <v>217490.41000000099</v>
      </c>
      <c r="J2860" s="13">
        <f t="shared" si="45"/>
        <v>84329.449999998993</v>
      </c>
    </row>
    <row r="2861" spans="1:10" x14ac:dyDescent="0.25">
      <c r="A2861" s="19">
        <v>2853</v>
      </c>
      <c r="B2861" s="16" t="s">
        <v>24</v>
      </c>
      <c r="C2861" s="21" t="s">
        <v>7740</v>
      </c>
      <c r="D2861" s="34" t="s">
        <v>18527</v>
      </c>
      <c r="E2861" s="21" t="s">
        <v>8235</v>
      </c>
      <c r="F2861" s="36">
        <v>32752</v>
      </c>
      <c r="G2861" s="12">
        <v>40</v>
      </c>
      <c r="H2861" s="25">
        <v>965313.21</v>
      </c>
      <c r="I2861" s="13">
        <v>702164.53999999899</v>
      </c>
      <c r="J2861" s="13">
        <f t="shared" si="45"/>
        <v>263148.67000000097</v>
      </c>
    </row>
    <row r="2862" spans="1:10" x14ac:dyDescent="0.25">
      <c r="A2862" s="19">
        <v>2854</v>
      </c>
      <c r="B2862" s="16" t="s">
        <v>24</v>
      </c>
      <c r="C2862" s="21" t="s">
        <v>7740</v>
      </c>
      <c r="D2862" s="34" t="s">
        <v>18528</v>
      </c>
      <c r="E2862" s="21" t="s">
        <v>12638</v>
      </c>
      <c r="F2862" s="36">
        <v>29799</v>
      </c>
      <c r="G2862" s="12">
        <v>40</v>
      </c>
      <c r="H2862" s="25">
        <v>5660.52</v>
      </c>
      <c r="I2862" s="13">
        <v>5264.02</v>
      </c>
      <c r="J2862" s="13">
        <f t="shared" si="45"/>
        <v>396.5</v>
      </c>
    </row>
    <row r="2863" spans="1:10" x14ac:dyDescent="0.25">
      <c r="A2863" s="19">
        <v>2855</v>
      </c>
      <c r="B2863" s="16" t="s">
        <v>24</v>
      </c>
      <c r="C2863" s="21" t="s">
        <v>7740</v>
      </c>
      <c r="D2863" s="34" t="s">
        <v>18529</v>
      </c>
      <c r="E2863" s="21" t="s">
        <v>11805</v>
      </c>
      <c r="F2863" s="36">
        <v>32752</v>
      </c>
      <c r="G2863" s="12">
        <v>40</v>
      </c>
      <c r="H2863" s="25">
        <v>6001.19</v>
      </c>
      <c r="I2863" s="13">
        <v>4363.6699999999901</v>
      </c>
      <c r="J2863" s="13">
        <f t="shared" si="45"/>
        <v>1637.5200000000095</v>
      </c>
    </row>
    <row r="2864" spans="1:10" x14ac:dyDescent="0.25">
      <c r="A2864" s="19">
        <v>2856</v>
      </c>
      <c r="B2864" s="16" t="s">
        <v>24</v>
      </c>
      <c r="C2864" s="21" t="s">
        <v>7740</v>
      </c>
      <c r="D2864" s="34" t="s">
        <v>18530</v>
      </c>
      <c r="E2864" s="21" t="s">
        <v>8979</v>
      </c>
      <c r="F2864" s="36">
        <v>41460</v>
      </c>
      <c r="G2864" s="12">
        <v>50</v>
      </c>
      <c r="H2864" s="25">
        <v>56150.49</v>
      </c>
      <c r="I2864" s="13">
        <v>5882.73</v>
      </c>
      <c r="J2864" s="13">
        <f t="shared" si="45"/>
        <v>50267.759999999995</v>
      </c>
    </row>
    <row r="2865" spans="1:10" x14ac:dyDescent="0.25">
      <c r="A2865" s="19">
        <v>2857</v>
      </c>
      <c r="B2865" s="16" t="s">
        <v>24</v>
      </c>
      <c r="C2865" s="21" t="s">
        <v>7740</v>
      </c>
      <c r="D2865" s="34" t="s">
        <v>18531</v>
      </c>
      <c r="E2865" s="21" t="s">
        <v>8979</v>
      </c>
      <c r="F2865" s="36">
        <v>41802</v>
      </c>
      <c r="G2865" s="12">
        <v>50</v>
      </c>
      <c r="H2865" s="25">
        <v>11973</v>
      </c>
      <c r="I2865" s="13">
        <v>1030.02</v>
      </c>
      <c r="J2865" s="13">
        <f t="shared" si="45"/>
        <v>10942.98</v>
      </c>
    </row>
    <row r="2866" spans="1:10" x14ac:dyDescent="0.25">
      <c r="A2866" s="19">
        <v>2858</v>
      </c>
      <c r="B2866" s="16" t="s">
        <v>24</v>
      </c>
      <c r="C2866" s="21" t="s">
        <v>7740</v>
      </c>
      <c r="D2866" s="34" t="s">
        <v>18532</v>
      </c>
      <c r="E2866" s="21" t="s">
        <v>8979</v>
      </c>
      <c r="F2866" s="36">
        <v>41873</v>
      </c>
      <c r="G2866" s="12">
        <v>50</v>
      </c>
      <c r="H2866" s="25">
        <v>6000</v>
      </c>
      <c r="I2866" s="13">
        <v>492.76</v>
      </c>
      <c r="J2866" s="13">
        <f t="shared" si="45"/>
        <v>5507.24</v>
      </c>
    </row>
    <row r="2867" spans="1:10" x14ac:dyDescent="0.25">
      <c r="A2867" s="19">
        <v>2859</v>
      </c>
      <c r="B2867" s="16" t="s">
        <v>24</v>
      </c>
      <c r="C2867" s="21" t="s">
        <v>7740</v>
      </c>
      <c r="D2867" s="34" t="s">
        <v>18533</v>
      </c>
      <c r="E2867" s="21" t="s">
        <v>8979</v>
      </c>
      <c r="F2867" s="36">
        <v>42132</v>
      </c>
      <c r="G2867" s="12">
        <v>50</v>
      </c>
      <c r="H2867" s="25">
        <v>7082.5</v>
      </c>
      <c r="I2867" s="13">
        <v>481.22</v>
      </c>
      <c r="J2867" s="13">
        <f t="shared" si="45"/>
        <v>6601.28</v>
      </c>
    </row>
    <row r="2868" spans="1:10" x14ac:dyDescent="0.25">
      <c r="A2868" s="19">
        <v>2860</v>
      </c>
      <c r="B2868" s="16" t="s">
        <v>24</v>
      </c>
      <c r="C2868" s="21" t="s">
        <v>7740</v>
      </c>
      <c r="D2868" s="34" t="s">
        <v>18534</v>
      </c>
      <c r="E2868" s="21" t="s">
        <v>10505</v>
      </c>
      <c r="F2868" s="36">
        <v>41582</v>
      </c>
      <c r="G2868" s="12">
        <v>50</v>
      </c>
      <c r="H2868" s="25">
        <v>8500</v>
      </c>
      <c r="I2868" s="13">
        <v>833.69</v>
      </c>
      <c r="J2868" s="13">
        <f t="shared" si="45"/>
        <v>7666.3099999999995</v>
      </c>
    </row>
    <row r="2869" spans="1:10" x14ac:dyDescent="0.25">
      <c r="A2869" s="19">
        <v>2861</v>
      </c>
      <c r="B2869" s="16" t="s">
        <v>24</v>
      </c>
      <c r="C2869" s="21" t="s">
        <v>7740</v>
      </c>
      <c r="D2869" s="34" t="s">
        <v>18535</v>
      </c>
      <c r="E2869" s="21" t="s">
        <v>7856</v>
      </c>
      <c r="F2869" s="36">
        <v>35703</v>
      </c>
      <c r="G2869" s="12">
        <v>40</v>
      </c>
      <c r="H2869" s="25">
        <v>4170901.05</v>
      </c>
      <c r="I2869" s="13">
        <v>2189386.12</v>
      </c>
      <c r="J2869" s="13">
        <f t="shared" si="45"/>
        <v>1981514.9299999997</v>
      </c>
    </row>
    <row r="2870" spans="1:10" x14ac:dyDescent="0.25">
      <c r="A2870" s="19">
        <v>2862</v>
      </c>
      <c r="B2870" s="16" t="s">
        <v>24</v>
      </c>
      <c r="C2870" s="21" t="s">
        <v>7740</v>
      </c>
      <c r="D2870" s="34" t="s">
        <v>18536</v>
      </c>
      <c r="E2870" s="21" t="s">
        <v>10434</v>
      </c>
      <c r="F2870" s="36">
        <v>41401</v>
      </c>
      <c r="G2870" s="12">
        <v>50</v>
      </c>
      <c r="H2870" s="25">
        <v>9363</v>
      </c>
      <c r="I2870" s="13">
        <v>1011.11</v>
      </c>
      <c r="J2870" s="13">
        <f t="shared" si="45"/>
        <v>8351.89</v>
      </c>
    </row>
    <row r="2871" spans="1:10" x14ac:dyDescent="0.25">
      <c r="A2871" s="19">
        <v>2863</v>
      </c>
      <c r="B2871" s="16" t="s">
        <v>24</v>
      </c>
      <c r="C2871" s="21" t="s">
        <v>7740</v>
      </c>
      <c r="D2871" s="34" t="s">
        <v>18537</v>
      </c>
      <c r="E2871" s="21" t="s">
        <v>8447</v>
      </c>
      <c r="F2871" s="36">
        <v>18264</v>
      </c>
      <c r="G2871" s="12">
        <v>40</v>
      </c>
      <c r="H2871" s="25">
        <v>284659.56</v>
      </c>
      <c r="I2871" s="13">
        <v>284659.56</v>
      </c>
      <c r="J2871" s="13">
        <f t="shared" si="45"/>
        <v>0</v>
      </c>
    </row>
    <row r="2872" spans="1:10" x14ac:dyDescent="0.25">
      <c r="A2872" s="19">
        <v>2864</v>
      </c>
      <c r="B2872" s="16" t="s">
        <v>24</v>
      </c>
      <c r="C2872" s="21" t="s">
        <v>7740</v>
      </c>
      <c r="D2872" s="34" t="s">
        <v>18538</v>
      </c>
      <c r="E2872" s="21" t="s">
        <v>8447</v>
      </c>
      <c r="F2872" s="36">
        <v>18629</v>
      </c>
      <c r="G2872" s="12">
        <v>40</v>
      </c>
      <c r="H2872" s="25">
        <v>8991.4500000000007</v>
      </c>
      <c r="I2872" s="13">
        <v>8991.4500000000007</v>
      </c>
      <c r="J2872" s="13">
        <f t="shared" si="45"/>
        <v>0</v>
      </c>
    </row>
    <row r="2873" spans="1:10" x14ac:dyDescent="0.25">
      <c r="A2873" s="19">
        <v>2865</v>
      </c>
      <c r="B2873" s="16" t="s">
        <v>24</v>
      </c>
      <c r="C2873" s="21" t="s">
        <v>7740</v>
      </c>
      <c r="D2873" s="34" t="s">
        <v>18539</v>
      </c>
      <c r="E2873" s="21" t="s">
        <v>8447</v>
      </c>
      <c r="F2873" s="36">
        <v>18994</v>
      </c>
      <c r="G2873" s="12">
        <v>40</v>
      </c>
      <c r="H2873" s="25">
        <v>22363.08</v>
      </c>
      <c r="I2873" s="13">
        <v>22363.08</v>
      </c>
      <c r="J2873" s="13">
        <f t="shared" si="45"/>
        <v>0</v>
      </c>
    </row>
    <row r="2874" spans="1:10" x14ac:dyDescent="0.25">
      <c r="A2874" s="19">
        <v>2866</v>
      </c>
      <c r="B2874" s="16" t="s">
        <v>24</v>
      </c>
      <c r="C2874" s="21" t="s">
        <v>7740</v>
      </c>
      <c r="D2874" s="34" t="s">
        <v>18540</v>
      </c>
      <c r="E2874" s="21" t="s">
        <v>8447</v>
      </c>
      <c r="F2874" s="36">
        <v>19360</v>
      </c>
      <c r="G2874" s="12">
        <v>40</v>
      </c>
      <c r="H2874" s="25">
        <v>11925.96</v>
      </c>
      <c r="I2874" s="13">
        <v>11925.96</v>
      </c>
      <c r="J2874" s="13">
        <f t="shared" si="45"/>
        <v>0</v>
      </c>
    </row>
    <row r="2875" spans="1:10" x14ac:dyDescent="0.25">
      <c r="A2875" s="19">
        <v>2867</v>
      </c>
      <c r="B2875" s="16" t="s">
        <v>24</v>
      </c>
      <c r="C2875" s="21" t="s">
        <v>7740</v>
      </c>
      <c r="D2875" s="34" t="s">
        <v>18541</v>
      </c>
      <c r="E2875" s="21" t="s">
        <v>8447</v>
      </c>
      <c r="F2875" s="36">
        <v>19725</v>
      </c>
      <c r="G2875" s="12">
        <v>40</v>
      </c>
      <c r="H2875" s="25">
        <v>37708.94</v>
      </c>
      <c r="I2875" s="13">
        <v>37708.94</v>
      </c>
      <c r="J2875" s="13">
        <f t="shared" si="45"/>
        <v>0</v>
      </c>
    </row>
    <row r="2876" spans="1:10" x14ac:dyDescent="0.25">
      <c r="A2876" s="19">
        <v>2868</v>
      </c>
      <c r="B2876" s="16" t="s">
        <v>24</v>
      </c>
      <c r="C2876" s="21" t="s">
        <v>7740</v>
      </c>
      <c r="D2876" s="34" t="s">
        <v>18542</v>
      </c>
      <c r="E2876" s="21" t="s">
        <v>8447</v>
      </c>
      <c r="F2876" s="36">
        <v>20090</v>
      </c>
      <c r="G2876" s="12">
        <v>40</v>
      </c>
      <c r="H2876" s="25">
        <v>25020.45</v>
      </c>
      <c r="I2876" s="13">
        <v>25020.45</v>
      </c>
      <c r="J2876" s="13">
        <f t="shared" si="45"/>
        <v>0</v>
      </c>
    </row>
    <row r="2877" spans="1:10" x14ac:dyDescent="0.25">
      <c r="A2877" s="19">
        <v>2869</v>
      </c>
      <c r="B2877" s="16" t="s">
        <v>24</v>
      </c>
      <c r="C2877" s="21" t="s">
        <v>7740</v>
      </c>
      <c r="D2877" s="34" t="s">
        <v>18543</v>
      </c>
      <c r="E2877" s="21" t="s">
        <v>8447</v>
      </c>
      <c r="F2877" s="36">
        <v>20455</v>
      </c>
      <c r="G2877" s="12">
        <v>40</v>
      </c>
      <c r="H2877" s="25">
        <v>76640.3</v>
      </c>
      <c r="I2877" s="13">
        <v>76640.3</v>
      </c>
      <c r="J2877" s="13">
        <f t="shared" si="45"/>
        <v>0</v>
      </c>
    </row>
    <row r="2878" spans="1:10" x14ac:dyDescent="0.25">
      <c r="A2878" s="19">
        <v>2870</v>
      </c>
      <c r="B2878" s="16" t="s">
        <v>24</v>
      </c>
      <c r="C2878" s="21" t="s">
        <v>7740</v>
      </c>
      <c r="D2878" s="34" t="s">
        <v>18544</v>
      </c>
      <c r="E2878" s="21" t="s">
        <v>8447</v>
      </c>
      <c r="F2878" s="36">
        <v>20821</v>
      </c>
      <c r="G2878" s="12">
        <v>40</v>
      </c>
      <c r="H2878" s="25">
        <v>60964.35</v>
      </c>
      <c r="I2878" s="13">
        <v>60964.35</v>
      </c>
      <c r="J2878" s="13">
        <f t="shared" si="45"/>
        <v>0</v>
      </c>
    </row>
    <row r="2879" spans="1:10" x14ac:dyDescent="0.25">
      <c r="A2879" s="19">
        <v>2871</v>
      </c>
      <c r="B2879" s="16" t="s">
        <v>24</v>
      </c>
      <c r="C2879" s="21" t="s">
        <v>7740</v>
      </c>
      <c r="D2879" s="34" t="s">
        <v>18545</v>
      </c>
      <c r="E2879" s="21" t="s">
        <v>8447</v>
      </c>
      <c r="F2879" s="36">
        <v>21186</v>
      </c>
      <c r="G2879" s="12">
        <v>40</v>
      </c>
      <c r="H2879" s="25">
        <v>88573.440000000002</v>
      </c>
      <c r="I2879" s="13">
        <v>88573.440000000002</v>
      </c>
      <c r="J2879" s="13">
        <f t="shared" si="45"/>
        <v>0</v>
      </c>
    </row>
    <row r="2880" spans="1:10" x14ac:dyDescent="0.25">
      <c r="A2880" s="19">
        <v>2872</v>
      </c>
      <c r="B2880" s="16" t="s">
        <v>24</v>
      </c>
      <c r="C2880" s="21" t="s">
        <v>7740</v>
      </c>
      <c r="D2880" s="34" t="s">
        <v>18546</v>
      </c>
      <c r="E2880" s="21" t="s">
        <v>8447</v>
      </c>
      <c r="F2880" s="36">
        <v>21551</v>
      </c>
      <c r="G2880" s="12">
        <v>40</v>
      </c>
      <c r="H2880" s="25">
        <v>76828.179999999993</v>
      </c>
      <c r="I2880" s="13">
        <v>76828.179999999993</v>
      </c>
      <c r="J2880" s="13">
        <f t="shared" si="45"/>
        <v>0</v>
      </c>
    </row>
    <row r="2881" spans="1:10" x14ac:dyDescent="0.25">
      <c r="A2881" s="19">
        <v>2873</v>
      </c>
      <c r="B2881" s="16" t="s">
        <v>24</v>
      </c>
      <c r="C2881" s="21" t="s">
        <v>7740</v>
      </c>
      <c r="D2881" s="34" t="s">
        <v>18547</v>
      </c>
      <c r="E2881" s="21" t="s">
        <v>8447</v>
      </c>
      <c r="F2881" s="36">
        <v>22282</v>
      </c>
      <c r="G2881" s="12">
        <v>40</v>
      </c>
      <c r="H2881" s="25">
        <v>60566.28</v>
      </c>
      <c r="I2881" s="13">
        <v>60566.28</v>
      </c>
      <c r="J2881" s="13">
        <f t="shared" si="45"/>
        <v>0</v>
      </c>
    </row>
    <row r="2882" spans="1:10" x14ac:dyDescent="0.25">
      <c r="A2882" s="19">
        <v>2874</v>
      </c>
      <c r="B2882" s="16" t="s">
        <v>24</v>
      </c>
      <c r="C2882" s="21" t="s">
        <v>7740</v>
      </c>
      <c r="D2882" s="34" t="s">
        <v>18548</v>
      </c>
      <c r="E2882" s="21" t="s">
        <v>8447</v>
      </c>
      <c r="F2882" s="36">
        <v>22647</v>
      </c>
      <c r="G2882" s="12">
        <v>40</v>
      </c>
      <c r="H2882" s="25">
        <v>74988.539999999994</v>
      </c>
      <c r="I2882" s="13">
        <v>74988.539999999994</v>
      </c>
      <c r="J2882" s="13">
        <f t="shared" si="45"/>
        <v>0</v>
      </c>
    </row>
    <row r="2883" spans="1:10" x14ac:dyDescent="0.25">
      <c r="A2883" s="19">
        <v>2875</v>
      </c>
      <c r="B2883" s="16" t="s">
        <v>24</v>
      </c>
      <c r="C2883" s="21" t="s">
        <v>7740</v>
      </c>
      <c r="D2883" s="34" t="s">
        <v>18549</v>
      </c>
      <c r="E2883" s="21" t="s">
        <v>8447</v>
      </c>
      <c r="F2883" s="36">
        <v>23012</v>
      </c>
      <c r="G2883" s="12">
        <v>40</v>
      </c>
      <c r="H2883" s="25">
        <v>205635.64</v>
      </c>
      <c r="I2883" s="13">
        <v>205635.64</v>
      </c>
      <c r="J2883" s="13">
        <f t="shared" si="45"/>
        <v>0</v>
      </c>
    </row>
    <row r="2884" spans="1:10" x14ac:dyDescent="0.25">
      <c r="A2884" s="19">
        <v>2876</v>
      </c>
      <c r="B2884" s="16" t="s">
        <v>24</v>
      </c>
      <c r="C2884" s="21" t="s">
        <v>7740</v>
      </c>
      <c r="D2884" s="34" t="s">
        <v>18550</v>
      </c>
      <c r="E2884" s="21" t="s">
        <v>8447</v>
      </c>
      <c r="F2884" s="36">
        <v>23377</v>
      </c>
      <c r="G2884" s="12">
        <v>40</v>
      </c>
      <c r="H2884" s="25">
        <v>392.52</v>
      </c>
      <c r="I2884" s="13">
        <v>392.52</v>
      </c>
      <c r="J2884" s="13">
        <f t="shared" si="45"/>
        <v>0</v>
      </c>
    </row>
    <row r="2885" spans="1:10" x14ac:dyDescent="0.25">
      <c r="A2885" s="19">
        <v>2877</v>
      </c>
      <c r="B2885" s="16" t="s">
        <v>24</v>
      </c>
      <c r="C2885" s="21" t="s">
        <v>7740</v>
      </c>
      <c r="D2885" s="34" t="s">
        <v>18551</v>
      </c>
      <c r="E2885" s="21" t="s">
        <v>8447</v>
      </c>
      <c r="F2885" s="36">
        <v>23743</v>
      </c>
      <c r="G2885" s="12">
        <v>40</v>
      </c>
      <c r="H2885" s="25">
        <v>97305.56</v>
      </c>
      <c r="I2885" s="13">
        <v>97305.56</v>
      </c>
      <c r="J2885" s="13">
        <f t="shared" si="45"/>
        <v>0</v>
      </c>
    </row>
    <row r="2886" spans="1:10" x14ac:dyDescent="0.25">
      <c r="A2886" s="19">
        <v>2878</v>
      </c>
      <c r="B2886" s="16" t="s">
        <v>24</v>
      </c>
      <c r="C2886" s="21" t="s">
        <v>7740</v>
      </c>
      <c r="D2886" s="34" t="s">
        <v>18552</v>
      </c>
      <c r="E2886" s="21" t="s">
        <v>8447</v>
      </c>
      <c r="F2886" s="36">
        <v>24108</v>
      </c>
      <c r="G2886" s="12">
        <v>40</v>
      </c>
      <c r="H2886" s="25">
        <v>252934.08</v>
      </c>
      <c r="I2886" s="13">
        <v>252934.08</v>
      </c>
      <c r="J2886" s="13">
        <f t="shared" si="45"/>
        <v>0</v>
      </c>
    </row>
    <row r="2887" spans="1:10" x14ac:dyDescent="0.25">
      <c r="A2887" s="19">
        <v>2879</v>
      </c>
      <c r="B2887" s="16" t="s">
        <v>24</v>
      </c>
      <c r="C2887" s="21" t="s">
        <v>7740</v>
      </c>
      <c r="D2887" s="34" t="s">
        <v>18553</v>
      </c>
      <c r="E2887" s="21" t="s">
        <v>8447</v>
      </c>
      <c r="F2887" s="36">
        <v>24473</v>
      </c>
      <c r="G2887" s="12">
        <v>40</v>
      </c>
      <c r="H2887" s="25">
        <v>118828.36</v>
      </c>
      <c r="I2887" s="13">
        <v>118828.36</v>
      </c>
      <c r="J2887" s="13">
        <f t="shared" si="45"/>
        <v>0</v>
      </c>
    </row>
    <row r="2888" spans="1:10" x14ac:dyDescent="0.25">
      <c r="A2888" s="19">
        <v>2880</v>
      </c>
      <c r="B2888" s="16" t="s">
        <v>24</v>
      </c>
      <c r="C2888" s="21" t="s">
        <v>7740</v>
      </c>
      <c r="D2888" s="34" t="s">
        <v>18554</v>
      </c>
      <c r="E2888" s="21" t="s">
        <v>8447</v>
      </c>
      <c r="F2888" s="36">
        <v>24838</v>
      </c>
      <c r="G2888" s="12">
        <v>40</v>
      </c>
      <c r="H2888" s="25">
        <v>26444.57</v>
      </c>
      <c r="I2888" s="13">
        <v>26444.57</v>
      </c>
      <c r="J2888" s="13">
        <f t="shared" si="45"/>
        <v>0</v>
      </c>
    </row>
    <row r="2889" spans="1:10" x14ac:dyDescent="0.25">
      <c r="A2889" s="19">
        <v>2881</v>
      </c>
      <c r="B2889" s="16" t="s">
        <v>24</v>
      </c>
      <c r="C2889" s="21" t="s">
        <v>7740</v>
      </c>
      <c r="D2889" s="34" t="s">
        <v>18555</v>
      </c>
      <c r="E2889" s="21" t="s">
        <v>8447</v>
      </c>
      <c r="F2889" s="36">
        <v>25204</v>
      </c>
      <c r="G2889" s="12">
        <v>40</v>
      </c>
      <c r="H2889" s="25">
        <v>39628.5</v>
      </c>
      <c r="I2889" s="13">
        <v>39628.5</v>
      </c>
      <c r="J2889" s="13">
        <f t="shared" si="45"/>
        <v>0</v>
      </c>
    </row>
    <row r="2890" spans="1:10" x14ac:dyDescent="0.25">
      <c r="A2890" s="19">
        <v>2882</v>
      </c>
      <c r="B2890" s="16" t="s">
        <v>24</v>
      </c>
      <c r="C2890" s="21" t="s">
        <v>7740</v>
      </c>
      <c r="D2890" s="34" t="s">
        <v>18556</v>
      </c>
      <c r="E2890" s="21" t="s">
        <v>8447</v>
      </c>
      <c r="F2890" s="36">
        <v>25569</v>
      </c>
      <c r="G2890" s="12">
        <v>40</v>
      </c>
      <c r="H2890" s="25">
        <v>384982.56</v>
      </c>
      <c r="I2890" s="13">
        <v>384982.56</v>
      </c>
      <c r="J2890" s="13">
        <f t="shared" si="45"/>
        <v>0</v>
      </c>
    </row>
    <row r="2891" spans="1:10" x14ac:dyDescent="0.25">
      <c r="A2891" s="19">
        <v>2883</v>
      </c>
      <c r="B2891" s="16" t="s">
        <v>24</v>
      </c>
      <c r="C2891" s="21" t="s">
        <v>7740</v>
      </c>
      <c r="D2891" s="34" t="s">
        <v>18557</v>
      </c>
      <c r="E2891" s="21" t="s">
        <v>8447</v>
      </c>
      <c r="F2891" s="36">
        <v>26299</v>
      </c>
      <c r="G2891" s="12">
        <v>40</v>
      </c>
      <c r="H2891" s="25">
        <v>316725.32</v>
      </c>
      <c r="I2891" s="13">
        <v>316725.320000001</v>
      </c>
      <c r="J2891" s="13">
        <f t="shared" si="45"/>
        <v>-9.8953023552894592E-10</v>
      </c>
    </row>
    <row r="2892" spans="1:10" x14ac:dyDescent="0.25">
      <c r="A2892" s="19">
        <v>2884</v>
      </c>
      <c r="B2892" s="16" t="s">
        <v>24</v>
      </c>
      <c r="C2892" s="21" t="s">
        <v>7740</v>
      </c>
      <c r="D2892" s="34" t="s">
        <v>18558</v>
      </c>
      <c r="E2892" s="21" t="s">
        <v>8447</v>
      </c>
      <c r="F2892" s="36">
        <v>27030</v>
      </c>
      <c r="G2892" s="12">
        <v>40</v>
      </c>
      <c r="H2892" s="25">
        <v>216206.7</v>
      </c>
      <c r="I2892" s="13">
        <v>216206.7</v>
      </c>
      <c r="J2892" s="13">
        <f t="shared" si="45"/>
        <v>0</v>
      </c>
    </row>
    <row r="2893" spans="1:10" x14ac:dyDescent="0.25">
      <c r="A2893" s="19">
        <v>2885</v>
      </c>
      <c r="B2893" s="16" t="s">
        <v>24</v>
      </c>
      <c r="C2893" s="21" t="s">
        <v>7740</v>
      </c>
      <c r="D2893" s="34" t="s">
        <v>18559</v>
      </c>
      <c r="E2893" s="21" t="s">
        <v>8447</v>
      </c>
      <c r="F2893" s="36">
        <v>27395</v>
      </c>
      <c r="G2893" s="12">
        <v>40</v>
      </c>
      <c r="H2893" s="25">
        <v>1464557</v>
      </c>
      <c r="I2893" s="13">
        <v>1464557</v>
      </c>
      <c r="J2893" s="13">
        <f t="shared" si="45"/>
        <v>0</v>
      </c>
    </row>
    <row r="2894" spans="1:10" x14ac:dyDescent="0.25">
      <c r="A2894" s="19">
        <v>2886</v>
      </c>
      <c r="B2894" s="16" t="s">
        <v>24</v>
      </c>
      <c r="C2894" s="21" t="s">
        <v>7740</v>
      </c>
      <c r="D2894" s="34" t="s">
        <v>18560</v>
      </c>
      <c r="E2894" s="21" t="s">
        <v>8447</v>
      </c>
      <c r="F2894" s="36">
        <v>27760</v>
      </c>
      <c r="G2894" s="12">
        <v>40</v>
      </c>
      <c r="H2894" s="25">
        <v>92684</v>
      </c>
      <c r="I2894" s="13">
        <v>92684</v>
      </c>
      <c r="J2894" s="13">
        <f t="shared" si="45"/>
        <v>0</v>
      </c>
    </row>
    <row r="2895" spans="1:10" x14ac:dyDescent="0.25">
      <c r="A2895" s="19">
        <v>2887</v>
      </c>
      <c r="B2895" s="16" t="s">
        <v>24</v>
      </c>
      <c r="C2895" s="21" t="s">
        <v>7740</v>
      </c>
      <c r="D2895" s="34" t="s">
        <v>18561</v>
      </c>
      <c r="E2895" s="21" t="s">
        <v>8447</v>
      </c>
      <c r="F2895" s="36">
        <v>28126</v>
      </c>
      <c r="G2895" s="12">
        <v>40</v>
      </c>
      <c r="H2895" s="25">
        <v>58201.39</v>
      </c>
      <c r="I2895" s="13">
        <v>58201.39</v>
      </c>
      <c r="J2895" s="13">
        <f t="shared" si="45"/>
        <v>0</v>
      </c>
    </row>
    <row r="2896" spans="1:10" x14ac:dyDescent="0.25">
      <c r="A2896" s="19">
        <v>2888</v>
      </c>
      <c r="B2896" s="16" t="s">
        <v>24</v>
      </c>
      <c r="C2896" s="21" t="s">
        <v>7740</v>
      </c>
      <c r="D2896" s="34" t="s">
        <v>18562</v>
      </c>
      <c r="E2896" s="21" t="s">
        <v>8447</v>
      </c>
      <c r="F2896" s="36">
        <v>28491</v>
      </c>
      <c r="G2896" s="12">
        <v>40</v>
      </c>
      <c r="H2896" s="25">
        <v>13855.58</v>
      </c>
      <c r="I2896" s="13">
        <v>13855.58</v>
      </c>
      <c r="J2896" s="13">
        <f t="shared" si="45"/>
        <v>0</v>
      </c>
    </row>
    <row r="2897" spans="1:10" x14ac:dyDescent="0.25">
      <c r="A2897" s="19">
        <v>2889</v>
      </c>
      <c r="B2897" s="16" t="s">
        <v>24</v>
      </c>
      <c r="C2897" s="21" t="s">
        <v>7740</v>
      </c>
      <c r="D2897" s="34" t="s">
        <v>18563</v>
      </c>
      <c r="E2897" s="21" t="s">
        <v>8447</v>
      </c>
      <c r="F2897" s="36">
        <v>28856</v>
      </c>
      <c r="G2897" s="12">
        <v>40</v>
      </c>
      <c r="H2897" s="25">
        <v>564248.39</v>
      </c>
      <c r="I2897" s="13">
        <v>560546.49</v>
      </c>
      <c r="J2897" s="13">
        <f t="shared" si="45"/>
        <v>3701.9000000000233</v>
      </c>
    </row>
    <row r="2898" spans="1:10" x14ac:dyDescent="0.25">
      <c r="A2898" s="19">
        <v>2890</v>
      </c>
      <c r="B2898" s="16" t="s">
        <v>24</v>
      </c>
      <c r="C2898" s="21" t="s">
        <v>7740</v>
      </c>
      <c r="D2898" s="34" t="s">
        <v>18564</v>
      </c>
      <c r="E2898" s="21" t="s">
        <v>8447</v>
      </c>
      <c r="F2898" s="36">
        <v>29221</v>
      </c>
      <c r="G2898" s="12">
        <v>40</v>
      </c>
      <c r="H2898" s="25">
        <v>1546849.09</v>
      </c>
      <c r="I2898" s="13">
        <v>1499258.07</v>
      </c>
      <c r="J2898" s="13">
        <f t="shared" si="45"/>
        <v>47591.020000000019</v>
      </c>
    </row>
    <row r="2899" spans="1:10" x14ac:dyDescent="0.25">
      <c r="A2899" s="19">
        <v>2891</v>
      </c>
      <c r="B2899" s="16" t="s">
        <v>24</v>
      </c>
      <c r="C2899" s="21" t="s">
        <v>7740</v>
      </c>
      <c r="D2899" s="34" t="s">
        <v>18565</v>
      </c>
      <c r="E2899" s="21" t="s">
        <v>8447</v>
      </c>
      <c r="F2899" s="36">
        <v>29587</v>
      </c>
      <c r="G2899" s="12">
        <v>40</v>
      </c>
      <c r="H2899" s="25">
        <v>89498.64</v>
      </c>
      <c r="I2899" s="13">
        <v>84388.969999999899</v>
      </c>
      <c r="J2899" s="13">
        <f t="shared" si="45"/>
        <v>5109.6700000001001</v>
      </c>
    </row>
    <row r="2900" spans="1:10" x14ac:dyDescent="0.25">
      <c r="A2900" s="19">
        <v>2892</v>
      </c>
      <c r="B2900" s="16" t="s">
        <v>24</v>
      </c>
      <c r="C2900" s="21" t="s">
        <v>7740</v>
      </c>
      <c r="D2900" s="34" t="s">
        <v>18566</v>
      </c>
      <c r="E2900" s="21" t="s">
        <v>8447</v>
      </c>
      <c r="F2900" s="36">
        <v>30895</v>
      </c>
      <c r="G2900" s="12">
        <v>40</v>
      </c>
      <c r="H2900" s="25">
        <v>7437.13</v>
      </c>
      <c r="I2900" s="13">
        <v>6351.6599999999899</v>
      </c>
      <c r="J2900" s="13">
        <f t="shared" si="45"/>
        <v>1085.4700000000103</v>
      </c>
    </row>
    <row r="2901" spans="1:10" x14ac:dyDescent="0.25">
      <c r="A2901" s="19">
        <v>2893</v>
      </c>
      <c r="B2901" s="16" t="s">
        <v>24</v>
      </c>
      <c r="C2901" s="21" t="s">
        <v>7740</v>
      </c>
      <c r="D2901" s="34" t="s">
        <v>18567</v>
      </c>
      <c r="E2901" s="21" t="s">
        <v>8447</v>
      </c>
      <c r="F2901" s="36">
        <v>30682</v>
      </c>
      <c r="G2901" s="12">
        <v>40</v>
      </c>
      <c r="H2901" s="25">
        <v>1058087.47</v>
      </c>
      <c r="I2901" s="13">
        <v>922037.71000000404</v>
      </c>
      <c r="J2901" s="13">
        <f t="shared" si="45"/>
        <v>136049.75999999593</v>
      </c>
    </row>
    <row r="2902" spans="1:10" x14ac:dyDescent="0.25">
      <c r="A2902" s="19">
        <v>2894</v>
      </c>
      <c r="B2902" s="16" t="s">
        <v>24</v>
      </c>
      <c r="C2902" s="21" t="s">
        <v>7740</v>
      </c>
      <c r="D2902" s="34" t="s">
        <v>18568</v>
      </c>
      <c r="E2902" s="21" t="s">
        <v>8447</v>
      </c>
      <c r="F2902" s="36">
        <v>31260</v>
      </c>
      <c r="G2902" s="12">
        <v>40</v>
      </c>
      <c r="H2902" s="25">
        <v>1500</v>
      </c>
      <c r="I2902" s="13">
        <v>1246.82</v>
      </c>
      <c r="J2902" s="13">
        <f t="shared" si="45"/>
        <v>253.18000000000006</v>
      </c>
    </row>
    <row r="2903" spans="1:10" x14ac:dyDescent="0.25">
      <c r="A2903" s="19">
        <v>2895</v>
      </c>
      <c r="B2903" s="16" t="s">
        <v>24</v>
      </c>
      <c r="C2903" s="21" t="s">
        <v>7740</v>
      </c>
      <c r="D2903" s="34" t="s">
        <v>18569</v>
      </c>
      <c r="E2903" s="21" t="s">
        <v>8447</v>
      </c>
      <c r="F2903" s="36">
        <v>31778</v>
      </c>
      <c r="G2903" s="12">
        <v>40</v>
      </c>
      <c r="H2903" s="25">
        <v>265875.39</v>
      </c>
      <c r="I2903" s="13">
        <v>210943.39</v>
      </c>
      <c r="J2903" s="13">
        <f t="shared" si="45"/>
        <v>54932</v>
      </c>
    </row>
    <row r="2904" spans="1:10" x14ac:dyDescent="0.25">
      <c r="A2904" s="19">
        <v>2896</v>
      </c>
      <c r="B2904" s="16" t="s">
        <v>24</v>
      </c>
      <c r="C2904" s="21" t="s">
        <v>7740</v>
      </c>
      <c r="D2904" s="34" t="s">
        <v>18570</v>
      </c>
      <c r="E2904" s="21" t="s">
        <v>8447</v>
      </c>
      <c r="F2904" s="36">
        <v>31778</v>
      </c>
      <c r="G2904" s="12">
        <v>40</v>
      </c>
      <c r="H2904" s="25">
        <v>694410.2</v>
      </c>
      <c r="I2904" s="13">
        <v>548045.21999999904</v>
      </c>
      <c r="J2904" s="13">
        <f t="shared" si="45"/>
        <v>146364.98000000091</v>
      </c>
    </row>
    <row r="2905" spans="1:10" x14ac:dyDescent="0.25">
      <c r="A2905" s="19">
        <v>2897</v>
      </c>
      <c r="B2905" s="16" t="s">
        <v>24</v>
      </c>
      <c r="C2905" s="21" t="s">
        <v>7740</v>
      </c>
      <c r="D2905" s="34" t="s">
        <v>18571</v>
      </c>
      <c r="E2905" s="21" t="s">
        <v>8981</v>
      </c>
      <c r="F2905" s="36">
        <v>21916</v>
      </c>
      <c r="G2905" s="12">
        <v>40</v>
      </c>
      <c r="H2905" s="25">
        <v>1474.06</v>
      </c>
      <c r="I2905" s="13">
        <v>1474.06</v>
      </c>
      <c r="J2905" s="13">
        <f t="shared" si="45"/>
        <v>0</v>
      </c>
    </row>
    <row r="2906" spans="1:10" x14ac:dyDescent="0.25">
      <c r="A2906" s="19">
        <v>2898</v>
      </c>
      <c r="B2906" s="16" t="s">
        <v>24</v>
      </c>
      <c r="C2906" s="21" t="s">
        <v>7740</v>
      </c>
      <c r="D2906" s="34" t="s">
        <v>18572</v>
      </c>
      <c r="E2906" s="21" t="s">
        <v>8981</v>
      </c>
      <c r="F2906" s="36">
        <v>22647</v>
      </c>
      <c r="G2906" s="12">
        <v>40</v>
      </c>
      <c r="H2906" s="25">
        <v>3500</v>
      </c>
      <c r="I2906" s="13">
        <v>3500</v>
      </c>
      <c r="J2906" s="13">
        <f t="shared" si="45"/>
        <v>0</v>
      </c>
    </row>
    <row r="2907" spans="1:10" x14ac:dyDescent="0.25">
      <c r="A2907" s="19">
        <v>2899</v>
      </c>
      <c r="B2907" s="16" t="s">
        <v>24</v>
      </c>
      <c r="C2907" s="21" t="s">
        <v>7740</v>
      </c>
      <c r="D2907" s="34" t="s">
        <v>18573</v>
      </c>
      <c r="E2907" s="21" t="s">
        <v>8981</v>
      </c>
      <c r="F2907" s="36">
        <v>23012</v>
      </c>
      <c r="G2907" s="12">
        <v>40</v>
      </c>
      <c r="H2907" s="25">
        <v>8322.6</v>
      </c>
      <c r="I2907" s="13">
        <v>8322.6</v>
      </c>
      <c r="J2907" s="13">
        <f t="shared" si="45"/>
        <v>0</v>
      </c>
    </row>
    <row r="2908" spans="1:10" x14ac:dyDescent="0.25">
      <c r="A2908" s="19">
        <v>2900</v>
      </c>
      <c r="B2908" s="16" t="s">
        <v>24</v>
      </c>
      <c r="C2908" s="21" t="s">
        <v>7740</v>
      </c>
      <c r="D2908" s="34" t="s">
        <v>18574</v>
      </c>
      <c r="E2908" s="21" t="s">
        <v>8981</v>
      </c>
      <c r="F2908" s="36">
        <v>24108</v>
      </c>
      <c r="G2908" s="12">
        <v>40</v>
      </c>
      <c r="H2908" s="25">
        <v>141973.92000000001</v>
      </c>
      <c r="I2908" s="13">
        <v>141973.92000000001</v>
      </c>
      <c r="J2908" s="13">
        <f t="shared" si="45"/>
        <v>0</v>
      </c>
    </row>
    <row r="2909" spans="1:10" x14ac:dyDescent="0.25">
      <c r="A2909" s="19">
        <v>2901</v>
      </c>
      <c r="B2909" s="16" t="s">
        <v>24</v>
      </c>
      <c r="C2909" s="21" t="s">
        <v>7740</v>
      </c>
      <c r="D2909" s="34" t="s">
        <v>18575</v>
      </c>
      <c r="E2909" s="21" t="s">
        <v>8981</v>
      </c>
      <c r="F2909" s="36">
        <v>24473</v>
      </c>
      <c r="G2909" s="12">
        <v>40</v>
      </c>
      <c r="H2909" s="25">
        <v>12916.3</v>
      </c>
      <c r="I2909" s="13">
        <v>12916.3</v>
      </c>
      <c r="J2909" s="13">
        <f t="shared" si="45"/>
        <v>0</v>
      </c>
    </row>
    <row r="2910" spans="1:10" x14ac:dyDescent="0.25">
      <c r="A2910" s="19">
        <v>2902</v>
      </c>
      <c r="B2910" s="16" t="s">
        <v>24</v>
      </c>
      <c r="C2910" s="21" t="s">
        <v>7740</v>
      </c>
      <c r="D2910" s="34" t="s">
        <v>18576</v>
      </c>
      <c r="E2910" s="21" t="s">
        <v>8981</v>
      </c>
      <c r="F2910" s="36">
        <v>25204</v>
      </c>
      <c r="G2910" s="12">
        <v>40</v>
      </c>
      <c r="H2910" s="25">
        <v>22494</v>
      </c>
      <c r="I2910" s="13">
        <v>22494</v>
      </c>
      <c r="J2910" s="13">
        <f t="shared" si="45"/>
        <v>0</v>
      </c>
    </row>
    <row r="2911" spans="1:10" x14ac:dyDescent="0.25">
      <c r="A2911" s="19">
        <v>2903</v>
      </c>
      <c r="B2911" s="16" t="s">
        <v>24</v>
      </c>
      <c r="C2911" s="21" t="s">
        <v>7740</v>
      </c>
      <c r="D2911" s="34" t="s">
        <v>18577</v>
      </c>
      <c r="E2911" s="21" t="s">
        <v>8981</v>
      </c>
      <c r="F2911" s="36">
        <v>25569</v>
      </c>
      <c r="G2911" s="12">
        <v>40</v>
      </c>
      <c r="H2911" s="25">
        <v>158549.4</v>
      </c>
      <c r="I2911" s="13">
        <v>158549.4</v>
      </c>
      <c r="J2911" s="13">
        <f t="shared" si="45"/>
        <v>0</v>
      </c>
    </row>
    <row r="2912" spans="1:10" x14ac:dyDescent="0.25">
      <c r="A2912" s="19">
        <v>2904</v>
      </c>
      <c r="B2912" s="16" t="s">
        <v>24</v>
      </c>
      <c r="C2912" s="21" t="s">
        <v>7740</v>
      </c>
      <c r="D2912" s="34" t="s">
        <v>18578</v>
      </c>
      <c r="E2912" s="21" t="s">
        <v>8981</v>
      </c>
      <c r="F2912" s="36">
        <v>27395</v>
      </c>
      <c r="G2912" s="12">
        <v>40</v>
      </c>
      <c r="H2912" s="25">
        <v>96801.600000000006</v>
      </c>
      <c r="I2912" s="13">
        <v>96801.5999999997</v>
      </c>
      <c r="J2912" s="13">
        <f t="shared" si="45"/>
        <v>3.0559021979570389E-10</v>
      </c>
    </row>
    <row r="2913" spans="1:10" x14ac:dyDescent="0.25">
      <c r="A2913" s="19">
        <v>2905</v>
      </c>
      <c r="B2913" s="16" t="s">
        <v>24</v>
      </c>
      <c r="C2913" s="21" t="s">
        <v>7740</v>
      </c>
      <c r="D2913" s="34" t="s">
        <v>18579</v>
      </c>
      <c r="E2913" s="21" t="s">
        <v>8981</v>
      </c>
      <c r="F2913" s="36">
        <v>28856</v>
      </c>
      <c r="G2913" s="12">
        <v>40</v>
      </c>
      <c r="H2913" s="25">
        <v>82482.3</v>
      </c>
      <c r="I2913" s="13">
        <v>81941.150000000198</v>
      </c>
      <c r="J2913" s="13">
        <f t="shared" si="45"/>
        <v>541.149999999805</v>
      </c>
    </row>
    <row r="2914" spans="1:10" x14ac:dyDescent="0.25">
      <c r="A2914" s="19">
        <v>2906</v>
      </c>
      <c r="B2914" s="16" t="s">
        <v>24</v>
      </c>
      <c r="C2914" s="21" t="s">
        <v>7740</v>
      </c>
      <c r="D2914" s="34" t="s">
        <v>18580</v>
      </c>
      <c r="E2914" s="21" t="s">
        <v>8981</v>
      </c>
      <c r="F2914" s="36">
        <v>29221</v>
      </c>
      <c r="G2914" s="12">
        <v>40</v>
      </c>
      <c r="H2914" s="25">
        <v>5308.02</v>
      </c>
      <c r="I2914" s="13">
        <v>5138.0300000000097</v>
      </c>
      <c r="J2914" s="13">
        <f t="shared" si="45"/>
        <v>169.98999999999069</v>
      </c>
    </row>
    <row r="2915" spans="1:10" x14ac:dyDescent="0.25">
      <c r="A2915" s="19">
        <v>2907</v>
      </c>
      <c r="B2915" s="16" t="s">
        <v>24</v>
      </c>
      <c r="C2915" s="21" t="s">
        <v>7740</v>
      </c>
      <c r="D2915" s="34" t="s">
        <v>18581</v>
      </c>
      <c r="E2915" s="21" t="s">
        <v>8981</v>
      </c>
      <c r="F2915" s="36">
        <v>30895</v>
      </c>
      <c r="G2915" s="12">
        <v>40</v>
      </c>
      <c r="H2915" s="25">
        <v>23106.07</v>
      </c>
      <c r="I2915" s="13">
        <v>19734.14</v>
      </c>
      <c r="J2915" s="13">
        <f t="shared" si="45"/>
        <v>3371.9300000000003</v>
      </c>
    </row>
    <row r="2916" spans="1:10" x14ac:dyDescent="0.25">
      <c r="A2916" s="19">
        <v>2908</v>
      </c>
      <c r="B2916" s="16" t="s">
        <v>24</v>
      </c>
      <c r="C2916" s="21" t="s">
        <v>7740</v>
      </c>
      <c r="D2916" s="34" t="s">
        <v>18582</v>
      </c>
      <c r="E2916" s="21" t="s">
        <v>8981</v>
      </c>
      <c r="F2916" s="36">
        <v>30682</v>
      </c>
      <c r="G2916" s="12">
        <v>40</v>
      </c>
      <c r="H2916" s="25">
        <v>363115.94</v>
      </c>
      <c r="I2916" s="13">
        <v>313082.51</v>
      </c>
      <c r="J2916" s="13">
        <f t="shared" si="45"/>
        <v>50033.429999999993</v>
      </c>
    </row>
    <row r="2917" spans="1:10" x14ac:dyDescent="0.25">
      <c r="A2917" s="19">
        <v>2909</v>
      </c>
      <c r="B2917" s="16" t="s">
        <v>24</v>
      </c>
      <c r="C2917" s="21" t="s">
        <v>7740</v>
      </c>
      <c r="D2917" s="34" t="s">
        <v>18583</v>
      </c>
      <c r="E2917" s="21" t="s">
        <v>9907</v>
      </c>
      <c r="F2917" s="36">
        <v>41736</v>
      </c>
      <c r="G2917" s="12">
        <v>50</v>
      </c>
      <c r="H2917" s="25">
        <v>16625.66</v>
      </c>
      <c r="I2917" s="13">
        <v>1490.33</v>
      </c>
      <c r="J2917" s="13">
        <f t="shared" si="45"/>
        <v>15135.33</v>
      </c>
    </row>
    <row r="2918" spans="1:10" x14ac:dyDescent="0.25">
      <c r="A2918" s="19">
        <v>2910</v>
      </c>
      <c r="B2918" s="16" t="s">
        <v>24</v>
      </c>
      <c r="C2918" s="21" t="s">
        <v>7740</v>
      </c>
      <c r="D2918" s="34" t="s">
        <v>18584</v>
      </c>
      <c r="E2918" s="21" t="s">
        <v>9021</v>
      </c>
      <c r="F2918" s="36">
        <v>41858</v>
      </c>
      <c r="G2918" s="12">
        <v>50</v>
      </c>
      <c r="H2918" s="25">
        <v>50737.59</v>
      </c>
      <c r="I2918" s="13">
        <v>4209.03</v>
      </c>
      <c r="J2918" s="13">
        <f t="shared" ref="J2918:J2981" si="46">SUM(H2918-I2918)</f>
        <v>46528.56</v>
      </c>
    </row>
    <row r="2919" spans="1:10" x14ac:dyDescent="0.25">
      <c r="A2919" s="19">
        <v>2911</v>
      </c>
      <c r="B2919" s="16" t="s">
        <v>24</v>
      </c>
      <c r="C2919" s="21" t="s">
        <v>7740</v>
      </c>
      <c r="D2919" s="34" t="s">
        <v>18585</v>
      </c>
      <c r="E2919" s="21" t="s">
        <v>11019</v>
      </c>
      <c r="F2919" s="36">
        <v>41858</v>
      </c>
      <c r="G2919" s="12">
        <v>50</v>
      </c>
      <c r="H2919" s="25">
        <v>4537.6000000000004</v>
      </c>
      <c r="I2919" s="13">
        <v>376.5</v>
      </c>
      <c r="J2919" s="13">
        <f t="shared" si="46"/>
        <v>4161.1000000000004</v>
      </c>
    </row>
    <row r="2920" spans="1:10" x14ac:dyDescent="0.25">
      <c r="A2920" s="19">
        <v>2912</v>
      </c>
      <c r="B2920" s="16" t="s">
        <v>24</v>
      </c>
      <c r="C2920" s="21" t="s">
        <v>7740</v>
      </c>
      <c r="D2920" s="34" t="s">
        <v>18586</v>
      </c>
      <c r="E2920" s="21" t="s">
        <v>11610</v>
      </c>
      <c r="F2920" s="36">
        <v>41858</v>
      </c>
      <c r="G2920" s="12">
        <v>50</v>
      </c>
      <c r="H2920" s="25">
        <v>2262.6</v>
      </c>
      <c r="I2920" s="13">
        <v>187.64</v>
      </c>
      <c r="J2920" s="13">
        <f t="shared" si="46"/>
        <v>2074.96</v>
      </c>
    </row>
    <row r="2921" spans="1:10" x14ac:dyDescent="0.25">
      <c r="A2921" s="19">
        <v>2913</v>
      </c>
      <c r="B2921" s="16" t="s">
        <v>24</v>
      </c>
      <c r="C2921" s="21" t="s">
        <v>7740</v>
      </c>
      <c r="D2921" s="34" t="s">
        <v>18587</v>
      </c>
      <c r="E2921" s="21" t="s">
        <v>7775</v>
      </c>
      <c r="F2921" s="36">
        <v>32387</v>
      </c>
      <c r="G2921" s="12">
        <v>40</v>
      </c>
      <c r="H2921" s="25">
        <v>91805.52</v>
      </c>
      <c r="I2921" s="13">
        <v>69058.3400000002</v>
      </c>
      <c r="J2921" s="13">
        <f t="shared" si="46"/>
        <v>22747.179999999804</v>
      </c>
    </row>
    <row r="2922" spans="1:10" x14ac:dyDescent="0.25">
      <c r="A2922" s="19">
        <v>2914</v>
      </c>
      <c r="B2922" s="16" t="s">
        <v>24</v>
      </c>
      <c r="C2922" s="21" t="s">
        <v>7740</v>
      </c>
      <c r="D2922" s="34" t="s">
        <v>18588</v>
      </c>
      <c r="E2922" s="21" t="s">
        <v>7775</v>
      </c>
      <c r="F2922" s="36">
        <v>32387</v>
      </c>
      <c r="G2922" s="12">
        <v>40</v>
      </c>
      <c r="H2922" s="25">
        <v>1698794.7</v>
      </c>
      <c r="I2922" s="13">
        <v>1277874.79</v>
      </c>
      <c r="J2922" s="13">
        <f t="shared" si="46"/>
        <v>420919.90999999992</v>
      </c>
    </row>
    <row r="2923" spans="1:10" x14ac:dyDescent="0.25">
      <c r="A2923" s="19">
        <v>2915</v>
      </c>
      <c r="B2923" s="16" t="s">
        <v>24</v>
      </c>
      <c r="C2923" s="21" t="s">
        <v>7740</v>
      </c>
      <c r="D2923" s="34" t="s">
        <v>7774</v>
      </c>
      <c r="E2923" s="21" t="s">
        <v>7775</v>
      </c>
      <c r="F2923" s="36">
        <v>38260</v>
      </c>
      <c r="G2923" s="12">
        <v>40</v>
      </c>
      <c r="H2923" s="25">
        <v>9407594.8900000006</v>
      </c>
      <c r="I2923" s="13">
        <v>3292093.68</v>
      </c>
      <c r="J2923" s="13">
        <f t="shared" si="46"/>
        <v>6115501.2100000009</v>
      </c>
    </row>
    <row r="2924" spans="1:10" x14ac:dyDescent="0.25">
      <c r="A2924" s="19">
        <v>2916</v>
      </c>
      <c r="B2924" s="16" t="s">
        <v>24</v>
      </c>
      <c r="C2924" s="21" t="s">
        <v>7740</v>
      </c>
      <c r="D2924" s="34" t="s">
        <v>18589</v>
      </c>
      <c r="E2924" s="21" t="s">
        <v>10814</v>
      </c>
      <c r="F2924" s="36">
        <v>41858</v>
      </c>
      <c r="G2924" s="12">
        <v>50</v>
      </c>
      <c r="H2924" s="25">
        <v>5937.59</v>
      </c>
      <c r="I2924" s="13">
        <v>492.64</v>
      </c>
      <c r="J2924" s="13">
        <f t="shared" si="46"/>
        <v>5444.95</v>
      </c>
    </row>
    <row r="2925" spans="1:10" x14ac:dyDescent="0.25">
      <c r="A2925" s="19">
        <v>2917</v>
      </c>
      <c r="B2925" s="16" t="s">
        <v>24</v>
      </c>
      <c r="C2925" s="21" t="s">
        <v>7740</v>
      </c>
      <c r="D2925" s="34" t="s">
        <v>18590</v>
      </c>
      <c r="E2925" s="21" t="s">
        <v>9173</v>
      </c>
      <c r="F2925" s="36">
        <v>42745</v>
      </c>
      <c r="G2925" s="12">
        <v>25</v>
      </c>
      <c r="H2925" s="25">
        <v>39693.5</v>
      </c>
      <c r="I2925" s="13">
        <v>2731.79</v>
      </c>
      <c r="J2925" s="13">
        <f t="shared" si="46"/>
        <v>36961.71</v>
      </c>
    </row>
    <row r="2926" spans="1:10" x14ac:dyDescent="0.25">
      <c r="A2926" s="19">
        <v>2918</v>
      </c>
      <c r="B2926" s="16" t="s">
        <v>24</v>
      </c>
      <c r="C2926" s="21" t="s">
        <v>7740</v>
      </c>
      <c r="D2926" s="34" t="s">
        <v>18591</v>
      </c>
      <c r="E2926" s="21" t="s">
        <v>2323</v>
      </c>
      <c r="F2926" s="36">
        <v>42417</v>
      </c>
      <c r="G2926" s="12">
        <v>50</v>
      </c>
      <c r="H2926" s="25">
        <v>6431</v>
      </c>
      <c r="I2926" s="13">
        <v>336.53</v>
      </c>
      <c r="J2926" s="13">
        <f t="shared" si="46"/>
        <v>6094.47</v>
      </c>
    </row>
    <row r="2927" spans="1:10" x14ac:dyDescent="0.25">
      <c r="A2927" s="19">
        <v>2919</v>
      </c>
      <c r="B2927" s="16" t="s">
        <v>24</v>
      </c>
      <c r="C2927" s="21" t="s">
        <v>7740</v>
      </c>
      <c r="D2927" s="34" t="s">
        <v>18592</v>
      </c>
      <c r="E2927" s="21" t="s">
        <v>1884</v>
      </c>
      <c r="F2927" s="36">
        <v>42814</v>
      </c>
      <c r="G2927" s="12">
        <v>50</v>
      </c>
      <c r="H2927" s="25">
        <v>6431</v>
      </c>
      <c r="I2927" s="13">
        <v>196.97</v>
      </c>
      <c r="J2927" s="13">
        <f t="shared" si="46"/>
        <v>6234.03</v>
      </c>
    </row>
    <row r="2928" spans="1:10" x14ac:dyDescent="0.25">
      <c r="A2928" s="19">
        <v>2920</v>
      </c>
      <c r="B2928" s="16" t="s">
        <v>24</v>
      </c>
      <c r="C2928" s="21" t="s">
        <v>7740</v>
      </c>
      <c r="D2928" s="34" t="s">
        <v>18593</v>
      </c>
      <c r="E2928" s="21" t="s">
        <v>12626</v>
      </c>
      <c r="F2928" s="36">
        <v>42272</v>
      </c>
      <c r="G2928" s="12">
        <v>50</v>
      </c>
      <c r="H2928" s="25">
        <v>425</v>
      </c>
      <c r="I2928" s="13">
        <v>25.61</v>
      </c>
      <c r="J2928" s="13">
        <f t="shared" si="46"/>
        <v>399.39</v>
      </c>
    </row>
    <row r="2929" spans="1:10" x14ac:dyDescent="0.25">
      <c r="A2929" s="19">
        <v>2921</v>
      </c>
      <c r="B2929" s="16" t="s">
        <v>24</v>
      </c>
      <c r="C2929" s="21" t="s">
        <v>7740</v>
      </c>
      <c r="D2929" s="34" t="s">
        <v>18594</v>
      </c>
      <c r="E2929" s="21" t="s">
        <v>12875</v>
      </c>
      <c r="F2929" s="36">
        <v>42272</v>
      </c>
      <c r="G2929" s="12">
        <v>40</v>
      </c>
      <c r="H2929" s="25">
        <v>185</v>
      </c>
      <c r="I2929" s="13">
        <v>13.91</v>
      </c>
      <c r="J2929" s="13">
        <f t="shared" si="46"/>
        <v>171.09</v>
      </c>
    </row>
    <row r="2930" spans="1:10" x14ac:dyDescent="0.25">
      <c r="A2930" s="19">
        <v>2922</v>
      </c>
      <c r="B2930" s="16" t="s">
        <v>24</v>
      </c>
      <c r="C2930" s="21" t="s">
        <v>7740</v>
      </c>
      <c r="D2930" s="34" t="s">
        <v>18595</v>
      </c>
      <c r="E2930" s="21" t="s">
        <v>12115</v>
      </c>
      <c r="F2930" s="36">
        <v>42025</v>
      </c>
      <c r="G2930" s="12">
        <v>50</v>
      </c>
      <c r="H2930" s="25">
        <v>1100</v>
      </c>
      <c r="I2930" s="13">
        <v>81.2</v>
      </c>
      <c r="J2930" s="13">
        <f t="shared" si="46"/>
        <v>1018.8</v>
      </c>
    </row>
    <row r="2931" spans="1:10" x14ac:dyDescent="0.25">
      <c r="A2931" s="19">
        <v>2923</v>
      </c>
      <c r="B2931" s="16" t="s">
        <v>24</v>
      </c>
      <c r="C2931" s="21" t="s">
        <v>7740</v>
      </c>
      <c r="D2931" s="34" t="s">
        <v>18596</v>
      </c>
      <c r="E2931" s="21" t="s">
        <v>7993</v>
      </c>
      <c r="F2931" s="36">
        <v>41389</v>
      </c>
      <c r="G2931" s="12">
        <v>40</v>
      </c>
      <c r="H2931" s="25">
        <v>772413.82</v>
      </c>
      <c r="I2931" s="13">
        <v>104910.78</v>
      </c>
      <c r="J2931" s="13">
        <f t="shared" si="46"/>
        <v>667503.03999999992</v>
      </c>
    </row>
    <row r="2932" spans="1:10" x14ac:dyDescent="0.25">
      <c r="A2932" s="19">
        <v>2924</v>
      </c>
      <c r="B2932" s="16" t="s">
        <v>24</v>
      </c>
      <c r="C2932" s="21" t="s">
        <v>7740</v>
      </c>
      <c r="D2932" s="34" t="s">
        <v>18597</v>
      </c>
      <c r="E2932" s="21" t="s">
        <v>10755</v>
      </c>
      <c r="F2932" s="36">
        <v>41758</v>
      </c>
      <c r="G2932" s="12">
        <v>50</v>
      </c>
      <c r="H2932" s="25">
        <v>5637.22</v>
      </c>
      <c r="I2932" s="13">
        <v>498.64</v>
      </c>
      <c r="J2932" s="13">
        <f t="shared" si="46"/>
        <v>5138.58</v>
      </c>
    </row>
    <row r="2933" spans="1:10" x14ac:dyDescent="0.25">
      <c r="A2933" s="19">
        <v>2925</v>
      </c>
      <c r="B2933" s="16" t="s">
        <v>24</v>
      </c>
      <c r="C2933" s="21" t="s">
        <v>7740</v>
      </c>
      <c r="D2933" s="34" t="s">
        <v>18598</v>
      </c>
      <c r="E2933" s="21" t="s">
        <v>10755</v>
      </c>
      <c r="F2933" s="36">
        <v>41710</v>
      </c>
      <c r="G2933" s="12">
        <v>50</v>
      </c>
      <c r="H2933" s="25">
        <v>6270.68</v>
      </c>
      <c r="I2933" s="13">
        <v>571.04</v>
      </c>
      <c r="J2933" s="13">
        <f t="shared" si="46"/>
        <v>5699.64</v>
      </c>
    </row>
    <row r="2934" spans="1:10" x14ac:dyDescent="0.25">
      <c r="A2934" s="19">
        <v>2926</v>
      </c>
      <c r="B2934" s="16" t="s">
        <v>24</v>
      </c>
      <c r="C2934" s="21" t="s">
        <v>7740</v>
      </c>
      <c r="D2934" s="34" t="s">
        <v>18599</v>
      </c>
      <c r="E2934" s="21" t="s">
        <v>10755</v>
      </c>
      <c r="F2934" s="36">
        <v>41369</v>
      </c>
      <c r="G2934" s="12">
        <v>50</v>
      </c>
      <c r="H2934" s="25">
        <v>2540</v>
      </c>
      <c r="I2934" s="13">
        <v>278.72000000000003</v>
      </c>
      <c r="J2934" s="13">
        <f t="shared" si="46"/>
        <v>2261.2799999999997</v>
      </c>
    </row>
    <row r="2935" spans="1:10" x14ac:dyDescent="0.25">
      <c r="A2935" s="19">
        <v>2927</v>
      </c>
      <c r="B2935" s="16" t="s">
        <v>24</v>
      </c>
      <c r="C2935" s="21" t="s">
        <v>7740</v>
      </c>
      <c r="D2935" s="34" t="s">
        <v>18600</v>
      </c>
      <c r="E2935" s="21" t="s">
        <v>10755</v>
      </c>
      <c r="F2935" s="36">
        <v>41715</v>
      </c>
      <c r="G2935" s="12">
        <v>50</v>
      </c>
      <c r="H2935" s="25">
        <v>2550</v>
      </c>
      <c r="I2935" s="13">
        <v>231.48</v>
      </c>
      <c r="J2935" s="13">
        <f t="shared" si="46"/>
        <v>2318.52</v>
      </c>
    </row>
    <row r="2936" spans="1:10" x14ac:dyDescent="0.25">
      <c r="A2936" s="19">
        <v>2928</v>
      </c>
      <c r="B2936" s="16" t="s">
        <v>24</v>
      </c>
      <c r="C2936" s="21" t="s">
        <v>7740</v>
      </c>
      <c r="D2936" s="34" t="s">
        <v>18601</v>
      </c>
      <c r="E2936" s="21" t="s">
        <v>10755</v>
      </c>
      <c r="F2936" s="36">
        <v>41747</v>
      </c>
      <c r="G2936" s="12">
        <v>50</v>
      </c>
      <c r="H2936" s="25">
        <v>6397.42</v>
      </c>
      <c r="I2936" s="13">
        <v>569.76</v>
      </c>
      <c r="J2936" s="13">
        <f t="shared" si="46"/>
        <v>5827.66</v>
      </c>
    </row>
    <row r="2937" spans="1:10" x14ac:dyDescent="0.25">
      <c r="A2937" s="19">
        <v>2929</v>
      </c>
      <c r="B2937" s="16" t="s">
        <v>24</v>
      </c>
      <c r="C2937" s="21" t="s">
        <v>7740</v>
      </c>
      <c r="D2937" s="34" t="s">
        <v>18602</v>
      </c>
      <c r="E2937" s="21" t="s">
        <v>11666</v>
      </c>
      <c r="F2937" s="36">
        <v>41557</v>
      </c>
      <c r="G2937" s="12">
        <v>50</v>
      </c>
      <c r="H2937" s="25">
        <v>2150</v>
      </c>
      <c r="I2937" s="13">
        <v>213.72</v>
      </c>
      <c r="J2937" s="13">
        <f t="shared" si="46"/>
        <v>1936.28</v>
      </c>
    </row>
    <row r="2938" spans="1:10" x14ac:dyDescent="0.25">
      <c r="A2938" s="19">
        <v>2930</v>
      </c>
      <c r="B2938" s="16" t="s">
        <v>24</v>
      </c>
      <c r="C2938" s="21" t="s">
        <v>7740</v>
      </c>
      <c r="D2938" s="34" t="s">
        <v>18603</v>
      </c>
      <c r="E2938" s="21" t="s">
        <v>11665</v>
      </c>
      <c r="F2938" s="36">
        <v>41557</v>
      </c>
      <c r="G2938" s="12">
        <v>50</v>
      </c>
      <c r="H2938" s="25">
        <v>2150</v>
      </c>
      <c r="I2938" s="13">
        <v>213.69</v>
      </c>
      <c r="J2938" s="13">
        <f t="shared" si="46"/>
        <v>1936.31</v>
      </c>
    </row>
    <row r="2939" spans="1:10" x14ac:dyDescent="0.25">
      <c r="A2939" s="19">
        <v>2931</v>
      </c>
      <c r="B2939" s="16" t="s">
        <v>24</v>
      </c>
      <c r="C2939" s="21" t="s">
        <v>7740</v>
      </c>
      <c r="D2939" s="34" t="s">
        <v>18604</v>
      </c>
      <c r="E2939" s="21" t="s">
        <v>11394</v>
      </c>
      <c r="F2939" s="36">
        <v>41943</v>
      </c>
      <c r="G2939" s="12">
        <v>50</v>
      </c>
      <c r="H2939" s="25">
        <v>2966.4</v>
      </c>
      <c r="I2939" s="13">
        <v>232.33</v>
      </c>
      <c r="J2939" s="13">
        <f t="shared" si="46"/>
        <v>2734.07</v>
      </c>
    </row>
    <row r="2940" spans="1:10" x14ac:dyDescent="0.25">
      <c r="A2940" s="19">
        <v>2932</v>
      </c>
      <c r="B2940" s="16" t="s">
        <v>24</v>
      </c>
      <c r="C2940" s="21" t="s">
        <v>7740</v>
      </c>
      <c r="D2940" s="34" t="s">
        <v>18605</v>
      </c>
      <c r="E2940" s="21" t="s">
        <v>10906</v>
      </c>
      <c r="F2940" s="36">
        <v>41480</v>
      </c>
      <c r="G2940" s="12">
        <v>50</v>
      </c>
      <c r="H2940" s="25">
        <v>5400</v>
      </c>
      <c r="I2940" s="13">
        <v>559.80999999999995</v>
      </c>
      <c r="J2940" s="13">
        <f t="shared" si="46"/>
        <v>4840.1900000000005</v>
      </c>
    </row>
    <row r="2941" spans="1:10" x14ac:dyDescent="0.25">
      <c r="A2941" s="19">
        <v>2933</v>
      </c>
      <c r="B2941" s="16" t="s">
        <v>24</v>
      </c>
      <c r="C2941" s="21" t="s">
        <v>7740</v>
      </c>
      <c r="D2941" s="34" t="s">
        <v>18606</v>
      </c>
      <c r="E2941" s="21" t="s">
        <v>10961</v>
      </c>
      <c r="F2941" s="36">
        <v>41857</v>
      </c>
      <c r="G2941" s="12">
        <v>50</v>
      </c>
      <c r="H2941" s="25">
        <v>4929.1400000000003</v>
      </c>
      <c r="I2941" s="13">
        <v>409.1</v>
      </c>
      <c r="J2941" s="13">
        <f t="shared" si="46"/>
        <v>4520.04</v>
      </c>
    </row>
    <row r="2942" spans="1:10" x14ac:dyDescent="0.25">
      <c r="A2942" s="19">
        <v>2934</v>
      </c>
      <c r="B2942" s="16" t="s">
        <v>24</v>
      </c>
      <c r="C2942" s="21" t="s">
        <v>7740</v>
      </c>
      <c r="D2942" s="34" t="s">
        <v>18607</v>
      </c>
      <c r="E2942" s="21" t="s">
        <v>10818</v>
      </c>
      <c r="F2942" s="36">
        <v>41816</v>
      </c>
      <c r="G2942" s="12">
        <v>50</v>
      </c>
      <c r="H2942" s="25">
        <v>5919.73</v>
      </c>
      <c r="I2942" s="13">
        <v>504.79</v>
      </c>
      <c r="J2942" s="13">
        <f t="shared" si="46"/>
        <v>5414.94</v>
      </c>
    </row>
    <row r="2943" spans="1:10" x14ac:dyDescent="0.25">
      <c r="A2943" s="19">
        <v>2935</v>
      </c>
      <c r="B2943" s="16" t="s">
        <v>24</v>
      </c>
      <c r="C2943" s="21" t="s">
        <v>7740</v>
      </c>
      <c r="D2943" s="34" t="s">
        <v>18608</v>
      </c>
      <c r="E2943" s="21" t="s">
        <v>9763</v>
      </c>
      <c r="F2943" s="36">
        <v>38990</v>
      </c>
      <c r="G2943" s="12">
        <v>40</v>
      </c>
      <c r="H2943" s="25">
        <v>25299</v>
      </c>
      <c r="I2943" s="13">
        <v>7589.7</v>
      </c>
      <c r="J2943" s="13">
        <f t="shared" si="46"/>
        <v>17709.3</v>
      </c>
    </row>
    <row r="2944" spans="1:10" x14ac:dyDescent="0.25">
      <c r="A2944" s="19">
        <v>2936</v>
      </c>
      <c r="B2944" s="16" t="s">
        <v>24</v>
      </c>
      <c r="C2944" s="21" t="s">
        <v>7740</v>
      </c>
      <c r="D2944" s="34" t="s">
        <v>18609</v>
      </c>
      <c r="E2944" s="21" t="s">
        <v>11013</v>
      </c>
      <c r="F2944" s="36">
        <v>42055</v>
      </c>
      <c r="G2944" s="12">
        <v>50</v>
      </c>
      <c r="H2944" s="25">
        <v>4500</v>
      </c>
      <c r="I2944" s="13">
        <v>324.7</v>
      </c>
      <c r="J2944" s="13">
        <f t="shared" si="46"/>
        <v>4175.3</v>
      </c>
    </row>
    <row r="2945" spans="1:10" x14ac:dyDescent="0.25">
      <c r="A2945" s="19">
        <v>2937</v>
      </c>
      <c r="B2945" s="16" t="s">
        <v>24</v>
      </c>
      <c r="C2945" s="21" t="s">
        <v>7740</v>
      </c>
      <c r="D2945" s="34" t="s">
        <v>18610</v>
      </c>
      <c r="E2945" s="21" t="s">
        <v>10972</v>
      </c>
      <c r="F2945" s="36">
        <v>41526</v>
      </c>
      <c r="G2945" s="12">
        <v>50</v>
      </c>
      <c r="H2945" s="25">
        <v>4914</v>
      </c>
      <c r="I2945" s="13">
        <v>497.14</v>
      </c>
      <c r="J2945" s="13">
        <f t="shared" si="46"/>
        <v>4416.8599999999997</v>
      </c>
    </row>
    <row r="2946" spans="1:10" x14ac:dyDescent="0.25">
      <c r="A2946" s="19">
        <v>2938</v>
      </c>
      <c r="B2946" s="16" t="s">
        <v>24</v>
      </c>
      <c r="C2946" s="21" t="s">
        <v>7740</v>
      </c>
      <c r="D2946" s="34" t="s">
        <v>18611</v>
      </c>
      <c r="E2946" s="21" t="s">
        <v>10527</v>
      </c>
      <c r="F2946" s="36">
        <v>42019</v>
      </c>
      <c r="G2946" s="12">
        <v>50</v>
      </c>
      <c r="H2946" s="25">
        <v>8110</v>
      </c>
      <c r="I2946" s="13">
        <v>601.30999999999995</v>
      </c>
      <c r="J2946" s="13">
        <f t="shared" si="46"/>
        <v>7508.6900000000005</v>
      </c>
    </row>
    <row r="2947" spans="1:10" x14ac:dyDescent="0.25">
      <c r="A2947" s="19">
        <v>2939</v>
      </c>
      <c r="B2947" s="16" t="s">
        <v>24</v>
      </c>
      <c r="C2947" s="21" t="s">
        <v>7740</v>
      </c>
      <c r="D2947" s="34" t="s">
        <v>18612</v>
      </c>
      <c r="E2947" s="21" t="s">
        <v>9805</v>
      </c>
      <c r="F2947" s="36">
        <v>41409</v>
      </c>
      <c r="G2947" s="12">
        <v>50</v>
      </c>
      <c r="H2947" s="25">
        <v>18900</v>
      </c>
      <c r="I2947" s="13">
        <v>2032.86</v>
      </c>
      <c r="J2947" s="13">
        <f t="shared" si="46"/>
        <v>16867.14</v>
      </c>
    </row>
    <row r="2948" spans="1:10" x14ac:dyDescent="0.25">
      <c r="A2948" s="19">
        <v>2940</v>
      </c>
      <c r="B2948" s="16" t="s">
        <v>24</v>
      </c>
      <c r="C2948" s="21" t="s">
        <v>7740</v>
      </c>
      <c r="D2948" s="34" t="s">
        <v>18613</v>
      </c>
      <c r="E2948" s="21" t="s">
        <v>9262</v>
      </c>
      <c r="F2948" s="36">
        <v>41369</v>
      </c>
      <c r="G2948" s="12">
        <v>50</v>
      </c>
      <c r="H2948" s="25">
        <v>37000</v>
      </c>
      <c r="I2948" s="13">
        <v>4060.9</v>
      </c>
      <c r="J2948" s="13">
        <f t="shared" si="46"/>
        <v>32939.1</v>
      </c>
    </row>
    <row r="2949" spans="1:10" x14ac:dyDescent="0.25">
      <c r="A2949" s="19">
        <v>2941</v>
      </c>
      <c r="B2949" s="16" t="s">
        <v>24</v>
      </c>
      <c r="C2949" s="21" t="s">
        <v>7740</v>
      </c>
      <c r="D2949" s="34" t="s">
        <v>18614</v>
      </c>
      <c r="E2949" s="21" t="s">
        <v>9490</v>
      </c>
      <c r="F2949" s="36">
        <v>41936</v>
      </c>
      <c r="G2949" s="12">
        <v>50</v>
      </c>
      <c r="H2949" s="25">
        <v>26537.37</v>
      </c>
      <c r="I2949" s="13">
        <v>2088.09</v>
      </c>
      <c r="J2949" s="13">
        <f t="shared" si="46"/>
        <v>24449.279999999999</v>
      </c>
    </row>
    <row r="2950" spans="1:10" x14ac:dyDescent="0.25">
      <c r="A2950" s="19">
        <v>2942</v>
      </c>
      <c r="B2950" s="16" t="s">
        <v>24</v>
      </c>
      <c r="C2950" s="21" t="s">
        <v>7740</v>
      </c>
      <c r="D2950" s="34" t="s">
        <v>18615</v>
      </c>
      <c r="E2950" s="21" t="s">
        <v>7781</v>
      </c>
      <c r="F2950" s="36">
        <v>42277</v>
      </c>
      <c r="G2950" s="12">
        <v>50</v>
      </c>
      <c r="H2950" s="25">
        <v>5736318.6100000003</v>
      </c>
      <c r="I2950" s="13">
        <v>327715.49</v>
      </c>
      <c r="J2950" s="13">
        <f t="shared" si="46"/>
        <v>5408603.1200000001</v>
      </c>
    </row>
    <row r="2951" spans="1:10" x14ac:dyDescent="0.25">
      <c r="A2951" s="19">
        <v>2943</v>
      </c>
      <c r="B2951" s="16" t="s">
        <v>24</v>
      </c>
      <c r="C2951" s="21" t="s">
        <v>7740</v>
      </c>
      <c r="D2951" s="34" t="s">
        <v>18616</v>
      </c>
      <c r="E2951" s="21" t="s">
        <v>10661</v>
      </c>
      <c r="F2951" s="36">
        <v>33147</v>
      </c>
      <c r="G2951" s="12">
        <v>40</v>
      </c>
      <c r="H2951" s="25">
        <v>20991.86</v>
      </c>
      <c r="I2951" s="13">
        <v>14596.37</v>
      </c>
      <c r="J2951" s="13">
        <f t="shared" si="46"/>
        <v>6395.49</v>
      </c>
    </row>
    <row r="2952" spans="1:10" x14ac:dyDescent="0.25">
      <c r="A2952" s="19">
        <v>2944</v>
      </c>
      <c r="B2952" s="16" t="s">
        <v>24</v>
      </c>
      <c r="C2952" s="21" t="s">
        <v>7740</v>
      </c>
      <c r="D2952" s="34" t="s">
        <v>18617</v>
      </c>
      <c r="E2952" s="21" t="s">
        <v>7906</v>
      </c>
      <c r="F2952" s="36">
        <v>33147</v>
      </c>
      <c r="G2952" s="12">
        <v>40</v>
      </c>
      <c r="H2952" s="25">
        <v>3938177.83</v>
      </c>
      <c r="I2952" s="13">
        <v>2773359.71999999</v>
      </c>
      <c r="J2952" s="13">
        <f t="shared" si="46"/>
        <v>1164818.1100000101</v>
      </c>
    </row>
    <row r="2953" spans="1:10" x14ac:dyDescent="0.25">
      <c r="A2953" s="19">
        <v>2945</v>
      </c>
      <c r="B2953" s="16" t="s">
        <v>24</v>
      </c>
      <c r="C2953" s="21" t="s">
        <v>7740</v>
      </c>
      <c r="D2953" s="34" t="s">
        <v>18618</v>
      </c>
      <c r="E2953" s="21" t="s">
        <v>8240</v>
      </c>
      <c r="F2953" s="36">
        <v>41520</v>
      </c>
      <c r="G2953" s="12">
        <v>50</v>
      </c>
      <c r="H2953" s="25">
        <v>279307.7</v>
      </c>
      <c r="I2953" s="13">
        <v>23529.68</v>
      </c>
      <c r="J2953" s="13">
        <f t="shared" si="46"/>
        <v>255778.02000000002</v>
      </c>
    </row>
    <row r="2954" spans="1:10" x14ac:dyDescent="0.25">
      <c r="A2954" s="19">
        <v>2946</v>
      </c>
      <c r="B2954" s="16" t="s">
        <v>24</v>
      </c>
      <c r="C2954" s="21" t="s">
        <v>7740</v>
      </c>
      <c r="D2954" s="34" t="s">
        <v>18619</v>
      </c>
      <c r="E2954" s="21" t="s">
        <v>9434</v>
      </c>
      <c r="F2954" s="36">
        <v>33147</v>
      </c>
      <c r="G2954" s="12">
        <v>40</v>
      </c>
      <c r="H2954" s="25">
        <v>85747.75</v>
      </c>
      <c r="I2954" s="13">
        <v>59624.279999999802</v>
      </c>
      <c r="J2954" s="13">
        <f t="shared" si="46"/>
        <v>26123.470000000198</v>
      </c>
    </row>
    <row r="2955" spans="1:10" x14ac:dyDescent="0.25">
      <c r="A2955" s="19">
        <v>2947</v>
      </c>
      <c r="B2955" s="16" t="s">
        <v>24</v>
      </c>
      <c r="C2955" s="21" t="s">
        <v>7740</v>
      </c>
      <c r="D2955" s="34" t="s">
        <v>18620</v>
      </c>
      <c r="E2955" s="21" t="s">
        <v>7997</v>
      </c>
      <c r="F2955" s="36">
        <v>33147</v>
      </c>
      <c r="G2955" s="12">
        <v>40</v>
      </c>
      <c r="H2955" s="25">
        <v>2228114.71</v>
      </c>
      <c r="I2955" s="13">
        <v>1564789.17</v>
      </c>
      <c r="J2955" s="13">
        <f t="shared" si="46"/>
        <v>663325.54</v>
      </c>
    </row>
    <row r="2956" spans="1:10" x14ac:dyDescent="0.25">
      <c r="A2956" s="19">
        <v>2948</v>
      </c>
      <c r="B2956" s="16" t="s">
        <v>24</v>
      </c>
      <c r="C2956" s="21" t="s">
        <v>7740</v>
      </c>
      <c r="D2956" s="34" t="s">
        <v>18621</v>
      </c>
      <c r="E2956" s="21" t="s">
        <v>7848</v>
      </c>
      <c r="F2956" s="36">
        <v>32782</v>
      </c>
      <c r="G2956" s="12">
        <v>40</v>
      </c>
      <c r="H2956" s="25">
        <v>7759561.4100000001</v>
      </c>
      <c r="I2956" s="13">
        <v>5591517.3899999997</v>
      </c>
      <c r="J2956" s="13">
        <f t="shared" si="46"/>
        <v>2168044.0200000005</v>
      </c>
    </row>
    <row r="2957" spans="1:10" x14ac:dyDescent="0.25">
      <c r="A2957" s="19">
        <v>2949</v>
      </c>
      <c r="B2957" s="16" t="s">
        <v>24</v>
      </c>
      <c r="C2957" s="21" t="s">
        <v>7740</v>
      </c>
      <c r="D2957" s="34" t="s">
        <v>18622</v>
      </c>
      <c r="E2957" s="21" t="s">
        <v>14841</v>
      </c>
      <c r="F2957" s="36">
        <v>20821</v>
      </c>
      <c r="G2957" s="12">
        <v>40</v>
      </c>
      <c r="H2957" s="25">
        <v>1377.04</v>
      </c>
      <c r="I2957" s="13">
        <v>1377.04</v>
      </c>
      <c r="J2957" s="13">
        <f t="shared" si="46"/>
        <v>0</v>
      </c>
    </row>
    <row r="2958" spans="1:10" x14ac:dyDescent="0.25">
      <c r="A2958" s="19">
        <v>2950</v>
      </c>
      <c r="B2958" s="16" t="s">
        <v>24</v>
      </c>
      <c r="C2958" s="21" t="s">
        <v>7740</v>
      </c>
      <c r="D2958" s="34" t="s">
        <v>18623</v>
      </c>
      <c r="E2958" s="21" t="s">
        <v>10899</v>
      </c>
      <c r="F2958" s="36">
        <v>41781</v>
      </c>
      <c r="G2958" s="12">
        <v>50</v>
      </c>
      <c r="H2958" s="25">
        <v>5342.25</v>
      </c>
      <c r="I2958" s="13">
        <v>465.66</v>
      </c>
      <c r="J2958" s="13">
        <f t="shared" si="46"/>
        <v>4876.59</v>
      </c>
    </row>
    <row r="2959" spans="1:10" x14ac:dyDescent="0.25">
      <c r="A2959" s="19">
        <v>2951</v>
      </c>
      <c r="B2959" s="16" t="s">
        <v>24</v>
      </c>
      <c r="C2959" s="21" t="s">
        <v>7740</v>
      </c>
      <c r="D2959" s="34" t="s">
        <v>18624</v>
      </c>
      <c r="E2959" s="21" t="s">
        <v>12052</v>
      </c>
      <c r="F2959" s="36">
        <v>41957</v>
      </c>
      <c r="G2959" s="12">
        <v>40</v>
      </c>
      <c r="H2959" s="25">
        <v>1283.33</v>
      </c>
      <c r="I2959" s="13">
        <v>124.35</v>
      </c>
      <c r="J2959" s="13">
        <f t="shared" si="46"/>
        <v>1158.98</v>
      </c>
    </row>
    <row r="2960" spans="1:10" x14ac:dyDescent="0.25">
      <c r="A2960" s="19">
        <v>2952</v>
      </c>
      <c r="B2960" s="16" t="s">
        <v>24</v>
      </c>
      <c r="C2960" s="21" t="s">
        <v>7740</v>
      </c>
      <c r="D2960" s="34" t="s">
        <v>18625</v>
      </c>
      <c r="E2960" s="21" t="s">
        <v>12041</v>
      </c>
      <c r="F2960" s="36">
        <v>42193</v>
      </c>
      <c r="G2960" s="12">
        <v>50</v>
      </c>
      <c r="H2960" s="25">
        <v>1248</v>
      </c>
      <c r="I2960" s="13">
        <v>80.599999999999994</v>
      </c>
      <c r="J2960" s="13">
        <f t="shared" si="46"/>
        <v>1167.4000000000001</v>
      </c>
    </row>
    <row r="2961" spans="1:10" x14ac:dyDescent="0.25">
      <c r="A2961" s="19">
        <v>2953</v>
      </c>
      <c r="B2961" s="16" t="s">
        <v>24</v>
      </c>
      <c r="C2961" s="21" t="s">
        <v>7740</v>
      </c>
      <c r="D2961" s="34" t="s">
        <v>18626</v>
      </c>
      <c r="E2961" s="21" t="s">
        <v>11521</v>
      </c>
      <c r="F2961" s="36">
        <v>32387</v>
      </c>
      <c r="G2961" s="12">
        <v>40</v>
      </c>
      <c r="H2961" s="25">
        <v>9361.5</v>
      </c>
      <c r="I2961" s="13">
        <v>7040.92</v>
      </c>
      <c r="J2961" s="13">
        <f t="shared" si="46"/>
        <v>2320.58</v>
      </c>
    </row>
    <row r="2962" spans="1:10" x14ac:dyDescent="0.25">
      <c r="A2962" s="19">
        <v>2954</v>
      </c>
      <c r="B2962" s="16" t="s">
        <v>24</v>
      </c>
      <c r="C2962" s="21" t="s">
        <v>7740</v>
      </c>
      <c r="D2962" s="34" t="s">
        <v>18627</v>
      </c>
      <c r="E2962" s="21" t="s">
        <v>8046</v>
      </c>
      <c r="F2962" s="36">
        <v>32387</v>
      </c>
      <c r="G2962" s="12">
        <v>40</v>
      </c>
      <c r="H2962" s="25">
        <v>1986745.71</v>
      </c>
      <c r="I2962" s="13">
        <v>1494478.48</v>
      </c>
      <c r="J2962" s="13">
        <f t="shared" si="46"/>
        <v>492267.23</v>
      </c>
    </row>
    <row r="2963" spans="1:10" x14ac:dyDescent="0.25">
      <c r="A2963" s="19">
        <v>2955</v>
      </c>
      <c r="B2963" s="16" t="s">
        <v>24</v>
      </c>
      <c r="C2963" s="21" t="s">
        <v>7740</v>
      </c>
      <c r="D2963" s="34" t="s">
        <v>18628</v>
      </c>
      <c r="E2963" s="21" t="s">
        <v>8027</v>
      </c>
      <c r="F2963" s="36">
        <v>32387</v>
      </c>
      <c r="G2963" s="12">
        <v>40</v>
      </c>
      <c r="H2963" s="25">
        <v>1552521.41</v>
      </c>
      <c r="I2963" s="13">
        <v>1167844.3799999999</v>
      </c>
      <c r="J2963" s="13">
        <f t="shared" si="46"/>
        <v>384677.03</v>
      </c>
    </row>
    <row r="2964" spans="1:10" x14ac:dyDescent="0.25">
      <c r="A2964" s="19">
        <v>2956</v>
      </c>
      <c r="B2964" s="16" t="s">
        <v>24</v>
      </c>
      <c r="C2964" s="21" t="s">
        <v>7740</v>
      </c>
      <c r="D2964" s="34" t="s">
        <v>18629</v>
      </c>
      <c r="E2964" s="21" t="s">
        <v>8027</v>
      </c>
      <c r="F2964" s="36">
        <v>32387</v>
      </c>
      <c r="G2964" s="12">
        <v>40</v>
      </c>
      <c r="H2964" s="25">
        <v>2212834.79</v>
      </c>
      <c r="I2964" s="13">
        <v>1664548.15</v>
      </c>
      <c r="J2964" s="13">
        <f t="shared" si="46"/>
        <v>548286.64000000013</v>
      </c>
    </row>
    <row r="2965" spans="1:10" x14ac:dyDescent="0.25">
      <c r="A2965" s="19">
        <v>2957</v>
      </c>
      <c r="B2965" s="16" t="s">
        <v>24</v>
      </c>
      <c r="C2965" s="21" t="s">
        <v>7740</v>
      </c>
      <c r="D2965" s="34" t="s">
        <v>18630</v>
      </c>
      <c r="E2965" s="21" t="s">
        <v>7958</v>
      </c>
      <c r="F2965" s="36">
        <v>32387</v>
      </c>
      <c r="G2965" s="12">
        <v>40</v>
      </c>
      <c r="H2965" s="25">
        <v>3360893.56</v>
      </c>
      <c r="I2965" s="13">
        <v>2517024.0299999998</v>
      </c>
      <c r="J2965" s="13">
        <f t="shared" si="46"/>
        <v>843869.53000000026</v>
      </c>
    </row>
    <row r="2966" spans="1:10" x14ac:dyDescent="0.25">
      <c r="A2966" s="19">
        <v>2958</v>
      </c>
      <c r="B2966" s="16" t="s">
        <v>24</v>
      </c>
      <c r="C2966" s="21" t="s">
        <v>7740</v>
      </c>
      <c r="D2966" s="34" t="s">
        <v>18631</v>
      </c>
      <c r="E2966" s="21" t="s">
        <v>8011</v>
      </c>
      <c r="F2966" s="36">
        <v>32387</v>
      </c>
      <c r="G2966" s="12">
        <v>40</v>
      </c>
      <c r="H2966" s="25">
        <v>2452827.54</v>
      </c>
      <c r="I2966" s="13">
        <v>1843168.63</v>
      </c>
      <c r="J2966" s="13">
        <f t="shared" si="46"/>
        <v>609658.91000000015</v>
      </c>
    </row>
    <row r="2967" spans="1:10" x14ac:dyDescent="0.25">
      <c r="A2967" s="19">
        <v>2959</v>
      </c>
      <c r="B2967" s="16" t="s">
        <v>24</v>
      </c>
      <c r="C2967" s="21" t="s">
        <v>7740</v>
      </c>
      <c r="D2967" s="34" t="s">
        <v>18631</v>
      </c>
      <c r="E2967" s="21" t="s">
        <v>8011</v>
      </c>
      <c r="F2967" s="36">
        <v>37530</v>
      </c>
      <c r="G2967" s="12">
        <v>40</v>
      </c>
      <c r="H2967" s="25">
        <v>1629.08</v>
      </c>
      <c r="I2967" s="13">
        <v>710.42</v>
      </c>
      <c r="J2967" s="13">
        <f t="shared" si="46"/>
        <v>918.66</v>
      </c>
    </row>
    <row r="2968" spans="1:10" x14ac:dyDescent="0.25">
      <c r="A2968" s="19">
        <v>2960</v>
      </c>
      <c r="B2968" s="16" t="s">
        <v>24</v>
      </c>
      <c r="C2968" s="21" t="s">
        <v>7740</v>
      </c>
      <c r="D2968" s="34" t="s">
        <v>18632</v>
      </c>
      <c r="E2968" s="21" t="s">
        <v>8420</v>
      </c>
      <c r="F2968" s="36">
        <v>41708</v>
      </c>
      <c r="G2968" s="12">
        <v>50</v>
      </c>
      <c r="H2968" s="25">
        <v>37858.29</v>
      </c>
      <c r="I2968" s="13">
        <v>3451.83</v>
      </c>
      <c r="J2968" s="13">
        <f t="shared" si="46"/>
        <v>34406.46</v>
      </c>
    </row>
    <row r="2969" spans="1:10" x14ac:dyDescent="0.25">
      <c r="A2969" s="19">
        <v>2961</v>
      </c>
      <c r="B2969" s="16" t="s">
        <v>24</v>
      </c>
      <c r="C2969" s="21" t="s">
        <v>7740</v>
      </c>
      <c r="D2969" s="34" t="s">
        <v>18633</v>
      </c>
      <c r="E2969" s="21" t="s">
        <v>8420</v>
      </c>
      <c r="F2969" s="36">
        <v>41708</v>
      </c>
      <c r="G2969" s="12">
        <v>50</v>
      </c>
      <c r="H2969" s="25">
        <v>171958.05</v>
      </c>
      <c r="I2969" s="13">
        <v>15678.72</v>
      </c>
      <c r="J2969" s="13">
        <f t="shared" si="46"/>
        <v>156279.32999999999</v>
      </c>
    </row>
    <row r="2970" spans="1:10" x14ac:dyDescent="0.25">
      <c r="A2970" s="19">
        <v>2962</v>
      </c>
      <c r="B2970" s="16" t="s">
        <v>24</v>
      </c>
      <c r="C2970" s="21" t="s">
        <v>7740</v>
      </c>
      <c r="D2970" s="34" t="s">
        <v>18634</v>
      </c>
      <c r="E2970" s="21" t="s">
        <v>7945</v>
      </c>
      <c r="F2970" s="36">
        <v>42170</v>
      </c>
      <c r="G2970" s="12">
        <v>50</v>
      </c>
      <c r="H2970" s="25">
        <v>289631.15000000002</v>
      </c>
      <c r="I2970" s="13">
        <v>19076.03</v>
      </c>
      <c r="J2970" s="13">
        <f t="shared" si="46"/>
        <v>270555.12</v>
      </c>
    </row>
    <row r="2971" spans="1:10" x14ac:dyDescent="0.25">
      <c r="A2971" s="19">
        <v>2963</v>
      </c>
      <c r="B2971" s="16" t="s">
        <v>24</v>
      </c>
      <c r="C2971" s="21" t="s">
        <v>7740</v>
      </c>
      <c r="D2971" s="34" t="s">
        <v>18635</v>
      </c>
      <c r="E2971" s="21" t="s">
        <v>7945</v>
      </c>
      <c r="F2971" s="36">
        <v>42170</v>
      </c>
      <c r="G2971" s="12">
        <v>50</v>
      </c>
      <c r="H2971" s="25">
        <v>949971.16</v>
      </c>
      <c r="I2971" s="13">
        <v>62567.99</v>
      </c>
      <c r="J2971" s="13">
        <f t="shared" si="46"/>
        <v>887403.17</v>
      </c>
    </row>
    <row r="2972" spans="1:10" x14ac:dyDescent="0.25">
      <c r="A2972" s="19">
        <v>2964</v>
      </c>
      <c r="B2972" s="16" t="s">
        <v>24</v>
      </c>
      <c r="C2972" s="21" t="s">
        <v>7740</v>
      </c>
      <c r="D2972" s="34" t="s">
        <v>18636</v>
      </c>
      <c r="E2972" s="21" t="s">
        <v>9054</v>
      </c>
      <c r="F2972" s="36">
        <v>41708</v>
      </c>
      <c r="G2972" s="12">
        <v>50</v>
      </c>
      <c r="H2972" s="25">
        <v>48391.79</v>
      </c>
      <c r="I2972" s="13">
        <v>4412.32</v>
      </c>
      <c r="J2972" s="13">
        <f t="shared" si="46"/>
        <v>43979.47</v>
      </c>
    </row>
    <row r="2973" spans="1:10" x14ac:dyDescent="0.25">
      <c r="A2973" s="19">
        <v>2965</v>
      </c>
      <c r="B2973" s="16" t="s">
        <v>24</v>
      </c>
      <c r="C2973" s="21" t="s">
        <v>7740</v>
      </c>
      <c r="D2973" s="34" t="s">
        <v>18637</v>
      </c>
      <c r="E2973" s="21" t="s">
        <v>9054</v>
      </c>
      <c r="F2973" s="36">
        <v>41708</v>
      </c>
      <c r="G2973" s="12">
        <v>50</v>
      </c>
      <c r="H2973" s="25">
        <v>38394.550000000003</v>
      </c>
      <c r="I2973" s="13">
        <v>3500.72</v>
      </c>
      <c r="J2973" s="13">
        <f t="shared" si="46"/>
        <v>34893.83</v>
      </c>
    </row>
    <row r="2974" spans="1:10" x14ac:dyDescent="0.25">
      <c r="A2974" s="19">
        <v>2966</v>
      </c>
      <c r="B2974" s="16" t="s">
        <v>24</v>
      </c>
      <c r="C2974" s="21" t="s">
        <v>7740</v>
      </c>
      <c r="D2974" s="34" t="s">
        <v>18638</v>
      </c>
      <c r="E2974" s="21" t="s">
        <v>9329</v>
      </c>
      <c r="F2974" s="36">
        <v>41857</v>
      </c>
      <c r="G2974" s="12">
        <v>50</v>
      </c>
      <c r="H2974" s="25">
        <v>33381.14</v>
      </c>
      <c r="I2974" s="13">
        <v>2771.02</v>
      </c>
      <c r="J2974" s="13">
        <f t="shared" si="46"/>
        <v>30610.12</v>
      </c>
    </row>
    <row r="2975" spans="1:10" x14ac:dyDescent="0.25">
      <c r="A2975" s="19">
        <v>2967</v>
      </c>
      <c r="B2975" s="16" t="s">
        <v>24</v>
      </c>
      <c r="C2975" s="21" t="s">
        <v>7740</v>
      </c>
      <c r="D2975" s="34" t="s">
        <v>18639</v>
      </c>
      <c r="E2975" s="21" t="s">
        <v>11079</v>
      </c>
      <c r="F2975" s="36">
        <v>42009</v>
      </c>
      <c r="G2975" s="12">
        <v>50</v>
      </c>
      <c r="H2975" s="25">
        <v>4231.93</v>
      </c>
      <c r="I2975" s="13">
        <v>316.11</v>
      </c>
      <c r="J2975" s="13">
        <f t="shared" si="46"/>
        <v>3915.82</v>
      </c>
    </row>
    <row r="2976" spans="1:10" x14ac:dyDescent="0.25">
      <c r="A2976" s="19">
        <v>2968</v>
      </c>
      <c r="B2976" s="16" t="s">
        <v>24</v>
      </c>
      <c r="C2976" s="21" t="s">
        <v>7740</v>
      </c>
      <c r="D2976" s="34" t="s">
        <v>18640</v>
      </c>
      <c r="E2976" s="21" t="s">
        <v>10747</v>
      </c>
      <c r="F2976" s="36">
        <v>42124</v>
      </c>
      <c r="G2976" s="12">
        <v>50</v>
      </c>
      <c r="H2976" s="25">
        <v>6291.13</v>
      </c>
      <c r="I2976" s="13">
        <v>430.24</v>
      </c>
      <c r="J2976" s="13">
        <f t="shared" si="46"/>
        <v>5860.89</v>
      </c>
    </row>
    <row r="2977" spans="1:10" x14ac:dyDescent="0.25">
      <c r="A2977" s="19">
        <v>2969</v>
      </c>
      <c r="B2977" s="16" t="s">
        <v>24</v>
      </c>
      <c r="C2977" s="21" t="s">
        <v>7740</v>
      </c>
      <c r="D2977" s="34" t="s">
        <v>18641</v>
      </c>
      <c r="E2977" s="21" t="s">
        <v>10206</v>
      </c>
      <c r="F2977" s="36">
        <v>42220</v>
      </c>
      <c r="G2977" s="12">
        <v>50</v>
      </c>
      <c r="H2977" s="25">
        <v>10970.85</v>
      </c>
      <c r="I2977" s="13">
        <v>692.53</v>
      </c>
      <c r="J2977" s="13">
        <f t="shared" si="46"/>
        <v>10278.32</v>
      </c>
    </row>
    <row r="2978" spans="1:10" x14ac:dyDescent="0.25">
      <c r="A2978" s="19">
        <v>2970</v>
      </c>
      <c r="B2978" s="16" t="s">
        <v>24</v>
      </c>
      <c r="C2978" s="21" t="s">
        <v>7740</v>
      </c>
      <c r="D2978" s="34" t="s">
        <v>18642</v>
      </c>
      <c r="E2978" s="21" t="s">
        <v>9378</v>
      </c>
      <c r="F2978" s="36">
        <v>42118</v>
      </c>
      <c r="G2978" s="12">
        <v>50</v>
      </c>
      <c r="H2978" s="25">
        <v>30439.62</v>
      </c>
      <c r="I2978" s="13">
        <v>2091.61</v>
      </c>
      <c r="J2978" s="13">
        <f t="shared" si="46"/>
        <v>28348.01</v>
      </c>
    </row>
    <row r="2979" spans="1:10" x14ac:dyDescent="0.25">
      <c r="A2979" s="19">
        <v>2971</v>
      </c>
      <c r="B2979" s="16" t="s">
        <v>24</v>
      </c>
      <c r="C2979" s="21" t="s">
        <v>7740</v>
      </c>
      <c r="D2979" s="34" t="s">
        <v>18643</v>
      </c>
      <c r="E2979" s="21" t="s">
        <v>9976</v>
      </c>
      <c r="F2979" s="36">
        <v>41855</v>
      </c>
      <c r="G2979" s="12">
        <v>50</v>
      </c>
      <c r="H2979" s="25">
        <v>15385.33</v>
      </c>
      <c r="I2979" s="13">
        <v>1278.79</v>
      </c>
      <c r="J2979" s="13">
        <f t="shared" si="46"/>
        <v>14106.54</v>
      </c>
    </row>
    <row r="2980" spans="1:10" x14ac:dyDescent="0.25">
      <c r="A2980" s="19">
        <v>2972</v>
      </c>
      <c r="B2980" s="16" t="s">
        <v>24</v>
      </c>
      <c r="C2980" s="21" t="s">
        <v>7740</v>
      </c>
      <c r="D2980" s="34" t="s">
        <v>18644</v>
      </c>
      <c r="E2980" s="21" t="s">
        <v>10971</v>
      </c>
      <c r="F2980" s="36">
        <v>41941</v>
      </c>
      <c r="G2980" s="12">
        <v>50</v>
      </c>
      <c r="H2980" s="25">
        <v>4810.3500000000004</v>
      </c>
      <c r="I2980" s="13">
        <v>377.21</v>
      </c>
      <c r="J2980" s="13">
        <f t="shared" si="46"/>
        <v>4433.1400000000003</v>
      </c>
    </row>
    <row r="2981" spans="1:10" x14ac:dyDescent="0.25">
      <c r="A2981" s="19">
        <v>2973</v>
      </c>
      <c r="B2981" s="16" t="s">
        <v>24</v>
      </c>
      <c r="C2981" s="21" t="s">
        <v>7740</v>
      </c>
      <c r="D2981" s="34" t="s">
        <v>18645</v>
      </c>
      <c r="E2981" s="21" t="s">
        <v>11121</v>
      </c>
      <c r="F2981" s="36">
        <v>42144</v>
      </c>
      <c r="G2981" s="12">
        <v>50</v>
      </c>
      <c r="H2981" s="25">
        <v>4026.67</v>
      </c>
      <c r="I2981" s="13">
        <v>270.95</v>
      </c>
      <c r="J2981" s="13">
        <f t="shared" si="46"/>
        <v>3755.7200000000003</v>
      </c>
    </row>
    <row r="2982" spans="1:10" x14ac:dyDescent="0.25">
      <c r="A2982" s="19">
        <v>2974</v>
      </c>
      <c r="B2982" s="16" t="s">
        <v>24</v>
      </c>
      <c r="C2982" s="21" t="s">
        <v>7740</v>
      </c>
      <c r="D2982" s="34" t="s">
        <v>18646</v>
      </c>
      <c r="E2982" s="21" t="s">
        <v>10645</v>
      </c>
      <c r="F2982" s="36">
        <v>41928</v>
      </c>
      <c r="G2982" s="12">
        <v>50</v>
      </c>
      <c r="H2982" s="25">
        <v>7112</v>
      </c>
      <c r="I2982" s="13">
        <v>562.72</v>
      </c>
      <c r="J2982" s="13">
        <f t="shared" ref="J2982:J3045" si="47">SUM(H2982-I2982)</f>
        <v>6549.28</v>
      </c>
    </row>
    <row r="2983" spans="1:10" x14ac:dyDescent="0.25">
      <c r="A2983" s="19">
        <v>2975</v>
      </c>
      <c r="B2983" s="16" t="s">
        <v>24</v>
      </c>
      <c r="C2983" s="21" t="s">
        <v>7740</v>
      </c>
      <c r="D2983" s="34" t="s">
        <v>18647</v>
      </c>
      <c r="E2983" s="21" t="s">
        <v>12452</v>
      </c>
      <c r="F2983" s="36">
        <v>41312</v>
      </c>
      <c r="G2983" s="12">
        <v>50</v>
      </c>
      <c r="H2983" s="25">
        <v>644.61</v>
      </c>
      <c r="I2983" s="13">
        <v>72.680000000000106</v>
      </c>
      <c r="J2983" s="13">
        <f t="shared" si="47"/>
        <v>571.92999999999995</v>
      </c>
    </row>
    <row r="2984" spans="1:10" x14ac:dyDescent="0.25">
      <c r="A2984" s="19">
        <v>2976</v>
      </c>
      <c r="B2984" s="16" t="s">
        <v>24</v>
      </c>
      <c r="C2984" s="21" t="s">
        <v>7740</v>
      </c>
      <c r="D2984" s="34" t="s">
        <v>18648</v>
      </c>
      <c r="E2984" s="21" t="s">
        <v>11331</v>
      </c>
      <c r="F2984" s="36">
        <v>41870</v>
      </c>
      <c r="G2984" s="12">
        <v>50</v>
      </c>
      <c r="H2984" s="25">
        <v>3209.75</v>
      </c>
      <c r="I2984" s="13">
        <v>264.18</v>
      </c>
      <c r="J2984" s="13">
        <f t="shared" si="47"/>
        <v>2945.57</v>
      </c>
    </row>
    <row r="2985" spans="1:10" x14ac:dyDescent="0.25">
      <c r="A2985" s="19">
        <v>2977</v>
      </c>
      <c r="B2985" s="16" t="s">
        <v>24</v>
      </c>
      <c r="C2985" s="21" t="s">
        <v>7740</v>
      </c>
      <c r="D2985" s="34" t="s">
        <v>18649</v>
      </c>
      <c r="E2985" s="21" t="s">
        <v>12323</v>
      </c>
      <c r="F2985" s="36">
        <v>42082</v>
      </c>
      <c r="G2985" s="12">
        <v>50</v>
      </c>
      <c r="H2985" s="25">
        <v>800</v>
      </c>
      <c r="I2985" s="13">
        <v>56.62</v>
      </c>
      <c r="J2985" s="13">
        <f t="shared" si="47"/>
        <v>743.38</v>
      </c>
    </row>
    <row r="2986" spans="1:10" x14ac:dyDescent="0.25">
      <c r="A2986" s="19">
        <v>2978</v>
      </c>
      <c r="B2986" s="16" t="s">
        <v>24</v>
      </c>
      <c r="C2986" s="21" t="s">
        <v>7740</v>
      </c>
      <c r="D2986" s="34" t="s">
        <v>18650</v>
      </c>
      <c r="E2986" s="21" t="s">
        <v>10994</v>
      </c>
      <c r="F2986" s="36">
        <v>41425</v>
      </c>
      <c r="G2986" s="12">
        <v>50</v>
      </c>
      <c r="H2986" s="25">
        <v>4800</v>
      </c>
      <c r="I2986" s="13">
        <v>511.99</v>
      </c>
      <c r="J2986" s="13">
        <f t="shared" si="47"/>
        <v>4288.01</v>
      </c>
    </row>
    <row r="2987" spans="1:10" x14ac:dyDescent="0.25">
      <c r="A2987" s="19">
        <v>2979</v>
      </c>
      <c r="B2987" s="16" t="s">
        <v>24</v>
      </c>
      <c r="C2987" s="21" t="s">
        <v>7740</v>
      </c>
      <c r="D2987" s="34" t="s">
        <v>18651</v>
      </c>
      <c r="E2987" s="21" t="s">
        <v>10290</v>
      </c>
      <c r="F2987" s="36">
        <v>42073</v>
      </c>
      <c r="G2987" s="12">
        <v>50</v>
      </c>
      <c r="H2987" s="25">
        <v>10285.549999999999</v>
      </c>
      <c r="I2987" s="13">
        <v>732.08</v>
      </c>
      <c r="J2987" s="13">
        <f t="shared" si="47"/>
        <v>9553.4699999999993</v>
      </c>
    </row>
    <row r="2988" spans="1:10" x14ac:dyDescent="0.25">
      <c r="A2988" s="19">
        <v>2980</v>
      </c>
      <c r="B2988" s="16" t="s">
        <v>24</v>
      </c>
      <c r="C2988" s="21" t="s">
        <v>7740</v>
      </c>
      <c r="D2988" s="34" t="s">
        <v>18652</v>
      </c>
      <c r="E2988" s="21" t="s">
        <v>11083</v>
      </c>
      <c r="F2988" s="36">
        <v>41806</v>
      </c>
      <c r="G2988" s="12">
        <v>40</v>
      </c>
      <c r="H2988" s="25">
        <v>4359.25</v>
      </c>
      <c r="I2988" s="13">
        <v>467.65</v>
      </c>
      <c r="J2988" s="13">
        <f t="shared" si="47"/>
        <v>3891.6</v>
      </c>
    </row>
    <row r="2989" spans="1:10" x14ac:dyDescent="0.25">
      <c r="A2989" s="19">
        <v>2981</v>
      </c>
      <c r="B2989" s="16" t="s">
        <v>24</v>
      </c>
      <c r="C2989" s="21" t="s">
        <v>7740</v>
      </c>
      <c r="D2989" s="34" t="s">
        <v>18653</v>
      </c>
      <c r="E2989" s="21" t="s">
        <v>11083</v>
      </c>
      <c r="F2989" s="36">
        <v>41761</v>
      </c>
      <c r="G2989" s="12">
        <v>40</v>
      </c>
      <c r="H2989" s="25">
        <v>3961.55</v>
      </c>
      <c r="I2989" s="13">
        <v>437.13</v>
      </c>
      <c r="J2989" s="13">
        <f t="shared" si="47"/>
        <v>3524.42</v>
      </c>
    </row>
    <row r="2990" spans="1:10" x14ac:dyDescent="0.25">
      <c r="A2990" s="19">
        <v>2982</v>
      </c>
      <c r="B2990" s="16" t="s">
        <v>24</v>
      </c>
      <c r="C2990" s="21" t="s">
        <v>7740</v>
      </c>
      <c r="D2990" s="34" t="s">
        <v>18654</v>
      </c>
      <c r="E2990" s="21" t="s">
        <v>11083</v>
      </c>
      <c r="F2990" s="36">
        <v>41838</v>
      </c>
      <c r="G2990" s="12">
        <v>40</v>
      </c>
      <c r="H2990" s="25">
        <v>1251.7</v>
      </c>
      <c r="I2990" s="13">
        <v>131.51</v>
      </c>
      <c r="J2990" s="13">
        <f t="shared" si="47"/>
        <v>1120.19</v>
      </c>
    </row>
    <row r="2991" spans="1:10" x14ac:dyDescent="0.25">
      <c r="A2991" s="19">
        <v>2983</v>
      </c>
      <c r="B2991" s="16" t="s">
        <v>24</v>
      </c>
      <c r="C2991" s="21" t="s">
        <v>7740</v>
      </c>
      <c r="D2991" s="34" t="s">
        <v>18655</v>
      </c>
      <c r="E2991" s="21" t="s">
        <v>12166</v>
      </c>
      <c r="F2991" s="36">
        <v>41320</v>
      </c>
      <c r="G2991" s="12">
        <v>50</v>
      </c>
      <c r="H2991" s="25">
        <v>1080</v>
      </c>
      <c r="I2991" s="13">
        <v>121.41</v>
      </c>
      <c r="J2991" s="13">
        <f t="shared" si="47"/>
        <v>958.59</v>
      </c>
    </row>
    <row r="2992" spans="1:10" x14ac:dyDescent="0.25">
      <c r="A2992" s="19">
        <v>2984</v>
      </c>
      <c r="B2992" s="16" t="s">
        <v>24</v>
      </c>
      <c r="C2992" s="21" t="s">
        <v>7740</v>
      </c>
      <c r="D2992" s="34" t="s">
        <v>18656</v>
      </c>
      <c r="E2992" s="21" t="s">
        <v>12127</v>
      </c>
      <c r="F2992" s="36">
        <v>42030</v>
      </c>
      <c r="G2992" s="12">
        <v>50</v>
      </c>
      <c r="H2992" s="25">
        <v>1080</v>
      </c>
      <c r="I2992" s="13">
        <v>79.400000000000006</v>
      </c>
      <c r="J2992" s="13">
        <f t="shared" si="47"/>
        <v>1000.6</v>
      </c>
    </row>
    <row r="2993" spans="1:10" x14ac:dyDescent="0.25">
      <c r="A2993" s="19">
        <v>2985</v>
      </c>
      <c r="B2993" s="16" t="s">
        <v>24</v>
      </c>
      <c r="C2993" s="21" t="s">
        <v>7740</v>
      </c>
      <c r="D2993" s="34" t="s">
        <v>18657</v>
      </c>
      <c r="E2993" s="21" t="s">
        <v>9969</v>
      </c>
      <c r="F2993" s="36">
        <v>41862</v>
      </c>
      <c r="G2993" s="12">
        <v>50</v>
      </c>
      <c r="H2993" s="25">
        <v>15596.5</v>
      </c>
      <c r="I2993" s="13">
        <v>1290.44</v>
      </c>
      <c r="J2993" s="13">
        <f t="shared" si="47"/>
        <v>14306.06</v>
      </c>
    </row>
    <row r="2994" spans="1:10" x14ac:dyDescent="0.25">
      <c r="A2994" s="19">
        <v>2986</v>
      </c>
      <c r="B2994" s="16" t="s">
        <v>24</v>
      </c>
      <c r="C2994" s="21" t="s">
        <v>7740</v>
      </c>
      <c r="D2994" s="34" t="s">
        <v>18658</v>
      </c>
      <c r="E2994" s="21" t="s">
        <v>11804</v>
      </c>
      <c r="F2994" s="36">
        <v>41767</v>
      </c>
      <c r="G2994" s="12">
        <v>50</v>
      </c>
      <c r="H2994" s="25">
        <v>1797.17</v>
      </c>
      <c r="I2994" s="13">
        <v>157.94999999999999</v>
      </c>
      <c r="J2994" s="13">
        <f t="shared" si="47"/>
        <v>1639.22</v>
      </c>
    </row>
    <row r="2995" spans="1:10" x14ac:dyDescent="0.25">
      <c r="A2995" s="19">
        <v>2987</v>
      </c>
      <c r="B2995" s="16" t="s">
        <v>24</v>
      </c>
      <c r="C2995" s="21" t="s">
        <v>7740</v>
      </c>
      <c r="D2995" s="34" t="s">
        <v>18659</v>
      </c>
      <c r="E2995" s="21" t="s">
        <v>10610</v>
      </c>
      <c r="F2995" s="36">
        <v>42010</v>
      </c>
      <c r="G2995" s="12">
        <v>50</v>
      </c>
      <c r="H2995" s="25">
        <v>7412.97</v>
      </c>
      <c r="I2995" s="13">
        <v>553.24</v>
      </c>
      <c r="J2995" s="13">
        <f t="shared" si="47"/>
        <v>6859.7300000000005</v>
      </c>
    </row>
    <row r="2996" spans="1:10" x14ac:dyDescent="0.25">
      <c r="A2996" s="19">
        <v>2988</v>
      </c>
      <c r="B2996" s="16" t="s">
        <v>24</v>
      </c>
      <c r="C2996" s="21" t="s">
        <v>7740</v>
      </c>
      <c r="D2996" s="34" t="s">
        <v>18660</v>
      </c>
      <c r="E2996" s="21" t="s">
        <v>11704</v>
      </c>
      <c r="F2996" s="36">
        <v>42097</v>
      </c>
      <c r="G2996" s="12">
        <v>50</v>
      </c>
      <c r="H2996" s="25">
        <v>1997</v>
      </c>
      <c r="I2996" s="13">
        <v>139.44</v>
      </c>
      <c r="J2996" s="13">
        <f t="shared" si="47"/>
        <v>1857.56</v>
      </c>
    </row>
    <row r="2997" spans="1:10" x14ac:dyDescent="0.25">
      <c r="A2997" s="19">
        <v>2989</v>
      </c>
      <c r="B2997" s="16" t="s">
        <v>24</v>
      </c>
      <c r="C2997" s="21" t="s">
        <v>7740</v>
      </c>
      <c r="D2997" s="34" t="s">
        <v>18661</v>
      </c>
      <c r="E2997" s="21" t="s">
        <v>10786</v>
      </c>
      <c r="F2997" s="36">
        <v>42061</v>
      </c>
      <c r="G2997" s="12">
        <v>50</v>
      </c>
      <c r="H2997" s="25">
        <v>6022.25</v>
      </c>
      <c r="I2997" s="13">
        <v>432.61</v>
      </c>
      <c r="J2997" s="13">
        <f t="shared" si="47"/>
        <v>5589.64</v>
      </c>
    </row>
    <row r="2998" spans="1:10" x14ac:dyDescent="0.25">
      <c r="A2998" s="19">
        <v>2990</v>
      </c>
      <c r="B2998" s="16" t="s">
        <v>24</v>
      </c>
      <c r="C2998" s="21" t="s">
        <v>7740</v>
      </c>
      <c r="D2998" s="34" t="s">
        <v>18662</v>
      </c>
      <c r="E2998" s="21" t="s">
        <v>10786</v>
      </c>
      <c r="F2998" s="36">
        <v>42010</v>
      </c>
      <c r="G2998" s="12">
        <v>50</v>
      </c>
      <c r="H2998" s="25">
        <v>5572.98</v>
      </c>
      <c r="I2998" s="13">
        <v>415.96</v>
      </c>
      <c r="J2998" s="13">
        <f t="shared" si="47"/>
        <v>5157.0199999999995</v>
      </c>
    </row>
    <row r="2999" spans="1:10" x14ac:dyDescent="0.25">
      <c r="A2999" s="19">
        <v>2991</v>
      </c>
      <c r="B2999" s="16" t="s">
        <v>24</v>
      </c>
      <c r="C2999" s="21" t="s">
        <v>7740</v>
      </c>
      <c r="D2999" s="34" t="s">
        <v>18663</v>
      </c>
      <c r="E2999" s="21" t="s">
        <v>10786</v>
      </c>
      <c r="F2999" s="36">
        <v>42009</v>
      </c>
      <c r="G2999" s="12">
        <v>50</v>
      </c>
      <c r="H2999" s="25">
        <v>5571.93</v>
      </c>
      <c r="I2999" s="13">
        <v>416.09</v>
      </c>
      <c r="J2999" s="13">
        <f t="shared" si="47"/>
        <v>5155.84</v>
      </c>
    </row>
    <row r="3000" spans="1:10" x14ac:dyDescent="0.25">
      <c r="A3000" s="19">
        <v>2992</v>
      </c>
      <c r="B3000" s="16" t="s">
        <v>24</v>
      </c>
      <c r="C3000" s="21" t="s">
        <v>7740</v>
      </c>
      <c r="D3000" s="34" t="s">
        <v>18664</v>
      </c>
      <c r="E3000" s="21" t="s">
        <v>10786</v>
      </c>
      <c r="F3000" s="36">
        <v>42009</v>
      </c>
      <c r="G3000" s="12">
        <v>50</v>
      </c>
      <c r="H3000" s="25">
        <v>2981.94</v>
      </c>
      <c r="I3000" s="13">
        <v>222.76</v>
      </c>
      <c r="J3000" s="13">
        <f t="shared" si="47"/>
        <v>2759.1800000000003</v>
      </c>
    </row>
    <row r="3001" spans="1:10" x14ac:dyDescent="0.25">
      <c r="A3001" s="19">
        <v>2993</v>
      </c>
      <c r="B3001" s="16" t="s">
        <v>24</v>
      </c>
      <c r="C3001" s="21" t="s">
        <v>7740</v>
      </c>
      <c r="D3001" s="34" t="s">
        <v>18665</v>
      </c>
      <c r="E3001" s="21" t="s">
        <v>10786</v>
      </c>
      <c r="F3001" s="36">
        <v>42046</v>
      </c>
      <c r="G3001" s="12">
        <v>50</v>
      </c>
      <c r="H3001" s="25">
        <v>2576.5</v>
      </c>
      <c r="I3001" s="13">
        <v>187.24</v>
      </c>
      <c r="J3001" s="13">
        <f t="shared" si="47"/>
        <v>2389.2600000000002</v>
      </c>
    </row>
    <row r="3002" spans="1:10" x14ac:dyDescent="0.25">
      <c r="A3002" s="19">
        <v>2994</v>
      </c>
      <c r="B3002" s="16" t="s">
        <v>24</v>
      </c>
      <c r="C3002" s="21" t="s">
        <v>7740</v>
      </c>
      <c r="D3002" s="34" t="s">
        <v>18666</v>
      </c>
      <c r="E3002" s="21" t="s">
        <v>11103</v>
      </c>
      <c r="F3002" s="36">
        <v>41548</v>
      </c>
      <c r="G3002" s="12">
        <v>50</v>
      </c>
      <c r="H3002" s="25">
        <v>4250</v>
      </c>
      <c r="I3002" s="13">
        <v>424.85</v>
      </c>
      <c r="J3002" s="13">
        <f t="shared" si="47"/>
        <v>3825.15</v>
      </c>
    </row>
    <row r="3003" spans="1:10" x14ac:dyDescent="0.25">
      <c r="A3003" s="19">
        <v>2995</v>
      </c>
      <c r="B3003" s="16" t="s">
        <v>24</v>
      </c>
      <c r="C3003" s="21" t="s">
        <v>7740</v>
      </c>
      <c r="D3003" s="34" t="s">
        <v>18667</v>
      </c>
      <c r="E3003" s="21" t="s">
        <v>12100</v>
      </c>
      <c r="F3003" s="36">
        <v>41355</v>
      </c>
      <c r="G3003" s="12">
        <v>50</v>
      </c>
      <c r="H3003" s="25">
        <v>1200</v>
      </c>
      <c r="I3003" s="13">
        <v>132.61000000000001</v>
      </c>
      <c r="J3003" s="13">
        <f t="shared" si="47"/>
        <v>1067.3899999999999</v>
      </c>
    </row>
    <row r="3004" spans="1:10" x14ac:dyDescent="0.25">
      <c r="A3004" s="19">
        <v>2996</v>
      </c>
      <c r="B3004" s="16" t="s">
        <v>24</v>
      </c>
      <c r="C3004" s="21" t="s">
        <v>7740</v>
      </c>
      <c r="D3004" s="34" t="s">
        <v>18668</v>
      </c>
      <c r="E3004" s="21" t="s">
        <v>8049</v>
      </c>
      <c r="F3004" s="36">
        <v>32387</v>
      </c>
      <c r="G3004" s="12">
        <v>40</v>
      </c>
      <c r="H3004" s="25">
        <v>1950448.5</v>
      </c>
      <c r="I3004" s="13">
        <v>1467174.84</v>
      </c>
      <c r="J3004" s="13">
        <f t="shared" si="47"/>
        <v>483273.65999999992</v>
      </c>
    </row>
    <row r="3005" spans="1:10" x14ac:dyDescent="0.25">
      <c r="A3005" s="19">
        <v>2997</v>
      </c>
      <c r="B3005" s="16" t="s">
        <v>24</v>
      </c>
      <c r="C3005" s="21" t="s">
        <v>7740</v>
      </c>
      <c r="D3005" s="34" t="s">
        <v>18668</v>
      </c>
      <c r="E3005" s="21" t="s">
        <v>8049</v>
      </c>
      <c r="F3005" s="36">
        <v>38261</v>
      </c>
      <c r="G3005" s="12">
        <v>40</v>
      </c>
      <c r="H3005" s="25">
        <v>115525.32</v>
      </c>
      <c r="I3005" s="13">
        <v>43080.960000000101</v>
      </c>
      <c r="J3005" s="13">
        <f t="shared" si="47"/>
        <v>72444.359999999899</v>
      </c>
    </row>
    <row r="3006" spans="1:10" x14ac:dyDescent="0.25">
      <c r="A3006" s="19">
        <v>2998</v>
      </c>
      <c r="B3006" s="16" t="s">
        <v>24</v>
      </c>
      <c r="C3006" s="21" t="s">
        <v>7740</v>
      </c>
      <c r="D3006" s="34" t="s">
        <v>18669</v>
      </c>
      <c r="E3006" s="21" t="s">
        <v>11897</v>
      </c>
      <c r="F3006" s="36">
        <v>41654</v>
      </c>
      <c r="G3006" s="12">
        <v>40</v>
      </c>
      <c r="H3006" s="25">
        <v>1675</v>
      </c>
      <c r="I3006" s="13">
        <v>197.15</v>
      </c>
      <c r="J3006" s="13">
        <f t="shared" si="47"/>
        <v>1477.85</v>
      </c>
    </row>
    <row r="3007" spans="1:10" x14ac:dyDescent="0.25">
      <c r="A3007" s="19">
        <v>2999</v>
      </c>
      <c r="B3007" s="16" t="s">
        <v>24</v>
      </c>
      <c r="C3007" s="21" t="s">
        <v>7740</v>
      </c>
      <c r="D3007" s="34" t="s">
        <v>18670</v>
      </c>
      <c r="E3007" s="21" t="s">
        <v>12102</v>
      </c>
      <c r="F3007" s="36">
        <v>42032</v>
      </c>
      <c r="G3007" s="12">
        <v>50</v>
      </c>
      <c r="H3007" s="25">
        <v>1145.56</v>
      </c>
      <c r="I3007" s="13">
        <v>84.15</v>
      </c>
      <c r="J3007" s="13">
        <f t="shared" si="47"/>
        <v>1061.4099999999999</v>
      </c>
    </row>
    <row r="3008" spans="1:10" x14ac:dyDescent="0.25">
      <c r="A3008" s="19">
        <v>3000</v>
      </c>
      <c r="B3008" s="16" t="s">
        <v>24</v>
      </c>
      <c r="C3008" s="21" t="s">
        <v>7740</v>
      </c>
      <c r="D3008" s="34" t="s">
        <v>18671</v>
      </c>
      <c r="E3008" s="21" t="s">
        <v>9806</v>
      </c>
      <c r="F3008" s="36">
        <v>42243</v>
      </c>
      <c r="G3008" s="12">
        <v>50</v>
      </c>
      <c r="H3008" s="25">
        <v>17979.16</v>
      </c>
      <c r="I3008" s="13">
        <v>1112.21</v>
      </c>
      <c r="J3008" s="13">
        <f t="shared" si="47"/>
        <v>16866.95</v>
      </c>
    </row>
    <row r="3009" spans="1:10" x14ac:dyDescent="0.25">
      <c r="A3009" s="19">
        <v>3001</v>
      </c>
      <c r="B3009" s="16" t="s">
        <v>24</v>
      </c>
      <c r="C3009" s="21" t="s">
        <v>7740</v>
      </c>
      <c r="D3009" s="34" t="s">
        <v>18672</v>
      </c>
      <c r="E3009" s="21" t="s">
        <v>12919</v>
      </c>
      <c r="F3009" s="36">
        <v>42229</v>
      </c>
      <c r="G3009" s="12">
        <v>40</v>
      </c>
      <c r="H3009" s="25">
        <v>150</v>
      </c>
      <c r="I3009" s="13">
        <v>11.8</v>
      </c>
      <c r="J3009" s="13">
        <f t="shared" si="47"/>
        <v>138.19999999999999</v>
      </c>
    </row>
    <row r="3010" spans="1:10" x14ac:dyDescent="0.25">
      <c r="A3010" s="19">
        <v>3002</v>
      </c>
      <c r="B3010" s="16" t="s">
        <v>24</v>
      </c>
      <c r="C3010" s="21" t="s">
        <v>7740</v>
      </c>
      <c r="D3010" s="34" t="s">
        <v>18673</v>
      </c>
      <c r="E3010" s="21" t="s">
        <v>10437</v>
      </c>
      <c r="F3010" s="36">
        <v>42199</v>
      </c>
      <c r="G3010" s="12">
        <v>50</v>
      </c>
      <c r="H3010" s="25">
        <v>8915.7900000000009</v>
      </c>
      <c r="I3010" s="13">
        <v>573.03</v>
      </c>
      <c r="J3010" s="13">
        <f t="shared" si="47"/>
        <v>8342.76</v>
      </c>
    </row>
    <row r="3011" spans="1:10" x14ac:dyDescent="0.25">
      <c r="A3011" s="19">
        <v>3003</v>
      </c>
      <c r="B3011" s="16" t="s">
        <v>24</v>
      </c>
      <c r="C3011" s="21" t="s">
        <v>7740</v>
      </c>
      <c r="D3011" s="34" t="s">
        <v>18674</v>
      </c>
      <c r="E3011" s="21" t="s">
        <v>14869</v>
      </c>
      <c r="F3011" s="36">
        <v>21671</v>
      </c>
      <c r="G3011" s="12">
        <v>12</v>
      </c>
      <c r="H3011" s="25">
        <v>18685.55</v>
      </c>
      <c r="I3011" s="13">
        <v>18685.55</v>
      </c>
      <c r="J3011" s="13">
        <f t="shared" si="47"/>
        <v>0</v>
      </c>
    </row>
    <row r="3012" spans="1:10" x14ac:dyDescent="0.25">
      <c r="A3012" s="19">
        <v>3004</v>
      </c>
      <c r="B3012" s="16" t="s">
        <v>24</v>
      </c>
      <c r="C3012" s="21" t="s">
        <v>7740</v>
      </c>
      <c r="D3012" s="34" t="s">
        <v>18675</v>
      </c>
      <c r="E3012" s="21" t="s">
        <v>9845</v>
      </c>
      <c r="F3012" s="36">
        <v>42235</v>
      </c>
      <c r="G3012" s="12">
        <v>50</v>
      </c>
      <c r="H3012" s="25">
        <v>17142.5</v>
      </c>
      <c r="I3012" s="13">
        <v>1068.01</v>
      </c>
      <c r="J3012" s="13">
        <f t="shared" si="47"/>
        <v>16074.49</v>
      </c>
    </row>
    <row r="3013" spans="1:10" x14ac:dyDescent="0.25">
      <c r="A3013" s="19">
        <v>3005</v>
      </c>
      <c r="B3013" s="16" t="s">
        <v>24</v>
      </c>
      <c r="C3013" s="21" t="s">
        <v>7740</v>
      </c>
      <c r="D3013" s="34" t="s">
        <v>18676</v>
      </c>
      <c r="E3013" s="21" t="s">
        <v>9742</v>
      </c>
      <c r="F3013" s="36">
        <v>41781</v>
      </c>
      <c r="G3013" s="12">
        <v>50</v>
      </c>
      <c r="H3013" s="25">
        <v>19870.25</v>
      </c>
      <c r="I3013" s="13">
        <v>1732.18</v>
      </c>
      <c r="J3013" s="13">
        <f t="shared" si="47"/>
        <v>18138.07</v>
      </c>
    </row>
    <row r="3014" spans="1:10" x14ac:dyDescent="0.25">
      <c r="A3014" s="19">
        <v>3006</v>
      </c>
      <c r="B3014" s="16" t="s">
        <v>24</v>
      </c>
      <c r="C3014" s="21" t="s">
        <v>7740</v>
      </c>
      <c r="D3014" s="34" t="s">
        <v>18677</v>
      </c>
      <c r="E3014" s="21" t="s">
        <v>11420</v>
      </c>
      <c r="F3014" s="36">
        <v>41759</v>
      </c>
      <c r="G3014" s="12">
        <v>50</v>
      </c>
      <c r="H3014" s="25">
        <v>2892.03</v>
      </c>
      <c r="I3014" s="13">
        <v>255.53</v>
      </c>
      <c r="J3014" s="13">
        <f t="shared" si="47"/>
        <v>2636.5</v>
      </c>
    </row>
    <row r="3015" spans="1:10" x14ac:dyDescent="0.25">
      <c r="A3015" s="19">
        <v>3007</v>
      </c>
      <c r="B3015" s="16" t="s">
        <v>24</v>
      </c>
      <c r="C3015" s="21" t="s">
        <v>7740</v>
      </c>
      <c r="D3015" s="34" t="s">
        <v>18678</v>
      </c>
      <c r="E3015" s="21" t="s">
        <v>10157</v>
      </c>
      <c r="F3015" s="36">
        <v>39355</v>
      </c>
      <c r="G3015" s="12">
        <v>40</v>
      </c>
      <c r="H3015" s="25">
        <v>15225</v>
      </c>
      <c r="I3015" s="13">
        <v>4186.9499999999898</v>
      </c>
      <c r="J3015" s="13">
        <f t="shared" si="47"/>
        <v>11038.05000000001</v>
      </c>
    </row>
    <row r="3016" spans="1:10" x14ac:dyDescent="0.25">
      <c r="A3016" s="19">
        <v>3008</v>
      </c>
      <c r="B3016" s="16" t="s">
        <v>24</v>
      </c>
      <c r="C3016" s="21" t="s">
        <v>7740</v>
      </c>
      <c r="D3016" s="34" t="s">
        <v>18679</v>
      </c>
      <c r="E3016" s="21" t="s">
        <v>12474</v>
      </c>
      <c r="F3016" s="36">
        <v>41816</v>
      </c>
      <c r="G3016" s="12">
        <v>40</v>
      </c>
      <c r="H3016" s="25">
        <v>600</v>
      </c>
      <c r="I3016" s="13">
        <v>63.85</v>
      </c>
      <c r="J3016" s="13">
        <f t="shared" si="47"/>
        <v>536.15</v>
      </c>
    </row>
    <row r="3017" spans="1:10" x14ac:dyDescent="0.25">
      <c r="A3017" s="19">
        <v>3009</v>
      </c>
      <c r="B3017" s="16" t="s">
        <v>24</v>
      </c>
      <c r="C3017" s="21" t="s">
        <v>7740</v>
      </c>
      <c r="D3017" s="34" t="s">
        <v>18680</v>
      </c>
      <c r="E3017" s="21" t="s">
        <v>8007</v>
      </c>
      <c r="F3017" s="36">
        <v>33147</v>
      </c>
      <c r="G3017" s="12">
        <v>40</v>
      </c>
      <c r="H3017" s="25">
        <v>2102450.9500000002</v>
      </c>
      <c r="I3017" s="13">
        <v>1480626.58</v>
      </c>
      <c r="J3017" s="13">
        <f t="shared" si="47"/>
        <v>621824.37000000011</v>
      </c>
    </row>
    <row r="3018" spans="1:10" x14ac:dyDescent="0.25">
      <c r="A3018" s="19">
        <v>3010</v>
      </c>
      <c r="B3018" s="16" t="s">
        <v>24</v>
      </c>
      <c r="C3018" s="21" t="s">
        <v>7740</v>
      </c>
      <c r="D3018" s="34" t="s">
        <v>18681</v>
      </c>
      <c r="E3018" s="21" t="s">
        <v>8430</v>
      </c>
      <c r="F3018" s="36">
        <v>33147</v>
      </c>
      <c r="G3018" s="12">
        <v>40</v>
      </c>
      <c r="H3018" s="25">
        <v>497271.28</v>
      </c>
      <c r="I3018" s="13">
        <v>345775.64</v>
      </c>
      <c r="J3018" s="13">
        <f t="shared" si="47"/>
        <v>151495.64000000001</v>
      </c>
    </row>
    <row r="3019" spans="1:10" x14ac:dyDescent="0.25">
      <c r="A3019" s="19">
        <v>3011</v>
      </c>
      <c r="B3019" s="16" t="s">
        <v>24</v>
      </c>
      <c r="C3019" s="21" t="s">
        <v>7740</v>
      </c>
      <c r="D3019" s="34" t="s">
        <v>18682</v>
      </c>
      <c r="E3019" s="21" t="s">
        <v>12081</v>
      </c>
      <c r="F3019" s="36">
        <v>41921</v>
      </c>
      <c r="G3019" s="12">
        <v>40</v>
      </c>
      <c r="H3019" s="25">
        <v>1214.02</v>
      </c>
      <c r="I3019" s="13">
        <v>120.66</v>
      </c>
      <c r="J3019" s="13">
        <f t="shared" si="47"/>
        <v>1093.3599999999999</v>
      </c>
    </row>
    <row r="3020" spans="1:10" x14ac:dyDescent="0.25">
      <c r="A3020" s="19">
        <v>3012</v>
      </c>
      <c r="B3020" s="16" t="s">
        <v>24</v>
      </c>
      <c r="C3020" s="21" t="s">
        <v>7740</v>
      </c>
      <c r="D3020" s="34" t="s">
        <v>18683</v>
      </c>
      <c r="E3020" s="21" t="s">
        <v>12329</v>
      </c>
      <c r="F3020" s="36">
        <v>41921</v>
      </c>
      <c r="G3020" s="12">
        <v>50</v>
      </c>
      <c r="H3020" s="25">
        <v>794.05</v>
      </c>
      <c r="I3020" s="13">
        <v>63.2</v>
      </c>
      <c r="J3020" s="13">
        <f t="shared" si="47"/>
        <v>730.84999999999991</v>
      </c>
    </row>
    <row r="3021" spans="1:10" x14ac:dyDescent="0.25">
      <c r="A3021" s="19">
        <v>3013</v>
      </c>
      <c r="B3021" s="16" t="s">
        <v>24</v>
      </c>
      <c r="C3021" s="21" t="s">
        <v>7740</v>
      </c>
      <c r="D3021" s="34" t="s">
        <v>18684</v>
      </c>
      <c r="E3021" s="21" t="s">
        <v>12328</v>
      </c>
      <c r="F3021" s="36">
        <v>41921</v>
      </c>
      <c r="G3021" s="12">
        <v>50</v>
      </c>
      <c r="H3021" s="25">
        <v>794.05</v>
      </c>
      <c r="I3021" s="13">
        <v>63.2</v>
      </c>
      <c r="J3021" s="13">
        <f t="shared" si="47"/>
        <v>730.84999999999991</v>
      </c>
    </row>
    <row r="3022" spans="1:10" x14ac:dyDescent="0.25">
      <c r="A3022" s="19">
        <v>3014</v>
      </c>
      <c r="B3022" s="16" t="s">
        <v>24</v>
      </c>
      <c r="C3022" s="21" t="s">
        <v>7740</v>
      </c>
      <c r="D3022" s="34" t="s">
        <v>18685</v>
      </c>
      <c r="E3022" s="21" t="s">
        <v>11698</v>
      </c>
      <c r="F3022" s="36">
        <v>42129</v>
      </c>
      <c r="G3022" s="12">
        <v>50</v>
      </c>
      <c r="H3022" s="25">
        <v>2011</v>
      </c>
      <c r="I3022" s="13">
        <v>137.08000000000001</v>
      </c>
      <c r="J3022" s="13">
        <f t="shared" si="47"/>
        <v>1873.92</v>
      </c>
    </row>
    <row r="3023" spans="1:10" x14ac:dyDescent="0.25">
      <c r="A3023" s="19">
        <v>3015</v>
      </c>
      <c r="B3023" s="16" t="s">
        <v>24</v>
      </c>
      <c r="C3023" s="21" t="s">
        <v>7740</v>
      </c>
      <c r="D3023" s="34" t="s">
        <v>18686</v>
      </c>
      <c r="E3023" s="21" t="s">
        <v>9287</v>
      </c>
      <c r="F3023" s="36">
        <v>38990</v>
      </c>
      <c r="G3023" s="12">
        <v>40</v>
      </c>
      <c r="H3023" s="25">
        <v>46013.67</v>
      </c>
      <c r="I3023" s="13">
        <v>13804.11</v>
      </c>
      <c r="J3023" s="13">
        <f t="shared" si="47"/>
        <v>32209.559999999998</v>
      </c>
    </row>
    <row r="3024" spans="1:10" x14ac:dyDescent="0.25">
      <c r="A3024" s="19">
        <v>3016</v>
      </c>
      <c r="B3024" s="16" t="s">
        <v>24</v>
      </c>
      <c r="C3024" s="21" t="s">
        <v>7740</v>
      </c>
      <c r="D3024" s="34" t="s">
        <v>18687</v>
      </c>
      <c r="E3024" s="21" t="s">
        <v>15045</v>
      </c>
      <c r="F3024" s="36">
        <v>28491</v>
      </c>
      <c r="G3024" s="12">
        <v>12</v>
      </c>
      <c r="H3024" s="25">
        <v>0.01</v>
      </c>
      <c r="I3024" s="13">
        <v>0.01</v>
      </c>
      <c r="J3024" s="13">
        <f t="shared" si="47"/>
        <v>0</v>
      </c>
    </row>
    <row r="3025" spans="1:10" x14ac:dyDescent="0.25">
      <c r="A3025" s="19">
        <v>3017</v>
      </c>
      <c r="B3025" s="16" t="s">
        <v>24</v>
      </c>
      <c r="C3025" s="21" t="s">
        <v>7740</v>
      </c>
      <c r="D3025" s="34" t="s">
        <v>18688</v>
      </c>
      <c r="E3025" s="21" t="s">
        <v>10890</v>
      </c>
      <c r="F3025" s="36">
        <v>41697</v>
      </c>
      <c r="G3025" s="12">
        <v>50</v>
      </c>
      <c r="H3025" s="25">
        <v>5421</v>
      </c>
      <c r="I3025" s="13">
        <v>497.55</v>
      </c>
      <c r="J3025" s="13">
        <f t="shared" si="47"/>
        <v>4923.45</v>
      </c>
    </row>
    <row r="3026" spans="1:10" x14ac:dyDescent="0.25">
      <c r="A3026" s="19">
        <v>3018</v>
      </c>
      <c r="B3026" s="16" t="s">
        <v>24</v>
      </c>
      <c r="C3026" s="21" t="s">
        <v>7740</v>
      </c>
      <c r="D3026" s="34" t="s">
        <v>18689</v>
      </c>
      <c r="E3026" s="21" t="s">
        <v>12336</v>
      </c>
      <c r="F3026" s="36">
        <v>41821</v>
      </c>
      <c r="G3026" s="12">
        <v>50</v>
      </c>
      <c r="H3026" s="25">
        <v>780</v>
      </c>
      <c r="I3026" s="13">
        <v>66.2</v>
      </c>
      <c r="J3026" s="13">
        <f t="shared" si="47"/>
        <v>713.8</v>
      </c>
    </row>
    <row r="3027" spans="1:10" x14ac:dyDescent="0.25">
      <c r="A3027" s="19">
        <v>3019</v>
      </c>
      <c r="B3027" s="16" t="s">
        <v>24</v>
      </c>
      <c r="C3027" s="21" t="s">
        <v>7740</v>
      </c>
      <c r="D3027" s="34" t="s">
        <v>18690</v>
      </c>
      <c r="E3027" s="21" t="s">
        <v>12349</v>
      </c>
      <c r="F3027" s="36">
        <v>41821</v>
      </c>
      <c r="G3027" s="12">
        <v>40</v>
      </c>
      <c r="H3027" s="25">
        <v>780</v>
      </c>
      <c r="I3027" s="13">
        <v>82.899999999999906</v>
      </c>
      <c r="J3027" s="13">
        <f t="shared" si="47"/>
        <v>697.10000000000014</v>
      </c>
    </row>
    <row r="3028" spans="1:10" x14ac:dyDescent="0.25">
      <c r="A3028" s="19">
        <v>3020</v>
      </c>
      <c r="B3028" s="16" t="s">
        <v>24</v>
      </c>
      <c r="C3028" s="21" t="s">
        <v>7740</v>
      </c>
      <c r="D3028" s="34" t="s">
        <v>18691</v>
      </c>
      <c r="E3028" s="21" t="s">
        <v>10519</v>
      </c>
      <c r="F3028" s="36">
        <v>42010</v>
      </c>
      <c r="G3028" s="12">
        <v>50</v>
      </c>
      <c r="H3028" s="25">
        <v>8172.98</v>
      </c>
      <c r="I3028" s="13">
        <v>609.92999999999995</v>
      </c>
      <c r="J3028" s="13">
        <f t="shared" si="47"/>
        <v>7563.0499999999993</v>
      </c>
    </row>
    <row r="3029" spans="1:10" x14ac:dyDescent="0.25">
      <c r="A3029" s="19">
        <v>3021</v>
      </c>
      <c r="B3029" s="16" t="s">
        <v>24</v>
      </c>
      <c r="C3029" s="21" t="s">
        <v>7740</v>
      </c>
      <c r="D3029" s="34" t="s">
        <v>18692</v>
      </c>
      <c r="E3029" s="21" t="s">
        <v>2543</v>
      </c>
      <c r="F3029" s="36">
        <v>42570</v>
      </c>
      <c r="G3029" s="12">
        <v>50</v>
      </c>
      <c r="H3029" s="25">
        <v>25655.01</v>
      </c>
      <c r="I3029" s="13">
        <v>1128.19</v>
      </c>
      <c r="J3029" s="13">
        <f t="shared" si="47"/>
        <v>24526.82</v>
      </c>
    </row>
    <row r="3030" spans="1:10" x14ac:dyDescent="0.25">
      <c r="A3030" s="19">
        <v>3022</v>
      </c>
      <c r="B3030" s="16" t="s">
        <v>24</v>
      </c>
      <c r="C3030" s="21" t="s">
        <v>7740</v>
      </c>
      <c r="D3030" s="34" t="s">
        <v>18693</v>
      </c>
      <c r="E3030" s="21" t="s">
        <v>9683</v>
      </c>
      <c r="F3030" s="36">
        <v>41380</v>
      </c>
      <c r="G3030" s="12">
        <v>50</v>
      </c>
      <c r="H3030" s="25">
        <v>21720</v>
      </c>
      <c r="I3030" s="13">
        <v>2370.58</v>
      </c>
      <c r="J3030" s="13">
        <f t="shared" si="47"/>
        <v>19349.419999999998</v>
      </c>
    </row>
    <row r="3031" spans="1:10" x14ac:dyDescent="0.25">
      <c r="A3031" s="19">
        <v>3023</v>
      </c>
      <c r="B3031" s="16" t="s">
        <v>24</v>
      </c>
      <c r="C3031" s="21" t="s">
        <v>7740</v>
      </c>
      <c r="D3031" s="34" t="s">
        <v>18694</v>
      </c>
      <c r="E3031" s="21" t="s">
        <v>10957</v>
      </c>
      <c r="F3031" s="36">
        <v>41565</v>
      </c>
      <c r="G3031" s="12">
        <v>50</v>
      </c>
      <c r="H3031" s="25">
        <v>5055</v>
      </c>
      <c r="I3031" s="13">
        <v>500.6</v>
      </c>
      <c r="J3031" s="13">
        <f t="shared" si="47"/>
        <v>4554.3999999999996</v>
      </c>
    </row>
    <row r="3032" spans="1:10" x14ac:dyDescent="0.25">
      <c r="A3032" s="19">
        <v>3024</v>
      </c>
      <c r="B3032" s="16" t="s">
        <v>24</v>
      </c>
      <c r="C3032" s="21" t="s">
        <v>7740</v>
      </c>
      <c r="D3032" s="34" t="s">
        <v>18695</v>
      </c>
      <c r="E3032" s="21" t="s">
        <v>10381</v>
      </c>
      <c r="F3032" s="36">
        <v>42066</v>
      </c>
      <c r="G3032" s="12">
        <v>50</v>
      </c>
      <c r="H3032" s="25">
        <v>9464.68</v>
      </c>
      <c r="I3032" s="13">
        <v>677.35</v>
      </c>
      <c r="J3032" s="13">
        <f t="shared" si="47"/>
        <v>8787.33</v>
      </c>
    </row>
    <row r="3033" spans="1:10" x14ac:dyDescent="0.25">
      <c r="A3033" s="19">
        <v>3025</v>
      </c>
      <c r="B3033" s="16" t="s">
        <v>24</v>
      </c>
      <c r="C3033" s="21" t="s">
        <v>7740</v>
      </c>
      <c r="D3033" s="34" t="s">
        <v>18696</v>
      </c>
      <c r="E3033" s="21" t="s">
        <v>10379</v>
      </c>
      <c r="F3033" s="36">
        <v>42066</v>
      </c>
      <c r="G3033" s="12">
        <v>50</v>
      </c>
      <c r="H3033" s="25">
        <v>9464.69</v>
      </c>
      <c r="I3033" s="13">
        <v>677.35</v>
      </c>
      <c r="J3033" s="13">
        <f t="shared" si="47"/>
        <v>8787.34</v>
      </c>
    </row>
    <row r="3034" spans="1:10" x14ac:dyDescent="0.25">
      <c r="A3034" s="19">
        <v>3026</v>
      </c>
      <c r="B3034" s="16" t="s">
        <v>24</v>
      </c>
      <c r="C3034" s="21" t="s">
        <v>7740</v>
      </c>
      <c r="D3034" s="34" t="s">
        <v>18697</v>
      </c>
      <c r="E3034" s="21" t="s">
        <v>10380</v>
      </c>
      <c r="F3034" s="36">
        <v>42066</v>
      </c>
      <c r="G3034" s="12">
        <v>50</v>
      </c>
      <c r="H3034" s="25">
        <v>9464.69</v>
      </c>
      <c r="I3034" s="13">
        <v>677.35</v>
      </c>
      <c r="J3034" s="13">
        <f t="shared" si="47"/>
        <v>8787.34</v>
      </c>
    </row>
    <row r="3035" spans="1:10" x14ac:dyDescent="0.25">
      <c r="A3035" s="19">
        <v>3027</v>
      </c>
      <c r="B3035" s="16" t="s">
        <v>24</v>
      </c>
      <c r="C3035" s="21" t="s">
        <v>7740</v>
      </c>
      <c r="D3035" s="34" t="s">
        <v>18698</v>
      </c>
      <c r="E3035" s="21" t="s">
        <v>10732</v>
      </c>
      <c r="F3035" s="36">
        <v>42180</v>
      </c>
      <c r="G3035" s="12">
        <v>50</v>
      </c>
      <c r="H3035" s="25">
        <v>6393.24</v>
      </c>
      <c r="I3035" s="13">
        <v>417.58</v>
      </c>
      <c r="J3035" s="13">
        <f t="shared" si="47"/>
        <v>5975.66</v>
      </c>
    </row>
    <row r="3036" spans="1:10" x14ac:dyDescent="0.25">
      <c r="A3036" s="19">
        <v>3028</v>
      </c>
      <c r="B3036" s="16" t="s">
        <v>24</v>
      </c>
      <c r="C3036" s="21" t="s">
        <v>7740</v>
      </c>
      <c r="D3036" s="34" t="s">
        <v>18699</v>
      </c>
      <c r="E3036" s="21" t="s">
        <v>10123</v>
      </c>
      <c r="F3036" s="36">
        <v>41380</v>
      </c>
      <c r="G3036" s="12">
        <v>50</v>
      </c>
      <c r="H3036" s="25">
        <v>12970</v>
      </c>
      <c r="I3036" s="13">
        <v>1415.63</v>
      </c>
      <c r="J3036" s="13">
        <f t="shared" si="47"/>
        <v>11554.369999999999</v>
      </c>
    </row>
    <row r="3037" spans="1:10" x14ac:dyDescent="0.25">
      <c r="A3037" s="19">
        <v>3029</v>
      </c>
      <c r="B3037" s="16" t="s">
        <v>24</v>
      </c>
      <c r="C3037" s="21" t="s">
        <v>7740</v>
      </c>
      <c r="D3037" s="34" t="s">
        <v>18700</v>
      </c>
      <c r="E3037" s="21" t="s">
        <v>10597</v>
      </c>
      <c r="F3037" s="36">
        <v>41425</v>
      </c>
      <c r="G3037" s="12">
        <v>50</v>
      </c>
      <c r="H3037" s="25">
        <v>7800</v>
      </c>
      <c r="I3037" s="13">
        <v>832.13</v>
      </c>
      <c r="J3037" s="13">
        <f t="shared" si="47"/>
        <v>6967.87</v>
      </c>
    </row>
    <row r="3038" spans="1:10" x14ac:dyDescent="0.25">
      <c r="A3038" s="19">
        <v>3030</v>
      </c>
      <c r="B3038" s="16" t="s">
        <v>24</v>
      </c>
      <c r="C3038" s="21" t="s">
        <v>7740</v>
      </c>
      <c r="D3038" s="34" t="s">
        <v>18701</v>
      </c>
      <c r="E3038" s="21" t="s">
        <v>9839</v>
      </c>
      <c r="F3038" s="36">
        <v>41543</v>
      </c>
      <c r="G3038" s="12">
        <v>50</v>
      </c>
      <c r="H3038" s="25">
        <v>3800</v>
      </c>
      <c r="I3038" s="13">
        <v>380.79</v>
      </c>
      <c r="J3038" s="13">
        <f t="shared" si="47"/>
        <v>3419.21</v>
      </c>
    </row>
    <row r="3039" spans="1:10" x14ac:dyDescent="0.25">
      <c r="A3039" s="19">
        <v>3031</v>
      </c>
      <c r="B3039" s="16" t="s">
        <v>24</v>
      </c>
      <c r="C3039" s="21" t="s">
        <v>7740</v>
      </c>
      <c r="D3039" s="34" t="s">
        <v>18702</v>
      </c>
      <c r="E3039" s="21" t="s">
        <v>9839</v>
      </c>
      <c r="F3039" s="36">
        <v>41457</v>
      </c>
      <c r="G3039" s="12">
        <v>50</v>
      </c>
      <c r="H3039" s="25">
        <v>18138.89</v>
      </c>
      <c r="I3039" s="13">
        <v>1903.39</v>
      </c>
      <c r="J3039" s="13">
        <f t="shared" si="47"/>
        <v>16235.5</v>
      </c>
    </row>
    <row r="3040" spans="1:10" x14ac:dyDescent="0.25">
      <c r="A3040" s="19">
        <v>3032</v>
      </c>
      <c r="B3040" s="16" t="s">
        <v>24</v>
      </c>
      <c r="C3040" s="21" t="s">
        <v>7740</v>
      </c>
      <c r="D3040" s="34" t="s">
        <v>18703</v>
      </c>
      <c r="E3040" s="21" t="s">
        <v>9839</v>
      </c>
      <c r="F3040" s="36">
        <v>41457</v>
      </c>
      <c r="G3040" s="12">
        <v>50</v>
      </c>
      <c r="H3040" s="25">
        <v>18138.89</v>
      </c>
      <c r="I3040" s="13">
        <v>1903.39</v>
      </c>
      <c r="J3040" s="13">
        <f t="shared" si="47"/>
        <v>16235.5</v>
      </c>
    </row>
    <row r="3041" spans="1:10" x14ac:dyDescent="0.25">
      <c r="A3041" s="19">
        <v>3033</v>
      </c>
      <c r="B3041" s="16" t="s">
        <v>24</v>
      </c>
      <c r="C3041" s="21" t="s">
        <v>7740</v>
      </c>
      <c r="D3041" s="34" t="s">
        <v>18704</v>
      </c>
      <c r="E3041" s="21" t="s">
        <v>8843</v>
      </c>
      <c r="F3041" s="36">
        <v>41767</v>
      </c>
      <c r="G3041" s="12">
        <v>50</v>
      </c>
      <c r="H3041" s="25">
        <v>14456.42</v>
      </c>
      <c r="I3041" s="13">
        <v>1271.4100000000001</v>
      </c>
      <c r="J3041" s="13">
        <f t="shared" si="47"/>
        <v>13185.01</v>
      </c>
    </row>
    <row r="3042" spans="1:10" x14ac:dyDescent="0.25">
      <c r="A3042" s="19">
        <v>3034</v>
      </c>
      <c r="B3042" s="16" t="s">
        <v>24</v>
      </c>
      <c r="C3042" s="21" t="s">
        <v>7740</v>
      </c>
      <c r="D3042" s="34" t="s">
        <v>18705</v>
      </c>
      <c r="E3042" s="21" t="s">
        <v>8843</v>
      </c>
      <c r="F3042" s="36">
        <v>42139</v>
      </c>
      <c r="G3042" s="12">
        <v>50</v>
      </c>
      <c r="H3042" s="25">
        <v>66758.98</v>
      </c>
      <c r="I3042" s="13">
        <v>4510.3500000000004</v>
      </c>
      <c r="J3042" s="13">
        <f t="shared" si="47"/>
        <v>62248.63</v>
      </c>
    </row>
    <row r="3043" spans="1:10" x14ac:dyDescent="0.25">
      <c r="A3043" s="19">
        <v>3035</v>
      </c>
      <c r="B3043" s="16" t="s">
        <v>24</v>
      </c>
      <c r="C3043" s="21" t="s">
        <v>7740</v>
      </c>
      <c r="D3043" s="34" t="s">
        <v>18706</v>
      </c>
      <c r="E3043" s="21" t="s">
        <v>9276</v>
      </c>
      <c r="F3043" s="36">
        <v>41766</v>
      </c>
      <c r="G3043" s="12">
        <v>50</v>
      </c>
      <c r="H3043" s="25">
        <v>11303.26</v>
      </c>
      <c r="I3043" s="13">
        <v>994.69</v>
      </c>
      <c r="J3043" s="13">
        <f t="shared" si="47"/>
        <v>10308.57</v>
      </c>
    </row>
    <row r="3044" spans="1:10" x14ac:dyDescent="0.25">
      <c r="A3044" s="19">
        <v>3036</v>
      </c>
      <c r="B3044" s="16" t="s">
        <v>24</v>
      </c>
      <c r="C3044" s="21" t="s">
        <v>7740</v>
      </c>
      <c r="D3044" s="34" t="s">
        <v>18707</v>
      </c>
      <c r="E3044" s="21" t="s">
        <v>9276</v>
      </c>
      <c r="F3044" s="36">
        <v>41759</v>
      </c>
      <c r="G3044" s="12">
        <v>50</v>
      </c>
      <c r="H3044" s="25">
        <v>17853.02</v>
      </c>
      <c r="I3044" s="13">
        <v>1578</v>
      </c>
      <c r="J3044" s="13">
        <f t="shared" si="47"/>
        <v>16275.02</v>
      </c>
    </row>
    <row r="3045" spans="1:10" x14ac:dyDescent="0.25">
      <c r="A3045" s="19">
        <v>3037</v>
      </c>
      <c r="B3045" s="16" t="s">
        <v>24</v>
      </c>
      <c r="C3045" s="21" t="s">
        <v>7740</v>
      </c>
      <c r="D3045" s="34" t="s">
        <v>18708</v>
      </c>
      <c r="E3045" s="21" t="s">
        <v>9276</v>
      </c>
      <c r="F3045" s="36">
        <v>42046</v>
      </c>
      <c r="G3045" s="12">
        <v>50</v>
      </c>
      <c r="H3045" s="25">
        <v>35064.86</v>
      </c>
      <c r="I3045" s="13">
        <v>2547.69</v>
      </c>
      <c r="J3045" s="13">
        <f t="shared" si="47"/>
        <v>32517.170000000002</v>
      </c>
    </row>
    <row r="3046" spans="1:10" x14ac:dyDescent="0.25">
      <c r="A3046" s="19">
        <v>3038</v>
      </c>
      <c r="B3046" s="16" t="s">
        <v>24</v>
      </c>
      <c r="C3046" s="21" t="s">
        <v>7740</v>
      </c>
      <c r="D3046" s="34" t="s">
        <v>18709</v>
      </c>
      <c r="E3046" s="21" t="s">
        <v>9613</v>
      </c>
      <c r="F3046" s="36">
        <v>41534</v>
      </c>
      <c r="G3046" s="12">
        <v>50</v>
      </c>
      <c r="H3046" s="25">
        <v>23310</v>
      </c>
      <c r="I3046" s="13">
        <v>2347.7399999999998</v>
      </c>
      <c r="J3046" s="13">
        <f t="shared" ref="J3046:J3109" si="48">SUM(H3046-I3046)</f>
        <v>20962.260000000002</v>
      </c>
    </row>
    <row r="3047" spans="1:10" x14ac:dyDescent="0.25">
      <c r="A3047" s="19">
        <v>3039</v>
      </c>
      <c r="B3047" s="16" t="s">
        <v>24</v>
      </c>
      <c r="C3047" s="21" t="s">
        <v>7740</v>
      </c>
      <c r="D3047" s="34" t="s">
        <v>18710</v>
      </c>
      <c r="E3047" s="21" t="s">
        <v>8198</v>
      </c>
      <c r="F3047" s="36">
        <v>42170</v>
      </c>
      <c r="G3047" s="12">
        <v>50</v>
      </c>
      <c r="H3047" s="25">
        <v>304702.15999999997</v>
      </c>
      <c r="I3047" s="13">
        <v>20068.63</v>
      </c>
      <c r="J3047" s="13">
        <f t="shared" si="48"/>
        <v>284633.52999999997</v>
      </c>
    </row>
    <row r="3048" spans="1:10" x14ac:dyDescent="0.25">
      <c r="A3048" s="19">
        <v>3040</v>
      </c>
      <c r="B3048" s="16" t="s">
        <v>24</v>
      </c>
      <c r="C3048" s="21" t="s">
        <v>7740</v>
      </c>
      <c r="D3048" s="34" t="s">
        <v>18711</v>
      </c>
      <c r="E3048" s="21" t="s">
        <v>8856</v>
      </c>
      <c r="F3048" s="36">
        <v>41708</v>
      </c>
      <c r="G3048" s="12">
        <v>50</v>
      </c>
      <c r="H3048" s="25">
        <v>40775.79</v>
      </c>
      <c r="I3048" s="13">
        <v>3717.82</v>
      </c>
      <c r="J3048" s="13">
        <f t="shared" si="48"/>
        <v>37057.97</v>
      </c>
    </row>
    <row r="3049" spans="1:10" x14ac:dyDescent="0.25">
      <c r="A3049" s="19">
        <v>3041</v>
      </c>
      <c r="B3049" s="16" t="s">
        <v>24</v>
      </c>
      <c r="C3049" s="21" t="s">
        <v>7740</v>
      </c>
      <c r="D3049" s="34" t="s">
        <v>18712</v>
      </c>
      <c r="E3049" s="21" t="s">
        <v>8856</v>
      </c>
      <c r="F3049" s="36">
        <v>41708</v>
      </c>
      <c r="G3049" s="12">
        <v>50</v>
      </c>
      <c r="H3049" s="25">
        <v>66105.55</v>
      </c>
      <c r="I3049" s="13">
        <v>6027.41</v>
      </c>
      <c r="J3049" s="13">
        <f t="shared" si="48"/>
        <v>60078.14</v>
      </c>
    </row>
    <row r="3050" spans="1:10" x14ac:dyDescent="0.25">
      <c r="A3050" s="19">
        <v>3042</v>
      </c>
      <c r="B3050" s="16" t="s">
        <v>24</v>
      </c>
      <c r="C3050" s="21" t="s">
        <v>7740</v>
      </c>
      <c r="D3050" s="34" t="s">
        <v>18713</v>
      </c>
      <c r="E3050" s="21" t="s">
        <v>8856</v>
      </c>
      <c r="F3050" s="36">
        <v>41857</v>
      </c>
      <c r="G3050" s="12">
        <v>50</v>
      </c>
      <c r="H3050" s="25">
        <v>16149.14</v>
      </c>
      <c r="I3050" s="13">
        <v>1340.62</v>
      </c>
      <c r="J3050" s="13">
        <f t="shared" si="48"/>
        <v>14808.52</v>
      </c>
    </row>
    <row r="3051" spans="1:10" x14ac:dyDescent="0.25">
      <c r="A3051" s="19">
        <v>3043</v>
      </c>
      <c r="B3051" s="16" t="s">
        <v>24</v>
      </c>
      <c r="C3051" s="21" t="s">
        <v>7740</v>
      </c>
      <c r="D3051" s="34" t="s">
        <v>18714</v>
      </c>
      <c r="E3051" s="21" t="s">
        <v>9601</v>
      </c>
      <c r="F3051" s="36">
        <v>41612</v>
      </c>
      <c r="G3051" s="12">
        <v>50</v>
      </c>
      <c r="H3051" s="25">
        <v>23471.33</v>
      </c>
      <c r="I3051" s="13">
        <v>2263.54</v>
      </c>
      <c r="J3051" s="13">
        <f t="shared" si="48"/>
        <v>21207.79</v>
      </c>
    </row>
    <row r="3052" spans="1:10" x14ac:dyDescent="0.25">
      <c r="A3052" s="19">
        <v>3044</v>
      </c>
      <c r="B3052" s="16" t="s">
        <v>24</v>
      </c>
      <c r="C3052" s="21" t="s">
        <v>7740</v>
      </c>
      <c r="D3052" s="34" t="s">
        <v>18715</v>
      </c>
      <c r="E3052" s="21" t="s">
        <v>10646</v>
      </c>
      <c r="F3052" s="36">
        <v>41627</v>
      </c>
      <c r="G3052" s="12">
        <v>50</v>
      </c>
      <c r="H3052" s="25">
        <v>7228.75</v>
      </c>
      <c r="I3052" s="13">
        <v>691.18</v>
      </c>
      <c r="J3052" s="13">
        <f t="shared" si="48"/>
        <v>6537.57</v>
      </c>
    </row>
    <row r="3053" spans="1:10" x14ac:dyDescent="0.25">
      <c r="A3053" s="19">
        <v>3045</v>
      </c>
      <c r="B3053" s="16" t="s">
        <v>24</v>
      </c>
      <c r="C3053" s="21" t="s">
        <v>7740</v>
      </c>
      <c r="D3053" s="34" t="s">
        <v>18716</v>
      </c>
      <c r="E3053" s="21" t="s">
        <v>10646</v>
      </c>
      <c r="F3053" s="36">
        <v>42073</v>
      </c>
      <c r="G3053" s="12">
        <v>50</v>
      </c>
      <c r="H3053" s="25">
        <v>3490.54</v>
      </c>
      <c r="I3053" s="13">
        <v>248.46</v>
      </c>
      <c r="J3053" s="13">
        <f t="shared" si="48"/>
        <v>3242.08</v>
      </c>
    </row>
    <row r="3054" spans="1:10" x14ac:dyDescent="0.25">
      <c r="A3054" s="19">
        <v>3046</v>
      </c>
      <c r="B3054" s="16" t="s">
        <v>24</v>
      </c>
      <c r="C3054" s="21" t="s">
        <v>7740</v>
      </c>
      <c r="D3054" s="34" t="s">
        <v>18717</v>
      </c>
      <c r="E3054" s="21" t="s">
        <v>9957</v>
      </c>
      <c r="F3054" s="36">
        <v>41529</v>
      </c>
      <c r="G3054" s="12">
        <v>50</v>
      </c>
      <c r="H3054" s="25">
        <v>16050</v>
      </c>
      <c r="I3054" s="13">
        <v>1620.7</v>
      </c>
      <c r="J3054" s="13">
        <f t="shared" si="48"/>
        <v>14429.3</v>
      </c>
    </row>
    <row r="3055" spans="1:10" x14ac:dyDescent="0.25">
      <c r="A3055" s="19">
        <v>3047</v>
      </c>
      <c r="B3055" s="16" t="s">
        <v>24</v>
      </c>
      <c r="C3055" s="21" t="s">
        <v>7740</v>
      </c>
      <c r="D3055" s="34" t="s">
        <v>18718</v>
      </c>
      <c r="E3055" s="21" t="s">
        <v>10289</v>
      </c>
      <c r="F3055" s="36">
        <v>41870</v>
      </c>
      <c r="G3055" s="12">
        <v>50</v>
      </c>
      <c r="H3055" s="25">
        <v>7709.75</v>
      </c>
      <c r="I3055" s="13">
        <v>634.55999999999995</v>
      </c>
      <c r="J3055" s="13">
        <f t="shared" si="48"/>
        <v>7075.1900000000005</v>
      </c>
    </row>
    <row r="3056" spans="1:10" x14ac:dyDescent="0.25">
      <c r="A3056" s="19">
        <v>3048</v>
      </c>
      <c r="B3056" s="16" t="s">
        <v>24</v>
      </c>
      <c r="C3056" s="21" t="s">
        <v>7740</v>
      </c>
      <c r="D3056" s="34" t="s">
        <v>18719</v>
      </c>
      <c r="E3056" s="21" t="s">
        <v>10289</v>
      </c>
      <c r="F3056" s="36">
        <v>42073</v>
      </c>
      <c r="G3056" s="12">
        <v>50</v>
      </c>
      <c r="H3056" s="25">
        <v>10290.540000000001</v>
      </c>
      <c r="I3056" s="13">
        <v>732.48</v>
      </c>
      <c r="J3056" s="13">
        <f t="shared" si="48"/>
        <v>9558.0600000000013</v>
      </c>
    </row>
    <row r="3057" spans="1:10" x14ac:dyDescent="0.25">
      <c r="A3057" s="19">
        <v>3049</v>
      </c>
      <c r="B3057" s="16" t="s">
        <v>24</v>
      </c>
      <c r="C3057" s="21" t="s">
        <v>7740</v>
      </c>
      <c r="D3057" s="34" t="s">
        <v>18720</v>
      </c>
      <c r="E3057" s="21" t="s">
        <v>10289</v>
      </c>
      <c r="F3057" s="36">
        <v>42032</v>
      </c>
      <c r="G3057" s="12">
        <v>50</v>
      </c>
      <c r="H3057" s="25">
        <v>2895.55</v>
      </c>
      <c r="I3057" s="13">
        <v>212.6</v>
      </c>
      <c r="J3057" s="13">
        <f t="shared" si="48"/>
        <v>2682.9500000000003</v>
      </c>
    </row>
    <row r="3058" spans="1:10" x14ac:dyDescent="0.25">
      <c r="A3058" s="19">
        <v>3050</v>
      </c>
      <c r="B3058" s="16" t="s">
        <v>24</v>
      </c>
      <c r="C3058" s="21" t="s">
        <v>7740</v>
      </c>
      <c r="D3058" s="34" t="s">
        <v>18721</v>
      </c>
      <c r="E3058" s="21" t="s">
        <v>10877</v>
      </c>
      <c r="F3058" s="36">
        <v>42032</v>
      </c>
      <c r="G3058" s="12">
        <v>50</v>
      </c>
      <c r="H3058" s="25">
        <v>5395.55</v>
      </c>
      <c r="I3058" s="13">
        <v>396.13</v>
      </c>
      <c r="J3058" s="13">
        <f t="shared" si="48"/>
        <v>4999.42</v>
      </c>
    </row>
    <row r="3059" spans="1:10" x14ac:dyDescent="0.25">
      <c r="A3059" s="19">
        <v>3051</v>
      </c>
      <c r="B3059" s="16" t="s">
        <v>24</v>
      </c>
      <c r="C3059" s="21" t="s">
        <v>7740</v>
      </c>
      <c r="D3059" s="34" t="s">
        <v>18722</v>
      </c>
      <c r="E3059" s="21" t="s">
        <v>10564</v>
      </c>
      <c r="F3059" s="36">
        <v>42010</v>
      </c>
      <c r="G3059" s="12">
        <v>50</v>
      </c>
      <c r="H3059" s="25">
        <v>7872.98</v>
      </c>
      <c r="I3059" s="13">
        <v>587.54</v>
      </c>
      <c r="J3059" s="13">
        <f t="shared" si="48"/>
        <v>7285.44</v>
      </c>
    </row>
    <row r="3060" spans="1:10" x14ac:dyDescent="0.25">
      <c r="A3060" s="19">
        <v>3052</v>
      </c>
      <c r="B3060" s="16" t="s">
        <v>24</v>
      </c>
      <c r="C3060" s="21" t="s">
        <v>7740</v>
      </c>
      <c r="D3060" s="34" t="s">
        <v>18723</v>
      </c>
      <c r="E3060" s="21" t="s">
        <v>11183</v>
      </c>
      <c r="F3060" s="36">
        <v>41985</v>
      </c>
      <c r="G3060" s="12">
        <v>50</v>
      </c>
      <c r="H3060" s="25">
        <v>3800</v>
      </c>
      <c r="I3060" s="13">
        <v>288.77999999999997</v>
      </c>
      <c r="J3060" s="13">
        <f t="shared" si="48"/>
        <v>3511.2200000000003</v>
      </c>
    </row>
    <row r="3061" spans="1:10" x14ac:dyDescent="0.25">
      <c r="A3061" s="19">
        <v>3053</v>
      </c>
      <c r="B3061" s="16" t="s">
        <v>24</v>
      </c>
      <c r="C3061" s="21" t="s">
        <v>7740</v>
      </c>
      <c r="D3061" s="34" t="s">
        <v>18724</v>
      </c>
      <c r="E3061" s="21" t="s">
        <v>10664</v>
      </c>
      <c r="F3061" s="36">
        <v>41565</v>
      </c>
      <c r="G3061" s="12">
        <v>50</v>
      </c>
      <c r="H3061" s="25">
        <v>7074.6</v>
      </c>
      <c r="I3061" s="13">
        <v>700.5</v>
      </c>
      <c r="J3061" s="13">
        <f t="shared" si="48"/>
        <v>6374.1</v>
      </c>
    </row>
    <row r="3062" spans="1:10" x14ac:dyDescent="0.25">
      <c r="A3062" s="19">
        <v>3054</v>
      </c>
      <c r="B3062" s="16" t="s">
        <v>24</v>
      </c>
      <c r="C3062" s="21" t="s">
        <v>7740</v>
      </c>
      <c r="D3062" s="34" t="s">
        <v>18725</v>
      </c>
      <c r="E3062" s="21" t="s">
        <v>10882</v>
      </c>
      <c r="F3062" s="36">
        <v>41620</v>
      </c>
      <c r="G3062" s="12">
        <v>50</v>
      </c>
      <c r="H3062" s="25">
        <v>5498.29</v>
      </c>
      <c r="I3062" s="13">
        <v>527.83000000000004</v>
      </c>
      <c r="J3062" s="13">
        <f t="shared" si="48"/>
        <v>4970.46</v>
      </c>
    </row>
    <row r="3063" spans="1:10" x14ac:dyDescent="0.25">
      <c r="A3063" s="19">
        <v>3055</v>
      </c>
      <c r="B3063" s="16" t="s">
        <v>24</v>
      </c>
      <c r="C3063" s="21" t="s">
        <v>7740</v>
      </c>
      <c r="D3063" s="34" t="s">
        <v>18726</v>
      </c>
      <c r="E3063" s="21" t="s">
        <v>10476</v>
      </c>
      <c r="F3063" s="36">
        <v>42220</v>
      </c>
      <c r="G3063" s="12">
        <v>50</v>
      </c>
      <c r="H3063" s="25">
        <v>8495.85</v>
      </c>
      <c r="I3063" s="13">
        <v>536.29</v>
      </c>
      <c r="J3063" s="13">
        <f t="shared" si="48"/>
        <v>7959.56</v>
      </c>
    </row>
    <row r="3064" spans="1:10" x14ac:dyDescent="0.25">
      <c r="A3064" s="19">
        <v>3056</v>
      </c>
      <c r="B3064" s="16" t="s">
        <v>24</v>
      </c>
      <c r="C3064" s="21" t="s">
        <v>7740</v>
      </c>
      <c r="D3064" s="34" t="s">
        <v>18727</v>
      </c>
      <c r="E3064" s="21" t="s">
        <v>10146</v>
      </c>
      <c r="F3064" s="36">
        <v>41620</v>
      </c>
      <c r="G3064" s="12">
        <v>50</v>
      </c>
      <c r="H3064" s="25">
        <v>12373.29</v>
      </c>
      <c r="I3064" s="13">
        <v>1187.8599999999999</v>
      </c>
      <c r="J3064" s="13">
        <f t="shared" si="48"/>
        <v>11185.43</v>
      </c>
    </row>
    <row r="3065" spans="1:10" x14ac:dyDescent="0.25">
      <c r="A3065" s="19">
        <v>3057</v>
      </c>
      <c r="B3065" s="16" t="s">
        <v>24</v>
      </c>
      <c r="C3065" s="21" t="s">
        <v>7740</v>
      </c>
      <c r="D3065" s="34" t="s">
        <v>18728</v>
      </c>
      <c r="E3065" s="21" t="s">
        <v>10146</v>
      </c>
      <c r="F3065" s="36">
        <v>41620</v>
      </c>
      <c r="G3065" s="12">
        <v>50</v>
      </c>
      <c r="H3065" s="25">
        <v>8033.29</v>
      </c>
      <c r="I3065" s="13">
        <v>771.25</v>
      </c>
      <c r="J3065" s="13">
        <f t="shared" si="48"/>
        <v>7262.04</v>
      </c>
    </row>
    <row r="3066" spans="1:10" x14ac:dyDescent="0.25">
      <c r="A3066" s="19">
        <v>3058</v>
      </c>
      <c r="B3066" s="16" t="s">
        <v>24</v>
      </c>
      <c r="C3066" s="21" t="s">
        <v>7740</v>
      </c>
      <c r="D3066" s="34" t="s">
        <v>18729</v>
      </c>
      <c r="E3066" s="21" t="s">
        <v>10146</v>
      </c>
      <c r="F3066" s="36">
        <v>41620</v>
      </c>
      <c r="G3066" s="12">
        <v>50</v>
      </c>
      <c r="H3066" s="25">
        <v>8033.28</v>
      </c>
      <c r="I3066" s="13">
        <v>771.25</v>
      </c>
      <c r="J3066" s="13">
        <f t="shared" si="48"/>
        <v>7262.03</v>
      </c>
    </row>
    <row r="3067" spans="1:10" x14ac:dyDescent="0.25">
      <c r="A3067" s="19">
        <v>3059</v>
      </c>
      <c r="B3067" s="16" t="s">
        <v>24</v>
      </c>
      <c r="C3067" s="21" t="s">
        <v>7740</v>
      </c>
      <c r="D3067" s="34" t="s">
        <v>18730</v>
      </c>
      <c r="E3067" s="21" t="s">
        <v>10486</v>
      </c>
      <c r="F3067" s="36">
        <v>42124</v>
      </c>
      <c r="G3067" s="12">
        <v>50</v>
      </c>
      <c r="H3067" s="25">
        <v>8481.14</v>
      </c>
      <c r="I3067" s="13">
        <v>580</v>
      </c>
      <c r="J3067" s="13">
        <f t="shared" si="48"/>
        <v>7901.1399999999994</v>
      </c>
    </row>
    <row r="3068" spans="1:10" x14ac:dyDescent="0.25">
      <c r="A3068" s="19">
        <v>3060</v>
      </c>
      <c r="B3068" s="16" t="s">
        <v>24</v>
      </c>
      <c r="C3068" s="21" t="s">
        <v>7740</v>
      </c>
      <c r="D3068" s="34" t="s">
        <v>18731</v>
      </c>
      <c r="E3068" s="21" t="s">
        <v>10776</v>
      </c>
      <c r="F3068" s="36">
        <v>41778</v>
      </c>
      <c r="G3068" s="12">
        <v>50</v>
      </c>
      <c r="H3068" s="25">
        <v>6252.5</v>
      </c>
      <c r="I3068" s="13">
        <v>546.1</v>
      </c>
      <c r="J3068" s="13">
        <f t="shared" si="48"/>
        <v>5706.4</v>
      </c>
    </row>
    <row r="3069" spans="1:10" x14ac:dyDescent="0.25">
      <c r="A3069" s="19">
        <v>3061</v>
      </c>
      <c r="B3069" s="16" t="s">
        <v>24</v>
      </c>
      <c r="C3069" s="21" t="s">
        <v>7740</v>
      </c>
      <c r="D3069" s="34" t="s">
        <v>18732</v>
      </c>
      <c r="E3069" s="21" t="s">
        <v>10578</v>
      </c>
      <c r="F3069" s="36">
        <v>42199</v>
      </c>
      <c r="G3069" s="12">
        <v>50</v>
      </c>
      <c r="H3069" s="25">
        <v>7651.36</v>
      </c>
      <c r="I3069" s="13">
        <v>491.83</v>
      </c>
      <c r="J3069" s="13">
        <f t="shared" si="48"/>
        <v>7159.53</v>
      </c>
    </row>
    <row r="3070" spans="1:10" x14ac:dyDescent="0.25">
      <c r="A3070" s="19">
        <v>3062</v>
      </c>
      <c r="B3070" s="16" t="s">
        <v>24</v>
      </c>
      <c r="C3070" s="21" t="s">
        <v>7740</v>
      </c>
      <c r="D3070" s="34" t="s">
        <v>18733</v>
      </c>
      <c r="E3070" s="21" t="s">
        <v>3318</v>
      </c>
      <c r="F3070" s="36">
        <v>42081</v>
      </c>
      <c r="G3070" s="12">
        <v>50</v>
      </c>
      <c r="H3070" s="25">
        <v>11874</v>
      </c>
      <c r="I3070" s="13">
        <v>839.97</v>
      </c>
      <c r="J3070" s="13">
        <f t="shared" si="48"/>
        <v>11034.03</v>
      </c>
    </row>
    <row r="3071" spans="1:10" x14ac:dyDescent="0.25">
      <c r="A3071" s="19">
        <v>3063</v>
      </c>
      <c r="B3071" s="16" t="s">
        <v>24</v>
      </c>
      <c r="C3071" s="21" t="s">
        <v>7740</v>
      </c>
      <c r="D3071" s="34" t="s">
        <v>18734</v>
      </c>
      <c r="E3071" s="21" t="s">
        <v>4157</v>
      </c>
      <c r="F3071" s="36">
        <v>42235</v>
      </c>
      <c r="G3071" s="12">
        <v>50</v>
      </c>
      <c r="H3071" s="25">
        <v>5422.5</v>
      </c>
      <c r="I3071" s="13">
        <v>337.82</v>
      </c>
      <c r="J3071" s="13">
        <f t="shared" si="48"/>
        <v>5084.68</v>
      </c>
    </row>
    <row r="3072" spans="1:10" x14ac:dyDescent="0.25">
      <c r="A3072" s="19">
        <v>3064</v>
      </c>
      <c r="B3072" s="16" t="s">
        <v>24</v>
      </c>
      <c r="C3072" s="21" t="s">
        <v>7740</v>
      </c>
      <c r="D3072" s="34" t="s">
        <v>18735</v>
      </c>
      <c r="E3072" s="21" t="s">
        <v>5964</v>
      </c>
      <c r="F3072" s="36">
        <v>41862</v>
      </c>
      <c r="G3072" s="12">
        <v>50</v>
      </c>
      <c r="H3072" s="25">
        <v>13951.5</v>
      </c>
      <c r="I3072" s="13">
        <v>1154.31</v>
      </c>
      <c r="J3072" s="13">
        <f t="shared" si="48"/>
        <v>12797.19</v>
      </c>
    </row>
    <row r="3073" spans="1:10" x14ac:dyDescent="0.25">
      <c r="A3073" s="19">
        <v>3065</v>
      </c>
      <c r="B3073" s="16" t="s">
        <v>24</v>
      </c>
      <c r="C3073" s="21" t="s">
        <v>7740</v>
      </c>
      <c r="D3073" s="34" t="s">
        <v>18736</v>
      </c>
      <c r="E3073" s="21" t="s">
        <v>9413</v>
      </c>
      <c r="F3073" s="36">
        <v>35339</v>
      </c>
      <c r="G3073" s="12">
        <v>40</v>
      </c>
      <c r="H3073" s="25">
        <v>58832.06</v>
      </c>
      <c r="I3073" s="13">
        <v>32010.2599999999</v>
      </c>
      <c r="J3073" s="13">
        <f t="shared" si="48"/>
        <v>26821.800000000097</v>
      </c>
    </row>
    <row r="3074" spans="1:10" x14ac:dyDescent="0.25">
      <c r="A3074" s="19">
        <v>3066</v>
      </c>
      <c r="B3074" s="16" t="s">
        <v>24</v>
      </c>
      <c r="C3074" s="21" t="s">
        <v>7740</v>
      </c>
      <c r="D3074" s="34" t="s">
        <v>18737</v>
      </c>
      <c r="E3074" s="21" t="s">
        <v>11291</v>
      </c>
      <c r="F3074" s="36">
        <v>35339</v>
      </c>
      <c r="G3074" s="12">
        <v>40</v>
      </c>
      <c r="H3074" s="25">
        <v>6682.5</v>
      </c>
      <c r="I3074" s="13">
        <v>3635.5899999999901</v>
      </c>
      <c r="J3074" s="13">
        <f t="shared" si="48"/>
        <v>3046.9100000000099</v>
      </c>
    </row>
    <row r="3075" spans="1:10" x14ac:dyDescent="0.25">
      <c r="A3075" s="19">
        <v>3067</v>
      </c>
      <c r="B3075" s="16" t="s">
        <v>24</v>
      </c>
      <c r="C3075" s="21" t="s">
        <v>7740</v>
      </c>
      <c r="D3075" s="34" t="s">
        <v>18738</v>
      </c>
      <c r="E3075" s="21" t="s">
        <v>9355</v>
      </c>
      <c r="F3075" s="36">
        <v>29221</v>
      </c>
      <c r="G3075" s="12">
        <v>40</v>
      </c>
      <c r="H3075" s="25">
        <v>867234.4</v>
      </c>
      <c r="I3075" s="13">
        <v>837891.18000000203</v>
      </c>
      <c r="J3075" s="13">
        <f t="shared" si="48"/>
        <v>29343.219999997993</v>
      </c>
    </row>
    <row r="3076" spans="1:10" x14ac:dyDescent="0.25">
      <c r="A3076" s="19">
        <v>3068</v>
      </c>
      <c r="B3076" s="16" t="s">
        <v>24</v>
      </c>
      <c r="C3076" s="21" t="s">
        <v>7740</v>
      </c>
      <c r="D3076" s="34" t="s">
        <v>18739</v>
      </c>
      <c r="E3076" s="21" t="s">
        <v>10911</v>
      </c>
      <c r="F3076" s="36">
        <v>34973</v>
      </c>
      <c r="G3076" s="12">
        <v>40</v>
      </c>
      <c r="H3076" s="25">
        <v>11200</v>
      </c>
      <c r="I3076" s="13">
        <v>6376.1700000000101</v>
      </c>
      <c r="J3076" s="13">
        <f t="shared" si="48"/>
        <v>4823.8299999999899</v>
      </c>
    </row>
    <row r="3077" spans="1:10" x14ac:dyDescent="0.25">
      <c r="A3077" s="19">
        <v>3069</v>
      </c>
      <c r="B3077" s="16" t="s">
        <v>24</v>
      </c>
      <c r="C3077" s="21" t="s">
        <v>7740</v>
      </c>
      <c r="D3077" s="34" t="s">
        <v>18740</v>
      </c>
      <c r="E3077" s="21" t="s">
        <v>1343</v>
      </c>
      <c r="F3077" s="36">
        <v>33147</v>
      </c>
      <c r="G3077" s="12">
        <v>40</v>
      </c>
      <c r="H3077" s="25">
        <v>5410.75</v>
      </c>
      <c r="I3077" s="13">
        <v>3762.24</v>
      </c>
      <c r="J3077" s="13">
        <f t="shared" si="48"/>
        <v>1648.5100000000002</v>
      </c>
    </row>
    <row r="3078" spans="1:10" x14ac:dyDescent="0.25">
      <c r="A3078" s="19">
        <v>3070</v>
      </c>
      <c r="B3078" s="16" t="s">
        <v>24</v>
      </c>
      <c r="C3078" s="21" t="s">
        <v>7740</v>
      </c>
      <c r="D3078" s="34" t="s">
        <v>18741</v>
      </c>
      <c r="E3078" s="21" t="s">
        <v>1343</v>
      </c>
      <c r="F3078" s="36">
        <v>36068</v>
      </c>
      <c r="G3078" s="12">
        <v>40</v>
      </c>
      <c r="H3078" s="25">
        <v>5388.44</v>
      </c>
      <c r="I3078" s="13">
        <v>2834.18</v>
      </c>
      <c r="J3078" s="13">
        <f t="shared" si="48"/>
        <v>2554.2599999999998</v>
      </c>
    </row>
    <row r="3079" spans="1:10" x14ac:dyDescent="0.25">
      <c r="A3079" s="19">
        <v>3071</v>
      </c>
      <c r="B3079" s="16" t="s">
        <v>24</v>
      </c>
      <c r="C3079" s="21" t="s">
        <v>7740</v>
      </c>
      <c r="D3079" s="34" t="s">
        <v>18742</v>
      </c>
      <c r="E3079" s="21" t="s">
        <v>1245</v>
      </c>
      <c r="F3079" s="36">
        <v>33147</v>
      </c>
      <c r="G3079" s="12">
        <v>40</v>
      </c>
      <c r="H3079" s="25">
        <v>4810.82</v>
      </c>
      <c r="I3079" s="13">
        <v>3345.08</v>
      </c>
      <c r="J3079" s="13">
        <f t="shared" si="48"/>
        <v>1465.7399999999998</v>
      </c>
    </row>
    <row r="3080" spans="1:10" x14ac:dyDescent="0.25">
      <c r="A3080" s="19">
        <v>3072</v>
      </c>
      <c r="B3080" s="16" t="s">
        <v>24</v>
      </c>
      <c r="C3080" s="21" t="s">
        <v>7740</v>
      </c>
      <c r="D3080" s="34" t="s">
        <v>18743</v>
      </c>
      <c r="E3080" s="21" t="s">
        <v>1245</v>
      </c>
      <c r="F3080" s="36">
        <v>35339</v>
      </c>
      <c r="G3080" s="12">
        <v>40</v>
      </c>
      <c r="H3080" s="25">
        <v>382.14</v>
      </c>
      <c r="I3080" s="13">
        <v>207.81</v>
      </c>
      <c r="J3080" s="13">
        <f t="shared" si="48"/>
        <v>174.32999999999998</v>
      </c>
    </row>
    <row r="3081" spans="1:10" x14ac:dyDescent="0.25">
      <c r="A3081" s="19">
        <v>3073</v>
      </c>
      <c r="B3081" s="16" t="s">
        <v>24</v>
      </c>
      <c r="C3081" s="21" t="s">
        <v>7740</v>
      </c>
      <c r="D3081" s="34" t="s">
        <v>18744</v>
      </c>
      <c r="E3081" s="21" t="s">
        <v>1245</v>
      </c>
      <c r="F3081" s="36">
        <v>40633</v>
      </c>
      <c r="G3081" s="12">
        <v>40</v>
      </c>
      <c r="H3081" s="25">
        <v>1479.22</v>
      </c>
      <c r="I3081" s="13">
        <v>277.36</v>
      </c>
      <c r="J3081" s="13">
        <f t="shared" si="48"/>
        <v>1201.8600000000001</v>
      </c>
    </row>
    <row r="3082" spans="1:10" x14ac:dyDescent="0.25">
      <c r="A3082" s="19">
        <v>3074</v>
      </c>
      <c r="B3082" s="16" t="s">
        <v>24</v>
      </c>
      <c r="C3082" s="21" t="s">
        <v>7740</v>
      </c>
      <c r="D3082" s="34" t="s">
        <v>18745</v>
      </c>
      <c r="E3082" s="21" t="s">
        <v>12764</v>
      </c>
      <c r="F3082" s="36">
        <v>33147</v>
      </c>
      <c r="G3082" s="12">
        <v>40</v>
      </c>
      <c r="H3082" s="25">
        <v>864.78</v>
      </c>
      <c r="I3082" s="13">
        <v>601.26</v>
      </c>
      <c r="J3082" s="13">
        <f t="shared" si="48"/>
        <v>263.52</v>
      </c>
    </row>
    <row r="3083" spans="1:10" x14ac:dyDescent="0.25">
      <c r="A3083" s="19">
        <v>3075</v>
      </c>
      <c r="B3083" s="16" t="s">
        <v>24</v>
      </c>
      <c r="C3083" s="21" t="s">
        <v>7740</v>
      </c>
      <c r="D3083" s="34" t="s">
        <v>18746</v>
      </c>
      <c r="E3083" s="21" t="s">
        <v>12930</v>
      </c>
      <c r="F3083" s="36">
        <v>33147</v>
      </c>
      <c r="G3083" s="12">
        <v>40</v>
      </c>
      <c r="H3083" s="25">
        <v>424.22</v>
      </c>
      <c r="I3083" s="13">
        <v>294.89</v>
      </c>
      <c r="J3083" s="13">
        <f t="shared" si="48"/>
        <v>129.33000000000004</v>
      </c>
    </row>
    <row r="3084" spans="1:10" x14ac:dyDescent="0.25">
      <c r="A3084" s="19">
        <v>3076</v>
      </c>
      <c r="B3084" s="16" t="s">
        <v>24</v>
      </c>
      <c r="C3084" s="21" t="s">
        <v>7740</v>
      </c>
      <c r="D3084" s="34" t="s">
        <v>18747</v>
      </c>
      <c r="E3084" s="21" t="s">
        <v>12930</v>
      </c>
      <c r="F3084" s="36">
        <v>34608</v>
      </c>
      <c r="G3084" s="12">
        <v>40</v>
      </c>
      <c r="H3084" s="25">
        <v>262.7</v>
      </c>
      <c r="I3084" s="13">
        <v>156.19999999999999</v>
      </c>
      <c r="J3084" s="13">
        <f t="shared" si="48"/>
        <v>106.5</v>
      </c>
    </row>
    <row r="3085" spans="1:10" x14ac:dyDescent="0.25">
      <c r="A3085" s="19">
        <v>3077</v>
      </c>
      <c r="B3085" s="16" t="s">
        <v>24</v>
      </c>
      <c r="C3085" s="21" t="s">
        <v>7740</v>
      </c>
      <c r="D3085" s="34" t="s">
        <v>18748</v>
      </c>
      <c r="E3085" s="21" t="s">
        <v>12553</v>
      </c>
      <c r="F3085" s="36">
        <v>33512</v>
      </c>
      <c r="G3085" s="12">
        <v>40</v>
      </c>
      <c r="H3085" s="25">
        <v>990.65</v>
      </c>
      <c r="I3085" s="13">
        <v>663.83</v>
      </c>
      <c r="J3085" s="13">
        <f t="shared" si="48"/>
        <v>326.81999999999994</v>
      </c>
    </row>
    <row r="3086" spans="1:10" x14ac:dyDescent="0.25">
      <c r="A3086" s="19">
        <v>3078</v>
      </c>
      <c r="B3086" s="16" t="s">
        <v>24</v>
      </c>
      <c r="C3086" s="21" t="s">
        <v>7740</v>
      </c>
      <c r="D3086" s="34" t="s">
        <v>18749</v>
      </c>
      <c r="E3086" s="21" t="s">
        <v>12553</v>
      </c>
      <c r="F3086" s="36">
        <v>33878</v>
      </c>
      <c r="G3086" s="12">
        <v>40</v>
      </c>
      <c r="H3086" s="25">
        <v>1168.83</v>
      </c>
      <c r="I3086" s="13">
        <v>753.86</v>
      </c>
      <c r="J3086" s="13">
        <f t="shared" si="48"/>
        <v>414.96999999999991</v>
      </c>
    </row>
    <row r="3087" spans="1:10" x14ac:dyDescent="0.25">
      <c r="A3087" s="19">
        <v>3079</v>
      </c>
      <c r="B3087" s="16" t="s">
        <v>24</v>
      </c>
      <c r="C3087" s="21" t="s">
        <v>7740</v>
      </c>
      <c r="D3087" s="34" t="s">
        <v>18750</v>
      </c>
      <c r="E3087" s="21" t="s">
        <v>11440</v>
      </c>
      <c r="F3087" s="36">
        <v>42172</v>
      </c>
      <c r="G3087" s="12">
        <v>50</v>
      </c>
      <c r="H3087" s="25">
        <v>2750</v>
      </c>
      <c r="I3087" s="13">
        <v>180.82</v>
      </c>
      <c r="J3087" s="13">
        <f t="shared" si="48"/>
        <v>2569.1799999999998</v>
      </c>
    </row>
    <row r="3088" spans="1:10" x14ac:dyDescent="0.25">
      <c r="A3088" s="19">
        <v>3080</v>
      </c>
      <c r="B3088" s="16" t="s">
        <v>24</v>
      </c>
      <c r="C3088" s="21" t="s">
        <v>7740</v>
      </c>
      <c r="D3088" s="34" t="s">
        <v>18751</v>
      </c>
      <c r="E3088" s="21" t="s">
        <v>11125</v>
      </c>
      <c r="F3088" s="36">
        <v>34973</v>
      </c>
      <c r="G3088" s="12">
        <v>40</v>
      </c>
      <c r="H3088" s="25">
        <v>8697.5300000000007</v>
      </c>
      <c r="I3088" s="13">
        <v>4951.24</v>
      </c>
      <c r="J3088" s="13">
        <f t="shared" si="48"/>
        <v>3746.2900000000009</v>
      </c>
    </row>
    <row r="3089" spans="1:10" x14ac:dyDescent="0.25">
      <c r="A3089" s="19">
        <v>3081</v>
      </c>
      <c r="B3089" s="16" t="s">
        <v>24</v>
      </c>
      <c r="C3089" s="21" t="s">
        <v>7740</v>
      </c>
      <c r="D3089" s="34" t="s">
        <v>18752</v>
      </c>
      <c r="E3089" s="21" t="s">
        <v>12567</v>
      </c>
      <c r="F3089" s="36">
        <v>42130</v>
      </c>
      <c r="G3089" s="12">
        <v>40</v>
      </c>
      <c r="H3089" s="25">
        <v>500</v>
      </c>
      <c r="I3089" s="13">
        <v>42.53</v>
      </c>
      <c r="J3089" s="13">
        <f t="shared" si="48"/>
        <v>457.47</v>
      </c>
    </row>
    <row r="3090" spans="1:10" x14ac:dyDescent="0.25">
      <c r="A3090" s="19">
        <v>3082</v>
      </c>
      <c r="B3090" s="16" t="s">
        <v>24</v>
      </c>
      <c r="C3090" s="21" t="s">
        <v>7740</v>
      </c>
      <c r="D3090" s="34" t="s">
        <v>18753</v>
      </c>
      <c r="E3090" s="21" t="s">
        <v>9844</v>
      </c>
      <c r="F3090" s="36">
        <v>41544</v>
      </c>
      <c r="G3090" s="12">
        <v>50</v>
      </c>
      <c r="H3090" s="25">
        <v>17885</v>
      </c>
      <c r="I3090" s="13">
        <v>1791.46</v>
      </c>
      <c r="J3090" s="13">
        <f t="shared" si="48"/>
        <v>16093.54</v>
      </c>
    </row>
    <row r="3091" spans="1:10" x14ac:dyDescent="0.25">
      <c r="A3091" s="19">
        <v>3083</v>
      </c>
      <c r="B3091" s="16" t="s">
        <v>24</v>
      </c>
      <c r="C3091" s="21" t="s">
        <v>7740</v>
      </c>
      <c r="D3091" s="34" t="s">
        <v>18754</v>
      </c>
      <c r="E3091" s="21" t="s">
        <v>12228</v>
      </c>
      <c r="F3091" s="36">
        <v>35703</v>
      </c>
      <c r="G3091" s="12">
        <v>40</v>
      </c>
      <c r="H3091" s="25">
        <v>1769.16</v>
      </c>
      <c r="I3091" s="13">
        <v>928.88999999999896</v>
      </c>
      <c r="J3091" s="13">
        <f t="shared" si="48"/>
        <v>840.27000000000112</v>
      </c>
    </row>
    <row r="3092" spans="1:10" x14ac:dyDescent="0.25">
      <c r="A3092" s="19">
        <v>3084</v>
      </c>
      <c r="B3092" s="16" t="s">
        <v>24</v>
      </c>
      <c r="C3092" s="21" t="s">
        <v>7740</v>
      </c>
      <c r="D3092" s="34" t="s">
        <v>18755</v>
      </c>
      <c r="E3092" s="21" t="s">
        <v>11138</v>
      </c>
      <c r="F3092" s="36">
        <v>41890</v>
      </c>
      <c r="G3092" s="12">
        <v>40</v>
      </c>
      <c r="H3092" s="25">
        <v>4144.2299999999996</v>
      </c>
      <c r="I3092" s="13">
        <v>420.74</v>
      </c>
      <c r="J3092" s="13">
        <f t="shared" si="48"/>
        <v>3723.49</v>
      </c>
    </row>
    <row r="3093" spans="1:10" x14ac:dyDescent="0.25">
      <c r="A3093" s="19">
        <v>3085</v>
      </c>
      <c r="B3093" s="16" t="s">
        <v>24</v>
      </c>
      <c r="C3093" s="21" t="s">
        <v>7740</v>
      </c>
      <c r="D3093" s="34" t="s">
        <v>18756</v>
      </c>
      <c r="E3093" s="21" t="s">
        <v>11811</v>
      </c>
      <c r="F3093" s="36">
        <v>42019</v>
      </c>
      <c r="G3093" s="12">
        <v>50</v>
      </c>
      <c r="H3093" s="25">
        <v>1750</v>
      </c>
      <c r="I3093" s="13">
        <v>129.69999999999999</v>
      </c>
      <c r="J3093" s="13">
        <f t="shared" si="48"/>
        <v>1620.3</v>
      </c>
    </row>
    <row r="3094" spans="1:10" x14ac:dyDescent="0.25">
      <c r="A3094" s="19">
        <v>3086</v>
      </c>
      <c r="B3094" s="16" t="s">
        <v>24</v>
      </c>
      <c r="C3094" s="21" t="s">
        <v>7740</v>
      </c>
      <c r="D3094" s="34" t="s">
        <v>18757</v>
      </c>
      <c r="E3094" s="21" t="s">
        <v>8135</v>
      </c>
      <c r="F3094" s="36">
        <v>36799</v>
      </c>
      <c r="G3094" s="12">
        <v>40</v>
      </c>
      <c r="H3094" s="25">
        <v>646800</v>
      </c>
      <c r="I3094" s="13">
        <v>303375.96000000002</v>
      </c>
      <c r="J3094" s="13">
        <f t="shared" si="48"/>
        <v>343424.04</v>
      </c>
    </row>
    <row r="3095" spans="1:10" x14ac:dyDescent="0.25">
      <c r="A3095" s="19">
        <v>3087</v>
      </c>
      <c r="B3095" s="16" t="s">
        <v>24</v>
      </c>
      <c r="C3095" s="21" t="s">
        <v>7740</v>
      </c>
      <c r="D3095" s="34" t="s">
        <v>18758</v>
      </c>
      <c r="E3095" s="21" t="s">
        <v>8952</v>
      </c>
      <c r="F3095" s="36">
        <v>36799</v>
      </c>
      <c r="G3095" s="12">
        <v>40</v>
      </c>
      <c r="H3095" s="25">
        <v>99000</v>
      </c>
      <c r="I3095" s="13">
        <v>46435.029999999897</v>
      </c>
      <c r="J3095" s="13">
        <f t="shared" si="48"/>
        <v>52564.970000000103</v>
      </c>
    </row>
    <row r="3096" spans="1:10" x14ac:dyDescent="0.25">
      <c r="A3096" s="19">
        <v>3088</v>
      </c>
      <c r="B3096" s="16" t="s">
        <v>24</v>
      </c>
      <c r="C3096" s="21" t="s">
        <v>7740</v>
      </c>
      <c r="D3096" s="34" t="s">
        <v>18759</v>
      </c>
      <c r="E3096" s="21" t="s">
        <v>11419</v>
      </c>
      <c r="F3096" s="36">
        <v>42097</v>
      </c>
      <c r="G3096" s="12">
        <v>50</v>
      </c>
      <c r="H3096" s="25">
        <v>2837</v>
      </c>
      <c r="I3096" s="13">
        <v>198.2</v>
      </c>
      <c r="J3096" s="13">
        <f t="shared" si="48"/>
        <v>2638.8</v>
      </c>
    </row>
    <row r="3097" spans="1:10" x14ac:dyDescent="0.25">
      <c r="A3097" s="19">
        <v>3089</v>
      </c>
      <c r="B3097" s="16" t="s">
        <v>24</v>
      </c>
      <c r="C3097" s="21" t="s">
        <v>7740</v>
      </c>
      <c r="D3097" s="34" t="s">
        <v>18760</v>
      </c>
      <c r="E3097" s="21" t="s">
        <v>11361</v>
      </c>
      <c r="F3097" s="36">
        <v>41548</v>
      </c>
      <c r="G3097" s="12">
        <v>50</v>
      </c>
      <c r="H3097" s="25">
        <v>3151.5</v>
      </c>
      <c r="I3097" s="13">
        <v>314.95</v>
      </c>
      <c r="J3097" s="13">
        <f t="shared" si="48"/>
        <v>2836.55</v>
      </c>
    </row>
    <row r="3098" spans="1:10" x14ac:dyDescent="0.25">
      <c r="A3098" s="19">
        <v>3090</v>
      </c>
      <c r="B3098" s="16" t="s">
        <v>24</v>
      </c>
      <c r="C3098" s="21" t="s">
        <v>7740</v>
      </c>
      <c r="D3098" s="34" t="s">
        <v>18761</v>
      </c>
      <c r="E3098" s="21" t="s">
        <v>11708</v>
      </c>
      <c r="F3098" s="36">
        <v>42073</v>
      </c>
      <c r="G3098" s="12">
        <v>50</v>
      </c>
      <c r="H3098" s="25">
        <v>1990.55</v>
      </c>
      <c r="I3098" s="13">
        <v>141.63</v>
      </c>
      <c r="J3098" s="13">
        <f t="shared" si="48"/>
        <v>1848.92</v>
      </c>
    </row>
    <row r="3099" spans="1:10" x14ac:dyDescent="0.25">
      <c r="A3099" s="19">
        <v>3091</v>
      </c>
      <c r="B3099" s="16" t="s">
        <v>24</v>
      </c>
      <c r="C3099" s="21" t="s">
        <v>7740</v>
      </c>
      <c r="D3099" s="34" t="s">
        <v>18762</v>
      </c>
      <c r="E3099" s="21" t="s">
        <v>11937</v>
      </c>
      <c r="F3099" s="36">
        <v>42046</v>
      </c>
      <c r="G3099" s="12">
        <v>50</v>
      </c>
      <c r="H3099" s="25">
        <v>1502.5</v>
      </c>
      <c r="I3099" s="13">
        <v>109.17</v>
      </c>
      <c r="J3099" s="13">
        <f t="shared" si="48"/>
        <v>1393.33</v>
      </c>
    </row>
    <row r="3100" spans="1:10" x14ac:dyDescent="0.25">
      <c r="A3100" s="19">
        <v>3092</v>
      </c>
      <c r="B3100" s="16" t="s">
        <v>24</v>
      </c>
      <c r="C3100" s="21" t="s">
        <v>7740</v>
      </c>
      <c r="D3100" s="34" t="s">
        <v>18763</v>
      </c>
      <c r="E3100" s="21" t="s">
        <v>10869</v>
      </c>
      <c r="F3100" s="36">
        <v>42010</v>
      </c>
      <c r="G3100" s="12">
        <v>50</v>
      </c>
      <c r="H3100" s="25">
        <v>5422.98</v>
      </c>
      <c r="I3100" s="13">
        <v>404.68</v>
      </c>
      <c r="J3100" s="13">
        <f t="shared" si="48"/>
        <v>5018.2999999999993</v>
      </c>
    </row>
    <row r="3101" spans="1:10" x14ac:dyDescent="0.25">
      <c r="A3101" s="19">
        <v>3093</v>
      </c>
      <c r="B3101" s="16" t="s">
        <v>24</v>
      </c>
      <c r="C3101" s="21" t="s">
        <v>7740</v>
      </c>
      <c r="D3101" s="34" t="s">
        <v>18764</v>
      </c>
      <c r="E3101" s="21" t="s">
        <v>10710</v>
      </c>
      <c r="F3101" s="36">
        <v>41821</v>
      </c>
      <c r="G3101" s="12">
        <v>50</v>
      </c>
      <c r="H3101" s="25">
        <v>6636.66</v>
      </c>
      <c r="I3101" s="13">
        <v>563.96</v>
      </c>
      <c r="J3101" s="13">
        <f t="shared" si="48"/>
        <v>6072.7</v>
      </c>
    </row>
    <row r="3102" spans="1:10" x14ac:dyDescent="0.25">
      <c r="A3102" s="19">
        <v>3094</v>
      </c>
      <c r="B3102" s="16" t="s">
        <v>24</v>
      </c>
      <c r="C3102" s="21" t="s">
        <v>7740</v>
      </c>
      <c r="D3102" s="34" t="s">
        <v>18765</v>
      </c>
      <c r="E3102" s="21" t="s">
        <v>12605</v>
      </c>
      <c r="F3102" s="36">
        <v>41718</v>
      </c>
      <c r="G3102" s="12">
        <v>50</v>
      </c>
      <c r="H3102" s="25">
        <v>450</v>
      </c>
      <c r="I3102" s="13">
        <v>40.71</v>
      </c>
      <c r="J3102" s="13">
        <f t="shared" si="48"/>
        <v>409.29</v>
      </c>
    </row>
    <row r="3103" spans="1:10" x14ac:dyDescent="0.25">
      <c r="A3103" s="19">
        <v>3095</v>
      </c>
      <c r="B3103" s="16" t="s">
        <v>24</v>
      </c>
      <c r="C3103" s="21" t="s">
        <v>7740</v>
      </c>
      <c r="D3103" s="34" t="s">
        <v>18766</v>
      </c>
      <c r="E3103" s="21" t="s">
        <v>11616</v>
      </c>
      <c r="F3103" s="36">
        <v>41816</v>
      </c>
      <c r="G3103" s="12">
        <v>50</v>
      </c>
      <c r="H3103" s="25">
        <v>2250</v>
      </c>
      <c r="I3103" s="13">
        <v>191.81</v>
      </c>
      <c r="J3103" s="13">
        <f t="shared" si="48"/>
        <v>2058.19</v>
      </c>
    </row>
    <row r="3104" spans="1:10" x14ac:dyDescent="0.25">
      <c r="A3104" s="19">
        <v>3096</v>
      </c>
      <c r="B3104" s="16" t="s">
        <v>24</v>
      </c>
      <c r="C3104" s="21" t="s">
        <v>7740</v>
      </c>
      <c r="D3104" s="34" t="s">
        <v>18767</v>
      </c>
      <c r="E3104" s="21" t="s">
        <v>10883</v>
      </c>
      <c r="F3104" s="36">
        <v>41620</v>
      </c>
      <c r="G3104" s="12">
        <v>50</v>
      </c>
      <c r="H3104" s="25">
        <v>5498.28</v>
      </c>
      <c r="I3104" s="13">
        <v>527.83000000000004</v>
      </c>
      <c r="J3104" s="13">
        <f t="shared" si="48"/>
        <v>4970.45</v>
      </c>
    </row>
    <row r="3105" spans="1:10" x14ac:dyDescent="0.25">
      <c r="A3105" s="19">
        <v>3097</v>
      </c>
      <c r="B3105" s="16" t="s">
        <v>24</v>
      </c>
      <c r="C3105" s="21" t="s">
        <v>7740</v>
      </c>
      <c r="D3105" s="34" t="s">
        <v>18768</v>
      </c>
      <c r="E3105" s="21" t="s">
        <v>10656</v>
      </c>
      <c r="F3105" s="36">
        <v>42200</v>
      </c>
      <c r="G3105" s="12">
        <v>50</v>
      </c>
      <c r="H3105" s="25">
        <v>6891.3</v>
      </c>
      <c r="I3105" s="13">
        <v>442.6</v>
      </c>
      <c r="J3105" s="13">
        <f t="shared" si="48"/>
        <v>6448.7</v>
      </c>
    </row>
    <row r="3106" spans="1:10" x14ac:dyDescent="0.25">
      <c r="A3106" s="19">
        <v>3098</v>
      </c>
      <c r="B3106" s="16" t="s">
        <v>24</v>
      </c>
      <c r="C3106" s="21" t="s">
        <v>7740</v>
      </c>
      <c r="D3106" s="34" t="s">
        <v>18769</v>
      </c>
      <c r="E3106" s="21" t="s">
        <v>10919</v>
      </c>
      <c r="F3106" s="36">
        <v>41820</v>
      </c>
      <c r="G3106" s="12">
        <v>50</v>
      </c>
      <c r="H3106" s="25">
        <v>5238.71</v>
      </c>
      <c r="I3106" s="13">
        <v>445.49</v>
      </c>
      <c r="J3106" s="13">
        <f t="shared" si="48"/>
        <v>4793.22</v>
      </c>
    </row>
    <row r="3107" spans="1:10" x14ac:dyDescent="0.25">
      <c r="A3107" s="19">
        <v>3099</v>
      </c>
      <c r="B3107" s="16" t="s">
        <v>24</v>
      </c>
      <c r="C3107" s="21" t="s">
        <v>7740</v>
      </c>
      <c r="D3107" s="34" t="s">
        <v>18770</v>
      </c>
      <c r="E3107" s="21" t="s">
        <v>11855</v>
      </c>
      <c r="F3107" s="36">
        <v>41695</v>
      </c>
      <c r="G3107" s="12">
        <v>50</v>
      </c>
      <c r="H3107" s="25">
        <v>1623.5</v>
      </c>
      <c r="I3107" s="13">
        <v>149.22</v>
      </c>
      <c r="J3107" s="13">
        <f t="shared" si="48"/>
        <v>1474.28</v>
      </c>
    </row>
    <row r="3108" spans="1:10" x14ac:dyDescent="0.25">
      <c r="A3108" s="19">
        <v>3100</v>
      </c>
      <c r="B3108" s="16" t="s">
        <v>24</v>
      </c>
      <c r="C3108" s="21" t="s">
        <v>7740</v>
      </c>
      <c r="D3108" s="34" t="s">
        <v>18771</v>
      </c>
      <c r="E3108" s="21" t="s">
        <v>11855</v>
      </c>
      <c r="F3108" s="36">
        <v>41746</v>
      </c>
      <c r="G3108" s="12">
        <v>50</v>
      </c>
      <c r="H3108" s="25">
        <v>1690.44</v>
      </c>
      <c r="I3108" s="13">
        <v>150.57</v>
      </c>
      <c r="J3108" s="13">
        <f t="shared" si="48"/>
        <v>1539.8700000000001</v>
      </c>
    </row>
    <row r="3109" spans="1:10" x14ac:dyDescent="0.25">
      <c r="A3109" s="19">
        <v>3101</v>
      </c>
      <c r="B3109" s="16" t="s">
        <v>24</v>
      </c>
      <c r="C3109" s="21" t="s">
        <v>7740</v>
      </c>
      <c r="D3109" s="34" t="s">
        <v>18772</v>
      </c>
      <c r="E3109" s="21" t="s">
        <v>10838</v>
      </c>
      <c r="F3109" s="36">
        <v>42010</v>
      </c>
      <c r="G3109" s="12">
        <v>50</v>
      </c>
      <c r="H3109" s="25">
        <v>5722.98</v>
      </c>
      <c r="I3109" s="13">
        <v>427.08</v>
      </c>
      <c r="J3109" s="13">
        <f t="shared" si="48"/>
        <v>5295.9</v>
      </c>
    </row>
    <row r="3110" spans="1:10" x14ac:dyDescent="0.25">
      <c r="A3110" s="19">
        <v>3102</v>
      </c>
      <c r="B3110" s="16" t="s">
        <v>24</v>
      </c>
      <c r="C3110" s="21" t="s">
        <v>7740</v>
      </c>
      <c r="D3110" s="34" t="s">
        <v>8572</v>
      </c>
      <c r="E3110" s="21" t="s">
        <v>8573</v>
      </c>
      <c r="F3110" s="36">
        <v>36800</v>
      </c>
      <c r="G3110" s="12">
        <v>40</v>
      </c>
      <c r="H3110" s="25">
        <v>202953.2</v>
      </c>
      <c r="I3110" s="13">
        <v>91306.81</v>
      </c>
      <c r="J3110" s="13">
        <f t="shared" ref="J3110:J3173" si="49">SUM(H3110-I3110)</f>
        <v>111646.39000000001</v>
      </c>
    </row>
    <row r="3111" spans="1:10" x14ac:dyDescent="0.25">
      <c r="A3111" s="19">
        <v>3103</v>
      </c>
      <c r="B3111" s="16" t="s">
        <v>24</v>
      </c>
      <c r="C3111" s="21" t="s">
        <v>7740</v>
      </c>
      <c r="D3111" s="34" t="s">
        <v>18773</v>
      </c>
      <c r="E3111" s="21" t="s">
        <v>12675</v>
      </c>
      <c r="F3111" s="36">
        <v>42125</v>
      </c>
      <c r="G3111" s="12">
        <v>40</v>
      </c>
      <c r="H3111" s="25">
        <v>392</v>
      </c>
      <c r="I3111" s="13">
        <v>33.47</v>
      </c>
      <c r="J3111" s="13">
        <f t="shared" si="49"/>
        <v>358.53</v>
      </c>
    </row>
    <row r="3112" spans="1:10" x14ac:dyDescent="0.25">
      <c r="A3112" s="19">
        <v>3104</v>
      </c>
      <c r="B3112" s="16" t="s">
        <v>24</v>
      </c>
      <c r="C3112" s="21" t="s">
        <v>7740</v>
      </c>
      <c r="D3112" s="34" t="s">
        <v>18774</v>
      </c>
      <c r="E3112" s="21" t="s">
        <v>12517</v>
      </c>
      <c r="F3112" s="36">
        <v>42135</v>
      </c>
      <c r="G3112" s="12">
        <v>40</v>
      </c>
      <c r="H3112" s="25">
        <v>550</v>
      </c>
      <c r="I3112" s="13">
        <v>46.6</v>
      </c>
      <c r="J3112" s="13">
        <f t="shared" si="49"/>
        <v>503.4</v>
      </c>
    </row>
    <row r="3113" spans="1:10" x14ac:dyDescent="0.25">
      <c r="A3113" s="19">
        <v>3105</v>
      </c>
      <c r="B3113" s="16" t="s">
        <v>24</v>
      </c>
      <c r="C3113" s="21" t="s">
        <v>7740</v>
      </c>
      <c r="D3113" s="34" t="s">
        <v>18775</v>
      </c>
      <c r="E3113" s="21" t="s">
        <v>12126</v>
      </c>
      <c r="F3113" s="36">
        <v>42073</v>
      </c>
      <c r="G3113" s="12">
        <v>40</v>
      </c>
      <c r="H3113" s="25">
        <v>1100</v>
      </c>
      <c r="I3113" s="13">
        <v>97.91</v>
      </c>
      <c r="J3113" s="13">
        <f t="shared" si="49"/>
        <v>1002.09</v>
      </c>
    </row>
    <row r="3114" spans="1:10" x14ac:dyDescent="0.25">
      <c r="A3114" s="19">
        <v>3106</v>
      </c>
      <c r="B3114" s="16" t="s">
        <v>24</v>
      </c>
      <c r="C3114" s="21" t="s">
        <v>7740</v>
      </c>
      <c r="D3114" s="34" t="s">
        <v>8152</v>
      </c>
      <c r="E3114" s="21" t="s">
        <v>8153</v>
      </c>
      <c r="F3114" s="36">
        <v>38261</v>
      </c>
      <c r="G3114" s="12">
        <v>50</v>
      </c>
      <c r="H3114" s="25">
        <v>453722.41</v>
      </c>
      <c r="I3114" s="13">
        <v>127014.11</v>
      </c>
      <c r="J3114" s="13">
        <f t="shared" si="49"/>
        <v>326708.3</v>
      </c>
    </row>
    <row r="3115" spans="1:10" x14ac:dyDescent="0.25">
      <c r="A3115" s="19">
        <v>3107</v>
      </c>
      <c r="B3115" s="16" t="s">
        <v>24</v>
      </c>
      <c r="C3115" s="21" t="s">
        <v>7740</v>
      </c>
      <c r="D3115" s="34" t="s">
        <v>8500</v>
      </c>
      <c r="E3115" s="21" t="s">
        <v>8501</v>
      </c>
      <c r="F3115" s="36">
        <v>37895</v>
      </c>
      <c r="G3115" s="12">
        <v>20</v>
      </c>
      <c r="H3115" s="25">
        <v>523721</v>
      </c>
      <c r="I3115" s="13">
        <v>392740.54</v>
      </c>
      <c r="J3115" s="13">
        <f t="shared" si="49"/>
        <v>130980.46000000002</v>
      </c>
    </row>
    <row r="3116" spans="1:10" x14ac:dyDescent="0.25">
      <c r="A3116" s="19">
        <v>3108</v>
      </c>
      <c r="B3116" s="16" t="s">
        <v>24</v>
      </c>
      <c r="C3116" s="21" t="s">
        <v>7740</v>
      </c>
      <c r="D3116" s="34" t="s">
        <v>8102</v>
      </c>
      <c r="E3116" s="21" t="s">
        <v>8103</v>
      </c>
      <c r="F3116" s="36">
        <v>38261</v>
      </c>
      <c r="G3116" s="12">
        <v>40</v>
      </c>
      <c r="H3116" s="25">
        <v>610548.19999999995</v>
      </c>
      <c r="I3116" s="13">
        <v>214106.97</v>
      </c>
      <c r="J3116" s="13">
        <f t="shared" si="49"/>
        <v>396441.23</v>
      </c>
    </row>
    <row r="3117" spans="1:10" x14ac:dyDescent="0.25">
      <c r="A3117" s="19">
        <v>3109</v>
      </c>
      <c r="B3117" s="16" t="s">
        <v>24</v>
      </c>
      <c r="C3117" s="21" t="s">
        <v>7740</v>
      </c>
      <c r="D3117" s="34" t="s">
        <v>18776</v>
      </c>
      <c r="E3117" s="21" t="s">
        <v>8295</v>
      </c>
      <c r="F3117" s="36">
        <v>35339</v>
      </c>
      <c r="G3117" s="12">
        <v>40</v>
      </c>
      <c r="H3117" s="25">
        <v>486888.15</v>
      </c>
      <c r="I3117" s="13">
        <v>273421.75</v>
      </c>
      <c r="J3117" s="13">
        <f t="shared" si="49"/>
        <v>213466.40000000002</v>
      </c>
    </row>
    <row r="3118" spans="1:10" x14ac:dyDescent="0.25">
      <c r="A3118" s="19">
        <v>3110</v>
      </c>
      <c r="B3118" s="16" t="s">
        <v>24</v>
      </c>
      <c r="C3118" s="21" t="s">
        <v>7740</v>
      </c>
      <c r="D3118" s="34" t="s">
        <v>18777</v>
      </c>
      <c r="E3118" s="21" t="s">
        <v>12826</v>
      </c>
      <c r="F3118" s="36">
        <v>32112</v>
      </c>
      <c r="G3118" s="12">
        <v>40</v>
      </c>
      <c r="H3118" s="25">
        <v>902</v>
      </c>
      <c r="I3118" s="13">
        <v>692.88000000000204</v>
      </c>
      <c r="J3118" s="13">
        <f t="shared" si="49"/>
        <v>209.11999999999796</v>
      </c>
    </row>
    <row r="3119" spans="1:10" x14ac:dyDescent="0.25">
      <c r="A3119" s="19">
        <v>3111</v>
      </c>
      <c r="B3119" s="16" t="s">
        <v>24</v>
      </c>
      <c r="C3119" s="21" t="s">
        <v>7740</v>
      </c>
      <c r="D3119" s="34" t="s">
        <v>7918</v>
      </c>
      <c r="E3119" s="21" t="s">
        <v>313</v>
      </c>
      <c r="F3119" s="36">
        <v>37895</v>
      </c>
      <c r="G3119" s="12">
        <v>40</v>
      </c>
      <c r="H3119" s="25">
        <v>1633749.47</v>
      </c>
      <c r="I3119" s="13">
        <v>612576.6</v>
      </c>
      <c r="J3119" s="13">
        <f t="shared" si="49"/>
        <v>1021172.87</v>
      </c>
    </row>
    <row r="3120" spans="1:10" x14ac:dyDescent="0.25">
      <c r="A3120" s="19">
        <v>3112</v>
      </c>
      <c r="B3120" s="16" t="s">
        <v>24</v>
      </c>
      <c r="C3120" s="21" t="s">
        <v>7740</v>
      </c>
      <c r="D3120" s="34" t="s">
        <v>18778</v>
      </c>
      <c r="E3120" s="21" t="s">
        <v>10120</v>
      </c>
      <c r="F3120" s="36">
        <v>35339</v>
      </c>
      <c r="G3120" s="12">
        <v>40</v>
      </c>
      <c r="H3120" s="25">
        <v>25465</v>
      </c>
      <c r="I3120" s="13">
        <v>13855.42</v>
      </c>
      <c r="J3120" s="13">
        <f t="shared" si="49"/>
        <v>11609.58</v>
      </c>
    </row>
    <row r="3121" spans="1:10" x14ac:dyDescent="0.25">
      <c r="A3121" s="19">
        <v>3113</v>
      </c>
      <c r="B3121" s="16" t="s">
        <v>24</v>
      </c>
      <c r="C3121" s="21" t="s">
        <v>7740</v>
      </c>
      <c r="D3121" s="34" t="s">
        <v>18779</v>
      </c>
      <c r="E3121" s="21" t="s">
        <v>8322</v>
      </c>
      <c r="F3121" s="36">
        <v>37918</v>
      </c>
      <c r="G3121" s="12">
        <v>40</v>
      </c>
      <c r="H3121" s="25">
        <v>320163.69</v>
      </c>
      <c r="I3121" s="13">
        <v>119535</v>
      </c>
      <c r="J3121" s="13">
        <f t="shared" si="49"/>
        <v>200628.69</v>
      </c>
    </row>
    <row r="3122" spans="1:10" x14ac:dyDescent="0.25">
      <c r="A3122" s="19">
        <v>3114</v>
      </c>
      <c r="B3122" s="16" t="s">
        <v>24</v>
      </c>
      <c r="C3122" s="21" t="s">
        <v>7740</v>
      </c>
      <c r="D3122" s="34" t="s">
        <v>12596</v>
      </c>
      <c r="E3122" s="21" t="s">
        <v>12597</v>
      </c>
      <c r="F3122" s="36">
        <v>37530</v>
      </c>
      <c r="G3122" s="12">
        <v>20</v>
      </c>
      <c r="H3122" s="25">
        <v>2080</v>
      </c>
      <c r="I3122" s="13">
        <v>1663.78</v>
      </c>
      <c r="J3122" s="13">
        <f t="shared" si="49"/>
        <v>416.22</v>
      </c>
    </row>
    <row r="3123" spans="1:10" x14ac:dyDescent="0.25">
      <c r="A3123" s="19">
        <v>3115</v>
      </c>
      <c r="B3123" s="16" t="s">
        <v>24</v>
      </c>
      <c r="C3123" s="21" t="s">
        <v>7740</v>
      </c>
      <c r="D3123" s="34" t="s">
        <v>18780</v>
      </c>
      <c r="E3123" s="21" t="s">
        <v>10785</v>
      </c>
      <c r="F3123" s="36">
        <v>41621</v>
      </c>
      <c r="G3123" s="12">
        <v>40</v>
      </c>
      <c r="H3123" s="25">
        <v>1325</v>
      </c>
      <c r="I3123" s="13">
        <v>158.86000000000001</v>
      </c>
      <c r="J3123" s="13">
        <f t="shared" si="49"/>
        <v>1166.1399999999999</v>
      </c>
    </row>
    <row r="3124" spans="1:10" x14ac:dyDescent="0.25">
      <c r="A3124" s="19">
        <v>3116</v>
      </c>
      <c r="B3124" s="16" t="s">
        <v>24</v>
      </c>
      <c r="C3124" s="21" t="s">
        <v>7740</v>
      </c>
      <c r="D3124" s="34" t="s">
        <v>18781</v>
      </c>
      <c r="E3124" s="21" t="s">
        <v>10785</v>
      </c>
      <c r="F3124" s="36">
        <v>42016</v>
      </c>
      <c r="G3124" s="12">
        <v>40</v>
      </c>
      <c r="H3124" s="25">
        <v>6174.8</v>
      </c>
      <c r="I3124" s="13">
        <v>573.51</v>
      </c>
      <c r="J3124" s="13">
        <f t="shared" si="49"/>
        <v>5601.29</v>
      </c>
    </row>
    <row r="3125" spans="1:10" x14ac:dyDescent="0.25">
      <c r="A3125" s="19">
        <v>3117</v>
      </c>
      <c r="B3125" s="16" t="s">
        <v>24</v>
      </c>
      <c r="C3125" s="21" t="s">
        <v>7740</v>
      </c>
      <c r="D3125" s="34" t="s">
        <v>18782</v>
      </c>
      <c r="E3125" s="21" t="s">
        <v>8848</v>
      </c>
      <c r="F3125" s="36">
        <v>41330</v>
      </c>
      <c r="G3125" s="12">
        <v>50</v>
      </c>
      <c r="H3125" s="25">
        <v>69110</v>
      </c>
      <c r="I3125" s="13">
        <v>7732.76</v>
      </c>
      <c r="J3125" s="13">
        <f t="shared" si="49"/>
        <v>61377.24</v>
      </c>
    </row>
    <row r="3126" spans="1:10" x14ac:dyDescent="0.25">
      <c r="A3126" s="19">
        <v>3118</v>
      </c>
      <c r="B3126" s="16" t="s">
        <v>24</v>
      </c>
      <c r="C3126" s="21" t="s">
        <v>7740</v>
      </c>
      <c r="D3126" s="34" t="s">
        <v>18783</v>
      </c>
      <c r="E3126" s="21" t="s">
        <v>8247</v>
      </c>
      <c r="F3126" s="36">
        <v>41479</v>
      </c>
      <c r="G3126" s="12">
        <v>50</v>
      </c>
      <c r="H3126" s="25">
        <v>281133</v>
      </c>
      <c r="I3126" s="13">
        <v>29160.86</v>
      </c>
      <c r="J3126" s="13">
        <f t="shared" si="49"/>
        <v>251972.14</v>
      </c>
    </row>
    <row r="3127" spans="1:10" x14ac:dyDescent="0.25">
      <c r="A3127" s="19">
        <v>3119</v>
      </c>
      <c r="B3127" s="16" t="s">
        <v>24</v>
      </c>
      <c r="C3127" s="21" t="s">
        <v>7740</v>
      </c>
      <c r="D3127" s="34" t="s">
        <v>18784</v>
      </c>
      <c r="E3127" s="21" t="s">
        <v>8247</v>
      </c>
      <c r="F3127" s="36">
        <v>41330</v>
      </c>
      <c r="G3127" s="12">
        <v>50</v>
      </c>
      <c r="H3127" s="25">
        <v>11175</v>
      </c>
      <c r="I3127" s="13">
        <v>1250.3399999999999</v>
      </c>
      <c r="J3127" s="13">
        <f t="shared" si="49"/>
        <v>9924.66</v>
      </c>
    </row>
    <row r="3128" spans="1:10" x14ac:dyDescent="0.25">
      <c r="A3128" s="19">
        <v>3120</v>
      </c>
      <c r="B3128" s="16" t="s">
        <v>24</v>
      </c>
      <c r="C3128" s="21" t="s">
        <v>7740</v>
      </c>
      <c r="D3128" s="34" t="s">
        <v>18785</v>
      </c>
      <c r="E3128" s="21" t="s">
        <v>8247</v>
      </c>
      <c r="F3128" s="36">
        <v>41526</v>
      </c>
      <c r="G3128" s="12">
        <v>50</v>
      </c>
      <c r="H3128" s="25">
        <v>29484</v>
      </c>
      <c r="I3128" s="13">
        <v>2982.34</v>
      </c>
      <c r="J3128" s="13">
        <f t="shared" si="49"/>
        <v>26501.66</v>
      </c>
    </row>
    <row r="3129" spans="1:10" x14ac:dyDescent="0.25">
      <c r="A3129" s="19">
        <v>3121</v>
      </c>
      <c r="B3129" s="16" t="s">
        <v>24</v>
      </c>
      <c r="C3129" s="21" t="s">
        <v>7740</v>
      </c>
      <c r="D3129" s="34" t="s">
        <v>18786</v>
      </c>
      <c r="E3129" s="21" t="s">
        <v>8247</v>
      </c>
      <c r="F3129" s="36">
        <v>41498</v>
      </c>
      <c r="G3129" s="12">
        <v>50</v>
      </c>
      <c r="H3129" s="25">
        <v>27800</v>
      </c>
      <c r="I3129" s="13">
        <v>2854.57</v>
      </c>
      <c r="J3129" s="13">
        <f t="shared" si="49"/>
        <v>24945.43</v>
      </c>
    </row>
    <row r="3130" spans="1:10" x14ac:dyDescent="0.25">
      <c r="A3130" s="19">
        <v>3122</v>
      </c>
      <c r="B3130" s="16" t="s">
        <v>24</v>
      </c>
      <c r="C3130" s="21" t="s">
        <v>7740</v>
      </c>
      <c r="D3130" s="34" t="s">
        <v>18787</v>
      </c>
      <c r="E3130" s="21" t="s">
        <v>8247</v>
      </c>
      <c r="F3130" s="36">
        <v>41592</v>
      </c>
      <c r="G3130" s="12">
        <v>50</v>
      </c>
      <c r="H3130" s="25">
        <v>50889.7</v>
      </c>
      <c r="I3130" s="13">
        <v>4963.4399999999996</v>
      </c>
      <c r="J3130" s="13">
        <f t="shared" si="49"/>
        <v>45926.259999999995</v>
      </c>
    </row>
    <row r="3131" spans="1:10" x14ac:dyDescent="0.25">
      <c r="A3131" s="19">
        <v>3123</v>
      </c>
      <c r="B3131" s="16" t="s">
        <v>24</v>
      </c>
      <c r="C3131" s="21" t="s">
        <v>7740</v>
      </c>
      <c r="D3131" s="34" t="s">
        <v>18788</v>
      </c>
      <c r="E3131" s="21" t="s">
        <v>8247</v>
      </c>
      <c r="F3131" s="36">
        <v>41621</v>
      </c>
      <c r="G3131" s="12">
        <v>50</v>
      </c>
      <c r="H3131" s="25">
        <v>4875</v>
      </c>
      <c r="I3131" s="13">
        <v>467.69</v>
      </c>
      <c r="J3131" s="13">
        <f t="shared" si="49"/>
        <v>4407.3100000000004</v>
      </c>
    </row>
    <row r="3132" spans="1:10" x14ac:dyDescent="0.25">
      <c r="A3132" s="19">
        <v>3124</v>
      </c>
      <c r="B3132" s="16" t="s">
        <v>24</v>
      </c>
      <c r="C3132" s="21" t="s">
        <v>7740</v>
      </c>
      <c r="D3132" s="34" t="s">
        <v>18789</v>
      </c>
      <c r="E3132" s="21" t="s">
        <v>8247</v>
      </c>
      <c r="F3132" s="36">
        <v>41717</v>
      </c>
      <c r="G3132" s="12">
        <v>50</v>
      </c>
      <c r="H3132" s="25">
        <v>33230</v>
      </c>
      <c r="I3132" s="13">
        <v>3013.49</v>
      </c>
      <c r="J3132" s="13">
        <f t="shared" si="49"/>
        <v>30216.510000000002</v>
      </c>
    </row>
    <row r="3133" spans="1:10" x14ac:dyDescent="0.25">
      <c r="A3133" s="19">
        <v>3125</v>
      </c>
      <c r="B3133" s="16" t="s">
        <v>24</v>
      </c>
      <c r="C3133" s="21" t="s">
        <v>7740</v>
      </c>
      <c r="D3133" s="34" t="s">
        <v>18790</v>
      </c>
      <c r="E3133" s="21" t="s">
        <v>8247</v>
      </c>
      <c r="F3133" s="36">
        <v>41981</v>
      </c>
      <c r="G3133" s="12">
        <v>50</v>
      </c>
      <c r="H3133" s="25">
        <v>67518.5</v>
      </c>
      <c r="I3133" s="13">
        <v>5146.26</v>
      </c>
      <c r="J3133" s="13">
        <f t="shared" si="49"/>
        <v>62372.24</v>
      </c>
    </row>
    <row r="3134" spans="1:10" x14ac:dyDescent="0.25">
      <c r="A3134" s="19">
        <v>3126</v>
      </c>
      <c r="B3134" s="16" t="s">
        <v>24</v>
      </c>
      <c r="C3134" s="21" t="s">
        <v>7740</v>
      </c>
      <c r="D3134" s="34" t="s">
        <v>18791</v>
      </c>
      <c r="E3134" s="21" t="s">
        <v>10575</v>
      </c>
      <c r="F3134" s="36">
        <v>41943</v>
      </c>
      <c r="G3134" s="12">
        <v>40</v>
      </c>
      <c r="H3134" s="25">
        <v>7950</v>
      </c>
      <c r="I3134" s="13">
        <v>778.13</v>
      </c>
      <c r="J3134" s="13">
        <f t="shared" si="49"/>
        <v>7171.87</v>
      </c>
    </row>
    <row r="3135" spans="1:10" x14ac:dyDescent="0.25">
      <c r="A3135" s="19">
        <v>3127</v>
      </c>
      <c r="B3135" s="16" t="s">
        <v>24</v>
      </c>
      <c r="C3135" s="21" t="s">
        <v>7740</v>
      </c>
      <c r="D3135" s="34" t="s">
        <v>18792</v>
      </c>
      <c r="E3135" s="21" t="s">
        <v>11503</v>
      </c>
      <c r="F3135" s="36">
        <v>41943</v>
      </c>
      <c r="G3135" s="12">
        <v>40</v>
      </c>
      <c r="H3135" s="25">
        <v>2640</v>
      </c>
      <c r="I3135" s="13">
        <v>258.41000000000003</v>
      </c>
      <c r="J3135" s="13">
        <f t="shared" si="49"/>
        <v>2381.59</v>
      </c>
    </row>
    <row r="3136" spans="1:10" x14ac:dyDescent="0.25">
      <c r="A3136" s="19">
        <v>3128</v>
      </c>
      <c r="B3136" s="16" t="s">
        <v>24</v>
      </c>
      <c r="C3136" s="21" t="s">
        <v>7740</v>
      </c>
      <c r="D3136" s="34" t="s">
        <v>18793</v>
      </c>
      <c r="E3136" s="21" t="s">
        <v>11941</v>
      </c>
      <c r="F3136" s="36">
        <v>41801</v>
      </c>
      <c r="G3136" s="12">
        <v>50</v>
      </c>
      <c r="H3136" s="25">
        <v>1500</v>
      </c>
      <c r="I3136" s="13">
        <v>129.19999999999999</v>
      </c>
      <c r="J3136" s="13">
        <f t="shared" si="49"/>
        <v>1370.8</v>
      </c>
    </row>
    <row r="3137" spans="1:10" x14ac:dyDescent="0.25">
      <c r="A3137" s="19">
        <v>3129</v>
      </c>
      <c r="B3137" s="16" t="s">
        <v>24</v>
      </c>
      <c r="C3137" s="21" t="s">
        <v>7740</v>
      </c>
      <c r="D3137" s="34" t="s">
        <v>18794</v>
      </c>
      <c r="E3137" s="21" t="s">
        <v>15217</v>
      </c>
      <c r="F3137" s="36">
        <v>33773</v>
      </c>
      <c r="G3137" s="12">
        <v>15</v>
      </c>
      <c r="H3137" s="25">
        <v>1405</v>
      </c>
      <c r="I3137" s="13">
        <v>1405</v>
      </c>
      <c r="J3137" s="13">
        <f t="shared" si="49"/>
        <v>0</v>
      </c>
    </row>
    <row r="3138" spans="1:10" x14ac:dyDescent="0.25">
      <c r="A3138" s="19">
        <v>3130</v>
      </c>
      <c r="B3138" s="16" t="s">
        <v>24</v>
      </c>
      <c r="C3138" s="21" t="s">
        <v>7740</v>
      </c>
      <c r="D3138" s="34" t="s">
        <v>18795</v>
      </c>
      <c r="E3138" s="21" t="s">
        <v>12668</v>
      </c>
      <c r="F3138" s="36">
        <v>42067</v>
      </c>
      <c r="G3138" s="12">
        <v>40</v>
      </c>
      <c r="H3138" s="25">
        <v>400</v>
      </c>
      <c r="I3138" s="13">
        <v>35.770000000000003</v>
      </c>
      <c r="J3138" s="13">
        <f t="shared" si="49"/>
        <v>364.23</v>
      </c>
    </row>
    <row r="3139" spans="1:10" x14ac:dyDescent="0.25">
      <c r="A3139" s="19">
        <v>3131</v>
      </c>
      <c r="B3139" s="16" t="s">
        <v>24</v>
      </c>
      <c r="C3139" s="21" t="s">
        <v>7740</v>
      </c>
      <c r="D3139" s="34" t="s">
        <v>18796</v>
      </c>
      <c r="E3139" s="21" t="s">
        <v>7789</v>
      </c>
      <c r="F3139" s="36">
        <v>40086</v>
      </c>
      <c r="G3139" s="12">
        <v>50</v>
      </c>
      <c r="H3139" s="25">
        <v>5460434.4400000004</v>
      </c>
      <c r="I3139" s="13">
        <v>982418.51999999897</v>
      </c>
      <c r="J3139" s="13">
        <f t="shared" si="49"/>
        <v>4478015.9200000018</v>
      </c>
    </row>
    <row r="3140" spans="1:10" x14ac:dyDescent="0.25">
      <c r="A3140" s="19">
        <v>3132</v>
      </c>
      <c r="B3140" s="16" t="s">
        <v>24</v>
      </c>
      <c r="C3140" s="21" t="s">
        <v>7740</v>
      </c>
      <c r="D3140" s="34" t="s">
        <v>18797</v>
      </c>
      <c r="E3140" s="21" t="s">
        <v>8041</v>
      </c>
      <c r="F3140" s="36">
        <v>41484</v>
      </c>
      <c r="G3140" s="12">
        <v>40</v>
      </c>
      <c r="H3140" s="25">
        <v>582035.22</v>
      </c>
      <c r="I3140" s="13">
        <v>75263.539999999994</v>
      </c>
      <c r="J3140" s="13">
        <f t="shared" si="49"/>
        <v>506771.68</v>
      </c>
    </row>
    <row r="3141" spans="1:10" x14ac:dyDescent="0.25">
      <c r="A3141" s="19">
        <v>3133</v>
      </c>
      <c r="B3141" s="16" t="s">
        <v>24</v>
      </c>
      <c r="C3141" s="21" t="s">
        <v>7740</v>
      </c>
      <c r="D3141" s="34" t="s">
        <v>8358</v>
      </c>
      <c r="E3141" s="21" t="s">
        <v>8359</v>
      </c>
      <c r="F3141" s="36">
        <v>35339</v>
      </c>
      <c r="G3141" s="12">
        <v>40</v>
      </c>
      <c r="H3141" s="25">
        <v>404374</v>
      </c>
      <c r="I3141" s="13">
        <v>222360.89</v>
      </c>
      <c r="J3141" s="13">
        <f t="shared" si="49"/>
        <v>182013.11</v>
      </c>
    </row>
    <row r="3142" spans="1:10" x14ac:dyDescent="0.25">
      <c r="A3142" s="19">
        <v>3134</v>
      </c>
      <c r="B3142" s="16" t="s">
        <v>24</v>
      </c>
      <c r="C3142" s="21" t="s">
        <v>7740</v>
      </c>
      <c r="D3142" s="34" t="s">
        <v>9387</v>
      </c>
      <c r="E3142" s="21" t="s">
        <v>9388</v>
      </c>
      <c r="F3142" s="36">
        <v>37530</v>
      </c>
      <c r="G3142" s="12">
        <v>20</v>
      </c>
      <c r="H3142" s="25">
        <v>138991.98000000001</v>
      </c>
      <c r="I3142" s="13">
        <v>111178.17</v>
      </c>
      <c r="J3142" s="13">
        <f t="shared" si="49"/>
        <v>27813.810000000012</v>
      </c>
    </row>
    <row r="3143" spans="1:10" x14ac:dyDescent="0.25">
      <c r="A3143" s="19">
        <v>3135</v>
      </c>
      <c r="B3143" s="16" t="s">
        <v>24</v>
      </c>
      <c r="C3143" s="21" t="s">
        <v>7740</v>
      </c>
      <c r="D3143" s="34" t="s">
        <v>14570</v>
      </c>
      <c r="E3143" s="21" t="s">
        <v>15671</v>
      </c>
      <c r="F3143" s="36">
        <v>37530</v>
      </c>
      <c r="G3143" s="12">
        <v>7</v>
      </c>
      <c r="H3143" s="25">
        <v>4925.95</v>
      </c>
      <c r="I3143" s="13">
        <v>4925.95</v>
      </c>
      <c r="J3143" s="13">
        <f t="shared" si="49"/>
        <v>0</v>
      </c>
    </row>
    <row r="3144" spans="1:10" x14ac:dyDescent="0.25">
      <c r="A3144" s="19">
        <v>3136</v>
      </c>
      <c r="B3144" s="16" t="s">
        <v>24</v>
      </c>
      <c r="C3144" s="21" t="s">
        <v>7740</v>
      </c>
      <c r="D3144" s="34" t="s">
        <v>8228</v>
      </c>
      <c r="E3144" s="21" t="s">
        <v>8229</v>
      </c>
      <c r="F3144" s="36">
        <v>37895</v>
      </c>
      <c r="G3144" s="12">
        <v>40</v>
      </c>
      <c r="H3144" s="25">
        <v>427781.9</v>
      </c>
      <c r="I3144" s="13">
        <v>160407.69</v>
      </c>
      <c r="J3144" s="13">
        <f t="shared" si="49"/>
        <v>267374.21000000002</v>
      </c>
    </row>
    <row r="3145" spans="1:10" x14ac:dyDescent="0.25">
      <c r="A3145" s="19">
        <v>3137</v>
      </c>
      <c r="B3145" s="16" t="s">
        <v>24</v>
      </c>
      <c r="C3145" s="21" t="s">
        <v>7740</v>
      </c>
      <c r="D3145" s="34" t="s">
        <v>8228</v>
      </c>
      <c r="E3145" s="21" t="s">
        <v>8229</v>
      </c>
      <c r="F3145" s="36">
        <v>38321</v>
      </c>
      <c r="G3145" s="12">
        <v>40</v>
      </c>
      <c r="H3145" s="25">
        <v>876.8</v>
      </c>
      <c r="I3145" s="13">
        <v>303.17000000000098</v>
      </c>
      <c r="J3145" s="13">
        <f t="shared" si="49"/>
        <v>573.62999999999897</v>
      </c>
    </row>
    <row r="3146" spans="1:10" x14ac:dyDescent="0.25">
      <c r="A3146" s="19">
        <v>3138</v>
      </c>
      <c r="B3146" s="16" t="s">
        <v>24</v>
      </c>
      <c r="C3146" s="21" t="s">
        <v>7740</v>
      </c>
      <c r="D3146" s="34" t="s">
        <v>18798</v>
      </c>
      <c r="E3146" s="21" t="s">
        <v>7982</v>
      </c>
      <c r="F3146" s="36">
        <v>35703</v>
      </c>
      <c r="G3146" s="12">
        <v>40</v>
      </c>
      <c r="H3146" s="25">
        <v>1513708.58</v>
      </c>
      <c r="I3146" s="13">
        <v>794574.83</v>
      </c>
      <c r="J3146" s="13">
        <f t="shared" si="49"/>
        <v>719133.75000000012</v>
      </c>
    </row>
    <row r="3147" spans="1:10" x14ac:dyDescent="0.25">
      <c r="A3147" s="19">
        <v>3139</v>
      </c>
      <c r="B3147" s="16" t="s">
        <v>24</v>
      </c>
      <c r="C3147" s="21" t="s">
        <v>7740</v>
      </c>
      <c r="D3147" s="34" t="s">
        <v>18799</v>
      </c>
      <c r="E3147" s="21" t="s">
        <v>9028</v>
      </c>
      <c r="F3147" s="36">
        <v>35703</v>
      </c>
      <c r="G3147" s="12">
        <v>40</v>
      </c>
      <c r="H3147" s="25">
        <v>96617</v>
      </c>
      <c r="I3147" s="13">
        <v>50715.9</v>
      </c>
      <c r="J3147" s="13">
        <f t="shared" si="49"/>
        <v>45901.1</v>
      </c>
    </row>
    <row r="3148" spans="1:10" x14ac:dyDescent="0.25">
      <c r="A3148" s="19">
        <v>3140</v>
      </c>
      <c r="B3148" s="16" t="s">
        <v>24</v>
      </c>
      <c r="C3148" s="21" t="s">
        <v>7740</v>
      </c>
      <c r="D3148" s="34" t="s">
        <v>18800</v>
      </c>
      <c r="E3148" s="21" t="s">
        <v>9836</v>
      </c>
      <c r="F3148" s="36">
        <v>41802</v>
      </c>
      <c r="G3148" s="12">
        <v>50</v>
      </c>
      <c r="H3148" s="25">
        <v>17817.22</v>
      </c>
      <c r="I3148" s="13">
        <v>1532.74</v>
      </c>
      <c r="J3148" s="13">
        <f t="shared" si="49"/>
        <v>16284.480000000001</v>
      </c>
    </row>
    <row r="3149" spans="1:10" x14ac:dyDescent="0.25">
      <c r="A3149" s="19">
        <v>3141</v>
      </c>
      <c r="B3149" s="16" t="s">
        <v>24</v>
      </c>
      <c r="C3149" s="21" t="s">
        <v>7740</v>
      </c>
      <c r="D3149" s="34" t="s">
        <v>18801</v>
      </c>
      <c r="E3149" s="21" t="s">
        <v>9478</v>
      </c>
      <c r="F3149" s="36">
        <v>41555</v>
      </c>
      <c r="G3149" s="12">
        <v>50</v>
      </c>
      <c r="H3149" s="25">
        <v>27456.36</v>
      </c>
      <c r="I3149" s="13">
        <v>2733.6</v>
      </c>
      <c r="J3149" s="13">
        <f t="shared" si="49"/>
        <v>24722.760000000002</v>
      </c>
    </row>
    <row r="3150" spans="1:10" x14ac:dyDescent="0.25">
      <c r="A3150" s="19">
        <v>3142</v>
      </c>
      <c r="B3150" s="16" t="s">
        <v>24</v>
      </c>
      <c r="C3150" s="21" t="s">
        <v>7740</v>
      </c>
      <c r="D3150" s="34" t="s">
        <v>18802</v>
      </c>
      <c r="E3150" s="21" t="s">
        <v>12401</v>
      </c>
      <c r="F3150" s="36">
        <v>41831</v>
      </c>
      <c r="G3150" s="12">
        <v>50</v>
      </c>
      <c r="H3150" s="25">
        <v>700.3</v>
      </c>
      <c r="I3150" s="13">
        <v>59.16</v>
      </c>
      <c r="J3150" s="13">
        <f t="shared" si="49"/>
        <v>641.14</v>
      </c>
    </row>
    <row r="3151" spans="1:10" x14ac:dyDescent="0.25">
      <c r="A3151" s="19">
        <v>3143</v>
      </c>
      <c r="B3151" s="16" t="s">
        <v>24</v>
      </c>
      <c r="C3151" s="21" t="s">
        <v>7740</v>
      </c>
      <c r="D3151" s="34" t="s">
        <v>18803</v>
      </c>
      <c r="E3151" s="21" t="s">
        <v>11098</v>
      </c>
      <c r="F3151" s="36">
        <v>36068</v>
      </c>
      <c r="G3151" s="12">
        <v>40</v>
      </c>
      <c r="H3151" s="25">
        <v>7663.13</v>
      </c>
      <c r="I3151" s="13">
        <v>3830.5</v>
      </c>
      <c r="J3151" s="13">
        <f t="shared" si="49"/>
        <v>3832.63</v>
      </c>
    </row>
    <row r="3152" spans="1:10" x14ac:dyDescent="0.25">
      <c r="A3152" s="19">
        <v>3144</v>
      </c>
      <c r="B3152" s="16" t="s">
        <v>24</v>
      </c>
      <c r="C3152" s="21" t="s">
        <v>7740</v>
      </c>
      <c r="D3152" s="34" t="s">
        <v>18804</v>
      </c>
      <c r="E3152" s="21" t="s">
        <v>10424</v>
      </c>
      <c r="F3152" s="36">
        <v>36068</v>
      </c>
      <c r="G3152" s="12">
        <v>40</v>
      </c>
      <c r="H3152" s="25">
        <v>16838.72</v>
      </c>
      <c r="I3152" s="13">
        <v>8417.5100000000202</v>
      </c>
      <c r="J3152" s="13">
        <f t="shared" si="49"/>
        <v>8421.2099999999809</v>
      </c>
    </row>
    <row r="3153" spans="1:10" x14ac:dyDescent="0.25">
      <c r="A3153" s="19">
        <v>3145</v>
      </c>
      <c r="B3153" s="16" t="s">
        <v>24</v>
      </c>
      <c r="C3153" s="21" t="s">
        <v>7740</v>
      </c>
      <c r="D3153" s="34" t="s">
        <v>18805</v>
      </c>
      <c r="E3153" s="21" t="s">
        <v>8552</v>
      </c>
      <c r="F3153" s="36">
        <v>41387</v>
      </c>
      <c r="G3153" s="12">
        <v>50</v>
      </c>
      <c r="H3153" s="25">
        <v>26750</v>
      </c>
      <c r="I3153" s="13">
        <v>2909.48</v>
      </c>
      <c r="J3153" s="13">
        <f t="shared" si="49"/>
        <v>23840.52</v>
      </c>
    </row>
    <row r="3154" spans="1:10" x14ac:dyDescent="0.25">
      <c r="A3154" s="19">
        <v>3146</v>
      </c>
      <c r="B3154" s="16" t="s">
        <v>24</v>
      </c>
      <c r="C3154" s="21" t="s">
        <v>7740</v>
      </c>
      <c r="D3154" s="34" t="s">
        <v>18806</v>
      </c>
      <c r="E3154" s="21" t="s">
        <v>8552</v>
      </c>
      <c r="F3154" s="36">
        <v>41781</v>
      </c>
      <c r="G3154" s="12">
        <v>50</v>
      </c>
      <c r="H3154" s="25">
        <v>59670.25</v>
      </c>
      <c r="I3154" s="13">
        <v>5202</v>
      </c>
      <c r="J3154" s="13">
        <f t="shared" si="49"/>
        <v>54468.25</v>
      </c>
    </row>
    <row r="3155" spans="1:10" x14ac:dyDescent="0.25">
      <c r="A3155" s="19">
        <v>3147</v>
      </c>
      <c r="B3155" s="16" t="s">
        <v>24</v>
      </c>
      <c r="C3155" s="21" t="s">
        <v>7740</v>
      </c>
      <c r="D3155" s="34" t="s">
        <v>18807</v>
      </c>
      <c r="E3155" s="21" t="s">
        <v>8552</v>
      </c>
      <c r="F3155" s="36">
        <v>41771</v>
      </c>
      <c r="G3155" s="12">
        <v>50</v>
      </c>
      <c r="H3155" s="25">
        <v>14609.67</v>
      </c>
      <c r="I3155" s="13">
        <v>1281.74</v>
      </c>
      <c r="J3155" s="13">
        <f t="shared" si="49"/>
        <v>13327.93</v>
      </c>
    </row>
    <row r="3156" spans="1:10" x14ac:dyDescent="0.25">
      <c r="A3156" s="19">
        <v>3148</v>
      </c>
      <c r="B3156" s="16" t="s">
        <v>24</v>
      </c>
      <c r="C3156" s="21" t="s">
        <v>7740</v>
      </c>
      <c r="D3156" s="34" t="s">
        <v>18808</v>
      </c>
      <c r="E3156" s="21" t="s">
        <v>8552</v>
      </c>
      <c r="F3156" s="36">
        <v>41908</v>
      </c>
      <c r="G3156" s="12">
        <v>50</v>
      </c>
      <c r="H3156" s="25">
        <v>130246.17</v>
      </c>
      <c r="I3156" s="13">
        <v>10448.24</v>
      </c>
      <c r="J3156" s="13">
        <f t="shared" si="49"/>
        <v>119797.93</v>
      </c>
    </row>
    <row r="3157" spans="1:10" x14ac:dyDescent="0.25">
      <c r="A3157" s="19">
        <v>3149</v>
      </c>
      <c r="B3157" s="16" t="s">
        <v>24</v>
      </c>
      <c r="C3157" s="21" t="s">
        <v>7740</v>
      </c>
      <c r="D3157" s="34" t="s">
        <v>18809</v>
      </c>
      <c r="E3157" s="21" t="s">
        <v>8552</v>
      </c>
      <c r="F3157" s="36">
        <v>42164</v>
      </c>
      <c r="G3157" s="12">
        <v>50</v>
      </c>
      <c r="H3157" s="25">
        <v>46748.42</v>
      </c>
      <c r="I3157" s="13">
        <v>3094.4</v>
      </c>
      <c r="J3157" s="13">
        <f t="shared" si="49"/>
        <v>43654.02</v>
      </c>
    </row>
    <row r="3158" spans="1:10" x14ac:dyDescent="0.25">
      <c r="A3158" s="19">
        <v>3150</v>
      </c>
      <c r="B3158" s="16" t="s">
        <v>24</v>
      </c>
      <c r="C3158" s="21" t="s">
        <v>7740</v>
      </c>
      <c r="D3158" s="34" t="s">
        <v>18810</v>
      </c>
      <c r="E3158" s="21" t="s">
        <v>8552</v>
      </c>
      <c r="F3158" s="36">
        <v>42090</v>
      </c>
      <c r="G3158" s="12">
        <v>50</v>
      </c>
      <c r="H3158" s="25">
        <v>45373.66</v>
      </c>
      <c r="I3158" s="13">
        <v>3187.3</v>
      </c>
      <c r="J3158" s="13">
        <f t="shared" si="49"/>
        <v>42186.36</v>
      </c>
    </row>
    <row r="3159" spans="1:10" x14ac:dyDescent="0.25">
      <c r="A3159" s="19">
        <v>3151</v>
      </c>
      <c r="B3159" s="16" t="s">
        <v>24</v>
      </c>
      <c r="C3159" s="21" t="s">
        <v>7740</v>
      </c>
      <c r="D3159" s="34" t="s">
        <v>18811</v>
      </c>
      <c r="E3159" s="21" t="s">
        <v>9216</v>
      </c>
      <c r="F3159" s="36">
        <v>42159</v>
      </c>
      <c r="G3159" s="12">
        <v>50</v>
      </c>
      <c r="H3159" s="25">
        <v>37708.07</v>
      </c>
      <c r="I3159" s="13">
        <v>2506.3200000000002</v>
      </c>
      <c r="J3159" s="13">
        <f t="shared" si="49"/>
        <v>35201.75</v>
      </c>
    </row>
    <row r="3160" spans="1:10" x14ac:dyDescent="0.25">
      <c r="A3160" s="19">
        <v>3152</v>
      </c>
      <c r="B3160" s="16" t="s">
        <v>24</v>
      </c>
      <c r="C3160" s="21" t="s">
        <v>7740</v>
      </c>
      <c r="D3160" s="34" t="s">
        <v>18812</v>
      </c>
      <c r="E3160" s="21" t="s">
        <v>11086</v>
      </c>
      <c r="F3160" s="36">
        <v>41592</v>
      </c>
      <c r="G3160" s="12">
        <v>50</v>
      </c>
      <c r="H3160" s="25">
        <v>4292.7</v>
      </c>
      <c r="I3160" s="13">
        <v>418.69</v>
      </c>
      <c r="J3160" s="13">
        <f t="shared" si="49"/>
        <v>3874.0099999999998</v>
      </c>
    </row>
    <row r="3161" spans="1:10" x14ac:dyDescent="0.25">
      <c r="A3161" s="19">
        <v>3153</v>
      </c>
      <c r="B3161" s="16" t="s">
        <v>24</v>
      </c>
      <c r="C3161" s="21" t="s">
        <v>7740</v>
      </c>
      <c r="D3161" s="34" t="s">
        <v>18813</v>
      </c>
      <c r="E3161" s="21" t="s">
        <v>10365</v>
      </c>
      <c r="F3161" s="36">
        <v>41555</v>
      </c>
      <c r="G3161" s="12">
        <v>50</v>
      </c>
      <c r="H3161" s="25">
        <v>3256.36</v>
      </c>
      <c r="I3161" s="13">
        <v>324.2</v>
      </c>
      <c r="J3161" s="13">
        <f t="shared" si="49"/>
        <v>2932.1600000000003</v>
      </c>
    </row>
    <row r="3162" spans="1:10" x14ac:dyDescent="0.25">
      <c r="A3162" s="19">
        <v>3154</v>
      </c>
      <c r="B3162" s="16" t="s">
        <v>24</v>
      </c>
      <c r="C3162" s="21" t="s">
        <v>7740</v>
      </c>
      <c r="D3162" s="34" t="s">
        <v>18814</v>
      </c>
      <c r="E3162" s="21" t="s">
        <v>10365</v>
      </c>
      <c r="F3162" s="36">
        <v>41771</v>
      </c>
      <c r="G3162" s="12">
        <v>50</v>
      </c>
      <c r="H3162" s="25">
        <v>1409.67</v>
      </c>
      <c r="I3162" s="13">
        <v>123.62</v>
      </c>
      <c r="J3162" s="13">
        <f t="shared" si="49"/>
        <v>1286.0500000000002</v>
      </c>
    </row>
    <row r="3163" spans="1:10" x14ac:dyDescent="0.25">
      <c r="A3163" s="19">
        <v>3155</v>
      </c>
      <c r="B3163" s="16" t="s">
        <v>24</v>
      </c>
      <c r="C3163" s="21" t="s">
        <v>7740</v>
      </c>
      <c r="D3163" s="34" t="s">
        <v>18815</v>
      </c>
      <c r="E3163" s="21" t="s">
        <v>10365</v>
      </c>
      <c r="F3163" s="36">
        <v>41802</v>
      </c>
      <c r="G3163" s="12">
        <v>50</v>
      </c>
      <c r="H3163" s="25">
        <v>1617.22</v>
      </c>
      <c r="I3163" s="13">
        <v>139.18</v>
      </c>
      <c r="J3163" s="13">
        <f t="shared" si="49"/>
        <v>1478.04</v>
      </c>
    </row>
    <row r="3164" spans="1:10" x14ac:dyDescent="0.25">
      <c r="A3164" s="19">
        <v>3156</v>
      </c>
      <c r="B3164" s="16" t="s">
        <v>24</v>
      </c>
      <c r="C3164" s="21" t="s">
        <v>7740</v>
      </c>
      <c r="D3164" s="34" t="s">
        <v>18816</v>
      </c>
      <c r="E3164" s="21" t="s">
        <v>10365</v>
      </c>
      <c r="F3164" s="36">
        <v>42061</v>
      </c>
      <c r="G3164" s="12">
        <v>50</v>
      </c>
      <c r="H3164" s="25">
        <v>9622</v>
      </c>
      <c r="I3164" s="13">
        <v>691.16</v>
      </c>
      <c r="J3164" s="13">
        <f t="shared" si="49"/>
        <v>8930.84</v>
      </c>
    </row>
    <row r="3165" spans="1:10" x14ac:dyDescent="0.25">
      <c r="A3165" s="19">
        <v>3157</v>
      </c>
      <c r="B3165" s="16" t="s">
        <v>24</v>
      </c>
      <c r="C3165" s="21" t="s">
        <v>7740</v>
      </c>
      <c r="D3165" s="34" t="s">
        <v>18817</v>
      </c>
      <c r="E3165" s="21" t="s">
        <v>9311</v>
      </c>
      <c r="F3165" s="36">
        <v>42061</v>
      </c>
      <c r="G3165" s="12">
        <v>50</v>
      </c>
      <c r="H3165" s="25">
        <v>33622</v>
      </c>
      <c r="I3165" s="13">
        <v>2415.27</v>
      </c>
      <c r="J3165" s="13">
        <f t="shared" si="49"/>
        <v>31206.73</v>
      </c>
    </row>
    <row r="3166" spans="1:10" x14ac:dyDescent="0.25">
      <c r="A3166" s="19">
        <v>3158</v>
      </c>
      <c r="B3166" s="16" t="s">
        <v>24</v>
      </c>
      <c r="C3166" s="21" t="s">
        <v>7740</v>
      </c>
      <c r="D3166" s="34" t="s">
        <v>18818</v>
      </c>
      <c r="E3166" s="21" t="s">
        <v>15033</v>
      </c>
      <c r="F3166" s="36">
        <v>28338</v>
      </c>
      <c r="G3166" s="12">
        <v>12</v>
      </c>
      <c r="H3166" s="25">
        <v>4994.6400000000003</v>
      </c>
      <c r="I3166" s="13">
        <v>4994.6400000000003</v>
      </c>
      <c r="J3166" s="13">
        <f t="shared" si="49"/>
        <v>0</v>
      </c>
    </row>
    <row r="3167" spans="1:10" x14ac:dyDescent="0.25">
      <c r="A3167" s="19">
        <v>3159</v>
      </c>
      <c r="B3167" s="16" t="s">
        <v>24</v>
      </c>
      <c r="C3167" s="21" t="s">
        <v>7740</v>
      </c>
      <c r="D3167" s="34" t="s">
        <v>18819</v>
      </c>
      <c r="E3167" s="21" t="s">
        <v>15029</v>
      </c>
      <c r="F3167" s="36">
        <v>28338</v>
      </c>
      <c r="G3167" s="12">
        <v>12</v>
      </c>
      <c r="H3167" s="25">
        <v>88741.95</v>
      </c>
      <c r="I3167" s="13">
        <v>88741.95</v>
      </c>
      <c r="J3167" s="13">
        <f t="shared" si="49"/>
        <v>0</v>
      </c>
    </row>
    <row r="3168" spans="1:10" x14ac:dyDescent="0.25">
      <c r="A3168" s="19">
        <v>3160</v>
      </c>
      <c r="B3168" s="16" t="s">
        <v>24</v>
      </c>
      <c r="C3168" s="21" t="s">
        <v>7740</v>
      </c>
      <c r="D3168" s="34" t="s">
        <v>18820</v>
      </c>
      <c r="E3168" s="21" t="s">
        <v>15032</v>
      </c>
      <c r="F3168" s="36">
        <v>28338</v>
      </c>
      <c r="G3168" s="12">
        <v>12</v>
      </c>
      <c r="H3168" s="25">
        <v>4413.87</v>
      </c>
      <c r="I3168" s="13">
        <v>4413.87</v>
      </c>
      <c r="J3168" s="13">
        <f t="shared" si="49"/>
        <v>0</v>
      </c>
    </row>
    <row r="3169" spans="1:10" x14ac:dyDescent="0.25">
      <c r="A3169" s="19">
        <v>3161</v>
      </c>
      <c r="B3169" s="16" t="s">
        <v>24</v>
      </c>
      <c r="C3169" s="21" t="s">
        <v>7740</v>
      </c>
      <c r="D3169" s="34" t="s">
        <v>18821</v>
      </c>
      <c r="E3169" s="21" t="s">
        <v>15031</v>
      </c>
      <c r="F3169" s="36">
        <v>28338</v>
      </c>
      <c r="G3169" s="12">
        <v>12</v>
      </c>
      <c r="H3169" s="25">
        <v>84444.24</v>
      </c>
      <c r="I3169" s="13">
        <v>84444.24</v>
      </c>
      <c r="J3169" s="13">
        <f t="shared" si="49"/>
        <v>0</v>
      </c>
    </row>
    <row r="3170" spans="1:10" x14ac:dyDescent="0.25">
      <c r="A3170" s="19">
        <v>3162</v>
      </c>
      <c r="B3170" s="16" t="s">
        <v>24</v>
      </c>
      <c r="C3170" s="21" t="s">
        <v>7740</v>
      </c>
      <c r="D3170" s="34" t="s">
        <v>18822</v>
      </c>
      <c r="E3170" s="21" t="s">
        <v>12964</v>
      </c>
      <c r="F3170" s="36">
        <v>29434</v>
      </c>
      <c r="G3170" s="12">
        <v>40</v>
      </c>
      <c r="H3170" s="25">
        <v>2218.5500000000002</v>
      </c>
      <c r="I3170" s="13">
        <v>2117.21</v>
      </c>
      <c r="J3170" s="13">
        <f t="shared" si="49"/>
        <v>101.34000000000015</v>
      </c>
    </row>
    <row r="3171" spans="1:10" x14ac:dyDescent="0.25">
      <c r="A3171" s="19">
        <v>3163</v>
      </c>
      <c r="B3171" s="16" t="s">
        <v>24</v>
      </c>
      <c r="C3171" s="21" t="s">
        <v>7740</v>
      </c>
      <c r="D3171" s="34" t="s">
        <v>18823</v>
      </c>
      <c r="E3171" s="21" t="s">
        <v>12660</v>
      </c>
      <c r="F3171" s="36">
        <v>41851</v>
      </c>
      <c r="G3171" s="12">
        <v>50</v>
      </c>
      <c r="H3171" s="25">
        <v>405.75</v>
      </c>
      <c r="I3171" s="13">
        <v>33.85</v>
      </c>
      <c r="J3171" s="13">
        <f t="shared" si="49"/>
        <v>371.9</v>
      </c>
    </row>
    <row r="3172" spans="1:10" x14ac:dyDescent="0.25">
      <c r="A3172" s="19">
        <v>3164</v>
      </c>
      <c r="B3172" s="16" t="s">
        <v>24</v>
      </c>
      <c r="C3172" s="21" t="s">
        <v>7740</v>
      </c>
      <c r="D3172" s="34" t="s">
        <v>18824</v>
      </c>
      <c r="E3172" s="21" t="s">
        <v>8919</v>
      </c>
      <c r="F3172" s="36">
        <v>34973</v>
      </c>
      <c r="G3172" s="12">
        <v>40</v>
      </c>
      <c r="H3172" s="25">
        <v>132808</v>
      </c>
      <c r="I3172" s="13">
        <v>77148.159999999902</v>
      </c>
      <c r="J3172" s="13">
        <f t="shared" si="49"/>
        <v>55659.840000000098</v>
      </c>
    </row>
    <row r="3173" spans="1:10" x14ac:dyDescent="0.25">
      <c r="A3173" s="19">
        <v>3165</v>
      </c>
      <c r="B3173" s="16" t="s">
        <v>24</v>
      </c>
      <c r="C3173" s="21" t="s">
        <v>7740</v>
      </c>
      <c r="D3173" s="34" t="s">
        <v>18825</v>
      </c>
      <c r="E3173" s="21" t="s">
        <v>14786</v>
      </c>
      <c r="F3173" s="36">
        <v>18719</v>
      </c>
      <c r="G3173" s="12">
        <v>12</v>
      </c>
      <c r="H3173" s="25">
        <v>2043</v>
      </c>
      <c r="I3173" s="13">
        <v>2043</v>
      </c>
      <c r="J3173" s="13">
        <f t="shared" si="49"/>
        <v>0</v>
      </c>
    </row>
    <row r="3174" spans="1:10" x14ac:dyDescent="0.25">
      <c r="A3174" s="19">
        <v>3166</v>
      </c>
      <c r="B3174" s="16" t="s">
        <v>24</v>
      </c>
      <c r="C3174" s="21" t="s">
        <v>7740</v>
      </c>
      <c r="D3174" s="34" t="s">
        <v>18826</v>
      </c>
      <c r="E3174" s="21" t="s">
        <v>14787</v>
      </c>
      <c r="F3174" s="36">
        <v>18719</v>
      </c>
      <c r="G3174" s="12">
        <v>12</v>
      </c>
      <c r="H3174" s="25">
        <v>30829</v>
      </c>
      <c r="I3174" s="13">
        <v>30829</v>
      </c>
      <c r="J3174" s="13">
        <f t="shared" ref="J3174:J3237" si="50">SUM(H3174-I3174)</f>
        <v>0</v>
      </c>
    </row>
    <row r="3175" spans="1:10" x14ac:dyDescent="0.25">
      <c r="A3175" s="19">
        <v>3167</v>
      </c>
      <c r="B3175" s="16" t="s">
        <v>24</v>
      </c>
      <c r="C3175" s="21" t="s">
        <v>7740</v>
      </c>
      <c r="D3175" s="34" t="s">
        <v>18827</v>
      </c>
      <c r="E3175" s="21" t="s">
        <v>14788</v>
      </c>
      <c r="F3175" s="36">
        <v>18719</v>
      </c>
      <c r="G3175" s="12">
        <v>12</v>
      </c>
      <c r="H3175" s="25">
        <v>6200</v>
      </c>
      <c r="I3175" s="13">
        <v>6200</v>
      </c>
      <c r="J3175" s="13">
        <f t="shared" si="50"/>
        <v>0</v>
      </c>
    </row>
    <row r="3176" spans="1:10" x14ac:dyDescent="0.25">
      <c r="A3176" s="19">
        <v>3168</v>
      </c>
      <c r="B3176" s="16" t="s">
        <v>24</v>
      </c>
      <c r="C3176" s="21" t="s">
        <v>7740</v>
      </c>
      <c r="D3176" s="34" t="s">
        <v>18828</v>
      </c>
      <c r="E3176" s="21" t="s">
        <v>14789</v>
      </c>
      <c r="F3176" s="36">
        <v>18719</v>
      </c>
      <c r="G3176" s="12">
        <v>12</v>
      </c>
      <c r="H3176" s="25">
        <v>7378</v>
      </c>
      <c r="I3176" s="13">
        <v>7378</v>
      </c>
      <c r="J3176" s="13">
        <f t="shared" si="50"/>
        <v>0</v>
      </c>
    </row>
    <row r="3177" spans="1:10" x14ac:dyDescent="0.25">
      <c r="A3177" s="19">
        <v>3169</v>
      </c>
      <c r="B3177" s="16" t="s">
        <v>24</v>
      </c>
      <c r="C3177" s="21" t="s">
        <v>7740</v>
      </c>
      <c r="D3177" s="34" t="s">
        <v>18829</v>
      </c>
      <c r="E3177" s="21" t="s">
        <v>14790</v>
      </c>
      <c r="F3177" s="36">
        <v>18719</v>
      </c>
      <c r="G3177" s="12">
        <v>12</v>
      </c>
      <c r="H3177" s="25">
        <v>17844</v>
      </c>
      <c r="I3177" s="13">
        <v>17844</v>
      </c>
      <c r="J3177" s="13">
        <f t="shared" si="50"/>
        <v>0</v>
      </c>
    </row>
    <row r="3178" spans="1:10" x14ac:dyDescent="0.25">
      <c r="A3178" s="19">
        <v>3170</v>
      </c>
      <c r="B3178" s="16" t="s">
        <v>24</v>
      </c>
      <c r="C3178" s="21" t="s">
        <v>7740</v>
      </c>
      <c r="D3178" s="34" t="s">
        <v>18830</v>
      </c>
      <c r="E3178" s="21" t="s">
        <v>14782</v>
      </c>
      <c r="F3178" s="36">
        <v>18719</v>
      </c>
      <c r="G3178" s="12">
        <v>12</v>
      </c>
      <c r="H3178" s="25">
        <v>7773.7</v>
      </c>
      <c r="I3178" s="13">
        <v>7773.7</v>
      </c>
      <c r="J3178" s="13">
        <f t="shared" si="50"/>
        <v>0</v>
      </c>
    </row>
    <row r="3179" spans="1:10" x14ac:dyDescent="0.25">
      <c r="A3179" s="19">
        <v>3171</v>
      </c>
      <c r="B3179" s="16" t="s">
        <v>24</v>
      </c>
      <c r="C3179" s="21" t="s">
        <v>7740</v>
      </c>
      <c r="D3179" s="34" t="s">
        <v>18831</v>
      </c>
      <c r="E3179" s="21" t="s">
        <v>14791</v>
      </c>
      <c r="F3179" s="36">
        <v>18719</v>
      </c>
      <c r="G3179" s="12">
        <v>12</v>
      </c>
      <c r="H3179" s="25">
        <v>836</v>
      </c>
      <c r="I3179" s="13">
        <v>836</v>
      </c>
      <c r="J3179" s="13">
        <f t="shared" si="50"/>
        <v>0</v>
      </c>
    </row>
    <row r="3180" spans="1:10" x14ac:dyDescent="0.25">
      <c r="A3180" s="19">
        <v>3172</v>
      </c>
      <c r="B3180" s="16" t="s">
        <v>24</v>
      </c>
      <c r="C3180" s="21" t="s">
        <v>7740</v>
      </c>
      <c r="D3180" s="34" t="s">
        <v>18832</v>
      </c>
      <c r="E3180" s="21" t="s">
        <v>14792</v>
      </c>
      <c r="F3180" s="36">
        <v>18719</v>
      </c>
      <c r="G3180" s="12">
        <v>12</v>
      </c>
      <c r="H3180" s="25">
        <v>29491</v>
      </c>
      <c r="I3180" s="13">
        <v>29491</v>
      </c>
      <c r="J3180" s="13">
        <f t="shared" si="50"/>
        <v>0</v>
      </c>
    </row>
    <row r="3181" spans="1:10" x14ac:dyDescent="0.25">
      <c r="A3181" s="19">
        <v>3173</v>
      </c>
      <c r="B3181" s="16" t="s">
        <v>24</v>
      </c>
      <c r="C3181" s="21" t="s">
        <v>7740</v>
      </c>
      <c r="D3181" s="34" t="s">
        <v>18833</v>
      </c>
      <c r="E3181" s="21" t="s">
        <v>14793</v>
      </c>
      <c r="F3181" s="36">
        <v>18719</v>
      </c>
      <c r="G3181" s="12">
        <v>12</v>
      </c>
      <c r="H3181" s="25">
        <v>97355</v>
      </c>
      <c r="I3181" s="13">
        <v>97355</v>
      </c>
      <c r="J3181" s="13">
        <f t="shared" si="50"/>
        <v>0</v>
      </c>
    </row>
    <row r="3182" spans="1:10" x14ac:dyDescent="0.25">
      <c r="A3182" s="19">
        <v>3174</v>
      </c>
      <c r="B3182" s="16" t="s">
        <v>24</v>
      </c>
      <c r="C3182" s="21" t="s">
        <v>7740</v>
      </c>
      <c r="D3182" s="34" t="s">
        <v>18834</v>
      </c>
      <c r="E3182" s="21" t="s">
        <v>14783</v>
      </c>
      <c r="F3182" s="36">
        <v>18719</v>
      </c>
      <c r="G3182" s="12">
        <v>12</v>
      </c>
      <c r="H3182" s="25">
        <v>7958</v>
      </c>
      <c r="I3182" s="13">
        <v>7958</v>
      </c>
      <c r="J3182" s="13">
        <f t="shared" si="50"/>
        <v>0</v>
      </c>
    </row>
    <row r="3183" spans="1:10" x14ac:dyDescent="0.25">
      <c r="A3183" s="19">
        <v>3175</v>
      </c>
      <c r="B3183" s="16" t="s">
        <v>24</v>
      </c>
      <c r="C3183" s="21" t="s">
        <v>7740</v>
      </c>
      <c r="D3183" s="34" t="s">
        <v>18835</v>
      </c>
      <c r="E3183" s="21" t="s">
        <v>14784</v>
      </c>
      <c r="F3183" s="36">
        <v>18719</v>
      </c>
      <c r="G3183" s="12">
        <v>12</v>
      </c>
      <c r="H3183" s="25">
        <v>31322</v>
      </c>
      <c r="I3183" s="13">
        <v>31322</v>
      </c>
      <c r="J3183" s="13">
        <f t="shared" si="50"/>
        <v>0</v>
      </c>
    </row>
    <row r="3184" spans="1:10" x14ac:dyDescent="0.25">
      <c r="A3184" s="19">
        <v>3176</v>
      </c>
      <c r="B3184" s="16" t="s">
        <v>24</v>
      </c>
      <c r="C3184" s="21" t="s">
        <v>7740</v>
      </c>
      <c r="D3184" s="34" t="s">
        <v>18836</v>
      </c>
      <c r="E3184" s="21" t="s">
        <v>14785</v>
      </c>
      <c r="F3184" s="36">
        <v>18719</v>
      </c>
      <c r="G3184" s="12">
        <v>12</v>
      </c>
      <c r="H3184" s="25">
        <v>33057</v>
      </c>
      <c r="I3184" s="13">
        <v>33057</v>
      </c>
      <c r="J3184" s="13">
        <f t="shared" si="50"/>
        <v>0</v>
      </c>
    </row>
    <row r="3185" spans="1:10" x14ac:dyDescent="0.25">
      <c r="A3185" s="19">
        <v>3177</v>
      </c>
      <c r="B3185" s="16" t="s">
        <v>24</v>
      </c>
      <c r="C3185" s="21" t="s">
        <v>7740</v>
      </c>
      <c r="D3185" s="34" t="s">
        <v>18837</v>
      </c>
      <c r="E3185" s="21" t="s">
        <v>14795</v>
      </c>
      <c r="F3185" s="36">
        <v>18719</v>
      </c>
      <c r="G3185" s="12">
        <v>12</v>
      </c>
      <c r="H3185" s="25">
        <v>19148.95</v>
      </c>
      <c r="I3185" s="13">
        <v>19148.95</v>
      </c>
      <c r="J3185" s="13">
        <f t="shared" si="50"/>
        <v>0</v>
      </c>
    </row>
    <row r="3186" spans="1:10" x14ac:dyDescent="0.25">
      <c r="A3186" s="19">
        <v>3178</v>
      </c>
      <c r="B3186" s="16" t="s">
        <v>24</v>
      </c>
      <c r="C3186" s="21" t="s">
        <v>7740</v>
      </c>
      <c r="D3186" s="34" t="s">
        <v>18838</v>
      </c>
      <c r="E3186" s="21" t="s">
        <v>11569</v>
      </c>
      <c r="F3186" s="36">
        <v>39813</v>
      </c>
      <c r="G3186" s="12">
        <v>12</v>
      </c>
      <c r="H3186" s="25">
        <v>11650</v>
      </c>
      <c r="I3186" s="13">
        <v>9463.6099999999897</v>
      </c>
      <c r="J3186" s="13">
        <f t="shared" si="50"/>
        <v>2186.3900000000103</v>
      </c>
    </row>
    <row r="3187" spans="1:10" x14ac:dyDescent="0.25">
      <c r="A3187" s="19">
        <v>3179</v>
      </c>
      <c r="B3187" s="16" t="s">
        <v>24</v>
      </c>
      <c r="C3187" s="21" t="s">
        <v>7740</v>
      </c>
      <c r="D3187" s="34" t="s">
        <v>18839</v>
      </c>
      <c r="E3187" s="21" t="s">
        <v>11569</v>
      </c>
      <c r="F3187" s="36">
        <v>39813</v>
      </c>
      <c r="G3187" s="12">
        <v>12</v>
      </c>
      <c r="H3187" s="25">
        <v>11650</v>
      </c>
      <c r="I3187" s="13">
        <v>9463.6099999999897</v>
      </c>
      <c r="J3187" s="13">
        <f t="shared" si="50"/>
        <v>2186.3900000000103</v>
      </c>
    </row>
    <row r="3188" spans="1:10" x14ac:dyDescent="0.25">
      <c r="A3188" s="19">
        <v>3180</v>
      </c>
      <c r="B3188" s="16" t="s">
        <v>24</v>
      </c>
      <c r="C3188" s="21" t="s">
        <v>7740</v>
      </c>
      <c r="D3188" s="34" t="s">
        <v>18840</v>
      </c>
      <c r="E3188" s="21" t="s">
        <v>11569</v>
      </c>
      <c r="F3188" s="36">
        <v>39813</v>
      </c>
      <c r="G3188" s="12">
        <v>12</v>
      </c>
      <c r="H3188" s="25">
        <v>11650</v>
      </c>
      <c r="I3188" s="13">
        <v>9463.6099999999897</v>
      </c>
      <c r="J3188" s="13">
        <f t="shared" si="50"/>
        <v>2186.3900000000103</v>
      </c>
    </row>
    <row r="3189" spans="1:10" x14ac:dyDescent="0.25">
      <c r="A3189" s="19">
        <v>3181</v>
      </c>
      <c r="B3189" s="16" t="s">
        <v>24</v>
      </c>
      <c r="C3189" s="21" t="s">
        <v>7740</v>
      </c>
      <c r="D3189" s="34" t="s">
        <v>18841</v>
      </c>
      <c r="E3189" s="21" t="s">
        <v>11569</v>
      </c>
      <c r="F3189" s="36">
        <v>39813</v>
      </c>
      <c r="G3189" s="12">
        <v>12</v>
      </c>
      <c r="H3189" s="25">
        <v>11650</v>
      </c>
      <c r="I3189" s="13">
        <v>9463.6099999999897</v>
      </c>
      <c r="J3189" s="13">
        <f t="shared" si="50"/>
        <v>2186.3900000000103</v>
      </c>
    </row>
    <row r="3190" spans="1:10" x14ac:dyDescent="0.25">
      <c r="A3190" s="19">
        <v>3182</v>
      </c>
      <c r="B3190" s="16" t="s">
        <v>24</v>
      </c>
      <c r="C3190" s="21" t="s">
        <v>7740</v>
      </c>
      <c r="D3190" s="34" t="s">
        <v>18842</v>
      </c>
      <c r="E3190" s="21" t="s">
        <v>10150</v>
      </c>
      <c r="F3190" s="36">
        <v>43327</v>
      </c>
      <c r="G3190" s="12">
        <v>12</v>
      </c>
      <c r="H3190" s="25">
        <v>11225</v>
      </c>
      <c r="I3190" s="13">
        <v>113.78</v>
      </c>
      <c r="J3190" s="13">
        <f t="shared" si="50"/>
        <v>11111.22</v>
      </c>
    </row>
    <row r="3191" spans="1:10" x14ac:dyDescent="0.25">
      <c r="A3191" s="19">
        <v>3183</v>
      </c>
      <c r="B3191" s="16" t="s">
        <v>24</v>
      </c>
      <c r="C3191" s="21" t="s">
        <v>7740</v>
      </c>
      <c r="D3191" s="34" t="s">
        <v>18843</v>
      </c>
      <c r="E3191" s="21" t="s">
        <v>10150</v>
      </c>
      <c r="F3191" s="36">
        <v>43327</v>
      </c>
      <c r="G3191" s="12">
        <v>12</v>
      </c>
      <c r="H3191" s="25">
        <v>11225</v>
      </c>
      <c r="I3191" s="13">
        <v>113.78</v>
      </c>
      <c r="J3191" s="13">
        <f t="shared" si="50"/>
        <v>11111.22</v>
      </c>
    </row>
    <row r="3192" spans="1:10" x14ac:dyDescent="0.25">
      <c r="A3192" s="19">
        <v>3184</v>
      </c>
      <c r="B3192" s="16" t="s">
        <v>24</v>
      </c>
      <c r="C3192" s="21" t="s">
        <v>7740</v>
      </c>
      <c r="D3192" s="34" t="s">
        <v>18844</v>
      </c>
      <c r="E3192" s="21" t="s">
        <v>8113</v>
      </c>
      <c r="F3192" s="36">
        <v>35703</v>
      </c>
      <c r="G3192" s="12">
        <v>40</v>
      </c>
      <c r="H3192" s="25">
        <v>799598.22</v>
      </c>
      <c r="I3192" s="13">
        <v>419617.79</v>
      </c>
      <c r="J3192" s="13">
        <f t="shared" si="50"/>
        <v>379980.43</v>
      </c>
    </row>
    <row r="3193" spans="1:10" x14ac:dyDescent="0.25">
      <c r="A3193" s="19">
        <v>3185</v>
      </c>
      <c r="B3193" s="16" t="s">
        <v>24</v>
      </c>
      <c r="C3193" s="21" t="s">
        <v>7740</v>
      </c>
      <c r="D3193" s="34" t="s">
        <v>18844</v>
      </c>
      <c r="E3193" s="21" t="s">
        <v>8113</v>
      </c>
      <c r="F3193" s="36">
        <v>37530</v>
      </c>
      <c r="G3193" s="12">
        <v>40</v>
      </c>
      <c r="H3193" s="25">
        <v>167856.2</v>
      </c>
      <c r="I3193" s="13">
        <v>68720.25</v>
      </c>
      <c r="J3193" s="13">
        <f t="shared" si="50"/>
        <v>99135.950000000012</v>
      </c>
    </row>
    <row r="3194" spans="1:10" x14ac:dyDescent="0.25">
      <c r="A3194" s="19">
        <v>3186</v>
      </c>
      <c r="B3194" s="16" t="s">
        <v>24</v>
      </c>
      <c r="C3194" s="21" t="s">
        <v>7740</v>
      </c>
      <c r="D3194" s="34" t="s">
        <v>7809</v>
      </c>
      <c r="E3194" s="21" t="s">
        <v>7810</v>
      </c>
      <c r="F3194" s="36">
        <v>38261</v>
      </c>
      <c r="G3194" s="12">
        <v>25</v>
      </c>
      <c r="H3194" s="25">
        <v>8331726.6600000001</v>
      </c>
      <c r="I3194" s="13">
        <v>4664722.26</v>
      </c>
      <c r="J3194" s="13">
        <f t="shared" si="50"/>
        <v>3667004.4000000004</v>
      </c>
    </row>
    <row r="3195" spans="1:10" x14ac:dyDescent="0.25">
      <c r="A3195" s="19">
        <v>3187</v>
      </c>
      <c r="B3195" s="16" t="s">
        <v>24</v>
      </c>
      <c r="C3195" s="21" t="s">
        <v>7740</v>
      </c>
      <c r="D3195" s="34" t="s">
        <v>18845</v>
      </c>
      <c r="E3195" s="21" t="s">
        <v>11608</v>
      </c>
      <c r="F3195" s="36">
        <v>35703</v>
      </c>
      <c r="G3195" s="12">
        <v>40</v>
      </c>
      <c r="H3195" s="25">
        <v>4377</v>
      </c>
      <c r="I3195" s="13">
        <v>2297.5500000000002</v>
      </c>
      <c r="J3195" s="13">
        <f t="shared" si="50"/>
        <v>2079.4499999999998</v>
      </c>
    </row>
    <row r="3196" spans="1:10" x14ac:dyDescent="0.25">
      <c r="A3196" s="19">
        <v>3188</v>
      </c>
      <c r="B3196" s="16" t="s">
        <v>24</v>
      </c>
      <c r="C3196" s="21" t="s">
        <v>7740</v>
      </c>
      <c r="D3196" s="34" t="s">
        <v>18846</v>
      </c>
      <c r="E3196" s="21" t="s">
        <v>8831</v>
      </c>
      <c r="F3196" s="36">
        <v>35703</v>
      </c>
      <c r="G3196" s="12">
        <v>40</v>
      </c>
      <c r="H3196" s="25">
        <v>133418</v>
      </c>
      <c r="I3196" s="13">
        <v>70033.330000000104</v>
      </c>
      <c r="J3196" s="13">
        <f t="shared" si="50"/>
        <v>63384.669999999896</v>
      </c>
    </row>
    <row r="3197" spans="1:10" x14ac:dyDescent="0.25">
      <c r="A3197" s="19">
        <v>3189</v>
      </c>
      <c r="B3197" s="16" t="s">
        <v>24</v>
      </c>
      <c r="C3197" s="21" t="s">
        <v>7740</v>
      </c>
      <c r="D3197" s="34" t="s">
        <v>18847</v>
      </c>
      <c r="E3197" s="21" t="s">
        <v>8896</v>
      </c>
      <c r="F3197" s="36">
        <v>33147</v>
      </c>
      <c r="G3197" s="12">
        <v>40</v>
      </c>
      <c r="H3197" s="25">
        <v>187676.79</v>
      </c>
      <c r="I3197" s="13">
        <v>130500.14</v>
      </c>
      <c r="J3197" s="13">
        <f t="shared" si="50"/>
        <v>57176.650000000009</v>
      </c>
    </row>
    <row r="3198" spans="1:10" x14ac:dyDescent="0.25">
      <c r="A3198" s="19">
        <v>3190</v>
      </c>
      <c r="B3198" s="16" t="s">
        <v>24</v>
      </c>
      <c r="C3198" s="21" t="s">
        <v>7740</v>
      </c>
      <c r="D3198" s="34" t="s">
        <v>18848</v>
      </c>
      <c r="E3198" s="21" t="s">
        <v>8726</v>
      </c>
      <c r="F3198" s="36">
        <v>33147</v>
      </c>
      <c r="G3198" s="12">
        <v>40</v>
      </c>
      <c r="H3198" s="25">
        <v>254061.24</v>
      </c>
      <c r="I3198" s="13">
        <v>176660.3</v>
      </c>
      <c r="J3198" s="13">
        <f t="shared" si="50"/>
        <v>77400.94</v>
      </c>
    </row>
    <row r="3199" spans="1:10" x14ac:dyDescent="0.25">
      <c r="A3199" s="19">
        <v>3191</v>
      </c>
      <c r="B3199" s="16" t="s">
        <v>24</v>
      </c>
      <c r="C3199" s="21" t="s">
        <v>7740</v>
      </c>
      <c r="D3199" s="34" t="s">
        <v>18849</v>
      </c>
      <c r="E3199" s="21" t="s">
        <v>10084</v>
      </c>
      <c r="F3199" s="36">
        <v>33147</v>
      </c>
      <c r="G3199" s="12">
        <v>40</v>
      </c>
      <c r="H3199" s="25">
        <v>40370.550000000003</v>
      </c>
      <c r="I3199" s="13">
        <v>28071.439999999999</v>
      </c>
      <c r="J3199" s="13">
        <f t="shared" si="50"/>
        <v>12299.110000000004</v>
      </c>
    </row>
    <row r="3200" spans="1:10" x14ac:dyDescent="0.25">
      <c r="A3200" s="19">
        <v>3192</v>
      </c>
      <c r="B3200" s="16" t="s">
        <v>24</v>
      </c>
      <c r="C3200" s="21" t="s">
        <v>7740</v>
      </c>
      <c r="D3200" s="34" t="s">
        <v>18850</v>
      </c>
      <c r="E3200" s="21" t="s">
        <v>9324</v>
      </c>
      <c r="F3200" s="36">
        <v>33878</v>
      </c>
      <c r="G3200" s="12">
        <v>40</v>
      </c>
      <c r="H3200" s="25">
        <v>86709.61</v>
      </c>
      <c r="I3200" s="13">
        <v>55917.700000000099</v>
      </c>
      <c r="J3200" s="13">
        <f t="shared" si="50"/>
        <v>30791.909999999902</v>
      </c>
    </row>
    <row r="3201" spans="1:10" x14ac:dyDescent="0.25">
      <c r="A3201" s="19">
        <v>3193</v>
      </c>
      <c r="B3201" s="16" t="s">
        <v>24</v>
      </c>
      <c r="C3201" s="21" t="s">
        <v>7740</v>
      </c>
      <c r="D3201" s="34" t="s">
        <v>18851</v>
      </c>
      <c r="E3201" s="21" t="s">
        <v>8611</v>
      </c>
      <c r="F3201" s="36">
        <v>33147</v>
      </c>
      <c r="G3201" s="12">
        <v>40</v>
      </c>
      <c r="H3201" s="25">
        <v>338534.5</v>
      </c>
      <c r="I3201" s="13">
        <v>235398.57</v>
      </c>
      <c r="J3201" s="13">
        <f t="shared" si="50"/>
        <v>103135.93</v>
      </c>
    </row>
    <row r="3202" spans="1:10" x14ac:dyDescent="0.25">
      <c r="A3202" s="19">
        <v>3194</v>
      </c>
      <c r="B3202" s="16" t="s">
        <v>24</v>
      </c>
      <c r="C3202" s="21" t="s">
        <v>7740</v>
      </c>
      <c r="D3202" s="34" t="s">
        <v>18852</v>
      </c>
      <c r="E3202" s="21" t="s">
        <v>8622</v>
      </c>
      <c r="F3202" s="36">
        <v>36433</v>
      </c>
      <c r="G3202" s="12">
        <v>40</v>
      </c>
      <c r="H3202" s="25">
        <v>203710.29</v>
      </c>
      <c r="I3202" s="13">
        <v>104007.23</v>
      </c>
      <c r="J3202" s="13">
        <f t="shared" si="50"/>
        <v>99703.060000000012</v>
      </c>
    </row>
    <row r="3203" spans="1:10" x14ac:dyDescent="0.25">
      <c r="A3203" s="19">
        <v>3195</v>
      </c>
      <c r="B3203" s="16" t="s">
        <v>24</v>
      </c>
      <c r="C3203" s="21" t="s">
        <v>7740</v>
      </c>
      <c r="D3203" s="34" t="s">
        <v>18853</v>
      </c>
      <c r="E3203" s="21" t="s">
        <v>8798</v>
      </c>
      <c r="F3203" s="36">
        <v>42557</v>
      </c>
      <c r="G3203" s="12">
        <v>40</v>
      </c>
      <c r="H3203" s="25">
        <v>71000</v>
      </c>
      <c r="I3203" s="13">
        <v>3965.81</v>
      </c>
      <c r="J3203" s="13">
        <f t="shared" si="50"/>
        <v>67034.19</v>
      </c>
    </row>
    <row r="3204" spans="1:10" x14ac:dyDescent="0.25">
      <c r="A3204" s="19">
        <v>3196</v>
      </c>
      <c r="B3204" s="16" t="s">
        <v>24</v>
      </c>
      <c r="C3204" s="21" t="s">
        <v>7740</v>
      </c>
      <c r="D3204" s="34" t="s">
        <v>18854</v>
      </c>
      <c r="E3204" s="21" t="s">
        <v>14867</v>
      </c>
      <c r="F3204" s="36">
        <v>21671</v>
      </c>
      <c r="G3204" s="12">
        <v>40</v>
      </c>
      <c r="H3204" s="25">
        <v>14000</v>
      </c>
      <c r="I3204" s="13">
        <v>14000</v>
      </c>
      <c r="J3204" s="13">
        <f t="shared" si="50"/>
        <v>0</v>
      </c>
    </row>
    <row r="3205" spans="1:10" x14ac:dyDescent="0.25">
      <c r="A3205" s="19">
        <v>3197</v>
      </c>
      <c r="B3205" s="16" t="s">
        <v>24</v>
      </c>
      <c r="C3205" s="21" t="s">
        <v>7740</v>
      </c>
      <c r="D3205" s="34" t="s">
        <v>18855</v>
      </c>
      <c r="E3205" s="21" t="s">
        <v>8199</v>
      </c>
      <c r="F3205" s="36">
        <v>35703</v>
      </c>
      <c r="G3205" s="12">
        <v>40</v>
      </c>
      <c r="H3205" s="25">
        <v>600204.15</v>
      </c>
      <c r="I3205" s="13">
        <v>316212.57</v>
      </c>
      <c r="J3205" s="13">
        <f t="shared" si="50"/>
        <v>283991.58</v>
      </c>
    </row>
    <row r="3206" spans="1:10" x14ac:dyDescent="0.25">
      <c r="A3206" s="19">
        <v>3198</v>
      </c>
      <c r="B3206" s="16" t="s">
        <v>24</v>
      </c>
      <c r="C3206" s="21" t="s">
        <v>7740</v>
      </c>
      <c r="D3206" s="34" t="s">
        <v>18856</v>
      </c>
      <c r="E3206" s="21" t="s">
        <v>8862</v>
      </c>
      <c r="F3206" s="36">
        <v>35703</v>
      </c>
      <c r="G3206" s="12">
        <v>40</v>
      </c>
      <c r="H3206" s="25">
        <v>125554.18</v>
      </c>
      <c r="I3206" s="13">
        <v>65905.509999999893</v>
      </c>
      <c r="J3206" s="13">
        <f t="shared" si="50"/>
        <v>59648.6700000001</v>
      </c>
    </row>
    <row r="3207" spans="1:10" x14ac:dyDescent="0.25">
      <c r="A3207" s="19">
        <v>3199</v>
      </c>
      <c r="B3207" s="16" t="s">
        <v>24</v>
      </c>
      <c r="C3207" s="21" t="s">
        <v>7740</v>
      </c>
      <c r="D3207" s="34" t="s">
        <v>18857</v>
      </c>
      <c r="E3207" s="21" t="s">
        <v>9063</v>
      </c>
      <c r="F3207" s="36">
        <v>35703</v>
      </c>
      <c r="G3207" s="12">
        <v>40</v>
      </c>
      <c r="H3207" s="25">
        <v>90981.29</v>
      </c>
      <c r="I3207" s="13">
        <v>47757.62</v>
      </c>
      <c r="J3207" s="13">
        <f t="shared" si="50"/>
        <v>43223.669999999991</v>
      </c>
    </row>
    <row r="3208" spans="1:10" x14ac:dyDescent="0.25">
      <c r="A3208" s="19">
        <v>3200</v>
      </c>
      <c r="B3208" s="16" t="s">
        <v>24</v>
      </c>
      <c r="C3208" s="21" t="s">
        <v>7740</v>
      </c>
      <c r="D3208" s="34" t="s">
        <v>18858</v>
      </c>
      <c r="E3208" s="21" t="s">
        <v>8839</v>
      </c>
      <c r="F3208" s="36">
        <v>35703</v>
      </c>
      <c r="G3208" s="12">
        <v>40</v>
      </c>
      <c r="H3208" s="25">
        <v>131517.1</v>
      </c>
      <c r="I3208" s="13">
        <v>69036.010000000097</v>
      </c>
      <c r="J3208" s="13">
        <f t="shared" si="50"/>
        <v>62481.089999999909</v>
      </c>
    </row>
    <row r="3209" spans="1:10" x14ac:dyDescent="0.25">
      <c r="A3209" s="19">
        <v>3201</v>
      </c>
      <c r="B3209" s="16" t="s">
        <v>24</v>
      </c>
      <c r="C3209" s="21" t="s">
        <v>7740</v>
      </c>
      <c r="D3209" s="34" t="s">
        <v>18859</v>
      </c>
      <c r="E3209" s="21" t="s">
        <v>11992</v>
      </c>
      <c r="F3209" s="36">
        <v>35703</v>
      </c>
      <c r="G3209" s="12">
        <v>40</v>
      </c>
      <c r="H3209" s="25">
        <v>2647.56</v>
      </c>
      <c r="I3209" s="13">
        <v>1389.54</v>
      </c>
      <c r="J3209" s="13">
        <f t="shared" si="50"/>
        <v>1258.02</v>
      </c>
    </row>
    <row r="3210" spans="1:10" x14ac:dyDescent="0.25">
      <c r="A3210" s="19">
        <v>3202</v>
      </c>
      <c r="B3210" s="16" t="s">
        <v>24</v>
      </c>
      <c r="C3210" s="21" t="s">
        <v>7740</v>
      </c>
      <c r="D3210" s="34" t="s">
        <v>18860</v>
      </c>
      <c r="E3210" s="21" t="s">
        <v>8965</v>
      </c>
      <c r="F3210" s="36">
        <v>35703</v>
      </c>
      <c r="G3210" s="12">
        <v>40</v>
      </c>
      <c r="H3210" s="25">
        <v>108184.04</v>
      </c>
      <c r="I3210" s="13">
        <v>56787.800000000097</v>
      </c>
      <c r="J3210" s="13">
        <f t="shared" si="50"/>
        <v>51396.239999999896</v>
      </c>
    </row>
    <row r="3211" spans="1:10" x14ac:dyDescent="0.25">
      <c r="A3211" s="19">
        <v>3203</v>
      </c>
      <c r="B3211" s="16" t="s">
        <v>24</v>
      </c>
      <c r="C3211" s="21" t="s">
        <v>7740</v>
      </c>
      <c r="D3211" s="34" t="s">
        <v>18861</v>
      </c>
      <c r="E3211" s="21" t="s">
        <v>8442</v>
      </c>
      <c r="F3211" s="36">
        <v>33147</v>
      </c>
      <c r="G3211" s="12">
        <v>40</v>
      </c>
      <c r="H3211" s="25">
        <v>485415.17</v>
      </c>
      <c r="I3211" s="13">
        <v>337531.56</v>
      </c>
      <c r="J3211" s="13">
        <f t="shared" si="50"/>
        <v>147883.60999999999</v>
      </c>
    </row>
    <row r="3212" spans="1:10" x14ac:dyDescent="0.25">
      <c r="A3212" s="19">
        <v>3204</v>
      </c>
      <c r="B3212" s="16" t="s">
        <v>24</v>
      </c>
      <c r="C3212" s="21" t="s">
        <v>7740</v>
      </c>
      <c r="D3212" s="34" t="s">
        <v>18862</v>
      </c>
      <c r="E3212" s="21" t="s">
        <v>8986</v>
      </c>
      <c r="F3212" s="36">
        <v>33147</v>
      </c>
      <c r="G3212" s="12">
        <v>40</v>
      </c>
      <c r="H3212" s="25">
        <v>162723.71</v>
      </c>
      <c r="I3212" s="13">
        <v>113149.13</v>
      </c>
      <c r="J3212" s="13">
        <f t="shared" si="50"/>
        <v>49574.579999999987</v>
      </c>
    </row>
    <row r="3213" spans="1:10" x14ac:dyDescent="0.25">
      <c r="A3213" s="19">
        <v>3205</v>
      </c>
      <c r="B3213" s="16" t="s">
        <v>24</v>
      </c>
      <c r="C3213" s="21" t="s">
        <v>7740</v>
      </c>
      <c r="D3213" s="34" t="s">
        <v>18863</v>
      </c>
      <c r="E3213" s="21" t="s">
        <v>9134</v>
      </c>
      <c r="F3213" s="36">
        <v>33147</v>
      </c>
      <c r="G3213" s="12">
        <v>40</v>
      </c>
      <c r="H3213" s="25">
        <v>127669.75999999999</v>
      </c>
      <c r="I3213" s="13">
        <v>88774.44</v>
      </c>
      <c r="J3213" s="13">
        <f t="shared" si="50"/>
        <v>38895.319999999992</v>
      </c>
    </row>
    <row r="3214" spans="1:10" x14ac:dyDescent="0.25">
      <c r="A3214" s="19">
        <v>3206</v>
      </c>
      <c r="B3214" s="16" t="s">
        <v>24</v>
      </c>
      <c r="C3214" s="21" t="s">
        <v>7740</v>
      </c>
      <c r="D3214" s="34" t="s">
        <v>18864</v>
      </c>
      <c r="E3214" s="21" t="s">
        <v>9392</v>
      </c>
      <c r="F3214" s="36">
        <v>33147</v>
      </c>
      <c r="G3214" s="12">
        <v>40</v>
      </c>
      <c r="H3214" s="25">
        <v>90272.34</v>
      </c>
      <c r="I3214" s="13">
        <v>62770.289999999899</v>
      </c>
      <c r="J3214" s="13">
        <f t="shared" si="50"/>
        <v>27502.050000000097</v>
      </c>
    </row>
    <row r="3215" spans="1:10" x14ac:dyDescent="0.25">
      <c r="A3215" s="19">
        <v>3207</v>
      </c>
      <c r="B3215" s="16" t="s">
        <v>24</v>
      </c>
      <c r="C3215" s="21" t="s">
        <v>7740</v>
      </c>
      <c r="D3215" s="34" t="s">
        <v>18865</v>
      </c>
      <c r="E3215" s="21" t="s">
        <v>8887</v>
      </c>
      <c r="F3215" s="36">
        <v>33147</v>
      </c>
      <c r="G3215" s="12">
        <v>40</v>
      </c>
      <c r="H3215" s="25">
        <v>189982.43</v>
      </c>
      <c r="I3215" s="13">
        <v>132103.25</v>
      </c>
      <c r="J3215" s="13">
        <f t="shared" si="50"/>
        <v>57879.179999999993</v>
      </c>
    </row>
    <row r="3216" spans="1:10" x14ac:dyDescent="0.25">
      <c r="A3216" s="19">
        <v>3208</v>
      </c>
      <c r="B3216" s="16" t="s">
        <v>24</v>
      </c>
      <c r="C3216" s="21" t="s">
        <v>7740</v>
      </c>
      <c r="D3216" s="34" t="s">
        <v>18866</v>
      </c>
      <c r="E3216" s="21" t="s">
        <v>11356</v>
      </c>
      <c r="F3216" s="36">
        <v>33147</v>
      </c>
      <c r="G3216" s="12">
        <v>40</v>
      </c>
      <c r="H3216" s="25">
        <v>9384.9599999999991</v>
      </c>
      <c r="I3216" s="13">
        <v>6525.6799999999803</v>
      </c>
      <c r="J3216" s="13">
        <f t="shared" si="50"/>
        <v>2859.2800000000188</v>
      </c>
    </row>
    <row r="3217" spans="1:10" x14ac:dyDescent="0.25">
      <c r="A3217" s="19">
        <v>3209</v>
      </c>
      <c r="B3217" s="16" t="s">
        <v>24</v>
      </c>
      <c r="C3217" s="21" t="s">
        <v>7740</v>
      </c>
      <c r="D3217" s="34" t="s">
        <v>18867</v>
      </c>
      <c r="E3217" s="21" t="s">
        <v>8551</v>
      </c>
      <c r="F3217" s="36">
        <v>33147</v>
      </c>
      <c r="G3217" s="12">
        <v>40</v>
      </c>
      <c r="H3217" s="25">
        <v>393950.84</v>
      </c>
      <c r="I3217" s="13">
        <v>273931.89999999898</v>
      </c>
      <c r="J3217" s="13">
        <f t="shared" si="50"/>
        <v>120018.94000000105</v>
      </c>
    </row>
    <row r="3218" spans="1:10" x14ac:dyDescent="0.25">
      <c r="A3218" s="19">
        <v>3210</v>
      </c>
      <c r="B3218" s="16" t="s">
        <v>24</v>
      </c>
      <c r="C3218" s="21" t="s">
        <v>7740</v>
      </c>
      <c r="D3218" s="34" t="s">
        <v>18868</v>
      </c>
      <c r="E3218" s="21" t="s">
        <v>8259</v>
      </c>
      <c r="F3218" s="36">
        <v>35703</v>
      </c>
      <c r="G3218" s="12">
        <v>40</v>
      </c>
      <c r="H3218" s="25">
        <v>500000</v>
      </c>
      <c r="I3218" s="13">
        <v>262714.260000001</v>
      </c>
      <c r="J3218" s="13">
        <f t="shared" si="50"/>
        <v>237285.739999999</v>
      </c>
    </row>
    <row r="3219" spans="1:10" x14ac:dyDescent="0.25">
      <c r="A3219" s="19">
        <v>3211</v>
      </c>
      <c r="B3219" s="16" t="s">
        <v>24</v>
      </c>
      <c r="C3219" s="21" t="s">
        <v>7740</v>
      </c>
      <c r="D3219" s="34" t="s">
        <v>18869</v>
      </c>
      <c r="E3219" s="21" t="s">
        <v>8215</v>
      </c>
      <c r="F3219" s="36">
        <v>40543</v>
      </c>
      <c r="G3219" s="12">
        <v>40</v>
      </c>
      <c r="H3219" s="25">
        <v>341572.95</v>
      </c>
      <c r="I3219" s="13">
        <v>66162.259999999995</v>
      </c>
      <c r="J3219" s="13">
        <f t="shared" si="50"/>
        <v>275410.69</v>
      </c>
    </row>
    <row r="3220" spans="1:10" x14ac:dyDescent="0.25">
      <c r="A3220" s="19">
        <v>3212</v>
      </c>
      <c r="B3220" s="16" t="s">
        <v>24</v>
      </c>
      <c r="C3220" s="21" t="s">
        <v>7740</v>
      </c>
      <c r="D3220" s="34" t="s">
        <v>18870</v>
      </c>
      <c r="E3220" s="21" t="s">
        <v>8205</v>
      </c>
      <c r="F3220" s="36">
        <v>40452</v>
      </c>
      <c r="G3220" s="12">
        <v>40</v>
      </c>
      <c r="H3220" s="25">
        <v>351612.97</v>
      </c>
      <c r="I3220" s="13">
        <v>69630.75</v>
      </c>
      <c r="J3220" s="13">
        <f t="shared" si="50"/>
        <v>281982.21999999997</v>
      </c>
    </row>
    <row r="3221" spans="1:10" x14ac:dyDescent="0.25">
      <c r="A3221" s="19">
        <v>3213</v>
      </c>
      <c r="B3221" s="16" t="s">
        <v>24</v>
      </c>
      <c r="C3221" s="21" t="s">
        <v>7740</v>
      </c>
      <c r="D3221" s="34" t="s">
        <v>18871</v>
      </c>
      <c r="E3221" s="21" t="s">
        <v>8769</v>
      </c>
      <c r="F3221" s="36">
        <v>40452</v>
      </c>
      <c r="G3221" s="12">
        <v>40</v>
      </c>
      <c r="H3221" s="25">
        <v>88914.25</v>
      </c>
      <c r="I3221" s="13">
        <v>17776.78</v>
      </c>
      <c r="J3221" s="13">
        <f t="shared" si="50"/>
        <v>71137.47</v>
      </c>
    </row>
    <row r="3222" spans="1:10" x14ac:dyDescent="0.25">
      <c r="A3222" s="19">
        <v>3214</v>
      </c>
      <c r="B3222" s="16" t="s">
        <v>24</v>
      </c>
      <c r="C3222" s="21" t="s">
        <v>7740</v>
      </c>
      <c r="D3222" s="34" t="s">
        <v>18872</v>
      </c>
      <c r="E3222" s="21" t="s">
        <v>8404</v>
      </c>
      <c r="F3222" s="36">
        <v>35703</v>
      </c>
      <c r="G3222" s="12">
        <v>40</v>
      </c>
      <c r="H3222" s="25">
        <v>336779</v>
      </c>
      <c r="I3222" s="13">
        <v>176781.74</v>
      </c>
      <c r="J3222" s="13">
        <f t="shared" si="50"/>
        <v>159997.26</v>
      </c>
    </row>
    <row r="3223" spans="1:10" x14ac:dyDescent="0.25">
      <c r="A3223" s="19">
        <v>3215</v>
      </c>
      <c r="B3223" s="16" t="s">
        <v>24</v>
      </c>
      <c r="C3223" s="21" t="s">
        <v>7740</v>
      </c>
      <c r="D3223" s="34" t="s">
        <v>18873</v>
      </c>
      <c r="E3223" s="21" t="s">
        <v>9132</v>
      </c>
      <c r="F3223" s="36">
        <v>35703</v>
      </c>
      <c r="G3223" s="12">
        <v>40</v>
      </c>
      <c r="H3223" s="25">
        <v>82379</v>
      </c>
      <c r="I3223" s="13">
        <v>43242.13</v>
      </c>
      <c r="J3223" s="13">
        <f t="shared" si="50"/>
        <v>39136.870000000003</v>
      </c>
    </row>
    <row r="3224" spans="1:10" x14ac:dyDescent="0.25">
      <c r="A3224" s="19">
        <v>3216</v>
      </c>
      <c r="B3224" s="16" t="s">
        <v>24</v>
      </c>
      <c r="C3224" s="21" t="s">
        <v>7740</v>
      </c>
      <c r="D3224" s="34" t="s">
        <v>18874</v>
      </c>
      <c r="E3224" s="21" t="s">
        <v>9579</v>
      </c>
      <c r="F3224" s="36">
        <v>35703</v>
      </c>
      <c r="G3224" s="12">
        <v>40</v>
      </c>
      <c r="H3224" s="25">
        <v>46100</v>
      </c>
      <c r="I3224" s="13">
        <v>24198.450000000099</v>
      </c>
      <c r="J3224" s="13">
        <f t="shared" si="50"/>
        <v>21901.549999999901</v>
      </c>
    </row>
    <row r="3225" spans="1:10" x14ac:dyDescent="0.25">
      <c r="A3225" s="19">
        <v>3217</v>
      </c>
      <c r="B3225" s="16" t="s">
        <v>24</v>
      </c>
      <c r="C3225" s="21" t="s">
        <v>7740</v>
      </c>
      <c r="D3225" s="34" t="s">
        <v>18875</v>
      </c>
      <c r="E3225" s="21" t="s">
        <v>10318</v>
      </c>
      <c r="F3225" s="36">
        <v>35703</v>
      </c>
      <c r="G3225" s="12">
        <v>40</v>
      </c>
      <c r="H3225" s="25">
        <v>19487</v>
      </c>
      <c r="I3225" s="13">
        <v>10228.790000000001</v>
      </c>
      <c r="J3225" s="13">
        <f t="shared" si="50"/>
        <v>9258.2099999999991</v>
      </c>
    </row>
    <row r="3226" spans="1:10" x14ac:dyDescent="0.25">
      <c r="A3226" s="19">
        <v>3218</v>
      </c>
      <c r="B3226" s="16" t="s">
        <v>24</v>
      </c>
      <c r="C3226" s="21" t="s">
        <v>7740</v>
      </c>
      <c r="D3226" s="34" t="s">
        <v>18876</v>
      </c>
      <c r="E3226" s="21" t="s">
        <v>9186</v>
      </c>
      <c r="F3226" s="36">
        <v>35703</v>
      </c>
      <c r="G3226" s="12">
        <v>40</v>
      </c>
      <c r="H3226" s="25">
        <v>76776.33</v>
      </c>
      <c r="I3226" s="13">
        <v>40280.839999999902</v>
      </c>
      <c r="J3226" s="13">
        <f t="shared" si="50"/>
        <v>36495.4900000001</v>
      </c>
    </row>
    <row r="3227" spans="1:10" x14ac:dyDescent="0.25">
      <c r="A3227" s="19">
        <v>3219</v>
      </c>
      <c r="B3227" s="16" t="s">
        <v>24</v>
      </c>
      <c r="C3227" s="21" t="s">
        <v>7740</v>
      </c>
      <c r="D3227" s="34" t="s">
        <v>18877</v>
      </c>
      <c r="E3227" s="21" t="s">
        <v>10498</v>
      </c>
      <c r="F3227" s="36">
        <v>35339</v>
      </c>
      <c r="G3227" s="12">
        <v>40</v>
      </c>
      <c r="H3227" s="25">
        <v>17000</v>
      </c>
      <c r="I3227" s="13">
        <v>9249.2600000000093</v>
      </c>
      <c r="J3227" s="13">
        <f t="shared" si="50"/>
        <v>7750.7399999999907</v>
      </c>
    </row>
    <row r="3228" spans="1:10" x14ac:dyDescent="0.25">
      <c r="A3228" s="19">
        <v>3220</v>
      </c>
      <c r="B3228" s="16" t="s">
        <v>24</v>
      </c>
      <c r="C3228" s="21" t="s">
        <v>7740</v>
      </c>
      <c r="D3228" s="34" t="s">
        <v>18878</v>
      </c>
      <c r="E3228" s="21" t="s">
        <v>8835</v>
      </c>
      <c r="F3228" s="36">
        <v>35339</v>
      </c>
      <c r="G3228" s="12">
        <v>40</v>
      </c>
      <c r="H3228" s="25">
        <v>137492</v>
      </c>
      <c r="I3228" s="13">
        <v>74808.999999999898</v>
      </c>
      <c r="J3228" s="13">
        <f t="shared" si="50"/>
        <v>62683.000000000102</v>
      </c>
    </row>
    <row r="3229" spans="1:10" x14ac:dyDescent="0.25">
      <c r="A3229" s="19">
        <v>3221</v>
      </c>
      <c r="B3229" s="16" t="s">
        <v>24</v>
      </c>
      <c r="C3229" s="21" t="s">
        <v>7740</v>
      </c>
      <c r="D3229" s="34" t="s">
        <v>18879</v>
      </c>
      <c r="E3229" s="21" t="s">
        <v>8658</v>
      </c>
      <c r="F3229" s="36">
        <v>35703</v>
      </c>
      <c r="G3229" s="12">
        <v>40</v>
      </c>
      <c r="H3229" s="25">
        <v>188732.51</v>
      </c>
      <c r="I3229" s="13">
        <v>99045.660000000207</v>
      </c>
      <c r="J3229" s="13">
        <f t="shared" si="50"/>
        <v>89686.849999999802</v>
      </c>
    </row>
    <row r="3230" spans="1:10" x14ac:dyDescent="0.25">
      <c r="A3230" s="19">
        <v>3222</v>
      </c>
      <c r="B3230" s="16" t="s">
        <v>24</v>
      </c>
      <c r="C3230" s="21" t="s">
        <v>7740</v>
      </c>
      <c r="D3230" s="34" t="s">
        <v>18880</v>
      </c>
      <c r="E3230" s="21" t="s">
        <v>9090</v>
      </c>
      <c r="F3230" s="36">
        <v>35703</v>
      </c>
      <c r="G3230" s="12">
        <v>40</v>
      </c>
      <c r="H3230" s="25">
        <v>87000</v>
      </c>
      <c r="I3230" s="13">
        <v>45667.99</v>
      </c>
      <c r="J3230" s="13">
        <f t="shared" si="50"/>
        <v>41332.01</v>
      </c>
    </row>
    <row r="3231" spans="1:10" x14ac:dyDescent="0.25">
      <c r="A3231" s="19">
        <v>3223</v>
      </c>
      <c r="B3231" s="16" t="s">
        <v>24</v>
      </c>
      <c r="C3231" s="21" t="s">
        <v>7740</v>
      </c>
      <c r="D3231" s="34" t="s">
        <v>18881</v>
      </c>
      <c r="E3231" s="21" t="s">
        <v>9065</v>
      </c>
      <c r="F3231" s="36">
        <v>35339</v>
      </c>
      <c r="G3231" s="12">
        <v>40</v>
      </c>
      <c r="H3231" s="25">
        <v>94279.62</v>
      </c>
      <c r="I3231" s="13">
        <v>51297.279999999999</v>
      </c>
      <c r="J3231" s="13">
        <f t="shared" si="50"/>
        <v>42982.34</v>
      </c>
    </row>
    <row r="3232" spans="1:10" x14ac:dyDescent="0.25">
      <c r="A3232" s="19">
        <v>3224</v>
      </c>
      <c r="B3232" s="16" t="s">
        <v>24</v>
      </c>
      <c r="C3232" s="21" t="s">
        <v>7740</v>
      </c>
      <c r="D3232" s="34" t="s">
        <v>18882</v>
      </c>
      <c r="E3232" s="21" t="s">
        <v>9738</v>
      </c>
      <c r="F3232" s="36">
        <v>35339</v>
      </c>
      <c r="G3232" s="12">
        <v>40</v>
      </c>
      <c r="H3232" s="25">
        <v>40176.519999999997</v>
      </c>
      <c r="I3232" s="13">
        <v>21859.75</v>
      </c>
      <c r="J3232" s="13">
        <f t="shared" si="50"/>
        <v>18316.769999999997</v>
      </c>
    </row>
    <row r="3233" spans="1:10" x14ac:dyDescent="0.25">
      <c r="A3233" s="19">
        <v>3225</v>
      </c>
      <c r="B3233" s="16" t="s">
        <v>24</v>
      </c>
      <c r="C3233" s="21" t="s">
        <v>7740</v>
      </c>
      <c r="D3233" s="34" t="s">
        <v>18883</v>
      </c>
      <c r="E3233" s="21" t="s">
        <v>8147</v>
      </c>
      <c r="F3233" s="36">
        <v>41389</v>
      </c>
      <c r="G3233" s="12">
        <v>40</v>
      </c>
      <c r="H3233" s="25">
        <v>385537.06</v>
      </c>
      <c r="I3233" s="13">
        <v>52364.5</v>
      </c>
      <c r="J3233" s="13">
        <f t="shared" si="50"/>
        <v>333172.56</v>
      </c>
    </row>
    <row r="3234" spans="1:10" x14ac:dyDescent="0.25">
      <c r="A3234" s="19">
        <v>3226</v>
      </c>
      <c r="B3234" s="16" t="s">
        <v>24</v>
      </c>
      <c r="C3234" s="21" t="s">
        <v>7740</v>
      </c>
      <c r="D3234" s="34" t="s">
        <v>18884</v>
      </c>
      <c r="E3234" s="21" t="s">
        <v>9799</v>
      </c>
      <c r="F3234" s="36">
        <v>35703</v>
      </c>
      <c r="G3234" s="12">
        <v>40</v>
      </c>
      <c r="H3234" s="25">
        <v>35726</v>
      </c>
      <c r="I3234" s="13">
        <v>18752.990000000002</v>
      </c>
      <c r="J3234" s="13">
        <f t="shared" si="50"/>
        <v>16973.009999999998</v>
      </c>
    </row>
    <row r="3235" spans="1:10" x14ac:dyDescent="0.25">
      <c r="A3235" s="19">
        <v>3227</v>
      </c>
      <c r="B3235" s="16" t="s">
        <v>24</v>
      </c>
      <c r="C3235" s="21" t="s">
        <v>7740</v>
      </c>
      <c r="D3235" s="34" t="s">
        <v>18885</v>
      </c>
      <c r="E3235" s="21" t="s">
        <v>15335</v>
      </c>
      <c r="F3235" s="36">
        <v>35339</v>
      </c>
      <c r="G3235" s="12">
        <v>12</v>
      </c>
      <c r="H3235" s="25">
        <v>145989</v>
      </c>
      <c r="I3235" s="13">
        <v>145989</v>
      </c>
      <c r="J3235" s="13">
        <f t="shared" si="50"/>
        <v>0</v>
      </c>
    </row>
    <row r="3236" spans="1:10" x14ac:dyDescent="0.25">
      <c r="A3236" s="19">
        <v>3228</v>
      </c>
      <c r="B3236" s="16" t="s">
        <v>24</v>
      </c>
      <c r="C3236" s="21" t="s">
        <v>7740</v>
      </c>
      <c r="D3236" s="34" t="s">
        <v>18886</v>
      </c>
      <c r="E3236" s="21" t="s">
        <v>9321</v>
      </c>
      <c r="F3236" s="36">
        <v>35339</v>
      </c>
      <c r="G3236" s="12">
        <v>40</v>
      </c>
      <c r="H3236" s="25">
        <v>67595</v>
      </c>
      <c r="I3236" s="13">
        <v>36778.17</v>
      </c>
      <c r="J3236" s="13">
        <f t="shared" si="50"/>
        <v>30816.83</v>
      </c>
    </row>
    <row r="3237" spans="1:10" x14ac:dyDescent="0.25">
      <c r="A3237" s="19">
        <v>3229</v>
      </c>
      <c r="B3237" s="16" t="s">
        <v>24</v>
      </c>
      <c r="C3237" s="21" t="s">
        <v>7740</v>
      </c>
      <c r="D3237" s="34" t="s">
        <v>18887</v>
      </c>
      <c r="E3237" s="21" t="s">
        <v>9220</v>
      </c>
      <c r="F3237" s="36">
        <v>35703</v>
      </c>
      <c r="G3237" s="12">
        <v>40</v>
      </c>
      <c r="H3237" s="25">
        <v>73500</v>
      </c>
      <c r="I3237" s="13">
        <v>38581.300000000003</v>
      </c>
      <c r="J3237" s="13">
        <f t="shared" si="50"/>
        <v>34918.699999999997</v>
      </c>
    </row>
    <row r="3238" spans="1:10" x14ac:dyDescent="0.25">
      <c r="A3238" s="19">
        <v>3230</v>
      </c>
      <c r="B3238" s="16" t="s">
        <v>24</v>
      </c>
      <c r="C3238" s="21" t="s">
        <v>7740</v>
      </c>
      <c r="D3238" s="34" t="s">
        <v>18888</v>
      </c>
      <c r="E3238" s="21" t="s">
        <v>8352</v>
      </c>
      <c r="F3238" s="36">
        <v>35703</v>
      </c>
      <c r="G3238" s="12">
        <v>40</v>
      </c>
      <c r="H3238" s="25">
        <v>387963.07</v>
      </c>
      <c r="I3238" s="13">
        <v>203649.36</v>
      </c>
      <c r="J3238" s="13">
        <f t="shared" ref="J3238:J3301" si="51">SUM(H3238-I3238)</f>
        <v>184313.71000000002</v>
      </c>
    </row>
    <row r="3239" spans="1:10" x14ac:dyDescent="0.25">
      <c r="A3239" s="19">
        <v>3231</v>
      </c>
      <c r="B3239" s="16" t="s">
        <v>24</v>
      </c>
      <c r="C3239" s="21" t="s">
        <v>7740</v>
      </c>
      <c r="D3239" s="34" t="s">
        <v>18889</v>
      </c>
      <c r="E3239" s="21" t="s">
        <v>8825</v>
      </c>
      <c r="F3239" s="36">
        <v>40610</v>
      </c>
      <c r="G3239" s="12">
        <v>40</v>
      </c>
      <c r="H3239" s="25">
        <v>35020.800000000003</v>
      </c>
      <c r="I3239" s="13">
        <v>6622.79</v>
      </c>
      <c r="J3239" s="13">
        <f t="shared" si="51"/>
        <v>28398.010000000002</v>
      </c>
    </row>
    <row r="3240" spans="1:10" x14ac:dyDescent="0.25">
      <c r="A3240" s="19">
        <v>3232</v>
      </c>
      <c r="B3240" s="16" t="s">
        <v>24</v>
      </c>
      <c r="C3240" s="21" t="s">
        <v>7740</v>
      </c>
      <c r="D3240" s="34" t="s">
        <v>18890</v>
      </c>
      <c r="E3240" s="21" t="s">
        <v>8825</v>
      </c>
      <c r="F3240" s="36">
        <v>40606</v>
      </c>
      <c r="G3240" s="12">
        <v>40</v>
      </c>
      <c r="H3240" s="25">
        <v>41423.040000000001</v>
      </c>
      <c r="I3240" s="13">
        <v>7844.7399999999898</v>
      </c>
      <c r="J3240" s="13">
        <f t="shared" si="51"/>
        <v>33578.30000000001</v>
      </c>
    </row>
    <row r="3241" spans="1:10" x14ac:dyDescent="0.25">
      <c r="A3241" s="19">
        <v>3233</v>
      </c>
      <c r="B3241" s="16" t="s">
        <v>24</v>
      </c>
      <c r="C3241" s="21" t="s">
        <v>7740</v>
      </c>
      <c r="D3241" s="34" t="s">
        <v>18891</v>
      </c>
      <c r="E3241" s="21" t="s">
        <v>8825</v>
      </c>
      <c r="F3241" s="36">
        <v>40617</v>
      </c>
      <c r="G3241" s="12">
        <v>40</v>
      </c>
      <c r="H3241" s="25">
        <v>2280</v>
      </c>
      <c r="I3241" s="13">
        <v>429.95</v>
      </c>
      <c r="J3241" s="13">
        <f t="shared" si="51"/>
        <v>1850.05</v>
      </c>
    </row>
    <row r="3242" spans="1:10" x14ac:dyDescent="0.25">
      <c r="A3242" s="19">
        <v>3234</v>
      </c>
      <c r="B3242" s="16" t="s">
        <v>24</v>
      </c>
      <c r="C3242" s="21" t="s">
        <v>7740</v>
      </c>
      <c r="D3242" s="34" t="s">
        <v>18892</v>
      </c>
      <c r="E3242" s="21" t="s">
        <v>8825</v>
      </c>
      <c r="F3242" s="36">
        <v>40617</v>
      </c>
      <c r="G3242" s="12">
        <v>40</v>
      </c>
      <c r="H3242" s="25">
        <v>10670.4</v>
      </c>
      <c r="I3242" s="13">
        <v>2012.92</v>
      </c>
      <c r="J3242" s="13">
        <f t="shared" si="51"/>
        <v>8657.48</v>
      </c>
    </row>
    <row r="3243" spans="1:10" x14ac:dyDescent="0.25">
      <c r="A3243" s="19">
        <v>3235</v>
      </c>
      <c r="B3243" s="16" t="s">
        <v>24</v>
      </c>
      <c r="C3243" s="21" t="s">
        <v>7740</v>
      </c>
      <c r="D3243" s="34" t="s">
        <v>18893</v>
      </c>
      <c r="E3243" s="21" t="s">
        <v>8825</v>
      </c>
      <c r="F3243" s="36">
        <v>40606</v>
      </c>
      <c r="G3243" s="12">
        <v>40</v>
      </c>
      <c r="H3243" s="25">
        <v>16957.04</v>
      </c>
      <c r="I3243" s="13">
        <v>3211.41</v>
      </c>
      <c r="J3243" s="13">
        <f t="shared" si="51"/>
        <v>13745.630000000001</v>
      </c>
    </row>
    <row r="3244" spans="1:10" x14ac:dyDescent="0.25">
      <c r="A3244" s="19">
        <v>3236</v>
      </c>
      <c r="B3244" s="16" t="s">
        <v>24</v>
      </c>
      <c r="C3244" s="21" t="s">
        <v>7740</v>
      </c>
      <c r="D3244" s="34" t="s">
        <v>18894</v>
      </c>
      <c r="E3244" s="21" t="s">
        <v>8825</v>
      </c>
      <c r="F3244" s="36">
        <v>40640</v>
      </c>
      <c r="G3244" s="12">
        <v>40</v>
      </c>
      <c r="H3244" s="25">
        <v>23894.400000000001</v>
      </c>
      <c r="I3244" s="13">
        <v>4469.43</v>
      </c>
      <c r="J3244" s="13">
        <f t="shared" si="51"/>
        <v>19424.97</v>
      </c>
    </row>
    <row r="3245" spans="1:10" x14ac:dyDescent="0.25">
      <c r="A3245" s="19">
        <v>3237</v>
      </c>
      <c r="B3245" s="16" t="s">
        <v>24</v>
      </c>
      <c r="C3245" s="21" t="s">
        <v>7740</v>
      </c>
      <c r="D3245" s="34" t="s">
        <v>18895</v>
      </c>
      <c r="E3245" s="21" t="s">
        <v>8825</v>
      </c>
      <c r="F3245" s="36">
        <v>40715</v>
      </c>
      <c r="G3245" s="12">
        <v>40</v>
      </c>
      <c r="H3245" s="25">
        <v>11220</v>
      </c>
      <c r="I3245" s="13">
        <v>2040.95</v>
      </c>
      <c r="J3245" s="13">
        <f t="shared" si="51"/>
        <v>9179.0499999999993</v>
      </c>
    </row>
    <row r="3246" spans="1:10" x14ac:dyDescent="0.25">
      <c r="A3246" s="19">
        <v>3238</v>
      </c>
      <c r="B3246" s="16" t="s">
        <v>24</v>
      </c>
      <c r="C3246" s="21" t="s">
        <v>7740</v>
      </c>
      <c r="D3246" s="34" t="s">
        <v>18896</v>
      </c>
      <c r="E3246" s="21" t="s">
        <v>8825</v>
      </c>
      <c r="F3246" s="36">
        <v>40532</v>
      </c>
      <c r="G3246" s="12">
        <v>40</v>
      </c>
      <c r="H3246" s="25">
        <v>79302.960000000006</v>
      </c>
      <c r="I3246" s="13">
        <v>15420.5</v>
      </c>
      <c r="J3246" s="13">
        <f t="shared" si="51"/>
        <v>63882.460000000006</v>
      </c>
    </row>
    <row r="3247" spans="1:10" x14ac:dyDescent="0.25">
      <c r="A3247" s="19">
        <v>3239</v>
      </c>
      <c r="B3247" s="16" t="s">
        <v>24</v>
      </c>
      <c r="C3247" s="21" t="s">
        <v>7740</v>
      </c>
      <c r="D3247" s="34" t="s">
        <v>18897</v>
      </c>
      <c r="E3247" s="21" t="s">
        <v>8825</v>
      </c>
      <c r="F3247" s="36">
        <v>40571</v>
      </c>
      <c r="G3247" s="12">
        <v>40</v>
      </c>
      <c r="H3247" s="25">
        <v>18972</v>
      </c>
      <c r="I3247" s="13">
        <v>3638.2600000000102</v>
      </c>
      <c r="J3247" s="13">
        <f t="shared" si="51"/>
        <v>15333.739999999991</v>
      </c>
    </row>
    <row r="3248" spans="1:10" x14ac:dyDescent="0.25">
      <c r="A3248" s="19">
        <v>3240</v>
      </c>
      <c r="B3248" s="16" t="s">
        <v>24</v>
      </c>
      <c r="C3248" s="21" t="s">
        <v>7740</v>
      </c>
      <c r="D3248" s="34" t="s">
        <v>18898</v>
      </c>
      <c r="E3248" s="21" t="s">
        <v>10406</v>
      </c>
      <c r="F3248" s="36">
        <v>40715</v>
      </c>
      <c r="G3248" s="12">
        <v>40</v>
      </c>
      <c r="H3248" s="25">
        <v>10500</v>
      </c>
      <c r="I3248" s="13">
        <v>1910.07</v>
      </c>
      <c r="J3248" s="13">
        <f t="shared" si="51"/>
        <v>8589.93</v>
      </c>
    </row>
    <row r="3249" spans="1:10" x14ac:dyDescent="0.25">
      <c r="A3249" s="19">
        <v>3241</v>
      </c>
      <c r="B3249" s="16" t="s">
        <v>24</v>
      </c>
      <c r="C3249" s="21" t="s">
        <v>7740</v>
      </c>
      <c r="D3249" s="34" t="s">
        <v>18899</v>
      </c>
      <c r="E3249" s="21" t="s">
        <v>8927</v>
      </c>
      <c r="F3249" s="36">
        <v>35703</v>
      </c>
      <c r="G3249" s="12">
        <v>40</v>
      </c>
      <c r="H3249" s="25">
        <v>115661</v>
      </c>
      <c r="I3249" s="13">
        <v>60712.33</v>
      </c>
      <c r="J3249" s="13">
        <f t="shared" si="51"/>
        <v>54948.67</v>
      </c>
    </row>
    <row r="3250" spans="1:10" x14ac:dyDescent="0.25">
      <c r="A3250" s="19">
        <v>3242</v>
      </c>
      <c r="B3250" s="16" t="s">
        <v>24</v>
      </c>
      <c r="C3250" s="21" t="s">
        <v>7740</v>
      </c>
      <c r="D3250" s="34" t="s">
        <v>18900</v>
      </c>
      <c r="E3250" s="21" t="s">
        <v>8811</v>
      </c>
      <c r="F3250" s="36">
        <v>35703</v>
      </c>
      <c r="G3250" s="12">
        <v>40</v>
      </c>
      <c r="H3250" s="25">
        <v>137700</v>
      </c>
      <c r="I3250" s="13">
        <v>72281.369999999893</v>
      </c>
      <c r="J3250" s="13">
        <f t="shared" si="51"/>
        <v>65418.630000000107</v>
      </c>
    </row>
    <row r="3251" spans="1:10" x14ac:dyDescent="0.25">
      <c r="A3251" s="19">
        <v>3243</v>
      </c>
      <c r="B3251" s="16" t="s">
        <v>24</v>
      </c>
      <c r="C3251" s="21" t="s">
        <v>7740</v>
      </c>
      <c r="D3251" s="34" t="s">
        <v>18901</v>
      </c>
      <c r="E3251" s="21" t="s">
        <v>8933</v>
      </c>
      <c r="F3251" s="36">
        <v>35703</v>
      </c>
      <c r="G3251" s="12">
        <v>40</v>
      </c>
      <c r="H3251" s="25">
        <v>114000</v>
      </c>
      <c r="I3251" s="13">
        <v>59840.95</v>
      </c>
      <c r="J3251" s="13">
        <f t="shared" si="51"/>
        <v>54159.05</v>
      </c>
    </row>
    <row r="3252" spans="1:10" x14ac:dyDescent="0.25">
      <c r="A3252" s="19">
        <v>3244</v>
      </c>
      <c r="B3252" s="16" t="s">
        <v>24</v>
      </c>
      <c r="C3252" s="21" t="s">
        <v>7740</v>
      </c>
      <c r="D3252" s="34" t="s">
        <v>18902</v>
      </c>
      <c r="E3252" s="21" t="s">
        <v>9701</v>
      </c>
      <c r="F3252" s="36">
        <v>35703</v>
      </c>
      <c r="G3252" s="12">
        <v>40</v>
      </c>
      <c r="H3252" s="25">
        <v>40050</v>
      </c>
      <c r="I3252" s="13">
        <v>21022.74</v>
      </c>
      <c r="J3252" s="13">
        <f t="shared" si="51"/>
        <v>19027.259999999998</v>
      </c>
    </row>
    <row r="3253" spans="1:10" x14ac:dyDescent="0.25">
      <c r="A3253" s="19">
        <v>3245</v>
      </c>
      <c r="B3253" s="16" t="s">
        <v>24</v>
      </c>
      <c r="C3253" s="21" t="s">
        <v>7740</v>
      </c>
      <c r="D3253" s="34" t="s">
        <v>18903</v>
      </c>
      <c r="E3253" s="21" t="s">
        <v>12277</v>
      </c>
      <c r="F3253" s="36">
        <v>29434</v>
      </c>
      <c r="G3253" s="12">
        <v>40</v>
      </c>
      <c r="H3253" s="25">
        <v>17185.5</v>
      </c>
      <c r="I3253" s="13">
        <v>16400.229999999901</v>
      </c>
      <c r="J3253" s="13">
        <f t="shared" si="51"/>
        <v>785.27000000009866</v>
      </c>
    </row>
    <row r="3254" spans="1:10" x14ac:dyDescent="0.25">
      <c r="A3254" s="19">
        <v>3246</v>
      </c>
      <c r="B3254" s="16" t="s">
        <v>24</v>
      </c>
      <c r="C3254" s="21" t="s">
        <v>7740</v>
      </c>
      <c r="D3254" s="34" t="s">
        <v>18904</v>
      </c>
      <c r="E3254" s="21" t="s">
        <v>12276</v>
      </c>
      <c r="F3254" s="36">
        <v>29434</v>
      </c>
      <c r="G3254" s="12">
        <v>40</v>
      </c>
      <c r="H3254" s="25">
        <v>17185.5</v>
      </c>
      <c r="I3254" s="13">
        <v>16400.229999999901</v>
      </c>
      <c r="J3254" s="13">
        <f t="shared" si="51"/>
        <v>785.27000000009866</v>
      </c>
    </row>
    <row r="3255" spans="1:10" x14ac:dyDescent="0.25">
      <c r="A3255" s="19">
        <v>3247</v>
      </c>
      <c r="B3255" s="16" t="s">
        <v>24</v>
      </c>
      <c r="C3255" s="21" t="s">
        <v>7740</v>
      </c>
      <c r="D3255" s="34" t="s">
        <v>18905</v>
      </c>
      <c r="E3255" s="21" t="s">
        <v>12112</v>
      </c>
      <c r="F3255" s="36">
        <v>29434</v>
      </c>
      <c r="G3255" s="12">
        <v>40</v>
      </c>
      <c r="H3255" s="25">
        <v>22914</v>
      </c>
      <c r="I3255" s="13">
        <v>21866.959999999901</v>
      </c>
      <c r="J3255" s="13">
        <f t="shared" si="51"/>
        <v>1047.0400000000991</v>
      </c>
    </row>
    <row r="3256" spans="1:10" x14ac:dyDescent="0.25">
      <c r="A3256" s="19">
        <v>3248</v>
      </c>
      <c r="B3256" s="16" t="s">
        <v>24</v>
      </c>
      <c r="C3256" s="21" t="s">
        <v>7740</v>
      </c>
      <c r="D3256" s="34" t="s">
        <v>18906</v>
      </c>
      <c r="E3256" s="21" t="s">
        <v>12776</v>
      </c>
      <c r="F3256" s="36">
        <v>29434</v>
      </c>
      <c r="G3256" s="12">
        <v>40</v>
      </c>
      <c r="H3256" s="25">
        <v>5546.38</v>
      </c>
      <c r="I3256" s="13">
        <v>5292.9500000000098</v>
      </c>
      <c r="J3256" s="13">
        <f t="shared" si="51"/>
        <v>253.42999999999029</v>
      </c>
    </row>
    <row r="3257" spans="1:10" x14ac:dyDescent="0.25">
      <c r="A3257" s="19">
        <v>3249</v>
      </c>
      <c r="B3257" s="16" t="s">
        <v>24</v>
      </c>
      <c r="C3257" s="21" t="s">
        <v>7740</v>
      </c>
      <c r="D3257" s="34" t="s">
        <v>18907</v>
      </c>
      <c r="E3257" s="21" t="s">
        <v>15117</v>
      </c>
      <c r="F3257" s="36">
        <v>32387</v>
      </c>
      <c r="G3257" s="12">
        <v>12</v>
      </c>
      <c r="H3257" s="25">
        <v>81056.289999999994</v>
      </c>
      <c r="I3257" s="13">
        <v>81056.289999999994</v>
      </c>
      <c r="J3257" s="13">
        <f t="shared" si="51"/>
        <v>0</v>
      </c>
    </row>
    <row r="3258" spans="1:10" x14ac:dyDescent="0.25">
      <c r="A3258" s="19">
        <v>3250</v>
      </c>
      <c r="B3258" s="16" t="s">
        <v>24</v>
      </c>
      <c r="C3258" s="21" t="s">
        <v>7740</v>
      </c>
      <c r="D3258" s="34" t="s">
        <v>18908</v>
      </c>
      <c r="E3258" s="21" t="s">
        <v>9393</v>
      </c>
      <c r="F3258" s="36">
        <v>42706</v>
      </c>
      <c r="G3258" s="12">
        <v>30</v>
      </c>
      <c r="H3258" s="25">
        <v>29170</v>
      </c>
      <c r="I3258" s="13">
        <v>1776.62</v>
      </c>
      <c r="J3258" s="13">
        <f t="shared" si="51"/>
        <v>27393.38</v>
      </c>
    </row>
    <row r="3259" spans="1:10" x14ac:dyDescent="0.25">
      <c r="A3259" s="19">
        <v>3251</v>
      </c>
      <c r="B3259" s="16" t="s">
        <v>24</v>
      </c>
      <c r="C3259" s="21" t="s">
        <v>7740</v>
      </c>
      <c r="D3259" s="34" t="s">
        <v>18909</v>
      </c>
      <c r="E3259" s="21" t="s">
        <v>9514</v>
      </c>
      <c r="F3259" s="36">
        <v>43028</v>
      </c>
      <c r="G3259" s="12">
        <v>30</v>
      </c>
      <c r="H3259" s="25">
        <v>23487</v>
      </c>
      <c r="I3259" s="13">
        <v>0</v>
      </c>
      <c r="J3259" s="13">
        <f t="shared" si="51"/>
        <v>23487</v>
      </c>
    </row>
    <row r="3260" spans="1:10" x14ac:dyDescent="0.25">
      <c r="A3260" s="19">
        <v>3252</v>
      </c>
      <c r="B3260" s="16" t="s">
        <v>24</v>
      </c>
      <c r="C3260" s="21" t="s">
        <v>7740</v>
      </c>
      <c r="D3260" s="34" t="s">
        <v>18910</v>
      </c>
      <c r="E3260" s="21" t="s">
        <v>10853</v>
      </c>
      <c r="F3260" s="36">
        <v>42643</v>
      </c>
      <c r="G3260" s="12">
        <v>25</v>
      </c>
      <c r="H3260" s="25">
        <v>5612.84</v>
      </c>
      <c r="I3260" s="13">
        <v>448.86</v>
      </c>
      <c r="J3260" s="13">
        <f t="shared" si="51"/>
        <v>5163.9800000000005</v>
      </c>
    </row>
    <row r="3261" spans="1:10" x14ac:dyDescent="0.25">
      <c r="A3261" s="19">
        <v>3253</v>
      </c>
      <c r="B3261" s="16" t="s">
        <v>24</v>
      </c>
      <c r="C3261" s="21" t="s">
        <v>7740</v>
      </c>
      <c r="D3261" s="34" t="s">
        <v>18911</v>
      </c>
      <c r="E3261" s="21" t="s">
        <v>15115</v>
      </c>
      <c r="F3261" s="36">
        <v>32387</v>
      </c>
      <c r="G3261" s="12">
        <v>12</v>
      </c>
      <c r="H3261" s="25">
        <v>718223.68</v>
      </c>
      <c r="I3261" s="13">
        <v>718223.68</v>
      </c>
      <c r="J3261" s="13">
        <f t="shared" si="51"/>
        <v>0</v>
      </c>
    </row>
    <row r="3262" spans="1:10" x14ac:dyDescent="0.25">
      <c r="A3262" s="19">
        <v>3254</v>
      </c>
      <c r="B3262" s="16" t="s">
        <v>24</v>
      </c>
      <c r="C3262" s="21" t="s">
        <v>7740</v>
      </c>
      <c r="D3262" s="34" t="s">
        <v>18912</v>
      </c>
      <c r="E3262" s="21" t="s">
        <v>15359</v>
      </c>
      <c r="F3262" s="36">
        <v>35703</v>
      </c>
      <c r="G3262" s="12">
        <v>12</v>
      </c>
      <c r="H3262" s="25">
        <v>224105.62</v>
      </c>
      <c r="I3262" s="13">
        <v>224105.62</v>
      </c>
      <c r="J3262" s="13">
        <f t="shared" si="51"/>
        <v>0</v>
      </c>
    </row>
    <row r="3263" spans="1:10" x14ac:dyDescent="0.25">
      <c r="A3263" s="19">
        <v>3255</v>
      </c>
      <c r="B3263" s="16" t="s">
        <v>24</v>
      </c>
      <c r="C3263" s="21" t="s">
        <v>7740</v>
      </c>
      <c r="D3263" s="34" t="s">
        <v>18913</v>
      </c>
      <c r="E3263" s="21" t="s">
        <v>15392</v>
      </c>
      <c r="F3263" s="36">
        <v>35703</v>
      </c>
      <c r="G3263" s="12">
        <v>12</v>
      </c>
      <c r="H3263" s="25">
        <v>188253</v>
      </c>
      <c r="I3263" s="13">
        <v>188253</v>
      </c>
      <c r="J3263" s="13">
        <f t="shared" si="51"/>
        <v>0</v>
      </c>
    </row>
    <row r="3264" spans="1:10" x14ac:dyDescent="0.25">
      <c r="A3264" s="19">
        <v>3256</v>
      </c>
      <c r="B3264" s="16" t="s">
        <v>24</v>
      </c>
      <c r="C3264" s="21" t="s">
        <v>7740</v>
      </c>
      <c r="D3264" s="34" t="s">
        <v>18914</v>
      </c>
      <c r="E3264" s="21" t="s">
        <v>15183</v>
      </c>
      <c r="F3264" s="36">
        <v>33147</v>
      </c>
      <c r="G3264" s="12">
        <v>12</v>
      </c>
      <c r="H3264" s="25">
        <v>37252.71</v>
      </c>
      <c r="I3264" s="13">
        <v>37252.71</v>
      </c>
      <c r="J3264" s="13">
        <f t="shared" si="51"/>
        <v>0</v>
      </c>
    </row>
    <row r="3265" spans="1:10" x14ac:dyDescent="0.25">
      <c r="A3265" s="19">
        <v>3257</v>
      </c>
      <c r="B3265" s="16" t="s">
        <v>24</v>
      </c>
      <c r="C3265" s="21" t="s">
        <v>7740</v>
      </c>
      <c r="D3265" s="34" t="s">
        <v>18915</v>
      </c>
      <c r="E3265" s="21" t="s">
        <v>15188</v>
      </c>
      <c r="F3265" s="36">
        <v>33147</v>
      </c>
      <c r="G3265" s="12">
        <v>12</v>
      </c>
      <c r="H3265" s="25">
        <v>100469.44</v>
      </c>
      <c r="I3265" s="13">
        <v>100469.44</v>
      </c>
      <c r="J3265" s="13">
        <f t="shared" si="51"/>
        <v>0</v>
      </c>
    </row>
    <row r="3266" spans="1:10" x14ac:dyDescent="0.25">
      <c r="A3266" s="19">
        <v>3258</v>
      </c>
      <c r="B3266" s="16" t="s">
        <v>24</v>
      </c>
      <c r="C3266" s="21" t="s">
        <v>7740</v>
      </c>
      <c r="D3266" s="34" t="s">
        <v>18916</v>
      </c>
      <c r="E3266" s="21" t="s">
        <v>15185</v>
      </c>
      <c r="F3266" s="36">
        <v>33147</v>
      </c>
      <c r="G3266" s="12">
        <v>12</v>
      </c>
      <c r="H3266" s="25">
        <v>126433.45</v>
      </c>
      <c r="I3266" s="13">
        <v>126433.45</v>
      </c>
      <c r="J3266" s="13">
        <f t="shared" si="51"/>
        <v>0</v>
      </c>
    </row>
    <row r="3267" spans="1:10" x14ac:dyDescent="0.25">
      <c r="A3267" s="19">
        <v>3259</v>
      </c>
      <c r="B3267" s="16" t="s">
        <v>24</v>
      </c>
      <c r="C3267" s="21" t="s">
        <v>7740</v>
      </c>
      <c r="D3267" s="34" t="s">
        <v>18917</v>
      </c>
      <c r="E3267" s="21" t="s">
        <v>15189</v>
      </c>
      <c r="F3267" s="36">
        <v>33147</v>
      </c>
      <c r="G3267" s="12">
        <v>12</v>
      </c>
      <c r="H3267" s="25">
        <v>892474.55</v>
      </c>
      <c r="I3267" s="13">
        <v>892474.55</v>
      </c>
      <c r="J3267" s="13">
        <f t="shared" si="51"/>
        <v>0</v>
      </c>
    </row>
    <row r="3268" spans="1:10" x14ac:dyDescent="0.25">
      <c r="A3268" s="19">
        <v>3260</v>
      </c>
      <c r="B3268" s="16" t="s">
        <v>24</v>
      </c>
      <c r="C3268" s="21" t="s">
        <v>7740</v>
      </c>
      <c r="D3268" s="34" t="s">
        <v>18918</v>
      </c>
      <c r="E3268" s="21" t="s">
        <v>15187</v>
      </c>
      <c r="F3268" s="36">
        <v>33147</v>
      </c>
      <c r="G3268" s="12">
        <v>12</v>
      </c>
      <c r="H3268" s="25">
        <v>26895.33</v>
      </c>
      <c r="I3268" s="13">
        <v>26895.33</v>
      </c>
      <c r="J3268" s="13">
        <f t="shared" si="51"/>
        <v>0</v>
      </c>
    </row>
    <row r="3269" spans="1:10" x14ac:dyDescent="0.25">
      <c r="A3269" s="19">
        <v>3261</v>
      </c>
      <c r="B3269" s="16" t="s">
        <v>24</v>
      </c>
      <c r="C3269" s="21" t="s">
        <v>7740</v>
      </c>
      <c r="D3269" s="34" t="s">
        <v>18919</v>
      </c>
      <c r="E3269" s="21" t="s">
        <v>15181</v>
      </c>
      <c r="F3269" s="36">
        <v>33147</v>
      </c>
      <c r="G3269" s="12">
        <v>12</v>
      </c>
      <c r="H3269" s="25">
        <v>451548.04</v>
      </c>
      <c r="I3269" s="13">
        <v>451548.04</v>
      </c>
      <c r="J3269" s="13">
        <f t="shared" si="51"/>
        <v>0</v>
      </c>
    </row>
    <row r="3270" spans="1:10" x14ac:dyDescent="0.25">
      <c r="A3270" s="19">
        <v>3262</v>
      </c>
      <c r="B3270" s="16" t="s">
        <v>24</v>
      </c>
      <c r="C3270" s="21" t="s">
        <v>7740</v>
      </c>
      <c r="D3270" s="34" t="s">
        <v>18920</v>
      </c>
      <c r="E3270" s="21" t="s">
        <v>15184</v>
      </c>
      <c r="F3270" s="36">
        <v>33147</v>
      </c>
      <c r="G3270" s="12">
        <v>12</v>
      </c>
      <c r="H3270" s="25">
        <v>56443.51</v>
      </c>
      <c r="I3270" s="13">
        <v>56443.51</v>
      </c>
      <c r="J3270" s="13">
        <f t="shared" si="51"/>
        <v>0</v>
      </c>
    </row>
    <row r="3271" spans="1:10" x14ac:dyDescent="0.25">
      <c r="A3271" s="19">
        <v>3263</v>
      </c>
      <c r="B3271" s="16" t="s">
        <v>24</v>
      </c>
      <c r="C3271" s="21" t="s">
        <v>7740</v>
      </c>
      <c r="D3271" s="34" t="s">
        <v>18921</v>
      </c>
      <c r="E3271" s="21" t="s">
        <v>15182</v>
      </c>
      <c r="F3271" s="36">
        <v>33147</v>
      </c>
      <c r="G3271" s="12">
        <v>12</v>
      </c>
      <c r="H3271" s="25">
        <v>37252.71</v>
      </c>
      <c r="I3271" s="13">
        <v>37252.71</v>
      </c>
      <c r="J3271" s="13">
        <f t="shared" si="51"/>
        <v>0</v>
      </c>
    </row>
    <row r="3272" spans="1:10" x14ac:dyDescent="0.25">
      <c r="A3272" s="19">
        <v>3264</v>
      </c>
      <c r="B3272" s="16" t="s">
        <v>24</v>
      </c>
      <c r="C3272" s="21" t="s">
        <v>7740</v>
      </c>
      <c r="D3272" s="34" t="s">
        <v>18922</v>
      </c>
      <c r="E3272" s="21" t="s">
        <v>15186</v>
      </c>
      <c r="F3272" s="36">
        <v>33147</v>
      </c>
      <c r="G3272" s="12">
        <v>12</v>
      </c>
      <c r="H3272" s="25">
        <v>101598.31</v>
      </c>
      <c r="I3272" s="13">
        <v>101598.31</v>
      </c>
      <c r="J3272" s="13">
        <f t="shared" si="51"/>
        <v>0</v>
      </c>
    </row>
    <row r="3273" spans="1:10" x14ac:dyDescent="0.25">
      <c r="A3273" s="19">
        <v>3265</v>
      </c>
      <c r="B3273" s="16" t="s">
        <v>24</v>
      </c>
      <c r="C3273" s="21" t="s">
        <v>7740</v>
      </c>
      <c r="D3273" s="34" t="s">
        <v>18923</v>
      </c>
      <c r="E3273" s="21" t="s">
        <v>15129</v>
      </c>
      <c r="F3273" s="36">
        <v>32782</v>
      </c>
      <c r="G3273" s="12">
        <v>12</v>
      </c>
      <c r="H3273" s="25">
        <v>184126.99</v>
      </c>
      <c r="I3273" s="13">
        <v>184126.99</v>
      </c>
      <c r="J3273" s="13">
        <f t="shared" si="51"/>
        <v>0</v>
      </c>
    </row>
    <row r="3274" spans="1:10" x14ac:dyDescent="0.25">
      <c r="A3274" s="19">
        <v>3266</v>
      </c>
      <c r="B3274" s="16" t="s">
        <v>24</v>
      </c>
      <c r="C3274" s="21" t="s">
        <v>7740</v>
      </c>
      <c r="D3274" s="34" t="s">
        <v>18924</v>
      </c>
      <c r="E3274" s="21" t="s">
        <v>15438</v>
      </c>
      <c r="F3274" s="36">
        <v>36433</v>
      </c>
      <c r="G3274" s="12">
        <v>12</v>
      </c>
      <c r="H3274" s="25">
        <v>721767.17</v>
      </c>
      <c r="I3274" s="13">
        <v>721767.17000000097</v>
      </c>
      <c r="J3274" s="13">
        <f t="shared" si="51"/>
        <v>-9.3132257461547852E-10</v>
      </c>
    </row>
    <row r="3275" spans="1:10" x14ac:dyDescent="0.25">
      <c r="A3275" s="19">
        <v>3267</v>
      </c>
      <c r="B3275" s="16" t="s">
        <v>24</v>
      </c>
      <c r="C3275" s="21" t="s">
        <v>7740</v>
      </c>
      <c r="D3275" s="34" t="s">
        <v>18925</v>
      </c>
      <c r="E3275" s="21" t="s">
        <v>15460</v>
      </c>
      <c r="F3275" s="36">
        <v>36799</v>
      </c>
      <c r="G3275" s="12">
        <v>12</v>
      </c>
      <c r="H3275" s="25">
        <v>729629.01</v>
      </c>
      <c r="I3275" s="13">
        <v>729629.01</v>
      </c>
      <c r="J3275" s="13">
        <f t="shared" si="51"/>
        <v>0</v>
      </c>
    </row>
    <row r="3276" spans="1:10" x14ac:dyDescent="0.25">
      <c r="A3276" s="19">
        <v>3268</v>
      </c>
      <c r="B3276" s="16" t="s">
        <v>24</v>
      </c>
      <c r="C3276" s="21" t="s">
        <v>7740</v>
      </c>
      <c r="D3276" s="34" t="s">
        <v>18926</v>
      </c>
      <c r="E3276" s="21" t="s">
        <v>8252</v>
      </c>
      <c r="F3276" s="36">
        <v>41389</v>
      </c>
      <c r="G3276" s="12">
        <v>40</v>
      </c>
      <c r="H3276" s="25">
        <v>287648.02</v>
      </c>
      <c r="I3276" s="13">
        <v>39068.92</v>
      </c>
      <c r="J3276" s="13">
        <f t="shared" si="51"/>
        <v>248579.10000000003</v>
      </c>
    </row>
    <row r="3277" spans="1:10" x14ac:dyDescent="0.25">
      <c r="A3277" s="19">
        <v>3269</v>
      </c>
      <c r="B3277" s="16" t="s">
        <v>24</v>
      </c>
      <c r="C3277" s="21" t="s">
        <v>7740</v>
      </c>
      <c r="D3277" s="34" t="s">
        <v>18927</v>
      </c>
      <c r="E3277" s="21" t="s">
        <v>15390</v>
      </c>
      <c r="F3277" s="36">
        <v>35703</v>
      </c>
      <c r="G3277" s="12">
        <v>12</v>
      </c>
      <c r="H3277" s="25">
        <v>300</v>
      </c>
      <c r="I3277" s="13">
        <v>300</v>
      </c>
      <c r="J3277" s="13">
        <f t="shared" si="51"/>
        <v>0</v>
      </c>
    </row>
    <row r="3278" spans="1:10" x14ac:dyDescent="0.25">
      <c r="A3278" s="19">
        <v>3270</v>
      </c>
      <c r="B3278" s="16" t="s">
        <v>24</v>
      </c>
      <c r="C3278" s="21" t="s">
        <v>7740</v>
      </c>
      <c r="D3278" s="34" t="s">
        <v>18928</v>
      </c>
      <c r="E3278" s="21" t="s">
        <v>9889</v>
      </c>
      <c r="F3278" s="36">
        <v>41565</v>
      </c>
      <c r="G3278" s="12">
        <v>7</v>
      </c>
      <c r="H3278" s="25">
        <v>52430</v>
      </c>
      <c r="I3278" s="13">
        <v>37080.67</v>
      </c>
      <c r="J3278" s="13">
        <f t="shared" si="51"/>
        <v>15349.330000000002</v>
      </c>
    </row>
    <row r="3279" spans="1:10" x14ac:dyDescent="0.25">
      <c r="A3279" s="19">
        <v>3271</v>
      </c>
      <c r="B3279" s="16" t="s">
        <v>24</v>
      </c>
      <c r="C3279" s="21" t="s">
        <v>7740</v>
      </c>
      <c r="D3279" s="34" t="s">
        <v>18929</v>
      </c>
      <c r="E3279" s="21" t="s">
        <v>15394</v>
      </c>
      <c r="F3279" s="36">
        <v>35703</v>
      </c>
      <c r="G3279" s="12">
        <v>12</v>
      </c>
      <c r="H3279" s="25">
        <v>560273.72</v>
      </c>
      <c r="I3279" s="13">
        <v>560273.72</v>
      </c>
      <c r="J3279" s="13">
        <f t="shared" si="51"/>
        <v>0</v>
      </c>
    </row>
    <row r="3280" spans="1:10" x14ac:dyDescent="0.25">
      <c r="A3280" s="19">
        <v>3272</v>
      </c>
      <c r="B3280" s="16" t="s">
        <v>24</v>
      </c>
      <c r="C3280" s="21" t="s">
        <v>7740</v>
      </c>
      <c r="D3280" s="34" t="s">
        <v>18930</v>
      </c>
      <c r="E3280" s="21" t="s">
        <v>15395</v>
      </c>
      <c r="F3280" s="36">
        <v>35703</v>
      </c>
      <c r="G3280" s="12">
        <v>12</v>
      </c>
      <c r="H3280" s="25">
        <v>538989.56000000006</v>
      </c>
      <c r="I3280" s="13">
        <v>538989.56000000006</v>
      </c>
      <c r="J3280" s="13">
        <f t="shared" si="51"/>
        <v>0</v>
      </c>
    </row>
    <row r="3281" spans="1:10" x14ac:dyDescent="0.25">
      <c r="A3281" s="19">
        <v>3273</v>
      </c>
      <c r="B3281" s="16" t="s">
        <v>24</v>
      </c>
      <c r="C3281" s="21" t="s">
        <v>7740</v>
      </c>
      <c r="D3281" s="34" t="s">
        <v>18931</v>
      </c>
      <c r="E3281" s="21" t="s">
        <v>15367</v>
      </c>
      <c r="F3281" s="36">
        <v>35703</v>
      </c>
      <c r="G3281" s="12">
        <v>12</v>
      </c>
      <c r="H3281" s="25">
        <v>24800</v>
      </c>
      <c r="I3281" s="13">
        <v>24800</v>
      </c>
      <c r="J3281" s="13">
        <f t="shared" si="51"/>
        <v>0</v>
      </c>
    </row>
    <row r="3282" spans="1:10" x14ac:dyDescent="0.25">
      <c r="A3282" s="19">
        <v>3274</v>
      </c>
      <c r="B3282" s="16" t="s">
        <v>24</v>
      </c>
      <c r="C3282" s="21" t="s">
        <v>7740</v>
      </c>
      <c r="D3282" s="34" t="s">
        <v>18932</v>
      </c>
      <c r="E3282" s="21" t="s">
        <v>15368</v>
      </c>
      <c r="F3282" s="36">
        <v>35703</v>
      </c>
      <c r="G3282" s="12">
        <v>12</v>
      </c>
      <c r="H3282" s="25">
        <v>2300</v>
      </c>
      <c r="I3282" s="13">
        <v>2300</v>
      </c>
      <c r="J3282" s="13">
        <f t="shared" si="51"/>
        <v>0</v>
      </c>
    </row>
    <row r="3283" spans="1:10" x14ac:dyDescent="0.25">
      <c r="A3283" s="19">
        <v>3275</v>
      </c>
      <c r="B3283" s="16" t="s">
        <v>24</v>
      </c>
      <c r="C3283" s="21" t="s">
        <v>7740</v>
      </c>
      <c r="D3283" s="34" t="s">
        <v>18933</v>
      </c>
      <c r="E3283" s="21" t="s">
        <v>15373</v>
      </c>
      <c r="F3283" s="36">
        <v>35703</v>
      </c>
      <c r="G3283" s="12">
        <v>12</v>
      </c>
      <c r="H3283" s="25">
        <v>48102</v>
      </c>
      <c r="I3283" s="13">
        <v>48102</v>
      </c>
      <c r="J3283" s="13">
        <f t="shared" si="51"/>
        <v>0</v>
      </c>
    </row>
    <row r="3284" spans="1:10" x14ac:dyDescent="0.25">
      <c r="A3284" s="19">
        <v>3276</v>
      </c>
      <c r="B3284" s="16" t="s">
        <v>24</v>
      </c>
      <c r="C3284" s="21" t="s">
        <v>7740</v>
      </c>
      <c r="D3284" s="34" t="s">
        <v>18934</v>
      </c>
      <c r="E3284" s="21" t="s">
        <v>15374</v>
      </c>
      <c r="F3284" s="36">
        <v>35703</v>
      </c>
      <c r="G3284" s="12">
        <v>12</v>
      </c>
      <c r="H3284" s="25">
        <v>38838</v>
      </c>
      <c r="I3284" s="13">
        <v>38838</v>
      </c>
      <c r="J3284" s="13">
        <f t="shared" si="51"/>
        <v>0</v>
      </c>
    </row>
    <row r="3285" spans="1:10" x14ac:dyDescent="0.25">
      <c r="A3285" s="19">
        <v>3277</v>
      </c>
      <c r="B3285" s="16" t="s">
        <v>24</v>
      </c>
      <c r="C3285" s="21" t="s">
        <v>7740</v>
      </c>
      <c r="D3285" s="34" t="s">
        <v>18935</v>
      </c>
      <c r="E3285" s="21" t="s">
        <v>15375</v>
      </c>
      <c r="F3285" s="36">
        <v>35703</v>
      </c>
      <c r="G3285" s="12">
        <v>12</v>
      </c>
      <c r="H3285" s="25">
        <v>42274</v>
      </c>
      <c r="I3285" s="13">
        <v>42274</v>
      </c>
      <c r="J3285" s="13">
        <f t="shared" si="51"/>
        <v>0</v>
      </c>
    </row>
    <row r="3286" spans="1:10" x14ac:dyDescent="0.25">
      <c r="A3286" s="19">
        <v>3278</v>
      </c>
      <c r="B3286" s="16" t="s">
        <v>24</v>
      </c>
      <c r="C3286" s="21" t="s">
        <v>7740</v>
      </c>
      <c r="D3286" s="34" t="s">
        <v>18936</v>
      </c>
      <c r="E3286" s="21" t="s">
        <v>15360</v>
      </c>
      <c r="F3286" s="36">
        <v>35703</v>
      </c>
      <c r="G3286" s="12">
        <v>12</v>
      </c>
      <c r="H3286" s="25">
        <v>10474</v>
      </c>
      <c r="I3286" s="13">
        <v>10474</v>
      </c>
      <c r="J3286" s="13">
        <f t="shared" si="51"/>
        <v>0</v>
      </c>
    </row>
    <row r="3287" spans="1:10" x14ac:dyDescent="0.25">
      <c r="A3287" s="19">
        <v>3279</v>
      </c>
      <c r="B3287" s="16" t="s">
        <v>24</v>
      </c>
      <c r="C3287" s="21" t="s">
        <v>7740</v>
      </c>
      <c r="D3287" s="34" t="s">
        <v>18937</v>
      </c>
      <c r="E3287" s="21" t="s">
        <v>15322</v>
      </c>
      <c r="F3287" s="36">
        <v>35339</v>
      </c>
      <c r="G3287" s="12">
        <v>12</v>
      </c>
      <c r="H3287" s="25">
        <v>192569</v>
      </c>
      <c r="I3287" s="13">
        <v>192569</v>
      </c>
      <c r="J3287" s="13">
        <f t="shared" si="51"/>
        <v>0</v>
      </c>
    </row>
    <row r="3288" spans="1:10" x14ac:dyDescent="0.25">
      <c r="A3288" s="19">
        <v>3280</v>
      </c>
      <c r="B3288" s="16" t="s">
        <v>24</v>
      </c>
      <c r="C3288" s="21" t="s">
        <v>7740</v>
      </c>
      <c r="D3288" s="34" t="s">
        <v>18938</v>
      </c>
      <c r="E3288" s="21" t="s">
        <v>10082</v>
      </c>
      <c r="F3288" s="36">
        <v>35339</v>
      </c>
      <c r="G3288" s="12">
        <v>40</v>
      </c>
      <c r="H3288" s="25">
        <v>27044.23</v>
      </c>
      <c r="I3288" s="13">
        <v>14714.68</v>
      </c>
      <c r="J3288" s="13">
        <f t="shared" si="51"/>
        <v>12329.55</v>
      </c>
    </row>
    <row r="3289" spans="1:10" x14ac:dyDescent="0.25">
      <c r="A3289" s="19">
        <v>3281</v>
      </c>
      <c r="B3289" s="16" t="s">
        <v>24</v>
      </c>
      <c r="C3289" s="21" t="s">
        <v>7740</v>
      </c>
      <c r="D3289" s="34" t="s">
        <v>18939</v>
      </c>
      <c r="E3289" s="21" t="s">
        <v>15315</v>
      </c>
      <c r="F3289" s="36">
        <v>35339</v>
      </c>
      <c r="G3289" s="12">
        <v>12</v>
      </c>
      <c r="H3289" s="25">
        <v>29861.61</v>
      </c>
      <c r="I3289" s="13">
        <v>29861.61</v>
      </c>
      <c r="J3289" s="13">
        <f t="shared" si="51"/>
        <v>0</v>
      </c>
    </row>
    <row r="3290" spans="1:10" x14ac:dyDescent="0.25">
      <c r="A3290" s="19">
        <v>3282</v>
      </c>
      <c r="B3290" s="16" t="s">
        <v>24</v>
      </c>
      <c r="C3290" s="21" t="s">
        <v>7740</v>
      </c>
      <c r="D3290" s="34" t="s">
        <v>18940</v>
      </c>
      <c r="E3290" s="21" t="s">
        <v>15380</v>
      </c>
      <c r="F3290" s="36">
        <v>35703</v>
      </c>
      <c r="G3290" s="12">
        <v>12</v>
      </c>
      <c r="H3290" s="25">
        <v>255988</v>
      </c>
      <c r="I3290" s="13">
        <v>255988</v>
      </c>
      <c r="J3290" s="13">
        <f t="shared" si="51"/>
        <v>0</v>
      </c>
    </row>
    <row r="3291" spans="1:10" x14ac:dyDescent="0.25">
      <c r="A3291" s="19">
        <v>3283</v>
      </c>
      <c r="B3291" s="16" t="s">
        <v>24</v>
      </c>
      <c r="C3291" s="21" t="s">
        <v>7740</v>
      </c>
      <c r="D3291" s="34" t="s">
        <v>18941</v>
      </c>
      <c r="E3291" s="21" t="s">
        <v>15391</v>
      </c>
      <c r="F3291" s="36">
        <v>35703</v>
      </c>
      <c r="G3291" s="12">
        <v>12</v>
      </c>
      <c r="H3291" s="25">
        <v>28000</v>
      </c>
      <c r="I3291" s="13">
        <v>28000</v>
      </c>
      <c r="J3291" s="13">
        <f t="shared" si="51"/>
        <v>0</v>
      </c>
    </row>
    <row r="3292" spans="1:10" x14ac:dyDescent="0.25">
      <c r="A3292" s="19">
        <v>3284</v>
      </c>
      <c r="B3292" s="16" t="s">
        <v>24</v>
      </c>
      <c r="C3292" s="21" t="s">
        <v>7740</v>
      </c>
      <c r="D3292" s="34" t="s">
        <v>18942</v>
      </c>
      <c r="E3292" s="21" t="s">
        <v>8299</v>
      </c>
      <c r="F3292" s="36">
        <v>42277</v>
      </c>
      <c r="G3292" s="12">
        <v>40</v>
      </c>
      <c r="H3292" s="25">
        <v>228346.84</v>
      </c>
      <c r="I3292" s="13">
        <v>17126.080000000002</v>
      </c>
      <c r="J3292" s="13">
        <f t="shared" si="51"/>
        <v>211220.76</v>
      </c>
    </row>
    <row r="3293" spans="1:10" x14ac:dyDescent="0.25">
      <c r="A3293" s="19">
        <v>3285</v>
      </c>
      <c r="B3293" s="16" t="s">
        <v>24</v>
      </c>
      <c r="C3293" s="21" t="s">
        <v>7740</v>
      </c>
      <c r="D3293" s="34" t="s">
        <v>18943</v>
      </c>
      <c r="E3293" s="21" t="s">
        <v>15370</v>
      </c>
      <c r="F3293" s="36">
        <v>35703</v>
      </c>
      <c r="G3293" s="12">
        <v>12</v>
      </c>
      <c r="H3293" s="25">
        <v>88746.65</v>
      </c>
      <c r="I3293" s="13">
        <v>88746.65</v>
      </c>
      <c r="J3293" s="13">
        <f t="shared" si="51"/>
        <v>0</v>
      </c>
    </row>
    <row r="3294" spans="1:10" x14ac:dyDescent="0.25">
      <c r="A3294" s="19">
        <v>3286</v>
      </c>
      <c r="B3294" s="16" t="s">
        <v>24</v>
      </c>
      <c r="C3294" s="21" t="s">
        <v>7740</v>
      </c>
      <c r="D3294" s="34" t="s">
        <v>18944</v>
      </c>
      <c r="E3294" s="21" t="s">
        <v>15369</v>
      </c>
      <c r="F3294" s="36">
        <v>35703</v>
      </c>
      <c r="G3294" s="12">
        <v>12</v>
      </c>
      <c r="H3294" s="25">
        <v>1465</v>
      </c>
      <c r="I3294" s="13">
        <v>1465</v>
      </c>
      <c r="J3294" s="13">
        <f t="shared" si="51"/>
        <v>0</v>
      </c>
    </row>
    <row r="3295" spans="1:10" x14ac:dyDescent="0.25">
      <c r="A3295" s="19">
        <v>3287</v>
      </c>
      <c r="B3295" s="16" t="s">
        <v>24</v>
      </c>
      <c r="C3295" s="21" t="s">
        <v>7740</v>
      </c>
      <c r="D3295" s="34" t="s">
        <v>18945</v>
      </c>
      <c r="E3295" s="21" t="s">
        <v>8502</v>
      </c>
      <c r="F3295" s="36">
        <v>34973</v>
      </c>
      <c r="G3295" s="12">
        <v>40</v>
      </c>
      <c r="H3295" s="25">
        <v>312417.65999999997</v>
      </c>
      <c r="I3295" s="13">
        <v>181483.8</v>
      </c>
      <c r="J3295" s="13">
        <f t="shared" si="51"/>
        <v>130933.85999999999</v>
      </c>
    </row>
    <row r="3296" spans="1:10" x14ac:dyDescent="0.25">
      <c r="A3296" s="19">
        <v>3288</v>
      </c>
      <c r="B3296" s="16" t="s">
        <v>24</v>
      </c>
      <c r="C3296" s="21" t="s">
        <v>7740</v>
      </c>
      <c r="D3296" s="34" t="s">
        <v>7859</v>
      </c>
      <c r="E3296" s="21" t="s">
        <v>7860</v>
      </c>
      <c r="F3296" s="36">
        <v>38626</v>
      </c>
      <c r="G3296" s="12">
        <v>20</v>
      </c>
      <c r="H3296" s="25">
        <v>4505889.72</v>
      </c>
      <c r="I3296" s="13">
        <v>2607318.88</v>
      </c>
      <c r="J3296" s="13">
        <f t="shared" si="51"/>
        <v>1898570.8399999999</v>
      </c>
    </row>
    <row r="3297" spans="1:10" x14ac:dyDescent="0.25">
      <c r="A3297" s="19">
        <v>3289</v>
      </c>
      <c r="B3297" s="16" t="s">
        <v>24</v>
      </c>
      <c r="C3297" s="21" t="s">
        <v>7740</v>
      </c>
      <c r="D3297" s="34" t="s">
        <v>18946</v>
      </c>
      <c r="E3297" s="21" t="s">
        <v>7963</v>
      </c>
      <c r="F3297" s="36">
        <v>32387</v>
      </c>
      <c r="G3297" s="12">
        <v>40</v>
      </c>
      <c r="H3297" s="25">
        <v>3267145.52</v>
      </c>
      <c r="I3297" s="13">
        <v>2448770.64</v>
      </c>
      <c r="J3297" s="13">
        <f t="shared" si="51"/>
        <v>818374.87999999989</v>
      </c>
    </row>
    <row r="3298" spans="1:10" x14ac:dyDescent="0.25">
      <c r="A3298" s="19">
        <v>3290</v>
      </c>
      <c r="B3298" s="16" t="s">
        <v>24</v>
      </c>
      <c r="C3298" s="21" t="s">
        <v>7740</v>
      </c>
      <c r="D3298" s="34" t="s">
        <v>18947</v>
      </c>
      <c r="E3298" s="21" t="s">
        <v>7912</v>
      </c>
      <c r="F3298" s="36">
        <v>32387</v>
      </c>
      <c r="G3298" s="12">
        <v>40</v>
      </c>
      <c r="H3298" s="25">
        <v>4375380.55</v>
      </c>
      <c r="I3298" s="13">
        <v>3266169.5999999898</v>
      </c>
      <c r="J3298" s="13">
        <f t="shared" si="51"/>
        <v>1109210.95000001</v>
      </c>
    </row>
    <row r="3299" spans="1:10" x14ac:dyDescent="0.25">
      <c r="A3299" s="19">
        <v>3291</v>
      </c>
      <c r="B3299" s="16" t="s">
        <v>24</v>
      </c>
      <c r="C3299" s="21" t="s">
        <v>7740</v>
      </c>
      <c r="D3299" s="34" t="s">
        <v>18948</v>
      </c>
      <c r="E3299" s="21" t="s">
        <v>8095</v>
      </c>
      <c r="F3299" s="36">
        <v>32387</v>
      </c>
      <c r="G3299" s="12">
        <v>40</v>
      </c>
      <c r="H3299" s="25">
        <v>1629841.36</v>
      </c>
      <c r="I3299" s="13">
        <v>1226006.3</v>
      </c>
      <c r="J3299" s="13">
        <f t="shared" si="51"/>
        <v>403835.06000000006</v>
      </c>
    </row>
    <row r="3300" spans="1:10" x14ac:dyDescent="0.25">
      <c r="A3300" s="19">
        <v>3292</v>
      </c>
      <c r="B3300" s="16" t="s">
        <v>24</v>
      </c>
      <c r="C3300" s="21" t="s">
        <v>7740</v>
      </c>
      <c r="D3300" s="34" t="s">
        <v>18949</v>
      </c>
      <c r="E3300" s="21" t="s">
        <v>9141</v>
      </c>
      <c r="F3300" s="36">
        <v>29068</v>
      </c>
      <c r="G3300" s="12">
        <v>40</v>
      </c>
      <c r="H3300" s="25">
        <v>1846945.28</v>
      </c>
      <c r="I3300" s="13">
        <v>1808265.03</v>
      </c>
      <c r="J3300" s="13">
        <f t="shared" si="51"/>
        <v>38680.25</v>
      </c>
    </row>
    <row r="3301" spans="1:10" x14ac:dyDescent="0.25">
      <c r="A3301" s="19">
        <v>3293</v>
      </c>
      <c r="B3301" s="16" t="s">
        <v>24</v>
      </c>
      <c r="C3301" s="21" t="s">
        <v>7740</v>
      </c>
      <c r="D3301" s="34" t="s">
        <v>18950</v>
      </c>
      <c r="E3301" s="21" t="s">
        <v>8672</v>
      </c>
      <c r="F3301" s="36">
        <v>35703</v>
      </c>
      <c r="G3301" s="12">
        <v>40</v>
      </c>
      <c r="H3301" s="25">
        <v>181402.44</v>
      </c>
      <c r="I3301" s="13">
        <v>95221.579999999798</v>
      </c>
      <c r="J3301" s="13">
        <f t="shared" si="51"/>
        <v>86180.860000000204</v>
      </c>
    </row>
    <row r="3302" spans="1:10" x14ac:dyDescent="0.25">
      <c r="A3302" s="19">
        <v>3294</v>
      </c>
      <c r="B3302" s="16" t="s">
        <v>24</v>
      </c>
      <c r="C3302" s="21" t="s">
        <v>7740</v>
      </c>
      <c r="D3302" s="34" t="s">
        <v>18951</v>
      </c>
      <c r="E3302" s="21" t="s">
        <v>7847</v>
      </c>
      <c r="F3302" s="36">
        <v>33147</v>
      </c>
      <c r="G3302" s="12">
        <v>40</v>
      </c>
      <c r="H3302" s="25">
        <v>7407805.1600000001</v>
      </c>
      <c r="I3302" s="13">
        <v>5208469.9199999897</v>
      </c>
      <c r="J3302" s="13">
        <f t="shared" ref="J3302:J3365" si="52">SUM(H3302-I3302)</f>
        <v>2199335.2400000105</v>
      </c>
    </row>
    <row r="3303" spans="1:10" x14ac:dyDescent="0.25">
      <c r="A3303" s="19">
        <v>3295</v>
      </c>
      <c r="B3303" s="16" t="s">
        <v>24</v>
      </c>
      <c r="C3303" s="21" t="s">
        <v>7740</v>
      </c>
      <c r="D3303" s="34" t="s">
        <v>18952</v>
      </c>
      <c r="E3303" s="21" t="s">
        <v>8325</v>
      </c>
      <c r="F3303" s="36">
        <v>32782</v>
      </c>
      <c r="G3303" s="12">
        <v>40</v>
      </c>
      <c r="H3303" s="25">
        <v>711025.53</v>
      </c>
      <c r="I3303" s="13">
        <v>512362.75</v>
      </c>
      <c r="J3303" s="13">
        <f t="shared" si="52"/>
        <v>198662.78000000003</v>
      </c>
    </row>
    <row r="3304" spans="1:10" x14ac:dyDescent="0.25">
      <c r="A3304" s="19">
        <v>3296</v>
      </c>
      <c r="B3304" s="16" t="s">
        <v>24</v>
      </c>
      <c r="C3304" s="21" t="s">
        <v>7740</v>
      </c>
      <c r="D3304" s="34" t="s">
        <v>18953</v>
      </c>
      <c r="E3304" s="21" t="s">
        <v>8171</v>
      </c>
      <c r="F3304" s="36">
        <v>32782</v>
      </c>
      <c r="G3304" s="12">
        <v>40</v>
      </c>
      <c r="H3304" s="25">
        <v>1106753.5</v>
      </c>
      <c r="I3304" s="13">
        <v>797523.429999999</v>
      </c>
      <c r="J3304" s="13">
        <f t="shared" si="52"/>
        <v>309230.070000001</v>
      </c>
    </row>
    <row r="3305" spans="1:10" x14ac:dyDescent="0.25">
      <c r="A3305" s="19">
        <v>3297</v>
      </c>
      <c r="B3305" s="16" t="s">
        <v>24</v>
      </c>
      <c r="C3305" s="21" t="s">
        <v>7740</v>
      </c>
      <c r="D3305" s="34" t="s">
        <v>18954</v>
      </c>
      <c r="E3305" s="21" t="s">
        <v>7850</v>
      </c>
      <c r="F3305" s="36">
        <v>33147</v>
      </c>
      <c r="G3305" s="12">
        <v>40</v>
      </c>
      <c r="H3305" s="25">
        <v>7072545.0999999996</v>
      </c>
      <c r="I3305" s="13">
        <v>4959476.34</v>
      </c>
      <c r="J3305" s="13">
        <f t="shared" si="52"/>
        <v>2113068.7599999998</v>
      </c>
    </row>
    <row r="3306" spans="1:10" x14ac:dyDescent="0.25">
      <c r="A3306" s="19">
        <v>3298</v>
      </c>
      <c r="B3306" s="16" t="s">
        <v>24</v>
      </c>
      <c r="C3306" s="21" t="s">
        <v>7740</v>
      </c>
      <c r="D3306" s="34" t="s">
        <v>18955</v>
      </c>
      <c r="E3306" s="21" t="s">
        <v>7905</v>
      </c>
      <c r="F3306" s="36">
        <v>36799</v>
      </c>
      <c r="G3306" s="12">
        <v>40</v>
      </c>
      <c r="H3306" s="25">
        <v>2223637.58</v>
      </c>
      <c r="I3306" s="13">
        <v>1042978.28</v>
      </c>
      <c r="J3306" s="13">
        <f t="shared" si="52"/>
        <v>1180659.3</v>
      </c>
    </row>
    <row r="3307" spans="1:10" x14ac:dyDescent="0.25">
      <c r="A3307" s="19">
        <v>3299</v>
      </c>
      <c r="B3307" s="16" t="s">
        <v>24</v>
      </c>
      <c r="C3307" s="21" t="s">
        <v>7740</v>
      </c>
      <c r="D3307" s="34" t="s">
        <v>18955</v>
      </c>
      <c r="E3307" s="21" t="s">
        <v>7905</v>
      </c>
      <c r="F3307" s="36">
        <v>36800</v>
      </c>
      <c r="G3307" s="12">
        <v>40</v>
      </c>
      <c r="H3307" s="25">
        <v>379491.2</v>
      </c>
      <c r="I3307" s="13">
        <v>170734.85</v>
      </c>
      <c r="J3307" s="13">
        <f t="shared" si="52"/>
        <v>208756.35</v>
      </c>
    </row>
    <row r="3308" spans="1:10" x14ac:dyDescent="0.25">
      <c r="A3308" s="19">
        <v>3300</v>
      </c>
      <c r="B3308" s="16" t="s">
        <v>24</v>
      </c>
      <c r="C3308" s="21" t="s">
        <v>7740</v>
      </c>
      <c r="D3308" s="34" t="s">
        <v>18956</v>
      </c>
      <c r="E3308" s="21" t="s">
        <v>8142</v>
      </c>
      <c r="F3308" s="36">
        <v>42901</v>
      </c>
      <c r="G3308" s="12">
        <v>25</v>
      </c>
      <c r="H3308" s="25">
        <v>355763.21</v>
      </c>
      <c r="I3308" s="13">
        <v>18402.21</v>
      </c>
      <c r="J3308" s="13">
        <f t="shared" si="52"/>
        <v>337361</v>
      </c>
    </row>
    <row r="3309" spans="1:10" x14ac:dyDescent="0.25">
      <c r="A3309" s="19">
        <v>3301</v>
      </c>
      <c r="B3309" s="16" t="s">
        <v>24</v>
      </c>
      <c r="C3309" s="21" t="s">
        <v>7740</v>
      </c>
      <c r="D3309" s="34" t="s">
        <v>18957</v>
      </c>
      <c r="E3309" s="21" t="s">
        <v>11926</v>
      </c>
      <c r="F3309" s="36">
        <v>33147</v>
      </c>
      <c r="G3309" s="12">
        <v>40</v>
      </c>
      <c r="H3309" s="25">
        <v>4640.3</v>
      </c>
      <c r="I3309" s="13">
        <v>3226.38</v>
      </c>
      <c r="J3309" s="13">
        <f t="shared" si="52"/>
        <v>1413.92</v>
      </c>
    </row>
    <row r="3310" spans="1:10" x14ac:dyDescent="0.25">
      <c r="A3310" s="19">
        <v>3302</v>
      </c>
      <c r="B3310" s="16" t="s">
        <v>24</v>
      </c>
      <c r="C3310" s="21" t="s">
        <v>7740</v>
      </c>
      <c r="D3310" s="34" t="s">
        <v>18958</v>
      </c>
      <c r="E3310" s="21" t="s">
        <v>10334</v>
      </c>
      <c r="F3310" s="36">
        <v>33147</v>
      </c>
      <c r="G3310" s="12">
        <v>40</v>
      </c>
      <c r="H3310" s="25">
        <v>30076.05</v>
      </c>
      <c r="I3310" s="13">
        <v>20913.23</v>
      </c>
      <c r="J3310" s="13">
        <f t="shared" si="52"/>
        <v>9162.82</v>
      </c>
    </row>
    <row r="3311" spans="1:10" x14ac:dyDescent="0.25">
      <c r="A3311" s="19">
        <v>3303</v>
      </c>
      <c r="B3311" s="16" t="s">
        <v>24</v>
      </c>
      <c r="C3311" s="21" t="s">
        <v>7740</v>
      </c>
      <c r="D3311" s="34" t="s">
        <v>18959</v>
      </c>
      <c r="E3311" s="21" t="s">
        <v>11176</v>
      </c>
      <c r="F3311" s="36">
        <v>33147</v>
      </c>
      <c r="G3311" s="12">
        <v>40</v>
      </c>
      <c r="H3311" s="25">
        <v>11662.14</v>
      </c>
      <c r="I3311" s="13">
        <v>8108.96000000001</v>
      </c>
      <c r="J3311" s="13">
        <f t="shared" si="52"/>
        <v>3553.1799999999894</v>
      </c>
    </row>
    <row r="3312" spans="1:10" x14ac:dyDescent="0.25">
      <c r="A3312" s="19">
        <v>3304</v>
      </c>
      <c r="B3312" s="16" t="s">
        <v>24</v>
      </c>
      <c r="C3312" s="21" t="s">
        <v>7740</v>
      </c>
      <c r="D3312" s="34" t="s">
        <v>18960</v>
      </c>
      <c r="E3312" s="21" t="s">
        <v>11798</v>
      </c>
      <c r="F3312" s="36">
        <v>33147</v>
      </c>
      <c r="G3312" s="12">
        <v>40</v>
      </c>
      <c r="H3312" s="25">
        <v>5413.69</v>
      </c>
      <c r="I3312" s="13">
        <v>3764.21</v>
      </c>
      <c r="J3312" s="13">
        <f t="shared" si="52"/>
        <v>1649.4799999999996</v>
      </c>
    </row>
    <row r="3313" spans="1:10" x14ac:dyDescent="0.25">
      <c r="A3313" s="19">
        <v>3305</v>
      </c>
      <c r="B3313" s="16" t="s">
        <v>24</v>
      </c>
      <c r="C3313" s="21" t="s">
        <v>7740</v>
      </c>
      <c r="D3313" s="34" t="s">
        <v>18961</v>
      </c>
      <c r="E3313" s="21" t="s">
        <v>7896</v>
      </c>
      <c r="F3313" s="36">
        <v>33147</v>
      </c>
      <c r="G3313" s="12">
        <v>40</v>
      </c>
      <c r="H3313" s="25">
        <v>4353814.71</v>
      </c>
      <c r="I3313" s="13">
        <v>3062894.4299999899</v>
      </c>
      <c r="J3313" s="13">
        <f t="shared" si="52"/>
        <v>1290920.28000001</v>
      </c>
    </row>
    <row r="3314" spans="1:10" x14ac:dyDescent="0.25">
      <c r="A3314" s="19">
        <v>3306</v>
      </c>
      <c r="B3314" s="16" t="s">
        <v>24</v>
      </c>
      <c r="C3314" s="21" t="s">
        <v>7740</v>
      </c>
      <c r="D3314" s="34" t="s">
        <v>18962</v>
      </c>
      <c r="E3314" s="21" t="s">
        <v>7964</v>
      </c>
      <c r="F3314" s="36">
        <v>32782</v>
      </c>
      <c r="G3314" s="12">
        <v>40</v>
      </c>
      <c r="H3314" s="25">
        <v>2919229.65</v>
      </c>
      <c r="I3314" s="13">
        <v>2103588.4700000002</v>
      </c>
      <c r="J3314" s="13">
        <f t="shared" si="52"/>
        <v>815641.1799999997</v>
      </c>
    </row>
    <row r="3315" spans="1:10" x14ac:dyDescent="0.25">
      <c r="A3315" s="19">
        <v>3307</v>
      </c>
      <c r="B3315" s="16" t="s">
        <v>24</v>
      </c>
      <c r="C3315" s="21" t="s">
        <v>7740</v>
      </c>
      <c r="D3315" s="34" t="s">
        <v>18963</v>
      </c>
      <c r="E3315" s="21" t="s">
        <v>8038</v>
      </c>
      <c r="F3315" s="36">
        <v>33147</v>
      </c>
      <c r="G3315" s="12">
        <v>40</v>
      </c>
      <c r="H3315" s="25">
        <v>1725077.16</v>
      </c>
      <c r="I3315" s="13">
        <v>1214865.24</v>
      </c>
      <c r="J3315" s="13">
        <f t="shared" si="52"/>
        <v>510211.91999999993</v>
      </c>
    </row>
    <row r="3316" spans="1:10" x14ac:dyDescent="0.25">
      <c r="A3316" s="19">
        <v>3308</v>
      </c>
      <c r="B3316" s="16" t="s">
        <v>24</v>
      </c>
      <c r="C3316" s="21" t="s">
        <v>7740</v>
      </c>
      <c r="D3316" s="34" t="s">
        <v>18964</v>
      </c>
      <c r="E3316" s="21" t="s">
        <v>9537</v>
      </c>
      <c r="F3316" s="36">
        <v>35339</v>
      </c>
      <c r="G3316" s="12">
        <v>40</v>
      </c>
      <c r="H3316" s="25">
        <v>16367.28</v>
      </c>
      <c r="I3316" s="13">
        <v>8905.3199999999906</v>
      </c>
      <c r="J3316" s="13">
        <f t="shared" si="52"/>
        <v>7461.96000000001</v>
      </c>
    </row>
    <row r="3317" spans="1:10" x14ac:dyDescent="0.25">
      <c r="A3317" s="19">
        <v>3309</v>
      </c>
      <c r="B3317" s="16" t="s">
        <v>24</v>
      </c>
      <c r="C3317" s="21" t="s">
        <v>7740</v>
      </c>
      <c r="D3317" s="34" t="s">
        <v>18965</v>
      </c>
      <c r="E3317" s="21" t="s">
        <v>9537</v>
      </c>
      <c r="F3317" s="36">
        <v>35703</v>
      </c>
      <c r="G3317" s="12">
        <v>40</v>
      </c>
      <c r="H3317" s="25">
        <v>48083.5</v>
      </c>
      <c r="I3317" s="13">
        <v>25239.64</v>
      </c>
      <c r="J3317" s="13">
        <f t="shared" si="52"/>
        <v>22843.86</v>
      </c>
    </row>
    <row r="3318" spans="1:10" x14ac:dyDescent="0.25">
      <c r="A3318" s="19">
        <v>3310</v>
      </c>
      <c r="B3318" s="16" t="s">
        <v>24</v>
      </c>
      <c r="C3318" s="21" t="s">
        <v>7740</v>
      </c>
      <c r="D3318" s="34" t="s">
        <v>18966</v>
      </c>
      <c r="E3318" s="21" t="s">
        <v>10965</v>
      </c>
      <c r="F3318" s="36">
        <v>35703</v>
      </c>
      <c r="G3318" s="12">
        <v>40</v>
      </c>
      <c r="H3318" s="25">
        <v>9460</v>
      </c>
      <c r="I3318" s="13">
        <v>4965.6400000000003</v>
      </c>
      <c r="J3318" s="13">
        <f t="shared" si="52"/>
        <v>4494.3599999999997</v>
      </c>
    </row>
    <row r="3319" spans="1:10" x14ac:dyDescent="0.25">
      <c r="A3319" s="19">
        <v>3311</v>
      </c>
      <c r="B3319" s="16" t="s">
        <v>24</v>
      </c>
      <c r="C3319" s="21" t="s">
        <v>7740</v>
      </c>
      <c r="D3319" s="34" t="s">
        <v>18967</v>
      </c>
      <c r="E3319" s="21" t="s">
        <v>7886</v>
      </c>
      <c r="F3319" s="36">
        <v>35339</v>
      </c>
      <c r="G3319" s="12">
        <v>40</v>
      </c>
      <c r="H3319" s="25">
        <v>3150822.31</v>
      </c>
      <c r="I3319" s="13">
        <v>1754452.76999999</v>
      </c>
      <c r="J3319" s="13">
        <f t="shared" si="52"/>
        <v>1396369.54000001</v>
      </c>
    </row>
    <row r="3320" spans="1:10" x14ac:dyDescent="0.25">
      <c r="A3320" s="19">
        <v>3312</v>
      </c>
      <c r="B3320" s="16" t="s">
        <v>24</v>
      </c>
      <c r="C3320" s="21" t="s">
        <v>7740</v>
      </c>
      <c r="D3320" s="34" t="s">
        <v>18968</v>
      </c>
      <c r="E3320" s="21" t="s">
        <v>8310</v>
      </c>
      <c r="F3320" s="36">
        <v>36799</v>
      </c>
      <c r="G3320" s="12">
        <v>40</v>
      </c>
      <c r="H3320" s="25">
        <v>389010.71</v>
      </c>
      <c r="I3320" s="13">
        <v>182462.05</v>
      </c>
      <c r="J3320" s="13">
        <f t="shared" si="52"/>
        <v>206548.66000000003</v>
      </c>
    </row>
    <row r="3321" spans="1:10" x14ac:dyDescent="0.25">
      <c r="A3321" s="19">
        <v>3313</v>
      </c>
      <c r="B3321" s="16" t="s">
        <v>24</v>
      </c>
      <c r="C3321" s="21" t="s">
        <v>7740</v>
      </c>
      <c r="D3321" s="34" t="s">
        <v>18969</v>
      </c>
      <c r="E3321" s="21" t="s">
        <v>9202</v>
      </c>
      <c r="F3321" s="36">
        <v>35339</v>
      </c>
      <c r="G3321" s="12">
        <v>40</v>
      </c>
      <c r="H3321" s="25">
        <v>78709.62</v>
      </c>
      <c r="I3321" s="13">
        <v>42733.260000000097</v>
      </c>
      <c r="J3321" s="13">
        <f t="shared" si="52"/>
        <v>35976.359999999899</v>
      </c>
    </row>
    <row r="3322" spans="1:10" x14ac:dyDescent="0.25">
      <c r="A3322" s="19">
        <v>3314</v>
      </c>
      <c r="B3322" s="16" t="s">
        <v>24</v>
      </c>
      <c r="C3322" s="21" t="s">
        <v>7740</v>
      </c>
      <c r="D3322" s="34" t="s">
        <v>18970</v>
      </c>
      <c r="E3322" s="21" t="s">
        <v>8392</v>
      </c>
      <c r="F3322" s="36">
        <v>35339</v>
      </c>
      <c r="G3322" s="12">
        <v>40</v>
      </c>
      <c r="H3322" s="25">
        <v>381532.47</v>
      </c>
      <c r="I3322" s="13">
        <v>214257.02</v>
      </c>
      <c r="J3322" s="13">
        <f t="shared" si="52"/>
        <v>167275.44999999998</v>
      </c>
    </row>
    <row r="3323" spans="1:10" x14ac:dyDescent="0.25">
      <c r="A3323" s="19">
        <v>3315</v>
      </c>
      <c r="B3323" s="16" t="s">
        <v>24</v>
      </c>
      <c r="C3323" s="21" t="s">
        <v>7740</v>
      </c>
      <c r="D3323" s="34" t="s">
        <v>18971</v>
      </c>
      <c r="E3323" s="21" t="s">
        <v>10757</v>
      </c>
      <c r="F3323" s="36">
        <v>35339</v>
      </c>
      <c r="G3323" s="12">
        <v>40</v>
      </c>
      <c r="H3323" s="25">
        <v>12726.95</v>
      </c>
      <c r="I3323" s="13">
        <v>6924.4899999999898</v>
      </c>
      <c r="J3323" s="13">
        <f t="shared" si="52"/>
        <v>5802.460000000011</v>
      </c>
    </row>
    <row r="3324" spans="1:10" x14ac:dyDescent="0.25">
      <c r="A3324" s="19">
        <v>3316</v>
      </c>
      <c r="B3324" s="16" t="s">
        <v>24</v>
      </c>
      <c r="C3324" s="21" t="s">
        <v>7740</v>
      </c>
      <c r="D3324" s="34" t="s">
        <v>18972</v>
      </c>
      <c r="E3324" s="21" t="s">
        <v>8330</v>
      </c>
      <c r="F3324" s="36">
        <v>34608</v>
      </c>
      <c r="G3324" s="12">
        <v>40</v>
      </c>
      <c r="H3324" s="25">
        <v>484262.62</v>
      </c>
      <c r="I3324" s="13">
        <v>287986.53000000102</v>
      </c>
      <c r="J3324" s="13">
        <f t="shared" si="52"/>
        <v>196276.08999999898</v>
      </c>
    </row>
    <row r="3325" spans="1:10" x14ac:dyDescent="0.25">
      <c r="A3325" s="19">
        <v>3317</v>
      </c>
      <c r="B3325" s="16" t="s">
        <v>24</v>
      </c>
      <c r="C3325" s="21" t="s">
        <v>7740</v>
      </c>
      <c r="D3325" s="34" t="s">
        <v>18973</v>
      </c>
      <c r="E3325" s="21" t="s">
        <v>8148</v>
      </c>
      <c r="F3325" s="36">
        <v>35703</v>
      </c>
      <c r="G3325" s="12">
        <v>40</v>
      </c>
      <c r="H3325" s="25">
        <v>697797.78</v>
      </c>
      <c r="I3325" s="13">
        <v>366287.47</v>
      </c>
      <c r="J3325" s="13">
        <f t="shared" si="52"/>
        <v>331510.31000000006</v>
      </c>
    </row>
    <row r="3326" spans="1:10" x14ac:dyDescent="0.25">
      <c r="A3326" s="19">
        <v>3318</v>
      </c>
      <c r="B3326" s="16" t="s">
        <v>24</v>
      </c>
      <c r="C3326" s="21" t="s">
        <v>7740</v>
      </c>
      <c r="D3326" s="34" t="s">
        <v>18974</v>
      </c>
      <c r="E3326" s="21" t="s">
        <v>8043</v>
      </c>
      <c r="F3326" s="36">
        <v>38625</v>
      </c>
      <c r="G3326" s="12">
        <v>40</v>
      </c>
      <c r="H3326" s="25">
        <v>737195.21</v>
      </c>
      <c r="I3326" s="13">
        <v>239588.47</v>
      </c>
      <c r="J3326" s="13">
        <f t="shared" si="52"/>
        <v>497606.74</v>
      </c>
    </row>
    <row r="3327" spans="1:10" x14ac:dyDescent="0.25">
      <c r="A3327" s="19">
        <v>3319</v>
      </c>
      <c r="B3327" s="16" t="s">
        <v>24</v>
      </c>
      <c r="C3327" s="21" t="s">
        <v>7740</v>
      </c>
      <c r="D3327" s="34" t="s">
        <v>18975</v>
      </c>
      <c r="E3327" s="21" t="s">
        <v>7777</v>
      </c>
      <c r="F3327" s="36">
        <v>38990</v>
      </c>
      <c r="G3327" s="12">
        <v>40</v>
      </c>
      <c r="H3327" s="25">
        <v>8119544.5300000003</v>
      </c>
      <c r="I3327" s="13">
        <v>2435818.6</v>
      </c>
      <c r="J3327" s="13">
        <f t="shared" si="52"/>
        <v>5683725.9299999997</v>
      </c>
    </row>
    <row r="3328" spans="1:10" x14ac:dyDescent="0.25">
      <c r="A3328" s="19">
        <v>3320</v>
      </c>
      <c r="B3328" s="16" t="s">
        <v>24</v>
      </c>
      <c r="C3328" s="21" t="s">
        <v>7740</v>
      </c>
      <c r="D3328" s="34" t="s">
        <v>18976</v>
      </c>
      <c r="E3328" s="21" t="s">
        <v>8017</v>
      </c>
      <c r="F3328" s="36">
        <v>38990</v>
      </c>
      <c r="G3328" s="12">
        <v>25</v>
      </c>
      <c r="H3328" s="25">
        <v>1106203.01</v>
      </c>
      <c r="I3328" s="13">
        <v>516713.74000000098</v>
      </c>
      <c r="J3328" s="13">
        <f t="shared" si="52"/>
        <v>589489.26999999909</v>
      </c>
    </row>
    <row r="3329" spans="1:10" x14ac:dyDescent="0.25">
      <c r="A3329" s="19">
        <v>3321</v>
      </c>
      <c r="B3329" s="16" t="s">
        <v>24</v>
      </c>
      <c r="C3329" s="21" t="s">
        <v>7740</v>
      </c>
      <c r="D3329" s="34" t="s">
        <v>18977</v>
      </c>
      <c r="E3329" s="21" t="s">
        <v>7786</v>
      </c>
      <c r="F3329" s="36">
        <v>38260</v>
      </c>
      <c r="G3329" s="12">
        <v>25</v>
      </c>
      <c r="H3329" s="25">
        <v>10000000</v>
      </c>
      <c r="I3329" s="13">
        <v>5199999.79</v>
      </c>
      <c r="J3329" s="13">
        <f t="shared" si="52"/>
        <v>4800000.21</v>
      </c>
    </row>
    <row r="3330" spans="1:10" x14ac:dyDescent="0.25">
      <c r="A3330" s="19">
        <v>3322</v>
      </c>
      <c r="B3330" s="16" t="s">
        <v>24</v>
      </c>
      <c r="C3330" s="21" t="s">
        <v>7740</v>
      </c>
      <c r="D3330" s="34" t="s">
        <v>18978</v>
      </c>
      <c r="E3330" s="21" t="s">
        <v>14820</v>
      </c>
      <c r="F3330" s="36">
        <v>20210</v>
      </c>
      <c r="G3330" s="12">
        <v>40</v>
      </c>
      <c r="H3330" s="25">
        <v>3304.69</v>
      </c>
      <c r="I3330" s="13">
        <v>3304.69</v>
      </c>
      <c r="J3330" s="13">
        <f t="shared" si="52"/>
        <v>0</v>
      </c>
    </row>
    <row r="3331" spans="1:10" x14ac:dyDescent="0.25">
      <c r="A3331" s="19">
        <v>3323</v>
      </c>
      <c r="B3331" s="16" t="s">
        <v>24</v>
      </c>
      <c r="C3331" s="21" t="s">
        <v>7740</v>
      </c>
      <c r="D3331" s="34" t="s">
        <v>18979</v>
      </c>
      <c r="E3331" s="21" t="s">
        <v>14886</v>
      </c>
      <c r="F3331" s="36">
        <v>22859</v>
      </c>
      <c r="G3331" s="12">
        <v>40</v>
      </c>
      <c r="H3331" s="25">
        <v>844.6</v>
      </c>
      <c r="I3331" s="13">
        <v>844.6</v>
      </c>
      <c r="J3331" s="13">
        <f t="shared" si="52"/>
        <v>0</v>
      </c>
    </row>
    <row r="3332" spans="1:10" x14ac:dyDescent="0.25">
      <c r="A3332" s="19">
        <v>3324</v>
      </c>
      <c r="B3332" s="16" t="s">
        <v>24</v>
      </c>
      <c r="C3332" s="21" t="s">
        <v>7740</v>
      </c>
      <c r="D3332" s="34" t="s">
        <v>18980</v>
      </c>
      <c r="E3332" s="21" t="s">
        <v>14887</v>
      </c>
      <c r="F3332" s="36">
        <v>22859</v>
      </c>
      <c r="G3332" s="12">
        <v>40</v>
      </c>
      <c r="H3332" s="25">
        <v>1258.1600000000001</v>
      </c>
      <c r="I3332" s="13">
        <v>1258.1600000000001</v>
      </c>
      <c r="J3332" s="13">
        <f t="shared" si="52"/>
        <v>0</v>
      </c>
    </row>
    <row r="3333" spans="1:10" x14ac:dyDescent="0.25">
      <c r="A3333" s="19">
        <v>3325</v>
      </c>
      <c r="B3333" s="16" t="s">
        <v>24</v>
      </c>
      <c r="C3333" s="21" t="s">
        <v>7740</v>
      </c>
      <c r="D3333" s="34" t="s">
        <v>18981</v>
      </c>
      <c r="E3333" s="21" t="s">
        <v>14885</v>
      </c>
      <c r="F3333" s="36">
        <v>22859</v>
      </c>
      <c r="G3333" s="12">
        <v>40</v>
      </c>
      <c r="H3333" s="25">
        <v>84.69</v>
      </c>
      <c r="I3333" s="13">
        <v>84.69</v>
      </c>
      <c r="J3333" s="13">
        <f t="shared" si="52"/>
        <v>0</v>
      </c>
    </row>
    <row r="3334" spans="1:10" x14ac:dyDescent="0.25">
      <c r="A3334" s="19">
        <v>3326</v>
      </c>
      <c r="B3334" s="16" t="s">
        <v>24</v>
      </c>
      <c r="C3334" s="21" t="s">
        <v>7740</v>
      </c>
      <c r="D3334" s="34" t="s">
        <v>18982</v>
      </c>
      <c r="E3334" s="21" t="s">
        <v>14884</v>
      </c>
      <c r="F3334" s="36">
        <v>22859</v>
      </c>
      <c r="G3334" s="12">
        <v>40</v>
      </c>
      <c r="H3334" s="25">
        <v>578.59</v>
      </c>
      <c r="I3334" s="13">
        <v>578.59</v>
      </c>
      <c r="J3334" s="13">
        <f t="shared" si="52"/>
        <v>0</v>
      </c>
    </row>
    <row r="3335" spans="1:10" x14ac:dyDescent="0.25">
      <c r="A3335" s="19">
        <v>3327</v>
      </c>
      <c r="B3335" s="16" t="s">
        <v>24</v>
      </c>
      <c r="C3335" s="21" t="s">
        <v>7740</v>
      </c>
      <c r="D3335" s="34" t="s">
        <v>18983</v>
      </c>
      <c r="E3335" s="21" t="s">
        <v>14883</v>
      </c>
      <c r="F3335" s="36">
        <v>22859</v>
      </c>
      <c r="G3335" s="12">
        <v>40</v>
      </c>
      <c r="H3335" s="25">
        <v>13622.1</v>
      </c>
      <c r="I3335" s="13">
        <v>13622.1</v>
      </c>
      <c r="J3335" s="13">
        <f t="shared" si="52"/>
        <v>0</v>
      </c>
    </row>
    <row r="3336" spans="1:10" x14ac:dyDescent="0.25">
      <c r="A3336" s="19">
        <v>3328</v>
      </c>
      <c r="B3336" s="16" t="s">
        <v>24</v>
      </c>
      <c r="C3336" s="21" t="s">
        <v>7740</v>
      </c>
      <c r="D3336" s="34" t="s">
        <v>18984</v>
      </c>
      <c r="E3336" s="21" t="s">
        <v>14888</v>
      </c>
      <c r="F3336" s="36">
        <v>22859</v>
      </c>
      <c r="G3336" s="12">
        <v>40</v>
      </c>
      <c r="H3336" s="25">
        <v>5181.1499999999996</v>
      </c>
      <c r="I3336" s="13">
        <v>5181.1499999999996</v>
      </c>
      <c r="J3336" s="13">
        <f t="shared" si="52"/>
        <v>0</v>
      </c>
    </row>
    <row r="3337" spans="1:10" x14ac:dyDescent="0.25">
      <c r="A3337" s="19">
        <v>3329</v>
      </c>
      <c r="B3337" s="16" t="s">
        <v>24</v>
      </c>
      <c r="C3337" s="21" t="s">
        <v>7740</v>
      </c>
      <c r="D3337" s="34" t="s">
        <v>18985</v>
      </c>
      <c r="E3337" s="21" t="s">
        <v>7833</v>
      </c>
      <c r="F3337" s="36">
        <v>32356</v>
      </c>
      <c r="G3337" s="12">
        <v>50</v>
      </c>
      <c r="H3337" s="25">
        <v>7488528.9000000004</v>
      </c>
      <c r="I3337" s="13">
        <v>4503712.0099999905</v>
      </c>
      <c r="J3337" s="13">
        <f t="shared" si="52"/>
        <v>2984816.8900000099</v>
      </c>
    </row>
    <row r="3338" spans="1:10" x14ac:dyDescent="0.25">
      <c r="A3338" s="19">
        <v>3330</v>
      </c>
      <c r="B3338" s="16" t="s">
        <v>24</v>
      </c>
      <c r="C3338" s="21" t="s">
        <v>7740</v>
      </c>
      <c r="D3338" s="34" t="s">
        <v>18986</v>
      </c>
      <c r="E3338" s="21" t="s">
        <v>11082</v>
      </c>
      <c r="F3338" s="36">
        <v>30956</v>
      </c>
      <c r="G3338" s="12">
        <v>40</v>
      </c>
      <c r="H3338" s="25">
        <v>490</v>
      </c>
      <c r="I3338" s="13">
        <v>415.10999999999899</v>
      </c>
      <c r="J3338" s="13">
        <f t="shared" si="52"/>
        <v>74.89000000000101</v>
      </c>
    </row>
    <row r="3339" spans="1:10" x14ac:dyDescent="0.25">
      <c r="A3339" s="19">
        <v>3331</v>
      </c>
      <c r="B3339" s="16" t="s">
        <v>24</v>
      </c>
      <c r="C3339" s="21" t="s">
        <v>7740</v>
      </c>
      <c r="D3339" s="34" t="s">
        <v>18987</v>
      </c>
      <c r="E3339" s="21" t="s">
        <v>11082</v>
      </c>
      <c r="F3339" s="36">
        <v>31048</v>
      </c>
      <c r="G3339" s="12">
        <v>40</v>
      </c>
      <c r="H3339" s="25">
        <v>24669</v>
      </c>
      <c r="I3339" s="13">
        <v>20776.11</v>
      </c>
      <c r="J3339" s="13">
        <f t="shared" si="52"/>
        <v>3892.8899999999994</v>
      </c>
    </row>
    <row r="3340" spans="1:10" x14ac:dyDescent="0.25">
      <c r="A3340" s="19">
        <v>3332</v>
      </c>
      <c r="B3340" s="16" t="s">
        <v>24</v>
      </c>
      <c r="C3340" s="21" t="s">
        <v>7740</v>
      </c>
      <c r="D3340" s="34" t="s">
        <v>18988</v>
      </c>
      <c r="E3340" s="21" t="s">
        <v>15467</v>
      </c>
      <c r="F3340" s="36">
        <v>37032</v>
      </c>
      <c r="G3340" s="12">
        <v>12</v>
      </c>
      <c r="H3340" s="25">
        <v>38568.75</v>
      </c>
      <c r="I3340" s="13">
        <v>38568.75</v>
      </c>
      <c r="J3340" s="13">
        <f t="shared" si="52"/>
        <v>0</v>
      </c>
    </row>
    <row r="3341" spans="1:10" x14ac:dyDescent="0.25">
      <c r="A3341" s="19">
        <v>3333</v>
      </c>
      <c r="B3341" s="16" t="s">
        <v>24</v>
      </c>
      <c r="C3341" s="21" t="s">
        <v>7740</v>
      </c>
      <c r="D3341" s="34" t="s">
        <v>18989</v>
      </c>
      <c r="E3341" s="21" t="s">
        <v>9661</v>
      </c>
      <c r="F3341" s="36">
        <v>38990</v>
      </c>
      <c r="G3341" s="12">
        <v>40</v>
      </c>
      <c r="H3341" s="25">
        <v>28546</v>
      </c>
      <c r="I3341" s="13">
        <v>8563.9499999999898</v>
      </c>
      <c r="J3341" s="13">
        <f t="shared" si="52"/>
        <v>19982.05000000001</v>
      </c>
    </row>
    <row r="3342" spans="1:10" x14ac:dyDescent="0.25">
      <c r="A3342" s="19">
        <v>3334</v>
      </c>
      <c r="B3342" s="16" t="s">
        <v>24</v>
      </c>
      <c r="C3342" s="21" t="s">
        <v>7740</v>
      </c>
      <c r="D3342" s="34" t="s">
        <v>18990</v>
      </c>
      <c r="E3342" s="21" t="s">
        <v>14865</v>
      </c>
      <c r="F3342" s="36">
        <v>21671</v>
      </c>
      <c r="G3342" s="12">
        <v>40</v>
      </c>
      <c r="H3342" s="25">
        <v>300</v>
      </c>
      <c r="I3342" s="13">
        <v>300</v>
      </c>
      <c r="J3342" s="13">
        <f t="shared" si="52"/>
        <v>0</v>
      </c>
    </row>
    <row r="3343" spans="1:10" x14ac:dyDescent="0.25">
      <c r="A3343" s="19">
        <v>3335</v>
      </c>
      <c r="B3343" s="16" t="s">
        <v>24</v>
      </c>
      <c r="C3343" s="21" t="s">
        <v>7740</v>
      </c>
      <c r="D3343" s="34" t="s">
        <v>18991</v>
      </c>
      <c r="E3343" s="21" t="s">
        <v>10115</v>
      </c>
      <c r="F3343" s="36">
        <v>39355</v>
      </c>
      <c r="G3343" s="12">
        <v>25</v>
      </c>
      <c r="H3343" s="25">
        <v>20997.599999999999</v>
      </c>
      <c r="I3343" s="13">
        <v>9238.7900000000009</v>
      </c>
      <c r="J3343" s="13">
        <f t="shared" si="52"/>
        <v>11758.809999999998</v>
      </c>
    </row>
    <row r="3344" spans="1:10" x14ac:dyDescent="0.25">
      <c r="A3344" s="19">
        <v>3336</v>
      </c>
      <c r="B3344" s="16" t="s">
        <v>24</v>
      </c>
      <c r="C3344" s="21" t="s">
        <v>7740</v>
      </c>
      <c r="D3344" s="34" t="s">
        <v>18992</v>
      </c>
      <c r="E3344" s="21" t="s">
        <v>1697</v>
      </c>
      <c r="F3344" s="36">
        <v>41281</v>
      </c>
      <c r="G3344" s="12">
        <v>15</v>
      </c>
      <c r="H3344" s="25">
        <v>71003.850000000006</v>
      </c>
      <c r="I3344" s="13">
        <v>27117.57</v>
      </c>
      <c r="J3344" s="13">
        <f t="shared" si="52"/>
        <v>43886.280000000006</v>
      </c>
    </row>
    <row r="3345" spans="1:10" x14ac:dyDescent="0.25">
      <c r="A3345" s="19">
        <v>3337</v>
      </c>
      <c r="B3345" s="16" t="s">
        <v>24</v>
      </c>
      <c r="C3345" s="21" t="s">
        <v>7740</v>
      </c>
      <c r="D3345" s="34" t="s">
        <v>18993</v>
      </c>
      <c r="E3345" s="21" t="s">
        <v>9653</v>
      </c>
      <c r="F3345" s="36">
        <v>40086</v>
      </c>
      <c r="G3345" s="12">
        <v>40</v>
      </c>
      <c r="H3345" s="25">
        <v>26117.5</v>
      </c>
      <c r="I3345" s="13">
        <v>5876.5200000000104</v>
      </c>
      <c r="J3345" s="13">
        <f t="shared" si="52"/>
        <v>20240.979999999989</v>
      </c>
    </row>
    <row r="3346" spans="1:10" x14ac:dyDescent="0.25">
      <c r="A3346" s="19">
        <v>3338</v>
      </c>
      <c r="B3346" s="16" t="s">
        <v>24</v>
      </c>
      <c r="C3346" s="21" t="s">
        <v>7740</v>
      </c>
      <c r="D3346" s="34" t="s">
        <v>18994</v>
      </c>
      <c r="E3346" s="21" t="s">
        <v>8072</v>
      </c>
      <c r="F3346" s="36">
        <v>40999</v>
      </c>
      <c r="G3346" s="12">
        <v>30</v>
      </c>
      <c r="H3346" s="25">
        <v>576823.99</v>
      </c>
      <c r="I3346" s="13">
        <v>124965.38</v>
      </c>
      <c r="J3346" s="13">
        <f t="shared" si="52"/>
        <v>451858.61</v>
      </c>
    </row>
    <row r="3347" spans="1:10" x14ac:dyDescent="0.25">
      <c r="A3347" s="19">
        <v>3339</v>
      </c>
      <c r="B3347" s="16" t="s">
        <v>24</v>
      </c>
      <c r="C3347" s="21" t="s">
        <v>7740</v>
      </c>
      <c r="D3347" s="34" t="s">
        <v>18995</v>
      </c>
      <c r="E3347" s="21" t="s">
        <v>8688</v>
      </c>
      <c r="F3347" s="36">
        <v>42277</v>
      </c>
      <c r="G3347" s="12">
        <v>40</v>
      </c>
      <c r="H3347" s="25">
        <v>89326.5</v>
      </c>
      <c r="I3347" s="13">
        <v>5958.41</v>
      </c>
      <c r="J3347" s="13">
        <f t="shared" si="52"/>
        <v>83368.09</v>
      </c>
    </row>
    <row r="3348" spans="1:10" x14ac:dyDescent="0.25">
      <c r="A3348" s="19">
        <v>3340</v>
      </c>
      <c r="B3348" s="16" t="s">
        <v>24</v>
      </c>
      <c r="C3348" s="21" t="s">
        <v>7740</v>
      </c>
      <c r="D3348" s="34" t="s">
        <v>18996</v>
      </c>
      <c r="E3348" s="21" t="s">
        <v>1129</v>
      </c>
      <c r="F3348" s="36">
        <v>42797</v>
      </c>
      <c r="G3348" s="12">
        <v>12</v>
      </c>
      <c r="H3348" s="25">
        <v>120286</v>
      </c>
      <c r="I3348" s="13">
        <v>15818.44</v>
      </c>
      <c r="J3348" s="13">
        <f t="shared" si="52"/>
        <v>104467.56</v>
      </c>
    </row>
    <row r="3349" spans="1:10" x14ac:dyDescent="0.25">
      <c r="A3349" s="19">
        <v>3341</v>
      </c>
      <c r="B3349" s="16" t="s">
        <v>24</v>
      </c>
      <c r="C3349" s="21" t="s">
        <v>7740</v>
      </c>
      <c r="D3349" s="34" t="s">
        <v>18997</v>
      </c>
      <c r="E3349" s="21" t="s">
        <v>9098</v>
      </c>
      <c r="F3349" s="36">
        <v>40087</v>
      </c>
      <c r="G3349" s="12">
        <v>40</v>
      </c>
      <c r="H3349" s="25">
        <v>49903.46</v>
      </c>
      <c r="I3349" s="13">
        <v>9098.02</v>
      </c>
      <c r="J3349" s="13">
        <f t="shared" si="52"/>
        <v>40805.440000000002</v>
      </c>
    </row>
    <row r="3350" spans="1:10" x14ac:dyDescent="0.25">
      <c r="A3350" s="19">
        <v>3342</v>
      </c>
      <c r="B3350" s="16" t="s">
        <v>24</v>
      </c>
      <c r="C3350" s="21" t="s">
        <v>7740</v>
      </c>
      <c r="D3350" s="34" t="s">
        <v>18998</v>
      </c>
      <c r="E3350" s="21" t="s">
        <v>2626</v>
      </c>
      <c r="F3350" s="36">
        <v>41645</v>
      </c>
      <c r="G3350" s="12">
        <v>40</v>
      </c>
      <c r="H3350" s="25">
        <v>16589.39</v>
      </c>
      <c r="I3350" s="13">
        <v>1962.29</v>
      </c>
      <c r="J3350" s="13">
        <f t="shared" si="52"/>
        <v>14627.099999999999</v>
      </c>
    </row>
    <row r="3351" spans="1:10" x14ac:dyDescent="0.25">
      <c r="A3351" s="19">
        <v>3343</v>
      </c>
      <c r="B3351" s="16" t="s">
        <v>24</v>
      </c>
      <c r="C3351" s="21" t="s">
        <v>7740</v>
      </c>
      <c r="D3351" s="34" t="s">
        <v>18999</v>
      </c>
      <c r="E3351" s="21" t="s">
        <v>8022</v>
      </c>
      <c r="F3351" s="36">
        <v>38990</v>
      </c>
      <c r="G3351" s="12">
        <v>40</v>
      </c>
      <c r="H3351" s="25">
        <v>793758.97</v>
      </c>
      <c r="I3351" s="13">
        <v>237509.4</v>
      </c>
      <c r="J3351" s="13">
        <f t="shared" si="52"/>
        <v>556249.56999999995</v>
      </c>
    </row>
    <row r="3352" spans="1:10" x14ac:dyDescent="0.25">
      <c r="A3352" s="19">
        <v>3344</v>
      </c>
      <c r="B3352" s="16" t="s">
        <v>24</v>
      </c>
      <c r="C3352" s="21" t="s">
        <v>7740</v>
      </c>
      <c r="D3352" s="34" t="s">
        <v>19000</v>
      </c>
      <c r="E3352" s="21" t="s">
        <v>9060</v>
      </c>
      <c r="F3352" s="36">
        <v>38564</v>
      </c>
      <c r="G3352" s="12">
        <v>40</v>
      </c>
      <c r="H3352" s="25">
        <v>64902.12</v>
      </c>
      <c r="I3352" s="13">
        <v>21364.57</v>
      </c>
      <c r="J3352" s="13">
        <f t="shared" si="52"/>
        <v>43537.55</v>
      </c>
    </row>
    <row r="3353" spans="1:10" x14ac:dyDescent="0.25">
      <c r="A3353" s="19">
        <v>3345</v>
      </c>
      <c r="B3353" s="16" t="s">
        <v>24</v>
      </c>
      <c r="C3353" s="21" t="s">
        <v>7740</v>
      </c>
      <c r="D3353" s="34" t="s">
        <v>19001</v>
      </c>
      <c r="E3353" s="21" t="s">
        <v>8682</v>
      </c>
      <c r="F3353" s="36">
        <v>40086</v>
      </c>
      <c r="G3353" s="12">
        <v>40</v>
      </c>
      <c r="H3353" s="25">
        <v>108086.54</v>
      </c>
      <c r="I3353" s="13">
        <v>23576.68</v>
      </c>
      <c r="J3353" s="13">
        <f t="shared" si="52"/>
        <v>84509.859999999986</v>
      </c>
    </row>
    <row r="3354" spans="1:10" x14ac:dyDescent="0.25">
      <c r="A3354" s="19">
        <v>3346</v>
      </c>
      <c r="B3354" s="16" t="s">
        <v>24</v>
      </c>
      <c r="C3354" s="21" t="s">
        <v>7740</v>
      </c>
      <c r="D3354" s="34" t="s">
        <v>19002</v>
      </c>
      <c r="E3354" s="21" t="s">
        <v>8855</v>
      </c>
      <c r="F3354" s="36">
        <v>40086</v>
      </c>
      <c r="G3354" s="12">
        <v>40</v>
      </c>
      <c r="H3354" s="25">
        <v>77280.990000000005</v>
      </c>
      <c r="I3354" s="13">
        <v>17129.21</v>
      </c>
      <c r="J3354" s="13">
        <f t="shared" si="52"/>
        <v>60151.780000000006</v>
      </c>
    </row>
    <row r="3355" spans="1:10" x14ac:dyDescent="0.25">
      <c r="A3355" s="19">
        <v>3347</v>
      </c>
      <c r="B3355" s="16" t="s">
        <v>24</v>
      </c>
      <c r="C3355" s="21" t="s">
        <v>7740</v>
      </c>
      <c r="D3355" s="34" t="s">
        <v>19003</v>
      </c>
      <c r="E3355" s="21" t="s">
        <v>8710</v>
      </c>
      <c r="F3355" s="36">
        <v>40086</v>
      </c>
      <c r="G3355" s="12">
        <v>40</v>
      </c>
      <c r="H3355" s="25">
        <v>102152.23</v>
      </c>
      <c r="I3355" s="13">
        <v>22703.83</v>
      </c>
      <c r="J3355" s="13">
        <f t="shared" si="52"/>
        <v>79448.399999999994</v>
      </c>
    </row>
    <row r="3356" spans="1:10" x14ac:dyDescent="0.25">
      <c r="A3356" s="19">
        <v>3348</v>
      </c>
      <c r="B3356" s="16" t="s">
        <v>24</v>
      </c>
      <c r="C3356" s="21" t="s">
        <v>7740</v>
      </c>
      <c r="D3356" s="34" t="s">
        <v>19004</v>
      </c>
      <c r="E3356" s="21" t="s">
        <v>8774</v>
      </c>
      <c r="F3356" s="36">
        <v>40086</v>
      </c>
      <c r="G3356" s="12">
        <v>40</v>
      </c>
      <c r="H3356" s="25">
        <v>90170.46</v>
      </c>
      <c r="I3356" s="13">
        <v>20018.240000000002</v>
      </c>
      <c r="J3356" s="13">
        <f t="shared" si="52"/>
        <v>70152.22</v>
      </c>
    </row>
    <row r="3357" spans="1:10" x14ac:dyDescent="0.25">
      <c r="A3357" s="19">
        <v>3349</v>
      </c>
      <c r="B3357" s="16" t="s">
        <v>24</v>
      </c>
      <c r="C3357" s="21" t="s">
        <v>7740</v>
      </c>
      <c r="D3357" s="34" t="s">
        <v>19005</v>
      </c>
      <c r="E3357" s="21" t="s">
        <v>9835</v>
      </c>
      <c r="F3357" s="36">
        <v>39722</v>
      </c>
      <c r="G3357" s="12">
        <v>40</v>
      </c>
      <c r="H3357" s="25">
        <v>21737.48</v>
      </c>
      <c r="I3357" s="13">
        <v>5432.58</v>
      </c>
      <c r="J3357" s="13">
        <f t="shared" si="52"/>
        <v>16304.9</v>
      </c>
    </row>
    <row r="3358" spans="1:10" x14ac:dyDescent="0.25">
      <c r="A3358" s="19">
        <v>3350</v>
      </c>
      <c r="B3358" s="16" t="s">
        <v>24</v>
      </c>
      <c r="C3358" s="21" t="s">
        <v>7740</v>
      </c>
      <c r="D3358" s="34" t="s">
        <v>19006</v>
      </c>
      <c r="E3358" s="21" t="s">
        <v>9453</v>
      </c>
      <c r="F3358" s="36">
        <v>41663</v>
      </c>
      <c r="G3358" s="12">
        <v>12</v>
      </c>
      <c r="H3358" s="25">
        <v>41900</v>
      </c>
      <c r="I3358" s="13">
        <v>16348.61</v>
      </c>
      <c r="J3358" s="13">
        <f t="shared" si="52"/>
        <v>25551.39</v>
      </c>
    </row>
    <row r="3359" spans="1:10" x14ac:dyDescent="0.25">
      <c r="A3359" s="19">
        <v>3351</v>
      </c>
      <c r="B3359" s="16" t="s">
        <v>24</v>
      </c>
      <c r="C3359" s="21" t="s">
        <v>7740</v>
      </c>
      <c r="D3359" s="34" t="s">
        <v>19007</v>
      </c>
      <c r="E3359" s="21" t="s">
        <v>9453</v>
      </c>
      <c r="F3359" s="36">
        <v>41663</v>
      </c>
      <c r="G3359" s="12">
        <v>12</v>
      </c>
      <c r="H3359" s="25">
        <v>41900</v>
      </c>
      <c r="I3359" s="13">
        <v>16348.61</v>
      </c>
      <c r="J3359" s="13">
        <f t="shared" si="52"/>
        <v>25551.39</v>
      </c>
    </row>
    <row r="3360" spans="1:10" x14ac:dyDescent="0.25">
      <c r="A3360" s="19">
        <v>3352</v>
      </c>
      <c r="B3360" s="16" t="s">
        <v>24</v>
      </c>
      <c r="C3360" s="21" t="s">
        <v>7740</v>
      </c>
      <c r="D3360" s="34" t="s">
        <v>19008</v>
      </c>
      <c r="E3360" s="21" t="s">
        <v>9453</v>
      </c>
      <c r="F3360" s="36">
        <v>41663</v>
      </c>
      <c r="G3360" s="12">
        <v>12</v>
      </c>
      <c r="H3360" s="25">
        <v>41900</v>
      </c>
      <c r="I3360" s="13">
        <v>16348.61</v>
      </c>
      <c r="J3360" s="13">
        <f t="shared" si="52"/>
        <v>25551.39</v>
      </c>
    </row>
    <row r="3361" spans="1:10" x14ac:dyDescent="0.25">
      <c r="A3361" s="19">
        <v>3353</v>
      </c>
      <c r="B3361" s="16" t="s">
        <v>24</v>
      </c>
      <c r="C3361" s="21" t="s">
        <v>7740</v>
      </c>
      <c r="D3361" s="34" t="s">
        <v>19009</v>
      </c>
      <c r="E3361" s="21" t="s">
        <v>10958</v>
      </c>
      <c r="F3361" s="36">
        <v>41878</v>
      </c>
      <c r="G3361" s="12">
        <v>12</v>
      </c>
      <c r="H3361" s="25">
        <v>6885.1</v>
      </c>
      <c r="I3361" s="13">
        <v>2348.5100000000002</v>
      </c>
      <c r="J3361" s="13">
        <f t="shared" si="52"/>
        <v>4536.59</v>
      </c>
    </row>
    <row r="3362" spans="1:10" x14ac:dyDescent="0.25">
      <c r="A3362" s="19">
        <v>3354</v>
      </c>
      <c r="B3362" s="16" t="s">
        <v>24</v>
      </c>
      <c r="C3362" s="21" t="s">
        <v>7740</v>
      </c>
      <c r="D3362" s="34" t="s">
        <v>19010</v>
      </c>
      <c r="E3362" s="21" t="s">
        <v>7966</v>
      </c>
      <c r="F3362" s="36">
        <v>42976</v>
      </c>
      <c r="G3362" s="12">
        <v>12</v>
      </c>
      <c r="H3362" s="25">
        <v>882686.1</v>
      </c>
      <c r="I3362" s="13">
        <v>80006.02</v>
      </c>
      <c r="J3362" s="13">
        <f t="shared" si="52"/>
        <v>802680.08</v>
      </c>
    </row>
    <row r="3363" spans="1:10" x14ac:dyDescent="0.25">
      <c r="A3363" s="19">
        <v>3355</v>
      </c>
      <c r="B3363" s="16" t="s">
        <v>24</v>
      </c>
      <c r="C3363" s="21" t="s">
        <v>7740</v>
      </c>
      <c r="D3363" s="34" t="s">
        <v>19011</v>
      </c>
      <c r="E3363" s="21" t="s">
        <v>8654</v>
      </c>
      <c r="F3363" s="36">
        <v>36433</v>
      </c>
      <c r="G3363" s="12">
        <v>40</v>
      </c>
      <c r="H3363" s="25">
        <v>185242.05</v>
      </c>
      <c r="I3363" s="13">
        <v>94578.049999999799</v>
      </c>
      <c r="J3363" s="13">
        <f t="shared" si="52"/>
        <v>90664.000000000189</v>
      </c>
    </row>
    <row r="3364" spans="1:10" x14ac:dyDescent="0.25">
      <c r="A3364" s="19">
        <v>3356</v>
      </c>
      <c r="B3364" s="16" t="s">
        <v>24</v>
      </c>
      <c r="C3364" s="21" t="s">
        <v>7740</v>
      </c>
      <c r="D3364" s="34" t="s">
        <v>19012</v>
      </c>
      <c r="E3364" s="21" t="s">
        <v>8200</v>
      </c>
      <c r="F3364" s="36">
        <v>36433</v>
      </c>
      <c r="G3364" s="12">
        <v>40</v>
      </c>
      <c r="H3364" s="25">
        <v>580014.68000000005</v>
      </c>
      <c r="I3364" s="13">
        <v>296134.70999999897</v>
      </c>
      <c r="J3364" s="13">
        <f t="shared" si="52"/>
        <v>283879.97000000108</v>
      </c>
    </row>
    <row r="3365" spans="1:10" x14ac:dyDescent="0.25">
      <c r="A3365" s="19">
        <v>3357</v>
      </c>
      <c r="B3365" s="16" t="s">
        <v>24</v>
      </c>
      <c r="C3365" s="21" t="s">
        <v>7740</v>
      </c>
      <c r="D3365" s="34" t="s">
        <v>19013</v>
      </c>
      <c r="E3365" s="21" t="s">
        <v>8837</v>
      </c>
      <c r="F3365" s="36">
        <v>36799</v>
      </c>
      <c r="G3365" s="12">
        <v>40</v>
      </c>
      <c r="H3365" s="25">
        <v>117929.25</v>
      </c>
      <c r="I3365" s="13">
        <v>55313.42</v>
      </c>
      <c r="J3365" s="13">
        <f t="shared" si="52"/>
        <v>62615.83</v>
      </c>
    </row>
    <row r="3366" spans="1:10" x14ac:dyDescent="0.25">
      <c r="A3366" s="19">
        <v>3358</v>
      </c>
      <c r="B3366" s="16" t="s">
        <v>24</v>
      </c>
      <c r="C3366" s="21" t="s">
        <v>7740</v>
      </c>
      <c r="D3366" s="34" t="s">
        <v>19014</v>
      </c>
      <c r="E3366" s="21" t="s">
        <v>9221</v>
      </c>
      <c r="F3366" s="36">
        <v>36799</v>
      </c>
      <c r="G3366" s="12">
        <v>40</v>
      </c>
      <c r="H3366" s="25">
        <v>65725</v>
      </c>
      <c r="I3366" s="13">
        <v>30827.759999999998</v>
      </c>
      <c r="J3366" s="13">
        <f t="shared" ref="J3366:J3429" si="53">SUM(H3366-I3366)</f>
        <v>34897.240000000005</v>
      </c>
    </row>
    <row r="3367" spans="1:10" x14ac:dyDescent="0.25">
      <c r="A3367" s="19">
        <v>3359</v>
      </c>
      <c r="B3367" s="16" t="s">
        <v>24</v>
      </c>
      <c r="C3367" s="21" t="s">
        <v>7740</v>
      </c>
      <c r="D3367" s="34" t="s">
        <v>19015</v>
      </c>
      <c r="E3367" s="21" t="s">
        <v>9161</v>
      </c>
      <c r="F3367" s="36">
        <v>36799</v>
      </c>
      <c r="G3367" s="12">
        <v>40</v>
      </c>
      <c r="H3367" s="25">
        <v>70971.42</v>
      </c>
      <c r="I3367" s="13">
        <v>33288.28</v>
      </c>
      <c r="J3367" s="13">
        <f t="shared" si="53"/>
        <v>37683.14</v>
      </c>
    </row>
    <row r="3368" spans="1:10" x14ac:dyDescent="0.25">
      <c r="A3368" s="19">
        <v>3360</v>
      </c>
      <c r="B3368" s="16" t="s">
        <v>24</v>
      </c>
      <c r="C3368" s="21" t="s">
        <v>7740</v>
      </c>
      <c r="D3368" s="34" t="s">
        <v>19016</v>
      </c>
      <c r="E3368" s="21" t="s">
        <v>8932</v>
      </c>
      <c r="F3368" s="36">
        <v>36799</v>
      </c>
      <c r="G3368" s="12">
        <v>40</v>
      </c>
      <c r="H3368" s="25">
        <v>102160.34</v>
      </c>
      <c r="I3368" s="13">
        <v>47917.3100000001</v>
      </c>
      <c r="J3368" s="13">
        <f t="shared" si="53"/>
        <v>54243.029999999897</v>
      </c>
    </row>
    <row r="3369" spans="1:10" x14ac:dyDescent="0.25">
      <c r="A3369" s="19">
        <v>3361</v>
      </c>
      <c r="B3369" s="16" t="s">
        <v>24</v>
      </c>
      <c r="C3369" s="21" t="s">
        <v>7740</v>
      </c>
      <c r="D3369" s="34" t="s">
        <v>19017</v>
      </c>
      <c r="E3369" s="21" t="s">
        <v>8834</v>
      </c>
      <c r="F3369" s="36">
        <v>36799</v>
      </c>
      <c r="G3369" s="12">
        <v>40</v>
      </c>
      <c r="H3369" s="25">
        <v>118189.99</v>
      </c>
      <c r="I3369" s="13">
        <v>55435.9900000001</v>
      </c>
      <c r="J3369" s="13">
        <f t="shared" si="53"/>
        <v>62753.999999999905</v>
      </c>
    </row>
    <row r="3370" spans="1:10" x14ac:dyDescent="0.25">
      <c r="A3370" s="19">
        <v>3362</v>
      </c>
      <c r="B3370" s="16" t="s">
        <v>24</v>
      </c>
      <c r="C3370" s="21" t="s">
        <v>7740</v>
      </c>
      <c r="D3370" s="34" t="s">
        <v>19018</v>
      </c>
      <c r="E3370" s="21" t="s">
        <v>8509</v>
      </c>
      <c r="F3370" s="36">
        <v>36799</v>
      </c>
      <c r="G3370" s="12">
        <v>40</v>
      </c>
      <c r="H3370" s="25">
        <v>244000</v>
      </c>
      <c r="I3370" s="13">
        <v>114445.98</v>
      </c>
      <c r="J3370" s="13">
        <f t="shared" si="53"/>
        <v>129554.02</v>
      </c>
    </row>
    <row r="3371" spans="1:10" x14ac:dyDescent="0.25">
      <c r="A3371" s="19">
        <v>3363</v>
      </c>
      <c r="B3371" s="16" t="s">
        <v>24</v>
      </c>
      <c r="C3371" s="21" t="s">
        <v>7740</v>
      </c>
      <c r="D3371" s="34" t="s">
        <v>19019</v>
      </c>
      <c r="E3371" s="21" t="s">
        <v>8917</v>
      </c>
      <c r="F3371" s="36">
        <v>36799</v>
      </c>
      <c r="G3371" s="12">
        <v>40</v>
      </c>
      <c r="H3371" s="25">
        <v>105000</v>
      </c>
      <c r="I3371" s="13">
        <v>49249.27</v>
      </c>
      <c r="J3371" s="13">
        <f t="shared" si="53"/>
        <v>55750.73</v>
      </c>
    </row>
    <row r="3372" spans="1:10" x14ac:dyDescent="0.25">
      <c r="A3372" s="19">
        <v>3364</v>
      </c>
      <c r="B3372" s="16" t="s">
        <v>24</v>
      </c>
      <c r="C3372" s="21" t="s">
        <v>7740</v>
      </c>
      <c r="D3372" s="34" t="s">
        <v>19020</v>
      </c>
      <c r="E3372" s="21" t="s">
        <v>8975</v>
      </c>
      <c r="F3372" s="36">
        <v>36799</v>
      </c>
      <c r="G3372" s="12">
        <v>40</v>
      </c>
      <c r="H3372" s="25">
        <v>95500</v>
      </c>
      <c r="I3372" s="13">
        <v>44793.33</v>
      </c>
      <c r="J3372" s="13">
        <f t="shared" si="53"/>
        <v>50706.67</v>
      </c>
    </row>
    <row r="3373" spans="1:10" x14ac:dyDescent="0.25">
      <c r="A3373" s="19">
        <v>3365</v>
      </c>
      <c r="B3373" s="16" t="s">
        <v>24</v>
      </c>
      <c r="C3373" s="21" t="s">
        <v>7740</v>
      </c>
      <c r="D3373" s="34" t="s">
        <v>19021</v>
      </c>
      <c r="E3373" s="21" t="s">
        <v>8246</v>
      </c>
      <c r="F3373" s="36">
        <v>36799</v>
      </c>
      <c r="G3373" s="12">
        <v>40</v>
      </c>
      <c r="H3373" s="25">
        <v>475329.05</v>
      </c>
      <c r="I3373" s="13">
        <v>222949.06</v>
      </c>
      <c r="J3373" s="13">
        <f t="shared" si="53"/>
        <v>252379.99</v>
      </c>
    </row>
    <row r="3374" spans="1:10" x14ac:dyDescent="0.25">
      <c r="A3374" s="19">
        <v>3366</v>
      </c>
      <c r="B3374" s="16" t="s">
        <v>24</v>
      </c>
      <c r="C3374" s="21" t="s">
        <v>7740</v>
      </c>
      <c r="D3374" s="34" t="s">
        <v>19022</v>
      </c>
      <c r="E3374" s="21" t="s">
        <v>8562</v>
      </c>
      <c r="F3374" s="36">
        <v>36799</v>
      </c>
      <c r="G3374" s="12">
        <v>40</v>
      </c>
      <c r="H3374" s="25">
        <v>220163</v>
      </c>
      <c r="I3374" s="13">
        <v>103265.31</v>
      </c>
      <c r="J3374" s="13">
        <f t="shared" si="53"/>
        <v>116897.69</v>
      </c>
    </row>
    <row r="3375" spans="1:10" x14ac:dyDescent="0.25">
      <c r="A3375" s="19">
        <v>3367</v>
      </c>
      <c r="B3375" s="16" t="s">
        <v>24</v>
      </c>
      <c r="C3375" s="21" t="s">
        <v>7740</v>
      </c>
      <c r="D3375" s="34" t="s">
        <v>19023</v>
      </c>
      <c r="E3375" s="21" t="s">
        <v>9494</v>
      </c>
      <c r="F3375" s="36">
        <v>36799</v>
      </c>
      <c r="G3375" s="12">
        <v>40</v>
      </c>
      <c r="H3375" s="25">
        <v>45568.26</v>
      </c>
      <c r="I3375" s="13">
        <v>21373.200000000001</v>
      </c>
      <c r="J3375" s="13">
        <f t="shared" si="53"/>
        <v>24195.06</v>
      </c>
    </row>
    <row r="3376" spans="1:10" x14ac:dyDescent="0.25">
      <c r="A3376" s="19">
        <v>3368</v>
      </c>
      <c r="B3376" s="16" t="s">
        <v>24</v>
      </c>
      <c r="C3376" s="21" t="s">
        <v>7740</v>
      </c>
      <c r="D3376" s="34" t="s">
        <v>19024</v>
      </c>
      <c r="E3376" s="21" t="s">
        <v>8042</v>
      </c>
      <c r="F3376" s="36">
        <v>40999</v>
      </c>
      <c r="G3376" s="12">
        <v>30</v>
      </c>
      <c r="H3376" s="25">
        <v>633438.68999999994</v>
      </c>
      <c r="I3376" s="13">
        <v>135579.71</v>
      </c>
      <c r="J3376" s="13">
        <f t="shared" si="53"/>
        <v>497858.98</v>
      </c>
    </row>
    <row r="3377" spans="1:10" x14ac:dyDescent="0.25">
      <c r="A3377" s="19">
        <v>3369</v>
      </c>
      <c r="B3377" s="16" t="s">
        <v>24</v>
      </c>
      <c r="C3377" s="21" t="s">
        <v>7740</v>
      </c>
      <c r="D3377" s="34" t="s">
        <v>19025</v>
      </c>
      <c r="E3377" s="21" t="s">
        <v>8542</v>
      </c>
      <c r="F3377" s="36">
        <v>36433</v>
      </c>
      <c r="G3377" s="12">
        <v>40</v>
      </c>
      <c r="H3377" s="25">
        <v>249052.47</v>
      </c>
      <c r="I3377" s="13">
        <v>127157.23</v>
      </c>
      <c r="J3377" s="13">
        <f t="shared" si="53"/>
        <v>121895.24</v>
      </c>
    </row>
    <row r="3378" spans="1:10" x14ac:dyDescent="0.25">
      <c r="A3378" s="19">
        <v>3370</v>
      </c>
      <c r="B3378" s="16" t="s">
        <v>24</v>
      </c>
      <c r="C3378" s="21" t="s">
        <v>7740</v>
      </c>
      <c r="D3378" s="34" t="s">
        <v>19026</v>
      </c>
      <c r="E3378" s="21" t="s">
        <v>8484</v>
      </c>
      <c r="F3378" s="36">
        <v>40087</v>
      </c>
      <c r="G3378" s="12">
        <v>40</v>
      </c>
      <c r="H3378" s="25">
        <v>174855</v>
      </c>
      <c r="I3378" s="13">
        <v>39277.230000000003</v>
      </c>
      <c r="J3378" s="13">
        <f t="shared" si="53"/>
        <v>135577.76999999999</v>
      </c>
    </row>
    <row r="3379" spans="1:10" x14ac:dyDescent="0.25">
      <c r="A3379" s="19">
        <v>3371</v>
      </c>
      <c r="B3379" s="16" t="s">
        <v>24</v>
      </c>
      <c r="C3379" s="21" t="s">
        <v>7740</v>
      </c>
      <c r="D3379" s="34" t="s">
        <v>19027</v>
      </c>
      <c r="E3379" s="21" t="s">
        <v>8318</v>
      </c>
      <c r="F3379" s="36">
        <v>39722</v>
      </c>
      <c r="G3379" s="12">
        <v>40</v>
      </c>
      <c r="H3379" s="25">
        <v>269757.17</v>
      </c>
      <c r="I3379" s="13">
        <v>67321.710000000094</v>
      </c>
      <c r="J3379" s="13">
        <f t="shared" si="53"/>
        <v>202435.4599999999</v>
      </c>
    </row>
    <row r="3380" spans="1:10" x14ac:dyDescent="0.25">
      <c r="A3380" s="19">
        <v>3372</v>
      </c>
      <c r="B3380" s="16" t="s">
        <v>24</v>
      </c>
      <c r="C3380" s="21" t="s">
        <v>7740</v>
      </c>
      <c r="D3380" s="34" t="s">
        <v>19028</v>
      </c>
      <c r="E3380" s="21" t="s">
        <v>7898</v>
      </c>
      <c r="F3380" s="36">
        <v>41907</v>
      </c>
      <c r="G3380" s="12">
        <v>30</v>
      </c>
      <c r="H3380" s="25">
        <v>1433929.05</v>
      </c>
      <c r="I3380" s="13">
        <v>189338.37</v>
      </c>
      <c r="J3380" s="13">
        <f t="shared" si="53"/>
        <v>1244590.6800000002</v>
      </c>
    </row>
    <row r="3381" spans="1:10" x14ac:dyDescent="0.25">
      <c r="A3381" s="19">
        <v>3373</v>
      </c>
      <c r="B3381" s="16" t="s">
        <v>24</v>
      </c>
      <c r="C3381" s="21" t="s">
        <v>7740</v>
      </c>
      <c r="D3381" s="34" t="s">
        <v>19029</v>
      </c>
      <c r="E3381" s="21" t="s">
        <v>14908</v>
      </c>
      <c r="F3381" s="36">
        <v>24047</v>
      </c>
      <c r="G3381" s="12">
        <v>40</v>
      </c>
      <c r="H3381" s="25">
        <v>9226.06</v>
      </c>
      <c r="I3381" s="13">
        <v>9226.06</v>
      </c>
      <c r="J3381" s="13">
        <f t="shared" si="53"/>
        <v>0</v>
      </c>
    </row>
    <row r="3382" spans="1:10" x14ac:dyDescent="0.25">
      <c r="A3382" s="19">
        <v>3374</v>
      </c>
      <c r="B3382" s="16" t="s">
        <v>24</v>
      </c>
      <c r="C3382" s="21" t="s">
        <v>7740</v>
      </c>
      <c r="D3382" s="34" t="s">
        <v>9668</v>
      </c>
      <c r="E3382" s="21" t="s">
        <v>9669</v>
      </c>
      <c r="F3382" s="36">
        <v>36069</v>
      </c>
      <c r="G3382" s="12">
        <v>40</v>
      </c>
      <c r="H3382" s="25">
        <v>39540</v>
      </c>
      <c r="I3382" s="13">
        <v>19767.189999999999</v>
      </c>
      <c r="J3382" s="13">
        <f t="shared" si="53"/>
        <v>19772.810000000001</v>
      </c>
    </row>
    <row r="3383" spans="1:10" x14ac:dyDescent="0.25">
      <c r="A3383" s="19">
        <v>3375</v>
      </c>
      <c r="B3383" s="16" t="s">
        <v>24</v>
      </c>
      <c r="C3383" s="21" t="s">
        <v>7740</v>
      </c>
      <c r="D3383" s="34" t="s">
        <v>19030</v>
      </c>
      <c r="E3383" s="21" t="s">
        <v>11272</v>
      </c>
      <c r="F3383" s="36">
        <v>30286</v>
      </c>
      <c r="G3383" s="12">
        <v>40</v>
      </c>
      <c r="H3383" s="25">
        <v>29457.21</v>
      </c>
      <c r="I3383" s="13">
        <v>26345.48</v>
      </c>
      <c r="J3383" s="13">
        <f t="shared" si="53"/>
        <v>3111.7299999999996</v>
      </c>
    </row>
    <row r="3384" spans="1:10" x14ac:dyDescent="0.25">
      <c r="A3384" s="19">
        <v>3376</v>
      </c>
      <c r="B3384" s="16" t="s">
        <v>24</v>
      </c>
      <c r="C3384" s="21" t="s">
        <v>7740</v>
      </c>
      <c r="D3384" s="34" t="s">
        <v>19031</v>
      </c>
      <c r="E3384" s="21" t="s">
        <v>7788</v>
      </c>
      <c r="F3384" s="36">
        <v>38990</v>
      </c>
      <c r="G3384" s="12">
        <v>25</v>
      </c>
      <c r="H3384" s="25">
        <v>8762805.8300000001</v>
      </c>
      <c r="I3384" s="13">
        <v>4189746.16</v>
      </c>
      <c r="J3384" s="13">
        <f t="shared" si="53"/>
        <v>4573059.67</v>
      </c>
    </row>
    <row r="3385" spans="1:10" x14ac:dyDescent="0.25">
      <c r="A3385" s="19">
        <v>3377</v>
      </c>
      <c r="B3385" s="16" t="s">
        <v>24</v>
      </c>
      <c r="C3385" s="21" t="s">
        <v>7740</v>
      </c>
      <c r="D3385" s="34" t="s">
        <v>19032</v>
      </c>
      <c r="E3385" s="21" t="s">
        <v>9676</v>
      </c>
      <c r="F3385" s="36">
        <v>40724</v>
      </c>
      <c r="G3385" s="12">
        <v>40</v>
      </c>
      <c r="H3385" s="25">
        <v>23810.5</v>
      </c>
      <c r="I3385" s="13">
        <v>4317.08</v>
      </c>
      <c r="J3385" s="13">
        <f t="shared" si="53"/>
        <v>19493.419999999998</v>
      </c>
    </row>
    <row r="3386" spans="1:10" x14ac:dyDescent="0.25">
      <c r="A3386" s="19">
        <v>3378</v>
      </c>
      <c r="B3386" s="16" t="s">
        <v>24</v>
      </c>
      <c r="C3386" s="21" t="s">
        <v>7740</v>
      </c>
      <c r="D3386" s="34" t="s">
        <v>19033</v>
      </c>
      <c r="E3386" s="21" t="s">
        <v>10513</v>
      </c>
      <c r="F3386" s="36">
        <v>40452</v>
      </c>
      <c r="G3386" s="12">
        <v>40</v>
      </c>
      <c r="H3386" s="25">
        <v>9486.1200000000008</v>
      </c>
      <c r="I3386" s="13">
        <v>1896.51</v>
      </c>
      <c r="J3386" s="13">
        <f t="shared" si="53"/>
        <v>7589.6100000000006</v>
      </c>
    </row>
    <row r="3387" spans="1:10" x14ac:dyDescent="0.25">
      <c r="A3387" s="19">
        <v>3379</v>
      </c>
      <c r="B3387" s="16" t="s">
        <v>24</v>
      </c>
      <c r="C3387" s="21" t="s">
        <v>7740</v>
      </c>
      <c r="D3387" s="34" t="s">
        <v>19034</v>
      </c>
      <c r="E3387" s="21" t="s">
        <v>14871</v>
      </c>
      <c r="F3387" s="36">
        <v>21976</v>
      </c>
      <c r="G3387" s="12">
        <v>40</v>
      </c>
      <c r="H3387" s="25">
        <v>7943</v>
      </c>
      <c r="I3387" s="13">
        <v>7943</v>
      </c>
      <c r="J3387" s="13">
        <f t="shared" si="53"/>
        <v>0</v>
      </c>
    </row>
    <row r="3388" spans="1:10" x14ac:dyDescent="0.25">
      <c r="A3388" s="19">
        <v>3380</v>
      </c>
      <c r="B3388" s="16" t="s">
        <v>24</v>
      </c>
      <c r="C3388" s="21" t="s">
        <v>7740</v>
      </c>
      <c r="D3388" s="34" t="s">
        <v>19035</v>
      </c>
      <c r="E3388" s="21" t="s">
        <v>14907</v>
      </c>
      <c r="F3388" s="36">
        <v>24047</v>
      </c>
      <c r="G3388" s="12">
        <v>40</v>
      </c>
      <c r="H3388" s="25">
        <v>855.03</v>
      </c>
      <c r="I3388" s="13">
        <v>855.03</v>
      </c>
      <c r="J3388" s="13">
        <f t="shared" si="53"/>
        <v>0</v>
      </c>
    </row>
    <row r="3389" spans="1:10" x14ac:dyDescent="0.25">
      <c r="A3389" s="19">
        <v>3381</v>
      </c>
      <c r="B3389" s="16" t="s">
        <v>24</v>
      </c>
      <c r="C3389" s="21" t="s">
        <v>7740</v>
      </c>
      <c r="D3389" s="34" t="s">
        <v>19036</v>
      </c>
      <c r="E3389" s="21" t="s">
        <v>10978</v>
      </c>
      <c r="F3389" s="36">
        <v>31837</v>
      </c>
      <c r="G3389" s="12">
        <v>40</v>
      </c>
      <c r="H3389" s="25">
        <v>20864.7</v>
      </c>
      <c r="I3389" s="13">
        <v>16461.34</v>
      </c>
      <c r="J3389" s="13">
        <f t="shared" si="53"/>
        <v>4403.3600000000006</v>
      </c>
    </row>
    <row r="3390" spans="1:10" x14ac:dyDescent="0.25">
      <c r="A3390" s="19">
        <v>3382</v>
      </c>
      <c r="B3390" s="16" t="s">
        <v>24</v>
      </c>
      <c r="C3390" s="21" t="s">
        <v>7740</v>
      </c>
      <c r="D3390" s="34" t="s">
        <v>19037</v>
      </c>
      <c r="E3390" s="21" t="s">
        <v>12986</v>
      </c>
      <c r="F3390" s="36">
        <v>31898</v>
      </c>
      <c r="G3390" s="12">
        <v>40</v>
      </c>
      <c r="H3390" s="25">
        <v>425</v>
      </c>
      <c r="I3390" s="13">
        <v>333.82999999999902</v>
      </c>
      <c r="J3390" s="13">
        <f t="shared" si="53"/>
        <v>91.170000000000982</v>
      </c>
    </row>
    <row r="3391" spans="1:10" x14ac:dyDescent="0.25">
      <c r="A3391" s="19">
        <v>3383</v>
      </c>
      <c r="B3391" s="16" t="s">
        <v>24</v>
      </c>
      <c r="C3391" s="21" t="s">
        <v>7740</v>
      </c>
      <c r="D3391" s="34" t="s">
        <v>19038</v>
      </c>
      <c r="E3391" s="21" t="s">
        <v>12986</v>
      </c>
      <c r="F3391" s="36">
        <v>31868</v>
      </c>
      <c r="G3391" s="12">
        <v>40</v>
      </c>
      <c r="H3391" s="25">
        <v>402.5</v>
      </c>
      <c r="I3391" s="13">
        <v>316.94000000000102</v>
      </c>
      <c r="J3391" s="13">
        <f t="shared" si="53"/>
        <v>85.559999999998979</v>
      </c>
    </row>
    <row r="3392" spans="1:10" x14ac:dyDescent="0.25">
      <c r="A3392" s="19">
        <v>3384</v>
      </c>
      <c r="B3392" s="16" t="s">
        <v>24</v>
      </c>
      <c r="C3392" s="21" t="s">
        <v>7740</v>
      </c>
      <c r="D3392" s="34" t="s">
        <v>19039</v>
      </c>
      <c r="E3392" s="21" t="s">
        <v>12979</v>
      </c>
      <c r="F3392" s="36">
        <v>31837</v>
      </c>
      <c r="G3392" s="12">
        <v>40</v>
      </c>
      <c r="H3392" s="25">
        <v>467</v>
      </c>
      <c r="I3392" s="13">
        <v>368.39999999999901</v>
      </c>
      <c r="J3392" s="13">
        <f t="shared" si="53"/>
        <v>98.600000000000989</v>
      </c>
    </row>
    <row r="3393" spans="1:10" x14ac:dyDescent="0.25">
      <c r="A3393" s="19">
        <v>3385</v>
      </c>
      <c r="B3393" s="16" t="s">
        <v>24</v>
      </c>
      <c r="C3393" s="21" t="s">
        <v>7740</v>
      </c>
      <c r="D3393" s="34" t="s">
        <v>19040</v>
      </c>
      <c r="E3393" s="21" t="s">
        <v>14903</v>
      </c>
      <c r="F3393" s="36">
        <v>24047</v>
      </c>
      <c r="G3393" s="12">
        <v>40</v>
      </c>
      <c r="H3393" s="25">
        <v>5459.11</v>
      </c>
      <c r="I3393" s="13">
        <v>5459.11</v>
      </c>
      <c r="J3393" s="13">
        <f t="shared" si="53"/>
        <v>0</v>
      </c>
    </row>
    <row r="3394" spans="1:10" x14ac:dyDescent="0.25">
      <c r="A3394" s="19">
        <v>3386</v>
      </c>
      <c r="B3394" s="16" t="s">
        <v>24</v>
      </c>
      <c r="C3394" s="21" t="s">
        <v>7740</v>
      </c>
      <c r="D3394" s="34" t="s">
        <v>19041</v>
      </c>
      <c r="E3394" s="21" t="s">
        <v>14904</v>
      </c>
      <c r="F3394" s="36">
        <v>24047</v>
      </c>
      <c r="G3394" s="12">
        <v>40</v>
      </c>
      <c r="H3394" s="25">
        <v>2096.77</v>
      </c>
      <c r="I3394" s="13">
        <v>2096.77</v>
      </c>
      <c r="J3394" s="13">
        <f t="shared" si="53"/>
        <v>0</v>
      </c>
    </row>
    <row r="3395" spans="1:10" x14ac:dyDescent="0.25">
      <c r="A3395" s="19">
        <v>3387</v>
      </c>
      <c r="B3395" s="16" t="s">
        <v>24</v>
      </c>
      <c r="C3395" s="21" t="s">
        <v>7740</v>
      </c>
      <c r="D3395" s="34" t="s">
        <v>19042</v>
      </c>
      <c r="E3395" s="21" t="s">
        <v>8863</v>
      </c>
      <c r="F3395" s="36">
        <v>43008</v>
      </c>
      <c r="G3395" s="12">
        <v>35</v>
      </c>
      <c r="H3395" s="25">
        <v>61181.72</v>
      </c>
      <c r="I3395" s="13">
        <v>1748.05</v>
      </c>
      <c r="J3395" s="13">
        <f t="shared" si="53"/>
        <v>59433.67</v>
      </c>
    </row>
    <row r="3396" spans="1:10" x14ac:dyDescent="0.25">
      <c r="A3396" s="19">
        <v>3388</v>
      </c>
      <c r="B3396" s="16" t="s">
        <v>24</v>
      </c>
      <c r="C3396" s="21" t="s">
        <v>7740</v>
      </c>
      <c r="D3396" s="34" t="s">
        <v>19043</v>
      </c>
      <c r="E3396" s="21" t="s">
        <v>7757</v>
      </c>
      <c r="F3396" s="36">
        <v>38937</v>
      </c>
      <c r="G3396" s="12">
        <v>40</v>
      </c>
      <c r="H3396" s="25">
        <v>13275887.58</v>
      </c>
      <c r="I3396" s="13">
        <v>4030719.65</v>
      </c>
      <c r="J3396" s="13">
        <f t="shared" si="53"/>
        <v>9245167.9299999997</v>
      </c>
    </row>
    <row r="3397" spans="1:10" x14ac:dyDescent="0.25">
      <c r="A3397" s="19">
        <v>3389</v>
      </c>
      <c r="B3397" s="16" t="s">
        <v>24</v>
      </c>
      <c r="C3397" s="21" t="s">
        <v>7740</v>
      </c>
      <c r="D3397" s="34" t="s">
        <v>19044</v>
      </c>
      <c r="E3397" s="21" t="s">
        <v>8781</v>
      </c>
      <c r="F3397" s="36">
        <v>40303</v>
      </c>
      <c r="G3397" s="12">
        <v>40</v>
      </c>
      <c r="H3397" s="25">
        <v>87449.52</v>
      </c>
      <c r="I3397" s="13">
        <v>18133.400000000001</v>
      </c>
      <c r="J3397" s="13">
        <f t="shared" si="53"/>
        <v>69316.12</v>
      </c>
    </row>
    <row r="3398" spans="1:10" x14ac:dyDescent="0.25">
      <c r="A3398" s="19">
        <v>3390</v>
      </c>
      <c r="B3398" s="16" t="s">
        <v>24</v>
      </c>
      <c r="C3398" s="21" t="s">
        <v>7740</v>
      </c>
      <c r="D3398" s="34" t="s">
        <v>19045</v>
      </c>
      <c r="E3398" s="21" t="s">
        <v>9465</v>
      </c>
      <c r="F3398" s="36">
        <v>41912</v>
      </c>
      <c r="G3398" s="12">
        <v>12</v>
      </c>
      <c r="H3398" s="25">
        <v>37785</v>
      </c>
      <c r="I3398" s="13">
        <v>12595.02</v>
      </c>
      <c r="J3398" s="13">
        <f t="shared" si="53"/>
        <v>25189.98</v>
      </c>
    </row>
    <row r="3399" spans="1:10" x14ac:dyDescent="0.25">
      <c r="A3399" s="19">
        <v>3391</v>
      </c>
      <c r="B3399" s="16" t="s">
        <v>24</v>
      </c>
      <c r="C3399" s="21" t="s">
        <v>7740</v>
      </c>
      <c r="D3399" s="34" t="s">
        <v>19046</v>
      </c>
      <c r="E3399" s="21" t="s">
        <v>8165</v>
      </c>
      <c r="F3399" s="36">
        <v>40452</v>
      </c>
      <c r="G3399" s="12">
        <v>30</v>
      </c>
      <c r="H3399" s="25">
        <v>424650.27</v>
      </c>
      <c r="I3399" s="13">
        <v>113191.18</v>
      </c>
      <c r="J3399" s="13">
        <f t="shared" si="53"/>
        <v>311459.09000000003</v>
      </c>
    </row>
    <row r="3400" spans="1:10" x14ac:dyDescent="0.25">
      <c r="A3400" s="19">
        <v>3392</v>
      </c>
      <c r="B3400" s="16" t="s">
        <v>24</v>
      </c>
      <c r="C3400" s="21" t="s">
        <v>7740</v>
      </c>
      <c r="D3400" s="34" t="s">
        <v>19047</v>
      </c>
      <c r="E3400" s="21" t="s">
        <v>9006</v>
      </c>
      <c r="F3400" s="36">
        <v>42094</v>
      </c>
      <c r="G3400" s="12">
        <v>12</v>
      </c>
      <c r="H3400" s="25">
        <v>67655.990000000005</v>
      </c>
      <c r="I3400" s="13">
        <v>19740.71</v>
      </c>
      <c r="J3400" s="13">
        <f t="shared" si="53"/>
        <v>47915.280000000006</v>
      </c>
    </row>
    <row r="3401" spans="1:10" x14ac:dyDescent="0.25">
      <c r="A3401" s="19">
        <v>3393</v>
      </c>
      <c r="B3401" s="16" t="s">
        <v>24</v>
      </c>
      <c r="C3401" s="21" t="s">
        <v>7740</v>
      </c>
      <c r="D3401" s="34" t="s">
        <v>19048</v>
      </c>
      <c r="E3401" s="21" t="s">
        <v>8982</v>
      </c>
      <c r="F3401" s="36">
        <v>42094</v>
      </c>
      <c r="G3401" s="12">
        <v>12</v>
      </c>
      <c r="H3401" s="25">
        <v>66610.48</v>
      </c>
      <c r="I3401" s="13">
        <v>16755.72</v>
      </c>
      <c r="J3401" s="13">
        <f t="shared" si="53"/>
        <v>49854.759999999995</v>
      </c>
    </row>
    <row r="3402" spans="1:10" x14ac:dyDescent="0.25">
      <c r="A3402" s="19">
        <v>3394</v>
      </c>
      <c r="B3402" s="16" t="s">
        <v>24</v>
      </c>
      <c r="C3402" s="21" t="s">
        <v>7740</v>
      </c>
      <c r="D3402" s="34" t="s">
        <v>19049</v>
      </c>
      <c r="E3402" s="21" t="s">
        <v>9066</v>
      </c>
      <c r="F3402" s="36">
        <v>42094</v>
      </c>
      <c r="G3402" s="12">
        <v>12</v>
      </c>
      <c r="H3402" s="25">
        <v>59873.98</v>
      </c>
      <c r="I3402" s="13">
        <v>16938.91</v>
      </c>
      <c r="J3402" s="13">
        <f t="shared" si="53"/>
        <v>42935.070000000007</v>
      </c>
    </row>
    <row r="3403" spans="1:10" x14ac:dyDescent="0.25">
      <c r="A3403" s="19">
        <v>3395</v>
      </c>
      <c r="B3403" s="16" t="s">
        <v>24</v>
      </c>
      <c r="C3403" s="21" t="s">
        <v>7740</v>
      </c>
      <c r="D3403" s="34" t="s">
        <v>19050</v>
      </c>
      <c r="E3403" s="21" t="s">
        <v>10058</v>
      </c>
      <c r="F3403" s="36">
        <v>42094</v>
      </c>
      <c r="G3403" s="12">
        <v>12</v>
      </c>
      <c r="H3403" s="25">
        <v>17833.990000000002</v>
      </c>
      <c r="I3403" s="13">
        <v>5203.62</v>
      </c>
      <c r="J3403" s="13">
        <f t="shared" si="53"/>
        <v>12630.370000000003</v>
      </c>
    </row>
    <row r="3404" spans="1:10" x14ac:dyDescent="0.25">
      <c r="A3404" s="19">
        <v>3396</v>
      </c>
      <c r="B3404" s="16" t="s">
        <v>24</v>
      </c>
      <c r="C3404" s="21" t="s">
        <v>7740</v>
      </c>
      <c r="D3404" s="34" t="s">
        <v>19051</v>
      </c>
      <c r="E3404" s="21" t="s">
        <v>8446</v>
      </c>
      <c r="F3404" s="36">
        <v>35339</v>
      </c>
      <c r="G3404" s="12">
        <v>40</v>
      </c>
      <c r="H3404" s="25">
        <v>333980.94</v>
      </c>
      <c r="I3404" s="13">
        <v>187553.47</v>
      </c>
      <c r="J3404" s="13">
        <f t="shared" si="53"/>
        <v>146427.47</v>
      </c>
    </row>
    <row r="3405" spans="1:10" x14ac:dyDescent="0.25">
      <c r="A3405" s="19">
        <v>3397</v>
      </c>
      <c r="B3405" s="16" t="s">
        <v>24</v>
      </c>
      <c r="C3405" s="21" t="s">
        <v>7740</v>
      </c>
      <c r="D3405" s="34" t="s">
        <v>19051</v>
      </c>
      <c r="E3405" s="21" t="s">
        <v>8446</v>
      </c>
      <c r="F3405" s="36">
        <v>37530</v>
      </c>
      <c r="G3405" s="12">
        <v>40</v>
      </c>
      <c r="H3405" s="25">
        <v>11583.2</v>
      </c>
      <c r="I3405" s="13">
        <v>4769.1000000000004</v>
      </c>
      <c r="J3405" s="13">
        <f t="shared" si="53"/>
        <v>6814.1</v>
      </c>
    </row>
    <row r="3406" spans="1:10" x14ac:dyDescent="0.25">
      <c r="A3406" s="19">
        <v>3398</v>
      </c>
      <c r="B3406" s="16" t="s">
        <v>24</v>
      </c>
      <c r="C3406" s="21" t="s">
        <v>7740</v>
      </c>
      <c r="D3406" s="34" t="s">
        <v>19052</v>
      </c>
      <c r="E3406" s="21" t="s">
        <v>10386</v>
      </c>
      <c r="F3406" s="36">
        <v>41246</v>
      </c>
      <c r="G3406" s="12">
        <v>47</v>
      </c>
      <c r="H3406" s="25">
        <v>10000</v>
      </c>
      <c r="I3406" s="13">
        <v>1239.26</v>
      </c>
      <c r="J3406" s="13">
        <f t="shared" si="53"/>
        <v>8760.74</v>
      </c>
    </row>
    <row r="3407" spans="1:10" x14ac:dyDescent="0.25">
      <c r="A3407" s="19">
        <v>3399</v>
      </c>
      <c r="B3407" s="16" t="s">
        <v>24</v>
      </c>
      <c r="C3407" s="21" t="s">
        <v>7740</v>
      </c>
      <c r="D3407" s="34" t="s">
        <v>19053</v>
      </c>
      <c r="E3407" s="21" t="s">
        <v>14949</v>
      </c>
      <c r="F3407" s="36">
        <v>24654</v>
      </c>
      <c r="G3407" s="12">
        <v>40</v>
      </c>
      <c r="H3407" s="25">
        <v>1879.85</v>
      </c>
      <c r="I3407" s="13">
        <v>1879.85</v>
      </c>
      <c r="J3407" s="13">
        <f t="shared" si="53"/>
        <v>0</v>
      </c>
    </row>
    <row r="3408" spans="1:10" x14ac:dyDescent="0.25">
      <c r="A3408" s="19">
        <v>3400</v>
      </c>
      <c r="B3408" s="16" t="s">
        <v>24</v>
      </c>
      <c r="C3408" s="21" t="s">
        <v>7740</v>
      </c>
      <c r="D3408" s="34" t="s">
        <v>19054</v>
      </c>
      <c r="E3408" s="21" t="s">
        <v>7936</v>
      </c>
      <c r="F3408" s="36">
        <v>36799</v>
      </c>
      <c r="G3408" s="12">
        <v>40</v>
      </c>
      <c r="H3408" s="25">
        <v>1721266</v>
      </c>
      <c r="I3408" s="13">
        <v>807306.58000000101</v>
      </c>
      <c r="J3408" s="13">
        <f t="shared" si="53"/>
        <v>913959.41999999899</v>
      </c>
    </row>
    <row r="3409" spans="1:10" x14ac:dyDescent="0.25">
      <c r="A3409" s="19">
        <v>3401</v>
      </c>
      <c r="B3409" s="16" t="s">
        <v>24</v>
      </c>
      <c r="C3409" s="21" t="s">
        <v>7740</v>
      </c>
      <c r="D3409" s="34" t="s">
        <v>19054</v>
      </c>
      <c r="E3409" s="21" t="s">
        <v>7936</v>
      </c>
      <c r="F3409" s="36">
        <v>36799</v>
      </c>
      <c r="G3409" s="12">
        <v>40</v>
      </c>
      <c r="H3409" s="25">
        <v>43697.22</v>
      </c>
      <c r="I3409" s="13">
        <v>19662.919999999998</v>
      </c>
      <c r="J3409" s="13">
        <f t="shared" si="53"/>
        <v>24034.300000000003</v>
      </c>
    </row>
    <row r="3410" spans="1:10" x14ac:dyDescent="0.25">
      <c r="A3410" s="19">
        <v>3402</v>
      </c>
      <c r="B3410" s="16" t="s">
        <v>24</v>
      </c>
      <c r="C3410" s="21" t="s">
        <v>7740</v>
      </c>
      <c r="D3410" s="34" t="s">
        <v>19055</v>
      </c>
      <c r="E3410" s="21" t="s">
        <v>8808</v>
      </c>
      <c r="F3410" s="36">
        <v>42794</v>
      </c>
      <c r="G3410" s="12">
        <v>12</v>
      </c>
      <c r="H3410" s="25">
        <v>75681.42</v>
      </c>
      <c r="I3410" s="13">
        <v>10004.469999999999</v>
      </c>
      <c r="J3410" s="13">
        <f t="shared" si="53"/>
        <v>65676.95</v>
      </c>
    </row>
    <row r="3411" spans="1:10" x14ac:dyDescent="0.25">
      <c r="A3411" s="19">
        <v>3403</v>
      </c>
      <c r="B3411" s="16" t="s">
        <v>24</v>
      </c>
      <c r="C3411" s="21" t="s">
        <v>7740</v>
      </c>
      <c r="D3411" s="34" t="s">
        <v>19056</v>
      </c>
      <c r="E3411" s="21" t="s">
        <v>11169</v>
      </c>
      <c r="F3411" s="36">
        <v>42643</v>
      </c>
      <c r="G3411" s="12">
        <v>15</v>
      </c>
      <c r="H3411" s="25">
        <v>5948.17</v>
      </c>
      <c r="I3411" s="13">
        <v>2384.4699999999998</v>
      </c>
      <c r="J3411" s="13">
        <f t="shared" si="53"/>
        <v>3563.7000000000003</v>
      </c>
    </row>
    <row r="3412" spans="1:10" x14ac:dyDescent="0.25">
      <c r="A3412" s="19">
        <v>3404</v>
      </c>
      <c r="B3412" s="16" t="s">
        <v>24</v>
      </c>
      <c r="C3412" s="21" t="s">
        <v>7740</v>
      </c>
      <c r="D3412" s="34" t="s">
        <v>19057</v>
      </c>
      <c r="E3412" s="21" t="s">
        <v>14842</v>
      </c>
      <c r="F3412" s="36">
        <v>21245</v>
      </c>
      <c r="G3412" s="12">
        <v>40</v>
      </c>
      <c r="H3412" s="25">
        <v>200</v>
      </c>
      <c r="I3412" s="13">
        <v>200</v>
      </c>
      <c r="J3412" s="13">
        <f t="shared" si="53"/>
        <v>0</v>
      </c>
    </row>
    <row r="3413" spans="1:10" x14ac:dyDescent="0.25">
      <c r="A3413" s="19">
        <v>3405</v>
      </c>
      <c r="B3413" s="16" t="s">
        <v>24</v>
      </c>
      <c r="C3413" s="21" t="s">
        <v>7740</v>
      </c>
      <c r="D3413" s="34" t="s">
        <v>19058</v>
      </c>
      <c r="E3413" s="21" t="s">
        <v>14862</v>
      </c>
      <c r="F3413" s="36">
        <v>21582</v>
      </c>
      <c r="G3413" s="12">
        <v>40</v>
      </c>
      <c r="H3413" s="25">
        <v>2649</v>
      </c>
      <c r="I3413" s="13">
        <v>2649</v>
      </c>
      <c r="J3413" s="13">
        <f t="shared" si="53"/>
        <v>0</v>
      </c>
    </row>
    <row r="3414" spans="1:10" x14ac:dyDescent="0.25">
      <c r="A3414" s="19">
        <v>3406</v>
      </c>
      <c r="B3414" s="16" t="s">
        <v>24</v>
      </c>
      <c r="C3414" s="21" t="s">
        <v>7740</v>
      </c>
      <c r="D3414" s="34" t="s">
        <v>19059</v>
      </c>
      <c r="E3414" s="21" t="s">
        <v>9915</v>
      </c>
      <c r="F3414" s="36">
        <v>42969</v>
      </c>
      <c r="G3414" s="12">
        <v>40</v>
      </c>
      <c r="H3414" s="25">
        <v>15456</v>
      </c>
      <c r="I3414" s="13">
        <v>427.7</v>
      </c>
      <c r="J3414" s="13">
        <f t="shared" si="53"/>
        <v>15028.3</v>
      </c>
    </row>
    <row r="3415" spans="1:10" x14ac:dyDescent="0.25">
      <c r="A3415" s="19">
        <v>3407</v>
      </c>
      <c r="B3415" s="16" t="s">
        <v>24</v>
      </c>
      <c r="C3415" s="21" t="s">
        <v>7740</v>
      </c>
      <c r="D3415" s="34" t="s">
        <v>19060</v>
      </c>
      <c r="E3415" s="21" t="s">
        <v>8476</v>
      </c>
      <c r="F3415" s="36">
        <v>41389</v>
      </c>
      <c r="G3415" s="12">
        <v>30</v>
      </c>
      <c r="H3415" s="25">
        <v>167977.46</v>
      </c>
      <c r="I3415" s="13">
        <v>30419.9</v>
      </c>
      <c r="J3415" s="13">
        <f t="shared" si="53"/>
        <v>137557.56</v>
      </c>
    </row>
    <row r="3416" spans="1:10" x14ac:dyDescent="0.25">
      <c r="A3416" s="19">
        <v>3408</v>
      </c>
      <c r="B3416" s="16" t="s">
        <v>24</v>
      </c>
      <c r="C3416" s="21" t="s">
        <v>7740</v>
      </c>
      <c r="D3416" s="34" t="s">
        <v>19061</v>
      </c>
      <c r="E3416" s="21" t="s">
        <v>9331</v>
      </c>
      <c r="F3416" s="36">
        <v>43257</v>
      </c>
      <c r="G3416" s="12">
        <v>30</v>
      </c>
      <c r="H3416" s="25">
        <v>30544</v>
      </c>
      <c r="I3416" s="13">
        <v>0</v>
      </c>
      <c r="J3416" s="13">
        <f t="shared" si="53"/>
        <v>30544</v>
      </c>
    </row>
    <row r="3417" spans="1:10" x14ac:dyDescent="0.25">
      <c r="A3417" s="19">
        <v>3409</v>
      </c>
      <c r="B3417" s="16" t="s">
        <v>24</v>
      </c>
      <c r="C3417" s="21" t="s">
        <v>7740</v>
      </c>
      <c r="D3417" s="34" t="s">
        <v>19062</v>
      </c>
      <c r="E3417" s="21" t="s">
        <v>9472</v>
      </c>
      <c r="F3417" s="36">
        <v>42438</v>
      </c>
      <c r="G3417" s="12">
        <v>30</v>
      </c>
      <c r="H3417" s="25">
        <v>27236</v>
      </c>
      <c r="I3417" s="13">
        <v>2323.66</v>
      </c>
      <c r="J3417" s="13">
        <f t="shared" si="53"/>
        <v>24912.34</v>
      </c>
    </row>
    <row r="3418" spans="1:10" x14ac:dyDescent="0.25">
      <c r="A3418" s="19">
        <v>3410</v>
      </c>
      <c r="B3418" s="16" t="s">
        <v>24</v>
      </c>
      <c r="C3418" s="21" t="s">
        <v>7740</v>
      </c>
      <c r="D3418" s="34" t="s">
        <v>19063</v>
      </c>
      <c r="E3418" s="21" t="s">
        <v>1325</v>
      </c>
      <c r="F3418" s="36">
        <v>42761</v>
      </c>
      <c r="G3418" s="12">
        <v>40</v>
      </c>
      <c r="H3418" s="25">
        <v>78936.990000000005</v>
      </c>
      <c r="I3418" s="13">
        <v>3308.87</v>
      </c>
      <c r="J3418" s="13">
        <f t="shared" si="53"/>
        <v>75628.12000000001</v>
      </c>
    </row>
    <row r="3419" spans="1:10" x14ac:dyDescent="0.25">
      <c r="A3419" s="19">
        <v>3411</v>
      </c>
      <c r="B3419" s="16" t="s">
        <v>24</v>
      </c>
      <c r="C3419" s="21" t="s">
        <v>7740</v>
      </c>
      <c r="D3419" s="34" t="s">
        <v>19064</v>
      </c>
      <c r="E3419" s="21" t="s">
        <v>753</v>
      </c>
      <c r="F3419" s="36">
        <v>40485</v>
      </c>
      <c r="G3419" s="12">
        <v>40</v>
      </c>
      <c r="H3419" s="25">
        <v>289370.51</v>
      </c>
      <c r="I3419" s="13">
        <v>56801.64</v>
      </c>
      <c r="J3419" s="13">
        <f t="shared" si="53"/>
        <v>232568.87</v>
      </c>
    </row>
    <row r="3420" spans="1:10" x14ac:dyDescent="0.25">
      <c r="A3420" s="19">
        <v>3412</v>
      </c>
      <c r="B3420" s="16" t="s">
        <v>24</v>
      </c>
      <c r="C3420" s="21" t="s">
        <v>7740</v>
      </c>
      <c r="D3420" s="34" t="s">
        <v>19065</v>
      </c>
      <c r="E3420" s="21" t="s">
        <v>10201</v>
      </c>
      <c r="F3420" s="36">
        <v>40087</v>
      </c>
      <c r="G3420" s="12">
        <v>40</v>
      </c>
      <c r="H3420" s="25">
        <v>13340.5</v>
      </c>
      <c r="I3420" s="13">
        <v>3000.86</v>
      </c>
      <c r="J3420" s="13">
        <f t="shared" si="53"/>
        <v>10339.64</v>
      </c>
    </row>
    <row r="3421" spans="1:10" x14ac:dyDescent="0.25">
      <c r="A3421" s="19">
        <v>3413</v>
      </c>
      <c r="B3421" s="16" t="s">
        <v>24</v>
      </c>
      <c r="C3421" s="21" t="s">
        <v>7740</v>
      </c>
      <c r="D3421" s="34" t="s">
        <v>19066</v>
      </c>
      <c r="E3421" s="21" t="s">
        <v>8922</v>
      </c>
      <c r="F3421" s="36">
        <v>38990</v>
      </c>
      <c r="G3421" s="12">
        <v>40</v>
      </c>
      <c r="H3421" s="25">
        <v>79313</v>
      </c>
      <c r="I3421" s="13">
        <v>23793.62</v>
      </c>
      <c r="J3421" s="13">
        <f t="shared" si="53"/>
        <v>55519.380000000005</v>
      </c>
    </row>
    <row r="3422" spans="1:10" x14ac:dyDescent="0.25">
      <c r="A3422" s="19">
        <v>3414</v>
      </c>
      <c r="B3422" s="16" t="s">
        <v>24</v>
      </c>
      <c r="C3422" s="21" t="s">
        <v>7740</v>
      </c>
      <c r="D3422" s="34" t="s">
        <v>19067</v>
      </c>
      <c r="E3422" s="21" t="s">
        <v>9273</v>
      </c>
      <c r="F3422" s="36">
        <v>38990</v>
      </c>
      <c r="G3422" s="12">
        <v>40</v>
      </c>
      <c r="H3422" s="25">
        <v>46525.58</v>
      </c>
      <c r="I3422" s="13">
        <v>13957.88</v>
      </c>
      <c r="J3422" s="13">
        <f t="shared" si="53"/>
        <v>32567.700000000004</v>
      </c>
    </row>
    <row r="3423" spans="1:10" x14ac:dyDescent="0.25">
      <c r="A3423" s="19">
        <v>3415</v>
      </c>
      <c r="B3423" s="16" t="s">
        <v>24</v>
      </c>
      <c r="C3423" s="21" t="s">
        <v>7740</v>
      </c>
      <c r="D3423" s="34" t="s">
        <v>19068</v>
      </c>
      <c r="E3423" s="21" t="s">
        <v>12358</v>
      </c>
      <c r="F3423" s="36">
        <v>38625</v>
      </c>
      <c r="G3423" s="12">
        <v>40</v>
      </c>
      <c r="H3423" s="25">
        <v>1016.6</v>
      </c>
      <c r="I3423" s="13">
        <v>330.44</v>
      </c>
      <c r="J3423" s="13">
        <f t="shared" si="53"/>
        <v>686.16000000000008</v>
      </c>
    </row>
    <row r="3424" spans="1:10" x14ac:dyDescent="0.25">
      <c r="A3424" s="19">
        <v>3416</v>
      </c>
      <c r="B3424" s="16" t="s">
        <v>24</v>
      </c>
      <c r="C3424" s="21" t="s">
        <v>7740</v>
      </c>
      <c r="D3424" s="34" t="s">
        <v>19069</v>
      </c>
      <c r="E3424" s="21" t="s">
        <v>700</v>
      </c>
      <c r="F3424" s="36">
        <v>40694</v>
      </c>
      <c r="G3424" s="12">
        <v>40</v>
      </c>
      <c r="H3424" s="25">
        <v>310747.2</v>
      </c>
      <c r="I3424" s="13">
        <v>56963.449999999903</v>
      </c>
      <c r="J3424" s="13">
        <f t="shared" si="53"/>
        <v>253783.75000000012</v>
      </c>
    </row>
    <row r="3425" spans="1:10" x14ac:dyDescent="0.25">
      <c r="A3425" s="19">
        <v>3417</v>
      </c>
      <c r="B3425" s="16" t="s">
        <v>24</v>
      </c>
      <c r="C3425" s="21" t="s">
        <v>7740</v>
      </c>
      <c r="D3425" s="34" t="s">
        <v>19070</v>
      </c>
      <c r="E3425" s="21" t="s">
        <v>10004</v>
      </c>
      <c r="F3425" s="36">
        <v>38990</v>
      </c>
      <c r="G3425" s="12">
        <v>40</v>
      </c>
      <c r="H3425" s="25">
        <v>19460.5</v>
      </c>
      <c r="I3425" s="13">
        <v>5838.27</v>
      </c>
      <c r="J3425" s="13">
        <f t="shared" si="53"/>
        <v>13622.23</v>
      </c>
    </row>
    <row r="3426" spans="1:10" x14ac:dyDescent="0.25">
      <c r="A3426" s="19">
        <v>3418</v>
      </c>
      <c r="B3426" s="16" t="s">
        <v>24</v>
      </c>
      <c r="C3426" s="21" t="s">
        <v>7740</v>
      </c>
      <c r="D3426" s="34" t="s">
        <v>19071</v>
      </c>
      <c r="E3426" s="21" t="s">
        <v>10835</v>
      </c>
      <c r="F3426" s="36">
        <v>41844</v>
      </c>
      <c r="G3426" s="12">
        <v>30</v>
      </c>
      <c r="H3426" s="25">
        <v>6182.61</v>
      </c>
      <c r="I3426" s="13">
        <v>862.71</v>
      </c>
      <c r="J3426" s="13">
        <f t="shared" si="53"/>
        <v>5319.9</v>
      </c>
    </row>
    <row r="3427" spans="1:10" x14ac:dyDescent="0.25">
      <c r="A3427" s="19">
        <v>3419</v>
      </c>
      <c r="B3427" s="16" t="s">
        <v>24</v>
      </c>
      <c r="C3427" s="21" t="s">
        <v>7740</v>
      </c>
      <c r="D3427" s="34" t="s">
        <v>19072</v>
      </c>
      <c r="E3427" s="21" t="s">
        <v>4383</v>
      </c>
      <c r="F3427" s="36">
        <v>42612</v>
      </c>
      <c r="G3427" s="12">
        <v>25</v>
      </c>
      <c r="H3427" s="25">
        <v>4677.5</v>
      </c>
      <c r="I3427" s="13">
        <v>389.92</v>
      </c>
      <c r="J3427" s="13">
        <f t="shared" si="53"/>
        <v>4287.58</v>
      </c>
    </row>
    <row r="3428" spans="1:10" x14ac:dyDescent="0.25">
      <c r="A3428" s="19">
        <v>3420</v>
      </c>
      <c r="B3428" s="16" t="s">
        <v>24</v>
      </c>
      <c r="C3428" s="21" t="s">
        <v>7740</v>
      </c>
      <c r="D3428" s="34" t="s">
        <v>19073</v>
      </c>
      <c r="E3428" s="21" t="s">
        <v>3832</v>
      </c>
      <c r="F3428" s="36">
        <v>42612</v>
      </c>
      <c r="G3428" s="12">
        <v>40</v>
      </c>
      <c r="H3428" s="25">
        <v>6152.5</v>
      </c>
      <c r="I3428" s="13">
        <v>320.5</v>
      </c>
      <c r="J3428" s="13">
        <f t="shared" si="53"/>
        <v>5832</v>
      </c>
    </row>
    <row r="3429" spans="1:10" x14ac:dyDescent="0.25">
      <c r="A3429" s="19">
        <v>3421</v>
      </c>
      <c r="B3429" s="16" t="s">
        <v>24</v>
      </c>
      <c r="C3429" s="21" t="s">
        <v>7740</v>
      </c>
      <c r="D3429" s="34" t="s">
        <v>19074</v>
      </c>
      <c r="E3429" s="21" t="s">
        <v>2394</v>
      </c>
      <c r="F3429" s="36">
        <v>42599</v>
      </c>
      <c r="G3429" s="12">
        <v>40</v>
      </c>
      <c r="H3429" s="25">
        <v>18817.5</v>
      </c>
      <c r="I3429" s="13">
        <v>997.19</v>
      </c>
      <c r="J3429" s="13">
        <f t="shared" si="53"/>
        <v>17820.310000000001</v>
      </c>
    </row>
    <row r="3430" spans="1:10" x14ac:dyDescent="0.25">
      <c r="A3430" s="19">
        <v>3422</v>
      </c>
      <c r="B3430" s="16" t="s">
        <v>24</v>
      </c>
      <c r="C3430" s="21" t="s">
        <v>7740</v>
      </c>
      <c r="D3430" s="34" t="s">
        <v>19075</v>
      </c>
      <c r="E3430" s="21" t="s">
        <v>8093</v>
      </c>
      <c r="F3430" s="36">
        <v>39722</v>
      </c>
      <c r="G3430" s="12">
        <v>40</v>
      </c>
      <c r="H3430" s="25">
        <v>537647.92000000004</v>
      </c>
      <c r="I3430" s="13">
        <v>129773.95</v>
      </c>
      <c r="J3430" s="13">
        <f t="shared" ref="J3430:J3493" si="54">SUM(H3430-I3430)</f>
        <v>407873.97000000003</v>
      </c>
    </row>
    <row r="3431" spans="1:10" x14ac:dyDescent="0.25">
      <c r="A3431" s="19">
        <v>3423</v>
      </c>
      <c r="B3431" s="16" t="s">
        <v>24</v>
      </c>
      <c r="C3431" s="21" t="s">
        <v>7740</v>
      </c>
      <c r="D3431" s="34" t="s">
        <v>19076</v>
      </c>
      <c r="E3431" s="21" t="s">
        <v>9406</v>
      </c>
      <c r="F3431" s="36">
        <v>42643</v>
      </c>
      <c r="G3431" s="12">
        <v>40</v>
      </c>
      <c r="H3431" s="25">
        <v>27971.38</v>
      </c>
      <c r="I3431" s="13">
        <v>917.78</v>
      </c>
      <c r="J3431" s="13">
        <f t="shared" si="54"/>
        <v>27053.600000000002</v>
      </c>
    </row>
    <row r="3432" spans="1:10" x14ac:dyDescent="0.25">
      <c r="A3432" s="19">
        <v>3424</v>
      </c>
      <c r="B3432" s="16" t="s">
        <v>24</v>
      </c>
      <c r="C3432" s="21" t="s">
        <v>7740</v>
      </c>
      <c r="D3432" s="34" t="s">
        <v>19077</v>
      </c>
      <c r="E3432" s="21" t="s">
        <v>8360</v>
      </c>
      <c r="F3432" s="36">
        <v>42873</v>
      </c>
      <c r="G3432" s="12">
        <v>40</v>
      </c>
      <c r="H3432" s="25">
        <v>188227.5</v>
      </c>
      <c r="I3432" s="13">
        <v>6446.15</v>
      </c>
      <c r="J3432" s="13">
        <f t="shared" si="54"/>
        <v>181781.35</v>
      </c>
    </row>
    <row r="3433" spans="1:10" x14ac:dyDescent="0.25">
      <c r="A3433" s="19">
        <v>3425</v>
      </c>
      <c r="B3433" s="16" t="s">
        <v>24</v>
      </c>
      <c r="C3433" s="21" t="s">
        <v>7740</v>
      </c>
      <c r="D3433" s="34" t="s">
        <v>19078</v>
      </c>
      <c r="E3433" s="21" t="s">
        <v>9369</v>
      </c>
      <c r="F3433" s="36">
        <v>42772</v>
      </c>
      <c r="G3433" s="12">
        <v>40</v>
      </c>
      <c r="H3433" s="25">
        <v>30025.3</v>
      </c>
      <c r="I3433" s="13">
        <v>1235.98</v>
      </c>
      <c r="J3433" s="13">
        <f t="shared" si="54"/>
        <v>28789.32</v>
      </c>
    </row>
    <row r="3434" spans="1:10" x14ac:dyDescent="0.25">
      <c r="A3434" s="19">
        <v>3426</v>
      </c>
      <c r="B3434" s="16" t="s">
        <v>24</v>
      </c>
      <c r="C3434" s="21" t="s">
        <v>7740</v>
      </c>
      <c r="D3434" s="34" t="s">
        <v>19079</v>
      </c>
      <c r="E3434" s="21" t="s">
        <v>8047</v>
      </c>
      <c r="F3434" s="36">
        <v>39584</v>
      </c>
      <c r="G3434" s="12">
        <v>40</v>
      </c>
      <c r="H3434" s="25">
        <v>656158.56000000006</v>
      </c>
      <c r="I3434" s="13">
        <v>166090.29999999999</v>
      </c>
      <c r="J3434" s="13">
        <f t="shared" si="54"/>
        <v>490068.26000000007</v>
      </c>
    </row>
    <row r="3435" spans="1:10" x14ac:dyDescent="0.25">
      <c r="A3435" s="19">
        <v>3427</v>
      </c>
      <c r="B3435" s="16" t="s">
        <v>24</v>
      </c>
      <c r="C3435" s="21" t="s">
        <v>7740</v>
      </c>
      <c r="D3435" s="34" t="s">
        <v>19080</v>
      </c>
      <c r="E3435" s="21" t="s">
        <v>8316</v>
      </c>
      <c r="F3435" s="36">
        <v>38411</v>
      </c>
      <c r="G3435" s="12">
        <v>40</v>
      </c>
      <c r="H3435" s="25">
        <v>310722.71000000002</v>
      </c>
      <c r="I3435" s="13">
        <v>105539.1</v>
      </c>
      <c r="J3435" s="13">
        <f t="shared" si="54"/>
        <v>205183.61000000002</v>
      </c>
    </row>
    <row r="3436" spans="1:10" x14ac:dyDescent="0.25">
      <c r="A3436" s="19">
        <v>3428</v>
      </c>
      <c r="B3436" s="16" t="s">
        <v>24</v>
      </c>
      <c r="C3436" s="21" t="s">
        <v>7740</v>
      </c>
      <c r="D3436" s="34" t="s">
        <v>19081</v>
      </c>
      <c r="E3436" s="21" t="s">
        <v>8536</v>
      </c>
      <c r="F3436" s="36">
        <v>40226</v>
      </c>
      <c r="G3436" s="12">
        <v>40</v>
      </c>
      <c r="H3436" s="25">
        <v>156696.47</v>
      </c>
      <c r="I3436" s="13">
        <v>33527.440000000002</v>
      </c>
      <c r="J3436" s="13">
        <f t="shared" si="54"/>
        <v>123169.03</v>
      </c>
    </row>
    <row r="3437" spans="1:10" x14ac:dyDescent="0.25">
      <c r="A3437" s="19">
        <v>3429</v>
      </c>
      <c r="B3437" s="16" t="s">
        <v>24</v>
      </c>
      <c r="C3437" s="21" t="s">
        <v>7740</v>
      </c>
      <c r="D3437" s="34" t="s">
        <v>19082</v>
      </c>
      <c r="E3437" s="21" t="s">
        <v>8585</v>
      </c>
      <c r="F3437" s="36">
        <v>42277</v>
      </c>
      <c r="G3437" s="12">
        <v>40</v>
      </c>
      <c r="H3437" s="25">
        <v>117280</v>
      </c>
      <c r="I3437" s="13">
        <v>8796.0499999999993</v>
      </c>
      <c r="J3437" s="13">
        <f t="shared" si="54"/>
        <v>108483.95</v>
      </c>
    </row>
    <row r="3438" spans="1:10" x14ac:dyDescent="0.25">
      <c r="A3438" s="19">
        <v>3430</v>
      </c>
      <c r="B3438" s="16" t="s">
        <v>24</v>
      </c>
      <c r="C3438" s="21" t="s">
        <v>7740</v>
      </c>
      <c r="D3438" s="34" t="s">
        <v>19083</v>
      </c>
      <c r="E3438" s="21" t="s">
        <v>8003</v>
      </c>
      <c r="F3438" s="36">
        <v>41000</v>
      </c>
      <c r="G3438" s="12">
        <v>40</v>
      </c>
      <c r="H3438" s="25">
        <v>763278.71</v>
      </c>
      <c r="I3438" s="13">
        <v>123950.38</v>
      </c>
      <c r="J3438" s="13">
        <f t="shared" si="54"/>
        <v>639328.32999999996</v>
      </c>
    </row>
    <row r="3439" spans="1:10" x14ac:dyDescent="0.25">
      <c r="A3439" s="19">
        <v>3431</v>
      </c>
      <c r="B3439" s="16" t="s">
        <v>24</v>
      </c>
      <c r="C3439" s="21" t="s">
        <v>7740</v>
      </c>
      <c r="D3439" s="34" t="s">
        <v>19084</v>
      </c>
      <c r="E3439" s="21" t="s">
        <v>8568</v>
      </c>
      <c r="F3439" s="36">
        <v>42643</v>
      </c>
      <c r="G3439" s="12">
        <v>40</v>
      </c>
      <c r="H3439" s="25">
        <v>119597.93</v>
      </c>
      <c r="I3439" s="13">
        <v>5977.84</v>
      </c>
      <c r="J3439" s="13">
        <f t="shared" si="54"/>
        <v>113620.09</v>
      </c>
    </row>
    <row r="3440" spans="1:10" x14ac:dyDescent="0.25">
      <c r="A3440" s="19">
        <v>3432</v>
      </c>
      <c r="B3440" s="16" t="s">
        <v>24</v>
      </c>
      <c r="C3440" s="21" t="s">
        <v>7740</v>
      </c>
      <c r="D3440" s="34" t="s">
        <v>19085</v>
      </c>
      <c r="E3440" s="21" t="s">
        <v>7773</v>
      </c>
      <c r="F3440" s="36">
        <v>38990</v>
      </c>
      <c r="G3440" s="12">
        <v>40</v>
      </c>
      <c r="H3440" s="25">
        <v>8752420.1699999999</v>
      </c>
      <c r="I3440" s="13">
        <v>2621370.9500000002</v>
      </c>
      <c r="J3440" s="13">
        <f t="shared" si="54"/>
        <v>6131049.2199999997</v>
      </c>
    </row>
    <row r="3441" spans="1:10" x14ac:dyDescent="0.25">
      <c r="A3441" s="19">
        <v>3433</v>
      </c>
      <c r="B3441" s="16" t="s">
        <v>24</v>
      </c>
      <c r="C3441" s="21" t="s">
        <v>7740</v>
      </c>
      <c r="D3441" s="34" t="s">
        <v>19086</v>
      </c>
      <c r="E3441" s="21" t="s">
        <v>14803</v>
      </c>
      <c r="F3441" s="36">
        <v>19876</v>
      </c>
      <c r="G3441" s="12">
        <v>40</v>
      </c>
      <c r="H3441" s="25">
        <v>469</v>
      </c>
      <c r="I3441" s="13">
        <v>469</v>
      </c>
      <c r="J3441" s="13">
        <f t="shared" si="54"/>
        <v>0</v>
      </c>
    </row>
    <row r="3442" spans="1:10" x14ac:dyDescent="0.25">
      <c r="A3442" s="19">
        <v>3434</v>
      </c>
      <c r="B3442" s="16" t="s">
        <v>24</v>
      </c>
      <c r="C3442" s="21" t="s">
        <v>7740</v>
      </c>
      <c r="D3442" s="34" t="s">
        <v>19087</v>
      </c>
      <c r="E3442" s="21" t="s">
        <v>9108</v>
      </c>
      <c r="F3442" s="36">
        <v>41912</v>
      </c>
      <c r="G3442" s="12">
        <v>40</v>
      </c>
      <c r="H3442" s="25">
        <v>44680</v>
      </c>
      <c r="I3442" s="13">
        <v>4468.08</v>
      </c>
      <c r="J3442" s="13">
        <f t="shared" si="54"/>
        <v>40211.919999999998</v>
      </c>
    </row>
    <row r="3443" spans="1:10" x14ac:dyDescent="0.25">
      <c r="A3443" s="19">
        <v>3435</v>
      </c>
      <c r="B3443" s="16" t="s">
        <v>24</v>
      </c>
      <c r="C3443" s="21" t="s">
        <v>7740</v>
      </c>
      <c r="D3443" s="34" t="s">
        <v>19088</v>
      </c>
      <c r="E3443" s="21" t="s">
        <v>11974</v>
      </c>
      <c r="F3443" s="36">
        <v>41430</v>
      </c>
      <c r="G3443" s="12">
        <v>12</v>
      </c>
      <c r="H3443" s="25">
        <v>2339.5</v>
      </c>
      <c r="I3443" s="13">
        <v>1037.27</v>
      </c>
      <c r="J3443" s="13">
        <f t="shared" si="54"/>
        <v>1302.23</v>
      </c>
    </row>
    <row r="3444" spans="1:10" x14ac:dyDescent="0.25">
      <c r="A3444" s="19">
        <v>3436</v>
      </c>
      <c r="B3444" s="16" t="s">
        <v>24</v>
      </c>
      <c r="C3444" s="21" t="s">
        <v>7740</v>
      </c>
      <c r="D3444" s="34" t="s">
        <v>19089</v>
      </c>
      <c r="E3444" s="21" t="s">
        <v>9032</v>
      </c>
      <c r="F3444" s="36">
        <v>42231</v>
      </c>
      <c r="G3444" s="12">
        <v>40</v>
      </c>
      <c r="H3444" s="25">
        <v>47468.13</v>
      </c>
      <c r="I3444" s="13">
        <v>2020.28</v>
      </c>
      <c r="J3444" s="13">
        <f t="shared" si="54"/>
        <v>45447.85</v>
      </c>
    </row>
    <row r="3445" spans="1:10" x14ac:dyDescent="0.25">
      <c r="A3445" s="19">
        <v>3437</v>
      </c>
      <c r="B3445" s="16" t="s">
        <v>24</v>
      </c>
      <c r="C3445" s="21" t="s">
        <v>7740</v>
      </c>
      <c r="D3445" s="34" t="s">
        <v>19090</v>
      </c>
      <c r="E3445" s="21" t="s">
        <v>515</v>
      </c>
      <c r="F3445" s="36">
        <v>38990</v>
      </c>
      <c r="G3445" s="12">
        <v>40</v>
      </c>
      <c r="H3445" s="25">
        <v>482719.5</v>
      </c>
      <c r="I3445" s="13">
        <v>143951.28</v>
      </c>
      <c r="J3445" s="13">
        <f t="shared" si="54"/>
        <v>338768.22</v>
      </c>
    </row>
    <row r="3446" spans="1:10" x14ac:dyDescent="0.25">
      <c r="A3446" s="19">
        <v>3438</v>
      </c>
      <c r="B3446" s="16" t="s">
        <v>24</v>
      </c>
      <c r="C3446" s="21" t="s">
        <v>7740</v>
      </c>
      <c r="D3446" s="34" t="s">
        <v>19091</v>
      </c>
      <c r="E3446" s="21" t="s">
        <v>15575</v>
      </c>
      <c r="F3446" s="36">
        <v>38990</v>
      </c>
      <c r="G3446" s="12">
        <v>12</v>
      </c>
      <c r="H3446" s="25">
        <v>1575</v>
      </c>
      <c r="I3446" s="13">
        <v>1575</v>
      </c>
      <c r="J3446" s="13">
        <f t="shared" si="54"/>
        <v>0</v>
      </c>
    </row>
    <row r="3447" spans="1:10" x14ac:dyDescent="0.25">
      <c r="A3447" s="19">
        <v>3439</v>
      </c>
      <c r="B3447" s="16" t="s">
        <v>24</v>
      </c>
      <c r="C3447" s="21" t="s">
        <v>7740</v>
      </c>
      <c r="D3447" s="34" t="s">
        <v>19092</v>
      </c>
      <c r="E3447" s="21" t="s">
        <v>1577</v>
      </c>
      <c r="F3447" s="36">
        <v>43008</v>
      </c>
      <c r="G3447" s="12">
        <v>12</v>
      </c>
      <c r="H3447" s="25">
        <v>56702.84</v>
      </c>
      <c r="I3447" s="13">
        <v>4725.25</v>
      </c>
      <c r="J3447" s="13">
        <f t="shared" si="54"/>
        <v>51977.59</v>
      </c>
    </row>
    <row r="3448" spans="1:10" x14ac:dyDescent="0.25">
      <c r="A3448" s="19">
        <v>3440</v>
      </c>
      <c r="B3448" s="16" t="s">
        <v>24</v>
      </c>
      <c r="C3448" s="21" t="s">
        <v>7740</v>
      </c>
      <c r="D3448" s="34" t="s">
        <v>19093</v>
      </c>
      <c r="E3448" s="21" t="s">
        <v>8366</v>
      </c>
      <c r="F3448" s="36">
        <v>35703</v>
      </c>
      <c r="G3448" s="12">
        <v>40</v>
      </c>
      <c r="H3448" s="25">
        <v>378000</v>
      </c>
      <c r="I3448" s="13">
        <v>198419.31</v>
      </c>
      <c r="J3448" s="13">
        <f t="shared" si="54"/>
        <v>179580.69</v>
      </c>
    </row>
    <row r="3449" spans="1:10" x14ac:dyDescent="0.25">
      <c r="A3449" s="19">
        <v>3441</v>
      </c>
      <c r="B3449" s="16" t="s">
        <v>24</v>
      </c>
      <c r="C3449" s="21" t="s">
        <v>7740</v>
      </c>
      <c r="D3449" s="34" t="s">
        <v>19094</v>
      </c>
      <c r="E3449" s="21" t="s">
        <v>12454</v>
      </c>
      <c r="F3449" s="36">
        <v>35703</v>
      </c>
      <c r="G3449" s="12">
        <v>40</v>
      </c>
      <c r="H3449" s="25">
        <v>1200</v>
      </c>
      <c r="I3449" s="13">
        <v>629.94000000000005</v>
      </c>
      <c r="J3449" s="13">
        <f t="shared" si="54"/>
        <v>570.05999999999995</v>
      </c>
    </row>
    <row r="3450" spans="1:10" x14ac:dyDescent="0.25">
      <c r="A3450" s="19">
        <v>3442</v>
      </c>
      <c r="B3450" s="16" t="s">
        <v>24</v>
      </c>
      <c r="C3450" s="21" t="s">
        <v>7740</v>
      </c>
      <c r="D3450" s="34" t="s">
        <v>19095</v>
      </c>
      <c r="E3450" s="21" t="s">
        <v>9545</v>
      </c>
      <c r="F3450" s="36">
        <v>41555</v>
      </c>
      <c r="G3450" s="12">
        <v>40</v>
      </c>
      <c r="H3450" s="25">
        <v>25929</v>
      </c>
      <c r="I3450" s="13">
        <v>3226.92</v>
      </c>
      <c r="J3450" s="13">
        <f t="shared" si="54"/>
        <v>22702.080000000002</v>
      </c>
    </row>
    <row r="3451" spans="1:10" x14ac:dyDescent="0.25">
      <c r="A3451" s="19">
        <v>3443</v>
      </c>
      <c r="B3451" s="16" t="s">
        <v>24</v>
      </c>
      <c r="C3451" s="21" t="s">
        <v>7740</v>
      </c>
      <c r="D3451" s="34" t="s">
        <v>19096</v>
      </c>
      <c r="E3451" s="21" t="s">
        <v>813</v>
      </c>
      <c r="F3451" s="36">
        <v>41309</v>
      </c>
      <c r="G3451" s="12">
        <v>30</v>
      </c>
      <c r="H3451" s="25">
        <v>176482.6</v>
      </c>
      <c r="I3451" s="13">
        <v>33234.699999999997</v>
      </c>
      <c r="J3451" s="13">
        <f t="shared" si="54"/>
        <v>143247.90000000002</v>
      </c>
    </row>
    <row r="3452" spans="1:10" x14ac:dyDescent="0.25">
      <c r="A3452" s="19">
        <v>3444</v>
      </c>
      <c r="B3452" s="16" t="s">
        <v>24</v>
      </c>
      <c r="C3452" s="21" t="s">
        <v>7740</v>
      </c>
      <c r="D3452" s="34" t="s">
        <v>19097</v>
      </c>
      <c r="E3452" s="21" t="s">
        <v>7746</v>
      </c>
      <c r="F3452" s="36">
        <v>39691</v>
      </c>
      <c r="G3452" s="12">
        <v>40</v>
      </c>
      <c r="H3452" s="25">
        <v>29422989.829999998</v>
      </c>
      <c r="I3452" s="13">
        <v>4159651.9</v>
      </c>
      <c r="J3452" s="13">
        <f t="shared" si="54"/>
        <v>25263337.93</v>
      </c>
    </row>
    <row r="3453" spans="1:10" x14ac:dyDescent="0.25">
      <c r="A3453" s="19">
        <v>3445</v>
      </c>
      <c r="B3453" s="16" t="s">
        <v>24</v>
      </c>
      <c r="C3453" s="21" t="s">
        <v>7740</v>
      </c>
      <c r="D3453" s="34" t="s">
        <v>19098</v>
      </c>
      <c r="E3453" s="21" t="s">
        <v>8346</v>
      </c>
      <c r="F3453" s="36">
        <v>37529</v>
      </c>
      <c r="G3453" s="12">
        <v>40</v>
      </c>
      <c r="H3453" s="25">
        <v>309370.15000000002</v>
      </c>
      <c r="I3453" s="13">
        <v>123747.95</v>
      </c>
      <c r="J3453" s="13">
        <f t="shared" si="54"/>
        <v>185622.2</v>
      </c>
    </row>
    <row r="3454" spans="1:10" x14ac:dyDescent="0.25">
      <c r="A3454" s="19">
        <v>3446</v>
      </c>
      <c r="B3454" s="16" t="s">
        <v>24</v>
      </c>
      <c r="C3454" s="21" t="s">
        <v>7740</v>
      </c>
      <c r="D3454" s="34" t="s">
        <v>19099</v>
      </c>
      <c r="E3454" s="21" t="s">
        <v>15567</v>
      </c>
      <c r="F3454" s="36">
        <v>38625</v>
      </c>
      <c r="G3454" s="12">
        <v>12</v>
      </c>
      <c r="H3454" s="25">
        <v>1293868.79</v>
      </c>
      <c r="I3454" s="13">
        <v>1293868.79</v>
      </c>
      <c r="J3454" s="13">
        <f t="shared" si="54"/>
        <v>0</v>
      </c>
    </row>
    <row r="3455" spans="1:10" x14ac:dyDescent="0.25">
      <c r="A3455" s="19">
        <v>3447</v>
      </c>
      <c r="B3455" s="16" t="s">
        <v>24</v>
      </c>
      <c r="C3455" s="21" t="s">
        <v>7740</v>
      </c>
      <c r="D3455" s="34" t="s">
        <v>19100</v>
      </c>
      <c r="E3455" s="21" t="s">
        <v>7799</v>
      </c>
      <c r="F3455" s="36">
        <v>38260</v>
      </c>
      <c r="G3455" s="12">
        <v>40</v>
      </c>
      <c r="H3455" s="25">
        <v>6170000</v>
      </c>
      <c r="I3455" s="13">
        <v>2159393.64</v>
      </c>
      <c r="J3455" s="13">
        <f t="shared" si="54"/>
        <v>4010606.36</v>
      </c>
    </row>
    <row r="3456" spans="1:10" x14ac:dyDescent="0.25">
      <c r="A3456" s="19">
        <v>3448</v>
      </c>
      <c r="B3456" s="16" t="s">
        <v>24</v>
      </c>
      <c r="C3456" s="21" t="s">
        <v>7740</v>
      </c>
      <c r="D3456" s="34" t="s">
        <v>19101</v>
      </c>
      <c r="E3456" s="21" t="s">
        <v>14948</v>
      </c>
      <c r="F3456" s="36">
        <v>24198</v>
      </c>
      <c r="G3456" s="12">
        <v>12</v>
      </c>
      <c r="H3456" s="25">
        <v>3472</v>
      </c>
      <c r="I3456" s="13">
        <v>3472</v>
      </c>
      <c r="J3456" s="13">
        <f t="shared" si="54"/>
        <v>0</v>
      </c>
    </row>
    <row r="3457" spans="1:10" x14ac:dyDescent="0.25">
      <c r="A3457" s="19">
        <v>3449</v>
      </c>
      <c r="B3457" s="16" t="s">
        <v>24</v>
      </c>
      <c r="C3457" s="21" t="s">
        <v>7740</v>
      </c>
      <c r="D3457" s="34" t="s">
        <v>19102</v>
      </c>
      <c r="E3457" s="21" t="s">
        <v>8629</v>
      </c>
      <c r="F3457" s="36">
        <v>40087</v>
      </c>
      <c r="G3457" s="12">
        <v>40</v>
      </c>
      <c r="H3457" s="25">
        <v>66420</v>
      </c>
      <c r="I3457" s="13">
        <v>14939.99</v>
      </c>
      <c r="J3457" s="13">
        <f t="shared" si="54"/>
        <v>51480.01</v>
      </c>
    </row>
    <row r="3458" spans="1:10" x14ac:dyDescent="0.25">
      <c r="A3458" s="19">
        <v>3450</v>
      </c>
      <c r="B3458" s="16" t="s">
        <v>24</v>
      </c>
      <c r="C3458" s="21" t="s">
        <v>7740</v>
      </c>
      <c r="D3458" s="34" t="s">
        <v>19102</v>
      </c>
      <c r="E3458" s="21" t="s">
        <v>8629</v>
      </c>
      <c r="F3458" s="36">
        <v>40102</v>
      </c>
      <c r="G3458" s="12">
        <v>40</v>
      </c>
      <c r="H3458" s="25">
        <v>14475</v>
      </c>
      <c r="I3458" s="13">
        <v>3241.01</v>
      </c>
      <c r="J3458" s="13">
        <f t="shared" si="54"/>
        <v>11233.99</v>
      </c>
    </row>
    <row r="3459" spans="1:10" x14ac:dyDescent="0.25">
      <c r="A3459" s="19">
        <v>3451</v>
      </c>
      <c r="B3459" s="16" t="s">
        <v>24</v>
      </c>
      <c r="C3459" s="21" t="s">
        <v>7740</v>
      </c>
      <c r="D3459" s="34" t="s">
        <v>19102</v>
      </c>
      <c r="E3459" s="21" t="s">
        <v>8629</v>
      </c>
      <c r="F3459" s="36">
        <v>40129</v>
      </c>
      <c r="G3459" s="12">
        <v>40</v>
      </c>
      <c r="H3459" s="25">
        <v>39160</v>
      </c>
      <c r="I3459" s="13">
        <v>8695.8199999999906</v>
      </c>
      <c r="J3459" s="13">
        <f t="shared" si="54"/>
        <v>30464.180000000008</v>
      </c>
    </row>
    <row r="3460" spans="1:10" x14ac:dyDescent="0.25">
      <c r="A3460" s="19">
        <v>3452</v>
      </c>
      <c r="B3460" s="16" t="s">
        <v>24</v>
      </c>
      <c r="C3460" s="21" t="s">
        <v>7740</v>
      </c>
      <c r="D3460" s="34" t="s">
        <v>19102</v>
      </c>
      <c r="E3460" s="21" t="s">
        <v>8629</v>
      </c>
      <c r="F3460" s="36">
        <v>40252</v>
      </c>
      <c r="G3460" s="12">
        <v>40</v>
      </c>
      <c r="H3460" s="25">
        <v>123338.5</v>
      </c>
      <c r="I3460" s="13">
        <v>26348.82</v>
      </c>
      <c r="J3460" s="13">
        <f t="shared" si="54"/>
        <v>96989.68</v>
      </c>
    </row>
    <row r="3461" spans="1:10" x14ac:dyDescent="0.25">
      <c r="A3461" s="19">
        <v>3453</v>
      </c>
      <c r="B3461" s="16" t="s">
        <v>24</v>
      </c>
      <c r="C3461" s="21" t="s">
        <v>7740</v>
      </c>
      <c r="D3461" s="34" t="s">
        <v>19102</v>
      </c>
      <c r="E3461" s="21" t="s">
        <v>8629</v>
      </c>
      <c r="F3461" s="36">
        <v>40260</v>
      </c>
      <c r="G3461" s="12">
        <v>40</v>
      </c>
      <c r="H3461" s="25">
        <v>10000</v>
      </c>
      <c r="I3461" s="13">
        <v>2130.6799999999998</v>
      </c>
      <c r="J3461" s="13">
        <f t="shared" si="54"/>
        <v>7869.32</v>
      </c>
    </row>
    <row r="3462" spans="1:10" x14ac:dyDescent="0.25">
      <c r="A3462" s="19">
        <v>3454</v>
      </c>
      <c r="B3462" s="16" t="s">
        <v>24</v>
      </c>
      <c r="C3462" s="21" t="s">
        <v>7740</v>
      </c>
      <c r="D3462" s="34" t="s">
        <v>19102</v>
      </c>
      <c r="E3462" s="21" t="s">
        <v>8629</v>
      </c>
      <c r="F3462" s="36">
        <v>40196</v>
      </c>
      <c r="G3462" s="12">
        <v>40</v>
      </c>
      <c r="H3462" s="25">
        <v>5750</v>
      </c>
      <c r="I3462" s="13">
        <v>1250.58</v>
      </c>
      <c r="J3462" s="13">
        <f t="shared" si="54"/>
        <v>4499.42</v>
      </c>
    </row>
    <row r="3463" spans="1:10" x14ac:dyDescent="0.25">
      <c r="A3463" s="19">
        <v>3455</v>
      </c>
      <c r="B3463" s="16" t="s">
        <v>24</v>
      </c>
      <c r="C3463" s="21" t="s">
        <v>7740</v>
      </c>
      <c r="D3463" s="34" t="s">
        <v>19102</v>
      </c>
      <c r="E3463" s="21" t="s">
        <v>8629</v>
      </c>
      <c r="F3463" s="36">
        <v>40252</v>
      </c>
      <c r="G3463" s="12">
        <v>40</v>
      </c>
      <c r="H3463" s="25">
        <v>1500</v>
      </c>
      <c r="I3463" s="13">
        <v>320.27999999999997</v>
      </c>
      <c r="J3463" s="13">
        <f t="shared" si="54"/>
        <v>1179.72</v>
      </c>
    </row>
    <row r="3464" spans="1:10" x14ac:dyDescent="0.25">
      <c r="A3464" s="19">
        <v>3456</v>
      </c>
      <c r="B3464" s="16" t="s">
        <v>24</v>
      </c>
      <c r="C3464" s="21" t="s">
        <v>7740</v>
      </c>
      <c r="D3464" s="34" t="s">
        <v>19103</v>
      </c>
      <c r="E3464" s="21" t="s">
        <v>9248</v>
      </c>
      <c r="F3464" s="36">
        <v>34973</v>
      </c>
      <c r="G3464" s="12">
        <v>40</v>
      </c>
      <c r="H3464" s="25">
        <v>77910</v>
      </c>
      <c r="I3464" s="13">
        <v>44353.940000000097</v>
      </c>
      <c r="J3464" s="13">
        <f t="shared" si="54"/>
        <v>33556.059999999903</v>
      </c>
    </row>
    <row r="3465" spans="1:10" x14ac:dyDescent="0.25">
      <c r="A3465" s="19">
        <v>3457</v>
      </c>
      <c r="B3465" s="16" t="s">
        <v>24</v>
      </c>
      <c r="C3465" s="21" t="s">
        <v>7740</v>
      </c>
      <c r="D3465" s="34" t="s">
        <v>19104</v>
      </c>
      <c r="E3465" s="21" t="s">
        <v>9597</v>
      </c>
      <c r="F3465" s="36">
        <v>34973</v>
      </c>
      <c r="G3465" s="12">
        <v>40</v>
      </c>
      <c r="H3465" s="25">
        <v>49890</v>
      </c>
      <c r="I3465" s="13">
        <v>28402.19</v>
      </c>
      <c r="J3465" s="13">
        <f t="shared" si="54"/>
        <v>21487.81</v>
      </c>
    </row>
    <row r="3466" spans="1:10" x14ac:dyDescent="0.25">
      <c r="A3466" s="19">
        <v>3458</v>
      </c>
      <c r="B3466" s="16" t="s">
        <v>24</v>
      </c>
      <c r="C3466" s="21" t="s">
        <v>7740</v>
      </c>
      <c r="D3466" s="34" t="s">
        <v>19105</v>
      </c>
      <c r="E3466" s="21" t="s">
        <v>10001</v>
      </c>
      <c r="F3466" s="36">
        <v>35703</v>
      </c>
      <c r="G3466" s="12">
        <v>40</v>
      </c>
      <c r="H3466" s="25">
        <v>27445.49</v>
      </c>
      <c r="I3466" s="13">
        <v>13749.9</v>
      </c>
      <c r="J3466" s="13">
        <f t="shared" si="54"/>
        <v>13695.590000000002</v>
      </c>
    </row>
    <row r="3467" spans="1:10" x14ac:dyDescent="0.25">
      <c r="A3467" s="19">
        <v>3459</v>
      </c>
      <c r="B3467" s="16" t="s">
        <v>24</v>
      </c>
      <c r="C3467" s="21" t="s">
        <v>7740</v>
      </c>
      <c r="D3467" s="34" t="s">
        <v>19106</v>
      </c>
      <c r="E3467" s="21" t="s">
        <v>12018</v>
      </c>
      <c r="F3467" s="36">
        <v>33147</v>
      </c>
      <c r="G3467" s="12">
        <v>40</v>
      </c>
      <c r="H3467" s="25">
        <v>3965.07</v>
      </c>
      <c r="I3467" s="13">
        <v>2756.94</v>
      </c>
      <c r="J3467" s="13">
        <f t="shared" si="54"/>
        <v>1208.1300000000001</v>
      </c>
    </row>
    <row r="3468" spans="1:10" x14ac:dyDescent="0.25">
      <c r="A3468" s="19">
        <v>3460</v>
      </c>
      <c r="B3468" s="16" t="s">
        <v>24</v>
      </c>
      <c r="C3468" s="21" t="s">
        <v>7740</v>
      </c>
      <c r="D3468" s="34" t="s">
        <v>19107</v>
      </c>
      <c r="E3468" s="21" t="s">
        <v>9068</v>
      </c>
      <c r="F3468" s="36">
        <v>33147</v>
      </c>
      <c r="G3468" s="12">
        <v>40</v>
      </c>
      <c r="H3468" s="25">
        <v>140369.60000000001</v>
      </c>
      <c r="I3468" s="13">
        <v>97605.3400000002</v>
      </c>
      <c r="J3468" s="13">
        <f t="shared" si="54"/>
        <v>42764.259999999806</v>
      </c>
    </row>
    <row r="3469" spans="1:10" x14ac:dyDescent="0.25">
      <c r="A3469" s="19">
        <v>3461</v>
      </c>
      <c r="B3469" s="16" t="s">
        <v>24</v>
      </c>
      <c r="C3469" s="21" t="s">
        <v>7740</v>
      </c>
      <c r="D3469" s="34" t="s">
        <v>19108</v>
      </c>
      <c r="E3469" s="21" t="s">
        <v>11346</v>
      </c>
      <c r="F3469" s="36">
        <v>34973</v>
      </c>
      <c r="G3469" s="12">
        <v>40</v>
      </c>
      <c r="H3469" s="25">
        <v>6706</v>
      </c>
      <c r="I3469" s="13">
        <v>3817.6299999999901</v>
      </c>
      <c r="J3469" s="13">
        <f t="shared" si="54"/>
        <v>2888.3700000000099</v>
      </c>
    </row>
    <row r="3470" spans="1:10" x14ac:dyDescent="0.25">
      <c r="A3470" s="19">
        <v>3462</v>
      </c>
      <c r="B3470" s="16" t="s">
        <v>24</v>
      </c>
      <c r="C3470" s="21" t="s">
        <v>7740</v>
      </c>
      <c r="D3470" s="34" t="s">
        <v>19109</v>
      </c>
      <c r="E3470" s="21" t="s">
        <v>12483</v>
      </c>
      <c r="F3470" s="36">
        <v>32387</v>
      </c>
      <c r="G3470" s="12">
        <v>40</v>
      </c>
      <c r="H3470" s="25">
        <v>2200</v>
      </c>
      <c r="I3470" s="13">
        <v>1673.44</v>
      </c>
      <c r="J3470" s="13">
        <f t="shared" si="54"/>
        <v>526.55999999999995</v>
      </c>
    </row>
    <row r="3471" spans="1:10" x14ac:dyDescent="0.25">
      <c r="A3471" s="19">
        <v>3463</v>
      </c>
      <c r="B3471" s="16" t="s">
        <v>24</v>
      </c>
      <c r="C3471" s="21" t="s">
        <v>7740</v>
      </c>
      <c r="D3471" s="34" t="s">
        <v>19110</v>
      </c>
      <c r="E3471" s="21" t="s">
        <v>14996</v>
      </c>
      <c r="F3471" s="36">
        <v>27546</v>
      </c>
      <c r="G3471" s="12">
        <v>40</v>
      </c>
      <c r="H3471" s="25">
        <v>8266.52</v>
      </c>
      <c r="I3471" s="13">
        <v>8266.5200000000095</v>
      </c>
      <c r="J3471" s="13">
        <f t="shared" si="54"/>
        <v>-9.0949470177292824E-12</v>
      </c>
    </row>
    <row r="3472" spans="1:10" x14ac:dyDescent="0.25">
      <c r="A3472" s="19">
        <v>3464</v>
      </c>
      <c r="B3472" s="16" t="s">
        <v>24</v>
      </c>
      <c r="C3472" s="21" t="s">
        <v>7740</v>
      </c>
      <c r="D3472" s="34" t="s">
        <v>19111</v>
      </c>
      <c r="E3472" s="21" t="s">
        <v>8929</v>
      </c>
      <c r="F3472" s="36">
        <v>41246</v>
      </c>
      <c r="G3472" s="12">
        <v>40</v>
      </c>
      <c r="H3472" s="25">
        <v>64000</v>
      </c>
      <c r="I3472" s="13">
        <v>9319.17</v>
      </c>
      <c r="J3472" s="13">
        <f t="shared" si="54"/>
        <v>54680.83</v>
      </c>
    </row>
    <row r="3473" spans="1:10" x14ac:dyDescent="0.25">
      <c r="A3473" s="19">
        <v>3465</v>
      </c>
      <c r="B3473" s="16" t="s">
        <v>24</v>
      </c>
      <c r="C3473" s="21" t="s">
        <v>7740</v>
      </c>
      <c r="D3473" s="34" t="s">
        <v>19112</v>
      </c>
      <c r="E3473" s="21" t="s">
        <v>14982</v>
      </c>
      <c r="F3473" s="36">
        <v>26512</v>
      </c>
      <c r="G3473" s="12">
        <v>40</v>
      </c>
      <c r="H3473" s="25">
        <v>4500</v>
      </c>
      <c r="I3473" s="13">
        <v>4499.99999999999</v>
      </c>
      <c r="J3473" s="13">
        <f t="shared" si="54"/>
        <v>1.0004441719502211E-11</v>
      </c>
    </row>
    <row r="3474" spans="1:10" x14ac:dyDescent="0.25">
      <c r="A3474" s="19">
        <v>3466</v>
      </c>
      <c r="B3474" s="16" t="s">
        <v>24</v>
      </c>
      <c r="C3474" s="21" t="s">
        <v>7740</v>
      </c>
      <c r="D3474" s="34" t="s">
        <v>19113</v>
      </c>
      <c r="E3474" s="21" t="s">
        <v>12271</v>
      </c>
      <c r="F3474" s="36">
        <v>41934</v>
      </c>
      <c r="G3474" s="12">
        <v>40</v>
      </c>
      <c r="H3474" s="25">
        <v>875</v>
      </c>
      <c r="I3474" s="13">
        <v>86.21</v>
      </c>
      <c r="J3474" s="13">
        <f t="shared" si="54"/>
        <v>788.79</v>
      </c>
    </row>
    <row r="3475" spans="1:10" x14ac:dyDescent="0.25">
      <c r="A3475" s="19">
        <v>3467</v>
      </c>
      <c r="B3475" s="16" t="s">
        <v>24</v>
      </c>
      <c r="C3475" s="21" t="s">
        <v>7740</v>
      </c>
      <c r="D3475" s="34" t="s">
        <v>19114</v>
      </c>
      <c r="E3475" s="21" t="s">
        <v>10683</v>
      </c>
      <c r="F3475" s="36">
        <v>40751</v>
      </c>
      <c r="G3475" s="12">
        <v>40</v>
      </c>
      <c r="H3475" s="25">
        <v>7551.36</v>
      </c>
      <c r="I3475" s="13">
        <v>1355.01</v>
      </c>
      <c r="J3475" s="13">
        <f t="shared" si="54"/>
        <v>6196.3499999999995</v>
      </c>
    </row>
    <row r="3476" spans="1:10" x14ac:dyDescent="0.25">
      <c r="A3476" s="19">
        <v>3468</v>
      </c>
      <c r="B3476" s="16" t="s">
        <v>24</v>
      </c>
      <c r="C3476" s="21" t="s">
        <v>7740</v>
      </c>
      <c r="D3476" s="34" t="s">
        <v>19115</v>
      </c>
      <c r="E3476" s="21" t="s">
        <v>10050</v>
      </c>
      <c r="F3476" s="36">
        <v>34973</v>
      </c>
      <c r="G3476" s="12">
        <v>40</v>
      </c>
      <c r="H3476" s="25">
        <v>29660</v>
      </c>
      <c r="I3476" s="13">
        <v>16885.14</v>
      </c>
      <c r="J3476" s="13">
        <f t="shared" si="54"/>
        <v>12774.86</v>
      </c>
    </row>
    <row r="3477" spans="1:10" x14ac:dyDescent="0.25">
      <c r="A3477" s="19">
        <v>3469</v>
      </c>
      <c r="B3477" s="16" t="s">
        <v>24</v>
      </c>
      <c r="C3477" s="21" t="s">
        <v>7740</v>
      </c>
      <c r="D3477" s="34" t="s">
        <v>19116</v>
      </c>
      <c r="E3477" s="21" t="s">
        <v>14805</v>
      </c>
      <c r="F3477" s="36">
        <v>20029</v>
      </c>
      <c r="G3477" s="12">
        <v>40</v>
      </c>
      <c r="H3477" s="25">
        <v>435</v>
      </c>
      <c r="I3477" s="13">
        <v>435</v>
      </c>
      <c r="J3477" s="13">
        <f t="shared" si="54"/>
        <v>0</v>
      </c>
    </row>
    <row r="3478" spans="1:10" x14ac:dyDescent="0.25">
      <c r="A3478" s="19">
        <v>3470</v>
      </c>
      <c r="B3478" s="16" t="s">
        <v>24</v>
      </c>
      <c r="C3478" s="21" t="s">
        <v>7740</v>
      </c>
      <c r="D3478" s="34" t="s">
        <v>19117</v>
      </c>
      <c r="E3478" s="21" t="s">
        <v>14805</v>
      </c>
      <c r="F3478" s="36">
        <v>21671</v>
      </c>
      <c r="G3478" s="12">
        <v>40</v>
      </c>
      <c r="H3478" s="25">
        <v>257.2</v>
      </c>
      <c r="I3478" s="13">
        <v>257.2</v>
      </c>
      <c r="J3478" s="13">
        <f t="shared" si="54"/>
        <v>0</v>
      </c>
    </row>
    <row r="3479" spans="1:10" x14ac:dyDescent="0.25">
      <c r="A3479" s="19">
        <v>3471</v>
      </c>
      <c r="B3479" s="16" t="s">
        <v>24</v>
      </c>
      <c r="C3479" s="21" t="s">
        <v>7740</v>
      </c>
      <c r="D3479" s="34" t="s">
        <v>19118</v>
      </c>
      <c r="E3479" s="21" t="s">
        <v>14864</v>
      </c>
      <c r="F3479" s="36">
        <v>21671</v>
      </c>
      <c r="G3479" s="12">
        <v>40</v>
      </c>
      <c r="H3479" s="25">
        <v>632.29</v>
      </c>
      <c r="I3479" s="13">
        <v>632.29</v>
      </c>
      <c r="J3479" s="13">
        <f t="shared" si="54"/>
        <v>0</v>
      </c>
    </row>
    <row r="3480" spans="1:10" x14ac:dyDescent="0.25">
      <c r="A3480" s="19">
        <v>3472</v>
      </c>
      <c r="B3480" s="16" t="s">
        <v>24</v>
      </c>
      <c r="C3480" s="21" t="s">
        <v>7740</v>
      </c>
      <c r="D3480" s="34" t="s">
        <v>19119</v>
      </c>
      <c r="E3480" s="21" t="s">
        <v>14827</v>
      </c>
      <c r="F3480" s="36">
        <v>20699</v>
      </c>
      <c r="G3480" s="12">
        <v>40</v>
      </c>
      <c r="H3480" s="25">
        <v>418.54</v>
      </c>
      <c r="I3480" s="13">
        <v>418.54</v>
      </c>
      <c r="J3480" s="13">
        <f t="shared" si="54"/>
        <v>0</v>
      </c>
    </row>
    <row r="3481" spans="1:10" x14ac:dyDescent="0.25">
      <c r="A3481" s="19">
        <v>3473</v>
      </c>
      <c r="B3481" s="16" t="s">
        <v>24</v>
      </c>
      <c r="C3481" s="21" t="s">
        <v>7740</v>
      </c>
      <c r="D3481" s="34" t="s">
        <v>19120</v>
      </c>
      <c r="E3481" s="21" t="s">
        <v>14843</v>
      </c>
      <c r="F3481" s="36">
        <v>21245</v>
      </c>
      <c r="G3481" s="12">
        <v>40</v>
      </c>
      <c r="H3481" s="25">
        <v>4801.3900000000003</v>
      </c>
      <c r="I3481" s="13">
        <v>4801.3900000000003</v>
      </c>
      <c r="J3481" s="13">
        <f t="shared" si="54"/>
        <v>0</v>
      </c>
    </row>
    <row r="3482" spans="1:10" x14ac:dyDescent="0.25">
      <c r="A3482" s="19">
        <v>3474</v>
      </c>
      <c r="B3482" s="16" t="s">
        <v>24</v>
      </c>
      <c r="C3482" s="21" t="s">
        <v>7740</v>
      </c>
      <c r="D3482" s="34" t="s">
        <v>19121</v>
      </c>
      <c r="E3482" s="21" t="s">
        <v>12184</v>
      </c>
      <c r="F3482" s="36">
        <v>40604</v>
      </c>
      <c r="G3482" s="12">
        <v>15</v>
      </c>
      <c r="H3482" s="25">
        <v>1880</v>
      </c>
      <c r="I3482" s="13">
        <v>950.11999999999898</v>
      </c>
      <c r="J3482" s="13">
        <f t="shared" si="54"/>
        <v>929.88000000000102</v>
      </c>
    </row>
    <row r="3483" spans="1:10" x14ac:dyDescent="0.25">
      <c r="A3483" s="19">
        <v>3475</v>
      </c>
      <c r="B3483" s="16" t="s">
        <v>24</v>
      </c>
      <c r="C3483" s="21" t="s">
        <v>7740</v>
      </c>
      <c r="D3483" s="34" t="s">
        <v>19122</v>
      </c>
      <c r="E3483" s="21" t="s">
        <v>14900</v>
      </c>
      <c r="F3483" s="36">
        <v>24047</v>
      </c>
      <c r="G3483" s="12">
        <v>40</v>
      </c>
      <c r="H3483" s="25">
        <v>11425.36</v>
      </c>
      <c r="I3483" s="13">
        <v>11425.36</v>
      </c>
      <c r="J3483" s="13">
        <f t="shared" si="54"/>
        <v>0</v>
      </c>
    </row>
    <row r="3484" spans="1:10" x14ac:dyDescent="0.25">
      <c r="A3484" s="19">
        <v>3476</v>
      </c>
      <c r="B3484" s="16" t="s">
        <v>24</v>
      </c>
      <c r="C3484" s="21" t="s">
        <v>7740</v>
      </c>
      <c r="D3484" s="34" t="s">
        <v>19123</v>
      </c>
      <c r="E3484" s="21" t="s">
        <v>9020</v>
      </c>
      <c r="F3484" s="36">
        <v>35339</v>
      </c>
      <c r="G3484" s="12">
        <v>40</v>
      </c>
      <c r="H3484" s="25">
        <v>102317.53</v>
      </c>
      <c r="I3484" s="13">
        <v>55670.809999999903</v>
      </c>
      <c r="J3484" s="13">
        <f t="shared" si="54"/>
        <v>46646.720000000096</v>
      </c>
    </row>
    <row r="3485" spans="1:10" x14ac:dyDescent="0.25">
      <c r="A3485" s="19">
        <v>3477</v>
      </c>
      <c r="B3485" s="16" t="s">
        <v>24</v>
      </c>
      <c r="C3485" s="21" t="s">
        <v>7740</v>
      </c>
      <c r="D3485" s="34" t="s">
        <v>19124</v>
      </c>
      <c r="E3485" s="21" t="s">
        <v>10608</v>
      </c>
      <c r="F3485" s="36">
        <v>33147</v>
      </c>
      <c r="G3485" s="12">
        <v>40</v>
      </c>
      <c r="H3485" s="25">
        <v>22577.4</v>
      </c>
      <c r="I3485" s="13">
        <v>15698.89</v>
      </c>
      <c r="J3485" s="13">
        <f t="shared" si="54"/>
        <v>6878.510000000002</v>
      </c>
    </row>
    <row r="3486" spans="1:10" x14ac:dyDescent="0.25">
      <c r="A3486" s="19">
        <v>3478</v>
      </c>
      <c r="B3486" s="16" t="s">
        <v>24</v>
      </c>
      <c r="C3486" s="21" t="s">
        <v>7740</v>
      </c>
      <c r="D3486" s="34" t="s">
        <v>19125</v>
      </c>
      <c r="E3486" s="21" t="s">
        <v>9431</v>
      </c>
      <c r="F3486" s="36">
        <v>33147</v>
      </c>
      <c r="G3486" s="12">
        <v>40</v>
      </c>
      <c r="H3486" s="25">
        <v>86247.94</v>
      </c>
      <c r="I3486" s="13">
        <v>59972.18</v>
      </c>
      <c r="J3486" s="13">
        <f t="shared" si="54"/>
        <v>26275.760000000002</v>
      </c>
    </row>
    <row r="3487" spans="1:10" x14ac:dyDescent="0.25">
      <c r="A3487" s="19">
        <v>3479</v>
      </c>
      <c r="B3487" s="16" t="s">
        <v>24</v>
      </c>
      <c r="C3487" s="21" t="s">
        <v>7740</v>
      </c>
      <c r="D3487" s="34" t="s">
        <v>19126</v>
      </c>
      <c r="E3487" s="21" t="s">
        <v>10203</v>
      </c>
      <c r="F3487" s="36">
        <v>33147</v>
      </c>
      <c r="G3487" s="12">
        <v>40</v>
      </c>
      <c r="H3487" s="25">
        <v>33866.1</v>
      </c>
      <c r="I3487" s="13">
        <v>23548.75</v>
      </c>
      <c r="J3487" s="13">
        <f t="shared" si="54"/>
        <v>10317.349999999999</v>
      </c>
    </row>
    <row r="3488" spans="1:10" x14ac:dyDescent="0.25">
      <c r="A3488" s="19">
        <v>3480</v>
      </c>
      <c r="B3488" s="16" t="s">
        <v>24</v>
      </c>
      <c r="C3488" s="21" t="s">
        <v>7740</v>
      </c>
      <c r="D3488" s="34" t="s">
        <v>19127</v>
      </c>
      <c r="E3488" s="21" t="s">
        <v>9996</v>
      </c>
      <c r="F3488" s="36">
        <v>33147</v>
      </c>
      <c r="G3488" s="12">
        <v>40</v>
      </c>
      <c r="H3488" s="25">
        <v>45154.8</v>
      </c>
      <c r="I3488" s="13">
        <v>31397.9900000001</v>
      </c>
      <c r="J3488" s="13">
        <f t="shared" si="54"/>
        <v>13756.809999999903</v>
      </c>
    </row>
    <row r="3489" spans="1:10" x14ac:dyDescent="0.25">
      <c r="A3489" s="19">
        <v>3481</v>
      </c>
      <c r="B3489" s="16" t="s">
        <v>24</v>
      </c>
      <c r="C3489" s="21" t="s">
        <v>7740</v>
      </c>
      <c r="D3489" s="34" t="s">
        <v>19128</v>
      </c>
      <c r="E3489" s="21" t="s">
        <v>10215</v>
      </c>
      <c r="F3489" s="36">
        <v>33147</v>
      </c>
      <c r="G3489" s="12">
        <v>40</v>
      </c>
      <c r="H3489" s="25">
        <v>33583.89</v>
      </c>
      <c r="I3489" s="13">
        <v>23352.290000000099</v>
      </c>
      <c r="J3489" s="13">
        <f t="shared" si="54"/>
        <v>10231.5999999999</v>
      </c>
    </row>
    <row r="3490" spans="1:10" x14ac:dyDescent="0.25">
      <c r="A3490" s="19">
        <v>3482</v>
      </c>
      <c r="B3490" s="16" t="s">
        <v>24</v>
      </c>
      <c r="C3490" s="21" t="s">
        <v>7740</v>
      </c>
      <c r="D3490" s="34" t="s">
        <v>19129</v>
      </c>
      <c r="E3490" s="21" t="s">
        <v>10202</v>
      </c>
      <c r="F3490" s="36">
        <v>33147</v>
      </c>
      <c r="G3490" s="12">
        <v>40</v>
      </c>
      <c r="H3490" s="25">
        <v>33866.1</v>
      </c>
      <c r="I3490" s="13">
        <v>23548.75</v>
      </c>
      <c r="J3490" s="13">
        <f t="shared" si="54"/>
        <v>10317.349999999999</v>
      </c>
    </row>
    <row r="3491" spans="1:10" x14ac:dyDescent="0.25">
      <c r="A3491" s="19">
        <v>3483</v>
      </c>
      <c r="B3491" s="16" t="s">
        <v>24</v>
      </c>
      <c r="C3491" s="21" t="s">
        <v>7740</v>
      </c>
      <c r="D3491" s="34" t="s">
        <v>19130</v>
      </c>
      <c r="E3491" s="21" t="s">
        <v>9780</v>
      </c>
      <c r="F3491" s="36">
        <v>33147</v>
      </c>
      <c r="G3491" s="12">
        <v>40</v>
      </c>
      <c r="H3491" s="25">
        <v>56443.51</v>
      </c>
      <c r="I3491" s="13">
        <v>39247.730000000003</v>
      </c>
      <c r="J3491" s="13">
        <f t="shared" si="54"/>
        <v>17195.78</v>
      </c>
    </row>
    <row r="3492" spans="1:10" x14ac:dyDescent="0.25">
      <c r="A3492" s="19">
        <v>3484</v>
      </c>
      <c r="B3492" s="16" t="s">
        <v>24</v>
      </c>
      <c r="C3492" s="21" t="s">
        <v>7740</v>
      </c>
      <c r="D3492" s="34" t="s">
        <v>19131</v>
      </c>
      <c r="E3492" s="21" t="s">
        <v>10098</v>
      </c>
      <c r="F3492" s="36">
        <v>33147</v>
      </c>
      <c r="G3492" s="12">
        <v>40</v>
      </c>
      <c r="H3492" s="25">
        <v>39510.449999999997</v>
      </c>
      <c r="I3492" s="13">
        <v>27473.3299999999</v>
      </c>
      <c r="J3492" s="13">
        <f t="shared" si="54"/>
        <v>12037.120000000097</v>
      </c>
    </row>
    <row r="3493" spans="1:10" x14ac:dyDescent="0.25">
      <c r="A3493" s="19">
        <v>3485</v>
      </c>
      <c r="B3493" s="16" t="s">
        <v>24</v>
      </c>
      <c r="C3493" s="21" t="s">
        <v>7740</v>
      </c>
      <c r="D3493" s="34" t="s">
        <v>19132</v>
      </c>
      <c r="E3493" s="21" t="s">
        <v>9260</v>
      </c>
      <c r="F3493" s="36">
        <v>33147</v>
      </c>
      <c r="G3493" s="12">
        <v>40</v>
      </c>
      <c r="H3493" s="25">
        <v>108696.65</v>
      </c>
      <c r="I3493" s="13">
        <v>75581.460000000006</v>
      </c>
      <c r="J3493" s="13">
        <f t="shared" si="54"/>
        <v>33115.189999999988</v>
      </c>
    </row>
    <row r="3494" spans="1:10" x14ac:dyDescent="0.25">
      <c r="A3494" s="19">
        <v>3486</v>
      </c>
      <c r="B3494" s="16" t="s">
        <v>24</v>
      </c>
      <c r="C3494" s="21" t="s">
        <v>7740</v>
      </c>
      <c r="D3494" s="34" t="s">
        <v>19133</v>
      </c>
      <c r="E3494" s="21" t="s">
        <v>9011</v>
      </c>
      <c r="F3494" s="36">
        <v>33147</v>
      </c>
      <c r="G3494" s="12">
        <v>40</v>
      </c>
      <c r="H3494" s="25">
        <v>152723.01</v>
      </c>
      <c r="I3494" s="13">
        <v>105218.95</v>
      </c>
      <c r="J3494" s="13">
        <f t="shared" ref="J3494:J3557" si="55">SUM(H3494-I3494)</f>
        <v>47504.060000000012</v>
      </c>
    </row>
    <row r="3495" spans="1:10" x14ac:dyDescent="0.25">
      <c r="A3495" s="19">
        <v>3487</v>
      </c>
      <c r="B3495" s="16" t="s">
        <v>24</v>
      </c>
      <c r="C3495" s="21" t="s">
        <v>7740</v>
      </c>
      <c r="D3495" s="34" t="s">
        <v>19134</v>
      </c>
      <c r="E3495" s="21" t="s">
        <v>15143</v>
      </c>
      <c r="F3495" s="36">
        <v>33147</v>
      </c>
      <c r="G3495" s="12">
        <v>12</v>
      </c>
      <c r="H3495" s="25">
        <v>653703.94999999995</v>
      </c>
      <c r="I3495" s="13">
        <v>653703.94999999995</v>
      </c>
      <c r="J3495" s="13">
        <f t="shared" si="55"/>
        <v>0</v>
      </c>
    </row>
    <row r="3496" spans="1:10" x14ac:dyDescent="0.25">
      <c r="A3496" s="19">
        <v>3488</v>
      </c>
      <c r="B3496" s="16" t="s">
        <v>24</v>
      </c>
      <c r="C3496" s="21" t="s">
        <v>7740</v>
      </c>
      <c r="D3496" s="34" t="s">
        <v>19134</v>
      </c>
      <c r="E3496" s="21" t="s">
        <v>15143</v>
      </c>
      <c r="F3496" s="36">
        <v>37530</v>
      </c>
      <c r="G3496" s="12">
        <v>12</v>
      </c>
      <c r="H3496" s="25">
        <v>9305.01</v>
      </c>
      <c r="I3496" s="13">
        <v>9305.0099999999893</v>
      </c>
      <c r="J3496" s="13">
        <f t="shared" si="55"/>
        <v>1.0913936421275139E-11</v>
      </c>
    </row>
    <row r="3497" spans="1:10" x14ac:dyDescent="0.25">
      <c r="A3497" s="19">
        <v>3489</v>
      </c>
      <c r="B3497" s="16" t="s">
        <v>24</v>
      </c>
      <c r="C3497" s="21" t="s">
        <v>7740</v>
      </c>
      <c r="D3497" s="34" t="s">
        <v>16254</v>
      </c>
      <c r="E3497" s="21" t="s">
        <v>8051</v>
      </c>
      <c r="F3497" s="36">
        <v>37530</v>
      </c>
      <c r="G3497" s="12">
        <v>40</v>
      </c>
      <c r="H3497" s="25">
        <v>23474.6</v>
      </c>
      <c r="I3497" s="13">
        <v>10057.31</v>
      </c>
      <c r="J3497" s="13">
        <f t="shared" si="55"/>
        <v>13417.289999999999</v>
      </c>
    </row>
    <row r="3498" spans="1:10" x14ac:dyDescent="0.25">
      <c r="A3498" s="19">
        <v>3490</v>
      </c>
      <c r="B3498" s="16" t="s">
        <v>24</v>
      </c>
      <c r="C3498" s="21" t="s">
        <v>7740</v>
      </c>
      <c r="D3498" s="34" t="s">
        <v>19135</v>
      </c>
      <c r="E3498" s="21" t="s">
        <v>7948</v>
      </c>
      <c r="F3498" s="36">
        <v>40086</v>
      </c>
      <c r="G3498" s="12">
        <v>30</v>
      </c>
      <c r="H3498" s="25">
        <v>1235814.22</v>
      </c>
      <c r="I3498" s="13">
        <v>368533.98</v>
      </c>
      <c r="J3498" s="13">
        <f t="shared" si="55"/>
        <v>867280.24</v>
      </c>
    </row>
    <row r="3499" spans="1:10" x14ac:dyDescent="0.25">
      <c r="A3499" s="19">
        <v>3491</v>
      </c>
      <c r="B3499" s="16" t="s">
        <v>24</v>
      </c>
      <c r="C3499" s="21" t="s">
        <v>7740</v>
      </c>
      <c r="D3499" s="34" t="s">
        <v>19136</v>
      </c>
      <c r="E3499" s="21" t="s">
        <v>8333</v>
      </c>
      <c r="F3499" s="36">
        <v>38990</v>
      </c>
      <c r="G3499" s="12">
        <v>40</v>
      </c>
      <c r="H3499" s="25">
        <v>278620.48</v>
      </c>
      <c r="I3499" s="13">
        <v>83559.740000000005</v>
      </c>
      <c r="J3499" s="13">
        <f t="shared" si="55"/>
        <v>195060.74</v>
      </c>
    </row>
    <row r="3500" spans="1:10" x14ac:dyDescent="0.25">
      <c r="A3500" s="19">
        <v>3492</v>
      </c>
      <c r="B3500" s="16" t="s">
        <v>24</v>
      </c>
      <c r="C3500" s="21" t="s">
        <v>7740</v>
      </c>
      <c r="D3500" s="34" t="s">
        <v>19137</v>
      </c>
      <c r="E3500" s="21" t="s">
        <v>8511</v>
      </c>
      <c r="F3500" s="36">
        <v>36433</v>
      </c>
      <c r="G3500" s="12">
        <v>40</v>
      </c>
      <c r="H3500" s="25">
        <v>263185.45</v>
      </c>
      <c r="I3500" s="13">
        <v>134372.89000000001</v>
      </c>
      <c r="J3500" s="13">
        <f t="shared" si="55"/>
        <v>128812.56</v>
      </c>
    </row>
    <row r="3501" spans="1:10" x14ac:dyDescent="0.25">
      <c r="A3501" s="19">
        <v>3493</v>
      </c>
      <c r="B3501" s="16" t="s">
        <v>24</v>
      </c>
      <c r="C3501" s="21" t="s">
        <v>7740</v>
      </c>
      <c r="D3501" s="34" t="s">
        <v>19137</v>
      </c>
      <c r="E3501" s="21" t="s">
        <v>8511</v>
      </c>
      <c r="F3501" s="36">
        <v>37530</v>
      </c>
      <c r="G3501" s="12">
        <v>40</v>
      </c>
      <c r="H3501" s="25">
        <v>131749.51999999999</v>
      </c>
      <c r="I3501" s="13">
        <v>53406.559999999903</v>
      </c>
      <c r="J3501" s="13">
        <f t="shared" si="55"/>
        <v>78342.960000000079</v>
      </c>
    </row>
    <row r="3502" spans="1:10" x14ac:dyDescent="0.25">
      <c r="A3502" s="19">
        <v>3494</v>
      </c>
      <c r="B3502" s="16" t="s">
        <v>24</v>
      </c>
      <c r="C3502" s="21" t="s">
        <v>7740</v>
      </c>
      <c r="D3502" s="34" t="s">
        <v>19138</v>
      </c>
      <c r="E3502" s="21" t="s">
        <v>8861</v>
      </c>
      <c r="F3502" s="36">
        <v>36433</v>
      </c>
      <c r="G3502" s="12">
        <v>40</v>
      </c>
      <c r="H3502" s="25">
        <v>122002.32</v>
      </c>
      <c r="I3502" s="13">
        <v>62290.159999999902</v>
      </c>
      <c r="J3502" s="13">
        <f t="shared" si="55"/>
        <v>59712.160000000105</v>
      </c>
    </row>
    <row r="3503" spans="1:10" x14ac:dyDescent="0.25">
      <c r="A3503" s="19">
        <v>3495</v>
      </c>
      <c r="B3503" s="16" t="s">
        <v>24</v>
      </c>
      <c r="C3503" s="21" t="s">
        <v>7740</v>
      </c>
      <c r="D3503" s="34" t="s">
        <v>19139</v>
      </c>
      <c r="E3503" s="21" t="s">
        <v>8756</v>
      </c>
      <c r="F3503" s="36">
        <v>36433</v>
      </c>
      <c r="G3503" s="12">
        <v>40</v>
      </c>
      <c r="H3503" s="25">
        <v>148660.48000000001</v>
      </c>
      <c r="I3503" s="13">
        <v>75900.669999999896</v>
      </c>
      <c r="J3503" s="13">
        <f t="shared" si="55"/>
        <v>72759.810000000114</v>
      </c>
    </row>
    <row r="3504" spans="1:10" x14ac:dyDescent="0.25">
      <c r="A3504" s="19">
        <v>3496</v>
      </c>
      <c r="B3504" s="16" t="s">
        <v>24</v>
      </c>
      <c r="C3504" s="21" t="s">
        <v>7740</v>
      </c>
      <c r="D3504" s="34" t="s">
        <v>19140</v>
      </c>
      <c r="E3504" s="21" t="s">
        <v>9640</v>
      </c>
      <c r="F3504" s="36">
        <v>36068</v>
      </c>
      <c r="G3504" s="12">
        <v>40</v>
      </c>
      <c r="H3504" s="25">
        <v>40990.269999999997</v>
      </c>
      <c r="I3504" s="13">
        <v>20490.3100000001</v>
      </c>
      <c r="J3504" s="13">
        <f t="shared" si="55"/>
        <v>20499.959999999897</v>
      </c>
    </row>
    <row r="3505" spans="1:10" x14ac:dyDescent="0.25">
      <c r="A3505" s="19">
        <v>3497</v>
      </c>
      <c r="B3505" s="16" t="s">
        <v>24</v>
      </c>
      <c r="C3505" s="21" t="s">
        <v>7740</v>
      </c>
      <c r="D3505" s="34" t="s">
        <v>19141</v>
      </c>
      <c r="E3505" s="21" t="s">
        <v>12940</v>
      </c>
      <c r="F3505" s="36">
        <v>30560</v>
      </c>
      <c r="G3505" s="12">
        <v>40</v>
      </c>
      <c r="H3505" s="25">
        <v>978.74</v>
      </c>
      <c r="I3505" s="13">
        <v>858.700000000003</v>
      </c>
      <c r="J3505" s="13">
        <f t="shared" si="55"/>
        <v>120.03999999999701</v>
      </c>
    </row>
    <row r="3506" spans="1:10" x14ac:dyDescent="0.25">
      <c r="A3506" s="19">
        <v>3498</v>
      </c>
      <c r="B3506" s="16" t="s">
        <v>24</v>
      </c>
      <c r="C3506" s="21" t="s">
        <v>7740</v>
      </c>
      <c r="D3506" s="34" t="s">
        <v>19142</v>
      </c>
      <c r="E3506" s="21" t="s">
        <v>12894</v>
      </c>
      <c r="F3506" s="36">
        <v>30560</v>
      </c>
      <c r="G3506" s="12">
        <v>40</v>
      </c>
      <c r="H3506" s="25">
        <v>1293.45</v>
      </c>
      <c r="I3506" s="13">
        <v>1134.99</v>
      </c>
      <c r="J3506" s="13">
        <f t="shared" si="55"/>
        <v>158.46000000000004</v>
      </c>
    </row>
    <row r="3507" spans="1:10" x14ac:dyDescent="0.25">
      <c r="A3507" s="19">
        <v>3499</v>
      </c>
      <c r="B3507" s="16" t="s">
        <v>24</v>
      </c>
      <c r="C3507" s="21" t="s">
        <v>7740</v>
      </c>
      <c r="D3507" s="34" t="s">
        <v>19143</v>
      </c>
      <c r="E3507" s="21" t="s">
        <v>11201</v>
      </c>
      <c r="F3507" s="36">
        <v>30560</v>
      </c>
      <c r="G3507" s="12">
        <v>40</v>
      </c>
      <c r="H3507" s="25">
        <v>28329.25</v>
      </c>
      <c r="I3507" s="13">
        <v>24857.29</v>
      </c>
      <c r="J3507" s="13">
        <f t="shared" si="55"/>
        <v>3471.9599999999991</v>
      </c>
    </row>
    <row r="3508" spans="1:10" x14ac:dyDescent="0.25">
      <c r="A3508" s="19">
        <v>3500</v>
      </c>
      <c r="B3508" s="16" t="s">
        <v>24</v>
      </c>
      <c r="C3508" s="21" t="s">
        <v>7740</v>
      </c>
      <c r="D3508" s="34" t="s">
        <v>19144</v>
      </c>
      <c r="E3508" s="21" t="s">
        <v>12514</v>
      </c>
      <c r="F3508" s="36">
        <v>30560</v>
      </c>
      <c r="G3508" s="12">
        <v>40</v>
      </c>
      <c r="H3508" s="25">
        <v>4143.2</v>
      </c>
      <c r="I3508" s="13">
        <v>3635.37</v>
      </c>
      <c r="J3508" s="13">
        <f t="shared" si="55"/>
        <v>507.82999999999993</v>
      </c>
    </row>
    <row r="3509" spans="1:10" x14ac:dyDescent="0.25">
      <c r="A3509" s="19">
        <v>3501</v>
      </c>
      <c r="B3509" s="16" t="s">
        <v>24</v>
      </c>
      <c r="C3509" s="21" t="s">
        <v>7740</v>
      </c>
      <c r="D3509" s="34" t="s">
        <v>19145</v>
      </c>
      <c r="E3509" s="21" t="s">
        <v>13115</v>
      </c>
      <c r="F3509" s="36">
        <v>30560</v>
      </c>
      <c r="G3509" s="12">
        <v>40</v>
      </c>
      <c r="H3509" s="25">
        <v>344.91</v>
      </c>
      <c r="I3509" s="13">
        <v>302.60000000000002</v>
      </c>
      <c r="J3509" s="13">
        <f t="shared" si="55"/>
        <v>42.31</v>
      </c>
    </row>
    <row r="3510" spans="1:10" x14ac:dyDescent="0.25">
      <c r="A3510" s="19">
        <v>3502</v>
      </c>
      <c r="B3510" s="16" t="s">
        <v>24</v>
      </c>
      <c r="C3510" s="21" t="s">
        <v>7740</v>
      </c>
      <c r="D3510" s="34" t="s">
        <v>19146</v>
      </c>
      <c r="E3510" s="21" t="s">
        <v>9608</v>
      </c>
      <c r="F3510" s="36">
        <v>29434</v>
      </c>
      <c r="G3510" s="12">
        <v>40</v>
      </c>
      <c r="H3510" s="25">
        <v>461959.46</v>
      </c>
      <c r="I3510" s="13">
        <v>440851.76</v>
      </c>
      <c r="J3510" s="13">
        <f t="shared" si="55"/>
        <v>21107.700000000012</v>
      </c>
    </row>
    <row r="3511" spans="1:10" x14ac:dyDescent="0.25">
      <c r="A3511" s="19">
        <v>3503</v>
      </c>
      <c r="B3511" s="16" t="s">
        <v>24</v>
      </c>
      <c r="C3511" s="21" t="s">
        <v>7740</v>
      </c>
      <c r="D3511" s="34" t="s">
        <v>19147</v>
      </c>
      <c r="E3511" s="21" t="s">
        <v>15035</v>
      </c>
      <c r="F3511" s="36">
        <v>28703</v>
      </c>
      <c r="G3511" s="12">
        <v>40</v>
      </c>
      <c r="H3511" s="25">
        <v>231370.62</v>
      </c>
      <c r="I3511" s="13">
        <v>231370.62</v>
      </c>
      <c r="J3511" s="13">
        <f t="shared" si="55"/>
        <v>0</v>
      </c>
    </row>
    <row r="3512" spans="1:10" x14ac:dyDescent="0.25">
      <c r="A3512" s="19">
        <v>3504</v>
      </c>
      <c r="B3512" s="16" t="s">
        <v>24</v>
      </c>
      <c r="C3512" s="21" t="s">
        <v>7740</v>
      </c>
      <c r="D3512" s="34" t="s">
        <v>19148</v>
      </c>
      <c r="E3512" s="21" t="s">
        <v>9318</v>
      </c>
      <c r="F3512" s="36">
        <v>41815</v>
      </c>
      <c r="G3512" s="12">
        <v>12</v>
      </c>
      <c r="H3512" s="25">
        <v>47950</v>
      </c>
      <c r="I3512" s="13">
        <v>17045.23</v>
      </c>
      <c r="J3512" s="13">
        <f t="shared" si="55"/>
        <v>30904.77</v>
      </c>
    </row>
    <row r="3513" spans="1:10" x14ac:dyDescent="0.25">
      <c r="A3513" s="19">
        <v>3505</v>
      </c>
      <c r="B3513" s="16" t="s">
        <v>24</v>
      </c>
      <c r="C3513" s="21" t="s">
        <v>7740</v>
      </c>
      <c r="D3513" s="34" t="s">
        <v>19149</v>
      </c>
      <c r="E3513" s="21" t="s">
        <v>9318</v>
      </c>
      <c r="F3513" s="36">
        <v>41815</v>
      </c>
      <c r="G3513" s="12">
        <v>12</v>
      </c>
      <c r="H3513" s="25">
        <v>47950</v>
      </c>
      <c r="I3513" s="13">
        <v>17045.23</v>
      </c>
      <c r="J3513" s="13">
        <f t="shared" si="55"/>
        <v>30904.77</v>
      </c>
    </row>
    <row r="3514" spans="1:10" x14ac:dyDescent="0.25">
      <c r="A3514" s="19">
        <v>3506</v>
      </c>
      <c r="B3514" s="16" t="s">
        <v>24</v>
      </c>
      <c r="C3514" s="21" t="s">
        <v>7740</v>
      </c>
      <c r="D3514" s="34" t="s">
        <v>19150</v>
      </c>
      <c r="E3514" s="21" t="s">
        <v>9318</v>
      </c>
      <c r="F3514" s="36">
        <v>41815</v>
      </c>
      <c r="G3514" s="12">
        <v>12</v>
      </c>
      <c r="H3514" s="25">
        <v>47950</v>
      </c>
      <c r="I3514" s="13">
        <v>17045.23</v>
      </c>
      <c r="J3514" s="13">
        <f t="shared" si="55"/>
        <v>30904.77</v>
      </c>
    </row>
    <row r="3515" spans="1:10" x14ac:dyDescent="0.25">
      <c r="A3515" s="19">
        <v>3507</v>
      </c>
      <c r="B3515" s="16" t="s">
        <v>24</v>
      </c>
      <c r="C3515" s="21" t="s">
        <v>7740</v>
      </c>
      <c r="D3515" s="34" t="s">
        <v>19151</v>
      </c>
      <c r="E3515" s="21" t="s">
        <v>9318</v>
      </c>
      <c r="F3515" s="36">
        <v>41815</v>
      </c>
      <c r="G3515" s="12">
        <v>12</v>
      </c>
      <c r="H3515" s="25">
        <v>47950</v>
      </c>
      <c r="I3515" s="13">
        <v>17045.23</v>
      </c>
      <c r="J3515" s="13">
        <f t="shared" si="55"/>
        <v>30904.77</v>
      </c>
    </row>
    <row r="3516" spans="1:10" x14ac:dyDescent="0.25">
      <c r="A3516" s="19">
        <v>3508</v>
      </c>
      <c r="B3516" s="16" t="s">
        <v>24</v>
      </c>
      <c r="C3516" s="21" t="s">
        <v>7740</v>
      </c>
      <c r="D3516" s="34" t="s">
        <v>19152</v>
      </c>
      <c r="E3516" s="21" t="s">
        <v>9436</v>
      </c>
      <c r="F3516" s="36">
        <v>34973</v>
      </c>
      <c r="G3516" s="12">
        <v>40</v>
      </c>
      <c r="H3516" s="25">
        <v>60442.87</v>
      </c>
      <c r="I3516" s="13">
        <v>34409.72</v>
      </c>
      <c r="J3516" s="13">
        <f t="shared" si="55"/>
        <v>26033.15</v>
      </c>
    </row>
    <row r="3517" spans="1:10" x14ac:dyDescent="0.25">
      <c r="A3517" s="19">
        <v>3509</v>
      </c>
      <c r="B3517" s="16" t="s">
        <v>24</v>
      </c>
      <c r="C3517" s="21" t="s">
        <v>7740</v>
      </c>
      <c r="D3517" s="34" t="s">
        <v>19153</v>
      </c>
      <c r="E3517" s="21" t="s">
        <v>9372</v>
      </c>
      <c r="F3517" s="36">
        <v>33512</v>
      </c>
      <c r="G3517" s="12">
        <v>40</v>
      </c>
      <c r="H3517" s="25">
        <v>86590.39</v>
      </c>
      <c r="I3517" s="13">
        <v>58024.95</v>
      </c>
      <c r="J3517" s="13">
        <f t="shared" si="55"/>
        <v>28565.440000000002</v>
      </c>
    </row>
    <row r="3518" spans="1:10" x14ac:dyDescent="0.25">
      <c r="A3518" s="19">
        <v>3510</v>
      </c>
      <c r="B3518" s="16" t="s">
        <v>24</v>
      </c>
      <c r="C3518" s="21" t="s">
        <v>7740</v>
      </c>
      <c r="D3518" s="34" t="s">
        <v>19154</v>
      </c>
      <c r="E3518" s="21" t="s">
        <v>14891</v>
      </c>
      <c r="F3518" s="36">
        <v>23224</v>
      </c>
      <c r="G3518" s="12">
        <v>40</v>
      </c>
      <c r="H3518" s="25">
        <v>57448.08</v>
      </c>
      <c r="I3518" s="13">
        <v>57448.08</v>
      </c>
      <c r="J3518" s="13">
        <f t="shared" si="55"/>
        <v>0</v>
      </c>
    </row>
    <row r="3519" spans="1:10" x14ac:dyDescent="0.25">
      <c r="A3519" s="19">
        <v>3511</v>
      </c>
      <c r="B3519" s="16" t="s">
        <v>24</v>
      </c>
      <c r="C3519" s="21" t="s">
        <v>7740</v>
      </c>
      <c r="D3519" s="34" t="s">
        <v>19155</v>
      </c>
      <c r="E3519" s="21" t="s">
        <v>9218</v>
      </c>
      <c r="F3519" s="36">
        <v>35339</v>
      </c>
      <c r="G3519" s="12">
        <v>40</v>
      </c>
      <c r="H3519" s="25">
        <v>76180.2</v>
      </c>
      <c r="I3519" s="13">
        <v>41169.519999999997</v>
      </c>
      <c r="J3519" s="13">
        <f t="shared" si="55"/>
        <v>35010.68</v>
      </c>
    </row>
    <row r="3520" spans="1:10" x14ac:dyDescent="0.25">
      <c r="A3520" s="19">
        <v>3512</v>
      </c>
      <c r="B3520" s="16" t="s">
        <v>24</v>
      </c>
      <c r="C3520" s="21" t="s">
        <v>7740</v>
      </c>
      <c r="D3520" s="34" t="s">
        <v>19156</v>
      </c>
      <c r="E3520" s="21" t="s">
        <v>9636</v>
      </c>
      <c r="F3520" s="36">
        <v>34973</v>
      </c>
      <c r="G3520" s="12">
        <v>40</v>
      </c>
      <c r="H3520" s="25">
        <v>47711.69</v>
      </c>
      <c r="I3520" s="13">
        <v>27162.22</v>
      </c>
      <c r="J3520" s="13">
        <f t="shared" si="55"/>
        <v>20549.47</v>
      </c>
    </row>
    <row r="3521" spans="1:10" x14ac:dyDescent="0.25">
      <c r="A3521" s="19">
        <v>3513</v>
      </c>
      <c r="B3521" s="16" t="s">
        <v>24</v>
      </c>
      <c r="C3521" s="21" t="s">
        <v>7740</v>
      </c>
      <c r="D3521" s="34" t="s">
        <v>19157</v>
      </c>
      <c r="E3521" s="21" t="s">
        <v>10163</v>
      </c>
      <c r="F3521" s="36">
        <v>34973</v>
      </c>
      <c r="G3521" s="12">
        <v>40</v>
      </c>
      <c r="H3521" s="25">
        <v>25306.5</v>
      </c>
      <c r="I3521" s="13">
        <v>14406.98</v>
      </c>
      <c r="J3521" s="13">
        <f t="shared" si="55"/>
        <v>10899.52</v>
      </c>
    </row>
    <row r="3522" spans="1:10" x14ac:dyDescent="0.25">
      <c r="A3522" s="19">
        <v>3514</v>
      </c>
      <c r="B3522" s="16" t="s">
        <v>24</v>
      </c>
      <c r="C3522" s="21" t="s">
        <v>7740</v>
      </c>
      <c r="D3522" s="34" t="s">
        <v>19158</v>
      </c>
      <c r="E3522" s="21" t="s">
        <v>9426</v>
      </c>
      <c r="F3522" s="36">
        <v>34973</v>
      </c>
      <c r="G3522" s="12">
        <v>40</v>
      </c>
      <c r="H3522" s="25">
        <v>61570.65</v>
      </c>
      <c r="I3522" s="13">
        <v>35052.019999999997</v>
      </c>
      <c r="J3522" s="13">
        <f t="shared" si="55"/>
        <v>26518.630000000005</v>
      </c>
    </row>
    <row r="3523" spans="1:10" x14ac:dyDescent="0.25">
      <c r="A3523" s="19">
        <v>3515</v>
      </c>
      <c r="B3523" s="16" t="s">
        <v>24</v>
      </c>
      <c r="C3523" s="21" t="s">
        <v>7740</v>
      </c>
      <c r="D3523" s="34" t="s">
        <v>19159</v>
      </c>
      <c r="E3523" s="21" t="s">
        <v>8356</v>
      </c>
      <c r="F3523" s="36">
        <v>42277</v>
      </c>
      <c r="G3523" s="12">
        <v>12</v>
      </c>
      <c r="H3523" s="25">
        <v>230819.47</v>
      </c>
      <c r="I3523" s="13">
        <v>47773.06</v>
      </c>
      <c r="J3523" s="13">
        <f t="shared" si="55"/>
        <v>183046.41</v>
      </c>
    </row>
    <row r="3524" spans="1:10" x14ac:dyDescent="0.25">
      <c r="A3524" s="19">
        <v>3516</v>
      </c>
      <c r="B3524" s="16" t="s">
        <v>24</v>
      </c>
      <c r="C3524" s="21" t="s">
        <v>7740</v>
      </c>
      <c r="D3524" s="34" t="s">
        <v>19160</v>
      </c>
      <c r="E3524" s="21" t="s">
        <v>9310</v>
      </c>
      <c r="F3524" s="36">
        <v>33512</v>
      </c>
      <c r="G3524" s="12">
        <v>40</v>
      </c>
      <c r="H3524" s="25">
        <v>102601.12</v>
      </c>
      <c r="I3524" s="13">
        <v>71311.519999999902</v>
      </c>
      <c r="J3524" s="13">
        <f t="shared" si="55"/>
        <v>31289.600000000093</v>
      </c>
    </row>
    <row r="3525" spans="1:10" x14ac:dyDescent="0.25">
      <c r="A3525" s="19">
        <v>3517</v>
      </c>
      <c r="B3525" s="16" t="s">
        <v>24</v>
      </c>
      <c r="C3525" s="21" t="s">
        <v>7740</v>
      </c>
      <c r="D3525" s="34" t="s">
        <v>19161</v>
      </c>
      <c r="E3525" s="21" t="s">
        <v>8792</v>
      </c>
      <c r="F3525" s="36">
        <v>34608</v>
      </c>
      <c r="G3525" s="12">
        <v>40</v>
      </c>
      <c r="H3525" s="25">
        <v>169740.43</v>
      </c>
      <c r="I3525" s="13">
        <v>102138.49</v>
      </c>
      <c r="J3525" s="13">
        <f t="shared" si="55"/>
        <v>67601.939999999988</v>
      </c>
    </row>
    <row r="3526" spans="1:10" x14ac:dyDescent="0.25">
      <c r="A3526" s="19">
        <v>3518</v>
      </c>
      <c r="B3526" s="16" t="s">
        <v>24</v>
      </c>
      <c r="C3526" s="21" t="s">
        <v>7740</v>
      </c>
      <c r="D3526" s="34" t="s">
        <v>19162</v>
      </c>
      <c r="E3526" s="21" t="s">
        <v>10184</v>
      </c>
      <c r="F3526" s="36">
        <v>33147</v>
      </c>
      <c r="G3526" s="12">
        <v>40</v>
      </c>
      <c r="H3526" s="25">
        <v>34943.050000000003</v>
      </c>
      <c r="I3526" s="13">
        <v>24297.590000000098</v>
      </c>
      <c r="J3526" s="13">
        <f t="shared" si="55"/>
        <v>10645.459999999905</v>
      </c>
    </row>
    <row r="3527" spans="1:10" x14ac:dyDescent="0.25">
      <c r="A3527" s="19">
        <v>3519</v>
      </c>
      <c r="B3527" s="16" t="s">
        <v>24</v>
      </c>
      <c r="C3527" s="21" t="s">
        <v>7740</v>
      </c>
      <c r="D3527" s="34" t="s">
        <v>19163</v>
      </c>
      <c r="E3527" s="21" t="s">
        <v>9039</v>
      </c>
      <c r="F3527" s="36">
        <v>41389</v>
      </c>
      <c r="G3527" s="12">
        <v>40</v>
      </c>
      <c r="H3527" s="25">
        <v>52111.17</v>
      </c>
      <c r="I3527" s="13">
        <v>7077.93</v>
      </c>
      <c r="J3527" s="13">
        <f t="shared" si="55"/>
        <v>45033.24</v>
      </c>
    </row>
    <row r="3528" spans="1:10" x14ac:dyDescent="0.25">
      <c r="A3528" s="19">
        <v>3520</v>
      </c>
      <c r="B3528" s="16" t="s">
        <v>24</v>
      </c>
      <c r="C3528" s="21" t="s">
        <v>7740</v>
      </c>
      <c r="D3528" s="34" t="s">
        <v>19164</v>
      </c>
      <c r="E3528" s="21" t="s">
        <v>14965</v>
      </c>
      <c r="F3528" s="36">
        <v>24838</v>
      </c>
      <c r="G3528" s="12">
        <v>40</v>
      </c>
      <c r="H3528" s="25">
        <v>7393.11</v>
      </c>
      <c r="I3528" s="13">
        <v>7393.11</v>
      </c>
      <c r="J3528" s="13">
        <f t="shared" si="55"/>
        <v>0</v>
      </c>
    </row>
    <row r="3529" spans="1:10" x14ac:dyDescent="0.25">
      <c r="A3529" s="19">
        <v>3521</v>
      </c>
      <c r="B3529" s="16" t="s">
        <v>24</v>
      </c>
      <c r="C3529" s="21" t="s">
        <v>7740</v>
      </c>
      <c r="D3529" s="34" t="s">
        <v>19165</v>
      </c>
      <c r="E3529" s="21" t="s">
        <v>14890</v>
      </c>
      <c r="F3529" s="36">
        <v>23224</v>
      </c>
      <c r="G3529" s="12">
        <v>40</v>
      </c>
      <c r="H3529" s="25">
        <v>2267</v>
      </c>
      <c r="I3529" s="13">
        <v>2267</v>
      </c>
      <c r="J3529" s="13">
        <f t="shared" si="55"/>
        <v>0</v>
      </c>
    </row>
    <row r="3530" spans="1:10" x14ac:dyDescent="0.25">
      <c r="A3530" s="19">
        <v>3522</v>
      </c>
      <c r="B3530" s="16" t="s">
        <v>24</v>
      </c>
      <c r="C3530" s="21" t="s">
        <v>7740</v>
      </c>
      <c r="D3530" s="34" t="s">
        <v>19166</v>
      </c>
      <c r="E3530" s="21" t="s">
        <v>14863</v>
      </c>
      <c r="F3530" s="36">
        <v>21671</v>
      </c>
      <c r="G3530" s="12">
        <v>40</v>
      </c>
      <c r="H3530" s="25">
        <v>1485.86</v>
      </c>
      <c r="I3530" s="13">
        <v>1485.86</v>
      </c>
      <c r="J3530" s="13">
        <f t="shared" si="55"/>
        <v>0</v>
      </c>
    </row>
    <row r="3531" spans="1:10" x14ac:dyDescent="0.25">
      <c r="A3531" s="19">
        <v>3523</v>
      </c>
      <c r="B3531" s="16" t="s">
        <v>24</v>
      </c>
      <c r="C3531" s="21" t="s">
        <v>7740</v>
      </c>
      <c r="D3531" s="34" t="s">
        <v>19167</v>
      </c>
      <c r="E3531" s="21" t="s">
        <v>14804</v>
      </c>
      <c r="F3531" s="36">
        <v>20029</v>
      </c>
      <c r="G3531" s="12">
        <v>40</v>
      </c>
      <c r="H3531" s="25">
        <v>981</v>
      </c>
      <c r="I3531" s="13">
        <v>981</v>
      </c>
      <c r="J3531" s="13">
        <f t="shared" si="55"/>
        <v>0</v>
      </c>
    </row>
    <row r="3532" spans="1:10" x14ac:dyDescent="0.25">
      <c r="A3532" s="19">
        <v>3524</v>
      </c>
      <c r="B3532" s="16" t="s">
        <v>24</v>
      </c>
      <c r="C3532" s="21" t="s">
        <v>7740</v>
      </c>
      <c r="D3532" s="34" t="s">
        <v>19168</v>
      </c>
      <c r="E3532" s="21" t="s">
        <v>8718</v>
      </c>
      <c r="F3532" s="36">
        <v>36433</v>
      </c>
      <c r="G3532" s="12">
        <v>40</v>
      </c>
      <c r="H3532" s="25">
        <v>160577.87</v>
      </c>
      <c r="I3532" s="13">
        <v>81985.360000000102</v>
      </c>
      <c r="J3532" s="13">
        <f t="shared" si="55"/>
        <v>78592.509999999893</v>
      </c>
    </row>
    <row r="3533" spans="1:10" x14ac:dyDescent="0.25">
      <c r="A3533" s="19">
        <v>3525</v>
      </c>
      <c r="B3533" s="16" t="s">
        <v>24</v>
      </c>
      <c r="C3533" s="21" t="s">
        <v>7740</v>
      </c>
      <c r="D3533" s="34" t="s">
        <v>19169</v>
      </c>
      <c r="E3533" s="21" t="s">
        <v>8899</v>
      </c>
      <c r="F3533" s="36">
        <v>36433</v>
      </c>
      <c r="G3533" s="12">
        <v>40</v>
      </c>
      <c r="H3533" s="25">
        <v>116463.03</v>
      </c>
      <c r="I3533" s="13">
        <v>59461.589999999902</v>
      </c>
      <c r="J3533" s="13">
        <f t="shared" si="55"/>
        <v>57001.440000000097</v>
      </c>
    </row>
    <row r="3534" spans="1:10" x14ac:dyDescent="0.25">
      <c r="A3534" s="19">
        <v>3526</v>
      </c>
      <c r="B3534" s="16" t="s">
        <v>24</v>
      </c>
      <c r="C3534" s="21" t="s">
        <v>7740</v>
      </c>
      <c r="D3534" s="34" t="s">
        <v>19170</v>
      </c>
      <c r="E3534" s="21" t="s">
        <v>8481</v>
      </c>
      <c r="F3534" s="36">
        <v>35703</v>
      </c>
      <c r="G3534" s="12">
        <v>40</v>
      </c>
      <c r="H3534" s="25">
        <v>252305.57</v>
      </c>
      <c r="I3534" s="13">
        <v>131519.06</v>
      </c>
      <c r="J3534" s="13">
        <f t="shared" si="55"/>
        <v>120786.51000000001</v>
      </c>
    </row>
    <row r="3535" spans="1:10" x14ac:dyDescent="0.25">
      <c r="A3535" s="19">
        <v>3527</v>
      </c>
      <c r="B3535" s="16" t="s">
        <v>24</v>
      </c>
      <c r="C3535" s="21" t="s">
        <v>7740</v>
      </c>
      <c r="D3535" s="34" t="s">
        <v>19170</v>
      </c>
      <c r="E3535" s="21" t="s">
        <v>8481</v>
      </c>
      <c r="F3535" s="36">
        <v>37530</v>
      </c>
      <c r="G3535" s="12">
        <v>40</v>
      </c>
      <c r="H3535" s="25">
        <v>230757.18</v>
      </c>
      <c r="I3535" s="13">
        <v>94472.069999999803</v>
      </c>
      <c r="J3535" s="13">
        <f t="shared" si="55"/>
        <v>136285.11000000019</v>
      </c>
    </row>
    <row r="3536" spans="1:10" x14ac:dyDescent="0.25">
      <c r="A3536" s="19">
        <v>3528</v>
      </c>
      <c r="B3536" s="16" t="s">
        <v>24</v>
      </c>
      <c r="C3536" s="21" t="s">
        <v>7740</v>
      </c>
      <c r="D3536" s="34" t="s">
        <v>19171</v>
      </c>
      <c r="E3536" s="21" t="s">
        <v>1726</v>
      </c>
      <c r="F3536" s="36">
        <v>35339</v>
      </c>
      <c r="G3536" s="12">
        <v>40</v>
      </c>
      <c r="H3536" s="25">
        <v>68699.48</v>
      </c>
      <c r="I3536" s="13">
        <v>37379.019999999997</v>
      </c>
      <c r="J3536" s="13">
        <f t="shared" si="55"/>
        <v>31320.46</v>
      </c>
    </row>
    <row r="3537" spans="1:10" x14ac:dyDescent="0.25">
      <c r="A3537" s="19">
        <v>3529</v>
      </c>
      <c r="B3537" s="16" t="s">
        <v>24</v>
      </c>
      <c r="C3537" s="21" t="s">
        <v>7740</v>
      </c>
      <c r="D3537" s="34" t="s">
        <v>19172</v>
      </c>
      <c r="E3537" s="21" t="s">
        <v>9645</v>
      </c>
      <c r="F3537" s="36">
        <v>35339</v>
      </c>
      <c r="G3537" s="12">
        <v>40</v>
      </c>
      <c r="H3537" s="25">
        <v>44690.59</v>
      </c>
      <c r="I3537" s="13">
        <v>24316.14</v>
      </c>
      <c r="J3537" s="13">
        <f t="shared" si="55"/>
        <v>20374.449999999997</v>
      </c>
    </row>
    <row r="3538" spans="1:10" x14ac:dyDescent="0.25">
      <c r="A3538" s="19">
        <v>3530</v>
      </c>
      <c r="B3538" s="16" t="s">
        <v>24</v>
      </c>
      <c r="C3538" s="21" t="s">
        <v>7740</v>
      </c>
      <c r="D3538" s="34" t="s">
        <v>19173</v>
      </c>
      <c r="E3538" s="21" t="s">
        <v>11179</v>
      </c>
      <c r="F3538" s="36">
        <v>39660</v>
      </c>
      <c r="G3538" s="12">
        <v>40</v>
      </c>
      <c r="H3538" s="25">
        <v>4725</v>
      </c>
      <c r="I3538" s="13">
        <v>1200.79</v>
      </c>
      <c r="J3538" s="13">
        <f t="shared" si="55"/>
        <v>3524.21</v>
      </c>
    </row>
    <row r="3539" spans="1:10" x14ac:dyDescent="0.25">
      <c r="A3539" s="19">
        <v>3531</v>
      </c>
      <c r="B3539" s="16" t="s">
        <v>24</v>
      </c>
      <c r="C3539" s="21" t="s">
        <v>7740</v>
      </c>
      <c r="D3539" s="34" t="s">
        <v>19174</v>
      </c>
      <c r="E3539" s="21" t="s">
        <v>10728</v>
      </c>
      <c r="F3539" s="36">
        <v>36068</v>
      </c>
      <c r="G3539" s="12">
        <v>40</v>
      </c>
      <c r="H3539" s="25">
        <v>11989.75</v>
      </c>
      <c r="I3539" s="13">
        <v>5993.4000000000096</v>
      </c>
      <c r="J3539" s="13">
        <f t="shared" si="55"/>
        <v>5996.3499999999904</v>
      </c>
    </row>
    <row r="3540" spans="1:10" x14ac:dyDescent="0.25">
      <c r="A3540" s="19">
        <v>3532</v>
      </c>
      <c r="B3540" s="16" t="s">
        <v>24</v>
      </c>
      <c r="C3540" s="21" t="s">
        <v>7740</v>
      </c>
      <c r="D3540" s="34" t="s">
        <v>7956</v>
      </c>
      <c r="E3540" s="21" t="s">
        <v>7957</v>
      </c>
      <c r="F3540" s="36">
        <v>38261</v>
      </c>
      <c r="G3540" s="12">
        <v>40</v>
      </c>
      <c r="H3540" s="25">
        <v>1297891.19</v>
      </c>
      <c r="I3540" s="13">
        <v>453961.48</v>
      </c>
      <c r="J3540" s="13">
        <f t="shared" si="55"/>
        <v>843929.71</v>
      </c>
    </row>
    <row r="3541" spans="1:10" x14ac:dyDescent="0.25">
      <c r="A3541" s="19">
        <v>3533</v>
      </c>
      <c r="B3541" s="16" t="s">
        <v>24</v>
      </c>
      <c r="C3541" s="21" t="s">
        <v>7740</v>
      </c>
      <c r="D3541" s="34" t="s">
        <v>19175</v>
      </c>
      <c r="E3541" s="21" t="s">
        <v>8643</v>
      </c>
      <c r="F3541" s="36">
        <v>36433</v>
      </c>
      <c r="G3541" s="12">
        <v>40</v>
      </c>
      <c r="H3541" s="25">
        <v>192127.42</v>
      </c>
      <c r="I3541" s="13">
        <v>98093.429999999804</v>
      </c>
      <c r="J3541" s="13">
        <f t="shared" si="55"/>
        <v>94033.990000000209</v>
      </c>
    </row>
    <row r="3542" spans="1:10" x14ac:dyDescent="0.25">
      <c r="A3542" s="19">
        <v>3534</v>
      </c>
      <c r="B3542" s="16" t="s">
        <v>24</v>
      </c>
      <c r="C3542" s="21" t="s">
        <v>7740</v>
      </c>
      <c r="D3542" s="34" t="s">
        <v>19176</v>
      </c>
      <c r="E3542" s="21" t="s">
        <v>9125</v>
      </c>
      <c r="F3542" s="36">
        <v>35703</v>
      </c>
      <c r="G3542" s="12">
        <v>40</v>
      </c>
      <c r="H3542" s="25">
        <v>82887</v>
      </c>
      <c r="I3542" s="13">
        <v>43508.799999999901</v>
      </c>
      <c r="J3542" s="13">
        <f t="shared" si="55"/>
        <v>39378.200000000099</v>
      </c>
    </row>
    <row r="3543" spans="1:10" x14ac:dyDescent="0.25">
      <c r="A3543" s="19">
        <v>3535</v>
      </c>
      <c r="B3543" s="16" t="s">
        <v>24</v>
      </c>
      <c r="C3543" s="21" t="s">
        <v>7740</v>
      </c>
      <c r="D3543" s="34" t="s">
        <v>19177</v>
      </c>
      <c r="E3543" s="21" t="s">
        <v>11167</v>
      </c>
      <c r="F3543" s="36">
        <v>35703</v>
      </c>
      <c r="G3543" s="12">
        <v>40</v>
      </c>
      <c r="H3543" s="25">
        <v>7518</v>
      </c>
      <c r="I3543" s="13">
        <v>3946.3899999999899</v>
      </c>
      <c r="J3543" s="13">
        <f t="shared" si="55"/>
        <v>3571.6100000000101</v>
      </c>
    </row>
    <row r="3544" spans="1:10" x14ac:dyDescent="0.25">
      <c r="A3544" s="19">
        <v>3536</v>
      </c>
      <c r="B3544" s="16" t="s">
        <v>24</v>
      </c>
      <c r="C3544" s="21" t="s">
        <v>7740</v>
      </c>
      <c r="D3544" s="34" t="s">
        <v>19178</v>
      </c>
      <c r="E3544" s="21" t="s">
        <v>8753</v>
      </c>
      <c r="F3544" s="36">
        <v>35703</v>
      </c>
      <c r="G3544" s="12">
        <v>40</v>
      </c>
      <c r="H3544" s="25">
        <v>153349.92000000001</v>
      </c>
      <c r="I3544" s="13">
        <v>80496.310000000303</v>
      </c>
      <c r="J3544" s="13">
        <f t="shared" si="55"/>
        <v>72853.60999999971</v>
      </c>
    </row>
    <row r="3545" spans="1:10" x14ac:dyDescent="0.25">
      <c r="A3545" s="19">
        <v>3537</v>
      </c>
      <c r="B3545" s="16" t="s">
        <v>24</v>
      </c>
      <c r="C3545" s="21" t="s">
        <v>7740</v>
      </c>
      <c r="D3545" s="34" t="s">
        <v>19179</v>
      </c>
      <c r="E3545" s="21" t="s">
        <v>14964</v>
      </c>
      <c r="F3545" s="36">
        <v>24838</v>
      </c>
      <c r="G3545" s="12">
        <v>40</v>
      </c>
      <c r="H3545" s="25">
        <v>617.48</v>
      </c>
      <c r="I3545" s="13">
        <v>617.48</v>
      </c>
      <c r="J3545" s="13">
        <f t="shared" si="55"/>
        <v>0</v>
      </c>
    </row>
    <row r="3546" spans="1:10" x14ac:dyDescent="0.25">
      <c r="A3546" s="19">
        <v>3538</v>
      </c>
      <c r="B3546" s="16" t="s">
        <v>24</v>
      </c>
      <c r="C3546" s="21" t="s">
        <v>7740</v>
      </c>
      <c r="D3546" s="34" t="s">
        <v>19180</v>
      </c>
      <c r="E3546" s="21" t="s">
        <v>15086</v>
      </c>
      <c r="F3546" s="36">
        <v>31686</v>
      </c>
      <c r="G3546" s="12">
        <v>10</v>
      </c>
      <c r="H3546" s="25">
        <v>1711.75</v>
      </c>
      <c r="I3546" s="13">
        <v>1711.75</v>
      </c>
      <c r="J3546" s="13">
        <f t="shared" si="55"/>
        <v>0</v>
      </c>
    </row>
    <row r="3547" spans="1:10" x14ac:dyDescent="0.25">
      <c r="A3547" s="19">
        <v>3539</v>
      </c>
      <c r="B3547" s="16" t="s">
        <v>24</v>
      </c>
      <c r="C3547" s="21" t="s">
        <v>7740</v>
      </c>
      <c r="D3547" s="34" t="s">
        <v>19181</v>
      </c>
      <c r="E3547" s="21" t="s">
        <v>15085</v>
      </c>
      <c r="F3547" s="36">
        <v>31656</v>
      </c>
      <c r="G3547" s="12">
        <v>10</v>
      </c>
      <c r="H3547" s="25">
        <v>1665.75</v>
      </c>
      <c r="I3547" s="13">
        <v>1665.75</v>
      </c>
      <c r="J3547" s="13">
        <f t="shared" si="55"/>
        <v>0</v>
      </c>
    </row>
    <row r="3548" spans="1:10" x14ac:dyDescent="0.25">
      <c r="A3548" s="19">
        <v>3540</v>
      </c>
      <c r="B3548" s="16" t="s">
        <v>24</v>
      </c>
      <c r="C3548" s="21" t="s">
        <v>7740</v>
      </c>
      <c r="D3548" s="34" t="s">
        <v>19182</v>
      </c>
      <c r="E3548" s="21" t="s">
        <v>15110</v>
      </c>
      <c r="F3548" s="36">
        <v>32387</v>
      </c>
      <c r="G3548" s="12">
        <v>10</v>
      </c>
      <c r="H3548" s="25">
        <v>3095</v>
      </c>
      <c r="I3548" s="13">
        <v>3095</v>
      </c>
      <c r="J3548" s="13">
        <f t="shared" si="55"/>
        <v>0</v>
      </c>
    </row>
    <row r="3549" spans="1:10" x14ac:dyDescent="0.25">
      <c r="A3549" s="19">
        <v>3541</v>
      </c>
      <c r="B3549" s="16" t="s">
        <v>24</v>
      </c>
      <c r="C3549" s="21" t="s">
        <v>7740</v>
      </c>
      <c r="D3549" s="34" t="s">
        <v>19183</v>
      </c>
      <c r="E3549" s="21" t="s">
        <v>15095</v>
      </c>
      <c r="F3549" s="36">
        <v>31809</v>
      </c>
      <c r="G3549" s="12">
        <v>10</v>
      </c>
      <c r="H3549" s="25">
        <v>1088</v>
      </c>
      <c r="I3549" s="13">
        <v>1088</v>
      </c>
      <c r="J3549" s="13">
        <f t="shared" si="55"/>
        <v>0</v>
      </c>
    </row>
    <row r="3550" spans="1:10" x14ac:dyDescent="0.25">
      <c r="A3550" s="19">
        <v>3542</v>
      </c>
      <c r="B3550" s="16" t="s">
        <v>24</v>
      </c>
      <c r="C3550" s="21" t="s">
        <v>7740</v>
      </c>
      <c r="D3550" s="34" t="s">
        <v>19184</v>
      </c>
      <c r="E3550" s="21" t="s">
        <v>14930</v>
      </c>
      <c r="F3550" s="36">
        <v>24228</v>
      </c>
      <c r="G3550" s="12">
        <v>40</v>
      </c>
      <c r="H3550" s="25">
        <v>68209.03</v>
      </c>
      <c r="I3550" s="13">
        <v>68209.03</v>
      </c>
      <c r="J3550" s="13">
        <f t="shared" si="55"/>
        <v>0</v>
      </c>
    </row>
    <row r="3551" spans="1:10" x14ac:dyDescent="0.25">
      <c r="A3551" s="19">
        <v>3543</v>
      </c>
      <c r="B3551" s="16" t="s">
        <v>24</v>
      </c>
      <c r="C3551" s="21" t="s">
        <v>7740</v>
      </c>
      <c r="D3551" s="34" t="s">
        <v>19185</v>
      </c>
      <c r="E3551" s="21" t="s">
        <v>15271</v>
      </c>
      <c r="F3551" s="36">
        <v>34851</v>
      </c>
      <c r="G3551" s="12">
        <v>15</v>
      </c>
      <c r="H3551" s="25">
        <v>6937.9</v>
      </c>
      <c r="I3551" s="13">
        <v>6937.8999999999896</v>
      </c>
      <c r="J3551" s="13">
        <f t="shared" si="55"/>
        <v>1.0004441719502211E-11</v>
      </c>
    </row>
    <row r="3552" spans="1:10" x14ac:dyDescent="0.25">
      <c r="A3552" s="19">
        <v>3544</v>
      </c>
      <c r="B3552" s="16" t="s">
        <v>24</v>
      </c>
      <c r="C3552" s="21" t="s">
        <v>7740</v>
      </c>
      <c r="D3552" s="34" t="s">
        <v>19186</v>
      </c>
      <c r="E3552" s="21" t="s">
        <v>15307</v>
      </c>
      <c r="F3552" s="36">
        <v>35065</v>
      </c>
      <c r="G3552" s="12">
        <v>15</v>
      </c>
      <c r="H3552" s="25">
        <v>1405.25</v>
      </c>
      <c r="I3552" s="13">
        <v>1405.25</v>
      </c>
      <c r="J3552" s="13">
        <f t="shared" si="55"/>
        <v>0</v>
      </c>
    </row>
    <row r="3553" spans="1:10" x14ac:dyDescent="0.25">
      <c r="A3553" s="19">
        <v>3545</v>
      </c>
      <c r="B3553" s="16" t="s">
        <v>24</v>
      </c>
      <c r="C3553" s="21" t="s">
        <v>7740</v>
      </c>
      <c r="D3553" s="34" t="s">
        <v>19187</v>
      </c>
      <c r="E3553" s="21" t="s">
        <v>15087</v>
      </c>
      <c r="F3553" s="36">
        <v>31686</v>
      </c>
      <c r="G3553" s="12">
        <v>10</v>
      </c>
      <c r="H3553" s="25">
        <v>3660</v>
      </c>
      <c r="I3553" s="13">
        <v>3660</v>
      </c>
      <c r="J3553" s="13">
        <f t="shared" si="55"/>
        <v>0</v>
      </c>
    </row>
    <row r="3554" spans="1:10" x14ac:dyDescent="0.25">
      <c r="A3554" s="19">
        <v>3546</v>
      </c>
      <c r="B3554" s="16" t="s">
        <v>24</v>
      </c>
      <c r="C3554" s="21" t="s">
        <v>7740</v>
      </c>
      <c r="D3554" s="34" t="s">
        <v>19188</v>
      </c>
      <c r="E3554" s="21" t="s">
        <v>15107</v>
      </c>
      <c r="F3554" s="36">
        <v>32387</v>
      </c>
      <c r="G3554" s="12">
        <v>10</v>
      </c>
      <c r="H3554" s="25">
        <v>1700</v>
      </c>
      <c r="I3554" s="13">
        <v>1700</v>
      </c>
      <c r="J3554" s="13">
        <f t="shared" si="55"/>
        <v>0</v>
      </c>
    </row>
    <row r="3555" spans="1:10" x14ac:dyDescent="0.25">
      <c r="A3555" s="19">
        <v>3547</v>
      </c>
      <c r="B3555" s="16" t="s">
        <v>24</v>
      </c>
      <c r="C3555" s="21" t="s">
        <v>7740</v>
      </c>
      <c r="D3555" s="34" t="s">
        <v>19189</v>
      </c>
      <c r="E3555" s="21" t="s">
        <v>15113</v>
      </c>
      <c r="F3555" s="36">
        <v>32356</v>
      </c>
      <c r="G3555" s="12">
        <v>10</v>
      </c>
      <c r="H3555" s="25">
        <v>2256</v>
      </c>
      <c r="I3555" s="13">
        <v>2256</v>
      </c>
      <c r="J3555" s="13">
        <f t="shared" si="55"/>
        <v>0</v>
      </c>
    </row>
    <row r="3556" spans="1:10" x14ac:dyDescent="0.25">
      <c r="A3556" s="19">
        <v>3548</v>
      </c>
      <c r="B3556" s="16" t="s">
        <v>24</v>
      </c>
      <c r="C3556" s="21" t="s">
        <v>7740</v>
      </c>
      <c r="D3556" s="34" t="s">
        <v>19190</v>
      </c>
      <c r="E3556" s="21" t="s">
        <v>8170</v>
      </c>
      <c r="F3556" s="36">
        <v>33147</v>
      </c>
      <c r="G3556" s="12">
        <v>40</v>
      </c>
      <c r="H3556" s="25">
        <v>1047595.48</v>
      </c>
      <c r="I3556" s="13">
        <v>737756.69000000204</v>
      </c>
      <c r="J3556" s="13">
        <f t="shared" si="55"/>
        <v>309838.78999999794</v>
      </c>
    </row>
    <row r="3557" spans="1:10" x14ac:dyDescent="0.25">
      <c r="A3557" s="19">
        <v>3549</v>
      </c>
      <c r="B3557" s="16" t="s">
        <v>24</v>
      </c>
      <c r="C3557" s="21" t="s">
        <v>7740</v>
      </c>
      <c r="D3557" s="34" t="s">
        <v>19191</v>
      </c>
      <c r="E3557" s="21" t="s">
        <v>15156</v>
      </c>
      <c r="F3557" s="36">
        <v>33147</v>
      </c>
      <c r="G3557" s="12">
        <v>12</v>
      </c>
      <c r="H3557" s="25">
        <v>549008.22</v>
      </c>
      <c r="I3557" s="13">
        <v>549008.22</v>
      </c>
      <c r="J3557" s="13">
        <f t="shared" si="55"/>
        <v>0</v>
      </c>
    </row>
    <row r="3558" spans="1:10" x14ac:dyDescent="0.25">
      <c r="A3558" s="19">
        <v>3550</v>
      </c>
      <c r="B3558" s="16" t="s">
        <v>24</v>
      </c>
      <c r="C3558" s="21" t="s">
        <v>7740</v>
      </c>
      <c r="D3558" s="34" t="s">
        <v>19192</v>
      </c>
      <c r="E3558" s="21" t="s">
        <v>10333</v>
      </c>
      <c r="F3558" s="36">
        <v>33147</v>
      </c>
      <c r="G3558" s="12">
        <v>40</v>
      </c>
      <c r="H3558" s="25">
        <v>30076.05</v>
      </c>
      <c r="I3558" s="13">
        <v>20913.23</v>
      </c>
      <c r="J3558" s="13">
        <f t="shared" ref="J3558:J3621" si="56">SUM(H3558-I3558)</f>
        <v>9162.82</v>
      </c>
    </row>
    <row r="3559" spans="1:10" x14ac:dyDescent="0.25">
      <c r="A3559" s="19">
        <v>3551</v>
      </c>
      <c r="B3559" s="16" t="s">
        <v>24</v>
      </c>
      <c r="C3559" s="21" t="s">
        <v>7740</v>
      </c>
      <c r="D3559" s="34" t="s">
        <v>19193</v>
      </c>
      <c r="E3559" s="21" t="s">
        <v>15112</v>
      </c>
      <c r="F3559" s="36">
        <v>32143</v>
      </c>
      <c r="G3559" s="12">
        <v>61</v>
      </c>
      <c r="H3559" s="25">
        <v>9919.57</v>
      </c>
      <c r="I3559" s="13">
        <v>9919.57</v>
      </c>
      <c r="J3559" s="13">
        <f t="shared" si="56"/>
        <v>0</v>
      </c>
    </row>
    <row r="3560" spans="1:10" x14ac:dyDescent="0.25">
      <c r="A3560" s="19">
        <v>3552</v>
      </c>
      <c r="B3560" s="16" t="s">
        <v>24</v>
      </c>
      <c r="C3560" s="21" t="s">
        <v>7740</v>
      </c>
      <c r="D3560" s="34" t="s">
        <v>19194</v>
      </c>
      <c r="E3560" s="21" t="s">
        <v>15308</v>
      </c>
      <c r="F3560" s="36">
        <v>35186</v>
      </c>
      <c r="G3560" s="12">
        <v>15</v>
      </c>
      <c r="H3560" s="25">
        <v>1550</v>
      </c>
      <c r="I3560" s="13">
        <v>1550</v>
      </c>
      <c r="J3560" s="13">
        <f t="shared" si="56"/>
        <v>0</v>
      </c>
    </row>
    <row r="3561" spans="1:10" x14ac:dyDescent="0.25">
      <c r="A3561" s="19">
        <v>3553</v>
      </c>
      <c r="B3561" s="16" t="s">
        <v>24</v>
      </c>
      <c r="C3561" s="21" t="s">
        <v>7740</v>
      </c>
      <c r="D3561" s="34" t="s">
        <v>19195</v>
      </c>
      <c r="E3561" s="21" t="s">
        <v>15308</v>
      </c>
      <c r="F3561" s="36">
        <v>35247</v>
      </c>
      <c r="G3561" s="12">
        <v>15</v>
      </c>
      <c r="H3561" s="25">
        <v>1633.25</v>
      </c>
      <c r="I3561" s="13">
        <v>1633.25</v>
      </c>
      <c r="J3561" s="13">
        <f t="shared" si="56"/>
        <v>0</v>
      </c>
    </row>
    <row r="3562" spans="1:10" x14ac:dyDescent="0.25">
      <c r="A3562" s="19">
        <v>3554</v>
      </c>
      <c r="B3562" s="16" t="s">
        <v>24</v>
      </c>
      <c r="C3562" s="21" t="s">
        <v>7740</v>
      </c>
      <c r="D3562" s="34" t="s">
        <v>19196</v>
      </c>
      <c r="E3562" s="21" t="s">
        <v>15238</v>
      </c>
      <c r="F3562" s="36">
        <v>34213</v>
      </c>
      <c r="G3562" s="12">
        <v>10</v>
      </c>
      <c r="H3562" s="25">
        <v>1380</v>
      </c>
      <c r="I3562" s="13">
        <v>1380</v>
      </c>
      <c r="J3562" s="13">
        <f t="shared" si="56"/>
        <v>0</v>
      </c>
    </row>
    <row r="3563" spans="1:10" x14ac:dyDescent="0.25">
      <c r="A3563" s="19">
        <v>3555</v>
      </c>
      <c r="B3563" s="16" t="s">
        <v>24</v>
      </c>
      <c r="C3563" s="21" t="s">
        <v>7740</v>
      </c>
      <c r="D3563" s="34" t="s">
        <v>19197</v>
      </c>
      <c r="E3563" s="21" t="s">
        <v>15079</v>
      </c>
      <c r="F3563" s="36">
        <v>31260</v>
      </c>
      <c r="G3563" s="12">
        <v>10</v>
      </c>
      <c r="H3563" s="25">
        <v>2251.25</v>
      </c>
      <c r="I3563" s="13">
        <v>2251.25</v>
      </c>
      <c r="J3563" s="13">
        <f t="shared" si="56"/>
        <v>0</v>
      </c>
    </row>
    <row r="3564" spans="1:10" x14ac:dyDescent="0.25">
      <c r="A3564" s="19">
        <v>3556</v>
      </c>
      <c r="B3564" s="16" t="s">
        <v>24</v>
      </c>
      <c r="C3564" s="21" t="s">
        <v>7740</v>
      </c>
      <c r="D3564" s="34" t="s">
        <v>19198</v>
      </c>
      <c r="E3564" s="21" t="s">
        <v>15111</v>
      </c>
      <c r="F3564" s="36">
        <v>32387</v>
      </c>
      <c r="G3564" s="12">
        <v>10</v>
      </c>
      <c r="H3564" s="25">
        <v>1216</v>
      </c>
      <c r="I3564" s="13">
        <v>1216</v>
      </c>
      <c r="J3564" s="13">
        <f t="shared" si="56"/>
        <v>0</v>
      </c>
    </row>
    <row r="3565" spans="1:10" x14ac:dyDescent="0.25">
      <c r="A3565" s="19">
        <v>3557</v>
      </c>
      <c r="B3565" s="16" t="s">
        <v>24</v>
      </c>
      <c r="C3565" s="21" t="s">
        <v>7740</v>
      </c>
      <c r="D3565" s="34" t="s">
        <v>19199</v>
      </c>
      <c r="E3565" s="21" t="s">
        <v>15005</v>
      </c>
      <c r="F3565" s="36">
        <v>27546</v>
      </c>
      <c r="G3565" s="12">
        <v>40</v>
      </c>
      <c r="H3565" s="25">
        <v>8789.9</v>
      </c>
      <c r="I3565" s="13">
        <v>8789.9000000000196</v>
      </c>
      <c r="J3565" s="13">
        <f t="shared" si="56"/>
        <v>-2.0008883439004421E-11</v>
      </c>
    </row>
    <row r="3566" spans="1:10" x14ac:dyDescent="0.25">
      <c r="A3566" s="19">
        <v>3558</v>
      </c>
      <c r="B3566" s="16" t="s">
        <v>24</v>
      </c>
      <c r="C3566" s="21" t="s">
        <v>7740</v>
      </c>
      <c r="D3566" s="34" t="s">
        <v>19200</v>
      </c>
      <c r="E3566" s="21" t="s">
        <v>12185</v>
      </c>
      <c r="F3566" s="36">
        <v>34121</v>
      </c>
      <c r="G3566" s="12">
        <v>40</v>
      </c>
      <c r="H3566" s="25">
        <v>1774.8</v>
      </c>
      <c r="I3566" s="13">
        <v>1118.83</v>
      </c>
      <c r="J3566" s="13">
        <f t="shared" si="56"/>
        <v>655.97</v>
      </c>
    </row>
    <row r="3567" spans="1:10" x14ac:dyDescent="0.25">
      <c r="A3567" s="19">
        <v>3559</v>
      </c>
      <c r="B3567" s="16" t="s">
        <v>24</v>
      </c>
      <c r="C3567" s="21" t="s">
        <v>7740</v>
      </c>
      <c r="D3567" s="34" t="s">
        <v>19201</v>
      </c>
      <c r="E3567" s="21" t="s">
        <v>12185</v>
      </c>
      <c r="F3567" s="36">
        <v>34121</v>
      </c>
      <c r="G3567" s="12">
        <v>40</v>
      </c>
      <c r="H3567" s="25">
        <v>2505.8000000000002</v>
      </c>
      <c r="I3567" s="13">
        <v>1579.26</v>
      </c>
      <c r="J3567" s="13">
        <f t="shared" si="56"/>
        <v>926.54000000000019</v>
      </c>
    </row>
    <row r="3568" spans="1:10" x14ac:dyDescent="0.25">
      <c r="A3568" s="19">
        <v>3560</v>
      </c>
      <c r="B3568" s="16" t="s">
        <v>24</v>
      </c>
      <c r="C3568" s="21" t="s">
        <v>7740</v>
      </c>
      <c r="D3568" s="34" t="s">
        <v>19202</v>
      </c>
      <c r="E3568" s="21" t="s">
        <v>15108</v>
      </c>
      <c r="F3568" s="36">
        <v>32387</v>
      </c>
      <c r="G3568" s="12">
        <v>10</v>
      </c>
      <c r="H3568" s="25">
        <v>1820</v>
      </c>
      <c r="I3568" s="13">
        <v>1820</v>
      </c>
      <c r="J3568" s="13">
        <f t="shared" si="56"/>
        <v>0</v>
      </c>
    </row>
    <row r="3569" spans="1:10" x14ac:dyDescent="0.25">
      <c r="A3569" s="19">
        <v>3561</v>
      </c>
      <c r="B3569" s="16" t="s">
        <v>24</v>
      </c>
      <c r="C3569" s="21" t="s">
        <v>7740</v>
      </c>
      <c r="D3569" s="34" t="s">
        <v>19203</v>
      </c>
      <c r="E3569" s="21" t="s">
        <v>14050</v>
      </c>
      <c r="F3569" s="36">
        <v>32599</v>
      </c>
      <c r="G3569" s="12">
        <v>10</v>
      </c>
      <c r="H3569" s="25">
        <v>1943</v>
      </c>
      <c r="I3569" s="13">
        <v>1943</v>
      </c>
      <c r="J3569" s="13">
        <f t="shared" si="56"/>
        <v>0</v>
      </c>
    </row>
    <row r="3570" spans="1:10" x14ac:dyDescent="0.25">
      <c r="A3570" s="19">
        <v>3562</v>
      </c>
      <c r="B3570" s="16" t="s">
        <v>24</v>
      </c>
      <c r="C3570" s="21" t="s">
        <v>7740</v>
      </c>
      <c r="D3570" s="34" t="s">
        <v>19204</v>
      </c>
      <c r="E3570" s="21" t="s">
        <v>14050</v>
      </c>
      <c r="F3570" s="36">
        <v>37497</v>
      </c>
      <c r="G3570" s="12">
        <v>12</v>
      </c>
      <c r="H3570" s="25">
        <v>1379.41</v>
      </c>
      <c r="I3570" s="13">
        <v>1379.41</v>
      </c>
      <c r="J3570" s="13">
        <f t="shared" si="56"/>
        <v>0</v>
      </c>
    </row>
    <row r="3571" spans="1:10" x14ac:dyDescent="0.25">
      <c r="A3571" s="19">
        <v>3563</v>
      </c>
      <c r="B3571" s="16" t="s">
        <v>24</v>
      </c>
      <c r="C3571" s="21" t="s">
        <v>7740</v>
      </c>
      <c r="D3571" s="34" t="s">
        <v>19205</v>
      </c>
      <c r="E3571" s="21" t="s">
        <v>15259</v>
      </c>
      <c r="F3571" s="36">
        <v>34394</v>
      </c>
      <c r="G3571" s="12">
        <v>10</v>
      </c>
      <c r="H3571" s="25">
        <v>3620</v>
      </c>
      <c r="I3571" s="13">
        <v>3620</v>
      </c>
      <c r="J3571" s="13">
        <f t="shared" si="56"/>
        <v>0</v>
      </c>
    </row>
    <row r="3572" spans="1:10" x14ac:dyDescent="0.25">
      <c r="A3572" s="19">
        <v>3564</v>
      </c>
      <c r="B3572" s="16" t="s">
        <v>24</v>
      </c>
      <c r="C3572" s="21" t="s">
        <v>7740</v>
      </c>
      <c r="D3572" s="34" t="s">
        <v>19206</v>
      </c>
      <c r="E3572" s="21" t="s">
        <v>15076</v>
      </c>
      <c r="F3572" s="36">
        <v>30072</v>
      </c>
      <c r="G3572" s="12">
        <v>10</v>
      </c>
      <c r="H3572" s="25">
        <v>2380.77</v>
      </c>
      <c r="I3572" s="13">
        <v>2380.77</v>
      </c>
      <c r="J3572" s="13">
        <f t="shared" si="56"/>
        <v>0</v>
      </c>
    </row>
    <row r="3573" spans="1:10" x14ac:dyDescent="0.25">
      <c r="A3573" s="19">
        <v>3565</v>
      </c>
      <c r="B3573" s="16" t="s">
        <v>24</v>
      </c>
      <c r="C3573" s="21" t="s">
        <v>7740</v>
      </c>
      <c r="D3573" s="34" t="s">
        <v>19207</v>
      </c>
      <c r="E3573" s="21" t="s">
        <v>15272</v>
      </c>
      <c r="F3573" s="36">
        <v>34820</v>
      </c>
      <c r="G3573" s="12">
        <v>10</v>
      </c>
      <c r="H3573" s="25">
        <v>2307.9499999999998</v>
      </c>
      <c r="I3573" s="13">
        <v>2307.9499999999998</v>
      </c>
      <c r="J3573" s="13">
        <f t="shared" si="56"/>
        <v>0</v>
      </c>
    </row>
    <row r="3574" spans="1:10" x14ac:dyDescent="0.25">
      <c r="A3574" s="19">
        <v>3566</v>
      </c>
      <c r="B3574" s="16" t="s">
        <v>24</v>
      </c>
      <c r="C3574" s="21" t="s">
        <v>7740</v>
      </c>
      <c r="D3574" s="34" t="s">
        <v>19208</v>
      </c>
      <c r="E3574" s="21" t="s">
        <v>15052</v>
      </c>
      <c r="F3574" s="36">
        <v>29434</v>
      </c>
      <c r="G3574" s="12">
        <v>10</v>
      </c>
      <c r="H3574" s="25">
        <v>229140</v>
      </c>
      <c r="I3574" s="13">
        <v>229140</v>
      </c>
      <c r="J3574" s="13">
        <f t="shared" si="56"/>
        <v>0</v>
      </c>
    </row>
    <row r="3575" spans="1:10" x14ac:dyDescent="0.25">
      <c r="A3575" s="19">
        <v>3567</v>
      </c>
      <c r="B3575" s="16" t="s">
        <v>24</v>
      </c>
      <c r="C3575" s="21" t="s">
        <v>7740</v>
      </c>
      <c r="D3575" s="34" t="s">
        <v>19209</v>
      </c>
      <c r="E3575" s="21" t="s">
        <v>8670</v>
      </c>
      <c r="F3575" s="36">
        <v>33147</v>
      </c>
      <c r="G3575" s="12">
        <v>40</v>
      </c>
      <c r="H3575" s="25">
        <v>284224.49</v>
      </c>
      <c r="I3575" s="13">
        <v>197634.22</v>
      </c>
      <c r="J3575" s="13">
        <f t="shared" si="56"/>
        <v>86590.26999999999</v>
      </c>
    </row>
    <row r="3576" spans="1:10" x14ac:dyDescent="0.25">
      <c r="A3576" s="19">
        <v>3568</v>
      </c>
      <c r="B3576" s="16" t="s">
        <v>24</v>
      </c>
      <c r="C3576" s="21" t="s">
        <v>7740</v>
      </c>
      <c r="D3576" s="34" t="s">
        <v>19210</v>
      </c>
      <c r="E3576" s="21" t="s">
        <v>15439</v>
      </c>
      <c r="F3576" s="36">
        <v>36433</v>
      </c>
      <c r="G3576" s="12">
        <v>12</v>
      </c>
      <c r="H3576" s="25">
        <v>249153.36</v>
      </c>
      <c r="I3576" s="13">
        <v>249153.36</v>
      </c>
      <c r="J3576" s="13">
        <f t="shared" si="56"/>
        <v>0</v>
      </c>
    </row>
    <row r="3577" spans="1:10" x14ac:dyDescent="0.25">
      <c r="A3577" s="19">
        <v>3569</v>
      </c>
      <c r="B3577" s="16" t="s">
        <v>24</v>
      </c>
      <c r="C3577" s="21" t="s">
        <v>7740</v>
      </c>
      <c r="D3577" s="34" t="s">
        <v>19211</v>
      </c>
      <c r="E3577" s="21" t="s">
        <v>15409</v>
      </c>
      <c r="F3577" s="36">
        <v>36433</v>
      </c>
      <c r="G3577" s="12">
        <v>12</v>
      </c>
      <c r="H3577" s="25">
        <v>32977</v>
      </c>
      <c r="I3577" s="13">
        <v>32977</v>
      </c>
      <c r="J3577" s="13">
        <f t="shared" si="56"/>
        <v>0</v>
      </c>
    </row>
    <row r="3578" spans="1:10" x14ac:dyDescent="0.25">
      <c r="A3578" s="19">
        <v>3570</v>
      </c>
      <c r="B3578" s="16" t="s">
        <v>24</v>
      </c>
      <c r="C3578" s="21" t="s">
        <v>7740</v>
      </c>
      <c r="D3578" s="34" t="s">
        <v>19212</v>
      </c>
      <c r="E3578" s="21" t="s">
        <v>15097</v>
      </c>
      <c r="F3578" s="36">
        <v>32387</v>
      </c>
      <c r="G3578" s="12">
        <v>12</v>
      </c>
      <c r="H3578" s="25">
        <v>14116</v>
      </c>
      <c r="I3578" s="13">
        <v>14116</v>
      </c>
      <c r="J3578" s="13">
        <f t="shared" si="56"/>
        <v>0</v>
      </c>
    </row>
    <row r="3579" spans="1:10" x14ac:dyDescent="0.25">
      <c r="A3579" s="19">
        <v>3571</v>
      </c>
      <c r="B3579" s="16" t="s">
        <v>24</v>
      </c>
      <c r="C3579" s="21" t="s">
        <v>7740</v>
      </c>
      <c r="D3579" s="34" t="s">
        <v>19213</v>
      </c>
      <c r="E3579" s="21" t="s">
        <v>15097</v>
      </c>
      <c r="F3579" s="36">
        <v>32387</v>
      </c>
      <c r="G3579" s="12">
        <v>12</v>
      </c>
      <c r="H3579" s="25">
        <v>14116</v>
      </c>
      <c r="I3579" s="13">
        <v>14116</v>
      </c>
      <c r="J3579" s="13">
        <f t="shared" si="56"/>
        <v>0</v>
      </c>
    </row>
    <row r="3580" spans="1:10" x14ac:dyDescent="0.25">
      <c r="A3580" s="19">
        <v>3572</v>
      </c>
      <c r="B3580" s="16" t="s">
        <v>24</v>
      </c>
      <c r="C3580" s="21" t="s">
        <v>7740</v>
      </c>
      <c r="D3580" s="34" t="s">
        <v>19214</v>
      </c>
      <c r="E3580" s="21" t="s">
        <v>15410</v>
      </c>
      <c r="F3580" s="36">
        <v>36433</v>
      </c>
      <c r="G3580" s="12">
        <v>12</v>
      </c>
      <c r="H3580" s="25">
        <v>3350</v>
      </c>
      <c r="I3580" s="13">
        <v>3350</v>
      </c>
      <c r="J3580" s="13">
        <f t="shared" si="56"/>
        <v>0</v>
      </c>
    </row>
    <row r="3581" spans="1:10" x14ac:dyDescent="0.25">
      <c r="A3581" s="19">
        <v>3573</v>
      </c>
      <c r="B3581" s="16" t="s">
        <v>24</v>
      </c>
      <c r="C3581" s="21" t="s">
        <v>7740</v>
      </c>
      <c r="D3581" s="34" t="s">
        <v>19215</v>
      </c>
      <c r="E3581" s="21" t="s">
        <v>15098</v>
      </c>
      <c r="F3581" s="36">
        <v>32387</v>
      </c>
      <c r="G3581" s="12">
        <v>12</v>
      </c>
      <c r="H3581" s="25">
        <v>1500</v>
      </c>
      <c r="I3581" s="13">
        <v>1500</v>
      </c>
      <c r="J3581" s="13">
        <f t="shared" si="56"/>
        <v>0</v>
      </c>
    </row>
    <row r="3582" spans="1:10" x14ac:dyDescent="0.25">
      <c r="A3582" s="19">
        <v>3574</v>
      </c>
      <c r="B3582" s="16" t="s">
        <v>24</v>
      </c>
      <c r="C3582" s="21" t="s">
        <v>7740</v>
      </c>
      <c r="D3582" s="34" t="s">
        <v>19216</v>
      </c>
      <c r="E3582" s="21" t="s">
        <v>15610</v>
      </c>
      <c r="F3582" s="36">
        <v>39759</v>
      </c>
      <c r="G3582" s="12">
        <v>7</v>
      </c>
      <c r="H3582" s="25">
        <v>1466.28</v>
      </c>
      <c r="I3582" s="13">
        <v>1466.28</v>
      </c>
      <c r="J3582" s="13">
        <f t="shared" si="56"/>
        <v>0</v>
      </c>
    </row>
    <row r="3583" spans="1:10" x14ac:dyDescent="0.25">
      <c r="A3583" s="19">
        <v>3575</v>
      </c>
      <c r="B3583" s="16" t="s">
        <v>24</v>
      </c>
      <c r="C3583" s="21" t="s">
        <v>7740</v>
      </c>
      <c r="D3583" s="34" t="s">
        <v>19217</v>
      </c>
      <c r="E3583" s="21" t="s">
        <v>15627</v>
      </c>
      <c r="F3583" s="36">
        <v>40420</v>
      </c>
      <c r="G3583" s="12">
        <v>7</v>
      </c>
      <c r="H3583" s="25">
        <v>4138.3</v>
      </c>
      <c r="I3583" s="13">
        <v>4138.3</v>
      </c>
      <c r="J3583" s="13">
        <f t="shared" si="56"/>
        <v>0</v>
      </c>
    </row>
    <row r="3584" spans="1:10" x14ac:dyDescent="0.25">
      <c r="A3584" s="19">
        <v>3576</v>
      </c>
      <c r="B3584" s="16" t="s">
        <v>24</v>
      </c>
      <c r="C3584" s="21" t="s">
        <v>7740</v>
      </c>
      <c r="D3584" s="34" t="s">
        <v>19218</v>
      </c>
      <c r="E3584" s="21" t="s">
        <v>15605</v>
      </c>
      <c r="F3584" s="36">
        <v>39737</v>
      </c>
      <c r="G3584" s="12">
        <v>7</v>
      </c>
      <c r="H3584" s="25">
        <v>4352.3999999999996</v>
      </c>
      <c r="I3584" s="13">
        <v>4352.3999999999996</v>
      </c>
      <c r="J3584" s="13">
        <f t="shared" si="56"/>
        <v>0</v>
      </c>
    </row>
    <row r="3585" spans="1:10" x14ac:dyDescent="0.25">
      <c r="A3585" s="19">
        <v>3577</v>
      </c>
      <c r="B3585" s="16" t="s">
        <v>24</v>
      </c>
      <c r="C3585" s="21" t="s">
        <v>7740</v>
      </c>
      <c r="D3585" s="34" t="s">
        <v>19219</v>
      </c>
      <c r="E3585" s="21" t="s">
        <v>10893</v>
      </c>
      <c r="F3585" s="36">
        <v>41348</v>
      </c>
      <c r="G3585" s="12">
        <v>12</v>
      </c>
      <c r="H3585" s="25">
        <v>9120.49</v>
      </c>
      <c r="I3585" s="13">
        <v>4214.55</v>
      </c>
      <c r="J3585" s="13">
        <f t="shared" si="56"/>
        <v>4905.9399999999996</v>
      </c>
    </row>
    <row r="3586" spans="1:10" x14ac:dyDescent="0.25">
      <c r="A3586" s="19">
        <v>3578</v>
      </c>
      <c r="B3586" s="16" t="s">
        <v>24</v>
      </c>
      <c r="C3586" s="21" t="s">
        <v>7740</v>
      </c>
      <c r="D3586" s="34" t="s">
        <v>19220</v>
      </c>
      <c r="E3586" s="21" t="s">
        <v>12867</v>
      </c>
      <c r="F3586" s="36">
        <v>39651</v>
      </c>
      <c r="G3586" s="12">
        <v>12</v>
      </c>
      <c r="H3586" s="25">
        <v>1182.5999999999999</v>
      </c>
      <c r="I3586" s="13">
        <v>1004.34</v>
      </c>
      <c r="J3586" s="13">
        <f t="shared" si="56"/>
        <v>178.25999999999988</v>
      </c>
    </row>
    <row r="3587" spans="1:10" x14ac:dyDescent="0.25">
      <c r="A3587" s="19">
        <v>3579</v>
      </c>
      <c r="B3587" s="16" t="s">
        <v>24</v>
      </c>
      <c r="C3587" s="21" t="s">
        <v>7740</v>
      </c>
      <c r="D3587" s="34" t="s">
        <v>14569</v>
      </c>
      <c r="E3587" s="21" t="s">
        <v>14057</v>
      </c>
      <c r="F3587" s="36">
        <v>37438</v>
      </c>
      <c r="G3587" s="12">
        <v>5</v>
      </c>
      <c r="H3587" s="25">
        <v>1837.19</v>
      </c>
      <c r="I3587" s="13">
        <v>1837.19</v>
      </c>
      <c r="J3587" s="13">
        <f t="shared" si="56"/>
        <v>0</v>
      </c>
    </row>
    <row r="3588" spans="1:10" x14ac:dyDescent="0.25">
      <c r="A3588" s="19">
        <v>3580</v>
      </c>
      <c r="B3588" s="16" t="s">
        <v>24</v>
      </c>
      <c r="C3588" s="21" t="s">
        <v>7740</v>
      </c>
      <c r="D3588" s="34" t="s">
        <v>14680</v>
      </c>
      <c r="E3588" s="21" t="s">
        <v>15727</v>
      </c>
      <c r="F3588" s="36">
        <v>38990</v>
      </c>
      <c r="G3588" s="12">
        <v>7</v>
      </c>
      <c r="H3588" s="25">
        <v>4784</v>
      </c>
      <c r="I3588" s="13">
        <v>4784</v>
      </c>
      <c r="J3588" s="13">
        <f t="shared" si="56"/>
        <v>0</v>
      </c>
    </row>
    <row r="3589" spans="1:10" x14ac:dyDescent="0.25">
      <c r="A3589" s="19">
        <v>3581</v>
      </c>
      <c r="B3589" s="16" t="s">
        <v>24</v>
      </c>
      <c r="C3589" s="21" t="s">
        <v>7740</v>
      </c>
      <c r="D3589" s="34" t="s">
        <v>14610</v>
      </c>
      <c r="E3589" s="21" t="s">
        <v>15691</v>
      </c>
      <c r="F3589" s="36">
        <v>38355</v>
      </c>
      <c r="G3589" s="12">
        <v>7</v>
      </c>
      <c r="H3589" s="25">
        <v>3100</v>
      </c>
      <c r="I3589" s="13">
        <v>3100</v>
      </c>
      <c r="J3589" s="13">
        <f t="shared" si="56"/>
        <v>0</v>
      </c>
    </row>
    <row r="3590" spans="1:10" x14ac:dyDescent="0.25">
      <c r="A3590" s="19">
        <v>3582</v>
      </c>
      <c r="B3590" s="16" t="s">
        <v>24</v>
      </c>
      <c r="C3590" s="21" t="s">
        <v>7740</v>
      </c>
      <c r="D3590" s="34" t="s">
        <v>19221</v>
      </c>
      <c r="E3590" s="21" t="s">
        <v>15562</v>
      </c>
      <c r="F3590" s="36">
        <v>39157</v>
      </c>
      <c r="G3590" s="12">
        <v>10</v>
      </c>
      <c r="H3590" s="25">
        <v>70102</v>
      </c>
      <c r="I3590" s="13">
        <v>70102</v>
      </c>
      <c r="J3590" s="13">
        <f t="shared" si="56"/>
        <v>0</v>
      </c>
    </row>
    <row r="3591" spans="1:10" x14ac:dyDescent="0.25">
      <c r="A3591" s="19">
        <v>3583</v>
      </c>
      <c r="B3591" s="16" t="s">
        <v>24</v>
      </c>
      <c r="C3591" s="21" t="s">
        <v>7740</v>
      </c>
      <c r="D3591" s="34" t="s">
        <v>14640</v>
      </c>
      <c r="E3591" s="21" t="s">
        <v>15708</v>
      </c>
      <c r="F3591" s="36">
        <v>37846</v>
      </c>
      <c r="G3591" s="12">
        <v>12</v>
      </c>
      <c r="H3591" s="25">
        <v>4252.75</v>
      </c>
      <c r="I3591" s="13">
        <v>4252.75</v>
      </c>
      <c r="J3591" s="13">
        <f t="shared" si="56"/>
        <v>0</v>
      </c>
    </row>
    <row r="3592" spans="1:10" x14ac:dyDescent="0.25">
      <c r="A3592" s="19">
        <v>3584</v>
      </c>
      <c r="B3592" s="16" t="s">
        <v>24</v>
      </c>
      <c r="C3592" s="21" t="s">
        <v>7740</v>
      </c>
      <c r="D3592" s="34" t="s">
        <v>19222</v>
      </c>
      <c r="E3592" s="21" t="s">
        <v>15475</v>
      </c>
      <c r="F3592" s="36">
        <v>37410</v>
      </c>
      <c r="G3592" s="12">
        <v>12</v>
      </c>
      <c r="H3592" s="25">
        <v>44805.23</v>
      </c>
      <c r="I3592" s="13">
        <v>44805.23</v>
      </c>
      <c r="J3592" s="13">
        <f t="shared" si="56"/>
        <v>0</v>
      </c>
    </row>
    <row r="3593" spans="1:10" x14ac:dyDescent="0.25">
      <c r="A3593" s="19">
        <v>3585</v>
      </c>
      <c r="B3593" s="16" t="s">
        <v>24</v>
      </c>
      <c r="C3593" s="21" t="s">
        <v>7740</v>
      </c>
      <c r="D3593" s="34" t="s">
        <v>14609</v>
      </c>
      <c r="E3593" s="21" t="s">
        <v>15690</v>
      </c>
      <c r="F3593" s="36">
        <v>38355</v>
      </c>
      <c r="G3593" s="12">
        <v>7</v>
      </c>
      <c r="H3593" s="25">
        <v>4600</v>
      </c>
      <c r="I3593" s="13">
        <v>4600</v>
      </c>
      <c r="J3593" s="13">
        <f t="shared" si="56"/>
        <v>0</v>
      </c>
    </row>
    <row r="3594" spans="1:10" x14ac:dyDescent="0.25">
      <c r="A3594" s="19">
        <v>3586</v>
      </c>
      <c r="B3594" s="16" t="s">
        <v>24</v>
      </c>
      <c r="C3594" s="21" t="s">
        <v>7740</v>
      </c>
      <c r="D3594" s="34" t="s">
        <v>19223</v>
      </c>
      <c r="E3594" s="21" t="s">
        <v>10016</v>
      </c>
      <c r="F3594" s="36">
        <v>42823</v>
      </c>
      <c r="G3594" s="12">
        <v>25</v>
      </c>
      <c r="H3594" s="25">
        <v>14183.06</v>
      </c>
      <c r="I3594" s="13">
        <v>854.85</v>
      </c>
      <c r="J3594" s="13">
        <f t="shared" si="56"/>
        <v>13328.21</v>
      </c>
    </row>
    <row r="3595" spans="1:10" x14ac:dyDescent="0.25">
      <c r="A3595" s="19">
        <v>3587</v>
      </c>
      <c r="B3595" s="16" t="s">
        <v>24</v>
      </c>
      <c r="C3595" s="21" t="s">
        <v>7740</v>
      </c>
      <c r="D3595" s="34" t="s">
        <v>19224</v>
      </c>
      <c r="E3595" s="21" t="s">
        <v>10016</v>
      </c>
      <c r="F3595" s="36">
        <v>42823</v>
      </c>
      <c r="G3595" s="12">
        <v>25</v>
      </c>
      <c r="H3595" s="25">
        <v>14183.07</v>
      </c>
      <c r="I3595" s="13">
        <v>854.85</v>
      </c>
      <c r="J3595" s="13">
        <f t="shared" si="56"/>
        <v>13328.22</v>
      </c>
    </row>
    <row r="3596" spans="1:10" x14ac:dyDescent="0.25">
      <c r="A3596" s="19">
        <v>3588</v>
      </c>
      <c r="B3596" s="16" t="s">
        <v>24</v>
      </c>
      <c r="C3596" s="21" t="s">
        <v>7740</v>
      </c>
      <c r="D3596" s="34" t="s">
        <v>19225</v>
      </c>
      <c r="E3596" s="21" t="s">
        <v>10016</v>
      </c>
      <c r="F3596" s="36">
        <v>42823</v>
      </c>
      <c r="G3596" s="12">
        <v>25</v>
      </c>
      <c r="H3596" s="25">
        <v>14183.07</v>
      </c>
      <c r="I3596" s="13">
        <v>854.85</v>
      </c>
      <c r="J3596" s="13">
        <f t="shared" si="56"/>
        <v>13328.22</v>
      </c>
    </row>
    <row r="3597" spans="1:10" x14ac:dyDescent="0.25">
      <c r="A3597" s="19">
        <v>3589</v>
      </c>
      <c r="B3597" s="16" t="s">
        <v>24</v>
      </c>
      <c r="C3597" s="21" t="s">
        <v>7740</v>
      </c>
      <c r="D3597" s="34" t="s">
        <v>19226</v>
      </c>
      <c r="E3597" s="21" t="s">
        <v>15296</v>
      </c>
      <c r="F3597" s="36">
        <v>35417</v>
      </c>
      <c r="G3597" s="12">
        <v>7</v>
      </c>
      <c r="H3597" s="25">
        <v>93800</v>
      </c>
      <c r="I3597" s="13">
        <v>93800</v>
      </c>
      <c r="J3597" s="13">
        <f t="shared" si="56"/>
        <v>0</v>
      </c>
    </row>
    <row r="3598" spans="1:10" x14ac:dyDescent="0.25">
      <c r="A3598" s="19">
        <v>3590</v>
      </c>
      <c r="B3598" s="16" t="s">
        <v>24</v>
      </c>
      <c r="C3598" s="21" t="s">
        <v>7740</v>
      </c>
      <c r="D3598" s="34" t="s">
        <v>19227</v>
      </c>
      <c r="E3598" s="21" t="s">
        <v>15296</v>
      </c>
      <c r="F3598" s="36">
        <v>35417</v>
      </c>
      <c r="G3598" s="12">
        <v>7</v>
      </c>
      <c r="H3598" s="25">
        <v>41577</v>
      </c>
      <c r="I3598" s="13">
        <v>41577</v>
      </c>
      <c r="J3598" s="13">
        <f t="shared" si="56"/>
        <v>0</v>
      </c>
    </row>
    <row r="3599" spans="1:10" x14ac:dyDescent="0.25">
      <c r="A3599" s="19">
        <v>3591</v>
      </c>
      <c r="B3599" s="16" t="s">
        <v>24</v>
      </c>
      <c r="C3599" s="21" t="s">
        <v>7740</v>
      </c>
      <c r="D3599" s="34" t="s">
        <v>14601</v>
      </c>
      <c r="E3599" s="21" t="s">
        <v>15685</v>
      </c>
      <c r="F3599" s="36">
        <v>37742</v>
      </c>
      <c r="G3599" s="12">
        <v>5</v>
      </c>
      <c r="H3599" s="25">
        <v>2065.89</v>
      </c>
      <c r="I3599" s="13">
        <v>2065.89</v>
      </c>
      <c r="J3599" s="13">
        <f t="shared" si="56"/>
        <v>0</v>
      </c>
    </row>
    <row r="3600" spans="1:10" x14ac:dyDescent="0.25">
      <c r="A3600" s="19">
        <v>3592</v>
      </c>
      <c r="B3600" s="16" t="s">
        <v>24</v>
      </c>
      <c r="C3600" s="21" t="s">
        <v>7740</v>
      </c>
      <c r="D3600" s="34" t="s">
        <v>14602</v>
      </c>
      <c r="E3600" s="21" t="s">
        <v>15685</v>
      </c>
      <c r="F3600" s="36">
        <v>37742</v>
      </c>
      <c r="G3600" s="12">
        <v>5</v>
      </c>
      <c r="H3600" s="25">
        <v>2065.89</v>
      </c>
      <c r="I3600" s="13">
        <v>2065.89</v>
      </c>
      <c r="J3600" s="13">
        <f t="shared" si="56"/>
        <v>0</v>
      </c>
    </row>
    <row r="3601" spans="1:10" x14ac:dyDescent="0.25">
      <c r="A3601" s="19">
        <v>3593</v>
      </c>
      <c r="B3601" s="16" t="s">
        <v>24</v>
      </c>
      <c r="C3601" s="21" t="s">
        <v>7740</v>
      </c>
      <c r="D3601" s="34" t="s">
        <v>19228</v>
      </c>
      <c r="E3601" s="21" t="s">
        <v>12592</v>
      </c>
      <c r="F3601" s="36">
        <v>39378</v>
      </c>
      <c r="G3601" s="12">
        <v>12</v>
      </c>
      <c r="H3601" s="25">
        <v>4773</v>
      </c>
      <c r="I3601" s="13">
        <v>4350.1400000000003</v>
      </c>
      <c r="J3601" s="13">
        <f t="shared" si="56"/>
        <v>422.85999999999967</v>
      </c>
    </row>
    <row r="3602" spans="1:10" x14ac:dyDescent="0.25">
      <c r="A3602" s="19">
        <v>3594</v>
      </c>
      <c r="B3602" s="16" t="s">
        <v>24</v>
      </c>
      <c r="C3602" s="21" t="s">
        <v>7740</v>
      </c>
      <c r="D3602" s="34" t="s">
        <v>19229</v>
      </c>
      <c r="E3602" s="21" t="s">
        <v>12592</v>
      </c>
      <c r="F3602" s="36">
        <v>39378</v>
      </c>
      <c r="G3602" s="12">
        <v>12</v>
      </c>
      <c r="H3602" s="25">
        <v>4773</v>
      </c>
      <c r="I3602" s="13">
        <v>4350.1400000000003</v>
      </c>
      <c r="J3602" s="13">
        <f t="shared" si="56"/>
        <v>422.85999999999967</v>
      </c>
    </row>
    <row r="3603" spans="1:10" x14ac:dyDescent="0.25">
      <c r="A3603" s="19">
        <v>3595</v>
      </c>
      <c r="B3603" s="16" t="s">
        <v>24</v>
      </c>
      <c r="C3603" s="21" t="s">
        <v>7740</v>
      </c>
      <c r="D3603" s="34" t="s">
        <v>19230</v>
      </c>
      <c r="E3603" s="21" t="s">
        <v>12592</v>
      </c>
      <c r="F3603" s="36">
        <v>39378</v>
      </c>
      <c r="G3603" s="12">
        <v>12</v>
      </c>
      <c r="H3603" s="25">
        <v>4773</v>
      </c>
      <c r="I3603" s="13">
        <v>4350.1400000000003</v>
      </c>
      <c r="J3603" s="13">
        <f t="shared" si="56"/>
        <v>422.85999999999967</v>
      </c>
    </row>
    <row r="3604" spans="1:10" x14ac:dyDescent="0.25">
      <c r="A3604" s="19">
        <v>3596</v>
      </c>
      <c r="B3604" s="16" t="s">
        <v>24</v>
      </c>
      <c r="C3604" s="21" t="s">
        <v>7740</v>
      </c>
      <c r="D3604" s="34" t="s">
        <v>19231</v>
      </c>
      <c r="E3604" s="21" t="s">
        <v>15602</v>
      </c>
      <c r="F3604" s="36">
        <v>39856</v>
      </c>
      <c r="G3604" s="12">
        <v>7</v>
      </c>
      <c r="H3604" s="25">
        <v>26521.34</v>
      </c>
      <c r="I3604" s="13">
        <v>26521.34</v>
      </c>
      <c r="J3604" s="13">
        <f t="shared" si="56"/>
        <v>0</v>
      </c>
    </row>
    <row r="3605" spans="1:10" x14ac:dyDescent="0.25">
      <c r="A3605" s="19">
        <v>3597</v>
      </c>
      <c r="B3605" s="16" t="s">
        <v>24</v>
      </c>
      <c r="C3605" s="21" t="s">
        <v>7740</v>
      </c>
      <c r="D3605" s="34" t="s">
        <v>19232</v>
      </c>
      <c r="E3605" s="21" t="s">
        <v>12851</v>
      </c>
      <c r="F3605" s="36">
        <v>39458</v>
      </c>
      <c r="G3605" s="12">
        <v>12</v>
      </c>
      <c r="H3605" s="25">
        <v>1764.8</v>
      </c>
      <c r="I3605" s="13">
        <v>1576.28</v>
      </c>
      <c r="J3605" s="13">
        <f t="shared" si="56"/>
        <v>188.51999999999998</v>
      </c>
    </row>
    <row r="3606" spans="1:10" x14ac:dyDescent="0.25">
      <c r="A3606" s="19">
        <v>3598</v>
      </c>
      <c r="B3606" s="16" t="s">
        <v>24</v>
      </c>
      <c r="C3606" s="21" t="s">
        <v>7740</v>
      </c>
      <c r="D3606" s="34" t="s">
        <v>19233</v>
      </c>
      <c r="E3606" s="21" t="s">
        <v>9789</v>
      </c>
      <c r="F3606" s="36">
        <v>41262</v>
      </c>
      <c r="G3606" s="12">
        <v>12</v>
      </c>
      <c r="H3606" s="25">
        <v>32941</v>
      </c>
      <c r="I3606" s="13">
        <v>15868.51</v>
      </c>
      <c r="J3606" s="13">
        <f t="shared" si="56"/>
        <v>17072.489999999998</v>
      </c>
    </row>
    <row r="3607" spans="1:10" x14ac:dyDescent="0.25">
      <c r="A3607" s="19">
        <v>3599</v>
      </c>
      <c r="B3607" s="16" t="s">
        <v>24</v>
      </c>
      <c r="C3607" s="21" t="s">
        <v>7740</v>
      </c>
      <c r="D3607" s="34" t="s">
        <v>19234</v>
      </c>
      <c r="E3607" s="21" t="s">
        <v>15424</v>
      </c>
      <c r="F3607" s="36">
        <v>36433</v>
      </c>
      <c r="G3607" s="12">
        <v>12</v>
      </c>
      <c r="H3607" s="25">
        <v>3988.07</v>
      </c>
      <c r="I3607" s="13">
        <v>3988.07</v>
      </c>
      <c r="J3607" s="13">
        <f t="shared" si="56"/>
        <v>0</v>
      </c>
    </row>
    <row r="3608" spans="1:10" x14ac:dyDescent="0.25">
      <c r="A3608" s="19">
        <v>3600</v>
      </c>
      <c r="B3608" s="16" t="s">
        <v>24</v>
      </c>
      <c r="C3608" s="21" t="s">
        <v>7740</v>
      </c>
      <c r="D3608" s="34" t="s">
        <v>19235</v>
      </c>
      <c r="E3608" s="21" t="s">
        <v>15424</v>
      </c>
      <c r="F3608" s="36">
        <v>36592</v>
      </c>
      <c r="G3608" s="12">
        <v>12</v>
      </c>
      <c r="H3608" s="25">
        <v>4354.2</v>
      </c>
      <c r="I3608" s="13">
        <v>4354.2</v>
      </c>
      <c r="J3608" s="13">
        <f t="shared" si="56"/>
        <v>0</v>
      </c>
    </row>
    <row r="3609" spans="1:10" x14ac:dyDescent="0.25">
      <c r="A3609" s="19">
        <v>3601</v>
      </c>
      <c r="B3609" s="16" t="s">
        <v>24</v>
      </c>
      <c r="C3609" s="21" t="s">
        <v>7740</v>
      </c>
      <c r="D3609" s="34" t="s">
        <v>19236</v>
      </c>
      <c r="E3609" s="21" t="s">
        <v>15424</v>
      </c>
      <c r="F3609" s="36">
        <v>36592</v>
      </c>
      <c r="G3609" s="12">
        <v>12</v>
      </c>
      <c r="H3609" s="25">
        <v>4354.2</v>
      </c>
      <c r="I3609" s="13">
        <v>4354.2</v>
      </c>
      <c r="J3609" s="13">
        <f t="shared" si="56"/>
        <v>0</v>
      </c>
    </row>
    <row r="3610" spans="1:10" x14ac:dyDescent="0.25">
      <c r="A3610" s="19">
        <v>3602</v>
      </c>
      <c r="B3610" s="16" t="s">
        <v>24</v>
      </c>
      <c r="C3610" s="21" t="s">
        <v>7740</v>
      </c>
      <c r="D3610" s="34" t="s">
        <v>17009</v>
      </c>
      <c r="E3610" s="21" t="s">
        <v>7534</v>
      </c>
      <c r="F3610" s="36">
        <v>39223</v>
      </c>
      <c r="G3610" s="12">
        <v>10</v>
      </c>
      <c r="H3610" s="25">
        <v>29200.12</v>
      </c>
      <c r="I3610" s="13">
        <v>29200.12</v>
      </c>
      <c r="J3610" s="13">
        <f t="shared" si="56"/>
        <v>0</v>
      </c>
    </row>
    <row r="3611" spans="1:10" x14ac:dyDescent="0.25">
      <c r="A3611" s="19">
        <v>3603</v>
      </c>
      <c r="B3611" s="16" t="s">
        <v>24</v>
      </c>
      <c r="C3611" s="21" t="s">
        <v>7740</v>
      </c>
      <c r="D3611" s="34" t="s">
        <v>17010</v>
      </c>
      <c r="E3611" s="21" t="s">
        <v>7534</v>
      </c>
      <c r="F3611" s="36">
        <v>39223</v>
      </c>
      <c r="G3611" s="12">
        <v>10</v>
      </c>
      <c r="H3611" s="25">
        <v>29023.68</v>
      </c>
      <c r="I3611" s="13">
        <v>29023.68</v>
      </c>
      <c r="J3611" s="13">
        <f t="shared" si="56"/>
        <v>0</v>
      </c>
    </row>
    <row r="3612" spans="1:10" x14ac:dyDescent="0.25">
      <c r="A3612" s="19">
        <v>3604</v>
      </c>
      <c r="B3612" s="16" t="s">
        <v>24</v>
      </c>
      <c r="C3612" s="21" t="s">
        <v>7740</v>
      </c>
      <c r="D3612" s="34" t="s">
        <v>19237</v>
      </c>
      <c r="E3612" s="21" t="s">
        <v>7534</v>
      </c>
      <c r="F3612" s="36">
        <v>39218</v>
      </c>
      <c r="G3612" s="12">
        <v>10</v>
      </c>
      <c r="H3612" s="25">
        <v>31634.97</v>
      </c>
      <c r="I3612" s="13">
        <v>31634.97</v>
      </c>
      <c r="J3612" s="13">
        <f t="shared" si="56"/>
        <v>0</v>
      </c>
    </row>
    <row r="3613" spans="1:10" x14ac:dyDescent="0.25">
      <c r="A3613" s="19">
        <v>3605</v>
      </c>
      <c r="B3613" s="16" t="s">
        <v>24</v>
      </c>
      <c r="C3613" s="21" t="s">
        <v>7740</v>
      </c>
      <c r="D3613" s="34" t="s">
        <v>19237</v>
      </c>
      <c r="E3613" s="21" t="s">
        <v>7534</v>
      </c>
      <c r="F3613" s="36">
        <v>40141</v>
      </c>
      <c r="G3613" s="12">
        <v>7</v>
      </c>
      <c r="H3613" s="25">
        <v>995</v>
      </c>
      <c r="I3613" s="13">
        <v>995</v>
      </c>
      <c r="J3613" s="13">
        <f t="shared" si="56"/>
        <v>0</v>
      </c>
    </row>
    <row r="3614" spans="1:10" x14ac:dyDescent="0.25">
      <c r="A3614" s="19">
        <v>3606</v>
      </c>
      <c r="B3614" s="16" t="s">
        <v>24</v>
      </c>
      <c r="C3614" s="21" t="s">
        <v>7740</v>
      </c>
      <c r="D3614" s="34" t="s">
        <v>19237</v>
      </c>
      <c r="E3614" s="21" t="s">
        <v>7534</v>
      </c>
      <c r="F3614" s="36">
        <v>40141</v>
      </c>
      <c r="G3614" s="12">
        <v>7</v>
      </c>
      <c r="H3614" s="25">
        <v>4509.97</v>
      </c>
      <c r="I3614" s="13">
        <v>4509.97</v>
      </c>
      <c r="J3614" s="13">
        <f t="shared" si="56"/>
        <v>0</v>
      </c>
    </row>
    <row r="3615" spans="1:10" x14ac:dyDescent="0.25">
      <c r="A3615" s="19">
        <v>3607</v>
      </c>
      <c r="B3615" s="16" t="s">
        <v>24</v>
      </c>
      <c r="C3615" s="21" t="s">
        <v>7740</v>
      </c>
      <c r="D3615" s="34" t="s">
        <v>17011</v>
      </c>
      <c r="E3615" s="21" t="s">
        <v>7534</v>
      </c>
      <c r="F3615" s="36">
        <v>39218</v>
      </c>
      <c r="G3615" s="12">
        <v>10</v>
      </c>
      <c r="H3615" s="25">
        <v>27716.35</v>
      </c>
      <c r="I3615" s="13">
        <v>27716.35</v>
      </c>
      <c r="J3615" s="13">
        <f t="shared" si="56"/>
        <v>0</v>
      </c>
    </row>
    <row r="3616" spans="1:10" x14ac:dyDescent="0.25">
      <c r="A3616" s="19">
        <v>3608</v>
      </c>
      <c r="B3616" s="16" t="s">
        <v>24</v>
      </c>
      <c r="C3616" s="21" t="s">
        <v>7740</v>
      </c>
      <c r="D3616" s="34" t="s">
        <v>17012</v>
      </c>
      <c r="E3616" s="21" t="s">
        <v>7534</v>
      </c>
      <c r="F3616" s="36">
        <v>39223</v>
      </c>
      <c r="G3616" s="12">
        <v>10</v>
      </c>
      <c r="H3616" s="25">
        <v>33321.72</v>
      </c>
      <c r="I3616" s="13">
        <v>33321.720000000103</v>
      </c>
      <c r="J3616" s="13">
        <f t="shared" si="56"/>
        <v>-1.0186340659856796E-10</v>
      </c>
    </row>
    <row r="3617" spans="1:10" x14ac:dyDescent="0.25">
      <c r="A3617" s="19">
        <v>3609</v>
      </c>
      <c r="B3617" s="16" t="s">
        <v>24</v>
      </c>
      <c r="C3617" s="21" t="s">
        <v>7740</v>
      </c>
      <c r="D3617" s="34" t="s">
        <v>17013</v>
      </c>
      <c r="E3617" s="21" t="s">
        <v>7534</v>
      </c>
      <c r="F3617" s="36">
        <v>39223</v>
      </c>
      <c r="G3617" s="12">
        <v>10</v>
      </c>
      <c r="H3617" s="25">
        <v>34643.550000000003</v>
      </c>
      <c r="I3617" s="13">
        <v>34643.550000000003</v>
      </c>
      <c r="J3617" s="13">
        <f t="shared" si="56"/>
        <v>0</v>
      </c>
    </row>
    <row r="3618" spans="1:10" x14ac:dyDescent="0.25">
      <c r="A3618" s="19">
        <v>3610</v>
      </c>
      <c r="B3618" s="16" t="s">
        <v>24</v>
      </c>
      <c r="C3618" s="21" t="s">
        <v>7740</v>
      </c>
      <c r="D3618" s="34" t="s">
        <v>17014</v>
      </c>
      <c r="E3618" s="21" t="s">
        <v>7534</v>
      </c>
      <c r="F3618" s="36">
        <v>39225</v>
      </c>
      <c r="G3618" s="12">
        <v>10</v>
      </c>
      <c r="H3618" s="25">
        <v>34611.599999999999</v>
      </c>
      <c r="I3618" s="13">
        <v>34611.599999999999</v>
      </c>
      <c r="J3618" s="13">
        <f t="shared" si="56"/>
        <v>0</v>
      </c>
    </row>
    <row r="3619" spans="1:10" x14ac:dyDescent="0.25">
      <c r="A3619" s="19">
        <v>3611</v>
      </c>
      <c r="B3619" s="16" t="s">
        <v>24</v>
      </c>
      <c r="C3619" s="21" t="s">
        <v>7740</v>
      </c>
      <c r="D3619" s="34" t="s">
        <v>17015</v>
      </c>
      <c r="E3619" s="21" t="s">
        <v>7534</v>
      </c>
      <c r="F3619" s="36">
        <v>39225</v>
      </c>
      <c r="G3619" s="12">
        <v>10</v>
      </c>
      <c r="H3619" s="25">
        <v>33561.730000000003</v>
      </c>
      <c r="I3619" s="13">
        <v>33561.730000000003</v>
      </c>
      <c r="J3619" s="13">
        <f t="shared" si="56"/>
        <v>0</v>
      </c>
    </row>
    <row r="3620" spans="1:10" x14ac:dyDescent="0.25">
      <c r="A3620" s="19">
        <v>3612</v>
      </c>
      <c r="B3620" s="16" t="s">
        <v>24</v>
      </c>
      <c r="C3620" s="21" t="s">
        <v>7740</v>
      </c>
      <c r="D3620" s="34" t="s">
        <v>17016</v>
      </c>
      <c r="E3620" s="21" t="s">
        <v>7534</v>
      </c>
      <c r="F3620" s="36">
        <v>39225</v>
      </c>
      <c r="G3620" s="12">
        <v>10</v>
      </c>
      <c r="H3620" s="25">
        <v>35149.370000000003</v>
      </c>
      <c r="I3620" s="13">
        <v>35149.370000000003</v>
      </c>
      <c r="J3620" s="13">
        <f t="shared" si="56"/>
        <v>0</v>
      </c>
    </row>
    <row r="3621" spans="1:10" x14ac:dyDescent="0.25">
      <c r="A3621" s="19">
        <v>3613</v>
      </c>
      <c r="B3621" s="16" t="s">
        <v>24</v>
      </c>
      <c r="C3621" s="21" t="s">
        <v>7740</v>
      </c>
      <c r="D3621" s="34" t="s">
        <v>17017</v>
      </c>
      <c r="E3621" s="21" t="s">
        <v>7534</v>
      </c>
      <c r="F3621" s="36">
        <v>39225</v>
      </c>
      <c r="G3621" s="12">
        <v>10</v>
      </c>
      <c r="H3621" s="25">
        <v>34231.730000000003</v>
      </c>
      <c r="I3621" s="13">
        <v>34231.730000000003</v>
      </c>
      <c r="J3621" s="13">
        <f t="shared" si="56"/>
        <v>0</v>
      </c>
    </row>
    <row r="3622" spans="1:10" x14ac:dyDescent="0.25">
      <c r="A3622" s="19">
        <v>3614</v>
      </c>
      <c r="B3622" s="16" t="s">
        <v>24</v>
      </c>
      <c r="C3622" s="21" t="s">
        <v>7740</v>
      </c>
      <c r="D3622" s="34" t="s">
        <v>17018</v>
      </c>
      <c r="E3622" s="21" t="s">
        <v>7534</v>
      </c>
      <c r="F3622" s="36">
        <v>39223</v>
      </c>
      <c r="G3622" s="12">
        <v>10</v>
      </c>
      <c r="H3622" s="25">
        <v>34607.879999999997</v>
      </c>
      <c r="I3622" s="13">
        <v>34607.879999999997</v>
      </c>
      <c r="J3622" s="13">
        <f t="shared" ref="J3622:J3685" si="57">SUM(H3622-I3622)</f>
        <v>0</v>
      </c>
    </row>
    <row r="3623" spans="1:10" x14ac:dyDescent="0.25">
      <c r="A3623" s="19">
        <v>3615</v>
      </c>
      <c r="B3623" s="16" t="s">
        <v>24</v>
      </c>
      <c r="C3623" s="21" t="s">
        <v>7740</v>
      </c>
      <c r="D3623" s="34" t="s">
        <v>19238</v>
      </c>
      <c r="E3623" s="21" t="s">
        <v>7534</v>
      </c>
      <c r="F3623" s="36">
        <v>39218</v>
      </c>
      <c r="G3623" s="12">
        <v>10</v>
      </c>
      <c r="H3623" s="25">
        <v>31119</v>
      </c>
      <c r="I3623" s="13">
        <v>31119</v>
      </c>
      <c r="J3623" s="13">
        <f t="shared" si="57"/>
        <v>0</v>
      </c>
    </row>
    <row r="3624" spans="1:10" x14ac:dyDescent="0.25">
      <c r="A3624" s="19">
        <v>3616</v>
      </c>
      <c r="B3624" s="16" t="s">
        <v>24</v>
      </c>
      <c r="C3624" s="21" t="s">
        <v>7740</v>
      </c>
      <c r="D3624" s="34" t="s">
        <v>17019</v>
      </c>
      <c r="E3624" s="21" t="s">
        <v>7534</v>
      </c>
      <c r="F3624" s="36">
        <v>39218</v>
      </c>
      <c r="G3624" s="12">
        <v>10</v>
      </c>
      <c r="H3624" s="25">
        <v>34453.919999999998</v>
      </c>
      <c r="I3624" s="13">
        <v>34453.919999999998</v>
      </c>
      <c r="J3624" s="13">
        <f t="shared" si="57"/>
        <v>0</v>
      </c>
    </row>
    <row r="3625" spans="1:10" x14ac:dyDescent="0.25">
      <c r="A3625" s="19">
        <v>3617</v>
      </c>
      <c r="B3625" s="16" t="s">
        <v>24</v>
      </c>
      <c r="C3625" s="21" t="s">
        <v>7740</v>
      </c>
      <c r="D3625" s="34" t="s">
        <v>19239</v>
      </c>
      <c r="E3625" s="21" t="s">
        <v>10390</v>
      </c>
      <c r="F3625" s="36">
        <v>41355</v>
      </c>
      <c r="G3625" s="12">
        <v>12</v>
      </c>
      <c r="H3625" s="25">
        <v>16184</v>
      </c>
      <c r="I3625" s="13">
        <v>7452.71</v>
      </c>
      <c r="J3625" s="13">
        <f t="shared" si="57"/>
        <v>8731.2900000000009</v>
      </c>
    </row>
    <row r="3626" spans="1:10" x14ac:dyDescent="0.25">
      <c r="A3626" s="19">
        <v>3618</v>
      </c>
      <c r="B3626" s="16" t="s">
        <v>24</v>
      </c>
      <c r="C3626" s="21" t="s">
        <v>7740</v>
      </c>
      <c r="D3626" s="34" t="s">
        <v>14642</v>
      </c>
      <c r="E3626" s="21" t="s">
        <v>15710</v>
      </c>
      <c r="F3626" s="36">
        <v>36601</v>
      </c>
      <c r="G3626" s="12">
        <v>12</v>
      </c>
      <c r="H3626" s="25">
        <v>1548</v>
      </c>
      <c r="I3626" s="13">
        <v>1548</v>
      </c>
      <c r="J3626" s="13">
        <f t="shared" si="57"/>
        <v>0</v>
      </c>
    </row>
    <row r="3627" spans="1:10" x14ac:dyDescent="0.25">
      <c r="A3627" s="19">
        <v>3619</v>
      </c>
      <c r="B3627" s="16" t="s">
        <v>24</v>
      </c>
      <c r="C3627" s="21" t="s">
        <v>7740</v>
      </c>
      <c r="D3627" s="34" t="s">
        <v>19240</v>
      </c>
      <c r="E3627" s="21" t="s">
        <v>15555</v>
      </c>
      <c r="F3627" s="36">
        <v>39248</v>
      </c>
      <c r="G3627" s="12">
        <v>7</v>
      </c>
      <c r="H3627" s="25">
        <v>1450</v>
      </c>
      <c r="I3627" s="13">
        <v>1450</v>
      </c>
      <c r="J3627" s="13">
        <f t="shared" si="57"/>
        <v>0</v>
      </c>
    </row>
    <row r="3628" spans="1:10" x14ac:dyDescent="0.25">
      <c r="A3628" s="19">
        <v>3620</v>
      </c>
      <c r="B3628" s="16" t="s">
        <v>24</v>
      </c>
      <c r="C3628" s="21" t="s">
        <v>7740</v>
      </c>
      <c r="D3628" s="34" t="s">
        <v>19241</v>
      </c>
      <c r="E3628" s="21" t="s">
        <v>15568</v>
      </c>
      <c r="F3628" s="36">
        <v>38260</v>
      </c>
      <c r="G3628" s="12">
        <v>7</v>
      </c>
      <c r="H3628" s="25">
        <v>320660</v>
      </c>
      <c r="I3628" s="13">
        <v>320660</v>
      </c>
      <c r="J3628" s="13">
        <f t="shared" si="57"/>
        <v>0</v>
      </c>
    </row>
    <row r="3629" spans="1:10" x14ac:dyDescent="0.25">
      <c r="A3629" s="19">
        <v>3621</v>
      </c>
      <c r="B3629" s="16" t="s">
        <v>24</v>
      </c>
      <c r="C3629" s="21" t="s">
        <v>7740</v>
      </c>
      <c r="D3629" s="34" t="s">
        <v>19242</v>
      </c>
      <c r="E3629" s="21" t="s">
        <v>15564</v>
      </c>
      <c r="F3629" s="36">
        <v>36068</v>
      </c>
      <c r="G3629" s="12">
        <v>12</v>
      </c>
      <c r="H3629" s="25">
        <v>4701</v>
      </c>
      <c r="I3629" s="13">
        <v>4701</v>
      </c>
      <c r="J3629" s="13">
        <f t="shared" si="57"/>
        <v>0</v>
      </c>
    </row>
    <row r="3630" spans="1:10" x14ac:dyDescent="0.25">
      <c r="A3630" s="19">
        <v>3622</v>
      </c>
      <c r="B3630" s="16" t="s">
        <v>24</v>
      </c>
      <c r="C3630" s="21" t="s">
        <v>7740</v>
      </c>
      <c r="D3630" s="34" t="s">
        <v>19243</v>
      </c>
      <c r="E3630" s="21" t="s">
        <v>15565</v>
      </c>
      <c r="F3630" s="36">
        <v>36068</v>
      </c>
      <c r="G3630" s="12">
        <v>12</v>
      </c>
      <c r="H3630" s="25">
        <v>3395.57</v>
      </c>
      <c r="I3630" s="13">
        <v>3395.57</v>
      </c>
      <c r="J3630" s="13">
        <f t="shared" si="57"/>
        <v>0</v>
      </c>
    </row>
    <row r="3631" spans="1:10" x14ac:dyDescent="0.25">
      <c r="A3631" s="19">
        <v>3623</v>
      </c>
      <c r="B3631" s="16" t="s">
        <v>24</v>
      </c>
      <c r="C3631" s="21" t="s">
        <v>7740</v>
      </c>
      <c r="D3631" s="34" t="s">
        <v>19244</v>
      </c>
      <c r="E3631" s="21" t="s">
        <v>15566</v>
      </c>
      <c r="F3631" s="36">
        <v>35703</v>
      </c>
      <c r="G3631" s="12">
        <v>15</v>
      </c>
      <c r="H3631" s="25">
        <v>79107</v>
      </c>
      <c r="I3631" s="13">
        <v>79107.000000000102</v>
      </c>
      <c r="J3631" s="13">
        <f t="shared" si="57"/>
        <v>-1.0186340659856796E-10</v>
      </c>
    </row>
    <row r="3632" spans="1:10" x14ac:dyDescent="0.25">
      <c r="A3632" s="19">
        <v>3624</v>
      </c>
      <c r="B3632" s="16" t="s">
        <v>24</v>
      </c>
      <c r="C3632" s="21" t="s">
        <v>7740</v>
      </c>
      <c r="D3632" s="34" t="s">
        <v>19245</v>
      </c>
      <c r="E3632" s="21" t="s">
        <v>15556</v>
      </c>
      <c r="F3632" s="36">
        <v>39248</v>
      </c>
      <c r="G3632" s="12">
        <v>7</v>
      </c>
      <c r="H3632" s="25">
        <v>1700</v>
      </c>
      <c r="I3632" s="13">
        <v>1700</v>
      </c>
      <c r="J3632" s="13">
        <f t="shared" si="57"/>
        <v>0</v>
      </c>
    </row>
    <row r="3633" spans="1:10" x14ac:dyDescent="0.25">
      <c r="A3633" s="19">
        <v>3625</v>
      </c>
      <c r="B3633" s="16" t="s">
        <v>24</v>
      </c>
      <c r="C3633" s="21" t="s">
        <v>7740</v>
      </c>
      <c r="D3633" s="34" t="s">
        <v>19246</v>
      </c>
      <c r="E3633" s="21" t="s">
        <v>15426</v>
      </c>
      <c r="F3633" s="36">
        <v>36433</v>
      </c>
      <c r="G3633" s="12">
        <v>12</v>
      </c>
      <c r="H3633" s="25">
        <v>3249</v>
      </c>
      <c r="I3633" s="13">
        <v>3249</v>
      </c>
      <c r="J3633" s="13">
        <f t="shared" si="57"/>
        <v>0</v>
      </c>
    </row>
    <row r="3634" spans="1:10" x14ac:dyDescent="0.25">
      <c r="A3634" s="19">
        <v>3626</v>
      </c>
      <c r="B3634" s="16" t="s">
        <v>24</v>
      </c>
      <c r="C3634" s="21" t="s">
        <v>7740</v>
      </c>
      <c r="D3634" s="34" t="s">
        <v>19247</v>
      </c>
      <c r="E3634" s="21" t="s">
        <v>15287</v>
      </c>
      <c r="F3634" s="36">
        <v>35309</v>
      </c>
      <c r="G3634" s="12">
        <v>7</v>
      </c>
      <c r="H3634" s="25">
        <v>30925</v>
      </c>
      <c r="I3634" s="13">
        <v>30925</v>
      </c>
      <c r="J3634" s="13">
        <f t="shared" si="57"/>
        <v>0</v>
      </c>
    </row>
    <row r="3635" spans="1:10" x14ac:dyDescent="0.25">
      <c r="A3635" s="19">
        <v>3627</v>
      </c>
      <c r="B3635" s="16" t="s">
        <v>24</v>
      </c>
      <c r="C3635" s="21" t="s">
        <v>7740</v>
      </c>
      <c r="D3635" s="34" t="s">
        <v>19248</v>
      </c>
      <c r="E3635" s="21" t="s">
        <v>15294</v>
      </c>
      <c r="F3635" s="36">
        <v>35339</v>
      </c>
      <c r="G3635" s="12">
        <v>7</v>
      </c>
      <c r="H3635" s="25">
        <v>6289</v>
      </c>
      <c r="I3635" s="13">
        <v>6289</v>
      </c>
      <c r="J3635" s="13">
        <f t="shared" si="57"/>
        <v>0</v>
      </c>
    </row>
    <row r="3636" spans="1:10" x14ac:dyDescent="0.25">
      <c r="A3636" s="19">
        <v>3628</v>
      </c>
      <c r="B3636" s="16" t="s">
        <v>24</v>
      </c>
      <c r="C3636" s="21" t="s">
        <v>7740</v>
      </c>
      <c r="D3636" s="34" t="s">
        <v>19249</v>
      </c>
      <c r="E3636" s="21" t="s">
        <v>15347</v>
      </c>
      <c r="F3636" s="36">
        <v>35783</v>
      </c>
      <c r="G3636" s="12">
        <v>7</v>
      </c>
      <c r="H3636" s="25">
        <v>43274</v>
      </c>
      <c r="I3636" s="13">
        <v>43274</v>
      </c>
      <c r="J3636" s="13">
        <f t="shared" si="57"/>
        <v>0</v>
      </c>
    </row>
    <row r="3637" spans="1:10" x14ac:dyDescent="0.25">
      <c r="A3637" s="19">
        <v>3629</v>
      </c>
      <c r="B3637" s="16" t="s">
        <v>24</v>
      </c>
      <c r="C3637" s="21" t="s">
        <v>7740</v>
      </c>
      <c r="D3637" s="34" t="s">
        <v>19250</v>
      </c>
      <c r="E3637" s="21" t="s">
        <v>15347</v>
      </c>
      <c r="F3637" s="36">
        <v>35783</v>
      </c>
      <c r="G3637" s="12">
        <v>7</v>
      </c>
      <c r="H3637" s="25">
        <v>43274</v>
      </c>
      <c r="I3637" s="13">
        <v>43274</v>
      </c>
      <c r="J3637" s="13">
        <f t="shared" si="57"/>
        <v>0</v>
      </c>
    </row>
    <row r="3638" spans="1:10" x14ac:dyDescent="0.25">
      <c r="A3638" s="19">
        <v>3630</v>
      </c>
      <c r="B3638" s="16" t="s">
        <v>24</v>
      </c>
      <c r="C3638" s="21" t="s">
        <v>7740</v>
      </c>
      <c r="D3638" s="34" t="s">
        <v>19251</v>
      </c>
      <c r="E3638" s="21" t="s">
        <v>15347</v>
      </c>
      <c r="F3638" s="36">
        <v>35845</v>
      </c>
      <c r="G3638" s="12">
        <v>7</v>
      </c>
      <c r="H3638" s="25">
        <v>42761</v>
      </c>
      <c r="I3638" s="13">
        <v>42761</v>
      </c>
      <c r="J3638" s="13">
        <f t="shared" si="57"/>
        <v>0</v>
      </c>
    </row>
    <row r="3639" spans="1:10" x14ac:dyDescent="0.25">
      <c r="A3639" s="19">
        <v>3631</v>
      </c>
      <c r="B3639" s="16" t="s">
        <v>24</v>
      </c>
      <c r="C3639" s="21" t="s">
        <v>7740</v>
      </c>
      <c r="D3639" s="34" t="s">
        <v>19252</v>
      </c>
      <c r="E3639" s="21" t="s">
        <v>14075</v>
      </c>
      <c r="F3639" s="36">
        <v>35703</v>
      </c>
      <c r="G3639" s="12">
        <v>7</v>
      </c>
      <c r="H3639" s="25">
        <v>18808</v>
      </c>
      <c r="I3639" s="13">
        <v>18808</v>
      </c>
      <c r="J3639" s="13">
        <f t="shared" si="57"/>
        <v>0</v>
      </c>
    </row>
    <row r="3640" spans="1:10" x14ac:dyDescent="0.25">
      <c r="A3640" s="19">
        <v>3632</v>
      </c>
      <c r="B3640" s="16" t="s">
        <v>24</v>
      </c>
      <c r="C3640" s="21" t="s">
        <v>7740</v>
      </c>
      <c r="D3640" s="34" t="s">
        <v>19253</v>
      </c>
      <c r="E3640" s="21" t="s">
        <v>11543</v>
      </c>
      <c r="F3640" s="36">
        <v>40429</v>
      </c>
      <c r="G3640" s="12">
        <v>40</v>
      </c>
      <c r="H3640" s="25">
        <v>2824</v>
      </c>
      <c r="I3640" s="13">
        <v>569.17999999999995</v>
      </c>
      <c r="J3640" s="13">
        <f t="shared" si="57"/>
        <v>2254.8200000000002</v>
      </c>
    </row>
    <row r="3641" spans="1:10" x14ac:dyDescent="0.25">
      <c r="A3641" s="19">
        <v>3633</v>
      </c>
      <c r="B3641" s="16" t="s">
        <v>24</v>
      </c>
      <c r="C3641" s="21" t="s">
        <v>7740</v>
      </c>
      <c r="D3641" s="34" t="s">
        <v>19254</v>
      </c>
      <c r="E3641" s="21" t="s">
        <v>11544</v>
      </c>
      <c r="F3641" s="36">
        <v>40429</v>
      </c>
      <c r="G3641" s="12">
        <v>40</v>
      </c>
      <c r="H3641" s="25">
        <v>2824</v>
      </c>
      <c r="I3641" s="13">
        <v>569.17999999999995</v>
      </c>
      <c r="J3641" s="13">
        <f t="shared" si="57"/>
        <v>2254.8200000000002</v>
      </c>
    </row>
    <row r="3642" spans="1:10" x14ac:dyDescent="0.25">
      <c r="A3642" s="19">
        <v>3634</v>
      </c>
      <c r="B3642" s="16" t="s">
        <v>24</v>
      </c>
      <c r="C3642" s="21" t="s">
        <v>7740</v>
      </c>
      <c r="D3642" s="34" t="s">
        <v>19255</v>
      </c>
      <c r="E3642" s="21" t="s">
        <v>11544</v>
      </c>
      <c r="F3642" s="36">
        <v>40429</v>
      </c>
      <c r="G3642" s="12">
        <v>40</v>
      </c>
      <c r="H3642" s="25">
        <v>2824</v>
      </c>
      <c r="I3642" s="13">
        <v>569.17999999999995</v>
      </c>
      <c r="J3642" s="13">
        <f t="shared" si="57"/>
        <v>2254.8200000000002</v>
      </c>
    </row>
    <row r="3643" spans="1:10" x14ac:dyDescent="0.25">
      <c r="A3643" s="19">
        <v>3635</v>
      </c>
      <c r="B3643" s="16" t="s">
        <v>24</v>
      </c>
      <c r="C3643" s="21" t="s">
        <v>7740</v>
      </c>
      <c r="D3643" s="34" t="s">
        <v>19256</v>
      </c>
      <c r="E3643" s="21" t="s">
        <v>15205</v>
      </c>
      <c r="F3643" s="36">
        <v>33878</v>
      </c>
      <c r="G3643" s="12">
        <v>12</v>
      </c>
      <c r="H3643" s="25">
        <v>7224</v>
      </c>
      <c r="I3643" s="13">
        <v>7224</v>
      </c>
      <c r="J3643" s="13">
        <f t="shared" si="57"/>
        <v>0</v>
      </c>
    </row>
    <row r="3644" spans="1:10" x14ac:dyDescent="0.25">
      <c r="A3644" s="19">
        <v>3636</v>
      </c>
      <c r="B3644" s="16" t="s">
        <v>24</v>
      </c>
      <c r="C3644" s="21" t="s">
        <v>7740</v>
      </c>
      <c r="D3644" s="34" t="s">
        <v>19257</v>
      </c>
      <c r="E3644" s="21" t="s">
        <v>14778</v>
      </c>
      <c r="F3644" s="36">
        <v>18719</v>
      </c>
      <c r="G3644" s="12">
        <v>12</v>
      </c>
      <c r="H3644" s="25">
        <v>47407.92</v>
      </c>
      <c r="I3644" s="13">
        <v>47407.92</v>
      </c>
      <c r="J3644" s="13">
        <f t="shared" si="57"/>
        <v>0</v>
      </c>
    </row>
    <row r="3645" spans="1:10" x14ac:dyDescent="0.25">
      <c r="A3645" s="19">
        <v>3637</v>
      </c>
      <c r="B3645" s="16" t="s">
        <v>24</v>
      </c>
      <c r="C3645" s="21" t="s">
        <v>7740</v>
      </c>
      <c r="D3645" s="34" t="s">
        <v>19258</v>
      </c>
      <c r="E3645" s="21" t="s">
        <v>15620</v>
      </c>
      <c r="F3645" s="36">
        <v>40053</v>
      </c>
      <c r="G3645" s="12">
        <v>7</v>
      </c>
      <c r="H3645" s="25">
        <v>3296.25</v>
      </c>
      <c r="I3645" s="13">
        <v>3296.25</v>
      </c>
      <c r="J3645" s="13">
        <f t="shared" si="57"/>
        <v>0</v>
      </c>
    </row>
    <row r="3646" spans="1:10" x14ac:dyDescent="0.25">
      <c r="A3646" s="19">
        <v>3638</v>
      </c>
      <c r="B3646" s="16" t="s">
        <v>24</v>
      </c>
      <c r="C3646" s="21" t="s">
        <v>7740</v>
      </c>
      <c r="D3646" s="34" t="s">
        <v>19259</v>
      </c>
      <c r="E3646" s="21" t="s">
        <v>15620</v>
      </c>
      <c r="F3646" s="36">
        <v>40053</v>
      </c>
      <c r="G3646" s="12">
        <v>7</v>
      </c>
      <c r="H3646" s="25">
        <v>3296.25</v>
      </c>
      <c r="I3646" s="13">
        <v>3296.25</v>
      </c>
      <c r="J3646" s="13">
        <f t="shared" si="57"/>
        <v>0</v>
      </c>
    </row>
    <row r="3647" spans="1:10" x14ac:dyDescent="0.25">
      <c r="A3647" s="19">
        <v>3639</v>
      </c>
      <c r="B3647" s="16" t="s">
        <v>24</v>
      </c>
      <c r="C3647" s="21" t="s">
        <v>7740</v>
      </c>
      <c r="D3647" s="34" t="s">
        <v>19260</v>
      </c>
      <c r="E3647" s="21" t="s">
        <v>7437</v>
      </c>
      <c r="F3647" s="36">
        <v>34851</v>
      </c>
      <c r="G3647" s="12">
        <v>12</v>
      </c>
      <c r="H3647" s="25">
        <v>1519</v>
      </c>
      <c r="I3647" s="13">
        <v>1519</v>
      </c>
      <c r="J3647" s="13">
        <f t="shared" si="57"/>
        <v>0</v>
      </c>
    </row>
    <row r="3648" spans="1:10" x14ac:dyDescent="0.25">
      <c r="A3648" s="19">
        <v>3640</v>
      </c>
      <c r="B3648" s="16" t="s">
        <v>24</v>
      </c>
      <c r="C3648" s="21" t="s">
        <v>7740</v>
      </c>
      <c r="D3648" s="34" t="s">
        <v>19261</v>
      </c>
      <c r="E3648" s="21" t="s">
        <v>7437</v>
      </c>
      <c r="F3648" s="36">
        <v>35447</v>
      </c>
      <c r="G3648" s="12">
        <v>12</v>
      </c>
      <c r="H3648" s="25">
        <v>1560</v>
      </c>
      <c r="I3648" s="13">
        <v>1560</v>
      </c>
      <c r="J3648" s="13">
        <f t="shared" si="57"/>
        <v>0</v>
      </c>
    </row>
    <row r="3649" spans="1:10" x14ac:dyDescent="0.25">
      <c r="A3649" s="19">
        <v>3641</v>
      </c>
      <c r="B3649" s="16" t="s">
        <v>24</v>
      </c>
      <c r="C3649" s="21" t="s">
        <v>7740</v>
      </c>
      <c r="D3649" s="34" t="s">
        <v>19262</v>
      </c>
      <c r="E3649" s="21" t="s">
        <v>12273</v>
      </c>
      <c r="F3649" s="36">
        <v>40704</v>
      </c>
      <c r="G3649" s="12">
        <v>12</v>
      </c>
      <c r="H3649" s="25">
        <v>2015.1</v>
      </c>
      <c r="I3649" s="13">
        <v>1226.8599999999999</v>
      </c>
      <c r="J3649" s="13">
        <f t="shared" si="57"/>
        <v>788.24</v>
      </c>
    </row>
    <row r="3650" spans="1:10" x14ac:dyDescent="0.25">
      <c r="A3650" s="19">
        <v>3642</v>
      </c>
      <c r="B3650" s="16" t="s">
        <v>24</v>
      </c>
      <c r="C3650" s="21" t="s">
        <v>7740</v>
      </c>
      <c r="D3650" s="34" t="s">
        <v>19263</v>
      </c>
      <c r="E3650" s="21" t="s">
        <v>15213</v>
      </c>
      <c r="F3650" s="36">
        <v>33664</v>
      </c>
      <c r="G3650" s="12">
        <v>7</v>
      </c>
      <c r="H3650" s="25">
        <v>9784</v>
      </c>
      <c r="I3650" s="13">
        <v>9784</v>
      </c>
      <c r="J3650" s="13">
        <f t="shared" si="57"/>
        <v>0</v>
      </c>
    </row>
    <row r="3651" spans="1:10" x14ac:dyDescent="0.25">
      <c r="A3651" s="19">
        <v>3643</v>
      </c>
      <c r="B3651" s="16" t="s">
        <v>24</v>
      </c>
      <c r="C3651" s="21" t="s">
        <v>7740</v>
      </c>
      <c r="D3651" s="34" t="s">
        <v>19264</v>
      </c>
      <c r="E3651" s="21" t="s">
        <v>15199</v>
      </c>
      <c r="F3651" s="36">
        <v>33420</v>
      </c>
      <c r="G3651" s="12">
        <v>7</v>
      </c>
      <c r="H3651" s="25">
        <v>11997</v>
      </c>
      <c r="I3651" s="13">
        <v>11997</v>
      </c>
      <c r="J3651" s="13">
        <f t="shared" si="57"/>
        <v>0</v>
      </c>
    </row>
    <row r="3652" spans="1:10" x14ac:dyDescent="0.25">
      <c r="A3652" s="19">
        <v>3644</v>
      </c>
      <c r="B3652" s="16" t="s">
        <v>24</v>
      </c>
      <c r="C3652" s="21" t="s">
        <v>7740</v>
      </c>
      <c r="D3652" s="34" t="s">
        <v>19265</v>
      </c>
      <c r="E3652" s="21" t="s">
        <v>15355</v>
      </c>
      <c r="F3652" s="36">
        <v>35462</v>
      </c>
      <c r="G3652" s="12">
        <v>12</v>
      </c>
      <c r="H3652" s="25">
        <v>4142</v>
      </c>
      <c r="I3652" s="13">
        <v>4142</v>
      </c>
      <c r="J3652" s="13">
        <f t="shared" si="57"/>
        <v>0</v>
      </c>
    </row>
    <row r="3653" spans="1:10" x14ac:dyDescent="0.25">
      <c r="A3653" s="19">
        <v>3645</v>
      </c>
      <c r="B3653" s="16" t="s">
        <v>24</v>
      </c>
      <c r="C3653" s="21" t="s">
        <v>7740</v>
      </c>
      <c r="D3653" s="34" t="s">
        <v>19266</v>
      </c>
      <c r="E3653" s="21" t="s">
        <v>11654</v>
      </c>
      <c r="F3653" s="36">
        <v>39206</v>
      </c>
      <c r="G3653" s="12">
        <v>40</v>
      </c>
      <c r="H3653" s="25">
        <v>2750</v>
      </c>
      <c r="I3653" s="13">
        <v>784.32</v>
      </c>
      <c r="J3653" s="13">
        <f t="shared" si="57"/>
        <v>1965.6799999999998</v>
      </c>
    </row>
    <row r="3654" spans="1:10" x14ac:dyDescent="0.25">
      <c r="A3654" s="19">
        <v>3646</v>
      </c>
      <c r="B3654" s="16" t="s">
        <v>24</v>
      </c>
      <c r="C3654" s="21" t="s">
        <v>7740</v>
      </c>
      <c r="D3654" s="34" t="s">
        <v>19267</v>
      </c>
      <c r="E3654" s="21" t="s">
        <v>15274</v>
      </c>
      <c r="F3654" s="36">
        <v>34851</v>
      </c>
      <c r="G3654" s="12">
        <v>12</v>
      </c>
      <c r="H3654" s="25">
        <v>13060</v>
      </c>
      <c r="I3654" s="13">
        <v>13060</v>
      </c>
      <c r="J3654" s="13">
        <f t="shared" si="57"/>
        <v>0</v>
      </c>
    </row>
    <row r="3655" spans="1:10" x14ac:dyDescent="0.25">
      <c r="A3655" s="19">
        <v>3647</v>
      </c>
      <c r="B3655" s="16" t="s">
        <v>24</v>
      </c>
      <c r="C3655" s="21" t="s">
        <v>7740</v>
      </c>
      <c r="D3655" s="34" t="s">
        <v>19268</v>
      </c>
      <c r="E3655" s="21" t="s">
        <v>12045</v>
      </c>
      <c r="F3655" s="36">
        <v>39638</v>
      </c>
      <c r="G3655" s="12">
        <v>12</v>
      </c>
      <c r="H3655" s="25">
        <v>7882.15</v>
      </c>
      <c r="I3655" s="13">
        <v>6717</v>
      </c>
      <c r="J3655" s="13">
        <f t="shared" si="57"/>
        <v>1165.1499999999996</v>
      </c>
    </row>
    <row r="3656" spans="1:10" x14ac:dyDescent="0.25">
      <c r="A3656" s="19">
        <v>3648</v>
      </c>
      <c r="B3656" s="16" t="s">
        <v>24</v>
      </c>
      <c r="C3656" s="21" t="s">
        <v>7740</v>
      </c>
      <c r="D3656" s="34" t="s">
        <v>19269</v>
      </c>
      <c r="E3656" s="21" t="s">
        <v>12045</v>
      </c>
      <c r="F3656" s="36">
        <v>39638</v>
      </c>
      <c r="G3656" s="12">
        <v>12</v>
      </c>
      <c r="H3656" s="25">
        <v>7882.15</v>
      </c>
      <c r="I3656" s="13">
        <v>6717</v>
      </c>
      <c r="J3656" s="13">
        <f t="shared" si="57"/>
        <v>1165.1499999999996</v>
      </c>
    </row>
    <row r="3657" spans="1:10" x14ac:dyDescent="0.25">
      <c r="A3657" s="19">
        <v>3649</v>
      </c>
      <c r="B3657" s="16" t="s">
        <v>24</v>
      </c>
      <c r="C3657" s="21" t="s">
        <v>7740</v>
      </c>
      <c r="D3657" s="34" t="s">
        <v>19270</v>
      </c>
      <c r="E3657" s="21" t="s">
        <v>12045</v>
      </c>
      <c r="F3657" s="36">
        <v>39638</v>
      </c>
      <c r="G3657" s="12">
        <v>12</v>
      </c>
      <c r="H3657" s="25">
        <v>7882.15</v>
      </c>
      <c r="I3657" s="13">
        <v>6717</v>
      </c>
      <c r="J3657" s="13">
        <f t="shared" si="57"/>
        <v>1165.1499999999996</v>
      </c>
    </row>
    <row r="3658" spans="1:10" x14ac:dyDescent="0.25">
      <c r="A3658" s="19">
        <v>3650</v>
      </c>
      <c r="B3658" s="16" t="s">
        <v>24</v>
      </c>
      <c r="C3658" s="21" t="s">
        <v>7740</v>
      </c>
      <c r="D3658" s="34" t="s">
        <v>19271</v>
      </c>
      <c r="E3658" s="21" t="s">
        <v>12045</v>
      </c>
      <c r="F3658" s="36">
        <v>39638</v>
      </c>
      <c r="G3658" s="12">
        <v>12</v>
      </c>
      <c r="H3658" s="25">
        <v>7882.15</v>
      </c>
      <c r="I3658" s="13">
        <v>6717</v>
      </c>
      <c r="J3658" s="13">
        <f t="shared" si="57"/>
        <v>1165.1499999999996</v>
      </c>
    </row>
    <row r="3659" spans="1:10" x14ac:dyDescent="0.25">
      <c r="A3659" s="19">
        <v>3651</v>
      </c>
      <c r="B3659" s="16" t="s">
        <v>24</v>
      </c>
      <c r="C3659" s="21" t="s">
        <v>7740</v>
      </c>
      <c r="D3659" s="34" t="s">
        <v>19272</v>
      </c>
      <c r="E3659" s="21" t="s">
        <v>12045</v>
      </c>
      <c r="F3659" s="36">
        <v>39638</v>
      </c>
      <c r="G3659" s="12">
        <v>12</v>
      </c>
      <c r="H3659" s="25">
        <v>7882.15</v>
      </c>
      <c r="I3659" s="13">
        <v>6717</v>
      </c>
      <c r="J3659" s="13">
        <f t="shared" si="57"/>
        <v>1165.1499999999996</v>
      </c>
    </row>
    <row r="3660" spans="1:10" x14ac:dyDescent="0.25">
      <c r="A3660" s="19">
        <v>3652</v>
      </c>
      <c r="B3660" s="16" t="s">
        <v>24</v>
      </c>
      <c r="C3660" s="21" t="s">
        <v>7740</v>
      </c>
      <c r="D3660" s="34" t="s">
        <v>19273</v>
      </c>
      <c r="E3660" s="21" t="s">
        <v>12045</v>
      </c>
      <c r="F3660" s="36">
        <v>39638</v>
      </c>
      <c r="G3660" s="12">
        <v>12</v>
      </c>
      <c r="H3660" s="25">
        <v>7882.15</v>
      </c>
      <c r="I3660" s="13">
        <v>6717</v>
      </c>
      <c r="J3660" s="13">
        <f t="shared" si="57"/>
        <v>1165.1499999999996</v>
      </c>
    </row>
    <row r="3661" spans="1:10" x14ac:dyDescent="0.25">
      <c r="A3661" s="19">
        <v>3653</v>
      </c>
      <c r="B3661" s="16" t="s">
        <v>24</v>
      </c>
      <c r="C3661" s="21" t="s">
        <v>7740</v>
      </c>
      <c r="D3661" s="34" t="s">
        <v>19274</v>
      </c>
      <c r="E3661" s="21" t="s">
        <v>12045</v>
      </c>
      <c r="F3661" s="36">
        <v>39638</v>
      </c>
      <c r="G3661" s="12">
        <v>12</v>
      </c>
      <c r="H3661" s="25">
        <v>7882.15</v>
      </c>
      <c r="I3661" s="13">
        <v>6717</v>
      </c>
      <c r="J3661" s="13">
        <f t="shared" si="57"/>
        <v>1165.1499999999996</v>
      </c>
    </row>
    <row r="3662" spans="1:10" x14ac:dyDescent="0.25">
      <c r="A3662" s="19">
        <v>3654</v>
      </c>
      <c r="B3662" s="16" t="s">
        <v>24</v>
      </c>
      <c r="C3662" s="21" t="s">
        <v>7740</v>
      </c>
      <c r="D3662" s="34" t="s">
        <v>19275</v>
      </c>
      <c r="E3662" s="21" t="s">
        <v>11034</v>
      </c>
      <c r="F3662" s="36">
        <v>41234</v>
      </c>
      <c r="G3662" s="12">
        <v>10</v>
      </c>
      <c r="H3662" s="25">
        <v>9952.11</v>
      </c>
      <c r="I3662" s="13">
        <v>5829.17</v>
      </c>
      <c r="J3662" s="13">
        <f t="shared" si="57"/>
        <v>4122.9400000000005</v>
      </c>
    </row>
    <row r="3663" spans="1:10" x14ac:dyDescent="0.25">
      <c r="A3663" s="19">
        <v>3655</v>
      </c>
      <c r="B3663" s="16" t="s">
        <v>24</v>
      </c>
      <c r="C3663" s="21" t="s">
        <v>7740</v>
      </c>
      <c r="D3663" s="34" t="s">
        <v>19276</v>
      </c>
      <c r="E3663" s="21" t="s">
        <v>9672</v>
      </c>
      <c r="F3663" s="36">
        <v>42627</v>
      </c>
      <c r="G3663" s="12">
        <v>10</v>
      </c>
      <c r="H3663" s="25">
        <v>24641.1</v>
      </c>
      <c r="I3663" s="13">
        <v>5034.24</v>
      </c>
      <c r="J3663" s="13">
        <f t="shared" si="57"/>
        <v>19606.86</v>
      </c>
    </row>
    <row r="3664" spans="1:10" x14ac:dyDescent="0.25">
      <c r="A3664" s="19">
        <v>3656</v>
      </c>
      <c r="B3664" s="16" t="s">
        <v>24</v>
      </c>
      <c r="C3664" s="21" t="s">
        <v>7740</v>
      </c>
      <c r="D3664" s="34" t="s">
        <v>19277</v>
      </c>
      <c r="E3664" s="21" t="s">
        <v>9493</v>
      </c>
      <c r="F3664" s="36">
        <v>41556</v>
      </c>
      <c r="G3664" s="12">
        <v>10</v>
      </c>
      <c r="H3664" s="25">
        <v>48160</v>
      </c>
      <c r="I3664" s="13">
        <v>23961.27</v>
      </c>
      <c r="J3664" s="13">
        <f t="shared" si="57"/>
        <v>24198.73</v>
      </c>
    </row>
    <row r="3665" spans="1:10" x14ac:dyDescent="0.25">
      <c r="A3665" s="19">
        <v>3657</v>
      </c>
      <c r="B3665" s="16" t="s">
        <v>24</v>
      </c>
      <c r="C3665" s="21" t="s">
        <v>7740</v>
      </c>
      <c r="D3665" s="34" t="s">
        <v>19278</v>
      </c>
      <c r="E3665" s="21" t="s">
        <v>10544</v>
      </c>
      <c r="F3665" s="36">
        <v>42593</v>
      </c>
      <c r="G3665" s="12">
        <v>10</v>
      </c>
      <c r="H3665" s="25">
        <v>9427.7999999999993</v>
      </c>
      <c r="I3665" s="13">
        <v>2013.69</v>
      </c>
      <c r="J3665" s="13">
        <f t="shared" si="57"/>
        <v>7414.1099999999988</v>
      </c>
    </row>
    <row r="3666" spans="1:10" x14ac:dyDescent="0.25">
      <c r="A3666" s="19">
        <v>3658</v>
      </c>
      <c r="B3666" s="16" t="s">
        <v>24</v>
      </c>
      <c r="C3666" s="21" t="s">
        <v>7740</v>
      </c>
      <c r="D3666" s="34" t="s">
        <v>19279</v>
      </c>
      <c r="E3666" s="21" t="s">
        <v>10544</v>
      </c>
      <c r="F3666" s="36">
        <v>42593</v>
      </c>
      <c r="G3666" s="12">
        <v>10</v>
      </c>
      <c r="H3666" s="25">
        <v>9427.7999999999993</v>
      </c>
      <c r="I3666" s="13">
        <v>2013.69</v>
      </c>
      <c r="J3666" s="13">
        <f t="shared" si="57"/>
        <v>7414.1099999999988</v>
      </c>
    </row>
    <row r="3667" spans="1:10" x14ac:dyDescent="0.25">
      <c r="A3667" s="19">
        <v>3659</v>
      </c>
      <c r="B3667" s="16" t="s">
        <v>24</v>
      </c>
      <c r="C3667" s="21" t="s">
        <v>7740</v>
      </c>
      <c r="D3667" s="34" t="s">
        <v>19280</v>
      </c>
      <c r="E3667" s="21" t="s">
        <v>10187</v>
      </c>
      <c r="F3667" s="36">
        <v>42387</v>
      </c>
      <c r="G3667" s="12">
        <v>10</v>
      </c>
      <c r="H3667" s="25">
        <v>14568.25</v>
      </c>
      <c r="I3667" s="13">
        <v>3931.64</v>
      </c>
      <c r="J3667" s="13">
        <f t="shared" si="57"/>
        <v>10636.61</v>
      </c>
    </row>
    <row r="3668" spans="1:10" x14ac:dyDescent="0.25">
      <c r="A3668" s="19">
        <v>3660</v>
      </c>
      <c r="B3668" s="16" t="s">
        <v>24</v>
      </c>
      <c r="C3668" s="21" t="s">
        <v>7740</v>
      </c>
      <c r="D3668" s="34" t="s">
        <v>19281</v>
      </c>
      <c r="E3668" s="21" t="s">
        <v>15209</v>
      </c>
      <c r="F3668" s="36">
        <v>33826</v>
      </c>
      <c r="G3668" s="12">
        <v>12</v>
      </c>
      <c r="H3668" s="25">
        <v>2645</v>
      </c>
      <c r="I3668" s="13">
        <v>2645</v>
      </c>
      <c r="J3668" s="13">
        <f t="shared" si="57"/>
        <v>0</v>
      </c>
    </row>
    <row r="3669" spans="1:10" x14ac:dyDescent="0.25">
      <c r="A3669" s="19">
        <v>3661</v>
      </c>
      <c r="B3669" s="16" t="s">
        <v>24</v>
      </c>
      <c r="C3669" s="21" t="s">
        <v>7740</v>
      </c>
      <c r="D3669" s="34" t="s">
        <v>19282</v>
      </c>
      <c r="E3669" s="21" t="s">
        <v>14092</v>
      </c>
      <c r="F3669" s="36">
        <v>40086</v>
      </c>
      <c r="G3669" s="12">
        <v>7</v>
      </c>
      <c r="H3669" s="25">
        <v>1254</v>
      </c>
      <c r="I3669" s="13">
        <v>1254</v>
      </c>
      <c r="J3669" s="13">
        <f t="shared" si="57"/>
        <v>0</v>
      </c>
    </row>
    <row r="3670" spans="1:10" x14ac:dyDescent="0.25">
      <c r="A3670" s="19">
        <v>3662</v>
      </c>
      <c r="B3670" s="16" t="s">
        <v>24</v>
      </c>
      <c r="C3670" s="21" t="s">
        <v>7740</v>
      </c>
      <c r="D3670" s="34" t="s">
        <v>19283</v>
      </c>
      <c r="E3670" s="21" t="s">
        <v>14092</v>
      </c>
      <c r="F3670" s="36">
        <v>40086</v>
      </c>
      <c r="G3670" s="12">
        <v>7</v>
      </c>
      <c r="H3670" s="25">
        <v>1254</v>
      </c>
      <c r="I3670" s="13">
        <v>1254</v>
      </c>
      <c r="J3670" s="13">
        <f t="shared" si="57"/>
        <v>0</v>
      </c>
    </row>
    <row r="3671" spans="1:10" x14ac:dyDescent="0.25">
      <c r="A3671" s="19">
        <v>3663</v>
      </c>
      <c r="B3671" s="16" t="s">
        <v>24</v>
      </c>
      <c r="C3671" s="21" t="s">
        <v>7740</v>
      </c>
      <c r="D3671" s="34" t="s">
        <v>19284</v>
      </c>
      <c r="E3671" s="21" t="s">
        <v>14092</v>
      </c>
      <c r="F3671" s="36">
        <v>40086</v>
      </c>
      <c r="G3671" s="12">
        <v>7</v>
      </c>
      <c r="H3671" s="25">
        <v>1254</v>
      </c>
      <c r="I3671" s="13">
        <v>1254</v>
      </c>
      <c r="J3671" s="13">
        <f t="shared" si="57"/>
        <v>0</v>
      </c>
    </row>
    <row r="3672" spans="1:10" x14ac:dyDescent="0.25">
      <c r="A3672" s="19">
        <v>3664</v>
      </c>
      <c r="B3672" s="16" t="s">
        <v>24</v>
      </c>
      <c r="C3672" s="21" t="s">
        <v>7740</v>
      </c>
      <c r="D3672" s="34" t="s">
        <v>19285</v>
      </c>
      <c r="E3672" s="21" t="s">
        <v>14092</v>
      </c>
      <c r="F3672" s="36">
        <v>40086</v>
      </c>
      <c r="G3672" s="12">
        <v>7</v>
      </c>
      <c r="H3672" s="25">
        <v>1254</v>
      </c>
      <c r="I3672" s="13">
        <v>1254</v>
      </c>
      <c r="J3672" s="13">
        <f t="shared" si="57"/>
        <v>0</v>
      </c>
    </row>
    <row r="3673" spans="1:10" x14ac:dyDescent="0.25">
      <c r="A3673" s="19">
        <v>3665</v>
      </c>
      <c r="B3673" s="16" t="s">
        <v>24</v>
      </c>
      <c r="C3673" s="21" t="s">
        <v>7740</v>
      </c>
      <c r="D3673" s="34" t="s">
        <v>19286</v>
      </c>
      <c r="E3673" s="21" t="s">
        <v>14092</v>
      </c>
      <c r="F3673" s="36">
        <v>40086</v>
      </c>
      <c r="G3673" s="12">
        <v>7</v>
      </c>
      <c r="H3673" s="25">
        <v>1254</v>
      </c>
      <c r="I3673" s="13">
        <v>1254</v>
      </c>
      <c r="J3673" s="13">
        <f t="shared" si="57"/>
        <v>0</v>
      </c>
    </row>
    <row r="3674" spans="1:10" x14ac:dyDescent="0.25">
      <c r="A3674" s="19">
        <v>3666</v>
      </c>
      <c r="B3674" s="16" t="s">
        <v>24</v>
      </c>
      <c r="C3674" s="21" t="s">
        <v>7740</v>
      </c>
      <c r="D3674" s="34" t="s">
        <v>19287</v>
      </c>
      <c r="E3674" s="21" t="s">
        <v>14092</v>
      </c>
      <c r="F3674" s="36">
        <v>40086</v>
      </c>
      <c r="G3674" s="12">
        <v>7</v>
      </c>
      <c r="H3674" s="25">
        <v>1254</v>
      </c>
      <c r="I3674" s="13">
        <v>1254</v>
      </c>
      <c r="J3674" s="13">
        <f t="shared" si="57"/>
        <v>0</v>
      </c>
    </row>
    <row r="3675" spans="1:10" x14ac:dyDescent="0.25">
      <c r="A3675" s="19">
        <v>3667</v>
      </c>
      <c r="B3675" s="16" t="s">
        <v>24</v>
      </c>
      <c r="C3675" s="21" t="s">
        <v>7740</v>
      </c>
      <c r="D3675" s="34" t="s">
        <v>19288</v>
      </c>
      <c r="E3675" s="21" t="s">
        <v>14092</v>
      </c>
      <c r="F3675" s="36">
        <v>40086</v>
      </c>
      <c r="G3675" s="12">
        <v>7</v>
      </c>
      <c r="H3675" s="25">
        <v>1254</v>
      </c>
      <c r="I3675" s="13">
        <v>1254</v>
      </c>
      <c r="J3675" s="13">
        <f t="shared" si="57"/>
        <v>0</v>
      </c>
    </row>
    <row r="3676" spans="1:10" x14ac:dyDescent="0.25">
      <c r="A3676" s="19">
        <v>3668</v>
      </c>
      <c r="B3676" s="16" t="s">
        <v>24</v>
      </c>
      <c r="C3676" s="21" t="s">
        <v>7740</v>
      </c>
      <c r="D3676" s="34" t="s">
        <v>19289</v>
      </c>
      <c r="E3676" s="21" t="s">
        <v>14092</v>
      </c>
      <c r="F3676" s="36">
        <v>40086</v>
      </c>
      <c r="G3676" s="12">
        <v>7</v>
      </c>
      <c r="H3676" s="25">
        <v>1254</v>
      </c>
      <c r="I3676" s="13">
        <v>1254</v>
      </c>
      <c r="J3676" s="13">
        <f t="shared" si="57"/>
        <v>0</v>
      </c>
    </row>
    <row r="3677" spans="1:10" x14ac:dyDescent="0.25">
      <c r="A3677" s="19">
        <v>3669</v>
      </c>
      <c r="B3677" s="16" t="s">
        <v>24</v>
      </c>
      <c r="C3677" s="21" t="s">
        <v>7740</v>
      </c>
      <c r="D3677" s="34" t="s">
        <v>19290</v>
      </c>
      <c r="E3677" s="21" t="s">
        <v>14092</v>
      </c>
      <c r="F3677" s="36">
        <v>40086</v>
      </c>
      <c r="G3677" s="12">
        <v>7</v>
      </c>
      <c r="H3677" s="25">
        <v>1254</v>
      </c>
      <c r="I3677" s="13">
        <v>1254</v>
      </c>
      <c r="J3677" s="13">
        <f t="shared" si="57"/>
        <v>0</v>
      </c>
    </row>
    <row r="3678" spans="1:10" x14ac:dyDescent="0.25">
      <c r="A3678" s="19">
        <v>3670</v>
      </c>
      <c r="B3678" s="16" t="s">
        <v>24</v>
      </c>
      <c r="C3678" s="21" t="s">
        <v>7740</v>
      </c>
      <c r="D3678" s="34" t="s">
        <v>19291</v>
      </c>
      <c r="E3678" s="21" t="s">
        <v>14092</v>
      </c>
      <c r="F3678" s="36">
        <v>40086</v>
      </c>
      <c r="G3678" s="12">
        <v>7</v>
      </c>
      <c r="H3678" s="25">
        <v>1254</v>
      </c>
      <c r="I3678" s="13">
        <v>1254</v>
      </c>
      <c r="J3678" s="13">
        <f t="shared" si="57"/>
        <v>0</v>
      </c>
    </row>
    <row r="3679" spans="1:10" x14ac:dyDescent="0.25">
      <c r="A3679" s="19">
        <v>3671</v>
      </c>
      <c r="B3679" s="16" t="s">
        <v>24</v>
      </c>
      <c r="C3679" s="21" t="s">
        <v>7740</v>
      </c>
      <c r="D3679" s="34" t="s">
        <v>19292</v>
      </c>
      <c r="E3679" s="21" t="s">
        <v>14092</v>
      </c>
      <c r="F3679" s="36">
        <v>40086</v>
      </c>
      <c r="G3679" s="12">
        <v>7</v>
      </c>
      <c r="H3679" s="25">
        <v>1254</v>
      </c>
      <c r="I3679" s="13">
        <v>1254</v>
      </c>
      <c r="J3679" s="13">
        <f t="shared" si="57"/>
        <v>0</v>
      </c>
    </row>
    <row r="3680" spans="1:10" x14ac:dyDescent="0.25">
      <c r="A3680" s="19">
        <v>3672</v>
      </c>
      <c r="B3680" s="16" t="s">
        <v>24</v>
      </c>
      <c r="C3680" s="21" t="s">
        <v>7740</v>
      </c>
      <c r="D3680" s="34" t="s">
        <v>19293</v>
      </c>
      <c r="E3680" s="21" t="s">
        <v>14092</v>
      </c>
      <c r="F3680" s="36">
        <v>40086</v>
      </c>
      <c r="G3680" s="12">
        <v>7</v>
      </c>
      <c r="H3680" s="25">
        <v>1254</v>
      </c>
      <c r="I3680" s="13">
        <v>1254</v>
      </c>
      <c r="J3680" s="13">
        <f t="shared" si="57"/>
        <v>0</v>
      </c>
    </row>
    <row r="3681" spans="1:10" x14ac:dyDescent="0.25">
      <c r="A3681" s="19">
        <v>3673</v>
      </c>
      <c r="B3681" s="16" t="s">
        <v>24</v>
      </c>
      <c r="C3681" s="21" t="s">
        <v>7740</v>
      </c>
      <c r="D3681" s="34" t="s">
        <v>19294</v>
      </c>
      <c r="E3681" s="21" t="s">
        <v>14092</v>
      </c>
      <c r="F3681" s="36">
        <v>40086</v>
      </c>
      <c r="G3681" s="12">
        <v>7</v>
      </c>
      <c r="H3681" s="25">
        <v>1254</v>
      </c>
      <c r="I3681" s="13">
        <v>1254</v>
      </c>
      <c r="J3681" s="13">
        <f t="shared" si="57"/>
        <v>0</v>
      </c>
    </row>
    <row r="3682" spans="1:10" x14ac:dyDescent="0.25">
      <c r="A3682" s="19">
        <v>3674</v>
      </c>
      <c r="B3682" s="16" t="s">
        <v>24</v>
      </c>
      <c r="C3682" s="21" t="s">
        <v>7740</v>
      </c>
      <c r="D3682" s="34" t="s">
        <v>19295</v>
      </c>
      <c r="E3682" s="21" t="s">
        <v>14092</v>
      </c>
      <c r="F3682" s="36">
        <v>40086</v>
      </c>
      <c r="G3682" s="12">
        <v>7</v>
      </c>
      <c r="H3682" s="25">
        <v>1254</v>
      </c>
      <c r="I3682" s="13">
        <v>1254</v>
      </c>
      <c r="J3682" s="13">
        <f t="shared" si="57"/>
        <v>0</v>
      </c>
    </row>
    <row r="3683" spans="1:10" x14ac:dyDescent="0.25">
      <c r="A3683" s="19">
        <v>3675</v>
      </c>
      <c r="B3683" s="16" t="s">
        <v>24</v>
      </c>
      <c r="C3683" s="21" t="s">
        <v>7740</v>
      </c>
      <c r="D3683" s="34" t="s">
        <v>19296</v>
      </c>
      <c r="E3683" s="21" t="s">
        <v>14092</v>
      </c>
      <c r="F3683" s="36">
        <v>40086</v>
      </c>
      <c r="G3683" s="12">
        <v>7</v>
      </c>
      <c r="H3683" s="25">
        <v>1254</v>
      </c>
      <c r="I3683" s="13">
        <v>1254</v>
      </c>
      <c r="J3683" s="13">
        <f t="shared" si="57"/>
        <v>0</v>
      </c>
    </row>
    <row r="3684" spans="1:10" x14ac:dyDescent="0.25">
      <c r="A3684" s="19">
        <v>3676</v>
      </c>
      <c r="B3684" s="16" t="s">
        <v>24</v>
      </c>
      <c r="C3684" s="21" t="s">
        <v>7740</v>
      </c>
      <c r="D3684" s="34" t="s">
        <v>19297</v>
      </c>
      <c r="E3684" s="21" t="s">
        <v>15019</v>
      </c>
      <c r="F3684" s="36">
        <v>27546</v>
      </c>
      <c r="G3684" s="12">
        <v>12</v>
      </c>
      <c r="H3684" s="25">
        <v>26607.5</v>
      </c>
      <c r="I3684" s="13">
        <v>26607.5</v>
      </c>
      <c r="J3684" s="13">
        <f t="shared" si="57"/>
        <v>0</v>
      </c>
    </row>
    <row r="3685" spans="1:10" x14ac:dyDescent="0.25">
      <c r="A3685" s="19">
        <v>3677</v>
      </c>
      <c r="B3685" s="16" t="s">
        <v>24</v>
      </c>
      <c r="C3685" s="21" t="s">
        <v>7740</v>
      </c>
      <c r="D3685" s="34" t="s">
        <v>19298</v>
      </c>
      <c r="E3685" s="21" t="s">
        <v>3957</v>
      </c>
      <c r="F3685" s="36">
        <v>39393</v>
      </c>
      <c r="G3685" s="12">
        <v>7</v>
      </c>
      <c r="H3685" s="25">
        <v>8800</v>
      </c>
      <c r="I3685" s="13">
        <v>8800</v>
      </c>
      <c r="J3685" s="13">
        <f t="shared" si="57"/>
        <v>0</v>
      </c>
    </row>
    <row r="3686" spans="1:10" x14ac:dyDescent="0.25">
      <c r="A3686" s="19">
        <v>3678</v>
      </c>
      <c r="B3686" s="16" t="s">
        <v>24</v>
      </c>
      <c r="C3686" s="21" t="s">
        <v>7740</v>
      </c>
      <c r="D3686" s="34" t="s">
        <v>19299</v>
      </c>
      <c r="E3686" s="21" t="s">
        <v>3957</v>
      </c>
      <c r="F3686" s="36">
        <v>39393</v>
      </c>
      <c r="G3686" s="12">
        <v>7</v>
      </c>
      <c r="H3686" s="25">
        <v>46500</v>
      </c>
      <c r="I3686" s="13">
        <v>46500</v>
      </c>
      <c r="J3686" s="13">
        <f t="shared" ref="J3686:J3749" si="58">SUM(H3686-I3686)</f>
        <v>0</v>
      </c>
    </row>
    <row r="3687" spans="1:10" x14ac:dyDescent="0.25">
      <c r="A3687" s="19">
        <v>3679</v>
      </c>
      <c r="B3687" s="16" t="s">
        <v>24</v>
      </c>
      <c r="C3687" s="21" t="s">
        <v>7740</v>
      </c>
      <c r="D3687" s="34" t="s">
        <v>19300</v>
      </c>
      <c r="E3687" s="21" t="s">
        <v>3957</v>
      </c>
      <c r="F3687" s="36">
        <v>39353</v>
      </c>
      <c r="G3687" s="12">
        <v>7</v>
      </c>
      <c r="H3687" s="25">
        <v>3354</v>
      </c>
      <c r="I3687" s="13">
        <v>3354</v>
      </c>
      <c r="J3687" s="13">
        <f t="shared" si="58"/>
        <v>0</v>
      </c>
    </row>
    <row r="3688" spans="1:10" x14ac:dyDescent="0.25">
      <c r="A3688" s="19">
        <v>3680</v>
      </c>
      <c r="B3688" s="16" t="s">
        <v>24</v>
      </c>
      <c r="C3688" s="21" t="s">
        <v>7740</v>
      </c>
      <c r="D3688" s="34" t="s">
        <v>19301</v>
      </c>
      <c r="E3688" s="21" t="s">
        <v>3957</v>
      </c>
      <c r="F3688" s="36">
        <v>39353</v>
      </c>
      <c r="G3688" s="12">
        <v>7</v>
      </c>
      <c r="H3688" s="25">
        <v>7510</v>
      </c>
      <c r="I3688" s="13">
        <v>7510</v>
      </c>
      <c r="J3688" s="13">
        <f t="shared" si="58"/>
        <v>0</v>
      </c>
    </row>
    <row r="3689" spans="1:10" x14ac:dyDescent="0.25">
      <c r="A3689" s="19">
        <v>3681</v>
      </c>
      <c r="B3689" s="16" t="s">
        <v>24</v>
      </c>
      <c r="C3689" s="21" t="s">
        <v>7740</v>
      </c>
      <c r="D3689" s="34" t="s">
        <v>19302</v>
      </c>
      <c r="E3689" s="21" t="s">
        <v>3957</v>
      </c>
      <c r="F3689" s="36">
        <v>39353</v>
      </c>
      <c r="G3689" s="12">
        <v>7</v>
      </c>
      <c r="H3689" s="25">
        <v>3354</v>
      </c>
      <c r="I3689" s="13">
        <v>3354</v>
      </c>
      <c r="J3689" s="13">
        <f t="shared" si="58"/>
        <v>0</v>
      </c>
    </row>
    <row r="3690" spans="1:10" x14ac:dyDescent="0.25">
      <c r="A3690" s="19">
        <v>3682</v>
      </c>
      <c r="B3690" s="16" t="s">
        <v>24</v>
      </c>
      <c r="C3690" s="21" t="s">
        <v>7740</v>
      </c>
      <c r="D3690" s="34" t="s">
        <v>19303</v>
      </c>
      <c r="E3690" s="21" t="s">
        <v>3957</v>
      </c>
      <c r="F3690" s="36">
        <v>39353</v>
      </c>
      <c r="G3690" s="12">
        <v>7</v>
      </c>
      <c r="H3690" s="25">
        <v>3354</v>
      </c>
      <c r="I3690" s="13">
        <v>3354</v>
      </c>
      <c r="J3690" s="13">
        <f t="shared" si="58"/>
        <v>0</v>
      </c>
    </row>
    <row r="3691" spans="1:10" x14ac:dyDescent="0.25">
      <c r="A3691" s="19">
        <v>3683</v>
      </c>
      <c r="B3691" s="16" t="s">
        <v>24</v>
      </c>
      <c r="C3691" s="21" t="s">
        <v>7740</v>
      </c>
      <c r="D3691" s="34" t="s">
        <v>19304</v>
      </c>
      <c r="E3691" s="21" t="s">
        <v>3957</v>
      </c>
      <c r="F3691" s="36">
        <v>39353</v>
      </c>
      <c r="G3691" s="12">
        <v>7</v>
      </c>
      <c r="H3691" s="25">
        <v>2767</v>
      </c>
      <c r="I3691" s="13">
        <v>2767</v>
      </c>
      <c r="J3691" s="13">
        <f t="shared" si="58"/>
        <v>0</v>
      </c>
    </row>
    <row r="3692" spans="1:10" x14ac:dyDescent="0.25">
      <c r="A3692" s="19">
        <v>3684</v>
      </c>
      <c r="B3692" s="16" t="s">
        <v>24</v>
      </c>
      <c r="C3692" s="21" t="s">
        <v>7740</v>
      </c>
      <c r="D3692" s="34" t="s">
        <v>19305</v>
      </c>
      <c r="E3692" s="21" t="s">
        <v>3957</v>
      </c>
      <c r="F3692" s="36">
        <v>39353</v>
      </c>
      <c r="G3692" s="12">
        <v>7</v>
      </c>
      <c r="H3692" s="25">
        <v>2767</v>
      </c>
      <c r="I3692" s="13">
        <v>2767</v>
      </c>
      <c r="J3692" s="13">
        <f t="shared" si="58"/>
        <v>0</v>
      </c>
    </row>
    <row r="3693" spans="1:10" x14ac:dyDescent="0.25">
      <c r="A3693" s="19">
        <v>3685</v>
      </c>
      <c r="B3693" s="16" t="s">
        <v>24</v>
      </c>
      <c r="C3693" s="21" t="s">
        <v>7740</v>
      </c>
      <c r="D3693" s="34" t="s">
        <v>19306</v>
      </c>
      <c r="E3693" s="21" t="s">
        <v>3957</v>
      </c>
      <c r="F3693" s="36">
        <v>39353</v>
      </c>
      <c r="G3693" s="12">
        <v>7</v>
      </c>
      <c r="H3693" s="25">
        <v>2767</v>
      </c>
      <c r="I3693" s="13">
        <v>2767</v>
      </c>
      <c r="J3693" s="13">
        <f t="shared" si="58"/>
        <v>0</v>
      </c>
    </row>
    <row r="3694" spans="1:10" x14ac:dyDescent="0.25">
      <c r="A3694" s="19">
        <v>3686</v>
      </c>
      <c r="B3694" s="16" t="s">
        <v>24</v>
      </c>
      <c r="C3694" s="21" t="s">
        <v>7740</v>
      </c>
      <c r="D3694" s="34" t="s">
        <v>19307</v>
      </c>
      <c r="E3694" s="21" t="s">
        <v>3957</v>
      </c>
      <c r="F3694" s="36">
        <v>39491</v>
      </c>
      <c r="G3694" s="12">
        <v>7</v>
      </c>
      <c r="H3694" s="25">
        <v>3993</v>
      </c>
      <c r="I3694" s="13">
        <v>3993</v>
      </c>
      <c r="J3694" s="13">
        <f t="shared" si="58"/>
        <v>0</v>
      </c>
    </row>
    <row r="3695" spans="1:10" x14ac:dyDescent="0.25">
      <c r="A3695" s="19">
        <v>3687</v>
      </c>
      <c r="B3695" s="16" t="s">
        <v>24</v>
      </c>
      <c r="C3695" s="21" t="s">
        <v>7740</v>
      </c>
      <c r="D3695" s="34" t="s">
        <v>19308</v>
      </c>
      <c r="E3695" s="21" t="s">
        <v>3957</v>
      </c>
      <c r="F3695" s="36">
        <v>39827</v>
      </c>
      <c r="G3695" s="12">
        <v>7</v>
      </c>
      <c r="H3695" s="25">
        <v>1029</v>
      </c>
      <c r="I3695" s="13">
        <v>1029</v>
      </c>
      <c r="J3695" s="13">
        <f t="shared" si="58"/>
        <v>0</v>
      </c>
    </row>
    <row r="3696" spans="1:10" x14ac:dyDescent="0.25">
      <c r="A3696" s="19">
        <v>3688</v>
      </c>
      <c r="B3696" s="16" t="s">
        <v>24</v>
      </c>
      <c r="C3696" s="21" t="s">
        <v>7740</v>
      </c>
      <c r="D3696" s="34" t="s">
        <v>19309</v>
      </c>
      <c r="E3696" s="21" t="s">
        <v>3957</v>
      </c>
      <c r="F3696" s="36">
        <v>39870</v>
      </c>
      <c r="G3696" s="12">
        <v>7</v>
      </c>
      <c r="H3696" s="25">
        <v>3734</v>
      </c>
      <c r="I3696" s="13">
        <v>3734</v>
      </c>
      <c r="J3696" s="13">
        <f t="shared" si="58"/>
        <v>0</v>
      </c>
    </row>
    <row r="3697" spans="1:10" x14ac:dyDescent="0.25">
      <c r="A3697" s="19">
        <v>3689</v>
      </c>
      <c r="B3697" s="16" t="s">
        <v>24</v>
      </c>
      <c r="C3697" s="21" t="s">
        <v>7740</v>
      </c>
      <c r="D3697" s="34" t="s">
        <v>19310</v>
      </c>
      <c r="E3697" s="21" t="s">
        <v>3957</v>
      </c>
      <c r="F3697" s="36">
        <v>39870</v>
      </c>
      <c r="G3697" s="12">
        <v>7</v>
      </c>
      <c r="H3697" s="25">
        <v>3734</v>
      </c>
      <c r="I3697" s="13">
        <v>3734</v>
      </c>
      <c r="J3697" s="13">
        <f t="shared" si="58"/>
        <v>0</v>
      </c>
    </row>
    <row r="3698" spans="1:10" x14ac:dyDescent="0.25">
      <c r="A3698" s="19">
        <v>3690</v>
      </c>
      <c r="B3698" s="16" t="s">
        <v>24</v>
      </c>
      <c r="C3698" s="21" t="s">
        <v>7740</v>
      </c>
      <c r="D3698" s="34" t="s">
        <v>19311</v>
      </c>
      <c r="E3698" s="21" t="s">
        <v>3957</v>
      </c>
      <c r="F3698" s="36">
        <v>42241</v>
      </c>
      <c r="G3698" s="12">
        <v>7</v>
      </c>
      <c r="H3698" s="25">
        <v>9747.16</v>
      </c>
      <c r="I3698" s="13">
        <v>4314.6899999999996</v>
      </c>
      <c r="J3698" s="13">
        <f t="shared" si="58"/>
        <v>5432.47</v>
      </c>
    </row>
    <row r="3699" spans="1:10" x14ac:dyDescent="0.25">
      <c r="A3699" s="19">
        <v>3691</v>
      </c>
      <c r="B3699" s="16" t="s">
        <v>24</v>
      </c>
      <c r="C3699" s="21" t="s">
        <v>7740</v>
      </c>
      <c r="D3699" s="34" t="s">
        <v>19312</v>
      </c>
      <c r="E3699" s="21" t="s">
        <v>10739</v>
      </c>
      <c r="F3699" s="36">
        <v>40983</v>
      </c>
      <c r="G3699" s="12">
        <v>10</v>
      </c>
      <c r="H3699" s="25">
        <v>17102.5</v>
      </c>
      <c r="I3699" s="13">
        <v>11190.16</v>
      </c>
      <c r="J3699" s="13">
        <f t="shared" si="58"/>
        <v>5912.34</v>
      </c>
    </row>
    <row r="3700" spans="1:10" x14ac:dyDescent="0.25">
      <c r="A3700" s="19">
        <v>3692</v>
      </c>
      <c r="B3700" s="16" t="s">
        <v>24</v>
      </c>
      <c r="C3700" s="21" t="s">
        <v>7740</v>
      </c>
      <c r="D3700" s="34" t="s">
        <v>19313</v>
      </c>
      <c r="E3700" s="21" t="s">
        <v>15357</v>
      </c>
      <c r="F3700" s="36">
        <v>35612</v>
      </c>
      <c r="G3700" s="12">
        <v>12</v>
      </c>
      <c r="H3700" s="25">
        <v>7487</v>
      </c>
      <c r="I3700" s="13">
        <v>7487</v>
      </c>
      <c r="J3700" s="13">
        <f t="shared" si="58"/>
        <v>0</v>
      </c>
    </row>
    <row r="3701" spans="1:10" x14ac:dyDescent="0.25">
      <c r="A3701" s="19">
        <v>3693</v>
      </c>
      <c r="B3701" s="16" t="s">
        <v>24</v>
      </c>
      <c r="C3701" s="21" t="s">
        <v>7740</v>
      </c>
      <c r="D3701" s="34" t="s">
        <v>12390</v>
      </c>
      <c r="E3701" s="21" t="s">
        <v>12391</v>
      </c>
      <c r="F3701" s="36">
        <v>37502</v>
      </c>
      <c r="G3701" s="12">
        <v>25</v>
      </c>
      <c r="H3701" s="25">
        <v>1807.2</v>
      </c>
      <c r="I3701" s="13">
        <v>1161.98</v>
      </c>
      <c r="J3701" s="13">
        <f t="shared" si="58"/>
        <v>645.22</v>
      </c>
    </row>
    <row r="3702" spans="1:10" x14ac:dyDescent="0.25">
      <c r="A3702" s="19">
        <v>3694</v>
      </c>
      <c r="B3702" s="16" t="s">
        <v>24</v>
      </c>
      <c r="C3702" s="21" t="s">
        <v>7740</v>
      </c>
      <c r="D3702" s="34" t="s">
        <v>12392</v>
      </c>
      <c r="E3702" s="21" t="s">
        <v>12391</v>
      </c>
      <c r="F3702" s="36">
        <v>37502</v>
      </c>
      <c r="G3702" s="12">
        <v>25</v>
      </c>
      <c r="H3702" s="25">
        <v>1807.2</v>
      </c>
      <c r="I3702" s="13">
        <v>1161.98</v>
      </c>
      <c r="J3702" s="13">
        <f t="shared" si="58"/>
        <v>645.22</v>
      </c>
    </row>
    <row r="3703" spans="1:10" x14ac:dyDescent="0.25">
      <c r="A3703" s="19">
        <v>3695</v>
      </c>
      <c r="B3703" s="16" t="s">
        <v>24</v>
      </c>
      <c r="C3703" s="21" t="s">
        <v>7740</v>
      </c>
      <c r="D3703" s="34" t="s">
        <v>12393</v>
      </c>
      <c r="E3703" s="21" t="s">
        <v>12391</v>
      </c>
      <c r="F3703" s="36">
        <v>37502</v>
      </c>
      <c r="G3703" s="12">
        <v>25</v>
      </c>
      <c r="H3703" s="25">
        <v>1807.2</v>
      </c>
      <c r="I3703" s="13">
        <v>1161.98</v>
      </c>
      <c r="J3703" s="13">
        <f t="shared" si="58"/>
        <v>645.22</v>
      </c>
    </row>
    <row r="3704" spans="1:10" x14ac:dyDescent="0.25">
      <c r="A3704" s="19">
        <v>3696</v>
      </c>
      <c r="B3704" s="16" t="s">
        <v>24</v>
      </c>
      <c r="C3704" s="21" t="s">
        <v>7740</v>
      </c>
      <c r="D3704" s="34" t="s">
        <v>12394</v>
      </c>
      <c r="E3704" s="21" t="s">
        <v>12391</v>
      </c>
      <c r="F3704" s="36">
        <v>37502</v>
      </c>
      <c r="G3704" s="12">
        <v>25</v>
      </c>
      <c r="H3704" s="25">
        <v>1807.2</v>
      </c>
      <c r="I3704" s="13">
        <v>1161.98</v>
      </c>
      <c r="J3704" s="13">
        <f t="shared" si="58"/>
        <v>645.22</v>
      </c>
    </row>
    <row r="3705" spans="1:10" x14ac:dyDescent="0.25">
      <c r="A3705" s="19">
        <v>3697</v>
      </c>
      <c r="B3705" s="16" t="s">
        <v>24</v>
      </c>
      <c r="C3705" s="21" t="s">
        <v>7740</v>
      </c>
      <c r="D3705" s="34" t="s">
        <v>19314</v>
      </c>
      <c r="E3705" s="21" t="s">
        <v>15546</v>
      </c>
      <c r="F3705" s="36">
        <v>38973</v>
      </c>
      <c r="G3705" s="12">
        <v>12</v>
      </c>
      <c r="H3705" s="25">
        <v>4480.7</v>
      </c>
      <c r="I3705" s="13">
        <v>4480.7</v>
      </c>
      <c r="J3705" s="13">
        <f t="shared" si="58"/>
        <v>0</v>
      </c>
    </row>
    <row r="3706" spans="1:10" x14ac:dyDescent="0.25">
      <c r="A3706" s="19">
        <v>3698</v>
      </c>
      <c r="B3706" s="16" t="s">
        <v>24</v>
      </c>
      <c r="C3706" s="21" t="s">
        <v>7740</v>
      </c>
      <c r="D3706" s="34" t="s">
        <v>19315</v>
      </c>
      <c r="E3706" s="21" t="s">
        <v>15546</v>
      </c>
      <c r="F3706" s="36">
        <v>38973</v>
      </c>
      <c r="G3706" s="12">
        <v>12</v>
      </c>
      <c r="H3706" s="25">
        <v>4480.7</v>
      </c>
      <c r="I3706" s="13">
        <v>4480.7</v>
      </c>
      <c r="J3706" s="13">
        <f t="shared" si="58"/>
        <v>0</v>
      </c>
    </row>
    <row r="3707" spans="1:10" x14ac:dyDescent="0.25">
      <c r="A3707" s="19">
        <v>3699</v>
      </c>
      <c r="B3707" s="16" t="s">
        <v>24</v>
      </c>
      <c r="C3707" s="21" t="s">
        <v>7740</v>
      </c>
      <c r="D3707" s="34" t="s">
        <v>19316</v>
      </c>
      <c r="E3707" s="21" t="s">
        <v>15546</v>
      </c>
      <c r="F3707" s="36">
        <v>38973</v>
      </c>
      <c r="G3707" s="12">
        <v>12</v>
      </c>
      <c r="H3707" s="25">
        <v>4480.7</v>
      </c>
      <c r="I3707" s="13">
        <v>4480.7</v>
      </c>
      <c r="J3707" s="13">
        <f t="shared" si="58"/>
        <v>0</v>
      </c>
    </row>
    <row r="3708" spans="1:10" x14ac:dyDescent="0.25">
      <c r="A3708" s="19">
        <v>3700</v>
      </c>
      <c r="B3708" s="16" t="s">
        <v>24</v>
      </c>
      <c r="C3708" s="21" t="s">
        <v>7740</v>
      </c>
      <c r="D3708" s="34" t="s">
        <v>19317</v>
      </c>
      <c r="E3708" s="21" t="s">
        <v>15546</v>
      </c>
      <c r="F3708" s="36">
        <v>38973</v>
      </c>
      <c r="G3708" s="12">
        <v>12</v>
      </c>
      <c r="H3708" s="25">
        <v>4480.7</v>
      </c>
      <c r="I3708" s="13">
        <v>4480.7</v>
      </c>
      <c r="J3708" s="13">
        <f t="shared" si="58"/>
        <v>0</v>
      </c>
    </row>
    <row r="3709" spans="1:10" x14ac:dyDescent="0.25">
      <c r="A3709" s="19">
        <v>3701</v>
      </c>
      <c r="B3709" s="16" t="s">
        <v>24</v>
      </c>
      <c r="C3709" s="21" t="s">
        <v>7740</v>
      </c>
      <c r="D3709" s="34" t="s">
        <v>19318</v>
      </c>
      <c r="E3709" s="21" t="s">
        <v>15546</v>
      </c>
      <c r="F3709" s="36">
        <v>38973</v>
      </c>
      <c r="G3709" s="12">
        <v>12</v>
      </c>
      <c r="H3709" s="25">
        <v>4480.7</v>
      </c>
      <c r="I3709" s="13">
        <v>4480.7</v>
      </c>
      <c r="J3709" s="13">
        <f t="shared" si="58"/>
        <v>0</v>
      </c>
    </row>
    <row r="3710" spans="1:10" x14ac:dyDescent="0.25">
      <c r="A3710" s="19">
        <v>3702</v>
      </c>
      <c r="B3710" s="16" t="s">
        <v>24</v>
      </c>
      <c r="C3710" s="21" t="s">
        <v>7740</v>
      </c>
      <c r="D3710" s="34" t="s">
        <v>19319</v>
      </c>
      <c r="E3710" s="21" t="s">
        <v>15546</v>
      </c>
      <c r="F3710" s="36">
        <v>38973</v>
      </c>
      <c r="G3710" s="12">
        <v>12</v>
      </c>
      <c r="H3710" s="25">
        <v>4480.7</v>
      </c>
      <c r="I3710" s="13">
        <v>4480.7</v>
      </c>
      <c r="J3710" s="13">
        <f t="shared" si="58"/>
        <v>0</v>
      </c>
    </row>
    <row r="3711" spans="1:10" x14ac:dyDescent="0.25">
      <c r="A3711" s="19">
        <v>3703</v>
      </c>
      <c r="B3711" s="16" t="s">
        <v>24</v>
      </c>
      <c r="C3711" s="21" t="s">
        <v>7740</v>
      </c>
      <c r="D3711" s="34" t="s">
        <v>19320</v>
      </c>
      <c r="E3711" s="21" t="s">
        <v>15546</v>
      </c>
      <c r="F3711" s="36">
        <v>38973</v>
      </c>
      <c r="G3711" s="12">
        <v>12</v>
      </c>
      <c r="H3711" s="25">
        <v>4480.7</v>
      </c>
      <c r="I3711" s="13">
        <v>4480.7</v>
      </c>
      <c r="J3711" s="13">
        <f t="shared" si="58"/>
        <v>0</v>
      </c>
    </row>
    <row r="3712" spans="1:10" x14ac:dyDescent="0.25">
      <c r="A3712" s="19">
        <v>3704</v>
      </c>
      <c r="B3712" s="16" t="s">
        <v>24</v>
      </c>
      <c r="C3712" s="21" t="s">
        <v>7740</v>
      </c>
      <c r="D3712" s="34" t="s">
        <v>19321</v>
      </c>
      <c r="E3712" s="21" t="s">
        <v>15546</v>
      </c>
      <c r="F3712" s="36">
        <v>38973</v>
      </c>
      <c r="G3712" s="12">
        <v>12</v>
      </c>
      <c r="H3712" s="25">
        <v>4480.7</v>
      </c>
      <c r="I3712" s="13">
        <v>4480.7</v>
      </c>
      <c r="J3712" s="13">
        <f t="shared" si="58"/>
        <v>0</v>
      </c>
    </row>
    <row r="3713" spans="1:10" x14ac:dyDescent="0.25">
      <c r="A3713" s="19">
        <v>3705</v>
      </c>
      <c r="B3713" s="16" t="s">
        <v>24</v>
      </c>
      <c r="C3713" s="21" t="s">
        <v>7740</v>
      </c>
      <c r="D3713" s="34" t="s">
        <v>19322</v>
      </c>
      <c r="E3713" s="21" t="s">
        <v>15546</v>
      </c>
      <c r="F3713" s="36">
        <v>38973</v>
      </c>
      <c r="G3713" s="12">
        <v>12</v>
      </c>
      <c r="H3713" s="25">
        <v>4480.7</v>
      </c>
      <c r="I3713" s="13">
        <v>4480.7</v>
      </c>
      <c r="J3713" s="13">
        <f t="shared" si="58"/>
        <v>0</v>
      </c>
    </row>
    <row r="3714" spans="1:10" x14ac:dyDescent="0.25">
      <c r="A3714" s="19">
        <v>3706</v>
      </c>
      <c r="B3714" s="16" t="s">
        <v>24</v>
      </c>
      <c r="C3714" s="21" t="s">
        <v>7740</v>
      </c>
      <c r="D3714" s="34" t="s">
        <v>19323</v>
      </c>
      <c r="E3714" s="21" t="s">
        <v>15560</v>
      </c>
      <c r="F3714" s="36">
        <v>39092</v>
      </c>
      <c r="G3714" s="12">
        <v>10</v>
      </c>
      <c r="H3714" s="25">
        <v>320938.58</v>
      </c>
      <c r="I3714" s="13">
        <v>320938.58</v>
      </c>
      <c r="J3714" s="13">
        <f t="shared" si="58"/>
        <v>0</v>
      </c>
    </row>
    <row r="3715" spans="1:10" x14ac:dyDescent="0.25">
      <c r="A3715" s="19">
        <v>3707</v>
      </c>
      <c r="B3715" s="16" t="s">
        <v>24</v>
      </c>
      <c r="C3715" s="21" t="s">
        <v>7740</v>
      </c>
      <c r="D3715" s="34" t="s">
        <v>19324</v>
      </c>
      <c r="E3715" s="21" t="s">
        <v>15275</v>
      </c>
      <c r="F3715" s="36">
        <v>34918</v>
      </c>
      <c r="G3715" s="12">
        <v>12</v>
      </c>
      <c r="H3715" s="25">
        <v>1945</v>
      </c>
      <c r="I3715" s="13">
        <v>1945</v>
      </c>
      <c r="J3715" s="13">
        <f t="shared" si="58"/>
        <v>0</v>
      </c>
    </row>
    <row r="3716" spans="1:10" x14ac:dyDescent="0.25">
      <c r="A3716" s="19">
        <v>3708</v>
      </c>
      <c r="B3716" s="16" t="s">
        <v>24</v>
      </c>
      <c r="C3716" s="21" t="s">
        <v>7740</v>
      </c>
      <c r="D3716" s="34" t="s">
        <v>19325</v>
      </c>
      <c r="E3716" s="21" t="s">
        <v>10422</v>
      </c>
      <c r="F3716" s="36">
        <v>42331</v>
      </c>
      <c r="G3716" s="12">
        <v>10</v>
      </c>
      <c r="H3716" s="25">
        <v>11805</v>
      </c>
      <c r="I3716" s="13">
        <v>3366.85</v>
      </c>
      <c r="J3716" s="13">
        <f t="shared" si="58"/>
        <v>8438.15</v>
      </c>
    </row>
    <row r="3717" spans="1:10" x14ac:dyDescent="0.25">
      <c r="A3717" s="19">
        <v>3709</v>
      </c>
      <c r="B3717" s="16" t="s">
        <v>24</v>
      </c>
      <c r="C3717" s="21" t="s">
        <v>7740</v>
      </c>
      <c r="D3717" s="34" t="s">
        <v>19326</v>
      </c>
      <c r="E3717" s="21" t="s">
        <v>8959</v>
      </c>
      <c r="F3717" s="36">
        <v>42885</v>
      </c>
      <c r="G3717" s="12">
        <v>30</v>
      </c>
      <c r="H3717" s="25">
        <v>43484.9</v>
      </c>
      <c r="I3717" s="13">
        <v>1937.98</v>
      </c>
      <c r="J3717" s="13">
        <f t="shared" si="58"/>
        <v>41546.92</v>
      </c>
    </row>
    <row r="3718" spans="1:10" x14ac:dyDescent="0.25">
      <c r="A3718" s="19">
        <v>3710</v>
      </c>
      <c r="B3718" s="16" t="s">
        <v>24</v>
      </c>
      <c r="C3718" s="21" t="s">
        <v>7740</v>
      </c>
      <c r="D3718" s="34" t="s">
        <v>8958</v>
      </c>
      <c r="E3718" s="21" t="s">
        <v>8959</v>
      </c>
      <c r="F3718" s="36">
        <v>38988</v>
      </c>
      <c r="G3718" s="12">
        <v>30</v>
      </c>
      <c r="H3718" s="25">
        <v>75650.95</v>
      </c>
      <c r="I3718" s="13">
        <v>23976.44</v>
      </c>
      <c r="J3718" s="13">
        <f t="shared" si="58"/>
        <v>51674.509999999995</v>
      </c>
    </row>
    <row r="3719" spans="1:10" x14ac:dyDescent="0.25">
      <c r="A3719" s="19">
        <v>3711</v>
      </c>
      <c r="B3719" s="16" t="s">
        <v>24</v>
      </c>
      <c r="C3719" s="21" t="s">
        <v>7740</v>
      </c>
      <c r="D3719" s="34" t="s">
        <v>19327</v>
      </c>
      <c r="E3719" s="21" t="s">
        <v>15609</v>
      </c>
      <c r="F3719" s="36">
        <v>39828</v>
      </c>
      <c r="G3719" s="12">
        <v>7</v>
      </c>
      <c r="H3719" s="25">
        <v>3996.01</v>
      </c>
      <c r="I3719" s="13">
        <v>3996.01</v>
      </c>
      <c r="J3719" s="13">
        <f t="shared" si="58"/>
        <v>0</v>
      </c>
    </row>
    <row r="3720" spans="1:10" x14ac:dyDescent="0.25">
      <c r="A3720" s="19">
        <v>3712</v>
      </c>
      <c r="B3720" s="16" t="s">
        <v>24</v>
      </c>
      <c r="C3720" s="21" t="s">
        <v>7740</v>
      </c>
      <c r="D3720" s="34" t="s">
        <v>19328</v>
      </c>
      <c r="E3720" s="21" t="s">
        <v>9303</v>
      </c>
      <c r="F3720" s="36">
        <v>42488</v>
      </c>
      <c r="G3720" s="12">
        <v>12</v>
      </c>
      <c r="H3720" s="25">
        <v>39724.160000000003</v>
      </c>
      <c r="I3720" s="13">
        <v>8020.27</v>
      </c>
      <c r="J3720" s="13">
        <f t="shared" si="58"/>
        <v>31703.890000000003</v>
      </c>
    </row>
    <row r="3721" spans="1:10" x14ac:dyDescent="0.25">
      <c r="A3721" s="19">
        <v>3713</v>
      </c>
      <c r="B3721" s="16" t="s">
        <v>24</v>
      </c>
      <c r="C3721" s="21" t="s">
        <v>7740</v>
      </c>
      <c r="D3721" s="34" t="s">
        <v>19329</v>
      </c>
      <c r="E3721" s="21" t="s">
        <v>15649</v>
      </c>
      <c r="F3721" s="36">
        <v>41361</v>
      </c>
      <c r="G3721" s="12">
        <v>5</v>
      </c>
      <c r="H3721" s="25">
        <v>29671</v>
      </c>
      <c r="I3721" s="13">
        <v>29671</v>
      </c>
      <c r="J3721" s="13">
        <f t="shared" si="58"/>
        <v>0</v>
      </c>
    </row>
    <row r="3722" spans="1:10" x14ac:dyDescent="0.25">
      <c r="A3722" s="19">
        <v>3714</v>
      </c>
      <c r="B3722" s="16" t="s">
        <v>24</v>
      </c>
      <c r="C3722" s="21" t="s">
        <v>7740</v>
      </c>
      <c r="D3722" s="34" t="s">
        <v>14586</v>
      </c>
      <c r="E3722" s="21" t="s">
        <v>15677</v>
      </c>
      <c r="F3722" s="36">
        <v>37853</v>
      </c>
      <c r="G3722" s="12">
        <v>10</v>
      </c>
      <c r="H3722" s="25">
        <v>2496.8000000000002</v>
      </c>
      <c r="I3722" s="13">
        <v>2496.8000000000002</v>
      </c>
      <c r="J3722" s="13">
        <f t="shared" si="58"/>
        <v>0</v>
      </c>
    </row>
    <row r="3723" spans="1:10" x14ac:dyDescent="0.25">
      <c r="A3723" s="19">
        <v>3715</v>
      </c>
      <c r="B3723" s="16" t="s">
        <v>24</v>
      </c>
      <c r="C3723" s="21" t="s">
        <v>7740</v>
      </c>
      <c r="D3723" s="34" t="s">
        <v>14587</v>
      </c>
      <c r="E3723" s="21" t="s">
        <v>15677</v>
      </c>
      <c r="F3723" s="36">
        <v>37853</v>
      </c>
      <c r="G3723" s="12">
        <v>10</v>
      </c>
      <c r="H3723" s="25">
        <v>2496.8000000000002</v>
      </c>
      <c r="I3723" s="13">
        <v>2496.8000000000002</v>
      </c>
      <c r="J3723" s="13">
        <f t="shared" si="58"/>
        <v>0</v>
      </c>
    </row>
    <row r="3724" spans="1:10" x14ac:dyDescent="0.25">
      <c r="A3724" s="19">
        <v>3716</v>
      </c>
      <c r="B3724" s="16" t="s">
        <v>24</v>
      </c>
      <c r="C3724" s="21" t="s">
        <v>7740</v>
      </c>
      <c r="D3724" s="34" t="s">
        <v>14588</v>
      </c>
      <c r="E3724" s="21" t="s">
        <v>15677</v>
      </c>
      <c r="F3724" s="36">
        <v>37853</v>
      </c>
      <c r="G3724" s="12">
        <v>10</v>
      </c>
      <c r="H3724" s="25">
        <v>2496.8000000000002</v>
      </c>
      <c r="I3724" s="13">
        <v>2496.8000000000002</v>
      </c>
      <c r="J3724" s="13">
        <f t="shared" si="58"/>
        <v>0</v>
      </c>
    </row>
    <row r="3725" spans="1:10" x14ac:dyDescent="0.25">
      <c r="A3725" s="19">
        <v>3717</v>
      </c>
      <c r="B3725" s="16" t="s">
        <v>24</v>
      </c>
      <c r="C3725" s="21" t="s">
        <v>7740</v>
      </c>
      <c r="D3725" s="34" t="s">
        <v>14659</v>
      </c>
      <c r="E3725" s="21" t="s">
        <v>15677</v>
      </c>
      <c r="F3725" s="36">
        <v>38821</v>
      </c>
      <c r="G3725" s="12">
        <v>10</v>
      </c>
      <c r="H3725" s="25">
        <v>1753</v>
      </c>
      <c r="I3725" s="13">
        <v>1753</v>
      </c>
      <c r="J3725" s="13">
        <f t="shared" si="58"/>
        <v>0</v>
      </c>
    </row>
    <row r="3726" spans="1:10" x14ac:dyDescent="0.25">
      <c r="A3726" s="19">
        <v>3718</v>
      </c>
      <c r="B3726" s="16" t="s">
        <v>24</v>
      </c>
      <c r="C3726" s="21" t="s">
        <v>7740</v>
      </c>
      <c r="D3726" s="34" t="s">
        <v>14660</v>
      </c>
      <c r="E3726" s="21" t="s">
        <v>15677</v>
      </c>
      <c r="F3726" s="36">
        <v>38821</v>
      </c>
      <c r="G3726" s="12">
        <v>10</v>
      </c>
      <c r="H3726" s="25">
        <v>1753</v>
      </c>
      <c r="I3726" s="13">
        <v>1753</v>
      </c>
      <c r="J3726" s="13">
        <f t="shared" si="58"/>
        <v>0</v>
      </c>
    </row>
    <row r="3727" spans="1:10" x14ac:dyDescent="0.25">
      <c r="A3727" s="19">
        <v>3719</v>
      </c>
      <c r="B3727" s="16" t="s">
        <v>24</v>
      </c>
      <c r="C3727" s="21" t="s">
        <v>7740</v>
      </c>
      <c r="D3727" s="34" t="s">
        <v>14661</v>
      </c>
      <c r="E3727" s="21" t="s">
        <v>15677</v>
      </c>
      <c r="F3727" s="36">
        <v>38821</v>
      </c>
      <c r="G3727" s="12">
        <v>10</v>
      </c>
      <c r="H3727" s="25">
        <v>1753</v>
      </c>
      <c r="I3727" s="13">
        <v>1753</v>
      </c>
      <c r="J3727" s="13">
        <f t="shared" si="58"/>
        <v>0</v>
      </c>
    </row>
    <row r="3728" spans="1:10" x14ac:dyDescent="0.25">
      <c r="A3728" s="19">
        <v>3720</v>
      </c>
      <c r="B3728" s="16" t="s">
        <v>24</v>
      </c>
      <c r="C3728" s="21" t="s">
        <v>7740</v>
      </c>
      <c r="D3728" s="34" t="s">
        <v>19330</v>
      </c>
      <c r="E3728" s="21" t="s">
        <v>15538</v>
      </c>
      <c r="F3728" s="36">
        <v>38944</v>
      </c>
      <c r="G3728" s="12">
        <v>7</v>
      </c>
      <c r="H3728" s="25">
        <v>20966</v>
      </c>
      <c r="I3728" s="13">
        <v>20966</v>
      </c>
      <c r="J3728" s="13">
        <f t="shared" si="58"/>
        <v>0</v>
      </c>
    </row>
    <row r="3729" spans="1:10" x14ac:dyDescent="0.25">
      <c r="A3729" s="19">
        <v>3721</v>
      </c>
      <c r="B3729" s="16" t="s">
        <v>24</v>
      </c>
      <c r="C3729" s="21" t="s">
        <v>7740</v>
      </c>
      <c r="D3729" s="34" t="s">
        <v>19331</v>
      </c>
      <c r="E3729" s="21" t="s">
        <v>15535</v>
      </c>
      <c r="F3729" s="36">
        <v>38931</v>
      </c>
      <c r="G3729" s="12">
        <v>7</v>
      </c>
      <c r="H3729" s="25">
        <v>28413</v>
      </c>
      <c r="I3729" s="13">
        <v>28413</v>
      </c>
      <c r="J3729" s="13">
        <f t="shared" si="58"/>
        <v>0</v>
      </c>
    </row>
    <row r="3730" spans="1:10" x14ac:dyDescent="0.25">
      <c r="A3730" s="19">
        <v>3722</v>
      </c>
      <c r="B3730" s="16" t="s">
        <v>24</v>
      </c>
      <c r="C3730" s="21" t="s">
        <v>7740</v>
      </c>
      <c r="D3730" s="34" t="s">
        <v>19332</v>
      </c>
      <c r="E3730" s="21" t="s">
        <v>15535</v>
      </c>
      <c r="F3730" s="36">
        <v>38971</v>
      </c>
      <c r="G3730" s="12">
        <v>7</v>
      </c>
      <c r="H3730" s="25">
        <v>18715</v>
      </c>
      <c r="I3730" s="13">
        <v>18715</v>
      </c>
      <c r="J3730" s="13">
        <f t="shared" si="58"/>
        <v>0</v>
      </c>
    </row>
    <row r="3731" spans="1:10" x14ac:dyDescent="0.25">
      <c r="A3731" s="19">
        <v>3723</v>
      </c>
      <c r="B3731" s="16" t="s">
        <v>24</v>
      </c>
      <c r="C3731" s="21" t="s">
        <v>7740</v>
      </c>
      <c r="D3731" s="34" t="s">
        <v>19333</v>
      </c>
      <c r="E3731" s="21" t="s">
        <v>15543</v>
      </c>
      <c r="F3731" s="36">
        <v>38971</v>
      </c>
      <c r="G3731" s="12">
        <v>7</v>
      </c>
      <c r="H3731" s="25">
        <v>20966</v>
      </c>
      <c r="I3731" s="13">
        <v>20966</v>
      </c>
      <c r="J3731" s="13">
        <f t="shared" si="58"/>
        <v>0</v>
      </c>
    </row>
    <row r="3732" spans="1:10" x14ac:dyDescent="0.25">
      <c r="A3732" s="19">
        <v>3724</v>
      </c>
      <c r="B3732" s="16" t="s">
        <v>24</v>
      </c>
      <c r="C3732" s="21" t="s">
        <v>7740</v>
      </c>
      <c r="D3732" s="34" t="s">
        <v>19334</v>
      </c>
      <c r="E3732" s="21" t="s">
        <v>10226</v>
      </c>
      <c r="F3732" s="36">
        <v>42468</v>
      </c>
      <c r="G3732" s="12">
        <v>10</v>
      </c>
      <c r="H3732" s="25">
        <v>13400</v>
      </c>
      <c r="I3732" s="13">
        <v>3319.83</v>
      </c>
      <c r="J3732" s="13">
        <f t="shared" si="58"/>
        <v>10080.17</v>
      </c>
    </row>
    <row r="3733" spans="1:10" x14ac:dyDescent="0.25">
      <c r="A3733" s="19">
        <v>3725</v>
      </c>
      <c r="B3733" s="16" t="s">
        <v>24</v>
      </c>
      <c r="C3733" s="21" t="s">
        <v>7740</v>
      </c>
      <c r="D3733" s="34" t="s">
        <v>19335</v>
      </c>
      <c r="E3733" s="21" t="s">
        <v>10266</v>
      </c>
      <c r="F3733" s="36">
        <v>40556</v>
      </c>
      <c r="G3733" s="12">
        <v>10</v>
      </c>
      <c r="H3733" s="25">
        <v>42599.25</v>
      </c>
      <c r="I3733" s="13">
        <v>32853.85</v>
      </c>
      <c r="J3733" s="13">
        <f t="shared" si="58"/>
        <v>9745.4000000000015</v>
      </c>
    </row>
    <row r="3734" spans="1:10" x14ac:dyDescent="0.25">
      <c r="A3734" s="19">
        <v>3726</v>
      </c>
      <c r="B3734" s="16" t="s">
        <v>24</v>
      </c>
      <c r="C3734" s="21" t="s">
        <v>7740</v>
      </c>
      <c r="D3734" s="34" t="s">
        <v>19336</v>
      </c>
      <c r="E3734" s="21" t="s">
        <v>9541</v>
      </c>
      <c r="F3734" s="36">
        <v>41455</v>
      </c>
      <c r="G3734" s="12">
        <v>10</v>
      </c>
      <c r="H3734" s="25">
        <v>47974.85</v>
      </c>
      <c r="I3734" s="13">
        <v>25196.66</v>
      </c>
      <c r="J3734" s="13">
        <f t="shared" si="58"/>
        <v>22778.19</v>
      </c>
    </row>
    <row r="3735" spans="1:10" x14ac:dyDescent="0.25">
      <c r="A3735" s="19">
        <v>3727</v>
      </c>
      <c r="B3735" s="16" t="s">
        <v>24</v>
      </c>
      <c r="C3735" s="21" t="s">
        <v>7740</v>
      </c>
      <c r="D3735" s="34" t="s">
        <v>19337</v>
      </c>
      <c r="E3735" s="21" t="s">
        <v>12896</v>
      </c>
      <c r="F3735" s="36">
        <v>40246</v>
      </c>
      <c r="G3735" s="12">
        <v>10</v>
      </c>
      <c r="H3735" s="25">
        <v>1076.4000000000001</v>
      </c>
      <c r="I3735" s="13">
        <v>921.59</v>
      </c>
      <c r="J3735" s="13">
        <f t="shared" si="58"/>
        <v>154.81000000000006</v>
      </c>
    </row>
    <row r="3736" spans="1:10" x14ac:dyDescent="0.25">
      <c r="A3736" s="19">
        <v>3728</v>
      </c>
      <c r="B3736" s="16" t="s">
        <v>24</v>
      </c>
      <c r="C3736" s="21" t="s">
        <v>7740</v>
      </c>
      <c r="D3736" s="34" t="s">
        <v>19338</v>
      </c>
      <c r="E3736" s="21" t="s">
        <v>11476</v>
      </c>
      <c r="F3736" s="36">
        <v>41565</v>
      </c>
      <c r="G3736" s="12">
        <v>7</v>
      </c>
      <c r="H3736" s="25">
        <v>8490</v>
      </c>
      <c r="I3736" s="13">
        <v>6004.51</v>
      </c>
      <c r="J3736" s="13">
        <f t="shared" si="58"/>
        <v>2485.4899999999998</v>
      </c>
    </row>
    <row r="3737" spans="1:10" x14ac:dyDescent="0.25">
      <c r="A3737" s="19">
        <v>3729</v>
      </c>
      <c r="B3737" s="16" t="s">
        <v>24</v>
      </c>
      <c r="C3737" s="21" t="s">
        <v>7740</v>
      </c>
      <c r="D3737" s="34" t="s">
        <v>19339</v>
      </c>
      <c r="E3737" s="21" t="s">
        <v>10678</v>
      </c>
      <c r="F3737" s="36">
        <v>42124</v>
      </c>
      <c r="G3737" s="12">
        <v>7</v>
      </c>
      <c r="H3737" s="25">
        <v>12174.94</v>
      </c>
      <c r="I3737" s="13">
        <v>5946.87</v>
      </c>
      <c r="J3737" s="13">
        <f t="shared" si="58"/>
        <v>6228.0700000000006</v>
      </c>
    </row>
    <row r="3738" spans="1:10" x14ac:dyDescent="0.25">
      <c r="A3738" s="19">
        <v>3730</v>
      </c>
      <c r="B3738" s="16" t="s">
        <v>24</v>
      </c>
      <c r="C3738" s="21" t="s">
        <v>7740</v>
      </c>
      <c r="D3738" s="34" t="s">
        <v>19340</v>
      </c>
      <c r="E3738" s="21" t="s">
        <v>12332</v>
      </c>
      <c r="F3738" s="36">
        <v>34425</v>
      </c>
      <c r="G3738" s="12">
        <v>40</v>
      </c>
      <c r="H3738" s="25">
        <v>1879.38</v>
      </c>
      <c r="I3738" s="13">
        <v>1150.68</v>
      </c>
      <c r="J3738" s="13">
        <f t="shared" si="58"/>
        <v>728.7</v>
      </c>
    </row>
    <row r="3739" spans="1:10" x14ac:dyDescent="0.25">
      <c r="A3739" s="19">
        <v>3731</v>
      </c>
      <c r="B3739" s="16" t="s">
        <v>24</v>
      </c>
      <c r="C3739" s="21" t="s">
        <v>7740</v>
      </c>
      <c r="D3739" s="34" t="s">
        <v>19341</v>
      </c>
      <c r="E3739" s="21" t="s">
        <v>8907</v>
      </c>
      <c r="F3739" s="36">
        <v>42492</v>
      </c>
      <c r="G3739" s="12">
        <v>7</v>
      </c>
      <c r="H3739" s="25">
        <v>86321.64</v>
      </c>
      <c r="I3739" s="13">
        <v>29742.5</v>
      </c>
      <c r="J3739" s="13">
        <f t="shared" si="58"/>
        <v>56579.14</v>
      </c>
    </row>
    <row r="3740" spans="1:10" x14ac:dyDescent="0.25">
      <c r="A3740" s="19">
        <v>3732</v>
      </c>
      <c r="B3740" s="16" t="s">
        <v>24</v>
      </c>
      <c r="C3740" s="21" t="s">
        <v>7740</v>
      </c>
      <c r="D3740" s="34" t="s">
        <v>19342</v>
      </c>
      <c r="E3740" s="21" t="s">
        <v>1449</v>
      </c>
      <c r="F3740" s="36">
        <v>39210</v>
      </c>
      <c r="G3740" s="12">
        <v>8</v>
      </c>
      <c r="H3740" s="25">
        <v>61606.22</v>
      </c>
      <c r="I3740" s="13">
        <v>61606.22</v>
      </c>
      <c r="J3740" s="13">
        <f t="shared" si="58"/>
        <v>0</v>
      </c>
    </row>
    <row r="3741" spans="1:10" x14ac:dyDescent="0.25">
      <c r="A3741" s="19">
        <v>3733</v>
      </c>
      <c r="B3741" s="16" t="s">
        <v>24</v>
      </c>
      <c r="C3741" s="21" t="s">
        <v>7740</v>
      </c>
      <c r="D3741" s="34" t="s">
        <v>19343</v>
      </c>
      <c r="E3741" s="21" t="s">
        <v>1449</v>
      </c>
      <c r="F3741" s="36">
        <v>39239</v>
      </c>
      <c r="G3741" s="12">
        <v>8</v>
      </c>
      <c r="H3741" s="25">
        <v>148796.6</v>
      </c>
      <c r="I3741" s="13">
        <v>148796.6</v>
      </c>
      <c r="J3741" s="13">
        <f t="shared" si="58"/>
        <v>0</v>
      </c>
    </row>
    <row r="3742" spans="1:10" x14ac:dyDescent="0.25">
      <c r="A3742" s="19">
        <v>3734</v>
      </c>
      <c r="B3742" s="16" t="s">
        <v>24</v>
      </c>
      <c r="C3742" s="21" t="s">
        <v>7740</v>
      </c>
      <c r="D3742" s="34" t="s">
        <v>19344</v>
      </c>
      <c r="E3742" s="21" t="s">
        <v>1449</v>
      </c>
      <c r="F3742" s="36">
        <v>39281</v>
      </c>
      <c r="G3742" s="12">
        <v>8</v>
      </c>
      <c r="H3742" s="25">
        <v>81170.81</v>
      </c>
      <c r="I3742" s="13">
        <v>81170.81</v>
      </c>
      <c r="J3742" s="13">
        <f t="shared" si="58"/>
        <v>0</v>
      </c>
    </row>
    <row r="3743" spans="1:10" x14ac:dyDescent="0.25">
      <c r="A3743" s="19">
        <v>3735</v>
      </c>
      <c r="B3743" s="16" t="s">
        <v>24</v>
      </c>
      <c r="C3743" s="21" t="s">
        <v>7740</v>
      </c>
      <c r="D3743" s="34" t="s">
        <v>19345</v>
      </c>
      <c r="E3743" s="21" t="s">
        <v>1449</v>
      </c>
      <c r="F3743" s="36">
        <v>40414</v>
      </c>
      <c r="G3743" s="12">
        <v>7</v>
      </c>
      <c r="H3743" s="25">
        <v>100830.85</v>
      </c>
      <c r="I3743" s="13">
        <v>100830.85</v>
      </c>
      <c r="J3743" s="13">
        <f t="shared" si="58"/>
        <v>0</v>
      </c>
    </row>
    <row r="3744" spans="1:10" x14ac:dyDescent="0.25">
      <c r="A3744" s="19">
        <v>3736</v>
      </c>
      <c r="B3744" s="16" t="s">
        <v>24</v>
      </c>
      <c r="C3744" s="21" t="s">
        <v>7740</v>
      </c>
      <c r="D3744" s="34" t="s">
        <v>19346</v>
      </c>
      <c r="E3744" s="21" t="s">
        <v>1449</v>
      </c>
      <c r="F3744" s="36">
        <v>40815</v>
      </c>
      <c r="G3744" s="12">
        <v>7</v>
      </c>
      <c r="H3744" s="25">
        <v>78561.3</v>
      </c>
      <c r="I3744" s="13">
        <v>76716.42</v>
      </c>
      <c r="J3744" s="13">
        <f t="shared" si="58"/>
        <v>1844.8800000000047</v>
      </c>
    </row>
    <row r="3745" spans="1:10" x14ac:dyDescent="0.25">
      <c r="A3745" s="19">
        <v>3737</v>
      </c>
      <c r="B3745" s="16" t="s">
        <v>24</v>
      </c>
      <c r="C3745" s="21" t="s">
        <v>7740</v>
      </c>
      <c r="D3745" s="34" t="s">
        <v>19347</v>
      </c>
      <c r="E3745" s="21" t="s">
        <v>1449</v>
      </c>
      <c r="F3745" s="36">
        <v>40813</v>
      </c>
      <c r="G3745" s="12">
        <v>7</v>
      </c>
      <c r="H3745" s="25">
        <v>76754.3</v>
      </c>
      <c r="I3745" s="13">
        <v>74951.850000000006</v>
      </c>
      <c r="J3745" s="13">
        <f t="shared" si="58"/>
        <v>1802.4499999999971</v>
      </c>
    </row>
    <row r="3746" spans="1:10" x14ac:dyDescent="0.25">
      <c r="A3746" s="19">
        <v>3738</v>
      </c>
      <c r="B3746" s="16" t="s">
        <v>24</v>
      </c>
      <c r="C3746" s="21" t="s">
        <v>7740</v>
      </c>
      <c r="D3746" s="34" t="s">
        <v>19348</v>
      </c>
      <c r="E3746" s="21" t="s">
        <v>1449</v>
      </c>
      <c r="F3746" s="36">
        <v>41208</v>
      </c>
      <c r="G3746" s="12">
        <v>7</v>
      </c>
      <c r="H3746" s="25">
        <v>127370.24000000001</v>
      </c>
      <c r="I3746" s="13">
        <v>107869.34</v>
      </c>
      <c r="J3746" s="13">
        <f t="shared" si="58"/>
        <v>19500.900000000009</v>
      </c>
    </row>
    <row r="3747" spans="1:10" x14ac:dyDescent="0.25">
      <c r="A3747" s="19">
        <v>3739</v>
      </c>
      <c r="B3747" s="16" t="s">
        <v>24</v>
      </c>
      <c r="C3747" s="21" t="s">
        <v>7740</v>
      </c>
      <c r="D3747" s="34" t="s">
        <v>19349</v>
      </c>
      <c r="E3747" s="21" t="s">
        <v>15244</v>
      </c>
      <c r="F3747" s="36">
        <v>34335</v>
      </c>
      <c r="G3747" s="12">
        <v>12</v>
      </c>
      <c r="H3747" s="25">
        <v>1098</v>
      </c>
      <c r="I3747" s="13">
        <v>1098</v>
      </c>
      <c r="J3747" s="13">
        <f t="shared" si="58"/>
        <v>0</v>
      </c>
    </row>
    <row r="3748" spans="1:10" x14ac:dyDescent="0.25">
      <c r="A3748" s="19">
        <v>3740</v>
      </c>
      <c r="B3748" s="16" t="s">
        <v>24</v>
      </c>
      <c r="C3748" s="21" t="s">
        <v>7740</v>
      </c>
      <c r="D3748" s="34" t="s">
        <v>19350</v>
      </c>
      <c r="E3748" s="21" t="s">
        <v>15263</v>
      </c>
      <c r="F3748" s="36">
        <v>34933</v>
      </c>
      <c r="G3748" s="12">
        <v>12</v>
      </c>
      <c r="H3748" s="25">
        <v>2705.98</v>
      </c>
      <c r="I3748" s="13">
        <v>2705.98</v>
      </c>
      <c r="J3748" s="13">
        <f t="shared" si="58"/>
        <v>0</v>
      </c>
    </row>
    <row r="3749" spans="1:10" x14ac:dyDescent="0.25">
      <c r="A3749" s="19">
        <v>3741</v>
      </c>
      <c r="B3749" s="16" t="s">
        <v>24</v>
      </c>
      <c r="C3749" s="21" t="s">
        <v>7740</v>
      </c>
      <c r="D3749" s="34" t="s">
        <v>19351</v>
      </c>
      <c r="E3749" s="21" t="s">
        <v>15431</v>
      </c>
      <c r="F3749" s="36">
        <v>36433</v>
      </c>
      <c r="G3749" s="12">
        <v>12</v>
      </c>
      <c r="H3749" s="25">
        <v>1517.25</v>
      </c>
      <c r="I3749" s="13">
        <v>1517.25</v>
      </c>
      <c r="J3749" s="13">
        <f t="shared" si="58"/>
        <v>0</v>
      </c>
    </row>
    <row r="3750" spans="1:10" x14ac:dyDescent="0.25">
      <c r="A3750" s="19">
        <v>3742</v>
      </c>
      <c r="B3750" s="16" t="s">
        <v>24</v>
      </c>
      <c r="C3750" s="21" t="s">
        <v>7740</v>
      </c>
      <c r="D3750" s="34" t="s">
        <v>19352</v>
      </c>
      <c r="E3750" s="21" t="s">
        <v>15198</v>
      </c>
      <c r="F3750" s="36">
        <v>33249</v>
      </c>
      <c r="G3750" s="12">
        <v>12</v>
      </c>
      <c r="H3750" s="25">
        <v>4495</v>
      </c>
      <c r="I3750" s="13">
        <v>4495</v>
      </c>
      <c r="J3750" s="13">
        <f t="shared" ref="J3750:J3813" si="59">SUM(H3750-I3750)</f>
        <v>0</v>
      </c>
    </row>
    <row r="3751" spans="1:10" x14ac:dyDescent="0.25">
      <c r="A3751" s="19">
        <v>3743</v>
      </c>
      <c r="B3751" s="16" t="s">
        <v>24</v>
      </c>
      <c r="C3751" s="21" t="s">
        <v>7740</v>
      </c>
      <c r="D3751" s="34" t="s">
        <v>19353</v>
      </c>
      <c r="E3751" s="21" t="s">
        <v>15051</v>
      </c>
      <c r="F3751" s="36">
        <v>29252</v>
      </c>
      <c r="G3751" s="12">
        <v>12</v>
      </c>
      <c r="H3751" s="25">
        <v>2712.5</v>
      </c>
      <c r="I3751" s="13">
        <v>2712.5</v>
      </c>
      <c r="J3751" s="13">
        <f t="shared" si="59"/>
        <v>0</v>
      </c>
    </row>
    <row r="3752" spans="1:10" x14ac:dyDescent="0.25">
      <c r="A3752" s="19">
        <v>3744</v>
      </c>
      <c r="B3752" s="16" t="s">
        <v>24</v>
      </c>
      <c r="C3752" s="21" t="s">
        <v>7740</v>
      </c>
      <c r="D3752" s="34" t="s">
        <v>9035</v>
      </c>
      <c r="E3752" s="21" t="s">
        <v>9036</v>
      </c>
      <c r="F3752" s="36">
        <v>38626</v>
      </c>
      <c r="G3752" s="12">
        <v>20</v>
      </c>
      <c r="H3752" s="25">
        <v>128873.29</v>
      </c>
      <c r="I3752" s="13">
        <v>83754.53</v>
      </c>
      <c r="J3752" s="13">
        <f t="shared" si="59"/>
        <v>45118.759999999995</v>
      </c>
    </row>
    <row r="3753" spans="1:10" x14ac:dyDescent="0.25">
      <c r="A3753" s="19">
        <v>3745</v>
      </c>
      <c r="B3753" s="16" t="s">
        <v>24</v>
      </c>
      <c r="C3753" s="21" t="s">
        <v>7740</v>
      </c>
      <c r="D3753" s="34" t="s">
        <v>19354</v>
      </c>
      <c r="E3753" s="21" t="s">
        <v>10384</v>
      </c>
      <c r="F3753" s="36">
        <v>43081</v>
      </c>
      <c r="G3753" s="12">
        <v>12</v>
      </c>
      <c r="H3753" s="25">
        <v>9365</v>
      </c>
      <c r="I3753" s="13">
        <v>594.45000000000005</v>
      </c>
      <c r="J3753" s="13">
        <f t="shared" si="59"/>
        <v>8770.5499999999993</v>
      </c>
    </row>
    <row r="3754" spans="1:10" x14ac:dyDescent="0.25">
      <c r="A3754" s="19">
        <v>3746</v>
      </c>
      <c r="B3754" s="16" t="s">
        <v>24</v>
      </c>
      <c r="C3754" s="21" t="s">
        <v>7740</v>
      </c>
      <c r="D3754" s="34" t="s">
        <v>19355</v>
      </c>
      <c r="E3754" s="21" t="s">
        <v>15641</v>
      </c>
      <c r="F3754" s="36">
        <v>40616</v>
      </c>
      <c r="G3754" s="12">
        <v>7</v>
      </c>
      <c r="H3754" s="25">
        <v>49180.3</v>
      </c>
      <c r="I3754" s="13">
        <v>49180.3</v>
      </c>
      <c r="J3754" s="13">
        <f t="shared" si="59"/>
        <v>0</v>
      </c>
    </row>
    <row r="3755" spans="1:10" x14ac:dyDescent="0.25">
      <c r="A3755" s="19">
        <v>3747</v>
      </c>
      <c r="B3755" s="16" t="s">
        <v>24</v>
      </c>
      <c r="C3755" s="21" t="s">
        <v>7740</v>
      </c>
      <c r="D3755" s="34" t="s">
        <v>14531</v>
      </c>
      <c r="E3755" s="21" t="s">
        <v>15656</v>
      </c>
      <c r="F3755" s="36">
        <v>35454</v>
      </c>
      <c r="G3755" s="12">
        <v>10</v>
      </c>
      <c r="H3755" s="25">
        <v>13261.35</v>
      </c>
      <c r="I3755" s="13">
        <v>13261.35</v>
      </c>
      <c r="J3755" s="13">
        <f t="shared" si="59"/>
        <v>0</v>
      </c>
    </row>
    <row r="3756" spans="1:10" x14ac:dyDescent="0.25">
      <c r="A3756" s="19">
        <v>3748</v>
      </c>
      <c r="B3756" s="16" t="s">
        <v>24</v>
      </c>
      <c r="C3756" s="21" t="s">
        <v>7740</v>
      </c>
      <c r="D3756" s="34" t="s">
        <v>19356</v>
      </c>
      <c r="E3756" s="21" t="s">
        <v>15306</v>
      </c>
      <c r="F3756" s="36">
        <v>35309</v>
      </c>
      <c r="G3756" s="12">
        <v>12</v>
      </c>
      <c r="H3756" s="25">
        <v>2098</v>
      </c>
      <c r="I3756" s="13">
        <v>2098</v>
      </c>
      <c r="J3756" s="13">
        <f t="shared" si="59"/>
        <v>0</v>
      </c>
    </row>
    <row r="3757" spans="1:10" x14ac:dyDescent="0.25">
      <c r="A3757" s="19">
        <v>3749</v>
      </c>
      <c r="B3757" s="16" t="s">
        <v>24</v>
      </c>
      <c r="C3757" s="21" t="s">
        <v>7740</v>
      </c>
      <c r="D3757" s="34" t="s">
        <v>19357</v>
      </c>
      <c r="E3757" s="21" t="s">
        <v>15050</v>
      </c>
      <c r="F3757" s="36">
        <v>29312</v>
      </c>
      <c r="G3757" s="12">
        <v>12</v>
      </c>
      <c r="H3757" s="25">
        <v>1452</v>
      </c>
      <c r="I3757" s="13">
        <v>1452</v>
      </c>
      <c r="J3757" s="13">
        <f t="shared" si="59"/>
        <v>0</v>
      </c>
    </row>
    <row r="3758" spans="1:10" x14ac:dyDescent="0.25">
      <c r="A3758" s="19">
        <v>3750</v>
      </c>
      <c r="B3758" s="16" t="s">
        <v>24</v>
      </c>
      <c r="C3758" s="21" t="s">
        <v>7740</v>
      </c>
      <c r="D3758" s="34" t="s">
        <v>19358</v>
      </c>
      <c r="E3758" s="21" t="s">
        <v>15432</v>
      </c>
      <c r="F3758" s="36">
        <v>36433</v>
      </c>
      <c r="G3758" s="12">
        <v>12</v>
      </c>
      <c r="H3758" s="25">
        <v>1242</v>
      </c>
      <c r="I3758" s="13">
        <v>1242</v>
      </c>
      <c r="J3758" s="13">
        <f t="shared" si="59"/>
        <v>0</v>
      </c>
    </row>
    <row r="3759" spans="1:10" x14ac:dyDescent="0.25">
      <c r="A3759" s="19">
        <v>3751</v>
      </c>
      <c r="B3759" s="16" t="s">
        <v>24</v>
      </c>
      <c r="C3759" s="21" t="s">
        <v>7740</v>
      </c>
      <c r="D3759" s="34" t="s">
        <v>19359</v>
      </c>
      <c r="E3759" s="21" t="s">
        <v>15036</v>
      </c>
      <c r="F3759" s="36">
        <v>28764</v>
      </c>
      <c r="G3759" s="12">
        <v>12</v>
      </c>
      <c r="H3759" s="25">
        <v>1199.96</v>
      </c>
      <c r="I3759" s="13">
        <v>1199.96</v>
      </c>
      <c r="J3759" s="13">
        <f t="shared" si="59"/>
        <v>0</v>
      </c>
    </row>
    <row r="3760" spans="1:10" x14ac:dyDescent="0.25">
      <c r="A3760" s="19">
        <v>3752</v>
      </c>
      <c r="B3760" s="16" t="s">
        <v>24</v>
      </c>
      <c r="C3760" s="21" t="s">
        <v>7740</v>
      </c>
      <c r="D3760" s="34" t="s">
        <v>19360</v>
      </c>
      <c r="E3760" s="21" t="s">
        <v>15406</v>
      </c>
      <c r="F3760" s="36">
        <v>35823</v>
      </c>
      <c r="G3760" s="12">
        <v>15</v>
      </c>
      <c r="H3760" s="25">
        <v>6252.82</v>
      </c>
      <c r="I3760" s="13">
        <v>6252.82</v>
      </c>
      <c r="J3760" s="13">
        <f t="shared" si="59"/>
        <v>0</v>
      </c>
    </row>
    <row r="3761" spans="1:10" x14ac:dyDescent="0.25">
      <c r="A3761" s="19">
        <v>3753</v>
      </c>
      <c r="B3761" s="16" t="s">
        <v>24</v>
      </c>
      <c r="C3761" s="21" t="s">
        <v>7740</v>
      </c>
      <c r="D3761" s="34" t="s">
        <v>19361</v>
      </c>
      <c r="E3761" s="21" t="s">
        <v>7976</v>
      </c>
      <c r="F3761" s="36">
        <v>41172</v>
      </c>
      <c r="G3761" s="12">
        <v>20</v>
      </c>
      <c r="H3761" s="25">
        <v>1062333</v>
      </c>
      <c r="I3761" s="13">
        <v>320114.61</v>
      </c>
      <c r="J3761" s="13">
        <f t="shared" si="59"/>
        <v>742218.39</v>
      </c>
    </row>
    <row r="3762" spans="1:10" x14ac:dyDescent="0.25">
      <c r="A3762" s="19">
        <v>3754</v>
      </c>
      <c r="B3762" s="16" t="s">
        <v>24</v>
      </c>
      <c r="C3762" s="21" t="s">
        <v>7740</v>
      </c>
      <c r="D3762" s="34" t="s">
        <v>19362</v>
      </c>
      <c r="E3762" s="21" t="s">
        <v>15299</v>
      </c>
      <c r="F3762" s="36">
        <v>35131</v>
      </c>
      <c r="G3762" s="12">
        <v>12</v>
      </c>
      <c r="H3762" s="25">
        <v>1175</v>
      </c>
      <c r="I3762" s="13">
        <v>1175</v>
      </c>
      <c r="J3762" s="13">
        <f t="shared" si="59"/>
        <v>0</v>
      </c>
    </row>
    <row r="3763" spans="1:10" x14ac:dyDescent="0.25">
      <c r="A3763" s="19">
        <v>3755</v>
      </c>
      <c r="B3763" s="16" t="s">
        <v>24</v>
      </c>
      <c r="C3763" s="21" t="s">
        <v>7740</v>
      </c>
      <c r="D3763" s="34" t="s">
        <v>19363</v>
      </c>
      <c r="E3763" s="21" t="s">
        <v>15299</v>
      </c>
      <c r="F3763" s="36">
        <v>35131</v>
      </c>
      <c r="G3763" s="12">
        <v>12</v>
      </c>
      <c r="H3763" s="25">
        <v>1175</v>
      </c>
      <c r="I3763" s="13">
        <v>1175</v>
      </c>
      <c r="J3763" s="13">
        <f t="shared" si="59"/>
        <v>0</v>
      </c>
    </row>
    <row r="3764" spans="1:10" x14ac:dyDescent="0.25">
      <c r="A3764" s="19">
        <v>3756</v>
      </c>
      <c r="B3764" s="16" t="s">
        <v>24</v>
      </c>
      <c r="C3764" s="21" t="s">
        <v>7740</v>
      </c>
      <c r="D3764" s="34" t="s">
        <v>19364</v>
      </c>
      <c r="E3764" s="21" t="s">
        <v>15299</v>
      </c>
      <c r="F3764" s="36">
        <v>35131</v>
      </c>
      <c r="G3764" s="12">
        <v>12</v>
      </c>
      <c r="H3764" s="25">
        <v>1175</v>
      </c>
      <c r="I3764" s="13">
        <v>1175</v>
      </c>
      <c r="J3764" s="13">
        <f t="shared" si="59"/>
        <v>0</v>
      </c>
    </row>
    <row r="3765" spans="1:10" x14ac:dyDescent="0.25">
      <c r="A3765" s="19">
        <v>3757</v>
      </c>
      <c r="B3765" s="16" t="s">
        <v>24</v>
      </c>
      <c r="C3765" s="21" t="s">
        <v>7740</v>
      </c>
      <c r="D3765" s="34" t="s">
        <v>19365</v>
      </c>
      <c r="E3765" s="21" t="s">
        <v>15573</v>
      </c>
      <c r="F3765" s="36">
        <v>39499</v>
      </c>
      <c r="G3765" s="12">
        <v>10</v>
      </c>
      <c r="H3765" s="25">
        <v>1300</v>
      </c>
      <c r="I3765" s="13">
        <v>1300</v>
      </c>
      <c r="J3765" s="13">
        <f t="shared" si="59"/>
        <v>0</v>
      </c>
    </row>
    <row r="3766" spans="1:10" x14ac:dyDescent="0.25">
      <c r="A3766" s="19">
        <v>3758</v>
      </c>
      <c r="B3766" s="16" t="s">
        <v>24</v>
      </c>
      <c r="C3766" s="21" t="s">
        <v>7740</v>
      </c>
      <c r="D3766" s="34" t="s">
        <v>9191</v>
      </c>
      <c r="E3766" s="21" t="s">
        <v>9192</v>
      </c>
      <c r="F3766" s="36">
        <v>37530</v>
      </c>
      <c r="G3766" s="12">
        <v>20</v>
      </c>
      <c r="H3766" s="25">
        <v>180739.07</v>
      </c>
      <c r="I3766" s="13">
        <v>144567.37</v>
      </c>
      <c r="J3766" s="13">
        <f t="shared" si="59"/>
        <v>36171.700000000012</v>
      </c>
    </row>
    <row r="3767" spans="1:10" x14ac:dyDescent="0.25">
      <c r="A3767" s="19">
        <v>3759</v>
      </c>
      <c r="B3767" s="16" t="s">
        <v>24</v>
      </c>
      <c r="C3767" s="21" t="s">
        <v>7740</v>
      </c>
      <c r="D3767" s="34" t="s">
        <v>19366</v>
      </c>
      <c r="E3767" s="21" t="s">
        <v>15196</v>
      </c>
      <c r="F3767" s="36">
        <v>32994</v>
      </c>
      <c r="G3767" s="12">
        <v>12</v>
      </c>
      <c r="H3767" s="25">
        <v>15750</v>
      </c>
      <c r="I3767" s="13">
        <v>15750</v>
      </c>
      <c r="J3767" s="13">
        <f t="shared" si="59"/>
        <v>0</v>
      </c>
    </row>
    <row r="3768" spans="1:10" x14ac:dyDescent="0.25">
      <c r="A3768" s="19">
        <v>3760</v>
      </c>
      <c r="B3768" s="16" t="s">
        <v>24</v>
      </c>
      <c r="C3768" s="21" t="s">
        <v>7740</v>
      </c>
      <c r="D3768" s="34" t="s">
        <v>14559</v>
      </c>
      <c r="E3768" s="21" t="s">
        <v>15665</v>
      </c>
      <c r="F3768" s="36">
        <v>36592</v>
      </c>
      <c r="G3768" s="12">
        <v>12</v>
      </c>
      <c r="H3768" s="25">
        <v>1932</v>
      </c>
      <c r="I3768" s="13">
        <v>1932</v>
      </c>
      <c r="J3768" s="13">
        <f t="shared" si="59"/>
        <v>0</v>
      </c>
    </row>
    <row r="3769" spans="1:10" x14ac:dyDescent="0.25">
      <c r="A3769" s="19">
        <v>3761</v>
      </c>
      <c r="B3769" s="16" t="s">
        <v>24</v>
      </c>
      <c r="C3769" s="21" t="s">
        <v>7740</v>
      </c>
      <c r="D3769" s="34" t="s">
        <v>19367</v>
      </c>
      <c r="E3769" s="21" t="s">
        <v>15236</v>
      </c>
      <c r="F3769" s="36">
        <v>34029</v>
      </c>
      <c r="G3769" s="12">
        <v>12</v>
      </c>
      <c r="H3769" s="25">
        <v>10244.16</v>
      </c>
      <c r="I3769" s="13">
        <v>10244.16</v>
      </c>
      <c r="J3769" s="13">
        <f t="shared" si="59"/>
        <v>0</v>
      </c>
    </row>
    <row r="3770" spans="1:10" x14ac:dyDescent="0.25">
      <c r="A3770" s="19">
        <v>3762</v>
      </c>
      <c r="B3770" s="16" t="s">
        <v>24</v>
      </c>
      <c r="C3770" s="21" t="s">
        <v>7740</v>
      </c>
      <c r="D3770" s="34" t="s">
        <v>9129</v>
      </c>
      <c r="E3770" s="21" t="s">
        <v>9130</v>
      </c>
      <c r="F3770" s="36">
        <v>37895</v>
      </c>
      <c r="G3770" s="12">
        <v>20</v>
      </c>
      <c r="H3770" s="25">
        <v>156736</v>
      </c>
      <c r="I3770" s="13">
        <v>117538.16</v>
      </c>
      <c r="J3770" s="13">
        <f t="shared" si="59"/>
        <v>39197.839999999997</v>
      </c>
    </row>
    <row r="3771" spans="1:10" x14ac:dyDescent="0.25">
      <c r="A3771" s="19">
        <v>3763</v>
      </c>
      <c r="B3771" s="16" t="s">
        <v>24</v>
      </c>
      <c r="C3771" s="21" t="s">
        <v>7740</v>
      </c>
      <c r="D3771" s="34" t="s">
        <v>19368</v>
      </c>
      <c r="E3771" s="21" t="s">
        <v>15473</v>
      </c>
      <c r="F3771" s="36">
        <v>36896</v>
      </c>
      <c r="G3771" s="12">
        <v>12</v>
      </c>
      <c r="H3771" s="25">
        <v>2389</v>
      </c>
      <c r="I3771" s="13">
        <v>2389</v>
      </c>
      <c r="J3771" s="13">
        <f t="shared" si="59"/>
        <v>0</v>
      </c>
    </row>
    <row r="3772" spans="1:10" x14ac:dyDescent="0.25">
      <c r="A3772" s="19">
        <v>3764</v>
      </c>
      <c r="B3772" s="16" t="s">
        <v>24</v>
      </c>
      <c r="C3772" s="21" t="s">
        <v>7740</v>
      </c>
      <c r="D3772" s="34" t="s">
        <v>19369</v>
      </c>
      <c r="E3772" s="21" t="s">
        <v>15626</v>
      </c>
      <c r="F3772" s="36">
        <v>40420</v>
      </c>
      <c r="G3772" s="12">
        <v>7</v>
      </c>
      <c r="H3772" s="25">
        <v>10199.299999999999</v>
      </c>
      <c r="I3772" s="13">
        <v>10199.299999999999</v>
      </c>
      <c r="J3772" s="13">
        <f t="shared" si="59"/>
        <v>0</v>
      </c>
    </row>
    <row r="3773" spans="1:10" x14ac:dyDescent="0.25">
      <c r="A3773" s="19">
        <v>3765</v>
      </c>
      <c r="B3773" s="16" t="s">
        <v>24</v>
      </c>
      <c r="C3773" s="21" t="s">
        <v>7740</v>
      </c>
      <c r="D3773" s="34" t="s">
        <v>19370</v>
      </c>
      <c r="E3773" s="21" t="s">
        <v>15469</v>
      </c>
      <c r="F3773" s="36">
        <v>37188</v>
      </c>
      <c r="G3773" s="12">
        <v>12</v>
      </c>
      <c r="H3773" s="25">
        <v>3795</v>
      </c>
      <c r="I3773" s="13">
        <v>3795</v>
      </c>
      <c r="J3773" s="13">
        <f t="shared" si="59"/>
        <v>0</v>
      </c>
    </row>
    <row r="3774" spans="1:10" x14ac:dyDescent="0.25">
      <c r="A3774" s="19">
        <v>3766</v>
      </c>
      <c r="B3774" s="16" t="s">
        <v>24</v>
      </c>
      <c r="C3774" s="21" t="s">
        <v>7740</v>
      </c>
      <c r="D3774" s="34" t="s">
        <v>19371</v>
      </c>
      <c r="E3774" s="21" t="s">
        <v>15469</v>
      </c>
      <c r="F3774" s="36">
        <v>37188</v>
      </c>
      <c r="G3774" s="12">
        <v>12</v>
      </c>
      <c r="H3774" s="25">
        <v>3795</v>
      </c>
      <c r="I3774" s="13">
        <v>3795</v>
      </c>
      <c r="J3774" s="13">
        <f t="shared" si="59"/>
        <v>0</v>
      </c>
    </row>
    <row r="3775" spans="1:10" x14ac:dyDescent="0.25">
      <c r="A3775" s="19">
        <v>3767</v>
      </c>
      <c r="B3775" s="16" t="s">
        <v>24</v>
      </c>
      <c r="C3775" s="21" t="s">
        <v>7740</v>
      </c>
      <c r="D3775" s="34" t="s">
        <v>19372</v>
      </c>
      <c r="E3775" s="21" t="s">
        <v>15469</v>
      </c>
      <c r="F3775" s="36">
        <v>37188</v>
      </c>
      <c r="G3775" s="12">
        <v>12</v>
      </c>
      <c r="H3775" s="25">
        <v>3795</v>
      </c>
      <c r="I3775" s="13">
        <v>3795</v>
      </c>
      <c r="J3775" s="13">
        <f t="shared" si="59"/>
        <v>0</v>
      </c>
    </row>
    <row r="3776" spans="1:10" x14ac:dyDescent="0.25">
      <c r="A3776" s="19">
        <v>3768</v>
      </c>
      <c r="B3776" s="16" t="s">
        <v>24</v>
      </c>
      <c r="C3776" s="21" t="s">
        <v>7740</v>
      </c>
      <c r="D3776" s="34" t="s">
        <v>19373</v>
      </c>
      <c r="E3776" s="21" t="s">
        <v>15469</v>
      </c>
      <c r="F3776" s="36">
        <v>37188</v>
      </c>
      <c r="G3776" s="12">
        <v>12</v>
      </c>
      <c r="H3776" s="25">
        <v>3795</v>
      </c>
      <c r="I3776" s="13">
        <v>3795</v>
      </c>
      <c r="J3776" s="13">
        <f t="shared" si="59"/>
        <v>0</v>
      </c>
    </row>
    <row r="3777" spans="1:10" x14ac:dyDescent="0.25">
      <c r="A3777" s="19">
        <v>3769</v>
      </c>
      <c r="B3777" s="16" t="s">
        <v>24</v>
      </c>
      <c r="C3777" s="21" t="s">
        <v>7740</v>
      </c>
      <c r="D3777" s="34" t="s">
        <v>19374</v>
      </c>
      <c r="E3777" s="21" t="s">
        <v>15358</v>
      </c>
      <c r="F3777" s="36">
        <v>35795</v>
      </c>
      <c r="G3777" s="12">
        <v>12</v>
      </c>
      <c r="H3777" s="25">
        <v>4799.4799999999996</v>
      </c>
      <c r="I3777" s="13">
        <v>4799.4799999999996</v>
      </c>
      <c r="J3777" s="13">
        <f t="shared" si="59"/>
        <v>0</v>
      </c>
    </row>
    <row r="3778" spans="1:10" x14ac:dyDescent="0.25">
      <c r="A3778" s="19">
        <v>3770</v>
      </c>
      <c r="B3778" s="16" t="s">
        <v>24</v>
      </c>
      <c r="C3778" s="21" t="s">
        <v>7740</v>
      </c>
      <c r="D3778" s="34" t="s">
        <v>19375</v>
      </c>
      <c r="E3778" s="21" t="s">
        <v>15017</v>
      </c>
      <c r="F3778" s="36">
        <v>27515</v>
      </c>
      <c r="G3778" s="12">
        <v>12</v>
      </c>
      <c r="H3778" s="25">
        <v>1717.59</v>
      </c>
      <c r="I3778" s="13">
        <v>1717.59</v>
      </c>
      <c r="J3778" s="13">
        <f t="shared" si="59"/>
        <v>0</v>
      </c>
    </row>
    <row r="3779" spans="1:10" x14ac:dyDescent="0.25">
      <c r="A3779" s="19">
        <v>3771</v>
      </c>
      <c r="B3779" s="16" t="s">
        <v>24</v>
      </c>
      <c r="C3779" s="21" t="s">
        <v>7740</v>
      </c>
      <c r="D3779" s="34" t="s">
        <v>19376</v>
      </c>
      <c r="E3779" s="21" t="s">
        <v>11506</v>
      </c>
      <c r="F3779" s="36">
        <v>40680</v>
      </c>
      <c r="G3779" s="12">
        <v>12</v>
      </c>
      <c r="H3779" s="25">
        <v>6150</v>
      </c>
      <c r="I3779" s="13">
        <v>3778.52</v>
      </c>
      <c r="J3779" s="13">
        <f t="shared" si="59"/>
        <v>2371.48</v>
      </c>
    </row>
    <row r="3780" spans="1:10" x14ac:dyDescent="0.25">
      <c r="A3780" s="19">
        <v>3772</v>
      </c>
      <c r="B3780" s="16" t="s">
        <v>24</v>
      </c>
      <c r="C3780" s="21" t="s">
        <v>7740</v>
      </c>
      <c r="D3780" s="34" t="s">
        <v>19377</v>
      </c>
      <c r="E3780" s="21" t="s">
        <v>11506</v>
      </c>
      <c r="F3780" s="36">
        <v>40680</v>
      </c>
      <c r="G3780" s="12">
        <v>12</v>
      </c>
      <c r="H3780" s="25">
        <v>6150</v>
      </c>
      <c r="I3780" s="13">
        <v>3778.52</v>
      </c>
      <c r="J3780" s="13">
        <f t="shared" si="59"/>
        <v>2371.48</v>
      </c>
    </row>
    <row r="3781" spans="1:10" x14ac:dyDescent="0.25">
      <c r="A3781" s="19">
        <v>3773</v>
      </c>
      <c r="B3781" s="16" t="s">
        <v>24</v>
      </c>
      <c r="C3781" s="21" t="s">
        <v>7740</v>
      </c>
      <c r="D3781" s="34" t="s">
        <v>19378</v>
      </c>
      <c r="E3781" s="21" t="s">
        <v>11506</v>
      </c>
      <c r="F3781" s="36">
        <v>40680</v>
      </c>
      <c r="G3781" s="12">
        <v>12</v>
      </c>
      <c r="H3781" s="25">
        <v>4100</v>
      </c>
      <c r="I3781" s="13">
        <v>2518.9899999999998</v>
      </c>
      <c r="J3781" s="13">
        <f t="shared" si="59"/>
        <v>1581.0100000000002</v>
      </c>
    </row>
    <row r="3782" spans="1:10" x14ac:dyDescent="0.25">
      <c r="A3782" s="19">
        <v>3774</v>
      </c>
      <c r="B3782" s="16" t="s">
        <v>24</v>
      </c>
      <c r="C3782" s="21" t="s">
        <v>7740</v>
      </c>
      <c r="D3782" s="34" t="s">
        <v>19379</v>
      </c>
      <c r="E3782" s="21" t="s">
        <v>11506</v>
      </c>
      <c r="F3782" s="36">
        <v>40680</v>
      </c>
      <c r="G3782" s="12">
        <v>12</v>
      </c>
      <c r="H3782" s="25">
        <v>4100</v>
      </c>
      <c r="I3782" s="13">
        <v>2518.9899999999998</v>
      </c>
      <c r="J3782" s="13">
        <f t="shared" si="59"/>
        <v>1581.0100000000002</v>
      </c>
    </row>
    <row r="3783" spans="1:10" x14ac:dyDescent="0.25">
      <c r="A3783" s="19">
        <v>3775</v>
      </c>
      <c r="B3783" s="16" t="s">
        <v>24</v>
      </c>
      <c r="C3783" s="21" t="s">
        <v>7740</v>
      </c>
      <c r="D3783" s="34" t="s">
        <v>19380</v>
      </c>
      <c r="E3783" s="21" t="s">
        <v>11506</v>
      </c>
      <c r="F3783" s="36">
        <v>40680</v>
      </c>
      <c r="G3783" s="12">
        <v>12</v>
      </c>
      <c r="H3783" s="25">
        <v>4100</v>
      </c>
      <c r="I3783" s="13">
        <v>2518.9899999999998</v>
      </c>
      <c r="J3783" s="13">
        <f t="shared" si="59"/>
        <v>1581.0100000000002</v>
      </c>
    </row>
    <row r="3784" spans="1:10" x14ac:dyDescent="0.25">
      <c r="A3784" s="19">
        <v>3776</v>
      </c>
      <c r="B3784" s="16" t="s">
        <v>24</v>
      </c>
      <c r="C3784" s="21" t="s">
        <v>7740</v>
      </c>
      <c r="D3784" s="34" t="s">
        <v>19381</v>
      </c>
      <c r="E3784" s="21" t="s">
        <v>15449</v>
      </c>
      <c r="F3784" s="36">
        <v>36565</v>
      </c>
      <c r="G3784" s="12">
        <v>12</v>
      </c>
      <c r="H3784" s="25">
        <v>4700</v>
      </c>
      <c r="I3784" s="13">
        <v>4700</v>
      </c>
      <c r="J3784" s="13">
        <f t="shared" si="59"/>
        <v>0</v>
      </c>
    </row>
    <row r="3785" spans="1:10" x14ac:dyDescent="0.25">
      <c r="A3785" s="19">
        <v>3777</v>
      </c>
      <c r="B3785" s="16" t="s">
        <v>24</v>
      </c>
      <c r="C3785" s="21" t="s">
        <v>7740</v>
      </c>
      <c r="D3785" s="34" t="s">
        <v>19382</v>
      </c>
      <c r="E3785" s="21" t="s">
        <v>15304</v>
      </c>
      <c r="F3785" s="36">
        <v>35335</v>
      </c>
      <c r="G3785" s="12">
        <v>12</v>
      </c>
      <c r="H3785" s="25">
        <v>3085</v>
      </c>
      <c r="I3785" s="13">
        <v>3085</v>
      </c>
      <c r="J3785" s="13">
        <f t="shared" si="59"/>
        <v>0</v>
      </c>
    </row>
    <row r="3786" spans="1:10" x14ac:dyDescent="0.25">
      <c r="A3786" s="19">
        <v>3778</v>
      </c>
      <c r="B3786" s="16" t="s">
        <v>24</v>
      </c>
      <c r="C3786" s="21" t="s">
        <v>7740</v>
      </c>
      <c r="D3786" s="34" t="s">
        <v>19383</v>
      </c>
      <c r="E3786" s="21" t="s">
        <v>15304</v>
      </c>
      <c r="F3786" s="36">
        <v>35335</v>
      </c>
      <c r="G3786" s="12">
        <v>12</v>
      </c>
      <c r="H3786" s="25">
        <v>3085</v>
      </c>
      <c r="I3786" s="13">
        <v>3085</v>
      </c>
      <c r="J3786" s="13">
        <f t="shared" si="59"/>
        <v>0</v>
      </c>
    </row>
    <row r="3787" spans="1:10" x14ac:dyDescent="0.25">
      <c r="A3787" s="19">
        <v>3779</v>
      </c>
      <c r="B3787" s="16" t="s">
        <v>24</v>
      </c>
      <c r="C3787" s="21" t="s">
        <v>7740</v>
      </c>
      <c r="D3787" s="34" t="s">
        <v>19384</v>
      </c>
      <c r="E3787" s="21" t="s">
        <v>15304</v>
      </c>
      <c r="F3787" s="36">
        <v>35335</v>
      </c>
      <c r="G3787" s="12">
        <v>12</v>
      </c>
      <c r="H3787" s="25">
        <v>3850</v>
      </c>
      <c r="I3787" s="13">
        <v>3850</v>
      </c>
      <c r="J3787" s="13">
        <f t="shared" si="59"/>
        <v>0</v>
      </c>
    </row>
    <row r="3788" spans="1:10" x14ac:dyDescent="0.25">
      <c r="A3788" s="19">
        <v>3780</v>
      </c>
      <c r="B3788" s="16" t="s">
        <v>24</v>
      </c>
      <c r="C3788" s="21" t="s">
        <v>7740</v>
      </c>
      <c r="D3788" s="34" t="s">
        <v>19385</v>
      </c>
      <c r="E3788" s="21" t="s">
        <v>15348</v>
      </c>
      <c r="F3788" s="36">
        <v>35490</v>
      </c>
      <c r="G3788" s="12">
        <v>12</v>
      </c>
      <c r="H3788" s="25">
        <v>1808.7</v>
      </c>
      <c r="I3788" s="13">
        <v>1808.7</v>
      </c>
      <c r="J3788" s="13">
        <f t="shared" si="59"/>
        <v>0</v>
      </c>
    </row>
    <row r="3789" spans="1:10" x14ac:dyDescent="0.25">
      <c r="A3789" s="19">
        <v>3781</v>
      </c>
      <c r="B3789" s="16" t="s">
        <v>24</v>
      </c>
      <c r="C3789" s="21" t="s">
        <v>7740</v>
      </c>
      <c r="D3789" s="34" t="s">
        <v>19386</v>
      </c>
      <c r="E3789" s="21" t="s">
        <v>15437</v>
      </c>
      <c r="F3789" s="36">
        <v>36433</v>
      </c>
      <c r="G3789" s="12">
        <v>12</v>
      </c>
      <c r="H3789" s="25">
        <v>240456.56</v>
      </c>
      <c r="I3789" s="13">
        <v>240456.56</v>
      </c>
      <c r="J3789" s="13">
        <f t="shared" si="59"/>
        <v>0</v>
      </c>
    </row>
    <row r="3790" spans="1:10" x14ac:dyDescent="0.25">
      <c r="A3790" s="19">
        <v>3782</v>
      </c>
      <c r="B3790" s="16" t="s">
        <v>24</v>
      </c>
      <c r="C3790" s="21" t="s">
        <v>7740</v>
      </c>
      <c r="D3790" s="34" t="s">
        <v>19387</v>
      </c>
      <c r="E3790" s="21" t="s">
        <v>14111</v>
      </c>
      <c r="F3790" s="36">
        <v>40772</v>
      </c>
      <c r="G3790" s="12">
        <v>7</v>
      </c>
      <c r="H3790" s="25">
        <v>1333.87</v>
      </c>
      <c r="I3790" s="13">
        <v>1333.87</v>
      </c>
      <c r="J3790" s="13">
        <f t="shared" si="59"/>
        <v>0</v>
      </c>
    </row>
    <row r="3791" spans="1:10" x14ac:dyDescent="0.25">
      <c r="A3791" s="19">
        <v>3783</v>
      </c>
      <c r="B3791" s="16" t="s">
        <v>24</v>
      </c>
      <c r="C3791" s="21" t="s">
        <v>7740</v>
      </c>
      <c r="D3791" s="34" t="s">
        <v>19388</v>
      </c>
      <c r="E3791" s="21" t="s">
        <v>13190</v>
      </c>
      <c r="F3791" s="36">
        <v>39738</v>
      </c>
      <c r="G3791" s="12">
        <v>10</v>
      </c>
      <c r="H3791" s="25">
        <v>1791</v>
      </c>
      <c r="I3791" s="13">
        <v>1782.56</v>
      </c>
      <c r="J3791" s="13">
        <f t="shared" si="59"/>
        <v>8.4400000000000546</v>
      </c>
    </row>
    <row r="3792" spans="1:10" x14ac:dyDescent="0.25">
      <c r="A3792" s="19">
        <v>3784</v>
      </c>
      <c r="B3792" s="16" t="s">
        <v>24</v>
      </c>
      <c r="C3792" s="21" t="s">
        <v>7740</v>
      </c>
      <c r="D3792" s="34" t="s">
        <v>14591</v>
      </c>
      <c r="E3792" s="21" t="s">
        <v>15680</v>
      </c>
      <c r="F3792" s="36">
        <v>37868</v>
      </c>
      <c r="G3792" s="12">
        <v>12</v>
      </c>
      <c r="H3792" s="25">
        <v>12095</v>
      </c>
      <c r="I3792" s="13">
        <v>12095</v>
      </c>
      <c r="J3792" s="13">
        <f t="shared" si="59"/>
        <v>0</v>
      </c>
    </row>
    <row r="3793" spans="1:10" x14ac:dyDescent="0.25">
      <c r="A3793" s="19">
        <v>3785</v>
      </c>
      <c r="B3793" s="16" t="s">
        <v>24</v>
      </c>
      <c r="C3793" s="21" t="s">
        <v>7740</v>
      </c>
      <c r="D3793" s="34" t="s">
        <v>19389</v>
      </c>
      <c r="E3793" s="21" t="s">
        <v>12538</v>
      </c>
      <c r="F3793" s="36">
        <v>41003</v>
      </c>
      <c r="G3793" s="12">
        <v>7</v>
      </c>
      <c r="H3793" s="25">
        <v>6753</v>
      </c>
      <c r="I3793" s="13">
        <v>6259.43</v>
      </c>
      <c r="J3793" s="13">
        <f t="shared" si="59"/>
        <v>493.56999999999971</v>
      </c>
    </row>
    <row r="3794" spans="1:10" x14ac:dyDescent="0.25">
      <c r="A3794" s="19">
        <v>3786</v>
      </c>
      <c r="B3794" s="16" t="s">
        <v>24</v>
      </c>
      <c r="C3794" s="21" t="s">
        <v>7740</v>
      </c>
      <c r="D3794" s="34" t="s">
        <v>19390</v>
      </c>
      <c r="E3794" s="21" t="s">
        <v>12538</v>
      </c>
      <c r="F3794" s="36">
        <v>41003</v>
      </c>
      <c r="G3794" s="12">
        <v>7</v>
      </c>
      <c r="H3794" s="25">
        <v>6753</v>
      </c>
      <c r="I3794" s="13">
        <v>6259.43</v>
      </c>
      <c r="J3794" s="13">
        <f t="shared" si="59"/>
        <v>493.56999999999971</v>
      </c>
    </row>
    <row r="3795" spans="1:10" x14ac:dyDescent="0.25">
      <c r="A3795" s="19">
        <v>3787</v>
      </c>
      <c r="B3795" s="16" t="s">
        <v>24</v>
      </c>
      <c r="C3795" s="21" t="s">
        <v>7740</v>
      </c>
      <c r="D3795" s="34" t="s">
        <v>19391</v>
      </c>
      <c r="E3795" s="21" t="s">
        <v>12539</v>
      </c>
      <c r="F3795" s="36">
        <v>41003</v>
      </c>
      <c r="G3795" s="12">
        <v>7</v>
      </c>
      <c r="H3795" s="25">
        <v>6753</v>
      </c>
      <c r="I3795" s="13">
        <v>6259.43</v>
      </c>
      <c r="J3795" s="13">
        <f t="shared" si="59"/>
        <v>493.56999999999971</v>
      </c>
    </row>
    <row r="3796" spans="1:10" x14ac:dyDescent="0.25">
      <c r="A3796" s="19">
        <v>3788</v>
      </c>
      <c r="B3796" s="16" t="s">
        <v>24</v>
      </c>
      <c r="C3796" s="21" t="s">
        <v>7740</v>
      </c>
      <c r="D3796" s="34" t="s">
        <v>19392</v>
      </c>
      <c r="E3796" s="21" t="s">
        <v>15622</v>
      </c>
      <c r="F3796" s="36">
        <v>40207</v>
      </c>
      <c r="G3796" s="12">
        <v>7</v>
      </c>
      <c r="H3796" s="25">
        <v>20994.3</v>
      </c>
      <c r="I3796" s="13">
        <v>20994.3</v>
      </c>
      <c r="J3796" s="13">
        <f t="shared" si="59"/>
        <v>0</v>
      </c>
    </row>
    <row r="3797" spans="1:10" x14ac:dyDescent="0.25">
      <c r="A3797" s="19">
        <v>3789</v>
      </c>
      <c r="B3797" s="16" t="s">
        <v>24</v>
      </c>
      <c r="C3797" s="21" t="s">
        <v>7740</v>
      </c>
      <c r="D3797" s="34" t="s">
        <v>19393</v>
      </c>
      <c r="E3797" s="21" t="s">
        <v>15622</v>
      </c>
      <c r="F3797" s="36">
        <v>40207</v>
      </c>
      <c r="G3797" s="12">
        <v>7</v>
      </c>
      <c r="H3797" s="25">
        <v>20994.3</v>
      </c>
      <c r="I3797" s="13">
        <v>20994.3</v>
      </c>
      <c r="J3797" s="13">
        <f t="shared" si="59"/>
        <v>0</v>
      </c>
    </row>
    <row r="3798" spans="1:10" x14ac:dyDescent="0.25">
      <c r="A3798" s="19">
        <v>3790</v>
      </c>
      <c r="B3798" s="16" t="s">
        <v>24</v>
      </c>
      <c r="C3798" s="21" t="s">
        <v>7740</v>
      </c>
      <c r="D3798" s="34" t="s">
        <v>19394</v>
      </c>
      <c r="E3798" s="21" t="s">
        <v>11560</v>
      </c>
      <c r="F3798" s="36">
        <v>41129</v>
      </c>
      <c r="G3798" s="12">
        <v>7</v>
      </c>
      <c r="H3798" s="25">
        <v>18182.22</v>
      </c>
      <c r="I3798" s="13">
        <v>15959.12</v>
      </c>
      <c r="J3798" s="13">
        <f t="shared" si="59"/>
        <v>2223.1000000000004</v>
      </c>
    </row>
    <row r="3799" spans="1:10" x14ac:dyDescent="0.25">
      <c r="A3799" s="19">
        <v>3791</v>
      </c>
      <c r="B3799" s="16" t="s">
        <v>24</v>
      </c>
      <c r="C3799" s="21" t="s">
        <v>7740</v>
      </c>
      <c r="D3799" s="34" t="s">
        <v>19395</v>
      </c>
      <c r="E3799" s="21" t="s">
        <v>11560</v>
      </c>
      <c r="F3799" s="36">
        <v>41129</v>
      </c>
      <c r="G3799" s="12">
        <v>7</v>
      </c>
      <c r="H3799" s="25">
        <v>18182.22</v>
      </c>
      <c r="I3799" s="13">
        <v>15959.12</v>
      </c>
      <c r="J3799" s="13">
        <f t="shared" si="59"/>
        <v>2223.1000000000004</v>
      </c>
    </row>
    <row r="3800" spans="1:10" x14ac:dyDescent="0.25">
      <c r="A3800" s="19">
        <v>3792</v>
      </c>
      <c r="B3800" s="16" t="s">
        <v>24</v>
      </c>
      <c r="C3800" s="21" t="s">
        <v>7740</v>
      </c>
      <c r="D3800" s="34" t="s">
        <v>19396</v>
      </c>
      <c r="E3800" s="21" t="s">
        <v>11560</v>
      </c>
      <c r="F3800" s="36">
        <v>41129</v>
      </c>
      <c r="G3800" s="12">
        <v>7</v>
      </c>
      <c r="H3800" s="25">
        <v>18182.22</v>
      </c>
      <c r="I3800" s="13">
        <v>15959.12</v>
      </c>
      <c r="J3800" s="13">
        <f t="shared" si="59"/>
        <v>2223.1000000000004</v>
      </c>
    </row>
    <row r="3801" spans="1:10" x14ac:dyDescent="0.25">
      <c r="A3801" s="19">
        <v>3793</v>
      </c>
      <c r="B3801" s="16" t="s">
        <v>24</v>
      </c>
      <c r="C3801" s="21" t="s">
        <v>7740</v>
      </c>
      <c r="D3801" s="34" t="s">
        <v>19397</v>
      </c>
      <c r="E3801" s="21" t="s">
        <v>11560</v>
      </c>
      <c r="F3801" s="36">
        <v>41129</v>
      </c>
      <c r="G3801" s="12">
        <v>7</v>
      </c>
      <c r="H3801" s="25">
        <v>18182.22</v>
      </c>
      <c r="I3801" s="13">
        <v>15959.12</v>
      </c>
      <c r="J3801" s="13">
        <f t="shared" si="59"/>
        <v>2223.1000000000004</v>
      </c>
    </row>
    <row r="3802" spans="1:10" x14ac:dyDescent="0.25">
      <c r="A3802" s="19">
        <v>3794</v>
      </c>
      <c r="B3802" s="16" t="s">
        <v>24</v>
      </c>
      <c r="C3802" s="21" t="s">
        <v>7740</v>
      </c>
      <c r="D3802" s="34" t="s">
        <v>19398</v>
      </c>
      <c r="E3802" s="21" t="s">
        <v>11560</v>
      </c>
      <c r="F3802" s="36">
        <v>41129</v>
      </c>
      <c r="G3802" s="12">
        <v>7</v>
      </c>
      <c r="H3802" s="25">
        <v>18182.2</v>
      </c>
      <c r="I3802" s="13">
        <v>15959.1</v>
      </c>
      <c r="J3802" s="13">
        <f t="shared" si="59"/>
        <v>2223.1000000000004</v>
      </c>
    </row>
    <row r="3803" spans="1:10" x14ac:dyDescent="0.25">
      <c r="A3803" s="19">
        <v>3795</v>
      </c>
      <c r="B3803" s="16" t="s">
        <v>24</v>
      </c>
      <c r="C3803" s="21" t="s">
        <v>7740</v>
      </c>
      <c r="D3803" s="34" t="s">
        <v>19399</v>
      </c>
      <c r="E3803" s="21" t="s">
        <v>15585</v>
      </c>
      <c r="F3803" s="36">
        <v>39458</v>
      </c>
      <c r="G3803" s="12">
        <v>10</v>
      </c>
      <c r="H3803" s="25">
        <v>1531.4</v>
      </c>
      <c r="I3803" s="13">
        <v>1531.4</v>
      </c>
      <c r="J3803" s="13">
        <f t="shared" si="59"/>
        <v>0</v>
      </c>
    </row>
    <row r="3804" spans="1:10" x14ac:dyDescent="0.25">
      <c r="A3804" s="19">
        <v>3796</v>
      </c>
      <c r="B3804" s="16" t="s">
        <v>24</v>
      </c>
      <c r="C3804" s="21" t="s">
        <v>7740</v>
      </c>
      <c r="D3804" s="34" t="s">
        <v>19400</v>
      </c>
      <c r="E3804" s="21" t="s">
        <v>9237</v>
      </c>
      <c r="F3804" s="36">
        <v>41246</v>
      </c>
      <c r="G3804" s="12">
        <v>10</v>
      </c>
      <c r="H3804" s="25">
        <v>82000</v>
      </c>
      <c r="I3804" s="13">
        <v>47760.5</v>
      </c>
      <c r="J3804" s="13">
        <f t="shared" si="59"/>
        <v>34239.5</v>
      </c>
    </row>
    <row r="3805" spans="1:10" x14ac:dyDescent="0.25">
      <c r="A3805" s="19">
        <v>3797</v>
      </c>
      <c r="B3805" s="16" t="s">
        <v>24</v>
      </c>
      <c r="C3805" s="21" t="s">
        <v>7740</v>
      </c>
      <c r="D3805" s="34" t="s">
        <v>19401</v>
      </c>
      <c r="E3805" s="21" t="s">
        <v>15253</v>
      </c>
      <c r="F3805" s="36">
        <v>34455</v>
      </c>
      <c r="G3805" s="12">
        <v>7</v>
      </c>
      <c r="H3805" s="25">
        <v>4565</v>
      </c>
      <c r="I3805" s="13">
        <v>4565</v>
      </c>
      <c r="J3805" s="13">
        <f t="shared" si="59"/>
        <v>0</v>
      </c>
    </row>
    <row r="3806" spans="1:10" x14ac:dyDescent="0.25">
      <c r="A3806" s="19">
        <v>3798</v>
      </c>
      <c r="B3806" s="16" t="s">
        <v>24</v>
      </c>
      <c r="C3806" s="21" t="s">
        <v>7740</v>
      </c>
      <c r="D3806" s="34" t="s">
        <v>19402</v>
      </c>
      <c r="E3806" s="21" t="s">
        <v>15253</v>
      </c>
      <c r="F3806" s="36">
        <v>34455</v>
      </c>
      <c r="G3806" s="12">
        <v>7</v>
      </c>
      <c r="H3806" s="25">
        <v>4565</v>
      </c>
      <c r="I3806" s="13">
        <v>4565</v>
      </c>
      <c r="J3806" s="13">
        <f t="shared" si="59"/>
        <v>0</v>
      </c>
    </row>
    <row r="3807" spans="1:10" x14ac:dyDescent="0.25">
      <c r="A3807" s="19">
        <v>3799</v>
      </c>
      <c r="B3807" s="16" t="s">
        <v>24</v>
      </c>
      <c r="C3807" s="21" t="s">
        <v>7740</v>
      </c>
      <c r="D3807" s="34" t="s">
        <v>19403</v>
      </c>
      <c r="E3807" s="21" t="s">
        <v>15639</v>
      </c>
      <c r="F3807" s="36">
        <v>40598</v>
      </c>
      <c r="G3807" s="12">
        <v>7</v>
      </c>
      <c r="H3807" s="25">
        <v>1730.25</v>
      </c>
      <c r="I3807" s="13">
        <v>1730.25</v>
      </c>
      <c r="J3807" s="13">
        <f t="shared" si="59"/>
        <v>0</v>
      </c>
    </row>
    <row r="3808" spans="1:10" x14ac:dyDescent="0.25">
      <c r="A3808" s="19">
        <v>3800</v>
      </c>
      <c r="B3808" s="16" t="s">
        <v>24</v>
      </c>
      <c r="C3808" s="21" t="s">
        <v>7740</v>
      </c>
      <c r="D3808" s="34" t="s">
        <v>19404</v>
      </c>
      <c r="E3808" s="21" t="s">
        <v>15639</v>
      </c>
      <c r="F3808" s="36">
        <v>40598</v>
      </c>
      <c r="G3808" s="12">
        <v>7</v>
      </c>
      <c r="H3808" s="25">
        <v>1730.25</v>
      </c>
      <c r="I3808" s="13">
        <v>1730.25</v>
      </c>
      <c r="J3808" s="13">
        <f t="shared" si="59"/>
        <v>0</v>
      </c>
    </row>
    <row r="3809" spans="1:10" x14ac:dyDescent="0.25">
      <c r="A3809" s="19">
        <v>3801</v>
      </c>
      <c r="B3809" s="16" t="s">
        <v>24</v>
      </c>
      <c r="C3809" s="21" t="s">
        <v>7740</v>
      </c>
      <c r="D3809" s="34" t="s">
        <v>19405</v>
      </c>
      <c r="E3809" s="21" t="s">
        <v>15639</v>
      </c>
      <c r="F3809" s="36">
        <v>40598</v>
      </c>
      <c r="G3809" s="12">
        <v>7</v>
      </c>
      <c r="H3809" s="25">
        <v>1730.25</v>
      </c>
      <c r="I3809" s="13">
        <v>1730.25</v>
      </c>
      <c r="J3809" s="13">
        <f t="shared" si="59"/>
        <v>0</v>
      </c>
    </row>
    <row r="3810" spans="1:10" x14ac:dyDescent="0.25">
      <c r="A3810" s="19">
        <v>3802</v>
      </c>
      <c r="B3810" s="16" t="s">
        <v>24</v>
      </c>
      <c r="C3810" s="21" t="s">
        <v>7740</v>
      </c>
      <c r="D3810" s="34" t="s">
        <v>19406</v>
      </c>
      <c r="E3810" s="21" t="s">
        <v>15639</v>
      </c>
      <c r="F3810" s="36">
        <v>40598</v>
      </c>
      <c r="G3810" s="12">
        <v>7</v>
      </c>
      <c r="H3810" s="25">
        <v>1730.25</v>
      </c>
      <c r="I3810" s="13">
        <v>1730.25</v>
      </c>
      <c r="J3810" s="13">
        <f t="shared" si="59"/>
        <v>0</v>
      </c>
    </row>
    <row r="3811" spans="1:10" x14ac:dyDescent="0.25">
      <c r="A3811" s="19">
        <v>3803</v>
      </c>
      <c r="B3811" s="16" t="s">
        <v>24</v>
      </c>
      <c r="C3811" s="21" t="s">
        <v>7740</v>
      </c>
      <c r="D3811" s="34" t="s">
        <v>19407</v>
      </c>
      <c r="E3811" s="21" t="s">
        <v>15639</v>
      </c>
      <c r="F3811" s="36">
        <v>40598</v>
      </c>
      <c r="G3811" s="12">
        <v>7</v>
      </c>
      <c r="H3811" s="25">
        <v>1730.25</v>
      </c>
      <c r="I3811" s="13">
        <v>1730.25</v>
      </c>
      <c r="J3811" s="13">
        <f t="shared" si="59"/>
        <v>0</v>
      </c>
    </row>
    <row r="3812" spans="1:10" x14ac:dyDescent="0.25">
      <c r="A3812" s="19">
        <v>3804</v>
      </c>
      <c r="B3812" s="16" t="s">
        <v>24</v>
      </c>
      <c r="C3812" s="21" t="s">
        <v>7740</v>
      </c>
      <c r="D3812" s="34" t="s">
        <v>19408</v>
      </c>
      <c r="E3812" s="21" t="s">
        <v>15639</v>
      </c>
      <c r="F3812" s="36">
        <v>40598</v>
      </c>
      <c r="G3812" s="12">
        <v>7</v>
      </c>
      <c r="H3812" s="25">
        <v>1730.25</v>
      </c>
      <c r="I3812" s="13">
        <v>1730.25</v>
      </c>
      <c r="J3812" s="13">
        <f t="shared" si="59"/>
        <v>0</v>
      </c>
    </row>
    <row r="3813" spans="1:10" x14ac:dyDescent="0.25">
      <c r="A3813" s="19">
        <v>3805</v>
      </c>
      <c r="B3813" s="16" t="s">
        <v>24</v>
      </c>
      <c r="C3813" s="21" t="s">
        <v>7740</v>
      </c>
      <c r="D3813" s="34" t="s">
        <v>19409</v>
      </c>
      <c r="E3813" s="21" t="s">
        <v>15639</v>
      </c>
      <c r="F3813" s="36">
        <v>40598</v>
      </c>
      <c r="G3813" s="12">
        <v>7</v>
      </c>
      <c r="H3813" s="25">
        <v>1730.25</v>
      </c>
      <c r="I3813" s="13">
        <v>1730.25</v>
      </c>
      <c r="J3813" s="13">
        <f t="shared" si="59"/>
        <v>0</v>
      </c>
    </row>
    <row r="3814" spans="1:10" x14ac:dyDescent="0.25">
      <c r="A3814" s="19">
        <v>3806</v>
      </c>
      <c r="B3814" s="16" t="s">
        <v>24</v>
      </c>
      <c r="C3814" s="21" t="s">
        <v>7740</v>
      </c>
      <c r="D3814" s="34" t="s">
        <v>19410</v>
      </c>
      <c r="E3814" s="21" t="s">
        <v>15639</v>
      </c>
      <c r="F3814" s="36">
        <v>40598</v>
      </c>
      <c r="G3814" s="12">
        <v>7</v>
      </c>
      <c r="H3814" s="25">
        <v>1730.25</v>
      </c>
      <c r="I3814" s="13">
        <v>1730.25</v>
      </c>
      <c r="J3814" s="13">
        <f t="shared" ref="J3814:J3877" si="60">SUM(H3814-I3814)</f>
        <v>0</v>
      </c>
    </row>
    <row r="3815" spans="1:10" x14ac:dyDescent="0.25">
      <c r="A3815" s="19">
        <v>3807</v>
      </c>
      <c r="B3815" s="16" t="s">
        <v>24</v>
      </c>
      <c r="C3815" s="21" t="s">
        <v>7740</v>
      </c>
      <c r="D3815" s="34" t="s">
        <v>19411</v>
      </c>
      <c r="E3815" s="21" t="s">
        <v>15639</v>
      </c>
      <c r="F3815" s="36">
        <v>40598</v>
      </c>
      <c r="G3815" s="12">
        <v>7</v>
      </c>
      <c r="H3815" s="25">
        <v>1730.25</v>
      </c>
      <c r="I3815" s="13">
        <v>1730.25</v>
      </c>
      <c r="J3815" s="13">
        <f t="shared" si="60"/>
        <v>0</v>
      </c>
    </row>
    <row r="3816" spans="1:10" x14ac:dyDescent="0.25">
      <c r="A3816" s="19">
        <v>3808</v>
      </c>
      <c r="B3816" s="16" t="s">
        <v>24</v>
      </c>
      <c r="C3816" s="21" t="s">
        <v>7740</v>
      </c>
      <c r="D3816" s="34" t="s">
        <v>19412</v>
      </c>
      <c r="E3816" s="21" t="s">
        <v>15639</v>
      </c>
      <c r="F3816" s="36">
        <v>40574</v>
      </c>
      <c r="G3816" s="12">
        <v>7</v>
      </c>
      <c r="H3816" s="25">
        <v>1730.25</v>
      </c>
      <c r="I3816" s="13">
        <v>1730.25</v>
      </c>
      <c r="J3816" s="13">
        <f t="shared" si="60"/>
        <v>0</v>
      </c>
    </row>
    <row r="3817" spans="1:10" x14ac:dyDescent="0.25">
      <c r="A3817" s="19">
        <v>3809</v>
      </c>
      <c r="B3817" s="16" t="s">
        <v>24</v>
      </c>
      <c r="C3817" s="21" t="s">
        <v>7740</v>
      </c>
      <c r="D3817" s="34" t="s">
        <v>19413</v>
      </c>
      <c r="E3817" s="21" t="s">
        <v>15639</v>
      </c>
      <c r="F3817" s="36">
        <v>40574</v>
      </c>
      <c r="G3817" s="12">
        <v>7</v>
      </c>
      <c r="H3817" s="25">
        <v>1730.25</v>
      </c>
      <c r="I3817" s="13">
        <v>1730.25</v>
      </c>
      <c r="J3817" s="13">
        <f t="shared" si="60"/>
        <v>0</v>
      </c>
    </row>
    <row r="3818" spans="1:10" x14ac:dyDescent="0.25">
      <c r="A3818" s="19">
        <v>3810</v>
      </c>
      <c r="B3818" s="16" t="s">
        <v>24</v>
      </c>
      <c r="C3818" s="21" t="s">
        <v>7740</v>
      </c>
      <c r="D3818" s="34" t="s">
        <v>19414</v>
      </c>
      <c r="E3818" s="21" t="s">
        <v>15640</v>
      </c>
      <c r="F3818" s="36">
        <v>40598</v>
      </c>
      <c r="G3818" s="12">
        <v>7</v>
      </c>
      <c r="H3818" s="25">
        <v>1730.25</v>
      </c>
      <c r="I3818" s="13">
        <v>1730.25</v>
      </c>
      <c r="J3818" s="13">
        <f t="shared" si="60"/>
        <v>0</v>
      </c>
    </row>
    <row r="3819" spans="1:10" x14ac:dyDescent="0.25">
      <c r="A3819" s="19">
        <v>3811</v>
      </c>
      <c r="B3819" s="16" t="s">
        <v>24</v>
      </c>
      <c r="C3819" s="21" t="s">
        <v>7740</v>
      </c>
      <c r="D3819" s="34" t="s">
        <v>19415</v>
      </c>
      <c r="E3819" s="21" t="s">
        <v>14119</v>
      </c>
      <c r="F3819" s="36">
        <v>39111</v>
      </c>
      <c r="G3819" s="12">
        <v>7</v>
      </c>
      <c r="H3819" s="25">
        <v>1698.8</v>
      </c>
      <c r="I3819" s="13">
        <v>1698.8</v>
      </c>
      <c r="J3819" s="13">
        <f t="shared" si="60"/>
        <v>0</v>
      </c>
    </row>
    <row r="3820" spans="1:10" x14ac:dyDescent="0.25">
      <c r="A3820" s="19">
        <v>3812</v>
      </c>
      <c r="B3820" s="16" t="s">
        <v>24</v>
      </c>
      <c r="C3820" s="21" t="s">
        <v>7740</v>
      </c>
      <c r="D3820" s="34" t="s">
        <v>19416</v>
      </c>
      <c r="E3820" s="21" t="s">
        <v>15593</v>
      </c>
      <c r="F3820" s="36">
        <v>39416</v>
      </c>
      <c r="G3820" s="12">
        <v>10</v>
      </c>
      <c r="H3820" s="25">
        <v>158924.43</v>
      </c>
      <c r="I3820" s="13">
        <v>158924.43</v>
      </c>
      <c r="J3820" s="13">
        <f t="shared" si="60"/>
        <v>0</v>
      </c>
    </row>
    <row r="3821" spans="1:10" x14ac:dyDescent="0.25">
      <c r="A3821" s="19">
        <v>3813</v>
      </c>
      <c r="B3821" s="16" t="s">
        <v>24</v>
      </c>
      <c r="C3821" s="21" t="s">
        <v>7740</v>
      </c>
      <c r="D3821" s="34" t="s">
        <v>19417</v>
      </c>
      <c r="E3821" s="21" t="s">
        <v>13349</v>
      </c>
      <c r="F3821" s="36">
        <v>36977</v>
      </c>
      <c r="G3821" s="12">
        <v>10</v>
      </c>
      <c r="H3821" s="25">
        <v>186445.09</v>
      </c>
      <c r="I3821" s="13">
        <v>186445.09</v>
      </c>
      <c r="J3821" s="13">
        <f t="shared" si="60"/>
        <v>0</v>
      </c>
    </row>
    <row r="3822" spans="1:10" x14ac:dyDescent="0.25">
      <c r="A3822" s="19">
        <v>3814</v>
      </c>
      <c r="B3822" s="16" t="s">
        <v>24</v>
      </c>
      <c r="C3822" s="21" t="s">
        <v>7740</v>
      </c>
      <c r="D3822" s="34" t="s">
        <v>19418</v>
      </c>
      <c r="E3822" s="21" t="s">
        <v>13349</v>
      </c>
      <c r="F3822" s="36">
        <v>37033</v>
      </c>
      <c r="G3822" s="12">
        <v>10</v>
      </c>
      <c r="H3822" s="25">
        <v>1429</v>
      </c>
      <c r="I3822" s="13">
        <v>1429</v>
      </c>
      <c r="J3822" s="13">
        <f t="shared" si="60"/>
        <v>0</v>
      </c>
    </row>
    <row r="3823" spans="1:10" x14ac:dyDescent="0.25">
      <c r="A3823" s="19">
        <v>3815</v>
      </c>
      <c r="B3823" s="16" t="s">
        <v>24</v>
      </c>
      <c r="C3823" s="21" t="s">
        <v>7740</v>
      </c>
      <c r="D3823" s="34" t="s">
        <v>19419</v>
      </c>
      <c r="E3823" s="21" t="s">
        <v>13349</v>
      </c>
      <c r="F3823" s="36">
        <v>36978</v>
      </c>
      <c r="G3823" s="12">
        <v>10</v>
      </c>
      <c r="H3823" s="25">
        <v>186445.09</v>
      </c>
      <c r="I3823" s="13">
        <v>186445.09</v>
      </c>
      <c r="J3823" s="13">
        <f t="shared" si="60"/>
        <v>0</v>
      </c>
    </row>
    <row r="3824" spans="1:10" x14ac:dyDescent="0.25">
      <c r="A3824" s="19">
        <v>3816</v>
      </c>
      <c r="B3824" s="16" t="s">
        <v>24</v>
      </c>
      <c r="C3824" s="21" t="s">
        <v>7740</v>
      </c>
      <c r="D3824" s="34" t="s">
        <v>19420</v>
      </c>
      <c r="E3824" s="21" t="s">
        <v>13349</v>
      </c>
      <c r="F3824" s="36">
        <v>37033</v>
      </c>
      <c r="G3824" s="12">
        <v>10</v>
      </c>
      <c r="H3824" s="25">
        <v>1429</v>
      </c>
      <c r="I3824" s="13">
        <v>1429</v>
      </c>
      <c r="J3824" s="13">
        <f t="shared" si="60"/>
        <v>0</v>
      </c>
    </row>
    <row r="3825" spans="1:10" x14ac:dyDescent="0.25">
      <c r="A3825" s="19">
        <v>3817</v>
      </c>
      <c r="B3825" s="16" t="s">
        <v>24</v>
      </c>
      <c r="C3825" s="21" t="s">
        <v>7740</v>
      </c>
      <c r="D3825" s="34" t="s">
        <v>19421</v>
      </c>
      <c r="E3825" s="21" t="s">
        <v>13349</v>
      </c>
      <c r="F3825" s="36">
        <v>37309</v>
      </c>
      <c r="G3825" s="12">
        <v>10</v>
      </c>
      <c r="H3825" s="25">
        <v>183557.2</v>
      </c>
      <c r="I3825" s="13">
        <v>183557.2</v>
      </c>
      <c r="J3825" s="13">
        <f t="shared" si="60"/>
        <v>0</v>
      </c>
    </row>
    <row r="3826" spans="1:10" x14ac:dyDescent="0.25">
      <c r="A3826" s="19">
        <v>3818</v>
      </c>
      <c r="B3826" s="16" t="s">
        <v>24</v>
      </c>
      <c r="C3826" s="21" t="s">
        <v>7740</v>
      </c>
      <c r="D3826" s="34" t="s">
        <v>19422</v>
      </c>
      <c r="E3826" s="21" t="s">
        <v>15482</v>
      </c>
      <c r="F3826" s="36">
        <v>37994</v>
      </c>
      <c r="G3826" s="12">
        <v>10</v>
      </c>
      <c r="H3826" s="25">
        <v>132999.06</v>
      </c>
      <c r="I3826" s="13">
        <v>132999.06</v>
      </c>
      <c r="J3826" s="13">
        <f t="shared" si="60"/>
        <v>0</v>
      </c>
    </row>
    <row r="3827" spans="1:10" x14ac:dyDescent="0.25">
      <c r="A3827" s="19">
        <v>3819</v>
      </c>
      <c r="B3827" s="16" t="s">
        <v>24</v>
      </c>
      <c r="C3827" s="21" t="s">
        <v>7740</v>
      </c>
      <c r="D3827" s="34" t="s">
        <v>19423</v>
      </c>
      <c r="E3827" s="21" t="s">
        <v>9432</v>
      </c>
      <c r="F3827" s="36">
        <v>42332</v>
      </c>
      <c r="G3827" s="12">
        <v>25</v>
      </c>
      <c r="H3827" s="25">
        <v>29600</v>
      </c>
      <c r="I3827" s="13">
        <v>3373.62</v>
      </c>
      <c r="J3827" s="13">
        <f t="shared" si="60"/>
        <v>26226.38</v>
      </c>
    </row>
    <row r="3828" spans="1:10" x14ac:dyDescent="0.25">
      <c r="A3828" s="19">
        <v>3820</v>
      </c>
      <c r="B3828" s="16" t="s">
        <v>24</v>
      </c>
      <c r="C3828" s="21" t="s">
        <v>7740</v>
      </c>
      <c r="D3828" s="34" t="s">
        <v>19424</v>
      </c>
      <c r="E3828" s="21" t="s">
        <v>9432</v>
      </c>
      <c r="F3828" s="36">
        <v>42332</v>
      </c>
      <c r="G3828" s="12">
        <v>25</v>
      </c>
      <c r="H3828" s="25">
        <v>29600</v>
      </c>
      <c r="I3828" s="13">
        <v>3373.62</v>
      </c>
      <c r="J3828" s="13">
        <f t="shared" si="60"/>
        <v>26226.38</v>
      </c>
    </row>
    <row r="3829" spans="1:10" x14ac:dyDescent="0.25">
      <c r="A3829" s="19">
        <v>3821</v>
      </c>
      <c r="B3829" s="16" t="s">
        <v>24</v>
      </c>
      <c r="C3829" s="21" t="s">
        <v>7740</v>
      </c>
      <c r="D3829" s="34" t="s">
        <v>19425</v>
      </c>
      <c r="E3829" s="21" t="s">
        <v>9432</v>
      </c>
      <c r="F3829" s="36">
        <v>42332</v>
      </c>
      <c r="G3829" s="12">
        <v>25</v>
      </c>
      <c r="H3829" s="25">
        <v>29600</v>
      </c>
      <c r="I3829" s="13">
        <v>3373.62</v>
      </c>
      <c r="J3829" s="13">
        <f t="shared" si="60"/>
        <v>26226.38</v>
      </c>
    </row>
    <row r="3830" spans="1:10" x14ac:dyDescent="0.25">
      <c r="A3830" s="19">
        <v>3822</v>
      </c>
      <c r="B3830" s="16" t="s">
        <v>24</v>
      </c>
      <c r="C3830" s="21" t="s">
        <v>7740</v>
      </c>
      <c r="D3830" s="34" t="s">
        <v>19426</v>
      </c>
      <c r="E3830" s="21" t="s">
        <v>9427</v>
      </c>
      <c r="F3830" s="36">
        <v>42332</v>
      </c>
      <c r="G3830" s="12">
        <v>25</v>
      </c>
      <c r="H3830" s="25">
        <v>29900</v>
      </c>
      <c r="I3830" s="13">
        <v>3407.79</v>
      </c>
      <c r="J3830" s="13">
        <f t="shared" si="60"/>
        <v>26492.21</v>
      </c>
    </row>
    <row r="3831" spans="1:10" x14ac:dyDescent="0.25">
      <c r="A3831" s="19">
        <v>3823</v>
      </c>
      <c r="B3831" s="16" t="s">
        <v>24</v>
      </c>
      <c r="C3831" s="21" t="s">
        <v>7740</v>
      </c>
      <c r="D3831" s="34" t="s">
        <v>19427</v>
      </c>
      <c r="E3831" s="21" t="s">
        <v>9427</v>
      </c>
      <c r="F3831" s="36">
        <v>42332</v>
      </c>
      <c r="G3831" s="12">
        <v>25</v>
      </c>
      <c r="H3831" s="25">
        <v>29900</v>
      </c>
      <c r="I3831" s="13">
        <v>3407.79</v>
      </c>
      <c r="J3831" s="13">
        <f t="shared" si="60"/>
        <v>26492.21</v>
      </c>
    </row>
    <row r="3832" spans="1:10" x14ac:dyDescent="0.25">
      <c r="A3832" s="19">
        <v>3824</v>
      </c>
      <c r="B3832" s="16" t="s">
        <v>24</v>
      </c>
      <c r="C3832" s="21" t="s">
        <v>7740</v>
      </c>
      <c r="D3832" s="34" t="s">
        <v>19428</v>
      </c>
      <c r="E3832" s="21" t="s">
        <v>4405</v>
      </c>
      <c r="F3832" s="36">
        <v>39063</v>
      </c>
      <c r="G3832" s="12">
        <v>25</v>
      </c>
      <c r="H3832" s="25">
        <v>13549.44</v>
      </c>
      <c r="I3832" s="13">
        <v>6395.4</v>
      </c>
      <c r="J3832" s="13">
        <f t="shared" si="60"/>
        <v>7154.0400000000009</v>
      </c>
    </row>
    <row r="3833" spans="1:10" x14ac:dyDescent="0.25">
      <c r="A3833" s="19">
        <v>3825</v>
      </c>
      <c r="B3833" s="16" t="s">
        <v>24</v>
      </c>
      <c r="C3833" s="21" t="s">
        <v>7740</v>
      </c>
      <c r="D3833" s="34" t="s">
        <v>19429</v>
      </c>
      <c r="E3833" s="21" t="s">
        <v>4405</v>
      </c>
      <c r="F3833" s="36">
        <v>41656</v>
      </c>
      <c r="G3833" s="12">
        <v>25</v>
      </c>
      <c r="H3833" s="25">
        <v>6150</v>
      </c>
      <c r="I3833" s="13">
        <v>1156.48</v>
      </c>
      <c r="J3833" s="13">
        <f t="shared" si="60"/>
        <v>4993.5200000000004</v>
      </c>
    </row>
    <row r="3834" spans="1:10" x14ac:dyDescent="0.25">
      <c r="A3834" s="19">
        <v>3826</v>
      </c>
      <c r="B3834" s="16" t="s">
        <v>24</v>
      </c>
      <c r="C3834" s="21" t="s">
        <v>7740</v>
      </c>
      <c r="D3834" s="34" t="s">
        <v>19430</v>
      </c>
      <c r="E3834" s="21" t="s">
        <v>4405</v>
      </c>
      <c r="F3834" s="36">
        <v>41656</v>
      </c>
      <c r="G3834" s="12">
        <v>25</v>
      </c>
      <c r="H3834" s="25">
        <v>6150</v>
      </c>
      <c r="I3834" s="13">
        <v>1156.48</v>
      </c>
      <c r="J3834" s="13">
        <f t="shared" si="60"/>
        <v>4993.5200000000004</v>
      </c>
    </row>
    <row r="3835" spans="1:10" x14ac:dyDescent="0.25">
      <c r="A3835" s="19">
        <v>3827</v>
      </c>
      <c r="B3835" s="16" t="s">
        <v>24</v>
      </c>
      <c r="C3835" s="21" t="s">
        <v>7740</v>
      </c>
      <c r="D3835" s="34" t="s">
        <v>19431</v>
      </c>
      <c r="E3835" s="21" t="s">
        <v>4405</v>
      </c>
      <c r="F3835" s="36">
        <v>41656</v>
      </c>
      <c r="G3835" s="12">
        <v>25</v>
      </c>
      <c r="H3835" s="25">
        <v>6150</v>
      </c>
      <c r="I3835" s="13">
        <v>1156.48</v>
      </c>
      <c r="J3835" s="13">
        <f t="shared" si="60"/>
        <v>4993.5200000000004</v>
      </c>
    </row>
    <row r="3836" spans="1:10" x14ac:dyDescent="0.25">
      <c r="A3836" s="19">
        <v>3828</v>
      </c>
      <c r="B3836" s="16" t="s">
        <v>24</v>
      </c>
      <c r="C3836" s="21" t="s">
        <v>7740</v>
      </c>
      <c r="D3836" s="34" t="s">
        <v>19432</v>
      </c>
      <c r="E3836" s="21" t="s">
        <v>4405</v>
      </c>
      <c r="F3836" s="36">
        <v>41935</v>
      </c>
      <c r="G3836" s="12">
        <v>25</v>
      </c>
      <c r="H3836" s="25">
        <v>30360</v>
      </c>
      <c r="I3836" s="13">
        <v>4743.67</v>
      </c>
      <c r="J3836" s="13">
        <f t="shared" si="60"/>
        <v>25616.33</v>
      </c>
    </row>
    <row r="3837" spans="1:10" x14ac:dyDescent="0.25">
      <c r="A3837" s="19">
        <v>3829</v>
      </c>
      <c r="B3837" s="16" t="s">
        <v>24</v>
      </c>
      <c r="C3837" s="21" t="s">
        <v>7740</v>
      </c>
      <c r="D3837" s="34" t="s">
        <v>19433</v>
      </c>
      <c r="E3837" s="21" t="s">
        <v>11337</v>
      </c>
      <c r="F3837" s="36">
        <v>39962</v>
      </c>
      <c r="G3837" s="12">
        <v>12</v>
      </c>
      <c r="H3837" s="25">
        <v>13145</v>
      </c>
      <c r="I3837" s="13">
        <v>10230.89</v>
      </c>
      <c r="J3837" s="13">
        <f t="shared" si="60"/>
        <v>2914.1100000000006</v>
      </c>
    </row>
    <row r="3838" spans="1:10" x14ac:dyDescent="0.25">
      <c r="A3838" s="19">
        <v>3830</v>
      </c>
      <c r="B3838" s="16" t="s">
        <v>24</v>
      </c>
      <c r="C3838" s="21" t="s">
        <v>7740</v>
      </c>
      <c r="D3838" s="34" t="s">
        <v>19434</v>
      </c>
      <c r="E3838" s="21" t="s">
        <v>9991</v>
      </c>
      <c r="F3838" s="36">
        <v>42488</v>
      </c>
      <c r="G3838" s="12">
        <v>25</v>
      </c>
      <c r="H3838" s="25">
        <v>15350.41</v>
      </c>
      <c r="I3838" s="13">
        <v>1483.28</v>
      </c>
      <c r="J3838" s="13">
        <f t="shared" si="60"/>
        <v>13867.13</v>
      </c>
    </row>
    <row r="3839" spans="1:10" x14ac:dyDescent="0.25">
      <c r="A3839" s="19">
        <v>3831</v>
      </c>
      <c r="B3839" s="16" t="s">
        <v>24</v>
      </c>
      <c r="C3839" s="21" t="s">
        <v>7740</v>
      </c>
      <c r="D3839" s="34" t="s">
        <v>19435</v>
      </c>
      <c r="E3839" s="21" t="s">
        <v>11766</v>
      </c>
      <c r="F3839" s="36">
        <v>40819</v>
      </c>
      <c r="G3839" s="12">
        <v>10</v>
      </c>
      <c r="H3839" s="25">
        <v>5676.2</v>
      </c>
      <c r="I3839" s="13">
        <v>3968.7</v>
      </c>
      <c r="J3839" s="13">
        <f t="shared" si="60"/>
        <v>1707.5</v>
      </c>
    </row>
    <row r="3840" spans="1:10" x14ac:dyDescent="0.25">
      <c r="A3840" s="19">
        <v>3832</v>
      </c>
      <c r="B3840" s="16" t="s">
        <v>24</v>
      </c>
      <c r="C3840" s="21" t="s">
        <v>7740</v>
      </c>
      <c r="D3840" s="34" t="s">
        <v>19436</v>
      </c>
      <c r="E3840" s="21" t="s">
        <v>10190</v>
      </c>
      <c r="F3840" s="36">
        <v>39988</v>
      </c>
      <c r="G3840" s="12">
        <v>12</v>
      </c>
      <c r="H3840" s="25">
        <v>46553.59</v>
      </c>
      <c r="I3840" s="13">
        <v>35956.86</v>
      </c>
      <c r="J3840" s="13">
        <f t="shared" si="60"/>
        <v>10596.729999999996</v>
      </c>
    </row>
    <row r="3841" spans="1:10" x14ac:dyDescent="0.25">
      <c r="A3841" s="19">
        <v>3833</v>
      </c>
      <c r="B3841" s="16" t="s">
        <v>24</v>
      </c>
      <c r="C3841" s="21" t="s">
        <v>7740</v>
      </c>
      <c r="D3841" s="34" t="s">
        <v>19437</v>
      </c>
      <c r="E3841" s="21" t="s">
        <v>14950</v>
      </c>
      <c r="F3841" s="36">
        <v>24654</v>
      </c>
      <c r="G3841" s="12">
        <v>40</v>
      </c>
      <c r="H3841" s="25">
        <v>880.78</v>
      </c>
      <c r="I3841" s="13">
        <v>880.78</v>
      </c>
      <c r="J3841" s="13">
        <f t="shared" si="60"/>
        <v>0</v>
      </c>
    </row>
    <row r="3842" spans="1:10" x14ac:dyDescent="0.25">
      <c r="A3842" s="19">
        <v>3834</v>
      </c>
      <c r="B3842" s="16" t="s">
        <v>24</v>
      </c>
      <c r="C3842" s="21" t="s">
        <v>7740</v>
      </c>
      <c r="D3842" s="34" t="s">
        <v>19438</v>
      </c>
      <c r="E3842" s="21" t="s">
        <v>11813</v>
      </c>
      <c r="F3842" s="36">
        <v>39934</v>
      </c>
      <c r="G3842" s="12">
        <v>12</v>
      </c>
      <c r="H3842" s="25">
        <v>7500</v>
      </c>
      <c r="I3842" s="13">
        <v>5885.2399999999898</v>
      </c>
      <c r="J3842" s="13">
        <f t="shared" si="60"/>
        <v>1614.7600000000102</v>
      </c>
    </row>
    <row r="3843" spans="1:10" x14ac:dyDescent="0.25">
      <c r="A3843" s="19">
        <v>3835</v>
      </c>
      <c r="B3843" s="16" t="s">
        <v>24</v>
      </c>
      <c r="C3843" s="21" t="s">
        <v>7740</v>
      </c>
      <c r="D3843" s="34" t="s">
        <v>19439</v>
      </c>
      <c r="E3843" s="21" t="s">
        <v>1778</v>
      </c>
      <c r="F3843" s="36">
        <v>43074</v>
      </c>
      <c r="G3843" s="12">
        <v>7</v>
      </c>
      <c r="H3843" s="25">
        <v>43953.25</v>
      </c>
      <c r="I3843" s="13">
        <v>5143.6499999999996</v>
      </c>
      <c r="J3843" s="13">
        <f t="shared" si="60"/>
        <v>38809.599999999999</v>
      </c>
    </row>
    <row r="3844" spans="1:10" x14ac:dyDescent="0.25">
      <c r="A3844" s="19">
        <v>3836</v>
      </c>
      <c r="B3844" s="16" t="s">
        <v>24</v>
      </c>
      <c r="C3844" s="21" t="s">
        <v>7740</v>
      </c>
      <c r="D3844" s="34" t="s">
        <v>19440</v>
      </c>
      <c r="E3844" s="21" t="s">
        <v>7528</v>
      </c>
      <c r="F3844" s="36">
        <v>39548</v>
      </c>
      <c r="G3844" s="12">
        <v>7</v>
      </c>
      <c r="H3844" s="25">
        <v>26744.71</v>
      </c>
      <c r="I3844" s="13">
        <v>26744.71</v>
      </c>
      <c r="J3844" s="13">
        <f t="shared" si="60"/>
        <v>0</v>
      </c>
    </row>
    <row r="3845" spans="1:10" x14ac:dyDescent="0.25">
      <c r="A3845" s="19">
        <v>3837</v>
      </c>
      <c r="B3845" s="16" t="s">
        <v>24</v>
      </c>
      <c r="C3845" s="21" t="s">
        <v>7740</v>
      </c>
      <c r="D3845" s="34" t="s">
        <v>19440</v>
      </c>
      <c r="E3845" s="21" t="s">
        <v>7528</v>
      </c>
      <c r="F3845" s="36">
        <v>40890</v>
      </c>
      <c r="G3845" s="12">
        <v>7</v>
      </c>
      <c r="H3845" s="25">
        <v>3832.54</v>
      </c>
      <c r="I3845" s="13">
        <v>3721.53</v>
      </c>
      <c r="J3845" s="13">
        <f t="shared" si="60"/>
        <v>111.00999999999976</v>
      </c>
    </row>
    <row r="3846" spans="1:10" x14ac:dyDescent="0.25">
      <c r="A3846" s="19">
        <v>3838</v>
      </c>
      <c r="B3846" s="16" t="s">
        <v>24</v>
      </c>
      <c r="C3846" s="21" t="s">
        <v>7740</v>
      </c>
      <c r="D3846" s="34" t="s">
        <v>19441</v>
      </c>
      <c r="E3846" s="21" t="s">
        <v>15264</v>
      </c>
      <c r="F3846" s="36">
        <v>34759</v>
      </c>
      <c r="G3846" s="12">
        <v>7</v>
      </c>
      <c r="H3846" s="25">
        <v>18835.5</v>
      </c>
      <c r="I3846" s="13">
        <v>18835.5</v>
      </c>
      <c r="J3846" s="13">
        <f t="shared" si="60"/>
        <v>0</v>
      </c>
    </row>
    <row r="3847" spans="1:10" x14ac:dyDescent="0.25">
      <c r="A3847" s="19">
        <v>3839</v>
      </c>
      <c r="B3847" s="16" t="s">
        <v>24</v>
      </c>
      <c r="C3847" s="21" t="s">
        <v>7740</v>
      </c>
      <c r="D3847" s="34" t="s">
        <v>14550</v>
      </c>
      <c r="E3847" s="21" t="s">
        <v>15661</v>
      </c>
      <c r="F3847" s="36">
        <v>36648</v>
      </c>
      <c r="G3847" s="12">
        <v>12</v>
      </c>
      <c r="H3847" s="25">
        <v>2391.25</v>
      </c>
      <c r="I3847" s="13">
        <v>2391.25</v>
      </c>
      <c r="J3847" s="13">
        <f t="shared" si="60"/>
        <v>0</v>
      </c>
    </row>
    <row r="3848" spans="1:10" x14ac:dyDescent="0.25">
      <c r="A3848" s="19">
        <v>3840</v>
      </c>
      <c r="B3848" s="16" t="s">
        <v>24</v>
      </c>
      <c r="C3848" s="21" t="s">
        <v>7740</v>
      </c>
      <c r="D3848" s="34" t="s">
        <v>19442</v>
      </c>
      <c r="E3848" s="21" t="s">
        <v>8738</v>
      </c>
      <c r="F3848" s="36">
        <v>40087</v>
      </c>
      <c r="G3848" s="12">
        <v>12</v>
      </c>
      <c r="H3848" s="25">
        <v>87510.45</v>
      </c>
      <c r="I3848" s="13">
        <v>63745.46</v>
      </c>
      <c r="J3848" s="13">
        <f t="shared" si="60"/>
        <v>23764.989999999998</v>
      </c>
    </row>
    <row r="3849" spans="1:10" x14ac:dyDescent="0.25">
      <c r="A3849" s="19">
        <v>3841</v>
      </c>
      <c r="B3849" s="16" t="s">
        <v>24</v>
      </c>
      <c r="C3849" s="21" t="s">
        <v>7740</v>
      </c>
      <c r="D3849" s="34" t="s">
        <v>19442</v>
      </c>
      <c r="E3849" s="21" t="s">
        <v>8738</v>
      </c>
      <c r="F3849" s="36">
        <v>40451</v>
      </c>
      <c r="G3849" s="12">
        <v>12</v>
      </c>
      <c r="H3849" s="25">
        <v>229411.93</v>
      </c>
      <c r="I3849" s="13">
        <v>154026.23000000001</v>
      </c>
      <c r="J3849" s="13">
        <f t="shared" si="60"/>
        <v>75385.699999999983</v>
      </c>
    </row>
    <row r="3850" spans="1:10" x14ac:dyDescent="0.25">
      <c r="A3850" s="19">
        <v>3842</v>
      </c>
      <c r="B3850" s="16" t="s">
        <v>24</v>
      </c>
      <c r="C3850" s="21" t="s">
        <v>7740</v>
      </c>
      <c r="D3850" s="34" t="s">
        <v>19443</v>
      </c>
      <c r="E3850" s="21" t="s">
        <v>11157</v>
      </c>
      <c r="F3850" s="36">
        <v>40546</v>
      </c>
      <c r="G3850" s="12">
        <v>25</v>
      </c>
      <c r="H3850" s="25">
        <v>5220</v>
      </c>
      <c r="I3850" s="13">
        <v>1615.92</v>
      </c>
      <c r="J3850" s="13">
        <f t="shared" si="60"/>
        <v>3604.08</v>
      </c>
    </row>
    <row r="3851" spans="1:10" x14ac:dyDescent="0.25">
      <c r="A3851" s="19">
        <v>3843</v>
      </c>
      <c r="B3851" s="16" t="s">
        <v>24</v>
      </c>
      <c r="C3851" s="21" t="s">
        <v>7740</v>
      </c>
      <c r="D3851" s="34" t="s">
        <v>19444</v>
      </c>
      <c r="E3851" s="21" t="s">
        <v>10152</v>
      </c>
      <c r="F3851" s="36">
        <v>43206</v>
      </c>
      <c r="G3851" s="12">
        <v>25</v>
      </c>
      <c r="H3851" s="25">
        <v>11297</v>
      </c>
      <c r="I3851" s="13">
        <v>201.29</v>
      </c>
      <c r="J3851" s="13">
        <f t="shared" si="60"/>
        <v>11095.71</v>
      </c>
    </row>
    <row r="3852" spans="1:10" x14ac:dyDescent="0.25">
      <c r="A3852" s="19">
        <v>3844</v>
      </c>
      <c r="B3852" s="16" t="s">
        <v>24</v>
      </c>
      <c r="C3852" s="21" t="s">
        <v>7740</v>
      </c>
      <c r="D3852" s="34" t="s">
        <v>19445</v>
      </c>
      <c r="E3852" s="21" t="s">
        <v>15581</v>
      </c>
      <c r="F3852" s="36">
        <v>39355</v>
      </c>
      <c r="G3852" s="12">
        <v>7</v>
      </c>
      <c r="H3852" s="25">
        <v>4705</v>
      </c>
      <c r="I3852" s="13">
        <v>4705</v>
      </c>
      <c r="J3852" s="13">
        <f t="shared" si="60"/>
        <v>0</v>
      </c>
    </row>
    <row r="3853" spans="1:10" x14ac:dyDescent="0.25">
      <c r="A3853" s="19">
        <v>3845</v>
      </c>
      <c r="B3853" s="16" t="s">
        <v>24</v>
      </c>
      <c r="C3853" s="21" t="s">
        <v>7740</v>
      </c>
      <c r="D3853" s="34" t="s">
        <v>19446</v>
      </c>
      <c r="E3853" s="21" t="s">
        <v>10022</v>
      </c>
      <c r="F3853" s="36">
        <v>39437</v>
      </c>
      <c r="G3853" s="12">
        <v>10</v>
      </c>
      <c r="H3853" s="25">
        <v>83801.7</v>
      </c>
      <c r="I3853" s="13">
        <v>83801.7</v>
      </c>
      <c r="J3853" s="13">
        <f t="shared" si="60"/>
        <v>0</v>
      </c>
    </row>
    <row r="3854" spans="1:10" x14ac:dyDescent="0.25">
      <c r="A3854" s="19">
        <v>3846</v>
      </c>
      <c r="B3854" s="16" t="s">
        <v>24</v>
      </c>
      <c r="C3854" s="21" t="s">
        <v>7740</v>
      </c>
      <c r="D3854" s="34" t="s">
        <v>19447</v>
      </c>
      <c r="E3854" s="21" t="s">
        <v>10022</v>
      </c>
      <c r="F3854" s="36">
        <v>39638</v>
      </c>
      <c r="G3854" s="12">
        <v>10</v>
      </c>
      <c r="H3854" s="25">
        <v>5729.3</v>
      </c>
      <c r="I3854" s="13">
        <v>5729.3000000000102</v>
      </c>
      <c r="J3854" s="13">
        <f t="shared" si="60"/>
        <v>-1.0004441719502211E-11</v>
      </c>
    </row>
    <row r="3855" spans="1:10" x14ac:dyDescent="0.25">
      <c r="A3855" s="19">
        <v>3847</v>
      </c>
      <c r="B3855" s="16" t="s">
        <v>24</v>
      </c>
      <c r="C3855" s="21" t="s">
        <v>7740</v>
      </c>
      <c r="D3855" s="34" t="s">
        <v>19448</v>
      </c>
      <c r="E3855" s="21" t="s">
        <v>10022</v>
      </c>
      <c r="F3855" s="36">
        <v>41634</v>
      </c>
      <c r="G3855" s="12">
        <v>10</v>
      </c>
      <c r="H3855" s="25">
        <v>25410.89</v>
      </c>
      <c r="I3855" s="13">
        <v>12099.85</v>
      </c>
      <c r="J3855" s="13">
        <f t="shared" si="60"/>
        <v>13311.039999999999</v>
      </c>
    </row>
    <row r="3856" spans="1:10" x14ac:dyDescent="0.25">
      <c r="A3856" s="19">
        <v>3848</v>
      </c>
      <c r="B3856" s="16" t="s">
        <v>24</v>
      </c>
      <c r="C3856" s="21" t="s">
        <v>7740</v>
      </c>
      <c r="D3856" s="34" t="s">
        <v>14579</v>
      </c>
      <c r="E3856" s="21" t="s">
        <v>10022</v>
      </c>
      <c r="F3856" s="36">
        <v>37770</v>
      </c>
      <c r="G3856" s="12">
        <v>10</v>
      </c>
      <c r="H3856" s="25">
        <v>83155.38</v>
      </c>
      <c r="I3856" s="13">
        <v>83155.38</v>
      </c>
      <c r="J3856" s="13">
        <f t="shared" si="60"/>
        <v>0</v>
      </c>
    </row>
    <row r="3857" spans="1:10" x14ac:dyDescent="0.25">
      <c r="A3857" s="19">
        <v>3849</v>
      </c>
      <c r="B3857" s="16" t="s">
        <v>24</v>
      </c>
      <c r="C3857" s="21" t="s">
        <v>7740</v>
      </c>
      <c r="D3857" s="34" t="s">
        <v>14603</v>
      </c>
      <c r="E3857" s="21" t="s">
        <v>10022</v>
      </c>
      <c r="F3857" s="36">
        <v>37893</v>
      </c>
      <c r="G3857" s="12">
        <v>10</v>
      </c>
      <c r="H3857" s="25">
        <v>1399.5</v>
      </c>
      <c r="I3857" s="13">
        <v>1399.5</v>
      </c>
      <c r="J3857" s="13">
        <f t="shared" si="60"/>
        <v>0</v>
      </c>
    </row>
    <row r="3858" spans="1:10" x14ac:dyDescent="0.25">
      <c r="A3858" s="19">
        <v>3850</v>
      </c>
      <c r="B3858" s="16" t="s">
        <v>24</v>
      </c>
      <c r="C3858" s="21" t="s">
        <v>7740</v>
      </c>
      <c r="D3858" s="34" t="s">
        <v>19449</v>
      </c>
      <c r="E3858" s="21" t="s">
        <v>15595</v>
      </c>
      <c r="F3858" s="36">
        <v>39661</v>
      </c>
      <c r="G3858" s="12">
        <v>10</v>
      </c>
      <c r="H3858" s="25">
        <v>33869.25</v>
      </c>
      <c r="I3858" s="13">
        <v>33869.25</v>
      </c>
      <c r="J3858" s="13">
        <f t="shared" si="60"/>
        <v>0</v>
      </c>
    </row>
    <row r="3859" spans="1:10" x14ac:dyDescent="0.25">
      <c r="A3859" s="19">
        <v>3851</v>
      </c>
      <c r="B3859" s="16" t="s">
        <v>24</v>
      </c>
      <c r="C3859" s="21" t="s">
        <v>7740</v>
      </c>
      <c r="D3859" s="34" t="s">
        <v>19450</v>
      </c>
      <c r="E3859" s="21" t="s">
        <v>15618</v>
      </c>
      <c r="F3859" s="36">
        <v>39722</v>
      </c>
      <c r="G3859" s="12">
        <v>7</v>
      </c>
      <c r="H3859" s="25">
        <v>40252.54</v>
      </c>
      <c r="I3859" s="13">
        <v>40252.54</v>
      </c>
      <c r="J3859" s="13">
        <f t="shared" si="60"/>
        <v>0</v>
      </c>
    </row>
    <row r="3860" spans="1:10" x14ac:dyDescent="0.25">
      <c r="A3860" s="19">
        <v>3852</v>
      </c>
      <c r="B3860" s="16" t="s">
        <v>24</v>
      </c>
      <c r="C3860" s="21" t="s">
        <v>7740</v>
      </c>
      <c r="D3860" s="34" t="s">
        <v>19451</v>
      </c>
      <c r="E3860" s="21" t="s">
        <v>10953</v>
      </c>
      <c r="F3860" s="36">
        <v>42590</v>
      </c>
      <c r="G3860" s="12">
        <v>10</v>
      </c>
      <c r="H3860" s="25">
        <v>5826</v>
      </c>
      <c r="I3860" s="13">
        <v>1249.1199999999999</v>
      </c>
      <c r="J3860" s="13">
        <f t="shared" si="60"/>
        <v>4576.88</v>
      </c>
    </row>
    <row r="3861" spans="1:10" x14ac:dyDescent="0.25">
      <c r="A3861" s="19">
        <v>3853</v>
      </c>
      <c r="B3861" s="16" t="s">
        <v>24</v>
      </c>
      <c r="C3861" s="21" t="s">
        <v>7740</v>
      </c>
      <c r="D3861" s="34" t="s">
        <v>19452</v>
      </c>
      <c r="E3861" s="21" t="s">
        <v>10973</v>
      </c>
      <c r="F3861" s="36">
        <v>42625</v>
      </c>
      <c r="G3861" s="12">
        <v>10</v>
      </c>
      <c r="H3861" s="25">
        <v>5548</v>
      </c>
      <c r="I3861" s="13">
        <v>1136.51</v>
      </c>
      <c r="J3861" s="13">
        <f t="shared" si="60"/>
        <v>4411.49</v>
      </c>
    </row>
    <row r="3862" spans="1:10" x14ac:dyDescent="0.25">
      <c r="A3862" s="19">
        <v>3854</v>
      </c>
      <c r="B3862" s="16" t="s">
        <v>24</v>
      </c>
      <c r="C3862" s="21" t="s">
        <v>7740</v>
      </c>
      <c r="D3862" s="34" t="s">
        <v>19453</v>
      </c>
      <c r="E3862" s="21" t="s">
        <v>12852</v>
      </c>
      <c r="F3862" s="36">
        <v>40071</v>
      </c>
      <c r="G3862" s="12">
        <v>10</v>
      </c>
      <c r="H3862" s="25">
        <v>1935.6</v>
      </c>
      <c r="I3862" s="13">
        <v>1750.02</v>
      </c>
      <c r="J3862" s="13">
        <f t="shared" si="60"/>
        <v>185.57999999999993</v>
      </c>
    </row>
    <row r="3863" spans="1:10" x14ac:dyDescent="0.25">
      <c r="A3863" s="19">
        <v>3855</v>
      </c>
      <c r="B3863" s="16" t="s">
        <v>24</v>
      </c>
      <c r="C3863" s="21" t="s">
        <v>7740</v>
      </c>
      <c r="D3863" s="34" t="s">
        <v>19454</v>
      </c>
      <c r="E3863" s="21" t="s">
        <v>12537</v>
      </c>
      <c r="F3863" s="36">
        <v>40282</v>
      </c>
      <c r="G3863" s="12">
        <v>10</v>
      </c>
      <c r="H3863" s="25">
        <v>3220</v>
      </c>
      <c r="I3863" s="13">
        <v>2725.1</v>
      </c>
      <c r="J3863" s="13">
        <f t="shared" si="60"/>
        <v>494.90000000000009</v>
      </c>
    </row>
    <row r="3864" spans="1:10" x14ac:dyDescent="0.25">
      <c r="A3864" s="19">
        <v>3856</v>
      </c>
      <c r="B3864" s="16" t="s">
        <v>24</v>
      </c>
      <c r="C3864" s="21" t="s">
        <v>7740</v>
      </c>
      <c r="D3864" s="34" t="s">
        <v>19455</v>
      </c>
      <c r="E3864" s="21" t="s">
        <v>12536</v>
      </c>
      <c r="F3864" s="36">
        <v>40282</v>
      </c>
      <c r="G3864" s="12">
        <v>10</v>
      </c>
      <c r="H3864" s="25">
        <v>3220</v>
      </c>
      <c r="I3864" s="13">
        <v>2725.1</v>
      </c>
      <c r="J3864" s="13">
        <f t="shared" si="60"/>
        <v>494.90000000000009</v>
      </c>
    </row>
    <row r="3865" spans="1:10" x14ac:dyDescent="0.25">
      <c r="A3865" s="19">
        <v>3857</v>
      </c>
      <c r="B3865" s="16" t="s">
        <v>24</v>
      </c>
      <c r="C3865" s="21" t="s">
        <v>7740</v>
      </c>
      <c r="D3865" s="34" t="s">
        <v>7954</v>
      </c>
      <c r="E3865" s="21" t="s">
        <v>7955</v>
      </c>
      <c r="F3865" s="36">
        <v>38626</v>
      </c>
      <c r="G3865" s="12">
        <v>40</v>
      </c>
      <c r="H3865" s="25">
        <v>1241166.3400000001</v>
      </c>
      <c r="I3865" s="13">
        <v>396577.40999999898</v>
      </c>
      <c r="J3865" s="13">
        <f t="shared" si="60"/>
        <v>844588.9300000011</v>
      </c>
    </row>
    <row r="3866" spans="1:10" x14ac:dyDescent="0.25">
      <c r="A3866" s="19">
        <v>3858</v>
      </c>
      <c r="B3866" s="16" t="s">
        <v>24</v>
      </c>
      <c r="C3866" s="21" t="s">
        <v>7740</v>
      </c>
      <c r="D3866" s="34" t="s">
        <v>11110</v>
      </c>
      <c r="E3866" s="21" t="s">
        <v>8872</v>
      </c>
      <c r="F3866" s="36">
        <v>37530</v>
      </c>
      <c r="G3866" s="12">
        <v>40</v>
      </c>
      <c r="H3866" s="25">
        <v>6337.33</v>
      </c>
      <c r="I3866" s="13">
        <v>2534.69</v>
      </c>
      <c r="J3866" s="13">
        <f t="shared" si="60"/>
        <v>3802.64</v>
      </c>
    </row>
    <row r="3867" spans="1:10" x14ac:dyDescent="0.25">
      <c r="A3867" s="19">
        <v>3859</v>
      </c>
      <c r="B3867" s="16" t="s">
        <v>24</v>
      </c>
      <c r="C3867" s="21" t="s">
        <v>7740</v>
      </c>
      <c r="D3867" s="34" t="s">
        <v>19456</v>
      </c>
      <c r="E3867" s="21" t="s">
        <v>15120</v>
      </c>
      <c r="F3867" s="36">
        <v>32782</v>
      </c>
      <c r="G3867" s="12">
        <v>7</v>
      </c>
      <c r="H3867" s="25">
        <v>6759.12</v>
      </c>
      <c r="I3867" s="13">
        <v>6759.12</v>
      </c>
      <c r="J3867" s="13">
        <f t="shared" si="60"/>
        <v>0</v>
      </c>
    </row>
    <row r="3868" spans="1:10" x14ac:dyDescent="0.25">
      <c r="A3868" s="19">
        <v>3860</v>
      </c>
      <c r="B3868" s="16" t="s">
        <v>24</v>
      </c>
      <c r="C3868" s="21" t="s">
        <v>7740</v>
      </c>
      <c r="D3868" s="34" t="s">
        <v>19457</v>
      </c>
      <c r="E3868" s="21" t="s">
        <v>10395</v>
      </c>
      <c r="F3868" s="36">
        <v>40917</v>
      </c>
      <c r="G3868" s="12">
        <v>7</v>
      </c>
      <c r="H3868" s="25">
        <v>194544.67</v>
      </c>
      <c r="I3868" s="13">
        <v>185872.21</v>
      </c>
      <c r="J3868" s="13">
        <f t="shared" si="60"/>
        <v>8672.460000000021</v>
      </c>
    </row>
    <row r="3869" spans="1:10" x14ac:dyDescent="0.25">
      <c r="A3869" s="19">
        <v>3861</v>
      </c>
      <c r="B3869" s="16" t="s">
        <v>24</v>
      </c>
      <c r="C3869" s="21" t="s">
        <v>7740</v>
      </c>
      <c r="D3869" s="34" t="s">
        <v>19458</v>
      </c>
      <c r="E3869" s="21" t="s">
        <v>15433</v>
      </c>
      <c r="F3869" s="36">
        <v>36433</v>
      </c>
      <c r="G3869" s="12">
        <v>12</v>
      </c>
      <c r="H3869" s="25">
        <v>1665</v>
      </c>
      <c r="I3869" s="13">
        <v>1665</v>
      </c>
      <c r="J3869" s="13">
        <f t="shared" si="60"/>
        <v>0</v>
      </c>
    </row>
    <row r="3870" spans="1:10" x14ac:dyDescent="0.25">
      <c r="A3870" s="19">
        <v>3862</v>
      </c>
      <c r="B3870" s="16" t="s">
        <v>24</v>
      </c>
      <c r="C3870" s="21" t="s">
        <v>7740</v>
      </c>
      <c r="D3870" s="34" t="s">
        <v>19459</v>
      </c>
      <c r="E3870" s="21" t="s">
        <v>15231</v>
      </c>
      <c r="F3870" s="36">
        <v>34274</v>
      </c>
      <c r="G3870" s="12">
        <v>12</v>
      </c>
      <c r="H3870" s="25">
        <v>1375</v>
      </c>
      <c r="I3870" s="13">
        <v>1375</v>
      </c>
      <c r="J3870" s="13">
        <f t="shared" si="60"/>
        <v>0</v>
      </c>
    </row>
    <row r="3871" spans="1:10" x14ac:dyDescent="0.25">
      <c r="A3871" s="19">
        <v>3863</v>
      </c>
      <c r="B3871" s="16" t="s">
        <v>24</v>
      </c>
      <c r="C3871" s="21" t="s">
        <v>7740</v>
      </c>
      <c r="D3871" s="34" t="s">
        <v>19460</v>
      </c>
      <c r="E3871" s="21" t="s">
        <v>15516</v>
      </c>
      <c r="F3871" s="36">
        <v>38718</v>
      </c>
      <c r="G3871" s="12">
        <v>12</v>
      </c>
      <c r="H3871" s="25">
        <v>7875</v>
      </c>
      <c r="I3871" s="13">
        <v>7874.99999999998</v>
      </c>
      <c r="J3871" s="13">
        <f t="shared" si="60"/>
        <v>2.0008883439004421E-11</v>
      </c>
    </row>
    <row r="3872" spans="1:10" x14ac:dyDescent="0.25">
      <c r="A3872" s="19">
        <v>3864</v>
      </c>
      <c r="B3872" s="16" t="s">
        <v>24</v>
      </c>
      <c r="C3872" s="21" t="s">
        <v>7740</v>
      </c>
      <c r="D3872" s="34" t="s">
        <v>19461</v>
      </c>
      <c r="E3872" s="21" t="s">
        <v>15516</v>
      </c>
      <c r="F3872" s="36">
        <v>38718</v>
      </c>
      <c r="G3872" s="12">
        <v>12</v>
      </c>
      <c r="H3872" s="25">
        <v>7875</v>
      </c>
      <c r="I3872" s="13">
        <v>7874.99999999998</v>
      </c>
      <c r="J3872" s="13">
        <f t="shared" si="60"/>
        <v>2.0008883439004421E-11</v>
      </c>
    </row>
    <row r="3873" spans="1:10" x14ac:dyDescent="0.25">
      <c r="A3873" s="19">
        <v>3865</v>
      </c>
      <c r="B3873" s="16" t="s">
        <v>24</v>
      </c>
      <c r="C3873" s="21" t="s">
        <v>7740</v>
      </c>
      <c r="D3873" s="34" t="s">
        <v>19462</v>
      </c>
      <c r="E3873" s="21" t="s">
        <v>2916</v>
      </c>
      <c r="F3873" s="36">
        <v>39841</v>
      </c>
      <c r="G3873" s="12">
        <v>7</v>
      </c>
      <c r="H3873" s="25">
        <v>17075.349999999999</v>
      </c>
      <c r="I3873" s="13">
        <v>17075.349999999999</v>
      </c>
      <c r="J3873" s="13">
        <f t="shared" si="60"/>
        <v>0</v>
      </c>
    </row>
    <row r="3874" spans="1:10" x14ac:dyDescent="0.25">
      <c r="A3874" s="19">
        <v>3866</v>
      </c>
      <c r="B3874" s="16" t="s">
        <v>24</v>
      </c>
      <c r="C3874" s="21" t="s">
        <v>7740</v>
      </c>
      <c r="D3874" s="34" t="s">
        <v>19463</v>
      </c>
      <c r="E3874" s="21" t="s">
        <v>10975</v>
      </c>
      <c r="F3874" s="36">
        <v>41101</v>
      </c>
      <c r="G3874" s="12">
        <v>12</v>
      </c>
      <c r="H3874" s="25">
        <v>9155</v>
      </c>
      <c r="I3874" s="13">
        <v>4745.84</v>
      </c>
      <c r="J3874" s="13">
        <f t="shared" si="60"/>
        <v>4409.16</v>
      </c>
    </row>
    <row r="3875" spans="1:10" x14ac:dyDescent="0.25">
      <c r="A3875" s="19">
        <v>3867</v>
      </c>
      <c r="B3875" s="16" t="s">
        <v>24</v>
      </c>
      <c r="C3875" s="21" t="s">
        <v>7740</v>
      </c>
      <c r="D3875" s="34" t="s">
        <v>14605</v>
      </c>
      <c r="E3875" s="21" t="s">
        <v>15687</v>
      </c>
      <c r="F3875" s="36">
        <v>38018</v>
      </c>
      <c r="G3875" s="12">
        <v>5</v>
      </c>
      <c r="H3875" s="25">
        <v>1493.29</v>
      </c>
      <c r="I3875" s="13">
        <v>1493.29</v>
      </c>
      <c r="J3875" s="13">
        <f t="shared" si="60"/>
        <v>0</v>
      </c>
    </row>
    <row r="3876" spans="1:10" x14ac:dyDescent="0.25">
      <c r="A3876" s="19">
        <v>3868</v>
      </c>
      <c r="B3876" s="16" t="s">
        <v>24</v>
      </c>
      <c r="C3876" s="21" t="s">
        <v>7740</v>
      </c>
      <c r="D3876" s="34" t="s">
        <v>19464</v>
      </c>
      <c r="E3876" s="21" t="s">
        <v>14138</v>
      </c>
      <c r="F3876" s="36">
        <v>38108</v>
      </c>
      <c r="G3876" s="12">
        <v>5</v>
      </c>
      <c r="H3876" s="25">
        <v>1471.76</v>
      </c>
      <c r="I3876" s="13">
        <v>1471.76</v>
      </c>
      <c r="J3876" s="13">
        <f t="shared" si="60"/>
        <v>0</v>
      </c>
    </row>
    <row r="3877" spans="1:10" x14ac:dyDescent="0.25">
      <c r="A3877" s="19">
        <v>3869</v>
      </c>
      <c r="B3877" s="16" t="s">
        <v>24</v>
      </c>
      <c r="C3877" s="21" t="s">
        <v>7740</v>
      </c>
      <c r="D3877" s="34" t="s">
        <v>19465</v>
      </c>
      <c r="E3877" s="21" t="s">
        <v>14139</v>
      </c>
      <c r="F3877" s="36">
        <v>38047</v>
      </c>
      <c r="G3877" s="12">
        <v>5</v>
      </c>
      <c r="H3877" s="25">
        <v>1498.83</v>
      </c>
      <c r="I3877" s="13">
        <v>1498.83</v>
      </c>
      <c r="J3877" s="13">
        <f t="shared" si="60"/>
        <v>0</v>
      </c>
    </row>
    <row r="3878" spans="1:10" x14ac:dyDescent="0.25">
      <c r="A3878" s="19">
        <v>3870</v>
      </c>
      <c r="B3878" s="16" t="s">
        <v>24</v>
      </c>
      <c r="C3878" s="21" t="s">
        <v>7740</v>
      </c>
      <c r="D3878" s="34" t="s">
        <v>19466</v>
      </c>
      <c r="E3878" s="21" t="s">
        <v>14139</v>
      </c>
      <c r="F3878" s="36">
        <v>38047</v>
      </c>
      <c r="G3878" s="12">
        <v>5</v>
      </c>
      <c r="H3878" s="25">
        <v>1279.72</v>
      </c>
      <c r="I3878" s="13">
        <v>1279.72</v>
      </c>
      <c r="J3878" s="13">
        <f t="shared" ref="J3878:J3941" si="61">SUM(H3878-I3878)</f>
        <v>0</v>
      </c>
    </row>
    <row r="3879" spans="1:10" x14ac:dyDescent="0.25">
      <c r="A3879" s="19">
        <v>3871</v>
      </c>
      <c r="B3879" s="16" t="s">
        <v>24</v>
      </c>
      <c r="C3879" s="21" t="s">
        <v>7740</v>
      </c>
      <c r="D3879" s="34" t="s">
        <v>19467</v>
      </c>
      <c r="E3879" s="21" t="s">
        <v>14139</v>
      </c>
      <c r="F3879" s="36">
        <v>38047</v>
      </c>
      <c r="G3879" s="12">
        <v>5</v>
      </c>
      <c r="H3879" s="25">
        <v>1498.83</v>
      </c>
      <c r="I3879" s="13">
        <v>1498.83</v>
      </c>
      <c r="J3879" s="13">
        <f t="shared" si="61"/>
        <v>0</v>
      </c>
    </row>
    <row r="3880" spans="1:10" x14ac:dyDescent="0.25">
      <c r="A3880" s="19">
        <v>3872</v>
      </c>
      <c r="B3880" s="16" t="s">
        <v>24</v>
      </c>
      <c r="C3880" s="21" t="s">
        <v>7740</v>
      </c>
      <c r="D3880" s="34" t="s">
        <v>19468</v>
      </c>
      <c r="E3880" s="21" t="s">
        <v>14139</v>
      </c>
      <c r="F3880" s="36">
        <v>38108</v>
      </c>
      <c r="G3880" s="12">
        <v>5</v>
      </c>
      <c r="H3880" s="25">
        <v>1472.19</v>
      </c>
      <c r="I3880" s="13">
        <v>1472.19</v>
      </c>
      <c r="J3880" s="13">
        <f t="shared" si="61"/>
        <v>0</v>
      </c>
    </row>
    <row r="3881" spans="1:10" x14ac:dyDescent="0.25">
      <c r="A3881" s="19">
        <v>3873</v>
      </c>
      <c r="B3881" s="16" t="s">
        <v>24</v>
      </c>
      <c r="C3881" s="21" t="s">
        <v>7740</v>
      </c>
      <c r="D3881" s="34" t="s">
        <v>19469</v>
      </c>
      <c r="E3881" s="21" t="s">
        <v>14139</v>
      </c>
      <c r="F3881" s="36">
        <v>38108</v>
      </c>
      <c r="G3881" s="12">
        <v>5</v>
      </c>
      <c r="H3881" s="25">
        <v>1471.76</v>
      </c>
      <c r="I3881" s="13">
        <v>1471.76</v>
      </c>
      <c r="J3881" s="13">
        <f t="shared" si="61"/>
        <v>0</v>
      </c>
    </row>
    <row r="3882" spans="1:10" x14ac:dyDescent="0.25">
      <c r="A3882" s="19">
        <v>3874</v>
      </c>
      <c r="B3882" s="16" t="s">
        <v>24</v>
      </c>
      <c r="C3882" s="21" t="s">
        <v>7740</v>
      </c>
      <c r="D3882" s="34" t="s">
        <v>19470</v>
      </c>
      <c r="E3882" s="21" t="s">
        <v>14139</v>
      </c>
      <c r="F3882" s="36">
        <v>38201</v>
      </c>
      <c r="G3882" s="12">
        <v>5</v>
      </c>
      <c r="H3882" s="25">
        <v>1471.76</v>
      </c>
      <c r="I3882" s="13">
        <v>1471.76</v>
      </c>
      <c r="J3882" s="13">
        <f t="shared" si="61"/>
        <v>0</v>
      </c>
    </row>
    <row r="3883" spans="1:10" x14ac:dyDescent="0.25">
      <c r="A3883" s="19">
        <v>3875</v>
      </c>
      <c r="B3883" s="16" t="s">
        <v>24</v>
      </c>
      <c r="C3883" s="21" t="s">
        <v>7740</v>
      </c>
      <c r="D3883" s="34" t="s">
        <v>19471</v>
      </c>
      <c r="E3883" s="21" t="s">
        <v>14139</v>
      </c>
      <c r="F3883" s="36">
        <v>38201</v>
      </c>
      <c r="G3883" s="12">
        <v>5</v>
      </c>
      <c r="H3883" s="25">
        <v>1471.76</v>
      </c>
      <c r="I3883" s="13">
        <v>1471.76</v>
      </c>
      <c r="J3883" s="13">
        <f t="shared" si="61"/>
        <v>0</v>
      </c>
    </row>
    <row r="3884" spans="1:10" x14ac:dyDescent="0.25">
      <c r="A3884" s="19">
        <v>3876</v>
      </c>
      <c r="B3884" s="16" t="s">
        <v>24</v>
      </c>
      <c r="C3884" s="21" t="s">
        <v>7740</v>
      </c>
      <c r="D3884" s="34" t="s">
        <v>19472</v>
      </c>
      <c r="E3884" s="21" t="s">
        <v>15553</v>
      </c>
      <c r="F3884" s="36">
        <v>39326</v>
      </c>
      <c r="G3884" s="12">
        <v>2</v>
      </c>
      <c r="H3884" s="25">
        <v>96.28</v>
      </c>
      <c r="I3884" s="13">
        <v>96.28</v>
      </c>
      <c r="J3884" s="13">
        <f t="shared" si="61"/>
        <v>0</v>
      </c>
    </row>
    <row r="3885" spans="1:10" x14ac:dyDescent="0.25">
      <c r="A3885" s="19">
        <v>3877</v>
      </c>
      <c r="B3885" s="16" t="s">
        <v>24</v>
      </c>
      <c r="C3885" s="21" t="s">
        <v>7740</v>
      </c>
      <c r="D3885" s="34" t="s">
        <v>19473</v>
      </c>
      <c r="E3885" s="21" t="s">
        <v>15435</v>
      </c>
      <c r="F3885" s="36">
        <v>36433</v>
      </c>
      <c r="G3885" s="12">
        <v>7</v>
      </c>
      <c r="H3885" s="25">
        <v>2590.98</v>
      </c>
      <c r="I3885" s="13">
        <v>2590.98</v>
      </c>
      <c r="J3885" s="13">
        <f t="shared" si="61"/>
        <v>0</v>
      </c>
    </row>
    <row r="3886" spans="1:10" x14ac:dyDescent="0.25">
      <c r="A3886" s="19">
        <v>3878</v>
      </c>
      <c r="B3886" s="16" t="s">
        <v>24</v>
      </c>
      <c r="C3886" s="21" t="s">
        <v>7740</v>
      </c>
      <c r="D3886" s="34" t="s">
        <v>19474</v>
      </c>
      <c r="E3886" s="21" t="s">
        <v>11969</v>
      </c>
      <c r="F3886" s="36">
        <v>40774</v>
      </c>
      <c r="G3886" s="12">
        <v>12</v>
      </c>
      <c r="H3886" s="25">
        <v>3215.77</v>
      </c>
      <c r="I3886" s="13">
        <v>1906.73</v>
      </c>
      <c r="J3886" s="13">
        <f t="shared" si="61"/>
        <v>1309.04</v>
      </c>
    </row>
    <row r="3887" spans="1:10" x14ac:dyDescent="0.25">
      <c r="A3887" s="19">
        <v>3879</v>
      </c>
      <c r="B3887" s="16" t="s">
        <v>24</v>
      </c>
      <c r="C3887" s="21" t="s">
        <v>7740</v>
      </c>
      <c r="D3887" s="34" t="s">
        <v>19475</v>
      </c>
      <c r="E3887" s="21" t="s">
        <v>4611</v>
      </c>
      <c r="F3887" s="36">
        <v>40877</v>
      </c>
      <c r="G3887" s="12">
        <v>12</v>
      </c>
      <c r="H3887" s="25">
        <v>8108.54</v>
      </c>
      <c r="I3887" s="13">
        <v>4617.12</v>
      </c>
      <c r="J3887" s="13">
        <f t="shared" si="61"/>
        <v>3491.42</v>
      </c>
    </row>
    <row r="3888" spans="1:10" x14ac:dyDescent="0.25">
      <c r="A3888" s="19">
        <v>3880</v>
      </c>
      <c r="B3888" s="16" t="s">
        <v>24</v>
      </c>
      <c r="C3888" s="21" t="s">
        <v>7740</v>
      </c>
      <c r="D3888" s="34" t="s">
        <v>19476</v>
      </c>
      <c r="E3888" s="21" t="s">
        <v>11841</v>
      </c>
      <c r="F3888" s="36">
        <v>41241</v>
      </c>
      <c r="G3888" s="12">
        <v>7</v>
      </c>
      <c r="H3888" s="25">
        <v>9381.15</v>
      </c>
      <c r="I3888" s="13">
        <v>7823.99</v>
      </c>
      <c r="J3888" s="13">
        <f t="shared" si="61"/>
        <v>1557.1599999999999</v>
      </c>
    </row>
    <row r="3889" spans="1:10" x14ac:dyDescent="0.25">
      <c r="A3889" s="19">
        <v>3881</v>
      </c>
      <c r="B3889" s="16" t="s">
        <v>24</v>
      </c>
      <c r="C3889" s="21" t="s">
        <v>7740</v>
      </c>
      <c r="D3889" s="34" t="s">
        <v>14623</v>
      </c>
      <c r="E3889" s="21" t="s">
        <v>11841</v>
      </c>
      <c r="F3889" s="36">
        <v>34655</v>
      </c>
      <c r="G3889" s="12">
        <v>12</v>
      </c>
      <c r="H3889" s="25">
        <v>1672.25</v>
      </c>
      <c r="I3889" s="13">
        <v>1672.25</v>
      </c>
      <c r="J3889" s="13">
        <f t="shared" si="61"/>
        <v>0</v>
      </c>
    </row>
    <row r="3890" spans="1:10" x14ac:dyDescent="0.25">
      <c r="A3890" s="19">
        <v>3882</v>
      </c>
      <c r="B3890" s="16" t="s">
        <v>24</v>
      </c>
      <c r="C3890" s="21" t="s">
        <v>7740</v>
      </c>
      <c r="D3890" s="34" t="s">
        <v>14624</v>
      </c>
      <c r="E3890" s="21" t="s">
        <v>11841</v>
      </c>
      <c r="F3890" s="36">
        <v>34655</v>
      </c>
      <c r="G3890" s="12">
        <v>12</v>
      </c>
      <c r="H3890" s="25">
        <v>1672.25</v>
      </c>
      <c r="I3890" s="13">
        <v>1672.25</v>
      </c>
      <c r="J3890" s="13">
        <f t="shared" si="61"/>
        <v>0</v>
      </c>
    </row>
    <row r="3891" spans="1:10" x14ac:dyDescent="0.25">
      <c r="A3891" s="19">
        <v>3883</v>
      </c>
      <c r="B3891" s="16" t="s">
        <v>24</v>
      </c>
      <c r="C3891" s="21" t="s">
        <v>7740</v>
      </c>
      <c r="D3891" s="34" t="s">
        <v>14625</v>
      </c>
      <c r="E3891" s="21" t="s">
        <v>11841</v>
      </c>
      <c r="F3891" s="36">
        <v>34655</v>
      </c>
      <c r="G3891" s="12">
        <v>12</v>
      </c>
      <c r="H3891" s="25">
        <v>1672.25</v>
      </c>
      <c r="I3891" s="13">
        <v>1672.25</v>
      </c>
      <c r="J3891" s="13">
        <f t="shared" si="61"/>
        <v>0</v>
      </c>
    </row>
    <row r="3892" spans="1:10" x14ac:dyDescent="0.25">
      <c r="A3892" s="19">
        <v>3884</v>
      </c>
      <c r="B3892" s="16" t="s">
        <v>24</v>
      </c>
      <c r="C3892" s="21" t="s">
        <v>7740</v>
      </c>
      <c r="D3892" s="34" t="s">
        <v>14626</v>
      </c>
      <c r="E3892" s="21" t="s">
        <v>11841</v>
      </c>
      <c r="F3892" s="36">
        <v>34655</v>
      </c>
      <c r="G3892" s="12">
        <v>12</v>
      </c>
      <c r="H3892" s="25">
        <v>1672.25</v>
      </c>
      <c r="I3892" s="13">
        <v>1672.25</v>
      </c>
      <c r="J3892" s="13">
        <f t="shared" si="61"/>
        <v>0</v>
      </c>
    </row>
    <row r="3893" spans="1:10" x14ac:dyDescent="0.25">
      <c r="A3893" s="19">
        <v>3885</v>
      </c>
      <c r="B3893" s="16" t="s">
        <v>24</v>
      </c>
      <c r="C3893" s="21" t="s">
        <v>7740</v>
      </c>
      <c r="D3893" s="34" t="s">
        <v>14627</v>
      </c>
      <c r="E3893" s="21" t="s">
        <v>11841</v>
      </c>
      <c r="F3893" s="36">
        <v>34655</v>
      </c>
      <c r="G3893" s="12">
        <v>12</v>
      </c>
      <c r="H3893" s="25">
        <v>1672.25</v>
      </c>
      <c r="I3893" s="13">
        <v>1672.25</v>
      </c>
      <c r="J3893" s="13">
        <f t="shared" si="61"/>
        <v>0</v>
      </c>
    </row>
    <row r="3894" spans="1:10" x14ac:dyDescent="0.25">
      <c r="A3894" s="19">
        <v>3886</v>
      </c>
      <c r="B3894" s="16" t="s">
        <v>24</v>
      </c>
      <c r="C3894" s="21" t="s">
        <v>7740</v>
      </c>
      <c r="D3894" s="34" t="s">
        <v>14628</v>
      </c>
      <c r="E3894" s="21" t="s">
        <v>11841</v>
      </c>
      <c r="F3894" s="36">
        <v>34655</v>
      </c>
      <c r="G3894" s="12">
        <v>12</v>
      </c>
      <c r="H3894" s="25">
        <v>1672.25</v>
      </c>
      <c r="I3894" s="13">
        <v>1672.25</v>
      </c>
      <c r="J3894" s="13">
        <f t="shared" si="61"/>
        <v>0</v>
      </c>
    </row>
    <row r="3895" spans="1:10" x14ac:dyDescent="0.25">
      <c r="A3895" s="19">
        <v>3887</v>
      </c>
      <c r="B3895" s="16" t="s">
        <v>24</v>
      </c>
      <c r="C3895" s="21" t="s">
        <v>7740</v>
      </c>
      <c r="D3895" s="34" t="s">
        <v>14629</v>
      </c>
      <c r="E3895" s="21" t="s">
        <v>11841</v>
      </c>
      <c r="F3895" s="36">
        <v>34655</v>
      </c>
      <c r="G3895" s="12">
        <v>12</v>
      </c>
      <c r="H3895" s="25">
        <v>1672.25</v>
      </c>
      <c r="I3895" s="13">
        <v>1672.25</v>
      </c>
      <c r="J3895" s="13">
        <f t="shared" si="61"/>
        <v>0</v>
      </c>
    </row>
    <row r="3896" spans="1:10" x14ac:dyDescent="0.25">
      <c r="A3896" s="19">
        <v>3888</v>
      </c>
      <c r="B3896" s="16" t="s">
        <v>24</v>
      </c>
      <c r="C3896" s="21" t="s">
        <v>7740</v>
      </c>
      <c r="D3896" s="34" t="s">
        <v>19477</v>
      </c>
      <c r="E3896" s="21" t="s">
        <v>10892</v>
      </c>
      <c r="F3896" s="36">
        <v>41767</v>
      </c>
      <c r="G3896" s="12">
        <v>7</v>
      </c>
      <c r="H3896" s="25">
        <v>13234.1</v>
      </c>
      <c r="I3896" s="13">
        <v>8313.39</v>
      </c>
      <c r="J3896" s="13">
        <f t="shared" si="61"/>
        <v>4920.7100000000009</v>
      </c>
    </row>
    <row r="3897" spans="1:10" x14ac:dyDescent="0.25">
      <c r="A3897" s="19">
        <v>3889</v>
      </c>
      <c r="B3897" s="16" t="s">
        <v>24</v>
      </c>
      <c r="C3897" s="21" t="s">
        <v>7740</v>
      </c>
      <c r="D3897" s="34" t="s">
        <v>19478</v>
      </c>
      <c r="E3897" s="21" t="s">
        <v>11940</v>
      </c>
      <c r="F3897" s="36">
        <v>40660</v>
      </c>
      <c r="G3897" s="12">
        <v>12</v>
      </c>
      <c r="H3897" s="25">
        <v>3620</v>
      </c>
      <c r="I3897" s="13">
        <v>2240.56</v>
      </c>
      <c r="J3897" s="13">
        <f t="shared" si="61"/>
        <v>1379.44</v>
      </c>
    </row>
    <row r="3898" spans="1:10" x14ac:dyDescent="0.25">
      <c r="A3898" s="19">
        <v>3890</v>
      </c>
      <c r="B3898" s="16" t="s">
        <v>24</v>
      </c>
      <c r="C3898" s="21" t="s">
        <v>7740</v>
      </c>
      <c r="D3898" s="34" t="s">
        <v>19479</v>
      </c>
      <c r="E3898" s="21" t="s">
        <v>15048</v>
      </c>
      <c r="F3898" s="36">
        <v>29129</v>
      </c>
      <c r="G3898" s="12">
        <v>12</v>
      </c>
      <c r="H3898" s="25">
        <v>610.79999999999995</v>
      </c>
      <c r="I3898" s="13">
        <v>610.79999999999995</v>
      </c>
      <c r="J3898" s="13">
        <f t="shared" si="61"/>
        <v>0</v>
      </c>
    </row>
    <row r="3899" spans="1:10" x14ac:dyDescent="0.25">
      <c r="A3899" s="19">
        <v>3891</v>
      </c>
      <c r="B3899" s="16" t="s">
        <v>24</v>
      </c>
      <c r="C3899" s="21" t="s">
        <v>7740</v>
      </c>
      <c r="D3899" s="34" t="s">
        <v>19480</v>
      </c>
      <c r="E3899" s="21" t="s">
        <v>15476</v>
      </c>
      <c r="F3899" s="36">
        <v>37408</v>
      </c>
      <c r="G3899" s="12">
        <v>12</v>
      </c>
      <c r="H3899" s="25">
        <v>44805.23</v>
      </c>
      <c r="I3899" s="13">
        <v>44805.23</v>
      </c>
      <c r="J3899" s="13">
        <f t="shared" si="61"/>
        <v>0</v>
      </c>
    </row>
    <row r="3900" spans="1:10" x14ac:dyDescent="0.25">
      <c r="A3900" s="19">
        <v>3892</v>
      </c>
      <c r="B3900" s="16" t="s">
        <v>24</v>
      </c>
      <c r="C3900" s="21" t="s">
        <v>7740</v>
      </c>
      <c r="D3900" s="34" t="s">
        <v>19481</v>
      </c>
      <c r="E3900" s="21" t="s">
        <v>15092</v>
      </c>
      <c r="F3900" s="36">
        <v>31868</v>
      </c>
      <c r="G3900" s="12">
        <v>12</v>
      </c>
      <c r="H3900" s="25">
        <v>2885</v>
      </c>
      <c r="I3900" s="13">
        <v>2885</v>
      </c>
      <c r="J3900" s="13">
        <f t="shared" si="61"/>
        <v>0</v>
      </c>
    </row>
    <row r="3901" spans="1:10" x14ac:dyDescent="0.25">
      <c r="A3901" s="19">
        <v>3893</v>
      </c>
      <c r="B3901" s="16" t="s">
        <v>24</v>
      </c>
      <c r="C3901" s="21" t="s">
        <v>7740</v>
      </c>
      <c r="D3901" s="34" t="s">
        <v>19482</v>
      </c>
      <c r="E3901" s="21" t="s">
        <v>8121</v>
      </c>
      <c r="F3901" s="36">
        <v>43276</v>
      </c>
      <c r="G3901" s="12">
        <v>15</v>
      </c>
      <c r="H3901" s="25">
        <v>376959</v>
      </c>
      <c r="I3901" s="13">
        <v>6678.54</v>
      </c>
      <c r="J3901" s="13">
        <f t="shared" si="61"/>
        <v>370280.46</v>
      </c>
    </row>
    <row r="3902" spans="1:10" x14ac:dyDescent="0.25">
      <c r="A3902" s="19">
        <v>3894</v>
      </c>
      <c r="B3902" s="16" t="s">
        <v>24</v>
      </c>
      <c r="C3902" s="21" t="s">
        <v>7740</v>
      </c>
      <c r="D3902" s="34" t="s">
        <v>19483</v>
      </c>
      <c r="E3902" s="21" t="s">
        <v>12226</v>
      </c>
      <c r="F3902" s="36">
        <v>40387</v>
      </c>
      <c r="G3902" s="12">
        <v>12</v>
      </c>
      <c r="H3902" s="25">
        <v>2642.11</v>
      </c>
      <c r="I3902" s="13">
        <v>1800.09</v>
      </c>
      <c r="J3902" s="13">
        <f t="shared" si="61"/>
        <v>842.02000000000021</v>
      </c>
    </row>
    <row r="3903" spans="1:10" x14ac:dyDescent="0.25">
      <c r="A3903" s="19">
        <v>3895</v>
      </c>
      <c r="B3903" s="16" t="s">
        <v>24</v>
      </c>
      <c r="C3903" s="21" t="s">
        <v>7740</v>
      </c>
      <c r="D3903" s="34" t="s">
        <v>19484</v>
      </c>
      <c r="E3903" s="21" t="s">
        <v>10480</v>
      </c>
      <c r="F3903" s="36">
        <v>41613</v>
      </c>
      <c r="G3903" s="12">
        <v>10</v>
      </c>
      <c r="H3903" s="25">
        <v>15287</v>
      </c>
      <c r="I3903" s="13">
        <v>7367.05</v>
      </c>
      <c r="J3903" s="13">
        <f t="shared" si="61"/>
        <v>7919.95</v>
      </c>
    </row>
    <row r="3904" spans="1:10" x14ac:dyDescent="0.25">
      <c r="A3904" s="19">
        <v>3896</v>
      </c>
      <c r="B3904" s="16" t="s">
        <v>24</v>
      </c>
      <c r="C3904" s="21" t="s">
        <v>7740</v>
      </c>
      <c r="D3904" s="34" t="s">
        <v>19485</v>
      </c>
      <c r="E3904" s="21" t="s">
        <v>15632</v>
      </c>
      <c r="F3904" s="36">
        <v>40456</v>
      </c>
      <c r="G3904" s="12">
        <v>7</v>
      </c>
      <c r="H3904" s="25">
        <v>2175</v>
      </c>
      <c r="I3904" s="13">
        <v>2175</v>
      </c>
      <c r="J3904" s="13">
        <f t="shared" si="61"/>
        <v>0</v>
      </c>
    </row>
    <row r="3905" spans="1:10" x14ac:dyDescent="0.25">
      <c r="A3905" s="19">
        <v>3897</v>
      </c>
      <c r="B3905" s="16" t="s">
        <v>24</v>
      </c>
      <c r="C3905" s="21" t="s">
        <v>7740</v>
      </c>
      <c r="D3905" s="34" t="s">
        <v>19486</v>
      </c>
      <c r="E3905" s="21" t="s">
        <v>10209</v>
      </c>
      <c r="F3905" s="36">
        <v>39381</v>
      </c>
      <c r="G3905" s="12">
        <v>25</v>
      </c>
      <c r="H3905" s="25">
        <v>18235</v>
      </c>
      <c r="I3905" s="13">
        <v>7971.4699999999802</v>
      </c>
      <c r="J3905" s="13">
        <f t="shared" si="61"/>
        <v>10263.530000000021</v>
      </c>
    </row>
    <row r="3906" spans="1:10" x14ac:dyDescent="0.25">
      <c r="A3906" s="19">
        <v>3898</v>
      </c>
      <c r="B3906" s="16" t="s">
        <v>24</v>
      </c>
      <c r="C3906" s="21" t="s">
        <v>7740</v>
      </c>
      <c r="D3906" s="34" t="s">
        <v>19487</v>
      </c>
      <c r="E3906" s="21" t="s">
        <v>10209</v>
      </c>
      <c r="F3906" s="36">
        <v>39381</v>
      </c>
      <c r="G3906" s="12">
        <v>25</v>
      </c>
      <c r="H3906" s="25">
        <v>18235</v>
      </c>
      <c r="I3906" s="13">
        <v>7971.4699999999802</v>
      </c>
      <c r="J3906" s="13">
        <f t="shared" si="61"/>
        <v>10263.530000000021</v>
      </c>
    </row>
    <row r="3907" spans="1:10" x14ac:dyDescent="0.25">
      <c r="A3907" s="19">
        <v>3899</v>
      </c>
      <c r="B3907" s="16" t="s">
        <v>24</v>
      </c>
      <c r="C3907" s="21" t="s">
        <v>7740</v>
      </c>
      <c r="D3907" s="34" t="s">
        <v>19488</v>
      </c>
      <c r="E3907" s="21" t="s">
        <v>10137</v>
      </c>
      <c r="F3907" s="36">
        <v>39381</v>
      </c>
      <c r="G3907" s="12">
        <v>25</v>
      </c>
      <c r="H3907" s="25">
        <v>20273</v>
      </c>
      <c r="I3907" s="13">
        <v>8862.2000000000007</v>
      </c>
      <c r="J3907" s="13">
        <f t="shared" si="61"/>
        <v>11410.8</v>
      </c>
    </row>
    <row r="3908" spans="1:10" x14ac:dyDescent="0.25">
      <c r="A3908" s="19">
        <v>3900</v>
      </c>
      <c r="B3908" s="16" t="s">
        <v>24</v>
      </c>
      <c r="C3908" s="21" t="s">
        <v>7740</v>
      </c>
      <c r="D3908" s="34" t="s">
        <v>19489</v>
      </c>
      <c r="E3908" s="21" t="s">
        <v>11118</v>
      </c>
      <c r="F3908" s="36">
        <v>39376</v>
      </c>
      <c r="G3908" s="12">
        <v>25</v>
      </c>
      <c r="H3908" s="25">
        <v>6740</v>
      </c>
      <c r="I3908" s="13">
        <v>2950.18</v>
      </c>
      <c r="J3908" s="13">
        <f t="shared" si="61"/>
        <v>3789.82</v>
      </c>
    </row>
    <row r="3909" spans="1:10" x14ac:dyDescent="0.25">
      <c r="A3909" s="19">
        <v>3901</v>
      </c>
      <c r="B3909" s="16" t="s">
        <v>24</v>
      </c>
      <c r="C3909" s="21" t="s">
        <v>7740</v>
      </c>
      <c r="D3909" s="34" t="s">
        <v>19490</v>
      </c>
      <c r="E3909" s="21" t="s">
        <v>11118</v>
      </c>
      <c r="F3909" s="36">
        <v>39376</v>
      </c>
      <c r="G3909" s="12">
        <v>25</v>
      </c>
      <c r="H3909" s="25">
        <v>6740</v>
      </c>
      <c r="I3909" s="13">
        <v>2950.18</v>
      </c>
      <c r="J3909" s="13">
        <f t="shared" si="61"/>
        <v>3789.82</v>
      </c>
    </row>
    <row r="3910" spans="1:10" x14ac:dyDescent="0.25">
      <c r="A3910" s="19">
        <v>3902</v>
      </c>
      <c r="B3910" s="16" t="s">
        <v>24</v>
      </c>
      <c r="C3910" s="21" t="s">
        <v>7740</v>
      </c>
      <c r="D3910" s="34" t="s">
        <v>19491</v>
      </c>
      <c r="E3910" s="21" t="s">
        <v>15295</v>
      </c>
      <c r="F3910" s="36">
        <v>35309</v>
      </c>
      <c r="G3910" s="12">
        <v>5</v>
      </c>
      <c r="H3910" s="25">
        <v>13181</v>
      </c>
      <c r="I3910" s="13">
        <v>13181</v>
      </c>
      <c r="J3910" s="13">
        <f t="shared" si="61"/>
        <v>0</v>
      </c>
    </row>
    <row r="3911" spans="1:10" x14ac:dyDescent="0.25">
      <c r="A3911" s="19">
        <v>3903</v>
      </c>
      <c r="B3911" s="16" t="s">
        <v>24</v>
      </c>
      <c r="C3911" s="21" t="s">
        <v>7740</v>
      </c>
      <c r="D3911" s="34" t="s">
        <v>19492</v>
      </c>
      <c r="E3911" s="21" t="s">
        <v>15081</v>
      </c>
      <c r="F3911" s="36">
        <v>31352</v>
      </c>
      <c r="G3911" s="12">
        <v>12</v>
      </c>
      <c r="H3911" s="25">
        <v>2000</v>
      </c>
      <c r="I3911" s="13">
        <v>2000</v>
      </c>
      <c r="J3911" s="13">
        <f t="shared" si="61"/>
        <v>0</v>
      </c>
    </row>
    <row r="3912" spans="1:10" x14ac:dyDescent="0.25">
      <c r="A3912" s="19">
        <v>3904</v>
      </c>
      <c r="B3912" s="16" t="s">
        <v>24</v>
      </c>
      <c r="C3912" s="21" t="s">
        <v>7740</v>
      </c>
      <c r="D3912" s="34" t="s">
        <v>19493</v>
      </c>
      <c r="E3912" s="21" t="s">
        <v>15081</v>
      </c>
      <c r="F3912" s="36">
        <v>31413</v>
      </c>
      <c r="G3912" s="12">
        <v>12</v>
      </c>
      <c r="H3912" s="25">
        <v>1115.8399999999999</v>
      </c>
      <c r="I3912" s="13">
        <v>1115.8399999999999</v>
      </c>
      <c r="J3912" s="13">
        <f t="shared" si="61"/>
        <v>0</v>
      </c>
    </row>
    <row r="3913" spans="1:10" x14ac:dyDescent="0.25">
      <c r="A3913" s="19">
        <v>3905</v>
      </c>
      <c r="B3913" s="16" t="s">
        <v>24</v>
      </c>
      <c r="C3913" s="21" t="s">
        <v>7740</v>
      </c>
      <c r="D3913" s="34" t="s">
        <v>19494</v>
      </c>
      <c r="E3913" s="21" t="s">
        <v>15081</v>
      </c>
      <c r="F3913" s="36">
        <v>31413</v>
      </c>
      <c r="G3913" s="12">
        <v>12</v>
      </c>
      <c r="H3913" s="25">
        <v>1115.8399999999999</v>
      </c>
      <c r="I3913" s="13">
        <v>1115.8399999999999</v>
      </c>
      <c r="J3913" s="13">
        <f t="shared" si="61"/>
        <v>0</v>
      </c>
    </row>
    <row r="3914" spans="1:10" x14ac:dyDescent="0.25">
      <c r="A3914" s="19">
        <v>3906</v>
      </c>
      <c r="B3914" s="16" t="s">
        <v>24</v>
      </c>
      <c r="C3914" s="21" t="s">
        <v>7740</v>
      </c>
      <c r="D3914" s="34" t="s">
        <v>19495</v>
      </c>
      <c r="E3914" s="21" t="s">
        <v>14150</v>
      </c>
      <c r="F3914" s="36">
        <v>39273</v>
      </c>
      <c r="G3914" s="12">
        <v>6</v>
      </c>
      <c r="H3914" s="25">
        <v>3417</v>
      </c>
      <c r="I3914" s="13">
        <v>3417</v>
      </c>
      <c r="J3914" s="13">
        <f t="shared" si="61"/>
        <v>0</v>
      </c>
    </row>
    <row r="3915" spans="1:10" x14ac:dyDescent="0.25">
      <c r="A3915" s="19">
        <v>3907</v>
      </c>
      <c r="B3915" s="16" t="s">
        <v>24</v>
      </c>
      <c r="C3915" s="21" t="s">
        <v>7740</v>
      </c>
      <c r="D3915" s="34" t="s">
        <v>19496</v>
      </c>
      <c r="E3915" s="21" t="s">
        <v>15303</v>
      </c>
      <c r="F3915" s="36">
        <v>35156</v>
      </c>
      <c r="G3915" s="12">
        <v>12</v>
      </c>
      <c r="H3915" s="25">
        <v>2920</v>
      </c>
      <c r="I3915" s="13">
        <v>2920</v>
      </c>
      <c r="J3915" s="13">
        <f t="shared" si="61"/>
        <v>0</v>
      </c>
    </row>
    <row r="3916" spans="1:10" x14ac:dyDescent="0.25">
      <c r="A3916" s="19">
        <v>3908</v>
      </c>
      <c r="B3916" s="16" t="s">
        <v>24</v>
      </c>
      <c r="C3916" s="21" t="s">
        <v>7740</v>
      </c>
      <c r="D3916" s="34" t="s">
        <v>19497</v>
      </c>
      <c r="E3916" s="21" t="s">
        <v>14153</v>
      </c>
      <c r="F3916" s="36">
        <v>39297</v>
      </c>
      <c r="G3916" s="12">
        <v>7</v>
      </c>
      <c r="H3916" s="25">
        <v>1500</v>
      </c>
      <c r="I3916" s="13">
        <v>1500</v>
      </c>
      <c r="J3916" s="13">
        <f t="shared" si="61"/>
        <v>0</v>
      </c>
    </row>
    <row r="3917" spans="1:10" x14ac:dyDescent="0.25">
      <c r="A3917" s="19">
        <v>3909</v>
      </c>
      <c r="B3917" s="16" t="s">
        <v>24</v>
      </c>
      <c r="C3917" s="21" t="s">
        <v>7740</v>
      </c>
      <c r="D3917" s="34" t="s">
        <v>19498</v>
      </c>
      <c r="E3917" s="21" t="s">
        <v>15230</v>
      </c>
      <c r="F3917" s="36">
        <v>34213</v>
      </c>
      <c r="G3917" s="12">
        <v>7</v>
      </c>
      <c r="H3917" s="25">
        <v>7415</v>
      </c>
      <c r="I3917" s="13">
        <v>7415</v>
      </c>
      <c r="J3917" s="13">
        <f t="shared" si="61"/>
        <v>0</v>
      </c>
    </row>
    <row r="3918" spans="1:10" x14ac:dyDescent="0.25">
      <c r="A3918" s="19">
        <v>3910</v>
      </c>
      <c r="B3918" s="16" t="s">
        <v>24</v>
      </c>
      <c r="C3918" s="21" t="s">
        <v>7740</v>
      </c>
      <c r="D3918" s="34" t="s">
        <v>19499</v>
      </c>
      <c r="E3918" s="21" t="s">
        <v>15301</v>
      </c>
      <c r="F3918" s="36">
        <v>35256</v>
      </c>
      <c r="G3918" s="12">
        <v>12</v>
      </c>
      <c r="H3918" s="25">
        <v>5351.08</v>
      </c>
      <c r="I3918" s="13">
        <v>5351.08</v>
      </c>
      <c r="J3918" s="13">
        <f t="shared" si="61"/>
        <v>0</v>
      </c>
    </row>
    <row r="3919" spans="1:10" x14ac:dyDescent="0.25">
      <c r="A3919" s="19">
        <v>3911</v>
      </c>
      <c r="B3919" s="16" t="s">
        <v>24</v>
      </c>
      <c r="C3919" s="21" t="s">
        <v>7740</v>
      </c>
      <c r="D3919" s="34" t="s">
        <v>19500</v>
      </c>
      <c r="E3919" s="21" t="s">
        <v>15496</v>
      </c>
      <c r="F3919" s="36">
        <v>38454</v>
      </c>
      <c r="G3919" s="12">
        <v>12</v>
      </c>
      <c r="H3919" s="25">
        <v>1818.45</v>
      </c>
      <c r="I3919" s="13">
        <v>1818.45</v>
      </c>
      <c r="J3919" s="13">
        <f t="shared" si="61"/>
        <v>0</v>
      </c>
    </row>
    <row r="3920" spans="1:10" x14ac:dyDescent="0.25">
      <c r="A3920" s="19">
        <v>3912</v>
      </c>
      <c r="B3920" s="16" t="s">
        <v>24</v>
      </c>
      <c r="C3920" s="21" t="s">
        <v>7740</v>
      </c>
      <c r="D3920" s="34" t="s">
        <v>19500</v>
      </c>
      <c r="E3920" s="21" t="s">
        <v>15496</v>
      </c>
      <c r="F3920" s="36">
        <v>38539</v>
      </c>
      <c r="G3920" s="12">
        <v>12</v>
      </c>
      <c r="H3920" s="25">
        <v>239.7</v>
      </c>
      <c r="I3920" s="13">
        <v>239.7</v>
      </c>
      <c r="J3920" s="13">
        <f t="shared" si="61"/>
        <v>0</v>
      </c>
    </row>
    <row r="3921" spans="1:10" x14ac:dyDescent="0.25">
      <c r="A3921" s="19">
        <v>3913</v>
      </c>
      <c r="B3921" s="16" t="s">
        <v>24</v>
      </c>
      <c r="C3921" s="21" t="s">
        <v>7740</v>
      </c>
      <c r="D3921" s="34" t="s">
        <v>19501</v>
      </c>
      <c r="E3921" s="21" t="s">
        <v>15496</v>
      </c>
      <c r="F3921" s="36">
        <v>38454</v>
      </c>
      <c r="G3921" s="12">
        <v>12</v>
      </c>
      <c r="H3921" s="25">
        <v>1818.45</v>
      </c>
      <c r="I3921" s="13">
        <v>1818.45</v>
      </c>
      <c r="J3921" s="13">
        <f t="shared" si="61"/>
        <v>0</v>
      </c>
    </row>
    <row r="3922" spans="1:10" x14ac:dyDescent="0.25">
      <c r="A3922" s="19">
        <v>3914</v>
      </c>
      <c r="B3922" s="16" t="s">
        <v>24</v>
      </c>
      <c r="C3922" s="21" t="s">
        <v>7740</v>
      </c>
      <c r="D3922" s="34" t="s">
        <v>19501</v>
      </c>
      <c r="E3922" s="21" t="s">
        <v>15496</v>
      </c>
      <c r="F3922" s="36">
        <v>38539</v>
      </c>
      <c r="G3922" s="12">
        <v>12</v>
      </c>
      <c r="H3922" s="25">
        <v>239.7</v>
      </c>
      <c r="I3922" s="13">
        <v>239.7</v>
      </c>
      <c r="J3922" s="13">
        <f t="shared" si="61"/>
        <v>0</v>
      </c>
    </row>
    <row r="3923" spans="1:10" x14ac:dyDescent="0.25">
      <c r="A3923" s="19">
        <v>3915</v>
      </c>
      <c r="B3923" s="16" t="s">
        <v>24</v>
      </c>
      <c r="C3923" s="21" t="s">
        <v>7740</v>
      </c>
      <c r="D3923" s="34" t="s">
        <v>19502</v>
      </c>
      <c r="E3923" s="21" t="s">
        <v>15496</v>
      </c>
      <c r="F3923" s="36">
        <v>38454</v>
      </c>
      <c r="G3923" s="12">
        <v>12</v>
      </c>
      <c r="H3923" s="25">
        <v>1818.45</v>
      </c>
      <c r="I3923" s="13">
        <v>1818.45</v>
      </c>
      <c r="J3923" s="13">
        <f t="shared" si="61"/>
        <v>0</v>
      </c>
    </row>
    <row r="3924" spans="1:10" x14ac:dyDescent="0.25">
      <c r="A3924" s="19">
        <v>3916</v>
      </c>
      <c r="B3924" s="16" t="s">
        <v>24</v>
      </c>
      <c r="C3924" s="21" t="s">
        <v>7740</v>
      </c>
      <c r="D3924" s="34" t="s">
        <v>19502</v>
      </c>
      <c r="E3924" s="21" t="s">
        <v>15496</v>
      </c>
      <c r="F3924" s="36">
        <v>38539</v>
      </c>
      <c r="G3924" s="12">
        <v>12</v>
      </c>
      <c r="H3924" s="25">
        <v>239.7</v>
      </c>
      <c r="I3924" s="13">
        <v>239.7</v>
      </c>
      <c r="J3924" s="13">
        <f t="shared" si="61"/>
        <v>0</v>
      </c>
    </row>
    <row r="3925" spans="1:10" x14ac:dyDescent="0.25">
      <c r="A3925" s="19">
        <v>3917</v>
      </c>
      <c r="B3925" s="16" t="s">
        <v>24</v>
      </c>
      <c r="C3925" s="21" t="s">
        <v>7740</v>
      </c>
      <c r="D3925" s="34" t="s">
        <v>19503</v>
      </c>
      <c r="E3925" s="21" t="s">
        <v>15496</v>
      </c>
      <c r="F3925" s="36">
        <v>38454</v>
      </c>
      <c r="G3925" s="12">
        <v>12</v>
      </c>
      <c r="H3925" s="25">
        <v>1818.45</v>
      </c>
      <c r="I3925" s="13">
        <v>1818.45</v>
      </c>
      <c r="J3925" s="13">
        <f t="shared" si="61"/>
        <v>0</v>
      </c>
    </row>
    <row r="3926" spans="1:10" x14ac:dyDescent="0.25">
      <c r="A3926" s="19">
        <v>3918</v>
      </c>
      <c r="B3926" s="16" t="s">
        <v>24</v>
      </c>
      <c r="C3926" s="21" t="s">
        <v>7740</v>
      </c>
      <c r="D3926" s="34" t="s">
        <v>19503</v>
      </c>
      <c r="E3926" s="21" t="s">
        <v>15496</v>
      </c>
      <c r="F3926" s="36">
        <v>38539</v>
      </c>
      <c r="G3926" s="12">
        <v>12</v>
      </c>
      <c r="H3926" s="25">
        <v>239.7</v>
      </c>
      <c r="I3926" s="13">
        <v>239.7</v>
      </c>
      <c r="J3926" s="13">
        <f t="shared" si="61"/>
        <v>0</v>
      </c>
    </row>
    <row r="3927" spans="1:10" x14ac:dyDescent="0.25">
      <c r="A3927" s="19">
        <v>3919</v>
      </c>
      <c r="B3927" s="16" t="s">
        <v>24</v>
      </c>
      <c r="C3927" s="21" t="s">
        <v>7740</v>
      </c>
      <c r="D3927" s="34" t="s">
        <v>19504</v>
      </c>
      <c r="E3927" s="21" t="s">
        <v>14161</v>
      </c>
      <c r="F3927" s="36">
        <v>40241</v>
      </c>
      <c r="G3927" s="12">
        <v>7</v>
      </c>
      <c r="H3927" s="25">
        <v>2669.78</v>
      </c>
      <c r="I3927" s="13">
        <v>2669.78</v>
      </c>
      <c r="J3927" s="13">
        <f t="shared" si="61"/>
        <v>0</v>
      </c>
    </row>
    <row r="3928" spans="1:10" x14ac:dyDescent="0.25">
      <c r="A3928" s="19">
        <v>3920</v>
      </c>
      <c r="B3928" s="16" t="s">
        <v>24</v>
      </c>
      <c r="C3928" s="21" t="s">
        <v>7740</v>
      </c>
      <c r="D3928" s="34" t="s">
        <v>19505</v>
      </c>
      <c r="E3928" s="21" t="s">
        <v>14161</v>
      </c>
      <c r="F3928" s="36">
        <v>40241</v>
      </c>
      <c r="G3928" s="12">
        <v>7</v>
      </c>
      <c r="H3928" s="25">
        <v>2669.78</v>
      </c>
      <c r="I3928" s="13">
        <v>2669.78</v>
      </c>
      <c r="J3928" s="13">
        <f t="shared" si="61"/>
        <v>0</v>
      </c>
    </row>
    <row r="3929" spans="1:10" x14ac:dyDescent="0.25">
      <c r="A3929" s="19">
        <v>3921</v>
      </c>
      <c r="B3929" s="16" t="s">
        <v>24</v>
      </c>
      <c r="C3929" s="21" t="s">
        <v>7740</v>
      </c>
      <c r="D3929" s="34" t="s">
        <v>19506</v>
      </c>
      <c r="E3929" s="21" t="s">
        <v>14161</v>
      </c>
      <c r="F3929" s="36">
        <v>40241</v>
      </c>
      <c r="G3929" s="12">
        <v>7</v>
      </c>
      <c r="H3929" s="25">
        <v>2669.78</v>
      </c>
      <c r="I3929" s="13">
        <v>2669.78</v>
      </c>
      <c r="J3929" s="13">
        <f t="shared" si="61"/>
        <v>0</v>
      </c>
    </row>
    <row r="3930" spans="1:10" x14ac:dyDescent="0.25">
      <c r="A3930" s="19">
        <v>3922</v>
      </c>
      <c r="B3930" s="16" t="s">
        <v>24</v>
      </c>
      <c r="C3930" s="21" t="s">
        <v>7740</v>
      </c>
      <c r="D3930" s="34" t="s">
        <v>19507</v>
      </c>
      <c r="E3930" s="21" t="s">
        <v>14162</v>
      </c>
      <c r="F3930" s="36">
        <v>40256</v>
      </c>
      <c r="G3930" s="12">
        <v>7</v>
      </c>
      <c r="H3930" s="25">
        <v>4881.99</v>
      </c>
      <c r="I3930" s="13">
        <v>4881.99</v>
      </c>
      <c r="J3930" s="13">
        <f t="shared" si="61"/>
        <v>0</v>
      </c>
    </row>
    <row r="3931" spans="1:10" x14ac:dyDescent="0.25">
      <c r="A3931" s="19">
        <v>3923</v>
      </c>
      <c r="B3931" s="16" t="s">
        <v>24</v>
      </c>
      <c r="C3931" s="21" t="s">
        <v>7740</v>
      </c>
      <c r="D3931" s="34" t="s">
        <v>19508</v>
      </c>
      <c r="E3931" s="21" t="s">
        <v>14163</v>
      </c>
      <c r="F3931" s="36">
        <v>40239</v>
      </c>
      <c r="G3931" s="12">
        <v>7</v>
      </c>
      <c r="H3931" s="25">
        <v>1823.33</v>
      </c>
      <c r="I3931" s="13">
        <v>1823.33</v>
      </c>
      <c r="J3931" s="13">
        <f t="shared" si="61"/>
        <v>0</v>
      </c>
    </row>
    <row r="3932" spans="1:10" x14ac:dyDescent="0.25">
      <c r="A3932" s="19">
        <v>3924</v>
      </c>
      <c r="B3932" s="16" t="s">
        <v>24</v>
      </c>
      <c r="C3932" s="21" t="s">
        <v>7740</v>
      </c>
      <c r="D3932" s="34" t="s">
        <v>19509</v>
      </c>
      <c r="E3932" s="21" t="s">
        <v>14163</v>
      </c>
      <c r="F3932" s="36">
        <v>40239</v>
      </c>
      <c r="G3932" s="12">
        <v>7</v>
      </c>
      <c r="H3932" s="25">
        <v>1823.33</v>
      </c>
      <c r="I3932" s="13">
        <v>1823.33</v>
      </c>
      <c r="J3932" s="13">
        <f t="shared" si="61"/>
        <v>0</v>
      </c>
    </row>
    <row r="3933" spans="1:10" x14ac:dyDescent="0.25">
      <c r="A3933" s="19">
        <v>3925</v>
      </c>
      <c r="B3933" s="16" t="s">
        <v>24</v>
      </c>
      <c r="C3933" s="21" t="s">
        <v>7740</v>
      </c>
      <c r="D3933" s="34" t="s">
        <v>19510</v>
      </c>
      <c r="E3933" s="21" t="s">
        <v>14163</v>
      </c>
      <c r="F3933" s="36">
        <v>40239</v>
      </c>
      <c r="G3933" s="12">
        <v>7</v>
      </c>
      <c r="H3933" s="25">
        <v>1823.33</v>
      </c>
      <c r="I3933" s="13">
        <v>1823.33</v>
      </c>
      <c r="J3933" s="13">
        <f t="shared" si="61"/>
        <v>0</v>
      </c>
    </row>
    <row r="3934" spans="1:10" x14ac:dyDescent="0.25">
      <c r="A3934" s="19">
        <v>3926</v>
      </c>
      <c r="B3934" s="16" t="s">
        <v>24</v>
      </c>
      <c r="C3934" s="21" t="s">
        <v>7740</v>
      </c>
      <c r="D3934" s="34" t="s">
        <v>19511</v>
      </c>
      <c r="E3934" s="21" t="s">
        <v>14164</v>
      </c>
      <c r="F3934" s="36">
        <v>40248</v>
      </c>
      <c r="G3934" s="12">
        <v>7</v>
      </c>
      <c r="H3934" s="25">
        <v>1340.65</v>
      </c>
      <c r="I3934" s="13">
        <v>1340.65</v>
      </c>
      <c r="J3934" s="13">
        <f t="shared" si="61"/>
        <v>0</v>
      </c>
    </row>
    <row r="3935" spans="1:10" x14ac:dyDescent="0.25">
      <c r="A3935" s="19">
        <v>3927</v>
      </c>
      <c r="B3935" s="16" t="s">
        <v>24</v>
      </c>
      <c r="C3935" s="21" t="s">
        <v>7740</v>
      </c>
      <c r="D3935" s="34" t="s">
        <v>19512</v>
      </c>
      <c r="E3935" s="21" t="s">
        <v>14164</v>
      </c>
      <c r="F3935" s="36">
        <v>40248</v>
      </c>
      <c r="G3935" s="12">
        <v>7</v>
      </c>
      <c r="H3935" s="25">
        <v>1340.65</v>
      </c>
      <c r="I3935" s="13">
        <v>1340.65</v>
      </c>
      <c r="J3935" s="13">
        <f t="shared" si="61"/>
        <v>0</v>
      </c>
    </row>
    <row r="3936" spans="1:10" x14ac:dyDescent="0.25">
      <c r="A3936" s="19">
        <v>3928</v>
      </c>
      <c r="B3936" s="16" t="s">
        <v>24</v>
      </c>
      <c r="C3936" s="21" t="s">
        <v>7740</v>
      </c>
      <c r="D3936" s="34" t="s">
        <v>19513</v>
      </c>
      <c r="E3936" s="21" t="s">
        <v>14164</v>
      </c>
      <c r="F3936" s="36">
        <v>40248</v>
      </c>
      <c r="G3936" s="12">
        <v>7</v>
      </c>
      <c r="H3936" s="25">
        <v>1340.65</v>
      </c>
      <c r="I3936" s="13">
        <v>1340.65</v>
      </c>
      <c r="J3936" s="13">
        <f t="shared" si="61"/>
        <v>0</v>
      </c>
    </row>
    <row r="3937" spans="1:10" x14ac:dyDescent="0.25">
      <c r="A3937" s="19">
        <v>3929</v>
      </c>
      <c r="B3937" s="16" t="s">
        <v>24</v>
      </c>
      <c r="C3937" s="21" t="s">
        <v>7740</v>
      </c>
      <c r="D3937" s="34" t="s">
        <v>19514</v>
      </c>
      <c r="E3937" s="21" t="s">
        <v>14164</v>
      </c>
      <c r="F3937" s="36">
        <v>40248</v>
      </c>
      <c r="G3937" s="12">
        <v>7</v>
      </c>
      <c r="H3937" s="25">
        <v>1340.65</v>
      </c>
      <c r="I3937" s="13">
        <v>1340.65</v>
      </c>
      <c r="J3937" s="13">
        <f t="shared" si="61"/>
        <v>0</v>
      </c>
    </row>
    <row r="3938" spans="1:10" x14ac:dyDescent="0.25">
      <c r="A3938" s="19">
        <v>3930</v>
      </c>
      <c r="B3938" s="16" t="s">
        <v>24</v>
      </c>
      <c r="C3938" s="21" t="s">
        <v>7740</v>
      </c>
      <c r="D3938" s="34" t="s">
        <v>19515</v>
      </c>
      <c r="E3938" s="21" t="s">
        <v>14164</v>
      </c>
      <c r="F3938" s="36">
        <v>40248</v>
      </c>
      <c r="G3938" s="12">
        <v>7</v>
      </c>
      <c r="H3938" s="25">
        <v>1340.65</v>
      </c>
      <c r="I3938" s="13">
        <v>1340.65</v>
      </c>
      <c r="J3938" s="13">
        <f t="shared" si="61"/>
        <v>0</v>
      </c>
    </row>
    <row r="3939" spans="1:10" x14ac:dyDescent="0.25">
      <c r="A3939" s="19">
        <v>3931</v>
      </c>
      <c r="B3939" s="16" t="s">
        <v>24</v>
      </c>
      <c r="C3939" s="21" t="s">
        <v>7740</v>
      </c>
      <c r="D3939" s="34" t="s">
        <v>19516</v>
      </c>
      <c r="E3939" s="21" t="s">
        <v>14164</v>
      </c>
      <c r="F3939" s="36">
        <v>40248</v>
      </c>
      <c r="G3939" s="12">
        <v>7</v>
      </c>
      <c r="H3939" s="25">
        <v>1340.65</v>
      </c>
      <c r="I3939" s="13">
        <v>1340.65</v>
      </c>
      <c r="J3939" s="13">
        <f t="shared" si="61"/>
        <v>0</v>
      </c>
    </row>
    <row r="3940" spans="1:10" x14ac:dyDescent="0.25">
      <c r="A3940" s="19">
        <v>3932</v>
      </c>
      <c r="B3940" s="16" t="s">
        <v>24</v>
      </c>
      <c r="C3940" s="21" t="s">
        <v>7740</v>
      </c>
      <c r="D3940" s="34" t="s">
        <v>19517</v>
      </c>
      <c r="E3940" s="21" t="s">
        <v>14164</v>
      </c>
      <c r="F3940" s="36">
        <v>40248</v>
      </c>
      <c r="G3940" s="12">
        <v>7</v>
      </c>
      <c r="H3940" s="25">
        <v>1340.65</v>
      </c>
      <c r="I3940" s="13">
        <v>1340.65</v>
      </c>
      <c r="J3940" s="13">
        <f t="shared" si="61"/>
        <v>0</v>
      </c>
    </row>
    <row r="3941" spans="1:10" x14ac:dyDescent="0.25">
      <c r="A3941" s="19">
        <v>3933</v>
      </c>
      <c r="B3941" s="16" t="s">
        <v>24</v>
      </c>
      <c r="C3941" s="21" t="s">
        <v>7740</v>
      </c>
      <c r="D3941" s="34" t="s">
        <v>19518</v>
      </c>
      <c r="E3941" s="21" t="s">
        <v>14164</v>
      </c>
      <c r="F3941" s="36">
        <v>40248</v>
      </c>
      <c r="G3941" s="12">
        <v>7</v>
      </c>
      <c r="H3941" s="25">
        <v>1340.65</v>
      </c>
      <c r="I3941" s="13">
        <v>1340.65</v>
      </c>
      <c r="J3941" s="13">
        <f t="shared" si="61"/>
        <v>0</v>
      </c>
    </row>
    <row r="3942" spans="1:10" x14ac:dyDescent="0.25">
      <c r="A3942" s="19">
        <v>3934</v>
      </c>
      <c r="B3942" s="16" t="s">
        <v>24</v>
      </c>
      <c r="C3942" s="21" t="s">
        <v>7740</v>
      </c>
      <c r="D3942" s="34" t="s">
        <v>19519</v>
      </c>
      <c r="E3942" s="21" t="s">
        <v>14164</v>
      </c>
      <c r="F3942" s="36">
        <v>40248</v>
      </c>
      <c r="G3942" s="12">
        <v>7</v>
      </c>
      <c r="H3942" s="25">
        <v>1340.65</v>
      </c>
      <c r="I3942" s="13">
        <v>1340.65</v>
      </c>
      <c r="J3942" s="13">
        <f t="shared" ref="J3942:J4005" si="62">SUM(H3942-I3942)</f>
        <v>0</v>
      </c>
    </row>
    <row r="3943" spans="1:10" x14ac:dyDescent="0.25">
      <c r="A3943" s="19">
        <v>3935</v>
      </c>
      <c r="B3943" s="16" t="s">
        <v>24</v>
      </c>
      <c r="C3943" s="21" t="s">
        <v>7740</v>
      </c>
      <c r="D3943" s="34" t="s">
        <v>19520</v>
      </c>
      <c r="E3943" s="21" t="s">
        <v>14164</v>
      </c>
      <c r="F3943" s="36">
        <v>40248</v>
      </c>
      <c r="G3943" s="12">
        <v>7</v>
      </c>
      <c r="H3943" s="25">
        <v>1340.65</v>
      </c>
      <c r="I3943" s="13">
        <v>1340.65</v>
      </c>
      <c r="J3943" s="13">
        <f t="shared" si="62"/>
        <v>0</v>
      </c>
    </row>
    <row r="3944" spans="1:10" x14ac:dyDescent="0.25">
      <c r="A3944" s="19">
        <v>3936</v>
      </c>
      <c r="B3944" s="16" t="s">
        <v>24</v>
      </c>
      <c r="C3944" s="21" t="s">
        <v>7740</v>
      </c>
      <c r="D3944" s="34" t="s">
        <v>19521</v>
      </c>
      <c r="E3944" s="21" t="s">
        <v>14164</v>
      </c>
      <c r="F3944" s="36">
        <v>40248</v>
      </c>
      <c r="G3944" s="12">
        <v>7</v>
      </c>
      <c r="H3944" s="25">
        <v>1340.65</v>
      </c>
      <c r="I3944" s="13">
        <v>1340.65</v>
      </c>
      <c r="J3944" s="13">
        <f t="shared" si="62"/>
        <v>0</v>
      </c>
    </row>
    <row r="3945" spans="1:10" x14ac:dyDescent="0.25">
      <c r="A3945" s="19">
        <v>3937</v>
      </c>
      <c r="B3945" s="16" t="s">
        <v>24</v>
      </c>
      <c r="C3945" s="21" t="s">
        <v>7740</v>
      </c>
      <c r="D3945" s="34" t="s">
        <v>19522</v>
      </c>
      <c r="E3945" s="21" t="s">
        <v>3591</v>
      </c>
      <c r="F3945" s="36">
        <v>42405</v>
      </c>
      <c r="G3945" s="12">
        <v>7</v>
      </c>
      <c r="H3945" s="25">
        <v>11011.47</v>
      </c>
      <c r="I3945" s="13">
        <v>4167.92</v>
      </c>
      <c r="J3945" s="13">
        <f t="shared" si="62"/>
        <v>6843.5499999999993</v>
      </c>
    </row>
    <row r="3946" spans="1:10" x14ac:dyDescent="0.25">
      <c r="A3946" s="19">
        <v>3938</v>
      </c>
      <c r="B3946" s="16" t="s">
        <v>24</v>
      </c>
      <c r="C3946" s="21" t="s">
        <v>7740</v>
      </c>
      <c r="D3946" s="34" t="s">
        <v>19523</v>
      </c>
      <c r="E3946" s="21" t="s">
        <v>5556</v>
      </c>
      <c r="F3946" s="36">
        <v>40917</v>
      </c>
      <c r="G3946" s="12">
        <v>7</v>
      </c>
      <c r="H3946" s="25">
        <v>52620.45</v>
      </c>
      <c r="I3946" s="13">
        <v>50540.839999999902</v>
      </c>
      <c r="J3946" s="13">
        <f t="shared" si="62"/>
        <v>2079.6100000000952</v>
      </c>
    </row>
    <row r="3947" spans="1:10" x14ac:dyDescent="0.25">
      <c r="A3947" s="19">
        <v>3939</v>
      </c>
      <c r="B3947" s="16" t="s">
        <v>24</v>
      </c>
      <c r="C3947" s="21" t="s">
        <v>7740</v>
      </c>
      <c r="D3947" s="34" t="s">
        <v>14555</v>
      </c>
      <c r="E3947" s="21" t="s">
        <v>15664</v>
      </c>
      <c r="F3947" s="36">
        <v>36799</v>
      </c>
      <c r="G3947" s="12">
        <v>7</v>
      </c>
      <c r="H3947" s="25">
        <v>5032</v>
      </c>
      <c r="I3947" s="13">
        <v>5032</v>
      </c>
      <c r="J3947" s="13">
        <f t="shared" si="62"/>
        <v>0</v>
      </c>
    </row>
    <row r="3948" spans="1:10" x14ac:dyDescent="0.25">
      <c r="A3948" s="19">
        <v>3940</v>
      </c>
      <c r="B3948" s="16" t="s">
        <v>24</v>
      </c>
      <c r="C3948" s="21" t="s">
        <v>7740</v>
      </c>
      <c r="D3948" s="34" t="s">
        <v>14621</v>
      </c>
      <c r="E3948" s="21" t="s">
        <v>15700</v>
      </c>
      <c r="F3948" s="36">
        <v>37116</v>
      </c>
      <c r="G3948" s="12">
        <v>7</v>
      </c>
      <c r="H3948" s="25">
        <v>3127</v>
      </c>
      <c r="I3948" s="13">
        <v>3127</v>
      </c>
      <c r="J3948" s="13">
        <f t="shared" si="62"/>
        <v>0</v>
      </c>
    </row>
    <row r="3949" spans="1:10" x14ac:dyDescent="0.25">
      <c r="A3949" s="19">
        <v>3941</v>
      </c>
      <c r="B3949" s="16" t="s">
        <v>24</v>
      </c>
      <c r="C3949" s="21" t="s">
        <v>7740</v>
      </c>
      <c r="D3949" s="34" t="s">
        <v>19524</v>
      </c>
      <c r="E3949" s="21" t="s">
        <v>15441</v>
      </c>
      <c r="F3949" s="36">
        <v>36516</v>
      </c>
      <c r="G3949" s="12">
        <v>7</v>
      </c>
      <c r="H3949" s="25">
        <v>1508</v>
      </c>
      <c r="I3949" s="13">
        <v>1508</v>
      </c>
      <c r="J3949" s="13">
        <f t="shared" si="62"/>
        <v>0</v>
      </c>
    </row>
    <row r="3950" spans="1:10" x14ac:dyDescent="0.25">
      <c r="A3950" s="19">
        <v>3942</v>
      </c>
      <c r="B3950" s="16" t="s">
        <v>24</v>
      </c>
      <c r="C3950" s="21" t="s">
        <v>7740</v>
      </c>
      <c r="D3950" s="34" t="s">
        <v>19525</v>
      </c>
      <c r="E3950" s="21" t="s">
        <v>1681</v>
      </c>
      <c r="F3950" s="36">
        <v>42377</v>
      </c>
      <c r="G3950" s="12">
        <v>7</v>
      </c>
      <c r="H3950" s="25">
        <v>73751.820000000007</v>
      </c>
      <c r="I3950" s="13">
        <v>28722.01</v>
      </c>
      <c r="J3950" s="13">
        <f t="shared" si="62"/>
        <v>45029.810000000012</v>
      </c>
    </row>
    <row r="3951" spans="1:10" x14ac:dyDescent="0.25">
      <c r="A3951" s="19">
        <v>3943</v>
      </c>
      <c r="B3951" s="16" t="s">
        <v>24</v>
      </c>
      <c r="C3951" s="21" t="s">
        <v>7740</v>
      </c>
      <c r="D3951" s="34" t="s">
        <v>19526</v>
      </c>
      <c r="E3951" s="21" t="s">
        <v>1681</v>
      </c>
      <c r="F3951" s="36">
        <v>42377</v>
      </c>
      <c r="G3951" s="12">
        <v>7</v>
      </c>
      <c r="H3951" s="25">
        <v>73751.820000000007</v>
      </c>
      <c r="I3951" s="13">
        <v>28722.01</v>
      </c>
      <c r="J3951" s="13">
        <f t="shared" si="62"/>
        <v>45029.810000000012</v>
      </c>
    </row>
    <row r="3952" spans="1:10" x14ac:dyDescent="0.25">
      <c r="A3952" s="19">
        <v>3944</v>
      </c>
      <c r="B3952" s="16" t="s">
        <v>24</v>
      </c>
      <c r="C3952" s="21" t="s">
        <v>7740</v>
      </c>
      <c r="D3952" s="34" t="s">
        <v>19527</v>
      </c>
      <c r="E3952" s="21" t="s">
        <v>1681</v>
      </c>
      <c r="F3952" s="36">
        <v>42377</v>
      </c>
      <c r="G3952" s="12">
        <v>7</v>
      </c>
      <c r="H3952" s="25">
        <v>24616.17</v>
      </c>
      <c r="I3952" s="13">
        <v>9586.5499999999993</v>
      </c>
      <c r="J3952" s="13">
        <f t="shared" si="62"/>
        <v>15029.619999999999</v>
      </c>
    </row>
    <row r="3953" spans="1:10" x14ac:dyDescent="0.25">
      <c r="A3953" s="19">
        <v>3945</v>
      </c>
      <c r="B3953" s="16" t="s">
        <v>24</v>
      </c>
      <c r="C3953" s="21" t="s">
        <v>7740</v>
      </c>
      <c r="D3953" s="34" t="s">
        <v>19528</v>
      </c>
      <c r="E3953" s="21" t="s">
        <v>2138</v>
      </c>
      <c r="F3953" s="36">
        <v>42377</v>
      </c>
      <c r="G3953" s="12">
        <v>7</v>
      </c>
      <c r="H3953" s="25">
        <v>39346.519999999997</v>
      </c>
      <c r="I3953" s="13">
        <v>15323.13</v>
      </c>
      <c r="J3953" s="13">
        <f t="shared" si="62"/>
        <v>24023.39</v>
      </c>
    </row>
    <row r="3954" spans="1:10" x14ac:dyDescent="0.25">
      <c r="A3954" s="19">
        <v>3946</v>
      </c>
      <c r="B3954" s="16" t="s">
        <v>24</v>
      </c>
      <c r="C3954" s="21" t="s">
        <v>7740</v>
      </c>
      <c r="D3954" s="34" t="s">
        <v>19529</v>
      </c>
      <c r="E3954" s="21" t="s">
        <v>2138</v>
      </c>
      <c r="F3954" s="36">
        <v>42377</v>
      </c>
      <c r="G3954" s="12">
        <v>7</v>
      </c>
      <c r="H3954" s="25">
        <v>39346.519999999997</v>
      </c>
      <c r="I3954" s="13">
        <v>15323.13</v>
      </c>
      <c r="J3954" s="13">
        <f t="shared" si="62"/>
        <v>24023.39</v>
      </c>
    </row>
    <row r="3955" spans="1:10" x14ac:dyDescent="0.25">
      <c r="A3955" s="19">
        <v>3947</v>
      </c>
      <c r="B3955" s="16" t="s">
        <v>24</v>
      </c>
      <c r="C3955" s="21" t="s">
        <v>7740</v>
      </c>
      <c r="D3955" s="34" t="s">
        <v>19530</v>
      </c>
      <c r="E3955" s="21" t="s">
        <v>2138</v>
      </c>
      <c r="F3955" s="36">
        <v>42377</v>
      </c>
      <c r="G3955" s="12">
        <v>7</v>
      </c>
      <c r="H3955" s="25">
        <v>39346.519999999997</v>
      </c>
      <c r="I3955" s="13">
        <v>15323.13</v>
      </c>
      <c r="J3955" s="13">
        <f t="shared" si="62"/>
        <v>24023.39</v>
      </c>
    </row>
    <row r="3956" spans="1:10" x14ac:dyDescent="0.25">
      <c r="A3956" s="19">
        <v>3948</v>
      </c>
      <c r="B3956" s="16" t="s">
        <v>24</v>
      </c>
      <c r="C3956" s="21" t="s">
        <v>7740</v>
      </c>
      <c r="D3956" s="34" t="s">
        <v>19531</v>
      </c>
      <c r="E3956" s="21" t="s">
        <v>2138</v>
      </c>
      <c r="F3956" s="36">
        <v>42377</v>
      </c>
      <c r="G3956" s="12">
        <v>7</v>
      </c>
      <c r="H3956" s="25">
        <v>39346.519999999997</v>
      </c>
      <c r="I3956" s="13">
        <v>15323.13</v>
      </c>
      <c r="J3956" s="13">
        <f t="shared" si="62"/>
        <v>24023.39</v>
      </c>
    </row>
    <row r="3957" spans="1:10" x14ac:dyDescent="0.25">
      <c r="A3957" s="19">
        <v>3949</v>
      </c>
      <c r="B3957" s="16" t="s">
        <v>24</v>
      </c>
      <c r="C3957" s="21" t="s">
        <v>7740</v>
      </c>
      <c r="D3957" s="34" t="s">
        <v>19532</v>
      </c>
      <c r="E3957" s="21" t="s">
        <v>14181</v>
      </c>
      <c r="F3957" s="36">
        <v>39297</v>
      </c>
      <c r="G3957" s="12">
        <v>7</v>
      </c>
      <c r="H3957" s="25">
        <v>1663.8</v>
      </c>
      <c r="I3957" s="13">
        <v>1663.8</v>
      </c>
      <c r="J3957" s="13">
        <f t="shared" si="62"/>
        <v>0</v>
      </c>
    </row>
    <row r="3958" spans="1:10" x14ac:dyDescent="0.25">
      <c r="A3958" s="19">
        <v>3950</v>
      </c>
      <c r="B3958" s="16" t="s">
        <v>24</v>
      </c>
      <c r="C3958" s="21" t="s">
        <v>7740</v>
      </c>
      <c r="D3958" s="34" t="s">
        <v>19533</v>
      </c>
      <c r="E3958" s="21" t="s">
        <v>14181</v>
      </c>
      <c r="F3958" s="36">
        <v>40262</v>
      </c>
      <c r="G3958" s="12">
        <v>7</v>
      </c>
      <c r="H3958" s="25">
        <v>1340.64</v>
      </c>
      <c r="I3958" s="13">
        <v>1340.64</v>
      </c>
      <c r="J3958" s="13">
        <f t="shared" si="62"/>
        <v>0</v>
      </c>
    </row>
    <row r="3959" spans="1:10" x14ac:dyDescent="0.25">
      <c r="A3959" s="19">
        <v>3951</v>
      </c>
      <c r="B3959" s="16" t="s">
        <v>24</v>
      </c>
      <c r="C3959" s="21" t="s">
        <v>7740</v>
      </c>
      <c r="D3959" s="34" t="s">
        <v>19534</v>
      </c>
      <c r="E3959" s="21" t="s">
        <v>14181</v>
      </c>
      <c r="F3959" s="36">
        <v>40248</v>
      </c>
      <c r="G3959" s="12">
        <v>7</v>
      </c>
      <c r="H3959" s="25">
        <v>1340.65</v>
      </c>
      <c r="I3959" s="13">
        <v>1340.65</v>
      </c>
      <c r="J3959" s="13">
        <f t="shared" si="62"/>
        <v>0</v>
      </c>
    </row>
    <row r="3960" spans="1:10" x14ac:dyDescent="0.25">
      <c r="A3960" s="19">
        <v>3952</v>
      </c>
      <c r="B3960" s="16" t="s">
        <v>24</v>
      </c>
      <c r="C3960" s="21" t="s">
        <v>7740</v>
      </c>
      <c r="D3960" s="34" t="s">
        <v>19535</v>
      </c>
      <c r="E3960" s="21" t="s">
        <v>12389</v>
      </c>
      <c r="F3960" s="36">
        <v>39429</v>
      </c>
      <c r="G3960" s="12">
        <v>12</v>
      </c>
      <c r="H3960" s="25">
        <v>6440</v>
      </c>
      <c r="I3960" s="13">
        <v>5794.53999999999</v>
      </c>
      <c r="J3960" s="13">
        <f t="shared" si="62"/>
        <v>645.46000000001004</v>
      </c>
    </row>
    <row r="3961" spans="1:10" x14ac:dyDescent="0.25">
      <c r="A3961" s="19">
        <v>3953</v>
      </c>
      <c r="B3961" s="16" t="s">
        <v>24</v>
      </c>
      <c r="C3961" s="21" t="s">
        <v>7740</v>
      </c>
      <c r="D3961" s="34" t="s">
        <v>19536</v>
      </c>
      <c r="E3961" s="21" t="s">
        <v>15440</v>
      </c>
      <c r="F3961" s="36">
        <v>36433</v>
      </c>
      <c r="G3961" s="12">
        <v>7</v>
      </c>
      <c r="H3961" s="25">
        <v>2365</v>
      </c>
      <c r="I3961" s="13">
        <v>2365</v>
      </c>
      <c r="J3961" s="13">
        <f t="shared" si="62"/>
        <v>0</v>
      </c>
    </row>
    <row r="3962" spans="1:10" x14ac:dyDescent="0.25">
      <c r="A3962" s="19">
        <v>3954</v>
      </c>
      <c r="B3962" s="16" t="s">
        <v>24</v>
      </c>
      <c r="C3962" s="21" t="s">
        <v>7740</v>
      </c>
      <c r="D3962" s="34" t="s">
        <v>19537</v>
      </c>
      <c r="E3962" s="21" t="s">
        <v>15442</v>
      </c>
      <c r="F3962" s="36">
        <v>36433</v>
      </c>
      <c r="G3962" s="12">
        <v>7</v>
      </c>
      <c r="H3962" s="25">
        <v>2176</v>
      </c>
      <c r="I3962" s="13">
        <v>2176</v>
      </c>
      <c r="J3962" s="13">
        <f t="shared" si="62"/>
        <v>0</v>
      </c>
    </row>
    <row r="3963" spans="1:10" x14ac:dyDescent="0.25">
      <c r="A3963" s="19">
        <v>3955</v>
      </c>
      <c r="B3963" s="16" t="s">
        <v>24</v>
      </c>
      <c r="C3963" s="21" t="s">
        <v>7740</v>
      </c>
      <c r="D3963" s="34" t="s">
        <v>14532</v>
      </c>
      <c r="E3963" s="21" t="s">
        <v>15657</v>
      </c>
      <c r="F3963" s="36">
        <v>36514</v>
      </c>
      <c r="G3963" s="12">
        <v>12</v>
      </c>
      <c r="H3963" s="25">
        <v>59375</v>
      </c>
      <c r="I3963" s="13">
        <v>59375</v>
      </c>
      <c r="J3963" s="13">
        <f t="shared" si="62"/>
        <v>0</v>
      </c>
    </row>
    <row r="3964" spans="1:10" x14ac:dyDescent="0.25">
      <c r="A3964" s="19">
        <v>3956</v>
      </c>
      <c r="B3964" s="16" t="s">
        <v>24</v>
      </c>
      <c r="C3964" s="21" t="s">
        <v>7740</v>
      </c>
      <c r="D3964" s="34" t="s">
        <v>14533</v>
      </c>
      <c r="E3964" s="21" t="s">
        <v>15657</v>
      </c>
      <c r="F3964" s="36">
        <v>36514</v>
      </c>
      <c r="G3964" s="12">
        <v>12</v>
      </c>
      <c r="H3964" s="25">
        <v>59375</v>
      </c>
      <c r="I3964" s="13">
        <v>59375</v>
      </c>
      <c r="J3964" s="13">
        <f t="shared" si="62"/>
        <v>0</v>
      </c>
    </row>
    <row r="3965" spans="1:10" x14ac:dyDescent="0.25">
      <c r="A3965" s="19">
        <v>3957</v>
      </c>
      <c r="B3965" s="16" t="s">
        <v>24</v>
      </c>
      <c r="C3965" s="21" t="s">
        <v>7740</v>
      </c>
      <c r="D3965" s="34" t="s">
        <v>14534</v>
      </c>
      <c r="E3965" s="21" t="s">
        <v>15657</v>
      </c>
      <c r="F3965" s="36">
        <v>36504</v>
      </c>
      <c r="G3965" s="12">
        <v>12</v>
      </c>
      <c r="H3965" s="25">
        <v>59375</v>
      </c>
      <c r="I3965" s="13">
        <v>59375</v>
      </c>
      <c r="J3965" s="13">
        <f t="shared" si="62"/>
        <v>0</v>
      </c>
    </row>
    <row r="3966" spans="1:10" x14ac:dyDescent="0.25">
      <c r="A3966" s="19">
        <v>3958</v>
      </c>
      <c r="B3966" s="16" t="s">
        <v>24</v>
      </c>
      <c r="C3966" s="21" t="s">
        <v>7740</v>
      </c>
      <c r="D3966" s="34" t="s">
        <v>14535</v>
      </c>
      <c r="E3966" s="21" t="s">
        <v>15657</v>
      </c>
      <c r="F3966" s="36">
        <v>36504</v>
      </c>
      <c r="G3966" s="12">
        <v>12</v>
      </c>
      <c r="H3966" s="25">
        <v>59375</v>
      </c>
      <c r="I3966" s="13">
        <v>59375</v>
      </c>
      <c r="J3966" s="13">
        <f t="shared" si="62"/>
        <v>0</v>
      </c>
    </row>
    <row r="3967" spans="1:10" x14ac:dyDescent="0.25">
      <c r="A3967" s="19">
        <v>3959</v>
      </c>
      <c r="B3967" s="16" t="s">
        <v>24</v>
      </c>
      <c r="C3967" s="21" t="s">
        <v>7740</v>
      </c>
      <c r="D3967" s="34" t="s">
        <v>14536</v>
      </c>
      <c r="E3967" s="21" t="s">
        <v>15657</v>
      </c>
      <c r="F3967" s="36">
        <v>36504</v>
      </c>
      <c r="G3967" s="12">
        <v>12</v>
      </c>
      <c r="H3967" s="25">
        <v>59375</v>
      </c>
      <c r="I3967" s="13">
        <v>59375</v>
      </c>
      <c r="J3967" s="13">
        <f t="shared" si="62"/>
        <v>0</v>
      </c>
    </row>
    <row r="3968" spans="1:10" x14ac:dyDescent="0.25">
      <c r="A3968" s="19">
        <v>3960</v>
      </c>
      <c r="B3968" s="16" t="s">
        <v>24</v>
      </c>
      <c r="C3968" s="21" t="s">
        <v>7740</v>
      </c>
      <c r="D3968" s="34" t="s">
        <v>14537</v>
      </c>
      <c r="E3968" s="21" t="s">
        <v>15657</v>
      </c>
      <c r="F3968" s="36">
        <v>36482</v>
      </c>
      <c r="G3968" s="12">
        <v>12</v>
      </c>
      <c r="H3968" s="25">
        <v>59375</v>
      </c>
      <c r="I3968" s="13">
        <v>59375</v>
      </c>
      <c r="J3968" s="13">
        <f t="shared" si="62"/>
        <v>0</v>
      </c>
    </row>
    <row r="3969" spans="1:10" x14ac:dyDescent="0.25">
      <c r="A3969" s="19">
        <v>3961</v>
      </c>
      <c r="B3969" s="16" t="s">
        <v>24</v>
      </c>
      <c r="C3969" s="21" t="s">
        <v>7740</v>
      </c>
      <c r="D3969" s="34" t="s">
        <v>14538</v>
      </c>
      <c r="E3969" s="21" t="s">
        <v>15657</v>
      </c>
      <c r="F3969" s="36">
        <v>36440</v>
      </c>
      <c r="G3969" s="12">
        <v>12</v>
      </c>
      <c r="H3969" s="25">
        <v>31025</v>
      </c>
      <c r="I3969" s="13">
        <v>31025</v>
      </c>
      <c r="J3969" s="13">
        <f t="shared" si="62"/>
        <v>0</v>
      </c>
    </row>
    <row r="3970" spans="1:10" x14ac:dyDescent="0.25">
      <c r="A3970" s="19">
        <v>3962</v>
      </c>
      <c r="B3970" s="16" t="s">
        <v>24</v>
      </c>
      <c r="C3970" s="21" t="s">
        <v>7740</v>
      </c>
      <c r="D3970" s="34" t="s">
        <v>14539</v>
      </c>
      <c r="E3970" s="21" t="s">
        <v>15657</v>
      </c>
      <c r="F3970" s="36">
        <v>36440</v>
      </c>
      <c r="G3970" s="12">
        <v>12</v>
      </c>
      <c r="H3970" s="25">
        <v>31025</v>
      </c>
      <c r="I3970" s="13">
        <v>31025</v>
      </c>
      <c r="J3970" s="13">
        <f t="shared" si="62"/>
        <v>0</v>
      </c>
    </row>
    <row r="3971" spans="1:10" x14ac:dyDescent="0.25">
      <c r="A3971" s="19">
        <v>3963</v>
      </c>
      <c r="B3971" s="16" t="s">
        <v>24</v>
      </c>
      <c r="C3971" s="21" t="s">
        <v>7740</v>
      </c>
      <c r="D3971" s="34" t="s">
        <v>14540</v>
      </c>
      <c r="E3971" s="21" t="s">
        <v>15657</v>
      </c>
      <c r="F3971" s="36">
        <v>36440</v>
      </c>
      <c r="G3971" s="12">
        <v>12</v>
      </c>
      <c r="H3971" s="25">
        <v>31025</v>
      </c>
      <c r="I3971" s="13">
        <v>31025</v>
      </c>
      <c r="J3971" s="13">
        <f t="shared" si="62"/>
        <v>0</v>
      </c>
    </row>
    <row r="3972" spans="1:10" x14ac:dyDescent="0.25">
      <c r="A3972" s="19">
        <v>3964</v>
      </c>
      <c r="B3972" s="16" t="s">
        <v>24</v>
      </c>
      <c r="C3972" s="21" t="s">
        <v>7740</v>
      </c>
      <c r="D3972" s="34" t="s">
        <v>14541</v>
      </c>
      <c r="E3972" s="21" t="s">
        <v>15657</v>
      </c>
      <c r="F3972" s="36">
        <v>36440</v>
      </c>
      <c r="G3972" s="12">
        <v>12</v>
      </c>
      <c r="H3972" s="25">
        <v>31025</v>
      </c>
      <c r="I3972" s="13">
        <v>31025</v>
      </c>
      <c r="J3972" s="13">
        <f t="shared" si="62"/>
        <v>0</v>
      </c>
    </row>
    <row r="3973" spans="1:10" x14ac:dyDescent="0.25">
      <c r="A3973" s="19">
        <v>3965</v>
      </c>
      <c r="B3973" s="16" t="s">
        <v>24</v>
      </c>
      <c r="C3973" s="21" t="s">
        <v>7740</v>
      </c>
      <c r="D3973" s="34" t="s">
        <v>14542</v>
      </c>
      <c r="E3973" s="21" t="s">
        <v>15657</v>
      </c>
      <c r="F3973" s="36">
        <v>36440</v>
      </c>
      <c r="G3973" s="12">
        <v>12</v>
      </c>
      <c r="H3973" s="25">
        <v>31025</v>
      </c>
      <c r="I3973" s="13">
        <v>31025</v>
      </c>
      <c r="J3973" s="13">
        <f t="shared" si="62"/>
        <v>0</v>
      </c>
    </row>
    <row r="3974" spans="1:10" x14ac:dyDescent="0.25">
      <c r="A3974" s="19">
        <v>3966</v>
      </c>
      <c r="B3974" s="16" t="s">
        <v>24</v>
      </c>
      <c r="C3974" s="21" t="s">
        <v>7740</v>
      </c>
      <c r="D3974" s="34" t="s">
        <v>19538</v>
      </c>
      <c r="E3974" s="21" t="s">
        <v>15474</v>
      </c>
      <c r="F3974" s="36">
        <v>37210</v>
      </c>
      <c r="G3974" s="12">
        <v>7</v>
      </c>
      <c r="H3974" s="25">
        <v>8712.5</v>
      </c>
      <c r="I3974" s="13">
        <v>8712.5</v>
      </c>
      <c r="J3974" s="13">
        <f t="shared" si="62"/>
        <v>0</v>
      </c>
    </row>
    <row r="3975" spans="1:10" x14ac:dyDescent="0.25">
      <c r="A3975" s="19">
        <v>3967</v>
      </c>
      <c r="B3975" s="16" t="s">
        <v>24</v>
      </c>
      <c r="C3975" s="21" t="s">
        <v>7740</v>
      </c>
      <c r="D3975" s="34" t="s">
        <v>19539</v>
      </c>
      <c r="E3975" s="21" t="s">
        <v>15474</v>
      </c>
      <c r="F3975" s="36">
        <v>37210</v>
      </c>
      <c r="G3975" s="12">
        <v>7</v>
      </c>
      <c r="H3975" s="25">
        <v>8712.5</v>
      </c>
      <c r="I3975" s="13">
        <v>8712.5</v>
      </c>
      <c r="J3975" s="13">
        <f t="shared" si="62"/>
        <v>0</v>
      </c>
    </row>
    <row r="3976" spans="1:10" x14ac:dyDescent="0.25">
      <c r="A3976" s="19">
        <v>3968</v>
      </c>
      <c r="B3976" s="16" t="s">
        <v>24</v>
      </c>
      <c r="C3976" s="21" t="s">
        <v>7740</v>
      </c>
      <c r="D3976" s="34" t="s">
        <v>19540</v>
      </c>
      <c r="E3976" s="21" t="s">
        <v>14881</v>
      </c>
      <c r="F3976" s="36">
        <v>22463</v>
      </c>
      <c r="G3976" s="12">
        <v>12</v>
      </c>
      <c r="H3976" s="25">
        <v>175</v>
      </c>
      <c r="I3976" s="13">
        <v>175</v>
      </c>
      <c r="J3976" s="13">
        <f t="shared" si="62"/>
        <v>0</v>
      </c>
    </row>
    <row r="3977" spans="1:10" x14ac:dyDescent="0.25">
      <c r="A3977" s="19">
        <v>3969</v>
      </c>
      <c r="B3977" s="16" t="s">
        <v>24</v>
      </c>
      <c r="C3977" s="21" t="s">
        <v>7740</v>
      </c>
      <c r="D3977" s="34" t="s">
        <v>19541</v>
      </c>
      <c r="E3977" s="21" t="s">
        <v>14987</v>
      </c>
      <c r="F3977" s="36">
        <v>26724</v>
      </c>
      <c r="G3977" s="12">
        <v>12</v>
      </c>
      <c r="H3977" s="25">
        <v>159.74</v>
      </c>
      <c r="I3977" s="13">
        <v>159.74</v>
      </c>
      <c r="J3977" s="13">
        <f t="shared" si="62"/>
        <v>0</v>
      </c>
    </row>
    <row r="3978" spans="1:10" x14ac:dyDescent="0.25">
      <c r="A3978" s="19">
        <v>3970</v>
      </c>
      <c r="B3978" s="16" t="s">
        <v>24</v>
      </c>
      <c r="C3978" s="21" t="s">
        <v>7740</v>
      </c>
      <c r="D3978" s="34" t="s">
        <v>19542</v>
      </c>
      <c r="E3978" s="21" t="s">
        <v>15582</v>
      </c>
      <c r="F3978" s="36">
        <v>39533</v>
      </c>
      <c r="G3978" s="12">
        <v>10</v>
      </c>
      <c r="H3978" s="25">
        <v>11232.5</v>
      </c>
      <c r="I3978" s="13">
        <v>11232.5</v>
      </c>
      <c r="J3978" s="13">
        <f t="shared" si="62"/>
        <v>0</v>
      </c>
    </row>
    <row r="3979" spans="1:10" x14ac:dyDescent="0.25">
      <c r="A3979" s="19">
        <v>3971</v>
      </c>
      <c r="B3979" s="16" t="s">
        <v>24</v>
      </c>
      <c r="C3979" s="21" t="s">
        <v>7740</v>
      </c>
      <c r="D3979" s="34" t="s">
        <v>19543</v>
      </c>
      <c r="E3979" s="21" t="s">
        <v>15582</v>
      </c>
      <c r="F3979" s="36">
        <v>39533</v>
      </c>
      <c r="G3979" s="12">
        <v>10</v>
      </c>
      <c r="H3979" s="25">
        <v>11232.5</v>
      </c>
      <c r="I3979" s="13">
        <v>11232.5</v>
      </c>
      <c r="J3979" s="13">
        <f t="shared" si="62"/>
        <v>0</v>
      </c>
    </row>
    <row r="3980" spans="1:10" x14ac:dyDescent="0.25">
      <c r="A3980" s="19">
        <v>3972</v>
      </c>
      <c r="B3980" s="16" t="s">
        <v>24</v>
      </c>
      <c r="C3980" s="21" t="s">
        <v>7740</v>
      </c>
      <c r="D3980" s="34" t="s">
        <v>19544</v>
      </c>
      <c r="E3980" s="21" t="s">
        <v>10445</v>
      </c>
      <c r="F3980" s="36">
        <v>42102</v>
      </c>
      <c r="G3980" s="12">
        <v>12</v>
      </c>
      <c r="H3980" s="25">
        <v>11704.43</v>
      </c>
      <c r="I3980" s="13">
        <v>3393.76</v>
      </c>
      <c r="J3980" s="13">
        <f t="shared" si="62"/>
        <v>8310.67</v>
      </c>
    </row>
    <row r="3981" spans="1:10" x14ac:dyDescent="0.25">
      <c r="A3981" s="19">
        <v>3973</v>
      </c>
      <c r="B3981" s="16" t="s">
        <v>24</v>
      </c>
      <c r="C3981" s="21" t="s">
        <v>7740</v>
      </c>
      <c r="D3981" s="34" t="s">
        <v>19545</v>
      </c>
      <c r="E3981" s="21" t="s">
        <v>10445</v>
      </c>
      <c r="F3981" s="36">
        <v>42102</v>
      </c>
      <c r="G3981" s="12">
        <v>12</v>
      </c>
      <c r="H3981" s="25">
        <v>11704.43</v>
      </c>
      <c r="I3981" s="13">
        <v>3393.76</v>
      </c>
      <c r="J3981" s="13">
        <f t="shared" si="62"/>
        <v>8310.67</v>
      </c>
    </row>
    <row r="3982" spans="1:10" x14ac:dyDescent="0.25">
      <c r="A3982" s="19">
        <v>3974</v>
      </c>
      <c r="B3982" s="16" t="s">
        <v>24</v>
      </c>
      <c r="C3982" s="21" t="s">
        <v>7740</v>
      </c>
      <c r="D3982" s="34" t="s">
        <v>19546</v>
      </c>
      <c r="E3982" s="21" t="s">
        <v>11605</v>
      </c>
      <c r="F3982" s="36">
        <v>40820</v>
      </c>
      <c r="G3982" s="12">
        <v>10</v>
      </c>
      <c r="H3982" s="25">
        <v>6940.07</v>
      </c>
      <c r="I3982" s="13">
        <v>4850.3900000000003</v>
      </c>
      <c r="J3982" s="13">
        <f t="shared" si="62"/>
        <v>2089.6799999999994</v>
      </c>
    </row>
    <row r="3983" spans="1:10" x14ac:dyDescent="0.25">
      <c r="A3983" s="19">
        <v>3975</v>
      </c>
      <c r="B3983" s="16" t="s">
        <v>24</v>
      </c>
      <c r="C3983" s="21" t="s">
        <v>7740</v>
      </c>
      <c r="D3983" s="34" t="s">
        <v>19547</v>
      </c>
      <c r="E3983" s="21" t="s">
        <v>15571</v>
      </c>
      <c r="F3983" s="36">
        <v>39139</v>
      </c>
      <c r="G3983" s="12">
        <v>7</v>
      </c>
      <c r="H3983" s="25">
        <v>90171</v>
      </c>
      <c r="I3983" s="13">
        <v>90171</v>
      </c>
      <c r="J3983" s="13">
        <f t="shared" si="62"/>
        <v>0</v>
      </c>
    </row>
    <row r="3984" spans="1:10" x14ac:dyDescent="0.25">
      <c r="A3984" s="19">
        <v>3976</v>
      </c>
      <c r="B3984" s="16" t="s">
        <v>24</v>
      </c>
      <c r="C3984" s="21" t="s">
        <v>7740</v>
      </c>
      <c r="D3984" s="34" t="s">
        <v>19548</v>
      </c>
      <c r="E3984" s="21" t="s">
        <v>10809</v>
      </c>
      <c r="F3984" s="36">
        <v>41864</v>
      </c>
      <c r="G3984" s="12">
        <v>12</v>
      </c>
      <c r="H3984" s="25">
        <v>8387.24</v>
      </c>
      <c r="I3984" s="13">
        <v>2887.68</v>
      </c>
      <c r="J3984" s="13">
        <f t="shared" si="62"/>
        <v>5499.5599999999995</v>
      </c>
    </row>
    <row r="3985" spans="1:10" x14ac:dyDescent="0.25">
      <c r="A3985" s="19">
        <v>3977</v>
      </c>
      <c r="B3985" s="16" t="s">
        <v>24</v>
      </c>
      <c r="C3985" s="21" t="s">
        <v>7740</v>
      </c>
      <c r="D3985" s="34" t="s">
        <v>19549</v>
      </c>
      <c r="E3985" s="21" t="s">
        <v>14190</v>
      </c>
      <c r="F3985" s="36">
        <v>39791</v>
      </c>
      <c r="G3985" s="12">
        <v>7</v>
      </c>
      <c r="H3985" s="25">
        <v>58098</v>
      </c>
      <c r="I3985" s="13">
        <v>58098</v>
      </c>
      <c r="J3985" s="13">
        <f t="shared" si="62"/>
        <v>0</v>
      </c>
    </row>
    <row r="3986" spans="1:10" x14ac:dyDescent="0.25">
      <c r="A3986" s="19">
        <v>3978</v>
      </c>
      <c r="B3986" s="16" t="s">
        <v>24</v>
      </c>
      <c r="C3986" s="21" t="s">
        <v>7740</v>
      </c>
      <c r="D3986" s="34" t="s">
        <v>19550</v>
      </c>
      <c r="E3986" s="21" t="s">
        <v>14190</v>
      </c>
      <c r="F3986" s="36">
        <v>39791</v>
      </c>
      <c r="G3986" s="12">
        <v>7</v>
      </c>
      <c r="H3986" s="25">
        <v>58098</v>
      </c>
      <c r="I3986" s="13">
        <v>58098</v>
      </c>
      <c r="J3986" s="13">
        <f t="shared" si="62"/>
        <v>0</v>
      </c>
    </row>
    <row r="3987" spans="1:10" x14ac:dyDescent="0.25">
      <c r="A3987" s="19">
        <v>3979</v>
      </c>
      <c r="B3987" s="16" t="s">
        <v>24</v>
      </c>
      <c r="C3987" s="21" t="s">
        <v>7740</v>
      </c>
      <c r="D3987" s="34" t="s">
        <v>19551</v>
      </c>
      <c r="E3987" s="21" t="s">
        <v>14192</v>
      </c>
      <c r="F3987" s="36">
        <v>34700</v>
      </c>
      <c r="G3987" s="12">
        <v>12</v>
      </c>
      <c r="H3987" s="25">
        <v>1165</v>
      </c>
      <c r="I3987" s="13">
        <v>1165</v>
      </c>
      <c r="J3987" s="13">
        <f t="shared" si="62"/>
        <v>0</v>
      </c>
    </row>
    <row r="3988" spans="1:10" x14ac:dyDescent="0.25">
      <c r="A3988" s="19">
        <v>3980</v>
      </c>
      <c r="B3988" s="16" t="s">
        <v>24</v>
      </c>
      <c r="C3988" s="21" t="s">
        <v>7740</v>
      </c>
      <c r="D3988" s="34" t="s">
        <v>19552</v>
      </c>
      <c r="E3988" s="21" t="s">
        <v>15105</v>
      </c>
      <c r="F3988" s="36">
        <v>32387</v>
      </c>
      <c r="G3988" s="12">
        <v>12</v>
      </c>
      <c r="H3988" s="25">
        <v>1000</v>
      </c>
      <c r="I3988" s="13">
        <v>1000</v>
      </c>
      <c r="J3988" s="13">
        <f t="shared" si="62"/>
        <v>0</v>
      </c>
    </row>
    <row r="3989" spans="1:10" x14ac:dyDescent="0.25">
      <c r="A3989" s="19">
        <v>3981</v>
      </c>
      <c r="B3989" s="16" t="s">
        <v>24</v>
      </c>
      <c r="C3989" s="21" t="s">
        <v>7740</v>
      </c>
      <c r="D3989" s="34" t="s">
        <v>19553</v>
      </c>
      <c r="E3989" s="21" t="s">
        <v>14859</v>
      </c>
      <c r="F3989" s="36">
        <v>21337</v>
      </c>
      <c r="G3989" s="12">
        <v>12</v>
      </c>
      <c r="H3989" s="25">
        <v>429.35</v>
      </c>
      <c r="I3989" s="13">
        <v>429.35</v>
      </c>
      <c r="J3989" s="13">
        <f t="shared" si="62"/>
        <v>0</v>
      </c>
    </row>
    <row r="3990" spans="1:10" x14ac:dyDescent="0.25">
      <c r="A3990" s="19">
        <v>3982</v>
      </c>
      <c r="B3990" s="16" t="s">
        <v>24</v>
      </c>
      <c r="C3990" s="21" t="s">
        <v>7740</v>
      </c>
      <c r="D3990" s="34" t="s">
        <v>14615</v>
      </c>
      <c r="E3990" s="21" t="s">
        <v>15695</v>
      </c>
      <c r="F3990" s="36">
        <v>38362</v>
      </c>
      <c r="G3990" s="12">
        <v>12</v>
      </c>
      <c r="H3990" s="25">
        <v>2511.9</v>
      </c>
      <c r="I3990" s="13">
        <v>2511.9</v>
      </c>
      <c r="J3990" s="13">
        <f t="shared" si="62"/>
        <v>0</v>
      </c>
    </row>
    <row r="3991" spans="1:10" x14ac:dyDescent="0.25">
      <c r="A3991" s="19">
        <v>3983</v>
      </c>
      <c r="B3991" s="16" t="s">
        <v>24</v>
      </c>
      <c r="C3991" s="21" t="s">
        <v>7740</v>
      </c>
      <c r="D3991" s="34" t="s">
        <v>19554</v>
      </c>
      <c r="E3991" s="21" t="s">
        <v>15102</v>
      </c>
      <c r="F3991" s="36">
        <v>32387</v>
      </c>
      <c r="G3991" s="12">
        <v>12</v>
      </c>
      <c r="H3991" s="25">
        <v>3900</v>
      </c>
      <c r="I3991" s="13">
        <v>3900</v>
      </c>
      <c r="J3991" s="13">
        <f t="shared" si="62"/>
        <v>0</v>
      </c>
    </row>
    <row r="3992" spans="1:10" x14ac:dyDescent="0.25">
      <c r="A3992" s="19">
        <v>3984</v>
      </c>
      <c r="B3992" s="16" t="s">
        <v>24</v>
      </c>
      <c r="C3992" s="21" t="s">
        <v>7740</v>
      </c>
      <c r="D3992" s="34" t="s">
        <v>14597</v>
      </c>
      <c r="E3992" s="21" t="s">
        <v>15682</v>
      </c>
      <c r="F3992" s="36">
        <v>37655</v>
      </c>
      <c r="G3992" s="12">
        <v>12</v>
      </c>
      <c r="H3992" s="25">
        <v>2248</v>
      </c>
      <c r="I3992" s="13">
        <v>2248</v>
      </c>
      <c r="J3992" s="13">
        <f t="shared" si="62"/>
        <v>0</v>
      </c>
    </row>
    <row r="3993" spans="1:10" x14ac:dyDescent="0.25">
      <c r="A3993" s="19">
        <v>3985</v>
      </c>
      <c r="B3993" s="16" t="s">
        <v>24</v>
      </c>
      <c r="C3993" s="21" t="s">
        <v>7740</v>
      </c>
      <c r="D3993" s="34" t="s">
        <v>14598</v>
      </c>
      <c r="E3993" s="21" t="s">
        <v>15682</v>
      </c>
      <c r="F3993" s="36">
        <v>37655</v>
      </c>
      <c r="G3993" s="12">
        <v>12</v>
      </c>
      <c r="H3993" s="25">
        <v>2248</v>
      </c>
      <c r="I3993" s="13">
        <v>2248</v>
      </c>
      <c r="J3993" s="13">
        <f t="shared" si="62"/>
        <v>0</v>
      </c>
    </row>
    <row r="3994" spans="1:10" x14ac:dyDescent="0.25">
      <c r="A3994" s="19">
        <v>3986</v>
      </c>
      <c r="B3994" s="16" t="s">
        <v>24</v>
      </c>
      <c r="C3994" s="21" t="s">
        <v>7740</v>
      </c>
      <c r="D3994" s="34" t="s">
        <v>19555</v>
      </c>
      <c r="E3994" s="21" t="s">
        <v>15592</v>
      </c>
      <c r="F3994" s="36">
        <v>39407</v>
      </c>
      <c r="G3994" s="12">
        <v>7</v>
      </c>
      <c r="H3994" s="25">
        <v>76789</v>
      </c>
      <c r="I3994" s="13">
        <v>76789</v>
      </c>
      <c r="J3994" s="13">
        <f t="shared" si="62"/>
        <v>0</v>
      </c>
    </row>
    <row r="3995" spans="1:10" x14ac:dyDescent="0.25">
      <c r="A3995" s="19">
        <v>3987</v>
      </c>
      <c r="B3995" s="16" t="s">
        <v>24</v>
      </c>
      <c r="C3995" s="21" t="s">
        <v>7740</v>
      </c>
      <c r="D3995" s="34" t="s">
        <v>19556</v>
      </c>
      <c r="E3995" s="21" t="s">
        <v>15592</v>
      </c>
      <c r="F3995" s="36">
        <v>39407</v>
      </c>
      <c r="G3995" s="12">
        <v>7</v>
      </c>
      <c r="H3995" s="25">
        <v>76789</v>
      </c>
      <c r="I3995" s="13">
        <v>76789</v>
      </c>
      <c r="J3995" s="13">
        <f t="shared" si="62"/>
        <v>0</v>
      </c>
    </row>
    <row r="3996" spans="1:10" x14ac:dyDescent="0.25">
      <c r="A3996" s="19">
        <v>3988</v>
      </c>
      <c r="B3996" s="16" t="s">
        <v>24</v>
      </c>
      <c r="C3996" s="21" t="s">
        <v>7740</v>
      </c>
      <c r="D3996" s="34" t="s">
        <v>19557</v>
      </c>
      <c r="E3996" s="21" t="s">
        <v>15592</v>
      </c>
      <c r="F3996" s="36">
        <v>39407</v>
      </c>
      <c r="G3996" s="12">
        <v>7</v>
      </c>
      <c r="H3996" s="25">
        <v>76789</v>
      </c>
      <c r="I3996" s="13">
        <v>76789</v>
      </c>
      <c r="J3996" s="13">
        <f t="shared" si="62"/>
        <v>0</v>
      </c>
    </row>
    <row r="3997" spans="1:10" x14ac:dyDescent="0.25">
      <c r="A3997" s="19">
        <v>3989</v>
      </c>
      <c r="B3997" s="16" t="s">
        <v>24</v>
      </c>
      <c r="C3997" s="21" t="s">
        <v>7740</v>
      </c>
      <c r="D3997" s="34" t="s">
        <v>19558</v>
      </c>
      <c r="E3997" s="21" t="s">
        <v>12822</v>
      </c>
      <c r="F3997" s="36">
        <v>40420</v>
      </c>
      <c r="G3997" s="12">
        <v>10</v>
      </c>
      <c r="H3997" s="25">
        <v>1111.05</v>
      </c>
      <c r="I3997" s="13">
        <v>898.31000000000097</v>
      </c>
      <c r="J3997" s="13">
        <f t="shared" si="62"/>
        <v>212.73999999999899</v>
      </c>
    </row>
    <row r="3998" spans="1:10" x14ac:dyDescent="0.25">
      <c r="A3998" s="19">
        <v>3990</v>
      </c>
      <c r="B3998" s="16" t="s">
        <v>24</v>
      </c>
      <c r="C3998" s="21" t="s">
        <v>7740</v>
      </c>
      <c r="D3998" s="34" t="s">
        <v>12029</v>
      </c>
      <c r="E3998" s="21" t="s">
        <v>12030</v>
      </c>
      <c r="F3998" s="36">
        <v>37530</v>
      </c>
      <c r="G3998" s="12">
        <v>20</v>
      </c>
      <c r="H3998" s="25">
        <v>5937.66</v>
      </c>
      <c r="I3998" s="13">
        <v>4749.55</v>
      </c>
      <c r="J3998" s="13">
        <f t="shared" si="62"/>
        <v>1188.1099999999997</v>
      </c>
    </row>
    <row r="3999" spans="1:10" x14ac:dyDescent="0.25">
      <c r="A3999" s="19">
        <v>3991</v>
      </c>
      <c r="B3999" s="16" t="s">
        <v>24</v>
      </c>
      <c r="C3999" s="21" t="s">
        <v>7740</v>
      </c>
      <c r="D3999" s="34" t="s">
        <v>19559</v>
      </c>
      <c r="E3999" s="21" t="s">
        <v>10748</v>
      </c>
      <c r="F3999" s="36">
        <v>40316</v>
      </c>
      <c r="G3999" s="12">
        <v>10</v>
      </c>
      <c r="H3999" s="25">
        <v>35950</v>
      </c>
      <c r="I3999" s="13">
        <v>30089.66</v>
      </c>
      <c r="J3999" s="13">
        <f t="shared" si="62"/>
        <v>5860.34</v>
      </c>
    </row>
    <row r="4000" spans="1:10" x14ac:dyDescent="0.25">
      <c r="A4000" s="19">
        <v>3992</v>
      </c>
      <c r="B4000" s="16" t="s">
        <v>24</v>
      </c>
      <c r="C4000" s="21" t="s">
        <v>7740</v>
      </c>
      <c r="D4000" s="34" t="s">
        <v>14617</v>
      </c>
      <c r="E4000" s="21" t="s">
        <v>15697</v>
      </c>
      <c r="F4000" s="36">
        <v>38293</v>
      </c>
      <c r="G4000" s="12">
        <v>10</v>
      </c>
      <c r="H4000" s="25">
        <v>4481.41</v>
      </c>
      <c r="I4000" s="13">
        <v>4481.41</v>
      </c>
      <c r="J4000" s="13">
        <f t="shared" si="62"/>
        <v>0</v>
      </c>
    </row>
    <row r="4001" spans="1:10" x14ac:dyDescent="0.25">
      <c r="A4001" s="19">
        <v>3993</v>
      </c>
      <c r="B4001" s="16" t="s">
        <v>24</v>
      </c>
      <c r="C4001" s="21" t="s">
        <v>7740</v>
      </c>
      <c r="D4001" s="34" t="s">
        <v>14547</v>
      </c>
      <c r="E4001" s="21" t="s">
        <v>15659</v>
      </c>
      <c r="F4001" s="36">
        <v>36481</v>
      </c>
      <c r="G4001" s="12">
        <v>10</v>
      </c>
      <c r="H4001" s="25">
        <v>8085.67</v>
      </c>
      <c r="I4001" s="13">
        <v>8085.6699999999901</v>
      </c>
      <c r="J4001" s="13">
        <f t="shared" si="62"/>
        <v>1.0004441719502211E-11</v>
      </c>
    </row>
    <row r="4002" spans="1:10" x14ac:dyDescent="0.25">
      <c r="A4002" s="19">
        <v>3994</v>
      </c>
      <c r="B4002" s="16" t="s">
        <v>24</v>
      </c>
      <c r="C4002" s="21" t="s">
        <v>7740</v>
      </c>
      <c r="D4002" s="34" t="s">
        <v>19560</v>
      </c>
      <c r="E4002" s="21" t="s">
        <v>14794</v>
      </c>
      <c r="F4002" s="36">
        <v>18719</v>
      </c>
      <c r="G4002" s="12">
        <v>12</v>
      </c>
      <c r="H4002" s="25">
        <v>12845</v>
      </c>
      <c r="I4002" s="13">
        <v>12845</v>
      </c>
      <c r="J4002" s="13">
        <f t="shared" si="62"/>
        <v>0</v>
      </c>
    </row>
    <row r="4003" spans="1:10" x14ac:dyDescent="0.25">
      <c r="A4003" s="19">
        <v>3995</v>
      </c>
      <c r="B4003" s="16" t="s">
        <v>24</v>
      </c>
      <c r="C4003" s="21" t="s">
        <v>7740</v>
      </c>
      <c r="D4003" s="34" t="s">
        <v>19561</v>
      </c>
      <c r="E4003" s="21" t="s">
        <v>15266</v>
      </c>
      <c r="F4003" s="36">
        <v>34943</v>
      </c>
      <c r="G4003" s="12">
        <v>12</v>
      </c>
      <c r="H4003" s="25">
        <v>4692</v>
      </c>
      <c r="I4003" s="13">
        <v>4692</v>
      </c>
      <c r="J4003" s="13">
        <f t="shared" si="62"/>
        <v>0</v>
      </c>
    </row>
    <row r="4004" spans="1:10" x14ac:dyDescent="0.25">
      <c r="A4004" s="19">
        <v>3996</v>
      </c>
      <c r="B4004" s="16" t="s">
        <v>24</v>
      </c>
      <c r="C4004" s="21" t="s">
        <v>7740</v>
      </c>
      <c r="D4004" s="34" t="s">
        <v>19562</v>
      </c>
      <c r="E4004" s="21" t="s">
        <v>15047</v>
      </c>
      <c r="F4004" s="36">
        <v>29160</v>
      </c>
      <c r="G4004" s="12">
        <v>12</v>
      </c>
      <c r="H4004" s="25">
        <v>3022.12</v>
      </c>
      <c r="I4004" s="13">
        <v>3022.12</v>
      </c>
      <c r="J4004" s="13">
        <f t="shared" si="62"/>
        <v>0</v>
      </c>
    </row>
    <row r="4005" spans="1:10" x14ac:dyDescent="0.25">
      <c r="A4005" s="19">
        <v>3997</v>
      </c>
      <c r="B4005" s="16" t="s">
        <v>24</v>
      </c>
      <c r="C4005" s="21" t="s">
        <v>7740</v>
      </c>
      <c r="D4005" s="34" t="s">
        <v>19563</v>
      </c>
      <c r="E4005" s="21" t="s">
        <v>15237</v>
      </c>
      <c r="F4005" s="36">
        <v>34121</v>
      </c>
      <c r="G4005" s="12">
        <v>12</v>
      </c>
      <c r="H4005" s="25">
        <v>1583.4</v>
      </c>
      <c r="I4005" s="13">
        <v>1583.4</v>
      </c>
      <c r="J4005" s="13">
        <f t="shared" si="62"/>
        <v>0</v>
      </c>
    </row>
    <row r="4006" spans="1:10" x14ac:dyDescent="0.25">
      <c r="A4006" s="19">
        <v>3998</v>
      </c>
      <c r="B4006" s="16" t="s">
        <v>24</v>
      </c>
      <c r="C4006" s="21" t="s">
        <v>7740</v>
      </c>
      <c r="D4006" s="34" t="s">
        <v>19564</v>
      </c>
      <c r="E4006" s="21" t="s">
        <v>15237</v>
      </c>
      <c r="F4006" s="36">
        <v>34124</v>
      </c>
      <c r="G4006" s="12">
        <v>12</v>
      </c>
      <c r="H4006" s="25">
        <v>1583.4</v>
      </c>
      <c r="I4006" s="13">
        <v>1583.4</v>
      </c>
      <c r="J4006" s="13">
        <f t="shared" ref="J4006:J4069" si="63">SUM(H4006-I4006)</f>
        <v>0</v>
      </c>
    </row>
    <row r="4007" spans="1:10" x14ac:dyDescent="0.25">
      <c r="A4007" s="19">
        <v>3999</v>
      </c>
      <c r="B4007" s="16" t="s">
        <v>24</v>
      </c>
      <c r="C4007" s="21" t="s">
        <v>7740</v>
      </c>
      <c r="D4007" s="34" t="s">
        <v>12259</v>
      </c>
      <c r="E4007" s="21" t="s">
        <v>12260</v>
      </c>
      <c r="F4007" s="36">
        <v>35815</v>
      </c>
      <c r="G4007" s="12">
        <v>40</v>
      </c>
      <c r="H4007" s="25">
        <v>1328.44</v>
      </c>
      <c r="I4007" s="13">
        <v>530.87000000000103</v>
      </c>
      <c r="J4007" s="13">
        <f t="shared" si="63"/>
        <v>797.56999999999903</v>
      </c>
    </row>
    <row r="4008" spans="1:10" x14ac:dyDescent="0.25">
      <c r="A4008" s="19">
        <v>4000</v>
      </c>
      <c r="B4008" s="16" t="s">
        <v>24</v>
      </c>
      <c r="C4008" s="21" t="s">
        <v>7740</v>
      </c>
      <c r="D4008" s="34" t="s">
        <v>12261</v>
      </c>
      <c r="E4008" s="21" t="s">
        <v>12260</v>
      </c>
      <c r="F4008" s="36">
        <v>35815</v>
      </c>
      <c r="G4008" s="12">
        <v>40</v>
      </c>
      <c r="H4008" s="25">
        <v>1328.44</v>
      </c>
      <c r="I4008" s="13">
        <v>530.87000000000103</v>
      </c>
      <c r="J4008" s="13">
        <f t="shared" si="63"/>
        <v>797.56999999999903</v>
      </c>
    </row>
    <row r="4009" spans="1:10" x14ac:dyDescent="0.25">
      <c r="A4009" s="19">
        <v>4001</v>
      </c>
      <c r="B4009" s="16" t="s">
        <v>24</v>
      </c>
      <c r="C4009" s="21" t="s">
        <v>7740</v>
      </c>
      <c r="D4009" s="34" t="s">
        <v>12262</v>
      </c>
      <c r="E4009" s="21" t="s">
        <v>12260</v>
      </c>
      <c r="F4009" s="36">
        <v>35815</v>
      </c>
      <c r="G4009" s="12">
        <v>40</v>
      </c>
      <c r="H4009" s="25">
        <v>1328.44</v>
      </c>
      <c r="I4009" s="13">
        <v>530.87000000000103</v>
      </c>
      <c r="J4009" s="13">
        <f t="shared" si="63"/>
        <v>797.56999999999903</v>
      </c>
    </row>
    <row r="4010" spans="1:10" x14ac:dyDescent="0.25">
      <c r="A4010" s="19">
        <v>4002</v>
      </c>
      <c r="B4010" s="16" t="s">
        <v>24</v>
      </c>
      <c r="C4010" s="21" t="s">
        <v>7740</v>
      </c>
      <c r="D4010" s="34" t="s">
        <v>12263</v>
      </c>
      <c r="E4010" s="21" t="s">
        <v>12260</v>
      </c>
      <c r="F4010" s="36">
        <v>35815</v>
      </c>
      <c r="G4010" s="12">
        <v>40</v>
      </c>
      <c r="H4010" s="25">
        <v>1328.44</v>
      </c>
      <c r="I4010" s="13">
        <v>530.87000000000103</v>
      </c>
      <c r="J4010" s="13">
        <f t="shared" si="63"/>
        <v>797.56999999999903</v>
      </c>
    </row>
    <row r="4011" spans="1:10" x14ac:dyDescent="0.25">
      <c r="A4011" s="19">
        <v>4003</v>
      </c>
      <c r="B4011" s="16" t="s">
        <v>24</v>
      </c>
      <c r="C4011" s="21" t="s">
        <v>7740</v>
      </c>
      <c r="D4011" s="34" t="s">
        <v>19565</v>
      </c>
      <c r="E4011" s="21" t="s">
        <v>15219</v>
      </c>
      <c r="F4011" s="36">
        <v>33694</v>
      </c>
      <c r="G4011" s="12">
        <v>12</v>
      </c>
      <c r="H4011" s="25">
        <v>1176.07</v>
      </c>
      <c r="I4011" s="13">
        <v>1176.07</v>
      </c>
      <c r="J4011" s="13">
        <f t="shared" si="63"/>
        <v>0</v>
      </c>
    </row>
    <row r="4012" spans="1:10" x14ac:dyDescent="0.25">
      <c r="A4012" s="19">
        <v>4004</v>
      </c>
      <c r="B4012" s="16" t="s">
        <v>24</v>
      </c>
      <c r="C4012" s="21" t="s">
        <v>7740</v>
      </c>
      <c r="D4012" s="34" t="s">
        <v>19566</v>
      </c>
      <c r="E4012" s="21" t="s">
        <v>15416</v>
      </c>
      <c r="F4012" s="36">
        <v>36433</v>
      </c>
      <c r="G4012" s="12">
        <v>12</v>
      </c>
      <c r="H4012" s="25">
        <v>8256.5</v>
      </c>
      <c r="I4012" s="13">
        <v>8256.5</v>
      </c>
      <c r="J4012" s="13">
        <f t="shared" si="63"/>
        <v>0</v>
      </c>
    </row>
    <row r="4013" spans="1:10" x14ac:dyDescent="0.25">
      <c r="A4013" s="19">
        <v>4005</v>
      </c>
      <c r="B4013" s="16" t="s">
        <v>24</v>
      </c>
      <c r="C4013" s="21" t="s">
        <v>7740</v>
      </c>
      <c r="D4013" s="34" t="s">
        <v>19567</v>
      </c>
      <c r="E4013" s="21" t="s">
        <v>12874</v>
      </c>
      <c r="F4013" s="36">
        <v>29221</v>
      </c>
      <c r="G4013" s="12">
        <v>40</v>
      </c>
      <c r="H4013" s="25">
        <v>5391</v>
      </c>
      <c r="I4013" s="13">
        <v>5218.2699999999904</v>
      </c>
      <c r="J4013" s="13">
        <f t="shared" si="63"/>
        <v>172.73000000000957</v>
      </c>
    </row>
    <row r="4014" spans="1:10" x14ac:dyDescent="0.25">
      <c r="A4014" s="19">
        <v>4006</v>
      </c>
      <c r="B4014" s="16" t="s">
        <v>24</v>
      </c>
      <c r="C4014" s="21" t="s">
        <v>7740</v>
      </c>
      <c r="D4014" s="34" t="s">
        <v>19568</v>
      </c>
      <c r="E4014" s="21" t="s">
        <v>12723</v>
      </c>
      <c r="F4014" s="36">
        <v>39708</v>
      </c>
      <c r="G4014" s="12">
        <v>12</v>
      </c>
      <c r="H4014" s="25">
        <v>1900.12</v>
      </c>
      <c r="I4014" s="13">
        <v>1588.95</v>
      </c>
      <c r="J4014" s="13">
        <f t="shared" si="63"/>
        <v>311.16999999999985</v>
      </c>
    </row>
    <row r="4015" spans="1:10" x14ac:dyDescent="0.25">
      <c r="A4015" s="19">
        <v>4007</v>
      </c>
      <c r="B4015" s="16" t="s">
        <v>24</v>
      </c>
      <c r="C4015" s="21" t="s">
        <v>7740</v>
      </c>
      <c r="D4015" s="34" t="s">
        <v>8122</v>
      </c>
      <c r="E4015" s="21" t="s">
        <v>8123</v>
      </c>
      <c r="F4015" s="36">
        <v>37530</v>
      </c>
      <c r="G4015" s="12">
        <v>40</v>
      </c>
      <c r="H4015" s="25">
        <v>609982.32999999996</v>
      </c>
      <c r="I4015" s="13">
        <v>243978.94</v>
      </c>
      <c r="J4015" s="13">
        <f t="shared" si="63"/>
        <v>366003.38999999996</v>
      </c>
    </row>
    <row r="4016" spans="1:10" x14ac:dyDescent="0.25">
      <c r="A4016" s="19">
        <v>4008</v>
      </c>
      <c r="B4016" s="16" t="s">
        <v>24</v>
      </c>
      <c r="C4016" s="21" t="s">
        <v>7740</v>
      </c>
      <c r="D4016" s="34" t="s">
        <v>19569</v>
      </c>
      <c r="E4016" s="21" t="s">
        <v>15507</v>
      </c>
      <c r="F4016" s="36">
        <v>38621</v>
      </c>
      <c r="G4016" s="12">
        <v>7</v>
      </c>
      <c r="H4016" s="25">
        <v>6515.96</v>
      </c>
      <c r="I4016" s="13">
        <v>6515.95999999999</v>
      </c>
      <c r="J4016" s="13">
        <f t="shared" si="63"/>
        <v>1.0004441719502211E-11</v>
      </c>
    </row>
    <row r="4017" spans="1:10" x14ac:dyDescent="0.25">
      <c r="A4017" s="19">
        <v>4009</v>
      </c>
      <c r="B4017" s="16" t="s">
        <v>24</v>
      </c>
      <c r="C4017" s="21" t="s">
        <v>7740</v>
      </c>
      <c r="D4017" s="34" t="s">
        <v>19570</v>
      </c>
      <c r="E4017" s="21" t="s">
        <v>12692</v>
      </c>
      <c r="F4017" s="36">
        <v>40387</v>
      </c>
      <c r="G4017" s="12">
        <v>12</v>
      </c>
      <c r="H4017" s="25">
        <v>1100</v>
      </c>
      <c r="I4017" s="13">
        <v>749.38999999999896</v>
      </c>
      <c r="J4017" s="13">
        <f t="shared" si="63"/>
        <v>350.61000000000104</v>
      </c>
    </row>
    <row r="4018" spans="1:10" x14ac:dyDescent="0.25">
      <c r="A4018" s="19">
        <v>4010</v>
      </c>
      <c r="B4018" s="16" t="s">
        <v>24</v>
      </c>
      <c r="C4018" s="21" t="s">
        <v>7740</v>
      </c>
      <c r="D4018" s="34" t="s">
        <v>19571</v>
      </c>
      <c r="E4018" s="21" t="s">
        <v>12692</v>
      </c>
      <c r="F4018" s="36">
        <v>40387</v>
      </c>
      <c r="G4018" s="12">
        <v>12</v>
      </c>
      <c r="H4018" s="25">
        <v>1100</v>
      </c>
      <c r="I4018" s="13">
        <v>749.38999999999896</v>
      </c>
      <c r="J4018" s="13">
        <f t="shared" si="63"/>
        <v>350.61000000000104</v>
      </c>
    </row>
    <row r="4019" spans="1:10" x14ac:dyDescent="0.25">
      <c r="A4019" s="19">
        <v>4011</v>
      </c>
      <c r="B4019" s="16" t="s">
        <v>24</v>
      </c>
      <c r="C4019" s="21" t="s">
        <v>7740</v>
      </c>
      <c r="D4019" s="34" t="s">
        <v>19572</v>
      </c>
      <c r="E4019" s="21" t="s">
        <v>12692</v>
      </c>
      <c r="F4019" s="36">
        <v>40387</v>
      </c>
      <c r="G4019" s="12">
        <v>12</v>
      </c>
      <c r="H4019" s="25">
        <v>1100</v>
      </c>
      <c r="I4019" s="13">
        <v>749.38999999999896</v>
      </c>
      <c r="J4019" s="13">
        <f t="shared" si="63"/>
        <v>350.61000000000104</v>
      </c>
    </row>
    <row r="4020" spans="1:10" x14ac:dyDescent="0.25">
      <c r="A4020" s="19">
        <v>4012</v>
      </c>
      <c r="B4020" s="16" t="s">
        <v>24</v>
      </c>
      <c r="C4020" s="21" t="s">
        <v>7740</v>
      </c>
      <c r="D4020" s="34" t="s">
        <v>19573</v>
      </c>
      <c r="E4020" s="21" t="s">
        <v>12692</v>
      </c>
      <c r="F4020" s="36">
        <v>40387</v>
      </c>
      <c r="G4020" s="12">
        <v>12</v>
      </c>
      <c r="H4020" s="25">
        <v>1100</v>
      </c>
      <c r="I4020" s="13">
        <v>749.38999999999896</v>
      </c>
      <c r="J4020" s="13">
        <f t="shared" si="63"/>
        <v>350.61000000000104</v>
      </c>
    </row>
    <row r="4021" spans="1:10" x14ac:dyDescent="0.25">
      <c r="A4021" s="19">
        <v>4013</v>
      </c>
      <c r="B4021" s="16" t="s">
        <v>24</v>
      </c>
      <c r="C4021" s="21" t="s">
        <v>7740</v>
      </c>
      <c r="D4021" s="34" t="s">
        <v>19574</v>
      </c>
      <c r="E4021" s="21" t="s">
        <v>15022</v>
      </c>
      <c r="F4021" s="36">
        <v>27515</v>
      </c>
      <c r="G4021" s="12">
        <v>12</v>
      </c>
      <c r="H4021" s="25">
        <v>15959.42</v>
      </c>
      <c r="I4021" s="13">
        <v>15959.42</v>
      </c>
      <c r="J4021" s="13">
        <f t="shared" si="63"/>
        <v>0</v>
      </c>
    </row>
    <row r="4022" spans="1:10" x14ac:dyDescent="0.25">
      <c r="A4022" s="19">
        <v>4014</v>
      </c>
      <c r="B4022" s="16" t="s">
        <v>24</v>
      </c>
      <c r="C4022" s="21" t="s">
        <v>7740</v>
      </c>
      <c r="D4022" s="34" t="s">
        <v>19575</v>
      </c>
      <c r="E4022" s="21" t="s">
        <v>15563</v>
      </c>
      <c r="F4022" s="36">
        <v>39172</v>
      </c>
      <c r="G4022" s="12">
        <v>10</v>
      </c>
      <c r="H4022" s="25">
        <v>24439</v>
      </c>
      <c r="I4022" s="13">
        <v>24439</v>
      </c>
      <c r="J4022" s="13">
        <f t="shared" si="63"/>
        <v>0</v>
      </c>
    </row>
    <row r="4023" spans="1:10" x14ac:dyDescent="0.25">
      <c r="A4023" s="19">
        <v>4015</v>
      </c>
      <c r="B4023" s="16" t="s">
        <v>24</v>
      </c>
      <c r="C4023" s="21" t="s">
        <v>7740</v>
      </c>
      <c r="D4023" s="34" t="s">
        <v>19576</v>
      </c>
      <c r="E4023" s="21" t="s">
        <v>14204</v>
      </c>
      <c r="F4023" s="36">
        <v>39153</v>
      </c>
      <c r="G4023" s="12">
        <v>10</v>
      </c>
      <c r="H4023" s="25">
        <v>25869</v>
      </c>
      <c r="I4023" s="13">
        <v>25869</v>
      </c>
      <c r="J4023" s="13">
        <f t="shared" si="63"/>
        <v>0</v>
      </c>
    </row>
    <row r="4024" spans="1:10" x14ac:dyDescent="0.25">
      <c r="A4024" s="19">
        <v>4016</v>
      </c>
      <c r="B4024" s="16" t="s">
        <v>24</v>
      </c>
      <c r="C4024" s="21" t="s">
        <v>7740</v>
      </c>
      <c r="D4024" s="34" t="s">
        <v>14630</v>
      </c>
      <c r="E4024" s="21" t="s">
        <v>15702</v>
      </c>
      <c r="F4024" s="36">
        <v>37299</v>
      </c>
      <c r="G4024" s="12">
        <v>7</v>
      </c>
      <c r="H4024" s="25">
        <v>7500</v>
      </c>
      <c r="I4024" s="13">
        <v>7500</v>
      </c>
      <c r="J4024" s="13">
        <f t="shared" si="63"/>
        <v>0</v>
      </c>
    </row>
    <row r="4025" spans="1:10" x14ac:dyDescent="0.25">
      <c r="A4025" s="19">
        <v>4017</v>
      </c>
      <c r="B4025" s="16" t="s">
        <v>24</v>
      </c>
      <c r="C4025" s="21" t="s">
        <v>7740</v>
      </c>
      <c r="D4025" s="34" t="s">
        <v>19577</v>
      </c>
      <c r="E4025" s="21" t="s">
        <v>7895</v>
      </c>
      <c r="F4025" s="36">
        <v>38503</v>
      </c>
      <c r="G4025" s="12">
        <v>40</v>
      </c>
      <c r="H4025" s="25">
        <v>1935556.25</v>
      </c>
      <c r="I4025" s="13">
        <v>643506.549999999</v>
      </c>
      <c r="J4025" s="13">
        <f t="shared" si="63"/>
        <v>1292049.7000000011</v>
      </c>
    </row>
    <row r="4026" spans="1:10" x14ac:dyDescent="0.25">
      <c r="A4026" s="19">
        <v>4018</v>
      </c>
      <c r="B4026" s="16" t="s">
        <v>24</v>
      </c>
      <c r="C4026" s="21" t="s">
        <v>7740</v>
      </c>
      <c r="D4026" s="34" t="s">
        <v>14528</v>
      </c>
      <c r="E4026" s="21" t="s">
        <v>15653</v>
      </c>
      <c r="F4026" s="36">
        <v>34973</v>
      </c>
      <c r="G4026" s="12">
        <v>20</v>
      </c>
      <c r="H4026" s="25">
        <v>41588.25</v>
      </c>
      <c r="I4026" s="13">
        <v>41588.25</v>
      </c>
      <c r="J4026" s="13">
        <f t="shared" si="63"/>
        <v>0</v>
      </c>
    </row>
    <row r="4027" spans="1:10" x14ac:dyDescent="0.25">
      <c r="A4027" s="19">
        <v>4019</v>
      </c>
      <c r="B4027" s="16" t="s">
        <v>24</v>
      </c>
      <c r="C4027" s="21" t="s">
        <v>7740</v>
      </c>
      <c r="D4027" s="34" t="s">
        <v>19578</v>
      </c>
      <c r="E4027" s="21" t="s">
        <v>12727</v>
      </c>
      <c r="F4027" s="36">
        <v>40030</v>
      </c>
      <c r="G4027" s="12">
        <v>12</v>
      </c>
      <c r="H4027" s="25">
        <v>1270</v>
      </c>
      <c r="I4027" s="13">
        <v>968.770000000001</v>
      </c>
      <c r="J4027" s="13">
        <f t="shared" si="63"/>
        <v>301.229999999999</v>
      </c>
    </row>
    <row r="4028" spans="1:10" x14ac:dyDescent="0.25">
      <c r="A4028" s="19">
        <v>4020</v>
      </c>
      <c r="B4028" s="16" t="s">
        <v>24</v>
      </c>
      <c r="C4028" s="21" t="s">
        <v>7740</v>
      </c>
      <c r="D4028" s="34" t="s">
        <v>19579</v>
      </c>
      <c r="E4028" s="21" t="s">
        <v>15268</v>
      </c>
      <c r="F4028" s="36">
        <v>34869</v>
      </c>
      <c r="G4028" s="12">
        <v>12</v>
      </c>
      <c r="H4028" s="25">
        <v>4918.1899999999996</v>
      </c>
      <c r="I4028" s="13">
        <v>4918.1899999999996</v>
      </c>
      <c r="J4028" s="13">
        <f t="shared" si="63"/>
        <v>0</v>
      </c>
    </row>
    <row r="4029" spans="1:10" x14ac:dyDescent="0.25">
      <c r="A4029" s="19">
        <v>4021</v>
      </c>
      <c r="B4029" s="16" t="s">
        <v>24</v>
      </c>
      <c r="C4029" s="21" t="s">
        <v>7740</v>
      </c>
      <c r="D4029" s="34" t="s">
        <v>12004</v>
      </c>
      <c r="E4029" s="21" t="s">
        <v>12005</v>
      </c>
      <c r="F4029" s="36">
        <v>36879</v>
      </c>
      <c r="G4029" s="12">
        <v>40</v>
      </c>
      <c r="H4029" s="25">
        <v>2075</v>
      </c>
      <c r="I4029" s="13">
        <v>829.62999999999897</v>
      </c>
      <c r="J4029" s="13">
        <f t="shared" si="63"/>
        <v>1245.370000000001</v>
      </c>
    </row>
    <row r="4030" spans="1:10" x14ac:dyDescent="0.25">
      <c r="A4030" s="19">
        <v>4022</v>
      </c>
      <c r="B4030" s="16" t="s">
        <v>24</v>
      </c>
      <c r="C4030" s="21" t="s">
        <v>7740</v>
      </c>
      <c r="D4030" s="34" t="s">
        <v>19580</v>
      </c>
      <c r="E4030" s="21" t="s">
        <v>15020</v>
      </c>
      <c r="F4030" s="36">
        <v>27546</v>
      </c>
      <c r="G4030" s="12">
        <v>12</v>
      </c>
      <c r="H4030" s="25">
        <v>2607.2800000000002</v>
      </c>
      <c r="I4030" s="13">
        <v>2607.2800000000002</v>
      </c>
      <c r="J4030" s="13">
        <f t="shared" si="63"/>
        <v>0</v>
      </c>
    </row>
    <row r="4031" spans="1:10" x14ac:dyDescent="0.25">
      <c r="A4031" s="19">
        <v>4023</v>
      </c>
      <c r="B4031" s="16" t="s">
        <v>24</v>
      </c>
      <c r="C4031" s="21" t="s">
        <v>7740</v>
      </c>
      <c r="D4031" s="34" t="s">
        <v>19581</v>
      </c>
      <c r="E4031" s="21" t="s">
        <v>15407</v>
      </c>
      <c r="F4031" s="36">
        <v>36327</v>
      </c>
      <c r="G4031" s="12">
        <v>12</v>
      </c>
      <c r="H4031" s="25">
        <v>2410</v>
      </c>
      <c r="I4031" s="13">
        <v>2410</v>
      </c>
      <c r="J4031" s="13">
        <f t="shared" si="63"/>
        <v>0</v>
      </c>
    </row>
    <row r="4032" spans="1:10" x14ac:dyDescent="0.25">
      <c r="A4032" s="19">
        <v>4024</v>
      </c>
      <c r="B4032" s="16" t="s">
        <v>24</v>
      </c>
      <c r="C4032" s="21" t="s">
        <v>7740</v>
      </c>
      <c r="D4032" s="34" t="s">
        <v>19582</v>
      </c>
      <c r="E4032" s="21" t="s">
        <v>15601</v>
      </c>
      <c r="F4032" s="36">
        <v>39777</v>
      </c>
      <c r="G4032" s="12">
        <v>7</v>
      </c>
      <c r="H4032" s="25">
        <v>21737</v>
      </c>
      <c r="I4032" s="13">
        <v>21737</v>
      </c>
      <c r="J4032" s="13">
        <f t="shared" si="63"/>
        <v>0</v>
      </c>
    </row>
    <row r="4033" spans="1:10" x14ac:dyDescent="0.25">
      <c r="A4033" s="19">
        <v>4025</v>
      </c>
      <c r="B4033" s="16" t="s">
        <v>24</v>
      </c>
      <c r="C4033" s="21" t="s">
        <v>7740</v>
      </c>
      <c r="D4033" s="34" t="s">
        <v>19583</v>
      </c>
      <c r="E4033" s="21" t="s">
        <v>15601</v>
      </c>
      <c r="F4033" s="36">
        <v>39777</v>
      </c>
      <c r="G4033" s="12">
        <v>7</v>
      </c>
      <c r="H4033" s="25">
        <v>6919</v>
      </c>
      <c r="I4033" s="13">
        <v>6918.99999999999</v>
      </c>
      <c r="J4033" s="13">
        <f t="shared" si="63"/>
        <v>1.0004441719502211E-11</v>
      </c>
    </row>
    <row r="4034" spans="1:10" x14ac:dyDescent="0.25">
      <c r="A4034" s="19">
        <v>4026</v>
      </c>
      <c r="B4034" s="16" t="s">
        <v>24</v>
      </c>
      <c r="C4034" s="21" t="s">
        <v>7740</v>
      </c>
      <c r="D4034" s="34" t="s">
        <v>19584</v>
      </c>
      <c r="E4034" s="21" t="s">
        <v>15601</v>
      </c>
      <c r="F4034" s="36">
        <v>39777</v>
      </c>
      <c r="G4034" s="12">
        <v>7</v>
      </c>
      <c r="H4034" s="25">
        <v>6919</v>
      </c>
      <c r="I4034" s="13">
        <v>6918.99999999999</v>
      </c>
      <c r="J4034" s="13">
        <f t="shared" si="63"/>
        <v>1.0004441719502211E-11</v>
      </c>
    </row>
    <row r="4035" spans="1:10" x14ac:dyDescent="0.25">
      <c r="A4035" s="19">
        <v>4027</v>
      </c>
      <c r="B4035" s="16" t="s">
        <v>24</v>
      </c>
      <c r="C4035" s="21" t="s">
        <v>7740</v>
      </c>
      <c r="D4035" s="34" t="s">
        <v>19585</v>
      </c>
      <c r="E4035" s="21" t="s">
        <v>15601</v>
      </c>
      <c r="F4035" s="36">
        <v>39777</v>
      </c>
      <c r="G4035" s="12">
        <v>7</v>
      </c>
      <c r="H4035" s="25">
        <v>6919</v>
      </c>
      <c r="I4035" s="13">
        <v>6918.99999999999</v>
      </c>
      <c r="J4035" s="13">
        <f t="shared" si="63"/>
        <v>1.0004441719502211E-11</v>
      </c>
    </row>
    <row r="4036" spans="1:10" x14ac:dyDescent="0.25">
      <c r="A4036" s="19">
        <v>4028</v>
      </c>
      <c r="B4036" s="16" t="s">
        <v>24</v>
      </c>
      <c r="C4036" s="21" t="s">
        <v>7740</v>
      </c>
      <c r="D4036" s="34" t="s">
        <v>19586</v>
      </c>
      <c r="E4036" s="21" t="s">
        <v>9002</v>
      </c>
      <c r="F4036" s="36">
        <v>39123</v>
      </c>
      <c r="G4036" s="12">
        <v>25</v>
      </c>
      <c r="H4036" s="25">
        <v>7500</v>
      </c>
      <c r="I4036" s="13">
        <v>3490.76</v>
      </c>
      <c r="J4036" s="13">
        <f t="shared" si="63"/>
        <v>4009.24</v>
      </c>
    </row>
    <row r="4037" spans="1:10" x14ac:dyDescent="0.25">
      <c r="A4037" s="19">
        <v>4029</v>
      </c>
      <c r="B4037" s="16" t="s">
        <v>24</v>
      </c>
      <c r="C4037" s="21" t="s">
        <v>7740</v>
      </c>
      <c r="D4037" s="34" t="s">
        <v>8543</v>
      </c>
      <c r="E4037" s="21" t="s">
        <v>8544</v>
      </c>
      <c r="F4037" s="36">
        <v>36434</v>
      </c>
      <c r="G4037" s="12">
        <v>40</v>
      </c>
      <c r="H4037" s="25">
        <v>231800.41</v>
      </c>
      <c r="I4037" s="13">
        <v>110090.46</v>
      </c>
      <c r="J4037" s="13">
        <f t="shared" si="63"/>
        <v>121709.95</v>
      </c>
    </row>
    <row r="4038" spans="1:10" x14ac:dyDescent="0.25">
      <c r="A4038" s="19">
        <v>4030</v>
      </c>
      <c r="B4038" s="16" t="s">
        <v>24</v>
      </c>
      <c r="C4038" s="21" t="s">
        <v>7740</v>
      </c>
      <c r="D4038" s="34" t="s">
        <v>19587</v>
      </c>
      <c r="E4038" s="21" t="s">
        <v>15133</v>
      </c>
      <c r="F4038" s="36">
        <v>33025</v>
      </c>
      <c r="G4038" s="12">
        <v>12</v>
      </c>
      <c r="H4038" s="25">
        <v>9965.67</v>
      </c>
      <c r="I4038" s="13">
        <v>9965.67</v>
      </c>
      <c r="J4038" s="13">
        <f t="shared" si="63"/>
        <v>0</v>
      </c>
    </row>
    <row r="4039" spans="1:10" x14ac:dyDescent="0.25">
      <c r="A4039" s="19">
        <v>4031</v>
      </c>
      <c r="B4039" s="16" t="s">
        <v>24</v>
      </c>
      <c r="C4039" s="21" t="s">
        <v>7740</v>
      </c>
      <c r="D4039" s="34" t="s">
        <v>19588</v>
      </c>
      <c r="E4039" s="21" t="s">
        <v>14776</v>
      </c>
      <c r="F4039" s="36">
        <v>18719</v>
      </c>
      <c r="G4039" s="12">
        <v>12</v>
      </c>
      <c r="H4039" s="25">
        <v>82274.52</v>
      </c>
      <c r="I4039" s="13">
        <v>82274.52</v>
      </c>
      <c r="J4039" s="13">
        <f t="shared" si="63"/>
        <v>0</v>
      </c>
    </row>
    <row r="4040" spans="1:10" x14ac:dyDescent="0.25">
      <c r="A4040" s="19">
        <v>4032</v>
      </c>
      <c r="B4040" s="16" t="s">
        <v>24</v>
      </c>
      <c r="C4040" s="21" t="s">
        <v>7740</v>
      </c>
      <c r="D4040" s="34" t="s">
        <v>19589</v>
      </c>
      <c r="E4040" s="21" t="s">
        <v>15479</v>
      </c>
      <c r="F4040" s="36">
        <v>37378</v>
      </c>
      <c r="G4040" s="12">
        <v>12</v>
      </c>
      <c r="H4040" s="25">
        <v>7995</v>
      </c>
      <c r="I4040" s="13">
        <v>7995</v>
      </c>
      <c r="J4040" s="13">
        <f t="shared" si="63"/>
        <v>0</v>
      </c>
    </row>
    <row r="4041" spans="1:10" x14ac:dyDescent="0.25">
      <c r="A4041" s="19">
        <v>4033</v>
      </c>
      <c r="B4041" s="16" t="s">
        <v>24</v>
      </c>
      <c r="C4041" s="21" t="s">
        <v>7740</v>
      </c>
      <c r="D4041" s="34" t="s">
        <v>19590</v>
      </c>
      <c r="E4041" s="21" t="s">
        <v>11381</v>
      </c>
      <c r="F4041" s="36">
        <v>40473</v>
      </c>
      <c r="G4041" s="12">
        <v>12</v>
      </c>
      <c r="H4041" s="25">
        <v>8200</v>
      </c>
      <c r="I4041" s="13">
        <v>5425.52</v>
      </c>
      <c r="J4041" s="13">
        <f t="shared" si="63"/>
        <v>2774.4799999999996</v>
      </c>
    </row>
    <row r="4042" spans="1:10" x14ac:dyDescent="0.25">
      <c r="A4042" s="19">
        <v>4034</v>
      </c>
      <c r="B4042" s="16" t="s">
        <v>24</v>
      </c>
      <c r="C4042" s="21" t="s">
        <v>7740</v>
      </c>
      <c r="D4042" s="34" t="s">
        <v>19591</v>
      </c>
      <c r="E4042" s="21" t="s">
        <v>11381</v>
      </c>
      <c r="F4042" s="36">
        <v>40473</v>
      </c>
      <c r="G4042" s="12">
        <v>12</v>
      </c>
      <c r="H4042" s="25">
        <v>8200</v>
      </c>
      <c r="I4042" s="13">
        <v>5425.52</v>
      </c>
      <c r="J4042" s="13">
        <f t="shared" si="63"/>
        <v>2774.4799999999996</v>
      </c>
    </row>
    <row r="4043" spans="1:10" x14ac:dyDescent="0.25">
      <c r="A4043" s="19">
        <v>4035</v>
      </c>
      <c r="B4043" s="16" t="s">
        <v>24</v>
      </c>
      <c r="C4043" s="21" t="s">
        <v>7740</v>
      </c>
      <c r="D4043" s="34" t="s">
        <v>19592</v>
      </c>
      <c r="E4043" s="21" t="s">
        <v>11381</v>
      </c>
      <c r="F4043" s="36">
        <v>40473</v>
      </c>
      <c r="G4043" s="12">
        <v>12</v>
      </c>
      <c r="H4043" s="25">
        <v>8200</v>
      </c>
      <c r="I4043" s="13">
        <v>5425.52</v>
      </c>
      <c r="J4043" s="13">
        <f t="shared" si="63"/>
        <v>2774.4799999999996</v>
      </c>
    </row>
    <row r="4044" spans="1:10" x14ac:dyDescent="0.25">
      <c r="A4044" s="19">
        <v>4036</v>
      </c>
      <c r="B4044" s="16" t="s">
        <v>24</v>
      </c>
      <c r="C4044" s="21" t="s">
        <v>7740</v>
      </c>
      <c r="D4044" s="34" t="s">
        <v>19593</v>
      </c>
      <c r="E4044" s="21" t="s">
        <v>15345</v>
      </c>
      <c r="F4044" s="36">
        <v>35614</v>
      </c>
      <c r="G4044" s="12">
        <v>7</v>
      </c>
      <c r="H4044" s="25">
        <v>3236</v>
      </c>
      <c r="I4044" s="13">
        <v>3236</v>
      </c>
      <c r="J4044" s="13">
        <f t="shared" si="63"/>
        <v>0</v>
      </c>
    </row>
    <row r="4045" spans="1:10" x14ac:dyDescent="0.25">
      <c r="A4045" s="19">
        <v>4037</v>
      </c>
      <c r="B4045" s="16" t="s">
        <v>24</v>
      </c>
      <c r="C4045" s="21" t="s">
        <v>7740</v>
      </c>
      <c r="D4045" s="34" t="s">
        <v>19594</v>
      </c>
      <c r="E4045" s="21" t="s">
        <v>15345</v>
      </c>
      <c r="F4045" s="36">
        <v>35614</v>
      </c>
      <c r="G4045" s="12">
        <v>7</v>
      </c>
      <c r="H4045" s="25">
        <v>3236</v>
      </c>
      <c r="I4045" s="13">
        <v>3236</v>
      </c>
      <c r="J4045" s="13">
        <f t="shared" si="63"/>
        <v>0</v>
      </c>
    </row>
    <row r="4046" spans="1:10" x14ac:dyDescent="0.25">
      <c r="A4046" s="19">
        <v>4038</v>
      </c>
      <c r="B4046" s="16" t="s">
        <v>24</v>
      </c>
      <c r="C4046" s="21" t="s">
        <v>7740</v>
      </c>
      <c r="D4046" s="34" t="s">
        <v>19595</v>
      </c>
      <c r="E4046" s="21" t="s">
        <v>15345</v>
      </c>
      <c r="F4046" s="36">
        <v>35614</v>
      </c>
      <c r="G4046" s="12">
        <v>7</v>
      </c>
      <c r="H4046" s="25">
        <v>3236</v>
      </c>
      <c r="I4046" s="13">
        <v>3236</v>
      </c>
      <c r="J4046" s="13">
        <f t="shared" si="63"/>
        <v>0</v>
      </c>
    </row>
    <row r="4047" spans="1:10" x14ac:dyDescent="0.25">
      <c r="A4047" s="19">
        <v>4039</v>
      </c>
      <c r="B4047" s="16" t="s">
        <v>24</v>
      </c>
      <c r="C4047" s="21" t="s">
        <v>7740</v>
      </c>
      <c r="D4047" s="34" t="s">
        <v>19596</v>
      </c>
      <c r="E4047" s="21" t="s">
        <v>15483</v>
      </c>
      <c r="F4047" s="36">
        <v>38141</v>
      </c>
      <c r="G4047" s="12">
        <v>12</v>
      </c>
      <c r="H4047" s="25">
        <v>3182.64</v>
      </c>
      <c r="I4047" s="13">
        <v>3182.64</v>
      </c>
      <c r="J4047" s="13">
        <f t="shared" si="63"/>
        <v>0</v>
      </c>
    </row>
    <row r="4048" spans="1:10" x14ac:dyDescent="0.25">
      <c r="A4048" s="19">
        <v>4040</v>
      </c>
      <c r="B4048" s="16" t="s">
        <v>24</v>
      </c>
      <c r="C4048" s="21" t="s">
        <v>7740</v>
      </c>
      <c r="D4048" s="34" t="s">
        <v>19597</v>
      </c>
      <c r="E4048" s="21" t="s">
        <v>15484</v>
      </c>
      <c r="F4048" s="36">
        <v>38141</v>
      </c>
      <c r="G4048" s="12">
        <v>12</v>
      </c>
      <c r="H4048" s="25">
        <v>3182.64</v>
      </c>
      <c r="I4048" s="13">
        <v>3182.64</v>
      </c>
      <c r="J4048" s="13">
        <f t="shared" si="63"/>
        <v>0</v>
      </c>
    </row>
    <row r="4049" spans="1:10" x14ac:dyDescent="0.25">
      <c r="A4049" s="19">
        <v>4041</v>
      </c>
      <c r="B4049" s="16" t="s">
        <v>24</v>
      </c>
      <c r="C4049" s="21" t="s">
        <v>7740</v>
      </c>
      <c r="D4049" s="34" t="s">
        <v>19598</v>
      </c>
      <c r="E4049" s="21" t="s">
        <v>12104</v>
      </c>
      <c r="F4049" s="36">
        <v>40338</v>
      </c>
      <c r="G4049" s="12">
        <v>10</v>
      </c>
      <c r="H4049" s="25">
        <v>5050.75</v>
      </c>
      <c r="I4049" s="13">
        <v>4197.00000000001</v>
      </c>
      <c r="J4049" s="13">
        <f t="shared" si="63"/>
        <v>853.74999999999</v>
      </c>
    </row>
    <row r="4050" spans="1:10" x14ac:dyDescent="0.25">
      <c r="A4050" s="19">
        <v>4042</v>
      </c>
      <c r="B4050" s="16" t="s">
        <v>24</v>
      </c>
      <c r="C4050" s="21" t="s">
        <v>7740</v>
      </c>
      <c r="D4050" s="34" t="s">
        <v>19599</v>
      </c>
      <c r="E4050" s="21" t="s">
        <v>12104</v>
      </c>
      <c r="F4050" s="36">
        <v>40338</v>
      </c>
      <c r="G4050" s="12">
        <v>10</v>
      </c>
      <c r="H4050" s="25">
        <v>5050.75</v>
      </c>
      <c r="I4050" s="13">
        <v>4197.00000000001</v>
      </c>
      <c r="J4050" s="13">
        <f t="shared" si="63"/>
        <v>853.74999999999</v>
      </c>
    </row>
    <row r="4051" spans="1:10" x14ac:dyDescent="0.25">
      <c r="A4051" s="19">
        <v>4043</v>
      </c>
      <c r="B4051" s="16" t="s">
        <v>24</v>
      </c>
      <c r="C4051" s="21" t="s">
        <v>7740</v>
      </c>
      <c r="D4051" s="34" t="s">
        <v>19600</v>
      </c>
      <c r="E4051" s="21" t="s">
        <v>12104</v>
      </c>
      <c r="F4051" s="36">
        <v>40338</v>
      </c>
      <c r="G4051" s="12">
        <v>10</v>
      </c>
      <c r="H4051" s="25">
        <v>5050.75</v>
      </c>
      <c r="I4051" s="13">
        <v>4197.00000000001</v>
      </c>
      <c r="J4051" s="13">
        <f t="shared" si="63"/>
        <v>853.74999999999</v>
      </c>
    </row>
    <row r="4052" spans="1:10" x14ac:dyDescent="0.25">
      <c r="A4052" s="19">
        <v>4044</v>
      </c>
      <c r="B4052" s="16" t="s">
        <v>24</v>
      </c>
      <c r="C4052" s="21" t="s">
        <v>7740</v>
      </c>
      <c r="D4052" s="34" t="s">
        <v>19601</v>
      </c>
      <c r="E4052" s="21" t="s">
        <v>12104</v>
      </c>
      <c r="F4052" s="36">
        <v>40338</v>
      </c>
      <c r="G4052" s="12">
        <v>10</v>
      </c>
      <c r="H4052" s="25">
        <v>5050.75</v>
      </c>
      <c r="I4052" s="13">
        <v>4197.00000000001</v>
      </c>
      <c r="J4052" s="13">
        <f t="shared" si="63"/>
        <v>853.74999999999</v>
      </c>
    </row>
    <row r="4053" spans="1:10" x14ac:dyDescent="0.25">
      <c r="A4053" s="19">
        <v>4045</v>
      </c>
      <c r="B4053" s="16" t="s">
        <v>24</v>
      </c>
      <c r="C4053" s="21" t="s">
        <v>7740</v>
      </c>
      <c r="D4053" s="34" t="s">
        <v>19602</v>
      </c>
      <c r="E4053" s="21" t="s">
        <v>12104</v>
      </c>
      <c r="F4053" s="36">
        <v>40338</v>
      </c>
      <c r="G4053" s="12">
        <v>10</v>
      </c>
      <c r="H4053" s="25">
        <v>5050.75</v>
      </c>
      <c r="I4053" s="13">
        <v>4197.00000000001</v>
      </c>
      <c r="J4053" s="13">
        <f t="shared" si="63"/>
        <v>853.74999999999</v>
      </c>
    </row>
    <row r="4054" spans="1:10" x14ac:dyDescent="0.25">
      <c r="A4054" s="19">
        <v>4046</v>
      </c>
      <c r="B4054" s="16" t="s">
        <v>24</v>
      </c>
      <c r="C4054" s="21" t="s">
        <v>7740</v>
      </c>
      <c r="D4054" s="34" t="s">
        <v>19603</v>
      </c>
      <c r="E4054" s="21" t="s">
        <v>12104</v>
      </c>
      <c r="F4054" s="36">
        <v>40338</v>
      </c>
      <c r="G4054" s="12">
        <v>10</v>
      </c>
      <c r="H4054" s="25">
        <v>5050.75</v>
      </c>
      <c r="I4054" s="13">
        <v>4197.00000000001</v>
      </c>
      <c r="J4054" s="13">
        <f t="shared" si="63"/>
        <v>853.74999999999</v>
      </c>
    </row>
    <row r="4055" spans="1:10" x14ac:dyDescent="0.25">
      <c r="A4055" s="19">
        <v>4047</v>
      </c>
      <c r="B4055" s="16" t="s">
        <v>24</v>
      </c>
      <c r="C4055" s="21" t="s">
        <v>7740</v>
      </c>
      <c r="D4055" s="34" t="s">
        <v>19604</v>
      </c>
      <c r="E4055" s="21" t="s">
        <v>12104</v>
      </c>
      <c r="F4055" s="36">
        <v>40338</v>
      </c>
      <c r="G4055" s="12">
        <v>10</v>
      </c>
      <c r="H4055" s="25">
        <v>5050.75</v>
      </c>
      <c r="I4055" s="13">
        <v>4197.00000000001</v>
      </c>
      <c r="J4055" s="13">
        <f t="shared" si="63"/>
        <v>853.74999999999</v>
      </c>
    </row>
    <row r="4056" spans="1:10" x14ac:dyDescent="0.25">
      <c r="A4056" s="19">
        <v>4048</v>
      </c>
      <c r="B4056" s="16" t="s">
        <v>24</v>
      </c>
      <c r="C4056" s="21" t="s">
        <v>7740</v>
      </c>
      <c r="D4056" s="34" t="s">
        <v>19605</v>
      </c>
      <c r="E4056" s="21" t="s">
        <v>12104</v>
      </c>
      <c r="F4056" s="36">
        <v>40338</v>
      </c>
      <c r="G4056" s="12">
        <v>10</v>
      </c>
      <c r="H4056" s="25">
        <v>5050.75</v>
      </c>
      <c r="I4056" s="13">
        <v>4197.00000000001</v>
      </c>
      <c r="J4056" s="13">
        <f t="shared" si="63"/>
        <v>853.74999999999</v>
      </c>
    </row>
    <row r="4057" spans="1:10" x14ac:dyDescent="0.25">
      <c r="A4057" s="19">
        <v>4049</v>
      </c>
      <c r="B4057" s="16" t="s">
        <v>24</v>
      </c>
      <c r="C4057" s="21" t="s">
        <v>7740</v>
      </c>
      <c r="D4057" s="34" t="s">
        <v>19606</v>
      </c>
      <c r="E4057" s="21" t="s">
        <v>12104</v>
      </c>
      <c r="F4057" s="36">
        <v>40338</v>
      </c>
      <c r="G4057" s="12">
        <v>10</v>
      </c>
      <c r="H4057" s="25">
        <v>5050.75</v>
      </c>
      <c r="I4057" s="13">
        <v>4197.00000000001</v>
      </c>
      <c r="J4057" s="13">
        <f t="shared" si="63"/>
        <v>853.74999999999</v>
      </c>
    </row>
    <row r="4058" spans="1:10" x14ac:dyDescent="0.25">
      <c r="A4058" s="19">
        <v>4050</v>
      </c>
      <c r="B4058" s="16" t="s">
        <v>24</v>
      </c>
      <c r="C4058" s="21" t="s">
        <v>7740</v>
      </c>
      <c r="D4058" s="34" t="s">
        <v>19607</v>
      </c>
      <c r="E4058" s="21" t="s">
        <v>12104</v>
      </c>
      <c r="F4058" s="36">
        <v>40338</v>
      </c>
      <c r="G4058" s="12">
        <v>10</v>
      </c>
      <c r="H4058" s="25">
        <v>5050.75</v>
      </c>
      <c r="I4058" s="13">
        <v>4197.00000000001</v>
      </c>
      <c r="J4058" s="13">
        <f t="shared" si="63"/>
        <v>853.74999999999</v>
      </c>
    </row>
    <row r="4059" spans="1:10" x14ac:dyDescent="0.25">
      <c r="A4059" s="19">
        <v>4051</v>
      </c>
      <c r="B4059" s="16" t="s">
        <v>24</v>
      </c>
      <c r="C4059" s="21" t="s">
        <v>7740</v>
      </c>
      <c r="D4059" s="34" t="s">
        <v>19608</v>
      </c>
      <c r="E4059" s="21" t="s">
        <v>12104</v>
      </c>
      <c r="F4059" s="36">
        <v>40287</v>
      </c>
      <c r="G4059" s="12">
        <v>10</v>
      </c>
      <c r="H4059" s="25">
        <v>6786.9</v>
      </c>
      <c r="I4059" s="13">
        <v>5734.42</v>
      </c>
      <c r="J4059" s="13">
        <f t="shared" si="63"/>
        <v>1052.4799999999996</v>
      </c>
    </row>
    <row r="4060" spans="1:10" x14ac:dyDescent="0.25">
      <c r="A4060" s="19">
        <v>4052</v>
      </c>
      <c r="B4060" s="16" t="s">
        <v>24</v>
      </c>
      <c r="C4060" s="21" t="s">
        <v>7740</v>
      </c>
      <c r="D4060" s="34" t="s">
        <v>19609</v>
      </c>
      <c r="E4060" s="21" t="s">
        <v>12104</v>
      </c>
      <c r="F4060" s="36">
        <v>40338</v>
      </c>
      <c r="G4060" s="12">
        <v>10</v>
      </c>
      <c r="H4060" s="25">
        <v>4697.95</v>
      </c>
      <c r="I4060" s="13">
        <v>3903.77</v>
      </c>
      <c r="J4060" s="13">
        <f t="shared" si="63"/>
        <v>794.17999999999984</v>
      </c>
    </row>
    <row r="4061" spans="1:10" x14ac:dyDescent="0.25">
      <c r="A4061" s="19">
        <v>4053</v>
      </c>
      <c r="B4061" s="16" t="s">
        <v>24</v>
      </c>
      <c r="C4061" s="21" t="s">
        <v>7740</v>
      </c>
      <c r="D4061" s="34" t="s">
        <v>14544</v>
      </c>
      <c r="E4061" s="21" t="s">
        <v>12104</v>
      </c>
      <c r="F4061" s="36">
        <v>36298</v>
      </c>
      <c r="G4061" s="12">
        <v>12</v>
      </c>
      <c r="H4061" s="25">
        <v>4051.79</v>
      </c>
      <c r="I4061" s="13">
        <v>4051.79</v>
      </c>
      <c r="J4061" s="13">
        <f t="shared" si="63"/>
        <v>0</v>
      </c>
    </row>
    <row r="4062" spans="1:10" x14ac:dyDescent="0.25">
      <c r="A4062" s="19">
        <v>4054</v>
      </c>
      <c r="B4062" s="16" t="s">
        <v>24</v>
      </c>
      <c r="C4062" s="21" t="s">
        <v>7740</v>
      </c>
      <c r="D4062" s="34" t="s">
        <v>14545</v>
      </c>
      <c r="E4062" s="21" t="s">
        <v>12104</v>
      </c>
      <c r="F4062" s="36">
        <v>36298</v>
      </c>
      <c r="G4062" s="12">
        <v>12</v>
      </c>
      <c r="H4062" s="25">
        <v>2411.79</v>
      </c>
      <c r="I4062" s="13">
        <v>2411.79</v>
      </c>
      <c r="J4062" s="13">
        <f t="shared" si="63"/>
        <v>0</v>
      </c>
    </row>
    <row r="4063" spans="1:10" x14ac:dyDescent="0.25">
      <c r="A4063" s="19">
        <v>4055</v>
      </c>
      <c r="B4063" s="16" t="s">
        <v>24</v>
      </c>
      <c r="C4063" s="21" t="s">
        <v>7740</v>
      </c>
      <c r="D4063" s="34" t="s">
        <v>14546</v>
      </c>
      <c r="E4063" s="21" t="s">
        <v>12104</v>
      </c>
      <c r="F4063" s="36">
        <v>36236</v>
      </c>
      <c r="G4063" s="12">
        <v>12</v>
      </c>
      <c r="H4063" s="25">
        <v>2027</v>
      </c>
      <c r="I4063" s="13">
        <v>2027</v>
      </c>
      <c r="J4063" s="13">
        <f t="shared" si="63"/>
        <v>0</v>
      </c>
    </row>
    <row r="4064" spans="1:10" x14ac:dyDescent="0.25">
      <c r="A4064" s="19">
        <v>4056</v>
      </c>
      <c r="B4064" s="16" t="s">
        <v>24</v>
      </c>
      <c r="C4064" s="21" t="s">
        <v>7740</v>
      </c>
      <c r="D4064" s="34" t="s">
        <v>19610</v>
      </c>
      <c r="E4064" s="21" t="s">
        <v>12712</v>
      </c>
      <c r="F4064" s="36">
        <v>40240</v>
      </c>
      <c r="G4064" s="12">
        <v>10</v>
      </c>
      <c r="H4064" s="25">
        <v>2357.1</v>
      </c>
      <c r="I4064" s="13">
        <v>2021.92</v>
      </c>
      <c r="J4064" s="13">
        <f t="shared" si="63"/>
        <v>335.17999999999984</v>
      </c>
    </row>
    <row r="4065" spans="1:10" x14ac:dyDescent="0.25">
      <c r="A4065" s="19">
        <v>4057</v>
      </c>
      <c r="B4065" s="16" t="s">
        <v>24</v>
      </c>
      <c r="C4065" s="21" t="s">
        <v>7740</v>
      </c>
      <c r="D4065" s="34" t="s">
        <v>19611</v>
      </c>
      <c r="E4065" s="21" t="s">
        <v>12712</v>
      </c>
      <c r="F4065" s="36">
        <v>40240</v>
      </c>
      <c r="G4065" s="12">
        <v>10</v>
      </c>
      <c r="H4065" s="25">
        <v>2357.1</v>
      </c>
      <c r="I4065" s="13">
        <v>2021.92</v>
      </c>
      <c r="J4065" s="13">
        <f t="shared" si="63"/>
        <v>335.17999999999984</v>
      </c>
    </row>
    <row r="4066" spans="1:10" x14ac:dyDescent="0.25">
      <c r="A4066" s="19">
        <v>4058</v>
      </c>
      <c r="B4066" s="16" t="s">
        <v>24</v>
      </c>
      <c r="C4066" s="21" t="s">
        <v>7740</v>
      </c>
      <c r="D4066" s="34" t="s">
        <v>19612</v>
      </c>
      <c r="E4066" s="21" t="s">
        <v>12712</v>
      </c>
      <c r="F4066" s="36">
        <v>40240</v>
      </c>
      <c r="G4066" s="12">
        <v>10</v>
      </c>
      <c r="H4066" s="25">
        <v>2357.1</v>
      </c>
      <c r="I4066" s="13">
        <v>2021.92</v>
      </c>
      <c r="J4066" s="13">
        <f t="shared" si="63"/>
        <v>335.17999999999984</v>
      </c>
    </row>
    <row r="4067" spans="1:10" x14ac:dyDescent="0.25">
      <c r="A4067" s="19">
        <v>4059</v>
      </c>
      <c r="B4067" s="16" t="s">
        <v>24</v>
      </c>
      <c r="C4067" s="21" t="s">
        <v>7740</v>
      </c>
      <c r="D4067" s="34" t="s">
        <v>19613</v>
      </c>
      <c r="E4067" s="21" t="s">
        <v>12712</v>
      </c>
      <c r="F4067" s="36">
        <v>40240</v>
      </c>
      <c r="G4067" s="12">
        <v>10</v>
      </c>
      <c r="H4067" s="25">
        <v>2357.1</v>
      </c>
      <c r="I4067" s="13">
        <v>2021.92</v>
      </c>
      <c r="J4067" s="13">
        <f t="shared" si="63"/>
        <v>335.17999999999984</v>
      </c>
    </row>
    <row r="4068" spans="1:10" x14ac:dyDescent="0.25">
      <c r="A4068" s="19">
        <v>4060</v>
      </c>
      <c r="B4068" s="16" t="s">
        <v>24</v>
      </c>
      <c r="C4068" s="21" t="s">
        <v>7740</v>
      </c>
      <c r="D4068" s="34" t="s">
        <v>19614</v>
      </c>
      <c r="E4068" s="21" t="s">
        <v>12712</v>
      </c>
      <c r="F4068" s="36">
        <v>40240</v>
      </c>
      <c r="G4068" s="12">
        <v>10</v>
      </c>
      <c r="H4068" s="25">
        <v>2357.1</v>
      </c>
      <c r="I4068" s="13">
        <v>2021.92</v>
      </c>
      <c r="J4068" s="13">
        <f t="shared" si="63"/>
        <v>335.17999999999984</v>
      </c>
    </row>
    <row r="4069" spans="1:10" x14ac:dyDescent="0.25">
      <c r="A4069" s="19">
        <v>4061</v>
      </c>
      <c r="B4069" s="16" t="s">
        <v>24</v>
      </c>
      <c r="C4069" s="21" t="s">
        <v>7740</v>
      </c>
      <c r="D4069" s="34" t="s">
        <v>19615</v>
      </c>
      <c r="E4069" s="21" t="s">
        <v>12712</v>
      </c>
      <c r="F4069" s="36">
        <v>40240</v>
      </c>
      <c r="G4069" s="12">
        <v>10</v>
      </c>
      <c r="H4069" s="25">
        <v>2357.1</v>
      </c>
      <c r="I4069" s="13">
        <v>2021.92</v>
      </c>
      <c r="J4069" s="13">
        <f t="shared" si="63"/>
        <v>335.17999999999984</v>
      </c>
    </row>
    <row r="4070" spans="1:10" x14ac:dyDescent="0.25">
      <c r="A4070" s="19">
        <v>4062</v>
      </c>
      <c r="B4070" s="16" t="s">
        <v>24</v>
      </c>
      <c r="C4070" s="21" t="s">
        <v>7740</v>
      </c>
      <c r="D4070" s="34" t="s">
        <v>19616</v>
      </c>
      <c r="E4070" s="21" t="s">
        <v>12712</v>
      </c>
      <c r="F4070" s="36">
        <v>40240</v>
      </c>
      <c r="G4070" s="12">
        <v>10</v>
      </c>
      <c r="H4070" s="25">
        <v>2357.1</v>
      </c>
      <c r="I4070" s="13">
        <v>2021.92</v>
      </c>
      <c r="J4070" s="13">
        <f t="shared" ref="J4070:J4133" si="64">SUM(H4070-I4070)</f>
        <v>335.17999999999984</v>
      </c>
    </row>
    <row r="4071" spans="1:10" x14ac:dyDescent="0.25">
      <c r="A4071" s="19">
        <v>4063</v>
      </c>
      <c r="B4071" s="16" t="s">
        <v>24</v>
      </c>
      <c r="C4071" s="21" t="s">
        <v>7740</v>
      </c>
      <c r="D4071" s="34" t="s">
        <v>19617</v>
      </c>
      <c r="E4071" s="21" t="s">
        <v>12712</v>
      </c>
      <c r="F4071" s="36">
        <v>40240</v>
      </c>
      <c r="G4071" s="12">
        <v>10</v>
      </c>
      <c r="H4071" s="25">
        <v>2357.1</v>
      </c>
      <c r="I4071" s="13">
        <v>2021.92</v>
      </c>
      <c r="J4071" s="13">
        <f t="shared" si="64"/>
        <v>335.17999999999984</v>
      </c>
    </row>
    <row r="4072" spans="1:10" x14ac:dyDescent="0.25">
      <c r="A4072" s="19">
        <v>4064</v>
      </c>
      <c r="B4072" s="16" t="s">
        <v>24</v>
      </c>
      <c r="C4072" s="21" t="s">
        <v>7740</v>
      </c>
      <c r="D4072" s="34" t="s">
        <v>19618</v>
      </c>
      <c r="E4072" s="21" t="s">
        <v>12712</v>
      </c>
      <c r="F4072" s="36">
        <v>40240</v>
      </c>
      <c r="G4072" s="12">
        <v>10</v>
      </c>
      <c r="H4072" s="25">
        <v>2357.1</v>
      </c>
      <c r="I4072" s="13">
        <v>2021.92</v>
      </c>
      <c r="J4072" s="13">
        <f t="shared" si="64"/>
        <v>335.17999999999984</v>
      </c>
    </row>
    <row r="4073" spans="1:10" x14ac:dyDescent="0.25">
      <c r="A4073" s="19">
        <v>4065</v>
      </c>
      <c r="B4073" s="16" t="s">
        <v>24</v>
      </c>
      <c r="C4073" s="21" t="s">
        <v>7740</v>
      </c>
      <c r="D4073" s="34" t="s">
        <v>19619</v>
      </c>
      <c r="E4073" s="21" t="s">
        <v>15018</v>
      </c>
      <c r="F4073" s="36">
        <v>27546</v>
      </c>
      <c r="G4073" s="12">
        <v>12</v>
      </c>
      <c r="H4073" s="25">
        <v>5758.45</v>
      </c>
      <c r="I4073" s="13">
        <v>5758.45</v>
      </c>
      <c r="J4073" s="13">
        <f t="shared" si="64"/>
        <v>0</v>
      </c>
    </row>
    <row r="4074" spans="1:10" x14ac:dyDescent="0.25">
      <c r="A4074" s="19">
        <v>4066</v>
      </c>
      <c r="B4074" s="16" t="s">
        <v>24</v>
      </c>
      <c r="C4074" s="21" t="s">
        <v>7740</v>
      </c>
      <c r="D4074" s="34" t="s">
        <v>19620</v>
      </c>
      <c r="E4074" s="21" t="s">
        <v>15215</v>
      </c>
      <c r="F4074" s="36">
        <v>33664</v>
      </c>
      <c r="G4074" s="12">
        <v>12</v>
      </c>
      <c r="H4074" s="25">
        <v>1960.04</v>
      </c>
      <c r="I4074" s="13">
        <v>1960.04</v>
      </c>
      <c r="J4074" s="13">
        <f t="shared" si="64"/>
        <v>0</v>
      </c>
    </row>
    <row r="4075" spans="1:10" x14ac:dyDescent="0.25">
      <c r="A4075" s="19">
        <v>4067</v>
      </c>
      <c r="B4075" s="16" t="s">
        <v>24</v>
      </c>
      <c r="C4075" s="21" t="s">
        <v>7740</v>
      </c>
      <c r="D4075" s="34" t="s">
        <v>14583</v>
      </c>
      <c r="E4075" s="21" t="s">
        <v>15676</v>
      </c>
      <c r="F4075" s="36">
        <v>37853</v>
      </c>
      <c r="G4075" s="12">
        <v>10</v>
      </c>
      <c r="H4075" s="25">
        <v>3944</v>
      </c>
      <c r="I4075" s="13">
        <v>3944</v>
      </c>
      <c r="J4075" s="13">
        <f t="shared" si="64"/>
        <v>0</v>
      </c>
    </row>
    <row r="4076" spans="1:10" x14ac:dyDescent="0.25">
      <c r="A4076" s="19">
        <v>4068</v>
      </c>
      <c r="B4076" s="16" t="s">
        <v>24</v>
      </c>
      <c r="C4076" s="21" t="s">
        <v>7740</v>
      </c>
      <c r="D4076" s="34" t="s">
        <v>14584</v>
      </c>
      <c r="E4076" s="21" t="s">
        <v>15676</v>
      </c>
      <c r="F4076" s="36">
        <v>37853</v>
      </c>
      <c r="G4076" s="12">
        <v>10</v>
      </c>
      <c r="H4076" s="25">
        <v>3944</v>
      </c>
      <c r="I4076" s="13">
        <v>3944</v>
      </c>
      <c r="J4076" s="13">
        <f t="shared" si="64"/>
        <v>0</v>
      </c>
    </row>
    <row r="4077" spans="1:10" x14ac:dyDescent="0.25">
      <c r="A4077" s="19">
        <v>4069</v>
      </c>
      <c r="B4077" s="16" t="s">
        <v>24</v>
      </c>
      <c r="C4077" s="21" t="s">
        <v>7740</v>
      </c>
      <c r="D4077" s="34" t="s">
        <v>14585</v>
      </c>
      <c r="E4077" s="21" t="s">
        <v>15676</v>
      </c>
      <c r="F4077" s="36">
        <v>37853</v>
      </c>
      <c r="G4077" s="12">
        <v>10</v>
      </c>
      <c r="H4077" s="25">
        <v>3944</v>
      </c>
      <c r="I4077" s="13">
        <v>3944</v>
      </c>
      <c r="J4077" s="13">
        <f t="shared" si="64"/>
        <v>0</v>
      </c>
    </row>
    <row r="4078" spans="1:10" x14ac:dyDescent="0.25">
      <c r="A4078" s="19">
        <v>4070</v>
      </c>
      <c r="B4078" s="16" t="s">
        <v>24</v>
      </c>
      <c r="C4078" s="21" t="s">
        <v>7740</v>
      </c>
      <c r="D4078" s="34" t="s">
        <v>14644</v>
      </c>
      <c r="E4078" s="21" t="s">
        <v>15712</v>
      </c>
      <c r="F4078" s="36">
        <v>38861</v>
      </c>
      <c r="G4078" s="12">
        <v>7</v>
      </c>
      <c r="H4078" s="25">
        <v>1892.25</v>
      </c>
      <c r="I4078" s="13">
        <v>1892.25</v>
      </c>
      <c r="J4078" s="13">
        <f t="shared" si="64"/>
        <v>0</v>
      </c>
    </row>
    <row r="4079" spans="1:10" x14ac:dyDescent="0.25">
      <c r="A4079" s="19">
        <v>4071</v>
      </c>
      <c r="B4079" s="16" t="s">
        <v>24</v>
      </c>
      <c r="C4079" s="21" t="s">
        <v>7740</v>
      </c>
      <c r="D4079" s="34" t="s">
        <v>19621</v>
      </c>
      <c r="E4079" s="21" t="s">
        <v>15216</v>
      </c>
      <c r="F4079" s="36">
        <v>33756</v>
      </c>
      <c r="G4079" s="12">
        <v>12</v>
      </c>
      <c r="H4079" s="25">
        <v>1950</v>
      </c>
      <c r="I4079" s="13">
        <v>1950</v>
      </c>
      <c r="J4079" s="13">
        <f t="shared" si="64"/>
        <v>0</v>
      </c>
    </row>
    <row r="4080" spans="1:10" x14ac:dyDescent="0.25">
      <c r="A4080" s="19">
        <v>4072</v>
      </c>
      <c r="B4080" s="16" t="s">
        <v>24</v>
      </c>
      <c r="C4080" s="21" t="s">
        <v>7740</v>
      </c>
      <c r="D4080" s="34" t="s">
        <v>19622</v>
      </c>
      <c r="E4080" s="21" t="s">
        <v>15216</v>
      </c>
      <c r="F4080" s="36">
        <v>33817</v>
      </c>
      <c r="G4080" s="12">
        <v>12</v>
      </c>
      <c r="H4080" s="25">
        <v>1950</v>
      </c>
      <c r="I4080" s="13">
        <v>1950</v>
      </c>
      <c r="J4080" s="13">
        <f t="shared" si="64"/>
        <v>0</v>
      </c>
    </row>
    <row r="4081" spans="1:10" x14ac:dyDescent="0.25">
      <c r="A4081" s="19">
        <v>4073</v>
      </c>
      <c r="B4081" s="16" t="s">
        <v>24</v>
      </c>
      <c r="C4081" s="21" t="s">
        <v>7740</v>
      </c>
      <c r="D4081" s="34" t="s">
        <v>19623</v>
      </c>
      <c r="E4081" s="21" t="s">
        <v>15418</v>
      </c>
      <c r="F4081" s="36">
        <v>36234</v>
      </c>
      <c r="G4081" s="12">
        <v>12</v>
      </c>
      <c r="H4081" s="25">
        <v>1718</v>
      </c>
      <c r="I4081" s="13">
        <v>1718</v>
      </c>
      <c r="J4081" s="13">
        <f t="shared" si="64"/>
        <v>0</v>
      </c>
    </row>
    <row r="4082" spans="1:10" x14ac:dyDescent="0.25">
      <c r="A4082" s="19">
        <v>4074</v>
      </c>
      <c r="B4082" s="16" t="s">
        <v>24</v>
      </c>
      <c r="C4082" s="21" t="s">
        <v>7740</v>
      </c>
      <c r="D4082" s="34" t="s">
        <v>19624</v>
      </c>
      <c r="E4082" s="21" t="s">
        <v>15418</v>
      </c>
      <c r="F4082" s="36">
        <v>36234</v>
      </c>
      <c r="G4082" s="12">
        <v>12</v>
      </c>
      <c r="H4082" s="25">
        <v>1718</v>
      </c>
      <c r="I4082" s="13">
        <v>1718</v>
      </c>
      <c r="J4082" s="13">
        <f t="shared" si="64"/>
        <v>0</v>
      </c>
    </row>
    <row r="4083" spans="1:10" x14ac:dyDescent="0.25">
      <c r="A4083" s="19">
        <v>4075</v>
      </c>
      <c r="B4083" s="16" t="s">
        <v>24</v>
      </c>
      <c r="C4083" s="21" t="s">
        <v>7740</v>
      </c>
      <c r="D4083" s="34" t="s">
        <v>19625</v>
      </c>
      <c r="E4083" s="21" t="s">
        <v>15010</v>
      </c>
      <c r="F4083" s="36">
        <v>27515</v>
      </c>
      <c r="G4083" s="12">
        <v>40</v>
      </c>
      <c r="H4083" s="25">
        <v>33904.19</v>
      </c>
      <c r="I4083" s="13">
        <v>33904.19</v>
      </c>
      <c r="J4083" s="13">
        <f t="shared" si="64"/>
        <v>0</v>
      </c>
    </row>
    <row r="4084" spans="1:10" x14ac:dyDescent="0.25">
      <c r="A4084" s="19">
        <v>4076</v>
      </c>
      <c r="B4084" s="16" t="s">
        <v>24</v>
      </c>
      <c r="C4084" s="21" t="s">
        <v>7740</v>
      </c>
      <c r="D4084" s="34" t="s">
        <v>19626</v>
      </c>
      <c r="E4084" s="21" t="s">
        <v>15218</v>
      </c>
      <c r="F4084" s="36">
        <v>33939</v>
      </c>
      <c r="G4084" s="12">
        <v>10</v>
      </c>
      <c r="H4084" s="25">
        <v>2930</v>
      </c>
      <c r="I4084" s="13">
        <v>2930</v>
      </c>
      <c r="J4084" s="13">
        <f t="shared" si="64"/>
        <v>0</v>
      </c>
    </row>
    <row r="4085" spans="1:10" x14ac:dyDescent="0.25">
      <c r="A4085" s="19">
        <v>4077</v>
      </c>
      <c r="B4085" s="16" t="s">
        <v>24</v>
      </c>
      <c r="C4085" s="21" t="s">
        <v>7740</v>
      </c>
      <c r="D4085" s="34" t="s">
        <v>19627</v>
      </c>
      <c r="E4085" s="21" t="s">
        <v>15218</v>
      </c>
      <c r="F4085" s="36">
        <v>33939</v>
      </c>
      <c r="G4085" s="12">
        <v>10</v>
      </c>
      <c r="H4085" s="25">
        <v>2930</v>
      </c>
      <c r="I4085" s="13">
        <v>2930</v>
      </c>
      <c r="J4085" s="13">
        <f t="shared" si="64"/>
        <v>0</v>
      </c>
    </row>
    <row r="4086" spans="1:10" x14ac:dyDescent="0.25">
      <c r="A4086" s="19">
        <v>4078</v>
      </c>
      <c r="B4086" s="16" t="s">
        <v>24</v>
      </c>
      <c r="C4086" s="21" t="s">
        <v>7740</v>
      </c>
      <c r="D4086" s="34" t="s">
        <v>19628</v>
      </c>
      <c r="E4086" s="21" t="s">
        <v>12456</v>
      </c>
      <c r="F4086" s="36">
        <v>40255</v>
      </c>
      <c r="G4086" s="12">
        <v>10</v>
      </c>
      <c r="H4086" s="25">
        <v>3852.85</v>
      </c>
      <c r="I4086" s="13">
        <v>3289.13</v>
      </c>
      <c r="J4086" s="13">
        <f t="shared" si="64"/>
        <v>563.7199999999998</v>
      </c>
    </row>
    <row r="4087" spans="1:10" x14ac:dyDescent="0.25">
      <c r="A4087" s="19">
        <v>4079</v>
      </c>
      <c r="B4087" s="16" t="s">
        <v>24</v>
      </c>
      <c r="C4087" s="21" t="s">
        <v>7740</v>
      </c>
      <c r="D4087" s="34" t="s">
        <v>19629</v>
      </c>
      <c r="E4087" s="21" t="s">
        <v>7178</v>
      </c>
      <c r="F4087" s="36">
        <v>39896</v>
      </c>
      <c r="G4087" s="12">
        <v>12</v>
      </c>
      <c r="H4087" s="25">
        <v>1590</v>
      </c>
      <c r="I4087" s="13">
        <v>1261.43</v>
      </c>
      <c r="J4087" s="13">
        <f t="shared" si="64"/>
        <v>328.56999999999994</v>
      </c>
    </row>
    <row r="4088" spans="1:10" x14ac:dyDescent="0.25">
      <c r="A4088" s="19">
        <v>4080</v>
      </c>
      <c r="B4088" s="16" t="s">
        <v>24</v>
      </c>
      <c r="C4088" s="21" t="s">
        <v>7740</v>
      </c>
      <c r="D4088" s="34" t="s">
        <v>19630</v>
      </c>
      <c r="E4088" s="21" t="s">
        <v>14771</v>
      </c>
      <c r="F4088" s="36">
        <v>18719</v>
      </c>
      <c r="G4088" s="12">
        <v>12</v>
      </c>
      <c r="H4088" s="25">
        <v>1498</v>
      </c>
      <c r="I4088" s="13">
        <v>1498</v>
      </c>
      <c r="J4088" s="13">
        <f t="shared" si="64"/>
        <v>0</v>
      </c>
    </row>
    <row r="4089" spans="1:10" x14ac:dyDescent="0.25">
      <c r="A4089" s="19">
        <v>4081</v>
      </c>
      <c r="B4089" s="16" t="s">
        <v>24</v>
      </c>
      <c r="C4089" s="21" t="s">
        <v>7740</v>
      </c>
      <c r="D4089" s="34" t="s">
        <v>19631</v>
      </c>
      <c r="E4089" s="21" t="s">
        <v>15477</v>
      </c>
      <c r="F4089" s="36">
        <v>37495</v>
      </c>
      <c r="G4089" s="12">
        <v>12</v>
      </c>
      <c r="H4089" s="25">
        <v>1657</v>
      </c>
      <c r="I4089" s="13">
        <v>1657</v>
      </c>
      <c r="J4089" s="13">
        <f t="shared" si="64"/>
        <v>0</v>
      </c>
    </row>
    <row r="4090" spans="1:10" x14ac:dyDescent="0.25">
      <c r="A4090" s="19">
        <v>4082</v>
      </c>
      <c r="B4090" s="16" t="s">
        <v>24</v>
      </c>
      <c r="C4090" s="21" t="s">
        <v>7740</v>
      </c>
      <c r="D4090" s="34" t="s">
        <v>19632</v>
      </c>
      <c r="E4090" s="21" t="s">
        <v>15477</v>
      </c>
      <c r="F4090" s="36">
        <v>37495</v>
      </c>
      <c r="G4090" s="12">
        <v>12</v>
      </c>
      <c r="H4090" s="25">
        <v>1657</v>
      </c>
      <c r="I4090" s="13">
        <v>1657</v>
      </c>
      <c r="J4090" s="13">
        <f t="shared" si="64"/>
        <v>0</v>
      </c>
    </row>
    <row r="4091" spans="1:10" x14ac:dyDescent="0.25">
      <c r="A4091" s="19">
        <v>4083</v>
      </c>
      <c r="B4091" s="16" t="s">
        <v>24</v>
      </c>
      <c r="C4091" s="21" t="s">
        <v>7740</v>
      </c>
      <c r="D4091" s="34" t="s">
        <v>14581</v>
      </c>
      <c r="E4091" s="21" t="s">
        <v>15674</v>
      </c>
      <c r="F4091" s="36">
        <v>37820</v>
      </c>
      <c r="G4091" s="12">
        <v>7</v>
      </c>
      <c r="H4091" s="25">
        <v>3322</v>
      </c>
      <c r="I4091" s="13">
        <v>3322</v>
      </c>
      <c r="J4091" s="13">
        <f t="shared" si="64"/>
        <v>0</v>
      </c>
    </row>
    <row r="4092" spans="1:10" x14ac:dyDescent="0.25">
      <c r="A4092" s="19">
        <v>4084</v>
      </c>
      <c r="B4092" s="16" t="s">
        <v>24</v>
      </c>
      <c r="C4092" s="21" t="s">
        <v>7740</v>
      </c>
      <c r="D4092" s="34" t="s">
        <v>19633</v>
      </c>
      <c r="E4092" s="21" t="s">
        <v>14218</v>
      </c>
      <c r="F4092" s="36">
        <v>35125</v>
      </c>
      <c r="G4092" s="12">
        <v>7</v>
      </c>
      <c r="H4092" s="25">
        <v>21103</v>
      </c>
      <c r="I4092" s="13">
        <v>21103</v>
      </c>
      <c r="J4092" s="13">
        <f t="shared" si="64"/>
        <v>0</v>
      </c>
    </row>
    <row r="4093" spans="1:10" x14ac:dyDescent="0.25">
      <c r="A4093" s="19">
        <v>4085</v>
      </c>
      <c r="B4093" s="16" t="s">
        <v>24</v>
      </c>
      <c r="C4093" s="21" t="s">
        <v>7740</v>
      </c>
      <c r="D4093" s="34" t="s">
        <v>19634</v>
      </c>
      <c r="E4093" s="21" t="s">
        <v>15599</v>
      </c>
      <c r="F4093" s="36">
        <v>39899</v>
      </c>
      <c r="G4093" s="12">
        <v>7</v>
      </c>
      <c r="H4093" s="25">
        <v>26521.34</v>
      </c>
      <c r="I4093" s="13">
        <v>26521.34</v>
      </c>
      <c r="J4093" s="13">
        <f t="shared" si="64"/>
        <v>0</v>
      </c>
    </row>
    <row r="4094" spans="1:10" x14ac:dyDescent="0.25">
      <c r="A4094" s="19">
        <v>4086</v>
      </c>
      <c r="B4094" s="16" t="s">
        <v>24</v>
      </c>
      <c r="C4094" s="21" t="s">
        <v>7740</v>
      </c>
      <c r="D4094" s="34" t="s">
        <v>19635</v>
      </c>
      <c r="E4094" s="21" t="s">
        <v>15598</v>
      </c>
      <c r="F4094" s="36">
        <v>39881</v>
      </c>
      <c r="G4094" s="12">
        <v>7</v>
      </c>
      <c r="H4094" s="25">
        <v>28062.2</v>
      </c>
      <c r="I4094" s="13">
        <v>28062.2</v>
      </c>
      <c r="J4094" s="13">
        <f t="shared" si="64"/>
        <v>0</v>
      </c>
    </row>
    <row r="4095" spans="1:10" x14ac:dyDescent="0.25">
      <c r="A4095" s="19">
        <v>4087</v>
      </c>
      <c r="B4095" s="16" t="s">
        <v>24</v>
      </c>
      <c r="C4095" s="21" t="s">
        <v>7740</v>
      </c>
      <c r="D4095" s="34" t="s">
        <v>19636</v>
      </c>
      <c r="E4095" s="21" t="s">
        <v>14219</v>
      </c>
      <c r="F4095" s="36">
        <v>39386</v>
      </c>
      <c r="G4095" s="12">
        <v>7</v>
      </c>
      <c r="H4095" s="25">
        <v>41700.239999999998</v>
      </c>
      <c r="I4095" s="13">
        <v>41700.239999999998</v>
      </c>
      <c r="J4095" s="13">
        <f t="shared" si="64"/>
        <v>0</v>
      </c>
    </row>
    <row r="4096" spans="1:10" x14ac:dyDescent="0.25">
      <c r="A4096" s="19">
        <v>4088</v>
      </c>
      <c r="B4096" s="16" t="s">
        <v>24</v>
      </c>
      <c r="C4096" s="21" t="s">
        <v>7740</v>
      </c>
      <c r="D4096" s="34" t="s">
        <v>19637</v>
      </c>
      <c r="E4096" s="21" t="s">
        <v>14219</v>
      </c>
      <c r="F4096" s="36">
        <v>39386</v>
      </c>
      <c r="G4096" s="12">
        <v>7</v>
      </c>
      <c r="H4096" s="25">
        <v>41700.239999999998</v>
      </c>
      <c r="I4096" s="13">
        <v>41700.239999999998</v>
      </c>
      <c r="J4096" s="13">
        <f t="shared" si="64"/>
        <v>0</v>
      </c>
    </row>
    <row r="4097" spans="1:10" x14ac:dyDescent="0.25">
      <c r="A4097" s="19">
        <v>4089</v>
      </c>
      <c r="B4097" s="16" t="s">
        <v>24</v>
      </c>
      <c r="C4097" s="21" t="s">
        <v>7740</v>
      </c>
      <c r="D4097" s="34" t="s">
        <v>19638</v>
      </c>
      <c r="E4097" s="21" t="s">
        <v>14219</v>
      </c>
      <c r="F4097" s="36">
        <v>39386</v>
      </c>
      <c r="G4097" s="12">
        <v>7</v>
      </c>
      <c r="H4097" s="25">
        <v>41700.239999999998</v>
      </c>
      <c r="I4097" s="13">
        <v>41700.239999999998</v>
      </c>
      <c r="J4097" s="13">
        <f t="shared" si="64"/>
        <v>0</v>
      </c>
    </row>
    <row r="4098" spans="1:10" x14ac:dyDescent="0.25">
      <c r="A4098" s="19">
        <v>4090</v>
      </c>
      <c r="B4098" s="16" t="s">
        <v>24</v>
      </c>
      <c r="C4098" s="21" t="s">
        <v>7740</v>
      </c>
      <c r="D4098" s="34" t="s">
        <v>19639</v>
      </c>
      <c r="E4098" s="21" t="s">
        <v>15603</v>
      </c>
      <c r="F4098" s="36">
        <v>39871</v>
      </c>
      <c r="G4098" s="12">
        <v>7</v>
      </c>
      <c r="H4098" s="25">
        <v>26521.34</v>
      </c>
      <c r="I4098" s="13">
        <v>26521.34</v>
      </c>
      <c r="J4098" s="13">
        <f t="shared" si="64"/>
        <v>0</v>
      </c>
    </row>
    <row r="4099" spans="1:10" x14ac:dyDescent="0.25">
      <c r="A4099" s="19">
        <v>4091</v>
      </c>
      <c r="B4099" s="16" t="s">
        <v>24</v>
      </c>
      <c r="C4099" s="21" t="s">
        <v>7740</v>
      </c>
      <c r="D4099" s="34" t="s">
        <v>19640</v>
      </c>
      <c r="E4099" s="21" t="s">
        <v>15612</v>
      </c>
      <c r="F4099" s="36">
        <v>39835</v>
      </c>
      <c r="G4099" s="12">
        <v>7</v>
      </c>
      <c r="H4099" s="25">
        <v>181696.59</v>
      </c>
      <c r="I4099" s="13">
        <v>181696.59</v>
      </c>
      <c r="J4099" s="13">
        <f t="shared" si="64"/>
        <v>0</v>
      </c>
    </row>
    <row r="4100" spans="1:10" x14ac:dyDescent="0.25">
      <c r="A4100" s="19">
        <v>4092</v>
      </c>
      <c r="B4100" s="16" t="s">
        <v>24</v>
      </c>
      <c r="C4100" s="21" t="s">
        <v>7740</v>
      </c>
      <c r="D4100" s="34" t="s">
        <v>19641</v>
      </c>
      <c r="E4100" s="21" t="s">
        <v>15594</v>
      </c>
      <c r="F4100" s="36">
        <v>39450</v>
      </c>
      <c r="G4100" s="12">
        <v>7</v>
      </c>
      <c r="H4100" s="25">
        <v>2948.23</v>
      </c>
      <c r="I4100" s="13">
        <v>2948.23</v>
      </c>
      <c r="J4100" s="13">
        <f t="shared" si="64"/>
        <v>0</v>
      </c>
    </row>
    <row r="4101" spans="1:10" x14ac:dyDescent="0.25">
      <c r="A4101" s="19">
        <v>4093</v>
      </c>
      <c r="B4101" s="16" t="s">
        <v>24</v>
      </c>
      <c r="C4101" s="21" t="s">
        <v>7740</v>
      </c>
      <c r="D4101" s="34" t="s">
        <v>19642</v>
      </c>
      <c r="E4101" s="21" t="s">
        <v>15245</v>
      </c>
      <c r="F4101" s="36">
        <v>34486</v>
      </c>
      <c r="G4101" s="12">
        <v>12</v>
      </c>
      <c r="H4101" s="25">
        <v>1324.12</v>
      </c>
      <c r="I4101" s="13">
        <v>1324.12</v>
      </c>
      <c r="J4101" s="13">
        <f t="shared" si="64"/>
        <v>0</v>
      </c>
    </row>
    <row r="4102" spans="1:10" x14ac:dyDescent="0.25">
      <c r="A4102" s="19">
        <v>4094</v>
      </c>
      <c r="B4102" s="16" t="s">
        <v>24</v>
      </c>
      <c r="C4102" s="21" t="s">
        <v>7740</v>
      </c>
      <c r="D4102" s="34" t="s">
        <v>19643</v>
      </c>
      <c r="E4102" s="21" t="s">
        <v>11133</v>
      </c>
      <c r="F4102" s="36">
        <v>41918</v>
      </c>
      <c r="G4102" s="12">
        <v>10</v>
      </c>
      <c r="H4102" s="25">
        <v>6205</v>
      </c>
      <c r="I4102" s="13">
        <v>2471.83</v>
      </c>
      <c r="J4102" s="13">
        <f t="shared" si="64"/>
        <v>3733.17</v>
      </c>
    </row>
    <row r="4103" spans="1:10" x14ac:dyDescent="0.25">
      <c r="A4103" s="19">
        <v>4095</v>
      </c>
      <c r="B4103" s="16" t="s">
        <v>24</v>
      </c>
      <c r="C4103" s="21" t="s">
        <v>7740</v>
      </c>
      <c r="D4103" s="34" t="s">
        <v>14562</v>
      </c>
      <c r="E4103" s="21" t="s">
        <v>15668</v>
      </c>
      <c r="F4103" s="36">
        <v>37033</v>
      </c>
      <c r="G4103" s="12">
        <v>10</v>
      </c>
      <c r="H4103" s="25">
        <v>25486</v>
      </c>
      <c r="I4103" s="13">
        <v>25486</v>
      </c>
      <c r="J4103" s="13">
        <f t="shared" si="64"/>
        <v>0</v>
      </c>
    </row>
    <row r="4104" spans="1:10" x14ac:dyDescent="0.25">
      <c r="A4104" s="19">
        <v>4096</v>
      </c>
      <c r="B4104" s="16" t="s">
        <v>24</v>
      </c>
      <c r="C4104" s="21" t="s">
        <v>7740</v>
      </c>
      <c r="D4104" s="34" t="s">
        <v>14665</v>
      </c>
      <c r="E4104" s="21" t="s">
        <v>15720</v>
      </c>
      <c r="F4104" s="36">
        <v>38714</v>
      </c>
      <c r="G4104" s="12">
        <v>12</v>
      </c>
      <c r="H4104" s="25">
        <v>1239.33</v>
      </c>
      <c r="I4104" s="13">
        <v>1239.33</v>
      </c>
      <c r="J4104" s="13">
        <f t="shared" si="64"/>
        <v>0</v>
      </c>
    </row>
    <row r="4105" spans="1:10" x14ac:dyDescent="0.25">
      <c r="A4105" s="19">
        <v>4097</v>
      </c>
      <c r="B4105" s="16" t="s">
        <v>24</v>
      </c>
      <c r="C4105" s="21" t="s">
        <v>7740</v>
      </c>
      <c r="D4105" s="34" t="s">
        <v>14668</v>
      </c>
      <c r="E4105" s="21" t="s">
        <v>15720</v>
      </c>
      <c r="F4105" s="36">
        <v>38714</v>
      </c>
      <c r="G4105" s="12">
        <v>12</v>
      </c>
      <c r="H4105" s="25">
        <v>1701.55</v>
      </c>
      <c r="I4105" s="13">
        <v>1701.55</v>
      </c>
      <c r="J4105" s="13">
        <f t="shared" si="64"/>
        <v>0</v>
      </c>
    </row>
    <row r="4106" spans="1:10" x14ac:dyDescent="0.25">
      <c r="A4106" s="19">
        <v>4098</v>
      </c>
      <c r="B4106" s="16" t="s">
        <v>24</v>
      </c>
      <c r="C4106" s="21" t="s">
        <v>7740</v>
      </c>
      <c r="D4106" s="34" t="s">
        <v>14669</v>
      </c>
      <c r="E4106" s="21" t="s">
        <v>15720</v>
      </c>
      <c r="F4106" s="36">
        <v>38714</v>
      </c>
      <c r="G4106" s="12">
        <v>12</v>
      </c>
      <c r="H4106" s="25">
        <v>2077.11</v>
      </c>
      <c r="I4106" s="13">
        <v>2077.11</v>
      </c>
      <c r="J4106" s="13">
        <f t="shared" si="64"/>
        <v>0</v>
      </c>
    </row>
    <row r="4107" spans="1:10" x14ac:dyDescent="0.25">
      <c r="A4107" s="19">
        <v>4099</v>
      </c>
      <c r="B4107" s="16" t="s">
        <v>24</v>
      </c>
      <c r="C4107" s="21" t="s">
        <v>7740</v>
      </c>
      <c r="D4107" s="34" t="s">
        <v>19644</v>
      </c>
      <c r="E4107" s="21" t="s">
        <v>6706</v>
      </c>
      <c r="F4107" s="36">
        <v>35521</v>
      </c>
      <c r="G4107" s="12">
        <v>12</v>
      </c>
      <c r="H4107" s="25">
        <v>1750</v>
      </c>
      <c r="I4107" s="13">
        <v>1750</v>
      </c>
      <c r="J4107" s="13">
        <f t="shared" si="64"/>
        <v>0</v>
      </c>
    </row>
    <row r="4108" spans="1:10" x14ac:dyDescent="0.25">
      <c r="A4108" s="19">
        <v>4100</v>
      </c>
      <c r="B4108" s="16" t="s">
        <v>24</v>
      </c>
      <c r="C4108" s="21" t="s">
        <v>7740</v>
      </c>
      <c r="D4108" s="34" t="s">
        <v>19645</v>
      </c>
      <c r="E4108" s="21" t="s">
        <v>6706</v>
      </c>
      <c r="F4108" s="36">
        <v>35521</v>
      </c>
      <c r="G4108" s="12">
        <v>12</v>
      </c>
      <c r="H4108" s="25">
        <v>1750</v>
      </c>
      <c r="I4108" s="13">
        <v>1750</v>
      </c>
      <c r="J4108" s="13">
        <f t="shared" si="64"/>
        <v>0</v>
      </c>
    </row>
    <row r="4109" spans="1:10" x14ac:dyDescent="0.25">
      <c r="A4109" s="19">
        <v>4101</v>
      </c>
      <c r="B4109" s="16" t="s">
        <v>24</v>
      </c>
      <c r="C4109" s="21" t="s">
        <v>7740</v>
      </c>
      <c r="D4109" s="34" t="s">
        <v>19646</v>
      </c>
      <c r="E4109" s="21" t="s">
        <v>15298</v>
      </c>
      <c r="F4109" s="36">
        <v>35122</v>
      </c>
      <c r="G4109" s="12">
        <v>12</v>
      </c>
      <c r="H4109" s="25">
        <v>2230</v>
      </c>
      <c r="I4109" s="13">
        <v>2230</v>
      </c>
      <c r="J4109" s="13">
        <f t="shared" si="64"/>
        <v>0</v>
      </c>
    </row>
    <row r="4110" spans="1:10" x14ac:dyDescent="0.25">
      <c r="A4110" s="19">
        <v>4102</v>
      </c>
      <c r="B4110" s="16" t="s">
        <v>24</v>
      </c>
      <c r="C4110" s="21" t="s">
        <v>7740</v>
      </c>
      <c r="D4110" s="34" t="s">
        <v>19647</v>
      </c>
      <c r="E4110" s="21" t="s">
        <v>15298</v>
      </c>
      <c r="F4110" s="36">
        <v>35122</v>
      </c>
      <c r="G4110" s="12">
        <v>12</v>
      </c>
      <c r="H4110" s="25">
        <v>2230</v>
      </c>
      <c r="I4110" s="13">
        <v>2230</v>
      </c>
      <c r="J4110" s="13">
        <f t="shared" si="64"/>
        <v>0</v>
      </c>
    </row>
    <row r="4111" spans="1:10" x14ac:dyDescent="0.25">
      <c r="A4111" s="19">
        <v>4103</v>
      </c>
      <c r="B4111" s="16" t="s">
        <v>24</v>
      </c>
      <c r="C4111" s="21" t="s">
        <v>7740</v>
      </c>
      <c r="D4111" s="34" t="s">
        <v>19648</v>
      </c>
      <c r="E4111" s="21" t="s">
        <v>15430</v>
      </c>
      <c r="F4111" s="36">
        <v>36423</v>
      </c>
      <c r="G4111" s="12">
        <v>10</v>
      </c>
      <c r="H4111" s="25">
        <v>23050</v>
      </c>
      <c r="I4111" s="13">
        <v>23050</v>
      </c>
      <c r="J4111" s="13">
        <f t="shared" si="64"/>
        <v>0</v>
      </c>
    </row>
    <row r="4112" spans="1:10" x14ac:dyDescent="0.25">
      <c r="A4112" s="19">
        <v>4104</v>
      </c>
      <c r="B4112" s="16" t="s">
        <v>24</v>
      </c>
      <c r="C4112" s="21" t="s">
        <v>7740</v>
      </c>
      <c r="D4112" s="34" t="s">
        <v>19649</v>
      </c>
      <c r="E4112" s="21" t="s">
        <v>15202</v>
      </c>
      <c r="F4112" s="36">
        <v>33359</v>
      </c>
      <c r="G4112" s="12">
        <v>12</v>
      </c>
      <c r="H4112" s="25">
        <v>6528</v>
      </c>
      <c r="I4112" s="13">
        <v>6528</v>
      </c>
      <c r="J4112" s="13">
        <f t="shared" si="64"/>
        <v>0</v>
      </c>
    </row>
    <row r="4113" spans="1:10" x14ac:dyDescent="0.25">
      <c r="A4113" s="19">
        <v>4105</v>
      </c>
      <c r="B4113" s="16" t="s">
        <v>24</v>
      </c>
      <c r="C4113" s="21" t="s">
        <v>7740</v>
      </c>
      <c r="D4113" s="34" t="s">
        <v>19650</v>
      </c>
      <c r="E4113" s="21" t="s">
        <v>15229</v>
      </c>
      <c r="F4113" s="36">
        <v>34213</v>
      </c>
      <c r="G4113" s="12">
        <v>7</v>
      </c>
      <c r="H4113" s="25">
        <v>13644</v>
      </c>
      <c r="I4113" s="13">
        <v>13644</v>
      </c>
      <c r="J4113" s="13">
        <f t="shared" si="64"/>
        <v>0</v>
      </c>
    </row>
    <row r="4114" spans="1:10" x14ac:dyDescent="0.25">
      <c r="A4114" s="19">
        <v>4106</v>
      </c>
      <c r="B4114" s="16" t="s">
        <v>24</v>
      </c>
      <c r="C4114" s="21" t="s">
        <v>7740</v>
      </c>
      <c r="D4114" s="34" t="s">
        <v>19651</v>
      </c>
      <c r="E4114" s="21" t="s">
        <v>14239</v>
      </c>
      <c r="F4114" s="36">
        <v>39987</v>
      </c>
      <c r="G4114" s="12">
        <v>7</v>
      </c>
      <c r="H4114" s="25">
        <v>103518</v>
      </c>
      <c r="I4114" s="13">
        <v>103518</v>
      </c>
      <c r="J4114" s="13">
        <f t="shared" si="64"/>
        <v>0</v>
      </c>
    </row>
    <row r="4115" spans="1:10" x14ac:dyDescent="0.25">
      <c r="A4115" s="19">
        <v>4107</v>
      </c>
      <c r="B4115" s="16" t="s">
        <v>24</v>
      </c>
      <c r="C4115" s="21" t="s">
        <v>7740</v>
      </c>
      <c r="D4115" s="34" t="s">
        <v>19652</v>
      </c>
      <c r="E4115" s="21" t="s">
        <v>15624</v>
      </c>
      <c r="F4115" s="36">
        <v>40366</v>
      </c>
      <c r="G4115" s="12">
        <v>5</v>
      </c>
      <c r="H4115" s="25">
        <v>7579</v>
      </c>
      <c r="I4115" s="13">
        <v>7578.99999999999</v>
      </c>
      <c r="J4115" s="13">
        <f t="shared" si="64"/>
        <v>1.0004441719502211E-11</v>
      </c>
    </row>
    <row r="4116" spans="1:10" x14ac:dyDescent="0.25">
      <c r="A4116" s="19">
        <v>4108</v>
      </c>
      <c r="B4116" s="16" t="s">
        <v>24</v>
      </c>
      <c r="C4116" s="21" t="s">
        <v>7740</v>
      </c>
      <c r="D4116" s="34" t="s">
        <v>19653</v>
      </c>
      <c r="E4116" s="21" t="s">
        <v>15624</v>
      </c>
      <c r="F4116" s="36">
        <v>40366</v>
      </c>
      <c r="G4116" s="12">
        <v>5</v>
      </c>
      <c r="H4116" s="25">
        <v>7579</v>
      </c>
      <c r="I4116" s="13">
        <v>7578.99999999999</v>
      </c>
      <c r="J4116" s="13">
        <f t="shared" si="64"/>
        <v>1.0004441719502211E-11</v>
      </c>
    </row>
    <row r="4117" spans="1:10" x14ac:dyDescent="0.25">
      <c r="A4117" s="19">
        <v>4109</v>
      </c>
      <c r="B4117" s="16" t="s">
        <v>24</v>
      </c>
      <c r="C4117" s="21" t="s">
        <v>7740</v>
      </c>
      <c r="D4117" s="34" t="s">
        <v>19654</v>
      </c>
      <c r="E4117" s="21" t="s">
        <v>15624</v>
      </c>
      <c r="F4117" s="36">
        <v>40366</v>
      </c>
      <c r="G4117" s="12">
        <v>5</v>
      </c>
      <c r="H4117" s="25">
        <v>7579</v>
      </c>
      <c r="I4117" s="13">
        <v>7578.99999999999</v>
      </c>
      <c r="J4117" s="13">
        <f t="shared" si="64"/>
        <v>1.0004441719502211E-11</v>
      </c>
    </row>
    <row r="4118" spans="1:10" x14ac:dyDescent="0.25">
      <c r="A4118" s="19">
        <v>4110</v>
      </c>
      <c r="B4118" s="16" t="s">
        <v>24</v>
      </c>
      <c r="C4118" s="21" t="s">
        <v>7740</v>
      </c>
      <c r="D4118" s="34" t="s">
        <v>19655</v>
      </c>
      <c r="E4118" s="21" t="s">
        <v>15344</v>
      </c>
      <c r="F4118" s="36">
        <v>35677</v>
      </c>
      <c r="G4118" s="12">
        <v>7</v>
      </c>
      <c r="H4118" s="25">
        <v>14397.25</v>
      </c>
      <c r="I4118" s="13">
        <v>14397.25</v>
      </c>
      <c r="J4118" s="13">
        <f t="shared" si="64"/>
        <v>0</v>
      </c>
    </row>
    <row r="4119" spans="1:10" x14ac:dyDescent="0.25">
      <c r="A4119" s="19">
        <v>4111</v>
      </c>
      <c r="B4119" s="16" t="s">
        <v>24</v>
      </c>
      <c r="C4119" s="21" t="s">
        <v>7740</v>
      </c>
      <c r="D4119" s="34" t="s">
        <v>19656</v>
      </c>
      <c r="E4119" s="21" t="s">
        <v>15302</v>
      </c>
      <c r="F4119" s="36">
        <v>35289</v>
      </c>
      <c r="G4119" s="12">
        <v>12</v>
      </c>
      <c r="H4119" s="25">
        <v>5135</v>
      </c>
      <c r="I4119" s="13">
        <v>5135</v>
      </c>
      <c r="J4119" s="13">
        <f t="shared" si="64"/>
        <v>0</v>
      </c>
    </row>
    <row r="4120" spans="1:10" x14ac:dyDescent="0.25">
      <c r="A4120" s="19">
        <v>4112</v>
      </c>
      <c r="B4120" s="16" t="s">
        <v>24</v>
      </c>
      <c r="C4120" s="21" t="s">
        <v>7740</v>
      </c>
      <c r="D4120" s="34" t="s">
        <v>19657</v>
      </c>
      <c r="E4120" s="21" t="s">
        <v>15101</v>
      </c>
      <c r="F4120" s="36">
        <v>32387</v>
      </c>
      <c r="G4120" s="12">
        <v>12</v>
      </c>
      <c r="H4120" s="25">
        <v>1500</v>
      </c>
      <c r="I4120" s="13">
        <v>1500</v>
      </c>
      <c r="J4120" s="13">
        <f t="shared" si="64"/>
        <v>0</v>
      </c>
    </row>
    <row r="4121" spans="1:10" x14ac:dyDescent="0.25">
      <c r="A4121" s="19">
        <v>4113</v>
      </c>
      <c r="B4121" s="16" t="s">
        <v>24</v>
      </c>
      <c r="C4121" s="21" t="s">
        <v>7740</v>
      </c>
      <c r="D4121" s="34" t="s">
        <v>19658</v>
      </c>
      <c r="E4121" s="21" t="s">
        <v>14860</v>
      </c>
      <c r="F4121" s="36">
        <v>21337</v>
      </c>
      <c r="G4121" s="12">
        <v>12</v>
      </c>
      <c r="H4121" s="25">
        <v>202</v>
      </c>
      <c r="I4121" s="13">
        <v>202</v>
      </c>
      <c r="J4121" s="13">
        <f t="shared" si="64"/>
        <v>0</v>
      </c>
    </row>
    <row r="4122" spans="1:10" x14ac:dyDescent="0.25">
      <c r="A4122" s="19">
        <v>4114</v>
      </c>
      <c r="B4122" s="16" t="s">
        <v>24</v>
      </c>
      <c r="C4122" s="21" t="s">
        <v>7740</v>
      </c>
      <c r="D4122" s="34" t="s">
        <v>19659</v>
      </c>
      <c r="E4122" s="21" t="s">
        <v>10112</v>
      </c>
      <c r="F4122" s="36">
        <v>42328</v>
      </c>
      <c r="G4122" s="12">
        <v>25</v>
      </c>
      <c r="H4122" s="25">
        <v>13300.64</v>
      </c>
      <c r="I4122" s="13">
        <v>1521.8</v>
      </c>
      <c r="J4122" s="13">
        <f t="shared" si="64"/>
        <v>11778.84</v>
      </c>
    </row>
    <row r="4123" spans="1:10" x14ac:dyDescent="0.25">
      <c r="A4123" s="19">
        <v>4115</v>
      </c>
      <c r="B4123" s="16" t="s">
        <v>24</v>
      </c>
      <c r="C4123" s="21" t="s">
        <v>7740</v>
      </c>
      <c r="D4123" s="34" t="s">
        <v>19660</v>
      </c>
      <c r="E4123" s="21" t="s">
        <v>10112</v>
      </c>
      <c r="F4123" s="36">
        <v>42328</v>
      </c>
      <c r="G4123" s="12">
        <v>25</v>
      </c>
      <c r="H4123" s="25">
        <v>13300.63</v>
      </c>
      <c r="I4123" s="13">
        <v>1521.8</v>
      </c>
      <c r="J4123" s="13">
        <f t="shared" si="64"/>
        <v>11778.83</v>
      </c>
    </row>
    <row r="4124" spans="1:10" x14ac:dyDescent="0.25">
      <c r="A4124" s="19">
        <v>4116</v>
      </c>
      <c r="B4124" s="16" t="s">
        <v>24</v>
      </c>
      <c r="C4124" s="21" t="s">
        <v>7740</v>
      </c>
      <c r="D4124" s="34" t="s">
        <v>19661</v>
      </c>
      <c r="E4124" s="21" t="s">
        <v>15204</v>
      </c>
      <c r="F4124" s="36">
        <v>33725</v>
      </c>
      <c r="G4124" s="12">
        <v>12</v>
      </c>
      <c r="H4124" s="25">
        <v>2306.5</v>
      </c>
      <c r="I4124" s="13">
        <v>2306.5</v>
      </c>
      <c r="J4124" s="13">
        <f t="shared" si="64"/>
        <v>0</v>
      </c>
    </row>
    <row r="4125" spans="1:10" x14ac:dyDescent="0.25">
      <c r="A4125" s="19">
        <v>4117</v>
      </c>
      <c r="B4125" s="16" t="s">
        <v>24</v>
      </c>
      <c r="C4125" s="21" t="s">
        <v>7740</v>
      </c>
      <c r="D4125" s="34" t="s">
        <v>19662</v>
      </c>
      <c r="E4125" s="21" t="s">
        <v>15204</v>
      </c>
      <c r="F4125" s="36">
        <v>33725</v>
      </c>
      <c r="G4125" s="12">
        <v>12</v>
      </c>
      <c r="H4125" s="25">
        <v>2306.5</v>
      </c>
      <c r="I4125" s="13">
        <v>2306.5</v>
      </c>
      <c r="J4125" s="13">
        <f t="shared" si="64"/>
        <v>0</v>
      </c>
    </row>
    <row r="4126" spans="1:10" x14ac:dyDescent="0.25">
      <c r="A4126" s="19">
        <v>4118</v>
      </c>
      <c r="B4126" s="16" t="s">
        <v>24</v>
      </c>
      <c r="C4126" s="21" t="s">
        <v>7740</v>
      </c>
      <c r="D4126" s="34" t="s">
        <v>19663</v>
      </c>
      <c r="E4126" s="21" t="s">
        <v>10045</v>
      </c>
      <c r="F4126" s="36">
        <v>42453</v>
      </c>
      <c r="G4126" s="12">
        <v>10</v>
      </c>
      <c r="H4126" s="25">
        <v>17287</v>
      </c>
      <c r="I4126" s="13">
        <v>4353.58</v>
      </c>
      <c r="J4126" s="13">
        <f t="shared" si="64"/>
        <v>12933.42</v>
      </c>
    </row>
    <row r="4127" spans="1:10" x14ac:dyDescent="0.25">
      <c r="A4127" s="19">
        <v>4119</v>
      </c>
      <c r="B4127" s="16" t="s">
        <v>24</v>
      </c>
      <c r="C4127" s="21" t="s">
        <v>7740</v>
      </c>
      <c r="D4127" s="34" t="s">
        <v>19664</v>
      </c>
      <c r="E4127" s="21" t="s">
        <v>15106</v>
      </c>
      <c r="F4127" s="36">
        <v>32387</v>
      </c>
      <c r="G4127" s="12">
        <v>12</v>
      </c>
      <c r="H4127" s="25">
        <v>1500</v>
      </c>
      <c r="I4127" s="13">
        <v>1500</v>
      </c>
      <c r="J4127" s="13">
        <f t="shared" si="64"/>
        <v>0</v>
      </c>
    </row>
    <row r="4128" spans="1:10" x14ac:dyDescent="0.25">
      <c r="A4128" s="19">
        <v>4120</v>
      </c>
      <c r="B4128" s="16" t="s">
        <v>24</v>
      </c>
      <c r="C4128" s="21" t="s">
        <v>7740</v>
      </c>
      <c r="D4128" s="34" t="s">
        <v>19665</v>
      </c>
      <c r="E4128" s="21" t="s">
        <v>15292</v>
      </c>
      <c r="F4128" s="36">
        <v>35156</v>
      </c>
      <c r="G4128" s="12">
        <v>7</v>
      </c>
      <c r="H4128" s="25">
        <v>74400</v>
      </c>
      <c r="I4128" s="13">
        <v>74400</v>
      </c>
      <c r="J4128" s="13">
        <f t="shared" si="64"/>
        <v>0</v>
      </c>
    </row>
    <row r="4129" spans="1:10" x14ac:dyDescent="0.25">
      <c r="A4129" s="19">
        <v>4121</v>
      </c>
      <c r="B4129" s="16" t="s">
        <v>24</v>
      </c>
      <c r="C4129" s="21" t="s">
        <v>7740</v>
      </c>
      <c r="D4129" s="34" t="s">
        <v>19666</v>
      </c>
      <c r="E4129" s="21" t="s">
        <v>10925</v>
      </c>
      <c r="F4129" s="36">
        <v>40108</v>
      </c>
      <c r="G4129" s="12">
        <v>25</v>
      </c>
      <c r="H4129" s="25">
        <v>7200</v>
      </c>
      <c r="I4129" s="13">
        <v>2422.42</v>
      </c>
      <c r="J4129" s="13">
        <f t="shared" si="64"/>
        <v>4777.58</v>
      </c>
    </row>
    <row r="4130" spans="1:10" x14ac:dyDescent="0.25">
      <c r="A4130" s="19">
        <v>4122</v>
      </c>
      <c r="B4130" s="16" t="s">
        <v>24</v>
      </c>
      <c r="C4130" s="21" t="s">
        <v>7740</v>
      </c>
      <c r="D4130" s="34" t="s">
        <v>19667</v>
      </c>
      <c r="E4130" s="21" t="s">
        <v>15124</v>
      </c>
      <c r="F4130" s="36">
        <v>32782</v>
      </c>
      <c r="G4130" s="12">
        <v>12</v>
      </c>
      <c r="H4130" s="25">
        <v>40186.160000000003</v>
      </c>
      <c r="I4130" s="13">
        <v>40186.160000000003</v>
      </c>
      <c r="J4130" s="13">
        <f t="shared" si="64"/>
        <v>0</v>
      </c>
    </row>
    <row r="4131" spans="1:10" x14ac:dyDescent="0.25">
      <c r="A4131" s="19">
        <v>4123</v>
      </c>
      <c r="B4131" s="16" t="s">
        <v>24</v>
      </c>
      <c r="C4131" s="21" t="s">
        <v>7740</v>
      </c>
      <c r="D4131" s="34" t="s">
        <v>19668</v>
      </c>
      <c r="E4131" s="21" t="s">
        <v>15551</v>
      </c>
      <c r="F4131" s="36">
        <v>38990</v>
      </c>
      <c r="G4131" s="12">
        <v>12</v>
      </c>
      <c r="H4131" s="25">
        <v>2011</v>
      </c>
      <c r="I4131" s="13">
        <v>2011</v>
      </c>
      <c r="J4131" s="13">
        <f t="shared" si="64"/>
        <v>0</v>
      </c>
    </row>
    <row r="4132" spans="1:10" x14ac:dyDescent="0.25">
      <c r="A4132" s="19">
        <v>4124</v>
      </c>
      <c r="B4132" s="16" t="s">
        <v>24</v>
      </c>
      <c r="C4132" s="21" t="s">
        <v>7740</v>
      </c>
      <c r="D4132" s="34" t="s">
        <v>19669</v>
      </c>
      <c r="E4132" s="21" t="s">
        <v>15551</v>
      </c>
      <c r="F4132" s="36">
        <v>38990</v>
      </c>
      <c r="G4132" s="12">
        <v>12</v>
      </c>
      <c r="H4132" s="25">
        <v>2011</v>
      </c>
      <c r="I4132" s="13">
        <v>2011</v>
      </c>
      <c r="J4132" s="13">
        <f t="shared" si="64"/>
        <v>0</v>
      </c>
    </row>
    <row r="4133" spans="1:10" x14ac:dyDescent="0.25">
      <c r="A4133" s="19">
        <v>4125</v>
      </c>
      <c r="B4133" s="16" t="s">
        <v>24</v>
      </c>
      <c r="C4133" s="21" t="s">
        <v>7740</v>
      </c>
      <c r="D4133" s="34" t="s">
        <v>19670</v>
      </c>
      <c r="E4133" s="21" t="s">
        <v>15551</v>
      </c>
      <c r="F4133" s="36">
        <v>38990</v>
      </c>
      <c r="G4133" s="12">
        <v>12</v>
      </c>
      <c r="H4133" s="25">
        <v>2011</v>
      </c>
      <c r="I4133" s="13">
        <v>2011</v>
      </c>
      <c r="J4133" s="13">
        <f t="shared" si="64"/>
        <v>0</v>
      </c>
    </row>
    <row r="4134" spans="1:10" x14ac:dyDescent="0.25">
      <c r="A4134" s="19">
        <v>4126</v>
      </c>
      <c r="B4134" s="16" t="s">
        <v>24</v>
      </c>
      <c r="C4134" s="21" t="s">
        <v>7740</v>
      </c>
      <c r="D4134" s="34" t="s">
        <v>19671</v>
      </c>
      <c r="E4134" s="21" t="s">
        <v>12570</v>
      </c>
      <c r="F4134" s="36">
        <v>40815</v>
      </c>
      <c r="G4134" s="12">
        <v>10</v>
      </c>
      <c r="H4134" s="25">
        <v>1486.75</v>
      </c>
      <c r="I4134" s="13">
        <v>1041.2</v>
      </c>
      <c r="J4134" s="13">
        <f t="shared" ref="J4134:J4197" si="65">SUM(H4134-I4134)</f>
        <v>445.54999999999995</v>
      </c>
    </row>
    <row r="4135" spans="1:10" x14ac:dyDescent="0.25">
      <c r="A4135" s="19">
        <v>4127</v>
      </c>
      <c r="B4135" s="16" t="s">
        <v>24</v>
      </c>
      <c r="C4135" s="21" t="s">
        <v>7740</v>
      </c>
      <c r="D4135" s="34" t="s">
        <v>19672</v>
      </c>
      <c r="E4135" s="21" t="s">
        <v>12912</v>
      </c>
      <c r="F4135" s="36">
        <v>39477</v>
      </c>
      <c r="G4135" s="12">
        <v>12</v>
      </c>
      <c r="H4135" s="25">
        <v>1126.58</v>
      </c>
      <c r="I4135" s="13">
        <v>1001.32</v>
      </c>
      <c r="J4135" s="13">
        <f t="shared" si="65"/>
        <v>125.25999999999988</v>
      </c>
    </row>
    <row r="4136" spans="1:10" x14ac:dyDescent="0.25">
      <c r="A4136" s="19">
        <v>4128</v>
      </c>
      <c r="B4136" s="16" t="s">
        <v>24</v>
      </c>
      <c r="C4136" s="21" t="s">
        <v>7740</v>
      </c>
      <c r="D4136" s="34" t="s">
        <v>19673</v>
      </c>
      <c r="E4136" s="21" t="s">
        <v>12912</v>
      </c>
      <c r="F4136" s="36">
        <v>39477</v>
      </c>
      <c r="G4136" s="12">
        <v>12</v>
      </c>
      <c r="H4136" s="25">
        <v>1126.58</v>
      </c>
      <c r="I4136" s="13">
        <v>1001.32</v>
      </c>
      <c r="J4136" s="13">
        <f t="shared" si="65"/>
        <v>125.25999999999988</v>
      </c>
    </row>
    <row r="4137" spans="1:10" x14ac:dyDescent="0.25">
      <c r="A4137" s="19">
        <v>4129</v>
      </c>
      <c r="B4137" s="16" t="s">
        <v>24</v>
      </c>
      <c r="C4137" s="21" t="s">
        <v>7740</v>
      </c>
      <c r="D4137" s="34" t="s">
        <v>19674</v>
      </c>
      <c r="E4137" s="21" t="s">
        <v>12912</v>
      </c>
      <c r="F4137" s="36">
        <v>39477</v>
      </c>
      <c r="G4137" s="12">
        <v>12</v>
      </c>
      <c r="H4137" s="25">
        <v>1126.58</v>
      </c>
      <c r="I4137" s="13">
        <v>1001.32</v>
      </c>
      <c r="J4137" s="13">
        <f t="shared" si="65"/>
        <v>125.25999999999988</v>
      </c>
    </row>
    <row r="4138" spans="1:10" x14ac:dyDescent="0.25">
      <c r="A4138" s="19">
        <v>4130</v>
      </c>
      <c r="B4138" s="16" t="s">
        <v>24</v>
      </c>
      <c r="C4138" s="21" t="s">
        <v>7740</v>
      </c>
      <c r="D4138" s="34" t="s">
        <v>19675</v>
      </c>
      <c r="E4138" s="21" t="s">
        <v>12912</v>
      </c>
      <c r="F4138" s="36">
        <v>39477</v>
      </c>
      <c r="G4138" s="12">
        <v>12</v>
      </c>
      <c r="H4138" s="25">
        <v>1126.58</v>
      </c>
      <c r="I4138" s="13">
        <v>1001.32</v>
      </c>
      <c r="J4138" s="13">
        <f t="shared" si="65"/>
        <v>125.25999999999988</v>
      </c>
    </row>
    <row r="4139" spans="1:10" x14ac:dyDescent="0.25">
      <c r="A4139" s="19">
        <v>4131</v>
      </c>
      <c r="B4139" s="16" t="s">
        <v>24</v>
      </c>
      <c r="C4139" s="21" t="s">
        <v>7740</v>
      </c>
      <c r="D4139" s="34" t="s">
        <v>19676</v>
      </c>
      <c r="E4139" s="21" t="s">
        <v>12912</v>
      </c>
      <c r="F4139" s="36">
        <v>39477</v>
      </c>
      <c r="G4139" s="12">
        <v>12</v>
      </c>
      <c r="H4139" s="25">
        <v>1126.58</v>
      </c>
      <c r="I4139" s="13">
        <v>1001.32</v>
      </c>
      <c r="J4139" s="13">
        <f t="shared" si="65"/>
        <v>125.25999999999988</v>
      </c>
    </row>
    <row r="4140" spans="1:10" x14ac:dyDescent="0.25">
      <c r="A4140" s="19">
        <v>4132</v>
      </c>
      <c r="B4140" s="16" t="s">
        <v>24</v>
      </c>
      <c r="C4140" s="21" t="s">
        <v>7740</v>
      </c>
      <c r="D4140" s="34" t="s">
        <v>19677</v>
      </c>
      <c r="E4140" s="21" t="s">
        <v>12912</v>
      </c>
      <c r="F4140" s="36">
        <v>39477</v>
      </c>
      <c r="G4140" s="12">
        <v>12</v>
      </c>
      <c r="H4140" s="25">
        <v>1126.58</v>
      </c>
      <c r="I4140" s="13">
        <v>1001.32</v>
      </c>
      <c r="J4140" s="13">
        <f t="shared" si="65"/>
        <v>125.25999999999988</v>
      </c>
    </row>
    <row r="4141" spans="1:10" x14ac:dyDescent="0.25">
      <c r="A4141" s="19">
        <v>4133</v>
      </c>
      <c r="B4141" s="16" t="s">
        <v>24</v>
      </c>
      <c r="C4141" s="21" t="s">
        <v>7740</v>
      </c>
      <c r="D4141" s="34" t="s">
        <v>19678</v>
      </c>
      <c r="E4141" s="21" t="s">
        <v>12912</v>
      </c>
      <c r="F4141" s="36">
        <v>39477</v>
      </c>
      <c r="G4141" s="12">
        <v>12</v>
      </c>
      <c r="H4141" s="25">
        <v>1126.58</v>
      </c>
      <c r="I4141" s="13">
        <v>1001.32</v>
      </c>
      <c r="J4141" s="13">
        <f t="shared" si="65"/>
        <v>125.25999999999988</v>
      </c>
    </row>
    <row r="4142" spans="1:10" x14ac:dyDescent="0.25">
      <c r="A4142" s="19">
        <v>4134</v>
      </c>
      <c r="B4142" s="16" t="s">
        <v>24</v>
      </c>
      <c r="C4142" s="21" t="s">
        <v>7740</v>
      </c>
      <c r="D4142" s="34" t="s">
        <v>19679</v>
      </c>
      <c r="E4142" s="21" t="s">
        <v>12912</v>
      </c>
      <c r="F4142" s="36">
        <v>39477</v>
      </c>
      <c r="G4142" s="12">
        <v>12</v>
      </c>
      <c r="H4142" s="25">
        <v>1126.58</v>
      </c>
      <c r="I4142" s="13">
        <v>1001.32</v>
      </c>
      <c r="J4142" s="13">
        <f t="shared" si="65"/>
        <v>125.25999999999988</v>
      </c>
    </row>
    <row r="4143" spans="1:10" x14ac:dyDescent="0.25">
      <c r="A4143" s="19">
        <v>4135</v>
      </c>
      <c r="B4143" s="16" t="s">
        <v>24</v>
      </c>
      <c r="C4143" s="21" t="s">
        <v>7740</v>
      </c>
      <c r="D4143" s="34" t="s">
        <v>19680</v>
      </c>
      <c r="E4143" s="21" t="s">
        <v>12912</v>
      </c>
      <c r="F4143" s="36">
        <v>39477</v>
      </c>
      <c r="G4143" s="12">
        <v>12</v>
      </c>
      <c r="H4143" s="25">
        <v>1126.58</v>
      </c>
      <c r="I4143" s="13">
        <v>1001.32</v>
      </c>
      <c r="J4143" s="13">
        <f t="shared" si="65"/>
        <v>125.25999999999988</v>
      </c>
    </row>
    <row r="4144" spans="1:10" x14ac:dyDescent="0.25">
      <c r="A4144" s="19">
        <v>4136</v>
      </c>
      <c r="B4144" s="16" t="s">
        <v>24</v>
      </c>
      <c r="C4144" s="21" t="s">
        <v>7740</v>
      </c>
      <c r="D4144" s="34" t="s">
        <v>19681</v>
      </c>
      <c r="E4144" s="21" t="s">
        <v>12912</v>
      </c>
      <c r="F4144" s="36">
        <v>39477</v>
      </c>
      <c r="G4144" s="12">
        <v>12</v>
      </c>
      <c r="H4144" s="25">
        <v>1126.58</v>
      </c>
      <c r="I4144" s="13">
        <v>1001.32</v>
      </c>
      <c r="J4144" s="13">
        <f t="shared" si="65"/>
        <v>125.25999999999988</v>
      </c>
    </row>
    <row r="4145" spans="1:10" x14ac:dyDescent="0.25">
      <c r="A4145" s="19">
        <v>4137</v>
      </c>
      <c r="B4145" s="16" t="s">
        <v>24</v>
      </c>
      <c r="C4145" s="21" t="s">
        <v>7740</v>
      </c>
      <c r="D4145" s="34" t="s">
        <v>19682</v>
      </c>
      <c r="E4145" s="21" t="s">
        <v>12912</v>
      </c>
      <c r="F4145" s="36">
        <v>39477</v>
      </c>
      <c r="G4145" s="12">
        <v>12</v>
      </c>
      <c r="H4145" s="25">
        <v>1196.58</v>
      </c>
      <c r="I4145" s="13">
        <v>1063.57</v>
      </c>
      <c r="J4145" s="13">
        <f t="shared" si="65"/>
        <v>133.01</v>
      </c>
    </row>
    <row r="4146" spans="1:10" x14ac:dyDescent="0.25">
      <c r="A4146" s="19">
        <v>4138</v>
      </c>
      <c r="B4146" s="16" t="s">
        <v>24</v>
      </c>
      <c r="C4146" s="21" t="s">
        <v>7740</v>
      </c>
      <c r="D4146" s="34" t="s">
        <v>19683</v>
      </c>
      <c r="E4146" s="21" t="s">
        <v>12912</v>
      </c>
      <c r="F4146" s="36">
        <v>39477</v>
      </c>
      <c r="G4146" s="12">
        <v>12</v>
      </c>
      <c r="H4146" s="25">
        <v>1196.58</v>
      </c>
      <c r="I4146" s="13">
        <v>1063.57</v>
      </c>
      <c r="J4146" s="13">
        <f t="shared" si="65"/>
        <v>133.01</v>
      </c>
    </row>
    <row r="4147" spans="1:10" x14ac:dyDescent="0.25">
      <c r="A4147" s="19">
        <v>4139</v>
      </c>
      <c r="B4147" s="16" t="s">
        <v>24</v>
      </c>
      <c r="C4147" s="21" t="s">
        <v>7740</v>
      </c>
      <c r="D4147" s="34" t="s">
        <v>19684</v>
      </c>
      <c r="E4147" s="21" t="s">
        <v>12912</v>
      </c>
      <c r="F4147" s="36">
        <v>39477</v>
      </c>
      <c r="G4147" s="12">
        <v>12</v>
      </c>
      <c r="H4147" s="25">
        <v>1196.58</v>
      </c>
      <c r="I4147" s="13">
        <v>1063.57</v>
      </c>
      <c r="J4147" s="13">
        <f t="shared" si="65"/>
        <v>133.01</v>
      </c>
    </row>
    <row r="4148" spans="1:10" x14ac:dyDescent="0.25">
      <c r="A4148" s="19">
        <v>4140</v>
      </c>
      <c r="B4148" s="16" t="s">
        <v>24</v>
      </c>
      <c r="C4148" s="21" t="s">
        <v>7740</v>
      </c>
      <c r="D4148" s="34" t="s">
        <v>19685</v>
      </c>
      <c r="E4148" s="21" t="s">
        <v>12912</v>
      </c>
      <c r="F4148" s="36">
        <v>39477</v>
      </c>
      <c r="G4148" s="12">
        <v>12</v>
      </c>
      <c r="H4148" s="25">
        <v>1196.58</v>
      </c>
      <c r="I4148" s="13">
        <v>1063.57</v>
      </c>
      <c r="J4148" s="13">
        <f t="shared" si="65"/>
        <v>133.01</v>
      </c>
    </row>
    <row r="4149" spans="1:10" x14ac:dyDescent="0.25">
      <c r="A4149" s="19">
        <v>4141</v>
      </c>
      <c r="B4149" s="16" t="s">
        <v>24</v>
      </c>
      <c r="C4149" s="21" t="s">
        <v>7740</v>
      </c>
      <c r="D4149" s="34" t="s">
        <v>19686</v>
      </c>
      <c r="E4149" s="21" t="s">
        <v>12912</v>
      </c>
      <c r="F4149" s="36">
        <v>39477</v>
      </c>
      <c r="G4149" s="12">
        <v>12</v>
      </c>
      <c r="H4149" s="25">
        <v>1196.58</v>
      </c>
      <c r="I4149" s="13">
        <v>1063.57</v>
      </c>
      <c r="J4149" s="13">
        <f t="shared" si="65"/>
        <v>133.01</v>
      </c>
    </row>
    <row r="4150" spans="1:10" x14ac:dyDescent="0.25">
      <c r="A4150" s="19">
        <v>4142</v>
      </c>
      <c r="B4150" s="16" t="s">
        <v>24</v>
      </c>
      <c r="C4150" s="21" t="s">
        <v>7740</v>
      </c>
      <c r="D4150" s="34" t="s">
        <v>19687</v>
      </c>
      <c r="E4150" s="21" t="s">
        <v>12912</v>
      </c>
      <c r="F4150" s="36">
        <v>39477</v>
      </c>
      <c r="G4150" s="12">
        <v>12</v>
      </c>
      <c r="H4150" s="25">
        <v>1196.58</v>
      </c>
      <c r="I4150" s="13">
        <v>1063.57</v>
      </c>
      <c r="J4150" s="13">
        <f t="shared" si="65"/>
        <v>133.01</v>
      </c>
    </row>
    <row r="4151" spans="1:10" x14ac:dyDescent="0.25">
      <c r="A4151" s="19">
        <v>4143</v>
      </c>
      <c r="B4151" s="16" t="s">
        <v>24</v>
      </c>
      <c r="C4151" s="21" t="s">
        <v>7740</v>
      </c>
      <c r="D4151" s="34" t="s">
        <v>19688</v>
      </c>
      <c r="E4151" s="21" t="s">
        <v>12912</v>
      </c>
      <c r="F4151" s="36">
        <v>39477</v>
      </c>
      <c r="G4151" s="12">
        <v>12</v>
      </c>
      <c r="H4151" s="25">
        <v>1276.58</v>
      </c>
      <c r="I4151" s="13">
        <v>1134.67</v>
      </c>
      <c r="J4151" s="13">
        <f t="shared" si="65"/>
        <v>141.90999999999985</v>
      </c>
    </row>
    <row r="4152" spans="1:10" x14ac:dyDescent="0.25">
      <c r="A4152" s="19">
        <v>4144</v>
      </c>
      <c r="B4152" s="16" t="s">
        <v>24</v>
      </c>
      <c r="C4152" s="21" t="s">
        <v>7740</v>
      </c>
      <c r="D4152" s="34" t="s">
        <v>19689</v>
      </c>
      <c r="E4152" s="21" t="s">
        <v>12912</v>
      </c>
      <c r="F4152" s="36">
        <v>39477</v>
      </c>
      <c r="G4152" s="12">
        <v>12</v>
      </c>
      <c r="H4152" s="25">
        <v>1276.57</v>
      </c>
      <c r="I4152" s="13">
        <v>1134.6600000000001</v>
      </c>
      <c r="J4152" s="13">
        <f t="shared" si="65"/>
        <v>141.90999999999985</v>
      </c>
    </row>
    <row r="4153" spans="1:10" x14ac:dyDescent="0.25">
      <c r="A4153" s="19">
        <v>4145</v>
      </c>
      <c r="B4153" s="16" t="s">
        <v>24</v>
      </c>
      <c r="C4153" s="21" t="s">
        <v>7740</v>
      </c>
      <c r="D4153" s="34" t="s">
        <v>19690</v>
      </c>
      <c r="E4153" s="21" t="s">
        <v>12912</v>
      </c>
      <c r="F4153" s="36">
        <v>39477</v>
      </c>
      <c r="G4153" s="12">
        <v>12</v>
      </c>
      <c r="H4153" s="25">
        <v>1276.57</v>
      </c>
      <c r="I4153" s="13">
        <v>1134.6600000000001</v>
      </c>
      <c r="J4153" s="13">
        <f t="shared" si="65"/>
        <v>141.90999999999985</v>
      </c>
    </row>
    <row r="4154" spans="1:10" x14ac:dyDescent="0.25">
      <c r="A4154" s="19">
        <v>4146</v>
      </c>
      <c r="B4154" s="16" t="s">
        <v>24</v>
      </c>
      <c r="C4154" s="21" t="s">
        <v>7740</v>
      </c>
      <c r="D4154" s="34" t="s">
        <v>19691</v>
      </c>
      <c r="E4154" s="21" t="s">
        <v>12372</v>
      </c>
      <c r="F4154" s="36">
        <v>40261</v>
      </c>
      <c r="G4154" s="12">
        <v>12</v>
      </c>
      <c r="H4154" s="25">
        <v>2319</v>
      </c>
      <c r="I4154" s="13">
        <v>1646.53</v>
      </c>
      <c r="J4154" s="13">
        <f t="shared" si="65"/>
        <v>672.47</v>
      </c>
    </row>
    <row r="4155" spans="1:10" x14ac:dyDescent="0.25">
      <c r="A4155" s="19">
        <v>4147</v>
      </c>
      <c r="B4155" s="16" t="s">
        <v>24</v>
      </c>
      <c r="C4155" s="21" t="s">
        <v>7740</v>
      </c>
      <c r="D4155" s="34" t="s">
        <v>19692</v>
      </c>
      <c r="E4155" s="21" t="s">
        <v>11075</v>
      </c>
      <c r="F4155" s="36">
        <v>40948</v>
      </c>
      <c r="G4155" s="12">
        <v>12</v>
      </c>
      <c r="H4155" s="25">
        <v>8784.02</v>
      </c>
      <c r="I4155" s="13">
        <v>4859.49</v>
      </c>
      <c r="J4155" s="13">
        <f t="shared" si="65"/>
        <v>3924.5300000000007</v>
      </c>
    </row>
    <row r="4156" spans="1:10" x14ac:dyDescent="0.25">
      <c r="A4156" s="19">
        <v>4148</v>
      </c>
      <c r="B4156" s="16" t="s">
        <v>24</v>
      </c>
      <c r="C4156" s="21" t="s">
        <v>7740</v>
      </c>
      <c r="D4156" s="34" t="s">
        <v>19693</v>
      </c>
      <c r="E4156" s="21" t="s">
        <v>8893</v>
      </c>
      <c r="F4156" s="36">
        <v>43242</v>
      </c>
      <c r="G4156" s="12">
        <v>12</v>
      </c>
      <c r="H4156" s="25">
        <v>57394</v>
      </c>
      <c r="I4156" s="13">
        <v>0</v>
      </c>
      <c r="J4156" s="13">
        <f t="shared" si="65"/>
        <v>57394</v>
      </c>
    </row>
    <row r="4157" spans="1:10" x14ac:dyDescent="0.25">
      <c r="A4157" s="19">
        <v>4149</v>
      </c>
      <c r="B4157" s="16" t="s">
        <v>24</v>
      </c>
      <c r="C4157" s="21" t="s">
        <v>7740</v>
      </c>
      <c r="D4157" s="34" t="s">
        <v>14607</v>
      </c>
      <c r="E4157" s="21" t="s">
        <v>15689</v>
      </c>
      <c r="F4157" s="36">
        <v>38170</v>
      </c>
      <c r="G4157" s="12">
        <v>12</v>
      </c>
      <c r="H4157" s="25">
        <v>3975</v>
      </c>
      <c r="I4157" s="13">
        <v>3975.00000000001</v>
      </c>
      <c r="J4157" s="13">
        <f t="shared" si="65"/>
        <v>-1.0004441719502211E-11</v>
      </c>
    </row>
    <row r="4158" spans="1:10" x14ac:dyDescent="0.25">
      <c r="A4158" s="19">
        <v>4150</v>
      </c>
      <c r="B4158" s="16" t="s">
        <v>24</v>
      </c>
      <c r="C4158" s="21" t="s">
        <v>7740</v>
      </c>
      <c r="D4158" s="34" t="s">
        <v>19694</v>
      </c>
      <c r="E4158" s="21" t="s">
        <v>11716</v>
      </c>
      <c r="F4158" s="36">
        <v>40939</v>
      </c>
      <c r="G4158" s="12">
        <v>10</v>
      </c>
      <c r="H4158" s="25">
        <v>5491</v>
      </c>
      <c r="I4158" s="13">
        <v>3658.84</v>
      </c>
      <c r="J4158" s="13">
        <f t="shared" si="65"/>
        <v>1832.1599999999999</v>
      </c>
    </row>
    <row r="4159" spans="1:10" x14ac:dyDescent="0.25">
      <c r="A4159" s="19">
        <v>4151</v>
      </c>
      <c r="B4159" s="16" t="s">
        <v>24</v>
      </c>
      <c r="C4159" s="21" t="s">
        <v>7740</v>
      </c>
      <c r="D4159" s="34" t="s">
        <v>19695</v>
      </c>
      <c r="E4159" s="21" t="s">
        <v>15580</v>
      </c>
      <c r="F4159" s="36">
        <v>39355</v>
      </c>
      <c r="G4159" s="12">
        <v>7</v>
      </c>
      <c r="H4159" s="25">
        <v>35000</v>
      </c>
      <c r="I4159" s="13">
        <v>35000</v>
      </c>
      <c r="J4159" s="13">
        <f t="shared" si="65"/>
        <v>0</v>
      </c>
    </row>
    <row r="4160" spans="1:10" x14ac:dyDescent="0.25">
      <c r="A4160" s="19">
        <v>4152</v>
      </c>
      <c r="B4160" s="16" t="s">
        <v>24</v>
      </c>
      <c r="C4160" s="21" t="s">
        <v>7740</v>
      </c>
      <c r="D4160" s="34" t="s">
        <v>8637</v>
      </c>
      <c r="E4160" s="21" t="s">
        <v>8638</v>
      </c>
      <c r="F4160" s="36">
        <v>37530</v>
      </c>
      <c r="G4160" s="12">
        <v>40</v>
      </c>
      <c r="H4160" s="25">
        <v>159431.69</v>
      </c>
      <c r="I4160" s="13">
        <v>63768.629999999903</v>
      </c>
      <c r="J4160" s="13">
        <f t="shared" si="65"/>
        <v>95663.0600000001</v>
      </c>
    </row>
    <row r="4161" spans="1:10" x14ac:dyDescent="0.25">
      <c r="A4161" s="19">
        <v>4153</v>
      </c>
      <c r="B4161" s="16" t="s">
        <v>24</v>
      </c>
      <c r="C4161" s="21" t="s">
        <v>7740</v>
      </c>
      <c r="D4161" s="34" t="s">
        <v>19696</v>
      </c>
      <c r="E4161" s="21" t="s">
        <v>15397</v>
      </c>
      <c r="F4161" s="36">
        <v>35822</v>
      </c>
      <c r="G4161" s="12">
        <v>12</v>
      </c>
      <c r="H4161" s="25">
        <v>1513.61</v>
      </c>
      <c r="I4161" s="13">
        <v>1513.61</v>
      </c>
      <c r="J4161" s="13">
        <f t="shared" si="65"/>
        <v>0</v>
      </c>
    </row>
    <row r="4162" spans="1:10" x14ac:dyDescent="0.25">
      <c r="A4162" s="19">
        <v>4154</v>
      </c>
      <c r="B4162" s="16" t="s">
        <v>24</v>
      </c>
      <c r="C4162" s="21" t="s">
        <v>7740</v>
      </c>
      <c r="D4162" s="34" t="s">
        <v>19697</v>
      </c>
      <c r="E4162" s="21" t="s">
        <v>14880</v>
      </c>
      <c r="F4162" s="36">
        <v>22616</v>
      </c>
      <c r="G4162" s="12">
        <v>12</v>
      </c>
      <c r="H4162" s="25">
        <v>752</v>
      </c>
      <c r="I4162" s="13">
        <v>752</v>
      </c>
      <c r="J4162" s="13">
        <f t="shared" si="65"/>
        <v>0</v>
      </c>
    </row>
    <row r="4163" spans="1:10" x14ac:dyDescent="0.25">
      <c r="A4163" s="19">
        <v>4155</v>
      </c>
      <c r="B4163" s="16" t="s">
        <v>24</v>
      </c>
      <c r="C4163" s="21" t="s">
        <v>7740</v>
      </c>
      <c r="D4163" s="34" t="s">
        <v>19698</v>
      </c>
      <c r="E4163" s="21" t="s">
        <v>10426</v>
      </c>
      <c r="F4163" s="36">
        <v>41508</v>
      </c>
      <c r="G4163" s="12">
        <v>12</v>
      </c>
      <c r="H4163" s="25">
        <v>14575</v>
      </c>
      <c r="I4163" s="13">
        <v>6177.22</v>
      </c>
      <c r="J4163" s="13">
        <f t="shared" si="65"/>
        <v>8397.7799999999988</v>
      </c>
    </row>
    <row r="4164" spans="1:10" x14ac:dyDescent="0.25">
      <c r="A4164" s="19">
        <v>4156</v>
      </c>
      <c r="B4164" s="16" t="s">
        <v>24</v>
      </c>
      <c r="C4164" s="21" t="s">
        <v>7740</v>
      </c>
      <c r="D4164" s="34" t="s">
        <v>19699</v>
      </c>
      <c r="E4164" s="21" t="s">
        <v>13014</v>
      </c>
      <c r="F4164" s="36">
        <v>40001</v>
      </c>
      <c r="G4164" s="12">
        <v>10</v>
      </c>
      <c r="H4164" s="25">
        <v>1007.04</v>
      </c>
      <c r="I4164" s="13">
        <v>929.76999999999805</v>
      </c>
      <c r="J4164" s="13">
        <f t="shared" si="65"/>
        <v>77.270000000001914</v>
      </c>
    </row>
    <row r="4165" spans="1:10" x14ac:dyDescent="0.25">
      <c r="A4165" s="19">
        <v>4157</v>
      </c>
      <c r="B4165" s="16" t="s">
        <v>24</v>
      </c>
      <c r="C4165" s="21" t="s">
        <v>7740</v>
      </c>
      <c r="D4165" s="34" t="s">
        <v>19700</v>
      </c>
      <c r="E4165" s="21" t="s">
        <v>13015</v>
      </c>
      <c r="F4165" s="36">
        <v>40001</v>
      </c>
      <c r="G4165" s="12">
        <v>10</v>
      </c>
      <c r="H4165" s="25">
        <v>1007.04</v>
      </c>
      <c r="I4165" s="13">
        <v>929.76999999999805</v>
      </c>
      <c r="J4165" s="13">
        <f t="shared" si="65"/>
        <v>77.270000000001914</v>
      </c>
    </row>
    <row r="4166" spans="1:10" x14ac:dyDescent="0.25">
      <c r="A4166" s="19">
        <v>4158</v>
      </c>
      <c r="B4166" s="16" t="s">
        <v>24</v>
      </c>
      <c r="C4166" s="21" t="s">
        <v>7740</v>
      </c>
      <c r="D4166" s="34" t="s">
        <v>19701</v>
      </c>
      <c r="E4166" s="21" t="s">
        <v>13015</v>
      </c>
      <c r="F4166" s="36">
        <v>40001</v>
      </c>
      <c r="G4166" s="12">
        <v>10</v>
      </c>
      <c r="H4166" s="25">
        <v>1007.04</v>
      </c>
      <c r="I4166" s="13">
        <v>929.76999999999805</v>
      </c>
      <c r="J4166" s="13">
        <f t="shared" si="65"/>
        <v>77.270000000001914</v>
      </c>
    </row>
    <row r="4167" spans="1:10" x14ac:dyDescent="0.25">
      <c r="A4167" s="19">
        <v>4159</v>
      </c>
      <c r="B4167" s="16" t="s">
        <v>24</v>
      </c>
      <c r="C4167" s="21" t="s">
        <v>7740</v>
      </c>
      <c r="D4167" s="34" t="s">
        <v>19702</v>
      </c>
      <c r="E4167" s="21" t="s">
        <v>12905</v>
      </c>
      <c r="F4167" s="36">
        <v>40010</v>
      </c>
      <c r="G4167" s="12">
        <v>10</v>
      </c>
      <c r="H4167" s="25">
        <v>1898.99</v>
      </c>
      <c r="I4167" s="13">
        <v>1748.66</v>
      </c>
      <c r="J4167" s="13">
        <f t="shared" si="65"/>
        <v>150.32999999999993</v>
      </c>
    </row>
    <row r="4168" spans="1:10" x14ac:dyDescent="0.25">
      <c r="A4168" s="19">
        <v>4160</v>
      </c>
      <c r="B4168" s="16" t="s">
        <v>24</v>
      </c>
      <c r="C4168" s="21" t="s">
        <v>7740</v>
      </c>
      <c r="D4168" s="34" t="s">
        <v>19703</v>
      </c>
      <c r="E4168" s="21" t="s">
        <v>12904</v>
      </c>
      <c r="F4168" s="36">
        <v>40010</v>
      </c>
      <c r="G4168" s="12">
        <v>10</v>
      </c>
      <c r="H4168" s="25">
        <v>1898.99</v>
      </c>
      <c r="I4168" s="13">
        <v>1748.66</v>
      </c>
      <c r="J4168" s="13">
        <f t="shared" si="65"/>
        <v>150.32999999999993</v>
      </c>
    </row>
    <row r="4169" spans="1:10" x14ac:dyDescent="0.25">
      <c r="A4169" s="19">
        <v>4161</v>
      </c>
      <c r="B4169" s="16" t="s">
        <v>24</v>
      </c>
      <c r="C4169" s="21" t="s">
        <v>7740</v>
      </c>
      <c r="D4169" s="34" t="s">
        <v>19704</v>
      </c>
      <c r="E4169" s="21" t="s">
        <v>12379</v>
      </c>
      <c r="F4169" s="36">
        <v>40547</v>
      </c>
      <c r="G4169" s="12">
        <v>12</v>
      </c>
      <c r="H4169" s="25">
        <v>1864.72</v>
      </c>
      <c r="I4169" s="13">
        <v>1202.31</v>
      </c>
      <c r="J4169" s="13">
        <f t="shared" si="65"/>
        <v>662.41000000000008</v>
      </c>
    </row>
    <row r="4170" spans="1:10" x14ac:dyDescent="0.25">
      <c r="A4170" s="19">
        <v>4162</v>
      </c>
      <c r="B4170" s="16" t="s">
        <v>24</v>
      </c>
      <c r="C4170" s="21" t="s">
        <v>7740</v>
      </c>
      <c r="D4170" s="34" t="s">
        <v>19705</v>
      </c>
      <c r="E4170" s="21" t="s">
        <v>15458</v>
      </c>
      <c r="F4170" s="36">
        <v>36799</v>
      </c>
      <c r="G4170" s="12">
        <v>12</v>
      </c>
      <c r="H4170" s="25">
        <v>138281.38</v>
      </c>
      <c r="I4170" s="13">
        <v>138281.38</v>
      </c>
      <c r="J4170" s="13">
        <f t="shared" si="65"/>
        <v>0</v>
      </c>
    </row>
    <row r="4171" spans="1:10" x14ac:dyDescent="0.25">
      <c r="A4171" s="19">
        <v>4163</v>
      </c>
      <c r="B4171" s="16" t="s">
        <v>24</v>
      </c>
      <c r="C4171" s="21" t="s">
        <v>7740</v>
      </c>
      <c r="D4171" s="34" t="s">
        <v>19706</v>
      </c>
      <c r="E4171" s="21" t="s">
        <v>15461</v>
      </c>
      <c r="F4171" s="36">
        <v>36799</v>
      </c>
      <c r="G4171" s="12">
        <v>12</v>
      </c>
      <c r="H4171" s="25">
        <v>595543.4</v>
      </c>
      <c r="I4171" s="13">
        <v>595543.4</v>
      </c>
      <c r="J4171" s="13">
        <f t="shared" si="65"/>
        <v>0</v>
      </c>
    </row>
    <row r="4172" spans="1:10" x14ac:dyDescent="0.25">
      <c r="A4172" s="19">
        <v>4164</v>
      </c>
      <c r="B4172" s="16" t="s">
        <v>24</v>
      </c>
      <c r="C4172" s="21" t="s">
        <v>7740</v>
      </c>
      <c r="D4172" s="34" t="s">
        <v>19707</v>
      </c>
      <c r="E4172" s="21" t="s">
        <v>15459</v>
      </c>
      <c r="F4172" s="36">
        <v>36799</v>
      </c>
      <c r="G4172" s="12">
        <v>12</v>
      </c>
      <c r="H4172" s="25">
        <v>114440</v>
      </c>
      <c r="I4172" s="13">
        <v>114440</v>
      </c>
      <c r="J4172" s="13">
        <f t="shared" si="65"/>
        <v>0</v>
      </c>
    </row>
    <row r="4173" spans="1:10" x14ac:dyDescent="0.25">
      <c r="A4173" s="19">
        <v>4165</v>
      </c>
      <c r="B4173" s="16" t="s">
        <v>24</v>
      </c>
      <c r="C4173" s="21" t="s">
        <v>7740</v>
      </c>
      <c r="D4173" s="34" t="s">
        <v>8385</v>
      </c>
      <c r="E4173" s="21" t="s">
        <v>8386</v>
      </c>
      <c r="F4173" s="36">
        <v>38626</v>
      </c>
      <c r="G4173" s="12">
        <v>20</v>
      </c>
      <c r="H4173" s="25">
        <v>488461</v>
      </c>
      <c r="I4173" s="13">
        <v>317450.14</v>
      </c>
      <c r="J4173" s="13">
        <f t="shared" si="65"/>
        <v>171010.86</v>
      </c>
    </row>
    <row r="4174" spans="1:10" x14ac:dyDescent="0.25">
      <c r="A4174" s="19">
        <v>4166</v>
      </c>
      <c r="B4174" s="16" t="s">
        <v>24</v>
      </c>
      <c r="C4174" s="21" t="s">
        <v>7740</v>
      </c>
      <c r="D4174" s="34" t="s">
        <v>14526</v>
      </c>
      <c r="E4174" s="21" t="s">
        <v>15651</v>
      </c>
      <c r="F4174" s="36">
        <v>34973</v>
      </c>
      <c r="G4174" s="12">
        <v>20</v>
      </c>
      <c r="H4174" s="25">
        <v>11880.56</v>
      </c>
      <c r="I4174" s="13">
        <v>11880.56</v>
      </c>
      <c r="J4174" s="13">
        <f t="shared" si="65"/>
        <v>0</v>
      </c>
    </row>
    <row r="4175" spans="1:10" x14ac:dyDescent="0.25">
      <c r="A4175" s="19">
        <v>4167</v>
      </c>
      <c r="B4175" s="16" t="s">
        <v>24</v>
      </c>
      <c r="C4175" s="21" t="s">
        <v>7740</v>
      </c>
      <c r="D4175" s="34" t="s">
        <v>19708</v>
      </c>
      <c r="E4175" s="21" t="s">
        <v>15446</v>
      </c>
      <c r="F4175" s="36">
        <v>36298</v>
      </c>
      <c r="G4175" s="12">
        <v>7</v>
      </c>
      <c r="H4175" s="25">
        <v>1512.04</v>
      </c>
      <c r="I4175" s="13">
        <v>1512.04</v>
      </c>
      <c r="J4175" s="13">
        <f t="shared" si="65"/>
        <v>0</v>
      </c>
    </row>
    <row r="4176" spans="1:10" x14ac:dyDescent="0.25">
      <c r="A4176" s="19">
        <v>4168</v>
      </c>
      <c r="B4176" s="16" t="s">
        <v>24</v>
      </c>
      <c r="C4176" s="21" t="s">
        <v>7740</v>
      </c>
      <c r="D4176" s="34" t="s">
        <v>14632</v>
      </c>
      <c r="E4176" s="21" t="s">
        <v>15704</v>
      </c>
      <c r="F4176" s="36">
        <v>36684</v>
      </c>
      <c r="G4176" s="12">
        <v>7</v>
      </c>
      <c r="H4176" s="25">
        <v>1623.72</v>
      </c>
      <c r="I4176" s="13">
        <v>1623.72</v>
      </c>
      <c r="J4176" s="13">
        <f t="shared" si="65"/>
        <v>0</v>
      </c>
    </row>
    <row r="4177" spans="1:10" x14ac:dyDescent="0.25">
      <c r="A4177" s="19">
        <v>4169</v>
      </c>
      <c r="B4177" s="16" t="s">
        <v>24</v>
      </c>
      <c r="C4177" s="21" t="s">
        <v>7740</v>
      </c>
      <c r="D4177" s="34" t="s">
        <v>14633</v>
      </c>
      <c r="E4177" s="21" t="s">
        <v>15704</v>
      </c>
      <c r="F4177" s="36">
        <v>36684</v>
      </c>
      <c r="G4177" s="12">
        <v>7</v>
      </c>
      <c r="H4177" s="25">
        <v>1623.72</v>
      </c>
      <c r="I4177" s="13">
        <v>1623.72</v>
      </c>
      <c r="J4177" s="13">
        <f t="shared" si="65"/>
        <v>0</v>
      </c>
    </row>
    <row r="4178" spans="1:10" x14ac:dyDescent="0.25">
      <c r="A4178" s="19">
        <v>4170</v>
      </c>
      <c r="B4178" s="16" t="s">
        <v>24</v>
      </c>
      <c r="C4178" s="21" t="s">
        <v>7740</v>
      </c>
      <c r="D4178" s="34" t="s">
        <v>14634</v>
      </c>
      <c r="E4178" s="21" t="s">
        <v>15704</v>
      </c>
      <c r="F4178" s="36">
        <v>36684</v>
      </c>
      <c r="G4178" s="12">
        <v>7</v>
      </c>
      <c r="H4178" s="25">
        <v>1623.72</v>
      </c>
      <c r="I4178" s="13">
        <v>1623.72</v>
      </c>
      <c r="J4178" s="13">
        <f t="shared" si="65"/>
        <v>0</v>
      </c>
    </row>
    <row r="4179" spans="1:10" x14ac:dyDescent="0.25">
      <c r="A4179" s="19">
        <v>4171</v>
      </c>
      <c r="B4179" s="16" t="s">
        <v>24</v>
      </c>
      <c r="C4179" s="21" t="s">
        <v>7740</v>
      </c>
      <c r="D4179" s="34" t="s">
        <v>14635</v>
      </c>
      <c r="E4179" s="21" t="s">
        <v>15704</v>
      </c>
      <c r="F4179" s="36">
        <v>36684</v>
      </c>
      <c r="G4179" s="12">
        <v>7</v>
      </c>
      <c r="H4179" s="25">
        <v>1623.72</v>
      </c>
      <c r="I4179" s="13">
        <v>1623.72</v>
      </c>
      <c r="J4179" s="13">
        <f t="shared" si="65"/>
        <v>0</v>
      </c>
    </row>
    <row r="4180" spans="1:10" x14ac:dyDescent="0.25">
      <c r="A4180" s="19">
        <v>4172</v>
      </c>
      <c r="B4180" s="16" t="s">
        <v>24</v>
      </c>
      <c r="C4180" s="21" t="s">
        <v>7740</v>
      </c>
      <c r="D4180" s="34" t="s">
        <v>19709</v>
      </c>
      <c r="E4180" s="21" t="s">
        <v>12885</v>
      </c>
      <c r="F4180" s="36">
        <v>39486</v>
      </c>
      <c r="G4180" s="12">
        <v>12</v>
      </c>
      <c r="H4180" s="25">
        <v>1439.8</v>
      </c>
      <c r="I4180" s="13">
        <v>1276.73</v>
      </c>
      <c r="J4180" s="13">
        <f t="shared" si="65"/>
        <v>163.06999999999994</v>
      </c>
    </row>
    <row r="4181" spans="1:10" x14ac:dyDescent="0.25">
      <c r="A4181" s="19">
        <v>4173</v>
      </c>
      <c r="B4181" s="16" t="s">
        <v>24</v>
      </c>
      <c r="C4181" s="21" t="s">
        <v>7740</v>
      </c>
      <c r="D4181" s="34" t="s">
        <v>19710</v>
      </c>
      <c r="E4181" s="21" t="s">
        <v>15300</v>
      </c>
      <c r="F4181" s="36">
        <v>35152</v>
      </c>
      <c r="G4181" s="12">
        <v>12</v>
      </c>
      <c r="H4181" s="25">
        <v>11659</v>
      </c>
      <c r="I4181" s="13">
        <v>11659</v>
      </c>
      <c r="J4181" s="13">
        <f t="shared" si="65"/>
        <v>0</v>
      </c>
    </row>
    <row r="4182" spans="1:10" x14ac:dyDescent="0.25">
      <c r="A4182" s="19">
        <v>4174</v>
      </c>
      <c r="B4182" s="16" t="s">
        <v>24</v>
      </c>
      <c r="C4182" s="21" t="s">
        <v>7740</v>
      </c>
      <c r="D4182" s="34" t="s">
        <v>14616</v>
      </c>
      <c r="E4182" s="21" t="s">
        <v>15696</v>
      </c>
      <c r="F4182" s="36">
        <v>38281</v>
      </c>
      <c r="G4182" s="12">
        <v>12</v>
      </c>
      <c r="H4182" s="25">
        <v>2127.16</v>
      </c>
      <c r="I4182" s="13">
        <v>2127.16</v>
      </c>
      <c r="J4182" s="13">
        <f t="shared" si="65"/>
        <v>0</v>
      </c>
    </row>
    <row r="4183" spans="1:10" x14ac:dyDescent="0.25">
      <c r="A4183" s="19">
        <v>4175</v>
      </c>
      <c r="B4183" s="16" t="s">
        <v>24</v>
      </c>
      <c r="C4183" s="21" t="s">
        <v>7740</v>
      </c>
      <c r="D4183" s="34" t="s">
        <v>19711</v>
      </c>
      <c r="E4183" s="21" t="s">
        <v>15250</v>
      </c>
      <c r="F4183" s="36">
        <v>34488</v>
      </c>
      <c r="G4183" s="12">
        <v>12</v>
      </c>
      <c r="H4183" s="25">
        <v>1395.98</v>
      </c>
      <c r="I4183" s="13">
        <v>1395.98</v>
      </c>
      <c r="J4183" s="13">
        <f t="shared" si="65"/>
        <v>0</v>
      </c>
    </row>
    <row r="4184" spans="1:10" x14ac:dyDescent="0.25">
      <c r="A4184" s="19">
        <v>4176</v>
      </c>
      <c r="B4184" s="16" t="s">
        <v>24</v>
      </c>
      <c r="C4184" s="21" t="s">
        <v>7740</v>
      </c>
      <c r="D4184" s="34" t="s">
        <v>19712</v>
      </c>
      <c r="E4184" s="21" t="s">
        <v>15201</v>
      </c>
      <c r="F4184" s="36">
        <v>33451</v>
      </c>
      <c r="G4184" s="12">
        <v>12</v>
      </c>
      <c r="H4184" s="25">
        <v>4683</v>
      </c>
      <c r="I4184" s="13">
        <v>4683</v>
      </c>
      <c r="J4184" s="13">
        <f t="shared" si="65"/>
        <v>0</v>
      </c>
    </row>
    <row r="4185" spans="1:10" x14ac:dyDescent="0.25">
      <c r="A4185" s="19">
        <v>4177</v>
      </c>
      <c r="B4185" s="16" t="s">
        <v>24</v>
      </c>
      <c r="C4185" s="21" t="s">
        <v>7740</v>
      </c>
      <c r="D4185" s="34" t="s">
        <v>19713</v>
      </c>
      <c r="E4185" s="21" t="s">
        <v>15134</v>
      </c>
      <c r="F4185" s="36">
        <v>32994</v>
      </c>
      <c r="G4185" s="12">
        <v>12</v>
      </c>
      <c r="H4185" s="25">
        <v>1625</v>
      </c>
      <c r="I4185" s="13">
        <v>1625</v>
      </c>
      <c r="J4185" s="13">
        <f t="shared" si="65"/>
        <v>0</v>
      </c>
    </row>
    <row r="4186" spans="1:10" x14ac:dyDescent="0.25">
      <c r="A4186" s="19">
        <v>4178</v>
      </c>
      <c r="B4186" s="16" t="s">
        <v>24</v>
      </c>
      <c r="C4186" s="21" t="s">
        <v>7740</v>
      </c>
      <c r="D4186" s="34" t="s">
        <v>19714</v>
      </c>
      <c r="E4186" s="21" t="s">
        <v>15399</v>
      </c>
      <c r="F4186" s="36">
        <v>35969</v>
      </c>
      <c r="G4186" s="12">
        <v>12</v>
      </c>
      <c r="H4186" s="25">
        <v>7075</v>
      </c>
      <c r="I4186" s="13">
        <v>7074.99999999999</v>
      </c>
      <c r="J4186" s="13">
        <f t="shared" si="65"/>
        <v>1.0004441719502211E-11</v>
      </c>
    </row>
    <row r="4187" spans="1:10" x14ac:dyDescent="0.25">
      <c r="A4187" s="19">
        <v>4179</v>
      </c>
      <c r="B4187" s="16" t="s">
        <v>24</v>
      </c>
      <c r="C4187" s="21" t="s">
        <v>7740</v>
      </c>
      <c r="D4187" s="34" t="s">
        <v>14563</v>
      </c>
      <c r="E4187" s="21" t="s">
        <v>15669</v>
      </c>
      <c r="F4187" s="36">
        <v>37032</v>
      </c>
      <c r="G4187" s="12">
        <v>12</v>
      </c>
      <c r="H4187" s="25">
        <v>5225</v>
      </c>
      <c r="I4187" s="13">
        <v>5225</v>
      </c>
      <c r="J4187" s="13">
        <f t="shared" si="65"/>
        <v>0</v>
      </c>
    </row>
    <row r="4188" spans="1:10" x14ac:dyDescent="0.25">
      <c r="A4188" s="19">
        <v>4180</v>
      </c>
      <c r="B4188" s="16" t="s">
        <v>24</v>
      </c>
      <c r="C4188" s="21" t="s">
        <v>7740</v>
      </c>
      <c r="D4188" s="34" t="s">
        <v>19715</v>
      </c>
      <c r="E4188" s="21" t="s">
        <v>10296</v>
      </c>
      <c r="F4188" s="36">
        <v>41358</v>
      </c>
      <c r="G4188" s="12">
        <v>12</v>
      </c>
      <c r="H4188" s="25">
        <v>17498.48</v>
      </c>
      <c r="I4188" s="13">
        <v>8046.1200000000099</v>
      </c>
      <c r="J4188" s="13">
        <f t="shared" si="65"/>
        <v>9452.3599999999897</v>
      </c>
    </row>
    <row r="4189" spans="1:10" x14ac:dyDescent="0.25">
      <c r="A4189" s="19">
        <v>4181</v>
      </c>
      <c r="B4189" s="16" t="s">
        <v>24</v>
      </c>
      <c r="C4189" s="21" t="s">
        <v>7740</v>
      </c>
      <c r="D4189" s="34" t="s">
        <v>14678</v>
      </c>
      <c r="E4189" s="21" t="s">
        <v>15725</v>
      </c>
      <c r="F4189" s="36">
        <v>38910</v>
      </c>
      <c r="G4189" s="12">
        <v>7</v>
      </c>
      <c r="H4189" s="25">
        <v>12500.74</v>
      </c>
      <c r="I4189" s="13">
        <v>12500.74</v>
      </c>
      <c r="J4189" s="13">
        <f t="shared" si="65"/>
        <v>0</v>
      </c>
    </row>
    <row r="4190" spans="1:10" x14ac:dyDescent="0.25">
      <c r="A4190" s="19">
        <v>4182</v>
      </c>
      <c r="B4190" s="16" t="s">
        <v>24</v>
      </c>
      <c r="C4190" s="21" t="s">
        <v>7740</v>
      </c>
      <c r="D4190" s="34" t="s">
        <v>19716</v>
      </c>
      <c r="E4190" s="21" t="s">
        <v>10900</v>
      </c>
      <c r="F4190" s="36">
        <v>42088</v>
      </c>
      <c r="G4190" s="12">
        <v>25</v>
      </c>
      <c r="H4190" s="25">
        <v>5656</v>
      </c>
      <c r="I4190" s="13">
        <v>795.82</v>
      </c>
      <c r="J4190" s="13">
        <f t="shared" si="65"/>
        <v>4860.18</v>
      </c>
    </row>
    <row r="4191" spans="1:10" x14ac:dyDescent="0.25">
      <c r="A4191" s="19">
        <v>4183</v>
      </c>
      <c r="B4191" s="16" t="s">
        <v>24</v>
      </c>
      <c r="C4191" s="21" t="s">
        <v>7740</v>
      </c>
      <c r="D4191" s="34" t="s">
        <v>19717</v>
      </c>
      <c r="E4191" s="21" t="s">
        <v>10900</v>
      </c>
      <c r="F4191" s="36">
        <v>42088</v>
      </c>
      <c r="G4191" s="12">
        <v>25</v>
      </c>
      <c r="H4191" s="25">
        <v>5656</v>
      </c>
      <c r="I4191" s="13">
        <v>795.82</v>
      </c>
      <c r="J4191" s="13">
        <f t="shared" si="65"/>
        <v>4860.18</v>
      </c>
    </row>
    <row r="4192" spans="1:10" x14ac:dyDescent="0.25">
      <c r="A4192" s="19">
        <v>4184</v>
      </c>
      <c r="B4192" s="16" t="s">
        <v>24</v>
      </c>
      <c r="C4192" s="21" t="s">
        <v>7740</v>
      </c>
      <c r="D4192" s="34" t="s">
        <v>14592</v>
      </c>
      <c r="E4192" s="21" t="s">
        <v>15681</v>
      </c>
      <c r="F4192" s="36">
        <v>37868</v>
      </c>
      <c r="G4192" s="12">
        <v>10</v>
      </c>
      <c r="H4192" s="25">
        <v>4710</v>
      </c>
      <c r="I4192" s="13">
        <v>4709.99999999999</v>
      </c>
      <c r="J4192" s="13">
        <f t="shared" si="65"/>
        <v>1.0004441719502211E-11</v>
      </c>
    </row>
    <row r="4193" spans="1:10" x14ac:dyDescent="0.25">
      <c r="A4193" s="19">
        <v>4185</v>
      </c>
      <c r="B4193" s="16" t="s">
        <v>24</v>
      </c>
      <c r="C4193" s="21" t="s">
        <v>7740</v>
      </c>
      <c r="D4193" s="34" t="s">
        <v>19718</v>
      </c>
      <c r="E4193" s="21" t="s">
        <v>9713</v>
      </c>
      <c r="F4193" s="36">
        <v>43285</v>
      </c>
      <c r="G4193" s="12">
        <v>12</v>
      </c>
      <c r="H4193" s="25">
        <v>18775</v>
      </c>
      <c r="I4193" s="13">
        <v>0</v>
      </c>
      <c r="J4193" s="13">
        <f t="shared" si="65"/>
        <v>18775</v>
      </c>
    </row>
    <row r="4194" spans="1:10" x14ac:dyDescent="0.25">
      <c r="A4194" s="19">
        <v>4186</v>
      </c>
      <c r="B4194" s="16" t="s">
        <v>24</v>
      </c>
      <c r="C4194" s="21" t="s">
        <v>7740</v>
      </c>
      <c r="D4194" s="34" t="s">
        <v>19719</v>
      </c>
      <c r="E4194" s="21" t="s">
        <v>9781</v>
      </c>
      <c r="F4194" s="36">
        <v>42839</v>
      </c>
      <c r="G4194" s="12">
        <v>25</v>
      </c>
      <c r="H4194" s="25">
        <v>18250</v>
      </c>
      <c r="I4194" s="13">
        <v>1068</v>
      </c>
      <c r="J4194" s="13">
        <f t="shared" si="65"/>
        <v>17182</v>
      </c>
    </row>
    <row r="4195" spans="1:10" x14ac:dyDescent="0.25">
      <c r="A4195" s="19">
        <v>4187</v>
      </c>
      <c r="B4195" s="16" t="s">
        <v>24</v>
      </c>
      <c r="C4195" s="21" t="s">
        <v>7740</v>
      </c>
      <c r="D4195" s="34" t="s">
        <v>19720</v>
      </c>
      <c r="E4195" s="21" t="s">
        <v>15590</v>
      </c>
      <c r="F4195" s="36">
        <v>39461</v>
      </c>
      <c r="G4195" s="12">
        <v>7</v>
      </c>
      <c r="H4195" s="25">
        <v>784025.28</v>
      </c>
      <c r="I4195" s="13">
        <v>784025.28</v>
      </c>
      <c r="J4195" s="13">
        <f t="shared" si="65"/>
        <v>0</v>
      </c>
    </row>
    <row r="4196" spans="1:10" x14ac:dyDescent="0.25">
      <c r="A4196" s="19">
        <v>4188</v>
      </c>
      <c r="B4196" s="16" t="s">
        <v>24</v>
      </c>
      <c r="C4196" s="21" t="s">
        <v>7740</v>
      </c>
      <c r="D4196" s="34" t="s">
        <v>19721</v>
      </c>
      <c r="E4196" s="21" t="s">
        <v>6934</v>
      </c>
      <c r="F4196" s="36">
        <v>33647</v>
      </c>
      <c r="G4196" s="12">
        <v>12</v>
      </c>
      <c r="H4196" s="25">
        <v>2230</v>
      </c>
      <c r="I4196" s="13">
        <v>2230</v>
      </c>
      <c r="J4196" s="13">
        <f t="shared" si="65"/>
        <v>0</v>
      </c>
    </row>
    <row r="4197" spans="1:10" x14ac:dyDescent="0.25">
      <c r="A4197" s="19">
        <v>4189</v>
      </c>
      <c r="B4197" s="16" t="s">
        <v>24</v>
      </c>
      <c r="C4197" s="21" t="s">
        <v>7740</v>
      </c>
      <c r="D4197" s="34" t="s">
        <v>14619</v>
      </c>
      <c r="E4197" s="21" t="s">
        <v>6934</v>
      </c>
      <c r="F4197" s="36">
        <v>38366</v>
      </c>
      <c r="G4197" s="12">
        <v>12</v>
      </c>
      <c r="H4197" s="25">
        <v>2288</v>
      </c>
      <c r="I4197" s="13">
        <v>2288.00000000001</v>
      </c>
      <c r="J4197" s="13">
        <f t="shared" si="65"/>
        <v>-1.0004441719502211E-11</v>
      </c>
    </row>
    <row r="4198" spans="1:10" x14ac:dyDescent="0.25">
      <c r="A4198" s="19">
        <v>4190</v>
      </c>
      <c r="B4198" s="16" t="s">
        <v>24</v>
      </c>
      <c r="C4198" s="21" t="s">
        <v>7740</v>
      </c>
      <c r="D4198" s="34" t="s">
        <v>19722</v>
      </c>
      <c r="E4198" s="21" t="s">
        <v>6475</v>
      </c>
      <c r="F4198" s="36">
        <v>39659</v>
      </c>
      <c r="G4198" s="12">
        <v>12</v>
      </c>
      <c r="H4198" s="25">
        <v>5000</v>
      </c>
      <c r="I4198" s="13">
        <v>4237.01</v>
      </c>
      <c r="J4198" s="13">
        <f t="shared" ref="J4198:J4261" si="66">SUM(H4198-I4198)</f>
        <v>762.98999999999978</v>
      </c>
    </row>
    <row r="4199" spans="1:10" x14ac:dyDescent="0.25">
      <c r="A4199" s="19">
        <v>4191</v>
      </c>
      <c r="B4199" s="16" t="s">
        <v>24</v>
      </c>
      <c r="C4199" s="21" t="s">
        <v>7740</v>
      </c>
      <c r="D4199" s="34" t="s">
        <v>19723</v>
      </c>
      <c r="E4199" s="21" t="s">
        <v>10889</v>
      </c>
      <c r="F4199" s="36">
        <v>41555</v>
      </c>
      <c r="G4199" s="12">
        <v>12</v>
      </c>
      <c r="H4199" s="25">
        <v>8415.83</v>
      </c>
      <c r="I4199" s="13">
        <v>3491.18</v>
      </c>
      <c r="J4199" s="13">
        <f t="shared" si="66"/>
        <v>4924.6499999999996</v>
      </c>
    </row>
    <row r="4200" spans="1:10" x14ac:dyDescent="0.25">
      <c r="A4200" s="19">
        <v>4192</v>
      </c>
      <c r="B4200" s="16" t="s">
        <v>24</v>
      </c>
      <c r="C4200" s="21" t="s">
        <v>7740</v>
      </c>
      <c r="D4200" s="34" t="s">
        <v>19724</v>
      </c>
      <c r="E4200" s="21" t="s">
        <v>15429</v>
      </c>
      <c r="F4200" s="36">
        <v>36248</v>
      </c>
      <c r="G4200" s="12">
        <v>15</v>
      </c>
      <c r="H4200" s="25">
        <v>2360.2399999999998</v>
      </c>
      <c r="I4200" s="13">
        <v>2360.2399999999998</v>
      </c>
      <c r="J4200" s="13">
        <f t="shared" si="66"/>
        <v>0</v>
      </c>
    </row>
    <row r="4201" spans="1:10" x14ac:dyDescent="0.25">
      <c r="A4201" s="19">
        <v>4193</v>
      </c>
      <c r="B4201" s="16" t="s">
        <v>24</v>
      </c>
      <c r="C4201" s="21" t="s">
        <v>7740</v>
      </c>
      <c r="D4201" s="34" t="s">
        <v>8179</v>
      </c>
      <c r="E4201" s="21" t="s">
        <v>8180</v>
      </c>
      <c r="F4201" s="36">
        <v>37165</v>
      </c>
      <c r="G4201" s="12">
        <v>40</v>
      </c>
      <c r="H4201" s="25">
        <v>138626.65</v>
      </c>
      <c r="I4201" s="13">
        <v>58911.230000000098</v>
      </c>
      <c r="J4201" s="13">
        <f t="shared" si="66"/>
        <v>79715.419999999896</v>
      </c>
    </row>
    <row r="4202" spans="1:10" x14ac:dyDescent="0.25">
      <c r="A4202" s="19">
        <v>4194</v>
      </c>
      <c r="B4202" s="16" t="s">
        <v>24</v>
      </c>
      <c r="C4202" s="21" t="s">
        <v>7740</v>
      </c>
      <c r="D4202" s="34" t="s">
        <v>8179</v>
      </c>
      <c r="E4202" s="21" t="s">
        <v>8180</v>
      </c>
      <c r="F4202" s="36">
        <v>38260</v>
      </c>
      <c r="G4202" s="12">
        <v>40</v>
      </c>
      <c r="H4202" s="25">
        <v>458502.1</v>
      </c>
      <c r="I4202" s="13">
        <v>160467.74</v>
      </c>
      <c r="J4202" s="13">
        <f t="shared" si="66"/>
        <v>298034.36</v>
      </c>
    </row>
    <row r="4203" spans="1:10" x14ac:dyDescent="0.25">
      <c r="A4203" s="19">
        <v>4195</v>
      </c>
      <c r="B4203" s="16" t="s">
        <v>24</v>
      </c>
      <c r="C4203" s="21" t="s">
        <v>7740</v>
      </c>
      <c r="D4203" s="34" t="s">
        <v>19725</v>
      </c>
      <c r="E4203" s="21" t="s">
        <v>15600</v>
      </c>
      <c r="F4203" s="36">
        <v>39731</v>
      </c>
      <c r="G4203" s="12">
        <v>7</v>
      </c>
      <c r="H4203" s="25">
        <v>79398</v>
      </c>
      <c r="I4203" s="13">
        <v>79397.999999999898</v>
      </c>
      <c r="J4203" s="13">
        <f t="shared" si="66"/>
        <v>1.0186340659856796E-10</v>
      </c>
    </row>
    <row r="4204" spans="1:10" x14ac:dyDescent="0.25">
      <c r="A4204" s="19">
        <v>4196</v>
      </c>
      <c r="B4204" s="16" t="s">
        <v>24</v>
      </c>
      <c r="C4204" s="21" t="s">
        <v>7740</v>
      </c>
      <c r="D4204" s="34" t="s">
        <v>19726</v>
      </c>
      <c r="E4204" s="21" t="s">
        <v>15600</v>
      </c>
      <c r="F4204" s="36">
        <v>39731</v>
      </c>
      <c r="G4204" s="12">
        <v>7</v>
      </c>
      <c r="H4204" s="25">
        <v>79398</v>
      </c>
      <c r="I4204" s="13">
        <v>79397.999999999898</v>
      </c>
      <c r="J4204" s="13">
        <f t="shared" si="66"/>
        <v>1.0186340659856796E-10</v>
      </c>
    </row>
    <row r="4205" spans="1:10" x14ac:dyDescent="0.25">
      <c r="A4205" s="19">
        <v>4197</v>
      </c>
      <c r="B4205" s="16" t="s">
        <v>24</v>
      </c>
      <c r="C4205" s="21" t="s">
        <v>7740</v>
      </c>
      <c r="D4205" s="34" t="s">
        <v>19727</v>
      </c>
      <c r="E4205" s="21" t="s">
        <v>15600</v>
      </c>
      <c r="F4205" s="36">
        <v>39731</v>
      </c>
      <c r="G4205" s="12">
        <v>7</v>
      </c>
      <c r="H4205" s="25">
        <v>79398</v>
      </c>
      <c r="I4205" s="13">
        <v>79397.999999999898</v>
      </c>
      <c r="J4205" s="13">
        <f t="shared" si="66"/>
        <v>1.0186340659856796E-10</v>
      </c>
    </row>
    <row r="4206" spans="1:10" x14ac:dyDescent="0.25">
      <c r="A4206" s="19">
        <v>4198</v>
      </c>
      <c r="B4206" s="16" t="s">
        <v>24</v>
      </c>
      <c r="C4206" s="21" t="s">
        <v>7740</v>
      </c>
      <c r="D4206" s="34" t="s">
        <v>19728</v>
      </c>
      <c r="E4206" s="21" t="s">
        <v>7037</v>
      </c>
      <c r="F4206" s="36">
        <v>39240</v>
      </c>
      <c r="G4206" s="12">
        <v>12</v>
      </c>
      <c r="H4206" s="25">
        <v>5100</v>
      </c>
      <c r="I4206" s="13">
        <v>4808.91</v>
      </c>
      <c r="J4206" s="13">
        <f t="shared" si="66"/>
        <v>291.09000000000015</v>
      </c>
    </row>
    <row r="4207" spans="1:10" x14ac:dyDescent="0.25">
      <c r="A4207" s="19">
        <v>4199</v>
      </c>
      <c r="B4207" s="16" t="s">
        <v>24</v>
      </c>
      <c r="C4207" s="21" t="s">
        <v>7740</v>
      </c>
      <c r="D4207" s="34" t="s">
        <v>19729</v>
      </c>
      <c r="E4207" s="21" t="s">
        <v>7037</v>
      </c>
      <c r="F4207" s="36">
        <v>39240</v>
      </c>
      <c r="G4207" s="12">
        <v>12</v>
      </c>
      <c r="H4207" s="25">
        <v>1166.3399999999999</v>
      </c>
      <c r="I4207" s="13">
        <v>1099.77</v>
      </c>
      <c r="J4207" s="13">
        <f t="shared" si="66"/>
        <v>66.569999999999936</v>
      </c>
    </row>
    <row r="4208" spans="1:10" x14ac:dyDescent="0.25">
      <c r="A4208" s="19">
        <v>4200</v>
      </c>
      <c r="B4208" s="16" t="s">
        <v>24</v>
      </c>
      <c r="C4208" s="21" t="s">
        <v>7740</v>
      </c>
      <c r="D4208" s="34" t="s">
        <v>19730</v>
      </c>
      <c r="E4208" s="21" t="s">
        <v>7037</v>
      </c>
      <c r="F4208" s="36">
        <v>39240</v>
      </c>
      <c r="G4208" s="12">
        <v>12</v>
      </c>
      <c r="H4208" s="25">
        <v>1166.3399999999999</v>
      </c>
      <c r="I4208" s="13">
        <v>1099.77</v>
      </c>
      <c r="J4208" s="13">
        <f t="shared" si="66"/>
        <v>66.569999999999936</v>
      </c>
    </row>
    <row r="4209" spans="1:10" x14ac:dyDescent="0.25">
      <c r="A4209" s="19">
        <v>4201</v>
      </c>
      <c r="B4209" s="16" t="s">
        <v>24</v>
      </c>
      <c r="C4209" s="21" t="s">
        <v>7740</v>
      </c>
      <c r="D4209" s="34" t="s">
        <v>19731</v>
      </c>
      <c r="E4209" s="21" t="s">
        <v>7037</v>
      </c>
      <c r="F4209" s="36">
        <v>39240</v>
      </c>
      <c r="G4209" s="12">
        <v>12</v>
      </c>
      <c r="H4209" s="25">
        <v>1166.3399999999999</v>
      </c>
      <c r="I4209" s="13">
        <v>1099.77</v>
      </c>
      <c r="J4209" s="13">
        <f t="shared" si="66"/>
        <v>66.569999999999936</v>
      </c>
    </row>
    <row r="4210" spans="1:10" x14ac:dyDescent="0.25">
      <c r="A4210" s="19">
        <v>4202</v>
      </c>
      <c r="B4210" s="16" t="s">
        <v>24</v>
      </c>
      <c r="C4210" s="21" t="s">
        <v>7740</v>
      </c>
      <c r="D4210" s="34" t="s">
        <v>19732</v>
      </c>
      <c r="E4210" s="21" t="s">
        <v>7037</v>
      </c>
      <c r="F4210" s="36">
        <v>39216</v>
      </c>
      <c r="G4210" s="12">
        <v>12</v>
      </c>
      <c r="H4210" s="25">
        <v>6579</v>
      </c>
      <c r="I4210" s="13">
        <v>6239.52</v>
      </c>
      <c r="J4210" s="13">
        <f t="shared" si="66"/>
        <v>339.47999999999956</v>
      </c>
    </row>
    <row r="4211" spans="1:10" x14ac:dyDescent="0.25">
      <c r="A4211" s="19">
        <v>4203</v>
      </c>
      <c r="B4211" s="16" t="s">
        <v>24</v>
      </c>
      <c r="C4211" s="21" t="s">
        <v>7740</v>
      </c>
      <c r="D4211" s="34" t="s">
        <v>19733</v>
      </c>
      <c r="E4211" s="21" t="s">
        <v>7037</v>
      </c>
      <c r="F4211" s="36">
        <v>39295</v>
      </c>
      <c r="G4211" s="12">
        <v>7</v>
      </c>
      <c r="H4211" s="25">
        <v>3510</v>
      </c>
      <c r="I4211" s="13">
        <v>3510</v>
      </c>
      <c r="J4211" s="13">
        <f t="shared" si="66"/>
        <v>0</v>
      </c>
    </row>
    <row r="4212" spans="1:10" x14ac:dyDescent="0.25">
      <c r="A4212" s="19">
        <v>4204</v>
      </c>
      <c r="B4212" s="16" t="s">
        <v>24</v>
      </c>
      <c r="C4212" s="21" t="s">
        <v>7740</v>
      </c>
      <c r="D4212" s="34" t="s">
        <v>19734</v>
      </c>
      <c r="E4212" s="21" t="s">
        <v>7037</v>
      </c>
      <c r="F4212" s="36">
        <v>39610</v>
      </c>
      <c r="G4212" s="12">
        <v>12</v>
      </c>
      <c r="H4212" s="25">
        <v>1182.5999999999999</v>
      </c>
      <c r="I4212" s="13">
        <v>1015.39</v>
      </c>
      <c r="J4212" s="13">
        <f t="shared" si="66"/>
        <v>167.20999999999992</v>
      </c>
    </row>
    <row r="4213" spans="1:10" x14ac:dyDescent="0.25">
      <c r="A4213" s="19">
        <v>4205</v>
      </c>
      <c r="B4213" s="16" t="s">
        <v>24</v>
      </c>
      <c r="C4213" s="21" t="s">
        <v>7740</v>
      </c>
      <c r="D4213" s="34" t="s">
        <v>19735</v>
      </c>
      <c r="E4213" s="21" t="s">
        <v>7037</v>
      </c>
      <c r="F4213" s="36">
        <v>39622</v>
      </c>
      <c r="G4213" s="12">
        <v>12</v>
      </c>
      <c r="H4213" s="25">
        <v>1079.95</v>
      </c>
      <c r="I4213" s="13">
        <v>924.20999999999901</v>
      </c>
      <c r="J4213" s="13">
        <f t="shared" si="66"/>
        <v>155.74000000000103</v>
      </c>
    </row>
    <row r="4214" spans="1:10" x14ac:dyDescent="0.25">
      <c r="A4214" s="19">
        <v>4206</v>
      </c>
      <c r="B4214" s="16" t="s">
        <v>24</v>
      </c>
      <c r="C4214" s="21" t="s">
        <v>7740</v>
      </c>
      <c r="D4214" s="34" t="s">
        <v>19736</v>
      </c>
      <c r="E4214" s="21" t="s">
        <v>7037</v>
      </c>
      <c r="F4214" s="36">
        <v>39622</v>
      </c>
      <c r="G4214" s="12">
        <v>12</v>
      </c>
      <c r="H4214" s="25">
        <v>1079.95</v>
      </c>
      <c r="I4214" s="13">
        <v>924.20999999999901</v>
      </c>
      <c r="J4214" s="13">
        <f t="shared" si="66"/>
        <v>155.74000000000103</v>
      </c>
    </row>
    <row r="4215" spans="1:10" x14ac:dyDescent="0.25">
      <c r="A4215" s="19">
        <v>4207</v>
      </c>
      <c r="B4215" s="16" t="s">
        <v>24</v>
      </c>
      <c r="C4215" s="21" t="s">
        <v>7740</v>
      </c>
      <c r="D4215" s="34" t="s">
        <v>19737</v>
      </c>
      <c r="E4215" s="21" t="s">
        <v>7037</v>
      </c>
      <c r="F4215" s="36">
        <v>39853</v>
      </c>
      <c r="G4215" s="12">
        <v>12</v>
      </c>
      <c r="H4215" s="25">
        <v>3762</v>
      </c>
      <c r="I4215" s="13">
        <v>3021.66</v>
      </c>
      <c r="J4215" s="13">
        <f t="shared" si="66"/>
        <v>740.34000000000015</v>
      </c>
    </row>
    <row r="4216" spans="1:10" x14ac:dyDescent="0.25">
      <c r="A4216" s="19">
        <v>4208</v>
      </c>
      <c r="B4216" s="16" t="s">
        <v>24</v>
      </c>
      <c r="C4216" s="21" t="s">
        <v>7740</v>
      </c>
      <c r="D4216" s="34" t="s">
        <v>19738</v>
      </c>
      <c r="E4216" s="21" t="s">
        <v>7037</v>
      </c>
      <c r="F4216" s="36">
        <v>41626</v>
      </c>
      <c r="G4216" s="12">
        <v>12</v>
      </c>
      <c r="H4216" s="25">
        <v>9657</v>
      </c>
      <c r="I4216" s="13">
        <v>3849.52</v>
      </c>
      <c r="J4216" s="13">
        <f t="shared" si="66"/>
        <v>5807.48</v>
      </c>
    </row>
    <row r="4217" spans="1:10" x14ac:dyDescent="0.25">
      <c r="A4217" s="19">
        <v>4209</v>
      </c>
      <c r="B4217" s="16" t="s">
        <v>24</v>
      </c>
      <c r="C4217" s="21" t="s">
        <v>7740</v>
      </c>
      <c r="D4217" s="34" t="s">
        <v>19739</v>
      </c>
      <c r="E4217" s="21" t="s">
        <v>15232</v>
      </c>
      <c r="F4217" s="36">
        <v>34213</v>
      </c>
      <c r="G4217" s="12">
        <v>12</v>
      </c>
      <c r="H4217" s="25">
        <v>2753.09</v>
      </c>
      <c r="I4217" s="13">
        <v>2753.09</v>
      </c>
      <c r="J4217" s="13">
        <f t="shared" si="66"/>
        <v>0</v>
      </c>
    </row>
    <row r="4218" spans="1:10" x14ac:dyDescent="0.25">
      <c r="A4218" s="19">
        <v>4210</v>
      </c>
      <c r="B4218" s="16" t="s">
        <v>24</v>
      </c>
      <c r="C4218" s="21" t="s">
        <v>7740</v>
      </c>
      <c r="D4218" s="34" t="s">
        <v>19740</v>
      </c>
      <c r="E4218" s="21" t="s">
        <v>15648</v>
      </c>
      <c r="F4218" s="36">
        <v>41514</v>
      </c>
      <c r="G4218" s="12">
        <v>5</v>
      </c>
      <c r="H4218" s="25">
        <v>11824.8</v>
      </c>
      <c r="I4218" s="13">
        <v>11824.8</v>
      </c>
      <c r="J4218" s="13">
        <f t="shared" si="66"/>
        <v>0</v>
      </c>
    </row>
    <row r="4219" spans="1:10" x14ac:dyDescent="0.25">
      <c r="A4219" s="19">
        <v>4211</v>
      </c>
      <c r="B4219" s="16" t="s">
        <v>24</v>
      </c>
      <c r="C4219" s="21" t="s">
        <v>7740</v>
      </c>
      <c r="D4219" s="34" t="s">
        <v>19741</v>
      </c>
      <c r="E4219" s="21" t="s">
        <v>15453</v>
      </c>
      <c r="F4219" s="36">
        <v>36879</v>
      </c>
      <c r="G4219" s="12">
        <v>5</v>
      </c>
      <c r="H4219" s="25">
        <v>51897</v>
      </c>
      <c r="I4219" s="13">
        <v>51897</v>
      </c>
      <c r="J4219" s="13">
        <f t="shared" si="66"/>
        <v>0</v>
      </c>
    </row>
    <row r="4220" spans="1:10" x14ac:dyDescent="0.25">
      <c r="A4220" s="19">
        <v>4212</v>
      </c>
      <c r="B4220" s="16" t="s">
        <v>24</v>
      </c>
      <c r="C4220" s="21" t="s">
        <v>7740</v>
      </c>
      <c r="D4220" s="34" t="s">
        <v>19742</v>
      </c>
      <c r="E4220" s="21" t="s">
        <v>15400</v>
      </c>
      <c r="F4220" s="36">
        <v>35892</v>
      </c>
      <c r="G4220" s="12">
        <v>12</v>
      </c>
      <c r="H4220" s="25">
        <v>24492.93</v>
      </c>
      <c r="I4220" s="13">
        <v>24492.93</v>
      </c>
      <c r="J4220" s="13">
        <f t="shared" si="66"/>
        <v>0</v>
      </c>
    </row>
    <row r="4221" spans="1:10" x14ac:dyDescent="0.25">
      <c r="A4221" s="19">
        <v>4213</v>
      </c>
      <c r="B4221" s="16" t="s">
        <v>24</v>
      </c>
      <c r="C4221" s="21" t="s">
        <v>7740</v>
      </c>
      <c r="D4221" s="34" t="s">
        <v>19743</v>
      </c>
      <c r="E4221" s="21" t="s">
        <v>12576</v>
      </c>
      <c r="F4221" s="36">
        <v>39638</v>
      </c>
      <c r="G4221" s="12">
        <v>12</v>
      </c>
      <c r="H4221" s="25">
        <v>2950</v>
      </c>
      <c r="I4221" s="13">
        <v>2513.9299999999998</v>
      </c>
      <c r="J4221" s="13">
        <f t="shared" si="66"/>
        <v>436.07000000000016</v>
      </c>
    </row>
    <row r="4222" spans="1:10" x14ac:dyDescent="0.25">
      <c r="A4222" s="19">
        <v>4214</v>
      </c>
      <c r="B4222" s="16" t="s">
        <v>24</v>
      </c>
      <c r="C4222" s="21" t="s">
        <v>7740</v>
      </c>
      <c r="D4222" s="34" t="s">
        <v>19744</v>
      </c>
      <c r="E4222" s="21" t="s">
        <v>15270</v>
      </c>
      <c r="F4222" s="36">
        <v>35034</v>
      </c>
      <c r="G4222" s="12">
        <v>12</v>
      </c>
      <c r="H4222" s="25">
        <v>1625</v>
      </c>
      <c r="I4222" s="13">
        <v>1625</v>
      </c>
      <c r="J4222" s="13">
        <f t="shared" si="66"/>
        <v>0</v>
      </c>
    </row>
    <row r="4223" spans="1:10" x14ac:dyDescent="0.25">
      <c r="A4223" s="19">
        <v>4215</v>
      </c>
      <c r="B4223" s="16" t="s">
        <v>24</v>
      </c>
      <c r="C4223" s="21" t="s">
        <v>7740</v>
      </c>
      <c r="D4223" s="34" t="s">
        <v>19745</v>
      </c>
      <c r="E4223" s="21" t="s">
        <v>294</v>
      </c>
      <c r="F4223" s="36">
        <v>42717</v>
      </c>
      <c r="G4223" s="12">
        <v>7</v>
      </c>
      <c r="H4223" s="25">
        <v>1197138.48</v>
      </c>
      <c r="I4223" s="13">
        <v>307344.02</v>
      </c>
      <c r="J4223" s="13">
        <f t="shared" si="66"/>
        <v>889794.46</v>
      </c>
    </row>
    <row r="4224" spans="1:10" x14ac:dyDescent="0.25">
      <c r="A4224" s="19">
        <v>4216</v>
      </c>
      <c r="B4224" s="16" t="s">
        <v>24</v>
      </c>
      <c r="C4224" s="21" t="s">
        <v>7740</v>
      </c>
      <c r="D4224" s="34" t="s">
        <v>19746</v>
      </c>
      <c r="E4224" s="21" t="s">
        <v>15625</v>
      </c>
      <c r="F4224" s="36">
        <v>40273</v>
      </c>
      <c r="G4224" s="12">
        <v>7</v>
      </c>
      <c r="H4224" s="25">
        <v>41355</v>
      </c>
      <c r="I4224" s="13">
        <v>41355</v>
      </c>
      <c r="J4224" s="13">
        <f t="shared" si="66"/>
        <v>0</v>
      </c>
    </row>
    <row r="4225" spans="1:10" x14ac:dyDescent="0.25">
      <c r="A4225" s="19">
        <v>4217</v>
      </c>
      <c r="B4225" s="16" t="s">
        <v>24</v>
      </c>
      <c r="C4225" s="21" t="s">
        <v>7740</v>
      </c>
      <c r="D4225" s="34" t="s">
        <v>19747</v>
      </c>
      <c r="E4225" s="21" t="s">
        <v>10629</v>
      </c>
      <c r="F4225" s="36">
        <v>42907</v>
      </c>
      <c r="G4225" s="12">
        <v>12</v>
      </c>
      <c r="H4225" s="25">
        <v>7480</v>
      </c>
      <c r="I4225" s="13">
        <v>795.8</v>
      </c>
      <c r="J4225" s="13">
        <f t="shared" si="66"/>
        <v>6684.2</v>
      </c>
    </row>
    <row r="4226" spans="1:10" x14ac:dyDescent="0.25">
      <c r="A4226" s="19">
        <v>4218</v>
      </c>
      <c r="B4226" s="16" t="s">
        <v>24</v>
      </c>
      <c r="C4226" s="21" t="s">
        <v>7740</v>
      </c>
      <c r="D4226" s="34" t="s">
        <v>19748</v>
      </c>
      <c r="E4226" s="21" t="s">
        <v>11132</v>
      </c>
      <c r="F4226" s="36">
        <v>41582</v>
      </c>
      <c r="G4226" s="12">
        <v>10</v>
      </c>
      <c r="H4226" s="25">
        <v>7326.43</v>
      </c>
      <c r="I4226" s="13">
        <v>3592.95</v>
      </c>
      <c r="J4226" s="13">
        <f t="shared" si="66"/>
        <v>3733.4800000000005</v>
      </c>
    </row>
    <row r="4227" spans="1:10" x14ac:dyDescent="0.25">
      <c r="A4227" s="19">
        <v>4219</v>
      </c>
      <c r="B4227" s="16" t="s">
        <v>24</v>
      </c>
      <c r="C4227" s="21" t="s">
        <v>7740</v>
      </c>
      <c r="D4227" s="34" t="s">
        <v>19749</v>
      </c>
      <c r="E4227" s="21" t="s">
        <v>12405</v>
      </c>
      <c r="F4227" s="36">
        <v>40198</v>
      </c>
      <c r="G4227" s="12">
        <v>12</v>
      </c>
      <c r="H4227" s="25">
        <v>2319</v>
      </c>
      <c r="I4227" s="13">
        <v>1679.88</v>
      </c>
      <c r="J4227" s="13">
        <f t="shared" si="66"/>
        <v>639.11999999999989</v>
      </c>
    </row>
    <row r="4228" spans="1:10" x14ac:dyDescent="0.25">
      <c r="A4228" s="19">
        <v>4220</v>
      </c>
      <c r="B4228" s="16" t="s">
        <v>24</v>
      </c>
      <c r="C4228" s="21" t="s">
        <v>7740</v>
      </c>
      <c r="D4228" s="34" t="s">
        <v>19750</v>
      </c>
      <c r="E4228" s="21" t="s">
        <v>14797</v>
      </c>
      <c r="F4228" s="36">
        <v>18994</v>
      </c>
      <c r="G4228" s="12">
        <v>12</v>
      </c>
      <c r="H4228" s="25">
        <v>578.99</v>
      </c>
      <c r="I4228" s="13">
        <v>578.99</v>
      </c>
      <c r="J4228" s="13">
        <f t="shared" si="66"/>
        <v>0</v>
      </c>
    </row>
    <row r="4229" spans="1:10" x14ac:dyDescent="0.25">
      <c r="A4229" s="19">
        <v>4221</v>
      </c>
      <c r="B4229" s="16" t="s">
        <v>24</v>
      </c>
      <c r="C4229" s="21" t="s">
        <v>7740</v>
      </c>
      <c r="D4229" s="34" t="s">
        <v>19751</v>
      </c>
      <c r="E4229" s="21" t="s">
        <v>14797</v>
      </c>
      <c r="F4229" s="36">
        <v>18994</v>
      </c>
      <c r="G4229" s="12">
        <v>12</v>
      </c>
      <c r="H4229" s="25">
        <v>1641.02</v>
      </c>
      <c r="I4229" s="13">
        <v>1641.02</v>
      </c>
      <c r="J4229" s="13">
        <f t="shared" si="66"/>
        <v>0</v>
      </c>
    </row>
    <row r="4230" spans="1:10" x14ac:dyDescent="0.25">
      <c r="A4230" s="19">
        <v>4222</v>
      </c>
      <c r="B4230" s="16" t="s">
        <v>24</v>
      </c>
      <c r="C4230" s="21" t="s">
        <v>7740</v>
      </c>
      <c r="D4230" s="34" t="s">
        <v>19752</v>
      </c>
      <c r="E4230" s="21" t="s">
        <v>15591</v>
      </c>
      <c r="F4230" s="36">
        <v>39659</v>
      </c>
      <c r="G4230" s="12">
        <v>10</v>
      </c>
      <c r="H4230" s="25">
        <v>1537.84</v>
      </c>
      <c r="I4230" s="13">
        <v>1537.84</v>
      </c>
      <c r="J4230" s="13">
        <f t="shared" si="66"/>
        <v>0</v>
      </c>
    </row>
    <row r="4231" spans="1:10" x14ac:dyDescent="0.25">
      <c r="A4231" s="19">
        <v>4223</v>
      </c>
      <c r="B4231" s="16" t="s">
        <v>24</v>
      </c>
      <c r="C4231" s="21" t="s">
        <v>7740</v>
      </c>
      <c r="D4231" s="34" t="s">
        <v>19753</v>
      </c>
      <c r="E4231" s="21" t="s">
        <v>15591</v>
      </c>
      <c r="F4231" s="36">
        <v>39659</v>
      </c>
      <c r="G4231" s="12">
        <v>10</v>
      </c>
      <c r="H4231" s="25">
        <v>1537.84</v>
      </c>
      <c r="I4231" s="13">
        <v>1537.84</v>
      </c>
      <c r="J4231" s="13">
        <f t="shared" si="66"/>
        <v>0</v>
      </c>
    </row>
    <row r="4232" spans="1:10" x14ac:dyDescent="0.25">
      <c r="A4232" s="19">
        <v>4224</v>
      </c>
      <c r="B4232" s="16" t="s">
        <v>24</v>
      </c>
      <c r="C4232" s="21" t="s">
        <v>7740</v>
      </c>
      <c r="D4232" s="34" t="s">
        <v>19754</v>
      </c>
      <c r="E4232" s="21" t="s">
        <v>9526</v>
      </c>
      <c r="F4232" s="36">
        <v>40855</v>
      </c>
      <c r="G4232" s="12">
        <v>12</v>
      </c>
      <c r="H4232" s="25">
        <v>54560</v>
      </c>
      <c r="I4232" s="13">
        <v>31340.87</v>
      </c>
      <c r="J4232" s="13">
        <f t="shared" si="66"/>
        <v>23219.13</v>
      </c>
    </row>
    <row r="4233" spans="1:10" x14ac:dyDescent="0.25">
      <c r="A4233" s="19">
        <v>4225</v>
      </c>
      <c r="B4233" s="16" t="s">
        <v>24</v>
      </c>
      <c r="C4233" s="21" t="s">
        <v>7740</v>
      </c>
      <c r="D4233" s="34" t="s">
        <v>14582</v>
      </c>
      <c r="E4233" s="21" t="s">
        <v>15675</v>
      </c>
      <c r="F4233" s="36">
        <v>37846</v>
      </c>
      <c r="G4233" s="12">
        <v>10</v>
      </c>
      <c r="H4233" s="25">
        <v>4252.75</v>
      </c>
      <c r="I4233" s="13">
        <v>4252.75000000001</v>
      </c>
      <c r="J4233" s="13">
        <f t="shared" si="66"/>
        <v>-1.0004441719502211E-11</v>
      </c>
    </row>
    <row r="4234" spans="1:10" x14ac:dyDescent="0.25">
      <c r="A4234" s="19">
        <v>4226</v>
      </c>
      <c r="B4234" s="16" t="s">
        <v>24</v>
      </c>
      <c r="C4234" s="21" t="s">
        <v>7740</v>
      </c>
      <c r="D4234" s="34" t="s">
        <v>19755</v>
      </c>
      <c r="E4234" s="21" t="s">
        <v>12360</v>
      </c>
      <c r="F4234" s="36">
        <v>40259</v>
      </c>
      <c r="G4234" s="12">
        <v>10</v>
      </c>
      <c r="H4234" s="25">
        <v>4639.75</v>
      </c>
      <c r="I4234" s="13">
        <v>3955.87</v>
      </c>
      <c r="J4234" s="13">
        <f t="shared" si="66"/>
        <v>683.88000000000011</v>
      </c>
    </row>
    <row r="4235" spans="1:10" x14ac:dyDescent="0.25">
      <c r="A4235" s="19">
        <v>4227</v>
      </c>
      <c r="B4235" s="16" t="s">
        <v>24</v>
      </c>
      <c r="C4235" s="21" t="s">
        <v>7740</v>
      </c>
      <c r="D4235" s="34" t="s">
        <v>19756</v>
      </c>
      <c r="E4235" s="21" t="s">
        <v>15346</v>
      </c>
      <c r="F4235" s="36">
        <v>35643</v>
      </c>
      <c r="G4235" s="12">
        <v>7</v>
      </c>
      <c r="H4235" s="25">
        <v>4174</v>
      </c>
      <c r="I4235" s="13">
        <v>4174</v>
      </c>
      <c r="J4235" s="13">
        <f t="shared" si="66"/>
        <v>0</v>
      </c>
    </row>
    <row r="4236" spans="1:10" x14ac:dyDescent="0.25">
      <c r="A4236" s="19">
        <v>4228</v>
      </c>
      <c r="B4236" s="16" t="s">
        <v>24</v>
      </c>
      <c r="C4236" s="21" t="s">
        <v>7740</v>
      </c>
      <c r="D4236" s="34" t="s">
        <v>19757</v>
      </c>
      <c r="E4236" s="21" t="s">
        <v>10122</v>
      </c>
      <c r="F4236" s="36">
        <v>34182</v>
      </c>
      <c r="G4236" s="12">
        <v>7</v>
      </c>
      <c r="H4236" s="25">
        <v>35443</v>
      </c>
      <c r="I4236" s="13">
        <v>35443</v>
      </c>
      <c r="J4236" s="13">
        <f t="shared" si="66"/>
        <v>0</v>
      </c>
    </row>
    <row r="4237" spans="1:10" x14ac:dyDescent="0.25">
      <c r="A4237" s="19">
        <v>4229</v>
      </c>
      <c r="B4237" s="16" t="s">
        <v>24</v>
      </c>
      <c r="C4237" s="21" t="s">
        <v>7740</v>
      </c>
      <c r="D4237" s="34" t="s">
        <v>19757</v>
      </c>
      <c r="E4237" s="21" t="s">
        <v>10122</v>
      </c>
      <c r="F4237" s="36">
        <v>41781</v>
      </c>
      <c r="G4237" s="12">
        <v>7</v>
      </c>
      <c r="H4237" s="25">
        <v>30675</v>
      </c>
      <c r="I4237" s="13">
        <v>19101.330000000002</v>
      </c>
      <c r="J4237" s="13">
        <f t="shared" si="66"/>
        <v>11573.669999999998</v>
      </c>
    </row>
    <row r="4238" spans="1:10" x14ac:dyDescent="0.25">
      <c r="A4238" s="19">
        <v>4230</v>
      </c>
      <c r="B4238" s="16" t="s">
        <v>24</v>
      </c>
      <c r="C4238" s="21" t="s">
        <v>7740</v>
      </c>
      <c r="D4238" s="34" t="s">
        <v>11296</v>
      </c>
      <c r="E4238" s="21" t="s">
        <v>11297</v>
      </c>
      <c r="F4238" s="36">
        <v>37894</v>
      </c>
      <c r="G4238" s="12">
        <v>25</v>
      </c>
      <c r="H4238" s="25">
        <v>7553.7</v>
      </c>
      <c r="I4238" s="13">
        <v>4532.03</v>
      </c>
      <c r="J4238" s="13">
        <f t="shared" si="66"/>
        <v>3021.67</v>
      </c>
    </row>
    <row r="4239" spans="1:10" x14ac:dyDescent="0.25">
      <c r="A4239" s="19">
        <v>4231</v>
      </c>
      <c r="B4239" s="16" t="s">
        <v>24</v>
      </c>
      <c r="C4239" s="21" t="s">
        <v>7740</v>
      </c>
      <c r="D4239" s="34" t="s">
        <v>11298</v>
      </c>
      <c r="E4239" s="21" t="s">
        <v>11297</v>
      </c>
      <c r="F4239" s="36">
        <v>37894</v>
      </c>
      <c r="G4239" s="12">
        <v>25</v>
      </c>
      <c r="H4239" s="25">
        <v>7553.7</v>
      </c>
      <c r="I4239" s="13">
        <v>4532.03</v>
      </c>
      <c r="J4239" s="13">
        <f t="shared" si="66"/>
        <v>3021.67</v>
      </c>
    </row>
    <row r="4240" spans="1:10" x14ac:dyDescent="0.25">
      <c r="A4240" s="19">
        <v>4232</v>
      </c>
      <c r="B4240" s="16" t="s">
        <v>24</v>
      </c>
      <c r="C4240" s="21" t="s">
        <v>7740</v>
      </c>
      <c r="D4240" s="34" t="s">
        <v>19758</v>
      </c>
      <c r="E4240" s="21" t="s">
        <v>12601</v>
      </c>
      <c r="F4240" s="36">
        <v>40220</v>
      </c>
      <c r="G4240" s="12">
        <v>10</v>
      </c>
      <c r="H4240" s="25">
        <v>3027.53</v>
      </c>
      <c r="I4240" s="13">
        <v>2613.6</v>
      </c>
      <c r="J4240" s="13">
        <f t="shared" si="66"/>
        <v>413.93000000000029</v>
      </c>
    </row>
    <row r="4241" spans="1:10" x14ac:dyDescent="0.25">
      <c r="A4241" s="19">
        <v>4233</v>
      </c>
      <c r="B4241" s="16" t="s">
        <v>24</v>
      </c>
      <c r="C4241" s="21" t="s">
        <v>7740</v>
      </c>
      <c r="D4241" s="34" t="s">
        <v>19759</v>
      </c>
      <c r="E4241" s="21" t="s">
        <v>12601</v>
      </c>
      <c r="F4241" s="36">
        <v>40220</v>
      </c>
      <c r="G4241" s="12">
        <v>10</v>
      </c>
      <c r="H4241" s="25">
        <v>3027.53</v>
      </c>
      <c r="I4241" s="13">
        <v>2613.6</v>
      </c>
      <c r="J4241" s="13">
        <f t="shared" si="66"/>
        <v>413.93000000000029</v>
      </c>
    </row>
    <row r="4242" spans="1:10" x14ac:dyDescent="0.25">
      <c r="A4242" s="19">
        <v>4234</v>
      </c>
      <c r="B4242" s="16" t="s">
        <v>24</v>
      </c>
      <c r="C4242" s="21" t="s">
        <v>7740</v>
      </c>
      <c r="D4242" s="34" t="s">
        <v>19760</v>
      </c>
      <c r="E4242" s="21" t="s">
        <v>12601</v>
      </c>
      <c r="F4242" s="36">
        <v>40220</v>
      </c>
      <c r="G4242" s="12">
        <v>10</v>
      </c>
      <c r="H4242" s="25">
        <v>3027.53</v>
      </c>
      <c r="I4242" s="13">
        <v>2613.6</v>
      </c>
      <c r="J4242" s="13">
        <f t="shared" si="66"/>
        <v>413.93000000000029</v>
      </c>
    </row>
    <row r="4243" spans="1:10" x14ac:dyDescent="0.25">
      <c r="A4243" s="19">
        <v>4235</v>
      </c>
      <c r="B4243" s="16" t="s">
        <v>24</v>
      </c>
      <c r="C4243" s="21" t="s">
        <v>7740</v>
      </c>
      <c r="D4243" s="34" t="s">
        <v>19761</v>
      </c>
      <c r="E4243" s="21" t="s">
        <v>12601</v>
      </c>
      <c r="F4243" s="36">
        <v>40220</v>
      </c>
      <c r="G4243" s="12">
        <v>10</v>
      </c>
      <c r="H4243" s="25">
        <v>3027.53</v>
      </c>
      <c r="I4243" s="13">
        <v>2613.6</v>
      </c>
      <c r="J4243" s="13">
        <f t="shared" si="66"/>
        <v>413.93000000000029</v>
      </c>
    </row>
    <row r="4244" spans="1:10" x14ac:dyDescent="0.25">
      <c r="A4244" s="19">
        <v>4236</v>
      </c>
      <c r="B4244" s="16" t="s">
        <v>24</v>
      </c>
      <c r="C4244" s="21" t="s">
        <v>7740</v>
      </c>
      <c r="D4244" s="34" t="s">
        <v>19762</v>
      </c>
      <c r="E4244" s="21" t="s">
        <v>15420</v>
      </c>
      <c r="F4244" s="36">
        <v>36413</v>
      </c>
      <c r="G4244" s="12">
        <v>12</v>
      </c>
      <c r="H4244" s="25">
        <v>5945</v>
      </c>
      <c r="I4244" s="13">
        <v>5945</v>
      </c>
      <c r="J4244" s="13">
        <f t="shared" si="66"/>
        <v>0</v>
      </c>
    </row>
    <row r="4245" spans="1:10" x14ac:dyDescent="0.25">
      <c r="A4245" s="19">
        <v>4237</v>
      </c>
      <c r="B4245" s="16" t="s">
        <v>24</v>
      </c>
      <c r="C4245" s="21" t="s">
        <v>7740</v>
      </c>
      <c r="D4245" s="34" t="s">
        <v>19763</v>
      </c>
      <c r="E4245" s="21" t="s">
        <v>15427</v>
      </c>
      <c r="F4245" s="36">
        <v>36433</v>
      </c>
      <c r="G4245" s="12">
        <v>12</v>
      </c>
      <c r="H4245" s="25">
        <v>1315</v>
      </c>
      <c r="I4245" s="13">
        <v>1315</v>
      </c>
      <c r="J4245" s="13">
        <f t="shared" si="66"/>
        <v>0</v>
      </c>
    </row>
    <row r="4246" spans="1:10" x14ac:dyDescent="0.25">
      <c r="A4246" s="19">
        <v>4238</v>
      </c>
      <c r="B4246" s="16" t="s">
        <v>24</v>
      </c>
      <c r="C4246" s="21" t="s">
        <v>7740</v>
      </c>
      <c r="D4246" s="34" t="s">
        <v>19764</v>
      </c>
      <c r="E4246" s="21" t="s">
        <v>15427</v>
      </c>
      <c r="F4246" s="36">
        <v>36433</v>
      </c>
      <c r="G4246" s="12">
        <v>12</v>
      </c>
      <c r="H4246" s="25">
        <v>1315</v>
      </c>
      <c r="I4246" s="13">
        <v>1315</v>
      </c>
      <c r="J4246" s="13">
        <f t="shared" si="66"/>
        <v>0</v>
      </c>
    </row>
    <row r="4247" spans="1:10" x14ac:dyDescent="0.25">
      <c r="A4247" s="19">
        <v>4239</v>
      </c>
      <c r="B4247" s="16" t="s">
        <v>24</v>
      </c>
      <c r="C4247" s="21" t="s">
        <v>7740</v>
      </c>
      <c r="D4247" s="34" t="s">
        <v>19765</v>
      </c>
      <c r="E4247" s="21" t="s">
        <v>15427</v>
      </c>
      <c r="F4247" s="36">
        <v>36433</v>
      </c>
      <c r="G4247" s="12">
        <v>12</v>
      </c>
      <c r="H4247" s="25">
        <v>1315</v>
      </c>
      <c r="I4247" s="13">
        <v>1315</v>
      </c>
      <c r="J4247" s="13">
        <f t="shared" si="66"/>
        <v>0</v>
      </c>
    </row>
    <row r="4248" spans="1:10" x14ac:dyDescent="0.25">
      <c r="A4248" s="19">
        <v>4240</v>
      </c>
      <c r="B4248" s="16" t="s">
        <v>24</v>
      </c>
      <c r="C4248" s="21" t="s">
        <v>7740</v>
      </c>
      <c r="D4248" s="34" t="s">
        <v>19766</v>
      </c>
      <c r="E4248" s="21" t="s">
        <v>15427</v>
      </c>
      <c r="F4248" s="36">
        <v>36433</v>
      </c>
      <c r="G4248" s="12">
        <v>12</v>
      </c>
      <c r="H4248" s="25">
        <v>1315</v>
      </c>
      <c r="I4248" s="13">
        <v>1315</v>
      </c>
      <c r="J4248" s="13">
        <f t="shared" si="66"/>
        <v>0</v>
      </c>
    </row>
    <row r="4249" spans="1:10" x14ac:dyDescent="0.25">
      <c r="A4249" s="19">
        <v>4241</v>
      </c>
      <c r="B4249" s="16" t="s">
        <v>24</v>
      </c>
      <c r="C4249" s="21" t="s">
        <v>7740</v>
      </c>
      <c r="D4249" s="34" t="s">
        <v>19767</v>
      </c>
      <c r="E4249" s="21" t="s">
        <v>15427</v>
      </c>
      <c r="F4249" s="36">
        <v>36433</v>
      </c>
      <c r="G4249" s="12">
        <v>12</v>
      </c>
      <c r="H4249" s="25">
        <v>1315</v>
      </c>
      <c r="I4249" s="13">
        <v>1315</v>
      </c>
      <c r="J4249" s="13">
        <f t="shared" si="66"/>
        <v>0</v>
      </c>
    </row>
    <row r="4250" spans="1:10" x14ac:dyDescent="0.25">
      <c r="A4250" s="19">
        <v>4242</v>
      </c>
      <c r="B4250" s="16" t="s">
        <v>24</v>
      </c>
      <c r="C4250" s="21" t="s">
        <v>7740</v>
      </c>
      <c r="D4250" s="34" t="s">
        <v>19768</v>
      </c>
      <c r="E4250" s="21" t="s">
        <v>15630</v>
      </c>
      <c r="F4250" s="36">
        <v>40359</v>
      </c>
      <c r="G4250" s="12">
        <v>7</v>
      </c>
      <c r="H4250" s="25">
        <v>48683.07</v>
      </c>
      <c r="I4250" s="13">
        <v>48683.07</v>
      </c>
      <c r="J4250" s="13">
        <f t="shared" si="66"/>
        <v>0</v>
      </c>
    </row>
    <row r="4251" spans="1:10" x14ac:dyDescent="0.25">
      <c r="A4251" s="19">
        <v>4243</v>
      </c>
      <c r="B4251" s="16" t="s">
        <v>24</v>
      </c>
      <c r="C4251" s="21" t="s">
        <v>7740</v>
      </c>
      <c r="D4251" s="34" t="s">
        <v>19769</v>
      </c>
      <c r="E4251" s="21" t="s">
        <v>15258</v>
      </c>
      <c r="F4251" s="36">
        <v>34669</v>
      </c>
      <c r="G4251" s="12">
        <v>12</v>
      </c>
      <c r="H4251" s="25">
        <v>1219</v>
      </c>
      <c r="I4251" s="13">
        <v>1219</v>
      </c>
      <c r="J4251" s="13">
        <f t="shared" si="66"/>
        <v>0</v>
      </c>
    </row>
    <row r="4252" spans="1:10" x14ac:dyDescent="0.25">
      <c r="A4252" s="19">
        <v>4244</v>
      </c>
      <c r="B4252" s="16" t="s">
        <v>24</v>
      </c>
      <c r="C4252" s="21" t="s">
        <v>7740</v>
      </c>
      <c r="D4252" s="34" t="s">
        <v>19770</v>
      </c>
      <c r="E4252" s="21" t="s">
        <v>15286</v>
      </c>
      <c r="F4252" s="36">
        <v>35065</v>
      </c>
      <c r="G4252" s="12">
        <v>7</v>
      </c>
      <c r="H4252" s="25">
        <v>17529</v>
      </c>
      <c r="I4252" s="13">
        <v>17529</v>
      </c>
      <c r="J4252" s="13">
        <f t="shared" si="66"/>
        <v>0</v>
      </c>
    </row>
    <row r="4253" spans="1:10" x14ac:dyDescent="0.25">
      <c r="A4253" s="19">
        <v>4245</v>
      </c>
      <c r="B4253" s="16" t="s">
        <v>24</v>
      </c>
      <c r="C4253" s="21" t="s">
        <v>7740</v>
      </c>
      <c r="D4253" s="34" t="s">
        <v>19771</v>
      </c>
      <c r="E4253" s="21" t="s">
        <v>15286</v>
      </c>
      <c r="F4253" s="36">
        <v>35065</v>
      </c>
      <c r="G4253" s="12">
        <v>7</v>
      </c>
      <c r="H4253" s="25">
        <v>17529</v>
      </c>
      <c r="I4253" s="13">
        <v>17529</v>
      </c>
      <c r="J4253" s="13">
        <f t="shared" si="66"/>
        <v>0</v>
      </c>
    </row>
    <row r="4254" spans="1:10" x14ac:dyDescent="0.25">
      <c r="A4254" s="19">
        <v>4246</v>
      </c>
      <c r="B4254" s="16" t="s">
        <v>24</v>
      </c>
      <c r="C4254" s="21" t="s">
        <v>7740</v>
      </c>
      <c r="D4254" s="34" t="s">
        <v>19772</v>
      </c>
      <c r="E4254" s="21" t="s">
        <v>14276</v>
      </c>
      <c r="F4254" s="36">
        <v>39652</v>
      </c>
      <c r="G4254" s="12">
        <v>7</v>
      </c>
      <c r="H4254" s="25">
        <v>66424</v>
      </c>
      <c r="I4254" s="13">
        <v>66424</v>
      </c>
      <c r="J4254" s="13">
        <f t="shared" si="66"/>
        <v>0</v>
      </c>
    </row>
    <row r="4255" spans="1:10" x14ac:dyDescent="0.25">
      <c r="A4255" s="19">
        <v>4247</v>
      </c>
      <c r="B4255" s="16" t="s">
        <v>24</v>
      </c>
      <c r="C4255" s="21" t="s">
        <v>7740</v>
      </c>
      <c r="D4255" s="34" t="s">
        <v>19773</v>
      </c>
      <c r="E4255" s="21" t="s">
        <v>14276</v>
      </c>
      <c r="F4255" s="36">
        <v>39652</v>
      </c>
      <c r="G4255" s="12">
        <v>7</v>
      </c>
      <c r="H4255" s="25">
        <v>66424</v>
      </c>
      <c r="I4255" s="13">
        <v>66424</v>
      </c>
      <c r="J4255" s="13">
        <f t="shared" si="66"/>
        <v>0</v>
      </c>
    </row>
    <row r="4256" spans="1:10" x14ac:dyDescent="0.25">
      <c r="A4256" s="19">
        <v>4248</v>
      </c>
      <c r="B4256" s="16" t="s">
        <v>24</v>
      </c>
      <c r="C4256" s="21" t="s">
        <v>7740</v>
      </c>
      <c r="D4256" s="34" t="s">
        <v>19774</v>
      </c>
      <c r="E4256" s="21" t="s">
        <v>8189</v>
      </c>
      <c r="F4256" s="36">
        <v>40633</v>
      </c>
      <c r="G4256" s="12">
        <v>40</v>
      </c>
      <c r="H4256" s="25">
        <v>20247.87</v>
      </c>
      <c r="I4256" s="13">
        <v>3797.11</v>
      </c>
      <c r="J4256" s="13">
        <f t="shared" si="66"/>
        <v>16450.759999999998</v>
      </c>
    </row>
    <row r="4257" spans="1:10" x14ac:dyDescent="0.25">
      <c r="A4257" s="19">
        <v>4249</v>
      </c>
      <c r="B4257" s="16" t="s">
        <v>24</v>
      </c>
      <c r="C4257" s="21" t="s">
        <v>7740</v>
      </c>
      <c r="D4257" s="34" t="s">
        <v>8795</v>
      </c>
      <c r="E4257" s="21" t="s">
        <v>8189</v>
      </c>
      <c r="F4257" s="36">
        <v>37530</v>
      </c>
      <c r="G4257" s="12">
        <v>40</v>
      </c>
      <c r="H4257" s="25">
        <v>112201.87</v>
      </c>
      <c r="I4257" s="13">
        <v>44878.14</v>
      </c>
      <c r="J4257" s="13">
        <f t="shared" si="66"/>
        <v>67323.73</v>
      </c>
    </row>
    <row r="4258" spans="1:10" x14ac:dyDescent="0.25">
      <c r="A4258" s="19">
        <v>4250</v>
      </c>
      <c r="B4258" s="16" t="s">
        <v>24</v>
      </c>
      <c r="C4258" s="21" t="s">
        <v>7740</v>
      </c>
      <c r="D4258" s="34" t="s">
        <v>19775</v>
      </c>
      <c r="E4258" s="21" t="s">
        <v>10609</v>
      </c>
      <c r="F4258" s="36">
        <v>42718</v>
      </c>
      <c r="G4258" s="12">
        <v>10</v>
      </c>
      <c r="H4258" s="25">
        <v>8362.85</v>
      </c>
      <c r="I4258" s="13">
        <v>1500.66</v>
      </c>
      <c r="J4258" s="13">
        <f t="shared" si="66"/>
        <v>6862.1900000000005</v>
      </c>
    </row>
    <row r="4259" spans="1:10" x14ac:dyDescent="0.25">
      <c r="A4259" s="19">
        <v>4251</v>
      </c>
      <c r="B4259" s="16" t="s">
        <v>24</v>
      </c>
      <c r="C4259" s="21" t="s">
        <v>7740</v>
      </c>
      <c r="D4259" s="34" t="s">
        <v>19776</v>
      </c>
      <c r="E4259" s="21" t="s">
        <v>10609</v>
      </c>
      <c r="F4259" s="36">
        <v>42720</v>
      </c>
      <c r="G4259" s="12">
        <v>10</v>
      </c>
      <c r="H4259" s="25">
        <v>8362.85</v>
      </c>
      <c r="I4259" s="13">
        <v>1496.09</v>
      </c>
      <c r="J4259" s="13">
        <f t="shared" si="66"/>
        <v>6866.76</v>
      </c>
    </row>
    <row r="4260" spans="1:10" x14ac:dyDescent="0.25">
      <c r="A4260" s="19">
        <v>4252</v>
      </c>
      <c r="B4260" s="16" t="s">
        <v>24</v>
      </c>
      <c r="C4260" s="21" t="s">
        <v>7740</v>
      </c>
      <c r="D4260" s="34" t="s">
        <v>19777</v>
      </c>
      <c r="E4260" s="21" t="s">
        <v>10609</v>
      </c>
      <c r="F4260" s="36">
        <v>42720</v>
      </c>
      <c r="G4260" s="12">
        <v>10</v>
      </c>
      <c r="H4260" s="25">
        <v>8362.85</v>
      </c>
      <c r="I4260" s="13">
        <v>1496.09</v>
      </c>
      <c r="J4260" s="13">
        <f t="shared" si="66"/>
        <v>6866.76</v>
      </c>
    </row>
    <row r="4261" spans="1:10" x14ac:dyDescent="0.25">
      <c r="A4261" s="19">
        <v>4253</v>
      </c>
      <c r="B4261" s="16" t="s">
        <v>24</v>
      </c>
      <c r="C4261" s="21" t="s">
        <v>7740</v>
      </c>
      <c r="D4261" s="34" t="s">
        <v>19778</v>
      </c>
      <c r="E4261" s="21" t="s">
        <v>10609</v>
      </c>
      <c r="F4261" s="36">
        <v>42720</v>
      </c>
      <c r="G4261" s="12">
        <v>10</v>
      </c>
      <c r="H4261" s="25">
        <v>8362.85</v>
      </c>
      <c r="I4261" s="13">
        <v>1496.09</v>
      </c>
      <c r="J4261" s="13">
        <f t="shared" si="66"/>
        <v>6866.76</v>
      </c>
    </row>
    <row r="4262" spans="1:10" x14ac:dyDescent="0.25">
      <c r="A4262" s="19">
        <v>4254</v>
      </c>
      <c r="B4262" s="16" t="s">
        <v>24</v>
      </c>
      <c r="C4262" s="21" t="s">
        <v>7740</v>
      </c>
      <c r="D4262" s="34" t="s">
        <v>19779</v>
      </c>
      <c r="E4262" s="21" t="s">
        <v>10609</v>
      </c>
      <c r="F4262" s="36">
        <v>42718</v>
      </c>
      <c r="G4262" s="12">
        <v>10</v>
      </c>
      <c r="H4262" s="25">
        <v>8362.85</v>
      </c>
      <c r="I4262" s="13">
        <v>1500.66</v>
      </c>
      <c r="J4262" s="13">
        <f t="shared" ref="J4262:J4325" si="67">SUM(H4262-I4262)</f>
        <v>6862.1900000000005</v>
      </c>
    </row>
    <row r="4263" spans="1:10" x14ac:dyDescent="0.25">
      <c r="A4263" s="19">
        <v>4255</v>
      </c>
      <c r="B4263" s="16" t="s">
        <v>24</v>
      </c>
      <c r="C4263" s="21" t="s">
        <v>7740</v>
      </c>
      <c r="D4263" s="34" t="s">
        <v>19780</v>
      </c>
      <c r="E4263" s="21" t="s">
        <v>9573</v>
      </c>
      <c r="F4263" s="36">
        <v>42181</v>
      </c>
      <c r="G4263" s="12">
        <v>10</v>
      </c>
      <c r="H4263" s="25">
        <v>32730</v>
      </c>
      <c r="I4263" s="13">
        <v>10679.81</v>
      </c>
      <c r="J4263" s="13">
        <f t="shared" si="67"/>
        <v>22050.190000000002</v>
      </c>
    </row>
    <row r="4264" spans="1:10" x14ac:dyDescent="0.25">
      <c r="A4264" s="19">
        <v>4256</v>
      </c>
      <c r="B4264" s="16" t="s">
        <v>24</v>
      </c>
      <c r="C4264" s="21" t="s">
        <v>7740</v>
      </c>
      <c r="D4264" s="34" t="s">
        <v>19781</v>
      </c>
      <c r="E4264" s="21" t="s">
        <v>15276</v>
      </c>
      <c r="F4264" s="36">
        <v>34820</v>
      </c>
      <c r="G4264" s="12">
        <v>12</v>
      </c>
      <c r="H4264" s="25">
        <v>1622.32</v>
      </c>
      <c r="I4264" s="13">
        <v>1622.32</v>
      </c>
      <c r="J4264" s="13">
        <f t="shared" si="67"/>
        <v>0</v>
      </c>
    </row>
    <row r="4265" spans="1:10" x14ac:dyDescent="0.25">
      <c r="A4265" s="19">
        <v>4257</v>
      </c>
      <c r="B4265" s="16" t="s">
        <v>24</v>
      </c>
      <c r="C4265" s="21" t="s">
        <v>7740</v>
      </c>
      <c r="D4265" s="34" t="s">
        <v>19782</v>
      </c>
      <c r="E4265" s="21" t="s">
        <v>15352</v>
      </c>
      <c r="F4265" s="36">
        <v>35462</v>
      </c>
      <c r="G4265" s="12">
        <v>12</v>
      </c>
      <c r="H4265" s="25">
        <v>1045.5</v>
      </c>
      <c r="I4265" s="13">
        <v>1045.5</v>
      </c>
      <c r="J4265" s="13">
        <f t="shared" si="67"/>
        <v>0</v>
      </c>
    </row>
    <row r="4266" spans="1:10" x14ac:dyDescent="0.25">
      <c r="A4266" s="19">
        <v>4258</v>
      </c>
      <c r="B4266" s="16" t="s">
        <v>24</v>
      </c>
      <c r="C4266" s="21" t="s">
        <v>7740</v>
      </c>
      <c r="D4266" s="34" t="s">
        <v>19783</v>
      </c>
      <c r="E4266" s="21" t="s">
        <v>15584</v>
      </c>
      <c r="F4266" s="36">
        <v>39447</v>
      </c>
      <c r="G4266" s="12">
        <v>10</v>
      </c>
      <c r="H4266" s="25">
        <v>2000</v>
      </c>
      <c r="I4266" s="13">
        <v>2000</v>
      </c>
      <c r="J4266" s="13">
        <f t="shared" si="67"/>
        <v>0</v>
      </c>
    </row>
    <row r="4267" spans="1:10" x14ac:dyDescent="0.25">
      <c r="A4267" s="19">
        <v>4259</v>
      </c>
      <c r="B4267" s="16" t="s">
        <v>24</v>
      </c>
      <c r="C4267" s="21" t="s">
        <v>7740</v>
      </c>
      <c r="D4267" s="34" t="s">
        <v>19784</v>
      </c>
      <c r="E4267" s="21" t="s">
        <v>8023</v>
      </c>
      <c r="F4267" s="36">
        <v>40999</v>
      </c>
      <c r="G4267" s="12">
        <v>40</v>
      </c>
      <c r="H4267" s="25">
        <v>656800.06999999995</v>
      </c>
      <c r="I4267" s="13">
        <v>104484.37</v>
      </c>
      <c r="J4267" s="13">
        <f t="shared" si="67"/>
        <v>552315.69999999995</v>
      </c>
    </row>
    <row r="4268" spans="1:10" x14ac:dyDescent="0.25">
      <c r="A4268" s="19">
        <v>4260</v>
      </c>
      <c r="B4268" s="16" t="s">
        <v>24</v>
      </c>
      <c r="C4268" s="21" t="s">
        <v>7740</v>
      </c>
      <c r="D4268" s="34" t="s">
        <v>8575</v>
      </c>
      <c r="E4268" s="21" t="s">
        <v>8576</v>
      </c>
      <c r="F4268" s="36">
        <v>36434</v>
      </c>
      <c r="G4268" s="12">
        <v>40</v>
      </c>
      <c r="H4268" s="25">
        <v>210886.62</v>
      </c>
      <c r="I4268" s="13">
        <v>100157.75999999999</v>
      </c>
      <c r="J4268" s="13">
        <f t="shared" si="67"/>
        <v>110728.86</v>
      </c>
    </row>
    <row r="4269" spans="1:10" x14ac:dyDescent="0.25">
      <c r="A4269" s="19">
        <v>4261</v>
      </c>
      <c r="B4269" s="16" t="s">
        <v>24</v>
      </c>
      <c r="C4269" s="21" t="s">
        <v>7740</v>
      </c>
      <c r="D4269" s="34" t="s">
        <v>8575</v>
      </c>
      <c r="E4269" s="21" t="s">
        <v>8576</v>
      </c>
      <c r="F4269" s="36">
        <v>36434</v>
      </c>
      <c r="G4269" s="12">
        <v>40</v>
      </c>
      <c r="H4269" s="25">
        <v>155000</v>
      </c>
      <c r="I4269" s="13">
        <v>73615.53</v>
      </c>
      <c r="J4269" s="13">
        <f t="shared" si="67"/>
        <v>81384.47</v>
      </c>
    </row>
    <row r="4270" spans="1:10" x14ac:dyDescent="0.25">
      <c r="A4270" s="19">
        <v>4262</v>
      </c>
      <c r="B4270" s="16" t="s">
        <v>24</v>
      </c>
      <c r="C4270" s="21" t="s">
        <v>7740</v>
      </c>
      <c r="D4270" s="34" t="s">
        <v>19785</v>
      </c>
      <c r="E4270" s="21" t="s">
        <v>15242</v>
      </c>
      <c r="F4270" s="36">
        <v>34060</v>
      </c>
      <c r="G4270" s="12">
        <v>7</v>
      </c>
      <c r="H4270" s="25">
        <v>357857.49</v>
      </c>
      <c r="I4270" s="13">
        <v>357857.49</v>
      </c>
      <c r="J4270" s="13">
        <f t="shared" si="67"/>
        <v>0</v>
      </c>
    </row>
    <row r="4271" spans="1:10" x14ac:dyDescent="0.25">
      <c r="A4271" s="19">
        <v>4263</v>
      </c>
      <c r="B4271" s="16" t="s">
        <v>24</v>
      </c>
      <c r="C4271" s="21" t="s">
        <v>7740</v>
      </c>
      <c r="D4271" s="34" t="s">
        <v>14631</v>
      </c>
      <c r="E4271" s="21" t="s">
        <v>15703</v>
      </c>
      <c r="F4271" s="36">
        <v>36910</v>
      </c>
      <c r="G4271" s="12">
        <v>7</v>
      </c>
      <c r="H4271" s="25">
        <v>2399</v>
      </c>
      <c r="I4271" s="13">
        <v>2399</v>
      </c>
      <c r="J4271" s="13">
        <f t="shared" si="67"/>
        <v>0</v>
      </c>
    </row>
    <row r="4272" spans="1:10" x14ac:dyDescent="0.25">
      <c r="A4272" s="19">
        <v>4264</v>
      </c>
      <c r="B4272" s="16" t="s">
        <v>24</v>
      </c>
      <c r="C4272" s="21" t="s">
        <v>7740</v>
      </c>
      <c r="D4272" s="34" t="s">
        <v>14554</v>
      </c>
      <c r="E4272" s="21" t="s">
        <v>14280</v>
      </c>
      <c r="F4272" s="36">
        <v>36799</v>
      </c>
      <c r="G4272" s="12">
        <v>7</v>
      </c>
      <c r="H4272" s="25">
        <v>5032</v>
      </c>
      <c r="I4272" s="13">
        <v>5032</v>
      </c>
      <c r="J4272" s="13">
        <f t="shared" si="67"/>
        <v>0</v>
      </c>
    </row>
    <row r="4273" spans="1:10" x14ac:dyDescent="0.25">
      <c r="A4273" s="19">
        <v>4265</v>
      </c>
      <c r="B4273" s="16" t="s">
        <v>24</v>
      </c>
      <c r="C4273" s="21" t="s">
        <v>7740</v>
      </c>
      <c r="D4273" s="34" t="s">
        <v>19786</v>
      </c>
      <c r="E4273" s="21" t="s">
        <v>15422</v>
      </c>
      <c r="F4273" s="36">
        <v>36433</v>
      </c>
      <c r="G4273" s="12">
        <v>12</v>
      </c>
      <c r="H4273" s="25">
        <v>17375</v>
      </c>
      <c r="I4273" s="13">
        <v>17375</v>
      </c>
      <c r="J4273" s="13">
        <f t="shared" si="67"/>
        <v>0</v>
      </c>
    </row>
    <row r="4274" spans="1:10" x14ac:dyDescent="0.25">
      <c r="A4274" s="19">
        <v>4266</v>
      </c>
      <c r="B4274" s="16" t="s">
        <v>24</v>
      </c>
      <c r="C4274" s="21" t="s">
        <v>7740</v>
      </c>
      <c r="D4274" s="34" t="s">
        <v>19787</v>
      </c>
      <c r="E4274" s="21" t="s">
        <v>11455</v>
      </c>
      <c r="F4274" s="36">
        <v>39687</v>
      </c>
      <c r="G4274" s="12">
        <v>12</v>
      </c>
      <c r="H4274" s="25">
        <v>15950</v>
      </c>
      <c r="I4274" s="13">
        <v>13414.3</v>
      </c>
      <c r="J4274" s="13">
        <f t="shared" si="67"/>
        <v>2535.7000000000007</v>
      </c>
    </row>
    <row r="4275" spans="1:10" x14ac:dyDescent="0.25">
      <c r="A4275" s="19">
        <v>4267</v>
      </c>
      <c r="B4275" s="16" t="s">
        <v>24</v>
      </c>
      <c r="C4275" s="21" t="s">
        <v>7740</v>
      </c>
      <c r="D4275" s="34" t="s">
        <v>19788</v>
      </c>
      <c r="E4275" s="21" t="s">
        <v>15444</v>
      </c>
      <c r="F4275" s="36">
        <v>36433</v>
      </c>
      <c r="G4275" s="12">
        <v>7</v>
      </c>
      <c r="H4275" s="25">
        <v>1750</v>
      </c>
      <c r="I4275" s="13">
        <v>1750</v>
      </c>
      <c r="J4275" s="13">
        <f t="shared" si="67"/>
        <v>0</v>
      </c>
    </row>
    <row r="4276" spans="1:10" x14ac:dyDescent="0.25">
      <c r="A4276" s="19">
        <v>4268</v>
      </c>
      <c r="B4276" s="16" t="s">
        <v>24</v>
      </c>
      <c r="C4276" s="21" t="s">
        <v>7740</v>
      </c>
      <c r="D4276" s="34" t="s">
        <v>14620</v>
      </c>
      <c r="E4276" s="21" t="s">
        <v>15699</v>
      </c>
      <c r="F4276" s="36">
        <v>38380</v>
      </c>
      <c r="G4276" s="12">
        <v>12</v>
      </c>
      <c r="H4276" s="25">
        <v>2950</v>
      </c>
      <c r="I4276" s="13">
        <v>2950.00000000001</v>
      </c>
      <c r="J4276" s="13">
        <f t="shared" si="67"/>
        <v>-1.0004441719502211E-11</v>
      </c>
    </row>
    <row r="4277" spans="1:10" x14ac:dyDescent="0.25">
      <c r="A4277" s="19">
        <v>4269</v>
      </c>
      <c r="B4277" s="16" t="s">
        <v>24</v>
      </c>
      <c r="C4277" s="21" t="s">
        <v>7740</v>
      </c>
      <c r="D4277" s="34" t="s">
        <v>19789</v>
      </c>
      <c r="E4277" s="21" t="s">
        <v>15104</v>
      </c>
      <c r="F4277" s="36">
        <v>32387</v>
      </c>
      <c r="G4277" s="12">
        <v>12</v>
      </c>
      <c r="H4277" s="25">
        <v>12000</v>
      </c>
      <c r="I4277" s="13">
        <v>12000</v>
      </c>
      <c r="J4277" s="13">
        <f t="shared" si="67"/>
        <v>0</v>
      </c>
    </row>
    <row r="4278" spans="1:10" x14ac:dyDescent="0.25">
      <c r="A4278" s="19">
        <v>4270</v>
      </c>
      <c r="B4278" s="16" t="s">
        <v>24</v>
      </c>
      <c r="C4278" s="21" t="s">
        <v>7740</v>
      </c>
      <c r="D4278" s="34" t="s">
        <v>19790</v>
      </c>
      <c r="E4278" s="21" t="s">
        <v>15100</v>
      </c>
      <c r="F4278" s="36">
        <v>32387</v>
      </c>
      <c r="G4278" s="12">
        <v>12</v>
      </c>
      <c r="H4278" s="25">
        <v>8000</v>
      </c>
      <c r="I4278" s="13">
        <v>8000</v>
      </c>
      <c r="J4278" s="13">
        <f t="shared" si="67"/>
        <v>0</v>
      </c>
    </row>
    <row r="4279" spans="1:10" x14ac:dyDescent="0.25">
      <c r="A4279" s="19">
        <v>4271</v>
      </c>
      <c r="B4279" s="16" t="s">
        <v>24</v>
      </c>
      <c r="C4279" s="21" t="s">
        <v>7740</v>
      </c>
      <c r="D4279" s="34" t="s">
        <v>19791</v>
      </c>
      <c r="E4279" s="21" t="s">
        <v>10107</v>
      </c>
      <c r="F4279" s="36">
        <v>43201</v>
      </c>
      <c r="G4279" s="12">
        <v>7</v>
      </c>
      <c r="H4279" s="25">
        <v>12742.52</v>
      </c>
      <c r="I4279" s="13">
        <v>857.82</v>
      </c>
      <c r="J4279" s="13">
        <f t="shared" si="67"/>
        <v>11884.7</v>
      </c>
    </row>
    <row r="4280" spans="1:10" x14ac:dyDescent="0.25">
      <c r="A4280" s="19">
        <v>4272</v>
      </c>
      <c r="B4280" s="16" t="s">
        <v>24</v>
      </c>
      <c r="C4280" s="21" t="s">
        <v>7740</v>
      </c>
      <c r="D4280" s="34" t="s">
        <v>19792</v>
      </c>
      <c r="E4280" s="21" t="s">
        <v>15578</v>
      </c>
      <c r="F4280" s="36">
        <v>39355</v>
      </c>
      <c r="G4280" s="12">
        <v>7</v>
      </c>
      <c r="H4280" s="25">
        <v>3510</v>
      </c>
      <c r="I4280" s="13">
        <v>3510</v>
      </c>
      <c r="J4280" s="13">
        <f t="shared" si="67"/>
        <v>0</v>
      </c>
    </row>
    <row r="4281" spans="1:10" x14ac:dyDescent="0.25">
      <c r="A4281" s="19">
        <v>4273</v>
      </c>
      <c r="B4281" s="16" t="s">
        <v>24</v>
      </c>
      <c r="C4281" s="21" t="s">
        <v>7740</v>
      </c>
      <c r="D4281" s="34" t="s">
        <v>19793</v>
      </c>
      <c r="E4281" s="21" t="s">
        <v>15208</v>
      </c>
      <c r="F4281" s="36">
        <v>33725</v>
      </c>
      <c r="G4281" s="12">
        <v>12</v>
      </c>
      <c r="H4281" s="25">
        <v>2498</v>
      </c>
      <c r="I4281" s="13">
        <v>2498</v>
      </c>
      <c r="J4281" s="13">
        <f t="shared" si="67"/>
        <v>0</v>
      </c>
    </row>
    <row r="4282" spans="1:10" x14ac:dyDescent="0.25">
      <c r="A4282" s="19">
        <v>4274</v>
      </c>
      <c r="B4282" s="16" t="s">
        <v>24</v>
      </c>
      <c r="C4282" s="21" t="s">
        <v>7740</v>
      </c>
      <c r="D4282" s="34" t="s">
        <v>14648</v>
      </c>
      <c r="E4282" s="21" t="s">
        <v>15715</v>
      </c>
      <c r="F4282" s="36">
        <v>38786</v>
      </c>
      <c r="G4282" s="12">
        <v>10</v>
      </c>
      <c r="H4282" s="25">
        <v>1014.3</v>
      </c>
      <c r="I4282" s="13">
        <v>1014.3</v>
      </c>
      <c r="J4282" s="13">
        <f t="shared" si="67"/>
        <v>0</v>
      </c>
    </row>
    <row r="4283" spans="1:10" x14ac:dyDescent="0.25">
      <c r="A4283" s="19">
        <v>4275</v>
      </c>
      <c r="B4283" s="16" t="s">
        <v>24</v>
      </c>
      <c r="C4283" s="21" t="s">
        <v>7740</v>
      </c>
      <c r="D4283" s="34" t="s">
        <v>14649</v>
      </c>
      <c r="E4283" s="21" t="s">
        <v>15715</v>
      </c>
      <c r="F4283" s="36">
        <v>38786</v>
      </c>
      <c r="G4283" s="12">
        <v>10</v>
      </c>
      <c r="H4283" s="25">
        <v>1014.3</v>
      </c>
      <c r="I4283" s="13">
        <v>1014.3</v>
      </c>
      <c r="J4283" s="13">
        <f t="shared" si="67"/>
        <v>0</v>
      </c>
    </row>
    <row r="4284" spans="1:10" x14ac:dyDescent="0.25">
      <c r="A4284" s="19">
        <v>4276</v>
      </c>
      <c r="B4284" s="16" t="s">
        <v>24</v>
      </c>
      <c r="C4284" s="21" t="s">
        <v>7740</v>
      </c>
      <c r="D4284" s="34" t="s">
        <v>14650</v>
      </c>
      <c r="E4284" s="21" t="s">
        <v>15715</v>
      </c>
      <c r="F4284" s="36">
        <v>38786</v>
      </c>
      <c r="G4284" s="12">
        <v>10</v>
      </c>
      <c r="H4284" s="25">
        <v>1014.3</v>
      </c>
      <c r="I4284" s="13">
        <v>1014.3</v>
      </c>
      <c r="J4284" s="13">
        <f t="shared" si="67"/>
        <v>0</v>
      </c>
    </row>
    <row r="4285" spans="1:10" x14ac:dyDescent="0.25">
      <c r="A4285" s="19">
        <v>4277</v>
      </c>
      <c r="B4285" s="16" t="s">
        <v>24</v>
      </c>
      <c r="C4285" s="21" t="s">
        <v>7740</v>
      </c>
      <c r="D4285" s="34" t="s">
        <v>14651</v>
      </c>
      <c r="E4285" s="21" t="s">
        <v>15715</v>
      </c>
      <c r="F4285" s="36">
        <v>38786</v>
      </c>
      <c r="G4285" s="12">
        <v>10</v>
      </c>
      <c r="H4285" s="25">
        <v>1014.3</v>
      </c>
      <c r="I4285" s="13">
        <v>1014.3</v>
      </c>
      <c r="J4285" s="13">
        <f t="shared" si="67"/>
        <v>0</v>
      </c>
    </row>
    <row r="4286" spans="1:10" x14ac:dyDescent="0.25">
      <c r="A4286" s="19">
        <v>4278</v>
      </c>
      <c r="B4286" s="16" t="s">
        <v>24</v>
      </c>
      <c r="C4286" s="21" t="s">
        <v>7740</v>
      </c>
      <c r="D4286" s="34" t="s">
        <v>14652</v>
      </c>
      <c r="E4286" s="21" t="s">
        <v>15715</v>
      </c>
      <c r="F4286" s="36">
        <v>38786</v>
      </c>
      <c r="G4286" s="12">
        <v>10</v>
      </c>
      <c r="H4286" s="25">
        <v>1014.3</v>
      </c>
      <c r="I4286" s="13">
        <v>1014.3</v>
      </c>
      <c r="J4286" s="13">
        <f t="shared" si="67"/>
        <v>0</v>
      </c>
    </row>
    <row r="4287" spans="1:10" x14ac:dyDescent="0.25">
      <c r="A4287" s="19">
        <v>4279</v>
      </c>
      <c r="B4287" s="16" t="s">
        <v>24</v>
      </c>
      <c r="C4287" s="21" t="s">
        <v>7740</v>
      </c>
      <c r="D4287" s="34" t="s">
        <v>14653</v>
      </c>
      <c r="E4287" s="21" t="s">
        <v>15715</v>
      </c>
      <c r="F4287" s="36">
        <v>38786</v>
      </c>
      <c r="G4287" s="12">
        <v>10</v>
      </c>
      <c r="H4287" s="25">
        <v>1014.3</v>
      </c>
      <c r="I4287" s="13">
        <v>1014.3</v>
      </c>
      <c r="J4287" s="13">
        <f t="shared" si="67"/>
        <v>0</v>
      </c>
    </row>
    <row r="4288" spans="1:10" x14ac:dyDescent="0.25">
      <c r="A4288" s="19">
        <v>4280</v>
      </c>
      <c r="B4288" s="16" t="s">
        <v>24</v>
      </c>
      <c r="C4288" s="21" t="s">
        <v>7740</v>
      </c>
      <c r="D4288" s="34" t="s">
        <v>14654</v>
      </c>
      <c r="E4288" s="21" t="s">
        <v>15715</v>
      </c>
      <c r="F4288" s="36">
        <v>38786</v>
      </c>
      <c r="G4288" s="12">
        <v>10</v>
      </c>
      <c r="H4288" s="25">
        <v>1014.3</v>
      </c>
      <c r="I4288" s="13">
        <v>1014.3</v>
      </c>
      <c r="J4288" s="13">
        <f t="shared" si="67"/>
        <v>0</v>
      </c>
    </row>
    <row r="4289" spans="1:10" x14ac:dyDescent="0.25">
      <c r="A4289" s="19">
        <v>4281</v>
      </c>
      <c r="B4289" s="16" t="s">
        <v>24</v>
      </c>
      <c r="C4289" s="21" t="s">
        <v>7740</v>
      </c>
      <c r="D4289" s="34" t="s">
        <v>14655</v>
      </c>
      <c r="E4289" s="21" t="s">
        <v>15715</v>
      </c>
      <c r="F4289" s="36">
        <v>38786</v>
      </c>
      <c r="G4289" s="12">
        <v>10</v>
      </c>
      <c r="H4289" s="25">
        <v>1014.3</v>
      </c>
      <c r="I4289" s="13">
        <v>1014.3</v>
      </c>
      <c r="J4289" s="13">
        <f t="shared" si="67"/>
        <v>0</v>
      </c>
    </row>
    <row r="4290" spans="1:10" x14ac:dyDescent="0.25">
      <c r="A4290" s="19">
        <v>4282</v>
      </c>
      <c r="B4290" s="16" t="s">
        <v>24</v>
      </c>
      <c r="C4290" s="21" t="s">
        <v>7740</v>
      </c>
      <c r="D4290" s="34" t="s">
        <v>14656</v>
      </c>
      <c r="E4290" s="21" t="s">
        <v>15715</v>
      </c>
      <c r="F4290" s="36">
        <v>38786</v>
      </c>
      <c r="G4290" s="12">
        <v>10</v>
      </c>
      <c r="H4290" s="25">
        <v>1014.3</v>
      </c>
      <c r="I4290" s="13">
        <v>1014.3</v>
      </c>
      <c r="J4290" s="13">
        <f t="shared" si="67"/>
        <v>0</v>
      </c>
    </row>
    <row r="4291" spans="1:10" x14ac:dyDescent="0.25">
      <c r="A4291" s="19">
        <v>4283</v>
      </c>
      <c r="B4291" s="16" t="s">
        <v>24</v>
      </c>
      <c r="C4291" s="21" t="s">
        <v>7740</v>
      </c>
      <c r="D4291" s="34" t="s">
        <v>14557</v>
      </c>
      <c r="E4291" s="21" t="s">
        <v>14286</v>
      </c>
      <c r="F4291" s="36">
        <v>36790</v>
      </c>
      <c r="G4291" s="12">
        <v>10</v>
      </c>
      <c r="H4291" s="25">
        <v>2098</v>
      </c>
      <c r="I4291" s="13">
        <v>2098</v>
      </c>
      <c r="J4291" s="13">
        <f t="shared" si="67"/>
        <v>0</v>
      </c>
    </row>
    <row r="4292" spans="1:10" x14ac:dyDescent="0.25">
      <c r="A4292" s="19">
        <v>4284</v>
      </c>
      <c r="B4292" s="16" t="s">
        <v>24</v>
      </c>
      <c r="C4292" s="21" t="s">
        <v>7740</v>
      </c>
      <c r="D4292" s="34" t="s">
        <v>14558</v>
      </c>
      <c r="E4292" s="21" t="s">
        <v>14286</v>
      </c>
      <c r="F4292" s="36">
        <v>36790</v>
      </c>
      <c r="G4292" s="12">
        <v>10</v>
      </c>
      <c r="H4292" s="25">
        <v>2098</v>
      </c>
      <c r="I4292" s="13">
        <v>2098</v>
      </c>
      <c r="J4292" s="13">
        <f t="shared" si="67"/>
        <v>0</v>
      </c>
    </row>
    <row r="4293" spans="1:10" x14ac:dyDescent="0.25">
      <c r="A4293" s="19">
        <v>4285</v>
      </c>
      <c r="B4293" s="16" t="s">
        <v>24</v>
      </c>
      <c r="C4293" s="21" t="s">
        <v>7740</v>
      </c>
      <c r="D4293" s="34" t="s">
        <v>19794</v>
      </c>
      <c r="E4293" s="21" t="s">
        <v>12644</v>
      </c>
      <c r="F4293" s="36">
        <v>40674</v>
      </c>
      <c r="G4293" s="12">
        <v>12</v>
      </c>
      <c r="H4293" s="25">
        <v>1016.95</v>
      </c>
      <c r="I4293" s="13">
        <v>626.22</v>
      </c>
      <c r="J4293" s="13">
        <f t="shared" si="67"/>
        <v>390.73</v>
      </c>
    </row>
    <row r="4294" spans="1:10" x14ac:dyDescent="0.25">
      <c r="A4294" s="19">
        <v>4286</v>
      </c>
      <c r="B4294" s="16" t="s">
        <v>24</v>
      </c>
      <c r="C4294" s="21" t="s">
        <v>7740</v>
      </c>
      <c r="D4294" s="34" t="s">
        <v>19795</v>
      </c>
      <c r="E4294" s="21" t="s">
        <v>12416</v>
      </c>
      <c r="F4294" s="36">
        <v>39632</v>
      </c>
      <c r="G4294" s="12">
        <v>12</v>
      </c>
      <c r="H4294" s="25">
        <v>4257.75</v>
      </c>
      <c r="I4294" s="13">
        <v>3634.15</v>
      </c>
      <c r="J4294" s="13">
        <f t="shared" si="67"/>
        <v>623.59999999999991</v>
      </c>
    </row>
    <row r="4295" spans="1:10" x14ac:dyDescent="0.25">
      <c r="A4295" s="19">
        <v>4287</v>
      </c>
      <c r="B4295" s="16" t="s">
        <v>24</v>
      </c>
      <c r="C4295" s="21" t="s">
        <v>7740</v>
      </c>
      <c r="D4295" s="34" t="s">
        <v>19796</v>
      </c>
      <c r="E4295" s="21" t="s">
        <v>12579</v>
      </c>
      <c r="F4295" s="36">
        <v>39203</v>
      </c>
      <c r="G4295" s="12">
        <v>12</v>
      </c>
      <c r="H4295" s="25">
        <v>8862.1299999999992</v>
      </c>
      <c r="I4295" s="13">
        <v>8431.1499999999905</v>
      </c>
      <c r="J4295" s="13">
        <f t="shared" si="67"/>
        <v>430.98000000000866</v>
      </c>
    </row>
    <row r="4296" spans="1:10" x14ac:dyDescent="0.25">
      <c r="A4296" s="19">
        <v>4288</v>
      </c>
      <c r="B4296" s="16" t="s">
        <v>24</v>
      </c>
      <c r="C4296" s="21" t="s">
        <v>7740</v>
      </c>
      <c r="D4296" s="34" t="s">
        <v>19797</v>
      </c>
      <c r="E4296" s="21" t="s">
        <v>12460</v>
      </c>
      <c r="F4296" s="36">
        <v>39568</v>
      </c>
      <c r="G4296" s="12">
        <v>12</v>
      </c>
      <c r="H4296" s="25">
        <v>3734.35</v>
      </c>
      <c r="I4296" s="13">
        <v>3235.13</v>
      </c>
      <c r="J4296" s="13">
        <f t="shared" si="67"/>
        <v>499.2199999999998</v>
      </c>
    </row>
    <row r="4297" spans="1:10" x14ac:dyDescent="0.25">
      <c r="A4297" s="19">
        <v>4289</v>
      </c>
      <c r="B4297" s="16" t="s">
        <v>24</v>
      </c>
      <c r="C4297" s="21" t="s">
        <v>7740</v>
      </c>
      <c r="D4297" s="34" t="s">
        <v>19798</v>
      </c>
      <c r="E4297" s="21" t="s">
        <v>12460</v>
      </c>
      <c r="F4297" s="36">
        <v>39576</v>
      </c>
      <c r="G4297" s="12">
        <v>12</v>
      </c>
      <c r="H4297" s="25">
        <v>4172.54</v>
      </c>
      <c r="I4297" s="13">
        <v>3614.56</v>
      </c>
      <c r="J4297" s="13">
        <f t="shared" si="67"/>
        <v>557.98</v>
      </c>
    </row>
    <row r="4298" spans="1:10" x14ac:dyDescent="0.25">
      <c r="A4298" s="19">
        <v>4290</v>
      </c>
      <c r="B4298" s="16" t="s">
        <v>24</v>
      </c>
      <c r="C4298" s="21" t="s">
        <v>7740</v>
      </c>
      <c r="D4298" s="34" t="s">
        <v>19799</v>
      </c>
      <c r="E4298" s="21" t="s">
        <v>15403</v>
      </c>
      <c r="F4298" s="36">
        <v>36017</v>
      </c>
      <c r="G4298" s="12">
        <v>10</v>
      </c>
      <c r="H4298" s="25">
        <v>7647</v>
      </c>
      <c r="I4298" s="13">
        <v>7647</v>
      </c>
      <c r="J4298" s="13">
        <f t="shared" si="67"/>
        <v>0</v>
      </c>
    </row>
    <row r="4299" spans="1:10" x14ac:dyDescent="0.25">
      <c r="A4299" s="19">
        <v>4291</v>
      </c>
      <c r="B4299" s="16" t="s">
        <v>24</v>
      </c>
      <c r="C4299" s="21" t="s">
        <v>7740</v>
      </c>
      <c r="D4299" s="34" t="s">
        <v>19800</v>
      </c>
      <c r="E4299" s="21" t="s">
        <v>15403</v>
      </c>
      <c r="F4299" s="36">
        <v>36277</v>
      </c>
      <c r="G4299" s="12">
        <v>10</v>
      </c>
      <c r="H4299" s="25">
        <v>7375</v>
      </c>
      <c r="I4299" s="13">
        <v>7375</v>
      </c>
      <c r="J4299" s="13">
        <f t="shared" si="67"/>
        <v>0</v>
      </c>
    </row>
    <row r="4300" spans="1:10" x14ac:dyDescent="0.25">
      <c r="A4300" s="19">
        <v>4292</v>
      </c>
      <c r="B4300" s="16" t="s">
        <v>24</v>
      </c>
      <c r="C4300" s="21" t="s">
        <v>7740</v>
      </c>
      <c r="D4300" s="34" t="s">
        <v>19801</v>
      </c>
      <c r="E4300" s="21" t="s">
        <v>12386</v>
      </c>
      <c r="F4300" s="36">
        <v>38622</v>
      </c>
      <c r="G4300" s="12">
        <v>25</v>
      </c>
      <c r="H4300" s="25">
        <v>1350</v>
      </c>
      <c r="I4300" s="13">
        <v>702.63</v>
      </c>
      <c r="J4300" s="13">
        <f t="shared" si="67"/>
        <v>647.37</v>
      </c>
    </row>
    <row r="4301" spans="1:10" x14ac:dyDescent="0.25">
      <c r="A4301" s="19">
        <v>4293</v>
      </c>
      <c r="B4301" s="16" t="s">
        <v>24</v>
      </c>
      <c r="C4301" s="21" t="s">
        <v>7740</v>
      </c>
      <c r="D4301" s="34" t="s">
        <v>19802</v>
      </c>
      <c r="E4301" s="21" t="s">
        <v>10753</v>
      </c>
      <c r="F4301" s="36">
        <v>41260</v>
      </c>
      <c r="G4301" s="12">
        <v>25</v>
      </c>
      <c r="H4301" s="25">
        <v>7600</v>
      </c>
      <c r="I4301" s="13">
        <v>1759.1</v>
      </c>
      <c r="J4301" s="13">
        <f t="shared" si="67"/>
        <v>5840.9</v>
      </c>
    </row>
    <row r="4302" spans="1:10" x14ac:dyDescent="0.25">
      <c r="A4302" s="19">
        <v>4294</v>
      </c>
      <c r="B4302" s="16" t="s">
        <v>24</v>
      </c>
      <c r="C4302" s="21" t="s">
        <v>7740</v>
      </c>
      <c r="D4302" s="34" t="s">
        <v>19803</v>
      </c>
      <c r="E4302" s="21" t="s">
        <v>15401</v>
      </c>
      <c r="F4302" s="36">
        <v>35976</v>
      </c>
      <c r="G4302" s="12">
        <v>10</v>
      </c>
      <c r="H4302" s="25">
        <v>29276.52</v>
      </c>
      <c r="I4302" s="13">
        <v>29276.52</v>
      </c>
      <c r="J4302" s="13">
        <f t="shared" si="67"/>
        <v>0</v>
      </c>
    </row>
    <row r="4303" spans="1:10" x14ac:dyDescent="0.25">
      <c r="A4303" s="19">
        <v>4295</v>
      </c>
      <c r="B4303" s="16" t="s">
        <v>24</v>
      </c>
      <c r="C4303" s="21" t="s">
        <v>7740</v>
      </c>
      <c r="D4303" s="34" t="s">
        <v>19804</v>
      </c>
      <c r="E4303" s="21" t="s">
        <v>15401</v>
      </c>
      <c r="F4303" s="36">
        <v>37265</v>
      </c>
      <c r="G4303" s="12">
        <v>10</v>
      </c>
      <c r="H4303" s="25">
        <v>70320.399999999994</v>
      </c>
      <c r="I4303" s="13">
        <v>70320.399999999994</v>
      </c>
      <c r="J4303" s="13">
        <f t="shared" si="67"/>
        <v>0</v>
      </c>
    </row>
    <row r="4304" spans="1:10" x14ac:dyDescent="0.25">
      <c r="A4304" s="19">
        <v>4296</v>
      </c>
      <c r="B4304" s="16" t="s">
        <v>24</v>
      </c>
      <c r="C4304" s="21" t="s">
        <v>7740</v>
      </c>
      <c r="D4304" s="34" t="s">
        <v>19805</v>
      </c>
      <c r="E4304" s="21" t="s">
        <v>15505</v>
      </c>
      <c r="F4304" s="36">
        <v>38580</v>
      </c>
      <c r="G4304" s="12">
        <v>10</v>
      </c>
      <c r="H4304" s="25">
        <v>303726.88</v>
      </c>
      <c r="I4304" s="13">
        <v>303726.88</v>
      </c>
      <c r="J4304" s="13">
        <f t="shared" si="67"/>
        <v>0</v>
      </c>
    </row>
    <row r="4305" spans="1:10" x14ac:dyDescent="0.25">
      <c r="A4305" s="19">
        <v>4297</v>
      </c>
      <c r="B4305" s="16" t="s">
        <v>24</v>
      </c>
      <c r="C4305" s="21" t="s">
        <v>7740</v>
      </c>
      <c r="D4305" s="34" t="s">
        <v>19806</v>
      </c>
      <c r="E4305" s="21" t="s">
        <v>9042</v>
      </c>
      <c r="F4305" s="36">
        <v>40168</v>
      </c>
      <c r="G4305" s="12">
        <v>10</v>
      </c>
      <c r="H4305" s="25">
        <v>359301</v>
      </c>
      <c r="I4305" s="13">
        <v>314609.90000000002</v>
      </c>
      <c r="J4305" s="13">
        <f t="shared" si="67"/>
        <v>44691.099999999977</v>
      </c>
    </row>
    <row r="4306" spans="1:10" x14ac:dyDescent="0.25">
      <c r="A4306" s="19">
        <v>4298</v>
      </c>
      <c r="B4306" s="16" t="s">
        <v>24</v>
      </c>
      <c r="C4306" s="21" t="s">
        <v>7740</v>
      </c>
      <c r="D4306" s="34" t="s">
        <v>19807</v>
      </c>
      <c r="E4306" s="21" t="s">
        <v>15451</v>
      </c>
      <c r="F4306" s="36">
        <v>36670</v>
      </c>
      <c r="G4306" s="12">
        <v>10</v>
      </c>
      <c r="H4306" s="25">
        <v>98371.64</v>
      </c>
      <c r="I4306" s="13">
        <v>98371.640000000101</v>
      </c>
      <c r="J4306" s="13">
        <f t="shared" si="67"/>
        <v>-1.0186340659856796E-10</v>
      </c>
    </row>
    <row r="4307" spans="1:10" x14ac:dyDescent="0.25">
      <c r="A4307" s="19">
        <v>4299</v>
      </c>
      <c r="B4307" s="16" t="s">
        <v>24</v>
      </c>
      <c r="C4307" s="21" t="s">
        <v>7740</v>
      </c>
      <c r="D4307" s="34" t="s">
        <v>19808</v>
      </c>
      <c r="E4307" s="21" t="s">
        <v>1763</v>
      </c>
      <c r="F4307" s="36">
        <v>42527</v>
      </c>
      <c r="G4307" s="12">
        <v>10</v>
      </c>
      <c r="H4307" s="25">
        <v>38770.879999999997</v>
      </c>
      <c r="I4307" s="13">
        <v>8980.31</v>
      </c>
      <c r="J4307" s="13">
        <f t="shared" si="67"/>
        <v>29790.57</v>
      </c>
    </row>
    <row r="4308" spans="1:10" x14ac:dyDescent="0.25">
      <c r="A4308" s="19">
        <v>4300</v>
      </c>
      <c r="B4308" s="16" t="s">
        <v>24</v>
      </c>
      <c r="C4308" s="21" t="s">
        <v>7740</v>
      </c>
      <c r="D4308" s="34" t="s">
        <v>19809</v>
      </c>
      <c r="E4308" s="21" t="s">
        <v>14290</v>
      </c>
      <c r="F4308" s="36">
        <v>39183</v>
      </c>
      <c r="G4308" s="12">
        <v>10</v>
      </c>
      <c r="H4308" s="25">
        <v>110389.41</v>
      </c>
      <c r="I4308" s="13">
        <v>110389.41</v>
      </c>
      <c r="J4308" s="13">
        <f t="shared" si="67"/>
        <v>0</v>
      </c>
    </row>
    <row r="4309" spans="1:10" x14ac:dyDescent="0.25">
      <c r="A4309" s="19">
        <v>4301</v>
      </c>
      <c r="B4309" s="16" t="s">
        <v>24</v>
      </c>
      <c r="C4309" s="21" t="s">
        <v>7740</v>
      </c>
      <c r="D4309" s="34" t="s">
        <v>19810</v>
      </c>
      <c r="E4309" s="21" t="s">
        <v>14290</v>
      </c>
      <c r="F4309" s="36">
        <v>39176</v>
      </c>
      <c r="G4309" s="12">
        <v>10</v>
      </c>
      <c r="H4309" s="25">
        <v>28817.58</v>
      </c>
      <c r="I4309" s="13">
        <v>28817.58</v>
      </c>
      <c r="J4309" s="13">
        <f t="shared" si="67"/>
        <v>0</v>
      </c>
    </row>
    <row r="4310" spans="1:10" x14ac:dyDescent="0.25">
      <c r="A4310" s="19">
        <v>4302</v>
      </c>
      <c r="B4310" s="16" t="s">
        <v>24</v>
      </c>
      <c r="C4310" s="21" t="s">
        <v>7740</v>
      </c>
      <c r="D4310" s="34" t="s">
        <v>19811</v>
      </c>
      <c r="E4310" s="21" t="s">
        <v>14290</v>
      </c>
      <c r="F4310" s="36">
        <v>39185</v>
      </c>
      <c r="G4310" s="12">
        <v>10</v>
      </c>
      <c r="H4310" s="25">
        <v>35980.400000000001</v>
      </c>
      <c r="I4310" s="13">
        <v>35980.400000000001</v>
      </c>
      <c r="J4310" s="13">
        <f t="shared" si="67"/>
        <v>0</v>
      </c>
    </row>
    <row r="4311" spans="1:10" x14ac:dyDescent="0.25">
      <c r="A4311" s="19">
        <v>4303</v>
      </c>
      <c r="B4311" s="16" t="s">
        <v>24</v>
      </c>
      <c r="C4311" s="21" t="s">
        <v>7740</v>
      </c>
      <c r="D4311" s="34" t="s">
        <v>19812</v>
      </c>
      <c r="E4311" s="21" t="s">
        <v>14290</v>
      </c>
      <c r="F4311" s="36">
        <v>39658</v>
      </c>
      <c r="G4311" s="12">
        <v>7</v>
      </c>
      <c r="H4311" s="25">
        <v>343047.11</v>
      </c>
      <c r="I4311" s="13">
        <v>343047.11</v>
      </c>
      <c r="J4311" s="13">
        <f t="shared" si="67"/>
        <v>0</v>
      </c>
    </row>
    <row r="4312" spans="1:10" x14ac:dyDescent="0.25">
      <c r="A4312" s="19">
        <v>4304</v>
      </c>
      <c r="B4312" s="16" t="s">
        <v>24</v>
      </c>
      <c r="C4312" s="21" t="s">
        <v>7740</v>
      </c>
      <c r="D4312" s="34" t="s">
        <v>19813</v>
      </c>
      <c r="E4312" s="21" t="s">
        <v>14290</v>
      </c>
      <c r="F4312" s="36">
        <v>39658</v>
      </c>
      <c r="G4312" s="12">
        <v>7</v>
      </c>
      <c r="H4312" s="25">
        <v>124872</v>
      </c>
      <c r="I4312" s="13">
        <v>124872</v>
      </c>
      <c r="J4312" s="13">
        <f t="shared" si="67"/>
        <v>0</v>
      </c>
    </row>
    <row r="4313" spans="1:10" x14ac:dyDescent="0.25">
      <c r="A4313" s="19">
        <v>4305</v>
      </c>
      <c r="B4313" s="16" t="s">
        <v>24</v>
      </c>
      <c r="C4313" s="21" t="s">
        <v>7740</v>
      </c>
      <c r="D4313" s="34" t="s">
        <v>19814</v>
      </c>
      <c r="E4313" s="21" t="s">
        <v>14290</v>
      </c>
      <c r="F4313" s="36">
        <v>39720</v>
      </c>
      <c r="G4313" s="12">
        <v>7</v>
      </c>
      <c r="H4313" s="25">
        <v>56003.7</v>
      </c>
      <c r="I4313" s="13">
        <v>56003.7</v>
      </c>
      <c r="J4313" s="13">
        <f t="shared" si="67"/>
        <v>0</v>
      </c>
    </row>
    <row r="4314" spans="1:10" x14ac:dyDescent="0.25">
      <c r="A4314" s="19">
        <v>4306</v>
      </c>
      <c r="B4314" s="16" t="s">
        <v>24</v>
      </c>
      <c r="C4314" s="21" t="s">
        <v>7740</v>
      </c>
      <c r="D4314" s="34" t="s">
        <v>19815</v>
      </c>
      <c r="E4314" s="21" t="s">
        <v>15504</v>
      </c>
      <c r="F4314" s="36">
        <v>38580</v>
      </c>
      <c r="G4314" s="12">
        <v>10</v>
      </c>
      <c r="H4314" s="25">
        <v>86654.34</v>
      </c>
      <c r="I4314" s="13">
        <v>86654.34</v>
      </c>
      <c r="J4314" s="13">
        <f t="shared" si="67"/>
        <v>0</v>
      </c>
    </row>
    <row r="4315" spans="1:10" x14ac:dyDescent="0.25">
      <c r="A4315" s="19">
        <v>4307</v>
      </c>
      <c r="B4315" s="16" t="s">
        <v>24</v>
      </c>
      <c r="C4315" s="21" t="s">
        <v>7740</v>
      </c>
      <c r="D4315" s="34" t="s">
        <v>19816</v>
      </c>
      <c r="E4315" s="21" t="s">
        <v>15504</v>
      </c>
      <c r="F4315" s="36">
        <v>38990</v>
      </c>
      <c r="G4315" s="12">
        <v>7</v>
      </c>
      <c r="H4315" s="25">
        <v>19890.23</v>
      </c>
      <c r="I4315" s="13">
        <v>19890.23</v>
      </c>
      <c r="J4315" s="13">
        <f t="shared" si="67"/>
        <v>0</v>
      </c>
    </row>
    <row r="4316" spans="1:10" x14ac:dyDescent="0.25">
      <c r="A4316" s="19">
        <v>4308</v>
      </c>
      <c r="B4316" s="16" t="s">
        <v>24</v>
      </c>
      <c r="C4316" s="21" t="s">
        <v>7740</v>
      </c>
      <c r="D4316" s="34" t="s">
        <v>19817</v>
      </c>
      <c r="E4316" s="21" t="s">
        <v>8253</v>
      </c>
      <c r="F4316" s="36">
        <v>41422</v>
      </c>
      <c r="G4316" s="12">
        <v>10</v>
      </c>
      <c r="H4316" s="25">
        <v>532060.1</v>
      </c>
      <c r="I4316" s="13">
        <v>284251.36</v>
      </c>
      <c r="J4316" s="13">
        <f t="shared" si="67"/>
        <v>247808.74</v>
      </c>
    </row>
    <row r="4317" spans="1:10" x14ac:dyDescent="0.25">
      <c r="A4317" s="19">
        <v>4309</v>
      </c>
      <c r="B4317" s="16" t="s">
        <v>24</v>
      </c>
      <c r="C4317" s="21" t="s">
        <v>7740</v>
      </c>
      <c r="D4317" s="34" t="s">
        <v>19817</v>
      </c>
      <c r="E4317" s="21" t="s">
        <v>8253</v>
      </c>
      <c r="F4317" s="36">
        <v>41487</v>
      </c>
      <c r="G4317" s="12">
        <v>10</v>
      </c>
      <c r="H4317" s="25">
        <v>12169.62</v>
      </c>
      <c r="I4317" s="13">
        <v>6284.87</v>
      </c>
      <c r="J4317" s="13">
        <f t="shared" si="67"/>
        <v>5884.7500000000009</v>
      </c>
    </row>
    <row r="4318" spans="1:10" x14ac:dyDescent="0.25">
      <c r="A4318" s="19">
        <v>4310</v>
      </c>
      <c r="B4318" s="16" t="s">
        <v>24</v>
      </c>
      <c r="C4318" s="21" t="s">
        <v>7740</v>
      </c>
      <c r="D4318" s="34" t="s">
        <v>19818</v>
      </c>
      <c r="E4318" s="21" t="s">
        <v>15525</v>
      </c>
      <c r="F4318" s="36">
        <v>38786</v>
      </c>
      <c r="G4318" s="12">
        <v>12</v>
      </c>
      <c r="H4318" s="25">
        <v>1030</v>
      </c>
      <c r="I4318" s="13">
        <v>1030</v>
      </c>
      <c r="J4318" s="13">
        <f t="shared" si="67"/>
        <v>0</v>
      </c>
    </row>
    <row r="4319" spans="1:10" x14ac:dyDescent="0.25">
      <c r="A4319" s="19">
        <v>4311</v>
      </c>
      <c r="B4319" s="16" t="s">
        <v>24</v>
      </c>
      <c r="C4319" s="21" t="s">
        <v>7740</v>
      </c>
      <c r="D4319" s="34" t="s">
        <v>19819</v>
      </c>
      <c r="E4319" s="21" t="s">
        <v>15526</v>
      </c>
      <c r="F4319" s="36">
        <v>38786</v>
      </c>
      <c r="G4319" s="12">
        <v>12</v>
      </c>
      <c r="H4319" s="25">
        <v>1030</v>
      </c>
      <c r="I4319" s="13">
        <v>1030</v>
      </c>
      <c r="J4319" s="13">
        <f t="shared" si="67"/>
        <v>0</v>
      </c>
    </row>
    <row r="4320" spans="1:10" x14ac:dyDescent="0.25">
      <c r="A4320" s="19">
        <v>4312</v>
      </c>
      <c r="B4320" s="16" t="s">
        <v>24</v>
      </c>
      <c r="C4320" s="21" t="s">
        <v>7740</v>
      </c>
      <c r="D4320" s="34" t="s">
        <v>19820</v>
      </c>
      <c r="E4320" s="21" t="s">
        <v>12796</v>
      </c>
      <c r="F4320" s="36">
        <v>40346</v>
      </c>
      <c r="G4320" s="12">
        <v>10</v>
      </c>
      <c r="H4320" s="25">
        <v>1395</v>
      </c>
      <c r="I4320" s="13">
        <v>1156.1400000000001</v>
      </c>
      <c r="J4320" s="13">
        <f t="shared" si="67"/>
        <v>238.8599999999999</v>
      </c>
    </row>
    <row r="4321" spans="1:10" x14ac:dyDescent="0.25">
      <c r="A4321" s="19">
        <v>4313</v>
      </c>
      <c r="B4321" s="16" t="s">
        <v>24</v>
      </c>
      <c r="C4321" s="21" t="s">
        <v>7740</v>
      </c>
      <c r="D4321" s="34" t="s">
        <v>19821</v>
      </c>
      <c r="E4321" s="21" t="s">
        <v>12796</v>
      </c>
      <c r="F4321" s="36">
        <v>40346</v>
      </c>
      <c r="G4321" s="12">
        <v>10</v>
      </c>
      <c r="H4321" s="25">
        <v>1395</v>
      </c>
      <c r="I4321" s="13">
        <v>1156.1400000000001</v>
      </c>
      <c r="J4321" s="13">
        <f t="shared" si="67"/>
        <v>238.8599999999999</v>
      </c>
    </row>
    <row r="4322" spans="1:10" x14ac:dyDescent="0.25">
      <c r="A4322" s="19">
        <v>4314</v>
      </c>
      <c r="B4322" s="16" t="s">
        <v>24</v>
      </c>
      <c r="C4322" s="21" t="s">
        <v>7740</v>
      </c>
      <c r="D4322" s="34" t="s">
        <v>19822</v>
      </c>
      <c r="E4322" s="21" t="s">
        <v>12796</v>
      </c>
      <c r="F4322" s="36">
        <v>40346</v>
      </c>
      <c r="G4322" s="12">
        <v>10</v>
      </c>
      <c r="H4322" s="25">
        <v>1395</v>
      </c>
      <c r="I4322" s="13">
        <v>1156.1400000000001</v>
      </c>
      <c r="J4322" s="13">
        <f t="shared" si="67"/>
        <v>238.8599999999999</v>
      </c>
    </row>
    <row r="4323" spans="1:10" x14ac:dyDescent="0.25">
      <c r="A4323" s="19">
        <v>4315</v>
      </c>
      <c r="B4323" s="16" t="s">
        <v>24</v>
      </c>
      <c r="C4323" s="21" t="s">
        <v>7740</v>
      </c>
      <c r="D4323" s="34" t="s">
        <v>19823</v>
      </c>
      <c r="E4323" s="21" t="s">
        <v>12215</v>
      </c>
      <c r="F4323" s="36">
        <v>39771</v>
      </c>
      <c r="G4323" s="12">
        <v>12</v>
      </c>
      <c r="H4323" s="25">
        <v>4890</v>
      </c>
      <c r="I4323" s="13">
        <v>4019.03</v>
      </c>
      <c r="J4323" s="13">
        <f t="shared" si="67"/>
        <v>870.9699999999998</v>
      </c>
    </row>
    <row r="4324" spans="1:10" x14ac:dyDescent="0.25">
      <c r="A4324" s="19">
        <v>4316</v>
      </c>
      <c r="B4324" s="16" t="s">
        <v>24</v>
      </c>
      <c r="C4324" s="21" t="s">
        <v>7740</v>
      </c>
      <c r="D4324" s="34" t="s">
        <v>19824</v>
      </c>
      <c r="E4324" s="21" t="s">
        <v>12215</v>
      </c>
      <c r="F4324" s="36">
        <v>39771</v>
      </c>
      <c r="G4324" s="12">
        <v>12</v>
      </c>
      <c r="H4324" s="25">
        <v>1025</v>
      </c>
      <c r="I4324" s="13">
        <v>842.42</v>
      </c>
      <c r="J4324" s="13">
        <f t="shared" si="67"/>
        <v>182.58000000000004</v>
      </c>
    </row>
    <row r="4325" spans="1:10" x14ac:dyDescent="0.25">
      <c r="A4325" s="19">
        <v>4317</v>
      </c>
      <c r="B4325" s="16" t="s">
        <v>24</v>
      </c>
      <c r="C4325" s="21" t="s">
        <v>7740</v>
      </c>
      <c r="D4325" s="34" t="s">
        <v>8767</v>
      </c>
      <c r="E4325" s="21" t="s">
        <v>8768</v>
      </c>
      <c r="F4325" s="36">
        <v>38261</v>
      </c>
      <c r="G4325" s="12">
        <v>20</v>
      </c>
      <c r="H4325" s="25">
        <v>237784.05</v>
      </c>
      <c r="I4325" s="13">
        <v>166415.06</v>
      </c>
      <c r="J4325" s="13">
        <f t="shared" si="67"/>
        <v>71368.989999999991</v>
      </c>
    </row>
    <row r="4326" spans="1:10" x14ac:dyDescent="0.25">
      <c r="A4326" s="19">
        <v>4318</v>
      </c>
      <c r="B4326" s="16" t="s">
        <v>24</v>
      </c>
      <c r="C4326" s="21" t="s">
        <v>7740</v>
      </c>
      <c r="D4326" s="34" t="s">
        <v>19825</v>
      </c>
      <c r="E4326" s="21" t="s">
        <v>15265</v>
      </c>
      <c r="F4326" s="36">
        <v>34881</v>
      </c>
      <c r="G4326" s="12">
        <v>7</v>
      </c>
      <c r="H4326" s="25">
        <v>2009.31</v>
      </c>
      <c r="I4326" s="13">
        <v>2009.31</v>
      </c>
      <c r="J4326" s="13">
        <f t="shared" ref="J4326:J4389" si="68">SUM(H4326-I4326)</f>
        <v>0</v>
      </c>
    </row>
    <row r="4327" spans="1:10" x14ac:dyDescent="0.25">
      <c r="A4327" s="19">
        <v>4319</v>
      </c>
      <c r="B4327" s="16" t="s">
        <v>24</v>
      </c>
      <c r="C4327" s="21" t="s">
        <v>7740</v>
      </c>
      <c r="D4327" s="34" t="s">
        <v>19826</v>
      </c>
      <c r="E4327" s="21" t="s">
        <v>15515</v>
      </c>
      <c r="F4327" s="36">
        <v>38726</v>
      </c>
      <c r="G4327" s="12">
        <v>12</v>
      </c>
      <c r="H4327" s="25">
        <v>2195.19</v>
      </c>
      <c r="I4327" s="13">
        <v>2195.19</v>
      </c>
      <c r="J4327" s="13">
        <f t="shared" si="68"/>
        <v>0</v>
      </c>
    </row>
    <row r="4328" spans="1:10" x14ac:dyDescent="0.25">
      <c r="A4328" s="19">
        <v>4320</v>
      </c>
      <c r="B4328" s="16" t="s">
        <v>24</v>
      </c>
      <c r="C4328" s="21" t="s">
        <v>7740</v>
      </c>
      <c r="D4328" s="34" t="s">
        <v>19827</v>
      </c>
      <c r="E4328" s="21" t="s">
        <v>13127</v>
      </c>
      <c r="F4328" s="36">
        <v>39066</v>
      </c>
      <c r="G4328" s="12">
        <v>12</v>
      </c>
      <c r="H4328" s="25">
        <v>1966.25</v>
      </c>
      <c r="I4328" s="13">
        <v>1932.14</v>
      </c>
      <c r="J4328" s="13">
        <f t="shared" si="68"/>
        <v>34.1099999999999</v>
      </c>
    </row>
    <row r="4329" spans="1:10" x14ac:dyDescent="0.25">
      <c r="A4329" s="19">
        <v>4321</v>
      </c>
      <c r="B4329" s="16" t="s">
        <v>24</v>
      </c>
      <c r="C4329" s="21" t="s">
        <v>7740</v>
      </c>
      <c r="D4329" s="34" t="s">
        <v>19828</v>
      </c>
      <c r="E4329" s="21" t="s">
        <v>13127</v>
      </c>
      <c r="F4329" s="36">
        <v>39066</v>
      </c>
      <c r="G4329" s="12">
        <v>12</v>
      </c>
      <c r="H4329" s="25">
        <v>1966.25</v>
      </c>
      <c r="I4329" s="13">
        <v>1932.14</v>
      </c>
      <c r="J4329" s="13">
        <f t="shared" si="68"/>
        <v>34.1099999999999</v>
      </c>
    </row>
    <row r="4330" spans="1:10" x14ac:dyDescent="0.25">
      <c r="A4330" s="19">
        <v>4322</v>
      </c>
      <c r="B4330" s="16" t="s">
        <v>24</v>
      </c>
      <c r="C4330" s="21" t="s">
        <v>7740</v>
      </c>
      <c r="D4330" s="34" t="s">
        <v>19829</v>
      </c>
      <c r="E4330" s="21" t="s">
        <v>15077</v>
      </c>
      <c r="F4330" s="36">
        <v>30803</v>
      </c>
      <c r="G4330" s="12">
        <v>12</v>
      </c>
      <c r="H4330" s="25">
        <v>7250</v>
      </c>
      <c r="I4330" s="13">
        <v>7250</v>
      </c>
      <c r="J4330" s="13">
        <f t="shared" si="68"/>
        <v>0</v>
      </c>
    </row>
    <row r="4331" spans="1:10" x14ac:dyDescent="0.25">
      <c r="A4331" s="19">
        <v>4323</v>
      </c>
      <c r="B4331" s="16" t="s">
        <v>24</v>
      </c>
      <c r="C4331" s="21" t="s">
        <v>7740</v>
      </c>
      <c r="D4331" s="34" t="s">
        <v>19830</v>
      </c>
      <c r="E4331" s="21" t="s">
        <v>15046</v>
      </c>
      <c r="F4331" s="36">
        <v>28825</v>
      </c>
      <c r="G4331" s="12">
        <v>12</v>
      </c>
      <c r="H4331" s="25">
        <v>21423</v>
      </c>
      <c r="I4331" s="13">
        <v>21423</v>
      </c>
      <c r="J4331" s="13">
        <f t="shared" si="68"/>
        <v>0</v>
      </c>
    </row>
    <row r="4332" spans="1:10" x14ac:dyDescent="0.25">
      <c r="A4332" s="19">
        <v>4324</v>
      </c>
      <c r="B4332" s="16" t="s">
        <v>24</v>
      </c>
      <c r="C4332" s="21" t="s">
        <v>7740</v>
      </c>
      <c r="D4332" s="34" t="s">
        <v>19831</v>
      </c>
      <c r="E4332" s="21" t="s">
        <v>15046</v>
      </c>
      <c r="F4332" s="36">
        <v>28825</v>
      </c>
      <c r="G4332" s="12">
        <v>12</v>
      </c>
      <c r="H4332" s="25">
        <v>4996</v>
      </c>
      <c r="I4332" s="13">
        <v>4996</v>
      </c>
      <c r="J4332" s="13">
        <f t="shared" si="68"/>
        <v>0</v>
      </c>
    </row>
    <row r="4333" spans="1:10" x14ac:dyDescent="0.25">
      <c r="A4333" s="19">
        <v>4325</v>
      </c>
      <c r="B4333" s="16" t="s">
        <v>24</v>
      </c>
      <c r="C4333" s="21" t="s">
        <v>7740</v>
      </c>
      <c r="D4333" s="34" t="s">
        <v>19832</v>
      </c>
      <c r="E4333" s="21" t="s">
        <v>15046</v>
      </c>
      <c r="F4333" s="36">
        <v>28825</v>
      </c>
      <c r="G4333" s="12">
        <v>12</v>
      </c>
      <c r="H4333" s="25">
        <v>4996</v>
      </c>
      <c r="I4333" s="13">
        <v>4996</v>
      </c>
      <c r="J4333" s="13">
        <f t="shared" si="68"/>
        <v>0</v>
      </c>
    </row>
    <row r="4334" spans="1:10" x14ac:dyDescent="0.25">
      <c r="A4334" s="19">
        <v>4326</v>
      </c>
      <c r="B4334" s="16" t="s">
        <v>24</v>
      </c>
      <c r="C4334" s="21" t="s">
        <v>7740</v>
      </c>
      <c r="D4334" s="34" t="s">
        <v>19833</v>
      </c>
      <c r="E4334" s="21" t="s">
        <v>15046</v>
      </c>
      <c r="F4334" s="36">
        <v>28825</v>
      </c>
      <c r="G4334" s="12">
        <v>12</v>
      </c>
      <c r="H4334" s="25">
        <v>4996</v>
      </c>
      <c r="I4334" s="13">
        <v>4996</v>
      </c>
      <c r="J4334" s="13">
        <f t="shared" si="68"/>
        <v>0</v>
      </c>
    </row>
    <row r="4335" spans="1:10" x14ac:dyDescent="0.25">
      <c r="A4335" s="19">
        <v>4327</v>
      </c>
      <c r="B4335" s="16" t="s">
        <v>24</v>
      </c>
      <c r="C4335" s="21" t="s">
        <v>7740</v>
      </c>
      <c r="D4335" s="34" t="s">
        <v>19834</v>
      </c>
      <c r="E4335" s="21" t="s">
        <v>15046</v>
      </c>
      <c r="F4335" s="36">
        <v>28825</v>
      </c>
      <c r="G4335" s="12">
        <v>12</v>
      </c>
      <c r="H4335" s="25">
        <v>4996</v>
      </c>
      <c r="I4335" s="13">
        <v>4996</v>
      </c>
      <c r="J4335" s="13">
        <f t="shared" si="68"/>
        <v>0</v>
      </c>
    </row>
    <row r="4336" spans="1:10" x14ac:dyDescent="0.25">
      <c r="A4336" s="19">
        <v>4328</v>
      </c>
      <c r="B4336" s="16" t="s">
        <v>24</v>
      </c>
      <c r="C4336" s="21" t="s">
        <v>7740</v>
      </c>
      <c r="D4336" s="34" t="s">
        <v>19835</v>
      </c>
      <c r="E4336" s="21" t="s">
        <v>15046</v>
      </c>
      <c r="F4336" s="36">
        <v>28825</v>
      </c>
      <c r="G4336" s="12">
        <v>12</v>
      </c>
      <c r="H4336" s="25">
        <v>4996</v>
      </c>
      <c r="I4336" s="13">
        <v>4996</v>
      </c>
      <c r="J4336" s="13">
        <f t="shared" si="68"/>
        <v>0</v>
      </c>
    </row>
    <row r="4337" spans="1:10" x14ac:dyDescent="0.25">
      <c r="A4337" s="19">
        <v>4329</v>
      </c>
      <c r="B4337" s="16" t="s">
        <v>24</v>
      </c>
      <c r="C4337" s="21" t="s">
        <v>7740</v>
      </c>
      <c r="D4337" s="34" t="s">
        <v>19836</v>
      </c>
      <c r="E4337" s="21" t="s">
        <v>15046</v>
      </c>
      <c r="F4337" s="36">
        <v>28825</v>
      </c>
      <c r="G4337" s="12">
        <v>12</v>
      </c>
      <c r="H4337" s="25">
        <v>4996</v>
      </c>
      <c r="I4337" s="13">
        <v>4996</v>
      </c>
      <c r="J4337" s="13">
        <f t="shared" si="68"/>
        <v>0</v>
      </c>
    </row>
    <row r="4338" spans="1:10" x14ac:dyDescent="0.25">
      <c r="A4338" s="19">
        <v>4330</v>
      </c>
      <c r="B4338" s="16" t="s">
        <v>24</v>
      </c>
      <c r="C4338" s="21" t="s">
        <v>7740</v>
      </c>
      <c r="D4338" s="34" t="s">
        <v>19837</v>
      </c>
      <c r="E4338" s="21" t="s">
        <v>15200</v>
      </c>
      <c r="F4338" s="36">
        <v>33512</v>
      </c>
      <c r="G4338" s="12">
        <v>12</v>
      </c>
      <c r="H4338" s="25">
        <v>1271.9000000000001</v>
      </c>
      <c r="I4338" s="13">
        <v>1271.9000000000001</v>
      </c>
      <c r="J4338" s="13">
        <f t="shared" si="68"/>
        <v>0</v>
      </c>
    </row>
    <row r="4339" spans="1:10" x14ac:dyDescent="0.25">
      <c r="A4339" s="19">
        <v>4331</v>
      </c>
      <c r="B4339" s="16" t="s">
        <v>24</v>
      </c>
      <c r="C4339" s="21" t="s">
        <v>7740</v>
      </c>
      <c r="D4339" s="34" t="s">
        <v>19838</v>
      </c>
      <c r="E4339" s="21" t="s">
        <v>15645</v>
      </c>
      <c r="F4339" s="36">
        <v>41394</v>
      </c>
      <c r="G4339" s="12">
        <v>5</v>
      </c>
      <c r="H4339" s="25">
        <v>14253.08</v>
      </c>
      <c r="I4339" s="13">
        <v>14253.08</v>
      </c>
      <c r="J4339" s="13">
        <f t="shared" si="68"/>
        <v>0</v>
      </c>
    </row>
    <row r="4340" spans="1:10" x14ac:dyDescent="0.25">
      <c r="A4340" s="19">
        <v>4332</v>
      </c>
      <c r="B4340" s="16" t="s">
        <v>24</v>
      </c>
      <c r="C4340" s="21" t="s">
        <v>7740</v>
      </c>
      <c r="D4340" s="34" t="s">
        <v>10399</v>
      </c>
      <c r="E4340" s="21" t="s">
        <v>10400</v>
      </c>
      <c r="F4340" s="36">
        <v>37530</v>
      </c>
      <c r="G4340" s="12">
        <v>40</v>
      </c>
      <c r="H4340" s="25">
        <v>14411.71</v>
      </c>
      <c r="I4340" s="13">
        <v>5764.4000000000096</v>
      </c>
      <c r="J4340" s="13">
        <f t="shared" si="68"/>
        <v>8647.3099999999904</v>
      </c>
    </row>
    <row r="4341" spans="1:10" x14ac:dyDescent="0.25">
      <c r="A4341" s="19">
        <v>4333</v>
      </c>
      <c r="B4341" s="16" t="s">
        <v>24</v>
      </c>
      <c r="C4341" s="21" t="s">
        <v>7740</v>
      </c>
      <c r="D4341" s="34" t="s">
        <v>8172</v>
      </c>
      <c r="E4341" s="21" t="s">
        <v>7913</v>
      </c>
      <c r="F4341" s="36">
        <v>37530</v>
      </c>
      <c r="G4341" s="12">
        <v>40</v>
      </c>
      <c r="H4341" s="25">
        <v>513023.5</v>
      </c>
      <c r="I4341" s="13">
        <v>205197.68</v>
      </c>
      <c r="J4341" s="13">
        <f t="shared" si="68"/>
        <v>307825.82</v>
      </c>
    </row>
    <row r="4342" spans="1:10" x14ac:dyDescent="0.25">
      <c r="A4342" s="19">
        <v>4334</v>
      </c>
      <c r="B4342" s="16" t="s">
        <v>24</v>
      </c>
      <c r="C4342" s="21" t="s">
        <v>7740</v>
      </c>
      <c r="D4342" s="34" t="s">
        <v>8530</v>
      </c>
      <c r="E4342" s="21" t="s">
        <v>8067</v>
      </c>
      <c r="F4342" s="36">
        <v>37530</v>
      </c>
      <c r="G4342" s="12">
        <v>40</v>
      </c>
      <c r="H4342" s="25">
        <v>207898.84</v>
      </c>
      <c r="I4342" s="13">
        <v>83154.8400000002</v>
      </c>
      <c r="J4342" s="13">
        <f t="shared" si="68"/>
        <v>124743.9999999998</v>
      </c>
    </row>
    <row r="4343" spans="1:10" x14ac:dyDescent="0.25">
      <c r="A4343" s="19">
        <v>4335</v>
      </c>
      <c r="B4343" s="16" t="s">
        <v>24</v>
      </c>
      <c r="C4343" s="21" t="s">
        <v>7740</v>
      </c>
      <c r="D4343" s="34" t="s">
        <v>19839</v>
      </c>
      <c r="E4343" s="21" t="s">
        <v>15354</v>
      </c>
      <c r="F4343" s="36">
        <v>35582</v>
      </c>
      <c r="G4343" s="12">
        <v>12</v>
      </c>
      <c r="H4343" s="25">
        <v>1267.1400000000001</v>
      </c>
      <c r="I4343" s="13">
        <v>1267.1400000000001</v>
      </c>
      <c r="J4343" s="13">
        <f t="shared" si="68"/>
        <v>0</v>
      </c>
    </row>
    <row r="4344" spans="1:10" x14ac:dyDescent="0.25">
      <c r="A4344" s="19">
        <v>4336</v>
      </c>
      <c r="B4344" s="16" t="s">
        <v>24</v>
      </c>
      <c r="C4344" s="21" t="s">
        <v>7740</v>
      </c>
      <c r="D4344" s="34" t="s">
        <v>19840</v>
      </c>
      <c r="E4344" s="21" t="s">
        <v>15354</v>
      </c>
      <c r="F4344" s="36">
        <v>35582</v>
      </c>
      <c r="G4344" s="12">
        <v>12</v>
      </c>
      <c r="H4344" s="25">
        <v>1267.1400000000001</v>
      </c>
      <c r="I4344" s="13">
        <v>1267.1400000000001</v>
      </c>
      <c r="J4344" s="13">
        <f t="shared" si="68"/>
        <v>0</v>
      </c>
    </row>
    <row r="4345" spans="1:10" x14ac:dyDescent="0.25">
      <c r="A4345" s="19">
        <v>4337</v>
      </c>
      <c r="B4345" s="16" t="s">
        <v>24</v>
      </c>
      <c r="C4345" s="21" t="s">
        <v>7740</v>
      </c>
      <c r="D4345" s="34" t="s">
        <v>19841</v>
      </c>
      <c r="E4345" s="21" t="s">
        <v>14294</v>
      </c>
      <c r="F4345" s="36">
        <v>36433</v>
      </c>
      <c r="G4345" s="12">
        <v>12</v>
      </c>
      <c r="H4345" s="25">
        <v>2926</v>
      </c>
      <c r="I4345" s="13">
        <v>2926</v>
      </c>
      <c r="J4345" s="13">
        <f t="shared" si="68"/>
        <v>0</v>
      </c>
    </row>
    <row r="4346" spans="1:10" x14ac:dyDescent="0.25">
      <c r="A4346" s="19">
        <v>4338</v>
      </c>
      <c r="B4346" s="16" t="s">
        <v>24</v>
      </c>
      <c r="C4346" s="21" t="s">
        <v>7740</v>
      </c>
      <c r="D4346" s="34" t="s">
        <v>19842</v>
      </c>
      <c r="E4346" s="21" t="s">
        <v>14294</v>
      </c>
      <c r="F4346" s="36">
        <v>36433</v>
      </c>
      <c r="G4346" s="12">
        <v>12</v>
      </c>
      <c r="H4346" s="25">
        <v>2926</v>
      </c>
      <c r="I4346" s="13">
        <v>2926</v>
      </c>
      <c r="J4346" s="13">
        <f t="shared" si="68"/>
        <v>0</v>
      </c>
    </row>
    <row r="4347" spans="1:10" x14ac:dyDescent="0.25">
      <c r="A4347" s="19">
        <v>4339</v>
      </c>
      <c r="B4347" s="16" t="s">
        <v>24</v>
      </c>
      <c r="C4347" s="21" t="s">
        <v>7740</v>
      </c>
      <c r="D4347" s="34" t="s">
        <v>19843</v>
      </c>
      <c r="E4347" s="21" t="s">
        <v>15260</v>
      </c>
      <c r="F4347" s="36">
        <v>34608</v>
      </c>
      <c r="G4347" s="12">
        <v>12</v>
      </c>
      <c r="H4347" s="25">
        <v>6694.5</v>
      </c>
      <c r="I4347" s="13">
        <v>6694.5</v>
      </c>
      <c r="J4347" s="13">
        <f t="shared" si="68"/>
        <v>0</v>
      </c>
    </row>
    <row r="4348" spans="1:10" x14ac:dyDescent="0.25">
      <c r="A4348" s="19">
        <v>4340</v>
      </c>
      <c r="B4348" s="16" t="s">
        <v>24</v>
      </c>
      <c r="C4348" s="21" t="s">
        <v>7740</v>
      </c>
      <c r="D4348" s="34" t="s">
        <v>19844</v>
      </c>
      <c r="E4348" s="21" t="s">
        <v>15260</v>
      </c>
      <c r="F4348" s="36">
        <v>34608</v>
      </c>
      <c r="G4348" s="12">
        <v>12</v>
      </c>
      <c r="H4348" s="25">
        <v>6694.5</v>
      </c>
      <c r="I4348" s="13">
        <v>6694.5</v>
      </c>
      <c r="J4348" s="13">
        <f t="shared" si="68"/>
        <v>0</v>
      </c>
    </row>
    <row r="4349" spans="1:10" x14ac:dyDescent="0.25">
      <c r="A4349" s="19">
        <v>4341</v>
      </c>
      <c r="B4349" s="16" t="s">
        <v>24</v>
      </c>
      <c r="C4349" s="21" t="s">
        <v>7740</v>
      </c>
      <c r="D4349" s="34" t="s">
        <v>19845</v>
      </c>
      <c r="E4349" s="21" t="s">
        <v>4303</v>
      </c>
      <c r="F4349" s="36">
        <v>41441</v>
      </c>
      <c r="G4349" s="12">
        <v>12</v>
      </c>
      <c r="H4349" s="25">
        <v>8045.07</v>
      </c>
      <c r="I4349" s="13">
        <v>3546.77</v>
      </c>
      <c r="J4349" s="13">
        <f t="shared" si="68"/>
        <v>4498.2999999999993</v>
      </c>
    </row>
    <row r="4350" spans="1:10" x14ac:dyDescent="0.25">
      <c r="A4350" s="19">
        <v>4342</v>
      </c>
      <c r="B4350" s="16" t="s">
        <v>24</v>
      </c>
      <c r="C4350" s="21" t="s">
        <v>7740</v>
      </c>
      <c r="D4350" s="34" t="s">
        <v>19845</v>
      </c>
      <c r="E4350" s="21" t="s">
        <v>4303</v>
      </c>
      <c r="F4350" s="36">
        <v>41441</v>
      </c>
      <c r="G4350" s="12">
        <v>12</v>
      </c>
      <c r="H4350" s="25">
        <v>8045.08</v>
      </c>
      <c r="I4350" s="13">
        <v>3546.78</v>
      </c>
      <c r="J4350" s="13">
        <f t="shared" si="68"/>
        <v>4498.2999999999993</v>
      </c>
    </row>
    <row r="4351" spans="1:10" x14ac:dyDescent="0.25">
      <c r="A4351" s="19">
        <v>4343</v>
      </c>
      <c r="B4351" s="16" t="s">
        <v>24</v>
      </c>
      <c r="C4351" s="21" t="s">
        <v>7740</v>
      </c>
      <c r="D4351" s="34" t="s">
        <v>19846</v>
      </c>
      <c r="E4351" s="21" t="s">
        <v>11854</v>
      </c>
      <c r="F4351" s="36">
        <v>40024</v>
      </c>
      <c r="G4351" s="12">
        <v>12</v>
      </c>
      <c r="H4351" s="25">
        <v>6550.5</v>
      </c>
      <c r="I4351" s="13">
        <v>5005.5999999999904</v>
      </c>
      <c r="J4351" s="13">
        <f t="shared" si="68"/>
        <v>1544.9000000000096</v>
      </c>
    </row>
    <row r="4352" spans="1:10" x14ac:dyDescent="0.25">
      <c r="A4352" s="19">
        <v>4344</v>
      </c>
      <c r="B4352" s="16" t="s">
        <v>24</v>
      </c>
      <c r="C4352" s="21" t="s">
        <v>7740</v>
      </c>
      <c r="D4352" s="34" t="s">
        <v>19847</v>
      </c>
      <c r="E4352" s="21" t="s">
        <v>11857</v>
      </c>
      <c r="F4352" s="36">
        <v>40016</v>
      </c>
      <c r="G4352" s="12">
        <v>12</v>
      </c>
      <c r="H4352" s="25">
        <v>6550.5</v>
      </c>
      <c r="I4352" s="13">
        <v>5017.5699999999897</v>
      </c>
      <c r="J4352" s="13">
        <f t="shared" si="68"/>
        <v>1532.9300000000103</v>
      </c>
    </row>
    <row r="4353" spans="1:10" x14ac:dyDescent="0.25">
      <c r="A4353" s="19">
        <v>4345</v>
      </c>
      <c r="B4353" s="16" t="s">
        <v>24</v>
      </c>
      <c r="C4353" s="21" t="s">
        <v>7740</v>
      </c>
      <c r="D4353" s="34" t="s">
        <v>9441</v>
      </c>
      <c r="E4353" s="21" t="s">
        <v>9442</v>
      </c>
      <c r="F4353" s="36">
        <v>35704</v>
      </c>
      <c r="G4353" s="12">
        <v>40</v>
      </c>
      <c r="H4353" s="25">
        <v>54367.5</v>
      </c>
      <c r="I4353" s="13">
        <v>28538.61</v>
      </c>
      <c r="J4353" s="13">
        <f t="shared" si="68"/>
        <v>25828.89</v>
      </c>
    </row>
    <row r="4354" spans="1:10" x14ac:dyDescent="0.25">
      <c r="A4354" s="19">
        <v>4346</v>
      </c>
      <c r="B4354" s="16" t="s">
        <v>24</v>
      </c>
      <c r="C4354" s="21" t="s">
        <v>7740</v>
      </c>
      <c r="D4354" s="34" t="s">
        <v>9668</v>
      </c>
      <c r="E4354" s="21" t="s">
        <v>9669</v>
      </c>
      <c r="F4354" s="36">
        <v>36434</v>
      </c>
      <c r="G4354" s="12">
        <v>40</v>
      </c>
      <c r="H4354" s="25">
        <v>29655</v>
      </c>
      <c r="I4354" s="13">
        <v>14168.700000000101</v>
      </c>
      <c r="J4354" s="13">
        <f t="shared" si="68"/>
        <v>15486.299999999899</v>
      </c>
    </row>
    <row r="4355" spans="1:10" x14ac:dyDescent="0.25">
      <c r="A4355" s="19">
        <v>4347</v>
      </c>
      <c r="B4355" s="16" t="s">
        <v>24</v>
      </c>
      <c r="C4355" s="21" t="s">
        <v>7740</v>
      </c>
      <c r="D4355" s="34" t="s">
        <v>11185</v>
      </c>
      <c r="E4355" s="21" t="s">
        <v>11186</v>
      </c>
      <c r="F4355" s="36">
        <v>38990</v>
      </c>
      <c r="G4355" s="12">
        <v>25</v>
      </c>
      <c r="H4355" s="25">
        <v>6740</v>
      </c>
      <c r="I4355" s="13">
        <v>3235.53</v>
      </c>
      <c r="J4355" s="13">
        <f t="shared" si="68"/>
        <v>3504.47</v>
      </c>
    </row>
    <row r="4356" spans="1:10" x14ac:dyDescent="0.25">
      <c r="A4356" s="19">
        <v>4348</v>
      </c>
      <c r="B4356" s="16" t="s">
        <v>24</v>
      </c>
      <c r="C4356" s="21" t="s">
        <v>7740</v>
      </c>
      <c r="D4356" s="34" t="s">
        <v>11187</v>
      </c>
      <c r="E4356" s="21" t="s">
        <v>11186</v>
      </c>
      <c r="F4356" s="36">
        <v>38990</v>
      </c>
      <c r="G4356" s="12">
        <v>25</v>
      </c>
      <c r="H4356" s="25">
        <v>6740</v>
      </c>
      <c r="I4356" s="13">
        <v>3235.53</v>
      </c>
      <c r="J4356" s="13">
        <f t="shared" si="68"/>
        <v>3504.47</v>
      </c>
    </row>
    <row r="4357" spans="1:10" x14ac:dyDescent="0.25">
      <c r="A4357" s="19">
        <v>4349</v>
      </c>
      <c r="B4357" s="16" t="s">
        <v>24</v>
      </c>
      <c r="C4357" s="21" t="s">
        <v>7740</v>
      </c>
      <c r="D4357" s="34" t="s">
        <v>11188</v>
      </c>
      <c r="E4357" s="21" t="s">
        <v>11186</v>
      </c>
      <c r="F4357" s="36">
        <v>38990</v>
      </c>
      <c r="G4357" s="12">
        <v>25</v>
      </c>
      <c r="H4357" s="25">
        <v>6740</v>
      </c>
      <c r="I4357" s="13">
        <v>3235.53</v>
      </c>
      <c r="J4357" s="13">
        <f t="shared" si="68"/>
        <v>3504.47</v>
      </c>
    </row>
    <row r="4358" spans="1:10" x14ac:dyDescent="0.25">
      <c r="A4358" s="19">
        <v>4350</v>
      </c>
      <c r="B4358" s="16" t="s">
        <v>24</v>
      </c>
      <c r="C4358" s="21" t="s">
        <v>7740</v>
      </c>
      <c r="D4358" s="34" t="s">
        <v>19848</v>
      </c>
      <c r="E4358" s="21" t="s">
        <v>11294</v>
      </c>
      <c r="F4358" s="36">
        <v>39961</v>
      </c>
      <c r="G4358" s="12">
        <v>10</v>
      </c>
      <c r="H4358" s="25">
        <v>46161.61</v>
      </c>
      <c r="I4358" s="13">
        <v>43126.340000000098</v>
      </c>
      <c r="J4358" s="13">
        <f t="shared" si="68"/>
        <v>3035.2699999999022</v>
      </c>
    </row>
    <row r="4359" spans="1:10" x14ac:dyDescent="0.25">
      <c r="A4359" s="19">
        <v>4351</v>
      </c>
      <c r="B4359" s="16" t="s">
        <v>24</v>
      </c>
      <c r="C4359" s="21" t="s">
        <v>7740</v>
      </c>
      <c r="D4359" s="34" t="s">
        <v>19849</v>
      </c>
      <c r="E4359" s="21" t="s">
        <v>15434</v>
      </c>
      <c r="F4359" s="36">
        <v>36433</v>
      </c>
      <c r="G4359" s="12">
        <v>7</v>
      </c>
      <c r="H4359" s="25">
        <v>116502.85</v>
      </c>
      <c r="I4359" s="13">
        <v>116502.85</v>
      </c>
      <c r="J4359" s="13">
        <f t="shared" si="68"/>
        <v>0</v>
      </c>
    </row>
    <row r="4360" spans="1:10" x14ac:dyDescent="0.25">
      <c r="A4360" s="19">
        <v>4352</v>
      </c>
      <c r="B4360" s="16" t="s">
        <v>24</v>
      </c>
      <c r="C4360" s="21" t="s">
        <v>7740</v>
      </c>
      <c r="D4360" s="34" t="s">
        <v>19850</v>
      </c>
      <c r="E4360" s="21" t="s">
        <v>6272</v>
      </c>
      <c r="F4360" s="36">
        <v>39162</v>
      </c>
      <c r="G4360" s="12">
        <v>12</v>
      </c>
      <c r="H4360" s="25">
        <v>1099.49</v>
      </c>
      <c r="I4360" s="13">
        <v>1056.29</v>
      </c>
      <c r="J4360" s="13">
        <f t="shared" si="68"/>
        <v>43.200000000000045</v>
      </c>
    </row>
    <row r="4361" spans="1:10" x14ac:dyDescent="0.25">
      <c r="A4361" s="19">
        <v>4353</v>
      </c>
      <c r="B4361" s="16" t="s">
        <v>24</v>
      </c>
      <c r="C4361" s="21" t="s">
        <v>7740</v>
      </c>
      <c r="D4361" s="34" t="s">
        <v>19851</v>
      </c>
      <c r="E4361" s="21" t="s">
        <v>6272</v>
      </c>
      <c r="F4361" s="36">
        <v>39126</v>
      </c>
      <c r="G4361" s="12">
        <v>12</v>
      </c>
      <c r="H4361" s="25">
        <v>2026.5</v>
      </c>
      <c r="I4361" s="13">
        <v>1963.56</v>
      </c>
      <c r="J4361" s="13">
        <f t="shared" si="68"/>
        <v>62.940000000000055</v>
      </c>
    </row>
    <row r="4362" spans="1:10" x14ac:dyDescent="0.25">
      <c r="A4362" s="19">
        <v>4354</v>
      </c>
      <c r="B4362" s="16" t="s">
        <v>24</v>
      </c>
      <c r="C4362" s="21" t="s">
        <v>7740</v>
      </c>
      <c r="D4362" s="34" t="s">
        <v>19852</v>
      </c>
      <c r="E4362" s="21" t="s">
        <v>15485</v>
      </c>
      <c r="F4362" s="36">
        <v>38154</v>
      </c>
      <c r="G4362" s="12">
        <v>12</v>
      </c>
      <c r="H4362" s="25">
        <v>3245</v>
      </c>
      <c r="I4362" s="13">
        <v>3245</v>
      </c>
      <c r="J4362" s="13">
        <f t="shared" si="68"/>
        <v>0</v>
      </c>
    </row>
    <row r="4363" spans="1:10" x14ac:dyDescent="0.25">
      <c r="A4363" s="19">
        <v>4355</v>
      </c>
      <c r="B4363" s="16" t="s">
        <v>24</v>
      </c>
      <c r="C4363" s="21" t="s">
        <v>7740</v>
      </c>
      <c r="D4363" s="34" t="s">
        <v>19853</v>
      </c>
      <c r="E4363" s="21" t="s">
        <v>14816</v>
      </c>
      <c r="F4363" s="36">
        <v>19815</v>
      </c>
      <c r="G4363" s="12">
        <v>12</v>
      </c>
      <c r="H4363" s="25">
        <v>7122.45</v>
      </c>
      <c r="I4363" s="13">
        <v>7122.45</v>
      </c>
      <c r="J4363" s="13">
        <f t="shared" si="68"/>
        <v>0</v>
      </c>
    </row>
    <row r="4364" spans="1:10" x14ac:dyDescent="0.25">
      <c r="A4364" s="19">
        <v>4356</v>
      </c>
      <c r="B4364" s="16" t="s">
        <v>24</v>
      </c>
      <c r="C4364" s="21" t="s">
        <v>7740</v>
      </c>
      <c r="D4364" s="34" t="s">
        <v>19854</v>
      </c>
      <c r="E4364" s="21" t="s">
        <v>9519</v>
      </c>
      <c r="F4364" s="36">
        <v>40928</v>
      </c>
      <c r="G4364" s="12">
        <v>10</v>
      </c>
      <c r="H4364" s="25">
        <v>57035.16</v>
      </c>
      <c r="I4364" s="13">
        <v>33651.39</v>
      </c>
      <c r="J4364" s="13">
        <f t="shared" si="68"/>
        <v>23383.770000000004</v>
      </c>
    </row>
    <row r="4365" spans="1:10" x14ac:dyDescent="0.25">
      <c r="A4365" s="19">
        <v>4357</v>
      </c>
      <c r="B4365" s="16" t="s">
        <v>24</v>
      </c>
      <c r="C4365" s="21" t="s">
        <v>7740</v>
      </c>
      <c r="D4365" s="34" t="s">
        <v>19855</v>
      </c>
      <c r="E4365" s="21" t="s">
        <v>10734</v>
      </c>
      <c r="F4365" s="36">
        <v>39821</v>
      </c>
      <c r="G4365" s="12">
        <v>25</v>
      </c>
      <c r="H4365" s="25">
        <v>9760</v>
      </c>
      <c r="I4365" s="13">
        <v>3797.31</v>
      </c>
      <c r="J4365" s="13">
        <f t="shared" si="68"/>
        <v>5962.6900000000005</v>
      </c>
    </row>
    <row r="4366" spans="1:10" x14ac:dyDescent="0.25">
      <c r="A4366" s="19">
        <v>4358</v>
      </c>
      <c r="B4366" s="16" t="s">
        <v>24</v>
      </c>
      <c r="C4366" s="21" t="s">
        <v>7740</v>
      </c>
      <c r="D4366" s="34" t="s">
        <v>14576</v>
      </c>
      <c r="E4366" s="21" t="s">
        <v>14299</v>
      </c>
      <c r="F4366" s="36">
        <v>37811</v>
      </c>
      <c r="G4366" s="12">
        <v>7</v>
      </c>
      <c r="H4366" s="25">
        <v>1488.17</v>
      </c>
      <c r="I4366" s="13">
        <v>1488.17</v>
      </c>
      <c r="J4366" s="13">
        <f t="shared" si="68"/>
        <v>0</v>
      </c>
    </row>
    <row r="4367" spans="1:10" x14ac:dyDescent="0.25">
      <c r="A4367" s="19">
        <v>4359</v>
      </c>
      <c r="B4367" s="16" t="s">
        <v>24</v>
      </c>
      <c r="C4367" s="21" t="s">
        <v>7740</v>
      </c>
      <c r="D4367" s="34" t="s">
        <v>19856</v>
      </c>
      <c r="E4367" s="21" t="s">
        <v>14301</v>
      </c>
      <c r="F4367" s="36">
        <v>38322</v>
      </c>
      <c r="G4367" s="12">
        <v>7</v>
      </c>
      <c r="H4367" s="25">
        <v>5032.88</v>
      </c>
      <c r="I4367" s="13">
        <v>5032.88</v>
      </c>
      <c r="J4367" s="13">
        <f t="shared" si="68"/>
        <v>0</v>
      </c>
    </row>
    <row r="4368" spans="1:10" x14ac:dyDescent="0.25">
      <c r="A4368" s="19">
        <v>4360</v>
      </c>
      <c r="B4368" s="16" t="s">
        <v>24</v>
      </c>
      <c r="C4368" s="21" t="s">
        <v>7740</v>
      </c>
      <c r="D4368" s="34" t="s">
        <v>19857</v>
      </c>
      <c r="E4368" s="21" t="s">
        <v>11355</v>
      </c>
      <c r="F4368" s="36">
        <v>37945</v>
      </c>
      <c r="G4368" s="12">
        <v>7</v>
      </c>
      <c r="H4368" s="25">
        <v>2545</v>
      </c>
      <c r="I4368" s="13">
        <v>2545</v>
      </c>
      <c r="J4368" s="13">
        <f t="shared" si="68"/>
        <v>0</v>
      </c>
    </row>
    <row r="4369" spans="1:10" x14ac:dyDescent="0.25">
      <c r="A4369" s="19">
        <v>4361</v>
      </c>
      <c r="B4369" s="16" t="s">
        <v>24</v>
      </c>
      <c r="C4369" s="21" t="s">
        <v>7740</v>
      </c>
      <c r="D4369" s="34" t="s">
        <v>19858</v>
      </c>
      <c r="E4369" s="21" t="s">
        <v>11355</v>
      </c>
      <c r="F4369" s="36">
        <v>39184</v>
      </c>
      <c r="G4369" s="12">
        <v>7</v>
      </c>
      <c r="H4369" s="25">
        <v>1469.65</v>
      </c>
      <c r="I4369" s="13">
        <v>1469.65</v>
      </c>
      <c r="J4369" s="13">
        <f t="shared" si="68"/>
        <v>0</v>
      </c>
    </row>
    <row r="4370" spans="1:10" x14ac:dyDescent="0.25">
      <c r="A4370" s="19">
        <v>4362</v>
      </c>
      <c r="B4370" s="16" t="s">
        <v>24</v>
      </c>
      <c r="C4370" s="21" t="s">
        <v>7740</v>
      </c>
      <c r="D4370" s="34" t="s">
        <v>19859</v>
      </c>
      <c r="E4370" s="21" t="s">
        <v>11355</v>
      </c>
      <c r="F4370" s="36">
        <v>39460</v>
      </c>
      <c r="G4370" s="12">
        <v>7</v>
      </c>
      <c r="H4370" s="25">
        <v>3409.01</v>
      </c>
      <c r="I4370" s="13">
        <v>3409.01</v>
      </c>
      <c r="J4370" s="13">
        <f t="shared" si="68"/>
        <v>0</v>
      </c>
    </row>
    <row r="4371" spans="1:10" x14ac:dyDescent="0.25">
      <c r="A4371" s="19">
        <v>4363</v>
      </c>
      <c r="B4371" s="16" t="s">
        <v>24</v>
      </c>
      <c r="C4371" s="21" t="s">
        <v>7740</v>
      </c>
      <c r="D4371" s="34" t="s">
        <v>19860</v>
      </c>
      <c r="E4371" s="21" t="s">
        <v>11355</v>
      </c>
      <c r="F4371" s="36">
        <v>39395</v>
      </c>
      <c r="G4371" s="12">
        <v>7</v>
      </c>
      <c r="H4371" s="25">
        <v>2151.2399999999998</v>
      </c>
      <c r="I4371" s="13">
        <v>2151.2399999999998</v>
      </c>
      <c r="J4371" s="13">
        <f t="shared" si="68"/>
        <v>0</v>
      </c>
    </row>
    <row r="4372" spans="1:10" x14ac:dyDescent="0.25">
      <c r="A4372" s="19">
        <v>4364</v>
      </c>
      <c r="B4372" s="16" t="s">
        <v>24</v>
      </c>
      <c r="C4372" s="21" t="s">
        <v>7740</v>
      </c>
      <c r="D4372" s="34" t="s">
        <v>19861</v>
      </c>
      <c r="E4372" s="21" t="s">
        <v>11355</v>
      </c>
      <c r="F4372" s="36">
        <v>39426</v>
      </c>
      <c r="G4372" s="12">
        <v>7</v>
      </c>
      <c r="H4372" s="25">
        <v>1857.77</v>
      </c>
      <c r="I4372" s="13">
        <v>1857.77</v>
      </c>
      <c r="J4372" s="13">
        <f t="shared" si="68"/>
        <v>0</v>
      </c>
    </row>
    <row r="4373" spans="1:10" x14ac:dyDescent="0.25">
      <c r="A4373" s="19">
        <v>4365</v>
      </c>
      <c r="B4373" s="16" t="s">
        <v>24</v>
      </c>
      <c r="C4373" s="21" t="s">
        <v>7740</v>
      </c>
      <c r="D4373" s="34" t="s">
        <v>19862</v>
      </c>
      <c r="E4373" s="21" t="s">
        <v>11355</v>
      </c>
      <c r="F4373" s="36">
        <v>39478</v>
      </c>
      <c r="G4373" s="12">
        <v>7</v>
      </c>
      <c r="H4373" s="25">
        <v>1144</v>
      </c>
      <c r="I4373" s="13">
        <v>1144</v>
      </c>
      <c r="J4373" s="13">
        <f t="shared" si="68"/>
        <v>0</v>
      </c>
    </row>
    <row r="4374" spans="1:10" x14ac:dyDescent="0.25">
      <c r="A4374" s="19">
        <v>4366</v>
      </c>
      <c r="B4374" s="16" t="s">
        <v>24</v>
      </c>
      <c r="C4374" s="21" t="s">
        <v>7740</v>
      </c>
      <c r="D4374" s="34" t="s">
        <v>19863</v>
      </c>
      <c r="E4374" s="21" t="s">
        <v>11355</v>
      </c>
      <c r="F4374" s="36">
        <v>39324</v>
      </c>
      <c r="G4374" s="12">
        <v>7</v>
      </c>
      <c r="H4374" s="25">
        <v>1373.65</v>
      </c>
      <c r="I4374" s="13">
        <v>1373.65</v>
      </c>
      <c r="J4374" s="13">
        <f t="shared" si="68"/>
        <v>0</v>
      </c>
    </row>
    <row r="4375" spans="1:10" x14ac:dyDescent="0.25">
      <c r="A4375" s="19">
        <v>4367</v>
      </c>
      <c r="B4375" s="16" t="s">
        <v>24</v>
      </c>
      <c r="C4375" s="21" t="s">
        <v>7740</v>
      </c>
      <c r="D4375" s="34" t="s">
        <v>19864</v>
      </c>
      <c r="E4375" s="21" t="s">
        <v>11355</v>
      </c>
      <c r="F4375" s="36">
        <v>39625</v>
      </c>
      <c r="G4375" s="12">
        <v>7</v>
      </c>
      <c r="H4375" s="25">
        <v>1420.57</v>
      </c>
      <c r="I4375" s="13">
        <v>1420.57</v>
      </c>
      <c r="J4375" s="13">
        <f t="shared" si="68"/>
        <v>0</v>
      </c>
    </row>
    <row r="4376" spans="1:10" x14ac:dyDescent="0.25">
      <c r="A4376" s="19">
        <v>4368</v>
      </c>
      <c r="B4376" s="16" t="s">
        <v>24</v>
      </c>
      <c r="C4376" s="21" t="s">
        <v>7740</v>
      </c>
      <c r="D4376" s="34" t="s">
        <v>19865</v>
      </c>
      <c r="E4376" s="21" t="s">
        <v>11355</v>
      </c>
      <c r="F4376" s="36">
        <v>39727</v>
      </c>
      <c r="G4376" s="12">
        <v>7</v>
      </c>
      <c r="H4376" s="25">
        <v>1319</v>
      </c>
      <c r="I4376" s="13">
        <v>1319</v>
      </c>
      <c r="J4376" s="13">
        <f t="shared" si="68"/>
        <v>0</v>
      </c>
    </row>
    <row r="4377" spans="1:10" x14ac:dyDescent="0.25">
      <c r="A4377" s="19">
        <v>4369</v>
      </c>
      <c r="B4377" s="16" t="s">
        <v>24</v>
      </c>
      <c r="C4377" s="21" t="s">
        <v>7740</v>
      </c>
      <c r="D4377" s="34" t="s">
        <v>19866</v>
      </c>
      <c r="E4377" s="21" t="s">
        <v>11355</v>
      </c>
      <c r="F4377" s="36">
        <v>39727</v>
      </c>
      <c r="G4377" s="12">
        <v>7</v>
      </c>
      <c r="H4377" s="25">
        <v>1319</v>
      </c>
      <c r="I4377" s="13">
        <v>1319</v>
      </c>
      <c r="J4377" s="13">
        <f t="shared" si="68"/>
        <v>0</v>
      </c>
    </row>
    <row r="4378" spans="1:10" x14ac:dyDescent="0.25">
      <c r="A4378" s="19">
        <v>4370</v>
      </c>
      <c r="B4378" s="16" t="s">
        <v>24</v>
      </c>
      <c r="C4378" s="21" t="s">
        <v>7740</v>
      </c>
      <c r="D4378" s="34" t="s">
        <v>19867</v>
      </c>
      <c r="E4378" s="21" t="s">
        <v>11355</v>
      </c>
      <c r="F4378" s="36">
        <v>39727</v>
      </c>
      <c r="G4378" s="12">
        <v>7</v>
      </c>
      <c r="H4378" s="25">
        <v>1319</v>
      </c>
      <c r="I4378" s="13">
        <v>1319</v>
      </c>
      <c r="J4378" s="13">
        <f t="shared" si="68"/>
        <v>0</v>
      </c>
    </row>
    <row r="4379" spans="1:10" x14ac:dyDescent="0.25">
      <c r="A4379" s="19">
        <v>4371</v>
      </c>
      <c r="B4379" s="16" t="s">
        <v>24</v>
      </c>
      <c r="C4379" s="21" t="s">
        <v>7740</v>
      </c>
      <c r="D4379" s="34" t="s">
        <v>19868</v>
      </c>
      <c r="E4379" s="21" t="s">
        <v>11355</v>
      </c>
      <c r="F4379" s="36">
        <v>39722</v>
      </c>
      <c r="G4379" s="12">
        <v>7</v>
      </c>
      <c r="H4379" s="25">
        <v>1119</v>
      </c>
      <c r="I4379" s="13">
        <v>1119</v>
      </c>
      <c r="J4379" s="13">
        <f t="shared" si="68"/>
        <v>0</v>
      </c>
    </row>
    <row r="4380" spans="1:10" x14ac:dyDescent="0.25">
      <c r="A4380" s="19">
        <v>4372</v>
      </c>
      <c r="B4380" s="16" t="s">
        <v>24</v>
      </c>
      <c r="C4380" s="21" t="s">
        <v>7740</v>
      </c>
      <c r="D4380" s="34" t="s">
        <v>19869</v>
      </c>
      <c r="E4380" s="21" t="s">
        <v>11355</v>
      </c>
      <c r="F4380" s="36">
        <v>39722</v>
      </c>
      <c r="G4380" s="12">
        <v>7</v>
      </c>
      <c r="H4380" s="25">
        <v>1119</v>
      </c>
      <c r="I4380" s="13">
        <v>1119</v>
      </c>
      <c r="J4380" s="13">
        <f t="shared" si="68"/>
        <v>0</v>
      </c>
    </row>
    <row r="4381" spans="1:10" x14ac:dyDescent="0.25">
      <c r="A4381" s="19">
        <v>4373</v>
      </c>
      <c r="B4381" s="16" t="s">
        <v>24</v>
      </c>
      <c r="C4381" s="21" t="s">
        <v>7740</v>
      </c>
      <c r="D4381" s="34" t="s">
        <v>19870</v>
      </c>
      <c r="E4381" s="21" t="s">
        <v>11355</v>
      </c>
      <c r="F4381" s="36">
        <v>39818</v>
      </c>
      <c r="G4381" s="12">
        <v>7</v>
      </c>
      <c r="H4381" s="25">
        <v>1315.73</v>
      </c>
      <c r="I4381" s="13">
        <v>1315.73</v>
      </c>
      <c r="J4381" s="13">
        <f t="shared" si="68"/>
        <v>0</v>
      </c>
    </row>
    <row r="4382" spans="1:10" x14ac:dyDescent="0.25">
      <c r="A4382" s="19">
        <v>4374</v>
      </c>
      <c r="B4382" s="16" t="s">
        <v>24</v>
      </c>
      <c r="C4382" s="21" t="s">
        <v>7740</v>
      </c>
      <c r="D4382" s="34" t="s">
        <v>19871</v>
      </c>
      <c r="E4382" s="21" t="s">
        <v>11355</v>
      </c>
      <c r="F4382" s="36">
        <v>39946</v>
      </c>
      <c r="G4382" s="12">
        <v>7</v>
      </c>
      <c r="H4382" s="25">
        <v>1266.28</v>
      </c>
      <c r="I4382" s="13">
        <v>1266.28</v>
      </c>
      <c r="J4382" s="13">
        <f t="shared" si="68"/>
        <v>0</v>
      </c>
    </row>
    <row r="4383" spans="1:10" x14ac:dyDescent="0.25">
      <c r="A4383" s="19">
        <v>4375</v>
      </c>
      <c r="B4383" s="16" t="s">
        <v>24</v>
      </c>
      <c r="C4383" s="21" t="s">
        <v>7740</v>
      </c>
      <c r="D4383" s="34" t="s">
        <v>19872</v>
      </c>
      <c r="E4383" s="21" t="s">
        <v>11355</v>
      </c>
      <c r="F4383" s="36">
        <v>40047</v>
      </c>
      <c r="G4383" s="12">
        <v>7</v>
      </c>
      <c r="H4383" s="25">
        <v>8301.85</v>
      </c>
      <c r="I4383" s="13">
        <v>8301.8499999999894</v>
      </c>
      <c r="J4383" s="13">
        <f t="shared" si="68"/>
        <v>1.0913936421275139E-11</v>
      </c>
    </row>
    <row r="4384" spans="1:10" x14ac:dyDescent="0.25">
      <c r="A4384" s="19">
        <v>4376</v>
      </c>
      <c r="B4384" s="16" t="s">
        <v>24</v>
      </c>
      <c r="C4384" s="21" t="s">
        <v>7740</v>
      </c>
      <c r="D4384" s="34" t="s">
        <v>19873</v>
      </c>
      <c r="E4384" s="21" t="s">
        <v>11355</v>
      </c>
      <c r="F4384" s="36">
        <v>40078</v>
      </c>
      <c r="G4384" s="12">
        <v>7</v>
      </c>
      <c r="H4384" s="25">
        <v>1312</v>
      </c>
      <c r="I4384" s="13">
        <v>1312</v>
      </c>
      <c r="J4384" s="13">
        <f t="shared" si="68"/>
        <v>0</v>
      </c>
    </row>
    <row r="4385" spans="1:10" x14ac:dyDescent="0.25">
      <c r="A4385" s="19">
        <v>4377</v>
      </c>
      <c r="B4385" s="16" t="s">
        <v>24</v>
      </c>
      <c r="C4385" s="21" t="s">
        <v>7740</v>
      </c>
      <c r="D4385" s="34" t="s">
        <v>19874</v>
      </c>
      <c r="E4385" s="21" t="s">
        <v>11355</v>
      </c>
      <c r="F4385" s="36">
        <v>40078</v>
      </c>
      <c r="G4385" s="12">
        <v>7</v>
      </c>
      <c r="H4385" s="25">
        <v>57649</v>
      </c>
      <c r="I4385" s="13">
        <v>57649</v>
      </c>
      <c r="J4385" s="13">
        <f t="shared" si="68"/>
        <v>0</v>
      </c>
    </row>
    <row r="4386" spans="1:10" x14ac:dyDescent="0.25">
      <c r="A4386" s="19">
        <v>4378</v>
      </c>
      <c r="B4386" s="16" t="s">
        <v>24</v>
      </c>
      <c r="C4386" s="21" t="s">
        <v>7740</v>
      </c>
      <c r="D4386" s="34" t="s">
        <v>19875</v>
      </c>
      <c r="E4386" s="21" t="s">
        <v>11355</v>
      </c>
      <c r="F4386" s="36">
        <v>40109</v>
      </c>
      <c r="G4386" s="12">
        <v>7</v>
      </c>
      <c r="H4386" s="25">
        <v>1312</v>
      </c>
      <c r="I4386" s="13">
        <v>1312</v>
      </c>
      <c r="J4386" s="13">
        <f t="shared" si="68"/>
        <v>0</v>
      </c>
    </row>
    <row r="4387" spans="1:10" x14ac:dyDescent="0.25">
      <c r="A4387" s="19">
        <v>4379</v>
      </c>
      <c r="B4387" s="16" t="s">
        <v>24</v>
      </c>
      <c r="C4387" s="21" t="s">
        <v>7740</v>
      </c>
      <c r="D4387" s="34" t="s">
        <v>19876</v>
      </c>
      <c r="E4387" s="21" t="s">
        <v>11355</v>
      </c>
      <c r="F4387" s="36">
        <v>40107</v>
      </c>
      <c r="G4387" s="12">
        <v>7</v>
      </c>
      <c r="H4387" s="25">
        <v>1312</v>
      </c>
      <c r="I4387" s="13">
        <v>1312</v>
      </c>
      <c r="J4387" s="13">
        <f t="shared" si="68"/>
        <v>0</v>
      </c>
    </row>
    <row r="4388" spans="1:10" x14ac:dyDescent="0.25">
      <c r="A4388" s="19">
        <v>4380</v>
      </c>
      <c r="B4388" s="16" t="s">
        <v>24</v>
      </c>
      <c r="C4388" s="21" t="s">
        <v>7740</v>
      </c>
      <c r="D4388" s="34" t="s">
        <v>19877</v>
      </c>
      <c r="E4388" s="21" t="s">
        <v>11355</v>
      </c>
      <c r="F4388" s="36">
        <v>40107</v>
      </c>
      <c r="G4388" s="12">
        <v>7</v>
      </c>
      <c r="H4388" s="25">
        <v>1312</v>
      </c>
      <c r="I4388" s="13">
        <v>1312</v>
      </c>
      <c r="J4388" s="13">
        <f t="shared" si="68"/>
        <v>0</v>
      </c>
    </row>
    <row r="4389" spans="1:10" x14ac:dyDescent="0.25">
      <c r="A4389" s="19">
        <v>4381</v>
      </c>
      <c r="B4389" s="16" t="s">
        <v>24</v>
      </c>
      <c r="C4389" s="21" t="s">
        <v>7740</v>
      </c>
      <c r="D4389" s="34" t="s">
        <v>19878</v>
      </c>
      <c r="E4389" s="21" t="s">
        <v>11355</v>
      </c>
      <c r="F4389" s="36">
        <v>40178</v>
      </c>
      <c r="G4389" s="12">
        <v>7</v>
      </c>
      <c r="H4389" s="25">
        <v>1312</v>
      </c>
      <c r="I4389" s="13">
        <v>1312</v>
      </c>
      <c r="J4389" s="13">
        <f t="shared" si="68"/>
        <v>0</v>
      </c>
    </row>
    <row r="4390" spans="1:10" x14ac:dyDescent="0.25">
      <c r="A4390" s="19">
        <v>4382</v>
      </c>
      <c r="B4390" s="16" t="s">
        <v>24</v>
      </c>
      <c r="C4390" s="21" t="s">
        <v>7740</v>
      </c>
      <c r="D4390" s="34" t="s">
        <v>19879</v>
      </c>
      <c r="E4390" s="21" t="s">
        <v>11355</v>
      </c>
      <c r="F4390" s="36">
        <v>40262</v>
      </c>
      <c r="G4390" s="12">
        <v>7</v>
      </c>
      <c r="H4390" s="25">
        <v>1340.64</v>
      </c>
      <c r="I4390" s="13">
        <v>1340.64</v>
      </c>
      <c r="J4390" s="13">
        <f t="shared" ref="J4390:J4453" si="69">SUM(H4390-I4390)</f>
        <v>0</v>
      </c>
    </row>
    <row r="4391" spans="1:10" x14ac:dyDescent="0.25">
      <c r="A4391" s="19">
        <v>4383</v>
      </c>
      <c r="B4391" s="16" t="s">
        <v>24</v>
      </c>
      <c r="C4391" s="21" t="s">
        <v>7740</v>
      </c>
      <c r="D4391" s="34" t="s">
        <v>19880</v>
      </c>
      <c r="E4391" s="21" t="s">
        <v>11355</v>
      </c>
      <c r="F4391" s="36">
        <v>40262</v>
      </c>
      <c r="G4391" s="12">
        <v>7</v>
      </c>
      <c r="H4391" s="25">
        <v>1340.64</v>
      </c>
      <c r="I4391" s="13">
        <v>1340.64</v>
      </c>
      <c r="J4391" s="13">
        <f t="shared" si="69"/>
        <v>0</v>
      </c>
    </row>
    <row r="4392" spans="1:10" x14ac:dyDescent="0.25">
      <c r="A4392" s="19">
        <v>4384</v>
      </c>
      <c r="B4392" s="16" t="s">
        <v>24</v>
      </c>
      <c r="C4392" s="21" t="s">
        <v>7740</v>
      </c>
      <c r="D4392" s="34" t="s">
        <v>19881</v>
      </c>
      <c r="E4392" s="21" t="s">
        <v>11355</v>
      </c>
      <c r="F4392" s="36">
        <v>40262</v>
      </c>
      <c r="G4392" s="12">
        <v>7</v>
      </c>
      <c r="H4392" s="25">
        <v>1340.64</v>
      </c>
      <c r="I4392" s="13">
        <v>1340.64</v>
      </c>
      <c r="J4392" s="13">
        <f t="shared" si="69"/>
        <v>0</v>
      </c>
    </row>
    <row r="4393" spans="1:10" x14ac:dyDescent="0.25">
      <c r="A4393" s="19">
        <v>4385</v>
      </c>
      <c r="B4393" s="16" t="s">
        <v>24</v>
      </c>
      <c r="C4393" s="21" t="s">
        <v>7740</v>
      </c>
      <c r="D4393" s="34" t="s">
        <v>19882</v>
      </c>
      <c r="E4393" s="21" t="s">
        <v>11355</v>
      </c>
      <c r="F4393" s="36">
        <v>40262</v>
      </c>
      <c r="G4393" s="12">
        <v>7</v>
      </c>
      <c r="H4393" s="25">
        <v>1340.64</v>
      </c>
      <c r="I4393" s="13">
        <v>1340.64</v>
      </c>
      <c r="J4393" s="13">
        <f t="shared" si="69"/>
        <v>0</v>
      </c>
    </row>
    <row r="4394" spans="1:10" x14ac:dyDescent="0.25">
      <c r="A4394" s="19">
        <v>4386</v>
      </c>
      <c r="B4394" s="16" t="s">
        <v>24</v>
      </c>
      <c r="C4394" s="21" t="s">
        <v>7740</v>
      </c>
      <c r="D4394" s="34" t="s">
        <v>19883</v>
      </c>
      <c r="E4394" s="21" t="s">
        <v>11355</v>
      </c>
      <c r="F4394" s="36">
        <v>40262</v>
      </c>
      <c r="G4394" s="12">
        <v>7</v>
      </c>
      <c r="H4394" s="25">
        <v>1340.64</v>
      </c>
      <c r="I4394" s="13">
        <v>1340.64</v>
      </c>
      <c r="J4394" s="13">
        <f t="shared" si="69"/>
        <v>0</v>
      </c>
    </row>
    <row r="4395" spans="1:10" x14ac:dyDescent="0.25">
      <c r="A4395" s="19">
        <v>4387</v>
      </c>
      <c r="B4395" s="16" t="s">
        <v>24</v>
      </c>
      <c r="C4395" s="21" t="s">
        <v>7740</v>
      </c>
      <c r="D4395" s="34" t="s">
        <v>19884</v>
      </c>
      <c r="E4395" s="21" t="s">
        <v>11355</v>
      </c>
      <c r="F4395" s="36">
        <v>42199</v>
      </c>
      <c r="G4395" s="12">
        <v>7</v>
      </c>
      <c r="H4395" s="25">
        <v>5286.62</v>
      </c>
      <c r="I4395" s="13">
        <v>2427.0300000000002</v>
      </c>
      <c r="J4395" s="13">
        <f t="shared" si="69"/>
        <v>2859.5899999999997</v>
      </c>
    </row>
    <row r="4396" spans="1:10" x14ac:dyDescent="0.25">
      <c r="A4396" s="19">
        <v>4388</v>
      </c>
      <c r="B4396" s="16" t="s">
        <v>24</v>
      </c>
      <c r="C4396" s="21" t="s">
        <v>7740</v>
      </c>
      <c r="D4396" s="34" t="s">
        <v>14604</v>
      </c>
      <c r="E4396" s="21" t="s">
        <v>15686</v>
      </c>
      <c r="F4396" s="36">
        <v>37971</v>
      </c>
      <c r="G4396" s="12">
        <v>7</v>
      </c>
      <c r="H4396" s="25">
        <v>2476</v>
      </c>
      <c r="I4396" s="13">
        <v>2476</v>
      </c>
      <c r="J4396" s="13">
        <f t="shared" si="69"/>
        <v>0</v>
      </c>
    </row>
    <row r="4397" spans="1:10" x14ac:dyDescent="0.25">
      <c r="A4397" s="19">
        <v>4389</v>
      </c>
      <c r="B4397" s="16" t="s">
        <v>24</v>
      </c>
      <c r="C4397" s="21" t="s">
        <v>7740</v>
      </c>
      <c r="D4397" s="34" t="s">
        <v>14593</v>
      </c>
      <c r="E4397" s="21" t="s">
        <v>14303</v>
      </c>
      <c r="F4397" s="36">
        <v>37701</v>
      </c>
      <c r="G4397" s="12">
        <v>7</v>
      </c>
      <c r="H4397" s="25">
        <v>2303</v>
      </c>
      <c r="I4397" s="13">
        <v>2303</v>
      </c>
      <c r="J4397" s="13">
        <f t="shared" si="69"/>
        <v>0</v>
      </c>
    </row>
    <row r="4398" spans="1:10" x14ac:dyDescent="0.25">
      <c r="A4398" s="19">
        <v>4390</v>
      </c>
      <c r="B4398" s="16" t="s">
        <v>24</v>
      </c>
      <c r="C4398" s="21" t="s">
        <v>7740</v>
      </c>
      <c r="D4398" s="34" t="s">
        <v>14596</v>
      </c>
      <c r="E4398" s="21" t="s">
        <v>14303</v>
      </c>
      <c r="F4398" s="36">
        <v>37680</v>
      </c>
      <c r="G4398" s="12">
        <v>7</v>
      </c>
      <c r="H4398" s="25">
        <v>2510</v>
      </c>
      <c r="I4398" s="13">
        <v>2510</v>
      </c>
      <c r="J4398" s="13">
        <f t="shared" si="69"/>
        <v>0</v>
      </c>
    </row>
    <row r="4399" spans="1:10" x14ac:dyDescent="0.25">
      <c r="A4399" s="19">
        <v>4391</v>
      </c>
      <c r="B4399" s="16" t="s">
        <v>24</v>
      </c>
      <c r="C4399" s="21" t="s">
        <v>7740</v>
      </c>
      <c r="D4399" s="34" t="s">
        <v>19885</v>
      </c>
      <c r="E4399" s="21" t="s">
        <v>14304</v>
      </c>
      <c r="F4399" s="36">
        <v>38953</v>
      </c>
      <c r="G4399" s="12">
        <v>7</v>
      </c>
      <c r="H4399" s="25">
        <v>1807.32</v>
      </c>
      <c r="I4399" s="13">
        <v>1807.32</v>
      </c>
      <c r="J4399" s="13">
        <f t="shared" si="69"/>
        <v>0</v>
      </c>
    </row>
    <row r="4400" spans="1:10" x14ac:dyDescent="0.25">
      <c r="A4400" s="19">
        <v>4392</v>
      </c>
      <c r="B4400" s="16" t="s">
        <v>24</v>
      </c>
      <c r="C4400" s="21" t="s">
        <v>7740</v>
      </c>
      <c r="D4400" s="34" t="s">
        <v>19886</v>
      </c>
      <c r="E4400" s="21" t="s">
        <v>14304</v>
      </c>
      <c r="F4400" s="36">
        <v>38953</v>
      </c>
      <c r="G4400" s="12">
        <v>7</v>
      </c>
      <c r="H4400" s="25">
        <v>1807.32</v>
      </c>
      <c r="I4400" s="13">
        <v>1807.32</v>
      </c>
      <c r="J4400" s="13">
        <f t="shared" si="69"/>
        <v>0</v>
      </c>
    </row>
    <row r="4401" spans="1:10" x14ac:dyDescent="0.25">
      <c r="A4401" s="19">
        <v>4393</v>
      </c>
      <c r="B4401" s="16" t="s">
        <v>24</v>
      </c>
      <c r="C4401" s="21" t="s">
        <v>7740</v>
      </c>
      <c r="D4401" s="34" t="s">
        <v>19887</v>
      </c>
      <c r="E4401" s="21" t="s">
        <v>2525</v>
      </c>
      <c r="F4401" s="36">
        <v>38007</v>
      </c>
      <c r="G4401" s="12">
        <v>7</v>
      </c>
      <c r="H4401" s="25">
        <v>2703.22</v>
      </c>
      <c r="I4401" s="13">
        <v>2703.22</v>
      </c>
      <c r="J4401" s="13">
        <f t="shared" si="69"/>
        <v>0</v>
      </c>
    </row>
    <row r="4402" spans="1:10" x14ac:dyDescent="0.25">
      <c r="A4402" s="19">
        <v>4394</v>
      </c>
      <c r="B4402" s="16" t="s">
        <v>24</v>
      </c>
      <c r="C4402" s="21" t="s">
        <v>7740</v>
      </c>
      <c r="D4402" s="34" t="s">
        <v>19888</v>
      </c>
      <c r="E4402" s="21" t="s">
        <v>2525</v>
      </c>
      <c r="F4402" s="36">
        <v>39335</v>
      </c>
      <c r="G4402" s="12">
        <v>7</v>
      </c>
      <c r="H4402" s="25">
        <v>2013.33</v>
      </c>
      <c r="I4402" s="13">
        <v>2013.33</v>
      </c>
      <c r="J4402" s="13">
        <f t="shared" si="69"/>
        <v>0</v>
      </c>
    </row>
    <row r="4403" spans="1:10" x14ac:dyDescent="0.25">
      <c r="A4403" s="19">
        <v>4395</v>
      </c>
      <c r="B4403" s="16" t="s">
        <v>24</v>
      </c>
      <c r="C4403" s="21" t="s">
        <v>7740</v>
      </c>
      <c r="D4403" s="34" t="s">
        <v>19889</v>
      </c>
      <c r="E4403" s="21" t="s">
        <v>2525</v>
      </c>
      <c r="F4403" s="36">
        <v>39567</v>
      </c>
      <c r="G4403" s="12">
        <v>7</v>
      </c>
      <c r="H4403" s="25">
        <v>1847.27</v>
      </c>
      <c r="I4403" s="13">
        <v>1847.27</v>
      </c>
      <c r="J4403" s="13">
        <f t="shared" si="69"/>
        <v>0</v>
      </c>
    </row>
    <row r="4404" spans="1:10" x14ac:dyDescent="0.25">
      <c r="A4404" s="19">
        <v>4396</v>
      </c>
      <c r="B4404" s="16" t="s">
        <v>24</v>
      </c>
      <c r="C4404" s="21" t="s">
        <v>7740</v>
      </c>
      <c r="D4404" s="34" t="s">
        <v>19890</v>
      </c>
      <c r="E4404" s="21" t="s">
        <v>2525</v>
      </c>
      <c r="F4404" s="36">
        <v>39577</v>
      </c>
      <c r="G4404" s="12">
        <v>7</v>
      </c>
      <c r="H4404" s="25">
        <v>3958.25</v>
      </c>
      <c r="I4404" s="13">
        <v>3958.25</v>
      </c>
      <c r="J4404" s="13">
        <f t="shared" si="69"/>
        <v>0</v>
      </c>
    </row>
    <row r="4405" spans="1:10" x14ac:dyDescent="0.25">
      <c r="A4405" s="19">
        <v>4397</v>
      </c>
      <c r="B4405" s="16" t="s">
        <v>24</v>
      </c>
      <c r="C4405" s="21" t="s">
        <v>7740</v>
      </c>
      <c r="D4405" s="34" t="s">
        <v>19891</v>
      </c>
      <c r="E4405" s="21" t="s">
        <v>2525</v>
      </c>
      <c r="F4405" s="36">
        <v>39581</v>
      </c>
      <c r="G4405" s="12">
        <v>7</v>
      </c>
      <c r="H4405" s="25">
        <v>1687.46</v>
      </c>
      <c r="I4405" s="13">
        <v>1687.46</v>
      </c>
      <c r="J4405" s="13">
        <f t="shared" si="69"/>
        <v>0</v>
      </c>
    </row>
    <row r="4406" spans="1:10" x14ac:dyDescent="0.25">
      <c r="A4406" s="19">
        <v>4398</v>
      </c>
      <c r="B4406" s="16" t="s">
        <v>24</v>
      </c>
      <c r="C4406" s="21" t="s">
        <v>7740</v>
      </c>
      <c r="D4406" s="34" t="s">
        <v>19892</v>
      </c>
      <c r="E4406" s="21" t="s">
        <v>2525</v>
      </c>
      <c r="F4406" s="36">
        <v>39626</v>
      </c>
      <c r="G4406" s="12">
        <v>7</v>
      </c>
      <c r="H4406" s="25">
        <v>1762.83</v>
      </c>
      <c r="I4406" s="13">
        <v>1762.83</v>
      </c>
      <c r="J4406" s="13">
        <f t="shared" si="69"/>
        <v>0</v>
      </c>
    </row>
    <row r="4407" spans="1:10" x14ac:dyDescent="0.25">
      <c r="A4407" s="19">
        <v>4399</v>
      </c>
      <c r="B4407" s="16" t="s">
        <v>24</v>
      </c>
      <c r="C4407" s="21" t="s">
        <v>7740</v>
      </c>
      <c r="D4407" s="34" t="s">
        <v>19893</v>
      </c>
      <c r="E4407" s="21" t="s">
        <v>2525</v>
      </c>
      <c r="F4407" s="36">
        <v>39652</v>
      </c>
      <c r="G4407" s="12">
        <v>7</v>
      </c>
      <c r="H4407" s="25">
        <v>1922.76</v>
      </c>
      <c r="I4407" s="13">
        <v>1922.76</v>
      </c>
      <c r="J4407" s="13">
        <f t="shared" si="69"/>
        <v>0</v>
      </c>
    </row>
    <row r="4408" spans="1:10" x14ac:dyDescent="0.25">
      <c r="A4408" s="19">
        <v>4400</v>
      </c>
      <c r="B4408" s="16" t="s">
        <v>24</v>
      </c>
      <c r="C4408" s="21" t="s">
        <v>7740</v>
      </c>
      <c r="D4408" s="34" t="s">
        <v>19894</v>
      </c>
      <c r="E4408" s="21" t="s">
        <v>2525</v>
      </c>
      <c r="F4408" s="36">
        <v>39724</v>
      </c>
      <c r="G4408" s="12">
        <v>7</v>
      </c>
      <c r="H4408" s="25">
        <v>4281.04</v>
      </c>
      <c r="I4408" s="13">
        <v>4281.04</v>
      </c>
      <c r="J4408" s="13">
        <f t="shared" si="69"/>
        <v>0</v>
      </c>
    </row>
    <row r="4409" spans="1:10" x14ac:dyDescent="0.25">
      <c r="A4409" s="19">
        <v>4401</v>
      </c>
      <c r="B4409" s="16" t="s">
        <v>24</v>
      </c>
      <c r="C4409" s="21" t="s">
        <v>7740</v>
      </c>
      <c r="D4409" s="34" t="s">
        <v>19895</v>
      </c>
      <c r="E4409" s="21" t="s">
        <v>2525</v>
      </c>
      <c r="F4409" s="36">
        <v>39724</v>
      </c>
      <c r="G4409" s="12">
        <v>7</v>
      </c>
      <c r="H4409" s="25">
        <v>1887.06</v>
      </c>
      <c r="I4409" s="13">
        <v>1887.06</v>
      </c>
      <c r="J4409" s="13">
        <f t="shared" si="69"/>
        <v>0</v>
      </c>
    </row>
    <row r="4410" spans="1:10" x14ac:dyDescent="0.25">
      <c r="A4410" s="19">
        <v>4402</v>
      </c>
      <c r="B4410" s="16" t="s">
        <v>24</v>
      </c>
      <c r="C4410" s="21" t="s">
        <v>7740</v>
      </c>
      <c r="D4410" s="34" t="s">
        <v>19896</v>
      </c>
      <c r="E4410" s="21" t="s">
        <v>2525</v>
      </c>
      <c r="F4410" s="36">
        <v>39724</v>
      </c>
      <c r="G4410" s="12">
        <v>7</v>
      </c>
      <c r="H4410" s="25">
        <v>1887.06</v>
      </c>
      <c r="I4410" s="13">
        <v>1887.06</v>
      </c>
      <c r="J4410" s="13">
        <f t="shared" si="69"/>
        <v>0</v>
      </c>
    </row>
    <row r="4411" spans="1:10" x14ac:dyDescent="0.25">
      <c r="A4411" s="19">
        <v>4403</v>
      </c>
      <c r="B4411" s="16" t="s">
        <v>24</v>
      </c>
      <c r="C4411" s="21" t="s">
        <v>7740</v>
      </c>
      <c r="D4411" s="34" t="s">
        <v>19897</v>
      </c>
      <c r="E4411" s="21" t="s">
        <v>2525</v>
      </c>
      <c r="F4411" s="36">
        <v>39724</v>
      </c>
      <c r="G4411" s="12">
        <v>7</v>
      </c>
      <c r="H4411" s="25">
        <v>1887.06</v>
      </c>
      <c r="I4411" s="13">
        <v>1887.06</v>
      </c>
      <c r="J4411" s="13">
        <f t="shared" si="69"/>
        <v>0</v>
      </c>
    </row>
    <row r="4412" spans="1:10" x14ac:dyDescent="0.25">
      <c r="A4412" s="19">
        <v>4404</v>
      </c>
      <c r="B4412" s="16" t="s">
        <v>24</v>
      </c>
      <c r="C4412" s="21" t="s">
        <v>7740</v>
      </c>
      <c r="D4412" s="34" t="s">
        <v>19898</v>
      </c>
      <c r="E4412" s="21" t="s">
        <v>2525</v>
      </c>
      <c r="F4412" s="36">
        <v>39724</v>
      </c>
      <c r="G4412" s="12">
        <v>7</v>
      </c>
      <c r="H4412" s="25">
        <v>1887.06</v>
      </c>
      <c r="I4412" s="13">
        <v>1887.06</v>
      </c>
      <c r="J4412" s="13">
        <f t="shared" si="69"/>
        <v>0</v>
      </c>
    </row>
    <row r="4413" spans="1:10" x14ac:dyDescent="0.25">
      <c r="A4413" s="19">
        <v>4405</v>
      </c>
      <c r="B4413" s="16" t="s">
        <v>24</v>
      </c>
      <c r="C4413" s="21" t="s">
        <v>7740</v>
      </c>
      <c r="D4413" s="34" t="s">
        <v>19899</v>
      </c>
      <c r="E4413" s="21" t="s">
        <v>2525</v>
      </c>
      <c r="F4413" s="36">
        <v>39738</v>
      </c>
      <c r="G4413" s="12">
        <v>7</v>
      </c>
      <c r="H4413" s="25">
        <v>2147.83</v>
      </c>
      <c r="I4413" s="13">
        <v>2147.83</v>
      </c>
      <c r="J4413" s="13">
        <f t="shared" si="69"/>
        <v>0</v>
      </c>
    </row>
    <row r="4414" spans="1:10" x14ac:dyDescent="0.25">
      <c r="A4414" s="19">
        <v>4406</v>
      </c>
      <c r="B4414" s="16" t="s">
        <v>24</v>
      </c>
      <c r="C4414" s="21" t="s">
        <v>7740</v>
      </c>
      <c r="D4414" s="34" t="s">
        <v>19900</v>
      </c>
      <c r="E4414" s="21" t="s">
        <v>2525</v>
      </c>
      <c r="F4414" s="36">
        <v>39738</v>
      </c>
      <c r="G4414" s="12">
        <v>7</v>
      </c>
      <c r="H4414" s="25">
        <v>2147.83</v>
      </c>
      <c r="I4414" s="13">
        <v>2147.83</v>
      </c>
      <c r="J4414" s="13">
        <f t="shared" si="69"/>
        <v>0</v>
      </c>
    </row>
    <row r="4415" spans="1:10" x14ac:dyDescent="0.25">
      <c r="A4415" s="19">
        <v>4407</v>
      </c>
      <c r="B4415" s="16" t="s">
        <v>24</v>
      </c>
      <c r="C4415" s="21" t="s">
        <v>7740</v>
      </c>
      <c r="D4415" s="34" t="s">
        <v>19901</v>
      </c>
      <c r="E4415" s="21" t="s">
        <v>2525</v>
      </c>
      <c r="F4415" s="36">
        <v>39728</v>
      </c>
      <c r="G4415" s="12">
        <v>7</v>
      </c>
      <c r="H4415" s="25">
        <v>1831.89</v>
      </c>
      <c r="I4415" s="13">
        <v>1831.89</v>
      </c>
      <c r="J4415" s="13">
        <f t="shared" si="69"/>
        <v>0</v>
      </c>
    </row>
    <row r="4416" spans="1:10" x14ac:dyDescent="0.25">
      <c r="A4416" s="19">
        <v>4408</v>
      </c>
      <c r="B4416" s="16" t="s">
        <v>24</v>
      </c>
      <c r="C4416" s="21" t="s">
        <v>7740</v>
      </c>
      <c r="D4416" s="34" t="s">
        <v>19902</v>
      </c>
      <c r="E4416" s="21" t="s">
        <v>2525</v>
      </c>
      <c r="F4416" s="36">
        <v>39728</v>
      </c>
      <c r="G4416" s="12">
        <v>7</v>
      </c>
      <c r="H4416" s="25">
        <v>1831.89</v>
      </c>
      <c r="I4416" s="13">
        <v>1831.89</v>
      </c>
      <c r="J4416" s="13">
        <f t="shared" si="69"/>
        <v>0</v>
      </c>
    </row>
    <row r="4417" spans="1:10" x14ac:dyDescent="0.25">
      <c r="A4417" s="19">
        <v>4409</v>
      </c>
      <c r="B4417" s="16" t="s">
        <v>24</v>
      </c>
      <c r="C4417" s="21" t="s">
        <v>7740</v>
      </c>
      <c r="D4417" s="34" t="s">
        <v>19903</v>
      </c>
      <c r="E4417" s="21" t="s">
        <v>2525</v>
      </c>
      <c r="F4417" s="36">
        <v>39845</v>
      </c>
      <c r="G4417" s="12">
        <v>7</v>
      </c>
      <c r="H4417" s="25">
        <v>1846.22</v>
      </c>
      <c r="I4417" s="13">
        <v>1846.22</v>
      </c>
      <c r="J4417" s="13">
        <f t="shared" si="69"/>
        <v>0</v>
      </c>
    </row>
    <row r="4418" spans="1:10" x14ac:dyDescent="0.25">
      <c r="A4418" s="19">
        <v>4410</v>
      </c>
      <c r="B4418" s="16" t="s">
        <v>24</v>
      </c>
      <c r="C4418" s="21" t="s">
        <v>7740</v>
      </c>
      <c r="D4418" s="34" t="s">
        <v>19904</v>
      </c>
      <c r="E4418" s="21" t="s">
        <v>2525</v>
      </c>
      <c r="F4418" s="36">
        <v>40147</v>
      </c>
      <c r="G4418" s="12">
        <v>7</v>
      </c>
      <c r="H4418" s="25">
        <v>1575.3</v>
      </c>
      <c r="I4418" s="13">
        <v>1575.3</v>
      </c>
      <c r="J4418" s="13">
        <f t="shared" si="69"/>
        <v>0</v>
      </c>
    </row>
    <row r="4419" spans="1:10" x14ac:dyDescent="0.25">
      <c r="A4419" s="19">
        <v>4411</v>
      </c>
      <c r="B4419" s="16" t="s">
        <v>24</v>
      </c>
      <c r="C4419" s="21" t="s">
        <v>7740</v>
      </c>
      <c r="D4419" s="34" t="s">
        <v>19905</v>
      </c>
      <c r="E4419" s="21" t="s">
        <v>2525</v>
      </c>
      <c r="F4419" s="36">
        <v>40221</v>
      </c>
      <c r="G4419" s="12">
        <v>7</v>
      </c>
      <c r="H4419" s="25">
        <v>1398.11</v>
      </c>
      <c r="I4419" s="13">
        <v>1398.11</v>
      </c>
      <c r="J4419" s="13">
        <f t="shared" si="69"/>
        <v>0</v>
      </c>
    </row>
    <row r="4420" spans="1:10" x14ac:dyDescent="0.25">
      <c r="A4420" s="19">
        <v>4412</v>
      </c>
      <c r="B4420" s="16" t="s">
        <v>24</v>
      </c>
      <c r="C4420" s="21" t="s">
        <v>7740</v>
      </c>
      <c r="D4420" s="34" t="s">
        <v>19906</v>
      </c>
      <c r="E4420" s="21" t="s">
        <v>2525</v>
      </c>
      <c r="F4420" s="36">
        <v>40243</v>
      </c>
      <c r="G4420" s="12">
        <v>7</v>
      </c>
      <c r="H4420" s="25">
        <v>4199.82</v>
      </c>
      <c r="I4420" s="13">
        <v>4199.82</v>
      </c>
      <c r="J4420" s="13">
        <f t="shared" si="69"/>
        <v>0</v>
      </c>
    </row>
    <row r="4421" spans="1:10" x14ac:dyDescent="0.25">
      <c r="A4421" s="19">
        <v>4413</v>
      </c>
      <c r="B4421" s="16" t="s">
        <v>24</v>
      </c>
      <c r="C4421" s="21" t="s">
        <v>7740</v>
      </c>
      <c r="D4421" s="34" t="s">
        <v>19907</v>
      </c>
      <c r="E4421" s="21" t="s">
        <v>2525</v>
      </c>
      <c r="F4421" s="36">
        <v>40243</v>
      </c>
      <c r="G4421" s="12">
        <v>7</v>
      </c>
      <c r="H4421" s="25">
        <v>4199.82</v>
      </c>
      <c r="I4421" s="13">
        <v>4199.82</v>
      </c>
      <c r="J4421" s="13">
        <f t="shared" si="69"/>
        <v>0</v>
      </c>
    </row>
    <row r="4422" spans="1:10" x14ac:dyDescent="0.25">
      <c r="A4422" s="19">
        <v>4414</v>
      </c>
      <c r="B4422" s="16" t="s">
        <v>24</v>
      </c>
      <c r="C4422" s="21" t="s">
        <v>7740</v>
      </c>
      <c r="D4422" s="34" t="s">
        <v>19908</v>
      </c>
      <c r="E4422" s="21" t="s">
        <v>2525</v>
      </c>
      <c r="F4422" s="36">
        <v>42873</v>
      </c>
      <c r="G4422" s="12">
        <v>7</v>
      </c>
      <c r="H4422" s="25">
        <v>5223.4799999999996</v>
      </c>
      <c r="I4422" s="13">
        <v>1022.22</v>
      </c>
      <c r="J4422" s="13">
        <f t="shared" si="69"/>
        <v>4201.2599999999993</v>
      </c>
    </row>
    <row r="4423" spans="1:10" x14ac:dyDescent="0.25">
      <c r="A4423" s="19">
        <v>4415</v>
      </c>
      <c r="B4423" s="16" t="s">
        <v>24</v>
      </c>
      <c r="C4423" s="21" t="s">
        <v>7740</v>
      </c>
      <c r="D4423" s="34" t="s">
        <v>19909</v>
      </c>
      <c r="E4423" s="21" t="s">
        <v>2525</v>
      </c>
      <c r="F4423" s="36">
        <v>43257</v>
      </c>
      <c r="G4423" s="12">
        <v>7</v>
      </c>
      <c r="H4423" s="25">
        <v>7970.88</v>
      </c>
      <c r="I4423" s="13">
        <v>361.89</v>
      </c>
      <c r="J4423" s="13">
        <f t="shared" si="69"/>
        <v>7608.99</v>
      </c>
    </row>
    <row r="4424" spans="1:10" x14ac:dyDescent="0.25">
      <c r="A4424" s="19">
        <v>4416</v>
      </c>
      <c r="B4424" s="16" t="s">
        <v>24</v>
      </c>
      <c r="C4424" s="21" t="s">
        <v>7740</v>
      </c>
      <c r="D4424" s="34" t="s">
        <v>19910</v>
      </c>
      <c r="E4424" s="21" t="s">
        <v>2525</v>
      </c>
      <c r="F4424" s="36">
        <v>43257</v>
      </c>
      <c r="G4424" s="12">
        <v>7</v>
      </c>
      <c r="H4424" s="25">
        <v>7970.88</v>
      </c>
      <c r="I4424" s="13">
        <v>361.89</v>
      </c>
      <c r="J4424" s="13">
        <f t="shared" si="69"/>
        <v>7608.99</v>
      </c>
    </row>
    <row r="4425" spans="1:10" x14ac:dyDescent="0.25">
      <c r="A4425" s="19">
        <v>4417</v>
      </c>
      <c r="B4425" s="16" t="s">
        <v>24</v>
      </c>
      <c r="C4425" s="21" t="s">
        <v>7740</v>
      </c>
      <c r="D4425" s="34" t="s">
        <v>19911</v>
      </c>
      <c r="E4425" s="21" t="s">
        <v>14305</v>
      </c>
      <c r="F4425" s="36">
        <v>40720</v>
      </c>
      <c r="G4425" s="12">
        <v>7</v>
      </c>
      <c r="H4425" s="25">
        <v>2044.36</v>
      </c>
      <c r="I4425" s="13">
        <v>2044.36</v>
      </c>
      <c r="J4425" s="13">
        <f t="shared" si="69"/>
        <v>0</v>
      </c>
    </row>
    <row r="4426" spans="1:10" x14ac:dyDescent="0.25">
      <c r="A4426" s="19">
        <v>4418</v>
      </c>
      <c r="B4426" s="16" t="s">
        <v>24</v>
      </c>
      <c r="C4426" s="21" t="s">
        <v>7740</v>
      </c>
      <c r="D4426" s="34" t="s">
        <v>19912</v>
      </c>
      <c r="E4426" s="21" t="s">
        <v>14305</v>
      </c>
      <c r="F4426" s="36">
        <v>40714</v>
      </c>
      <c r="G4426" s="12">
        <v>7</v>
      </c>
      <c r="H4426" s="25">
        <v>1402.15</v>
      </c>
      <c r="I4426" s="13">
        <v>1402.15</v>
      </c>
      <c r="J4426" s="13">
        <f t="shared" si="69"/>
        <v>0</v>
      </c>
    </row>
    <row r="4427" spans="1:10" x14ac:dyDescent="0.25">
      <c r="A4427" s="19">
        <v>4419</v>
      </c>
      <c r="B4427" s="16" t="s">
        <v>24</v>
      </c>
      <c r="C4427" s="21" t="s">
        <v>7740</v>
      </c>
      <c r="D4427" s="34" t="s">
        <v>19913</v>
      </c>
      <c r="E4427" s="21" t="s">
        <v>14305</v>
      </c>
      <c r="F4427" s="36">
        <v>40749</v>
      </c>
      <c r="G4427" s="12">
        <v>7</v>
      </c>
      <c r="H4427" s="25">
        <v>1507.25</v>
      </c>
      <c r="I4427" s="13">
        <v>1507.25</v>
      </c>
      <c r="J4427" s="13">
        <f t="shared" si="69"/>
        <v>0</v>
      </c>
    </row>
    <row r="4428" spans="1:10" x14ac:dyDescent="0.25">
      <c r="A4428" s="19">
        <v>4420</v>
      </c>
      <c r="B4428" s="16" t="s">
        <v>24</v>
      </c>
      <c r="C4428" s="21" t="s">
        <v>7740</v>
      </c>
      <c r="D4428" s="34" t="s">
        <v>19914</v>
      </c>
      <c r="E4428" s="21" t="s">
        <v>14305</v>
      </c>
      <c r="F4428" s="36">
        <v>40749</v>
      </c>
      <c r="G4428" s="12">
        <v>7</v>
      </c>
      <c r="H4428" s="25">
        <v>1507.25</v>
      </c>
      <c r="I4428" s="13">
        <v>1507.25</v>
      </c>
      <c r="J4428" s="13">
        <f t="shared" si="69"/>
        <v>0</v>
      </c>
    </row>
    <row r="4429" spans="1:10" x14ac:dyDescent="0.25">
      <c r="A4429" s="19">
        <v>4421</v>
      </c>
      <c r="B4429" s="16" t="s">
        <v>24</v>
      </c>
      <c r="C4429" s="21" t="s">
        <v>7740</v>
      </c>
      <c r="D4429" s="34" t="s">
        <v>19915</v>
      </c>
      <c r="E4429" s="21" t="s">
        <v>14305</v>
      </c>
      <c r="F4429" s="36">
        <v>40749</v>
      </c>
      <c r="G4429" s="12">
        <v>7</v>
      </c>
      <c r="H4429" s="25">
        <v>1507.25</v>
      </c>
      <c r="I4429" s="13">
        <v>1507.25</v>
      </c>
      <c r="J4429" s="13">
        <f t="shared" si="69"/>
        <v>0</v>
      </c>
    </row>
    <row r="4430" spans="1:10" x14ac:dyDescent="0.25">
      <c r="A4430" s="19">
        <v>4422</v>
      </c>
      <c r="B4430" s="16" t="s">
        <v>24</v>
      </c>
      <c r="C4430" s="21" t="s">
        <v>7740</v>
      </c>
      <c r="D4430" s="34" t="s">
        <v>19916</v>
      </c>
      <c r="E4430" s="21" t="s">
        <v>11032</v>
      </c>
      <c r="F4430" s="36">
        <v>39895</v>
      </c>
      <c r="G4430" s="12">
        <v>12</v>
      </c>
      <c r="H4430" s="25">
        <v>19995</v>
      </c>
      <c r="I4430" s="13">
        <v>15868.24</v>
      </c>
      <c r="J4430" s="13">
        <f t="shared" si="69"/>
        <v>4126.76</v>
      </c>
    </row>
    <row r="4431" spans="1:10" x14ac:dyDescent="0.25">
      <c r="A4431" s="19">
        <v>4423</v>
      </c>
      <c r="B4431" s="16" t="s">
        <v>24</v>
      </c>
      <c r="C4431" s="21" t="s">
        <v>7740</v>
      </c>
      <c r="D4431" s="34" t="s">
        <v>19917</v>
      </c>
      <c r="E4431" s="21" t="s">
        <v>12409</v>
      </c>
      <c r="F4431" s="36">
        <v>39869</v>
      </c>
      <c r="G4431" s="12">
        <v>12</v>
      </c>
      <c r="H4431" s="25">
        <v>2494.8000000000002</v>
      </c>
      <c r="I4431" s="13">
        <v>1994.77</v>
      </c>
      <c r="J4431" s="13">
        <f t="shared" si="69"/>
        <v>500.0300000000002</v>
      </c>
    </row>
    <row r="4432" spans="1:10" x14ac:dyDescent="0.25">
      <c r="A4432" s="19">
        <v>4424</v>
      </c>
      <c r="B4432" s="16" t="s">
        <v>24</v>
      </c>
      <c r="C4432" s="21" t="s">
        <v>7740</v>
      </c>
      <c r="D4432" s="34" t="s">
        <v>19918</v>
      </c>
      <c r="E4432" s="21" t="s">
        <v>12409</v>
      </c>
      <c r="F4432" s="36">
        <v>40703</v>
      </c>
      <c r="G4432" s="12">
        <v>10</v>
      </c>
      <c r="H4432" s="25">
        <v>2349.56</v>
      </c>
      <c r="I4432" s="13">
        <v>1717.43</v>
      </c>
      <c r="J4432" s="13">
        <f t="shared" si="69"/>
        <v>632.12999999999988</v>
      </c>
    </row>
    <row r="4433" spans="1:10" x14ac:dyDescent="0.25">
      <c r="A4433" s="19">
        <v>4425</v>
      </c>
      <c r="B4433" s="16" t="s">
        <v>24</v>
      </c>
      <c r="C4433" s="21" t="s">
        <v>7740</v>
      </c>
      <c r="D4433" s="34" t="s">
        <v>8668</v>
      </c>
      <c r="E4433" s="21" t="s">
        <v>8669</v>
      </c>
      <c r="F4433" s="36">
        <v>36434</v>
      </c>
      <c r="G4433" s="12">
        <v>40</v>
      </c>
      <c r="H4433" s="25">
        <v>165635</v>
      </c>
      <c r="I4433" s="13">
        <v>78666.280000000101</v>
      </c>
      <c r="J4433" s="13">
        <f t="shared" si="69"/>
        <v>86968.719999999899</v>
      </c>
    </row>
    <row r="4434" spans="1:10" x14ac:dyDescent="0.25">
      <c r="A4434" s="19">
        <v>4426</v>
      </c>
      <c r="B4434" s="16" t="s">
        <v>24</v>
      </c>
      <c r="C4434" s="21" t="s">
        <v>7740</v>
      </c>
      <c r="D4434" s="34" t="s">
        <v>19919</v>
      </c>
      <c r="E4434" s="21" t="s">
        <v>12062</v>
      </c>
      <c r="F4434" s="36">
        <v>40443</v>
      </c>
      <c r="G4434" s="12">
        <v>12</v>
      </c>
      <c r="H4434" s="25">
        <v>3439.12</v>
      </c>
      <c r="I4434" s="13">
        <v>2299.0300000000002</v>
      </c>
      <c r="J4434" s="13">
        <f t="shared" si="69"/>
        <v>1140.0899999999997</v>
      </c>
    </row>
    <row r="4435" spans="1:10" x14ac:dyDescent="0.25">
      <c r="A4435" s="19">
        <v>4427</v>
      </c>
      <c r="B4435" s="16" t="s">
        <v>24</v>
      </c>
      <c r="C4435" s="21" t="s">
        <v>7740</v>
      </c>
      <c r="D4435" s="34" t="s">
        <v>19920</v>
      </c>
      <c r="E4435" s="21" t="s">
        <v>12671</v>
      </c>
      <c r="F4435" s="36">
        <v>39701</v>
      </c>
      <c r="G4435" s="12">
        <v>12</v>
      </c>
      <c r="H4435" s="25">
        <v>2227.5500000000002</v>
      </c>
      <c r="I4435" s="13">
        <v>1866.32</v>
      </c>
      <c r="J4435" s="13">
        <f t="shared" si="69"/>
        <v>361.23000000000025</v>
      </c>
    </row>
    <row r="4436" spans="1:10" x14ac:dyDescent="0.25">
      <c r="A4436" s="19">
        <v>4428</v>
      </c>
      <c r="B4436" s="16" t="s">
        <v>24</v>
      </c>
      <c r="C4436" s="21" t="s">
        <v>7740</v>
      </c>
      <c r="D4436" s="34" t="s">
        <v>19921</v>
      </c>
      <c r="E4436" s="21" t="s">
        <v>15103</v>
      </c>
      <c r="F4436" s="36">
        <v>32387</v>
      </c>
      <c r="G4436" s="12">
        <v>12</v>
      </c>
      <c r="H4436" s="25">
        <v>8000</v>
      </c>
      <c r="I4436" s="13">
        <v>8000</v>
      </c>
      <c r="J4436" s="13">
        <f t="shared" si="69"/>
        <v>0</v>
      </c>
    </row>
    <row r="4437" spans="1:10" x14ac:dyDescent="0.25">
      <c r="A4437" s="19">
        <v>4429</v>
      </c>
      <c r="B4437" s="16" t="s">
        <v>24</v>
      </c>
      <c r="C4437" s="21" t="s">
        <v>7740</v>
      </c>
      <c r="D4437" s="34" t="s">
        <v>19922</v>
      </c>
      <c r="E4437" s="21" t="s">
        <v>15531</v>
      </c>
      <c r="F4437" s="36">
        <v>38912</v>
      </c>
      <c r="G4437" s="12">
        <v>7</v>
      </c>
      <c r="H4437" s="25">
        <v>12683</v>
      </c>
      <c r="I4437" s="13">
        <v>12683</v>
      </c>
      <c r="J4437" s="13">
        <f t="shared" si="69"/>
        <v>0</v>
      </c>
    </row>
    <row r="4438" spans="1:10" x14ac:dyDescent="0.25">
      <c r="A4438" s="19">
        <v>4430</v>
      </c>
      <c r="B4438" s="16" t="s">
        <v>24</v>
      </c>
      <c r="C4438" s="21" t="s">
        <v>7740</v>
      </c>
      <c r="D4438" s="34" t="s">
        <v>19923</v>
      </c>
      <c r="E4438" s="21" t="s">
        <v>15532</v>
      </c>
      <c r="F4438" s="36">
        <v>38912</v>
      </c>
      <c r="G4438" s="12">
        <v>7</v>
      </c>
      <c r="H4438" s="25">
        <v>12683</v>
      </c>
      <c r="I4438" s="13">
        <v>12683</v>
      </c>
      <c r="J4438" s="13">
        <f t="shared" si="69"/>
        <v>0</v>
      </c>
    </row>
    <row r="4439" spans="1:10" x14ac:dyDescent="0.25">
      <c r="A4439" s="19">
        <v>4431</v>
      </c>
      <c r="B4439" s="16" t="s">
        <v>24</v>
      </c>
      <c r="C4439" s="21" t="s">
        <v>7740</v>
      </c>
      <c r="D4439" s="34" t="s">
        <v>14590</v>
      </c>
      <c r="E4439" s="21" t="s">
        <v>15679</v>
      </c>
      <c r="F4439" s="36">
        <v>37868</v>
      </c>
      <c r="G4439" s="12">
        <v>12</v>
      </c>
      <c r="H4439" s="25">
        <v>9258.2999999999993</v>
      </c>
      <c r="I4439" s="13">
        <v>9258.3000000000102</v>
      </c>
      <c r="J4439" s="13">
        <f t="shared" si="69"/>
        <v>-1.0913936421275139E-11</v>
      </c>
    </row>
    <row r="4440" spans="1:10" x14ac:dyDescent="0.25">
      <c r="A4440" s="19">
        <v>4432</v>
      </c>
      <c r="B4440" s="16" t="s">
        <v>24</v>
      </c>
      <c r="C4440" s="21" t="s">
        <v>7740</v>
      </c>
      <c r="D4440" s="34" t="s">
        <v>19924</v>
      </c>
      <c r="E4440" s="21" t="s">
        <v>15554</v>
      </c>
      <c r="F4440" s="36">
        <v>39087</v>
      </c>
      <c r="G4440" s="12">
        <v>7</v>
      </c>
      <c r="H4440" s="25">
        <v>41433</v>
      </c>
      <c r="I4440" s="13">
        <v>41433</v>
      </c>
      <c r="J4440" s="13">
        <f t="shared" si="69"/>
        <v>0</v>
      </c>
    </row>
    <row r="4441" spans="1:10" x14ac:dyDescent="0.25">
      <c r="A4441" s="19">
        <v>4433</v>
      </c>
      <c r="B4441" s="16" t="s">
        <v>24</v>
      </c>
      <c r="C4441" s="21" t="s">
        <v>7740</v>
      </c>
      <c r="D4441" s="34" t="s">
        <v>19925</v>
      </c>
      <c r="E4441" s="21" t="s">
        <v>15554</v>
      </c>
      <c r="F4441" s="36">
        <v>39087</v>
      </c>
      <c r="G4441" s="12">
        <v>7</v>
      </c>
      <c r="H4441" s="25">
        <v>41433</v>
      </c>
      <c r="I4441" s="13">
        <v>41433</v>
      </c>
      <c r="J4441" s="13">
        <f t="shared" si="69"/>
        <v>0</v>
      </c>
    </row>
    <row r="4442" spans="1:10" x14ac:dyDescent="0.25">
      <c r="A4442" s="19">
        <v>4434</v>
      </c>
      <c r="B4442" s="16" t="s">
        <v>24</v>
      </c>
      <c r="C4442" s="21" t="s">
        <v>7740</v>
      </c>
      <c r="D4442" s="34" t="s">
        <v>7984</v>
      </c>
      <c r="E4442" s="21" t="s">
        <v>7985</v>
      </c>
      <c r="F4442" s="36">
        <v>37530</v>
      </c>
      <c r="G4442" s="12">
        <v>40</v>
      </c>
      <c r="H4442" s="25">
        <v>805620.35</v>
      </c>
      <c r="I4442" s="13">
        <v>107846.01</v>
      </c>
      <c r="J4442" s="13">
        <f t="shared" si="69"/>
        <v>697774.34</v>
      </c>
    </row>
    <row r="4443" spans="1:10" x14ac:dyDescent="0.25">
      <c r="A4443" s="19">
        <v>4435</v>
      </c>
      <c r="B4443" s="16" t="s">
        <v>24</v>
      </c>
      <c r="C4443" s="21" t="s">
        <v>7740</v>
      </c>
      <c r="D4443" s="34" t="s">
        <v>19926</v>
      </c>
      <c r="E4443" s="21" t="s">
        <v>14767</v>
      </c>
      <c r="F4443" s="36">
        <v>18719</v>
      </c>
      <c r="G4443" s="12">
        <v>12</v>
      </c>
      <c r="H4443" s="25">
        <v>935</v>
      </c>
      <c r="I4443" s="13">
        <v>935</v>
      </c>
      <c r="J4443" s="13">
        <f t="shared" si="69"/>
        <v>0</v>
      </c>
    </row>
    <row r="4444" spans="1:10" x14ac:dyDescent="0.25">
      <c r="A4444" s="19">
        <v>4436</v>
      </c>
      <c r="B4444" s="16" t="s">
        <v>24</v>
      </c>
      <c r="C4444" s="21" t="s">
        <v>7740</v>
      </c>
      <c r="D4444" s="34" t="s">
        <v>19927</v>
      </c>
      <c r="E4444" s="21" t="s">
        <v>15099</v>
      </c>
      <c r="F4444" s="36">
        <v>32387</v>
      </c>
      <c r="G4444" s="12">
        <v>12</v>
      </c>
      <c r="H4444" s="25">
        <v>3400</v>
      </c>
      <c r="I4444" s="13">
        <v>3400</v>
      </c>
      <c r="J4444" s="13">
        <f t="shared" si="69"/>
        <v>0</v>
      </c>
    </row>
    <row r="4445" spans="1:10" x14ac:dyDescent="0.25">
      <c r="A4445" s="19">
        <v>4437</v>
      </c>
      <c r="B4445" s="16" t="s">
        <v>24</v>
      </c>
      <c r="C4445" s="21" t="s">
        <v>7740</v>
      </c>
      <c r="D4445" s="34" t="s">
        <v>19928</v>
      </c>
      <c r="E4445" s="21" t="s">
        <v>15074</v>
      </c>
      <c r="F4445" s="36">
        <v>29646</v>
      </c>
      <c r="G4445" s="12">
        <v>12</v>
      </c>
      <c r="H4445" s="25">
        <v>2007.16</v>
      </c>
      <c r="I4445" s="13">
        <v>2007.16</v>
      </c>
      <c r="J4445" s="13">
        <f t="shared" si="69"/>
        <v>0</v>
      </c>
    </row>
    <row r="4446" spans="1:10" x14ac:dyDescent="0.25">
      <c r="A4446" s="19">
        <v>4438</v>
      </c>
      <c r="B4446" s="16" t="s">
        <v>24</v>
      </c>
      <c r="C4446" s="21" t="s">
        <v>7740</v>
      </c>
      <c r="D4446" s="34" t="s">
        <v>19929</v>
      </c>
      <c r="E4446" s="21" t="s">
        <v>15212</v>
      </c>
      <c r="F4446" s="36">
        <v>33695</v>
      </c>
      <c r="G4446" s="12">
        <v>12</v>
      </c>
      <c r="H4446" s="25">
        <v>5999.99</v>
      </c>
      <c r="I4446" s="13">
        <v>5999.99</v>
      </c>
      <c r="J4446" s="13">
        <f t="shared" si="69"/>
        <v>0</v>
      </c>
    </row>
    <row r="4447" spans="1:10" x14ac:dyDescent="0.25">
      <c r="A4447" s="19">
        <v>4439</v>
      </c>
      <c r="B4447" s="16" t="s">
        <v>24</v>
      </c>
      <c r="C4447" s="21" t="s">
        <v>7740</v>
      </c>
      <c r="D4447" s="34" t="s">
        <v>19930</v>
      </c>
      <c r="E4447" s="21" t="s">
        <v>15527</v>
      </c>
      <c r="F4447" s="36">
        <v>38826</v>
      </c>
      <c r="G4447" s="12">
        <v>12</v>
      </c>
      <c r="H4447" s="25">
        <v>8570</v>
      </c>
      <c r="I4447" s="13">
        <v>8569.9999999999909</v>
      </c>
      <c r="J4447" s="13">
        <f t="shared" si="69"/>
        <v>9.0949470177292824E-12</v>
      </c>
    </row>
    <row r="4448" spans="1:10" x14ac:dyDescent="0.25">
      <c r="A4448" s="19">
        <v>4440</v>
      </c>
      <c r="B4448" s="16" t="s">
        <v>24</v>
      </c>
      <c r="C4448" s="21" t="s">
        <v>7740</v>
      </c>
      <c r="D4448" s="34" t="s">
        <v>19931</v>
      </c>
      <c r="E4448" s="21" t="s">
        <v>15494</v>
      </c>
      <c r="F4448" s="36">
        <v>38393</v>
      </c>
      <c r="G4448" s="12">
        <v>7</v>
      </c>
      <c r="H4448" s="25">
        <v>1698.96</v>
      </c>
      <c r="I4448" s="13">
        <v>1698.96</v>
      </c>
      <c r="J4448" s="13">
        <f t="shared" si="69"/>
        <v>0</v>
      </c>
    </row>
    <row r="4449" spans="1:10" x14ac:dyDescent="0.25">
      <c r="A4449" s="19">
        <v>4441</v>
      </c>
      <c r="B4449" s="16" t="s">
        <v>24</v>
      </c>
      <c r="C4449" s="21" t="s">
        <v>7740</v>
      </c>
      <c r="D4449" s="34" t="s">
        <v>19932</v>
      </c>
      <c r="E4449" s="21" t="s">
        <v>14314</v>
      </c>
      <c r="F4449" s="36">
        <v>39619</v>
      </c>
      <c r="G4449" s="12">
        <v>7</v>
      </c>
      <c r="H4449" s="25">
        <v>1230</v>
      </c>
      <c r="I4449" s="13">
        <v>1230</v>
      </c>
      <c r="J4449" s="13">
        <f t="shared" si="69"/>
        <v>0</v>
      </c>
    </row>
    <row r="4450" spans="1:10" x14ac:dyDescent="0.25">
      <c r="A4450" s="19">
        <v>4442</v>
      </c>
      <c r="B4450" s="16" t="s">
        <v>24</v>
      </c>
      <c r="C4450" s="21" t="s">
        <v>7740</v>
      </c>
      <c r="D4450" s="34" t="s">
        <v>19933</v>
      </c>
      <c r="E4450" s="21" t="s">
        <v>14314</v>
      </c>
      <c r="F4450" s="36">
        <v>39619</v>
      </c>
      <c r="G4450" s="12">
        <v>7</v>
      </c>
      <c r="H4450" s="25">
        <v>1230</v>
      </c>
      <c r="I4450" s="13">
        <v>1230</v>
      </c>
      <c r="J4450" s="13">
        <f t="shared" si="69"/>
        <v>0</v>
      </c>
    </row>
    <row r="4451" spans="1:10" x14ac:dyDescent="0.25">
      <c r="A4451" s="19">
        <v>4443</v>
      </c>
      <c r="B4451" s="16" t="s">
        <v>24</v>
      </c>
      <c r="C4451" s="21" t="s">
        <v>7740</v>
      </c>
      <c r="D4451" s="34" t="s">
        <v>19934</v>
      </c>
      <c r="E4451" s="21" t="s">
        <v>14314</v>
      </c>
      <c r="F4451" s="36">
        <v>39619</v>
      </c>
      <c r="G4451" s="12">
        <v>7</v>
      </c>
      <c r="H4451" s="25">
        <v>1230</v>
      </c>
      <c r="I4451" s="13">
        <v>1230</v>
      </c>
      <c r="J4451" s="13">
        <f t="shared" si="69"/>
        <v>0</v>
      </c>
    </row>
    <row r="4452" spans="1:10" x14ac:dyDescent="0.25">
      <c r="A4452" s="19">
        <v>4444</v>
      </c>
      <c r="B4452" s="16" t="s">
        <v>24</v>
      </c>
      <c r="C4452" s="21" t="s">
        <v>7740</v>
      </c>
      <c r="D4452" s="34" t="s">
        <v>19935</v>
      </c>
      <c r="E4452" s="21" t="s">
        <v>14314</v>
      </c>
      <c r="F4452" s="36">
        <v>39619</v>
      </c>
      <c r="G4452" s="12">
        <v>7</v>
      </c>
      <c r="H4452" s="25">
        <v>1230</v>
      </c>
      <c r="I4452" s="13">
        <v>1230</v>
      </c>
      <c r="J4452" s="13">
        <f t="shared" si="69"/>
        <v>0</v>
      </c>
    </row>
    <row r="4453" spans="1:10" x14ac:dyDescent="0.25">
      <c r="A4453" s="19">
        <v>4445</v>
      </c>
      <c r="B4453" s="16" t="s">
        <v>24</v>
      </c>
      <c r="C4453" s="21" t="s">
        <v>7740</v>
      </c>
      <c r="D4453" s="34" t="s">
        <v>19936</v>
      </c>
      <c r="E4453" s="21" t="s">
        <v>14314</v>
      </c>
      <c r="F4453" s="36">
        <v>39619</v>
      </c>
      <c r="G4453" s="12">
        <v>7</v>
      </c>
      <c r="H4453" s="25">
        <v>1230</v>
      </c>
      <c r="I4453" s="13">
        <v>1230</v>
      </c>
      <c r="J4453" s="13">
        <f t="shared" si="69"/>
        <v>0</v>
      </c>
    </row>
    <row r="4454" spans="1:10" x14ac:dyDescent="0.25">
      <c r="A4454" s="19">
        <v>4446</v>
      </c>
      <c r="B4454" s="16" t="s">
        <v>24</v>
      </c>
      <c r="C4454" s="21" t="s">
        <v>7740</v>
      </c>
      <c r="D4454" s="34" t="s">
        <v>19937</v>
      </c>
      <c r="E4454" s="21" t="s">
        <v>14314</v>
      </c>
      <c r="F4454" s="36">
        <v>39619</v>
      </c>
      <c r="G4454" s="12">
        <v>7</v>
      </c>
      <c r="H4454" s="25">
        <v>1230</v>
      </c>
      <c r="I4454" s="13">
        <v>1230</v>
      </c>
      <c r="J4454" s="13">
        <f t="shared" ref="J4454:J4517" si="70">SUM(H4454-I4454)</f>
        <v>0</v>
      </c>
    </row>
    <row r="4455" spans="1:10" x14ac:dyDescent="0.25">
      <c r="A4455" s="19">
        <v>4447</v>
      </c>
      <c r="B4455" s="16" t="s">
        <v>24</v>
      </c>
      <c r="C4455" s="21" t="s">
        <v>7740</v>
      </c>
      <c r="D4455" s="34" t="s">
        <v>19938</v>
      </c>
      <c r="E4455" s="21" t="s">
        <v>15023</v>
      </c>
      <c r="F4455" s="36">
        <v>27942</v>
      </c>
      <c r="G4455" s="12">
        <v>12</v>
      </c>
      <c r="H4455" s="25">
        <v>898</v>
      </c>
      <c r="I4455" s="13">
        <v>898</v>
      </c>
      <c r="J4455" s="13">
        <f t="shared" si="70"/>
        <v>0</v>
      </c>
    </row>
    <row r="4456" spans="1:10" x14ac:dyDescent="0.25">
      <c r="A4456" s="19">
        <v>4448</v>
      </c>
      <c r="B4456" s="16" t="s">
        <v>24</v>
      </c>
      <c r="C4456" s="21" t="s">
        <v>7740</v>
      </c>
      <c r="D4456" s="34" t="s">
        <v>19939</v>
      </c>
      <c r="E4456" s="21" t="s">
        <v>15644</v>
      </c>
      <c r="F4456" s="36">
        <v>40928</v>
      </c>
      <c r="G4456" s="12">
        <v>6</v>
      </c>
      <c r="H4456" s="25">
        <v>42081</v>
      </c>
      <c r="I4456" s="13">
        <v>42081</v>
      </c>
      <c r="J4456" s="13">
        <f t="shared" si="70"/>
        <v>0</v>
      </c>
    </row>
    <row r="4457" spans="1:10" x14ac:dyDescent="0.25">
      <c r="A4457" s="19">
        <v>4449</v>
      </c>
      <c r="B4457" s="16" t="s">
        <v>24</v>
      </c>
      <c r="C4457" s="21" t="s">
        <v>7740</v>
      </c>
      <c r="D4457" s="34" t="s">
        <v>19940</v>
      </c>
      <c r="E4457" s="21" t="s">
        <v>15517</v>
      </c>
      <c r="F4457" s="36">
        <v>38736</v>
      </c>
      <c r="G4457" s="12">
        <v>5</v>
      </c>
      <c r="H4457" s="25">
        <v>7708</v>
      </c>
      <c r="I4457" s="13">
        <v>7708</v>
      </c>
      <c r="J4457" s="13">
        <f t="shared" si="70"/>
        <v>0</v>
      </c>
    </row>
    <row r="4458" spans="1:10" x14ac:dyDescent="0.25">
      <c r="A4458" s="19">
        <v>4450</v>
      </c>
      <c r="B4458" s="16" t="s">
        <v>24</v>
      </c>
      <c r="C4458" s="21" t="s">
        <v>7740</v>
      </c>
      <c r="D4458" s="34" t="s">
        <v>19941</v>
      </c>
      <c r="E4458" s="21" t="s">
        <v>10250</v>
      </c>
      <c r="F4458" s="36">
        <v>42886</v>
      </c>
      <c r="G4458" s="12">
        <v>5</v>
      </c>
      <c r="H4458" s="25">
        <v>13502.84</v>
      </c>
      <c r="I4458" s="13">
        <v>3603.2</v>
      </c>
      <c r="J4458" s="13">
        <f t="shared" si="70"/>
        <v>9899.64</v>
      </c>
    </row>
    <row r="4459" spans="1:10" x14ac:dyDescent="0.25">
      <c r="A4459" s="19">
        <v>4451</v>
      </c>
      <c r="B4459" s="16" t="s">
        <v>24</v>
      </c>
      <c r="C4459" s="21" t="s">
        <v>7740</v>
      </c>
      <c r="D4459" s="34" t="s">
        <v>19942</v>
      </c>
      <c r="E4459" s="21" t="s">
        <v>10250</v>
      </c>
      <c r="F4459" s="36">
        <v>42886</v>
      </c>
      <c r="G4459" s="12">
        <v>5</v>
      </c>
      <c r="H4459" s="25">
        <v>13502.84</v>
      </c>
      <c r="I4459" s="13">
        <v>3603.2</v>
      </c>
      <c r="J4459" s="13">
        <f t="shared" si="70"/>
        <v>9899.64</v>
      </c>
    </row>
    <row r="4460" spans="1:10" x14ac:dyDescent="0.25">
      <c r="A4460" s="19">
        <v>4452</v>
      </c>
      <c r="B4460" s="16" t="s">
        <v>24</v>
      </c>
      <c r="C4460" s="21" t="s">
        <v>7740</v>
      </c>
      <c r="D4460" s="34" t="s">
        <v>19943</v>
      </c>
      <c r="E4460" s="21" t="s">
        <v>15495</v>
      </c>
      <c r="F4460" s="36">
        <v>38441</v>
      </c>
      <c r="G4460" s="12">
        <v>5</v>
      </c>
      <c r="H4460" s="25">
        <v>15960</v>
      </c>
      <c r="I4460" s="13">
        <v>15960</v>
      </c>
      <c r="J4460" s="13">
        <f t="shared" si="70"/>
        <v>0</v>
      </c>
    </row>
    <row r="4461" spans="1:10" x14ac:dyDescent="0.25">
      <c r="A4461" s="19">
        <v>4453</v>
      </c>
      <c r="B4461" s="16" t="s">
        <v>24</v>
      </c>
      <c r="C4461" s="21" t="s">
        <v>7740</v>
      </c>
      <c r="D4461" s="34" t="s">
        <v>19944</v>
      </c>
      <c r="E4461" s="21" t="s">
        <v>10998</v>
      </c>
      <c r="F4461" s="36">
        <v>42529</v>
      </c>
      <c r="G4461" s="12">
        <v>6</v>
      </c>
      <c r="H4461" s="25">
        <v>6960</v>
      </c>
      <c r="I4461" s="13">
        <v>2680.49</v>
      </c>
      <c r="J4461" s="13">
        <f t="shared" si="70"/>
        <v>4279.51</v>
      </c>
    </row>
    <row r="4462" spans="1:10" x14ac:dyDescent="0.25">
      <c r="A4462" s="19">
        <v>4454</v>
      </c>
      <c r="B4462" s="16" t="s">
        <v>24</v>
      </c>
      <c r="C4462" s="21" t="s">
        <v>7740</v>
      </c>
      <c r="D4462" s="34" t="s">
        <v>19945</v>
      </c>
      <c r="E4462" s="21" t="s">
        <v>10998</v>
      </c>
      <c r="F4462" s="36">
        <v>42529</v>
      </c>
      <c r="G4462" s="12">
        <v>6</v>
      </c>
      <c r="H4462" s="25">
        <v>6960</v>
      </c>
      <c r="I4462" s="13">
        <v>2680.49</v>
      </c>
      <c r="J4462" s="13">
        <f t="shared" si="70"/>
        <v>4279.51</v>
      </c>
    </row>
    <row r="4463" spans="1:10" x14ac:dyDescent="0.25">
      <c r="A4463" s="19">
        <v>4455</v>
      </c>
      <c r="B4463" s="16" t="s">
        <v>24</v>
      </c>
      <c r="C4463" s="21" t="s">
        <v>7740</v>
      </c>
      <c r="D4463" s="34" t="s">
        <v>19946</v>
      </c>
      <c r="E4463" s="21" t="s">
        <v>10998</v>
      </c>
      <c r="F4463" s="36">
        <v>42529</v>
      </c>
      <c r="G4463" s="12">
        <v>6</v>
      </c>
      <c r="H4463" s="25">
        <v>6960</v>
      </c>
      <c r="I4463" s="13">
        <v>2680.49</v>
      </c>
      <c r="J4463" s="13">
        <f t="shared" si="70"/>
        <v>4279.51</v>
      </c>
    </row>
    <row r="4464" spans="1:10" x14ac:dyDescent="0.25">
      <c r="A4464" s="19">
        <v>4456</v>
      </c>
      <c r="B4464" s="16" t="s">
        <v>24</v>
      </c>
      <c r="C4464" s="21" t="s">
        <v>7740</v>
      </c>
      <c r="D4464" s="34" t="s">
        <v>19947</v>
      </c>
      <c r="E4464" s="21" t="s">
        <v>15586</v>
      </c>
      <c r="F4464" s="36">
        <v>39483</v>
      </c>
      <c r="G4464" s="12">
        <v>10</v>
      </c>
      <c r="H4464" s="25">
        <v>3700</v>
      </c>
      <c r="I4464" s="13">
        <v>3700</v>
      </c>
      <c r="J4464" s="13">
        <f t="shared" si="70"/>
        <v>0</v>
      </c>
    </row>
    <row r="4465" spans="1:10" x14ac:dyDescent="0.25">
      <c r="A4465" s="19">
        <v>4457</v>
      </c>
      <c r="B4465" s="16" t="s">
        <v>24</v>
      </c>
      <c r="C4465" s="21" t="s">
        <v>7740</v>
      </c>
      <c r="D4465" s="34" t="s">
        <v>14681</v>
      </c>
      <c r="E4465" s="21" t="s">
        <v>15586</v>
      </c>
      <c r="F4465" s="36">
        <v>38990</v>
      </c>
      <c r="G4465" s="12">
        <v>10</v>
      </c>
      <c r="H4465" s="25">
        <v>4181.93</v>
      </c>
      <c r="I4465" s="13">
        <v>4181.93</v>
      </c>
      <c r="J4465" s="13">
        <f t="shared" si="70"/>
        <v>0</v>
      </c>
    </row>
    <row r="4466" spans="1:10" x14ac:dyDescent="0.25">
      <c r="A4466" s="19">
        <v>4458</v>
      </c>
      <c r="B4466" s="16" t="s">
        <v>24</v>
      </c>
      <c r="C4466" s="21" t="s">
        <v>7740</v>
      </c>
      <c r="D4466" s="34" t="s">
        <v>19948</v>
      </c>
      <c r="E4466" s="21" t="s">
        <v>7902</v>
      </c>
      <c r="F4466" s="36">
        <v>40807</v>
      </c>
      <c r="G4466" s="12">
        <v>25</v>
      </c>
      <c r="H4466" s="25">
        <v>1585786.69</v>
      </c>
      <c r="I4466" s="13">
        <v>377803.86</v>
      </c>
      <c r="J4466" s="13">
        <f t="shared" si="70"/>
        <v>1207982.83</v>
      </c>
    </row>
    <row r="4467" spans="1:10" x14ac:dyDescent="0.25">
      <c r="A4467" s="19">
        <v>4459</v>
      </c>
      <c r="B4467" s="16" t="s">
        <v>24</v>
      </c>
      <c r="C4467" s="21" t="s">
        <v>7740</v>
      </c>
      <c r="D4467" s="34" t="s">
        <v>14530</v>
      </c>
      <c r="E4467" s="21" t="s">
        <v>15655</v>
      </c>
      <c r="F4467" s="36">
        <v>35339</v>
      </c>
      <c r="G4467" s="12">
        <v>20</v>
      </c>
      <c r="H4467" s="25">
        <v>31495.96</v>
      </c>
      <c r="I4467" s="13">
        <v>31495.959999999901</v>
      </c>
      <c r="J4467" s="13">
        <f t="shared" si="70"/>
        <v>9.822542779147625E-11</v>
      </c>
    </row>
    <row r="4468" spans="1:10" x14ac:dyDescent="0.25">
      <c r="A4468" s="19">
        <v>4460</v>
      </c>
      <c r="B4468" s="16" t="s">
        <v>24</v>
      </c>
      <c r="C4468" s="21" t="s">
        <v>7740</v>
      </c>
      <c r="D4468" s="34" t="s">
        <v>19949</v>
      </c>
      <c r="E4468" s="21" t="s">
        <v>1589</v>
      </c>
      <c r="F4468" s="36">
        <v>40234</v>
      </c>
      <c r="G4468" s="12">
        <v>40</v>
      </c>
      <c r="H4468" s="25">
        <v>57625.7</v>
      </c>
      <c r="I4468" s="13">
        <v>12209.74</v>
      </c>
      <c r="J4468" s="13">
        <f t="shared" si="70"/>
        <v>45415.96</v>
      </c>
    </row>
    <row r="4469" spans="1:10" x14ac:dyDescent="0.25">
      <c r="A4469" s="19">
        <v>4461</v>
      </c>
      <c r="B4469" s="16" t="s">
        <v>24</v>
      </c>
      <c r="C4469" s="21" t="s">
        <v>7740</v>
      </c>
      <c r="D4469" s="34" t="s">
        <v>19950</v>
      </c>
      <c r="E4469" s="21" t="s">
        <v>15529</v>
      </c>
      <c r="F4469" s="36">
        <v>38860</v>
      </c>
      <c r="G4469" s="12">
        <v>12</v>
      </c>
      <c r="H4469" s="25">
        <v>1133</v>
      </c>
      <c r="I4469" s="13">
        <v>1133</v>
      </c>
      <c r="J4469" s="13">
        <f t="shared" si="70"/>
        <v>0</v>
      </c>
    </row>
    <row r="4470" spans="1:10" x14ac:dyDescent="0.25">
      <c r="A4470" s="19">
        <v>4462</v>
      </c>
      <c r="B4470" s="16" t="s">
        <v>24</v>
      </c>
      <c r="C4470" s="21" t="s">
        <v>7740</v>
      </c>
      <c r="D4470" s="34" t="s">
        <v>19951</v>
      </c>
      <c r="E4470" s="21" t="s">
        <v>14329</v>
      </c>
      <c r="F4470" s="36">
        <v>38239</v>
      </c>
      <c r="G4470" s="12">
        <v>7</v>
      </c>
      <c r="H4470" s="25">
        <v>70389</v>
      </c>
      <c r="I4470" s="13">
        <v>70389</v>
      </c>
      <c r="J4470" s="13">
        <f t="shared" si="70"/>
        <v>0</v>
      </c>
    </row>
    <row r="4471" spans="1:10" x14ac:dyDescent="0.25">
      <c r="A4471" s="19">
        <v>4463</v>
      </c>
      <c r="B4471" s="16" t="s">
        <v>24</v>
      </c>
      <c r="C4471" s="21" t="s">
        <v>7740</v>
      </c>
      <c r="D4471" s="34" t="s">
        <v>14565</v>
      </c>
      <c r="E4471" s="21" t="s">
        <v>14329</v>
      </c>
      <c r="F4471" s="36">
        <v>37543</v>
      </c>
      <c r="G4471" s="12">
        <v>7</v>
      </c>
      <c r="H4471" s="25">
        <v>3501.81</v>
      </c>
      <c r="I4471" s="13">
        <v>3501.81</v>
      </c>
      <c r="J4471" s="13">
        <f t="shared" si="70"/>
        <v>0</v>
      </c>
    </row>
    <row r="4472" spans="1:10" x14ac:dyDescent="0.25">
      <c r="A4472" s="19">
        <v>4464</v>
      </c>
      <c r="B4472" s="16" t="s">
        <v>24</v>
      </c>
      <c r="C4472" s="21" t="s">
        <v>7740</v>
      </c>
      <c r="D4472" s="34" t="s">
        <v>14594</v>
      </c>
      <c r="E4472" s="21" t="s">
        <v>14329</v>
      </c>
      <c r="F4472" s="36">
        <v>37704</v>
      </c>
      <c r="G4472" s="12">
        <v>7</v>
      </c>
      <c r="H4472" s="25">
        <v>1468</v>
      </c>
      <c r="I4472" s="13">
        <v>1468</v>
      </c>
      <c r="J4472" s="13">
        <f t="shared" si="70"/>
        <v>0</v>
      </c>
    </row>
    <row r="4473" spans="1:10" x14ac:dyDescent="0.25">
      <c r="A4473" s="19">
        <v>4465</v>
      </c>
      <c r="B4473" s="16" t="s">
        <v>24</v>
      </c>
      <c r="C4473" s="21" t="s">
        <v>7740</v>
      </c>
      <c r="D4473" s="34" t="s">
        <v>19952</v>
      </c>
      <c r="E4473" s="21" t="s">
        <v>14330</v>
      </c>
      <c r="F4473" s="36">
        <v>38049</v>
      </c>
      <c r="G4473" s="12">
        <v>7</v>
      </c>
      <c r="H4473" s="25">
        <v>1077</v>
      </c>
      <c r="I4473" s="13">
        <v>1077</v>
      </c>
      <c r="J4473" s="13">
        <f t="shared" si="70"/>
        <v>0</v>
      </c>
    </row>
    <row r="4474" spans="1:10" x14ac:dyDescent="0.25">
      <c r="A4474" s="19">
        <v>4466</v>
      </c>
      <c r="B4474" s="16" t="s">
        <v>24</v>
      </c>
      <c r="C4474" s="21" t="s">
        <v>7740</v>
      </c>
      <c r="D4474" s="34" t="s">
        <v>19953</v>
      </c>
      <c r="E4474" s="21" t="s">
        <v>3061</v>
      </c>
      <c r="F4474" s="36">
        <v>39507</v>
      </c>
      <c r="G4474" s="12">
        <v>7</v>
      </c>
      <c r="H4474" s="25">
        <v>3606</v>
      </c>
      <c r="I4474" s="13">
        <v>3606</v>
      </c>
      <c r="J4474" s="13">
        <f t="shared" si="70"/>
        <v>0</v>
      </c>
    </row>
    <row r="4475" spans="1:10" x14ac:dyDescent="0.25">
      <c r="A4475" s="19">
        <v>4467</v>
      </c>
      <c r="B4475" s="16" t="s">
        <v>24</v>
      </c>
      <c r="C4475" s="21" t="s">
        <v>7740</v>
      </c>
      <c r="D4475" s="34" t="s">
        <v>19954</v>
      </c>
      <c r="E4475" s="21" t="s">
        <v>3061</v>
      </c>
      <c r="F4475" s="36">
        <v>40044</v>
      </c>
      <c r="G4475" s="12">
        <v>7</v>
      </c>
      <c r="H4475" s="25">
        <v>2125.1999999999998</v>
      </c>
      <c r="I4475" s="13">
        <v>2125.2000000000098</v>
      </c>
      <c r="J4475" s="13">
        <f t="shared" si="70"/>
        <v>-1.0004441719502211E-11</v>
      </c>
    </row>
    <row r="4476" spans="1:10" x14ac:dyDescent="0.25">
      <c r="A4476" s="19">
        <v>4468</v>
      </c>
      <c r="B4476" s="16" t="s">
        <v>24</v>
      </c>
      <c r="C4476" s="21" t="s">
        <v>7740</v>
      </c>
      <c r="D4476" s="34" t="s">
        <v>19955</v>
      </c>
      <c r="E4476" s="21" t="s">
        <v>3061</v>
      </c>
      <c r="F4476" s="36">
        <v>40044</v>
      </c>
      <c r="G4476" s="12">
        <v>7</v>
      </c>
      <c r="H4476" s="25">
        <v>2125.1999999999998</v>
      </c>
      <c r="I4476" s="13">
        <v>2125.2000000000098</v>
      </c>
      <c r="J4476" s="13">
        <f t="shared" si="70"/>
        <v>-1.0004441719502211E-11</v>
      </c>
    </row>
    <row r="4477" spans="1:10" x14ac:dyDescent="0.25">
      <c r="A4477" s="19">
        <v>4469</v>
      </c>
      <c r="B4477" s="16" t="s">
        <v>24</v>
      </c>
      <c r="C4477" s="21" t="s">
        <v>7740</v>
      </c>
      <c r="D4477" s="34" t="s">
        <v>19956</v>
      </c>
      <c r="E4477" s="21" t="s">
        <v>3061</v>
      </c>
      <c r="F4477" s="36">
        <v>40044</v>
      </c>
      <c r="G4477" s="12">
        <v>7</v>
      </c>
      <c r="H4477" s="25">
        <v>2125.1999999999998</v>
      </c>
      <c r="I4477" s="13">
        <v>2125.2000000000098</v>
      </c>
      <c r="J4477" s="13">
        <f t="shared" si="70"/>
        <v>-1.0004441719502211E-11</v>
      </c>
    </row>
    <row r="4478" spans="1:10" x14ac:dyDescent="0.25">
      <c r="A4478" s="19">
        <v>4470</v>
      </c>
      <c r="B4478" s="16" t="s">
        <v>24</v>
      </c>
      <c r="C4478" s="21" t="s">
        <v>7740</v>
      </c>
      <c r="D4478" s="34" t="s">
        <v>19957</v>
      </c>
      <c r="E4478" s="21" t="s">
        <v>3061</v>
      </c>
      <c r="F4478" s="36">
        <v>40044</v>
      </c>
      <c r="G4478" s="12">
        <v>7</v>
      </c>
      <c r="H4478" s="25">
        <v>2125.1999999999998</v>
      </c>
      <c r="I4478" s="13">
        <v>2125.2000000000098</v>
      </c>
      <c r="J4478" s="13">
        <f t="shared" si="70"/>
        <v>-1.0004441719502211E-11</v>
      </c>
    </row>
    <row r="4479" spans="1:10" x14ac:dyDescent="0.25">
      <c r="A4479" s="19">
        <v>4471</v>
      </c>
      <c r="B4479" s="16" t="s">
        <v>24</v>
      </c>
      <c r="C4479" s="21" t="s">
        <v>7740</v>
      </c>
      <c r="D4479" s="34" t="s">
        <v>19958</v>
      </c>
      <c r="E4479" s="21" t="s">
        <v>3061</v>
      </c>
      <c r="F4479" s="36">
        <v>40044</v>
      </c>
      <c r="G4479" s="12">
        <v>7</v>
      </c>
      <c r="H4479" s="25">
        <v>2125.1999999999998</v>
      </c>
      <c r="I4479" s="13">
        <v>2125.2000000000098</v>
      </c>
      <c r="J4479" s="13">
        <f t="shared" si="70"/>
        <v>-1.0004441719502211E-11</v>
      </c>
    </row>
    <row r="4480" spans="1:10" x14ac:dyDescent="0.25">
      <c r="A4480" s="19">
        <v>4472</v>
      </c>
      <c r="B4480" s="16" t="s">
        <v>24</v>
      </c>
      <c r="C4480" s="21" t="s">
        <v>7740</v>
      </c>
      <c r="D4480" s="34" t="s">
        <v>19959</v>
      </c>
      <c r="E4480" s="21" t="s">
        <v>3061</v>
      </c>
      <c r="F4480" s="36">
        <v>40044</v>
      </c>
      <c r="G4480" s="12">
        <v>7</v>
      </c>
      <c r="H4480" s="25">
        <v>2125.1999999999998</v>
      </c>
      <c r="I4480" s="13">
        <v>2125.2000000000098</v>
      </c>
      <c r="J4480" s="13">
        <f t="shared" si="70"/>
        <v>-1.0004441719502211E-11</v>
      </c>
    </row>
    <row r="4481" spans="1:10" x14ac:dyDescent="0.25">
      <c r="A4481" s="19">
        <v>4473</v>
      </c>
      <c r="B4481" s="16" t="s">
        <v>24</v>
      </c>
      <c r="C4481" s="21" t="s">
        <v>7740</v>
      </c>
      <c r="D4481" s="34" t="s">
        <v>19960</v>
      </c>
      <c r="E4481" s="21" t="s">
        <v>3061</v>
      </c>
      <c r="F4481" s="36">
        <v>40044</v>
      </c>
      <c r="G4481" s="12">
        <v>7</v>
      </c>
      <c r="H4481" s="25">
        <v>2125.1999999999998</v>
      </c>
      <c r="I4481" s="13">
        <v>2125.2000000000098</v>
      </c>
      <c r="J4481" s="13">
        <f t="shared" si="70"/>
        <v>-1.0004441719502211E-11</v>
      </c>
    </row>
    <row r="4482" spans="1:10" x14ac:dyDescent="0.25">
      <c r="A4482" s="19">
        <v>4474</v>
      </c>
      <c r="B4482" s="16" t="s">
        <v>24</v>
      </c>
      <c r="C4482" s="21" t="s">
        <v>7740</v>
      </c>
      <c r="D4482" s="34" t="s">
        <v>19961</v>
      </c>
      <c r="E4482" s="21" t="s">
        <v>3061</v>
      </c>
      <c r="F4482" s="36">
        <v>40044</v>
      </c>
      <c r="G4482" s="12">
        <v>7</v>
      </c>
      <c r="H4482" s="25">
        <v>2125.1999999999998</v>
      </c>
      <c r="I4482" s="13">
        <v>2125.2000000000098</v>
      </c>
      <c r="J4482" s="13">
        <f t="shared" si="70"/>
        <v>-1.0004441719502211E-11</v>
      </c>
    </row>
    <row r="4483" spans="1:10" x14ac:dyDescent="0.25">
      <c r="A4483" s="19">
        <v>4475</v>
      </c>
      <c r="B4483" s="16" t="s">
        <v>24</v>
      </c>
      <c r="C4483" s="21" t="s">
        <v>7740</v>
      </c>
      <c r="D4483" s="34" t="s">
        <v>19962</v>
      </c>
      <c r="E4483" s="21" t="s">
        <v>3061</v>
      </c>
      <c r="F4483" s="36">
        <v>39974</v>
      </c>
      <c r="G4483" s="12">
        <v>7</v>
      </c>
      <c r="H4483" s="25">
        <v>6058.1</v>
      </c>
      <c r="I4483" s="13">
        <v>6058.1000000000104</v>
      </c>
      <c r="J4483" s="13">
        <f t="shared" si="70"/>
        <v>-1.0004441719502211E-11</v>
      </c>
    </row>
    <row r="4484" spans="1:10" x14ac:dyDescent="0.25">
      <c r="A4484" s="19">
        <v>4476</v>
      </c>
      <c r="B4484" s="16" t="s">
        <v>24</v>
      </c>
      <c r="C4484" s="21" t="s">
        <v>7740</v>
      </c>
      <c r="D4484" s="34" t="s">
        <v>19963</v>
      </c>
      <c r="E4484" s="21" t="s">
        <v>3061</v>
      </c>
      <c r="F4484" s="36">
        <v>39974</v>
      </c>
      <c r="G4484" s="12">
        <v>7</v>
      </c>
      <c r="H4484" s="25">
        <v>8610.1</v>
      </c>
      <c r="I4484" s="13">
        <v>8610.1</v>
      </c>
      <c r="J4484" s="13">
        <f t="shared" si="70"/>
        <v>0</v>
      </c>
    </row>
    <row r="4485" spans="1:10" x14ac:dyDescent="0.25">
      <c r="A4485" s="19">
        <v>4477</v>
      </c>
      <c r="B4485" s="16" t="s">
        <v>24</v>
      </c>
      <c r="C4485" s="21" t="s">
        <v>7740</v>
      </c>
      <c r="D4485" s="34" t="s">
        <v>19964</v>
      </c>
      <c r="E4485" s="21" t="s">
        <v>3061</v>
      </c>
      <c r="F4485" s="36">
        <v>39974</v>
      </c>
      <c r="G4485" s="12">
        <v>7</v>
      </c>
      <c r="H4485" s="25">
        <v>8610.1</v>
      </c>
      <c r="I4485" s="13">
        <v>8610.1</v>
      </c>
      <c r="J4485" s="13">
        <f t="shared" si="70"/>
        <v>0</v>
      </c>
    </row>
    <row r="4486" spans="1:10" x14ac:dyDescent="0.25">
      <c r="A4486" s="19">
        <v>4478</v>
      </c>
      <c r="B4486" s="16" t="s">
        <v>24</v>
      </c>
      <c r="C4486" s="21" t="s">
        <v>7740</v>
      </c>
      <c r="D4486" s="34" t="s">
        <v>19965</v>
      </c>
      <c r="E4486" s="21" t="s">
        <v>3061</v>
      </c>
      <c r="F4486" s="36">
        <v>41046</v>
      </c>
      <c r="G4486" s="12">
        <v>7</v>
      </c>
      <c r="H4486" s="25">
        <v>5550</v>
      </c>
      <c r="I4486" s="13">
        <v>5051.22</v>
      </c>
      <c r="J4486" s="13">
        <f t="shared" si="70"/>
        <v>498.77999999999975</v>
      </c>
    </row>
    <row r="4487" spans="1:10" x14ac:dyDescent="0.25">
      <c r="A4487" s="19">
        <v>4479</v>
      </c>
      <c r="B4487" s="16" t="s">
        <v>24</v>
      </c>
      <c r="C4487" s="21" t="s">
        <v>7740</v>
      </c>
      <c r="D4487" s="34" t="s">
        <v>19966</v>
      </c>
      <c r="E4487" s="21" t="s">
        <v>3061</v>
      </c>
      <c r="F4487" s="36">
        <v>41046</v>
      </c>
      <c r="G4487" s="12">
        <v>7</v>
      </c>
      <c r="H4487" s="25">
        <v>5550</v>
      </c>
      <c r="I4487" s="13">
        <v>5051.22</v>
      </c>
      <c r="J4487" s="13">
        <f t="shared" si="70"/>
        <v>498.77999999999975</v>
      </c>
    </row>
    <row r="4488" spans="1:10" x14ac:dyDescent="0.25">
      <c r="A4488" s="19">
        <v>4480</v>
      </c>
      <c r="B4488" s="16" t="s">
        <v>24</v>
      </c>
      <c r="C4488" s="21" t="s">
        <v>7740</v>
      </c>
      <c r="D4488" s="34" t="s">
        <v>19967</v>
      </c>
      <c r="E4488" s="21" t="s">
        <v>3061</v>
      </c>
      <c r="F4488" s="36">
        <v>41052</v>
      </c>
      <c r="G4488" s="12">
        <v>7</v>
      </c>
      <c r="H4488" s="25">
        <v>6046.73</v>
      </c>
      <c r="I4488" s="13">
        <v>5489.14</v>
      </c>
      <c r="J4488" s="13">
        <f t="shared" si="70"/>
        <v>557.58999999999924</v>
      </c>
    </row>
    <row r="4489" spans="1:10" x14ac:dyDescent="0.25">
      <c r="A4489" s="19">
        <v>4481</v>
      </c>
      <c r="B4489" s="16" t="s">
        <v>24</v>
      </c>
      <c r="C4489" s="21" t="s">
        <v>7740</v>
      </c>
      <c r="D4489" s="34" t="s">
        <v>19968</v>
      </c>
      <c r="E4489" s="21" t="s">
        <v>3061</v>
      </c>
      <c r="F4489" s="36">
        <v>41812</v>
      </c>
      <c r="G4489" s="12">
        <v>7</v>
      </c>
      <c r="H4489" s="25">
        <v>5550</v>
      </c>
      <c r="I4489" s="13">
        <v>3388.68</v>
      </c>
      <c r="J4489" s="13">
        <f t="shared" si="70"/>
        <v>2161.3200000000002</v>
      </c>
    </row>
    <row r="4490" spans="1:10" x14ac:dyDescent="0.25">
      <c r="A4490" s="19">
        <v>4482</v>
      </c>
      <c r="B4490" s="16" t="s">
        <v>24</v>
      </c>
      <c r="C4490" s="21" t="s">
        <v>7740</v>
      </c>
      <c r="D4490" s="34" t="s">
        <v>19969</v>
      </c>
      <c r="E4490" s="21" t="s">
        <v>3061</v>
      </c>
      <c r="F4490" s="36">
        <v>41812</v>
      </c>
      <c r="G4490" s="12">
        <v>7</v>
      </c>
      <c r="H4490" s="25">
        <v>5550</v>
      </c>
      <c r="I4490" s="13">
        <v>3388.68</v>
      </c>
      <c r="J4490" s="13">
        <f t="shared" si="70"/>
        <v>2161.3200000000002</v>
      </c>
    </row>
    <row r="4491" spans="1:10" x14ac:dyDescent="0.25">
      <c r="A4491" s="19">
        <v>4483</v>
      </c>
      <c r="B4491" s="16" t="s">
        <v>24</v>
      </c>
      <c r="C4491" s="21" t="s">
        <v>7740</v>
      </c>
      <c r="D4491" s="34" t="s">
        <v>19970</v>
      </c>
      <c r="E4491" s="21" t="s">
        <v>3061</v>
      </c>
      <c r="F4491" s="36">
        <v>43000</v>
      </c>
      <c r="G4491" s="12">
        <v>7</v>
      </c>
      <c r="H4491" s="25">
        <v>5320</v>
      </c>
      <c r="I4491" s="13">
        <v>776.68</v>
      </c>
      <c r="J4491" s="13">
        <f t="shared" si="70"/>
        <v>4543.32</v>
      </c>
    </row>
    <row r="4492" spans="1:10" x14ac:dyDescent="0.25">
      <c r="A4492" s="19">
        <v>4484</v>
      </c>
      <c r="B4492" s="16" t="s">
        <v>24</v>
      </c>
      <c r="C4492" s="21" t="s">
        <v>7740</v>
      </c>
      <c r="D4492" s="34" t="s">
        <v>19971</v>
      </c>
      <c r="E4492" s="21" t="s">
        <v>3061</v>
      </c>
      <c r="F4492" s="36">
        <v>43000</v>
      </c>
      <c r="G4492" s="12">
        <v>7</v>
      </c>
      <c r="H4492" s="25">
        <v>5320</v>
      </c>
      <c r="I4492" s="13">
        <v>776.68</v>
      </c>
      <c r="J4492" s="13">
        <f t="shared" si="70"/>
        <v>4543.32</v>
      </c>
    </row>
    <row r="4493" spans="1:10" x14ac:dyDescent="0.25">
      <c r="A4493" s="19">
        <v>4485</v>
      </c>
      <c r="B4493" s="16" t="s">
        <v>24</v>
      </c>
      <c r="C4493" s="21" t="s">
        <v>7740</v>
      </c>
      <c r="D4493" s="34" t="s">
        <v>19972</v>
      </c>
      <c r="E4493" s="21" t="s">
        <v>3061</v>
      </c>
      <c r="F4493" s="36">
        <v>43000</v>
      </c>
      <c r="G4493" s="12">
        <v>7</v>
      </c>
      <c r="H4493" s="25">
        <v>5320</v>
      </c>
      <c r="I4493" s="13">
        <v>776.68</v>
      </c>
      <c r="J4493" s="13">
        <f t="shared" si="70"/>
        <v>4543.32</v>
      </c>
    </row>
    <row r="4494" spans="1:10" x14ac:dyDescent="0.25">
      <c r="A4494" s="19">
        <v>4486</v>
      </c>
      <c r="B4494" s="16" t="s">
        <v>24</v>
      </c>
      <c r="C4494" s="21" t="s">
        <v>7740</v>
      </c>
      <c r="D4494" s="34" t="s">
        <v>19973</v>
      </c>
      <c r="E4494" s="21" t="s">
        <v>3061</v>
      </c>
      <c r="F4494" s="36">
        <v>43000</v>
      </c>
      <c r="G4494" s="12">
        <v>7</v>
      </c>
      <c r="H4494" s="25">
        <v>5320</v>
      </c>
      <c r="I4494" s="13">
        <v>776.68</v>
      </c>
      <c r="J4494" s="13">
        <f t="shared" si="70"/>
        <v>4543.32</v>
      </c>
    </row>
    <row r="4495" spans="1:10" x14ac:dyDescent="0.25">
      <c r="A4495" s="19">
        <v>4487</v>
      </c>
      <c r="B4495" s="16" t="s">
        <v>24</v>
      </c>
      <c r="C4495" s="21" t="s">
        <v>7740</v>
      </c>
      <c r="D4495" s="34" t="s">
        <v>19974</v>
      </c>
      <c r="E4495" s="21" t="s">
        <v>3061</v>
      </c>
      <c r="F4495" s="36">
        <v>43000</v>
      </c>
      <c r="G4495" s="12">
        <v>7</v>
      </c>
      <c r="H4495" s="25">
        <v>5320</v>
      </c>
      <c r="I4495" s="13">
        <v>776.68</v>
      </c>
      <c r="J4495" s="13">
        <f t="shared" si="70"/>
        <v>4543.32</v>
      </c>
    </row>
    <row r="4496" spans="1:10" x14ac:dyDescent="0.25">
      <c r="A4496" s="19">
        <v>4488</v>
      </c>
      <c r="B4496" s="16" t="s">
        <v>24</v>
      </c>
      <c r="C4496" s="21" t="s">
        <v>7740</v>
      </c>
      <c r="D4496" s="34" t="s">
        <v>19975</v>
      </c>
      <c r="E4496" s="21" t="s">
        <v>15445</v>
      </c>
      <c r="F4496" s="36">
        <v>36433</v>
      </c>
      <c r="G4496" s="12">
        <v>7</v>
      </c>
      <c r="H4496" s="25">
        <v>11249.84</v>
      </c>
      <c r="I4496" s="13">
        <v>11249.84</v>
      </c>
      <c r="J4496" s="13">
        <f t="shared" si="70"/>
        <v>0</v>
      </c>
    </row>
    <row r="4497" spans="1:10" x14ac:dyDescent="0.25">
      <c r="A4497" s="19">
        <v>4489</v>
      </c>
      <c r="B4497" s="16" t="s">
        <v>24</v>
      </c>
      <c r="C4497" s="21" t="s">
        <v>7740</v>
      </c>
      <c r="D4497" s="34" t="s">
        <v>19976</v>
      </c>
      <c r="E4497" s="21" t="s">
        <v>15559</v>
      </c>
      <c r="F4497" s="36">
        <v>39055</v>
      </c>
      <c r="G4497" s="12">
        <v>10</v>
      </c>
      <c r="H4497" s="25">
        <v>56799.05</v>
      </c>
      <c r="I4497" s="13">
        <v>56799.05</v>
      </c>
      <c r="J4497" s="13">
        <f t="shared" si="70"/>
        <v>0</v>
      </c>
    </row>
    <row r="4498" spans="1:10" x14ac:dyDescent="0.25">
      <c r="A4498" s="19">
        <v>4490</v>
      </c>
      <c r="B4498" s="16" t="s">
        <v>24</v>
      </c>
      <c r="C4498" s="21" t="s">
        <v>7740</v>
      </c>
      <c r="D4498" s="34" t="s">
        <v>19977</v>
      </c>
      <c r="E4498" s="21" t="s">
        <v>15343</v>
      </c>
      <c r="F4498" s="36">
        <v>35614</v>
      </c>
      <c r="G4498" s="12">
        <v>7</v>
      </c>
      <c r="H4498" s="25">
        <v>10926</v>
      </c>
      <c r="I4498" s="13">
        <v>10926</v>
      </c>
      <c r="J4498" s="13">
        <f t="shared" si="70"/>
        <v>0</v>
      </c>
    </row>
    <row r="4499" spans="1:10" x14ac:dyDescent="0.25">
      <c r="A4499" s="19">
        <v>4491</v>
      </c>
      <c r="B4499" s="16" t="s">
        <v>24</v>
      </c>
      <c r="C4499" s="21" t="s">
        <v>7740</v>
      </c>
      <c r="D4499" s="34" t="s">
        <v>19978</v>
      </c>
      <c r="E4499" s="21" t="s">
        <v>15631</v>
      </c>
      <c r="F4499" s="36">
        <v>40087</v>
      </c>
      <c r="G4499" s="12">
        <v>7</v>
      </c>
      <c r="H4499" s="25">
        <v>550667.03</v>
      </c>
      <c r="I4499" s="13">
        <v>550667.03</v>
      </c>
      <c r="J4499" s="13">
        <f t="shared" si="70"/>
        <v>0</v>
      </c>
    </row>
    <row r="4500" spans="1:10" x14ac:dyDescent="0.25">
      <c r="A4500" s="19">
        <v>4492</v>
      </c>
      <c r="B4500" s="16" t="s">
        <v>24</v>
      </c>
      <c r="C4500" s="21" t="s">
        <v>7740</v>
      </c>
      <c r="D4500" s="34" t="s">
        <v>19979</v>
      </c>
      <c r="E4500" s="21" t="s">
        <v>1946</v>
      </c>
      <c r="F4500" s="36">
        <v>42886</v>
      </c>
      <c r="G4500" s="12">
        <v>7</v>
      </c>
      <c r="H4500" s="25">
        <v>38077</v>
      </c>
      <c r="I4500" s="13">
        <v>7124.14</v>
      </c>
      <c r="J4500" s="13">
        <f t="shared" si="70"/>
        <v>30952.86</v>
      </c>
    </row>
    <row r="4501" spans="1:10" x14ac:dyDescent="0.25">
      <c r="A4501" s="19">
        <v>4493</v>
      </c>
      <c r="B4501" s="16" t="s">
        <v>24</v>
      </c>
      <c r="C4501" s="21" t="s">
        <v>7740</v>
      </c>
      <c r="D4501" s="34" t="s">
        <v>19980</v>
      </c>
      <c r="E4501" s="21" t="s">
        <v>15448</v>
      </c>
      <c r="F4501" s="36">
        <v>36823</v>
      </c>
      <c r="G4501" s="12">
        <v>12</v>
      </c>
      <c r="H4501" s="25">
        <v>60400</v>
      </c>
      <c r="I4501" s="13">
        <v>60400.000000000102</v>
      </c>
      <c r="J4501" s="13">
        <f t="shared" si="70"/>
        <v>-1.0186340659856796E-10</v>
      </c>
    </row>
    <row r="4502" spans="1:10" x14ac:dyDescent="0.25">
      <c r="A4502" s="19">
        <v>4494</v>
      </c>
      <c r="B4502" s="16" t="s">
        <v>24</v>
      </c>
      <c r="C4502" s="21" t="s">
        <v>7740</v>
      </c>
      <c r="D4502" s="34" t="s">
        <v>19981</v>
      </c>
      <c r="E4502" s="21" t="s">
        <v>10295</v>
      </c>
      <c r="F4502" s="36">
        <v>38990</v>
      </c>
      <c r="G4502" s="12">
        <v>25</v>
      </c>
      <c r="H4502" s="25">
        <v>18235</v>
      </c>
      <c r="I4502" s="13">
        <v>8753.5899999999892</v>
      </c>
      <c r="J4502" s="13">
        <f t="shared" si="70"/>
        <v>9481.4100000000108</v>
      </c>
    </row>
    <row r="4503" spans="1:10" x14ac:dyDescent="0.25">
      <c r="A4503" s="19">
        <v>4495</v>
      </c>
      <c r="B4503" s="16" t="s">
        <v>24</v>
      </c>
      <c r="C4503" s="21" t="s">
        <v>7740</v>
      </c>
      <c r="D4503" s="34" t="s">
        <v>14527</v>
      </c>
      <c r="E4503" s="21" t="s">
        <v>15652</v>
      </c>
      <c r="F4503" s="36">
        <v>34973</v>
      </c>
      <c r="G4503" s="12">
        <v>20</v>
      </c>
      <c r="H4503" s="25">
        <v>21240.2</v>
      </c>
      <c r="I4503" s="13">
        <v>21240.2</v>
      </c>
      <c r="J4503" s="13">
        <f t="shared" si="70"/>
        <v>0</v>
      </c>
    </row>
    <row r="4504" spans="1:10" x14ac:dyDescent="0.25">
      <c r="A4504" s="19">
        <v>4496</v>
      </c>
      <c r="B4504" s="16" t="s">
        <v>24</v>
      </c>
      <c r="C4504" s="21" t="s">
        <v>7740</v>
      </c>
      <c r="D4504" s="34" t="s">
        <v>19982</v>
      </c>
      <c r="E4504" s="21" t="s">
        <v>14332</v>
      </c>
      <c r="F4504" s="36">
        <v>39351</v>
      </c>
      <c r="G4504" s="12">
        <v>7</v>
      </c>
      <c r="H4504" s="25">
        <v>2005.63</v>
      </c>
      <c r="I4504" s="13">
        <v>2005.63</v>
      </c>
      <c r="J4504" s="13">
        <f t="shared" si="70"/>
        <v>0</v>
      </c>
    </row>
    <row r="4505" spans="1:10" x14ac:dyDescent="0.25">
      <c r="A4505" s="19">
        <v>4497</v>
      </c>
      <c r="B4505" s="16" t="s">
        <v>24</v>
      </c>
      <c r="C4505" s="21" t="s">
        <v>7740</v>
      </c>
      <c r="D4505" s="34" t="s">
        <v>19983</v>
      </c>
      <c r="E4505" s="21" t="s">
        <v>14332</v>
      </c>
      <c r="F4505" s="36">
        <v>39845</v>
      </c>
      <c r="G4505" s="12">
        <v>7</v>
      </c>
      <c r="H4505" s="25">
        <v>1846.22</v>
      </c>
      <c r="I4505" s="13">
        <v>1846.22</v>
      </c>
      <c r="J4505" s="13">
        <f t="shared" si="70"/>
        <v>0</v>
      </c>
    </row>
    <row r="4506" spans="1:10" x14ac:dyDescent="0.25">
      <c r="A4506" s="19">
        <v>4498</v>
      </c>
      <c r="B4506" s="16" t="s">
        <v>24</v>
      </c>
      <c r="C4506" s="21" t="s">
        <v>7740</v>
      </c>
      <c r="D4506" s="34" t="s">
        <v>19984</v>
      </c>
      <c r="E4506" s="21" t="s">
        <v>14332</v>
      </c>
      <c r="F4506" s="36">
        <v>40239</v>
      </c>
      <c r="G4506" s="12">
        <v>7</v>
      </c>
      <c r="H4506" s="25">
        <v>1823.33</v>
      </c>
      <c r="I4506" s="13">
        <v>1823.33</v>
      </c>
      <c r="J4506" s="13">
        <f t="shared" si="70"/>
        <v>0</v>
      </c>
    </row>
    <row r="4507" spans="1:10" x14ac:dyDescent="0.25">
      <c r="A4507" s="19">
        <v>4499</v>
      </c>
      <c r="B4507" s="16" t="s">
        <v>24</v>
      </c>
      <c r="C4507" s="21" t="s">
        <v>7740</v>
      </c>
      <c r="D4507" s="34" t="s">
        <v>19985</v>
      </c>
      <c r="E4507" s="21" t="s">
        <v>14333</v>
      </c>
      <c r="F4507" s="36">
        <v>39355</v>
      </c>
      <c r="G4507" s="12">
        <v>7</v>
      </c>
      <c r="H4507" s="25">
        <v>803.66</v>
      </c>
      <c r="I4507" s="13">
        <v>803.66</v>
      </c>
      <c r="J4507" s="13">
        <f t="shared" si="70"/>
        <v>0</v>
      </c>
    </row>
    <row r="4508" spans="1:10" x14ac:dyDescent="0.25">
      <c r="A4508" s="19">
        <v>4500</v>
      </c>
      <c r="B4508" s="16" t="s">
        <v>24</v>
      </c>
      <c r="C4508" s="21" t="s">
        <v>7740</v>
      </c>
      <c r="D4508" s="34" t="s">
        <v>19986</v>
      </c>
      <c r="E4508" s="21" t="s">
        <v>15169</v>
      </c>
      <c r="F4508" s="36">
        <v>33147</v>
      </c>
      <c r="G4508" s="12">
        <v>12</v>
      </c>
      <c r="H4508" s="25">
        <v>26341.71</v>
      </c>
      <c r="I4508" s="13">
        <v>26341.71</v>
      </c>
      <c r="J4508" s="13">
        <f t="shared" si="70"/>
        <v>0</v>
      </c>
    </row>
    <row r="4509" spans="1:10" x14ac:dyDescent="0.25">
      <c r="A4509" s="19">
        <v>4501</v>
      </c>
      <c r="B4509" s="16" t="s">
        <v>24</v>
      </c>
      <c r="C4509" s="21" t="s">
        <v>7740</v>
      </c>
      <c r="D4509" s="34" t="s">
        <v>19987</v>
      </c>
      <c r="E4509" s="21" t="s">
        <v>15136</v>
      </c>
      <c r="F4509" s="36">
        <v>33147</v>
      </c>
      <c r="G4509" s="12">
        <v>7</v>
      </c>
      <c r="H4509" s="25">
        <v>87857.67</v>
      </c>
      <c r="I4509" s="13">
        <v>87857.67</v>
      </c>
      <c r="J4509" s="13">
        <f t="shared" si="70"/>
        <v>0</v>
      </c>
    </row>
    <row r="4510" spans="1:10" x14ac:dyDescent="0.25">
      <c r="A4510" s="19">
        <v>4502</v>
      </c>
      <c r="B4510" s="16" t="s">
        <v>24</v>
      </c>
      <c r="C4510" s="21" t="s">
        <v>7740</v>
      </c>
      <c r="D4510" s="34" t="s">
        <v>19988</v>
      </c>
      <c r="E4510" s="21" t="s">
        <v>15480</v>
      </c>
      <c r="F4510" s="36">
        <v>37852</v>
      </c>
      <c r="G4510" s="12">
        <v>10</v>
      </c>
      <c r="H4510" s="25">
        <v>8766</v>
      </c>
      <c r="I4510" s="13">
        <v>8766.0000000000091</v>
      </c>
      <c r="J4510" s="13">
        <f t="shared" si="70"/>
        <v>-9.0949470177292824E-12</v>
      </c>
    </row>
    <row r="4511" spans="1:10" x14ac:dyDescent="0.25">
      <c r="A4511" s="19">
        <v>4503</v>
      </c>
      <c r="B4511" s="16" t="s">
        <v>24</v>
      </c>
      <c r="C4511" s="21" t="s">
        <v>7740</v>
      </c>
      <c r="D4511" s="34" t="s">
        <v>19989</v>
      </c>
      <c r="E4511" s="21" t="s">
        <v>15488</v>
      </c>
      <c r="F4511" s="36">
        <v>38159</v>
      </c>
      <c r="G4511" s="12">
        <v>10</v>
      </c>
      <c r="H4511" s="25">
        <v>11721.48</v>
      </c>
      <c r="I4511" s="13">
        <v>11721.48</v>
      </c>
      <c r="J4511" s="13">
        <f t="shared" si="70"/>
        <v>0</v>
      </c>
    </row>
    <row r="4512" spans="1:10" x14ac:dyDescent="0.25">
      <c r="A4512" s="19">
        <v>4504</v>
      </c>
      <c r="B4512" s="16" t="s">
        <v>24</v>
      </c>
      <c r="C4512" s="21" t="s">
        <v>7740</v>
      </c>
      <c r="D4512" s="34" t="s">
        <v>19990</v>
      </c>
      <c r="E4512" s="21" t="s">
        <v>12650</v>
      </c>
      <c r="F4512" s="36">
        <v>40359</v>
      </c>
      <c r="G4512" s="12">
        <v>12</v>
      </c>
      <c r="H4512" s="25">
        <v>1230</v>
      </c>
      <c r="I4512" s="13">
        <v>845.85</v>
      </c>
      <c r="J4512" s="13">
        <f t="shared" si="70"/>
        <v>384.15</v>
      </c>
    </row>
    <row r="4513" spans="1:10" x14ac:dyDescent="0.25">
      <c r="A4513" s="19">
        <v>4505</v>
      </c>
      <c r="B4513" s="16" t="s">
        <v>24</v>
      </c>
      <c r="C4513" s="21" t="s">
        <v>7740</v>
      </c>
      <c r="D4513" s="34" t="s">
        <v>19991</v>
      </c>
      <c r="E4513" s="21" t="s">
        <v>15579</v>
      </c>
      <c r="F4513" s="36">
        <v>39355</v>
      </c>
      <c r="G4513" s="12">
        <v>7</v>
      </c>
      <c r="H4513" s="25">
        <v>2574.5</v>
      </c>
      <c r="I4513" s="13">
        <v>2574.5</v>
      </c>
      <c r="J4513" s="13">
        <f t="shared" si="70"/>
        <v>0</v>
      </c>
    </row>
    <row r="4514" spans="1:10" x14ac:dyDescent="0.25">
      <c r="A4514" s="19">
        <v>4506</v>
      </c>
      <c r="B4514" s="16" t="s">
        <v>24</v>
      </c>
      <c r="C4514" s="21" t="s">
        <v>7740</v>
      </c>
      <c r="D4514" s="34" t="s">
        <v>19992</v>
      </c>
      <c r="E4514" s="21" t="s">
        <v>15123</v>
      </c>
      <c r="F4514" s="36">
        <v>32782</v>
      </c>
      <c r="G4514" s="12">
        <v>12</v>
      </c>
      <c r="H4514" s="25">
        <v>14242.28</v>
      </c>
      <c r="I4514" s="13">
        <v>14242.28</v>
      </c>
      <c r="J4514" s="13">
        <f t="shared" si="70"/>
        <v>0</v>
      </c>
    </row>
    <row r="4515" spans="1:10" x14ac:dyDescent="0.25">
      <c r="A4515" s="19">
        <v>4507</v>
      </c>
      <c r="B4515" s="16" t="s">
        <v>24</v>
      </c>
      <c r="C4515" s="21" t="s">
        <v>7740</v>
      </c>
      <c r="D4515" s="34" t="s">
        <v>19993</v>
      </c>
      <c r="E4515" s="21" t="s">
        <v>15013</v>
      </c>
      <c r="F4515" s="36">
        <v>27576</v>
      </c>
      <c r="G4515" s="12">
        <v>40</v>
      </c>
      <c r="H4515" s="25">
        <v>7294.54</v>
      </c>
      <c r="I4515" s="13">
        <v>7294.54000000001</v>
      </c>
      <c r="J4515" s="13">
        <f t="shared" si="70"/>
        <v>-1.0004441719502211E-11</v>
      </c>
    </row>
    <row r="4516" spans="1:10" x14ac:dyDescent="0.25">
      <c r="A4516" s="19">
        <v>4508</v>
      </c>
      <c r="B4516" s="16" t="s">
        <v>24</v>
      </c>
      <c r="C4516" s="21" t="s">
        <v>7740</v>
      </c>
      <c r="D4516" s="34" t="s">
        <v>19994</v>
      </c>
      <c r="E4516" s="21" t="s">
        <v>12543</v>
      </c>
      <c r="F4516" s="36">
        <v>40542</v>
      </c>
      <c r="G4516" s="12">
        <v>12</v>
      </c>
      <c r="H4516" s="25">
        <v>1388.05</v>
      </c>
      <c r="I4516" s="13">
        <v>896.47</v>
      </c>
      <c r="J4516" s="13">
        <f t="shared" si="70"/>
        <v>491.57999999999993</v>
      </c>
    </row>
    <row r="4517" spans="1:10" x14ac:dyDescent="0.25">
      <c r="A4517" s="19">
        <v>4509</v>
      </c>
      <c r="B4517" s="16" t="s">
        <v>24</v>
      </c>
      <c r="C4517" s="21" t="s">
        <v>7740</v>
      </c>
      <c r="D4517" s="34" t="s">
        <v>14612</v>
      </c>
      <c r="E4517" s="21" t="s">
        <v>15693</v>
      </c>
      <c r="F4517" s="36">
        <v>38299</v>
      </c>
      <c r="G4517" s="12">
        <v>12</v>
      </c>
      <c r="H4517" s="25">
        <v>1033.3900000000001</v>
      </c>
      <c r="I4517" s="13">
        <v>1033.3900000000001</v>
      </c>
      <c r="J4517" s="13">
        <f t="shared" si="70"/>
        <v>0</v>
      </c>
    </row>
    <row r="4518" spans="1:10" x14ac:dyDescent="0.25">
      <c r="A4518" s="19">
        <v>4510</v>
      </c>
      <c r="B4518" s="16" t="s">
        <v>24</v>
      </c>
      <c r="C4518" s="21" t="s">
        <v>7740</v>
      </c>
      <c r="D4518" s="34" t="s">
        <v>19995</v>
      </c>
      <c r="E4518" s="21" t="s">
        <v>14338</v>
      </c>
      <c r="F4518" s="36">
        <v>35551</v>
      </c>
      <c r="G4518" s="12">
        <v>7</v>
      </c>
      <c r="H4518" s="25">
        <v>20960</v>
      </c>
      <c r="I4518" s="13">
        <v>20960</v>
      </c>
      <c r="J4518" s="13">
        <f t="shared" ref="J4518:J4581" si="71">SUM(H4518-I4518)</f>
        <v>0</v>
      </c>
    </row>
    <row r="4519" spans="1:10" x14ac:dyDescent="0.25">
      <c r="A4519" s="19">
        <v>4511</v>
      </c>
      <c r="B4519" s="16" t="s">
        <v>24</v>
      </c>
      <c r="C4519" s="21" t="s">
        <v>7740</v>
      </c>
      <c r="D4519" s="34" t="s">
        <v>19996</v>
      </c>
      <c r="E4519" s="21" t="s">
        <v>15417</v>
      </c>
      <c r="F4519" s="36">
        <v>36433</v>
      </c>
      <c r="G4519" s="12">
        <v>12</v>
      </c>
      <c r="H4519" s="25">
        <v>1847</v>
      </c>
      <c r="I4519" s="13">
        <v>1847</v>
      </c>
      <c r="J4519" s="13">
        <f t="shared" si="71"/>
        <v>0</v>
      </c>
    </row>
    <row r="4520" spans="1:10" x14ac:dyDescent="0.25">
      <c r="A4520" s="19">
        <v>4512</v>
      </c>
      <c r="B4520" s="16" t="s">
        <v>24</v>
      </c>
      <c r="C4520" s="21" t="s">
        <v>7740</v>
      </c>
      <c r="D4520" s="34" t="s">
        <v>19997</v>
      </c>
      <c r="E4520" s="21" t="s">
        <v>12792</v>
      </c>
      <c r="F4520" s="36">
        <v>39923</v>
      </c>
      <c r="G4520" s="12">
        <v>12</v>
      </c>
      <c r="H4520" s="25">
        <v>1148.4000000000001</v>
      </c>
      <c r="I4520" s="13">
        <v>904.05</v>
      </c>
      <c r="J4520" s="13">
        <f t="shared" si="71"/>
        <v>244.35000000000014</v>
      </c>
    </row>
    <row r="4521" spans="1:10" x14ac:dyDescent="0.25">
      <c r="A4521" s="19">
        <v>4513</v>
      </c>
      <c r="B4521" s="16" t="s">
        <v>24</v>
      </c>
      <c r="C4521" s="21" t="s">
        <v>7740</v>
      </c>
      <c r="D4521" s="34" t="s">
        <v>14561</v>
      </c>
      <c r="E4521" s="21" t="s">
        <v>15667</v>
      </c>
      <c r="F4521" s="36">
        <v>36936</v>
      </c>
      <c r="G4521" s="12">
        <v>12</v>
      </c>
      <c r="H4521" s="25">
        <v>1889.38</v>
      </c>
      <c r="I4521" s="13">
        <v>1889.38</v>
      </c>
      <c r="J4521" s="13">
        <f t="shared" si="71"/>
        <v>0</v>
      </c>
    </row>
    <row r="4522" spans="1:10" x14ac:dyDescent="0.25">
      <c r="A4522" s="19">
        <v>4514</v>
      </c>
      <c r="B4522" s="16" t="s">
        <v>24</v>
      </c>
      <c r="C4522" s="21" t="s">
        <v>7740</v>
      </c>
      <c r="D4522" s="34" t="s">
        <v>19998</v>
      </c>
      <c r="E4522" s="21" t="s">
        <v>15291</v>
      </c>
      <c r="F4522" s="36">
        <v>35309</v>
      </c>
      <c r="G4522" s="12">
        <v>7</v>
      </c>
      <c r="H4522" s="25">
        <v>30</v>
      </c>
      <c r="I4522" s="13">
        <v>30</v>
      </c>
      <c r="J4522" s="13">
        <f t="shared" si="71"/>
        <v>0</v>
      </c>
    </row>
    <row r="4523" spans="1:10" x14ac:dyDescent="0.25">
      <c r="A4523" s="19">
        <v>4515</v>
      </c>
      <c r="B4523" s="16" t="s">
        <v>24</v>
      </c>
      <c r="C4523" s="21" t="s">
        <v>7740</v>
      </c>
      <c r="D4523" s="34" t="s">
        <v>19999</v>
      </c>
      <c r="E4523" s="21" t="s">
        <v>15289</v>
      </c>
      <c r="F4523" s="36">
        <v>35309</v>
      </c>
      <c r="G4523" s="12">
        <v>7</v>
      </c>
      <c r="H4523" s="25">
        <v>30</v>
      </c>
      <c r="I4523" s="13">
        <v>30</v>
      </c>
      <c r="J4523" s="13">
        <f t="shared" si="71"/>
        <v>0</v>
      </c>
    </row>
    <row r="4524" spans="1:10" x14ac:dyDescent="0.25">
      <c r="A4524" s="19">
        <v>4516</v>
      </c>
      <c r="B4524" s="16" t="s">
        <v>24</v>
      </c>
      <c r="C4524" s="21" t="s">
        <v>7740</v>
      </c>
      <c r="D4524" s="34" t="s">
        <v>20000</v>
      </c>
      <c r="E4524" s="21" t="s">
        <v>15289</v>
      </c>
      <c r="F4524" s="36">
        <v>35309</v>
      </c>
      <c r="G4524" s="12">
        <v>7</v>
      </c>
      <c r="H4524" s="25">
        <v>30</v>
      </c>
      <c r="I4524" s="13">
        <v>30</v>
      </c>
      <c r="J4524" s="13">
        <f t="shared" si="71"/>
        <v>0</v>
      </c>
    </row>
    <row r="4525" spans="1:10" x14ac:dyDescent="0.25">
      <c r="A4525" s="19">
        <v>4517</v>
      </c>
      <c r="B4525" s="16" t="s">
        <v>24</v>
      </c>
      <c r="C4525" s="21" t="s">
        <v>7740</v>
      </c>
      <c r="D4525" s="34" t="s">
        <v>20001</v>
      </c>
      <c r="E4525" s="21" t="s">
        <v>15289</v>
      </c>
      <c r="F4525" s="36">
        <v>35309</v>
      </c>
      <c r="G4525" s="12">
        <v>7</v>
      </c>
      <c r="H4525" s="25">
        <v>30</v>
      </c>
      <c r="I4525" s="13">
        <v>30</v>
      </c>
      <c r="J4525" s="13">
        <f t="shared" si="71"/>
        <v>0</v>
      </c>
    </row>
    <row r="4526" spans="1:10" x14ac:dyDescent="0.25">
      <c r="A4526" s="19">
        <v>4518</v>
      </c>
      <c r="B4526" s="16" t="s">
        <v>24</v>
      </c>
      <c r="C4526" s="21" t="s">
        <v>7740</v>
      </c>
      <c r="D4526" s="34" t="s">
        <v>20002</v>
      </c>
      <c r="E4526" s="21" t="s">
        <v>15289</v>
      </c>
      <c r="F4526" s="36">
        <v>35309</v>
      </c>
      <c r="G4526" s="12">
        <v>7</v>
      </c>
      <c r="H4526" s="25">
        <v>30</v>
      </c>
      <c r="I4526" s="13">
        <v>30</v>
      </c>
      <c r="J4526" s="13">
        <f t="shared" si="71"/>
        <v>0</v>
      </c>
    </row>
    <row r="4527" spans="1:10" x14ac:dyDescent="0.25">
      <c r="A4527" s="19">
        <v>4519</v>
      </c>
      <c r="B4527" s="16" t="s">
        <v>24</v>
      </c>
      <c r="C4527" s="21" t="s">
        <v>7740</v>
      </c>
      <c r="D4527" s="34" t="s">
        <v>20003</v>
      </c>
      <c r="E4527" s="21" t="s">
        <v>15587</v>
      </c>
      <c r="F4527" s="36">
        <v>39553</v>
      </c>
      <c r="G4527" s="12">
        <v>10</v>
      </c>
      <c r="H4527" s="25">
        <v>4278</v>
      </c>
      <c r="I4527" s="13">
        <v>4278</v>
      </c>
      <c r="J4527" s="13">
        <f t="shared" si="71"/>
        <v>0</v>
      </c>
    </row>
    <row r="4528" spans="1:10" x14ac:dyDescent="0.25">
      <c r="A4528" s="19">
        <v>4520</v>
      </c>
      <c r="B4528" s="16" t="s">
        <v>24</v>
      </c>
      <c r="C4528" s="21" t="s">
        <v>7740</v>
      </c>
      <c r="D4528" s="34" t="s">
        <v>20004</v>
      </c>
      <c r="E4528" s="21" t="s">
        <v>15425</v>
      </c>
      <c r="F4528" s="36">
        <v>36433</v>
      </c>
      <c r="G4528" s="12">
        <v>12</v>
      </c>
      <c r="H4528" s="25">
        <v>1300</v>
      </c>
      <c r="I4528" s="13">
        <v>1300</v>
      </c>
      <c r="J4528" s="13">
        <f t="shared" si="71"/>
        <v>0</v>
      </c>
    </row>
    <row r="4529" spans="1:10" x14ac:dyDescent="0.25">
      <c r="A4529" s="19">
        <v>4521</v>
      </c>
      <c r="B4529" s="16" t="s">
        <v>24</v>
      </c>
      <c r="C4529" s="21" t="s">
        <v>7740</v>
      </c>
      <c r="D4529" s="34" t="s">
        <v>20005</v>
      </c>
      <c r="E4529" s="21" t="s">
        <v>12961</v>
      </c>
      <c r="F4529" s="36">
        <v>39918</v>
      </c>
      <c r="G4529" s="12">
        <v>10</v>
      </c>
      <c r="H4529" s="25">
        <v>1971</v>
      </c>
      <c r="I4529" s="13">
        <v>1864.61</v>
      </c>
      <c r="J4529" s="13">
        <f t="shared" si="71"/>
        <v>106.3900000000001</v>
      </c>
    </row>
    <row r="4530" spans="1:10" x14ac:dyDescent="0.25">
      <c r="A4530" s="19">
        <v>4522</v>
      </c>
      <c r="B4530" s="16" t="s">
        <v>24</v>
      </c>
      <c r="C4530" s="21" t="s">
        <v>7740</v>
      </c>
      <c r="D4530" s="34" t="s">
        <v>20006</v>
      </c>
      <c r="E4530" s="21" t="s">
        <v>10928</v>
      </c>
      <c r="F4530" s="36">
        <v>42970</v>
      </c>
      <c r="G4530" s="12">
        <v>12</v>
      </c>
      <c r="H4530" s="25">
        <v>5250</v>
      </c>
      <c r="I4530" s="13">
        <v>483.07</v>
      </c>
      <c r="J4530" s="13">
        <f t="shared" si="71"/>
        <v>4766.93</v>
      </c>
    </row>
    <row r="4531" spans="1:10" x14ac:dyDescent="0.25">
      <c r="A4531" s="19">
        <v>4523</v>
      </c>
      <c r="B4531" s="16" t="s">
        <v>24</v>
      </c>
      <c r="C4531" s="21" t="s">
        <v>7740</v>
      </c>
      <c r="D4531" s="34" t="s">
        <v>20007</v>
      </c>
      <c r="E4531" s="21" t="s">
        <v>10928</v>
      </c>
      <c r="F4531" s="36">
        <v>42970</v>
      </c>
      <c r="G4531" s="12">
        <v>12</v>
      </c>
      <c r="H4531" s="25">
        <v>5250</v>
      </c>
      <c r="I4531" s="13">
        <v>483.07</v>
      </c>
      <c r="J4531" s="13">
        <f t="shared" si="71"/>
        <v>4766.93</v>
      </c>
    </row>
    <row r="4532" spans="1:10" x14ac:dyDescent="0.25">
      <c r="A4532" s="19">
        <v>4524</v>
      </c>
      <c r="B4532" s="16" t="s">
        <v>24</v>
      </c>
      <c r="C4532" s="21" t="s">
        <v>7740</v>
      </c>
      <c r="D4532" s="34" t="s">
        <v>20008</v>
      </c>
      <c r="E4532" s="21" t="s">
        <v>10928</v>
      </c>
      <c r="F4532" s="36">
        <v>42970</v>
      </c>
      <c r="G4532" s="12">
        <v>12</v>
      </c>
      <c r="H4532" s="25">
        <v>5250</v>
      </c>
      <c r="I4532" s="13">
        <v>483.07</v>
      </c>
      <c r="J4532" s="13">
        <f t="shared" si="71"/>
        <v>4766.93</v>
      </c>
    </row>
    <row r="4533" spans="1:10" x14ac:dyDescent="0.25">
      <c r="A4533" s="19">
        <v>4525</v>
      </c>
      <c r="B4533" s="16" t="s">
        <v>24</v>
      </c>
      <c r="C4533" s="21" t="s">
        <v>7740</v>
      </c>
      <c r="D4533" s="34" t="s">
        <v>20009</v>
      </c>
      <c r="E4533" s="21" t="s">
        <v>10928</v>
      </c>
      <c r="F4533" s="36">
        <v>42970</v>
      </c>
      <c r="G4533" s="12">
        <v>12</v>
      </c>
      <c r="H4533" s="25">
        <v>5250</v>
      </c>
      <c r="I4533" s="13">
        <v>483.07</v>
      </c>
      <c r="J4533" s="13">
        <f t="shared" si="71"/>
        <v>4766.93</v>
      </c>
    </row>
    <row r="4534" spans="1:10" x14ac:dyDescent="0.25">
      <c r="A4534" s="19">
        <v>4526</v>
      </c>
      <c r="B4534" s="16" t="s">
        <v>24</v>
      </c>
      <c r="C4534" s="21" t="s">
        <v>7740</v>
      </c>
      <c r="D4534" s="34" t="s">
        <v>20010</v>
      </c>
      <c r="E4534" s="21" t="s">
        <v>10756</v>
      </c>
      <c r="F4534" s="36">
        <v>43341</v>
      </c>
      <c r="G4534" s="12">
        <v>12</v>
      </c>
      <c r="H4534" s="25">
        <v>5420</v>
      </c>
      <c r="I4534" s="13">
        <v>0</v>
      </c>
      <c r="J4534" s="13">
        <f t="shared" si="71"/>
        <v>5420</v>
      </c>
    </row>
    <row r="4535" spans="1:10" x14ac:dyDescent="0.25">
      <c r="A4535" s="19">
        <v>4527</v>
      </c>
      <c r="B4535" s="16" t="s">
        <v>24</v>
      </c>
      <c r="C4535" s="21" t="s">
        <v>7740</v>
      </c>
      <c r="D4535" s="34" t="s">
        <v>20011</v>
      </c>
      <c r="E4535" s="21" t="s">
        <v>10756</v>
      </c>
      <c r="F4535" s="36">
        <v>43341</v>
      </c>
      <c r="G4535" s="12">
        <v>12</v>
      </c>
      <c r="H4535" s="25">
        <v>5420</v>
      </c>
      <c r="I4535" s="13">
        <v>0</v>
      </c>
      <c r="J4535" s="13">
        <f t="shared" si="71"/>
        <v>5420</v>
      </c>
    </row>
    <row r="4536" spans="1:10" x14ac:dyDescent="0.25">
      <c r="A4536" s="19">
        <v>4528</v>
      </c>
      <c r="B4536" s="16" t="s">
        <v>24</v>
      </c>
      <c r="C4536" s="21" t="s">
        <v>7740</v>
      </c>
      <c r="D4536" s="34" t="s">
        <v>20012</v>
      </c>
      <c r="E4536" s="21" t="s">
        <v>10756</v>
      </c>
      <c r="F4536" s="36">
        <v>43341</v>
      </c>
      <c r="G4536" s="12">
        <v>12</v>
      </c>
      <c r="H4536" s="25">
        <v>5420</v>
      </c>
      <c r="I4536" s="13">
        <v>0</v>
      </c>
      <c r="J4536" s="13">
        <f t="shared" si="71"/>
        <v>5420</v>
      </c>
    </row>
    <row r="4537" spans="1:10" x14ac:dyDescent="0.25">
      <c r="A4537" s="19">
        <v>4529</v>
      </c>
      <c r="B4537" s="16" t="s">
        <v>24</v>
      </c>
      <c r="C4537" s="21" t="s">
        <v>7740</v>
      </c>
      <c r="D4537" s="34" t="s">
        <v>20013</v>
      </c>
      <c r="E4537" s="21" t="s">
        <v>10756</v>
      </c>
      <c r="F4537" s="36">
        <v>43341</v>
      </c>
      <c r="G4537" s="12">
        <v>12</v>
      </c>
      <c r="H4537" s="25">
        <v>5420</v>
      </c>
      <c r="I4537" s="13">
        <v>0</v>
      </c>
      <c r="J4537" s="13">
        <f t="shared" si="71"/>
        <v>5420</v>
      </c>
    </row>
    <row r="4538" spans="1:10" x14ac:dyDescent="0.25">
      <c r="A4538" s="19">
        <v>4530</v>
      </c>
      <c r="B4538" s="16" t="s">
        <v>24</v>
      </c>
      <c r="C4538" s="21" t="s">
        <v>7740</v>
      </c>
      <c r="D4538" s="34" t="s">
        <v>20014</v>
      </c>
      <c r="E4538" s="21" t="s">
        <v>10756</v>
      </c>
      <c r="F4538" s="36">
        <v>43341</v>
      </c>
      <c r="G4538" s="12">
        <v>12</v>
      </c>
      <c r="H4538" s="25">
        <v>5420</v>
      </c>
      <c r="I4538" s="13">
        <v>0</v>
      </c>
      <c r="J4538" s="13">
        <f t="shared" si="71"/>
        <v>5420</v>
      </c>
    </row>
    <row r="4539" spans="1:10" x14ac:dyDescent="0.25">
      <c r="A4539" s="19">
        <v>4531</v>
      </c>
      <c r="B4539" s="16" t="s">
        <v>24</v>
      </c>
      <c r="C4539" s="21" t="s">
        <v>7740</v>
      </c>
      <c r="D4539" s="34" t="s">
        <v>20015</v>
      </c>
      <c r="E4539" s="21" t="s">
        <v>10756</v>
      </c>
      <c r="F4539" s="36">
        <v>43341</v>
      </c>
      <c r="G4539" s="12">
        <v>12</v>
      </c>
      <c r="H4539" s="25">
        <v>5420</v>
      </c>
      <c r="I4539" s="13">
        <v>0</v>
      </c>
      <c r="J4539" s="13">
        <f t="shared" si="71"/>
        <v>5420</v>
      </c>
    </row>
    <row r="4540" spans="1:10" x14ac:dyDescent="0.25">
      <c r="A4540" s="19">
        <v>4532</v>
      </c>
      <c r="B4540" s="16" t="s">
        <v>24</v>
      </c>
      <c r="C4540" s="21" t="s">
        <v>7740</v>
      </c>
      <c r="D4540" s="34" t="s">
        <v>20016</v>
      </c>
      <c r="E4540" s="21" t="s">
        <v>10756</v>
      </c>
      <c r="F4540" s="36">
        <v>43341</v>
      </c>
      <c r="G4540" s="12">
        <v>12</v>
      </c>
      <c r="H4540" s="25">
        <v>5420</v>
      </c>
      <c r="I4540" s="13">
        <v>0</v>
      </c>
      <c r="J4540" s="13">
        <f t="shared" si="71"/>
        <v>5420</v>
      </c>
    </row>
    <row r="4541" spans="1:10" x14ac:dyDescent="0.25">
      <c r="A4541" s="19">
        <v>4533</v>
      </c>
      <c r="B4541" s="16" t="s">
        <v>24</v>
      </c>
      <c r="C4541" s="21" t="s">
        <v>7740</v>
      </c>
      <c r="D4541" s="34" t="s">
        <v>20017</v>
      </c>
      <c r="E4541" s="21" t="s">
        <v>10756</v>
      </c>
      <c r="F4541" s="36">
        <v>43341</v>
      </c>
      <c r="G4541" s="12">
        <v>12</v>
      </c>
      <c r="H4541" s="25">
        <v>5420</v>
      </c>
      <c r="I4541" s="13">
        <v>0</v>
      </c>
      <c r="J4541" s="13">
        <f t="shared" si="71"/>
        <v>5420</v>
      </c>
    </row>
    <row r="4542" spans="1:10" x14ac:dyDescent="0.25">
      <c r="A4542" s="19">
        <v>4534</v>
      </c>
      <c r="B4542" s="16" t="s">
        <v>24</v>
      </c>
      <c r="C4542" s="21" t="s">
        <v>7740</v>
      </c>
      <c r="D4542" s="34" t="s">
        <v>20018</v>
      </c>
      <c r="E4542" s="21" t="s">
        <v>10756</v>
      </c>
      <c r="F4542" s="36">
        <v>43341</v>
      </c>
      <c r="G4542" s="12">
        <v>12</v>
      </c>
      <c r="H4542" s="25">
        <v>5420</v>
      </c>
      <c r="I4542" s="13">
        <v>0</v>
      </c>
      <c r="J4542" s="13">
        <f t="shared" si="71"/>
        <v>5420</v>
      </c>
    </row>
    <row r="4543" spans="1:10" x14ac:dyDescent="0.25">
      <c r="A4543" s="19">
        <v>4535</v>
      </c>
      <c r="B4543" s="16" t="s">
        <v>24</v>
      </c>
      <c r="C4543" s="21" t="s">
        <v>7740</v>
      </c>
      <c r="D4543" s="34" t="s">
        <v>20019</v>
      </c>
      <c r="E4543" s="21" t="s">
        <v>10756</v>
      </c>
      <c r="F4543" s="36">
        <v>43341</v>
      </c>
      <c r="G4543" s="12">
        <v>12</v>
      </c>
      <c r="H4543" s="25">
        <v>5420</v>
      </c>
      <c r="I4543" s="13">
        <v>0</v>
      </c>
      <c r="J4543" s="13">
        <f t="shared" si="71"/>
        <v>5420</v>
      </c>
    </row>
    <row r="4544" spans="1:10" x14ac:dyDescent="0.25">
      <c r="A4544" s="19">
        <v>4536</v>
      </c>
      <c r="B4544" s="16" t="s">
        <v>24</v>
      </c>
      <c r="C4544" s="21" t="s">
        <v>7740</v>
      </c>
      <c r="D4544" s="34" t="s">
        <v>20020</v>
      </c>
      <c r="E4544" s="21" t="s">
        <v>10756</v>
      </c>
      <c r="F4544" s="36">
        <v>43341</v>
      </c>
      <c r="G4544" s="12">
        <v>12</v>
      </c>
      <c r="H4544" s="25">
        <v>5420</v>
      </c>
      <c r="I4544" s="13">
        <v>0</v>
      </c>
      <c r="J4544" s="13">
        <f t="shared" si="71"/>
        <v>5420</v>
      </c>
    </row>
    <row r="4545" spans="1:10" x14ac:dyDescent="0.25">
      <c r="A4545" s="19">
        <v>4537</v>
      </c>
      <c r="B4545" s="16" t="s">
        <v>24</v>
      </c>
      <c r="C4545" s="21" t="s">
        <v>7740</v>
      </c>
      <c r="D4545" s="34" t="s">
        <v>20021</v>
      </c>
      <c r="E4545" s="21" t="s">
        <v>10756</v>
      </c>
      <c r="F4545" s="36">
        <v>43341</v>
      </c>
      <c r="G4545" s="12">
        <v>12</v>
      </c>
      <c r="H4545" s="25">
        <v>5820</v>
      </c>
      <c r="I4545" s="13">
        <v>0</v>
      </c>
      <c r="J4545" s="13">
        <f t="shared" si="71"/>
        <v>5820</v>
      </c>
    </row>
    <row r="4546" spans="1:10" x14ac:dyDescent="0.25">
      <c r="A4546" s="19">
        <v>4538</v>
      </c>
      <c r="B4546" s="16" t="s">
        <v>24</v>
      </c>
      <c r="C4546" s="21" t="s">
        <v>7740</v>
      </c>
      <c r="D4546" s="34" t="s">
        <v>20022</v>
      </c>
      <c r="E4546" s="21" t="s">
        <v>10756</v>
      </c>
      <c r="F4546" s="36">
        <v>43341</v>
      </c>
      <c r="G4546" s="12">
        <v>12</v>
      </c>
      <c r="H4546" s="25">
        <v>5820</v>
      </c>
      <c r="I4546" s="13">
        <v>0</v>
      </c>
      <c r="J4546" s="13">
        <f t="shared" si="71"/>
        <v>5820</v>
      </c>
    </row>
    <row r="4547" spans="1:10" x14ac:dyDescent="0.25">
      <c r="A4547" s="19">
        <v>4539</v>
      </c>
      <c r="B4547" s="16" t="s">
        <v>24</v>
      </c>
      <c r="C4547" s="21" t="s">
        <v>7740</v>
      </c>
      <c r="D4547" s="34" t="s">
        <v>20023</v>
      </c>
      <c r="E4547" s="21" t="s">
        <v>10756</v>
      </c>
      <c r="F4547" s="36">
        <v>43341</v>
      </c>
      <c r="G4547" s="12">
        <v>12</v>
      </c>
      <c r="H4547" s="25">
        <v>5820</v>
      </c>
      <c r="I4547" s="13">
        <v>0</v>
      </c>
      <c r="J4547" s="13">
        <f t="shared" si="71"/>
        <v>5820</v>
      </c>
    </row>
    <row r="4548" spans="1:10" x14ac:dyDescent="0.25">
      <c r="A4548" s="19">
        <v>4540</v>
      </c>
      <c r="B4548" s="16" t="s">
        <v>24</v>
      </c>
      <c r="C4548" s="21" t="s">
        <v>7740</v>
      </c>
      <c r="D4548" s="34" t="s">
        <v>20024</v>
      </c>
      <c r="E4548" s="21" t="s">
        <v>10756</v>
      </c>
      <c r="F4548" s="36">
        <v>43341</v>
      </c>
      <c r="G4548" s="12">
        <v>12</v>
      </c>
      <c r="H4548" s="25">
        <v>5820</v>
      </c>
      <c r="I4548" s="13">
        <v>0</v>
      </c>
      <c r="J4548" s="13">
        <f t="shared" si="71"/>
        <v>5820</v>
      </c>
    </row>
    <row r="4549" spans="1:10" x14ac:dyDescent="0.25">
      <c r="A4549" s="19">
        <v>4541</v>
      </c>
      <c r="B4549" s="16" t="s">
        <v>24</v>
      </c>
      <c r="C4549" s="21" t="s">
        <v>7740</v>
      </c>
      <c r="D4549" s="34" t="s">
        <v>20025</v>
      </c>
      <c r="E4549" s="21" t="s">
        <v>10756</v>
      </c>
      <c r="F4549" s="36">
        <v>43341</v>
      </c>
      <c r="G4549" s="12">
        <v>12</v>
      </c>
      <c r="H4549" s="25">
        <v>5820</v>
      </c>
      <c r="I4549" s="13">
        <v>0</v>
      </c>
      <c r="J4549" s="13">
        <f t="shared" si="71"/>
        <v>5820</v>
      </c>
    </row>
    <row r="4550" spans="1:10" x14ac:dyDescent="0.25">
      <c r="A4550" s="19">
        <v>4542</v>
      </c>
      <c r="B4550" s="16" t="s">
        <v>24</v>
      </c>
      <c r="C4550" s="21" t="s">
        <v>7740</v>
      </c>
      <c r="D4550" s="34" t="s">
        <v>20026</v>
      </c>
      <c r="E4550" s="21" t="s">
        <v>10756</v>
      </c>
      <c r="F4550" s="36">
        <v>43341</v>
      </c>
      <c r="G4550" s="12">
        <v>12</v>
      </c>
      <c r="H4550" s="25">
        <v>5820</v>
      </c>
      <c r="I4550" s="13">
        <v>0</v>
      </c>
      <c r="J4550" s="13">
        <f t="shared" si="71"/>
        <v>5820</v>
      </c>
    </row>
    <row r="4551" spans="1:10" x14ac:dyDescent="0.25">
      <c r="A4551" s="19">
        <v>4543</v>
      </c>
      <c r="B4551" s="16" t="s">
        <v>24</v>
      </c>
      <c r="C4551" s="21" t="s">
        <v>7740</v>
      </c>
      <c r="D4551" s="34" t="s">
        <v>20027</v>
      </c>
      <c r="E4551" s="21" t="s">
        <v>10756</v>
      </c>
      <c r="F4551" s="36">
        <v>43341</v>
      </c>
      <c r="G4551" s="12">
        <v>12</v>
      </c>
      <c r="H4551" s="25">
        <v>5820</v>
      </c>
      <c r="I4551" s="13">
        <v>0</v>
      </c>
      <c r="J4551" s="13">
        <f t="shared" si="71"/>
        <v>5820</v>
      </c>
    </row>
    <row r="4552" spans="1:10" x14ac:dyDescent="0.25">
      <c r="A4552" s="19">
        <v>4544</v>
      </c>
      <c r="B4552" s="16" t="s">
        <v>24</v>
      </c>
      <c r="C4552" s="21" t="s">
        <v>7740</v>
      </c>
      <c r="D4552" s="34" t="s">
        <v>20028</v>
      </c>
      <c r="E4552" s="21" t="s">
        <v>10756</v>
      </c>
      <c r="F4552" s="36">
        <v>43341</v>
      </c>
      <c r="G4552" s="12">
        <v>12</v>
      </c>
      <c r="H4552" s="25">
        <v>5820</v>
      </c>
      <c r="I4552" s="13">
        <v>0</v>
      </c>
      <c r="J4552" s="13">
        <f t="shared" si="71"/>
        <v>5820</v>
      </c>
    </row>
    <row r="4553" spans="1:10" x14ac:dyDescent="0.25">
      <c r="A4553" s="19">
        <v>4545</v>
      </c>
      <c r="B4553" s="16" t="s">
        <v>24</v>
      </c>
      <c r="C4553" s="21" t="s">
        <v>7740</v>
      </c>
      <c r="D4553" s="34" t="s">
        <v>20029</v>
      </c>
      <c r="E4553" s="21" t="s">
        <v>10756</v>
      </c>
      <c r="F4553" s="36">
        <v>43341</v>
      </c>
      <c r="G4553" s="12">
        <v>12</v>
      </c>
      <c r="H4553" s="25">
        <v>5820</v>
      </c>
      <c r="I4553" s="13">
        <v>0</v>
      </c>
      <c r="J4553" s="13">
        <f t="shared" si="71"/>
        <v>5820</v>
      </c>
    </row>
    <row r="4554" spans="1:10" x14ac:dyDescent="0.25">
      <c r="A4554" s="19">
        <v>4546</v>
      </c>
      <c r="B4554" s="16" t="s">
        <v>24</v>
      </c>
      <c r="C4554" s="21" t="s">
        <v>7740</v>
      </c>
      <c r="D4554" s="34" t="s">
        <v>14679</v>
      </c>
      <c r="E4554" s="21" t="s">
        <v>15726</v>
      </c>
      <c r="F4554" s="36">
        <v>38988</v>
      </c>
      <c r="G4554" s="12">
        <v>12</v>
      </c>
      <c r="H4554" s="25">
        <v>1057.5</v>
      </c>
      <c r="I4554" s="13">
        <v>1057.5</v>
      </c>
      <c r="J4554" s="13">
        <f t="shared" si="71"/>
        <v>0</v>
      </c>
    </row>
    <row r="4555" spans="1:10" x14ac:dyDescent="0.25">
      <c r="A4555" s="19">
        <v>4547</v>
      </c>
      <c r="B4555" s="16" t="s">
        <v>24</v>
      </c>
      <c r="C4555" s="21" t="s">
        <v>7740</v>
      </c>
      <c r="D4555" s="34" t="s">
        <v>14666</v>
      </c>
      <c r="E4555" s="21" t="s">
        <v>15721</v>
      </c>
      <c r="F4555" s="36">
        <v>38918</v>
      </c>
      <c r="G4555" s="12">
        <v>10</v>
      </c>
      <c r="H4555" s="25">
        <v>25328.75</v>
      </c>
      <c r="I4555" s="13">
        <v>25328.75</v>
      </c>
      <c r="J4555" s="13">
        <f t="shared" si="71"/>
        <v>0</v>
      </c>
    </row>
    <row r="4556" spans="1:10" x14ac:dyDescent="0.25">
      <c r="A4556" s="19">
        <v>4548</v>
      </c>
      <c r="B4556" s="16" t="s">
        <v>24</v>
      </c>
      <c r="C4556" s="21" t="s">
        <v>7740</v>
      </c>
      <c r="D4556" s="34" t="s">
        <v>20030</v>
      </c>
      <c r="E4556" s="21" t="s">
        <v>15646</v>
      </c>
      <c r="F4556" s="36">
        <v>37110</v>
      </c>
      <c r="G4556" s="12">
        <v>1</v>
      </c>
      <c r="H4556" s="25">
        <v>16851.96</v>
      </c>
      <c r="I4556" s="13">
        <v>16851.96</v>
      </c>
      <c r="J4556" s="13">
        <f t="shared" si="71"/>
        <v>0</v>
      </c>
    </row>
    <row r="4557" spans="1:10" x14ac:dyDescent="0.25">
      <c r="A4557" s="19">
        <v>4549</v>
      </c>
      <c r="B4557" s="16" t="s">
        <v>24</v>
      </c>
      <c r="C4557" s="21" t="s">
        <v>7740</v>
      </c>
      <c r="D4557" s="34" t="s">
        <v>20031</v>
      </c>
      <c r="E4557" s="21" t="s">
        <v>14348</v>
      </c>
      <c r="F4557" s="36">
        <v>37062</v>
      </c>
      <c r="G4557" s="12">
        <v>10</v>
      </c>
      <c r="H4557" s="25">
        <v>26176.67</v>
      </c>
      <c r="I4557" s="13">
        <v>26176.67</v>
      </c>
      <c r="J4557" s="13">
        <f t="shared" si="71"/>
        <v>0</v>
      </c>
    </row>
    <row r="4558" spans="1:10" x14ac:dyDescent="0.25">
      <c r="A4558" s="19">
        <v>4550</v>
      </c>
      <c r="B4558" s="16" t="s">
        <v>24</v>
      </c>
      <c r="C4558" s="21" t="s">
        <v>7740</v>
      </c>
      <c r="D4558" s="34" t="s">
        <v>20032</v>
      </c>
      <c r="E4558" s="21" t="s">
        <v>14349</v>
      </c>
      <c r="F4558" s="36">
        <v>36215</v>
      </c>
      <c r="G4558" s="12">
        <v>10</v>
      </c>
      <c r="H4558" s="25">
        <v>24578.11</v>
      </c>
      <c r="I4558" s="13">
        <v>24578.11</v>
      </c>
      <c r="J4558" s="13">
        <f t="shared" si="71"/>
        <v>0</v>
      </c>
    </row>
    <row r="4559" spans="1:10" x14ac:dyDescent="0.25">
      <c r="A4559" s="19">
        <v>4551</v>
      </c>
      <c r="B4559" s="16" t="s">
        <v>24</v>
      </c>
      <c r="C4559" s="21" t="s">
        <v>7740</v>
      </c>
      <c r="D4559" s="34" t="s">
        <v>20033</v>
      </c>
      <c r="E4559" s="21" t="s">
        <v>14349</v>
      </c>
      <c r="F4559" s="36">
        <v>36832</v>
      </c>
      <c r="G4559" s="12">
        <v>10</v>
      </c>
      <c r="H4559" s="25">
        <v>22873.99</v>
      </c>
      <c r="I4559" s="13">
        <v>22873.99</v>
      </c>
      <c r="J4559" s="13">
        <f t="shared" si="71"/>
        <v>0</v>
      </c>
    </row>
    <row r="4560" spans="1:10" x14ac:dyDescent="0.25">
      <c r="A4560" s="19">
        <v>4552</v>
      </c>
      <c r="B4560" s="16" t="s">
        <v>24</v>
      </c>
      <c r="C4560" s="21" t="s">
        <v>7740</v>
      </c>
      <c r="D4560" s="34" t="s">
        <v>20034</v>
      </c>
      <c r="E4560" s="21" t="s">
        <v>14349</v>
      </c>
      <c r="F4560" s="36">
        <v>36874</v>
      </c>
      <c r="G4560" s="12">
        <v>10</v>
      </c>
      <c r="H4560" s="25">
        <v>22893.55</v>
      </c>
      <c r="I4560" s="13">
        <v>22893.55</v>
      </c>
      <c r="J4560" s="13">
        <f t="shared" si="71"/>
        <v>0</v>
      </c>
    </row>
    <row r="4561" spans="1:10" x14ac:dyDescent="0.25">
      <c r="A4561" s="19">
        <v>4553</v>
      </c>
      <c r="B4561" s="16" t="s">
        <v>24</v>
      </c>
      <c r="C4561" s="21" t="s">
        <v>7740</v>
      </c>
      <c r="D4561" s="34" t="s">
        <v>20035</v>
      </c>
      <c r="E4561" s="21" t="s">
        <v>14349</v>
      </c>
      <c r="F4561" s="36">
        <v>37042</v>
      </c>
      <c r="G4561" s="12">
        <v>10</v>
      </c>
      <c r="H4561" s="25">
        <v>23184.74</v>
      </c>
      <c r="I4561" s="13">
        <v>23184.74</v>
      </c>
      <c r="J4561" s="13">
        <f t="shared" si="71"/>
        <v>0</v>
      </c>
    </row>
    <row r="4562" spans="1:10" x14ac:dyDescent="0.25">
      <c r="A4562" s="19">
        <v>4554</v>
      </c>
      <c r="B4562" s="16" t="s">
        <v>24</v>
      </c>
      <c r="C4562" s="21" t="s">
        <v>7740</v>
      </c>
      <c r="D4562" s="34" t="s">
        <v>20036</v>
      </c>
      <c r="E4562" s="21" t="s">
        <v>14350</v>
      </c>
      <c r="F4562" s="36">
        <v>38579</v>
      </c>
      <c r="G4562" s="12">
        <v>10</v>
      </c>
      <c r="H4562" s="25">
        <v>20507.98</v>
      </c>
      <c r="I4562" s="13">
        <v>20507.98</v>
      </c>
      <c r="J4562" s="13">
        <f t="shared" si="71"/>
        <v>0</v>
      </c>
    </row>
    <row r="4563" spans="1:10" x14ac:dyDescent="0.25">
      <c r="A4563" s="19">
        <v>4555</v>
      </c>
      <c r="B4563" s="16" t="s">
        <v>24</v>
      </c>
      <c r="C4563" s="21" t="s">
        <v>7740</v>
      </c>
      <c r="D4563" s="34" t="s">
        <v>20037</v>
      </c>
      <c r="E4563" s="21" t="s">
        <v>10671</v>
      </c>
      <c r="F4563" s="36">
        <v>40136</v>
      </c>
      <c r="G4563" s="12">
        <v>10</v>
      </c>
      <c r="H4563" s="25">
        <v>55293.8</v>
      </c>
      <c r="I4563" s="13">
        <v>49007.020000000099</v>
      </c>
      <c r="J4563" s="13">
        <f t="shared" si="71"/>
        <v>6286.7799999999042</v>
      </c>
    </row>
    <row r="4564" spans="1:10" x14ac:dyDescent="0.25">
      <c r="A4564" s="19">
        <v>4556</v>
      </c>
      <c r="B4564" s="16" t="s">
        <v>24</v>
      </c>
      <c r="C4564" s="21" t="s">
        <v>7740</v>
      </c>
      <c r="D4564" s="34" t="s">
        <v>20038</v>
      </c>
      <c r="E4564" s="21" t="s">
        <v>11565</v>
      </c>
      <c r="F4564" s="36">
        <v>39069</v>
      </c>
      <c r="G4564" s="12">
        <v>7</v>
      </c>
      <c r="H4564" s="25">
        <v>2195</v>
      </c>
      <c r="I4564" s="13">
        <v>0</v>
      </c>
      <c r="J4564" s="13">
        <f t="shared" si="71"/>
        <v>2195</v>
      </c>
    </row>
    <row r="4565" spans="1:10" x14ac:dyDescent="0.25">
      <c r="A4565" s="19">
        <v>4557</v>
      </c>
      <c r="B4565" s="16" t="s">
        <v>24</v>
      </c>
      <c r="C4565" s="21" t="s">
        <v>7740</v>
      </c>
      <c r="D4565" s="34" t="s">
        <v>20039</v>
      </c>
      <c r="E4565" s="21" t="s">
        <v>14351</v>
      </c>
      <c r="F4565" s="36">
        <v>36578</v>
      </c>
      <c r="G4565" s="12">
        <v>10</v>
      </c>
      <c r="H4565" s="25">
        <v>24945.85</v>
      </c>
      <c r="I4565" s="13">
        <v>24945.85</v>
      </c>
      <c r="J4565" s="13">
        <f t="shared" si="71"/>
        <v>0</v>
      </c>
    </row>
    <row r="4566" spans="1:10" x14ac:dyDescent="0.25">
      <c r="A4566" s="19">
        <v>4558</v>
      </c>
      <c r="B4566" s="16" t="s">
        <v>24</v>
      </c>
      <c r="C4566" s="21" t="s">
        <v>7740</v>
      </c>
      <c r="D4566" s="34" t="s">
        <v>20040</v>
      </c>
      <c r="E4566" s="21" t="s">
        <v>14351</v>
      </c>
      <c r="F4566" s="36">
        <v>36775</v>
      </c>
      <c r="G4566" s="12">
        <v>10</v>
      </c>
      <c r="H4566" s="25">
        <v>1053.4000000000001</v>
      </c>
      <c r="I4566" s="13">
        <v>1053.4000000000001</v>
      </c>
      <c r="J4566" s="13">
        <f t="shared" si="71"/>
        <v>0</v>
      </c>
    </row>
    <row r="4567" spans="1:10" x14ac:dyDescent="0.25">
      <c r="A4567" s="19">
        <v>4559</v>
      </c>
      <c r="B4567" s="16" t="s">
        <v>24</v>
      </c>
      <c r="C4567" s="21" t="s">
        <v>7740</v>
      </c>
      <c r="D4567" s="34" t="s">
        <v>20041</v>
      </c>
      <c r="E4567" s="21" t="s">
        <v>15501</v>
      </c>
      <c r="F4567" s="36">
        <v>38579</v>
      </c>
      <c r="G4567" s="12">
        <v>10</v>
      </c>
      <c r="H4567" s="25">
        <v>23785.56</v>
      </c>
      <c r="I4567" s="13">
        <v>23785.56</v>
      </c>
      <c r="J4567" s="13">
        <f t="shared" si="71"/>
        <v>0</v>
      </c>
    </row>
    <row r="4568" spans="1:10" x14ac:dyDescent="0.25">
      <c r="A4568" s="19">
        <v>4560</v>
      </c>
      <c r="B4568" s="16" t="s">
        <v>24</v>
      </c>
      <c r="C4568" s="21" t="s">
        <v>7740</v>
      </c>
      <c r="D4568" s="34" t="s">
        <v>20041</v>
      </c>
      <c r="E4568" s="21" t="s">
        <v>15501</v>
      </c>
      <c r="F4568" s="36">
        <v>39069</v>
      </c>
      <c r="G4568" s="12">
        <v>7</v>
      </c>
      <c r="H4568" s="25">
        <v>2195</v>
      </c>
      <c r="I4568" s="13">
        <v>2195</v>
      </c>
      <c r="J4568" s="13">
        <f t="shared" si="71"/>
        <v>0</v>
      </c>
    </row>
    <row r="4569" spans="1:10" x14ac:dyDescent="0.25">
      <c r="A4569" s="19">
        <v>4561</v>
      </c>
      <c r="B4569" s="16" t="s">
        <v>24</v>
      </c>
      <c r="C4569" s="21" t="s">
        <v>7740</v>
      </c>
      <c r="D4569" s="34" t="s">
        <v>20042</v>
      </c>
      <c r="E4569" s="21" t="s">
        <v>15502</v>
      </c>
      <c r="F4569" s="36">
        <v>38579</v>
      </c>
      <c r="G4569" s="12">
        <v>10</v>
      </c>
      <c r="H4569" s="25">
        <v>23785.54</v>
      </c>
      <c r="I4569" s="13">
        <v>23785.54</v>
      </c>
      <c r="J4569" s="13">
        <f t="shared" si="71"/>
        <v>0</v>
      </c>
    </row>
    <row r="4570" spans="1:10" x14ac:dyDescent="0.25">
      <c r="A4570" s="19">
        <v>4562</v>
      </c>
      <c r="B4570" s="16" t="s">
        <v>24</v>
      </c>
      <c r="C4570" s="21" t="s">
        <v>7740</v>
      </c>
      <c r="D4570" s="34" t="s">
        <v>20042</v>
      </c>
      <c r="E4570" s="21" t="s">
        <v>15502</v>
      </c>
      <c r="F4570" s="36">
        <v>39069</v>
      </c>
      <c r="G4570" s="12">
        <v>7</v>
      </c>
      <c r="H4570" s="25">
        <v>2195</v>
      </c>
      <c r="I4570" s="13">
        <v>2195</v>
      </c>
      <c r="J4570" s="13">
        <f t="shared" si="71"/>
        <v>0</v>
      </c>
    </row>
    <row r="4571" spans="1:10" x14ac:dyDescent="0.25">
      <c r="A4571" s="19">
        <v>4563</v>
      </c>
      <c r="B4571" s="16" t="s">
        <v>24</v>
      </c>
      <c r="C4571" s="21" t="s">
        <v>7740</v>
      </c>
      <c r="D4571" s="34" t="s">
        <v>20043</v>
      </c>
      <c r="E4571" s="21" t="s">
        <v>15506</v>
      </c>
      <c r="F4571" s="36">
        <v>38607</v>
      </c>
      <c r="G4571" s="12">
        <v>10</v>
      </c>
      <c r="H4571" s="25">
        <v>23785.54</v>
      </c>
      <c r="I4571" s="13">
        <v>23785.54</v>
      </c>
      <c r="J4571" s="13">
        <f t="shared" si="71"/>
        <v>0</v>
      </c>
    </row>
    <row r="4572" spans="1:10" x14ac:dyDescent="0.25">
      <c r="A4572" s="19">
        <v>4564</v>
      </c>
      <c r="B4572" s="16" t="s">
        <v>24</v>
      </c>
      <c r="C4572" s="21" t="s">
        <v>7740</v>
      </c>
      <c r="D4572" s="34" t="s">
        <v>20043</v>
      </c>
      <c r="E4572" s="21" t="s">
        <v>15506</v>
      </c>
      <c r="F4572" s="36">
        <v>39069</v>
      </c>
      <c r="G4572" s="12">
        <v>7</v>
      </c>
      <c r="H4572" s="25">
        <v>2195</v>
      </c>
      <c r="I4572" s="13">
        <v>2195</v>
      </c>
      <c r="J4572" s="13">
        <f t="shared" si="71"/>
        <v>0</v>
      </c>
    </row>
    <row r="4573" spans="1:10" x14ac:dyDescent="0.25">
      <c r="A4573" s="19">
        <v>4565</v>
      </c>
      <c r="B4573" s="16" t="s">
        <v>24</v>
      </c>
      <c r="C4573" s="21" t="s">
        <v>7740</v>
      </c>
      <c r="D4573" s="34" t="s">
        <v>20044</v>
      </c>
      <c r="E4573" s="21" t="s">
        <v>15340</v>
      </c>
      <c r="F4573" s="36">
        <v>35653</v>
      </c>
      <c r="G4573" s="12">
        <v>10</v>
      </c>
      <c r="H4573" s="25">
        <v>3082.7</v>
      </c>
      <c r="I4573" s="13">
        <v>3082.7</v>
      </c>
      <c r="J4573" s="13">
        <f t="shared" si="71"/>
        <v>0</v>
      </c>
    </row>
    <row r="4574" spans="1:10" x14ac:dyDescent="0.25">
      <c r="A4574" s="19">
        <v>4566</v>
      </c>
      <c r="B4574" s="16" t="s">
        <v>24</v>
      </c>
      <c r="C4574" s="21" t="s">
        <v>7740</v>
      </c>
      <c r="D4574" s="34" t="s">
        <v>20045</v>
      </c>
      <c r="E4574" s="21" t="s">
        <v>15297</v>
      </c>
      <c r="F4574" s="36">
        <v>35158</v>
      </c>
      <c r="G4574" s="12">
        <v>12</v>
      </c>
      <c r="H4574" s="25">
        <v>2608</v>
      </c>
      <c r="I4574" s="13">
        <v>2608</v>
      </c>
      <c r="J4574" s="13">
        <f t="shared" si="71"/>
        <v>0</v>
      </c>
    </row>
    <row r="4575" spans="1:10" x14ac:dyDescent="0.25">
      <c r="A4575" s="19">
        <v>4567</v>
      </c>
      <c r="B4575" s="16" t="s">
        <v>24</v>
      </c>
      <c r="C4575" s="21" t="s">
        <v>7740</v>
      </c>
      <c r="D4575" s="34" t="s">
        <v>20046</v>
      </c>
      <c r="E4575" s="21" t="s">
        <v>15235</v>
      </c>
      <c r="F4575" s="36">
        <v>34060</v>
      </c>
      <c r="G4575" s="12">
        <v>12</v>
      </c>
      <c r="H4575" s="25">
        <v>4684.3999999999996</v>
      </c>
      <c r="I4575" s="13">
        <v>4684.3999999999996</v>
      </c>
      <c r="J4575" s="13">
        <f t="shared" si="71"/>
        <v>0</v>
      </c>
    </row>
    <row r="4576" spans="1:10" x14ac:dyDescent="0.25">
      <c r="A4576" s="19">
        <v>4568</v>
      </c>
      <c r="B4576" s="16" t="s">
        <v>24</v>
      </c>
      <c r="C4576" s="21" t="s">
        <v>7740</v>
      </c>
      <c r="D4576" s="34" t="s">
        <v>20047</v>
      </c>
      <c r="E4576" s="21" t="s">
        <v>15125</v>
      </c>
      <c r="F4576" s="36">
        <v>32843</v>
      </c>
      <c r="G4576" s="12">
        <v>12</v>
      </c>
      <c r="H4576" s="25">
        <v>4400</v>
      </c>
      <c r="I4576" s="13">
        <v>4400</v>
      </c>
      <c r="J4576" s="13">
        <f t="shared" si="71"/>
        <v>0</v>
      </c>
    </row>
    <row r="4577" spans="1:10" x14ac:dyDescent="0.25">
      <c r="A4577" s="19">
        <v>4569</v>
      </c>
      <c r="B4577" s="16" t="s">
        <v>24</v>
      </c>
      <c r="C4577" s="21" t="s">
        <v>7740</v>
      </c>
      <c r="D4577" s="34" t="s">
        <v>20048</v>
      </c>
      <c r="E4577" s="21" t="s">
        <v>15088</v>
      </c>
      <c r="F4577" s="36">
        <v>31413</v>
      </c>
      <c r="G4577" s="12">
        <v>12</v>
      </c>
      <c r="H4577" s="25">
        <v>1115.8399999999999</v>
      </c>
      <c r="I4577" s="13">
        <v>1115.8399999999999</v>
      </c>
      <c r="J4577" s="13">
        <f t="shared" si="71"/>
        <v>0</v>
      </c>
    </row>
    <row r="4578" spans="1:10" x14ac:dyDescent="0.25">
      <c r="A4578" s="19">
        <v>4570</v>
      </c>
      <c r="B4578" s="16" t="s">
        <v>24</v>
      </c>
      <c r="C4578" s="21" t="s">
        <v>7740</v>
      </c>
      <c r="D4578" s="34" t="s">
        <v>20049</v>
      </c>
      <c r="E4578" s="21" t="s">
        <v>14779</v>
      </c>
      <c r="F4578" s="36">
        <v>18719</v>
      </c>
      <c r="G4578" s="12">
        <v>12</v>
      </c>
      <c r="H4578" s="25">
        <v>2797.99</v>
      </c>
      <c r="I4578" s="13">
        <v>2797.99</v>
      </c>
      <c r="J4578" s="13">
        <f t="shared" si="71"/>
        <v>0</v>
      </c>
    </row>
    <row r="4579" spans="1:10" x14ac:dyDescent="0.25">
      <c r="A4579" s="19">
        <v>4571</v>
      </c>
      <c r="B4579" s="16" t="s">
        <v>24</v>
      </c>
      <c r="C4579" s="21" t="s">
        <v>7740</v>
      </c>
      <c r="D4579" s="34" t="s">
        <v>14613</v>
      </c>
      <c r="E4579" s="21" t="s">
        <v>15694</v>
      </c>
      <c r="F4579" s="36">
        <v>38384</v>
      </c>
      <c r="G4579" s="12">
        <v>7</v>
      </c>
      <c r="H4579" s="25">
        <v>3895</v>
      </c>
      <c r="I4579" s="13">
        <v>3895</v>
      </c>
      <c r="J4579" s="13">
        <f t="shared" si="71"/>
        <v>0</v>
      </c>
    </row>
    <row r="4580" spans="1:10" x14ac:dyDescent="0.25">
      <c r="A4580" s="19">
        <v>4572</v>
      </c>
      <c r="B4580" s="16" t="s">
        <v>24</v>
      </c>
      <c r="C4580" s="21" t="s">
        <v>7740</v>
      </c>
      <c r="D4580" s="34" t="s">
        <v>14614</v>
      </c>
      <c r="E4580" s="21" t="s">
        <v>15694</v>
      </c>
      <c r="F4580" s="36">
        <v>38384</v>
      </c>
      <c r="G4580" s="12">
        <v>7</v>
      </c>
      <c r="H4580" s="25">
        <v>3895</v>
      </c>
      <c r="I4580" s="13">
        <v>3895</v>
      </c>
      <c r="J4580" s="13">
        <f t="shared" si="71"/>
        <v>0</v>
      </c>
    </row>
    <row r="4581" spans="1:10" x14ac:dyDescent="0.25">
      <c r="A4581" s="19">
        <v>4573</v>
      </c>
      <c r="B4581" s="16" t="s">
        <v>24</v>
      </c>
      <c r="C4581" s="21" t="s">
        <v>7740</v>
      </c>
      <c r="D4581" s="34" t="s">
        <v>20050</v>
      </c>
      <c r="E4581" s="21" t="s">
        <v>15493</v>
      </c>
      <c r="F4581" s="36">
        <v>38384</v>
      </c>
      <c r="G4581" s="12">
        <v>7</v>
      </c>
      <c r="H4581" s="25">
        <v>3895</v>
      </c>
      <c r="I4581" s="13">
        <v>3895</v>
      </c>
      <c r="J4581" s="13">
        <f t="shared" si="71"/>
        <v>0</v>
      </c>
    </row>
    <row r="4582" spans="1:10" x14ac:dyDescent="0.25">
      <c r="A4582" s="19">
        <v>4574</v>
      </c>
      <c r="B4582" s="16" t="s">
        <v>24</v>
      </c>
      <c r="C4582" s="21" t="s">
        <v>7740</v>
      </c>
      <c r="D4582" s="34" t="s">
        <v>20051</v>
      </c>
      <c r="E4582" s="21" t="s">
        <v>15508</v>
      </c>
      <c r="F4582" s="36">
        <v>38623</v>
      </c>
      <c r="G4582" s="12">
        <v>12</v>
      </c>
      <c r="H4582" s="25">
        <v>3082.75</v>
      </c>
      <c r="I4582" s="13">
        <v>3082.75</v>
      </c>
      <c r="J4582" s="13">
        <f t="shared" ref="J4582:J4645" si="72">SUM(H4582-I4582)</f>
        <v>0</v>
      </c>
    </row>
    <row r="4583" spans="1:10" x14ac:dyDescent="0.25">
      <c r="A4583" s="19">
        <v>4575</v>
      </c>
      <c r="B4583" s="16" t="s">
        <v>24</v>
      </c>
      <c r="C4583" s="21" t="s">
        <v>7740</v>
      </c>
      <c r="D4583" s="34" t="s">
        <v>20052</v>
      </c>
      <c r="E4583" s="21" t="s">
        <v>11062</v>
      </c>
      <c r="F4583" s="36">
        <v>40991</v>
      </c>
      <c r="G4583" s="12">
        <v>12</v>
      </c>
      <c r="H4583" s="25">
        <v>8771.36</v>
      </c>
      <c r="I4583" s="13">
        <v>4766.62</v>
      </c>
      <c r="J4583" s="13">
        <f t="shared" si="72"/>
        <v>4004.7400000000007</v>
      </c>
    </row>
    <row r="4584" spans="1:10" x14ac:dyDescent="0.25">
      <c r="A4584" s="19">
        <v>4576</v>
      </c>
      <c r="B4584" s="16" t="s">
        <v>24</v>
      </c>
      <c r="C4584" s="21" t="s">
        <v>7740</v>
      </c>
      <c r="D4584" s="34" t="s">
        <v>20053</v>
      </c>
      <c r="E4584" s="21" t="s">
        <v>15273</v>
      </c>
      <c r="F4584" s="36">
        <v>34790</v>
      </c>
      <c r="G4584" s="12">
        <v>12</v>
      </c>
      <c r="H4584" s="25">
        <v>2675</v>
      </c>
      <c r="I4584" s="13">
        <v>2675</v>
      </c>
      <c r="J4584" s="13">
        <f t="shared" si="72"/>
        <v>0</v>
      </c>
    </row>
    <row r="4585" spans="1:10" x14ac:dyDescent="0.25">
      <c r="A4585" s="19">
        <v>4577</v>
      </c>
      <c r="B4585" s="16" t="s">
        <v>24</v>
      </c>
      <c r="C4585" s="21" t="s">
        <v>7740</v>
      </c>
      <c r="D4585" s="34" t="s">
        <v>20054</v>
      </c>
      <c r="E4585" s="21" t="s">
        <v>15366</v>
      </c>
      <c r="F4585" s="36">
        <v>35703</v>
      </c>
      <c r="G4585" s="12">
        <v>12</v>
      </c>
      <c r="H4585" s="25">
        <v>25400</v>
      </c>
      <c r="I4585" s="13">
        <v>25400</v>
      </c>
      <c r="J4585" s="13">
        <f t="shared" si="72"/>
        <v>0</v>
      </c>
    </row>
    <row r="4586" spans="1:10" x14ac:dyDescent="0.25">
      <c r="A4586" s="19">
        <v>4578</v>
      </c>
      <c r="B4586" s="16" t="s">
        <v>24</v>
      </c>
      <c r="C4586" s="21" t="s">
        <v>7740</v>
      </c>
      <c r="D4586" s="34" t="s">
        <v>20055</v>
      </c>
      <c r="E4586" s="21" t="s">
        <v>12438</v>
      </c>
      <c r="F4586" s="36">
        <v>36433</v>
      </c>
      <c r="G4586" s="12">
        <v>12</v>
      </c>
      <c r="H4586" s="25">
        <v>2602.64</v>
      </c>
      <c r="I4586" s="13">
        <v>2602.64</v>
      </c>
      <c r="J4586" s="13">
        <f t="shared" si="72"/>
        <v>0</v>
      </c>
    </row>
    <row r="4587" spans="1:10" x14ac:dyDescent="0.25">
      <c r="A4587" s="19">
        <v>4579</v>
      </c>
      <c r="B4587" s="16" t="s">
        <v>24</v>
      </c>
      <c r="C4587" s="21" t="s">
        <v>7740</v>
      </c>
      <c r="D4587" s="34" t="s">
        <v>20056</v>
      </c>
      <c r="E4587" s="21" t="s">
        <v>12438</v>
      </c>
      <c r="F4587" s="36">
        <v>39869</v>
      </c>
      <c r="G4587" s="12">
        <v>12</v>
      </c>
      <c r="H4587" s="25">
        <v>2942.1</v>
      </c>
      <c r="I4587" s="13">
        <v>2352.29</v>
      </c>
      <c r="J4587" s="13">
        <f t="shared" si="72"/>
        <v>589.80999999999995</v>
      </c>
    </row>
    <row r="4588" spans="1:10" x14ac:dyDescent="0.25">
      <c r="A4588" s="19">
        <v>4580</v>
      </c>
      <c r="B4588" s="16" t="s">
        <v>24</v>
      </c>
      <c r="C4588" s="21" t="s">
        <v>7740</v>
      </c>
      <c r="D4588" s="34" t="s">
        <v>20057</v>
      </c>
      <c r="E4588" s="21" t="s">
        <v>15642</v>
      </c>
      <c r="F4588" s="36">
        <v>40653</v>
      </c>
      <c r="G4588" s="12">
        <v>7</v>
      </c>
      <c r="H4588" s="25">
        <v>2500</v>
      </c>
      <c r="I4588" s="13">
        <v>2500</v>
      </c>
      <c r="J4588" s="13">
        <f t="shared" si="72"/>
        <v>0</v>
      </c>
    </row>
    <row r="4589" spans="1:10" x14ac:dyDescent="0.25">
      <c r="A4589" s="19">
        <v>4581</v>
      </c>
      <c r="B4589" s="16" t="s">
        <v>24</v>
      </c>
      <c r="C4589" s="21" t="s">
        <v>7740</v>
      </c>
      <c r="D4589" s="34" t="s">
        <v>20058</v>
      </c>
      <c r="E4589" s="21" t="s">
        <v>15241</v>
      </c>
      <c r="F4589" s="36">
        <v>34242</v>
      </c>
      <c r="G4589" s="12">
        <v>12</v>
      </c>
      <c r="H4589" s="25">
        <v>12901</v>
      </c>
      <c r="I4589" s="13">
        <v>12901</v>
      </c>
      <c r="J4589" s="13">
        <f t="shared" si="72"/>
        <v>0</v>
      </c>
    </row>
    <row r="4590" spans="1:10" x14ac:dyDescent="0.25">
      <c r="A4590" s="19">
        <v>4582</v>
      </c>
      <c r="B4590" s="16" t="s">
        <v>24</v>
      </c>
      <c r="C4590" s="21" t="s">
        <v>7740</v>
      </c>
      <c r="D4590" s="34" t="s">
        <v>20059</v>
      </c>
      <c r="E4590" s="21" t="s">
        <v>12227</v>
      </c>
      <c r="F4590" s="36">
        <v>40674</v>
      </c>
      <c r="G4590" s="12">
        <v>12</v>
      </c>
      <c r="H4590" s="25">
        <v>2189</v>
      </c>
      <c r="I4590" s="13">
        <v>1347.77</v>
      </c>
      <c r="J4590" s="13">
        <f t="shared" si="72"/>
        <v>841.23</v>
      </c>
    </row>
    <row r="4591" spans="1:10" x14ac:dyDescent="0.25">
      <c r="A4591" s="19">
        <v>4583</v>
      </c>
      <c r="B4591" s="16" t="s">
        <v>24</v>
      </c>
      <c r="C4591" s="21" t="s">
        <v>7740</v>
      </c>
      <c r="D4591" s="34" t="s">
        <v>20060</v>
      </c>
      <c r="E4591" s="21" t="s">
        <v>10580</v>
      </c>
      <c r="F4591" s="36">
        <v>42738</v>
      </c>
      <c r="G4591" s="12">
        <v>7</v>
      </c>
      <c r="H4591" s="25">
        <v>9483</v>
      </c>
      <c r="I4591" s="13">
        <v>2356.87</v>
      </c>
      <c r="J4591" s="13">
        <f t="shared" si="72"/>
        <v>7126.13</v>
      </c>
    </row>
    <row r="4592" spans="1:10" x14ac:dyDescent="0.25">
      <c r="A4592" s="19">
        <v>4584</v>
      </c>
      <c r="B4592" s="16" t="s">
        <v>24</v>
      </c>
      <c r="C4592" s="21" t="s">
        <v>7740</v>
      </c>
      <c r="D4592" s="34" t="s">
        <v>14618</v>
      </c>
      <c r="E4592" s="21" t="s">
        <v>15698</v>
      </c>
      <c r="F4592" s="36">
        <v>38331</v>
      </c>
      <c r="G4592" s="12">
        <v>12</v>
      </c>
      <c r="H4592" s="25">
        <v>2033.1</v>
      </c>
      <c r="I4592" s="13">
        <v>2033.1</v>
      </c>
      <c r="J4592" s="13">
        <f t="shared" si="72"/>
        <v>0</v>
      </c>
    </row>
    <row r="4593" spans="1:10" x14ac:dyDescent="0.25">
      <c r="A4593" s="19">
        <v>4585</v>
      </c>
      <c r="B4593" s="16" t="s">
        <v>24</v>
      </c>
      <c r="C4593" s="21" t="s">
        <v>7740</v>
      </c>
      <c r="D4593" s="34" t="s">
        <v>20061</v>
      </c>
      <c r="E4593" s="21" t="s">
        <v>14355</v>
      </c>
      <c r="F4593" s="36">
        <v>40472</v>
      </c>
      <c r="G4593" s="12">
        <v>7</v>
      </c>
      <c r="H4593" s="25">
        <v>2818.65</v>
      </c>
      <c r="I4593" s="13">
        <v>2818.65</v>
      </c>
      <c r="J4593" s="13">
        <f t="shared" si="72"/>
        <v>0</v>
      </c>
    </row>
    <row r="4594" spans="1:10" x14ac:dyDescent="0.25">
      <c r="A4594" s="19">
        <v>4586</v>
      </c>
      <c r="B4594" s="16" t="s">
        <v>24</v>
      </c>
      <c r="C4594" s="21" t="s">
        <v>7740</v>
      </c>
      <c r="D4594" s="34" t="s">
        <v>20062</v>
      </c>
      <c r="E4594" s="21" t="s">
        <v>14355</v>
      </c>
      <c r="F4594" s="36">
        <v>40472</v>
      </c>
      <c r="G4594" s="12">
        <v>7</v>
      </c>
      <c r="H4594" s="25">
        <v>2818.65</v>
      </c>
      <c r="I4594" s="13">
        <v>2818.65</v>
      </c>
      <c r="J4594" s="13">
        <f t="shared" si="72"/>
        <v>0</v>
      </c>
    </row>
    <row r="4595" spans="1:10" x14ac:dyDescent="0.25">
      <c r="A4595" s="19">
        <v>4587</v>
      </c>
      <c r="B4595" s="16" t="s">
        <v>24</v>
      </c>
      <c r="C4595" s="21" t="s">
        <v>7740</v>
      </c>
      <c r="D4595" s="34" t="s">
        <v>20063</v>
      </c>
      <c r="E4595" s="21" t="s">
        <v>14355</v>
      </c>
      <c r="F4595" s="36">
        <v>40472</v>
      </c>
      <c r="G4595" s="12">
        <v>7</v>
      </c>
      <c r="H4595" s="25">
        <v>2818.65</v>
      </c>
      <c r="I4595" s="13">
        <v>2818.65</v>
      </c>
      <c r="J4595" s="13">
        <f t="shared" si="72"/>
        <v>0</v>
      </c>
    </row>
    <row r="4596" spans="1:10" x14ac:dyDescent="0.25">
      <c r="A4596" s="19">
        <v>4588</v>
      </c>
      <c r="B4596" s="16" t="s">
        <v>24</v>
      </c>
      <c r="C4596" s="21" t="s">
        <v>7740</v>
      </c>
      <c r="D4596" s="34" t="s">
        <v>20064</v>
      </c>
      <c r="E4596" s="21" t="s">
        <v>14355</v>
      </c>
      <c r="F4596" s="36">
        <v>40472</v>
      </c>
      <c r="G4596" s="12">
        <v>7</v>
      </c>
      <c r="H4596" s="25">
        <v>2818.65</v>
      </c>
      <c r="I4596" s="13">
        <v>2818.65</v>
      </c>
      <c r="J4596" s="13">
        <f t="shared" si="72"/>
        <v>0</v>
      </c>
    </row>
    <row r="4597" spans="1:10" x14ac:dyDescent="0.25">
      <c r="A4597" s="19">
        <v>4589</v>
      </c>
      <c r="B4597" s="16" t="s">
        <v>24</v>
      </c>
      <c r="C4597" s="21" t="s">
        <v>7740</v>
      </c>
      <c r="D4597" s="34" t="s">
        <v>20065</v>
      </c>
      <c r="E4597" s="21" t="s">
        <v>10297</v>
      </c>
      <c r="F4597" s="36">
        <v>41172</v>
      </c>
      <c r="G4597" s="12">
        <v>12</v>
      </c>
      <c r="H4597" s="25">
        <v>18900</v>
      </c>
      <c r="I4597" s="13">
        <v>9468.7800000000097</v>
      </c>
      <c r="J4597" s="13">
        <f t="shared" si="72"/>
        <v>9431.2199999999903</v>
      </c>
    </row>
    <row r="4598" spans="1:10" x14ac:dyDescent="0.25">
      <c r="A4598" s="19">
        <v>4590</v>
      </c>
      <c r="B4598" s="16" t="s">
        <v>24</v>
      </c>
      <c r="C4598" s="21" t="s">
        <v>7740</v>
      </c>
      <c r="D4598" s="34" t="s">
        <v>20066</v>
      </c>
      <c r="E4598" s="21" t="s">
        <v>9983</v>
      </c>
      <c r="F4598" s="36">
        <v>42839</v>
      </c>
      <c r="G4598" s="12">
        <v>25</v>
      </c>
      <c r="H4598" s="25">
        <v>14817</v>
      </c>
      <c r="I4598" s="13">
        <v>867.11</v>
      </c>
      <c r="J4598" s="13">
        <f t="shared" si="72"/>
        <v>13949.89</v>
      </c>
    </row>
    <row r="4599" spans="1:10" x14ac:dyDescent="0.25">
      <c r="A4599" s="19">
        <v>4591</v>
      </c>
      <c r="B4599" s="16" t="s">
        <v>24</v>
      </c>
      <c r="C4599" s="21" t="s">
        <v>7740</v>
      </c>
      <c r="D4599" s="34" t="s">
        <v>20067</v>
      </c>
      <c r="E4599" s="21" t="s">
        <v>14358</v>
      </c>
      <c r="F4599" s="36">
        <v>35582</v>
      </c>
      <c r="G4599" s="12">
        <v>12</v>
      </c>
      <c r="H4599" s="25">
        <v>1387</v>
      </c>
      <c r="I4599" s="13">
        <v>1387</v>
      </c>
      <c r="J4599" s="13">
        <f t="shared" si="72"/>
        <v>0</v>
      </c>
    </row>
    <row r="4600" spans="1:10" x14ac:dyDescent="0.25">
      <c r="A4600" s="19">
        <v>4592</v>
      </c>
      <c r="B4600" s="16" t="s">
        <v>24</v>
      </c>
      <c r="C4600" s="21" t="s">
        <v>7740</v>
      </c>
      <c r="D4600" s="34" t="s">
        <v>20068</v>
      </c>
      <c r="E4600" s="21" t="s">
        <v>15520</v>
      </c>
      <c r="F4600" s="36">
        <v>38755</v>
      </c>
      <c r="G4600" s="12">
        <v>7</v>
      </c>
      <c r="H4600" s="25">
        <v>1013.65</v>
      </c>
      <c r="I4600" s="13">
        <v>1013.65</v>
      </c>
      <c r="J4600" s="13">
        <f t="shared" si="72"/>
        <v>0</v>
      </c>
    </row>
    <row r="4601" spans="1:10" x14ac:dyDescent="0.25">
      <c r="A4601" s="19">
        <v>4593</v>
      </c>
      <c r="B4601" s="16" t="s">
        <v>24</v>
      </c>
      <c r="C4601" s="21" t="s">
        <v>7740</v>
      </c>
      <c r="D4601" s="34" t="s">
        <v>20069</v>
      </c>
      <c r="E4601" s="21" t="s">
        <v>15520</v>
      </c>
      <c r="F4601" s="36">
        <v>38755</v>
      </c>
      <c r="G4601" s="12">
        <v>7</v>
      </c>
      <c r="H4601" s="25">
        <v>1013.65</v>
      </c>
      <c r="I4601" s="13">
        <v>1013.65</v>
      </c>
      <c r="J4601" s="13">
        <f t="shared" si="72"/>
        <v>0</v>
      </c>
    </row>
    <row r="4602" spans="1:10" x14ac:dyDescent="0.25">
      <c r="A4602" s="19">
        <v>4594</v>
      </c>
      <c r="B4602" s="16" t="s">
        <v>24</v>
      </c>
      <c r="C4602" s="21" t="s">
        <v>7740</v>
      </c>
      <c r="D4602" s="34" t="s">
        <v>20070</v>
      </c>
      <c r="E4602" s="21" t="s">
        <v>15520</v>
      </c>
      <c r="F4602" s="36">
        <v>38755</v>
      </c>
      <c r="G4602" s="12">
        <v>7</v>
      </c>
      <c r="H4602" s="25">
        <v>1358.43</v>
      </c>
      <c r="I4602" s="13">
        <v>1358.43</v>
      </c>
      <c r="J4602" s="13">
        <f t="shared" si="72"/>
        <v>0</v>
      </c>
    </row>
    <row r="4603" spans="1:10" x14ac:dyDescent="0.25">
      <c r="A4603" s="19">
        <v>4595</v>
      </c>
      <c r="B4603" s="16" t="s">
        <v>24</v>
      </c>
      <c r="C4603" s="21" t="s">
        <v>7740</v>
      </c>
      <c r="D4603" s="34" t="s">
        <v>20071</v>
      </c>
      <c r="E4603" s="21" t="s">
        <v>13065</v>
      </c>
      <c r="F4603" s="36">
        <v>39769</v>
      </c>
      <c r="G4603" s="12">
        <v>10</v>
      </c>
      <c r="H4603" s="25">
        <v>4094</v>
      </c>
      <c r="I4603" s="13">
        <v>4040.03</v>
      </c>
      <c r="J4603" s="13">
        <f t="shared" si="72"/>
        <v>53.9699999999998</v>
      </c>
    </row>
    <row r="4604" spans="1:10" x14ac:dyDescent="0.25">
      <c r="A4604" s="19">
        <v>4596</v>
      </c>
      <c r="B4604" s="16" t="s">
        <v>24</v>
      </c>
      <c r="C4604" s="21" t="s">
        <v>7740</v>
      </c>
      <c r="D4604" s="34" t="s">
        <v>20072</v>
      </c>
      <c r="E4604" s="21" t="s">
        <v>13065</v>
      </c>
      <c r="F4604" s="36">
        <v>39769</v>
      </c>
      <c r="G4604" s="12">
        <v>10</v>
      </c>
      <c r="H4604" s="25">
        <v>4094</v>
      </c>
      <c r="I4604" s="13">
        <v>4040.03</v>
      </c>
      <c r="J4604" s="13">
        <f t="shared" si="72"/>
        <v>53.9699999999998</v>
      </c>
    </row>
    <row r="4605" spans="1:10" x14ac:dyDescent="0.25">
      <c r="A4605" s="19">
        <v>4597</v>
      </c>
      <c r="B4605" s="16" t="s">
        <v>24</v>
      </c>
      <c r="C4605" s="21" t="s">
        <v>7740</v>
      </c>
      <c r="D4605" s="34" t="s">
        <v>20073</v>
      </c>
      <c r="E4605" s="21" t="s">
        <v>13065</v>
      </c>
      <c r="F4605" s="36">
        <v>39769</v>
      </c>
      <c r="G4605" s="12">
        <v>10</v>
      </c>
      <c r="H4605" s="25">
        <v>4094</v>
      </c>
      <c r="I4605" s="13">
        <v>4040.03</v>
      </c>
      <c r="J4605" s="13">
        <f t="shared" si="72"/>
        <v>53.9699999999998</v>
      </c>
    </row>
    <row r="4606" spans="1:10" x14ac:dyDescent="0.25">
      <c r="A4606" s="19">
        <v>4598</v>
      </c>
      <c r="B4606" s="16" t="s">
        <v>24</v>
      </c>
      <c r="C4606" s="21" t="s">
        <v>7740</v>
      </c>
      <c r="D4606" s="34" t="s">
        <v>20074</v>
      </c>
      <c r="E4606" s="21" t="s">
        <v>15542</v>
      </c>
      <c r="F4606" s="36">
        <v>38945</v>
      </c>
      <c r="G4606" s="12">
        <v>10</v>
      </c>
      <c r="H4606" s="25">
        <v>12552.8</v>
      </c>
      <c r="I4606" s="13">
        <v>12552.8</v>
      </c>
      <c r="J4606" s="13">
        <f t="shared" si="72"/>
        <v>0</v>
      </c>
    </row>
    <row r="4607" spans="1:10" x14ac:dyDescent="0.25">
      <c r="A4607" s="19">
        <v>4599</v>
      </c>
      <c r="B4607" s="16" t="s">
        <v>24</v>
      </c>
      <c r="C4607" s="21" t="s">
        <v>7740</v>
      </c>
      <c r="D4607" s="34" t="s">
        <v>20075</v>
      </c>
      <c r="E4607" s="21" t="s">
        <v>15528</v>
      </c>
      <c r="F4607" s="36">
        <v>38844</v>
      </c>
      <c r="G4607" s="12">
        <v>7</v>
      </c>
      <c r="H4607" s="25">
        <v>27602.1</v>
      </c>
      <c r="I4607" s="13">
        <v>27602.1</v>
      </c>
      <c r="J4607" s="13">
        <f t="shared" si="72"/>
        <v>0</v>
      </c>
    </row>
    <row r="4608" spans="1:10" x14ac:dyDescent="0.25">
      <c r="A4608" s="19">
        <v>4600</v>
      </c>
      <c r="B4608" s="16" t="s">
        <v>24</v>
      </c>
      <c r="C4608" s="21" t="s">
        <v>7740</v>
      </c>
      <c r="D4608" s="34" t="s">
        <v>20076</v>
      </c>
      <c r="E4608" s="21" t="s">
        <v>13042</v>
      </c>
      <c r="F4608" s="36">
        <v>39065</v>
      </c>
      <c r="G4608" s="12">
        <v>12</v>
      </c>
      <c r="H4608" s="25">
        <v>3855</v>
      </c>
      <c r="I4608" s="13">
        <v>3788.99</v>
      </c>
      <c r="J4608" s="13">
        <f t="shared" si="72"/>
        <v>66.010000000000218</v>
      </c>
    </row>
    <row r="4609" spans="1:10" x14ac:dyDescent="0.25">
      <c r="A4609" s="19">
        <v>4601</v>
      </c>
      <c r="B4609" s="16" t="s">
        <v>24</v>
      </c>
      <c r="C4609" s="21" t="s">
        <v>7740</v>
      </c>
      <c r="D4609" s="34" t="s">
        <v>20077</v>
      </c>
      <c r="E4609" s="21" t="s">
        <v>11065</v>
      </c>
      <c r="F4609" s="36">
        <v>40277</v>
      </c>
      <c r="G4609" s="12">
        <v>12</v>
      </c>
      <c r="H4609" s="25">
        <v>13579.31</v>
      </c>
      <c r="I4609" s="13">
        <v>9592.39</v>
      </c>
      <c r="J4609" s="13">
        <f t="shared" si="72"/>
        <v>3986.92</v>
      </c>
    </row>
    <row r="4610" spans="1:10" x14ac:dyDescent="0.25">
      <c r="A4610" s="19">
        <v>4602</v>
      </c>
      <c r="B4610" s="16" t="s">
        <v>24</v>
      </c>
      <c r="C4610" s="21" t="s">
        <v>7740</v>
      </c>
      <c r="D4610" s="34" t="s">
        <v>20078</v>
      </c>
      <c r="E4610" s="21" t="s">
        <v>11411</v>
      </c>
      <c r="F4610" s="36">
        <v>40827</v>
      </c>
      <c r="G4610" s="12">
        <v>12</v>
      </c>
      <c r="H4610" s="25">
        <v>6360.01</v>
      </c>
      <c r="I4610" s="13">
        <v>3693.96</v>
      </c>
      <c r="J4610" s="13">
        <f t="shared" si="72"/>
        <v>2666.05</v>
      </c>
    </row>
    <row r="4611" spans="1:10" x14ac:dyDescent="0.25">
      <c r="A4611" s="19">
        <v>4603</v>
      </c>
      <c r="B4611" s="16" t="s">
        <v>24</v>
      </c>
      <c r="C4611" s="21" t="s">
        <v>7740</v>
      </c>
      <c r="D4611" s="34" t="s">
        <v>20079</v>
      </c>
      <c r="E4611" s="21" t="s">
        <v>14861</v>
      </c>
      <c r="F4611" s="36">
        <v>21337</v>
      </c>
      <c r="G4611" s="12">
        <v>12</v>
      </c>
      <c r="H4611" s="25">
        <v>338.49</v>
      </c>
      <c r="I4611" s="13">
        <v>338.49</v>
      </c>
      <c r="J4611" s="13">
        <f t="shared" si="72"/>
        <v>0</v>
      </c>
    </row>
    <row r="4612" spans="1:10" x14ac:dyDescent="0.25">
      <c r="A4612" s="19">
        <v>4604</v>
      </c>
      <c r="B4612" s="16" t="s">
        <v>24</v>
      </c>
      <c r="C4612" s="21" t="s">
        <v>7740</v>
      </c>
      <c r="D4612" s="34" t="s">
        <v>20080</v>
      </c>
      <c r="E4612" s="21" t="s">
        <v>15207</v>
      </c>
      <c r="F4612" s="36">
        <v>33695</v>
      </c>
      <c r="G4612" s="12">
        <v>12</v>
      </c>
      <c r="H4612" s="25">
        <v>1500</v>
      </c>
      <c r="I4612" s="13">
        <v>1500</v>
      </c>
      <c r="J4612" s="13">
        <f t="shared" si="72"/>
        <v>0</v>
      </c>
    </row>
    <row r="4613" spans="1:10" x14ac:dyDescent="0.25">
      <c r="A4613" s="19">
        <v>4605</v>
      </c>
      <c r="B4613" s="16" t="s">
        <v>24</v>
      </c>
      <c r="C4613" s="21" t="s">
        <v>7740</v>
      </c>
      <c r="D4613" s="34" t="s">
        <v>20081</v>
      </c>
      <c r="E4613" s="21" t="s">
        <v>15338</v>
      </c>
      <c r="F4613" s="36">
        <v>35462</v>
      </c>
      <c r="G4613" s="12">
        <v>12</v>
      </c>
      <c r="H4613" s="25">
        <v>2776.4</v>
      </c>
      <c r="I4613" s="13">
        <v>2776.4</v>
      </c>
      <c r="J4613" s="13">
        <f t="shared" si="72"/>
        <v>0</v>
      </c>
    </row>
    <row r="4614" spans="1:10" x14ac:dyDescent="0.25">
      <c r="A4614" s="19">
        <v>4606</v>
      </c>
      <c r="B4614" s="16" t="s">
        <v>24</v>
      </c>
      <c r="C4614" s="21" t="s">
        <v>7740</v>
      </c>
      <c r="D4614" s="34" t="s">
        <v>20082</v>
      </c>
      <c r="E4614" s="21" t="s">
        <v>11067</v>
      </c>
      <c r="F4614" s="36">
        <v>42115</v>
      </c>
      <c r="G4614" s="12">
        <v>12</v>
      </c>
      <c r="H4614" s="25">
        <v>5569.24</v>
      </c>
      <c r="I4614" s="13">
        <v>1598.36</v>
      </c>
      <c r="J4614" s="13">
        <f t="shared" si="72"/>
        <v>3970.88</v>
      </c>
    </row>
    <row r="4615" spans="1:10" x14ac:dyDescent="0.25">
      <c r="A4615" s="19">
        <v>4607</v>
      </c>
      <c r="B4615" s="16" t="s">
        <v>24</v>
      </c>
      <c r="C4615" s="21" t="s">
        <v>7740</v>
      </c>
      <c r="D4615" s="34" t="s">
        <v>14543</v>
      </c>
      <c r="E4615" s="21" t="s">
        <v>15658</v>
      </c>
      <c r="F4615" s="36">
        <v>36403</v>
      </c>
      <c r="G4615" s="12">
        <v>12</v>
      </c>
      <c r="H4615" s="25">
        <v>3535</v>
      </c>
      <c r="I4615" s="13">
        <v>3535</v>
      </c>
      <c r="J4615" s="13">
        <f t="shared" si="72"/>
        <v>0</v>
      </c>
    </row>
    <row r="4616" spans="1:10" x14ac:dyDescent="0.25">
      <c r="A4616" s="19">
        <v>4608</v>
      </c>
      <c r="B4616" s="16" t="s">
        <v>24</v>
      </c>
      <c r="C4616" s="21" t="s">
        <v>7740</v>
      </c>
      <c r="D4616" s="34" t="s">
        <v>20083</v>
      </c>
      <c r="E4616" s="21" t="s">
        <v>11088</v>
      </c>
      <c r="F4616" s="36">
        <v>42381</v>
      </c>
      <c r="G4616" s="12">
        <v>12</v>
      </c>
      <c r="H4616" s="25">
        <v>5000</v>
      </c>
      <c r="I4616" s="13">
        <v>1131.3499999999999</v>
      </c>
      <c r="J4616" s="13">
        <f t="shared" si="72"/>
        <v>3868.65</v>
      </c>
    </row>
    <row r="4617" spans="1:10" x14ac:dyDescent="0.25">
      <c r="A4617" s="19">
        <v>4609</v>
      </c>
      <c r="B4617" s="16" t="s">
        <v>24</v>
      </c>
      <c r="C4617" s="21" t="s">
        <v>7740</v>
      </c>
      <c r="D4617" s="34" t="s">
        <v>20084</v>
      </c>
      <c r="E4617" s="21" t="s">
        <v>11088</v>
      </c>
      <c r="F4617" s="36">
        <v>42381</v>
      </c>
      <c r="G4617" s="12">
        <v>12</v>
      </c>
      <c r="H4617" s="25">
        <v>5000</v>
      </c>
      <c r="I4617" s="13">
        <v>1131.3499999999999</v>
      </c>
      <c r="J4617" s="13">
        <f t="shared" si="72"/>
        <v>3868.65</v>
      </c>
    </row>
    <row r="4618" spans="1:10" x14ac:dyDescent="0.25">
      <c r="A4618" s="19">
        <v>4610</v>
      </c>
      <c r="B4618" s="16" t="s">
        <v>24</v>
      </c>
      <c r="C4618" s="21" t="s">
        <v>7740</v>
      </c>
      <c r="D4618" s="34" t="s">
        <v>20085</v>
      </c>
      <c r="E4618" s="21" t="s">
        <v>11088</v>
      </c>
      <c r="F4618" s="36">
        <v>42352</v>
      </c>
      <c r="G4618" s="12">
        <v>12</v>
      </c>
      <c r="H4618" s="25">
        <v>5000</v>
      </c>
      <c r="I4618" s="13">
        <v>1164.42</v>
      </c>
      <c r="J4618" s="13">
        <f t="shared" si="72"/>
        <v>3835.58</v>
      </c>
    </row>
    <row r="4619" spans="1:10" x14ac:dyDescent="0.25">
      <c r="A4619" s="19">
        <v>4611</v>
      </c>
      <c r="B4619" s="16" t="s">
        <v>24</v>
      </c>
      <c r="C4619" s="21" t="s">
        <v>7740</v>
      </c>
      <c r="D4619" s="34" t="s">
        <v>20086</v>
      </c>
      <c r="E4619" s="21" t="s">
        <v>11088</v>
      </c>
      <c r="F4619" s="36">
        <v>42352</v>
      </c>
      <c r="G4619" s="12">
        <v>12</v>
      </c>
      <c r="H4619" s="25">
        <v>5000</v>
      </c>
      <c r="I4619" s="13">
        <v>1164.42</v>
      </c>
      <c r="J4619" s="13">
        <f t="shared" si="72"/>
        <v>3835.58</v>
      </c>
    </row>
    <row r="4620" spans="1:10" x14ac:dyDescent="0.25">
      <c r="A4620" s="19">
        <v>4612</v>
      </c>
      <c r="B4620" s="16" t="s">
        <v>24</v>
      </c>
      <c r="C4620" s="21" t="s">
        <v>7740</v>
      </c>
      <c r="D4620" s="34" t="s">
        <v>20087</v>
      </c>
      <c r="E4620" s="21" t="s">
        <v>11477</v>
      </c>
      <c r="F4620" s="36">
        <v>40939</v>
      </c>
      <c r="G4620" s="12">
        <v>12</v>
      </c>
      <c r="H4620" s="25">
        <v>5589</v>
      </c>
      <c r="I4620" s="13">
        <v>3103.53</v>
      </c>
      <c r="J4620" s="13">
        <f t="shared" si="72"/>
        <v>2485.4699999999998</v>
      </c>
    </row>
    <row r="4621" spans="1:10" x14ac:dyDescent="0.25">
      <c r="A4621" s="19">
        <v>4613</v>
      </c>
      <c r="B4621" s="16" t="s">
        <v>24</v>
      </c>
      <c r="C4621" s="21" t="s">
        <v>7740</v>
      </c>
      <c r="D4621" s="34" t="s">
        <v>20088</v>
      </c>
      <c r="E4621" s="21" t="s">
        <v>15466</v>
      </c>
      <c r="F4621" s="36">
        <v>36872</v>
      </c>
      <c r="G4621" s="12">
        <v>7</v>
      </c>
      <c r="H4621" s="25">
        <v>1803</v>
      </c>
      <c r="I4621" s="13">
        <v>1803</v>
      </c>
      <c r="J4621" s="13">
        <f t="shared" si="72"/>
        <v>0</v>
      </c>
    </row>
    <row r="4622" spans="1:10" x14ac:dyDescent="0.25">
      <c r="A4622" s="19">
        <v>4614</v>
      </c>
      <c r="B4622" s="16" t="s">
        <v>24</v>
      </c>
      <c r="C4622" s="21" t="s">
        <v>7740</v>
      </c>
      <c r="D4622" s="34" t="s">
        <v>20089</v>
      </c>
      <c r="E4622" s="21" t="s">
        <v>15350</v>
      </c>
      <c r="F4622" s="36">
        <v>35643</v>
      </c>
      <c r="G4622" s="12">
        <v>12</v>
      </c>
      <c r="H4622" s="25">
        <v>3380</v>
      </c>
      <c r="I4622" s="13">
        <v>3380</v>
      </c>
      <c r="J4622" s="13">
        <f t="shared" si="72"/>
        <v>0</v>
      </c>
    </row>
    <row r="4623" spans="1:10" x14ac:dyDescent="0.25">
      <c r="A4623" s="19">
        <v>4615</v>
      </c>
      <c r="B4623" s="16" t="s">
        <v>24</v>
      </c>
      <c r="C4623" s="21" t="s">
        <v>7740</v>
      </c>
      <c r="D4623" s="34" t="s">
        <v>20090</v>
      </c>
      <c r="E4623" s="21" t="s">
        <v>4392</v>
      </c>
      <c r="F4623" s="36">
        <v>42397</v>
      </c>
      <c r="G4623" s="12">
        <v>7</v>
      </c>
      <c r="H4623" s="25">
        <v>6889.63</v>
      </c>
      <c r="I4623" s="13">
        <v>2629.3</v>
      </c>
      <c r="J4623" s="13">
        <f t="shared" si="72"/>
        <v>4260.33</v>
      </c>
    </row>
    <row r="4624" spans="1:10" x14ac:dyDescent="0.25">
      <c r="A4624" s="19">
        <v>4616</v>
      </c>
      <c r="B4624" s="16" t="s">
        <v>24</v>
      </c>
      <c r="C4624" s="21" t="s">
        <v>7740</v>
      </c>
      <c r="D4624" s="34" t="s">
        <v>20091</v>
      </c>
      <c r="E4624" s="21" t="s">
        <v>4392</v>
      </c>
      <c r="F4624" s="36">
        <v>42397</v>
      </c>
      <c r="G4624" s="12">
        <v>7</v>
      </c>
      <c r="H4624" s="25">
        <v>6889.63</v>
      </c>
      <c r="I4624" s="13">
        <v>2629.3</v>
      </c>
      <c r="J4624" s="13">
        <f t="shared" si="72"/>
        <v>4260.33</v>
      </c>
    </row>
    <row r="4625" spans="1:10" x14ac:dyDescent="0.25">
      <c r="A4625" s="19">
        <v>4617</v>
      </c>
      <c r="B4625" s="16" t="s">
        <v>24</v>
      </c>
      <c r="C4625" s="21" t="s">
        <v>7740</v>
      </c>
      <c r="D4625" s="34" t="s">
        <v>20092</v>
      </c>
      <c r="E4625" s="21" t="s">
        <v>4392</v>
      </c>
      <c r="F4625" s="36">
        <v>42397</v>
      </c>
      <c r="G4625" s="12">
        <v>7</v>
      </c>
      <c r="H4625" s="25">
        <v>6889.63</v>
      </c>
      <c r="I4625" s="13">
        <v>2629.3</v>
      </c>
      <c r="J4625" s="13">
        <f t="shared" si="72"/>
        <v>4260.33</v>
      </c>
    </row>
    <row r="4626" spans="1:10" x14ac:dyDescent="0.25">
      <c r="A4626" s="19">
        <v>4618</v>
      </c>
      <c r="B4626" s="16" t="s">
        <v>24</v>
      </c>
      <c r="C4626" s="21" t="s">
        <v>7740</v>
      </c>
      <c r="D4626" s="34" t="s">
        <v>20093</v>
      </c>
      <c r="E4626" s="21" t="s">
        <v>4392</v>
      </c>
      <c r="F4626" s="36">
        <v>42397</v>
      </c>
      <c r="G4626" s="12">
        <v>7</v>
      </c>
      <c r="H4626" s="25">
        <v>6889.63</v>
      </c>
      <c r="I4626" s="13">
        <v>2629.3</v>
      </c>
      <c r="J4626" s="13">
        <f t="shared" si="72"/>
        <v>4260.33</v>
      </c>
    </row>
    <row r="4627" spans="1:10" x14ac:dyDescent="0.25">
      <c r="A4627" s="19">
        <v>4619</v>
      </c>
      <c r="B4627" s="16" t="s">
        <v>24</v>
      </c>
      <c r="C4627" s="21" t="s">
        <v>7740</v>
      </c>
      <c r="D4627" s="34" t="s">
        <v>20094</v>
      </c>
      <c r="E4627" s="21" t="s">
        <v>15421</v>
      </c>
      <c r="F4627" s="36">
        <v>36433</v>
      </c>
      <c r="G4627" s="12">
        <v>12</v>
      </c>
      <c r="H4627" s="25">
        <v>10184</v>
      </c>
      <c r="I4627" s="13">
        <v>10184</v>
      </c>
      <c r="J4627" s="13">
        <f t="shared" si="72"/>
        <v>0</v>
      </c>
    </row>
    <row r="4628" spans="1:10" x14ac:dyDescent="0.25">
      <c r="A4628" s="19">
        <v>4620</v>
      </c>
      <c r="B4628" s="16" t="s">
        <v>24</v>
      </c>
      <c r="C4628" s="21" t="s">
        <v>7740</v>
      </c>
      <c r="D4628" s="34" t="s">
        <v>20095</v>
      </c>
      <c r="E4628" s="21" t="s">
        <v>4336</v>
      </c>
      <c r="F4628" s="36">
        <v>41473</v>
      </c>
      <c r="G4628" s="12">
        <v>7</v>
      </c>
      <c r="H4628" s="25">
        <v>17131.73</v>
      </c>
      <c r="I4628" s="13">
        <v>12733.14</v>
      </c>
      <c r="J4628" s="13">
        <f t="shared" si="72"/>
        <v>4398.59</v>
      </c>
    </row>
    <row r="4629" spans="1:10" x14ac:dyDescent="0.25">
      <c r="A4629" s="19">
        <v>4621</v>
      </c>
      <c r="B4629" s="16" t="s">
        <v>24</v>
      </c>
      <c r="C4629" s="21" t="s">
        <v>7740</v>
      </c>
      <c r="D4629" s="34" t="s">
        <v>20096</v>
      </c>
      <c r="E4629" s="21" t="s">
        <v>12719</v>
      </c>
      <c r="F4629" s="36">
        <v>39899</v>
      </c>
      <c r="G4629" s="12">
        <v>12</v>
      </c>
      <c r="H4629" s="25">
        <v>1518.98</v>
      </c>
      <c r="I4629" s="13">
        <v>1204.05</v>
      </c>
      <c r="J4629" s="13">
        <f t="shared" si="72"/>
        <v>314.93000000000006</v>
      </c>
    </row>
    <row r="4630" spans="1:10" x14ac:dyDescent="0.25">
      <c r="A4630" s="19">
        <v>4622</v>
      </c>
      <c r="B4630" s="16" t="s">
        <v>24</v>
      </c>
      <c r="C4630" s="21" t="s">
        <v>7740</v>
      </c>
      <c r="D4630" s="34" t="s">
        <v>14606</v>
      </c>
      <c r="E4630" s="21" t="s">
        <v>15688</v>
      </c>
      <c r="F4630" s="36">
        <v>38082</v>
      </c>
      <c r="G4630" s="12">
        <v>12</v>
      </c>
      <c r="H4630" s="25">
        <v>1775.46</v>
      </c>
      <c r="I4630" s="13">
        <v>1775.46</v>
      </c>
      <c r="J4630" s="13">
        <f t="shared" si="72"/>
        <v>0</v>
      </c>
    </row>
    <row r="4631" spans="1:10" x14ac:dyDescent="0.25">
      <c r="A4631" s="19">
        <v>4623</v>
      </c>
      <c r="B4631" s="16" t="s">
        <v>24</v>
      </c>
      <c r="C4631" s="21" t="s">
        <v>7740</v>
      </c>
      <c r="D4631" s="34" t="s">
        <v>20097</v>
      </c>
      <c r="E4631" s="21" t="s">
        <v>15094</v>
      </c>
      <c r="F4631" s="36">
        <v>31898</v>
      </c>
      <c r="G4631" s="12">
        <v>12</v>
      </c>
      <c r="H4631" s="25">
        <v>9289</v>
      </c>
      <c r="I4631" s="13">
        <v>9289</v>
      </c>
      <c r="J4631" s="13">
        <f t="shared" si="72"/>
        <v>0</v>
      </c>
    </row>
    <row r="4632" spans="1:10" x14ac:dyDescent="0.25">
      <c r="A4632" s="19">
        <v>4624</v>
      </c>
      <c r="B4632" s="16" t="s">
        <v>24</v>
      </c>
      <c r="C4632" s="21" t="s">
        <v>7740</v>
      </c>
      <c r="D4632" s="34" t="s">
        <v>20098</v>
      </c>
      <c r="E4632" s="21" t="s">
        <v>15026</v>
      </c>
      <c r="F4632" s="36">
        <v>28216</v>
      </c>
      <c r="G4632" s="12">
        <v>12</v>
      </c>
      <c r="H4632" s="25">
        <v>1808.31</v>
      </c>
      <c r="I4632" s="13">
        <v>1808.31</v>
      </c>
      <c r="J4632" s="13">
        <f t="shared" si="72"/>
        <v>0</v>
      </c>
    </row>
    <row r="4633" spans="1:10" x14ac:dyDescent="0.25">
      <c r="A4633" s="19">
        <v>4625</v>
      </c>
      <c r="B4633" s="16" t="s">
        <v>24</v>
      </c>
      <c r="C4633" s="21" t="s">
        <v>7740</v>
      </c>
      <c r="D4633" s="34" t="s">
        <v>14560</v>
      </c>
      <c r="E4633" s="21" t="s">
        <v>15666</v>
      </c>
      <c r="F4633" s="36">
        <v>36900</v>
      </c>
      <c r="G4633" s="12">
        <v>12</v>
      </c>
      <c r="H4633" s="25">
        <v>3985</v>
      </c>
      <c r="I4633" s="13">
        <v>3984.99999999999</v>
      </c>
      <c r="J4633" s="13">
        <f t="shared" si="72"/>
        <v>1.0004441719502211E-11</v>
      </c>
    </row>
    <row r="4634" spans="1:10" x14ac:dyDescent="0.25">
      <c r="A4634" s="19">
        <v>4626</v>
      </c>
      <c r="B4634" s="16" t="s">
        <v>24</v>
      </c>
      <c r="C4634" s="21" t="s">
        <v>7740</v>
      </c>
      <c r="D4634" s="34" t="s">
        <v>20099</v>
      </c>
      <c r="E4634" s="21" t="s">
        <v>15443</v>
      </c>
      <c r="F4634" s="36">
        <v>36433</v>
      </c>
      <c r="G4634" s="12">
        <v>7</v>
      </c>
      <c r="H4634" s="25">
        <v>3285</v>
      </c>
      <c r="I4634" s="13">
        <v>3285</v>
      </c>
      <c r="J4634" s="13">
        <f t="shared" si="72"/>
        <v>0</v>
      </c>
    </row>
    <row r="4635" spans="1:10" x14ac:dyDescent="0.25">
      <c r="A4635" s="19">
        <v>4627</v>
      </c>
      <c r="B4635" s="16" t="s">
        <v>24</v>
      </c>
      <c r="C4635" s="21" t="s">
        <v>7740</v>
      </c>
      <c r="D4635" s="34" t="s">
        <v>20100</v>
      </c>
      <c r="E4635" s="21" t="s">
        <v>11848</v>
      </c>
      <c r="F4635" s="36">
        <v>41080</v>
      </c>
      <c r="G4635" s="12">
        <v>7</v>
      </c>
      <c r="H4635" s="25">
        <v>15000</v>
      </c>
      <c r="I4635" s="13">
        <v>13452.86</v>
      </c>
      <c r="J4635" s="13">
        <f t="shared" si="72"/>
        <v>1547.1399999999994</v>
      </c>
    </row>
    <row r="4636" spans="1:10" x14ac:dyDescent="0.25">
      <c r="A4636" s="19">
        <v>4628</v>
      </c>
      <c r="B4636" s="16" t="s">
        <v>24</v>
      </c>
      <c r="C4636" s="21" t="s">
        <v>7740</v>
      </c>
      <c r="D4636" s="34" t="s">
        <v>20101</v>
      </c>
      <c r="E4636" s="21" t="s">
        <v>14369</v>
      </c>
      <c r="F4636" s="36">
        <v>39252</v>
      </c>
      <c r="G4636" s="12">
        <v>7</v>
      </c>
      <c r="H4636" s="25">
        <v>10608.18</v>
      </c>
      <c r="I4636" s="13">
        <v>10608.18</v>
      </c>
      <c r="J4636" s="13">
        <f t="shared" si="72"/>
        <v>0</v>
      </c>
    </row>
    <row r="4637" spans="1:10" x14ac:dyDescent="0.25">
      <c r="A4637" s="19">
        <v>4629</v>
      </c>
      <c r="B4637" s="16" t="s">
        <v>24</v>
      </c>
      <c r="C4637" s="21" t="s">
        <v>7740</v>
      </c>
      <c r="D4637" s="34" t="s">
        <v>20102</v>
      </c>
      <c r="E4637" s="21" t="s">
        <v>14369</v>
      </c>
      <c r="F4637" s="36">
        <v>39916</v>
      </c>
      <c r="G4637" s="12">
        <v>7</v>
      </c>
      <c r="H4637" s="25">
        <v>2294</v>
      </c>
      <c r="I4637" s="13">
        <v>2294</v>
      </c>
      <c r="J4637" s="13">
        <f t="shared" si="72"/>
        <v>0</v>
      </c>
    </row>
    <row r="4638" spans="1:10" x14ac:dyDescent="0.25">
      <c r="A4638" s="19">
        <v>4630</v>
      </c>
      <c r="B4638" s="16" t="s">
        <v>24</v>
      </c>
      <c r="C4638" s="21" t="s">
        <v>7740</v>
      </c>
      <c r="D4638" s="34" t="s">
        <v>20103</v>
      </c>
      <c r="E4638" s="21" t="s">
        <v>14369</v>
      </c>
      <c r="F4638" s="36">
        <v>40326</v>
      </c>
      <c r="G4638" s="12">
        <v>7</v>
      </c>
      <c r="H4638" s="25">
        <v>1177.8900000000001</v>
      </c>
      <c r="I4638" s="13">
        <v>1177.8900000000001</v>
      </c>
      <c r="J4638" s="13">
        <f t="shared" si="72"/>
        <v>0</v>
      </c>
    </row>
    <row r="4639" spans="1:10" x14ac:dyDescent="0.25">
      <c r="A4639" s="19">
        <v>4631</v>
      </c>
      <c r="B4639" s="16" t="s">
        <v>24</v>
      </c>
      <c r="C4639" s="21" t="s">
        <v>7740</v>
      </c>
      <c r="D4639" s="34" t="s">
        <v>20104</v>
      </c>
      <c r="E4639" s="21" t="s">
        <v>12070</v>
      </c>
      <c r="F4639" s="36">
        <v>41264</v>
      </c>
      <c r="G4639" s="12">
        <v>7</v>
      </c>
      <c r="H4639" s="25">
        <v>6398.75</v>
      </c>
      <c r="I4639" s="13">
        <v>5279.24</v>
      </c>
      <c r="J4639" s="13">
        <f t="shared" si="72"/>
        <v>1119.5100000000002</v>
      </c>
    </row>
    <row r="4640" spans="1:10" x14ac:dyDescent="0.25">
      <c r="A4640" s="19">
        <v>4632</v>
      </c>
      <c r="B4640" s="16" t="s">
        <v>24</v>
      </c>
      <c r="C4640" s="21" t="s">
        <v>7740</v>
      </c>
      <c r="D4640" s="34" t="s">
        <v>20105</v>
      </c>
      <c r="E4640" s="21" t="s">
        <v>14371</v>
      </c>
      <c r="F4640" s="36">
        <v>39355</v>
      </c>
      <c r="G4640" s="12">
        <v>7</v>
      </c>
      <c r="H4640" s="25">
        <v>6800</v>
      </c>
      <c r="I4640" s="13">
        <v>6800.00000000001</v>
      </c>
      <c r="J4640" s="13">
        <f t="shared" si="72"/>
        <v>-1.0004441719502211E-11</v>
      </c>
    </row>
    <row r="4641" spans="1:10" x14ac:dyDescent="0.25">
      <c r="A4641" s="19">
        <v>4633</v>
      </c>
      <c r="B4641" s="16" t="s">
        <v>24</v>
      </c>
      <c r="C4641" s="21" t="s">
        <v>7740</v>
      </c>
      <c r="D4641" s="34" t="s">
        <v>14639</v>
      </c>
      <c r="E4641" s="21" t="s">
        <v>15707</v>
      </c>
      <c r="F4641" s="36">
        <v>36979</v>
      </c>
      <c r="G4641" s="12">
        <v>10</v>
      </c>
      <c r="H4641" s="25">
        <v>2287</v>
      </c>
      <c r="I4641" s="13">
        <v>2287</v>
      </c>
      <c r="J4641" s="13">
        <f t="shared" si="72"/>
        <v>0</v>
      </c>
    </row>
    <row r="4642" spans="1:10" x14ac:dyDescent="0.25">
      <c r="A4642" s="19">
        <v>4634</v>
      </c>
      <c r="B4642" s="16" t="s">
        <v>24</v>
      </c>
      <c r="C4642" s="21" t="s">
        <v>7740</v>
      </c>
      <c r="D4642" s="34" t="s">
        <v>20106</v>
      </c>
      <c r="E4642" s="21" t="s">
        <v>15509</v>
      </c>
      <c r="F4642" s="36">
        <v>38651</v>
      </c>
      <c r="G4642" s="12">
        <v>7</v>
      </c>
      <c r="H4642" s="25">
        <v>2135.11</v>
      </c>
      <c r="I4642" s="13">
        <v>2135.11</v>
      </c>
      <c r="J4642" s="13">
        <f t="shared" si="72"/>
        <v>0</v>
      </c>
    </row>
    <row r="4643" spans="1:10" x14ac:dyDescent="0.25">
      <c r="A4643" s="19">
        <v>4635</v>
      </c>
      <c r="B4643" s="16" t="s">
        <v>24</v>
      </c>
      <c r="C4643" s="21" t="s">
        <v>7740</v>
      </c>
      <c r="D4643" s="34" t="s">
        <v>20107</v>
      </c>
      <c r="E4643" s="21" t="s">
        <v>15548</v>
      </c>
      <c r="F4643" s="36">
        <v>38982</v>
      </c>
      <c r="G4643" s="12">
        <v>12</v>
      </c>
      <c r="H4643" s="25">
        <v>1575</v>
      </c>
      <c r="I4643" s="13">
        <v>1575</v>
      </c>
      <c r="J4643" s="13">
        <f t="shared" si="72"/>
        <v>0</v>
      </c>
    </row>
    <row r="4644" spans="1:10" x14ac:dyDescent="0.25">
      <c r="A4644" s="19">
        <v>4636</v>
      </c>
      <c r="B4644" s="16" t="s">
        <v>24</v>
      </c>
      <c r="C4644" s="21" t="s">
        <v>7740</v>
      </c>
      <c r="D4644" s="34" t="s">
        <v>20108</v>
      </c>
      <c r="E4644" s="21" t="s">
        <v>15548</v>
      </c>
      <c r="F4644" s="36">
        <v>38982</v>
      </c>
      <c r="G4644" s="12">
        <v>12</v>
      </c>
      <c r="H4644" s="25">
        <v>1575</v>
      </c>
      <c r="I4644" s="13">
        <v>1575</v>
      </c>
      <c r="J4644" s="13">
        <f t="shared" si="72"/>
        <v>0</v>
      </c>
    </row>
    <row r="4645" spans="1:10" x14ac:dyDescent="0.25">
      <c r="A4645" s="19">
        <v>4637</v>
      </c>
      <c r="B4645" s="16" t="s">
        <v>24</v>
      </c>
      <c r="C4645" s="21" t="s">
        <v>7740</v>
      </c>
      <c r="D4645" s="34" t="s">
        <v>20109</v>
      </c>
      <c r="E4645" s="21" t="s">
        <v>15255</v>
      </c>
      <c r="F4645" s="36">
        <v>34366</v>
      </c>
      <c r="G4645" s="12">
        <v>12</v>
      </c>
      <c r="H4645" s="25">
        <v>1642</v>
      </c>
      <c r="I4645" s="13">
        <v>1642</v>
      </c>
      <c r="J4645" s="13">
        <f t="shared" si="72"/>
        <v>0</v>
      </c>
    </row>
    <row r="4646" spans="1:10" x14ac:dyDescent="0.25">
      <c r="A4646" s="19">
        <v>4638</v>
      </c>
      <c r="B4646" s="16" t="s">
        <v>24</v>
      </c>
      <c r="C4646" s="21" t="s">
        <v>7740</v>
      </c>
      <c r="D4646" s="34" t="s">
        <v>20110</v>
      </c>
      <c r="E4646" s="21" t="s">
        <v>15255</v>
      </c>
      <c r="F4646" s="36">
        <v>34731</v>
      </c>
      <c r="G4646" s="12">
        <v>12</v>
      </c>
      <c r="H4646" s="25">
        <v>2142.5</v>
      </c>
      <c r="I4646" s="13">
        <v>2142.5</v>
      </c>
      <c r="J4646" s="13">
        <f t="shared" ref="J4646:J4709" si="73">SUM(H4646-I4646)</f>
        <v>0</v>
      </c>
    </row>
    <row r="4647" spans="1:10" x14ac:dyDescent="0.25">
      <c r="A4647" s="19">
        <v>4639</v>
      </c>
      <c r="B4647" s="16" t="s">
        <v>24</v>
      </c>
      <c r="C4647" s="21" t="s">
        <v>7740</v>
      </c>
      <c r="D4647" s="34" t="s">
        <v>20111</v>
      </c>
      <c r="E4647" s="21" t="s">
        <v>15356</v>
      </c>
      <c r="F4647" s="36">
        <v>35431</v>
      </c>
      <c r="G4647" s="12">
        <v>12</v>
      </c>
      <c r="H4647" s="25">
        <v>1150</v>
      </c>
      <c r="I4647" s="13">
        <v>1150</v>
      </c>
      <c r="J4647" s="13">
        <f t="shared" si="73"/>
        <v>0</v>
      </c>
    </row>
    <row r="4648" spans="1:10" x14ac:dyDescent="0.25">
      <c r="A4648" s="19">
        <v>4640</v>
      </c>
      <c r="B4648" s="16" t="s">
        <v>24</v>
      </c>
      <c r="C4648" s="21" t="s">
        <v>7740</v>
      </c>
      <c r="D4648" s="34" t="s">
        <v>8554</v>
      </c>
      <c r="E4648" s="21" t="s">
        <v>8555</v>
      </c>
      <c r="F4648" s="36">
        <v>36434</v>
      </c>
      <c r="G4648" s="12">
        <v>40</v>
      </c>
      <c r="H4648" s="25">
        <v>227022</v>
      </c>
      <c r="I4648" s="13">
        <v>107821.21</v>
      </c>
      <c r="J4648" s="13">
        <f t="shared" si="73"/>
        <v>119200.79</v>
      </c>
    </row>
    <row r="4649" spans="1:10" x14ac:dyDescent="0.25">
      <c r="A4649" s="19">
        <v>4641</v>
      </c>
      <c r="B4649" s="16" t="s">
        <v>24</v>
      </c>
      <c r="C4649" s="21" t="s">
        <v>7740</v>
      </c>
      <c r="D4649" s="34" t="s">
        <v>20112</v>
      </c>
      <c r="E4649" s="21" t="s">
        <v>9241</v>
      </c>
      <c r="F4649" s="36">
        <v>42090</v>
      </c>
      <c r="G4649" s="12">
        <v>12</v>
      </c>
      <c r="H4649" s="25">
        <v>47850</v>
      </c>
      <c r="I4649" s="13">
        <v>14005.37</v>
      </c>
      <c r="J4649" s="13">
        <f t="shared" si="73"/>
        <v>33844.629999999997</v>
      </c>
    </row>
    <row r="4650" spans="1:10" x14ac:dyDescent="0.25">
      <c r="A4650" s="19">
        <v>4642</v>
      </c>
      <c r="B4650" s="16" t="s">
        <v>24</v>
      </c>
      <c r="C4650" s="21" t="s">
        <v>7740</v>
      </c>
      <c r="D4650" s="34" t="s">
        <v>20113</v>
      </c>
      <c r="E4650" s="21" t="s">
        <v>15078</v>
      </c>
      <c r="F4650" s="36">
        <v>31017</v>
      </c>
      <c r="G4650" s="12">
        <v>12</v>
      </c>
      <c r="H4650" s="25">
        <v>12231</v>
      </c>
      <c r="I4650" s="13">
        <v>12231</v>
      </c>
      <c r="J4650" s="13">
        <f t="shared" si="73"/>
        <v>0</v>
      </c>
    </row>
    <row r="4651" spans="1:10" x14ac:dyDescent="0.25">
      <c r="A4651" s="19">
        <v>4643</v>
      </c>
      <c r="B4651" s="16" t="s">
        <v>24</v>
      </c>
      <c r="C4651" s="21" t="s">
        <v>7740</v>
      </c>
      <c r="D4651" s="34" t="s">
        <v>20114</v>
      </c>
      <c r="E4651" s="21" t="s">
        <v>14882</v>
      </c>
      <c r="F4651" s="36">
        <v>22463</v>
      </c>
      <c r="G4651" s="12">
        <v>12</v>
      </c>
      <c r="H4651" s="25">
        <v>399</v>
      </c>
      <c r="I4651" s="13">
        <v>399</v>
      </c>
      <c r="J4651" s="13">
        <f t="shared" si="73"/>
        <v>0</v>
      </c>
    </row>
    <row r="4652" spans="1:10" x14ac:dyDescent="0.25">
      <c r="A4652" s="19">
        <v>4644</v>
      </c>
      <c r="B4652" s="16" t="s">
        <v>24</v>
      </c>
      <c r="C4652" s="21" t="s">
        <v>7740</v>
      </c>
      <c r="D4652" s="34" t="s">
        <v>14647</v>
      </c>
      <c r="E4652" s="21" t="s">
        <v>15714</v>
      </c>
      <c r="F4652" s="36">
        <v>38770</v>
      </c>
      <c r="G4652" s="12">
        <v>10</v>
      </c>
      <c r="H4652" s="25">
        <v>2030.44</v>
      </c>
      <c r="I4652" s="13">
        <v>2030.44</v>
      </c>
      <c r="J4652" s="13">
        <f t="shared" si="73"/>
        <v>0</v>
      </c>
    </row>
    <row r="4653" spans="1:10" x14ac:dyDescent="0.25">
      <c r="A4653" s="19">
        <v>4645</v>
      </c>
      <c r="B4653" s="16" t="s">
        <v>24</v>
      </c>
      <c r="C4653" s="21" t="s">
        <v>7740</v>
      </c>
      <c r="D4653" s="34" t="s">
        <v>20115</v>
      </c>
      <c r="E4653" s="21" t="s">
        <v>10472</v>
      </c>
      <c r="F4653" s="36">
        <v>42545</v>
      </c>
      <c r="G4653" s="12">
        <v>12</v>
      </c>
      <c r="H4653" s="25">
        <v>9848.9599999999991</v>
      </c>
      <c r="I4653" s="13">
        <v>1860.73</v>
      </c>
      <c r="J4653" s="13">
        <f t="shared" si="73"/>
        <v>7988.23</v>
      </c>
    </row>
    <row r="4654" spans="1:10" x14ac:dyDescent="0.25">
      <c r="A4654" s="19">
        <v>4646</v>
      </c>
      <c r="B4654" s="16" t="s">
        <v>24</v>
      </c>
      <c r="C4654" s="21" t="s">
        <v>7740</v>
      </c>
      <c r="D4654" s="34" t="s">
        <v>20116</v>
      </c>
      <c r="E4654" s="21" t="s">
        <v>10472</v>
      </c>
      <c r="F4654" s="36">
        <v>42545</v>
      </c>
      <c r="G4654" s="12">
        <v>12</v>
      </c>
      <c r="H4654" s="25">
        <v>9848.9599999999991</v>
      </c>
      <c r="I4654" s="13">
        <v>1860.73</v>
      </c>
      <c r="J4654" s="13">
        <f t="shared" si="73"/>
        <v>7988.23</v>
      </c>
    </row>
    <row r="4655" spans="1:10" x14ac:dyDescent="0.25">
      <c r="A4655" s="19">
        <v>4647</v>
      </c>
      <c r="B4655" s="16" t="s">
        <v>24</v>
      </c>
      <c r="C4655" s="21" t="s">
        <v>7740</v>
      </c>
      <c r="D4655" s="34" t="s">
        <v>20117</v>
      </c>
      <c r="E4655" s="21" t="s">
        <v>9624</v>
      </c>
      <c r="F4655" s="36">
        <v>42299</v>
      </c>
      <c r="G4655" s="12">
        <v>25</v>
      </c>
      <c r="H4655" s="25">
        <v>23594</v>
      </c>
      <c r="I4655" s="13">
        <v>2774.35</v>
      </c>
      <c r="J4655" s="13">
        <f t="shared" si="73"/>
        <v>20819.650000000001</v>
      </c>
    </row>
    <row r="4656" spans="1:10" x14ac:dyDescent="0.25">
      <c r="A4656" s="19">
        <v>4648</v>
      </c>
      <c r="B4656" s="16" t="s">
        <v>24</v>
      </c>
      <c r="C4656" s="21" t="s">
        <v>7740</v>
      </c>
      <c r="D4656" s="34" t="s">
        <v>20118</v>
      </c>
      <c r="E4656" s="21" t="s">
        <v>10126</v>
      </c>
      <c r="F4656" s="36">
        <v>42503</v>
      </c>
      <c r="G4656" s="12">
        <v>25</v>
      </c>
      <c r="H4656" s="25">
        <v>12721.02</v>
      </c>
      <c r="I4656" s="13">
        <v>1211.99</v>
      </c>
      <c r="J4656" s="13">
        <f t="shared" si="73"/>
        <v>11509.03</v>
      </c>
    </row>
    <row r="4657" spans="1:10" x14ac:dyDescent="0.25">
      <c r="A4657" s="19">
        <v>4649</v>
      </c>
      <c r="B4657" s="16" t="s">
        <v>24</v>
      </c>
      <c r="C4657" s="21" t="s">
        <v>7740</v>
      </c>
      <c r="D4657" s="34" t="s">
        <v>20119</v>
      </c>
      <c r="E4657" s="21" t="s">
        <v>9389</v>
      </c>
      <c r="F4657" s="36">
        <v>42349</v>
      </c>
      <c r="G4657" s="12">
        <v>10</v>
      </c>
      <c r="H4657" s="25">
        <v>38554.6</v>
      </c>
      <c r="I4657" s="13">
        <v>10779.32</v>
      </c>
      <c r="J4657" s="13">
        <f t="shared" si="73"/>
        <v>27775.279999999999</v>
      </c>
    </row>
    <row r="4658" spans="1:10" x14ac:dyDescent="0.25">
      <c r="A4658" s="19">
        <v>4650</v>
      </c>
      <c r="B4658" s="16" t="s">
        <v>24</v>
      </c>
      <c r="C4658" s="21" t="s">
        <v>7740</v>
      </c>
      <c r="D4658" s="34" t="s">
        <v>20120</v>
      </c>
      <c r="E4658" s="21" t="s">
        <v>10555</v>
      </c>
      <c r="F4658" s="36">
        <v>42284</v>
      </c>
      <c r="G4658" s="12">
        <v>12</v>
      </c>
      <c r="H4658" s="25">
        <v>9749.9500000000007</v>
      </c>
      <c r="I4658" s="13">
        <v>2421.96</v>
      </c>
      <c r="J4658" s="13">
        <f t="shared" si="73"/>
        <v>7327.9900000000007</v>
      </c>
    </row>
    <row r="4659" spans="1:10" x14ac:dyDescent="0.25">
      <c r="A4659" s="19">
        <v>4651</v>
      </c>
      <c r="B4659" s="16" t="s">
        <v>24</v>
      </c>
      <c r="C4659" s="21" t="s">
        <v>7740</v>
      </c>
      <c r="D4659" s="34" t="s">
        <v>20121</v>
      </c>
      <c r="E4659" s="21" t="s">
        <v>9019</v>
      </c>
      <c r="F4659" s="36">
        <v>42426</v>
      </c>
      <c r="G4659" s="12">
        <v>25</v>
      </c>
      <c r="H4659" s="25">
        <v>52070</v>
      </c>
      <c r="I4659" s="13">
        <v>5399.12</v>
      </c>
      <c r="J4659" s="13">
        <f t="shared" si="73"/>
        <v>46670.879999999997</v>
      </c>
    </row>
    <row r="4660" spans="1:10" x14ac:dyDescent="0.25">
      <c r="A4660" s="19">
        <v>4652</v>
      </c>
      <c r="B4660" s="16" t="s">
        <v>24</v>
      </c>
      <c r="C4660" s="21" t="s">
        <v>7740</v>
      </c>
      <c r="D4660" s="34" t="s">
        <v>20122</v>
      </c>
      <c r="E4660" s="21" t="s">
        <v>10738</v>
      </c>
      <c r="F4660" s="36">
        <v>42142</v>
      </c>
      <c r="G4660" s="12">
        <v>25</v>
      </c>
      <c r="H4660" s="25">
        <v>6869.7</v>
      </c>
      <c r="I4660" s="13">
        <v>926.01</v>
      </c>
      <c r="J4660" s="13">
        <f t="shared" si="73"/>
        <v>5943.69</v>
      </c>
    </row>
    <row r="4661" spans="1:10" x14ac:dyDescent="0.25">
      <c r="A4661" s="19">
        <v>4653</v>
      </c>
      <c r="B4661" s="16" t="s">
        <v>24</v>
      </c>
      <c r="C4661" s="21" t="s">
        <v>7740</v>
      </c>
      <c r="D4661" s="34" t="s">
        <v>20123</v>
      </c>
      <c r="E4661" s="21" t="s">
        <v>9698</v>
      </c>
      <c r="F4661" s="36">
        <v>42653</v>
      </c>
      <c r="G4661" s="12">
        <v>25</v>
      </c>
      <c r="H4661" s="25">
        <v>20708</v>
      </c>
      <c r="I4661" s="13">
        <v>1633.43</v>
      </c>
      <c r="J4661" s="13">
        <f t="shared" si="73"/>
        <v>19074.57</v>
      </c>
    </row>
    <row r="4662" spans="1:10" x14ac:dyDescent="0.25">
      <c r="A4662" s="19">
        <v>4654</v>
      </c>
      <c r="B4662" s="16" t="s">
        <v>24</v>
      </c>
      <c r="C4662" s="21" t="s">
        <v>7740</v>
      </c>
      <c r="D4662" s="34" t="s">
        <v>20124</v>
      </c>
      <c r="E4662" s="21" t="s">
        <v>10302</v>
      </c>
      <c r="F4662" s="36">
        <v>42486</v>
      </c>
      <c r="G4662" s="12">
        <v>10</v>
      </c>
      <c r="H4662" s="25">
        <v>12404</v>
      </c>
      <c r="I4662" s="13">
        <v>3012.02</v>
      </c>
      <c r="J4662" s="13">
        <f t="shared" si="73"/>
        <v>9391.98</v>
      </c>
    </row>
    <row r="4663" spans="1:10" x14ac:dyDescent="0.25">
      <c r="A4663" s="19">
        <v>4655</v>
      </c>
      <c r="B4663" s="16" t="s">
        <v>24</v>
      </c>
      <c r="C4663" s="21" t="s">
        <v>7740</v>
      </c>
      <c r="D4663" s="34" t="s">
        <v>20125</v>
      </c>
      <c r="E4663" s="21" t="s">
        <v>10405</v>
      </c>
      <c r="F4663" s="36">
        <v>41404</v>
      </c>
      <c r="G4663" s="12">
        <v>25</v>
      </c>
      <c r="H4663" s="25">
        <v>10875.25</v>
      </c>
      <c r="I4663" s="13">
        <v>2282</v>
      </c>
      <c r="J4663" s="13">
        <f t="shared" si="73"/>
        <v>8593.25</v>
      </c>
    </row>
    <row r="4664" spans="1:10" x14ac:dyDescent="0.25">
      <c r="A4664" s="19">
        <v>4656</v>
      </c>
      <c r="B4664" s="16" t="s">
        <v>24</v>
      </c>
      <c r="C4664" s="21" t="s">
        <v>7740</v>
      </c>
      <c r="D4664" s="34" t="s">
        <v>20126</v>
      </c>
      <c r="E4664" s="21" t="s">
        <v>10405</v>
      </c>
      <c r="F4664" s="36">
        <v>41404</v>
      </c>
      <c r="G4664" s="12">
        <v>25</v>
      </c>
      <c r="H4664" s="25">
        <v>10875.25</v>
      </c>
      <c r="I4664" s="13">
        <v>2282</v>
      </c>
      <c r="J4664" s="13">
        <f t="shared" si="73"/>
        <v>8593.25</v>
      </c>
    </row>
    <row r="4665" spans="1:10" x14ac:dyDescent="0.25">
      <c r="A4665" s="19">
        <v>4657</v>
      </c>
      <c r="B4665" s="16" t="s">
        <v>24</v>
      </c>
      <c r="C4665" s="21" t="s">
        <v>7740</v>
      </c>
      <c r="D4665" s="34" t="s">
        <v>20127</v>
      </c>
      <c r="E4665" s="21" t="s">
        <v>10868</v>
      </c>
      <c r="F4665" s="36">
        <v>41963</v>
      </c>
      <c r="G4665" s="12">
        <v>25</v>
      </c>
      <c r="H4665" s="25">
        <v>5935</v>
      </c>
      <c r="I4665" s="13">
        <v>914.64000000000101</v>
      </c>
      <c r="J4665" s="13">
        <f t="shared" si="73"/>
        <v>5020.3599999999988</v>
      </c>
    </row>
    <row r="4666" spans="1:10" x14ac:dyDescent="0.25">
      <c r="A4666" s="19">
        <v>4658</v>
      </c>
      <c r="B4666" s="16" t="s">
        <v>24</v>
      </c>
      <c r="C4666" s="21" t="s">
        <v>7740</v>
      </c>
      <c r="D4666" s="34" t="s">
        <v>20128</v>
      </c>
      <c r="E4666" s="21" t="s">
        <v>10282</v>
      </c>
      <c r="F4666" s="36">
        <v>40359</v>
      </c>
      <c r="G4666" s="12">
        <v>25</v>
      </c>
      <c r="H4666" s="25">
        <v>14332</v>
      </c>
      <c r="I4666" s="13">
        <v>4730.84</v>
      </c>
      <c r="J4666" s="13">
        <f t="shared" si="73"/>
        <v>9601.16</v>
      </c>
    </row>
    <row r="4667" spans="1:10" x14ac:dyDescent="0.25">
      <c r="A4667" s="19">
        <v>4659</v>
      </c>
      <c r="B4667" s="16" t="s">
        <v>24</v>
      </c>
      <c r="C4667" s="21" t="s">
        <v>7740</v>
      </c>
      <c r="D4667" s="34" t="s">
        <v>20129</v>
      </c>
      <c r="E4667" s="21" t="s">
        <v>11220</v>
      </c>
      <c r="F4667" s="36">
        <v>41016</v>
      </c>
      <c r="G4667" s="12">
        <v>12</v>
      </c>
      <c r="H4667" s="25">
        <v>7269.58</v>
      </c>
      <c r="I4667" s="13">
        <v>3909.07</v>
      </c>
      <c r="J4667" s="13">
        <f t="shared" si="73"/>
        <v>3360.5099999999998</v>
      </c>
    </row>
    <row r="4668" spans="1:10" x14ac:dyDescent="0.25">
      <c r="A4668" s="19">
        <v>4660</v>
      </c>
      <c r="B4668" s="16" t="s">
        <v>24</v>
      </c>
      <c r="C4668" s="21" t="s">
        <v>7740</v>
      </c>
      <c r="D4668" s="34" t="s">
        <v>20130</v>
      </c>
      <c r="E4668" s="21" t="s">
        <v>10283</v>
      </c>
      <c r="F4668" s="36">
        <v>40359</v>
      </c>
      <c r="G4668" s="12">
        <v>25</v>
      </c>
      <c r="H4668" s="25">
        <v>14332</v>
      </c>
      <c r="I4668" s="13">
        <v>4730.84</v>
      </c>
      <c r="J4668" s="13">
        <f t="shared" si="73"/>
        <v>9601.16</v>
      </c>
    </row>
    <row r="4669" spans="1:10" x14ac:dyDescent="0.25">
      <c r="A4669" s="19">
        <v>4661</v>
      </c>
      <c r="B4669" s="16" t="s">
        <v>24</v>
      </c>
      <c r="C4669" s="21" t="s">
        <v>7740</v>
      </c>
      <c r="D4669" s="34" t="s">
        <v>20131</v>
      </c>
      <c r="E4669" s="21" t="s">
        <v>11115</v>
      </c>
      <c r="F4669" s="36">
        <v>41593</v>
      </c>
      <c r="G4669" s="12">
        <v>10</v>
      </c>
      <c r="H4669" s="25">
        <v>7400</v>
      </c>
      <c r="I4669" s="13">
        <v>3603.75</v>
      </c>
      <c r="J4669" s="13">
        <f t="shared" si="73"/>
        <v>3796.25</v>
      </c>
    </row>
    <row r="4670" spans="1:10" x14ac:dyDescent="0.25">
      <c r="A4670" s="19">
        <v>4662</v>
      </c>
      <c r="B4670" s="16" t="s">
        <v>24</v>
      </c>
      <c r="C4670" s="21" t="s">
        <v>7740</v>
      </c>
      <c r="D4670" s="34" t="s">
        <v>20132</v>
      </c>
      <c r="E4670" s="21" t="s">
        <v>11115</v>
      </c>
      <c r="F4670" s="36">
        <v>41593</v>
      </c>
      <c r="G4670" s="12">
        <v>10</v>
      </c>
      <c r="H4670" s="25">
        <v>7400</v>
      </c>
      <c r="I4670" s="13">
        <v>3603.75</v>
      </c>
      <c r="J4670" s="13">
        <f t="shared" si="73"/>
        <v>3796.25</v>
      </c>
    </row>
    <row r="4671" spans="1:10" x14ac:dyDescent="0.25">
      <c r="A4671" s="19">
        <v>4663</v>
      </c>
      <c r="B4671" s="16" t="s">
        <v>24</v>
      </c>
      <c r="C4671" s="21" t="s">
        <v>7740</v>
      </c>
      <c r="D4671" s="34" t="s">
        <v>20133</v>
      </c>
      <c r="E4671" s="21" t="s">
        <v>12275</v>
      </c>
      <c r="F4671" s="36">
        <v>39974</v>
      </c>
      <c r="G4671" s="12">
        <v>12</v>
      </c>
      <c r="H4671" s="25">
        <v>3500</v>
      </c>
      <c r="I4671" s="13">
        <v>2714.42</v>
      </c>
      <c r="J4671" s="13">
        <f t="shared" si="73"/>
        <v>785.57999999999993</v>
      </c>
    </row>
    <row r="4672" spans="1:10" x14ac:dyDescent="0.25">
      <c r="A4672" s="19">
        <v>4664</v>
      </c>
      <c r="B4672" s="16" t="s">
        <v>24</v>
      </c>
      <c r="C4672" s="21" t="s">
        <v>7740</v>
      </c>
      <c r="D4672" s="34" t="s">
        <v>20134</v>
      </c>
      <c r="E4672" s="21" t="s">
        <v>10224</v>
      </c>
      <c r="F4672" s="36">
        <v>43216</v>
      </c>
      <c r="G4672" s="12">
        <v>7</v>
      </c>
      <c r="H4672" s="25">
        <v>10785</v>
      </c>
      <c r="I4672" s="13">
        <v>662.72</v>
      </c>
      <c r="J4672" s="13">
        <f t="shared" si="73"/>
        <v>10122.280000000001</v>
      </c>
    </row>
    <row r="4673" spans="1:10" x14ac:dyDescent="0.25">
      <c r="A4673" s="19">
        <v>4665</v>
      </c>
      <c r="B4673" s="16" t="s">
        <v>24</v>
      </c>
      <c r="C4673" s="21" t="s">
        <v>7740</v>
      </c>
      <c r="D4673" s="34" t="s">
        <v>20135</v>
      </c>
      <c r="E4673" s="21" t="s">
        <v>10224</v>
      </c>
      <c r="F4673" s="36">
        <v>43216</v>
      </c>
      <c r="G4673" s="12">
        <v>7</v>
      </c>
      <c r="H4673" s="25">
        <v>10785</v>
      </c>
      <c r="I4673" s="13">
        <v>662.72</v>
      </c>
      <c r="J4673" s="13">
        <f t="shared" si="73"/>
        <v>10122.280000000001</v>
      </c>
    </row>
    <row r="4674" spans="1:10" x14ac:dyDescent="0.25">
      <c r="A4674" s="19">
        <v>4666</v>
      </c>
      <c r="B4674" s="16" t="s">
        <v>24</v>
      </c>
      <c r="C4674" s="21" t="s">
        <v>7740</v>
      </c>
      <c r="D4674" s="34" t="s">
        <v>14657</v>
      </c>
      <c r="E4674" s="21" t="s">
        <v>15716</v>
      </c>
      <c r="F4674" s="36">
        <v>37154</v>
      </c>
      <c r="G4674" s="12">
        <v>7</v>
      </c>
      <c r="H4674" s="25">
        <v>9823.57</v>
      </c>
      <c r="I4674" s="13">
        <v>9823.57</v>
      </c>
      <c r="J4674" s="13">
        <f t="shared" si="73"/>
        <v>0</v>
      </c>
    </row>
    <row r="4675" spans="1:10" x14ac:dyDescent="0.25">
      <c r="A4675" s="19">
        <v>4667</v>
      </c>
      <c r="B4675" s="16" t="s">
        <v>24</v>
      </c>
      <c r="C4675" s="21" t="s">
        <v>7740</v>
      </c>
      <c r="D4675" s="34" t="s">
        <v>14658</v>
      </c>
      <c r="E4675" s="21" t="s">
        <v>15716</v>
      </c>
      <c r="F4675" s="36">
        <v>37154</v>
      </c>
      <c r="G4675" s="12">
        <v>7</v>
      </c>
      <c r="H4675" s="25">
        <v>9823.56</v>
      </c>
      <c r="I4675" s="13">
        <v>9823.56</v>
      </c>
      <c r="J4675" s="13">
        <f t="shared" si="73"/>
        <v>0</v>
      </c>
    </row>
    <row r="4676" spans="1:10" x14ac:dyDescent="0.25">
      <c r="A4676" s="19">
        <v>4668</v>
      </c>
      <c r="B4676" s="16" t="s">
        <v>24</v>
      </c>
      <c r="C4676" s="21" t="s">
        <v>7740</v>
      </c>
      <c r="D4676" s="34" t="s">
        <v>20136</v>
      </c>
      <c r="E4676" s="21" t="s">
        <v>12502</v>
      </c>
      <c r="F4676" s="36">
        <v>39093</v>
      </c>
      <c r="G4676" s="12">
        <v>12</v>
      </c>
      <c r="H4676" s="25">
        <v>22223</v>
      </c>
      <c r="I4676" s="13">
        <v>21700.41</v>
      </c>
      <c r="J4676" s="13">
        <f t="shared" si="73"/>
        <v>522.59000000000015</v>
      </c>
    </row>
    <row r="4677" spans="1:10" x14ac:dyDescent="0.25">
      <c r="A4677" s="19">
        <v>4669</v>
      </c>
      <c r="B4677" s="16" t="s">
        <v>24</v>
      </c>
      <c r="C4677" s="21" t="s">
        <v>7740</v>
      </c>
      <c r="D4677" s="34" t="s">
        <v>20137</v>
      </c>
      <c r="E4677" s="21" t="s">
        <v>6025</v>
      </c>
      <c r="F4677" s="36">
        <v>40917</v>
      </c>
      <c r="G4677" s="12">
        <v>7</v>
      </c>
      <c r="H4677" s="25">
        <v>36278.410000000003</v>
      </c>
      <c r="I4677" s="13">
        <v>34844.68</v>
      </c>
      <c r="J4677" s="13">
        <f t="shared" si="73"/>
        <v>1433.7300000000032</v>
      </c>
    </row>
    <row r="4678" spans="1:10" x14ac:dyDescent="0.25">
      <c r="A4678" s="19">
        <v>4670</v>
      </c>
      <c r="B4678" s="16" t="s">
        <v>24</v>
      </c>
      <c r="C4678" s="21" t="s">
        <v>7740</v>
      </c>
      <c r="D4678" s="34" t="s">
        <v>20138</v>
      </c>
      <c r="E4678" s="21" t="s">
        <v>14383</v>
      </c>
      <c r="F4678" s="36">
        <v>37865</v>
      </c>
      <c r="G4678" s="12">
        <v>15</v>
      </c>
      <c r="H4678" s="25">
        <v>890312.4</v>
      </c>
      <c r="I4678" s="13">
        <v>890312.40000000095</v>
      </c>
      <c r="J4678" s="13">
        <f t="shared" si="73"/>
        <v>-9.3132257461547852E-10</v>
      </c>
    </row>
    <row r="4679" spans="1:10" x14ac:dyDescent="0.25">
      <c r="A4679" s="19">
        <v>4671</v>
      </c>
      <c r="B4679" s="16" t="s">
        <v>24</v>
      </c>
      <c r="C4679" s="21" t="s">
        <v>7740</v>
      </c>
      <c r="D4679" s="34" t="s">
        <v>20139</v>
      </c>
      <c r="E4679" s="21" t="s">
        <v>12647</v>
      </c>
      <c r="F4679" s="36">
        <v>40662</v>
      </c>
      <c r="G4679" s="12">
        <v>12</v>
      </c>
      <c r="H4679" s="25">
        <v>1022</v>
      </c>
      <c r="I4679" s="13">
        <v>632.01</v>
      </c>
      <c r="J4679" s="13">
        <f t="shared" si="73"/>
        <v>389.99</v>
      </c>
    </row>
    <row r="4680" spans="1:10" x14ac:dyDescent="0.25">
      <c r="A4680" s="19">
        <v>4672</v>
      </c>
      <c r="B4680" s="16" t="s">
        <v>24</v>
      </c>
      <c r="C4680" s="21" t="s">
        <v>7740</v>
      </c>
      <c r="D4680" s="34" t="s">
        <v>14552</v>
      </c>
      <c r="E4680" s="21" t="s">
        <v>15663</v>
      </c>
      <c r="F4680" s="36">
        <v>36601</v>
      </c>
      <c r="G4680" s="12">
        <v>12</v>
      </c>
      <c r="H4680" s="25">
        <v>3730</v>
      </c>
      <c r="I4680" s="13">
        <v>3730</v>
      </c>
      <c r="J4680" s="13">
        <f t="shared" si="73"/>
        <v>0</v>
      </c>
    </row>
    <row r="4681" spans="1:10" x14ac:dyDescent="0.25">
      <c r="A4681" s="19">
        <v>4673</v>
      </c>
      <c r="B4681" s="16" t="s">
        <v>24</v>
      </c>
      <c r="C4681" s="21" t="s">
        <v>7740</v>
      </c>
      <c r="D4681" s="34" t="s">
        <v>14553</v>
      </c>
      <c r="E4681" s="21" t="s">
        <v>15663</v>
      </c>
      <c r="F4681" s="36">
        <v>36601</v>
      </c>
      <c r="G4681" s="12">
        <v>12</v>
      </c>
      <c r="H4681" s="25">
        <v>3730</v>
      </c>
      <c r="I4681" s="13">
        <v>3730</v>
      </c>
      <c r="J4681" s="13">
        <f t="shared" si="73"/>
        <v>0</v>
      </c>
    </row>
    <row r="4682" spans="1:10" x14ac:dyDescent="0.25">
      <c r="A4682" s="19">
        <v>4674</v>
      </c>
      <c r="B4682" s="16" t="s">
        <v>24</v>
      </c>
      <c r="C4682" s="21" t="s">
        <v>7740</v>
      </c>
      <c r="D4682" s="34" t="s">
        <v>14556</v>
      </c>
      <c r="E4682" s="21" t="s">
        <v>15663</v>
      </c>
      <c r="F4682" s="36">
        <v>36601</v>
      </c>
      <c r="G4682" s="12">
        <v>12</v>
      </c>
      <c r="H4682" s="25">
        <v>3090</v>
      </c>
      <c r="I4682" s="13">
        <v>3089.99999999999</v>
      </c>
      <c r="J4682" s="13">
        <f t="shared" si="73"/>
        <v>1.0004441719502211E-11</v>
      </c>
    </row>
    <row r="4683" spans="1:10" x14ac:dyDescent="0.25">
      <c r="A4683" s="19">
        <v>4675</v>
      </c>
      <c r="B4683" s="16" t="s">
        <v>24</v>
      </c>
      <c r="C4683" s="21" t="s">
        <v>7740</v>
      </c>
      <c r="D4683" s="34" t="s">
        <v>20140</v>
      </c>
      <c r="E4683" s="21" t="s">
        <v>15126</v>
      </c>
      <c r="F4683" s="36">
        <v>32540</v>
      </c>
      <c r="G4683" s="12">
        <v>7</v>
      </c>
      <c r="H4683" s="25">
        <v>500</v>
      </c>
      <c r="I4683" s="13">
        <v>500</v>
      </c>
      <c r="J4683" s="13">
        <f t="shared" si="73"/>
        <v>0</v>
      </c>
    </row>
    <row r="4684" spans="1:10" x14ac:dyDescent="0.25">
      <c r="A4684" s="19">
        <v>4676</v>
      </c>
      <c r="B4684" s="16" t="s">
        <v>24</v>
      </c>
      <c r="C4684" s="21" t="s">
        <v>7740</v>
      </c>
      <c r="D4684" s="34" t="s">
        <v>20141</v>
      </c>
      <c r="E4684" s="21" t="s">
        <v>15080</v>
      </c>
      <c r="F4684" s="36">
        <v>31291</v>
      </c>
      <c r="G4684" s="12">
        <v>12</v>
      </c>
      <c r="H4684" s="25">
        <v>1249.75</v>
      </c>
      <c r="I4684" s="13">
        <v>1249.75</v>
      </c>
      <c r="J4684" s="13">
        <f t="shared" si="73"/>
        <v>0</v>
      </c>
    </row>
    <row r="4685" spans="1:10" x14ac:dyDescent="0.25">
      <c r="A4685" s="19">
        <v>4677</v>
      </c>
      <c r="B4685" s="16" t="s">
        <v>24</v>
      </c>
      <c r="C4685" s="21" t="s">
        <v>7740</v>
      </c>
      <c r="D4685" s="34" t="s">
        <v>20142</v>
      </c>
      <c r="E4685" s="21" t="s">
        <v>14986</v>
      </c>
      <c r="F4685" s="36">
        <v>26724</v>
      </c>
      <c r="G4685" s="12">
        <v>12</v>
      </c>
      <c r="H4685" s="25">
        <v>236.75</v>
      </c>
      <c r="I4685" s="13">
        <v>236.75</v>
      </c>
      <c r="J4685" s="13">
        <f t="shared" si="73"/>
        <v>0</v>
      </c>
    </row>
    <row r="4686" spans="1:10" x14ac:dyDescent="0.25">
      <c r="A4686" s="19">
        <v>4678</v>
      </c>
      <c r="B4686" s="16" t="s">
        <v>24</v>
      </c>
      <c r="C4686" s="21" t="s">
        <v>7740</v>
      </c>
      <c r="D4686" s="34" t="s">
        <v>14638</v>
      </c>
      <c r="E4686" s="21" t="s">
        <v>15706</v>
      </c>
      <c r="F4686" s="36">
        <v>36607</v>
      </c>
      <c r="G4686" s="12">
        <v>12</v>
      </c>
      <c r="H4686" s="25">
        <v>3955.24</v>
      </c>
      <c r="I4686" s="13">
        <v>3955.24</v>
      </c>
      <c r="J4686" s="13">
        <f t="shared" si="73"/>
        <v>0</v>
      </c>
    </row>
    <row r="4687" spans="1:10" x14ac:dyDescent="0.25">
      <c r="A4687" s="19">
        <v>4679</v>
      </c>
      <c r="B4687" s="16" t="s">
        <v>24</v>
      </c>
      <c r="C4687" s="21" t="s">
        <v>7740</v>
      </c>
      <c r="D4687" s="34" t="s">
        <v>20143</v>
      </c>
      <c r="E4687" s="21" t="s">
        <v>9954</v>
      </c>
      <c r="F4687" s="36">
        <v>43007</v>
      </c>
      <c r="G4687" s="12">
        <v>25</v>
      </c>
      <c r="H4687" s="25">
        <v>14615</v>
      </c>
      <c r="I4687" s="13">
        <v>586.20000000000005</v>
      </c>
      <c r="J4687" s="13">
        <f t="shared" si="73"/>
        <v>14028.8</v>
      </c>
    </row>
    <row r="4688" spans="1:10" x14ac:dyDescent="0.25">
      <c r="A4688" s="19">
        <v>4680</v>
      </c>
      <c r="B4688" s="16" t="s">
        <v>24</v>
      </c>
      <c r="C4688" s="21" t="s">
        <v>7740</v>
      </c>
      <c r="D4688" s="34" t="s">
        <v>20144</v>
      </c>
      <c r="E4688" s="21" t="s">
        <v>15589</v>
      </c>
      <c r="F4688" s="36">
        <v>39484</v>
      </c>
      <c r="G4688" s="12">
        <v>10</v>
      </c>
      <c r="H4688" s="25">
        <v>3775</v>
      </c>
      <c r="I4688" s="13">
        <v>3775</v>
      </c>
      <c r="J4688" s="13">
        <f t="shared" si="73"/>
        <v>0</v>
      </c>
    </row>
    <row r="4689" spans="1:10" x14ac:dyDescent="0.25">
      <c r="A4689" s="19">
        <v>4681</v>
      </c>
      <c r="B4689" s="16" t="s">
        <v>24</v>
      </c>
      <c r="C4689" s="21" t="s">
        <v>7740</v>
      </c>
      <c r="D4689" s="34" t="s">
        <v>20145</v>
      </c>
      <c r="E4689" s="21" t="s">
        <v>12586</v>
      </c>
      <c r="F4689" s="36">
        <v>39484</v>
      </c>
      <c r="G4689" s="12">
        <v>10</v>
      </c>
      <c r="H4689" s="25">
        <v>3935</v>
      </c>
      <c r="I4689" s="13">
        <v>3935</v>
      </c>
      <c r="J4689" s="13">
        <f t="shared" si="73"/>
        <v>0</v>
      </c>
    </row>
    <row r="4690" spans="1:10" x14ac:dyDescent="0.25">
      <c r="A4690" s="19">
        <v>4682</v>
      </c>
      <c r="B4690" s="16" t="s">
        <v>24</v>
      </c>
      <c r="C4690" s="21" t="s">
        <v>7740</v>
      </c>
      <c r="D4690" s="34" t="s">
        <v>20146</v>
      </c>
      <c r="E4690" s="21" t="s">
        <v>12586</v>
      </c>
      <c r="F4690" s="36">
        <v>39484</v>
      </c>
      <c r="G4690" s="12">
        <v>10</v>
      </c>
      <c r="H4690" s="25">
        <v>3935</v>
      </c>
      <c r="I4690" s="13">
        <v>3935</v>
      </c>
      <c r="J4690" s="13">
        <f t="shared" si="73"/>
        <v>0</v>
      </c>
    </row>
    <row r="4691" spans="1:10" x14ac:dyDescent="0.25">
      <c r="A4691" s="19">
        <v>4683</v>
      </c>
      <c r="B4691" s="16" t="s">
        <v>24</v>
      </c>
      <c r="C4691" s="21" t="s">
        <v>7740</v>
      </c>
      <c r="D4691" s="34" t="s">
        <v>20147</v>
      </c>
      <c r="E4691" s="21" t="s">
        <v>12586</v>
      </c>
      <c r="F4691" s="36">
        <v>39484</v>
      </c>
      <c r="G4691" s="12">
        <v>10</v>
      </c>
      <c r="H4691" s="25">
        <v>3935</v>
      </c>
      <c r="I4691" s="13">
        <v>3935</v>
      </c>
      <c r="J4691" s="13">
        <f t="shared" si="73"/>
        <v>0</v>
      </c>
    </row>
    <row r="4692" spans="1:10" x14ac:dyDescent="0.25">
      <c r="A4692" s="19">
        <v>4684</v>
      </c>
      <c r="B4692" s="16" t="s">
        <v>24</v>
      </c>
      <c r="C4692" s="21" t="s">
        <v>7740</v>
      </c>
      <c r="D4692" s="34" t="s">
        <v>20148</v>
      </c>
      <c r="E4692" s="21" t="s">
        <v>12586</v>
      </c>
      <c r="F4692" s="36">
        <v>39484</v>
      </c>
      <c r="G4692" s="12">
        <v>10</v>
      </c>
      <c r="H4692" s="25">
        <v>3935</v>
      </c>
      <c r="I4692" s="13">
        <v>3935</v>
      </c>
      <c r="J4692" s="13">
        <f t="shared" si="73"/>
        <v>0</v>
      </c>
    </row>
    <row r="4693" spans="1:10" x14ac:dyDescent="0.25">
      <c r="A4693" s="19">
        <v>4685</v>
      </c>
      <c r="B4693" s="16" t="s">
        <v>24</v>
      </c>
      <c r="C4693" s="21" t="s">
        <v>7740</v>
      </c>
      <c r="D4693" s="34" t="s">
        <v>20149</v>
      </c>
      <c r="E4693" s="21" t="s">
        <v>12586</v>
      </c>
      <c r="F4693" s="36">
        <v>39484</v>
      </c>
      <c r="G4693" s="12">
        <v>10</v>
      </c>
      <c r="H4693" s="25">
        <v>3935</v>
      </c>
      <c r="I4693" s="13">
        <v>3935</v>
      </c>
      <c r="J4693" s="13">
        <f t="shared" si="73"/>
        <v>0</v>
      </c>
    </row>
    <row r="4694" spans="1:10" x14ac:dyDescent="0.25">
      <c r="A4694" s="19">
        <v>4686</v>
      </c>
      <c r="B4694" s="16" t="s">
        <v>24</v>
      </c>
      <c r="C4694" s="21" t="s">
        <v>7740</v>
      </c>
      <c r="D4694" s="34" t="s">
        <v>20150</v>
      </c>
      <c r="E4694" s="21" t="s">
        <v>12586</v>
      </c>
      <c r="F4694" s="36">
        <v>39484</v>
      </c>
      <c r="G4694" s="12">
        <v>10</v>
      </c>
      <c r="H4694" s="25">
        <v>3935</v>
      </c>
      <c r="I4694" s="13">
        <v>3935</v>
      </c>
      <c r="J4694" s="13">
        <f t="shared" si="73"/>
        <v>0</v>
      </c>
    </row>
    <row r="4695" spans="1:10" x14ac:dyDescent="0.25">
      <c r="A4695" s="19">
        <v>4687</v>
      </c>
      <c r="B4695" s="16" t="s">
        <v>24</v>
      </c>
      <c r="C4695" s="21" t="s">
        <v>7740</v>
      </c>
      <c r="D4695" s="34" t="s">
        <v>20151</v>
      </c>
      <c r="E4695" s="21" t="s">
        <v>12586</v>
      </c>
      <c r="F4695" s="36">
        <v>39484</v>
      </c>
      <c r="G4695" s="12">
        <v>10</v>
      </c>
      <c r="H4695" s="25">
        <v>3935</v>
      </c>
      <c r="I4695" s="13">
        <v>3935</v>
      </c>
      <c r="J4695" s="13">
        <f t="shared" si="73"/>
        <v>0</v>
      </c>
    </row>
    <row r="4696" spans="1:10" x14ac:dyDescent="0.25">
      <c r="A4696" s="19">
        <v>4688</v>
      </c>
      <c r="B4696" s="16" t="s">
        <v>24</v>
      </c>
      <c r="C4696" s="21" t="s">
        <v>7740</v>
      </c>
      <c r="D4696" s="34" t="s">
        <v>20152</v>
      </c>
      <c r="E4696" s="21" t="s">
        <v>12586</v>
      </c>
      <c r="F4696" s="36">
        <v>39484</v>
      </c>
      <c r="G4696" s="12">
        <v>10</v>
      </c>
      <c r="H4696" s="25">
        <v>3935</v>
      </c>
      <c r="I4696" s="13">
        <v>3935</v>
      </c>
      <c r="J4696" s="13">
        <f t="shared" si="73"/>
        <v>0</v>
      </c>
    </row>
    <row r="4697" spans="1:10" x14ac:dyDescent="0.25">
      <c r="A4697" s="19">
        <v>4689</v>
      </c>
      <c r="B4697" s="16" t="s">
        <v>24</v>
      </c>
      <c r="C4697" s="21" t="s">
        <v>7740</v>
      </c>
      <c r="D4697" s="34" t="s">
        <v>20153</v>
      </c>
      <c r="E4697" s="21" t="s">
        <v>12586</v>
      </c>
      <c r="F4697" s="36">
        <v>39484</v>
      </c>
      <c r="G4697" s="12">
        <v>10</v>
      </c>
      <c r="H4697" s="25">
        <v>3935</v>
      </c>
      <c r="I4697" s="13">
        <v>3935</v>
      </c>
      <c r="J4697" s="13">
        <f t="shared" si="73"/>
        <v>0</v>
      </c>
    </row>
    <row r="4698" spans="1:10" x14ac:dyDescent="0.25">
      <c r="A4698" s="19">
        <v>4690</v>
      </c>
      <c r="B4698" s="16" t="s">
        <v>24</v>
      </c>
      <c r="C4698" s="21" t="s">
        <v>7740</v>
      </c>
      <c r="D4698" s="34" t="s">
        <v>20154</v>
      </c>
      <c r="E4698" s="21" t="s">
        <v>12586</v>
      </c>
      <c r="F4698" s="36">
        <v>39484</v>
      </c>
      <c r="G4698" s="12">
        <v>10</v>
      </c>
      <c r="H4698" s="25">
        <v>3935</v>
      </c>
      <c r="I4698" s="13">
        <v>3935</v>
      </c>
      <c r="J4698" s="13">
        <f t="shared" si="73"/>
        <v>0</v>
      </c>
    </row>
    <row r="4699" spans="1:10" x14ac:dyDescent="0.25">
      <c r="A4699" s="19">
        <v>4691</v>
      </c>
      <c r="B4699" s="16" t="s">
        <v>24</v>
      </c>
      <c r="C4699" s="21" t="s">
        <v>7740</v>
      </c>
      <c r="D4699" s="34" t="s">
        <v>20155</v>
      </c>
      <c r="E4699" s="21" t="s">
        <v>12586</v>
      </c>
      <c r="F4699" s="36">
        <v>39484</v>
      </c>
      <c r="G4699" s="12">
        <v>10</v>
      </c>
      <c r="H4699" s="25">
        <v>3775</v>
      </c>
      <c r="I4699" s="13">
        <v>3775</v>
      </c>
      <c r="J4699" s="13">
        <f t="shared" si="73"/>
        <v>0</v>
      </c>
    </row>
    <row r="4700" spans="1:10" x14ac:dyDescent="0.25">
      <c r="A4700" s="19">
        <v>4692</v>
      </c>
      <c r="B4700" s="16" t="s">
        <v>24</v>
      </c>
      <c r="C4700" s="21" t="s">
        <v>7740</v>
      </c>
      <c r="D4700" s="34" t="s">
        <v>20156</v>
      </c>
      <c r="E4700" s="21" t="s">
        <v>12586</v>
      </c>
      <c r="F4700" s="36">
        <v>39484</v>
      </c>
      <c r="G4700" s="12">
        <v>10</v>
      </c>
      <c r="H4700" s="25">
        <v>3775</v>
      </c>
      <c r="I4700" s="13">
        <v>3775</v>
      </c>
      <c r="J4700" s="13">
        <f t="shared" si="73"/>
        <v>0</v>
      </c>
    </row>
    <row r="4701" spans="1:10" x14ac:dyDescent="0.25">
      <c r="A4701" s="19">
        <v>4693</v>
      </c>
      <c r="B4701" s="16" t="s">
        <v>24</v>
      </c>
      <c r="C4701" s="21" t="s">
        <v>7740</v>
      </c>
      <c r="D4701" s="34" t="s">
        <v>20157</v>
      </c>
      <c r="E4701" s="21" t="s">
        <v>12586</v>
      </c>
      <c r="F4701" s="36">
        <v>39484</v>
      </c>
      <c r="G4701" s="12">
        <v>10</v>
      </c>
      <c r="H4701" s="25">
        <v>3775</v>
      </c>
      <c r="I4701" s="13">
        <v>3775</v>
      </c>
      <c r="J4701" s="13">
        <f t="shared" si="73"/>
        <v>0</v>
      </c>
    </row>
    <row r="4702" spans="1:10" x14ac:dyDescent="0.25">
      <c r="A4702" s="19">
        <v>4694</v>
      </c>
      <c r="B4702" s="16" t="s">
        <v>24</v>
      </c>
      <c r="C4702" s="21" t="s">
        <v>7740</v>
      </c>
      <c r="D4702" s="34" t="s">
        <v>20158</v>
      </c>
      <c r="E4702" s="21" t="s">
        <v>12586</v>
      </c>
      <c r="F4702" s="36">
        <v>39484</v>
      </c>
      <c r="G4702" s="12">
        <v>10</v>
      </c>
      <c r="H4702" s="25">
        <v>3775</v>
      </c>
      <c r="I4702" s="13">
        <v>3775</v>
      </c>
      <c r="J4702" s="13">
        <f t="shared" si="73"/>
        <v>0</v>
      </c>
    </row>
    <row r="4703" spans="1:10" x14ac:dyDescent="0.25">
      <c r="A4703" s="19">
        <v>4695</v>
      </c>
      <c r="B4703" s="16" t="s">
        <v>24</v>
      </c>
      <c r="C4703" s="21" t="s">
        <v>7740</v>
      </c>
      <c r="D4703" s="34" t="s">
        <v>20159</v>
      </c>
      <c r="E4703" s="21" t="s">
        <v>12586</v>
      </c>
      <c r="F4703" s="36">
        <v>39484</v>
      </c>
      <c r="G4703" s="12">
        <v>10</v>
      </c>
      <c r="H4703" s="25">
        <v>3775</v>
      </c>
      <c r="I4703" s="13">
        <v>3775</v>
      </c>
      <c r="J4703" s="13">
        <f t="shared" si="73"/>
        <v>0</v>
      </c>
    </row>
    <row r="4704" spans="1:10" x14ac:dyDescent="0.25">
      <c r="A4704" s="19">
        <v>4696</v>
      </c>
      <c r="B4704" s="16" t="s">
        <v>24</v>
      </c>
      <c r="C4704" s="21" t="s">
        <v>7740</v>
      </c>
      <c r="D4704" s="34" t="s">
        <v>20160</v>
      </c>
      <c r="E4704" s="21" t="s">
        <v>12586</v>
      </c>
      <c r="F4704" s="36">
        <v>39484</v>
      </c>
      <c r="G4704" s="12">
        <v>12</v>
      </c>
      <c r="H4704" s="25">
        <v>3775</v>
      </c>
      <c r="I4704" s="13">
        <v>3349.35</v>
      </c>
      <c r="J4704" s="13">
        <f t="shared" si="73"/>
        <v>425.65000000000009</v>
      </c>
    </row>
    <row r="4705" spans="1:10" x14ac:dyDescent="0.25">
      <c r="A4705" s="19">
        <v>4697</v>
      </c>
      <c r="B4705" s="16" t="s">
        <v>24</v>
      </c>
      <c r="C4705" s="21" t="s">
        <v>7740</v>
      </c>
      <c r="D4705" s="34" t="s">
        <v>20161</v>
      </c>
      <c r="E4705" s="21" t="s">
        <v>12586</v>
      </c>
      <c r="F4705" s="36">
        <v>39484</v>
      </c>
      <c r="G4705" s="12">
        <v>10</v>
      </c>
      <c r="H4705" s="25">
        <v>3775</v>
      </c>
      <c r="I4705" s="13">
        <v>3775</v>
      </c>
      <c r="J4705" s="13">
        <f t="shared" si="73"/>
        <v>0</v>
      </c>
    </row>
    <row r="4706" spans="1:10" x14ac:dyDescent="0.25">
      <c r="A4706" s="19">
        <v>4698</v>
      </c>
      <c r="B4706" s="16" t="s">
        <v>24</v>
      </c>
      <c r="C4706" s="21" t="s">
        <v>7740</v>
      </c>
      <c r="D4706" s="34" t="s">
        <v>20162</v>
      </c>
      <c r="E4706" s="21" t="s">
        <v>15588</v>
      </c>
      <c r="F4706" s="36">
        <v>39484</v>
      </c>
      <c r="G4706" s="12">
        <v>10</v>
      </c>
      <c r="H4706" s="25">
        <v>3775</v>
      </c>
      <c r="I4706" s="13">
        <v>3775</v>
      </c>
      <c r="J4706" s="13">
        <f t="shared" si="73"/>
        <v>0</v>
      </c>
    </row>
    <row r="4707" spans="1:10" x14ac:dyDescent="0.25">
      <c r="A4707" s="19">
        <v>4699</v>
      </c>
      <c r="B4707" s="16" t="s">
        <v>24</v>
      </c>
      <c r="C4707" s="21" t="s">
        <v>7740</v>
      </c>
      <c r="D4707" s="34" t="s">
        <v>20163</v>
      </c>
      <c r="E4707" s="21" t="s">
        <v>15220</v>
      </c>
      <c r="F4707" s="36">
        <v>33756</v>
      </c>
      <c r="G4707" s="12">
        <v>12</v>
      </c>
      <c r="H4707" s="25">
        <v>2935</v>
      </c>
      <c r="I4707" s="13">
        <v>2935</v>
      </c>
      <c r="J4707" s="13">
        <f t="shared" si="73"/>
        <v>0</v>
      </c>
    </row>
    <row r="4708" spans="1:10" x14ac:dyDescent="0.25">
      <c r="A4708" s="19">
        <v>4700</v>
      </c>
      <c r="B4708" s="16" t="s">
        <v>24</v>
      </c>
      <c r="C4708" s="21" t="s">
        <v>7740</v>
      </c>
      <c r="D4708" s="34" t="s">
        <v>20164</v>
      </c>
      <c r="E4708" s="21" t="s">
        <v>12103</v>
      </c>
      <c r="F4708" s="36">
        <v>39654</v>
      </c>
      <c r="G4708" s="12">
        <v>12</v>
      </c>
      <c r="H4708" s="25">
        <v>7000</v>
      </c>
      <c r="I4708" s="13">
        <v>5939.69</v>
      </c>
      <c r="J4708" s="13">
        <f t="shared" si="73"/>
        <v>1060.3100000000004</v>
      </c>
    </row>
    <row r="4709" spans="1:10" x14ac:dyDescent="0.25">
      <c r="A4709" s="19">
        <v>4701</v>
      </c>
      <c r="B4709" s="16" t="s">
        <v>24</v>
      </c>
      <c r="C4709" s="21" t="s">
        <v>7740</v>
      </c>
      <c r="D4709" s="34" t="s">
        <v>20165</v>
      </c>
      <c r="E4709" s="21" t="s">
        <v>12103</v>
      </c>
      <c r="F4709" s="36">
        <v>39654</v>
      </c>
      <c r="G4709" s="12">
        <v>12</v>
      </c>
      <c r="H4709" s="25">
        <v>7000</v>
      </c>
      <c r="I4709" s="13">
        <v>5939.69</v>
      </c>
      <c r="J4709" s="13">
        <f t="shared" si="73"/>
        <v>1060.3100000000004</v>
      </c>
    </row>
    <row r="4710" spans="1:10" x14ac:dyDescent="0.25">
      <c r="A4710" s="19">
        <v>4702</v>
      </c>
      <c r="B4710" s="16" t="s">
        <v>24</v>
      </c>
      <c r="C4710" s="21" t="s">
        <v>7740</v>
      </c>
      <c r="D4710" s="34" t="s">
        <v>20166</v>
      </c>
      <c r="E4710" s="21" t="s">
        <v>10599</v>
      </c>
      <c r="F4710" s="36">
        <v>39941</v>
      </c>
      <c r="G4710" s="12">
        <v>10</v>
      </c>
      <c r="H4710" s="25">
        <v>5093.0600000000004</v>
      </c>
      <c r="I4710" s="13">
        <v>4786.09</v>
      </c>
      <c r="J4710" s="13">
        <f t="shared" ref="J4710:J4773" si="74">SUM(H4710-I4710)</f>
        <v>306.97000000000025</v>
      </c>
    </row>
    <row r="4711" spans="1:10" x14ac:dyDescent="0.25">
      <c r="A4711" s="19">
        <v>4703</v>
      </c>
      <c r="B4711" s="16" t="s">
        <v>24</v>
      </c>
      <c r="C4711" s="21" t="s">
        <v>7740</v>
      </c>
      <c r="D4711" s="34" t="s">
        <v>20167</v>
      </c>
      <c r="E4711" s="21" t="s">
        <v>10599</v>
      </c>
      <c r="F4711" s="36">
        <v>42856</v>
      </c>
      <c r="G4711" s="12">
        <v>10</v>
      </c>
      <c r="H4711" s="25">
        <v>8074.93</v>
      </c>
      <c r="I4711" s="13">
        <v>1143.75</v>
      </c>
      <c r="J4711" s="13">
        <f t="shared" si="74"/>
        <v>6931.18</v>
      </c>
    </row>
    <row r="4712" spans="1:10" x14ac:dyDescent="0.25">
      <c r="A4712" s="19">
        <v>4704</v>
      </c>
      <c r="B4712" s="16" t="s">
        <v>24</v>
      </c>
      <c r="C4712" s="21" t="s">
        <v>7740</v>
      </c>
      <c r="D4712" s="34" t="s">
        <v>14645</v>
      </c>
      <c r="E4712" s="21" t="s">
        <v>10599</v>
      </c>
      <c r="F4712" s="36">
        <v>38895</v>
      </c>
      <c r="G4712" s="12">
        <v>12</v>
      </c>
      <c r="H4712" s="25">
        <v>4970</v>
      </c>
      <c r="I4712" s="13">
        <v>4970</v>
      </c>
      <c r="J4712" s="13">
        <f t="shared" si="74"/>
        <v>0</v>
      </c>
    </row>
    <row r="4713" spans="1:10" x14ac:dyDescent="0.25">
      <c r="A4713" s="19">
        <v>4705</v>
      </c>
      <c r="B4713" s="16" t="s">
        <v>24</v>
      </c>
      <c r="C4713" s="21" t="s">
        <v>7740</v>
      </c>
      <c r="D4713" s="34" t="s">
        <v>20168</v>
      </c>
      <c r="E4713" s="21" t="s">
        <v>12217</v>
      </c>
      <c r="F4713" s="36">
        <v>40231</v>
      </c>
      <c r="G4713" s="12">
        <v>10</v>
      </c>
      <c r="H4713" s="25">
        <v>6205.66</v>
      </c>
      <c r="I4713" s="13">
        <v>5338.58</v>
      </c>
      <c r="J4713" s="13">
        <f t="shared" si="74"/>
        <v>867.07999999999993</v>
      </c>
    </row>
    <row r="4714" spans="1:10" x14ac:dyDescent="0.25">
      <c r="A4714" s="19">
        <v>4706</v>
      </c>
      <c r="B4714" s="16" t="s">
        <v>24</v>
      </c>
      <c r="C4714" s="21" t="s">
        <v>7740</v>
      </c>
      <c r="D4714" s="34" t="s">
        <v>20169</v>
      </c>
      <c r="E4714" s="21" t="s">
        <v>12218</v>
      </c>
      <c r="F4714" s="36">
        <v>40231</v>
      </c>
      <c r="G4714" s="12">
        <v>10</v>
      </c>
      <c r="H4714" s="25">
        <v>6205.66</v>
      </c>
      <c r="I4714" s="13">
        <v>5338.58</v>
      </c>
      <c r="J4714" s="13">
        <f t="shared" si="74"/>
        <v>867.07999999999993</v>
      </c>
    </row>
    <row r="4715" spans="1:10" x14ac:dyDescent="0.25">
      <c r="A4715" s="19">
        <v>4707</v>
      </c>
      <c r="B4715" s="16" t="s">
        <v>24</v>
      </c>
      <c r="C4715" s="21" t="s">
        <v>7740</v>
      </c>
      <c r="D4715" s="34" t="s">
        <v>20170</v>
      </c>
      <c r="E4715" s="21" t="s">
        <v>15349</v>
      </c>
      <c r="F4715" s="36">
        <v>35582</v>
      </c>
      <c r="G4715" s="12">
        <v>12</v>
      </c>
      <c r="H4715" s="25">
        <v>19150</v>
      </c>
      <c r="I4715" s="13">
        <v>19150</v>
      </c>
      <c r="J4715" s="13">
        <f t="shared" si="74"/>
        <v>0</v>
      </c>
    </row>
    <row r="4716" spans="1:10" x14ac:dyDescent="0.25">
      <c r="A4716" s="19">
        <v>4708</v>
      </c>
      <c r="B4716" s="16" t="s">
        <v>24</v>
      </c>
      <c r="C4716" s="21" t="s">
        <v>7740</v>
      </c>
      <c r="D4716" s="34" t="s">
        <v>20171</v>
      </c>
      <c r="E4716" s="21" t="s">
        <v>12915</v>
      </c>
      <c r="F4716" s="36">
        <v>39504</v>
      </c>
      <c r="G4716" s="12">
        <v>12</v>
      </c>
      <c r="H4716" s="25">
        <v>1186.1300000000001</v>
      </c>
      <c r="I4716" s="13">
        <v>1046.97</v>
      </c>
      <c r="J4716" s="13">
        <f t="shared" si="74"/>
        <v>139.16000000000008</v>
      </c>
    </row>
    <row r="4717" spans="1:10" x14ac:dyDescent="0.25">
      <c r="A4717" s="19">
        <v>4709</v>
      </c>
      <c r="B4717" s="16" t="s">
        <v>24</v>
      </c>
      <c r="C4717" s="21" t="s">
        <v>7740</v>
      </c>
      <c r="D4717" s="34" t="s">
        <v>14551</v>
      </c>
      <c r="E4717" s="21" t="s">
        <v>15662</v>
      </c>
      <c r="F4717" s="36">
        <v>36829</v>
      </c>
      <c r="G4717" s="12">
        <v>12</v>
      </c>
      <c r="H4717" s="25">
        <v>5989</v>
      </c>
      <c r="I4717" s="13">
        <v>5989.00000000001</v>
      </c>
      <c r="J4717" s="13">
        <f t="shared" si="74"/>
        <v>-1.0004441719502211E-11</v>
      </c>
    </row>
    <row r="4718" spans="1:10" x14ac:dyDescent="0.25">
      <c r="A4718" s="19">
        <v>4710</v>
      </c>
      <c r="B4718" s="16" t="s">
        <v>24</v>
      </c>
      <c r="C4718" s="21" t="s">
        <v>7740</v>
      </c>
      <c r="D4718" s="34" t="s">
        <v>20172</v>
      </c>
      <c r="E4718" s="21" t="s">
        <v>15262</v>
      </c>
      <c r="F4718" s="36">
        <v>34759</v>
      </c>
      <c r="G4718" s="12">
        <v>12</v>
      </c>
      <c r="H4718" s="25">
        <v>2504.15</v>
      </c>
      <c r="I4718" s="13">
        <v>2504.15</v>
      </c>
      <c r="J4718" s="13">
        <f t="shared" si="74"/>
        <v>0</v>
      </c>
    </row>
    <row r="4719" spans="1:10" x14ac:dyDescent="0.25">
      <c r="A4719" s="19">
        <v>4711</v>
      </c>
      <c r="B4719" s="16" t="s">
        <v>24</v>
      </c>
      <c r="C4719" s="21" t="s">
        <v>7740</v>
      </c>
      <c r="D4719" s="34" t="s">
        <v>20173</v>
      </c>
      <c r="E4719" s="21" t="s">
        <v>15637</v>
      </c>
      <c r="F4719" s="36">
        <v>40599</v>
      </c>
      <c r="G4719" s="12">
        <v>7</v>
      </c>
      <c r="H4719" s="25">
        <v>1370.33</v>
      </c>
      <c r="I4719" s="13">
        <v>1370.33</v>
      </c>
      <c r="J4719" s="13">
        <f t="shared" si="74"/>
        <v>0</v>
      </c>
    </row>
    <row r="4720" spans="1:10" x14ac:dyDescent="0.25">
      <c r="A4720" s="19">
        <v>4712</v>
      </c>
      <c r="B4720" s="16" t="s">
        <v>24</v>
      </c>
      <c r="C4720" s="21" t="s">
        <v>7740</v>
      </c>
      <c r="D4720" s="34" t="s">
        <v>20174</v>
      </c>
      <c r="E4720" s="21" t="s">
        <v>15637</v>
      </c>
      <c r="F4720" s="36">
        <v>40599</v>
      </c>
      <c r="G4720" s="12">
        <v>7</v>
      </c>
      <c r="H4720" s="25">
        <v>1370.33</v>
      </c>
      <c r="I4720" s="13">
        <v>1370.33</v>
      </c>
      <c r="J4720" s="13">
        <f t="shared" si="74"/>
        <v>0</v>
      </c>
    </row>
    <row r="4721" spans="1:10" x14ac:dyDescent="0.25">
      <c r="A4721" s="19">
        <v>4713</v>
      </c>
      <c r="B4721" s="16" t="s">
        <v>24</v>
      </c>
      <c r="C4721" s="21" t="s">
        <v>7740</v>
      </c>
      <c r="D4721" s="34" t="s">
        <v>20175</v>
      </c>
      <c r="E4721" s="21" t="s">
        <v>15637</v>
      </c>
      <c r="F4721" s="36">
        <v>40599</v>
      </c>
      <c r="G4721" s="12">
        <v>7</v>
      </c>
      <c r="H4721" s="25">
        <v>1370.33</v>
      </c>
      <c r="I4721" s="13">
        <v>1370.33</v>
      </c>
      <c r="J4721" s="13">
        <f t="shared" si="74"/>
        <v>0</v>
      </c>
    </row>
    <row r="4722" spans="1:10" x14ac:dyDescent="0.25">
      <c r="A4722" s="19">
        <v>4714</v>
      </c>
      <c r="B4722" s="16" t="s">
        <v>24</v>
      </c>
      <c r="C4722" s="21" t="s">
        <v>7740</v>
      </c>
      <c r="D4722" s="34" t="s">
        <v>20176</v>
      </c>
      <c r="E4722" s="21" t="s">
        <v>15637</v>
      </c>
      <c r="F4722" s="36">
        <v>40599</v>
      </c>
      <c r="G4722" s="12">
        <v>7</v>
      </c>
      <c r="H4722" s="25">
        <v>1370.33</v>
      </c>
      <c r="I4722" s="13">
        <v>1370.33</v>
      </c>
      <c r="J4722" s="13">
        <f t="shared" si="74"/>
        <v>0</v>
      </c>
    </row>
    <row r="4723" spans="1:10" x14ac:dyDescent="0.25">
      <c r="A4723" s="19">
        <v>4715</v>
      </c>
      <c r="B4723" s="16" t="s">
        <v>24</v>
      </c>
      <c r="C4723" s="21" t="s">
        <v>7740</v>
      </c>
      <c r="D4723" s="34" t="s">
        <v>20177</v>
      </c>
      <c r="E4723" s="21" t="s">
        <v>15637</v>
      </c>
      <c r="F4723" s="36">
        <v>40599</v>
      </c>
      <c r="G4723" s="12">
        <v>7</v>
      </c>
      <c r="H4723" s="25">
        <v>1370.33</v>
      </c>
      <c r="I4723" s="13">
        <v>1370.33</v>
      </c>
      <c r="J4723" s="13">
        <f t="shared" si="74"/>
        <v>0</v>
      </c>
    </row>
    <row r="4724" spans="1:10" x14ac:dyDescent="0.25">
      <c r="A4724" s="19">
        <v>4716</v>
      </c>
      <c r="B4724" s="16" t="s">
        <v>24</v>
      </c>
      <c r="C4724" s="21" t="s">
        <v>7740</v>
      </c>
      <c r="D4724" s="34" t="s">
        <v>20178</v>
      </c>
      <c r="E4724" s="21" t="s">
        <v>15637</v>
      </c>
      <c r="F4724" s="36">
        <v>40599</v>
      </c>
      <c r="G4724" s="12">
        <v>7</v>
      </c>
      <c r="H4724" s="25">
        <v>1370.33</v>
      </c>
      <c r="I4724" s="13">
        <v>1370.33</v>
      </c>
      <c r="J4724" s="13">
        <f t="shared" si="74"/>
        <v>0</v>
      </c>
    </row>
    <row r="4725" spans="1:10" x14ac:dyDescent="0.25">
      <c r="A4725" s="19">
        <v>4717</v>
      </c>
      <c r="B4725" s="16" t="s">
        <v>24</v>
      </c>
      <c r="C4725" s="21" t="s">
        <v>7740</v>
      </c>
      <c r="D4725" s="34" t="s">
        <v>20179</v>
      </c>
      <c r="E4725" s="21" t="s">
        <v>15637</v>
      </c>
      <c r="F4725" s="36">
        <v>40599</v>
      </c>
      <c r="G4725" s="12">
        <v>7</v>
      </c>
      <c r="H4725" s="25">
        <v>1370.33</v>
      </c>
      <c r="I4725" s="13">
        <v>1370.33</v>
      </c>
      <c r="J4725" s="13">
        <f t="shared" si="74"/>
        <v>0</v>
      </c>
    </row>
    <row r="4726" spans="1:10" x14ac:dyDescent="0.25">
      <c r="A4726" s="19">
        <v>4718</v>
      </c>
      <c r="B4726" s="16" t="s">
        <v>24</v>
      </c>
      <c r="C4726" s="21" t="s">
        <v>7740</v>
      </c>
      <c r="D4726" s="34" t="s">
        <v>20180</v>
      </c>
      <c r="E4726" s="21" t="s">
        <v>15637</v>
      </c>
      <c r="F4726" s="36">
        <v>40599</v>
      </c>
      <c r="G4726" s="12">
        <v>7</v>
      </c>
      <c r="H4726" s="25">
        <v>1370.33</v>
      </c>
      <c r="I4726" s="13">
        <v>1370.33</v>
      </c>
      <c r="J4726" s="13">
        <f t="shared" si="74"/>
        <v>0</v>
      </c>
    </row>
    <row r="4727" spans="1:10" x14ac:dyDescent="0.25">
      <c r="A4727" s="19">
        <v>4719</v>
      </c>
      <c r="B4727" s="16" t="s">
        <v>24</v>
      </c>
      <c r="C4727" s="21" t="s">
        <v>7740</v>
      </c>
      <c r="D4727" s="34" t="s">
        <v>20181</v>
      </c>
      <c r="E4727" s="21" t="s">
        <v>15637</v>
      </c>
      <c r="F4727" s="36">
        <v>40599</v>
      </c>
      <c r="G4727" s="12">
        <v>7</v>
      </c>
      <c r="H4727" s="25">
        <v>1370.33</v>
      </c>
      <c r="I4727" s="13">
        <v>1370.33</v>
      </c>
      <c r="J4727" s="13">
        <f t="shared" si="74"/>
        <v>0</v>
      </c>
    </row>
    <row r="4728" spans="1:10" x14ac:dyDescent="0.25">
      <c r="A4728" s="19">
        <v>4720</v>
      </c>
      <c r="B4728" s="16" t="s">
        <v>24</v>
      </c>
      <c r="C4728" s="21" t="s">
        <v>7740</v>
      </c>
      <c r="D4728" s="34" t="s">
        <v>20182</v>
      </c>
      <c r="E4728" s="21" t="s">
        <v>15637</v>
      </c>
      <c r="F4728" s="36">
        <v>40599</v>
      </c>
      <c r="G4728" s="12">
        <v>7</v>
      </c>
      <c r="H4728" s="25">
        <v>1370.33</v>
      </c>
      <c r="I4728" s="13">
        <v>1370.33</v>
      </c>
      <c r="J4728" s="13">
        <f t="shared" si="74"/>
        <v>0</v>
      </c>
    </row>
    <row r="4729" spans="1:10" x14ac:dyDescent="0.25">
      <c r="A4729" s="19">
        <v>4721</v>
      </c>
      <c r="B4729" s="16" t="s">
        <v>24</v>
      </c>
      <c r="C4729" s="21" t="s">
        <v>7740</v>
      </c>
      <c r="D4729" s="34" t="s">
        <v>20183</v>
      </c>
      <c r="E4729" s="21" t="s">
        <v>15637</v>
      </c>
      <c r="F4729" s="36">
        <v>40599</v>
      </c>
      <c r="G4729" s="12">
        <v>7</v>
      </c>
      <c r="H4729" s="25">
        <v>1370.33</v>
      </c>
      <c r="I4729" s="13">
        <v>1370.33</v>
      </c>
      <c r="J4729" s="13">
        <f t="shared" si="74"/>
        <v>0</v>
      </c>
    </row>
    <row r="4730" spans="1:10" x14ac:dyDescent="0.25">
      <c r="A4730" s="19">
        <v>4722</v>
      </c>
      <c r="B4730" s="16" t="s">
        <v>24</v>
      </c>
      <c r="C4730" s="21" t="s">
        <v>7740</v>
      </c>
      <c r="D4730" s="34" t="s">
        <v>20184</v>
      </c>
      <c r="E4730" s="21" t="s">
        <v>15638</v>
      </c>
      <c r="F4730" s="36">
        <v>40599</v>
      </c>
      <c r="G4730" s="12">
        <v>7</v>
      </c>
      <c r="H4730" s="25">
        <v>1370.33</v>
      </c>
      <c r="I4730" s="13">
        <v>1370.33</v>
      </c>
      <c r="J4730" s="13">
        <f t="shared" si="74"/>
        <v>0</v>
      </c>
    </row>
    <row r="4731" spans="1:10" x14ac:dyDescent="0.25">
      <c r="A4731" s="19">
        <v>4723</v>
      </c>
      <c r="B4731" s="16" t="s">
        <v>24</v>
      </c>
      <c r="C4731" s="21" t="s">
        <v>7740</v>
      </c>
      <c r="D4731" s="34" t="s">
        <v>20185</v>
      </c>
      <c r="E4731" s="21" t="s">
        <v>15428</v>
      </c>
      <c r="F4731" s="36">
        <v>36433</v>
      </c>
      <c r="G4731" s="12">
        <v>12</v>
      </c>
      <c r="H4731" s="25">
        <v>2526.7399999999998</v>
      </c>
      <c r="I4731" s="13">
        <v>2526.7399999999998</v>
      </c>
      <c r="J4731" s="13">
        <f t="shared" si="74"/>
        <v>0</v>
      </c>
    </row>
    <row r="4732" spans="1:10" x14ac:dyDescent="0.25">
      <c r="A4732" s="19">
        <v>4724</v>
      </c>
      <c r="B4732" s="16" t="s">
        <v>24</v>
      </c>
      <c r="C4732" s="21" t="s">
        <v>7740</v>
      </c>
      <c r="D4732" s="34" t="s">
        <v>20186</v>
      </c>
      <c r="E4732" s="21" t="s">
        <v>10626</v>
      </c>
      <c r="F4732" s="36">
        <v>42864</v>
      </c>
      <c r="G4732" s="12">
        <v>25</v>
      </c>
      <c r="H4732" s="25">
        <v>7098</v>
      </c>
      <c r="I4732" s="13">
        <v>395.92</v>
      </c>
      <c r="J4732" s="13">
        <f t="shared" si="74"/>
        <v>6702.08</v>
      </c>
    </row>
    <row r="4733" spans="1:10" x14ac:dyDescent="0.25">
      <c r="A4733" s="19">
        <v>4725</v>
      </c>
      <c r="B4733" s="16" t="s">
        <v>24</v>
      </c>
      <c r="C4733" s="21" t="s">
        <v>7740</v>
      </c>
      <c r="D4733" s="34" t="s">
        <v>20187</v>
      </c>
      <c r="E4733" s="21" t="s">
        <v>10626</v>
      </c>
      <c r="F4733" s="36">
        <v>42864</v>
      </c>
      <c r="G4733" s="12">
        <v>25</v>
      </c>
      <c r="H4733" s="25">
        <v>7098</v>
      </c>
      <c r="I4733" s="13">
        <v>395.92</v>
      </c>
      <c r="J4733" s="13">
        <f t="shared" si="74"/>
        <v>6702.08</v>
      </c>
    </row>
    <row r="4734" spans="1:10" x14ac:dyDescent="0.25">
      <c r="A4734" s="19">
        <v>4726</v>
      </c>
      <c r="B4734" s="16" t="s">
        <v>24</v>
      </c>
      <c r="C4734" s="21" t="s">
        <v>7740</v>
      </c>
      <c r="D4734" s="34" t="s">
        <v>20188</v>
      </c>
      <c r="E4734" s="21" t="s">
        <v>12513</v>
      </c>
      <c r="F4734" s="36">
        <v>40050</v>
      </c>
      <c r="G4734" s="12">
        <v>12</v>
      </c>
      <c r="H4734" s="25">
        <v>2112.06</v>
      </c>
      <c r="I4734" s="13">
        <v>1601.46</v>
      </c>
      <c r="J4734" s="13">
        <f t="shared" si="74"/>
        <v>510.59999999999991</v>
      </c>
    </row>
    <row r="4735" spans="1:10" x14ac:dyDescent="0.25">
      <c r="A4735" s="19">
        <v>4727</v>
      </c>
      <c r="B4735" s="16" t="s">
        <v>24</v>
      </c>
      <c r="C4735" s="21" t="s">
        <v>7740</v>
      </c>
      <c r="D4735" s="34" t="s">
        <v>20189</v>
      </c>
      <c r="E4735" s="21" t="s">
        <v>12513</v>
      </c>
      <c r="F4735" s="36">
        <v>40050</v>
      </c>
      <c r="G4735" s="12">
        <v>12</v>
      </c>
      <c r="H4735" s="25">
        <v>2112.06</v>
      </c>
      <c r="I4735" s="13">
        <v>1601.46</v>
      </c>
      <c r="J4735" s="13">
        <f t="shared" si="74"/>
        <v>510.59999999999991</v>
      </c>
    </row>
    <row r="4736" spans="1:10" x14ac:dyDescent="0.25">
      <c r="A4736" s="19">
        <v>4728</v>
      </c>
      <c r="B4736" s="16" t="s">
        <v>24</v>
      </c>
      <c r="C4736" s="21" t="s">
        <v>7740</v>
      </c>
      <c r="D4736" s="34" t="s">
        <v>20190</v>
      </c>
      <c r="E4736" s="21" t="s">
        <v>12513</v>
      </c>
      <c r="F4736" s="36">
        <v>40050</v>
      </c>
      <c r="G4736" s="12">
        <v>12</v>
      </c>
      <c r="H4736" s="25">
        <v>2112.06</v>
      </c>
      <c r="I4736" s="13">
        <v>1601.46</v>
      </c>
      <c r="J4736" s="13">
        <f t="shared" si="74"/>
        <v>510.59999999999991</v>
      </c>
    </row>
    <row r="4737" spans="1:10" x14ac:dyDescent="0.25">
      <c r="A4737" s="19">
        <v>4729</v>
      </c>
      <c r="B4737" s="16" t="s">
        <v>24</v>
      </c>
      <c r="C4737" s="21" t="s">
        <v>7740</v>
      </c>
      <c r="D4737" s="34" t="s">
        <v>20191</v>
      </c>
      <c r="E4737" s="21" t="s">
        <v>12513</v>
      </c>
      <c r="F4737" s="36">
        <v>40050</v>
      </c>
      <c r="G4737" s="12">
        <v>12</v>
      </c>
      <c r="H4737" s="25">
        <v>2112.06</v>
      </c>
      <c r="I4737" s="13">
        <v>1601.46</v>
      </c>
      <c r="J4737" s="13">
        <f t="shared" si="74"/>
        <v>510.59999999999991</v>
      </c>
    </row>
    <row r="4738" spans="1:10" x14ac:dyDescent="0.25">
      <c r="A4738" s="19">
        <v>4730</v>
      </c>
      <c r="B4738" s="16" t="s">
        <v>24</v>
      </c>
      <c r="C4738" s="21" t="s">
        <v>7740</v>
      </c>
      <c r="D4738" s="34" t="s">
        <v>20192</v>
      </c>
      <c r="E4738" s="21" t="s">
        <v>12742</v>
      </c>
      <c r="F4738" s="36">
        <v>39654</v>
      </c>
      <c r="G4738" s="12">
        <v>12</v>
      </c>
      <c r="H4738" s="25">
        <v>1849.58</v>
      </c>
      <c r="I4738" s="13">
        <v>1569.41</v>
      </c>
      <c r="J4738" s="13">
        <f t="shared" si="74"/>
        <v>280.16999999999985</v>
      </c>
    </row>
    <row r="4739" spans="1:10" x14ac:dyDescent="0.25">
      <c r="A4739" s="19">
        <v>4731</v>
      </c>
      <c r="B4739" s="16" t="s">
        <v>24</v>
      </c>
      <c r="C4739" s="21" t="s">
        <v>7740</v>
      </c>
      <c r="D4739" s="34" t="s">
        <v>20193</v>
      </c>
      <c r="E4739" s="21" t="s">
        <v>12034</v>
      </c>
      <c r="F4739" s="36">
        <v>40535</v>
      </c>
      <c r="G4739" s="12">
        <v>12</v>
      </c>
      <c r="H4739" s="25">
        <v>3354</v>
      </c>
      <c r="I4739" s="13">
        <v>2171.63</v>
      </c>
      <c r="J4739" s="13">
        <f t="shared" si="74"/>
        <v>1182.3699999999999</v>
      </c>
    </row>
    <row r="4740" spans="1:10" x14ac:dyDescent="0.25">
      <c r="A4740" s="19">
        <v>4732</v>
      </c>
      <c r="B4740" s="16" t="s">
        <v>24</v>
      </c>
      <c r="C4740" s="21" t="s">
        <v>7740</v>
      </c>
      <c r="D4740" s="34" t="s">
        <v>20194</v>
      </c>
      <c r="E4740" s="21" t="s">
        <v>12034</v>
      </c>
      <c r="F4740" s="36">
        <v>40535</v>
      </c>
      <c r="G4740" s="12">
        <v>12</v>
      </c>
      <c r="H4740" s="25">
        <v>3354</v>
      </c>
      <c r="I4740" s="13">
        <v>2171.63</v>
      </c>
      <c r="J4740" s="13">
        <f t="shared" si="74"/>
        <v>1182.3699999999999</v>
      </c>
    </row>
    <row r="4741" spans="1:10" x14ac:dyDescent="0.25">
      <c r="A4741" s="19">
        <v>4733</v>
      </c>
      <c r="B4741" s="16" t="s">
        <v>24</v>
      </c>
      <c r="C4741" s="21" t="s">
        <v>7740</v>
      </c>
      <c r="D4741" s="34" t="s">
        <v>20195</v>
      </c>
      <c r="E4741" s="21" t="s">
        <v>12034</v>
      </c>
      <c r="F4741" s="36">
        <v>40535</v>
      </c>
      <c r="G4741" s="12">
        <v>12</v>
      </c>
      <c r="H4741" s="25">
        <v>3354</v>
      </c>
      <c r="I4741" s="13">
        <v>2171.64</v>
      </c>
      <c r="J4741" s="13">
        <f t="shared" si="74"/>
        <v>1182.3600000000001</v>
      </c>
    </row>
    <row r="4742" spans="1:10" x14ac:dyDescent="0.25">
      <c r="A4742" s="19">
        <v>4734</v>
      </c>
      <c r="B4742" s="16" t="s">
        <v>24</v>
      </c>
      <c r="C4742" s="21" t="s">
        <v>7740</v>
      </c>
      <c r="D4742" s="34" t="s">
        <v>20196</v>
      </c>
      <c r="E4742" s="21" t="s">
        <v>12034</v>
      </c>
      <c r="F4742" s="36">
        <v>40535</v>
      </c>
      <c r="G4742" s="12">
        <v>12</v>
      </c>
      <c r="H4742" s="25">
        <v>3354</v>
      </c>
      <c r="I4742" s="13">
        <v>2171.64</v>
      </c>
      <c r="J4742" s="13">
        <f t="shared" si="74"/>
        <v>1182.3600000000001</v>
      </c>
    </row>
    <row r="4743" spans="1:10" x14ac:dyDescent="0.25">
      <c r="A4743" s="19">
        <v>4735</v>
      </c>
      <c r="B4743" s="16" t="s">
        <v>24</v>
      </c>
      <c r="C4743" s="21" t="s">
        <v>7740</v>
      </c>
      <c r="D4743" s="34" t="s">
        <v>20197</v>
      </c>
      <c r="E4743" s="21" t="s">
        <v>12034</v>
      </c>
      <c r="F4743" s="36">
        <v>40535</v>
      </c>
      <c r="G4743" s="12">
        <v>12</v>
      </c>
      <c r="H4743" s="25">
        <v>3354</v>
      </c>
      <c r="I4743" s="13">
        <v>2171.64</v>
      </c>
      <c r="J4743" s="13">
        <f t="shared" si="74"/>
        <v>1182.3600000000001</v>
      </c>
    </row>
    <row r="4744" spans="1:10" x14ac:dyDescent="0.25">
      <c r="A4744" s="19">
        <v>4736</v>
      </c>
      <c r="B4744" s="16" t="s">
        <v>24</v>
      </c>
      <c r="C4744" s="21" t="s">
        <v>7740</v>
      </c>
      <c r="D4744" s="34" t="s">
        <v>20198</v>
      </c>
      <c r="E4744" s="21" t="s">
        <v>12034</v>
      </c>
      <c r="F4744" s="36">
        <v>40535</v>
      </c>
      <c r="G4744" s="12">
        <v>12</v>
      </c>
      <c r="H4744" s="25">
        <v>3354</v>
      </c>
      <c r="I4744" s="13">
        <v>2171.64</v>
      </c>
      <c r="J4744" s="13">
        <f t="shared" si="74"/>
        <v>1182.3600000000001</v>
      </c>
    </row>
    <row r="4745" spans="1:10" x14ac:dyDescent="0.25">
      <c r="A4745" s="19">
        <v>4737</v>
      </c>
      <c r="B4745" s="16" t="s">
        <v>24</v>
      </c>
      <c r="C4745" s="21" t="s">
        <v>7740</v>
      </c>
      <c r="D4745" s="34" t="s">
        <v>20199</v>
      </c>
      <c r="E4745" s="21" t="s">
        <v>12034</v>
      </c>
      <c r="F4745" s="36">
        <v>40535</v>
      </c>
      <c r="G4745" s="12">
        <v>12</v>
      </c>
      <c r="H4745" s="25">
        <v>3354</v>
      </c>
      <c r="I4745" s="13">
        <v>2171.64</v>
      </c>
      <c r="J4745" s="13">
        <f t="shared" si="74"/>
        <v>1182.3600000000001</v>
      </c>
    </row>
    <row r="4746" spans="1:10" x14ac:dyDescent="0.25">
      <c r="A4746" s="19">
        <v>4738</v>
      </c>
      <c r="B4746" s="16" t="s">
        <v>24</v>
      </c>
      <c r="C4746" s="21" t="s">
        <v>7740</v>
      </c>
      <c r="D4746" s="34" t="s">
        <v>20200</v>
      </c>
      <c r="E4746" s="21" t="s">
        <v>12034</v>
      </c>
      <c r="F4746" s="36">
        <v>40535</v>
      </c>
      <c r="G4746" s="12">
        <v>12</v>
      </c>
      <c r="H4746" s="25">
        <v>3354</v>
      </c>
      <c r="I4746" s="13">
        <v>2171.64</v>
      </c>
      <c r="J4746" s="13">
        <f t="shared" si="74"/>
        <v>1182.3600000000001</v>
      </c>
    </row>
    <row r="4747" spans="1:10" x14ac:dyDescent="0.25">
      <c r="A4747" s="19">
        <v>4739</v>
      </c>
      <c r="B4747" s="16" t="s">
        <v>24</v>
      </c>
      <c r="C4747" s="21" t="s">
        <v>7740</v>
      </c>
      <c r="D4747" s="34" t="s">
        <v>20201</v>
      </c>
      <c r="E4747" s="21" t="s">
        <v>15619</v>
      </c>
      <c r="F4747" s="36">
        <v>40102</v>
      </c>
      <c r="G4747" s="12">
        <v>6</v>
      </c>
      <c r="H4747" s="25">
        <v>30304</v>
      </c>
      <c r="I4747" s="13">
        <v>30304</v>
      </c>
      <c r="J4747" s="13">
        <f t="shared" si="74"/>
        <v>0</v>
      </c>
    </row>
    <row r="4748" spans="1:10" x14ac:dyDescent="0.25">
      <c r="A4748" s="19">
        <v>4740</v>
      </c>
      <c r="B4748" s="16" t="s">
        <v>24</v>
      </c>
      <c r="C4748" s="21" t="s">
        <v>7740</v>
      </c>
      <c r="D4748" s="34" t="s">
        <v>20202</v>
      </c>
      <c r="E4748" s="21" t="s">
        <v>10759</v>
      </c>
      <c r="F4748" s="36">
        <v>42454</v>
      </c>
      <c r="G4748" s="12">
        <v>3</v>
      </c>
      <c r="H4748" s="25">
        <v>35850</v>
      </c>
      <c r="I4748" s="13">
        <v>30062.66</v>
      </c>
      <c r="J4748" s="13">
        <f t="shared" si="74"/>
        <v>5787.34</v>
      </c>
    </row>
    <row r="4749" spans="1:10" x14ac:dyDescent="0.25">
      <c r="A4749" s="19">
        <v>4741</v>
      </c>
      <c r="B4749" s="16" t="s">
        <v>24</v>
      </c>
      <c r="C4749" s="21" t="s">
        <v>7740</v>
      </c>
      <c r="D4749" s="34" t="s">
        <v>20203</v>
      </c>
      <c r="E4749" s="21" t="s">
        <v>10759</v>
      </c>
      <c r="F4749" s="36">
        <v>42454</v>
      </c>
      <c r="G4749" s="12">
        <v>3</v>
      </c>
      <c r="H4749" s="25">
        <v>35850</v>
      </c>
      <c r="I4749" s="13">
        <v>30062.65</v>
      </c>
      <c r="J4749" s="13">
        <f t="shared" si="74"/>
        <v>5787.3499999999985</v>
      </c>
    </row>
    <row r="4750" spans="1:10" x14ac:dyDescent="0.25">
      <c r="A4750" s="19">
        <v>4742</v>
      </c>
      <c r="B4750" s="16" t="s">
        <v>24</v>
      </c>
      <c r="C4750" s="21" t="s">
        <v>7740</v>
      </c>
      <c r="D4750" s="34" t="s">
        <v>20204</v>
      </c>
      <c r="E4750" s="21" t="s">
        <v>10759</v>
      </c>
      <c r="F4750" s="36">
        <v>42454</v>
      </c>
      <c r="G4750" s="12">
        <v>3</v>
      </c>
      <c r="H4750" s="25">
        <v>35850</v>
      </c>
      <c r="I4750" s="13">
        <v>30062.65</v>
      </c>
      <c r="J4750" s="13">
        <f t="shared" si="74"/>
        <v>5787.3499999999985</v>
      </c>
    </row>
    <row r="4751" spans="1:10" x14ac:dyDescent="0.25">
      <c r="A4751" s="19">
        <v>4743</v>
      </c>
      <c r="B4751" s="16" t="s">
        <v>24</v>
      </c>
      <c r="C4751" s="21" t="s">
        <v>7740</v>
      </c>
      <c r="D4751" s="34" t="s">
        <v>20205</v>
      </c>
      <c r="E4751" s="21" t="s">
        <v>12746</v>
      </c>
      <c r="F4751" s="36">
        <v>41557</v>
      </c>
      <c r="G4751" s="12">
        <v>5</v>
      </c>
      <c r="H4751" s="25">
        <v>50779</v>
      </c>
      <c r="I4751" s="13">
        <v>50500.76</v>
      </c>
      <c r="J4751" s="13">
        <f t="shared" si="74"/>
        <v>278.23999999999796</v>
      </c>
    </row>
    <row r="4752" spans="1:10" x14ac:dyDescent="0.25">
      <c r="A4752" s="19">
        <v>4744</v>
      </c>
      <c r="B4752" s="16" t="s">
        <v>24</v>
      </c>
      <c r="C4752" s="21" t="s">
        <v>7740</v>
      </c>
      <c r="D4752" s="34" t="s">
        <v>20206</v>
      </c>
      <c r="E4752" s="21" t="s">
        <v>15552</v>
      </c>
      <c r="F4752" s="36">
        <v>39237</v>
      </c>
      <c r="G4752" s="12">
        <v>5</v>
      </c>
      <c r="H4752" s="25">
        <v>34256.25</v>
      </c>
      <c r="I4752" s="13">
        <v>34256.25</v>
      </c>
      <c r="J4752" s="13">
        <f t="shared" si="74"/>
        <v>0</v>
      </c>
    </row>
    <row r="4753" spans="1:10" x14ac:dyDescent="0.25">
      <c r="A4753" s="19">
        <v>4745</v>
      </c>
      <c r="B4753" s="16" t="s">
        <v>24</v>
      </c>
      <c r="C4753" s="21" t="s">
        <v>7740</v>
      </c>
      <c r="D4753" s="34" t="s">
        <v>20207</v>
      </c>
      <c r="E4753" s="21" t="s">
        <v>15552</v>
      </c>
      <c r="F4753" s="36">
        <v>39237</v>
      </c>
      <c r="G4753" s="12">
        <v>5</v>
      </c>
      <c r="H4753" s="25">
        <v>34256.25</v>
      </c>
      <c r="I4753" s="13">
        <v>34256.25</v>
      </c>
      <c r="J4753" s="13">
        <f t="shared" si="74"/>
        <v>0</v>
      </c>
    </row>
    <row r="4754" spans="1:10" x14ac:dyDescent="0.25">
      <c r="A4754" s="19">
        <v>4746</v>
      </c>
      <c r="B4754" s="16" t="s">
        <v>24</v>
      </c>
      <c r="C4754" s="21" t="s">
        <v>7740</v>
      </c>
      <c r="D4754" s="34" t="s">
        <v>20208</v>
      </c>
      <c r="E4754" s="21" t="s">
        <v>15552</v>
      </c>
      <c r="F4754" s="36">
        <v>39588</v>
      </c>
      <c r="G4754" s="12">
        <v>7</v>
      </c>
      <c r="H4754" s="25">
        <v>35372.75</v>
      </c>
      <c r="I4754" s="13">
        <v>35372.75</v>
      </c>
      <c r="J4754" s="13">
        <f t="shared" si="74"/>
        <v>0</v>
      </c>
    </row>
    <row r="4755" spans="1:10" x14ac:dyDescent="0.25">
      <c r="A4755" s="19">
        <v>4747</v>
      </c>
      <c r="B4755" s="16" t="s">
        <v>24</v>
      </c>
      <c r="C4755" s="21" t="s">
        <v>7740</v>
      </c>
      <c r="D4755" s="34" t="s">
        <v>20209</v>
      </c>
      <c r="E4755" s="21" t="s">
        <v>15096</v>
      </c>
      <c r="F4755" s="36">
        <v>31898</v>
      </c>
      <c r="G4755" s="12">
        <v>12</v>
      </c>
      <c r="H4755" s="25">
        <v>2034</v>
      </c>
      <c r="I4755" s="13">
        <v>2034</v>
      </c>
      <c r="J4755" s="13">
        <f t="shared" si="74"/>
        <v>0</v>
      </c>
    </row>
    <row r="4756" spans="1:10" x14ac:dyDescent="0.25">
      <c r="A4756" s="19">
        <v>4748</v>
      </c>
      <c r="B4756" s="16" t="s">
        <v>24</v>
      </c>
      <c r="C4756" s="21" t="s">
        <v>7740</v>
      </c>
      <c r="D4756" s="34" t="s">
        <v>14611</v>
      </c>
      <c r="E4756" s="21" t="s">
        <v>15692</v>
      </c>
      <c r="F4756" s="36">
        <v>38343</v>
      </c>
      <c r="G4756" s="12">
        <v>12</v>
      </c>
      <c r="H4756" s="25">
        <v>20250</v>
      </c>
      <c r="I4756" s="13">
        <v>20250</v>
      </c>
      <c r="J4756" s="13">
        <f t="shared" si="74"/>
        <v>0</v>
      </c>
    </row>
    <row r="4757" spans="1:10" x14ac:dyDescent="0.25">
      <c r="A4757" s="19">
        <v>4749</v>
      </c>
      <c r="B4757" s="16" t="s">
        <v>24</v>
      </c>
      <c r="C4757" s="21" t="s">
        <v>7740</v>
      </c>
      <c r="D4757" s="34" t="s">
        <v>20210</v>
      </c>
      <c r="E4757" s="21" t="s">
        <v>9422</v>
      </c>
      <c r="F4757" s="36">
        <v>40940</v>
      </c>
      <c r="G4757" s="12">
        <v>7</v>
      </c>
      <c r="H4757" s="25">
        <v>353131.31</v>
      </c>
      <c r="I4757" s="13">
        <v>326495.62</v>
      </c>
      <c r="J4757" s="13">
        <f t="shared" si="74"/>
        <v>26635.690000000002</v>
      </c>
    </row>
    <row r="4758" spans="1:10" x14ac:dyDescent="0.25">
      <c r="A4758" s="19">
        <v>4750</v>
      </c>
      <c r="B4758" s="16" t="s">
        <v>24</v>
      </c>
      <c r="C4758" s="21" t="s">
        <v>7740</v>
      </c>
      <c r="D4758" s="34" t="s">
        <v>9325</v>
      </c>
      <c r="E4758" s="21" t="s">
        <v>9326</v>
      </c>
      <c r="F4758" s="36">
        <v>37530</v>
      </c>
      <c r="G4758" s="12">
        <v>40</v>
      </c>
      <c r="H4758" s="25">
        <v>51176</v>
      </c>
      <c r="I4758" s="13">
        <v>20469.21</v>
      </c>
      <c r="J4758" s="13">
        <f t="shared" si="74"/>
        <v>30706.79</v>
      </c>
    </row>
    <row r="4759" spans="1:10" x14ac:dyDescent="0.25">
      <c r="A4759" s="19">
        <v>4751</v>
      </c>
      <c r="B4759" s="16" t="s">
        <v>24</v>
      </c>
      <c r="C4759" s="21" t="s">
        <v>7740</v>
      </c>
      <c r="D4759" s="34" t="s">
        <v>8409</v>
      </c>
      <c r="E4759" s="21" t="s">
        <v>8410</v>
      </c>
      <c r="F4759" s="36">
        <v>36800</v>
      </c>
      <c r="G4759" s="12">
        <v>40</v>
      </c>
      <c r="H4759" s="25">
        <v>286715.61</v>
      </c>
      <c r="I4759" s="13">
        <v>128993.07</v>
      </c>
      <c r="J4759" s="13">
        <f t="shared" si="74"/>
        <v>157722.53999999998</v>
      </c>
    </row>
    <row r="4760" spans="1:10" x14ac:dyDescent="0.25">
      <c r="A4760" s="19">
        <v>4752</v>
      </c>
      <c r="B4760" s="16" t="s">
        <v>24</v>
      </c>
      <c r="C4760" s="21" t="s">
        <v>7740</v>
      </c>
      <c r="D4760" s="34" t="s">
        <v>20211</v>
      </c>
      <c r="E4760" s="21" t="s">
        <v>15351</v>
      </c>
      <c r="F4760" s="36">
        <v>35521</v>
      </c>
      <c r="G4760" s="12">
        <v>12</v>
      </c>
      <c r="H4760" s="25">
        <v>3960</v>
      </c>
      <c r="I4760" s="13">
        <v>3960</v>
      </c>
      <c r="J4760" s="13">
        <f t="shared" si="74"/>
        <v>0</v>
      </c>
    </row>
    <row r="4761" spans="1:10" x14ac:dyDescent="0.25">
      <c r="A4761" s="19">
        <v>4753</v>
      </c>
      <c r="B4761" s="16" t="s">
        <v>24</v>
      </c>
      <c r="C4761" s="21" t="s">
        <v>7740</v>
      </c>
      <c r="D4761" s="34" t="s">
        <v>20212</v>
      </c>
      <c r="E4761" s="21" t="s">
        <v>13103</v>
      </c>
      <c r="F4761" s="36">
        <v>39773</v>
      </c>
      <c r="G4761" s="12">
        <v>10</v>
      </c>
      <c r="H4761" s="25">
        <v>3261.07</v>
      </c>
      <c r="I4761" s="13">
        <v>3214.52</v>
      </c>
      <c r="J4761" s="13">
        <f t="shared" si="74"/>
        <v>46.550000000000182</v>
      </c>
    </row>
    <row r="4762" spans="1:10" x14ac:dyDescent="0.25">
      <c r="A4762" s="19">
        <v>4754</v>
      </c>
      <c r="B4762" s="16" t="s">
        <v>24</v>
      </c>
      <c r="C4762" s="21" t="s">
        <v>7740</v>
      </c>
      <c r="D4762" s="34" t="s">
        <v>20213</v>
      </c>
      <c r="E4762" s="21" t="s">
        <v>13103</v>
      </c>
      <c r="F4762" s="36">
        <v>39773</v>
      </c>
      <c r="G4762" s="12">
        <v>10</v>
      </c>
      <c r="H4762" s="25">
        <v>3261.07</v>
      </c>
      <c r="I4762" s="13">
        <v>3214.52</v>
      </c>
      <c r="J4762" s="13">
        <f t="shared" si="74"/>
        <v>46.550000000000182</v>
      </c>
    </row>
    <row r="4763" spans="1:10" x14ac:dyDescent="0.25">
      <c r="A4763" s="19">
        <v>4755</v>
      </c>
      <c r="B4763" s="16" t="s">
        <v>24</v>
      </c>
      <c r="C4763" s="21" t="s">
        <v>7740</v>
      </c>
      <c r="D4763" s="34" t="s">
        <v>20214</v>
      </c>
      <c r="E4763" s="21" t="s">
        <v>13103</v>
      </c>
      <c r="F4763" s="36">
        <v>39773</v>
      </c>
      <c r="G4763" s="12">
        <v>10</v>
      </c>
      <c r="H4763" s="25">
        <v>3261.07</v>
      </c>
      <c r="I4763" s="13">
        <v>3214.52</v>
      </c>
      <c r="J4763" s="13">
        <f t="shared" si="74"/>
        <v>46.550000000000182</v>
      </c>
    </row>
    <row r="4764" spans="1:10" x14ac:dyDescent="0.25">
      <c r="A4764" s="19">
        <v>4756</v>
      </c>
      <c r="B4764" s="16" t="s">
        <v>24</v>
      </c>
      <c r="C4764" s="21" t="s">
        <v>7740</v>
      </c>
      <c r="D4764" s="34" t="s">
        <v>20215</v>
      </c>
      <c r="E4764" s="21" t="s">
        <v>13103</v>
      </c>
      <c r="F4764" s="36">
        <v>39773</v>
      </c>
      <c r="G4764" s="12">
        <v>10</v>
      </c>
      <c r="H4764" s="25">
        <v>3261.07</v>
      </c>
      <c r="I4764" s="13">
        <v>3214.52</v>
      </c>
      <c r="J4764" s="13">
        <f t="shared" si="74"/>
        <v>46.550000000000182</v>
      </c>
    </row>
    <row r="4765" spans="1:10" x14ac:dyDescent="0.25">
      <c r="A4765" s="19">
        <v>4757</v>
      </c>
      <c r="B4765" s="16" t="s">
        <v>24</v>
      </c>
      <c r="C4765" s="21" t="s">
        <v>7740</v>
      </c>
      <c r="D4765" s="34" t="s">
        <v>20216</v>
      </c>
      <c r="E4765" s="21" t="s">
        <v>13103</v>
      </c>
      <c r="F4765" s="36">
        <v>39773</v>
      </c>
      <c r="G4765" s="12">
        <v>10</v>
      </c>
      <c r="H4765" s="25">
        <v>3261.07</v>
      </c>
      <c r="I4765" s="13">
        <v>3214.52</v>
      </c>
      <c r="J4765" s="13">
        <f t="shared" si="74"/>
        <v>46.550000000000182</v>
      </c>
    </row>
    <row r="4766" spans="1:10" x14ac:dyDescent="0.25">
      <c r="A4766" s="19">
        <v>4758</v>
      </c>
      <c r="B4766" s="16" t="s">
        <v>24</v>
      </c>
      <c r="C4766" s="21" t="s">
        <v>7740</v>
      </c>
      <c r="D4766" s="34" t="s">
        <v>20217</v>
      </c>
      <c r="E4766" s="21" t="s">
        <v>10935</v>
      </c>
      <c r="F4766" s="36">
        <v>42388</v>
      </c>
      <c r="G4766" s="12">
        <v>10</v>
      </c>
      <c r="H4766" s="25">
        <v>6440.05</v>
      </c>
      <c r="I4766" s="13">
        <v>1736.29</v>
      </c>
      <c r="J4766" s="13">
        <f t="shared" si="74"/>
        <v>4703.76</v>
      </c>
    </row>
    <row r="4767" spans="1:10" x14ac:dyDescent="0.25">
      <c r="A4767" s="19">
        <v>4759</v>
      </c>
      <c r="B4767" s="16" t="s">
        <v>24</v>
      </c>
      <c r="C4767" s="21" t="s">
        <v>7740</v>
      </c>
      <c r="D4767" s="34" t="s">
        <v>20218</v>
      </c>
      <c r="E4767" s="21" t="s">
        <v>15025</v>
      </c>
      <c r="F4767" s="36">
        <v>27851</v>
      </c>
      <c r="G4767" s="12">
        <v>12</v>
      </c>
      <c r="H4767" s="25">
        <v>875.5</v>
      </c>
      <c r="I4767" s="13">
        <v>875.5</v>
      </c>
      <c r="J4767" s="13">
        <f t="shared" si="74"/>
        <v>0</v>
      </c>
    </row>
    <row r="4768" spans="1:10" x14ac:dyDescent="0.25">
      <c r="A4768" s="19">
        <v>4760</v>
      </c>
      <c r="B4768" s="16" t="s">
        <v>24</v>
      </c>
      <c r="C4768" s="21" t="s">
        <v>7740</v>
      </c>
      <c r="D4768" s="34" t="s">
        <v>20219</v>
      </c>
      <c r="E4768" s="21" t="s">
        <v>15025</v>
      </c>
      <c r="F4768" s="36">
        <v>27851</v>
      </c>
      <c r="G4768" s="12">
        <v>12</v>
      </c>
      <c r="H4768" s="25">
        <v>863</v>
      </c>
      <c r="I4768" s="13">
        <v>863</v>
      </c>
      <c r="J4768" s="13">
        <f t="shared" si="74"/>
        <v>0</v>
      </c>
    </row>
    <row r="4769" spans="1:10" x14ac:dyDescent="0.25">
      <c r="A4769" s="19">
        <v>4761</v>
      </c>
      <c r="B4769" s="16" t="s">
        <v>24</v>
      </c>
      <c r="C4769" s="21" t="s">
        <v>7740</v>
      </c>
      <c r="D4769" s="34" t="s">
        <v>20220</v>
      </c>
      <c r="E4769" s="21" t="s">
        <v>15024</v>
      </c>
      <c r="F4769" s="36">
        <v>27851</v>
      </c>
      <c r="G4769" s="12">
        <v>12</v>
      </c>
      <c r="H4769" s="25">
        <v>1465.5</v>
      </c>
      <c r="I4769" s="13">
        <v>1465.5</v>
      </c>
      <c r="J4769" s="13">
        <f t="shared" si="74"/>
        <v>0</v>
      </c>
    </row>
    <row r="4770" spans="1:10" x14ac:dyDescent="0.25">
      <c r="A4770" s="19">
        <v>4762</v>
      </c>
      <c r="B4770" s="16" t="s">
        <v>24</v>
      </c>
      <c r="C4770" s="21" t="s">
        <v>7740</v>
      </c>
      <c r="D4770" s="34" t="s">
        <v>20221</v>
      </c>
      <c r="E4770" s="21" t="s">
        <v>15024</v>
      </c>
      <c r="F4770" s="36">
        <v>27851</v>
      </c>
      <c r="G4770" s="12">
        <v>12</v>
      </c>
      <c r="H4770" s="25">
        <v>1403</v>
      </c>
      <c r="I4770" s="13">
        <v>1403</v>
      </c>
      <c r="J4770" s="13">
        <f t="shared" si="74"/>
        <v>0</v>
      </c>
    </row>
    <row r="4771" spans="1:10" x14ac:dyDescent="0.25">
      <c r="A4771" s="19">
        <v>4763</v>
      </c>
      <c r="B4771" s="16" t="s">
        <v>24</v>
      </c>
      <c r="C4771" s="21" t="s">
        <v>7740</v>
      </c>
      <c r="D4771" s="34" t="s">
        <v>20222</v>
      </c>
      <c r="E4771" s="21" t="s">
        <v>12212</v>
      </c>
      <c r="F4771" s="36">
        <v>40708</v>
      </c>
      <c r="G4771" s="12">
        <v>10</v>
      </c>
      <c r="H4771" s="25">
        <v>3244</v>
      </c>
      <c r="I4771" s="13">
        <v>2366.73</v>
      </c>
      <c r="J4771" s="13">
        <f t="shared" si="74"/>
        <v>877.27</v>
      </c>
    </row>
    <row r="4772" spans="1:10" x14ac:dyDescent="0.25">
      <c r="A4772" s="19">
        <v>4764</v>
      </c>
      <c r="B4772" s="16" t="s">
        <v>24</v>
      </c>
      <c r="C4772" s="21" t="s">
        <v>7740</v>
      </c>
      <c r="D4772" s="34" t="s">
        <v>20223</v>
      </c>
      <c r="E4772" s="21" t="s">
        <v>12212</v>
      </c>
      <c r="F4772" s="36">
        <v>40708</v>
      </c>
      <c r="G4772" s="12">
        <v>10</v>
      </c>
      <c r="H4772" s="25">
        <v>3244</v>
      </c>
      <c r="I4772" s="13">
        <v>2366.73</v>
      </c>
      <c r="J4772" s="13">
        <f t="shared" si="74"/>
        <v>877.27</v>
      </c>
    </row>
    <row r="4773" spans="1:10" x14ac:dyDescent="0.25">
      <c r="A4773" s="19">
        <v>4765</v>
      </c>
      <c r="B4773" s="16" t="s">
        <v>24</v>
      </c>
      <c r="C4773" s="21" t="s">
        <v>7740</v>
      </c>
      <c r="D4773" s="34" t="s">
        <v>20224</v>
      </c>
      <c r="E4773" s="21" t="s">
        <v>15436</v>
      </c>
      <c r="F4773" s="36">
        <v>36230</v>
      </c>
      <c r="G4773" s="12">
        <v>12</v>
      </c>
      <c r="H4773" s="25">
        <v>1315</v>
      </c>
      <c r="I4773" s="13">
        <v>1315</v>
      </c>
      <c r="J4773" s="13">
        <f t="shared" si="74"/>
        <v>0</v>
      </c>
    </row>
    <row r="4774" spans="1:10" x14ac:dyDescent="0.25">
      <c r="A4774" s="19">
        <v>4766</v>
      </c>
      <c r="B4774" s="16" t="s">
        <v>24</v>
      </c>
      <c r="C4774" s="21" t="s">
        <v>7740</v>
      </c>
      <c r="D4774" s="34" t="s">
        <v>20225</v>
      </c>
      <c r="E4774" s="21" t="s">
        <v>15436</v>
      </c>
      <c r="F4774" s="36">
        <v>36230</v>
      </c>
      <c r="G4774" s="12">
        <v>12</v>
      </c>
      <c r="H4774" s="25">
        <v>1315</v>
      </c>
      <c r="I4774" s="13">
        <v>1315</v>
      </c>
      <c r="J4774" s="13">
        <f t="shared" ref="J4774:J4837" si="75">SUM(H4774-I4774)</f>
        <v>0</v>
      </c>
    </row>
    <row r="4775" spans="1:10" x14ac:dyDescent="0.25">
      <c r="A4775" s="19">
        <v>4767</v>
      </c>
      <c r="B4775" s="16" t="s">
        <v>24</v>
      </c>
      <c r="C4775" s="21" t="s">
        <v>7740</v>
      </c>
      <c r="D4775" s="34" t="s">
        <v>20226</v>
      </c>
      <c r="E4775" s="21" t="s">
        <v>15436</v>
      </c>
      <c r="F4775" s="36">
        <v>36230</v>
      </c>
      <c r="G4775" s="12">
        <v>12</v>
      </c>
      <c r="H4775" s="25">
        <v>1315</v>
      </c>
      <c r="I4775" s="13">
        <v>1315</v>
      </c>
      <c r="J4775" s="13">
        <f t="shared" si="75"/>
        <v>0</v>
      </c>
    </row>
    <row r="4776" spans="1:10" x14ac:dyDescent="0.25">
      <c r="A4776" s="19">
        <v>4768</v>
      </c>
      <c r="B4776" s="16" t="s">
        <v>24</v>
      </c>
      <c r="C4776" s="21" t="s">
        <v>7740</v>
      </c>
      <c r="D4776" s="34" t="s">
        <v>20227</v>
      </c>
      <c r="E4776" s="21" t="s">
        <v>15436</v>
      </c>
      <c r="F4776" s="36">
        <v>36230</v>
      </c>
      <c r="G4776" s="12">
        <v>12</v>
      </c>
      <c r="H4776" s="25">
        <v>1315</v>
      </c>
      <c r="I4776" s="13">
        <v>1315</v>
      </c>
      <c r="J4776" s="13">
        <f t="shared" si="75"/>
        <v>0</v>
      </c>
    </row>
    <row r="4777" spans="1:10" x14ac:dyDescent="0.25">
      <c r="A4777" s="19">
        <v>4769</v>
      </c>
      <c r="B4777" s="16" t="s">
        <v>24</v>
      </c>
      <c r="C4777" s="21" t="s">
        <v>7740</v>
      </c>
      <c r="D4777" s="34" t="s">
        <v>20228</v>
      </c>
      <c r="E4777" s="21" t="s">
        <v>15436</v>
      </c>
      <c r="F4777" s="36">
        <v>36230</v>
      </c>
      <c r="G4777" s="12">
        <v>12</v>
      </c>
      <c r="H4777" s="25">
        <v>1315</v>
      </c>
      <c r="I4777" s="13">
        <v>1315</v>
      </c>
      <c r="J4777" s="13">
        <f t="shared" si="75"/>
        <v>0</v>
      </c>
    </row>
    <row r="4778" spans="1:10" x14ac:dyDescent="0.25">
      <c r="A4778" s="19">
        <v>4770</v>
      </c>
      <c r="B4778" s="16" t="s">
        <v>24</v>
      </c>
      <c r="C4778" s="21" t="s">
        <v>7740</v>
      </c>
      <c r="D4778" s="34" t="s">
        <v>20229</v>
      </c>
      <c r="E4778" s="21" t="s">
        <v>15436</v>
      </c>
      <c r="F4778" s="36">
        <v>36230</v>
      </c>
      <c r="G4778" s="12">
        <v>12</v>
      </c>
      <c r="H4778" s="25">
        <v>1315</v>
      </c>
      <c r="I4778" s="13">
        <v>1315</v>
      </c>
      <c r="J4778" s="13">
        <f t="shared" si="75"/>
        <v>0</v>
      </c>
    </row>
    <row r="4779" spans="1:10" x14ac:dyDescent="0.25">
      <c r="A4779" s="19">
        <v>4771</v>
      </c>
      <c r="B4779" s="16" t="s">
        <v>24</v>
      </c>
      <c r="C4779" s="21" t="s">
        <v>7740</v>
      </c>
      <c r="D4779" s="34" t="s">
        <v>20230</v>
      </c>
      <c r="E4779" s="21" t="s">
        <v>15436</v>
      </c>
      <c r="F4779" s="36">
        <v>36230</v>
      </c>
      <c r="G4779" s="12">
        <v>12</v>
      </c>
      <c r="H4779" s="25">
        <v>1315</v>
      </c>
      <c r="I4779" s="13">
        <v>1315</v>
      </c>
      <c r="J4779" s="13">
        <f t="shared" si="75"/>
        <v>0</v>
      </c>
    </row>
    <row r="4780" spans="1:10" x14ac:dyDescent="0.25">
      <c r="A4780" s="19">
        <v>4772</v>
      </c>
      <c r="B4780" s="16" t="s">
        <v>24</v>
      </c>
      <c r="C4780" s="21" t="s">
        <v>7740</v>
      </c>
      <c r="D4780" s="34" t="s">
        <v>20231</v>
      </c>
      <c r="E4780" s="21" t="s">
        <v>15436</v>
      </c>
      <c r="F4780" s="36">
        <v>36230</v>
      </c>
      <c r="G4780" s="12">
        <v>12</v>
      </c>
      <c r="H4780" s="25">
        <v>1315</v>
      </c>
      <c r="I4780" s="13">
        <v>1315</v>
      </c>
      <c r="J4780" s="13">
        <f t="shared" si="75"/>
        <v>0</v>
      </c>
    </row>
    <row r="4781" spans="1:10" x14ac:dyDescent="0.25">
      <c r="A4781" s="19">
        <v>4773</v>
      </c>
      <c r="B4781" s="16" t="s">
        <v>24</v>
      </c>
      <c r="C4781" s="21" t="s">
        <v>7740</v>
      </c>
      <c r="D4781" s="34" t="s">
        <v>20232</v>
      </c>
      <c r="E4781" s="21" t="s">
        <v>15075</v>
      </c>
      <c r="F4781" s="36">
        <v>29768</v>
      </c>
      <c r="G4781" s="12">
        <v>12</v>
      </c>
      <c r="H4781" s="25">
        <v>2597</v>
      </c>
      <c r="I4781" s="13">
        <v>2597</v>
      </c>
      <c r="J4781" s="13">
        <f t="shared" si="75"/>
        <v>0</v>
      </c>
    </row>
    <row r="4782" spans="1:10" x14ac:dyDescent="0.25">
      <c r="A4782" s="19">
        <v>4774</v>
      </c>
      <c r="B4782" s="16" t="s">
        <v>24</v>
      </c>
      <c r="C4782" s="21" t="s">
        <v>7740</v>
      </c>
      <c r="D4782" s="34" t="s">
        <v>20233</v>
      </c>
      <c r="E4782" s="21" t="s">
        <v>15197</v>
      </c>
      <c r="F4782" s="36">
        <v>33359</v>
      </c>
      <c r="G4782" s="12">
        <v>12</v>
      </c>
      <c r="H4782" s="25">
        <v>2125.02</v>
      </c>
      <c r="I4782" s="13">
        <v>2125.02</v>
      </c>
      <c r="J4782" s="13">
        <f t="shared" si="75"/>
        <v>0</v>
      </c>
    </row>
    <row r="4783" spans="1:10" x14ac:dyDescent="0.25">
      <c r="A4783" s="19">
        <v>4775</v>
      </c>
      <c r="B4783" s="16" t="s">
        <v>24</v>
      </c>
      <c r="C4783" s="21" t="s">
        <v>7740</v>
      </c>
      <c r="D4783" s="34" t="s">
        <v>20234</v>
      </c>
      <c r="E4783" s="21" t="s">
        <v>15233</v>
      </c>
      <c r="F4783" s="36">
        <v>34121</v>
      </c>
      <c r="G4783" s="12">
        <v>12</v>
      </c>
      <c r="H4783" s="25">
        <v>1615</v>
      </c>
      <c r="I4783" s="13">
        <v>1615</v>
      </c>
      <c r="J4783" s="13">
        <f t="shared" si="75"/>
        <v>0</v>
      </c>
    </row>
    <row r="4784" spans="1:10" x14ac:dyDescent="0.25">
      <c r="A4784" s="19">
        <v>4776</v>
      </c>
      <c r="B4784" s="16" t="s">
        <v>24</v>
      </c>
      <c r="C4784" s="21" t="s">
        <v>7740</v>
      </c>
      <c r="D4784" s="34" t="s">
        <v>7805</v>
      </c>
      <c r="E4784" s="21" t="s">
        <v>7806</v>
      </c>
      <c r="F4784" s="36">
        <v>38626</v>
      </c>
      <c r="G4784" s="12">
        <v>20</v>
      </c>
      <c r="H4784" s="25">
        <v>10738678.630000001</v>
      </c>
      <c r="I4784" s="13">
        <v>6956570.7800000096</v>
      </c>
      <c r="J4784" s="13">
        <f t="shared" si="75"/>
        <v>3782107.8499999912</v>
      </c>
    </row>
    <row r="4785" spans="1:10" x14ac:dyDescent="0.25">
      <c r="A4785" s="19">
        <v>4777</v>
      </c>
      <c r="B4785" s="16" t="s">
        <v>24</v>
      </c>
      <c r="C4785" s="21" t="s">
        <v>7740</v>
      </c>
      <c r="D4785" s="34" t="s">
        <v>20235</v>
      </c>
      <c r="E4785" s="21" t="s">
        <v>15557</v>
      </c>
      <c r="F4785" s="36">
        <v>39189</v>
      </c>
      <c r="G4785" s="12">
        <v>10</v>
      </c>
      <c r="H4785" s="25">
        <v>7226</v>
      </c>
      <c r="I4785" s="13">
        <v>7225.99999999999</v>
      </c>
      <c r="J4785" s="13">
        <f t="shared" si="75"/>
        <v>1.0004441719502211E-11</v>
      </c>
    </row>
    <row r="4786" spans="1:10" x14ac:dyDescent="0.25">
      <c r="A4786" s="19">
        <v>4778</v>
      </c>
      <c r="B4786" s="16" t="s">
        <v>24</v>
      </c>
      <c r="C4786" s="21" t="s">
        <v>7740</v>
      </c>
      <c r="D4786" s="34" t="s">
        <v>20236</v>
      </c>
      <c r="E4786" s="21" t="s">
        <v>15557</v>
      </c>
      <c r="F4786" s="36">
        <v>39188</v>
      </c>
      <c r="G4786" s="12">
        <v>10</v>
      </c>
      <c r="H4786" s="25">
        <v>7226</v>
      </c>
      <c r="I4786" s="13">
        <v>7225.99999999999</v>
      </c>
      <c r="J4786" s="13">
        <f t="shared" si="75"/>
        <v>1.0004441719502211E-11</v>
      </c>
    </row>
    <row r="4787" spans="1:10" x14ac:dyDescent="0.25">
      <c r="A4787" s="19">
        <v>4779</v>
      </c>
      <c r="B4787" s="16" t="s">
        <v>24</v>
      </c>
      <c r="C4787" s="21" t="s">
        <v>7740</v>
      </c>
      <c r="D4787" s="34" t="s">
        <v>20237</v>
      </c>
      <c r="E4787" s="21" t="s">
        <v>15607</v>
      </c>
      <c r="F4787" s="36">
        <v>40010</v>
      </c>
      <c r="G4787" s="12">
        <v>7</v>
      </c>
      <c r="H4787" s="25">
        <v>23900</v>
      </c>
      <c r="I4787" s="13">
        <v>23900</v>
      </c>
      <c r="J4787" s="13">
        <f t="shared" si="75"/>
        <v>0</v>
      </c>
    </row>
    <row r="4788" spans="1:10" x14ac:dyDescent="0.25">
      <c r="A4788" s="19">
        <v>4780</v>
      </c>
      <c r="B4788" s="16" t="s">
        <v>24</v>
      </c>
      <c r="C4788" s="21" t="s">
        <v>7740</v>
      </c>
      <c r="D4788" s="34" t="s">
        <v>20238</v>
      </c>
      <c r="E4788" s="21" t="s">
        <v>15093</v>
      </c>
      <c r="F4788" s="36">
        <v>31868</v>
      </c>
      <c r="G4788" s="12">
        <v>12</v>
      </c>
      <c r="H4788" s="25">
        <v>2379.2199999999998</v>
      </c>
      <c r="I4788" s="13">
        <v>2379.2199999999998</v>
      </c>
      <c r="J4788" s="13">
        <f t="shared" si="75"/>
        <v>0</v>
      </c>
    </row>
    <row r="4789" spans="1:10" x14ac:dyDescent="0.25">
      <c r="A4789" s="19">
        <v>4781</v>
      </c>
      <c r="B4789" s="16" t="s">
        <v>24</v>
      </c>
      <c r="C4789" s="21" t="s">
        <v>7740</v>
      </c>
      <c r="D4789" s="34" t="s">
        <v>20239</v>
      </c>
      <c r="E4789" s="21" t="s">
        <v>12573</v>
      </c>
      <c r="F4789" s="36">
        <v>40772</v>
      </c>
      <c r="G4789" s="12">
        <v>12</v>
      </c>
      <c r="H4789" s="25">
        <v>1080</v>
      </c>
      <c r="I4789" s="13">
        <v>640.77999999999895</v>
      </c>
      <c r="J4789" s="13">
        <f t="shared" si="75"/>
        <v>439.22000000000105</v>
      </c>
    </row>
    <row r="4790" spans="1:10" x14ac:dyDescent="0.25">
      <c r="A4790" s="19">
        <v>4782</v>
      </c>
      <c r="B4790" s="16" t="s">
        <v>24</v>
      </c>
      <c r="C4790" s="21" t="s">
        <v>7740</v>
      </c>
      <c r="D4790" s="34" t="s">
        <v>20240</v>
      </c>
      <c r="E4790" s="21" t="s">
        <v>12573</v>
      </c>
      <c r="F4790" s="36">
        <v>40772</v>
      </c>
      <c r="G4790" s="12">
        <v>12</v>
      </c>
      <c r="H4790" s="25">
        <v>1080</v>
      </c>
      <c r="I4790" s="13">
        <v>640.77999999999895</v>
      </c>
      <c r="J4790" s="13">
        <f t="shared" si="75"/>
        <v>439.22000000000105</v>
      </c>
    </row>
    <row r="4791" spans="1:10" x14ac:dyDescent="0.25">
      <c r="A4791" s="19">
        <v>4783</v>
      </c>
      <c r="B4791" s="16" t="s">
        <v>24</v>
      </c>
      <c r="C4791" s="21" t="s">
        <v>7740</v>
      </c>
      <c r="D4791" s="34" t="s">
        <v>20241</v>
      </c>
      <c r="E4791" s="21" t="s">
        <v>15243</v>
      </c>
      <c r="F4791" s="36">
        <v>34151</v>
      </c>
      <c r="G4791" s="12">
        <v>7</v>
      </c>
      <c r="H4791" s="25">
        <v>15777</v>
      </c>
      <c r="I4791" s="13">
        <v>15777</v>
      </c>
      <c r="J4791" s="13">
        <f t="shared" si="75"/>
        <v>0</v>
      </c>
    </row>
    <row r="4792" spans="1:10" x14ac:dyDescent="0.25">
      <c r="A4792" s="19">
        <v>4784</v>
      </c>
      <c r="B4792" s="16" t="s">
        <v>24</v>
      </c>
      <c r="C4792" s="21" t="s">
        <v>7740</v>
      </c>
      <c r="D4792" s="34" t="s">
        <v>20242</v>
      </c>
      <c r="E4792" s="21" t="s">
        <v>14406</v>
      </c>
      <c r="F4792" s="36">
        <v>39112</v>
      </c>
      <c r="G4792" s="12">
        <v>7</v>
      </c>
      <c r="H4792" s="25">
        <v>2430</v>
      </c>
      <c r="I4792" s="13">
        <v>2430</v>
      </c>
      <c r="J4792" s="13">
        <f t="shared" si="75"/>
        <v>0</v>
      </c>
    </row>
    <row r="4793" spans="1:10" x14ac:dyDescent="0.25">
      <c r="A4793" s="19">
        <v>4785</v>
      </c>
      <c r="B4793" s="16" t="s">
        <v>24</v>
      </c>
      <c r="C4793" s="21" t="s">
        <v>7740</v>
      </c>
      <c r="D4793" s="34" t="s">
        <v>20243</v>
      </c>
      <c r="E4793" s="21" t="s">
        <v>14406</v>
      </c>
      <c r="F4793" s="36">
        <v>39112</v>
      </c>
      <c r="G4793" s="12">
        <v>7</v>
      </c>
      <c r="H4793" s="25">
        <v>2430</v>
      </c>
      <c r="I4793" s="13">
        <v>2430</v>
      </c>
      <c r="J4793" s="13">
        <f t="shared" si="75"/>
        <v>0</v>
      </c>
    </row>
    <row r="4794" spans="1:10" x14ac:dyDescent="0.25">
      <c r="A4794" s="19">
        <v>4786</v>
      </c>
      <c r="B4794" s="16" t="s">
        <v>24</v>
      </c>
      <c r="C4794" s="21" t="s">
        <v>7740</v>
      </c>
      <c r="D4794" s="34" t="s">
        <v>20244</v>
      </c>
      <c r="E4794" s="21" t="s">
        <v>13136</v>
      </c>
      <c r="F4794" s="36">
        <v>39056</v>
      </c>
      <c r="G4794" s="12">
        <v>12</v>
      </c>
      <c r="H4794" s="25">
        <v>2026.5</v>
      </c>
      <c r="I4794" s="13">
        <v>1995.96</v>
      </c>
      <c r="J4794" s="13">
        <f t="shared" si="75"/>
        <v>30.539999999999964</v>
      </c>
    </row>
    <row r="4795" spans="1:10" x14ac:dyDescent="0.25">
      <c r="A4795" s="19">
        <v>4787</v>
      </c>
      <c r="B4795" s="16" t="s">
        <v>24</v>
      </c>
      <c r="C4795" s="21" t="s">
        <v>7740</v>
      </c>
      <c r="D4795" s="34" t="s">
        <v>20245</v>
      </c>
      <c r="E4795" s="21" t="s">
        <v>7994</v>
      </c>
      <c r="F4795" s="36">
        <v>38716</v>
      </c>
      <c r="G4795" s="12">
        <v>40</v>
      </c>
      <c r="H4795" s="25">
        <v>978598.74</v>
      </c>
      <c r="I4795" s="13">
        <v>311945.28000000003</v>
      </c>
      <c r="J4795" s="13">
        <f t="shared" si="75"/>
        <v>666653.46</v>
      </c>
    </row>
    <row r="4796" spans="1:10" x14ac:dyDescent="0.25">
      <c r="A4796" s="19">
        <v>4788</v>
      </c>
      <c r="B4796" s="16" t="s">
        <v>24</v>
      </c>
      <c r="C4796" s="21" t="s">
        <v>7740</v>
      </c>
      <c r="D4796" s="34" t="s">
        <v>20246</v>
      </c>
      <c r="E4796" s="21" t="s">
        <v>15227</v>
      </c>
      <c r="F4796" s="36">
        <v>33848</v>
      </c>
      <c r="G4796" s="12">
        <v>7</v>
      </c>
      <c r="H4796" s="25">
        <v>4680</v>
      </c>
      <c r="I4796" s="13">
        <v>4680</v>
      </c>
      <c r="J4796" s="13">
        <f t="shared" si="75"/>
        <v>0</v>
      </c>
    </row>
    <row r="4797" spans="1:10" x14ac:dyDescent="0.25">
      <c r="A4797" s="19">
        <v>4789</v>
      </c>
      <c r="B4797" s="16" t="s">
        <v>24</v>
      </c>
      <c r="C4797" s="21" t="s">
        <v>7740</v>
      </c>
      <c r="D4797" s="34" t="s">
        <v>20247</v>
      </c>
      <c r="E4797" s="21" t="s">
        <v>2398</v>
      </c>
      <c r="F4797" s="36">
        <v>42915</v>
      </c>
      <c r="G4797" s="12">
        <v>10</v>
      </c>
      <c r="H4797" s="25">
        <v>20265</v>
      </c>
      <c r="I4797" s="13">
        <v>2542.81</v>
      </c>
      <c r="J4797" s="13">
        <f t="shared" si="75"/>
        <v>17722.189999999999</v>
      </c>
    </row>
    <row r="4798" spans="1:10" x14ac:dyDescent="0.25">
      <c r="A4798" s="19">
        <v>4790</v>
      </c>
      <c r="B4798" s="16" t="s">
        <v>24</v>
      </c>
      <c r="C4798" s="21" t="s">
        <v>7740</v>
      </c>
      <c r="D4798" s="34" t="s">
        <v>20248</v>
      </c>
      <c r="E4798" s="21" t="s">
        <v>9451</v>
      </c>
      <c r="F4798" s="36">
        <v>41935</v>
      </c>
      <c r="G4798" s="12">
        <v>25</v>
      </c>
      <c r="H4798" s="25">
        <v>30360</v>
      </c>
      <c r="I4798" s="13">
        <v>4743.67</v>
      </c>
      <c r="J4798" s="13">
        <f t="shared" si="75"/>
        <v>25616.33</v>
      </c>
    </row>
    <row r="4799" spans="1:10" x14ac:dyDescent="0.25">
      <c r="A4799" s="19">
        <v>4791</v>
      </c>
      <c r="B4799" s="16" t="s">
        <v>24</v>
      </c>
      <c r="C4799" s="21" t="s">
        <v>7740</v>
      </c>
      <c r="D4799" s="34" t="s">
        <v>20249</v>
      </c>
      <c r="E4799" s="21" t="s">
        <v>10459</v>
      </c>
      <c r="F4799" s="36">
        <v>41877</v>
      </c>
      <c r="G4799" s="12">
        <v>25</v>
      </c>
      <c r="H4799" s="25">
        <v>9773</v>
      </c>
      <c r="I4799" s="13">
        <v>1601.12</v>
      </c>
      <c r="J4799" s="13">
        <f t="shared" si="75"/>
        <v>8171.88</v>
      </c>
    </row>
    <row r="4800" spans="1:10" x14ac:dyDescent="0.25">
      <c r="A4800" s="19">
        <v>4792</v>
      </c>
      <c r="B4800" s="16" t="s">
        <v>24</v>
      </c>
      <c r="C4800" s="21" t="s">
        <v>7740</v>
      </c>
      <c r="D4800" s="34" t="s">
        <v>20250</v>
      </c>
      <c r="E4800" s="21" t="s">
        <v>10459</v>
      </c>
      <c r="F4800" s="36">
        <v>41877</v>
      </c>
      <c r="G4800" s="12">
        <v>25</v>
      </c>
      <c r="H4800" s="25">
        <v>9773</v>
      </c>
      <c r="I4800" s="13">
        <v>1601.12</v>
      </c>
      <c r="J4800" s="13">
        <f t="shared" si="75"/>
        <v>8171.88</v>
      </c>
    </row>
    <row r="4801" spans="1:10" x14ac:dyDescent="0.25">
      <c r="A4801" s="19">
        <v>4793</v>
      </c>
      <c r="B4801" s="16" t="s">
        <v>24</v>
      </c>
      <c r="C4801" s="21" t="s">
        <v>7740</v>
      </c>
      <c r="D4801" s="34" t="s">
        <v>20251</v>
      </c>
      <c r="E4801" s="21" t="s">
        <v>10459</v>
      </c>
      <c r="F4801" s="36">
        <v>41877</v>
      </c>
      <c r="G4801" s="12">
        <v>25</v>
      </c>
      <c r="H4801" s="25">
        <v>9773</v>
      </c>
      <c r="I4801" s="13">
        <v>1601.12</v>
      </c>
      <c r="J4801" s="13">
        <f t="shared" si="75"/>
        <v>8171.88</v>
      </c>
    </row>
    <row r="4802" spans="1:10" x14ac:dyDescent="0.25">
      <c r="A4802" s="19">
        <v>4794</v>
      </c>
      <c r="B4802" s="16" t="s">
        <v>24</v>
      </c>
      <c r="C4802" s="21" t="s">
        <v>7740</v>
      </c>
      <c r="D4802" s="34" t="s">
        <v>20252</v>
      </c>
      <c r="E4802" s="21" t="s">
        <v>10459</v>
      </c>
      <c r="F4802" s="36">
        <v>41877</v>
      </c>
      <c r="G4802" s="12">
        <v>25</v>
      </c>
      <c r="H4802" s="25">
        <v>9773</v>
      </c>
      <c r="I4802" s="13">
        <v>1601.12</v>
      </c>
      <c r="J4802" s="13">
        <f t="shared" si="75"/>
        <v>8171.88</v>
      </c>
    </row>
    <row r="4803" spans="1:10" x14ac:dyDescent="0.25">
      <c r="A4803" s="19">
        <v>4795</v>
      </c>
      <c r="B4803" s="16" t="s">
        <v>24</v>
      </c>
      <c r="C4803" s="21" t="s">
        <v>7740</v>
      </c>
      <c r="D4803" s="34" t="s">
        <v>20253</v>
      </c>
      <c r="E4803" s="21" t="s">
        <v>10459</v>
      </c>
      <c r="F4803" s="36">
        <v>41877</v>
      </c>
      <c r="G4803" s="12">
        <v>25</v>
      </c>
      <c r="H4803" s="25">
        <v>9773</v>
      </c>
      <c r="I4803" s="13">
        <v>1601.12</v>
      </c>
      <c r="J4803" s="13">
        <f t="shared" si="75"/>
        <v>8171.88</v>
      </c>
    </row>
    <row r="4804" spans="1:10" x14ac:dyDescent="0.25">
      <c r="A4804" s="19">
        <v>4796</v>
      </c>
      <c r="B4804" s="16" t="s">
        <v>24</v>
      </c>
      <c r="C4804" s="21" t="s">
        <v>7740</v>
      </c>
      <c r="D4804" s="34" t="s">
        <v>20254</v>
      </c>
      <c r="E4804" s="21" t="s">
        <v>10459</v>
      </c>
      <c r="F4804" s="36">
        <v>41877</v>
      </c>
      <c r="G4804" s="12">
        <v>25</v>
      </c>
      <c r="H4804" s="25">
        <v>9773</v>
      </c>
      <c r="I4804" s="13">
        <v>1601.12</v>
      </c>
      <c r="J4804" s="13">
        <f t="shared" si="75"/>
        <v>8171.88</v>
      </c>
    </row>
    <row r="4805" spans="1:10" x14ac:dyDescent="0.25">
      <c r="A4805" s="19">
        <v>4797</v>
      </c>
      <c r="B4805" s="16" t="s">
        <v>24</v>
      </c>
      <c r="C4805" s="21" t="s">
        <v>7740</v>
      </c>
      <c r="D4805" s="34" t="s">
        <v>20255</v>
      </c>
      <c r="E4805" s="21" t="s">
        <v>15635</v>
      </c>
      <c r="F4805" s="36">
        <v>40581</v>
      </c>
      <c r="G4805" s="12">
        <v>7</v>
      </c>
      <c r="H4805" s="25">
        <v>3263</v>
      </c>
      <c r="I4805" s="13">
        <v>3263</v>
      </c>
      <c r="J4805" s="13">
        <f t="shared" si="75"/>
        <v>0</v>
      </c>
    </row>
    <row r="4806" spans="1:10" x14ac:dyDescent="0.25">
      <c r="A4806" s="19">
        <v>4798</v>
      </c>
      <c r="B4806" s="16" t="s">
        <v>24</v>
      </c>
      <c r="C4806" s="21" t="s">
        <v>7740</v>
      </c>
      <c r="D4806" s="34" t="s">
        <v>20256</v>
      </c>
      <c r="E4806" s="21" t="s">
        <v>15636</v>
      </c>
      <c r="F4806" s="36">
        <v>40581</v>
      </c>
      <c r="G4806" s="12">
        <v>7</v>
      </c>
      <c r="H4806" s="25">
        <v>3263</v>
      </c>
      <c r="I4806" s="13">
        <v>3263</v>
      </c>
      <c r="J4806" s="13">
        <f t="shared" si="75"/>
        <v>0</v>
      </c>
    </row>
    <row r="4807" spans="1:10" x14ac:dyDescent="0.25">
      <c r="A4807" s="19">
        <v>4799</v>
      </c>
      <c r="B4807" s="16" t="s">
        <v>24</v>
      </c>
      <c r="C4807" s="21" t="s">
        <v>7740</v>
      </c>
      <c r="D4807" s="34" t="s">
        <v>20257</v>
      </c>
      <c r="E4807" s="21" t="s">
        <v>15633</v>
      </c>
      <c r="F4807" s="36">
        <v>40541</v>
      </c>
      <c r="G4807" s="12">
        <v>7</v>
      </c>
      <c r="H4807" s="25">
        <v>3263</v>
      </c>
      <c r="I4807" s="13">
        <v>3263</v>
      </c>
      <c r="J4807" s="13">
        <f t="shared" si="75"/>
        <v>0</v>
      </c>
    </row>
    <row r="4808" spans="1:10" x14ac:dyDescent="0.25">
      <c r="A4808" s="19">
        <v>4800</v>
      </c>
      <c r="B4808" s="16" t="s">
        <v>24</v>
      </c>
      <c r="C4808" s="21" t="s">
        <v>7740</v>
      </c>
      <c r="D4808" s="34" t="s">
        <v>20258</v>
      </c>
      <c r="E4808" s="21" t="s">
        <v>15633</v>
      </c>
      <c r="F4808" s="36">
        <v>40541</v>
      </c>
      <c r="G4808" s="12">
        <v>7</v>
      </c>
      <c r="H4808" s="25">
        <v>3263</v>
      </c>
      <c r="I4808" s="13">
        <v>3263</v>
      </c>
      <c r="J4808" s="13">
        <f t="shared" si="75"/>
        <v>0</v>
      </c>
    </row>
    <row r="4809" spans="1:10" x14ac:dyDescent="0.25">
      <c r="A4809" s="19">
        <v>4801</v>
      </c>
      <c r="B4809" s="16" t="s">
        <v>24</v>
      </c>
      <c r="C4809" s="21" t="s">
        <v>7740</v>
      </c>
      <c r="D4809" s="34" t="s">
        <v>20259</v>
      </c>
      <c r="E4809" s="21" t="s">
        <v>15633</v>
      </c>
      <c r="F4809" s="36">
        <v>40541</v>
      </c>
      <c r="G4809" s="12">
        <v>7</v>
      </c>
      <c r="H4809" s="25">
        <v>3263</v>
      </c>
      <c r="I4809" s="13">
        <v>3263</v>
      </c>
      <c r="J4809" s="13">
        <f t="shared" si="75"/>
        <v>0</v>
      </c>
    </row>
    <row r="4810" spans="1:10" x14ac:dyDescent="0.25">
      <c r="A4810" s="19">
        <v>4802</v>
      </c>
      <c r="B4810" s="16" t="s">
        <v>24</v>
      </c>
      <c r="C4810" s="21" t="s">
        <v>7740</v>
      </c>
      <c r="D4810" s="34" t="s">
        <v>20260</v>
      </c>
      <c r="E4810" s="21" t="s">
        <v>15633</v>
      </c>
      <c r="F4810" s="36">
        <v>40541</v>
      </c>
      <c r="G4810" s="12">
        <v>7</v>
      </c>
      <c r="H4810" s="25">
        <v>3263</v>
      </c>
      <c r="I4810" s="13">
        <v>3263</v>
      </c>
      <c r="J4810" s="13">
        <f t="shared" si="75"/>
        <v>0</v>
      </c>
    </row>
    <row r="4811" spans="1:10" x14ac:dyDescent="0.25">
      <c r="A4811" s="19">
        <v>4803</v>
      </c>
      <c r="B4811" s="16" t="s">
        <v>24</v>
      </c>
      <c r="C4811" s="21" t="s">
        <v>7740</v>
      </c>
      <c r="D4811" s="34" t="s">
        <v>20261</v>
      </c>
      <c r="E4811" s="21" t="s">
        <v>15633</v>
      </c>
      <c r="F4811" s="36">
        <v>40541</v>
      </c>
      <c r="G4811" s="12">
        <v>7</v>
      </c>
      <c r="H4811" s="25">
        <v>3263</v>
      </c>
      <c r="I4811" s="13">
        <v>3263</v>
      </c>
      <c r="J4811" s="13">
        <f t="shared" si="75"/>
        <v>0</v>
      </c>
    </row>
    <row r="4812" spans="1:10" x14ac:dyDescent="0.25">
      <c r="A4812" s="19">
        <v>4804</v>
      </c>
      <c r="B4812" s="16" t="s">
        <v>24</v>
      </c>
      <c r="C4812" s="21" t="s">
        <v>7740</v>
      </c>
      <c r="D4812" s="34" t="s">
        <v>20262</v>
      </c>
      <c r="E4812" s="21" t="s">
        <v>15633</v>
      </c>
      <c r="F4812" s="36">
        <v>40541</v>
      </c>
      <c r="G4812" s="12">
        <v>7</v>
      </c>
      <c r="H4812" s="25">
        <v>3263</v>
      </c>
      <c r="I4812" s="13">
        <v>3263</v>
      </c>
      <c r="J4812" s="13">
        <f t="shared" si="75"/>
        <v>0</v>
      </c>
    </row>
    <row r="4813" spans="1:10" x14ac:dyDescent="0.25">
      <c r="A4813" s="19">
        <v>4805</v>
      </c>
      <c r="B4813" s="16" t="s">
        <v>24</v>
      </c>
      <c r="C4813" s="21" t="s">
        <v>7740</v>
      </c>
      <c r="D4813" s="34" t="s">
        <v>20263</v>
      </c>
      <c r="E4813" s="21" t="s">
        <v>15633</v>
      </c>
      <c r="F4813" s="36">
        <v>40541</v>
      </c>
      <c r="G4813" s="12">
        <v>7</v>
      </c>
      <c r="H4813" s="25">
        <v>3263</v>
      </c>
      <c r="I4813" s="13">
        <v>3263</v>
      </c>
      <c r="J4813" s="13">
        <f t="shared" si="75"/>
        <v>0</v>
      </c>
    </row>
    <row r="4814" spans="1:10" x14ac:dyDescent="0.25">
      <c r="A4814" s="19">
        <v>4806</v>
      </c>
      <c r="B4814" s="16" t="s">
        <v>24</v>
      </c>
      <c r="C4814" s="21" t="s">
        <v>7740</v>
      </c>
      <c r="D4814" s="34" t="s">
        <v>20264</v>
      </c>
      <c r="E4814" s="21" t="s">
        <v>15633</v>
      </c>
      <c r="F4814" s="36">
        <v>40541</v>
      </c>
      <c r="G4814" s="12">
        <v>7</v>
      </c>
      <c r="H4814" s="25">
        <v>3263</v>
      </c>
      <c r="I4814" s="13">
        <v>3263</v>
      </c>
      <c r="J4814" s="13">
        <f t="shared" si="75"/>
        <v>0</v>
      </c>
    </row>
    <row r="4815" spans="1:10" x14ac:dyDescent="0.25">
      <c r="A4815" s="19">
        <v>4807</v>
      </c>
      <c r="B4815" s="16" t="s">
        <v>24</v>
      </c>
      <c r="C4815" s="21" t="s">
        <v>7740</v>
      </c>
      <c r="D4815" s="34" t="s">
        <v>20265</v>
      </c>
      <c r="E4815" s="21" t="s">
        <v>15633</v>
      </c>
      <c r="F4815" s="36">
        <v>40581</v>
      </c>
      <c r="G4815" s="12">
        <v>7</v>
      </c>
      <c r="H4815" s="25">
        <v>3263</v>
      </c>
      <c r="I4815" s="13">
        <v>3263</v>
      </c>
      <c r="J4815" s="13">
        <f t="shared" si="75"/>
        <v>0</v>
      </c>
    </row>
    <row r="4816" spans="1:10" x14ac:dyDescent="0.25">
      <c r="A4816" s="19">
        <v>4808</v>
      </c>
      <c r="B4816" s="16" t="s">
        <v>24</v>
      </c>
      <c r="C4816" s="21" t="s">
        <v>7740</v>
      </c>
      <c r="D4816" s="34" t="s">
        <v>20266</v>
      </c>
      <c r="E4816" s="21" t="s">
        <v>15633</v>
      </c>
      <c r="F4816" s="36">
        <v>40581</v>
      </c>
      <c r="G4816" s="12">
        <v>7</v>
      </c>
      <c r="H4816" s="25">
        <v>3263</v>
      </c>
      <c r="I4816" s="13">
        <v>3263</v>
      </c>
      <c r="J4816" s="13">
        <f t="shared" si="75"/>
        <v>0</v>
      </c>
    </row>
    <row r="4817" spans="1:10" x14ac:dyDescent="0.25">
      <c r="A4817" s="19">
        <v>4809</v>
      </c>
      <c r="B4817" s="16" t="s">
        <v>24</v>
      </c>
      <c r="C4817" s="21" t="s">
        <v>7740</v>
      </c>
      <c r="D4817" s="34" t="s">
        <v>20267</v>
      </c>
      <c r="E4817" s="21" t="s">
        <v>15633</v>
      </c>
      <c r="F4817" s="36">
        <v>40581</v>
      </c>
      <c r="G4817" s="12">
        <v>7</v>
      </c>
      <c r="H4817" s="25">
        <v>3263</v>
      </c>
      <c r="I4817" s="13">
        <v>3263</v>
      </c>
      <c r="J4817" s="13">
        <f t="shared" si="75"/>
        <v>0</v>
      </c>
    </row>
    <row r="4818" spans="1:10" x14ac:dyDescent="0.25">
      <c r="A4818" s="19">
        <v>4810</v>
      </c>
      <c r="B4818" s="16" t="s">
        <v>24</v>
      </c>
      <c r="C4818" s="21" t="s">
        <v>7740</v>
      </c>
      <c r="D4818" s="34" t="s">
        <v>20268</v>
      </c>
      <c r="E4818" s="21" t="s">
        <v>15633</v>
      </c>
      <c r="F4818" s="36">
        <v>40581</v>
      </c>
      <c r="G4818" s="12">
        <v>7</v>
      </c>
      <c r="H4818" s="25">
        <v>3263</v>
      </c>
      <c r="I4818" s="13">
        <v>3263</v>
      </c>
      <c r="J4818" s="13">
        <f t="shared" si="75"/>
        <v>0</v>
      </c>
    </row>
    <row r="4819" spans="1:10" x14ac:dyDescent="0.25">
      <c r="A4819" s="19">
        <v>4811</v>
      </c>
      <c r="B4819" s="16" t="s">
        <v>24</v>
      </c>
      <c r="C4819" s="21" t="s">
        <v>7740</v>
      </c>
      <c r="D4819" s="34" t="s">
        <v>20269</v>
      </c>
      <c r="E4819" s="21" t="s">
        <v>15633</v>
      </c>
      <c r="F4819" s="36">
        <v>40581</v>
      </c>
      <c r="G4819" s="12">
        <v>7</v>
      </c>
      <c r="H4819" s="25">
        <v>3263</v>
      </c>
      <c r="I4819" s="13">
        <v>3263</v>
      </c>
      <c r="J4819" s="13">
        <f t="shared" si="75"/>
        <v>0</v>
      </c>
    </row>
    <row r="4820" spans="1:10" x14ac:dyDescent="0.25">
      <c r="A4820" s="19">
        <v>4812</v>
      </c>
      <c r="B4820" s="16" t="s">
        <v>24</v>
      </c>
      <c r="C4820" s="21" t="s">
        <v>7740</v>
      </c>
      <c r="D4820" s="34" t="s">
        <v>20270</v>
      </c>
      <c r="E4820" s="21" t="s">
        <v>15633</v>
      </c>
      <c r="F4820" s="36">
        <v>40581</v>
      </c>
      <c r="G4820" s="12">
        <v>7</v>
      </c>
      <c r="H4820" s="25">
        <v>3263</v>
      </c>
      <c r="I4820" s="13">
        <v>3263</v>
      </c>
      <c r="J4820" s="13">
        <f t="shared" si="75"/>
        <v>0</v>
      </c>
    </row>
    <row r="4821" spans="1:10" x14ac:dyDescent="0.25">
      <c r="A4821" s="19">
        <v>4813</v>
      </c>
      <c r="B4821" s="16" t="s">
        <v>24</v>
      </c>
      <c r="C4821" s="21" t="s">
        <v>7740</v>
      </c>
      <c r="D4821" s="34" t="s">
        <v>20271</v>
      </c>
      <c r="E4821" s="21" t="s">
        <v>15633</v>
      </c>
      <c r="F4821" s="36">
        <v>40581</v>
      </c>
      <c r="G4821" s="12">
        <v>7</v>
      </c>
      <c r="H4821" s="25">
        <v>3263</v>
      </c>
      <c r="I4821" s="13">
        <v>3263</v>
      </c>
      <c r="J4821" s="13">
        <f t="shared" si="75"/>
        <v>0</v>
      </c>
    </row>
    <row r="4822" spans="1:10" x14ac:dyDescent="0.25">
      <c r="A4822" s="19">
        <v>4814</v>
      </c>
      <c r="B4822" s="16" t="s">
        <v>24</v>
      </c>
      <c r="C4822" s="21" t="s">
        <v>7740</v>
      </c>
      <c r="D4822" s="34" t="s">
        <v>20272</v>
      </c>
      <c r="E4822" s="21" t="s">
        <v>15633</v>
      </c>
      <c r="F4822" s="36">
        <v>40581</v>
      </c>
      <c r="G4822" s="12">
        <v>7</v>
      </c>
      <c r="H4822" s="25">
        <v>3263</v>
      </c>
      <c r="I4822" s="13">
        <v>3263</v>
      </c>
      <c r="J4822" s="13">
        <f t="shared" si="75"/>
        <v>0</v>
      </c>
    </row>
    <row r="4823" spans="1:10" x14ac:dyDescent="0.25">
      <c r="A4823" s="19">
        <v>4815</v>
      </c>
      <c r="B4823" s="16" t="s">
        <v>24</v>
      </c>
      <c r="C4823" s="21" t="s">
        <v>7740</v>
      </c>
      <c r="D4823" s="34" t="s">
        <v>20273</v>
      </c>
      <c r="E4823" s="21" t="s">
        <v>15633</v>
      </c>
      <c r="F4823" s="36">
        <v>40581</v>
      </c>
      <c r="G4823" s="12">
        <v>7</v>
      </c>
      <c r="H4823" s="25">
        <v>3263</v>
      </c>
      <c r="I4823" s="13">
        <v>3263</v>
      </c>
      <c r="J4823" s="13">
        <f t="shared" si="75"/>
        <v>0</v>
      </c>
    </row>
    <row r="4824" spans="1:10" x14ac:dyDescent="0.25">
      <c r="A4824" s="19">
        <v>4816</v>
      </c>
      <c r="B4824" s="16" t="s">
        <v>24</v>
      </c>
      <c r="C4824" s="21" t="s">
        <v>7740</v>
      </c>
      <c r="D4824" s="34" t="s">
        <v>20274</v>
      </c>
      <c r="E4824" s="21" t="s">
        <v>15633</v>
      </c>
      <c r="F4824" s="36">
        <v>40581</v>
      </c>
      <c r="G4824" s="12">
        <v>7</v>
      </c>
      <c r="H4824" s="25">
        <v>3263</v>
      </c>
      <c r="I4824" s="13">
        <v>3263</v>
      </c>
      <c r="J4824" s="13">
        <f t="shared" si="75"/>
        <v>0</v>
      </c>
    </row>
    <row r="4825" spans="1:10" x14ac:dyDescent="0.25">
      <c r="A4825" s="19">
        <v>4817</v>
      </c>
      <c r="B4825" s="16" t="s">
        <v>24</v>
      </c>
      <c r="C4825" s="21" t="s">
        <v>7740</v>
      </c>
      <c r="D4825" s="34" t="s">
        <v>20275</v>
      </c>
      <c r="E4825" s="21" t="s">
        <v>15633</v>
      </c>
      <c r="F4825" s="36">
        <v>40581</v>
      </c>
      <c r="G4825" s="12">
        <v>7</v>
      </c>
      <c r="H4825" s="25">
        <v>3263</v>
      </c>
      <c r="I4825" s="13">
        <v>3263</v>
      </c>
      <c r="J4825" s="13">
        <f t="shared" si="75"/>
        <v>0</v>
      </c>
    </row>
    <row r="4826" spans="1:10" x14ac:dyDescent="0.25">
      <c r="A4826" s="19">
        <v>4818</v>
      </c>
      <c r="B4826" s="16" t="s">
        <v>24</v>
      </c>
      <c r="C4826" s="21" t="s">
        <v>7740</v>
      </c>
      <c r="D4826" s="34" t="s">
        <v>20276</v>
      </c>
      <c r="E4826" s="21" t="s">
        <v>15633</v>
      </c>
      <c r="F4826" s="36">
        <v>40581</v>
      </c>
      <c r="G4826" s="12">
        <v>7</v>
      </c>
      <c r="H4826" s="25">
        <v>3263</v>
      </c>
      <c r="I4826" s="13">
        <v>3263</v>
      </c>
      <c r="J4826" s="13">
        <f t="shared" si="75"/>
        <v>0</v>
      </c>
    </row>
    <row r="4827" spans="1:10" x14ac:dyDescent="0.25">
      <c r="A4827" s="19">
        <v>4819</v>
      </c>
      <c r="B4827" s="16" t="s">
        <v>24</v>
      </c>
      <c r="C4827" s="21" t="s">
        <v>7740</v>
      </c>
      <c r="D4827" s="34" t="s">
        <v>20277</v>
      </c>
      <c r="E4827" s="21" t="s">
        <v>15633</v>
      </c>
      <c r="F4827" s="36">
        <v>40581</v>
      </c>
      <c r="G4827" s="12">
        <v>7</v>
      </c>
      <c r="H4827" s="25">
        <v>3263</v>
      </c>
      <c r="I4827" s="13">
        <v>3263</v>
      </c>
      <c r="J4827" s="13">
        <f t="shared" si="75"/>
        <v>0</v>
      </c>
    </row>
    <row r="4828" spans="1:10" x14ac:dyDescent="0.25">
      <c r="A4828" s="19">
        <v>4820</v>
      </c>
      <c r="B4828" s="16" t="s">
        <v>24</v>
      </c>
      <c r="C4828" s="21" t="s">
        <v>7740</v>
      </c>
      <c r="D4828" s="34" t="s">
        <v>20278</v>
      </c>
      <c r="E4828" s="21" t="s">
        <v>15633</v>
      </c>
      <c r="F4828" s="36">
        <v>40581</v>
      </c>
      <c r="G4828" s="12">
        <v>7</v>
      </c>
      <c r="H4828" s="25">
        <v>3263</v>
      </c>
      <c r="I4828" s="13">
        <v>3263</v>
      </c>
      <c r="J4828" s="13">
        <f t="shared" si="75"/>
        <v>0</v>
      </c>
    </row>
    <row r="4829" spans="1:10" x14ac:dyDescent="0.25">
      <c r="A4829" s="19">
        <v>4821</v>
      </c>
      <c r="B4829" s="16" t="s">
        <v>24</v>
      </c>
      <c r="C4829" s="21" t="s">
        <v>7740</v>
      </c>
      <c r="D4829" s="34" t="s">
        <v>20279</v>
      </c>
      <c r="E4829" s="21" t="s">
        <v>15633</v>
      </c>
      <c r="F4829" s="36">
        <v>40581</v>
      </c>
      <c r="G4829" s="12">
        <v>7</v>
      </c>
      <c r="H4829" s="25">
        <v>3263</v>
      </c>
      <c r="I4829" s="13">
        <v>3263</v>
      </c>
      <c r="J4829" s="13">
        <f t="shared" si="75"/>
        <v>0</v>
      </c>
    </row>
    <row r="4830" spans="1:10" x14ac:dyDescent="0.25">
      <c r="A4830" s="19">
        <v>4822</v>
      </c>
      <c r="B4830" s="16" t="s">
        <v>24</v>
      </c>
      <c r="C4830" s="21" t="s">
        <v>7740</v>
      </c>
      <c r="D4830" s="34" t="s">
        <v>20280</v>
      </c>
      <c r="E4830" s="21" t="s">
        <v>15633</v>
      </c>
      <c r="F4830" s="36">
        <v>40581</v>
      </c>
      <c r="G4830" s="12">
        <v>7</v>
      </c>
      <c r="H4830" s="25">
        <v>3263</v>
      </c>
      <c r="I4830" s="13">
        <v>3263</v>
      </c>
      <c r="J4830" s="13">
        <f t="shared" si="75"/>
        <v>0</v>
      </c>
    </row>
    <row r="4831" spans="1:10" x14ac:dyDescent="0.25">
      <c r="A4831" s="19">
        <v>4823</v>
      </c>
      <c r="B4831" s="16" t="s">
        <v>24</v>
      </c>
      <c r="C4831" s="21" t="s">
        <v>7740</v>
      </c>
      <c r="D4831" s="34" t="s">
        <v>20281</v>
      </c>
      <c r="E4831" s="21" t="s">
        <v>15633</v>
      </c>
      <c r="F4831" s="36">
        <v>40581</v>
      </c>
      <c r="G4831" s="12">
        <v>7</v>
      </c>
      <c r="H4831" s="25">
        <v>3263</v>
      </c>
      <c r="I4831" s="13">
        <v>3263</v>
      </c>
      <c r="J4831" s="13">
        <f t="shared" si="75"/>
        <v>0</v>
      </c>
    </row>
    <row r="4832" spans="1:10" x14ac:dyDescent="0.25">
      <c r="A4832" s="19">
        <v>4824</v>
      </c>
      <c r="B4832" s="16" t="s">
        <v>24</v>
      </c>
      <c r="C4832" s="21" t="s">
        <v>7740</v>
      </c>
      <c r="D4832" s="34" t="s">
        <v>20282</v>
      </c>
      <c r="E4832" s="21" t="s">
        <v>15633</v>
      </c>
      <c r="F4832" s="36">
        <v>40581</v>
      </c>
      <c r="G4832" s="12">
        <v>7</v>
      </c>
      <c r="H4832" s="25">
        <v>3263</v>
      </c>
      <c r="I4832" s="13">
        <v>3263</v>
      </c>
      <c r="J4832" s="13">
        <f t="shared" si="75"/>
        <v>0</v>
      </c>
    </row>
    <row r="4833" spans="1:10" x14ac:dyDescent="0.25">
      <c r="A4833" s="19">
        <v>4825</v>
      </c>
      <c r="B4833" s="16" t="s">
        <v>24</v>
      </c>
      <c r="C4833" s="21" t="s">
        <v>7740</v>
      </c>
      <c r="D4833" s="34" t="s">
        <v>20283</v>
      </c>
      <c r="E4833" s="21" t="s">
        <v>15633</v>
      </c>
      <c r="F4833" s="36">
        <v>40581</v>
      </c>
      <c r="G4833" s="12">
        <v>7</v>
      </c>
      <c r="H4833" s="25">
        <v>3263</v>
      </c>
      <c r="I4833" s="13">
        <v>3263</v>
      </c>
      <c r="J4833" s="13">
        <f t="shared" si="75"/>
        <v>0</v>
      </c>
    </row>
    <row r="4834" spans="1:10" x14ac:dyDescent="0.25">
      <c r="A4834" s="19">
        <v>4826</v>
      </c>
      <c r="B4834" s="16" t="s">
        <v>24</v>
      </c>
      <c r="C4834" s="21" t="s">
        <v>7740</v>
      </c>
      <c r="D4834" s="34" t="s">
        <v>20284</v>
      </c>
      <c r="E4834" s="21" t="s">
        <v>15633</v>
      </c>
      <c r="F4834" s="36">
        <v>40581</v>
      </c>
      <c r="G4834" s="12">
        <v>7</v>
      </c>
      <c r="H4834" s="25">
        <v>3263</v>
      </c>
      <c r="I4834" s="13">
        <v>3263</v>
      </c>
      <c r="J4834" s="13">
        <f t="shared" si="75"/>
        <v>0</v>
      </c>
    </row>
    <row r="4835" spans="1:10" x14ac:dyDescent="0.25">
      <c r="A4835" s="19">
        <v>4827</v>
      </c>
      <c r="B4835" s="16" t="s">
        <v>24</v>
      </c>
      <c r="C4835" s="21" t="s">
        <v>7740</v>
      </c>
      <c r="D4835" s="34" t="s">
        <v>20285</v>
      </c>
      <c r="E4835" s="21" t="s">
        <v>15633</v>
      </c>
      <c r="F4835" s="36">
        <v>40581</v>
      </c>
      <c r="G4835" s="12">
        <v>7</v>
      </c>
      <c r="H4835" s="25">
        <v>3263</v>
      </c>
      <c r="I4835" s="13">
        <v>3263</v>
      </c>
      <c r="J4835" s="13">
        <f t="shared" si="75"/>
        <v>0</v>
      </c>
    </row>
    <row r="4836" spans="1:10" x14ac:dyDescent="0.25">
      <c r="A4836" s="19">
        <v>4828</v>
      </c>
      <c r="B4836" s="16" t="s">
        <v>24</v>
      </c>
      <c r="C4836" s="21" t="s">
        <v>7740</v>
      </c>
      <c r="D4836" s="34" t="s">
        <v>20286</v>
      </c>
      <c r="E4836" s="21" t="s">
        <v>15633</v>
      </c>
      <c r="F4836" s="36">
        <v>40581</v>
      </c>
      <c r="G4836" s="12">
        <v>7</v>
      </c>
      <c r="H4836" s="25">
        <v>3263</v>
      </c>
      <c r="I4836" s="13">
        <v>3263</v>
      </c>
      <c r="J4836" s="13">
        <f t="shared" si="75"/>
        <v>0</v>
      </c>
    </row>
    <row r="4837" spans="1:10" x14ac:dyDescent="0.25">
      <c r="A4837" s="19">
        <v>4829</v>
      </c>
      <c r="B4837" s="16" t="s">
        <v>24</v>
      </c>
      <c r="C4837" s="21" t="s">
        <v>7740</v>
      </c>
      <c r="D4837" s="34" t="s">
        <v>20287</v>
      </c>
      <c r="E4837" s="21" t="s">
        <v>15633</v>
      </c>
      <c r="F4837" s="36">
        <v>40581</v>
      </c>
      <c r="G4837" s="12">
        <v>7</v>
      </c>
      <c r="H4837" s="25">
        <v>3263</v>
      </c>
      <c r="I4837" s="13">
        <v>3263</v>
      </c>
      <c r="J4837" s="13">
        <f t="shared" si="75"/>
        <v>0</v>
      </c>
    </row>
    <row r="4838" spans="1:10" x14ac:dyDescent="0.25">
      <c r="A4838" s="19">
        <v>4830</v>
      </c>
      <c r="B4838" s="16" t="s">
        <v>24</v>
      </c>
      <c r="C4838" s="21" t="s">
        <v>7740</v>
      </c>
      <c r="D4838" s="34" t="s">
        <v>20288</v>
      </c>
      <c r="E4838" s="21" t="s">
        <v>15633</v>
      </c>
      <c r="F4838" s="36">
        <v>40581</v>
      </c>
      <c r="G4838" s="12">
        <v>7</v>
      </c>
      <c r="H4838" s="25">
        <v>3263</v>
      </c>
      <c r="I4838" s="13">
        <v>3263</v>
      </c>
      <c r="J4838" s="13">
        <f t="shared" ref="J4838:J4901" si="76">SUM(H4838-I4838)</f>
        <v>0</v>
      </c>
    </row>
    <row r="4839" spans="1:10" x14ac:dyDescent="0.25">
      <c r="A4839" s="19">
        <v>4831</v>
      </c>
      <c r="B4839" s="16" t="s">
        <v>24</v>
      </c>
      <c r="C4839" s="21" t="s">
        <v>7740</v>
      </c>
      <c r="D4839" s="34" t="s">
        <v>20289</v>
      </c>
      <c r="E4839" s="21" t="s">
        <v>15633</v>
      </c>
      <c r="F4839" s="36">
        <v>40581</v>
      </c>
      <c r="G4839" s="12">
        <v>7</v>
      </c>
      <c r="H4839" s="25">
        <v>3263</v>
      </c>
      <c r="I4839" s="13">
        <v>3263</v>
      </c>
      <c r="J4839" s="13">
        <f t="shared" si="76"/>
        <v>0</v>
      </c>
    </row>
    <row r="4840" spans="1:10" x14ac:dyDescent="0.25">
      <c r="A4840" s="19">
        <v>4832</v>
      </c>
      <c r="B4840" s="16" t="s">
        <v>24</v>
      </c>
      <c r="C4840" s="21" t="s">
        <v>7740</v>
      </c>
      <c r="D4840" s="34" t="s">
        <v>20290</v>
      </c>
      <c r="E4840" s="21" t="s">
        <v>15633</v>
      </c>
      <c r="F4840" s="36">
        <v>40581</v>
      </c>
      <c r="G4840" s="12">
        <v>7</v>
      </c>
      <c r="H4840" s="25">
        <v>3263</v>
      </c>
      <c r="I4840" s="13">
        <v>3263</v>
      </c>
      <c r="J4840" s="13">
        <f t="shared" si="76"/>
        <v>0</v>
      </c>
    </row>
    <row r="4841" spans="1:10" x14ac:dyDescent="0.25">
      <c r="A4841" s="19">
        <v>4833</v>
      </c>
      <c r="B4841" s="16" t="s">
        <v>24</v>
      </c>
      <c r="C4841" s="21" t="s">
        <v>7740</v>
      </c>
      <c r="D4841" s="34" t="s">
        <v>20291</v>
      </c>
      <c r="E4841" s="21" t="s">
        <v>15633</v>
      </c>
      <c r="F4841" s="36">
        <v>40581</v>
      </c>
      <c r="G4841" s="12">
        <v>7</v>
      </c>
      <c r="H4841" s="25">
        <v>3263</v>
      </c>
      <c r="I4841" s="13">
        <v>3263</v>
      </c>
      <c r="J4841" s="13">
        <f t="shared" si="76"/>
        <v>0</v>
      </c>
    </row>
    <row r="4842" spans="1:10" x14ac:dyDescent="0.25">
      <c r="A4842" s="19">
        <v>4834</v>
      </c>
      <c r="B4842" s="16" t="s">
        <v>24</v>
      </c>
      <c r="C4842" s="21" t="s">
        <v>7740</v>
      </c>
      <c r="D4842" s="34" t="s">
        <v>20292</v>
      </c>
      <c r="E4842" s="21" t="s">
        <v>15633</v>
      </c>
      <c r="F4842" s="36">
        <v>40581</v>
      </c>
      <c r="G4842" s="12">
        <v>7</v>
      </c>
      <c r="H4842" s="25">
        <v>3263</v>
      </c>
      <c r="I4842" s="13">
        <v>3263</v>
      </c>
      <c r="J4842" s="13">
        <f t="shared" si="76"/>
        <v>0</v>
      </c>
    </row>
    <row r="4843" spans="1:10" x14ac:dyDescent="0.25">
      <c r="A4843" s="19">
        <v>4835</v>
      </c>
      <c r="B4843" s="16" t="s">
        <v>24</v>
      </c>
      <c r="C4843" s="21" t="s">
        <v>7740</v>
      </c>
      <c r="D4843" s="34" t="s">
        <v>20293</v>
      </c>
      <c r="E4843" s="21" t="s">
        <v>15633</v>
      </c>
      <c r="F4843" s="36">
        <v>40581</v>
      </c>
      <c r="G4843" s="12">
        <v>7</v>
      </c>
      <c r="H4843" s="25">
        <v>3263</v>
      </c>
      <c r="I4843" s="13">
        <v>3263</v>
      </c>
      <c r="J4843" s="13">
        <f t="shared" si="76"/>
        <v>0</v>
      </c>
    </row>
    <row r="4844" spans="1:10" x14ac:dyDescent="0.25">
      <c r="A4844" s="19">
        <v>4836</v>
      </c>
      <c r="B4844" s="16" t="s">
        <v>24</v>
      </c>
      <c r="C4844" s="21" t="s">
        <v>7740</v>
      </c>
      <c r="D4844" s="34" t="s">
        <v>20294</v>
      </c>
      <c r="E4844" s="21" t="s">
        <v>15633</v>
      </c>
      <c r="F4844" s="36">
        <v>40581</v>
      </c>
      <c r="G4844" s="12">
        <v>7</v>
      </c>
      <c r="H4844" s="25">
        <v>3263</v>
      </c>
      <c r="I4844" s="13">
        <v>3263</v>
      </c>
      <c r="J4844" s="13">
        <f t="shared" si="76"/>
        <v>0</v>
      </c>
    </row>
    <row r="4845" spans="1:10" x14ac:dyDescent="0.25">
      <c r="A4845" s="19">
        <v>4837</v>
      </c>
      <c r="B4845" s="16" t="s">
        <v>24</v>
      </c>
      <c r="C4845" s="21" t="s">
        <v>7740</v>
      </c>
      <c r="D4845" s="34" t="s">
        <v>20295</v>
      </c>
      <c r="E4845" s="21" t="s">
        <v>15633</v>
      </c>
      <c r="F4845" s="36">
        <v>40581</v>
      </c>
      <c r="G4845" s="12">
        <v>7</v>
      </c>
      <c r="H4845" s="25">
        <v>3263</v>
      </c>
      <c r="I4845" s="13">
        <v>3263</v>
      </c>
      <c r="J4845" s="13">
        <f t="shared" si="76"/>
        <v>0</v>
      </c>
    </row>
    <row r="4846" spans="1:10" x14ac:dyDescent="0.25">
      <c r="A4846" s="19">
        <v>4838</v>
      </c>
      <c r="B4846" s="16" t="s">
        <v>24</v>
      </c>
      <c r="C4846" s="21" t="s">
        <v>7740</v>
      </c>
      <c r="D4846" s="34" t="s">
        <v>20296</v>
      </c>
      <c r="E4846" s="21" t="s">
        <v>15633</v>
      </c>
      <c r="F4846" s="36">
        <v>40581</v>
      </c>
      <c r="G4846" s="12">
        <v>7</v>
      </c>
      <c r="H4846" s="25">
        <v>3263</v>
      </c>
      <c r="I4846" s="13">
        <v>3263</v>
      </c>
      <c r="J4846" s="13">
        <f t="shared" si="76"/>
        <v>0</v>
      </c>
    </row>
    <row r="4847" spans="1:10" x14ac:dyDescent="0.25">
      <c r="A4847" s="19">
        <v>4839</v>
      </c>
      <c r="B4847" s="16" t="s">
        <v>24</v>
      </c>
      <c r="C4847" s="21" t="s">
        <v>7740</v>
      </c>
      <c r="D4847" s="34" t="s">
        <v>20297</v>
      </c>
      <c r="E4847" s="21" t="s">
        <v>15633</v>
      </c>
      <c r="F4847" s="36">
        <v>40581</v>
      </c>
      <c r="G4847" s="12">
        <v>7</v>
      </c>
      <c r="H4847" s="25">
        <v>3263</v>
      </c>
      <c r="I4847" s="13">
        <v>3263</v>
      </c>
      <c r="J4847" s="13">
        <f t="shared" si="76"/>
        <v>0</v>
      </c>
    </row>
    <row r="4848" spans="1:10" x14ac:dyDescent="0.25">
      <c r="A4848" s="19">
        <v>4840</v>
      </c>
      <c r="B4848" s="16" t="s">
        <v>24</v>
      </c>
      <c r="C4848" s="21" t="s">
        <v>7740</v>
      </c>
      <c r="D4848" s="34" t="s">
        <v>20298</v>
      </c>
      <c r="E4848" s="21" t="s">
        <v>15633</v>
      </c>
      <c r="F4848" s="36">
        <v>40581</v>
      </c>
      <c r="G4848" s="12">
        <v>7</v>
      </c>
      <c r="H4848" s="25">
        <v>3263</v>
      </c>
      <c r="I4848" s="13">
        <v>3263</v>
      </c>
      <c r="J4848" s="13">
        <f t="shared" si="76"/>
        <v>0</v>
      </c>
    </row>
    <row r="4849" spans="1:10" x14ac:dyDescent="0.25">
      <c r="A4849" s="19">
        <v>4841</v>
      </c>
      <c r="B4849" s="16" t="s">
        <v>24</v>
      </c>
      <c r="C4849" s="21" t="s">
        <v>7740</v>
      </c>
      <c r="D4849" s="34" t="s">
        <v>20299</v>
      </c>
      <c r="E4849" s="21" t="s">
        <v>15633</v>
      </c>
      <c r="F4849" s="36">
        <v>40581</v>
      </c>
      <c r="G4849" s="12">
        <v>7</v>
      </c>
      <c r="H4849" s="25">
        <v>3263</v>
      </c>
      <c r="I4849" s="13">
        <v>3263</v>
      </c>
      <c r="J4849" s="13">
        <f t="shared" si="76"/>
        <v>0</v>
      </c>
    </row>
    <row r="4850" spans="1:10" x14ac:dyDescent="0.25">
      <c r="A4850" s="19">
        <v>4842</v>
      </c>
      <c r="B4850" s="16" t="s">
        <v>24</v>
      </c>
      <c r="C4850" s="21" t="s">
        <v>7740</v>
      </c>
      <c r="D4850" s="34" t="s">
        <v>20300</v>
      </c>
      <c r="E4850" s="21" t="s">
        <v>15633</v>
      </c>
      <c r="F4850" s="36">
        <v>40581</v>
      </c>
      <c r="G4850" s="12">
        <v>7</v>
      </c>
      <c r="H4850" s="25">
        <v>3263</v>
      </c>
      <c r="I4850" s="13">
        <v>3263</v>
      </c>
      <c r="J4850" s="13">
        <f t="shared" si="76"/>
        <v>0</v>
      </c>
    </row>
    <row r="4851" spans="1:10" x14ac:dyDescent="0.25">
      <c r="A4851" s="19">
        <v>4843</v>
      </c>
      <c r="B4851" s="16" t="s">
        <v>24</v>
      </c>
      <c r="C4851" s="21" t="s">
        <v>7740</v>
      </c>
      <c r="D4851" s="34" t="s">
        <v>20301</v>
      </c>
      <c r="E4851" s="21" t="s">
        <v>15633</v>
      </c>
      <c r="F4851" s="36">
        <v>40581</v>
      </c>
      <c r="G4851" s="12">
        <v>7</v>
      </c>
      <c r="H4851" s="25">
        <v>3263</v>
      </c>
      <c r="I4851" s="13">
        <v>3263</v>
      </c>
      <c r="J4851" s="13">
        <f t="shared" si="76"/>
        <v>0</v>
      </c>
    </row>
    <row r="4852" spans="1:10" x14ac:dyDescent="0.25">
      <c r="A4852" s="19">
        <v>4844</v>
      </c>
      <c r="B4852" s="16" t="s">
        <v>24</v>
      </c>
      <c r="C4852" s="21" t="s">
        <v>7740</v>
      </c>
      <c r="D4852" s="34" t="s">
        <v>20302</v>
      </c>
      <c r="E4852" s="21" t="s">
        <v>15633</v>
      </c>
      <c r="F4852" s="36">
        <v>40581</v>
      </c>
      <c r="G4852" s="12">
        <v>7</v>
      </c>
      <c r="H4852" s="25">
        <v>3263</v>
      </c>
      <c r="I4852" s="13">
        <v>3263</v>
      </c>
      <c r="J4852" s="13">
        <f t="shared" si="76"/>
        <v>0</v>
      </c>
    </row>
    <row r="4853" spans="1:10" x14ac:dyDescent="0.25">
      <c r="A4853" s="19">
        <v>4845</v>
      </c>
      <c r="B4853" s="16" t="s">
        <v>24</v>
      </c>
      <c r="C4853" s="21" t="s">
        <v>7740</v>
      </c>
      <c r="D4853" s="34" t="s">
        <v>20303</v>
      </c>
      <c r="E4853" s="21" t="s">
        <v>15633</v>
      </c>
      <c r="F4853" s="36">
        <v>40581</v>
      </c>
      <c r="G4853" s="12">
        <v>7</v>
      </c>
      <c r="H4853" s="25">
        <v>3263</v>
      </c>
      <c r="I4853" s="13">
        <v>3263</v>
      </c>
      <c r="J4853" s="13">
        <f t="shared" si="76"/>
        <v>0</v>
      </c>
    </row>
    <row r="4854" spans="1:10" x14ac:dyDescent="0.25">
      <c r="A4854" s="19">
        <v>4846</v>
      </c>
      <c r="B4854" s="16" t="s">
        <v>24</v>
      </c>
      <c r="C4854" s="21" t="s">
        <v>7740</v>
      </c>
      <c r="D4854" s="34" t="s">
        <v>20304</v>
      </c>
      <c r="E4854" s="21" t="s">
        <v>15633</v>
      </c>
      <c r="F4854" s="36">
        <v>40581</v>
      </c>
      <c r="G4854" s="12">
        <v>7</v>
      </c>
      <c r="H4854" s="25">
        <v>3263</v>
      </c>
      <c r="I4854" s="13">
        <v>3263</v>
      </c>
      <c r="J4854" s="13">
        <f t="shared" si="76"/>
        <v>0</v>
      </c>
    </row>
    <row r="4855" spans="1:10" x14ac:dyDescent="0.25">
      <c r="A4855" s="19">
        <v>4847</v>
      </c>
      <c r="B4855" s="16" t="s">
        <v>24</v>
      </c>
      <c r="C4855" s="21" t="s">
        <v>7740</v>
      </c>
      <c r="D4855" s="34" t="s">
        <v>20305</v>
      </c>
      <c r="E4855" s="21" t="s">
        <v>15633</v>
      </c>
      <c r="F4855" s="36">
        <v>40581</v>
      </c>
      <c r="G4855" s="12">
        <v>7</v>
      </c>
      <c r="H4855" s="25">
        <v>3263</v>
      </c>
      <c r="I4855" s="13">
        <v>3263</v>
      </c>
      <c r="J4855" s="13">
        <f t="shared" si="76"/>
        <v>0</v>
      </c>
    </row>
    <row r="4856" spans="1:10" x14ac:dyDescent="0.25">
      <c r="A4856" s="19">
        <v>4848</v>
      </c>
      <c r="B4856" s="16" t="s">
        <v>24</v>
      </c>
      <c r="C4856" s="21" t="s">
        <v>7740</v>
      </c>
      <c r="D4856" s="34" t="s">
        <v>20306</v>
      </c>
      <c r="E4856" s="21" t="s">
        <v>15633</v>
      </c>
      <c r="F4856" s="36">
        <v>40581</v>
      </c>
      <c r="G4856" s="12">
        <v>7</v>
      </c>
      <c r="H4856" s="25">
        <v>3263</v>
      </c>
      <c r="I4856" s="13">
        <v>3263</v>
      </c>
      <c r="J4856" s="13">
        <f t="shared" si="76"/>
        <v>0</v>
      </c>
    </row>
    <row r="4857" spans="1:10" x14ac:dyDescent="0.25">
      <c r="A4857" s="19">
        <v>4849</v>
      </c>
      <c r="B4857" s="16" t="s">
        <v>24</v>
      </c>
      <c r="C4857" s="21" t="s">
        <v>7740</v>
      </c>
      <c r="D4857" s="34" t="s">
        <v>20307</v>
      </c>
      <c r="E4857" s="21" t="s">
        <v>15633</v>
      </c>
      <c r="F4857" s="36">
        <v>40581</v>
      </c>
      <c r="G4857" s="12">
        <v>7</v>
      </c>
      <c r="H4857" s="25">
        <v>3263</v>
      </c>
      <c r="I4857" s="13">
        <v>3263</v>
      </c>
      <c r="J4857" s="13">
        <f t="shared" si="76"/>
        <v>0</v>
      </c>
    </row>
    <row r="4858" spans="1:10" x14ac:dyDescent="0.25">
      <c r="A4858" s="19">
        <v>4850</v>
      </c>
      <c r="B4858" s="16" t="s">
        <v>24</v>
      </c>
      <c r="C4858" s="21" t="s">
        <v>7740</v>
      </c>
      <c r="D4858" s="34" t="s">
        <v>20308</v>
      </c>
      <c r="E4858" s="21" t="s">
        <v>15633</v>
      </c>
      <c r="F4858" s="36">
        <v>40581</v>
      </c>
      <c r="G4858" s="12">
        <v>7</v>
      </c>
      <c r="H4858" s="25">
        <v>3263</v>
      </c>
      <c r="I4858" s="13">
        <v>3263</v>
      </c>
      <c r="J4858" s="13">
        <f t="shared" si="76"/>
        <v>0</v>
      </c>
    </row>
    <row r="4859" spans="1:10" x14ac:dyDescent="0.25">
      <c r="A4859" s="19">
        <v>4851</v>
      </c>
      <c r="B4859" s="16" t="s">
        <v>24</v>
      </c>
      <c r="C4859" s="21" t="s">
        <v>7740</v>
      </c>
      <c r="D4859" s="34" t="s">
        <v>20309</v>
      </c>
      <c r="E4859" s="21" t="s">
        <v>15633</v>
      </c>
      <c r="F4859" s="36">
        <v>40581</v>
      </c>
      <c r="G4859" s="12">
        <v>7</v>
      </c>
      <c r="H4859" s="25">
        <v>3263</v>
      </c>
      <c r="I4859" s="13">
        <v>3263</v>
      </c>
      <c r="J4859" s="13">
        <f t="shared" si="76"/>
        <v>0</v>
      </c>
    </row>
    <row r="4860" spans="1:10" x14ac:dyDescent="0.25">
      <c r="A4860" s="19">
        <v>4852</v>
      </c>
      <c r="B4860" s="16" t="s">
        <v>24</v>
      </c>
      <c r="C4860" s="21" t="s">
        <v>7740</v>
      </c>
      <c r="D4860" s="34" t="s">
        <v>20310</v>
      </c>
      <c r="E4860" s="21" t="s">
        <v>15633</v>
      </c>
      <c r="F4860" s="36">
        <v>40581</v>
      </c>
      <c r="G4860" s="12">
        <v>7</v>
      </c>
      <c r="H4860" s="25">
        <v>3263</v>
      </c>
      <c r="I4860" s="13">
        <v>3263</v>
      </c>
      <c r="J4860" s="13">
        <f t="shared" si="76"/>
        <v>0</v>
      </c>
    </row>
    <row r="4861" spans="1:10" x14ac:dyDescent="0.25">
      <c r="A4861" s="19">
        <v>4853</v>
      </c>
      <c r="B4861" s="16" t="s">
        <v>24</v>
      </c>
      <c r="C4861" s="21" t="s">
        <v>7740</v>
      </c>
      <c r="D4861" s="34" t="s">
        <v>20311</v>
      </c>
      <c r="E4861" s="21" t="s">
        <v>15633</v>
      </c>
      <c r="F4861" s="36">
        <v>40581</v>
      </c>
      <c r="G4861" s="12">
        <v>7</v>
      </c>
      <c r="H4861" s="25">
        <v>3263</v>
      </c>
      <c r="I4861" s="13">
        <v>3263</v>
      </c>
      <c r="J4861" s="13">
        <f t="shared" si="76"/>
        <v>0</v>
      </c>
    </row>
    <row r="4862" spans="1:10" x14ac:dyDescent="0.25">
      <c r="A4862" s="19">
        <v>4854</v>
      </c>
      <c r="B4862" s="16" t="s">
        <v>24</v>
      </c>
      <c r="C4862" s="21" t="s">
        <v>7740</v>
      </c>
      <c r="D4862" s="34" t="s">
        <v>20312</v>
      </c>
      <c r="E4862" s="21" t="s">
        <v>15633</v>
      </c>
      <c r="F4862" s="36">
        <v>40581</v>
      </c>
      <c r="G4862" s="12">
        <v>7</v>
      </c>
      <c r="H4862" s="25">
        <v>3263</v>
      </c>
      <c r="I4862" s="13">
        <v>3263</v>
      </c>
      <c r="J4862" s="13">
        <f t="shared" si="76"/>
        <v>0</v>
      </c>
    </row>
    <row r="4863" spans="1:10" x14ac:dyDescent="0.25">
      <c r="A4863" s="19">
        <v>4855</v>
      </c>
      <c r="B4863" s="16" t="s">
        <v>24</v>
      </c>
      <c r="C4863" s="21" t="s">
        <v>7740</v>
      </c>
      <c r="D4863" s="34" t="s">
        <v>20313</v>
      </c>
      <c r="E4863" s="21" t="s">
        <v>15633</v>
      </c>
      <c r="F4863" s="36">
        <v>40581</v>
      </c>
      <c r="G4863" s="12">
        <v>7</v>
      </c>
      <c r="H4863" s="25">
        <v>3263</v>
      </c>
      <c r="I4863" s="13">
        <v>3263</v>
      </c>
      <c r="J4863" s="13">
        <f t="shared" si="76"/>
        <v>0</v>
      </c>
    </row>
    <row r="4864" spans="1:10" x14ac:dyDescent="0.25">
      <c r="A4864" s="19">
        <v>4856</v>
      </c>
      <c r="B4864" s="16" t="s">
        <v>24</v>
      </c>
      <c r="C4864" s="21" t="s">
        <v>7740</v>
      </c>
      <c r="D4864" s="34" t="s">
        <v>20314</v>
      </c>
      <c r="E4864" s="21" t="s">
        <v>15633</v>
      </c>
      <c r="F4864" s="36">
        <v>40581</v>
      </c>
      <c r="G4864" s="12">
        <v>7</v>
      </c>
      <c r="H4864" s="25">
        <v>3263</v>
      </c>
      <c r="I4864" s="13">
        <v>3263</v>
      </c>
      <c r="J4864" s="13">
        <f t="shared" si="76"/>
        <v>0</v>
      </c>
    </row>
    <row r="4865" spans="1:10" x14ac:dyDescent="0.25">
      <c r="A4865" s="19">
        <v>4857</v>
      </c>
      <c r="B4865" s="16" t="s">
        <v>24</v>
      </c>
      <c r="C4865" s="21" t="s">
        <v>7740</v>
      </c>
      <c r="D4865" s="34" t="s">
        <v>20315</v>
      </c>
      <c r="E4865" s="21" t="s">
        <v>15633</v>
      </c>
      <c r="F4865" s="36">
        <v>40581</v>
      </c>
      <c r="G4865" s="12">
        <v>7</v>
      </c>
      <c r="H4865" s="25">
        <v>3263</v>
      </c>
      <c r="I4865" s="13">
        <v>3263</v>
      </c>
      <c r="J4865" s="13">
        <f t="shared" si="76"/>
        <v>0</v>
      </c>
    </row>
    <row r="4866" spans="1:10" x14ac:dyDescent="0.25">
      <c r="A4866" s="19">
        <v>4858</v>
      </c>
      <c r="B4866" s="16" t="s">
        <v>24</v>
      </c>
      <c r="C4866" s="21" t="s">
        <v>7740</v>
      </c>
      <c r="D4866" s="34" t="s">
        <v>20316</v>
      </c>
      <c r="E4866" s="21" t="s">
        <v>15633</v>
      </c>
      <c r="F4866" s="36">
        <v>40581</v>
      </c>
      <c r="G4866" s="12">
        <v>7</v>
      </c>
      <c r="H4866" s="25">
        <v>3263</v>
      </c>
      <c r="I4866" s="13">
        <v>3263</v>
      </c>
      <c r="J4866" s="13">
        <f t="shared" si="76"/>
        <v>0</v>
      </c>
    </row>
    <row r="4867" spans="1:10" x14ac:dyDescent="0.25">
      <c r="A4867" s="19">
        <v>4859</v>
      </c>
      <c r="B4867" s="16" t="s">
        <v>24</v>
      </c>
      <c r="C4867" s="21" t="s">
        <v>7740</v>
      </c>
      <c r="D4867" s="34" t="s">
        <v>20317</v>
      </c>
      <c r="E4867" s="21" t="s">
        <v>15633</v>
      </c>
      <c r="F4867" s="36">
        <v>40581</v>
      </c>
      <c r="G4867" s="12">
        <v>7</v>
      </c>
      <c r="H4867" s="25">
        <v>3263</v>
      </c>
      <c r="I4867" s="13">
        <v>3263</v>
      </c>
      <c r="J4867" s="13">
        <f t="shared" si="76"/>
        <v>0</v>
      </c>
    </row>
    <row r="4868" spans="1:10" x14ac:dyDescent="0.25">
      <c r="A4868" s="19">
        <v>4860</v>
      </c>
      <c r="B4868" s="16" t="s">
        <v>24</v>
      </c>
      <c r="C4868" s="21" t="s">
        <v>7740</v>
      </c>
      <c r="D4868" s="34" t="s">
        <v>20318</v>
      </c>
      <c r="E4868" s="21" t="s">
        <v>15633</v>
      </c>
      <c r="F4868" s="36">
        <v>40581</v>
      </c>
      <c r="G4868" s="12">
        <v>7</v>
      </c>
      <c r="H4868" s="25">
        <v>3263</v>
      </c>
      <c r="I4868" s="13">
        <v>3263</v>
      </c>
      <c r="J4868" s="13">
        <f t="shared" si="76"/>
        <v>0</v>
      </c>
    </row>
    <row r="4869" spans="1:10" x14ac:dyDescent="0.25">
      <c r="A4869" s="19">
        <v>4861</v>
      </c>
      <c r="B4869" s="16" t="s">
        <v>24</v>
      </c>
      <c r="C4869" s="21" t="s">
        <v>7740</v>
      </c>
      <c r="D4869" s="34" t="s">
        <v>20319</v>
      </c>
      <c r="E4869" s="21" t="s">
        <v>15633</v>
      </c>
      <c r="F4869" s="36">
        <v>40581</v>
      </c>
      <c r="G4869" s="12">
        <v>7</v>
      </c>
      <c r="H4869" s="25">
        <v>3263</v>
      </c>
      <c r="I4869" s="13">
        <v>3263</v>
      </c>
      <c r="J4869" s="13">
        <f t="shared" si="76"/>
        <v>0</v>
      </c>
    </row>
    <row r="4870" spans="1:10" x14ac:dyDescent="0.25">
      <c r="A4870" s="19">
        <v>4862</v>
      </c>
      <c r="B4870" s="16" t="s">
        <v>24</v>
      </c>
      <c r="C4870" s="21" t="s">
        <v>7740</v>
      </c>
      <c r="D4870" s="34" t="s">
        <v>20320</v>
      </c>
      <c r="E4870" s="21" t="s">
        <v>15633</v>
      </c>
      <c r="F4870" s="36">
        <v>40581</v>
      </c>
      <c r="G4870" s="12">
        <v>7</v>
      </c>
      <c r="H4870" s="25">
        <v>3263</v>
      </c>
      <c r="I4870" s="13">
        <v>3263</v>
      </c>
      <c r="J4870" s="13">
        <f t="shared" si="76"/>
        <v>0</v>
      </c>
    </row>
    <row r="4871" spans="1:10" x14ac:dyDescent="0.25">
      <c r="A4871" s="19">
        <v>4863</v>
      </c>
      <c r="B4871" s="16" t="s">
        <v>24</v>
      </c>
      <c r="C4871" s="21" t="s">
        <v>7740</v>
      </c>
      <c r="D4871" s="34" t="s">
        <v>20321</v>
      </c>
      <c r="E4871" s="21" t="s">
        <v>15633</v>
      </c>
      <c r="F4871" s="36">
        <v>40581</v>
      </c>
      <c r="G4871" s="12">
        <v>7</v>
      </c>
      <c r="H4871" s="25">
        <v>3263</v>
      </c>
      <c r="I4871" s="13">
        <v>3263</v>
      </c>
      <c r="J4871" s="13">
        <f t="shared" si="76"/>
        <v>0</v>
      </c>
    </row>
    <row r="4872" spans="1:10" x14ac:dyDescent="0.25">
      <c r="A4872" s="19">
        <v>4864</v>
      </c>
      <c r="B4872" s="16" t="s">
        <v>24</v>
      </c>
      <c r="C4872" s="21" t="s">
        <v>7740</v>
      </c>
      <c r="D4872" s="34" t="s">
        <v>20322</v>
      </c>
      <c r="E4872" s="21" t="s">
        <v>15633</v>
      </c>
      <c r="F4872" s="36">
        <v>40581</v>
      </c>
      <c r="G4872" s="12">
        <v>7</v>
      </c>
      <c r="H4872" s="25">
        <v>3263</v>
      </c>
      <c r="I4872" s="13">
        <v>3263</v>
      </c>
      <c r="J4872" s="13">
        <f t="shared" si="76"/>
        <v>0</v>
      </c>
    </row>
    <row r="4873" spans="1:10" x14ac:dyDescent="0.25">
      <c r="A4873" s="19">
        <v>4865</v>
      </c>
      <c r="B4873" s="16" t="s">
        <v>24</v>
      </c>
      <c r="C4873" s="21" t="s">
        <v>7740</v>
      </c>
      <c r="D4873" s="34" t="s">
        <v>20323</v>
      </c>
      <c r="E4873" s="21" t="s">
        <v>15633</v>
      </c>
      <c r="F4873" s="36">
        <v>40581</v>
      </c>
      <c r="G4873" s="12">
        <v>7</v>
      </c>
      <c r="H4873" s="25">
        <v>3263</v>
      </c>
      <c r="I4873" s="13">
        <v>3263</v>
      </c>
      <c r="J4873" s="13">
        <f t="shared" si="76"/>
        <v>0</v>
      </c>
    </row>
    <row r="4874" spans="1:10" x14ac:dyDescent="0.25">
      <c r="A4874" s="19">
        <v>4866</v>
      </c>
      <c r="B4874" s="16" t="s">
        <v>24</v>
      </c>
      <c r="C4874" s="21" t="s">
        <v>7740</v>
      </c>
      <c r="D4874" s="34" t="s">
        <v>20324</v>
      </c>
      <c r="E4874" s="21" t="s">
        <v>15633</v>
      </c>
      <c r="F4874" s="36">
        <v>40581</v>
      </c>
      <c r="G4874" s="12">
        <v>7</v>
      </c>
      <c r="H4874" s="25">
        <v>3263</v>
      </c>
      <c r="I4874" s="13">
        <v>3263</v>
      </c>
      <c r="J4874" s="13">
        <f t="shared" si="76"/>
        <v>0</v>
      </c>
    </row>
    <row r="4875" spans="1:10" x14ac:dyDescent="0.25">
      <c r="A4875" s="19">
        <v>4867</v>
      </c>
      <c r="B4875" s="16" t="s">
        <v>24</v>
      </c>
      <c r="C4875" s="21" t="s">
        <v>7740</v>
      </c>
      <c r="D4875" s="34" t="s">
        <v>20325</v>
      </c>
      <c r="E4875" s="21" t="s">
        <v>15633</v>
      </c>
      <c r="F4875" s="36">
        <v>40581</v>
      </c>
      <c r="G4875" s="12">
        <v>7</v>
      </c>
      <c r="H4875" s="25">
        <v>3263</v>
      </c>
      <c r="I4875" s="13">
        <v>3263</v>
      </c>
      <c r="J4875" s="13">
        <f t="shared" si="76"/>
        <v>0</v>
      </c>
    </row>
    <row r="4876" spans="1:10" x14ac:dyDescent="0.25">
      <c r="A4876" s="19">
        <v>4868</v>
      </c>
      <c r="B4876" s="16" t="s">
        <v>24</v>
      </c>
      <c r="C4876" s="21" t="s">
        <v>7740</v>
      </c>
      <c r="D4876" s="34" t="s">
        <v>20326</v>
      </c>
      <c r="E4876" s="21" t="s">
        <v>15633</v>
      </c>
      <c r="F4876" s="36">
        <v>40581</v>
      </c>
      <c r="G4876" s="12">
        <v>7</v>
      </c>
      <c r="H4876" s="25">
        <v>3263</v>
      </c>
      <c r="I4876" s="13">
        <v>3263</v>
      </c>
      <c r="J4876" s="13">
        <f t="shared" si="76"/>
        <v>0</v>
      </c>
    </row>
    <row r="4877" spans="1:10" x14ac:dyDescent="0.25">
      <c r="A4877" s="19">
        <v>4869</v>
      </c>
      <c r="B4877" s="16" t="s">
        <v>24</v>
      </c>
      <c r="C4877" s="21" t="s">
        <v>7740</v>
      </c>
      <c r="D4877" s="34" t="s">
        <v>20327</v>
      </c>
      <c r="E4877" s="21" t="s">
        <v>15633</v>
      </c>
      <c r="F4877" s="36">
        <v>40581</v>
      </c>
      <c r="G4877" s="12">
        <v>7</v>
      </c>
      <c r="H4877" s="25">
        <v>3263</v>
      </c>
      <c r="I4877" s="13">
        <v>3263</v>
      </c>
      <c r="J4877" s="13">
        <f t="shared" si="76"/>
        <v>0</v>
      </c>
    </row>
    <row r="4878" spans="1:10" x14ac:dyDescent="0.25">
      <c r="A4878" s="19">
        <v>4870</v>
      </c>
      <c r="B4878" s="16" t="s">
        <v>24</v>
      </c>
      <c r="C4878" s="21" t="s">
        <v>7740</v>
      </c>
      <c r="D4878" s="34" t="s">
        <v>20328</v>
      </c>
      <c r="E4878" s="21" t="s">
        <v>15633</v>
      </c>
      <c r="F4878" s="36">
        <v>40581</v>
      </c>
      <c r="G4878" s="12">
        <v>7</v>
      </c>
      <c r="H4878" s="25">
        <v>3263</v>
      </c>
      <c r="I4878" s="13">
        <v>3263</v>
      </c>
      <c r="J4878" s="13">
        <f t="shared" si="76"/>
        <v>0</v>
      </c>
    </row>
    <row r="4879" spans="1:10" x14ac:dyDescent="0.25">
      <c r="A4879" s="19">
        <v>4871</v>
      </c>
      <c r="B4879" s="16" t="s">
        <v>24</v>
      </c>
      <c r="C4879" s="21" t="s">
        <v>7740</v>
      </c>
      <c r="D4879" s="34" t="s">
        <v>20329</v>
      </c>
      <c r="E4879" s="21" t="s">
        <v>15633</v>
      </c>
      <c r="F4879" s="36">
        <v>40581</v>
      </c>
      <c r="G4879" s="12">
        <v>7</v>
      </c>
      <c r="H4879" s="25">
        <v>3263</v>
      </c>
      <c r="I4879" s="13">
        <v>3263</v>
      </c>
      <c r="J4879" s="13">
        <f t="shared" si="76"/>
        <v>0</v>
      </c>
    </row>
    <row r="4880" spans="1:10" x14ac:dyDescent="0.25">
      <c r="A4880" s="19">
        <v>4872</v>
      </c>
      <c r="B4880" s="16" t="s">
        <v>24</v>
      </c>
      <c r="C4880" s="21" t="s">
        <v>7740</v>
      </c>
      <c r="D4880" s="34" t="s">
        <v>20330</v>
      </c>
      <c r="E4880" s="21" t="s">
        <v>15633</v>
      </c>
      <c r="F4880" s="36">
        <v>40581</v>
      </c>
      <c r="G4880" s="12">
        <v>7</v>
      </c>
      <c r="H4880" s="25">
        <v>3263</v>
      </c>
      <c r="I4880" s="13">
        <v>3263</v>
      </c>
      <c r="J4880" s="13">
        <f t="shared" si="76"/>
        <v>0</v>
      </c>
    </row>
    <row r="4881" spans="1:10" x14ac:dyDescent="0.25">
      <c r="A4881" s="19">
        <v>4873</v>
      </c>
      <c r="B4881" s="16" t="s">
        <v>24</v>
      </c>
      <c r="C4881" s="21" t="s">
        <v>7740</v>
      </c>
      <c r="D4881" s="34" t="s">
        <v>20331</v>
      </c>
      <c r="E4881" s="21" t="s">
        <v>15633</v>
      </c>
      <c r="F4881" s="36">
        <v>40581</v>
      </c>
      <c r="G4881" s="12">
        <v>7</v>
      </c>
      <c r="H4881" s="25">
        <v>3263</v>
      </c>
      <c r="I4881" s="13">
        <v>3263</v>
      </c>
      <c r="J4881" s="13">
        <f t="shared" si="76"/>
        <v>0</v>
      </c>
    </row>
    <row r="4882" spans="1:10" x14ac:dyDescent="0.25">
      <c r="A4882" s="19">
        <v>4874</v>
      </c>
      <c r="B4882" s="16" t="s">
        <v>24</v>
      </c>
      <c r="C4882" s="21" t="s">
        <v>7740</v>
      </c>
      <c r="D4882" s="34" t="s">
        <v>20332</v>
      </c>
      <c r="E4882" s="21" t="s">
        <v>15633</v>
      </c>
      <c r="F4882" s="36">
        <v>40581</v>
      </c>
      <c r="G4882" s="12">
        <v>7</v>
      </c>
      <c r="H4882" s="25">
        <v>3263</v>
      </c>
      <c r="I4882" s="13">
        <v>3263</v>
      </c>
      <c r="J4882" s="13">
        <f t="shared" si="76"/>
        <v>0</v>
      </c>
    </row>
    <row r="4883" spans="1:10" x14ac:dyDescent="0.25">
      <c r="A4883" s="19">
        <v>4875</v>
      </c>
      <c r="B4883" s="16" t="s">
        <v>24</v>
      </c>
      <c r="C4883" s="21" t="s">
        <v>7740</v>
      </c>
      <c r="D4883" s="34" t="s">
        <v>20333</v>
      </c>
      <c r="E4883" s="21" t="s">
        <v>15633</v>
      </c>
      <c r="F4883" s="36">
        <v>40581</v>
      </c>
      <c r="G4883" s="12">
        <v>7</v>
      </c>
      <c r="H4883" s="25">
        <v>3263</v>
      </c>
      <c r="I4883" s="13">
        <v>3263</v>
      </c>
      <c r="J4883" s="13">
        <f t="shared" si="76"/>
        <v>0</v>
      </c>
    </row>
    <row r="4884" spans="1:10" x14ac:dyDescent="0.25">
      <c r="A4884" s="19">
        <v>4876</v>
      </c>
      <c r="B4884" s="16" t="s">
        <v>24</v>
      </c>
      <c r="C4884" s="21" t="s">
        <v>7740</v>
      </c>
      <c r="D4884" s="34" t="s">
        <v>20334</v>
      </c>
      <c r="E4884" s="21" t="s">
        <v>15633</v>
      </c>
      <c r="F4884" s="36">
        <v>40581</v>
      </c>
      <c r="G4884" s="12">
        <v>7</v>
      </c>
      <c r="H4884" s="25">
        <v>3263</v>
      </c>
      <c r="I4884" s="13">
        <v>3263</v>
      </c>
      <c r="J4884" s="13">
        <f t="shared" si="76"/>
        <v>0</v>
      </c>
    </row>
    <row r="4885" spans="1:10" x14ac:dyDescent="0.25">
      <c r="A4885" s="19">
        <v>4877</v>
      </c>
      <c r="B4885" s="16" t="s">
        <v>24</v>
      </c>
      <c r="C4885" s="21" t="s">
        <v>7740</v>
      </c>
      <c r="D4885" s="34" t="s">
        <v>20335</v>
      </c>
      <c r="E4885" s="21" t="s">
        <v>15633</v>
      </c>
      <c r="F4885" s="36">
        <v>40581</v>
      </c>
      <c r="G4885" s="12">
        <v>7</v>
      </c>
      <c r="H4885" s="25">
        <v>3263</v>
      </c>
      <c r="I4885" s="13">
        <v>3263</v>
      </c>
      <c r="J4885" s="13">
        <f t="shared" si="76"/>
        <v>0</v>
      </c>
    </row>
    <row r="4886" spans="1:10" x14ac:dyDescent="0.25">
      <c r="A4886" s="19">
        <v>4878</v>
      </c>
      <c r="B4886" s="16" t="s">
        <v>24</v>
      </c>
      <c r="C4886" s="21" t="s">
        <v>7740</v>
      </c>
      <c r="D4886" s="34" t="s">
        <v>20336</v>
      </c>
      <c r="E4886" s="21" t="s">
        <v>15633</v>
      </c>
      <c r="F4886" s="36">
        <v>40581</v>
      </c>
      <c r="G4886" s="12">
        <v>7</v>
      </c>
      <c r="H4886" s="25">
        <v>3263</v>
      </c>
      <c r="I4886" s="13">
        <v>3263</v>
      </c>
      <c r="J4886" s="13">
        <f t="shared" si="76"/>
        <v>0</v>
      </c>
    </row>
    <row r="4887" spans="1:10" x14ac:dyDescent="0.25">
      <c r="A4887" s="19">
        <v>4879</v>
      </c>
      <c r="B4887" s="16" t="s">
        <v>24</v>
      </c>
      <c r="C4887" s="21" t="s">
        <v>7740</v>
      </c>
      <c r="D4887" s="34" t="s">
        <v>20337</v>
      </c>
      <c r="E4887" s="21" t="s">
        <v>15633</v>
      </c>
      <c r="F4887" s="36">
        <v>40581</v>
      </c>
      <c r="G4887" s="12">
        <v>7</v>
      </c>
      <c r="H4887" s="25">
        <v>3263</v>
      </c>
      <c r="I4887" s="13">
        <v>3263</v>
      </c>
      <c r="J4887" s="13">
        <f t="shared" si="76"/>
        <v>0</v>
      </c>
    </row>
    <row r="4888" spans="1:10" x14ac:dyDescent="0.25">
      <c r="A4888" s="19">
        <v>4880</v>
      </c>
      <c r="B4888" s="16" t="s">
        <v>24</v>
      </c>
      <c r="C4888" s="21" t="s">
        <v>7740</v>
      </c>
      <c r="D4888" s="34" t="s">
        <v>20338</v>
      </c>
      <c r="E4888" s="21" t="s">
        <v>15633</v>
      </c>
      <c r="F4888" s="36">
        <v>40541</v>
      </c>
      <c r="G4888" s="12">
        <v>7</v>
      </c>
      <c r="H4888" s="25">
        <v>3263</v>
      </c>
      <c r="I4888" s="13">
        <v>3263</v>
      </c>
      <c r="J4888" s="13">
        <f t="shared" si="76"/>
        <v>0</v>
      </c>
    </row>
    <row r="4889" spans="1:10" x14ac:dyDescent="0.25">
      <c r="A4889" s="19">
        <v>4881</v>
      </c>
      <c r="B4889" s="16" t="s">
        <v>24</v>
      </c>
      <c r="C4889" s="21" t="s">
        <v>7740</v>
      </c>
      <c r="D4889" s="34" t="s">
        <v>20339</v>
      </c>
      <c r="E4889" s="21" t="s">
        <v>15633</v>
      </c>
      <c r="F4889" s="36">
        <v>40541</v>
      </c>
      <c r="G4889" s="12">
        <v>7</v>
      </c>
      <c r="H4889" s="25">
        <v>3263</v>
      </c>
      <c r="I4889" s="13">
        <v>3263</v>
      </c>
      <c r="J4889" s="13">
        <f t="shared" si="76"/>
        <v>0</v>
      </c>
    </row>
    <row r="4890" spans="1:10" x14ac:dyDescent="0.25">
      <c r="A4890" s="19">
        <v>4882</v>
      </c>
      <c r="B4890" s="16" t="s">
        <v>24</v>
      </c>
      <c r="C4890" s="21" t="s">
        <v>7740</v>
      </c>
      <c r="D4890" s="34" t="s">
        <v>20340</v>
      </c>
      <c r="E4890" s="21" t="s">
        <v>15633</v>
      </c>
      <c r="F4890" s="36">
        <v>40541</v>
      </c>
      <c r="G4890" s="12">
        <v>7</v>
      </c>
      <c r="H4890" s="25">
        <v>3263</v>
      </c>
      <c r="I4890" s="13">
        <v>3263</v>
      </c>
      <c r="J4890" s="13">
        <f t="shared" si="76"/>
        <v>0</v>
      </c>
    </row>
    <row r="4891" spans="1:10" x14ac:dyDescent="0.25">
      <c r="A4891" s="19">
        <v>4883</v>
      </c>
      <c r="B4891" s="16" t="s">
        <v>24</v>
      </c>
      <c r="C4891" s="21" t="s">
        <v>7740</v>
      </c>
      <c r="D4891" s="34" t="s">
        <v>20341</v>
      </c>
      <c r="E4891" s="21" t="s">
        <v>15633</v>
      </c>
      <c r="F4891" s="36">
        <v>40541</v>
      </c>
      <c r="G4891" s="12">
        <v>7</v>
      </c>
      <c r="H4891" s="25">
        <v>3263</v>
      </c>
      <c r="I4891" s="13">
        <v>3263</v>
      </c>
      <c r="J4891" s="13">
        <f t="shared" si="76"/>
        <v>0</v>
      </c>
    </row>
    <row r="4892" spans="1:10" x14ac:dyDescent="0.25">
      <c r="A4892" s="19">
        <v>4884</v>
      </c>
      <c r="B4892" s="16" t="s">
        <v>24</v>
      </c>
      <c r="C4892" s="21" t="s">
        <v>7740</v>
      </c>
      <c r="D4892" s="34" t="s">
        <v>20342</v>
      </c>
      <c r="E4892" s="21" t="s">
        <v>15633</v>
      </c>
      <c r="F4892" s="36">
        <v>40541</v>
      </c>
      <c r="G4892" s="12">
        <v>7</v>
      </c>
      <c r="H4892" s="25">
        <v>3263</v>
      </c>
      <c r="I4892" s="13">
        <v>3263</v>
      </c>
      <c r="J4892" s="13">
        <f t="shared" si="76"/>
        <v>0</v>
      </c>
    </row>
    <row r="4893" spans="1:10" x14ac:dyDescent="0.25">
      <c r="A4893" s="19">
        <v>4885</v>
      </c>
      <c r="B4893" s="16" t="s">
        <v>24</v>
      </c>
      <c r="C4893" s="21" t="s">
        <v>7740</v>
      </c>
      <c r="D4893" s="34" t="s">
        <v>20343</v>
      </c>
      <c r="E4893" s="21" t="s">
        <v>15633</v>
      </c>
      <c r="F4893" s="36">
        <v>40541</v>
      </c>
      <c r="G4893" s="12">
        <v>7</v>
      </c>
      <c r="H4893" s="25">
        <v>3263</v>
      </c>
      <c r="I4893" s="13">
        <v>3263</v>
      </c>
      <c r="J4893" s="13">
        <f t="shared" si="76"/>
        <v>0</v>
      </c>
    </row>
    <row r="4894" spans="1:10" x14ac:dyDescent="0.25">
      <c r="A4894" s="19">
        <v>4886</v>
      </c>
      <c r="B4894" s="16" t="s">
        <v>24</v>
      </c>
      <c r="C4894" s="21" t="s">
        <v>7740</v>
      </c>
      <c r="D4894" s="34" t="s">
        <v>20344</v>
      </c>
      <c r="E4894" s="21" t="s">
        <v>15633</v>
      </c>
      <c r="F4894" s="36">
        <v>40541</v>
      </c>
      <c r="G4894" s="12">
        <v>7</v>
      </c>
      <c r="H4894" s="25">
        <v>3263</v>
      </c>
      <c r="I4894" s="13">
        <v>3263</v>
      </c>
      <c r="J4894" s="13">
        <f t="shared" si="76"/>
        <v>0</v>
      </c>
    </row>
    <row r="4895" spans="1:10" x14ac:dyDescent="0.25">
      <c r="A4895" s="19">
        <v>4887</v>
      </c>
      <c r="B4895" s="16" t="s">
        <v>24</v>
      </c>
      <c r="C4895" s="21" t="s">
        <v>7740</v>
      </c>
      <c r="D4895" s="34" t="s">
        <v>20345</v>
      </c>
      <c r="E4895" s="21" t="s">
        <v>15633</v>
      </c>
      <c r="F4895" s="36">
        <v>40541</v>
      </c>
      <c r="G4895" s="12">
        <v>7</v>
      </c>
      <c r="H4895" s="25">
        <v>3263</v>
      </c>
      <c r="I4895" s="13">
        <v>3263</v>
      </c>
      <c r="J4895" s="13">
        <f t="shared" si="76"/>
        <v>0</v>
      </c>
    </row>
    <row r="4896" spans="1:10" x14ac:dyDescent="0.25">
      <c r="A4896" s="19">
        <v>4888</v>
      </c>
      <c r="B4896" s="16" t="s">
        <v>24</v>
      </c>
      <c r="C4896" s="21" t="s">
        <v>7740</v>
      </c>
      <c r="D4896" s="34" t="s">
        <v>20346</v>
      </c>
      <c r="E4896" s="21" t="s">
        <v>15633</v>
      </c>
      <c r="F4896" s="36">
        <v>40541</v>
      </c>
      <c r="G4896" s="12">
        <v>7</v>
      </c>
      <c r="H4896" s="25">
        <v>3263</v>
      </c>
      <c r="I4896" s="13">
        <v>3263</v>
      </c>
      <c r="J4896" s="13">
        <f t="shared" si="76"/>
        <v>0</v>
      </c>
    </row>
    <row r="4897" spans="1:10" x14ac:dyDescent="0.25">
      <c r="A4897" s="19">
        <v>4889</v>
      </c>
      <c r="B4897" s="16" t="s">
        <v>24</v>
      </c>
      <c r="C4897" s="21" t="s">
        <v>7740</v>
      </c>
      <c r="D4897" s="34" t="s">
        <v>20347</v>
      </c>
      <c r="E4897" s="21" t="s">
        <v>15633</v>
      </c>
      <c r="F4897" s="36">
        <v>40541</v>
      </c>
      <c r="G4897" s="12">
        <v>7</v>
      </c>
      <c r="H4897" s="25">
        <v>3263</v>
      </c>
      <c r="I4897" s="13">
        <v>3263</v>
      </c>
      <c r="J4897" s="13">
        <f t="shared" si="76"/>
        <v>0</v>
      </c>
    </row>
    <row r="4898" spans="1:10" x14ac:dyDescent="0.25">
      <c r="A4898" s="19">
        <v>4890</v>
      </c>
      <c r="B4898" s="16" t="s">
        <v>24</v>
      </c>
      <c r="C4898" s="21" t="s">
        <v>7740</v>
      </c>
      <c r="D4898" s="34" t="s">
        <v>20348</v>
      </c>
      <c r="E4898" s="21" t="s">
        <v>15633</v>
      </c>
      <c r="F4898" s="36">
        <v>40541</v>
      </c>
      <c r="G4898" s="12">
        <v>7</v>
      </c>
      <c r="H4898" s="25">
        <v>3263</v>
      </c>
      <c r="I4898" s="13">
        <v>3263</v>
      </c>
      <c r="J4898" s="13">
        <f t="shared" si="76"/>
        <v>0</v>
      </c>
    </row>
    <row r="4899" spans="1:10" x14ac:dyDescent="0.25">
      <c r="A4899" s="19">
        <v>4891</v>
      </c>
      <c r="B4899" s="16" t="s">
        <v>24</v>
      </c>
      <c r="C4899" s="21" t="s">
        <v>7740</v>
      </c>
      <c r="D4899" s="34" t="s">
        <v>20349</v>
      </c>
      <c r="E4899" s="21" t="s">
        <v>15633</v>
      </c>
      <c r="F4899" s="36">
        <v>40541</v>
      </c>
      <c r="G4899" s="12">
        <v>7</v>
      </c>
      <c r="H4899" s="25">
        <v>3263</v>
      </c>
      <c r="I4899" s="13">
        <v>3263</v>
      </c>
      <c r="J4899" s="13">
        <f t="shared" si="76"/>
        <v>0</v>
      </c>
    </row>
    <row r="4900" spans="1:10" x14ac:dyDescent="0.25">
      <c r="A4900" s="19">
        <v>4892</v>
      </c>
      <c r="B4900" s="16" t="s">
        <v>24</v>
      </c>
      <c r="C4900" s="21" t="s">
        <v>7740</v>
      </c>
      <c r="D4900" s="34" t="s">
        <v>20350</v>
      </c>
      <c r="E4900" s="21" t="s">
        <v>15633</v>
      </c>
      <c r="F4900" s="36">
        <v>40541</v>
      </c>
      <c r="G4900" s="12">
        <v>7</v>
      </c>
      <c r="H4900" s="25">
        <v>3263</v>
      </c>
      <c r="I4900" s="13">
        <v>3263</v>
      </c>
      <c r="J4900" s="13">
        <f t="shared" si="76"/>
        <v>0</v>
      </c>
    </row>
    <row r="4901" spans="1:10" x14ac:dyDescent="0.25">
      <c r="A4901" s="19">
        <v>4893</v>
      </c>
      <c r="B4901" s="16" t="s">
        <v>24</v>
      </c>
      <c r="C4901" s="21" t="s">
        <v>7740</v>
      </c>
      <c r="D4901" s="34" t="s">
        <v>20351</v>
      </c>
      <c r="E4901" s="21" t="s">
        <v>15633</v>
      </c>
      <c r="F4901" s="36">
        <v>40541</v>
      </c>
      <c r="G4901" s="12">
        <v>7</v>
      </c>
      <c r="H4901" s="25">
        <v>3263</v>
      </c>
      <c r="I4901" s="13">
        <v>3263</v>
      </c>
      <c r="J4901" s="13">
        <f t="shared" si="76"/>
        <v>0</v>
      </c>
    </row>
    <row r="4902" spans="1:10" x14ac:dyDescent="0.25">
      <c r="A4902" s="19">
        <v>4894</v>
      </c>
      <c r="B4902" s="16" t="s">
        <v>24</v>
      </c>
      <c r="C4902" s="21" t="s">
        <v>7740</v>
      </c>
      <c r="D4902" s="34" t="s">
        <v>20352</v>
      </c>
      <c r="E4902" s="21" t="s">
        <v>15633</v>
      </c>
      <c r="F4902" s="36">
        <v>40541</v>
      </c>
      <c r="G4902" s="12">
        <v>7</v>
      </c>
      <c r="H4902" s="25">
        <v>3263</v>
      </c>
      <c r="I4902" s="13">
        <v>3263</v>
      </c>
      <c r="J4902" s="13">
        <f t="shared" ref="J4902:J4965" si="77">SUM(H4902-I4902)</f>
        <v>0</v>
      </c>
    </row>
    <row r="4903" spans="1:10" x14ac:dyDescent="0.25">
      <c r="A4903" s="19">
        <v>4895</v>
      </c>
      <c r="B4903" s="16" t="s">
        <v>24</v>
      </c>
      <c r="C4903" s="21" t="s">
        <v>7740</v>
      </c>
      <c r="D4903" s="34" t="s">
        <v>20353</v>
      </c>
      <c r="E4903" s="21" t="s">
        <v>15634</v>
      </c>
      <c r="F4903" s="36">
        <v>40581</v>
      </c>
      <c r="G4903" s="12">
        <v>7</v>
      </c>
      <c r="H4903" s="25">
        <v>3263</v>
      </c>
      <c r="I4903" s="13">
        <v>3263</v>
      </c>
      <c r="J4903" s="13">
        <f t="shared" si="77"/>
        <v>0</v>
      </c>
    </row>
    <row r="4904" spans="1:10" x14ac:dyDescent="0.25">
      <c r="A4904" s="19">
        <v>4896</v>
      </c>
      <c r="B4904" s="16" t="s">
        <v>24</v>
      </c>
      <c r="C4904" s="21" t="s">
        <v>7740</v>
      </c>
      <c r="D4904" s="34" t="s">
        <v>20354</v>
      </c>
      <c r="E4904" s="21" t="s">
        <v>15634</v>
      </c>
      <c r="F4904" s="36">
        <v>40541</v>
      </c>
      <c r="G4904" s="12">
        <v>7</v>
      </c>
      <c r="H4904" s="25">
        <v>3263</v>
      </c>
      <c r="I4904" s="13">
        <v>3263</v>
      </c>
      <c r="J4904" s="13">
        <f t="shared" si="77"/>
        <v>0</v>
      </c>
    </row>
    <row r="4905" spans="1:10" x14ac:dyDescent="0.25">
      <c r="A4905" s="19">
        <v>4897</v>
      </c>
      <c r="B4905" s="16" t="s">
        <v>24</v>
      </c>
      <c r="C4905" s="21" t="s">
        <v>7740</v>
      </c>
      <c r="D4905" s="34" t="s">
        <v>20355</v>
      </c>
      <c r="E4905" s="21" t="s">
        <v>15606</v>
      </c>
      <c r="F4905" s="36">
        <v>40007</v>
      </c>
      <c r="G4905" s="12">
        <v>7</v>
      </c>
      <c r="H4905" s="25">
        <v>7418.58</v>
      </c>
      <c r="I4905" s="13">
        <v>7418.5800000000099</v>
      </c>
      <c r="J4905" s="13">
        <f t="shared" si="77"/>
        <v>-1.0004441719502211E-11</v>
      </c>
    </row>
    <row r="4906" spans="1:10" x14ac:dyDescent="0.25">
      <c r="A4906" s="19">
        <v>4898</v>
      </c>
      <c r="B4906" s="16" t="s">
        <v>24</v>
      </c>
      <c r="C4906" s="21" t="s">
        <v>7740</v>
      </c>
      <c r="D4906" s="34" t="s">
        <v>20356</v>
      </c>
      <c r="E4906" s="21" t="s">
        <v>15606</v>
      </c>
      <c r="F4906" s="36">
        <v>40007</v>
      </c>
      <c r="G4906" s="12">
        <v>7</v>
      </c>
      <c r="H4906" s="25">
        <v>7418.58</v>
      </c>
      <c r="I4906" s="13">
        <v>7418.5800000000099</v>
      </c>
      <c r="J4906" s="13">
        <f t="shared" si="77"/>
        <v>-1.0004441719502211E-11</v>
      </c>
    </row>
    <row r="4907" spans="1:10" x14ac:dyDescent="0.25">
      <c r="A4907" s="19">
        <v>4899</v>
      </c>
      <c r="B4907" s="16" t="s">
        <v>24</v>
      </c>
      <c r="C4907" s="21" t="s">
        <v>7740</v>
      </c>
      <c r="D4907" s="34" t="s">
        <v>20357</v>
      </c>
      <c r="E4907" s="21" t="s">
        <v>15606</v>
      </c>
      <c r="F4907" s="36">
        <v>40007</v>
      </c>
      <c r="G4907" s="12">
        <v>7</v>
      </c>
      <c r="H4907" s="25">
        <v>7418.58</v>
      </c>
      <c r="I4907" s="13">
        <v>7418.5800000000099</v>
      </c>
      <c r="J4907" s="13">
        <f t="shared" si="77"/>
        <v>-1.0004441719502211E-11</v>
      </c>
    </row>
    <row r="4908" spans="1:10" x14ac:dyDescent="0.25">
      <c r="A4908" s="19">
        <v>4900</v>
      </c>
      <c r="B4908" s="16" t="s">
        <v>24</v>
      </c>
      <c r="C4908" s="21" t="s">
        <v>7740</v>
      </c>
      <c r="D4908" s="34" t="s">
        <v>20358</v>
      </c>
      <c r="E4908" s="21" t="s">
        <v>15411</v>
      </c>
      <c r="F4908" s="36">
        <v>36402</v>
      </c>
      <c r="G4908" s="12">
        <v>15</v>
      </c>
      <c r="H4908" s="25">
        <v>26391</v>
      </c>
      <c r="I4908" s="13">
        <v>26391</v>
      </c>
      <c r="J4908" s="13">
        <f t="shared" si="77"/>
        <v>0</v>
      </c>
    </row>
    <row r="4909" spans="1:10" x14ac:dyDescent="0.25">
      <c r="A4909" s="19">
        <v>4901</v>
      </c>
      <c r="B4909" s="16" t="s">
        <v>24</v>
      </c>
      <c r="C4909" s="21" t="s">
        <v>7740</v>
      </c>
      <c r="D4909" s="34" t="s">
        <v>20359</v>
      </c>
      <c r="E4909" s="21" t="s">
        <v>12113</v>
      </c>
      <c r="F4909" s="36">
        <v>41086</v>
      </c>
      <c r="G4909" s="12">
        <v>10</v>
      </c>
      <c r="H4909" s="25">
        <v>2800</v>
      </c>
      <c r="I4909" s="13">
        <v>1753.19</v>
      </c>
      <c r="J4909" s="13">
        <f t="shared" si="77"/>
        <v>1046.81</v>
      </c>
    </row>
    <row r="4910" spans="1:10" x14ac:dyDescent="0.25">
      <c r="A4910" s="19">
        <v>4902</v>
      </c>
      <c r="B4910" s="16" t="s">
        <v>24</v>
      </c>
      <c r="C4910" s="21" t="s">
        <v>7740</v>
      </c>
      <c r="D4910" s="34" t="s">
        <v>20360</v>
      </c>
      <c r="E4910" s="21" t="s">
        <v>10571</v>
      </c>
      <c r="F4910" s="36">
        <v>41004</v>
      </c>
      <c r="G4910" s="12">
        <v>10</v>
      </c>
      <c r="H4910" s="25">
        <v>20493.84</v>
      </c>
      <c r="I4910" s="13">
        <v>13291.58</v>
      </c>
      <c r="J4910" s="13">
        <f t="shared" si="77"/>
        <v>7202.26</v>
      </c>
    </row>
    <row r="4911" spans="1:10" x14ac:dyDescent="0.25">
      <c r="A4911" s="19">
        <v>4903</v>
      </c>
      <c r="B4911" s="16" t="s">
        <v>24</v>
      </c>
      <c r="C4911" s="21" t="s">
        <v>7740</v>
      </c>
      <c r="D4911" s="34" t="s">
        <v>20361</v>
      </c>
      <c r="E4911" s="21" t="s">
        <v>3506</v>
      </c>
      <c r="F4911" s="36">
        <v>42583</v>
      </c>
      <c r="G4911" s="12">
        <v>7</v>
      </c>
      <c r="H4911" s="25">
        <v>10506.47</v>
      </c>
      <c r="I4911" s="13">
        <v>3246.9</v>
      </c>
      <c r="J4911" s="13">
        <f t="shared" si="77"/>
        <v>7259.57</v>
      </c>
    </row>
    <row r="4912" spans="1:10" x14ac:dyDescent="0.25">
      <c r="A4912" s="19">
        <v>4904</v>
      </c>
      <c r="B4912" s="16" t="s">
        <v>24</v>
      </c>
      <c r="C4912" s="21" t="s">
        <v>7740</v>
      </c>
      <c r="D4912" s="34" t="s">
        <v>20362</v>
      </c>
      <c r="E4912" s="21" t="s">
        <v>1146</v>
      </c>
      <c r="F4912" s="36">
        <v>38231</v>
      </c>
      <c r="G4912" s="12">
        <v>7</v>
      </c>
      <c r="H4912" s="25">
        <v>6135.03</v>
      </c>
      <c r="I4912" s="13">
        <v>6135.0299999999897</v>
      </c>
      <c r="J4912" s="13">
        <f t="shared" si="77"/>
        <v>1.0004441719502211E-11</v>
      </c>
    </row>
    <row r="4913" spans="1:10" x14ac:dyDescent="0.25">
      <c r="A4913" s="19">
        <v>4905</v>
      </c>
      <c r="B4913" s="16" t="s">
        <v>24</v>
      </c>
      <c r="C4913" s="21" t="s">
        <v>7740</v>
      </c>
      <c r="D4913" s="34" t="s">
        <v>20363</v>
      </c>
      <c r="E4913" s="21" t="s">
        <v>1146</v>
      </c>
      <c r="F4913" s="36">
        <v>39122</v>
      </c>
      <c r="G4913" s="12">
        <v>7</v>
      </c>
      <c r="H4913" s="25">
        <v>8293.5</v>
      </c>
      <c r="I4913" s="13">
        <v>8293.5</v>
      </c>
      <c r="J4913" s="13">
        <f t="shared" si="77"/>
        <v>0</v>
      </c>
    </row>
    <row r="4914" spans="1:10" x14ac:dyDescent="0.25">
      <c r="A4914" s="19">
        <v>4906</v>
      </c>
      <c r="B4914" s="16" t="s">
        <v>24</v>
      </c>
      <c r="C4914" s="21" t="s">
        <v>7740</v>
      </c>
      <c r="D4914" s="34" t="s">
        <v>20364</v>
      </c>
      <c r="E4914" s="21" t="s">
        <v>1146</v>
      </c>
      <c r="F4914" s="36">
        <v>39122</v>
      </c>
      <c r="G4914" s="12">
        <v>7</v>
      </c>
      <c r="H4914" s="25">
        <v>8293.5</v>
      </c>
      <c r="I4914" s="13">
        <v>8293.5</v>
      </c>
      <c r="J4914" s="13">
        <f t="shared" si="77"/>
        <v>0</v>
      </c>
    </row>
    <row r="4915" spans="1:10" x14ac:dyDescent="0.25">
      <c r="A4915" s="19">
        <v>4907</v>
      </c>
      <c r="B4915" s="16" t="s">
        <v>24</v>
      </c>
      <c r="C4915" s="21" t="s">
        <v>7740</v>
      </c>
      <c r="D4915" s="34" t="s">
        <v>20365</v>
      </c>
      <c r="E4915" s="21" t="s">
        <v>1146</v>
      </c>
      <c r="F4915" s="36">
        <v>39122</v>
      </c>
      <c r="G4915" s="12">
        <v>7</v>
      </c>
      <c r="H4915" s="25">
        <v>8293.5</v>
      </c>
      <c r="I4915" s="13">
        <v>8293.5</v>
      </c>
      <c r="J4915" s="13">
        <f t="shared" si="77"/>
        <v>0</v>
      </c>
    </row>
    <row r="4916" spans="1:10" x14ac:dyDescent="0.25">
      <c r="A4916" s="19">
        <v>4908</v>
      </c>
      <c r="B4916" s="16" t="s">
        <v>24</v>
      </c>
      <c r="C4916" s="21" t="s">
        <v>7740</v>
      </c>
      <c r="D4916" s="34" t="s">
        <v>20366</v>
      </c>
      <c r="E4916" s="21" t="s">
        <v>1146</v>
      </c>
      <c r="F4916" s="36">
        <v>39387</v>
      </c>
      <c r="G4916" s="12">
        <v>7</v>
      </c>
      <c r="H4916" s="25">
        <v>9094.0400000000009</v>
      </c>
      <c r="I4916" s="13">
        <v>9094.0400000000009</v>
      </c>
      <c r="J4916" s="13">
        <f t="shared" si="77"/>
        <v>0</v>
      </c>
    </row>
    <row r="4917" spans="1:10" x14ac:dyDescent="0.25">
      <c r="A4917" s="19">
        <v>4909</v>
      </c>
      <c r="B4917" s="16" t="s">
        <v>24</v>
      </c>
      <c r="C4917" s="21" t="s">
        <v>7740</v>
      </c>
      <c r="D4917" s="34" t="s">
        <v>20367</v>
      </c>
      <c r="E4917" s="21" t="s">
        <v>1146</v>
      </c>
      <c r="F4917" s="36">
        <v>39387</v>
      </c>
      <c r="G4917" s="12">
        <v>7</v>
      </c>
      <c r="H4917" s="25">
        <v>9094.0400000000009</v>
      </c>
      <c r="I4917" s="13">
        <v>9094.0400000000009</v>
      </c>
      <c r="J4917" s="13">
        <f t="shared" si="77"/>
        <v>0</v>
      </c>
    </row>
    <row r="4918" spans="1:10" x14ac:dyDescent="0.25">
      <c r="A4918" s="19">
        <v>4910</v>
      </c>
      <c r="B4918" s="16" t="s">
        <v>24</v>
      </c>
      <c r="C4918" s="21" t="s">
        <v>7740</v>
      </c>
      <c r="D4918" s="34" t="s">
        <v>20368</v>
      </c>
      <c r="E4918" s="21" t="s">
        <v>1146</v>
      </c>
      <c r="F4918" s="36">
        <v>39387</v>
      </c>
      <c r="G4918" s="12">
        <v>7</v>
      </c>
      <c r="H4918" s="25">
        <v>9094.0400000000009</v>
      </c>
      <c r="I4918" s="13">
        <v>9094.0400000000009</v>
      </c>
      <c r="J4918" s="13">
        <f t="shared" si="77"/>
        <v>0</v>
      </c>
    </row>
    <row r="4919" spans="1:10" x14ac:dyDescent="0.25">
      <c r="A4919" s="19">
        <v>4911</v>
      </c>
      <c r="B4919" s="16" t="s">
        <v>24</v>
      </c>
      <c r="C4919" s="21" t="s">
        <v>7740</v>
      </c>
      <c r="D4919" s="34" t="s">
        <v>20369</v>
      </c>
      <c r="E4919" s="21" t="s">
        <v>1146</v>
      </c>
      <c r="F4919" s="36">
        <v>39398</v>
      </c>
      <c r="G4919" s="12">
        <v>7</v>
      </c>
      <c r="H4919" s="25">
        <v>4619.09</v>
      </c>
      <c r="I4919" s="13">
        <v>4619.09</v>
      </c>
      <c r="J4919" s="13">
        <f t="shared" si="77"/>
        <v>0</v>
      </c>
    </row>
    <row r="4920" spans="1:10" x14ac:dyDescent="0.25">
      <c r="A4920" s="19">
        <v>4912</v>
      </c>
      <c r="B4920" s="16" t="s">
        <v>24</v>
      </c>
      <c r="C4920" s="21" t="s">
        <v>7740</v>
      </c>
      <c r="D4920" s="34" t="s">
        <v>20370</v>
      </c>
      <c r="E4920" s="21" t="s">
        <v>1146</v>
      </c>
      <c r="F4920" s="36">
        <v>39398</v>
      </c>
      <c r="G4920" s="12">
        <v>7</v>
      </c>
      <c r="H4920" s="25">
        <v>4619.09</v>
      </c>
      <c r="I4920" s="13">
        <v>4619.09</v>
      </c>
      <c r="J4920" s="13">
        <f t="shared" si="77"/>
        <v>0</v>
      </c>
    </row>
    <row r="4921" spans="1:10" x14ac:dyDescent="0.25">
      <c r="A4921" s="19">
        <v>4913</v>
      </c>
      <c r="B4921" s="16" t="s">
        <v>24</v>
      </c>
      <c r="C4921" s="21" t="s">
        <v>7740</v>
      </c>
      <c r="D4921" s="34" t="s">
        <v>20371</v>
      </c>
      <c r="E4921" s="21" t="s">
        <v>1146</v>
      </c>
      <c r="F4921" s="36">
        <v>39315</v>
      </c>
      <c r="G4921" s="12">
        <v>7</v>
      </c>
      <c r="H4921" s="25">
        <v>6780.15</v>
      </c>
      <c r="I4921" s="13">
        <v>6780.1500000000096</v>
      </c>
      <c r="J4921" s="13">
        <f t="shared" si="77"/>
        <v>-1.0004441719502211E-11</v>
      </c>
    </row>
    <row r="4922" spans="1:10" x14ac:dyDescent="0.25">
      <c r="A4922" s="19">
        <v>4914</v>
      </c>
      <c r="B4922" s="16" t="s">
        <v>24</v>
      </c>
      <c r="C4922" s="21" t="s">
        <v>7740</v>
      </c>
      <c r="D4922" s="34" t="s">
        <v>20372</v>
      </c>
      <c r="E4922" s="21" t="s">
        <v>1146</v>
      </c>
      <c r="F4922" s="36">
        <v>39505</v>
      </c>
      <c r="G4922" s="12">
        <v>7</v>
      </c>
      <c r="H4922" s="25">
        <v>11374.38</v>
      </c>
      <c r="I4922" s="13">
        <v>11374.38</v>
      </c>
      <c r="J4922" s="13">
        <f t="shared" si="77"/>
        <v>0</v>
      </c>
    </row>
    <row r="4923" spans="1:10" x14ac:dyDescent="0.25">
      <c r="A4923" s="19">
        <v>4915</v>
      </c>
      <c r="B4923" s="16" t="s">
        <v>24</v>
      </c>
      <c r="C4923" s="21" t="s">
        <v>7740</v>
      </c>
      <c r="D4923" s="34" t="s">
        <v>20373</v>
      </c>
      <c r="E4923" s="21" t="s">
        <v>1146</v>
      </c>
      <c r="F4923" s="36">
        <v>39398</v>
      </c>
      <c r="G4923" s="12">
        <v>7</v>
      </c>
      <c r="H4923" s="25">
        <v>2108.41</v>
      </c>
      <c r="I4923" s="13">
        <v>2108.41</v>
      </c>
      <c r="J4923" s="13">
        <f t="shared" si="77"/>
        <v>0</v>
      </c>
    </row>
    <row r="4924" spans="1:10" x14ac:dyDescent="0.25">
      <c r="A4924" s="19">
        <v>4916</v>
      </c>
      <c r="B4924" s="16" t="s">
        <v>24</v>
      </c>
      <c r="C4924" s="21" t="s">
        <v>7740</v>
      </c>
      <c r="D4924" s="34" t="s">
        <v>20374</v>
      </c>
      <c r="E4924" s="21" t="s">
        <v>1146</v>
      </c>
      <c r="F4924" s="36">
        <v>39741</v>
      </c>
      <c r="G4924" s="12">
        <v>7</v>
      </c>
      <c r="H4924" s="25">
        <v>6957.8</v>
      </c>
      <c r="I4924" s="13">
        <v>6957.8</v>
      </c>
      <c r="J4924" s="13">
        <f t="shared" si="77"/>
        <v>0</v>
      </c>
    </row>
    <row r="4925" spans="1:10" x14ac:dyDescent="0.25">
      <c r="A4925" s="19">
        <v>4917</v>
      </c>
      <c r="B4925" s="16" t="s">
        <v>24</v>
      </c>
      <c r="C4925" s="21" t="s">
        <v>7740</v>
      </c>
      <c r="D4925" s="34" t="s">
        <v>20375</v>
      </c>
      <c r="E4925" s="21" t="s">
        <v>1146</v>
      </c>
      <c r="F4925" s="36">
        <v>39940</v>
      </c>
      <c r="G4925" s="12">
        <v>7</v>
      </c>
      <c r="H4925" s="25">
        <v>15768.83</v>
      </c>
      <c r="I4925" s="13">
        <v>15768.83</v>
      </c>
      <c r="J4925" s="13">
        <f t="shared" si="77"/>
        <v>0</v>
      </c>
    </row>
    <row r="4926" spans="1:10" x14ac:dyDescent="0.25">
      <c r="A4926" s="19">
        <v>4918</v>
      </c>
      <c r="B4926" s="16" t="s">
        <v>24</v>
      </c>
      <c r="C4926" s="21" t="s">
        <v>7740</v>
      </c>
      <c r="D4926" s="34" t="s">
        <v>20376</v>
      </c>
      <c r="E4926" s="21" t="s">
        <v>1146</v>
      </c>
      <c r="F4926" s="36">
        <v>39940</v>
      </c>
      <c r="G4926" s="12">
        <v>7</v>
      </c>
      <c r="H4926" s="25">
        <v>7287.98</v>
      </c>
      <c r="I4926" s="13">
        <v>7287.98</v>
      </c>
      <c r="J4926" s="13">
        <f t="shared" si="77"/>
        <v>0</v>
      </c>
    </row>
    <row r="4927" spans="1:10" x14ac:dyDescent="0.25">
      <c r="A4927" s="19">
        <v>4919</v>
      </c>
      <c r="B4927" s="16" t="s">
        <v>24</v>
      </c>
      <c r="C4927" s="21" t="s">
        <v>7740</v>
      </c>
      <c r="D4927" s="34" t="s">
        <v>20377</v>
      </c>
      <c r="E4927" s="21" t="s">
        <v>1146</v>
      </c>
      <c r="F4927" s="36">
        <v>39940</v>
      </c>
      <c r="G4927" s="12">
        <v>7</v>
      </c>
      <c r="H4927" s="25">
        <v>7287.98</v>
      </c>
      <c r="I4927" s="13">
        <v>7287.98</v>
      </c>
      <c r="J4927" s="13">
        <f t="shared" si="77"/>
        <v>0</v>
      </c>
    </row>
    <row r="4928" spans="1:10" x14ac:dyDescent="0.25">
      <c r="A4928" s="19">
        <v>4920</v>
      </c>
      <c r="B4928" s="16" t="s">
        <v>24</v>
      </c>
      <c r="C4928" s="21" t="s">
        <v>7740</v>
      </c>
      <c r="D4928" s="34" t="s">
        <v>20378</v>
      </c>
      <c r="E4928" s="21" t="s">
        <v>1146</v>
      </c>
      <c r="F4928" s="36">
        <v>39940</v>
      </c>
      <c r="G4928" s="12">
        <v>7</v>
      </c>
      <c r="H4928" s="25">
        <v>7287.98</v>
      </c>
      <c r="I4928" s="13">
        <v>7287.98</v>
      </c>
      <c r="J4928" s="13">
        <f t="shared" si="77"/>
        <v>0</v>
      </c>
    </row>
    <row r="4929" spans="1:10" x14ac:dyDescent="0.25">
      <c r="A4929" s="19">
        <v>4921</v>
      </c>
      <c r="B4929" s="16" t="s">
        <v>24</v>
      </c>
      <c r="C4929" s="21" t="s">
        <v>7740</v>
      </c>
      <c r="D4929" s="34" t="s">
        <v>20379</v>
      </c>
      <c r="E4929" s="21" t="s">
        <v>1146</v>
      </c>
      <c r="F4929" s="36">
        <v>39940</v>
      </c>
      <c r="G4929" s="12">
        <v>7</v>
      </c>
      <c r="H4929" s="25">
        <v>7287.98</v>
      </c>
      <c r="I4929" s="13">
        <v>7287.98</v>
      </c>
      <c r="J4929" s="13">
        <f t="shared" si="77"/>
        <v>0</v>
      </c>
    </row>
    <row r="4930" spans="1:10" x14ac:dyDescent="0.25">
      <c r="A4930" s="19">
        <v>4922</v>
      </c>
      <c r="B4930" s="16" t="s">
        <v>24</v>
      </c>
      <c r="C4930" s="21" t="s">
        <v>7740</v>
      </c>
      <c r="D4930" s="34" t="s">
        <v>20380</v>
      </c>
      <c r="E4930" s="21" t="s">
        <v>1146</v>
      </c>
      <c r="F4930" s="36">
        <v>39940</v>
      </c>
      <c r="G4930" s="12">
        <v>7</v>
      </c>
      <c r="H4930" s="25">
        <v>7287.98</v>
      </c>
      <c r="I4930" s="13">
        <v>7287.98</v>
      </c>
      <c r="J4930" s="13">
        <f t="shared" si="77"/>
        <v>0</v>
      </c>
    </row>
    <row r="4931" spans="1:10" x14ac:dyDescent="0.25">
      <c r="A4931" s="19">
        <v>4923</v>
      </c>
      <c r="B4931" s="16" t="s">
        <v>24</v>
      </c>
      <c r="C4931" s="21" t="s">
        <v>7740</v>
      </c>
      <c r="D4931" s="34" t="s">
        <v>20381</v>
      </c>
      <c r="E4931" s="21" t="s">
        <v>1146</v>
      </c>
      <c r="F4931" s="36">
        <v>39940</v>
      </c>
      <c r="G4931" s="12">
        <v>7</v>
      </c>
      <c r="H4931" s="25">
        <v>7287.98</v>
      </c>
      <c r="I4931" s="13">
        <v>7287.98</v>
      </c>
      <c r="J4931" s="13">
        <f t="shared" si="77"/>
        <v>0</v>
      </c>
    </row>
    <row r="4932" spans="1:10" x14ac:dyDescent="0.25">
      <c r="A4932" s="19">
        <v>4924</v>
      </c>
      <c r="B4932" s="16" t="s">
        <v>24</v>
      </c>
      <c r="C4932" s="21" t="s">
        <v>7740</v>
      </c>
      <c r="D4932" s="34" t="s">
        <v>20382</v>
      </c>
      <c r="E4932" s="21" t="s">
        <v>1146</v>
      </c>
      <c r="F4932" s="36">
        <v>39940</v>
      </c>
      <c r="G4932" s="12">
        <v>7</v>
      </c>
      <c r="H4932" s="25">
        <v>3705.12</v>
      </c>
      <c r="I4932" s="13">
        <v>3705.12</v>
      </c>
      <c r="J4932" s="13">
        <f t="shared" si="77"/>
        <v>0</v>
      </c>
    </row>
    <row r="4933" spans="1:10" x14ac:dyDescent="0.25">
      <c r="A4933" s="19">
        <v>4925</v>
      </c>
      <c r="B4933" s="16" t="s">
        <v>24</v>
      </c>
      <c r="C4933" s="21" t="s">
        <v>7740</v>
      </c>
      <c r="D4933" s="34" t="s">
        <v>20383</v>
      </c>
      <c r="E4933" s="21" t="s">
        <v>1146</v>
      </c>
      <c r="F4933" s="36">
        <v>39940</v>
      </c>
      <c r="G4933" s="12">
        <v>7</v>
      </c>
      <c r="H4933" s="25">
        <v>5200.2700000000004</v>
      </c>
      <c r="I4933" s="13">
        <v>5200.2700000000004</v>
      </c>
      <c r="J4933" s="13">
        <f t="shared" si="77"/>
        <v>0</v>
      </c>
    </row>
    <row r="4934" spans="1:10" x14ac:dyDescent="0.25">
      <c r="A4934" s="19">
        <v>4926</v>
      </c>
      <c r="B4934" s="16" t="s">
        <v>24</v>
      </c>
      <c r="C4934" s="21" t="s">
        <v>7740</v>
      </c>
      <c r="D4934" s="34" t="s">
        <v>20384</v>
      </c>
      <c r="E4934" s="21" t="s">
        <v>1146</v>
      </c>
      <c r="F4934" s="36">
        <v>39948</v>
      </c>
      <c r="G4934" s="12">
        <v>7</v>
      </c>
      <c r="H4934" s="25">
        <v>53549.3</v>
      </c>
      <c r="I4934" s="13">
        <v>53549.3</v>
      </c>
      <c r="J4934" s="13">
        <f t="shared" si="77"/>
        <v>0</v>
      </c>
    </row>
    <row r="4935" spans="1:10" x14ac:dyDescent="0.25">
      <c r="A4935" s="19">
        <v>4927</v>
      </c>
      <c r="B4935" s="16" t="s">
        <v>24</v>
      </c>
      <c r="C4935" s="21" t="s">
        <v>7740</v>
      </c>
      <c r="D4935" s="34" t="s">
        <v>20385</v>
      </c>
      <c r="E4935" s="21" t="s">
        <v>1146</v>
      </c>
      <c r="F4935" s="36">
        <v>39948</v>
      </c>
      <c r="G4935" s="12">
        <v>7</v>
      </c>
      <c r="H4935" s="25">
        <v>53549.3</v>
      </c>
      <c r="I4935" s="13">
        <v>53549.3</v>
      </c>
      <c r="J4935" s="13">
        <f t="shared" si="77"/>
        <v>0</v>
      </c>
    </row>
    <row r="4936" spans="1:10" x14ac:dyDescent="0.25">
      <c r="A4936" s="19">
        <v>4928</v>
      </c>
      <c r="B4936" s="16" t="s">
        <v>24</v>
      </c>
      <c r="C4936" s="21" t="s">
        <v>7740</v>
      </c>
      <c r="D4936" s="34" t="s">
        <v>20386</v>
      </c>
      <c r="E4936" s="21" t="s">
        <v>1146</v>
      </c>
      <c r="F4936" s="36">
        <v>39941</v>
      </c>
      <c r="G4936" s="12">
        <v>7</v>
      </c>
      <c r="H4936" s="25">
        <v>1628.84</v>
      </c>
      <c r="I4936" s="13">
        <v>1628.84</v>
      </c>
      <c r="J4936" s="13">
        <f t="shared" si="77"/>
        <v>0</v>
      </c>
    </row>
    <row r="4937" spans="1:10" x14ac:dyDescent="0.25">
      <c r="A4937" s="19">
        <v>4929</v>
      </c>
      <c r="B4937" s="16" t="s">
        <v>24</v>
      </c>
      <c r="C4937" s="21" t="s">
        <v>7740</v>
      </c>
      <c r="D4937" s="34" t="s">
        <v>20387</v>
      </c>
      <c r="E4937" s="21" t="s">
        <v>1146</v>
      </c>
      <c r="F4937" s="36">
        <v>39941</v>
      </c>
      <c r="G4937" s="12">
        <v>7</v>
      </c>
      <c r="H4937" s="25">
        <v>1628.84</v>
      </c>
      <c r="I4937" s="13">
        <v>1628.84</v>
      </c>
      <c r="J4937" s="13">
        <f t="shared" si="77"/>
        <v>0</v>
      </c>
    </row>
    <row r="4938" spans="1:10" x14ac:dyDescent="0.25">
      <c r="A4938" s="19">
        <v>4930</v>
      </c>
      <c r="B4938" s="16" t="s">
        <v>24</v>
      </c>
      <c r="C4938" s="21" t="s">
        <v>7740</v>
      </c>
      <c r="D4938" s="34" t="s">
        <v>20388</v>
      </c>
      <c r="E4938" s="21" t="s">
        <v>1146</v>
      </c>
      <c r="F4938" s="36">
        <v>39941</v>
      </c>
      <c r="G4938" s="12">
        <v>7</v>
      </c>
      <c r="H4938" s="25">
        <v>1628.84</v>
      </c>
      <c r="I4938" s="13">
        <v>1628.84</v>
      </c>
      <c r="J4938" s="13">
        <f t="shared" si="77"/>
        <v>0</v>
      </c>
    </row>
    <row r="4939" spans="1:10" x14ac:dyDescent="0.25">
      <c r="A4939" s="19">
        <v>4931</v>
      </c>
      <c r="B4939" s="16" t="s">
        <v>24</v>
      </c>
      <c r="C4939" s="21" t="s">
        <v>7740</v>
      </c>
      <c r="D4939" s="34" t="s">
        <v>20389</v>
      </c>
      <c r="E4939" s="21" t="s">
        <v>1146</v>
      </c>
      <c r="F4939" s="36">
        <v>39941</v>
      </c>
      <c r="G4939" s="12">
        <v>7</v>
      </c>
      <c r="H4939" s="25">
        <v>1628.84</v>
      </c>
      <c r="I4939" s="13">
        <v>1628.84</v>
      </c>
      <c r="J4939" s="13">
        <f t="shared" si="77"/>
        <v>0</v>
      </c>
    </row>
    <row r="4940" spans="1:10" x14ac:dyDescent="0.25">
      <c r="A4940" s="19">
        <v>4932</v>
      </c>
      <c r="B4940" s="16" t="s">
        <v>24</v>
      </c>
      <c r="C4940" s="21" t="s">
        <v>7740</v>
      </c>
      <c r="D4940" s="34" t="s">
        <v>20390</v>
      </c>
      <c r="E4940" s="21" t="s">
        <v>1146</v>
      </c>
      <c r="F4940" s="36">
        <v>39941</v>
      </c>
      <c r="G4940" s="12">
        <v>7</v>
      </c>
      <c r="H4940" s="25">
        <v>1628.84</v>
      </c>
      <c r="I4940" s="13">
        <v>1628.84</v>
      </c>
      <c r="J4940" s="13">
        <f t="shared" si="77"/>
        <v>0</v>
      </c>
    </row>
    <row r="4941" spans="1:10" x14ac:dyDescent="0.25">
      <c r="A4941" s="19">
        <v>4933</v>
      </c>
      <c r="B4941" s="16" t="s">
        <v>24</v>
      </c>
      <c r="C4941" s="21" t="s">
        <v>7740</v>
      </c>
      <c r="D4941" s="34" t="s">
        <v>20391</v>
      </c>
      <c r="E4941" s="21" t="s">
        <v>1146</v>
      </c>
      <c r="F4941" s="36">
        <v>39941</v>
      </c>
      <c r="G4941" s="12">
        <v>7</v>
      </c>
      <c r="H4941" s="25">
        <v>1628.84</v>
      </c>
      <c r="I4941" s="13">
        <v>1628.84</v>
      </c>
      <c r="J4941" s="13">
        <f t="shared" si="77"/>
        <v>0</v>
      </c>
    </row>
    <row r="4942" spans="1:10" x14ac:dyDescent="0.25">
      <c r="A4942" s="19">
        <v>4934</v>
      </c>
      <c r="B4942" s="16" t="s">
        <v>24</v>
      </c>
      <c r="C4942" s="21" t="s">
        <v>7740</v>
      </c>
      <c r="D4942" s="34" t="s">
        <v>20392</v>
      </c>
      <c r="E4942" s="21" t="s">
        <v>1146</v>
      </c>
      <c r="F4942" s="36">
        <v>39941</v>
      </c>
      <c r="G4942" s="12">
        <v>7</v>
      </c>
      <c r="H4942" s="25">
        <v>1628.84</v>
      </c>
      <c r="I4942" s="13">
        <v>1628.84</v>
      </c>
      <c r="J4942" s="13">
        <f t="shared" si="77"/>
        <v>0</v>
      </c>
    </row>
    <row r="4943" spans="1:10" x14ac:dyDescent="0.25">
      <c r="A4943" s="19">
        <v>4935</v>
      </c>
      <c r="B4943" s="16" t="s">
        <v>24</v>
      </c>
      <c r="C4943" s="21" t="s">
        <v>7740</v>
      </c>
      <c r="D4943" s="34" t="s">
        <v>20393</v>
      </c>
      <c r="E4943" s="21" t="s">
        <v>1146</v>
      </c>
      <c r="F4943" s="36">
        <v>39941</v>
      </c>
      <c r="G4943" s="12">
        <v>7</v>
      </c>
      <c r="H4943" s="25">
        <v>1628.84</v>
      </c>
      <c r="I4943" s="13">
        <v>1628.84</v>
      </c>
      <c r="J4943" s="13">
        <f t="shared" si="77"/>
        <v>0</v>
      </c>
    </row>
    <row r="4944" spans="1:10" x14ac:dyDescent="0.25">
      <c r="A4944" s="19">
        <v>4936</v>
      </c>
      <c r="B4944" s="16" t="s">
        <v>24</v>
      </c>
      <c r="C4944" s="21" t="s">
        <v>7740</v>
      </c>
      <c r="D4944" s="34" t="s">
        <v>20394</v>
      </c>
      <c r="E4944" s="21" t="s">
        <v>1146</v>
      </c>
      <c r="F4944" s="36">
        <v>39941</v>
      </c>
      <c r="G4944" s="12">
        <v>7</v>
      </c>
      <c r="H4944" s="25">
        <v>1628.84</v>
      </c>
      <c r="I4944" s="13">
        <v>1628.84</v>
      </c>
      <c r="J4944" s="13">
        <f t="shared" si="77"/>
        <v>0</v>
      </c>
    </row>
    <row r="4945" spans="1:10" x14ac:dyDescent="0.25">
      <c r="A4945" s="19">
        <v>4937</v>
      </c>
      <c r="B4945" s="16" t="s">
        <v>24</v>
      </c>
      <c r="C4945" s="21" t="s">
        <v>7740</v>
      </c>
      <c r="D4945" s="34" t="s">
        <v>20395</v>
      </c>
      <c r="E4945" s="21" t="s">
        <v>1146</v>
      </c>
      <c r="F4945" s="36">
        <v>39941</v>
      </c>
      <c r="G4945" s="12">
        <v>7</v>
      </c>
      <c r="H4945" s="25">
        <v>1628.84</v>
      </c>
      <c r="I4945" s="13">
        <v>1628.84</v>
      </c>
      <c r="J4945" s="13">
        <f t="shared" si="77"/>
        <v>0</v>
      </c>
    </row>
    <row r="4946" spans="1:10" x14ac:dyDescent="0.25">
      <c r="A4946" s="19">
        <v>4938</v>
      </c>
      <c r="B4946" s="16" t="s">
        <v>24</v>
      </c>
      <c r="C4946" s="21" t="s">
        <v>7740</v>
      </c>
      <c r="D4946" s="34" t="s">
        <v>20396</v>
      </c>
      <c r="E4946" s="21" t="s">
        <v>1146</v>
      </c>
      <c r="F4946" s="36">
        <v>39941</v>
      </c>
      <c r="G4946" s="12">
        <v>7</v>
      </c>
      <c r="H4946" s="25">
        <v>1628.84</v>
      </c>
      <c r="I4946" s="13">
        <v>1628.84</v>
      </c>
      <c r="J4946" s="13">
        <f t="shared" si="77"/>
        <v>0</v>
      </c>
    </row>
    <row r="4947" spans="1:10" x14ac:dyDescent="0.25">
      <c r="A4947" s="19">
        <v>4939</v>
      </c>
      <c r="B4947" s="16" t="s">
        <v>24</v>
      </c>
      <c r="C4947" s="21" t="s">
        <v>7740</v>
      </c>
      <c r="D4947" s="34" t="s">
        <v>20397</v>
      </c>
      <c r="E4947" s="21" t="s">
        <v>1146</v>
      </c>
      <c r="F4947" s="36">
        <v>39941</v>
      </c>
      <c r="G4947" s="12">
        <v>7</v>
      </c>
      <c r="H4947" s="25">
        <v>1628.84</v>
      </c>
      <c r="I4947" s="13">
        <v>1628.84</v>
      </c>
      <c r="J4947" s="13">
        <f t="shared" si="77"/>
        <v>0</v>
      </c>
    </row>
    <row r="4948" spans="1:10" x14ac:dyDescent="0.25">
      <c r="A4948" s="19">
        <v>4940</v>
      </c>
      <c r="B4948" s="16" t="s">
        <v>24</v>
      </c>
      <c r="C4948" s="21" t="s">
        <v>7740</v>
      </c>
      <c r="D4948" s="34" t="s">
        <v>20398</v>
      </c>
      <c r="E4948" s="21" t="s">
        <v>1146</v>
      </c>
      <c r="F4948" s="36">
        <v>39951</v>
      </c>
      <c r="G4948" s="12">
        <v>7</v>
      </c>
      <c r="H4948" s="25">
        <v>5160</v>
      </c>
      <c r="I4948" s="13">
        <v>5160</v>
      </c>
      <c r="J4948" s="13">
        <f t="shared" si="77"/>
        <v>0</v>
      </c>
    </row>
    <row r="4949" spans="1:10" x14ac:dyDescent="0.25">
      <c r="A4949" s="19">
        <v>4941</v>
      </c>
      <c r="B4949" s="16" t="s">
        <v>24</v>
      </c>
      <c r="C4949" s="21" t="s">
        <v>7740</v>
      </c>
      <c r="D4949" s="34" t="s">
        <v>20399</v>
      </c>
      <c r="E4949" s="21" t="s">
        <v>1146</v>
      </c>
      <c r="F4949" s="36">
        <v>40309</v>
      </c>
      <c r="G4949" s="12">
        <v>7</v>
      </c>
      <c r="H4949" s="25">
        <v>3201</v>
      </c>
      <c r="I4949" s="13">
        <v>3201</v>
      </c>
      <c r="J4949" s="13">
        <f t="shared" si="77"/>
        <v>0</v>
      </c>
    </row>
    <row r="4950" spans="1:10" x14ac:dyDescent="0.25">
      <c r="A4950" s="19">
        <v>4942</v>
      </c>
      <c r="B4950" s="16" t="s">
        <v>24</v>
      </c>
      <c r="C4950" s="21" t="s">
        <v>7740</v>
      </c>
      <c r="D4950" s="34" t="s">
        <v>20400</v>
      </c>
      <c r="E4950" s="21" t="s">
        <v>1146</v>
      </c>
      <c r="F4950" s="36">
        <v>41090</v>
      </c>
      <c r="G4950" s="12">
        <v>7</v>
      </c>
      <c r="H4950" s="25">
        <v>11787.9</v>
      </c>
      <c r="I4950" s="13">
        <v>10526.04</v>
      </c>
      <c r="J4950" s="13">
        <f t="shared" si="77"/>
        <v>1261.8599999999988</v>
      </c>
    </row>
    <row r="4951" spans="1:10" x14ac:dyDescent="0.25">
      <c r="A4951" s="19">
        <v>4943</v>
      </c>
      <c r="B4951" s="16" t="s">
        <v>24</v>
      </c>
      <c r="C4951" s="21" t="s">
        <v>7740</v>
      </c>
      <c r="D4951" s="34" t="s">
        <v>20401</v>
      </c>
      <c r="E4951" s="21" t="s">
        <v>1146</v>
      </c>
      <c r="F4951" s="36">
        <v>41964</v>
      </c>
      <c r="G4951" s="12">
        <v>7</v>
      </c>
      <c r="H4951" s="25">
        <v>10005.82</v>
      </c>
      <c r="I4951" s="13">
        <v>5513.96</v>
      </c>
      <c r="J4951" s="13">
        <f t="shared" si="77"/>
        <v>4491.8599999999997</v>
      </c>
    </row>
    <row r="4952" spans="1:10" x14ac:dyDescent="0.25">
      <c r="A4952" s="19">
        <v>4944</v>
      </c>
      <c r="B4952" s="16" t="s">
        <v>24</v>
      </c>
      <c r="C4952" s="21" t="s">
        <v>7740</v>
      </c>
      <c r="D4952" s="34" t="s">
        <v>20402</v>
      </c>
      <c r="E4952" s="21" t="s">
        <v>1146</v>
      </c>
      <c r="F4952" s="36">
        <v>41964</v>
      </c>
      <c r="G4952" s="12">
        <v>7</v>
      </c>
      <c r="H4952" s="25">
        <v>10005.82</v>
      </c>
      <c r="I4952" s="13">
        <v>5513.96</v>
      </c>
      <c r="J4952" s="13">
        <f t="shared" si="77"/>
        <v>4491.8599999999997</v>
      </c>
    </row>
    <row r="4953" spans="1:10" x14ac:dyDescent="0.25">
      <c r="A4953" s="19">
        <v>4945</v>
      </c>
      <c r="B4953" s="16" t="s">
        <v>24</v>
      </c>
      <c r="C4953" s="21" t="s">
        <v>7740</v>
      </c>
      <c r="D4953" s="34" t="s">
        <v>20403</v>
      </c>
      <c r="E4953" s="21" t="s">
        <v>1146</v>
      </c>
      <c r="F4953" s="36">
        <v>42229</v>
      </c>
      <c r="G4953" s="12">
        <v>7</v>
      </c>
      <c r="H4953" s="25">
        <v>5390.92</v>
      </c>
      <c r="I4953" s="13">
        <v>2411.7199999999998</v>
      </c>
      <c r="J4953" s="13">
        <f t="shared" si="77"/>
        <v>2979.2000000000003</v>
      </c>
    </row>
    <row r="4954" spans="1:10" x14ac:dyDescent="0.25">
      <c r="A4954" s="19">
        <v>4946</v>
      </c>
      <c r="B4954" s="16" t="s">
        <v>24</v>
      </c>
      <c r="C4954" s="21" t="s">
        <v>7740</v>
      </c>
      <c r="D4954" s="34" t="s">
        <v>20404</v>
      </c>
      <c r="E4954" s="21" t="s">
        <v>1146</v>
      </c>
      <c r="F4954" s="36">
        <v>42229</v>
      </c>
      <c r="G4954" s="12">
        <v>7</v>
      </c>
      <c r="H4954" s="25">
        <v>26688.27</v>
      </c>
      <c r="I4954" s="13">
        <v>11939.23</v>
      </c>
      <c r="J4954" s="13">
        <f t="shared" si="77"/>
        <v>14749.04</v>
      </c>
    </row>
    <row r="4955" spans="1:10" x14ac:dyDescent="0.25">
      <c r="A4955" s="19">
        <v>4947</v>
      </c>
      <c r="B4955" s="16" t="s">
        <v>24</v>
      </c>
      <c r="C4955" s="21" t="s">
        <v>7740</v>
      </c>
      <c r="D4955" s="34" t="s">
        <v>20405</v>
      </c>
      <c r="E4955" s="21" t="s">
        <v>1146</v>
      </c>
      <c r="F4955" s="36">
        <v>42353</v>
      </c>
      <c r="G4955" s="12">
        <v>7</v>
      </c>
      <c r="H4955" s="25">
        <v>6495.1</v>
      </c>
      <c r="I4955" s="13">
        <v>2590.4299999999998</v>
      </c>
      <c r="J4955" s="13">
        <f t="shared" si="77"/>
        <v>3904.6700000000005</v>
      </c>
    </row>
    <row r="4956" spans="1:10" x14ac:dyDescent="0.25">
      <c r="A4956" s="19">
        <v>4948</v>
      </c>
      <c r="B4956" s="16" t="s">
        <v>24</v>
      </c>
      <c r="C4956" s="21" t="s">
        <v>7740</v>
      </c>
      <c r="D4956" s="34" t="s">
        <v>20406</v>
      </c>
      <c r="E4956" s="21" t="s">
        <v>1146</v>
      </c>
      <c r="F4956" s="36">
        <v>42353</v>
      </c>
      <c r="G4956" s="12">
        <v>7</v>
      </c>
      <c r="H4956" s="25">
        <v>6495.1</v>
      </c>
      <c r="I4956" s="13">
        <v>2590.4299999999998</v>
      </c>
      <c r="J4956" s="13">
        <f t="shared" si="77"/>
        <v>3904.6700000000005</v>
      </c>
    </row>
    <row r="4957" spans="1:10" x14ac:dyDescent="0.25">
      <c r="A4957" s="19">
        <v>4949</v>
      </c>
      <c r="B4957" s="16" t="s">
        <v>24</v>
      </c>
      <c r="C4957" s="21" t="s">
        <v>7740</v>
      </c>
      <c r="D4957" s="34" t="s">
        <v>20407</v>
      </c>
      <c r="E4957" s="21" t="s">
        <v>1146</v>
      </c>
      <c r="F4957" s="36">
        <v>42405</v>
      </c>
      <c r="G4957" s="12">
        <v>7</v>
      </c>
      <c r="H4957" s="25">
        <v>10330.59</v>
      </c>
      <c r="I4957" s="13">
        <v>3910.24</v>
      </c>
      <c r="J4957" s="13">
        <f t="shared" si="77"/>
        <v>6420.35</v>
      </c>
    </row>
    <row r="4958" spans="1:10" x14ac:dyDescent="0.25">
      <c r="A4958" s="19">
        <v>4950</v>
      </c>
      <c r="B4958" s="16" t="s">
        <v>24</v>
      </c>
      <c r="C4958" s="21" t="s">
        <v>7740</v>
      </c>
      <c r="D4958" s="34" t="s">
        <v>20408</v>
      </c>
      <c r="E4958" s="21" t="s">
        <v>1146</v>
      </c>
      <c r="F4958" s="36">
        <v>42594</v>
      </c>
      <c r="G4958" s="12">
        <v>7</v>
      </c>
      <c r="H4958" s="25">
        <v>13945.91</v>
      </c>
      <c r="I4958" s="13">
        <v>4249.93</v>
      </c>
      <c r="J4958" s="13">
        <f t="shared" si="77"/>
        <v>9695.98</v>
      </c>
    </row>
    <row r="4959" spans="1:10" x14ac:dyDescent="0.25">
      <c r="A4959" s="19">
        <v>4951</v>
      </c>
      <c r="B4959" s="16" t="s">
        <v>24</v>
      </c>
      <c r="C4959" s="21" t="s">
        <v>7740</v>
      </c>
      <c r="D4959" s="34" t="s">
        <v>20409</v>
      </c>
      <c r="E4959" s="21" t="s">
        <v>1146</v>
      </c>
      <c r="F4959" s="36">
        <v>42983</v>
      </c>
      <c r="G4959" s="12">
        <v>7</v>
      </c>
      <c r="H4959" s="25">
        <v>16489.900000000001</v>
      </c>
      <c r="I4959" s="13">
        <v>2276.1999999999998</v>
      </c>
      <c r="J4959" s="13">
        <f t="shared" si="77"/>
        <v>14213.7</v>
      </c>
    </row>
    <row r="4960" spans="1:10" x14ac:dyDescent="0.25">
      <c r="A4960" s="19">
        <v>4952</v>
      </c>
      <c r="B4960" s="16" t="s">
        <v>24</v>
      </c>
      <c r="C4960" s="21" t="s">
        <v>7740</v>
      </c>
      <c r="D4960" s="34" t="s">
        <v>20410</v>
      </c>
      <c r="E4960" s="21" t="s">
        <v>1146</v>
      </c>
      <c r="F4960" s="36">
        <v>43349</v>
      </c>
      <c r="G4960" s="12">
        <v>7</v>
      </c>
      <c r="H4960" s="25">
        <v>102939.37</v>
      </c>
      <c r="I4960" s="13">
        <v>966.94</v>
      </c>
      <c r="J4960" s="13">
        <f t="shared" si="77"/>
        <v>101972.43</v>
      </c>
    </row>
    <row r="4961" spans="1:10" x14ac:dyDescent="0.25">
      <c r="A4961" s="19">
        <v>4953</v>
      </c>
      <c r="B4961" s="16" t="s">
        <v>24</v>
      </c>
      <c r="C4961" s="21" t="s">
        <v>7740</v>
      </c>
      <c r="D4961" s="34" t="s">
        <v>14595</v>
      </c>
      <c r="E4961" s="21" t="s">
        <v>1146</v>
      </c>
      <c r="F4961" s="36">
        <v>37657</v>
      </c>
      <c r="G4961" s="12">
        <v>7</v>
      </c>
      <c r="H4961" s="25">
        <v>6912</v>
      </c>
      <c r="I4961" s="13">
        <v>6912</v>
      </c>
      <c r="J4961" s="13">
        <f t="shared" si="77"/>
        <v>0</v>
      </c>
    </row>
    <row r="4962" spans="1:10" x14ac:dyDescent="0.25">
      <c r="A4962" s="19">
        <v>4954</v>
      </c>
      <c r="B4962" s="16" t="s">
        <v>24</v>
      </c>
      <c r="C4962" s="21" t="s">
        <v>7740</v>
      </c>
      <c r="D4962" s="34" t="s">
        <v>20411</v>
      </c>
      <c r="E4962" s="21" t="s">
        <v>3118</v>
      </c>
      <c r="F4962" s="36">
        <v>40710</v>
      </c>
      <c r="G4962" s="12">
        <v>7</v>
      </c>
      <c r="H4962" s="25">
        <v>1391.29</v>
      </c>
      <c r="I4962" s="13">
        <v>1391.29</v>
      </c>
      <c r="J4962" s="13">
        <f t="shared" si="77"/>
        <v>0</v>
      </c>
    </row>
    <row r="4963" spans="1:10" x14ac:dyDescent="0.25">
      <c r="A4963" s="19">
        <v>4955</v>
      </c>
      <c r="B4963" s="16" t="s">
        <v>24</v>
      </c>
      <c r="C4963" s="21" t="s">
        <v>7740</v>
      </c>
      <c r="D4963" s="34" t="s">
        <v>20412</v>
      </c>
      <c r="E4963" s="21" t="s">
        <v>3118</v>
      </c>
      <c r="F4963" s="36">
        <v>40892</v>
      </c>
      <c r="G4963" s="12">
        <v>7</v>
      </c>
      <c r="H4963" s="25">
        <v>5517.35</v>
      </c>
      <c r="I4963" s="13">
        <v>5353.23</v>
      </c>
      <c r="J4963" s="13">
        <f t="shared" si="77"/>
        <v>164.1200000000008</v>
      </c>
    </row>
    <row r="4964" spans="1:10" x14ac:dyDescent="0.25">
      <c r="A4964" s="19">
        <v>4956</v>
      </c>
      <c r="B4964" s="16" t="s">
        <v>24</v>
      </c>
      <c r="C4964" s="21" t="s">
        <v>7740</v>
      </c>
      <c r="D4964" s="34" t="s">
        <v>20413</v>
      </c>
      <c r="E4964" s="21" t="s">
        <v>3118</v>
      </c>
      <c r="F4964" s="36">
        <v>40924</v>
      </c>
      <c r="G4964" s="12">
        <v>7</v>
      </c>
      <c r="H4964" s="25">
        <v>5673.62</v>
      </c>
      <c r="I4964" s="13">
        <v>5433.9</v>
      </c>
      <c r="J4964" s="13">
        <f t="shared" si="77"/>
        <v>239.72000000000025</v>
      </c>
    </row>
    <row r="4965" spans="1:10" x14ac:dyDescent="0.25">
      <c r="A4965" s="19">
        <v>4957</v>
      </c>
      <c r="B4965" s="16" t="s">
        <v>24</v>
      </c>
      <c r="C4965" s="21" t="s">
        <v>7740</v>
      </c>
      <c r="D4965" s="34" t="s">
        <v>20414</v>
      </c>
      <c r="E4965" s="21" t="s">
        <v>3118</v>
      </c>
      <c r="F4965" s="36">
        <v>40924</v>
      </c>
      <c r="G4965" s="12">
        <v>7</v>
      </c>
      <c r="H4965" s="25">
        <v>10267.969999999999</v>
      </c>
      <c r="I4965" s="13">
        <v>9834.11</v>
      </c>
      <c r="J4965" s="13">
        <f t="shared" si="77"/>
        <v>433.85999999999876</v>
      </c>
    </row>
    <row r="4966" spans="1:10" x14ac:dyDescent="0.25">
      <c r="A4966" s="19">
        <v>4958</v>
      </c>
      <c r="B4966" s="16" t="s">
        <v>24</v>
      </c>
      <c r="C4966" s="21" t="s">
        <v>7740</v>
      </c>
      <c r="D4966" s="34" t="s">
        <v>20415</v>
      </c>
      <c r="E4966" s="21" t="s">
        <v>3118</v>
      </c>
      <c r="F4966" s="36">
        <v>40924</v>
      </c>
      <c r="G4966" s="12">
        <v>7</v>
      </c>
      <c r="H4966" s="25">
        <v>10267.969999999999</v>
      </c>
      <c r="I4966" s="13">
        <v>9834.11</v>
      </c>
      <c r="J4966" s="13">
        <f t="shared" ref="J4966:J5029" si="78">SUM(H4966-I4966)</f>
        <v>433.85999999999876</v>
      </c>
    </row>
    <row r="4967" spans="1:10" x14ac:dyDescent="0.25">
      <c r="A4967" s="19">
        <v>4959</v>
      </c>
      <c r="B4967" s="16" t="s">
        <v>24</v>
      </c>
      <c r="C4967" s="21" t="s">
        <v>7740</v>
      </c>
      <c r="D4967" s="34" t="s">
        <v>20416</v>
      </c>
      <c r="E4967" s="21" t="s">
        <v>3118</v>
      </c>
      <c r="F4967" s="36">
        <v>40924</v>
      </c>
      <c r="G4967" s="12">
        <v>7</v>
      </c>
      <c r="H4967" s="25">
        <v>5477.03</v>
      </c>
      <c r="I4967" s="13">
        <v>5245.6</v>
      </c>
      <c r="J4967" s="13">
        <f t="shared" si="78"/>
        <v>231.42999999999938</v>
      </c>
    </row>
    <row r="4968" spans="1:10" x14ac:dyDescent="0.25">
      <c r="A4968" s="19">
        <v>4960</v>
      </c>
      <c r="B4968" s="16" t="s">
        <v>24</v>
      </c>
      <c r="C4968" s="21" t="s">
        <v>7740</v>
      </c>
      <c r="D4968" s="34" t="s">
        <v>20417</v>
      </c>
      <c r="E4968" s="21" t="s">
        <v>3118</v>
      </c>
      <c r="F4968" s="36">
        <v>40924</v>
      </c>
      <c r="G4968" s="12">
        <v>7</v>
      </c>
      <c r="H4968" s="25">
        <v>5477.03</v>
      </c>
      <c r="I4968" s="13">
        <v>5245.6</v>
      </c>
      <c r="J4968" s="13">
        <f t="shared" si="78"/>
        <v>231.42999999999938</v>
      </c>
    </row>
    <row r="4969" spans="1:10" x14ac:dyDescent="0.25">
      <c r="A4969" s="19">
        <v>4961</v>
      </c>
      <c r="B4969" s="16" t="s">
        <v>24</v>
      </c>
      <c r="C4969" s="21" t="s">
        <v>7740</v>
      </c>
      <c r="D4969" s="34" t="s">
        <v>20418</v>
      </c>
      <c r="E4969" s="21" t="s">
        <v>3118</v>
      </c>
      <c r="F4969" s="36">
        <v>40933</v>
      </c>
      <c r="G4969" s="12">
        <v>7</v>
      </c>
      <c r="H4969" s="25">
        <v>7444.8</v>
      </c>
      <c r="I4969" s="13">
        <v>7104.08</v>
      </c>
      <c r="J4969" s="13">
        <f t="shared" si="78"/>
        <v>340.72000000000025</v>
      </c>
    </row>
    <row r="4970" spans="1:10" x14ac:dyDescent="0.25">
      <c r="A4970" s="19">
        <v>4962</v>
      </c>
      <c r="B4970" s="16" t="s">
        <v>24</v>
      </c>
      <c r="C4970" s="21" t="s">
        <v>7740</v>
      </c>
      <c r="D4970" s="34" t="s">
        <v>20419</v>
      </c>
      <c r="E4970" s="21" t="s">
        <v>3118</v>
      </c>
      <c r="F4970" s="36">
        <v>40933</v>
      </c>
      <c r="G4970" s="12">
        <v>7</v>
      </c>
      <c r="H4970" s="25">
        <v>7444.8</v>
      </c>
      <c r="I4970" s="13">
        <v>7104.08</v>
      </c>
      <c r="J4970" s="13">
        <f t="shared" si="78"/>
        <v>340.72000000000025</v>
      </c>
    </row>
    <row r="4971" spans="1:10" x14ac:dyDescent="0.25">
      <c r="A4971" s="19">
        <v>4963</v>
      </c>
      <c r="B4971" s="16" t="s">
        <v>24</v>
      </c>
      <c r="C4971" s="21" t="s">
        <v>7740</v>
      </c>
      <c r="D4971" s="34" t="s">
        <v>20420</v>
      </c>
      <c r="E4971" s="21" t="s">
        <v>3118</v>
      </c>
      <c r="F4971" s="36">
        <v>40998</v>
      </c>
      <c r="G4971" s="12">
        <v>7</v>
      </c>
      <c r="H4971" s="25">
        <v>9851.27</v>
      </c>
      <c r="I4971" s="13">
        <v>9150.49</v>
      </c>
      <c r="J4971" s="13">
        <f t="shared" si="78"/>
        <v>700.78000000000065</v>
      </c>
    </row>
    <row r="4972" spans="1:10" x14ac:dyDescent="0.25">
      <c r="A4972" s="19">
        <v>4964</v>
      </c>
      <c r="B4972" s="16" t="s">
        <v>24</v>
      </c>
      <c r="C4972" s="21" t="s">
        <v>7740</v>
      </c>
      <c r="D4972" s="34" t="s">
        <v>20421</v>
      </c>
      <c r="E4972" s="21" t="s">
        <v>3118</v>
      </c>
      <c r="F4972" s="36">
        <v>41036</v>
      </c>
      <c r="G4972" s="12">
        <v>7</v>
      </c>
      <c r="H4972" s="25">
        <v>10288.51</v>
      </c>
      <c r="I4972" s="13">
        <v>9404.01</v>
      </c>
      <c r="J4972" s="13">
        <f t="shared" si="78"/>
        <v>884.5</v>
      </c>
    </row>
    <row r="4973" spans="1:10" x14ac:dyDescent="0.25">
      <c r="A4973" s="19">
        <v>4965</v>
      </c>
      <c r="B4973" s="16" t="s">
        <v>24</v>
      </c>
      <c r="C4973" s="21" t="s">
        <v>7740</v>
      </c>
      <c r="D4973" s="34" t="s">
        <v>20422</v>
      </c>
      <c r="E4973" s="21" t="s">
        <v>3118</v>
      </c>
      <c r="F4973" s="36">
        <v>41045</v>
      </c>
      <c r="G4973" s="12">
        <v>7</v>
      </c>
      <c r="H4973" s="25">
        <v>10113.969999999999</v>
      </c>
      <c r="I4973" s="13">
        <v>9208.94</v>
      </c>
      <c r="J4973" s="13">
        <f t="shared" si="78"/>
        <v>905.02999999999884</v>
      </c>
    </row>
    <row r="4974" spans="1:10" x14ac:dyDescent="0.25">
      <c r="A4974" s="19">
        <v>4966</v>
      </c>
      <c r="B4974" s="16" t="s">
        <v>24</v>
      </c>
      <c r="C4974" s="21" t="s">
        <v>7740</v>
      </c>
      <c r="D4974" s="34" t="s">
        <v>20423</v>
      </c>
      <c r="E4974" s="21" t="s">
        <v>3118</v>
      </c>
      <c r="F4974" s="36">
        <v>41029</v>
      </c>
      <c r="G4974" s="12">
        <v>7</v>
      </c>
      <c r="H4974" s="25">
        <v>19986.36</v>
      </c>
      <c r="I4974" s="13">
        <v>18322.77</v>
      </c>
      <c r="J4974" s="13">
        <f t="shared" si="78"/>
        <v>1663.5900000000001</v>
      </c>
    </row>
    <row r="4975" spans="1:10" x14ac:dyDescent="0.25">
      <c r="A4975" s="19">
        <v>4967</v>
      </c>
      <c r="B4975" s="16" t="s">
        <v>24</v>
      </c>
      <c r="C4975" s="21" t="s">
        <v>7740</v>
      </c>
      <c r="D4975" s="34" t="s">
        <v>20424</v>
      </c>
      <c r="E4975" s="21" t="s">
        <v>3118</v>
      </c>
      <c r="F4975" s="36">
        <v>41443</v>
      </c>
      <c r="G4975" s="12">
        <v>7</v>
      </c>
      <c r="H4975" s="25">
        <v>37004.639999999999</v>
      </c>
      <c r="I4975" s="13">
        <v>27938.18</v>
      </c>
      <c r="J4975" s="13">
        <f t="shared" si="78"/>
        <v>9066.4599999999991</v>
      </c>
    </row>
    <row r="4976" spans="1:10" x14ac:dyDescent="0.25">
      <c r="A4976" s="19">
        <v>4968</v>
      </c>
      <c r="B4976" s="16" t="s">
        <v>24</v>
      </c>
      <c r="C4976" s="21" t="s">
        <v>7740</v>
      </c>
      <c r="D4976" s="34" t="s">
        <v>20425</v>
      </c>
      <c r="E4976" s="21" t="s">
        <v>3118</v>
      </c>
      <c r="F4976" s="36">
        <v>41443</v>
      </c>
      <c r="G4976" s="12">
        <v>7</v>
      </c>
      <c r="H4976" s="25">
        <v>37004.620000000003</v>
      </c>
      <c r="I4976" s="13">
        <v>27938.16</v>
      </c>
      <c r="J4976" s="13">
        <f t="shared" si="78"/>
        <v>9066.4600000000028</v>
      </c>
    </row>
    <row r="4977" spans="1:10" x14ac:dyDescent="0.25">
      <c r="A4977" s="19">
        <v>4969</v>
      </c>
      <c r="B4977" s="16" t="s">
        <v>24</v>
      </c>
      <c r="C4977" s="21" t="s">
        <v>7740</v>
      </c>
      <c r="D4977" s="34" t="s">
        <v>20426</v>
      </c>
      <c r="E4977" s="21" t="s">
        <v>3118</v>
      </c>
      <c r="F4977" s="36">
        <v>42020</v>
      </c>
      <c r="G4977" s="12">
        <v>7</v>
      </c>
      <c r="H4977" s="25">
        <v>21053.56</v>
      </c>
      <c r="I4977" s="13">
        <v>11140.65</v>
      </c>
      <c r="J4977" s="13">
        <f t="shared" si="78"/>
        <v>9912.9100000000017</v>
      </c>
    </row>
    <row r="4978" spans="1:10" x14ac:dyDescent="0.25">
      <c r="A4978" s="19">
        <v>4970</v>
      </c>
      <c r="B4978" s="16" t="s">
        <v>24</v>
      </c>
      <c r="C4978" s="21" t="s">
        <v>7740</v>
      </c>
      <c r="D4978" s="34" t="s">
        <v>20427</v>
      </c>
      <c r="E4978" s="21" t="s">
        <v>3118</v>
      </c>
      <c r="F4978" s="36">
        <v>42020</v>
      </c>
      <c r="G4978" s="12">
        <v>7</v>
      </c>
      <c r="H4978" s="25">
        <v>21053.56</v>
      </c>
      <c r="I4978" s="13">
        <v>11140.65</v>
      </c>
      <c r="J4978" s="13">
        <f t="shared" si="78"/>
        <v>9912.9100000000017</v>
      </c>
    </row>
    <row r="4979" spans="1:10" x14ac:dyDescent="0.25">
      <c r="A4979" s="19">
        <v>4971</v>
      </c>
      <c r="B4979" s="16" t="s">
        <v>24</v>
      </c>
      <c r="C4979" s="21" t="s">
        <v>7740</v>
      </c>
      <c r="D4979" s="34" t="s">
        <v>20428</v>
      </c>
      <c r="E4979" s="21" t="s">
        <v>3118</v>
      </c>
      <c r="F4979" s="36">
        <v>42020</v>
      </c>
      <c r="G4979" s="12">
        <v>7</v>
      </c>
      <c r="H4979" s="25">
        <v>7891.29</v>
      </c>
      <c r="I4979" s="13">
        <v>4175.75</v>
      </c>
      <c r="J4979" s="13">
        <f t="shared" si="78"/>
        <v>3715.54</v>
      </c>
    </row>
    <row r="4980" spans="1:10" x14ac:dyDescent="0.25">
      <c r="A4980" s="19">
        <v>4972</v>
      </c>
      <c r="B4980" s="16" t="s">
        <v>24</v>
      </c>
      <c r="C4980" s="21" t="s">
        <v>7740</v>
      </c>
      <c r="D4980" s="34" t="s">
        <v>20429</v>
      </c>
      <c r="E4980" s="21" t="s">
        <v>3118</v>
      </c>
      <c r="F4980" s="36">
        <v>42577</v>
      </c>
      <c r="G4980" s="12">
        <v>7</v>
      </c>
      <c r="H4980" s="25">
        <v>5170.29</v>
      </c>
      <c r="I4980" s="13">
        <v>1609.9</v>
      </c>
      <c r="J4980" s="13">
        <f t="shared" si="78"/>
        <v>3560.39</v>
      </c>
    </row>
    <row r="4981" spans="1:10" x14ac:dyDescent="0.25">
      <c r="A4981" s="19">
        <v>4973</v>
      </c>
      <c r="B4981" s="16" t="s">
        <v>24</v>
      </c>
      <c r="C4981" s="21" t="s">
        <v>7740</v>
      </c>
      <c r="D4981" s="34" t="s">
        <v>20430</v>
      </c>
      <c r="E4981" s="21" t="s">
        <v>3118</v>
      </c>
      <c r="F4981" s="36">
        <v>42577</v>
      </c>
      <c r="G4981" s="12">
        <v>7</v>
      </c>
      <c r="H4981" s="25">
        <v>5170.29</v>
      </c>
      <c r="I4981" s="13">
        <v>1609.9</v>
      </c>
      <c r="J4981" s="13">
        <f t="shared" si="78"/>
        <v>3560.39</v>
      </c>
    </row>
    <row r="4982" spans="1:10" x14ac:dyDescent="0.25">
      <c r="A4982" s="19">
        <v>4974</v>
      </c>
      <c r="B4982" s="16" t="s">
        <v>24</v>
      </c>
      <c r="C4982" s="21" t="s">
        <v>7740</v>
      </c>
      <c r="D4982" s="34" t="s">
        <v>20431</v>
      </c>
      <c r="E4982" s="21" t="s">
        <v>3118</v>
      </c>
      <c r="F4982" s="36">
        <v>42586</v>
      </c>
      <c r="G4982" s="12">
        <v>7</v>
      </c>
      <c r="H4982" s="25">
        <v>5354.5</v>
      </c>
      <c r="I4982" s="13">
        <v>1648.5</v>
      </c>
      <c r="J4982" s="13">
        <f t="shared" si="78"/>
        <v>3706</v>
      </c>
    </row>
    <row r="4983" spans="1:10" x14ac:dyDescent="0.25">
      <c r="A4983" s="19">
        <v>4975</v>
      </c>
      <c r="B4983" s="16" t="s">
        <v>24</v>
      </c>
      <c r="C4983" s="21" t="s">
        <v>7740</v>
      </c>
      <c r="D4983" s="34" t="s">
        <v>20432</v>
      </c>
      <c r="E4983" s="21" t="s">
        <v>3118</v>
      </c>
      <c r="F4983" s="36">
        <v>43218</v>
      </c>
      <c r="G4983" s="12">
        <v>7</v>
      </c>
      <c r="H4983" s="25">
        <v>10159.9</v>
      </c>
      <c r="I4983" s="13">
        <v>616.35</v>
      </c>
      <c r="J4983" s="13">
        <f t="shared" si="78"/>
        <v>9543.5499999999993</v>
      </c>
    </row>
    <row r="4984" spans="1:10" x14ac:dyDescent="0.25">
      <c r="A4984" s="19">
        <v>4976</v>
      </c>
      <c r="B4984" s="16" t="s">
        <v>24</v>
      </c>
      <c r="C4984" s="21" t="s">
        <v>7740</v>
      </c>
      <c r="D4984" s="34" t="s">
        <v>20433</v>
      </c>
      <c r="E4984" s="21" t="s">
        <v>3118</v>
      </c>
      <c r="F4984" s="36">
        <v>43355</v>
      </c>
      <c r="G4984" s="12">
        <v>7</v>
      </c>
      <c r="H4984" s="25">
        <v>27673.95</v>
      </c>
      <c r="I4984" s="13">
        <v>194.96</v>
      </c>
      <c r="J4984" s="13">
        <f t="shared" si="78"/>
        <v>27478.99</v>
      </c>
    </row>
    <row r="4985" spans="1:10" x14ac:dyDescent="0.25">
      <c r="A4985" s="19">
        <v>4977</v>
      </c>
      <c r="B4985" s="16" t="s">
        <v>24</v>
      </c>
      <c r="C4985" s="21" t="s">
        <v>7740</v>
      </c>
      <c r="D4985" s="34" t="s">
        <v>20434</v>
      </c>
      <c r="E4985" s="21" t="s">
        <v>14412</v>
      </c>
      <c r="F4985" s="36">
        <v>38197</v>
      </c>
      <c r="G4985" s="12">
        <v>7</v>
      </c>
      <c r="H4985" s="25">
        <v>2591.6</v>
      </c>
      <c r="I4985" s="13">
        <v>2591.6</v>
      </c>
      <c r="J4985" s="13">
        <f t="shared" si="78"/>
        <v>0</v>
      </c>
    </row>
    <row r="4986" spans="1:10" x14ac:dyDescent="0.25">
      <c r="A4986" s="19">
        <v>4978</v>
      </c>
      <c r="B4986" s="16" t="s">
        <v>24</v>
      </c>
      <c r="C4986" s="21" t="s">
        <v>7740</v>
      </c>
      <c r="D4986" s="34" t="s">
        <v>20435</v>
      </c>
      <c r="E4986" s="21" t="s">
        <v>14413</v>
      </c>
      <c r="F4986" s="36">
        <v>38215</v>
      </c>
      <c r="G4986" s="12">
        <v>7</v>
      </c>
      <c r="H4986" s="25">
        <v>1678.46</v>
      </c>
      <c r="I4986" s="13">
        <v>1678.46</v>
      </c>
      <c r="J4986" s="13">
        <f t="shared" si="78"/>
        <v>0</v>
      </c>
    </row>
    <row r="4987" spans="1:10" x14ac:dyDescent="0.25">
      <c r="A4987" s="19">
        <v>4979</v>
      </c>
      <c r="B4987" s="16" t="s">
        <v>24</v>
      </c>
      <c r="C4987" s="21" t="s">
        <v>7740</v>
      </c>
      <c r="D4987" s="34" t="s">
        <v>20436</v>
      </c>
      <c r="E4987" s="21" t="s">
        <v>14414</v>
      </c>
      <c r="F4987" s="36">
        <v>38211</v>
      </c>
      <c r="G4987" s="12">
        <v>7</v>
      </c>
      <c r="H4987" s="25">
        <v>7668.69</v>
      </c>
      <c r="I4987" s="13">
        <v>7668.69</v>
      </c>
      <c r="J4987" s="13">
        <f t="shared" si="78"/>
        <v>0</v>
      </c>
    </row>
    <row r="4988" spans="1:10" x14ac:dyDescent="0.25">
      <c r="A4988" s="19">
        <v>4980</v>
      </c>
      <c r="B4988" s="16" t="s">
        <v>24</v>
      </c>
      <c r="C4988" s="21" t="s">
        <v>7740</v>
      </c>
      <c r="D4988" s="34" t="s">
        <v>20437</v>
      </c>
      <c r="E4988" s="21" t="s">
        <v>14414</v>
      </c>
      <c r="F4988" s="36">
        <v>38211</v>
      </c>
      <c r="G4988" s="12">
        <v>7</v>
      </c>
      <c r="H4988" s="25">
        <v>7668.69</v>
      </c>
      <c r="I4988" s="13">
        <v>7668.69</v>
      </c>
      <c r="J4988" s="13">
        <f t="shared" si="78"/>
        <v>0</v>
      </c>
    </row>
    <row r="4989" spans="1:10" x14ac:dyDescent="0.25">
      <c r="A4989" s="19">
        <v>4981</v>
      </c>
      <c r="B4989" s="16" t="s">
        <v>24</v>
      </c>
      <c r="C4989" s="21" t="s">
        <v>7740</v>
      </c>
      <c r="D4989" s="34" t="s">
        <v>20438</v>
      </c>
      <c r="E4989" s="21" t="s">
        <v>14414</v>
      </c>
      <c r="F4989" s="36">
        <v>38211</v>
      </c>
      <c r="G4989" s="12">
        <v>7</v>
      </c>
      <c r="H4989" s="25">
        <v>7668.69</v>
      </c>
      <c r="I4989" s="13">
        <v>7668.69</v>
      </c>
      <c r="J4989" s="13">
        <f t="shared" si="78"/>
        <v>0</v>
      </c>
    </row>
    <row r="4990" spans="1:10" x14ac:dyDescent="0.25">
      <c r="A4990" s="19">
        <v>4982</v>
      </c>
      <c r="B4990" s="16" t="s">
        <v>24</v>
      </c>
      <c r="C4990" s="21" t="s">
        <v>7740</v>
      </c>
      <c r="D4990" s="34" t="s">
        <v>20439</v>
      </c>
      <c r="E4990" s="21" t="s">
        <v>14414</v>
      </c>
      <c r="F4990" s="36">
        <v>38211</v>
      </c>
      <c r="G4990" s="12">
        <v>7</v>
      </c>
      <c r="H4990" s="25">
        <v>7668.69</v>
      </c>
      <c r="I4990" s="13">
        <v>7668.69</v>
      </c>
      <c r="J4990" s="13">
        <f t="shared" si="78"/>
        <v>0</v>
      </c>
    </row>
    <row r="4991" spans="1:10" x14ac:dyDescent="0.25">
      <c r="A4991" s="19">
        <v>4983</v>
      </c>
      <c r="B4991" s="16" t="s">
        <v>24</v>
      </c>
      <c r="C4991" s="21" t="s">
        <v>7740</v>
      </c>
      <c r="D4991" s="34" t="s">
        <v>20440</v>
      </c>
      <c r="E4991" s="21" t="s">
        <v>15530</v>
      </c>
      <c r="F4991" s="36">
        <v>38917</v>
      </c>
      <c r="G4991" s="12">
        <v>7</v>
      </c>
      <c r="H4991" s="25">
        <v>45309.72</v>
      </c>
      <c r="I4991" s="13">
        <v>45309.72</v>
      </c>
      <c r="J4991" s="13">
        <f t="shared" si="78"/>
        <v>0</v>
      </c>
    </row>
    <row r="4992" spans="1:10" x14ac:dyDescent="0.25">
      <c r="A4992" s="19">
        <v>4984</v>
      </c>
      <c r="B4992" s="16" t="s">
        <v>24</v>
      </c>
      <c r="C4992" s="21" t="s">
        <v>7740</v>
      </c>
      <c r="D4992" s="34" t="s">
        <v>20441</v>
      </c>
      <c r="E4992" s="21" t="s">
        <v>15337</v>
      </c>
      <c r="F4992" s="36">
        <v>35339</v>
      </c>
      <c r="G4992" s="12">
        <v>12</v>
      </c>
      <c r="H4992" s="25">
        <v>222387.8</v>
      </c>
      <c r="I4992" s="13">
        <v>222387.8</v>
      </c>
      <c r="J4992" s="13">
        <f t="shared" si="78"/>
        <v>0</v>
      </c>
    </row>
    <row r="4993" spans="1:10" x14ac:dyDescent="0.25">
      <c r="A4993" s="19">
        <v>4985</v>
      </c>
      <c r="B4993" s="16" t="s">
        <v>24</v>
      </c>
      <c r="C4993" s="21" t="s">
        <v>7740</v>
      </c>
      <c r="D4993" s="34" t="s">
        <v>14671</v>
      </c>
      <c r="E4993" s="21" t="s">
        <v>15724</v>
      </c>
      <c r="F4993" s="36">
        <v>38904</v>
      </c>
      <c r="G4993" s="12">
        <v>10</v>
      </c>
      <c r="H4993" s="25">
        <v>2068.83</v>
      </c>
      <c r="I4993" s="13">
        <v>2068.83</v>
      </c>
      <c r="J4993" s="13">
        <f t="shared" si="78"/>
        <v>0</v>
      </c>
    </row>
    <row r="4994" spans="1:10" x14ac:dyDescent="0.25">
      <c r="A4994" s="19">
        <v>4986</v>
      </c>
      <c r="B4994" s="16" t="s">
        <v>24</v>
      </c>
      <c r="C4994" s="21" t="s">
        <v>7740</v>
      </c>
      <c r="D4994" s="34" t="s">
        <v>14672</v>
      </c>
      <c r="E4994" s="21" t="s">
        <v>15724</v>
      </c>
      <c r="F4994" s="36">
        <v>38904</v>
      </c>
      <c r="G4994" s="12">
        <v>10</v>
      </c>
      <c r="H4994" s="25">
        <v>2068.83</v>
      </c>
      <c r="I4994" s="13">
        <v>2068.83</v>
      </c>
      <c r="J4994" s="13">
        <f t="shared" si="78"/>
        <v>0</v>
      </c>
    </row>
    <row r="4995" spans="1:10" x14ac:dyDescent="0.25">
      <c r="A4995" s="19">
        <v>4987</v>
      </c>
      <c r="B4995" s="16" t="s">
        <v>24</v>
      </c>
      <c r="C4995" s="21" t="s">
        <v>7740</v>
      </c>
      <c r="D4995" s="34" t="s">
        <v>14673</v>
      </c>
      <c r="E4995" s="21" t="s">
        <v>15724</v>
      </c>
      <c r="F4995" s="36">
        <v>38904</v>
      </c>
      <c r="G4995" s="12">
        <v>10</v>
      </c>
      <c r="H4995" s="25">
        <v>2068.8200000000002</v>
      </c>
      <c r="I4995" s="13">
        <v>2068.8200000000002</v>
      </c>
      <c r="J4995" s="13">
        <f t="shared" si="78"/>
        <v>0</v>
      </c>
    </row>
    <row r="4996" spans="1:10" x14ac:dyDescent="0.25">
      <c r="A4996" s="19">
        <v>4988</v>
      </c>
      <c r="B4996" s="16" t="s">
        <v>24</v>
      </c>
      <c r="C4996" s="21" t="s">
        <v>7740</v>
      </c>
      <c r="D4996" s="34" t="s">
        <v>14674</v>
      </c>
      <c r="E4996" s="21" t="s">
        <v>15724</v>
      </c>
      <c r="F4996" s="36">
        <v>38904</v>
      </c>
      <c r="G4996" s="12">
        <v>10</v>
      </c>
      <c r="H4996" s="25">
        <v>2069.38</v>
      </c>
      <c r="I4996" s="13">
        <v>2069.38</v>
      </c>
      <c r="J4996" s="13">
        <f t="shared" si="78"/>
        <v>0</v>
      </c>
    </row>
    <row r="4997" spans="1:10" x14ac:dyDescent="0.25">
      <c r="A4997" s="19">
        <v>4989</v>
      </c>
      <c r="B4997" s="16" t="s">
        <v>24</v>
      </c>
      <c r="C4997" s="21" t="s">
        <v>7740</v>
      </c>
      <c r="D4997" s="34" t="s">
        <v>14675</v>
      </c>
      <c r="E4997" s="21" t="s">
        <v>15724</v>
      </c>
      <c r="F4997" s="36">
        <v>38904</v>
      </c>
      <c r="G4997" s="12">
        <v>10</v>
      </c>
      <c r="H4997" s="25">
        <v>2069.38</v>
      </c>
      <c r="I4997" s="13">
        <v>2069.38</v>
      </c>
      <c r="J4997" s="13">
        <f t="shared" si="78"/>
        <v>0</v>
      </c>
    </row>
    <row r="4998" spans="1:10" x14ac:dyDescent="0.25">
      <c r="A4998" s="19">
        <v>4990</v>
      </c>
      <c r="B4998" s="16" t="s">
        <v>24</v>
      </c>
      <c r="C4998" s="21" t="s">
        <v>7740</v>
      </c>
      <c r="D4998" s="34" t="s">
        <v>14676</v>
      </c>
      <c r="E4998" s="21" t="s">
        <v>15724</v>
      </c>
      <c r="F4998" s="36">
        <v>38904</v>
      </c>
      <c r="G4998" s="12">
        <v>10</v>
      </c>
      <c r="H4998" s="25">
        <v>2069.38</v>
      </c>
      <c r="I4998" s="13">
        <v>2069.38</v>
      </c>
      <c r="J4998" s="13">
        <f t="shared" si="78"/>
        <v>0</v>
      </c>
    </row>
    <row r="4999" spans="1:10" x14ac:dyDescent="0.25">
      <c r="A4999" s="19">
        <v>4991</v>
      </c>
      <c r="B4999" s="16" t="s">
        <v>24</v>
      </c>
      <c r="C4999" s="21" t="s">
        <v>7740</v>
      </c>
      <c r="D4999" s="34" t="s">
        <v>14677</v>
      </c>
      <c r="E4999" s="21" t="s">
        <v>15724</v>
      </c>
      <c r="F4999" s="36">
        <v>38904</v>
      </c>
      <c r="G4999" s="12">
        <v>10</v>
      </c>
      <c r="H4999" s="25">
        <v>2069.37</v>
      </c>
      <c r="I4999" s="13">
        <v>2069.37</v>
      </c>
      <c r="J4999" s="13">
        <f t="shared" si="78"/>
        <v>0</v>
      </c>
    </row>
    <row r="5000" spans="1:10" x14ac:dyDescent="0.25">
      <c r="A5000" s="19">
        <v>4992</v>
      </c>
      <c r="B5000" s="16" t="s">
        <v>24</v>
      </c>
      <c r="C5000" s="21" t="s">
        <v>7740</v>
      </c>
      <c r="D5000" s="34" t="s">
        <v>20442</v>
      </c>
      <c r="E5000" s="21" t="s">
        <v>15523</v>
      </c>
      <c r="F5000" s="36">
        <v>38782</v>
      </c>
      <c r="G5000" s="12">
        <v>8</v>
      </c>
      <c r="H5000" s="25">
        <v>137902.64000000001</v>
      </c>
      <c r="I5000" s="13">
        <v>137902.64000000001</v>
      </c>
      <c r="J5000" s="13">
        <f t="shared" si="78"/>
        <v>0</v>
      </c>
    </row>
    <row r="5001" spans="1:10" x14ac:dyDescent="0.25">
      <c r="A5001" s="19">
        <v>4993</v>
      </c>
      <c r="B5001" s="16" t="s">
        <v>24</v>
      </c>
      <c r="C5001" s="21" t="s">
        <v>7740</v>
      </c>
      <c r="D5001" s="34" t="s">
        <v>20443</v>
      </c>
      <c r="E5001" s="21" t="s">
        <v>10691</v>
      </c>
      <c r="F5001" s="36">
        <v>39713</v>
      </c>
      <c r="G5001" s="12">
        <v>25</v>
      </c>
      <c r="H5001" s="25">
        <v>10350</v>
      </c>
      <c r="I5001" s="13">
        <v>4174.8200000000097</v>
      </c>
      <c r="J5001" s="13">
        <f t="shared" si="78"/>
        <v>6175.1799999999903</v>
      </c>
    </row>
    <row r="5002" spans="1:10" x14ac:dyDescent="0.25">
      <c r="A5002" s="19">
        <v>4994</v>
      </c>
      <c r="B5002" s="16" t="s">
        <v>24</v>
      </c>
      <c r="C5002" s="21" t="s">
        <v>7740</v>
      </c>
      <c r="D5002" s="34" t="s">
        <v>20444</v>
      </c>
      <c r="E5002" s="21" t="s">
        <v>15246</v>
      </c>
      <c r="F5002" s="36">
        <v>34425</v>
      </c>
      <c r="G5002" s="12">
        <v>12</v>
      </c>
      <c r="H5002" s="25">
        <v>1582.79</v>
      </c>
      <c r="I5002" s="13">
        <v>1582.79</v>
      </c>
      <c r="J5002" s="13">
        <f t="shared" si="78"/>
        <v>0</v>
      </c>
    </row>
    <row r="5003" spans="1:10" x14ac:dyDescent="0.25">
      <c r="A5003" s="19">
        <v>4995</v>
      </c>
      <c r="B5003" s="16" t="s">
        <v>24</v>
      </c>
      <c r="C5003" s="21" t="s">
        <v>7740</v>
      </c>
      <c r="D5003" s="34" t="s">
        <v>20445</v>
      </c>
      <c r="E5003" s="21" t="s">
        <v>15246</v>
      </c>
      <c r="F5003" s="36">
        <v>34425</v>
      </c>
      <c r="G5003" s="12">
        <v>12</v>
      </c>
      <c r="H5003" s="25">
        <v>1582.78</v>
      </c>
      <c r="I5003" s="13">
        <v>1582.78</v>
      </c>
      <c r="J5003" s="13">
        <f t="shared" si="78"/>
        <v>0</v>
      </c>
    </row>
    <row r="5004" spans="1:10" x14ac:dyDescent="0.25">
      <c r="A5004" s="19">
        <v>4996</v>
      </c>
      <c r="B5004" s="16" t="s">
        <v>24</v>
      </c>
      <c r="C5004" s="21" t="s">
        <v>7740</v>
      </c>
      <c r="D5004" s="34" t="s">
        <v>20446</v>
      </c>
      <c r="E5004" s="21" t="s">
        <v>15309</v>
      </c>
      <c r="F5004" s="36">
        <v>35094</v>
      </c>
      <c r="G5004" s="12">
        <v>12</v>
      </c>
      <c r="H5004" s="25">
        <v>1642.4</v>
      </c>
      <c r="I5004" s="13">
        <v>1642.4</v>
      </c>
      <c r="J5004" s="13">
        <f t="shared" si="78"/>
        <v>0</v>
      </c>
    </row>
    <row r="5005" spans="1:10" x14ac:dyDescent="0.25">
      <c r="A5005" s="19">
        <v>4997</v>
      </c>
      <c r="B5005" s="16" t="s">
        <v>24</v>
      </c>
      <c r="C5005" s="21" t="s">
        <v>7740</v>
      </c>
      <c r="D5005" s="34" t="s">
        <v>20447</v>
      </c>
      <c r="E5005" s="21" t="s">
        <v>9930</v>
      </c>
      <c r="F5005" s="36">
        <v>39639</v>
      </c>
      <c r="G5005" s="12">
        <v>7</v>
      </c>
      <c r="H5005" s="25">
        <v>18173.43</v>
      </c>
      <c r="I5005" s="13">
        <v>18173.43</v>
      </c>
      <c r="J5005" s="13">
        <f t="shared" si="78"/>
        <v>0</v>
      </c>
    </row>
    <row r="5006" spans="1:10" x14ac:dyDescent="0.25">
      <c r="A5006" s="19">
        <v>4998</v>
      </c>
      <c r="B5006" s="16" t="s">
        <v>24</v>
      </c>
      <c r="C5006" s="21" t="s">
        <v>7740</v>
      </c>
      <c r="D5006" s="34" t="s">
        <v>20448</v>
      </c>
      <c r="E5006" s="21" t="s">
        <v>9930</v>
      </c>
      <c r="F5006" s="36">
        <v>39639</v>
      </c>
      <c r="G5006" s="12">
        <v>7</v>
      </c>
      <c r="H5006" s="25">
        <v>8789.81</v>
      </c>
      <c r="I5006" s="13">
        <v>8789.81</v>
      </c>
      <c r="J5006" s="13">
        <f t="shared" si="78"/>
        <v>0</v>
      </c>
    </row>
    <row r="5007" spans="1:10" x14ac:dyDescent="0.25">
      <c r="A5007" s="19">
        <v>4999</v>
      </c>
      <c r="B5007" s="16" t="s">
        <v>24</v>
      </c>
      <c r="C5007" s="21" t="s">
        <v>7740</v>
      </c>
      <c r="D5007" s="34" t="s">
        <v>20449</v>
      </c>
      <c r="E5007" s="21" t="s">
        <v>9930</v>
      </c>
      <c r="F5007" s="36">
        <v>39639</v>
      </c>
      <c r="G5007" s="12">
        <v>7</v>
      </c>
      <c r="H5007" s="25">
        <v>6234.5</v>
      </c>
      <c r="I5007" s="13">
        <v>6234.49999999999</v>
      </c>
      <c r="J5007" s="13">
        <f t="shared" si="78"/>
        <v>1.0004441719502211E-11</v>
      </c>
    </row>
    <row r="5008" spans="1:10" x14ac:dyDescent="0.25">
      <c r="A5008" s="19">
        <v>5000</v>
      </c>
      <c r="B5008" s="16" t="s">
        <v>24</v>
      </c>
      <c r="C5008" s="21" t="s">
        <v>7740</v>
      </c>
      <c r="D5008" s="34" t="s">
        <v>20450</v>
      </c>
      <c r="E5008" s="21" t="s">
        <v>9930</v>
      </c>
      <c r="F5008" s="36">
        <v>39639</v>
      </c>
      <c r="G5008" s="12">
        <v>7</v>
      </c>
      <c r="H5008" s="25">
        <v>6234.5</v>
      </c>
      <c r="I5008" s="13">
        <v>6234.49999999999</v>
      </c>
      <c r="J5008" s="13">
        <f t="shared" si="78"/>
        <v>1.0004441719502211E-11</v>
      </c>
    </row>
    <row r="5009" spans="1:10" x14ac:dyDescent="0.25">
      <c r="A5009" s="19">
        <v>5001</v>
      </c>
      <c r="B5009" s="16" t="s">
        <v>24</v>
      </c>
      <c r="C5009" s="21" t="s">
        <v>7740</v>
      </c>
      <c r="D5009" s="34" t="s">
        <v>20451</v>
      </c>
      <c r="E5009" s="21" t="s">
        <v>9930</v>
      </c>
      <c r="F5009" s="36">
        <v>41708</v>
      </c>
      <c r="G5009" s="12">
        <v>25</v>
      </c>
      <c r="H5009" s="25">
        <v>18182.22</v>
      </c>
      <c r="I5009" s="13">
        <v>3315.66</v>
      </c>
      <c r="J5009" s="13">
        <f t="shared" si="78"/>
        <v>14866.560000000001</v>
      </c>
    </row>
    <row r="5010" spans="1:10" x14ac:dyDescent="0.25">
      <c r="A5010" s="19">
        <v>5002</v>
      </c>
      <c r="B5010" s="16" t="s">
        <v>24</v>
      </c>
      <c r="C5010" s="21" t="s">
        <v>7740</v>
      </c>
      <c r="D5010" s="34" t="s">
        <v>20452</v>
      </c>
      <c r="E5010" s="21" t="s">
        <v>9930</v>
      </c>
      <c r="F5010" s="36">
        <v>41708</v>
      </c>
      <c r="G5010" s="12">
        <v>25</v>
      </c>
      <c r="H5010" s="25">
        <v>18182.22</v>
      </c>
      <c r="I5010" s="13">
        <v>3315.66</v>
      </c>
      <c r="J5010" s="13">
        <f t="shared" si="78"/>
        <v>14866.560000000001</v>
      </c>
    </row>
    <row r="5011" spans="1:10" x14ac:dyDescent="0.25">
      <c r="A5011" s="19">
        <v>5003</v>
      </c>
      <c r="B5011" s="16" t="s">
        <v>24</v>
      </c>
      <c r="C5011" s="21" t="s">
        <v>7740</v>
      </c>
      <c r="D5011" s="34" t="s">
        <v>20453</v>
      </c>
      <c r="E5011" s="21" t="s">
        <v>9930</v>
      </c>
      <c r="F5011" s="36">
        <v>41708</v>
      </c>
      <c r="G5011" s="12">
        <v>25</v>
      </c>
      <c r="H5011" s="25">
        <v>18182.22</v>
      </c>
      <c r="I5011" s="13">
        <v>3315.66</v>
      </c>
      <c r="J5011" s="13">
        <f t="shared" si="78"/>
        <v>14866.560000000001</v>
      </c>
    </row>
    <row r="5012" spans="1:10" x14ac:dyDescent="0.25">
      <c r="A5012" s="19">
        <v>5004</v>
      </c>
      <c r="B5012" s="16" t="s">
        <v>24</v>
      </c>
      <c r="C5012" s="21" t="s">
        <v>7740</v>
      </c>
      <c r="D5012" s="34" t="s">
        <v>20454</v>
      </c>
      <c r="E5012" s="21" t="s">
        <v>9930</v>
      </c>
      <c r="F5012" s="36">
        <v>41708</v>
      </c>
      <c r="G5012" s="12">
        <v>25</v>
      </c>
      <c r="H5012" s="25">
        <v>18182.22</v>
      </c>
      <c r="I5012" s="13">
        <v>3315.66</v>
      </c>
      <c r="J5012" s="13">
        <f t="shared" si="78"/>
        <v>14866.560000000001</v>
      </c>
    </row>
    <row r="5013" spans="1:10" x14ac:dyDescent="0.25">
      <c r="A5013" s="19">
        <v>5005</v>
      </c>
      <c r="B5013" s="16" t="s">
        <v>24</v>
      </c>
      <c r="C5013" s="21" t="s">
        <v>7740</v>
      </c>
      <c r="D5013" s="34" t="s">
        <v>20455</v>
      </c>
      <c r="E5013" s="21" t="s">
        <v>9930</v>
      </c>
      <c r="F5013" s="36">
        <v>41708</v>
      </c>
      <c r="G5013" s="12">
        <v>25</v>
      </c>
      <c r="H5013" s="25">
        <v>18182.2</v>
      </c>
      <c r="I5013" s="13">
        <v>3315.66</v>
      </c>
      <c r="J5013" s="13">
        <f t="shared" si="78"/>
        <v>14866.54</v>
      </c>
    </row>
    <row r="5014" spans="1:10" x14ac:dyDescent="0.25">
      <c r="A5014" s="19">
        <v>5006</v>
      </c>
      <c r="B5014" s="16" t="s">
        <v>24</v>
      </c>
      <c r="C5014" s="21" t="s">
        <v>7740</v>
      </c>
      <c r="D5014" s="34" t="s">
        <v>20456</v>
      </c>
      <c r="E5014" s="21" t="s">
        <v>9638</v>
      </c>
      <c r="F5014" s="36">
        <v>41654</v>
      </c>
      <c r="G5014" s="12">
        <v>25</v>
      </c>
      <c r="H5014" s="25">
        <v>25253.95</v>
      </c>
      <c r="I5014" s="13">
        <v>4748.74</v>
      </c>
      <c r="J5014" s="13">
        <f t="shared" si="78"/>
        <v>20505.21</v>
      </c>
    </row>
    <row r="5015" spans="1:10" x14ac:dyDescent="0.25">
      <c r="A5015" s="19">
        <v>5007</v>
      </c>
      <c r="B5015" s="16" t="s">
        <v>24</v>
      </c>
      <c r="C5015" s="21" t="s">
        <v>7740</v>
      </c>
      <c r="D5015" s="34" t="s">
        <v>20457</v>
      </c>
      <c r="E5015" s="21" t="s">
        <v>9027</v>
      </c>
      <c r="F5015" s="36">
        <v>39016</v>
      </c>
      <c r="G5015" s="12">
        <v>12</v>
      </c>
      <c r="H5015" s="25">
        <v>1273</v>
      </c>
      <c r="I5015" s="13">
        <v>1265.45</v>
      </c>
      <c r="J5015" s="13">
        <f t="shared" si="78"/>
        <v>7.5499999999999545</v>
      </c>
    </row>
    <row r="5016" spans="1:10" x14ac:dyDescent="0.25">
      <c r="A5016" s="19">
        <v>5008</v>
      </c>
      <c r="B5016" s="16" t="s">
        <v>24</v>
      </c>
      <c r="C5016" s="21" t="s">
        <v>7740</v>
      </c>
      <c r="D5016" s="34" t="s">
        <v>20458</v>
      </c>
      <c r="E5016" s="21" t="s">
        <v>9027</v>
      </c>
      <c r="F5016" s="36">
        <v>39016</v>
      </c>
      <c r="G5016" s="12">
        <v>12</v>
      </c>
      <c r="H5016" s="25">
        <v>1273</v>
      </c>
      <c r="I5016" s="13">
        <v>1265.45</v>
      </c>
      <c r="J5016" s="13">
        <f t="shared" si="78"/>
        <v>7.5499999999999545</v>
      </c>
    </row>
    <row r="5017" spans="1:10" x14ac:dyDescent="0.25">
      <c r="A5017" s="19">
        <v>5009</v>
      </c>
      <c r="B5017" s="16" t="s">
        <v>24</v>
      </c>
      <c r="C5017" s="21" t="s">
        <v>7740</v>
      </c>
      <c r="D5017" s="34" t="s">
        <v>20459</v>
      </c>
      <c r="E5017" s="21" t="s">
        <v>9027</v>
      </c>
      <c r="F5017" s="36">
        <v>39016</v>
      </c>
      <c r="G5017" s="12">
        <v>12</v>
      </c>
      <c r="H5017" s="25">
        <v>1273</v>
      </c>
      <c r="I5017" s="13">
        <v>1265.45</v>
      </c>
      <c r="J5017" s="13">
        <f t="shared" si="78"/>
        <v>7.5499999999999545</v>
      </c>
    </row>
    <row r="5018" spans="1:10" x14ac:dyDescent="0.25">
      <c r="A5018" s="19">
        <v>5010</v>
      </c>
      <c r="B5018" s="16" t="s">
        <v>24</v>
      </c>
      <c r="C5018" s="21" t="s">
        <v>7740</v>
      </c>
      <c r="D5018" s="34" t="s">
        <v>20460</v>
      </c>
      <c r="E5018" s="21" t="s">
        <v>9027</v>
      </c>
      <c r="F5018" s="36">
        <v>39016</v>
      </c>
      <c r="G5018" s="12">
        <v>12</v>
      </c>
      <c r="H5018" s="25">
        <v>1273</v>
      </c>
      <c r="I5018" s="13">
        <v>1265.45</v>
      </c>
      <c r="J5018" s="13">
        <f t="shared" si="78"/>
        <v>7.5499999999999545</v>
      </c>
    </row>
    <row r="5019" spans="1:10" x14ac:dyDescent="0.25">
      <c r="A5019" s="19">
        <v>5011</v>
      </c>
      <c r="B5019" s="16" t="s">
        <v>24</v>
      </c>
      <c r="C5019" s="21" t="s">
        <v>7740</v>
      </c>
      <c r="D5019" s="34" t="s">
        <v>20461</v>
      </c>
      <c r="E5019" s="21" t="s">
        <v>9027</v>
      </c>
      <c r="F5019" s="36">
        <v>39337</v>
      </c>
      <c r="G5019" s="12">
        <v>12</v>
      </c>
      <c r="H5019" s="25">
        <v>1380</v>
      </c>
      <c r="I5019" s="13">
        <v>1270.69</v>
      </c>
      <c r="J5019" s="13">
        <f t="shared" si="78"/>
        <v>109.30999999999995</v>
      </c>
    </row>
    <row r="5020" spans="1:10" x14ac:dyDescent="0.25">
      <c r="A5020" s="19">
        <v>5012</v>
      </c>
      <c r="B5020" s="16" t="s">
        <v>24</v>
      </c>
      <c r="C5020" s="21" t="s">
        <v>7740</v>
      </c>
      <c r="D5020" s="34" t="s">
        <v>20462</v>
      </c>
      <c r="E5020" s="21" t="s">
        <v>9027</v>
      </c>
      <c r="F5020" s="36">
        <v>39337</v>
      </c>
      <c r="G5020" s="12">
        <v>10</v>
      </c>
      <c r="H5020" s="25">
        <v>171092</v>
      </c>
      <c r="I5020" s="13">
        <v>171092</v>
      </c>
      <c r="J5020" s="13">
        <f t="shared" si="78"/>
        <v>0</v>
      </c>
    </row>
    <row r="5021" spans="1:10" x14ac:dyDescent="0.25">
      <c r="A5021" s="19">
        <v>5013</v>
      </c>
      <c r="B5021" s="16" t="s">
        <v>24</v>
      </c>
      <c r="C5021" s="21" t="s">
        <v>7740</v>
      </c>
      <c r="D5021" s="34" t="s">
        <v>20463</v>
      </c>
      <c r="E5021" s="21" t="s">
        <v>9027</v>
      </c>
      <c r="F5021" s="36">
        <v>39419</v>
      </c>
      <c r="G5021" s="12">
        <v>15</v>
      </c>
      <c r="H5021" s="25">
        <v>164920.74</v>
      </c>
      <c r="I5021" s="13">
        <v>119014.1</v>
      </c>
      <c r="J5021" s="13">
        <f t="shared" si="78"/>
        <v>45906.639999999985</v>
      </c>
    </row>
    <row r="5022" spans="1:10" x14ac:dyDescent="0.25">
      <c r="A5022" s="19">
        <v>5014</v>
      </c>
      <c r="B5022" s="16" t="s">
        <v>24</v>
      </c>
      <c r="C5022" s="21" t="s">
        <v>7740</v>
      </c>
      <c r="D5022" s="34" t="s">
        <v>20464</v>
      </c>
      <c r="E5022" s="21" t="s">
        <v>9027</v>
      </c>
      <c r="F5022" s="36">
        <v>39468</v>
      </c>
      <c r="G5022" s="12">
        <v>15</v>
      </c>
      <c r="H5022" s="25">
        <v>158924.43</v>
      </c>
      <c r="I5022" s="13">
        <v>113266.24000000001</v>
      </c>
      <c r="J5022" s="13">
        <f t="shared" si="78"/>
        <v>45658.189999999988</v>
      </c>
    </row>
    <row r="5023" spans="1:10" x14ac:dyDescent="0.25">
      <c r="A5023" s="19">
        <v>5015</v>
      </c>
      <c r="B5023" s="16" t="s">
        <v>24</v>
      </c>
      <c r="C5023" s="21" t="s">
        <v>7740</v>
      </c>
      <c r="D5023" s="34" t="s">
        <v>20465</v>
      </c>
      <c r="E5023" s="21" t="s">
        <v>15135</v>
      </c>
      <c r="F5023" s="36">
        <v>33208</v>
      </c>
      <c r="G5023" s="12">
        <v>12</v>
      </c>
      <c r="H5023" s="25">
        <v>1847</v>
      </c>
      <c r="I5023" s="13">
        <v>1847</v>
      </c>
      <c r="J5023" s="13">
        <f t="shared" si="78"/>
        <v>0</v>
      </c>
    </row>
    <row r="5024" spans="1:10" x14ac:dyDescent="0.25">
      <c r="A5024" s="19">
        <v>5016</v>
      </c>
      <c r="B5024" s="16" t="s">
        <v>24</v>
      </c>
      <c r="C5024" s="21" t="s">
        <v>7740</v>
      </c>
      <c r="D5024" s="34" t="s">
        <v>14643</v>
      </c>
      <c r="E5024" s="21" t="s">
        <v>15711</v>
      </c>
      <c r="F5024" s="36">
        <v>36608</v>
      </c>
      <c r="G5024" s="12">
        <v>12</v>
      </c>
      <c r="H5024" s="25">
        <v>10000</v>
      </c>
      <c r="I5024" s="13">
        <v>10000</v>
      </c>
      <c r="J5024" s="13">
        <f t="shared" si="78"/>
        <v>0</v>
      </c>
    </row>
    <row r="5025" spans="1:10" x14ac:dyDescent="0.25">
      <c r="A5025" s="19">
        <v>5017</v>
      </c>
      <c r="B5025" s="16" t="s">
        <v>24</v>
      </c>
      <c r="C5025" s="21" t="s">
        <v>7740</v>
      </c>
      <c r="D5025" s="34" t="s">
        <v>20466</v>
      </c>
      <c r="E5025" s="21" t="s">
        <v>4044</v>
      </c>
      <c r="F5025" s="36">
        <v>40869</v>
      </c>
      <c r="G5025" s="12">
        <v>7</v>
      </c>
      <c r="H5025" s="25">
        <v>27452.25</v>
      </c>
      <c r="I5025" s="13">
        <v>26045.86</v>
      </c>
      <c r="J5025" s="13">
        <f t="shared" si="78"/>
        <v>1406.3899999999994</v>
      </c>
    </row>
    <row r="5026" spans="1:10" x14ac:dyDescent="0.25">
      <c r="A5026" s="19">
        <v>5018</v>
      </c>
      <c r="B5026" s="16" t="s">
        <v>24</v>
      </c>
      <c r="C5026" s="21" t="s">
        <v>7740</v>
      </c>
      <c r="D5026" s="34" t="s">
        <v>20467</v>
      </c>
      <c r="E5026" s="21" t="s">
        <v>4044</v>
      </c>
      <c r="F5026" s="36">
        <v>41186</v>
      </c>
      <c r="G5026" s="12">
        <v>7</v>
      </c>
      <c r="H5026" s="25">
        <v>31385.41</v>
      </c>
      <c r="I5026" s="13">
        <v>26779.38</v>
      </c>
      <c r="J5026" s="13">
        <f t="shared" si="78"/>
        <v>4606.0299999999988</v>
      </c>
    </row>
    <row r="5027" spans="1:10" x14ac:dyDescent="0.25">
      <c r="A5027" s="19">
        <v>5019</v>
      </c>
      <c r="B5027" s="16" t="s">
        <v>24</v>
      </c>
      <c r="C5027" s="21" t="s">
        <v>7740</v>
      </c>
      <c r="D5027" s="34" t="s">
        <v>20468</v>
      </c>
      <c r="E5027" s="21" t="s">
        <v>15533</v>
      </c>
      <c r="F5027" s="36">
        <v>38924</v>
      </c>
      <c r="G5027" s="12">
        <v>7</v>
      </c>
      <c r="H5027" s="25">
        <v>25100.84</v>
      </c>
      <c r="I5027" s="13">
        <v>25100.84</v>
      </c>
      <c r="J5027" s="13">
        <f t="shared" si="78"/>
        <v>0</v>
      </c>
    </row>
    <row r="5028" spans="1:10" x14ac:dyDescent="0.25">
      <c r="A5028" s="19">
        <v>5020</v>
      </c>
      <c r="B5028" s="16" t="s">
        <v>24</v>
      </c>
      <c r="C5028" s="21" t="s">
        <v>7740</v>
      </c>
      <c r="D5028" s="34" t="s">
        <v>20469</v>
      </c>
      <c r="E5028" s="21" t="s">
        <v>15537</v>
      </c>
      <c r="F5028" s="36">
        <v>38936</v>
      </c>
      <c r="G5028" s="12">
        <v>7</v>
      </c>
      <c r="H5028" s="25">
        <v>29696.55</v>
      </c>
      <c r="I5028" s="13">
        <v>29696.55</v>
      </c>
      <c r="J5028" s="13">
        <f t="shared" si="78"/>
        <v>0</v>
      </c>
    </row>
    <row r="5029" spans="1:10" x14ac:dyDescent="0.25">
      <c r="A5029" s="19">
        <v>5021</v>
      </c>
      <c r="B5029" s="16" t="s">
        <v>24</v>
      </c>
      <c r="C5029" s="21" t="s">
        <v>7740</v>
      </c>
      <c r="D5029" s="34" t="s">
        <v>20470</v>
      </c>
      <c r="E5029" s="21" t="s">
        <v>10292</v>
      </c>
      <c r="F5029" s="36">
        <v>39658</v>
      </c>
      <c r="G5029" s="12">
        <v>7</v>
      </c>
      <c r="H5029" s="25">
        <v>251757.72</v>
      </c>
      <c r="I5029" s="13">
        <v>251757.72</v>
      </c>
      <c r="J5029" s="13">
        <f t="shared" si="78"/>
        <v>0</v>
      </c>
    </row>
    <row r="5030" spans="1:10" x14ac:dyDescent="0.25">
      <c r="A5030" s="19">
        <v>5022</v>
      </c>
      <c r="B5030" s="16" t="s">
        <v>24</v>
      </c>
      <c r="C5030" s="21" t="s">
        <v>7740</v>
      </c>
      <c r="D5030" s="34" t="s">
        <v>20471</v>
      </c>
      <c r="E5030" s="21" t="s">
        <v>10292</v>
      </c>
      <c r="F5030" s="36">
        <v>41320</v>
      </c>
      <c r="G5030" s="12">
        <v>7</v>
      </c>
      <c r="H5030" s="25">
        <v>48425.95</v>
      </c>
      <c r="I5030" s="13">
        <v>38892.400000000001</v>
      </c>
      <c r="J5030" s="13">
        <f t="shared" ref="J5030:J5093" si="79">SUM(H5030-I5030)</f>
        <v>9533.5499999999956</v>
      </c>
    </row>
    <row r="5031" spans="1:10" x14ac:dyDescent="0.25">
      <c r="A5031" s="19">
        <v>5023</v>
      </c>
      <c r="B5031" s="16" t="s">
        <v>24</v>
      </c>
      <c r="C5031" s="21" t="s">
        <v>7740</v>
      </c>
      <c r="D5031" s="34" t="s">
        <v>20472</v>
      </c>
      <c r="E5031" s="21" t="s">
        <v>15604</v>
      </c>
      <c r="F5031" s="36">
        <v>40003</v>
      </c>
      <c r="G5031" s="12">
        <v>4</v>
      </c>
      <c r="H5031" s="25">
        <v>1706.68</v>
      </c>
      <c r="I5031" s="13">
        <v>1706.68</v>
      </c>
      <c r="J5031" s="13">
        <f t="shared" si="79"/>
        <v>0</v>
      </c>
    </row>
    <row r="5032" spans="1:10" x14ac:dyDescent="0.25">
      <c r="A5032" s="19">
        <v>5024</v>
      </c>
      <c r="B5032" s="16" t="s">
        <v>24</v>
      </c>
      <c r="C5032" s="21" t="s">
        <v>7740</v>
      </c>
      <c r="D5032" s="34" t="s">
        <v>20473</v>
      </c>
      <c r="E5032" s="21" t="s">
        <v>15614</v>
      </c>
      <c r="F5032" s="36">
        <v>39972</v>
      </c>
      <c r="G5032" s="12">
        <v>7</v>
      </c>
      <c r="H5032" s="25">
        <v>1540</v>
      </c>
      <c r="I5032" s="13">
        <v>1540</v>
      </c>
      <c r="J5032" s="13">
        <f t="shared" si="79"/>
        <v>0</v>
      </c>
    </row>
    <row r="5033" spans="1:10" x14ac:dyDescent="0.25">
      <c r="A5033" s="19">
        <v>5025</v>
      </c>
      <c r="B5033" s="16" t="s">
        <v>24</v>
      </c>
      <c r="C5033" s="21" t="s">
        <v>7740</v>
      </c>
      <c r="D5033" s="34" t="s">
        <v>20474</v>
      </c>
      <c r="E5033" s="21" t="s">
        <v>15614</v>
      </c>
      <c r="F5033" s="36">
        <v>39972</v>
      </c>
      <c r="G5033" s="12">
        <v>7</v>
      </c>
      <c r="H5033" s="25">
        <v>1540</v>
      </c>
      <c r="I5033" s="13">
        <v>1540</v>
      </c>
      <c r="J5033" s="13">
        <f t="shared" si="79"/>
        <v>0</v>
      </c>
    </row>
    <row r="5034" spans="1:10" x14ac:dyDescent="0.25">
      <c r="A5034" s="19">
        <v>5026</v>
      </c>
      <c r="B5034" s="16" t="s">
        <v>24</v>
      </c>
      <c r="C5034" s="21" t="s">
        <v>7740</v>
      </c>
      <c r="D5034" s="34" t="s">
        <v>20475</v>
      </c>
      <c r="E5034" s="21" t="s">
        <v>15614</v>
      </c>
      <c r="F5034" s="36">
        <v>39972</v>
      </c>
      <c r="G5034" s="12">
        <v>7</v>
      </c>
      <c r="H5034" s="25">
        <v>1540</v>
      </c>
      <c r="I5034" s="13">
        <v>1540</v>
      </c>
      <c r="J5034" s="13">
        <f t="shared" si="79"/>
        <v>0</v>
      </c>
    </row>
    <row r="5035" spans="1:10" x14ac:dyDescent="0.25">
      <c r="A5035" s="19">
        <v>5027</v>
      </c>
      <c r="B5035" s="16" t="s">
        <v>24</v>
      </c>
      <c r="C5035" s="21" t="s">
        <v>7740</v>
      </c>
      <c r="D5035" s="34" t="s">
        <v>20476</v>
      </c>
      <c r="E5035" s="21" t="s">
        <v>15614</v>
      </c>
      <c r="F5035" s="36">
        <v>39972</v>
      </c>
      <c r="G5035" s="12">
        <v>7</v>
      </c>
      <c r="H5035" s="25">
        <v>1540</v>
      </c>
      <c r="I5035" s="13">
        <v>1540</v>
      </c>
      <c r="J5035" s="13">
        <f t="shared" si="79"/>
        <v>0</v>
      </c>
    </row>
    <row r="5036" spans="1:10" x14ac:dyDescent="0.25">
      <c r="A5036" s="19">
        <v>5028</v>
      </c>
      <c r="B5036" s="16" t="s">
        <v>24</v>
      </c>
      <c r="C5036" s="21" t="s">
        <v>7740</v>
      </c>
      <c r="D5036" s="34" t="s">
        <v>20477</v>
      </c>
      <c r="E5036" s="21" t="s">
        <v>15615</v>
      </c>
      <c r="F5036" s="36">
        <v>39987</v>
      </c>
      <c r="G5036" s="12">
        <v>7</v>
      </c>
      <c r="H5036" s="25">
        <v>1540</v>
      </c>
      <c r="I5036" s="13">
        <v>1540</v>
      </c>
      <c r="J5036" s="13">
        <f t="shared" si="79"/>
        <v>0</v>
      </c>
    </row>
    <row r="5037" spans="1:10" x14ac:dyDescent="0.25">
      <c r="A5037" s="19">
        <v>5029</v>
      </c>
      <c r="B5037" s="16" t="s">
        <v>24</v>
      </c>
      <c r="C5037" s="21" t="s">
        <v>7740</v>
      </c>
      <c r="D5037" s="34" t="s">
        <v>20478</v>
      </c>
      <c r="E5037" s="21" t="s">
        <v>15615</v>
      </c>
      <c r="F5037" s="36">
        <v>39987</v>
      </c>
      <c r="G5037" s="12">
        <v>7</v>
      </c>
      <c r="H5037" s="25">
        <v>1540</v>
      </c>
      <c r="I5037" s="13">
        <v>1540</v>
      </c>
      <c r="J5037" s="13">
        <f t="shared" si="79"/>
        <v>0</v>
      </c>
    </row>
    <row r="5038" spans="1:10" x14ac:dyDescent="0.25">
      <c r="A5038" s="19">
        <v>5030</v>
      </c>
      <c r="B5038" s="16" t="s">
        <v>24</v>
      </c>
      <c r="C5038" s="21" t="s">
        <v>7740</v>
      </c>
      <c r="D5038" s="34" t="s">
        <v>20479</v>
      </c>
      <c r="E5038" s="21" t="s">
        <v>15615</v>
      </c>
      <c r="F5038" s="36">
        <v>39987</v>
      </c>
      <c r="G5038" s="12">
        <v>7</v>
      </c>
      <c r="H5038" s="25">
        <v>1540</v>
      </c>
      <c r="I5038" s="13">
        <v>1540</v>
      </c>
      <c r="J5038" s="13">
        <f t="shared" si="79"/>
        <v>0</v>
      </c>
    </row>
    <row r="5039" spans="1:10" x14ac:dyDescent="0.25">
      <c r="A5039" s="19">
        <v>5031</v>
      </c>
      <c r="B5039" s="16" t="s">
        <v>24</v>
      </c>
      <c r="C5039" s="21" t="s">
        <v>7740</v>
      </c>
      <c r="D5039" s="34" t="s">
        <v>20480</v>
      </c>
      <c r="E5039" s="21" t="s">
        <v>15615</v>
      </c>
      <c r="F5039" s="36">
        <v>39987</v>
      </c>
      <c r="G5039" s="12">
        <v>7</v>
      </c>
      <c r="H5039" s="25">
        <v>1540</v>
      </c>
      <c r="I5039" s="13">
        <v>1540</v>
      </c>
      <c r="J5039" s="13">
        <f t="shared" si="79"/>
        <v>0</v>
      </c>
    </row>
    <row r="5040" spans="1:10" x14ac:dyDescent="0.25">
      <c r="A5040" s="19">
        <v>5032</v>
      </c>
      <c r="B5040" s="16" t="s">
        <v>24</v>
      </c>
      <c r="C5040" s="21" t="s">
        <v>7740</v>
      </c>
      <c r="D5040" s="34" t="s">
        <v>20481</v>
      </c>
      <c r="E5040" s="21" t="s">
        <v>15615</v>
      </c>
      <c r="F5040" s="36">
        <v>39987</v>
      </c>
      <c r="G5040" s="12">
        <v>7</v>
      </c>
      <c r="H5040" s="25">
        <v>1540</v>
      </c>
      <c r="I5040" s="13">
        <v>1540</v>
      </c>
      <c r="J5040" s="13">
        <f t="shared" si="79"/>
        <v>0</v>
      </c>
    </row>
    <row r="5041" spans="1:10" x14ac:dyDescent="0.25">
      <c r="A5041" s="19">
        <v>5033</v>
      </c>
      <c r="B5041" s="16" t="s">
        <v>24</v>
      </c>
      <c r="C5041" s="21" t="s">
        <v>7740</v>
      </c>
      <c r="D5041" s="34" t="s">
        <v>20482</v>
      </c>
      <c r="E5041" s="21" t="s">
        <v>15615</v>
      </c>
      <c r="F5041" s="36">
        <v>39987</v>
      </c>
      <c r="G5041" s="12">
        <v>7</v>
      </c>
      <c r="H5041" s="25">
        <v>1540</v>
      </c>
      <c r="I5041" s="13">
        <v>1540</v>
      </c>
      <c r="J5041" s="13">
        <f t="shared" si="79"/>
        <v>0</v>
      </c>
    </row>
    <row r="5042" spans="1:10" x14ac:dyDescent="0.25">
      <c r="A5042" s="19">
        <v>5034</v>
      </c>
      <c r="B5042" s="16" t="s">
        <v>24</v>
      </c>
      <c r="C5042" s="21" t="s">
        <v>7740</v>
      </c>
      <c r="D5042" s="34" t="s">
        <v>20483</v>
      </c>
      <c r="E5042" s="21" t="s">
        <v>15615</v>
      </c>
      <c r="F5042" s="36">
        <v>39987</v>
      </c>
      <c r="G5042" s="12">
        <v>7</v>
      </c>
      <c r="H5042" s="25">
        <v>1540</v>
      </c>
      <c r="I5042" s="13">
        <v>1540</v>
      </c>
      <c r="J5042" s="13">
        <f t="shared" si="79"/>
        <v>0</v>
      </c>
    </row>
    <row r="5043" spans="1:10" x14ac:dyDescent="0.25">
      <c r="A5043" s="19">
        <v>5035</v>
      </c>
      <c r="B5043" s="16" t="s">
        <v>24</v>
      </c>
      <c r="C5043" s="21" t="s">
        <v>7740</v>
      </c>
      <c r="D5043" s="34" t="s">
        <v>20484</v>
      </c>
      <c r="E5043" s="21" t="s">
        <v>15615</v>
      </c>
      <c r="F5043" s="36">
        <v>39987</v>
      </c>
      <c r="G5043" s="12">
        <v>7</v>
      </c>
      <c r="H5043" s="25">
        <v>1540</v>
      </c>
      <c r="I5043" s="13">
        <v>1540</v>
      </c>
      <c r="J5043" s="13">
        <f t="shared" si="79"/>
        <v>0</v>
      </c>
    </row>
    <row r="5044" spans="1:10" x14ac:dyDescent="0.25">
      <c r="A5044" s="19">
        <v>5036</v>
      </c>
      <c r="B5044" s="16" t="s">
        <v>24</v>
      </c>
      <c r="C5044" s="21" t="s">
        <v>7740</v>
      </c>
      <c r="D5044" s="34" t="s">
        <v>20485</v>
      </c>
      <c r="E5044" s="21" t="s">
        <v>15561</v>
      </c>
      <c r="F5044" s="36">
        <v>39118</v>
      </c>
      <c r="G5044" s="12">
        <v>7</v>
      </c>
      <c r="H5044" s="25">
        <v>10070</v>
      </c>
      <c r="I5044" s="13">
        <v>10070</v>
      </c>
      <c r="J5044" s="13">
        <f t="shared" si="79"/>
        <v>0</v>
      </c>
    </row>
    <row r="5045" spans="1:10" x14ac:dyDescent="0.25">
      <c r="A5045" s="19">
        <v>5037</v>
      </c>
      <c r="B5045" s="16" t="s">
        <v>24</v>
      </c>
      <c r="C5045" s="21" t="s">
        <v>7740</v>
      </c>
      <c r="D5045" s="34" t="s">
        <v>20486</v>
      </c>
      <c r="E5045" s="21" t="s">
        <v>15252</v>
      </c>
      <c r="F5045" s="36">
        <v>34547</v>
      </c>
      <c r="G5045" s="12">
        <v>7</v>
      </c>
      <c r="H5045" s="25">
        <v>24932.240000000002</v>
      </c>
      <c r="I5045" s="13">
        <v>24932.240000000002</v>
      </c>
      <c r="J5045" s="13">
        <f t="shared" si="79"/>
        <v>0</v>
      </c>
    </row>
    <row r="5046" spans="1:10" x14ac:dyDescent="0.25">
      <c r="A5046" s="19">
        <v>5038</v>
      </c>
      <c r="B5046" s="16" t="s">
        <v>24</v>
      </c>
      <c r="C5046" s="21" t="s">
        <v>7740</v>
      </c>
      <c r="D5046" s="34" t="s">
        <v>20487</v>
      </c>
      <c r="E5046" s="21" t="s">
        <v>15240</v>
      </c>
      <c r="F5046" s="36">
        <v>34274</v>
      </c>
      <c r="G5046" s="12">
        <v>12</v>
      </c>
      <c r="H5046" s="25">
        <v>28842</v>
      </c>
      <c r="I5046" s="13">
        <v>28842</v>
      </c>
      <c r="J5046" s="13">
        <f t="shared" si="79"/>
        <v>0</v>
      </c>
    </row>
    <row r="5047" spans="1:10" x14ac:dyDescent="0.25">
      <c r="A5047" s="19">
        <v>5039</v>
      </c>
      <c r="B5047" s="16" t="s">
        <v>24</v>
      </c>
      <c r="C5047" s="21" t="s">
        <v>7740</v>
      </c>
      <c r="D5047" s="34" t="s">
        <v>14608</v>
      </c>
      <c r="E5047" s="21" t="s">
        <v>15414</v>
      </c>
      <c r="F5047" s="36">
        <v>38322</v>
      </c>
      <c r="G5047" s="12">
        <v>8</v>
      </c>
      <c r="H5047" s="25">
        <v>18234</v>
      </c>
      <c r="I5047" s="13">
        <v>18234</v>
      </c>
      <c r="J5047" s="13">
        <f t="shared" si="79"/>
        <v>0</v>
      </c>
    </row>
    <row r="5048" spans="1:10" x14ac:dyDescent="0.25">
      <c r="A5048" s="19">
        <v>5040</v>
      </c>
      <c r="B5048" s="16" t="s">
        <v>24</v>
      </c>
      <c r="C5048" s="21" t="s">
        <v>7740</v>
      </c>
      <c r="D5048" s="34" t="s">
        <v>20488</v>
      </c>
      <c r="E5048" s="21" t="s">
        <v>15608</v>
      </c>
      <c r="F5048" s="36">
        <v>40036</v>
      </c>
      <c r="G5048" s="12">
        <v>7</v>
      </c>
      <c r="H5048" s="25">
        <v>1038.99</v>
      </c>
      <c r="I5048" s="13">
        <v>1038.99</v>
      </c>
      <c r="J5048" s="13">
        <f t="shared" si="79"/>
        <v>0</v>
      </c>
    </row>
    <row r="5049" spans="1:10" x14ac:dyDescent="0.25">
      <c r="A5049" s="19">
        <v>5041</v>
      </c>
      <c r="B5049" s="16" t="s">
        <v>24</v>
      </c>
      <c r="C5049" s="21" t="s">
        <v>7740</v>
      </c>
      <c r="D5049" s="34" t="s">
        <v>20489</v>
      </c>
      <c r="E5049" s="21" t="s">
        <v>15608</v>
      </c>
      <c r="F5049" s="36">
        <v>40036</v>
      </c>
      <c r="G5049" s="12">
        <v>7</v>
      </c>
      <c r="H5049" s="25">
        <v>1038.99</v>
      </c>
      <c r="I5049" s="13">
        <v>1038.99</v>
      </c>
      <c r="J5049" s="13">
        <f t="shared" si="79"/>
        <v>0</v>
      </c>
    </row>
    <row r="5050" spans="1:10" x14ac:dyDescent="0.25">
      <c r="A5050" s="19">
        <v>5042</v>
      </c>
      <c r="B5050" s="16" t="s">
        <v>24</v>
      </c>
      <c r="C5050" s="21" t="s">
        <v>7740</v>
      </c>
      <c r="D5050" s="34" t="s">
        <v>20490</v>
      </c>
      <c r="E5050" s="21" t="s">
        <v>12950</v>
      </c>
      <c r="F5050" s="36">
        <v>39316</v>
      </c>
      <c r="G5050" s="12">
        <v>12</v>
      </c>
      <c r="H5050" s="25">
        <v>1550</v>
      </c>
      <c r="I5050" s="13">
        <v>1434.67</v>
      </c>
      <c r="J5050" s="13">
        <f t="shared" si="79"/>
        <v>115.32999999999993</v>
      </c>
    </row>
    <row r="5051" spans="1:10" x14ac:dyDescent="0.25">
      <c r="A5051" s="19">
        <v>5043</v>
      </c>
      <c r="B5051" s="16" t="s">
        <v>24</v>
      </c>
      <c r="C5051" s="21" t="s">
        <v>7740</v>
      </c>
      <c r="D5051" s="34" t="s">
        <v>20491</v>
      </c>
      <c r="E5051" s="21" t="s">
        <v>12768</v>
      </c>
      <c r="F5051" s="36">
        <v>40948</v>
      </c>
      <c r="G5051" s="12">
        <v>7</v>
      </c>
      <c r="H5051" s="25">
        <v>5000</v>
      </c>
      <c r="I5051" s="13">
        <v>4741.8999999999996</v>
      </c>
      <c r="J5051" s="13">
        <f t="shared" si="79"/>
        <v>258.10000000000036</v>
      </c>
    </row>
    <row r="5052" spans="1:10" x14ac:dyDescent="0.25">
      <c r="A5052" s="19">
        <v>5044</v>
      </c>
      <c r="B5052" s="16" t="s">
        <v>24</v>
      </c>
      <c r="C5052" s="21" t="s">
        <v>7740</v>
      </c>
      <c r="D5052" s="34" t="s">
        <v>20492</v>
      </c>
      <c r="E5052" s="21" t="s">
        <v>5710</v>
      </c>
      <c r="F5052" s="36">
        <v>39787</v>
      </c>
      <c r="G5052" s="12">
        <v>7</v>
      </c>
      <c r="H5052" s="25">
        <v>1935</v>
      </c>
      <c r="I5052" s="13">
        <v>1935</v>
      </c>
      <c r="J5052" s="13">
        <f t="shared" si="79"/>
        <v>0</v>
      </c>
    </row>
    <row r="5053" spans="1:10" x14ac:dyDescent="0.25">
      <c r="A5053" s="19">
        <v>5045</v>
      </c>
      <c r="B5053" s="16" t="s">
        <v>24</v>
      </c>
      <c r="C5053" s="21" t="s">
        <v>7740</v>
      </c>
      <c r="D5053" s="34" t="s">
        <v>20493</v>
      </c>
      <c r="E5053" s="21" t="s">
        <v>5710</v>
      </c>
      <c r="F5053" s="36">
        <v>39787</v>
      </c>
      <c r="G5053" s="12">
        <v>7</v>
      </c>
      <c r="H5053" s="25">
        <v>1935</v>
      </c>
      <c r="I5053" s="13">
        <v>1935</v>
      </c>
      <c r="J5053" s="13">
        <f t="shared" si="79"/>
        <v>0</v>
      </c>
    </row>
    <row r="5054" spans="1:10" x14ac:dyDescent="0.25">
      <c r="A5054" s="19">
        <v>5046</v>
      </c>
      <c r="B5054" s="16" t="s">
        <v>24</v>
      </c>
      <c r="C5054" s="21" t="s">
        <v>7740</v>
      </c>
      <c r="D5054" s="34" t="s">
        <v>20494</v>
      </c>
      <c r="E5054" s="21" t="s">
        <v>5710</v>
      </c>
      <c r="F5054" s="36">
        <v>41584</v>
      </c>
      <c r="G5054" s="12">
        <v>7</v>
      </c>
      <c r="H5054" s="25">
        <v>12440.31</v>
      </c>
      <c r="I5054" s="13">
        <v>8705.81</v>
      </c>
      <c r="J5054" s="13">
        <f t="shared" si="79"/>
        <v>3734.5</v>
      </c>
    </row>
    <row r="5055" spans="1:10" x14ac:dyDescent="0.25">
      <c r="A5055" s="19">
        <v>5047</v>
      </c>
      <c r="B5055" s="16" t="s">
        <v>24</v>
      </c>
      <c r="C5055" s="21" t="s">
        <v>7740</v>
      </c>
      <c r="D5055" s="34" t="s">
        <v>14564</v>
      </c>
      <c r="E5055" s="21" t="s">
        <v>5710</v>
      </c>
      <c r="F5055" s="36">
        <v>37579</v>
      </c>
      <c r="G5055" s="12">
        <v>7</v>
      </c>
      <c r="H5055" s="25">
        <v>2195</v>
      </c>
      <c r="I5055" s="13">
        <v>2195</v>
      </c>
      <c r="J5055" s="13">
        <f t="shared" si="79"/>
        <v>0</v>
      </c>
    </row>
    <row r="5056" spans="1:10" x14ac:dyDescent="0.25">
      <c r="A5056" s="19">
        <v>5048</v>
      </c>
      <c r="B5056" s="16" t="s">
        <v>24</v>
      </c>
      <c r="C5056" s="21" t="s">
        <v>7740</v>
      </c>
      <c r="D5056" s="34" t="s">
        <v>20495</v>
      </c>
      <c r="E5056" s="21" t="s">
        <v>14424</v>
      </c>
      <c r="F5056" s="36">
        <v>38947</v>
      </c>
      <c r="G5056" s="12">
        <v>7</v>
      </c>
      <c r="H5056" s="25">
        <v>5095.8999999999996</v>
      </c>
      <c r="I5056" s="13">
        <v>5095.8999999999996</v>
      </c>
      <c r="J5056" s="13">
        <f t="shared" si="79"/>
        <v>0</v>
      </c>
    </row>
    <row r="5057" spans="1:10" x14ac:dyDescent="0.25">
      <c r="A5057" s="19">
        <v>5049</v>
      </c>
      <c r="B5057" s="16" t="s">
        <v>24</v>
      </c>
      <c r="C5057" s="21" t="s">
        <v>7740</v>
      </c>
      <c r="D5057" s="34" t="s">
        <v>20496</v>
      </c>
      <c r="E5057" s="21" t="s">
        <v>15544</v>
      </c>
      <c r="F5057" s="36">
        <v>38982</v>
      </c>
      <c r="G5057" s="12">
        <v>7</v>
      </c>
      <c r="H5057" s="25">
        <v>14480.6</v>
      </c>
      <c r="I5057" s="13">
        <v>14480.6</v>
      </c>
      <c r="J5057" s="13">
        <f t="shared" si="79"/>
        <v>0</v>
      </c>
    </row>
    <row r="5058" spans="1:10" x14ac:dyDescent="0.25">
      <c r="A5058" s="19">
        <v>5050</v>
      </c>
      <c r="B5058" s="16" t="s">
        <v>24</v>
      </c>
      <c r="C5058" s="21" t="s">
        <v>7740</v>
      </c>
      <c r="D5058" s="34" t="s">
        <v>20497</v>
      </c>
      <c r="E5058" s="21" t="s">
        <v>15549</v>
      </c>
      <c r="F5058" s="36">
        <v>38988</v>
      </c>
      <c r="G5058" s="12">
        <v>7</v>
      </c>
      <c r="H5058" s="25">
        <v>6500</v>
      </c>
      <c r="I5058" s="13">
        <v>6500</v>
      </c>
      <c r="J5058" s="13">
        <f t="shared" si="79"/>
        <v>0</v>
      </c>
    </row>
    <row r="5059" spans="1:10" x14ac:dyDescent="0.25">
      <c r="A5059" s="19">
        <v>5051</v>
      </c>
      <c r="B5059" s="16" t="s">
        <v>24</v>
      </c>
      <c r="C5059" s="21" t="s">
        <v>7740</v>
      </c>
      <c r="D5059" s="34" t="s">
        <v>20498</v>
      </c>
      <c r="E5059" s="21" t="s">
        <v>11738</v>
      </c>
      <c r="F5059" s="36">
        <v>41597</v>
      </c>
      <c r="G5059" s="12">
        <v>7</v>
      </c>
      <c r="H5059" s="25">
        <v>5808.42</v>
      </c>
      <c r="I5059" s="13">
        <v>4035.18</v>
      </c>
      <c r="J5059" s="13">
        <f t="shared" si="79"/>
        <v>1773.2400000000002</v>
      </c>
    </row>
    <row r="5060" spans="1:10" x14ac:dyDescent="0.25">
      <c r="A5060" s="19">
        <v>5052</v>
      </c>
      <c r="B5060" s="16" t="s">
        <v>24</v>
      </c>
      <c r="C5060" s="21" t="s">
        <v>7740</v>
      </c>
      <c r="D5060" s="34" t="s">
        <v>20499</v>
      </c>
      <c r="E5060" s="21" t="s">
        <v>11738</v>
      </c>
      <c r="F5060" s="36">
        <v>41597</v>
      </c>
      <c r="G5060" s="12">
        <v>7</v>
      </c>
      <c r="H5060" s="25">
        <v>5808.42</v>
      </c>
      <c r="I5060" s="13">
        <v>4035.18</v>
      </c>
      <c r="J5060" s="13">
        <f t="shared" si="79"/>
        <v>1773.2400000000002</v>
      </c>
    </row>
    <row r="5061" spans="1:10" x14ac:dyDescent="0.25">
      <c r="A5061" s="19">
        <v>5053</v>
      </c>
      <c r="B5061" s="16" t="s">
        <v>24</v>
      </c>
      <c r="C5061" s="21" t="s">
        <v>7740</v>
      </c>
      <c r="D5061" s="34" t="s">
        <v>20500</v>
      </c>
      <c r="E5061" s="21" t="s">
        <v>15342</v>
      </c>
      <c r="F5061" s="36">
        <v>35551</v>
      </c>
      <c r="G5061" s="12">
        <v>7</v>
      </c>
      <c r="H5061" s="25">
        <v>6988</v>
      </c>
      <c r="I5061" s="13">
        <v>6988</v>
      </c>
      <c r="J5061" s="13">
        <f t="shared" si="79"/>
        <v>0</v>
      </c>
    </row>
    <row r="5062" spans="1:10" x14ac:dyDescent="0.25">
      <c r="A5062" s="19">
        <v>5054</v>
      </c>
      <c r="B5062" s="16" t="s">
        <v>24</v>
      </c>
      <c r="C5062" s="21" t="s">
        <v>7740</v>
      </c>
      <c r="D5062" s="34" t="s">
        <v>20501</v>
      </c>
      <c r="E5062" s="21" t="s">
        <v>11089</v>
      </c>
      <c r="F5062" s="36">
        <v>41276</v>
      </c>
      <c r="G5062" s="12">
        <v>7</v>
      </c>
      <c r="H5062" s="25">
        <v>21511.439999999999</v>
      </c>
      <c r="I5062" s="13">
        <v>17646.96</v>
      </c>
      <c r="J5062" s="13">
        <f t="shared" si="79"/>
        <v>3864.4799999999996</v>
      </c>
    </row>
    <row r="5063" spans="1:10" x14ac:dyDescent="0.25">
      <c r="A5063" s="19">
        <v>5055</v>
      </c>
      <c r="B5063" s="16" t="s">
        <v>24</v>
      </c>
      <c r="C5063" s="21" t="s">
        <v>7740</v>
      </c>
      <c r="D5063" s="34" t="s">
        <v>20502</v>
      </c>
      <c r="E5063" s="21" t="s">
        <v>10942</v>
      </c>
      <c r="F5063" s="36">
        <v>41276</v>
      </c>
      <c r="G5063" s="12">
        <v>7</v>
      </c>
      <c r="H5063" s="25">
        <v>25968.19</v>
      </c>
      <c r="I5063" s="13">
        <v>21303.040000000001</v>
      </c>
      <c r="J5063" s="13">
        <f t="shared" si="79"/>
        <v>4665.1499999999978</v>
      </c>
    </row>
    <row r="5064" spans="1:10" x14ac:dyDescent="0.25">
      <c r="A5064" s="19">
        <v>5056</v>
      </c>
      <c r="B5064" s="16" t="s">
        <v>24</v>
      </c>
      <c r="C5064" s="21" t="s">
        <v>7740</v>
      </c>
      <c r="D5064" s="34" t="s">
        <v>20503</v>
      </c>
      <c r="E5064" s="21" t="s">
        <v>15341</v>
      </c>
      <c r="F5064" s="36">
        <v>35551</v>
      </c>
      <c r="G5064" s="12">
        <v>7</v>
      </c>
      <c r="H5064" s="25">
        <v>6988</v>
      </c>
      <c r="I5064" s="13">
        <v>6988</v>
      </c>
      <c r="J5064" s="13">
        <f t="shared" si="79"/>
        <v>0</v>
      </c>
    </row>
    <row r="5065" spans="1:10" x14ac:dyDescent="0.25">
      <c r="A5065" s="19">
        <v>5057</v>
      </c>
      <c r="B5065" s="16" t="s">
        <v>24</v>
      </c>
      <c r="C5065" s="21" t="s">
        <v>7740</v>
      </c>
      <c r="D5065" s="34" t="s">
        <v>14572</v>
      </c>
      <c r="E5065" s="21" t="s">
        <v>15673</v>
      </c>
      <c r="F5065" s="36">
        <v>37805</v>
      </c>
      <c r="G5065" s="12">
        <v>12</v>
      </c>
      <c r="H5065" s="25">
        <v>3620.92</v>
      </c>
      <c r="I5065" s="13">
        <v>3620.92</v>
      </c>
      <c r="J5065" s="13">
        <f t="shared" si="79"/>
        <v>0</v>
      </c>
    </row>
    <row r="5066" spans="1:10" x14ac:dyDescent="0.25">
      <c r="A5066" s="19">
        <v>5058</v>
      </c>
      <c r="B5066" s="16" t="s">
        <v>24</v>
      </c>
      <c r="C5066" s="21" t="s">
        <v>7740</v>
      </c>
      <c r="D5066" s="34" t="s">
        <v>14573</v>
      </c>
      <c r="E5066" s="21" t="s">
        <v>15673</v>
      </c>
      <c r="F5066" s="36">
        <v>37805</v>
      </c>
      <c r="G5066" s="12">
        <v>12</v>
      </c>
      <c r="H5066" s="25">
        <v>3620.92</v>
      </c>
      <c r="I5066" s="13">
        <v>3620.92</v>
      </c>
      <c r="J5066" s="13">
        <f t="shared" si="79"/>
        <v>0</v>
      </c>
    </row>
    <row r="5067" spans="1:10" x14ac:dyDescent="0.25">
      <c r="A5067" s="19">
        <v>5059</v>
      </c>
      <c r="B5067" s="16" t="s">
        <v>24</v>
      </c>
      <c r="C5067" s="21" t="s">
        <v>7740</v>
      </c>
      <c r="D5067" s="34" t="s">
        <v>14574</v>
      </c>
      <c r="E5067" s="21" t="s">
        <v>15673</v>
      </c>
      <c r="F5067" s="36">
        <v>37805</v>
      </c>
      <c r="G5067" s="12">
        <v>12</v>
      </c>
      <c r="H5067" s="25">
        <v>1168.5</v>
      </c>
      <c r="I5067" s="13">
        <v>1168.5</v>
      </c>
      <c r="J5067" s="13">
        <f t="shared" si="79"/>
        <v>0</v>
      </c>
    </row>
    <row r="5068" spans="1:10" x14ac:dyDescent="0.25">
      <c r="A5068" s="19">
        <v>5060</v>
      </c>
      <c r="B5068" s="16" t="s">
        <v>24</v>
      </c>
      <c r="C5068" s="21" t="s">
        <v>7740</v>
      </c>
      <c r="D5068" s="34" t="s">
        <v>14575</v>
      </c>
      <c r="E5068" s="21" t="s">
        <v>15673</v>
      </c>
      <c r="F5068" s="36">
        <v>37805</v>
      </c>
      <c r="G5068" s="12">
        <v>12</v>
      </c>
      <c r="H5068" s="25">
        <v>1168.5</v>
      </c>
      <c r="I5068" s="13">
        <v>1168.5</v>
      </c>
      <c r="J5068" s="13">
        <f t="shared" si="79"/>
        <v>0</v>
      </c>
    </row>
    <row r="5069" spans="1:10" x14ac:dyDescent="0.25">
      <c r="A5069" s="19">
        <v>5061</v>
      </c>
      <c r="B5069" s="16" t="s">
        <v>24</v>
      </c>
      <c r="C5069" s="21" t="s">
        <v>7740</v>
      </c>
      <c r="D5069" s="34" t="s">
        <v>14577</v>
      </c>
      <c r="E5069" s="21" t="s">
        <v>15673</v>
      </c>
      <c r="F5069" s="36">
        <v>37783</v>
      </c>
      <c r="G5069" s="12">
        <v>12</v>
      </c>
      <c r="H5069" s="25">
        <v>3544.2</v>
      </c>
      <c r="I5069" s="13">
        <v>3544.2</v>
      </c>
      <c r="J5069" s="13">
        <f t="shared" si="79"/>
        <v>0</v>
      </c>
    </row>
    <row r="5070" spans="1:10" x14ac:dyDescent="0.25">
      <c r="A5070" s="19">
        <v>5062</v>
      </c>
      <c r="B5070" s="16" t="s">
        <v>24</v>
      </c>
      <c r="C5070" s="21" t="s">
        <v>7740</v>
      </c>
      <c r="D5070" s="34" t="s">
        <v>14578</v>
      </c>
      <c r="E5070" s="21" t="s">
        <v>15673</v>
      </c>
      <c r="F5070" s="36">
        <v>37783</v>
      </c>
      <c r="G5070" s="12">
        <v>12</v>
      </c>
      <c r="H5070" s="25">
        <v>5539.5</v>
      </c>
      <c r="I5070" s="13">
        <v>5539.49999999999</v>
      </c>
      <c r="J5070" s="13">
        <f t="shared" si="79"/>
        <v>1.0004441719502211E-11</v>
      </c>
    </row>
    <row r="5071" spans="1:10" x14ac:dyDescent="0.25">
      <c r="A5071" s="19">
        <v>5063</v>
      </c>
      <c r="B5071" s="16" t="s">
        <v>24</v>
      </c>
      <c r="C5071" s="21" t="s">
        <v>7740</v>
      </c>
      <c r="D5071" s="34" t="s">
        <v>14682</v>
      </c>
      <c r="E5071" s="21" t="s">
        <v>15728</v>
      </c>
      <c r="F5071" s="36">
        <v>38990</v>
      </c>
      <c r="G5071" s="12">
        <v>10</v>
      </c>
      <c r="H5071" s="25">
        <v>1450</v>
      </c>
      <c r="I5071" s="13">
        <v>1450</v>
      </c>
      <c r="J5071" s="13">
        <f t="shared" si="79"/>
        <v>0</v>
      </c>
    </row>
    <row r="5072" spans="1:10" x14ac:dyDescent="0.25">
      <c r="A5072" s="19">
        <v>5064</v>
      </c>
      <c r="B5072" s="16" t="s">
        <v>24</v>
      </c>
      <c r="C5072" s="21" t="s">
        <v>7740</v>
      </c>
      <c r="D5072" s="34" t="s">
        <v>20504</v>
      </c>
      <c r="E5072" s="21" t="s">
        <v>8764</v>
      </c>
      <c r="F5072" s="36">
        <v>39360</v>
      </c>
      <c r="G5072" s="12">
        <v>10</v>
      </c>
      <c r="H5072" s="25">
        <v>80432</v>
      </c>
      <c r="I5072" s="13">
        <v>80432</v>
      </c>
      <c r="J5072" s="13">
        <f t="shared" si="79"/>
        <v>0</v>
      </c>
    </row>
    <row r="5073" spans="1:10" x14ac:dyDescent="0.25">
      <c r="A5073" s="19">
        <v>5065</v>
      </c>
      <c r="B5073" s="16" t="s">
        <v>24</v>
      </c>
      <c r="C5073" s="21" t="s">
        <v>7740</v>
      </c>
      <c r="D5073" s="34" t="s">
        <v>20505</v>
      </c>
      <c r="E5073" s="21" t="s">
        <v>8764</v>
      </c>
      <c r="F5073" s="36">
        <v>41557</v>
      </c>
      <c r="G5073" s="12">
        <v>10</v>
      </c>
      <c r="H5073" s="25">
        <v>143026</v>
      </c>
      <c r="I5073" s="13">
        <v>71121.149999999994</v>
      </c>
      <c r="J5073" s="13">
        <f t="shared" si="79"/>
        <v>71904.850000000006</v>
      </c>
    </row>
    <row r="5074" spans="1:10" x14ac:dyDescent="0.25">
      <c r="A5074" s="19">
        <v>5066</v>
      </c>
      <c r="B5074" s="16" t="s">
        <v>24</v>
      </c>
      <c r="C5074" s="21" t="s">
        <v>7740</v>
      </c>
      <c r="D5074" s="34" t="s">
        <v>20506</v>
      </c>
      <c r="E5074" s="21" t="s">
        <v>15423</v>
      </c>
      <c r="F5074" s="36">
        <v>36325</v>
      </c>
      <c r="G5074" s="12">
        <v>12</v>
      </c>
      <c r="H5074" s="25">
        <v>4656</v>
      </c>
      <c r="I5074" s="13">
        <v>4656</v>
      </c>
      <c r="J5074" s="13">
        <f t="shared" si="79"/>
        <v>0</v>
      </c>
    </row>
    <row r="5075" spans="1:10" x14ac:dyDescent="0.25">
      <c r="A5075" s="19">
        <v>5067</v>
      </c>
      <c r="B5075" s="16" t="s">
        <v>24</v>
      </c>
      <c r="C5075" s="21" t="s">
        <v>7740</v>
      </c>
      <c r="D5075" s="34" t="s">
        <v>20507</v>
      </c>
      <c r="E5075" s="21" t="s">
        <v>14431</v>
      </c>
      <c r="F5075" s="36">
        <v>39143</v>
      </c>
      <c r="G5075" s="12">
        <v>7</v>
      </c>
      <c r="H5075" s="25">
        <v>3761</v>
      </c>
      <c r="I5075" s="13">
        <v>3761</v>
      </c>
      <c r="J5075" s="13">
        <f t="shared" si="79"/>
        <v>0</v>
      </c>
    </row>
    <row r="5076" spans="1:10" x14ac:dyDescent="0.25">
      <c r="A5076" s="19">
        <v>5068</v>
      </c>
      <c r="B5076" s="16" t="s">
        <v>24</v>
      </c>
      <c r="C5076" s="21" t="s">
        <v>7740</v>
      </c>
      <c r="D5076" s="34" t="s">
        <v>20508</v>
      </c>
      <c r="E5076" s="21" t="s">
        <v>15398</v>
      </c>
      <c r="F5076" s="36">
        <v>36020</v>
      </c>
      <c r="G5076" s="12">
        <v>12</v>
      </c>
      <c r="H5076" s="25">
        <v>2128.5700000000002</v>
      </c>
      <c r="I5076" s="13">
        <v>2128.5700000000002</v>
      </c>
      <c r="J5076" s="13">
        <f t="shared" si="79"/>
        <v>0</v>
      </c>
    </row>
    <row r="5077" spans="1:10" x14ac:dyDescent="0.25">
      <c r="A5077" s="19">
        <v>5069</v>
      </c>
      <c r="B5077" s="16" t="s">
        <v>24</v>
      </c>
      <c r="C5077" s="21" t="s">
        <v>7740</v>
      </c>
      <c r="D5077" s="34" t="s">
        <v>20509</v>
      </c>
      <c r="E5077" s="21" t="s">
        <v>15398</v>
      </c>
      <c r="F5077" s="36">
        <v>36020</v>
      </c>
      <c r="G5077" s="12">
        <v>12</v>
      </c>
      <c r="H5077" s="25">
        <v>2128.5700000000002</v>
      </c>
      <c r="I5077" s="13">
        <v>2128.5700000000002</v>
      </c>
      <c r="J5077" s="13">
        <f t="shared" si="79"/>
        <v>0</v>
      </c>
    </row>
    <row r="5078" spans="1:10" x14ac:dyDescent="0.25">
      <c r="A5078" s="19">
        <v>5070</v>
      </c>
      <c r="B5078" s="16" t="s">
        <v>24</v>
      </c>
      <c r="C5078" s="21" t="s">
        <v>7740</v>
      </c>
      <c r="D5078" s="34" t="s">
        <v>20510</v>
      </c>
      <c r="E5078" s="21" t="s">
        <v>15398</v>
      </c>
      <c r="F5078" s="36">
        <v>36020</v>
      </c>
      <c r="G5078" s="12">
        <v>12</v>
      </c>
      <c r="H5078" s="25">
        <v>2128.5700000000002</v>
      </c>
      <c r="I5078" s="13">
        <v>2128.5700000000002</v>
      </c>
      <c r="J5078" s="13">
        <f t="shared" si="79"/>
        <v>0</v>
      </c>
    </row>
    <row r="5079" spans="1:10" x14ac:dyDescent="0.25">
      <c r="A5079" s="19">
        <v>5071</v>
      </c>
      <c r="B5079" s="16" t="s">
        <v>24</v>
      </c>
      <c r="C5079" s="21" t="s">
        <v>7740</v>
      </c>
      <c r="D5079" s="34" t="s">
        <v>20511</v>
      </c>
      <c r="E5079" s="21" t="s">
        <v>15398</v>
      </c>
      <c r="F5079" s="36">
        <v>36020</v>
      </c>
      <c r="G5079" s="12">
        <v>12</v>
      </c>
      <c r="H5079" s="25">
        <v>2128.5700000000002</v>
      </c>
      <c r="I5079" s="13">
        <v>2128.5700000000002</v>
      </c>
      <c r="J5079" s="13">
        <f t="shared" si="79"/>
        <v>0</v>
      </c>
    </row>
    <row r="5080" spans="1:10" x14ac:dyDescent="0.25">
      <c r="A5080" s="19">
        <v>5072</v>
      </c>
      <c r="B5080" s="16" t="s">
        <v>24</v>
      </c>
      <c r="C5080" s="21" t="s">
        <v>7740</v>
      </c>
      <c r="D5080" s="34" t="s">
        <v>20512</v>
      </c>
      <c r="E5080" s="21" t="s">
        <v>15398</v>
      </c>
      <c r="F5080" s="36">
        <v>36020</v>
      </c>
      <c r="G5080" s="12">
        <v>12</v>
      </c>
      <c r="H5080" s="25">
        <v>2128.5700000000002</v>
      </c>
      <c r="I5080" s="13">
        <v>2128.5700000000002</v>
      </c>
      <c r="J5080" s="13">
        <f t="shared" si="79"/>
        <v>0</v>
      </c>
    </row>
    <row r="5081" spans="1:10" x14ac:dyDescent="0.25">
      <c r="A5081" s="19">
        <v>5073</v>
      </c>
      <c r="B5081" s="16" t="s">
        <v>24</v>
      </c>
      <c r="C5081" s="21" t="s">
        <v>7740</v>
      </c>
      <c r="D5081" s="34" t="s">
        <v>20513</v>
      </c>
      <c r="E5081" s="21" t="s">
        <v>15398</v>
      </c>
      <c r="F5081" s="36">
        <v>36020</v>
      </c>
      <c r="G5081" s="12">
        <v>12</v>
      </c>
      <c r="H5081" s="25">
        <v>2128.5700000000002</v>
      </c>
      <c r="I5081" s="13">
        <v>2128.5700000000002</v>
      </c>
      <c r="J5081" s="13">
        <f t="shared" si="79"/>
        <v>0</v>
      </c>
    </row>
    <row r="5082" spans="1:10" x14ac:dyDescent="0.25">
      <c r="A5082" s="19">
        <v>5074</v>
      </c>
      <c r="B5082" s="16" t="s">
        <v>24</v>
      </c>
      <c r="C5082" s="21" t="s">
        <v>7740</v>
      </c>
      <c r="D5082" s="34" t="s">
        <v>20514</v>
      </c>
      <c r="E5082" s="21" t="s">
        <v>15398</v>
      </c>
      <c r="F5082" s="36">
        <v>36020</v>
      </c>
      <c r="G5082" s="12">
        <v>12</v>
      </c>
      <c r="H5082" s="25">
        <v>2128.5700000000002</v>
      </c>
      <c r="I5082" s="13">
        <v>2128.5700000000002</v>
      </c>
      <c r="J5082" s="13">
        <f t="shared" si="79"/>
        <v>0</v>
      </c>
    </row>
    <row r="5083" spans="1:10" x14ac:dyDescent="0.25">
      <c r="A5083" s="19">
        <v>5075</v>
      </c>
      <c r="B5083" s="16" t="s">
        <v>24</v>
      </c>
      <c r="C5083" s="21" t="s">
        <v>7740</v>
      </c>
      <c r="D5083" s="34" t="s">
        <v>20515</v>
      </c>
      <c r="E5083" s="21" t="s">
        <v>15398</v>
      </c>
      <c r="F5083" s="36">
        <v>36020</v>
      </c>
      <c r="G5083" s="12">
        <v>12</v>
      </c>
      <c r="H5083" s="25">
        <v>2128.5700000000002</v>
      </c>
      <c r="I5083" s="13">
        <v>2128.5700000000002</v>
      </c>
      <c r="J5083" s="13">
        <f t="shared" si="79"/>
        <v>0</v>
      </c>
    </row>
    <row r="5084" spans="1:10" x14ac:dyDescent="0.25">
      <c r="A5084" s="19">
        <v>5076</v>
      </c>
      <c r="B5084" s="16" t="s">
        <v>24</v>
      </c>
      <c r="C5084" s="21" t="s">
        <v>7740</v>
      </c>
      <c r="D5084" s="34" t="s">
        <v>20516</v>
      </c>
      <c r="E5084" s="21" t="s">
        <v>15398</v>
      </c>
      <c r="F5084" s="36">
        <v>36020</v>
      </c>
      <c r="G5084" s="12">
        <v>12</v>
      </c>
      <c r="H5084" s="25">
        <v>2128.5700000000002</v>
      </c>
      <c r="I5084" s="13">
        <v>2128.5700000000002</v>
      </c>
      <c r="J5084" s="13">
        <f t="shared" si="79"/>
        <v>0</v>
      </c>
    </row>
    <row r="5085" spans="1:10" x14ac:dyDescent="0.25">
      <c r="A5085" s="19">
        <v>5077</v>
      </c>
      <c r="B5085" s="16" t="s">
        <v>24</v>
      </c>
      <c r="C5085" s="21" t="s">
        <v>7740</v>
      </c>
      <c r="D5085" s="34" t="s">
        <v>20517</v>
      </c>
      <c r="E5085" s="21" t="s">
        <v>15398</v>
      </c>
      <c r="F5085" s="36">
        <v>36020</v>
      </c>
      <c r="G5085" s="12">
        <v>12</v>
      </c>
      <c r="H5085" s="25">
        <v>2128.5700000000002</v>
      </c>
      <c r="I5085" s="13">
        <v>2128.5700000000002</v>
      </c>
      <c r="J5085" s="13">
        <f t="shared" si="79"/>
        <v>0</v>
      </c>
    </row>
    <row r="5086" spans="1:10" x14ac:dyDescent="0.25">
      <c r="A5086" s="19">
        <v>5078</v>
      </c>
      <c r="B5086" s="16" t="s">
        <v>24</v>
      </c>
      <c r="C5086" s="21" t="s">
        <v>7740</v>
      </c>
      <c r="D5086" s="34" t="s">
        <v>20518</v>
      </c>
      <c r="E5086" s="21" t="s">
        <v>15398</v>
      </c>
      <c r="F5086" s="36">
        <v>36020</v>
      </c>
      <c r="G5086" s="12">
        <v>12</v>
      </c>
      <c r="H5086" s="25">
        <v>2128.5700000000002</v>
      </c>
      <c r="I5086" s="13">
        <v>2128.5700000000002</v>
      </c>
      <c r="J5086" s="13">
        <f t="shared" si="79"/>
        <v>0</v>
      </c>
    </row>
    <row r="5087" spans="1:10" x14ac:dyDescent="0.25">
      <c r="A5087" s="19">
        <v>5079</v>
      </c>
      <c r="B5087" s="16" t="s">
        <v>24</v>
      </c>
      <c r="C5087" s="21" t="s">
        <v>7740</v>
      </c>
      <c r="D5087" s="34" t="s">
        <v>20519</v>
      </c>
      <c r="E5087" s="21" t="s">
        <v>15398</v>
      </c>
      <c r="F5087" s="36">
        <v>36020</v>
      </c>
      <c r="G5087" s="12">
        <v>12</v>
      </c>
      <c r="H5087" s="25">
        <v>2128.5700000000002</v>
      </c>
      <c r="I5087" s="13">
        <v>2128.5700000000002</v>
      </c>
      <c r="J5087" s="13">
        <f t="shared" si="79"/>
        <v>0</v>
      </c>
    </row>
    <row r="5088" spans="1:10" x14ac:dyDescent="0.25">
      <c r="A5088" s="19">
        <v>5080</v>
      </c>
      <c r="B5088" s="16" t="s">
        <v>24</v>
      </c>
      <c r="C5088" s="21" t="s">
        <v>7740</v>
      </c>
      <c r="D5088" s="34" t="s">
        <v>20520</v>
      </c>
      <c r="E5088" s="21" t="s">
        <v>15398</v>
      </c>
      <c r="F5088" s="36">
        <v>36020</v>
      </c>
      <c r="G5088" s="12">
        <v>12</v>
      </c>
      <c r="H5088" s="25">
        <v>2128.5700000000002</v>
      </c>
      <c r="I5088" s="13">
        <v>2128.5700000000002</v>
      </c>
      <c r="J5088" s="13">
        <f t="shared" si="79"/>
        <v>0</v>
      </c>
    </row>
    <row r="5089" spans="1:10" x14ac:dyDescent="0.25">
      <c r="A5089" s="19">
        <v>5081</v>
      </c>
      <c r="B5089" s="16" t="s">
        <v>24</v>
      </c>
      <c r="C5089" s="21" t="s">
        <v>7740</v>
      </c>
      <c r="D5089" s="34" t="s">
        <v>20521</v>
      </c>
      <c r="E5089" s="21" t="s">
        <v>15398</v>
      </c>
      <c r="F5089" s="36">
        <v>36020</v>
      </c>
      <c r="G5089" s="12">
        <v>12</v>
      </c>
      <c r="H5089" s="25">
        <v>2128.59</v>
      </c>
      <c r="I5089" s="13">
        <v>2128.59</v>
      </c>
      <c r="J5089" s="13">
        <f t="shared" si="79"/>
        <v>0</v>
      </c>
    </row>
    <row r="5090" spans="1:10" x14ac:dyDescent="0.25">
      <c r="A5090" s="19">
        <v>5082</v>
      </c>
      <c r="B5090" s="16" t="s">
        <v>24</v>
      </c>
      <c r="C5090" s="21" t="s">
        <v>7740</v>
      </c>
      <c r="D5090" s="34" t="s">
        <v>20522</v>
      </c>
      <c r="E5090" s="21" t="s">
        <v>7114</v>
      </c>
      <c r="F5090" s="36">
        <v>41363</v>
      </c>
      <c r="G5090" s="12">
        <v>12</v>
      </c>
      <c r="H5090" s="25">
        <v>10767.5</v>
      </c>
      <c r="I5090" s="13">
        <v>4938.83</v>
      </c>
      <c r="J5090" s="13">
        <f t="shared" si="79"/>
        <v>5828.67</v>
      </c>
    </row>
    <row r="5091" spans="1:10" x14ac:dyDescent="0.25">
      <c r="A5091" s="19">
        <v>5083</v>
      </c>
      <c r="B5091" s="16" t="s">
        <v>24</v>
      </c>
      <c r="C5091" s="21" t="s">
        <v>7740</v>
      </c>
      <c r="D5091" s="34" t="s">
        <v>20523</v>
      </c>
      <c r="E5091" s="21" t="s">
        <v>7114</v>
      </c>
      <c r="F5091" s="36">
        <v>41363</v>
      </c>
      <c r="G5091" s="12">
        <v>12</v>
      </c>
      <c r="H5091" s="25">
        <v>10767.5</v>
      </c>
      <c r="I5091" s="13">
        <v>4938.83</v>
      </c>
      <c r="J5091" s="13">
        <f t="shared" si="79"/>
        <v>5828.67</v>
      </c>
    </row>
    <row r="5092" spans="1:10" x14ac:dyDescent="0.25">
      <c r="A5092" s="19">
        <v>5084</v>
      </c>
      <c r="B5092" s="16" t="s">
        <v>24</v>
      </c>
      <c r="C5092" s="21" t="s">
        <v>7740</v>
      </c>
      <c r="D5092" s="34" t="s">
        <v>20524</v>
      </c>
      <c r="E5092" s="21" t="s">
        <v>15415</v>
      </c>
      <c r="F5092" s="36">
        <v>36433</v>
      </c>
      <c r="G5092" s="12">
        <v>12</v>
      </c>
      <c r="H5092" s="25">
        <v>3550.5</v>
      </c>
      <c r="I5092" s="13">
        <v>3550.49999999999</v>
      </c>
      <c r="J5092" s="13">
        <f t="shared" si="79"/>
        <v>1.0004441719502211E-11</v>
      </c>
    </row>
    <row r="5093" spans="1:10" x14ac:dyDescent="0.25">
      <c r="A5093" s="19">
        <v>5085</v>
      </c>
      <c r="B5093" s="16" t="s">
        <v>24</v>
      </c>
      <c r="C5093" s="21" t="s">
        <v>7740</v>
      </c>
      <c r="D5093" s="34" t="s">
        <v>20525</v>
      </c>
      <c r="E5093" s="21" t="s">
        <v>8595</v>
      </c>
      <c r="F5093" s="36">
        <v>41878</v>
      </c>
      <c r="G5093" s="12">
        <v>6</v>
      </c>
      <c r="H5093" s="25">
        <v>334974.8</v>
      </c>
      <c r="I5093" s="13">
        <v>228272.04</v>
      </c>
      <c r="J5093" s="13">
        <f t="shared" si="79"/>
        <v>106702.75999999998</v>
      </c>
    </row>
    <row r="5094" spans="1:10" x14ac:dyDescent="0.25">
      <c r="A5094" s="19">
        <v>5086</v>
      </c>
      <c r="B5094" s="16" t="s">
        <v>24</v>
      </c>
      <c r="C5094" s="21" t="s">
        <v>7740</v>
      </c>
      <c r="D5094" s="34" t="s">
        <v>20526</v>
      </c>
      <c r="E5094" s="21" t="s">
        <v>15132</v>
      </c>
      <c r="F5094" s="36">
        <v>33039</v>
      </c>
      <c r="G5094" s="12">
        <v>12</v>
      </c>
      <c r="H5094" s="25">
        <v>1937.5</v>
      </c>
      <c r="I5094" s="13">
        <v>1937.5</v>
      </c>
      <c r="J5094" s="13">
        <f t="shared" ref="J5094:J5157" si="80">SUM(H5094-I5094)</f>
        <v>0</v>
      </c>
    </row>
    <row r="5095" spans="1:10" x14ac:dyDescent="0.25">
      <c r="A5095" s="19">
        <v>5087</v>
      </c>
      <c r="B5095" s="16" t="s">
        <v>24</v>
      </c>
      <c r="C5095" s="21" t="s">
        <v>7740</v>
      </c>
      <c r="D5095" s="34" t="s">
        <v>20527</v>
      </c>
      <c r="E5095" s="21" t="s">
        <v>15247</v>
      </c>
      <c r="F5095" s="36">
        <v>34547</v>
      </c>
      <c r="G5095" s="12">
        <v>12</v>
      </c>
      <c r="H5095" s="25">
        <v>11081</v>
      </c>
      <c r="I5095" s="13">
        <v>11081</v>
      </c>
      <c r="J5095" s="13">
        <f t="shared" si="80"/>
        <v>0</v>
      </c>
    </row>
    <row r="5096" spans="1:10" x14ac:dyDescent="0.25">
      <c r="A5096" s="19">
        <v>5088</v>
      </c>
      <c r="B5096" s="16" t="s">
        <v>24</v>
      </c>
      <c r="C5096" s="21" t="s">
        <v>7740</v>
      </c>
      <c r="D5096" s="34" t="s">
        <v>20528</v>
      </c>
      <c r="E5096" s="21" t="s">
        <v>15248</v>
      </c>
      <c r="F5096" s="36">
        <v>34547</v>
      </c>
      <c r="G5096" s="12">
        <v>12</v>
      </c>
      <c r="H5096" s="25">
        <v>11081</v>
      </c>
      <c r="I5096" s="13">
        <v>11081</v>
      </c>
      <c r="J5096" s="13">
        <f t="shared" si="80"/>
        <v>0</v>
      </c>
    </row>
    <row r="5097" spans="1:10" x14ac:dyDescent="0.25">
      <c r="A5097" s="19">
        <v>5089</v>
      </c>
      <c r="B5097" s="16" t="s">
        <v>24</v>
      </c>
      <c r="C5097" s="21" t="s">
        <v>7740</v>
      </c>
      <c r="D5097" s="34" t="s">
        <v>20529</v>
      </c>
      <c r="E5097" s="21" t="s">
        <v>15491</v>
      </c>
      <c r="F5097" s="36">
        <v>38355</v>
      </c>
      <c r="G5097" s="12">
        <v>7</v>
      </c>
      <c r="H5097" s="25">
        <v>24033</v>
      </c>
      <c r="I5097" s="13">
        <v>24033</v>
      </c>
      <c r="J5097" s="13">
        <f t="shared" si="80"/>
        <v>0</v>
      </c>
    </row>
    <row r="5098" spans="1:10" x14ac:dyDescent="0.25">
      <c r="A5098" s="19">
        <v>5090</v>
      </c>
      <c r="B5098" s="16" t="s">
        <v>24</v>
      </c>
      <c r="C5098" s="21" t="s">
        <v>7740</v>
      </c>
      <c r="D5098" s="34" t="s">
        <v>20530</v>
      </c>
      <c r="E5098" s="21" t="s">
        <v>10336</v>
      </c>
      <c r="F5098" s="36">
        <v>41484</v>
      </c>
      <c r="G5098" s="12">
        <v>7</v>
      </c>
      <c r="H5098" s="25">
        <v>35004.769999999997</v>
      </c>
      <c r="I5098" s="13">
        <v>25866.54</v>
      </c>
      <c r="J5098" s="13">
        <f t="shared" si="80"/>
        <v>9138.2299999999959</v>
      </c>
    </row>
    <row r="5099" spans="1:10" x14ac:dyDescent="0.25">
      <c r="A5099" s="19">
        <v>5091</v>
      </c>
      <c r="B5099" s="16" t="s">
        <v>24</v>
      </c>
      <c r="C5099" s="21" t="s">
        <v>7740</v>
      </c>
      <c r="D5099" s="34" t="s">
        <v>20531</v>
      </c>
      <c r="E5099" s="21" t="s">
        <v>7168</v>
      </c>
      <c r="F5099" s="36">
        <v>40009</v>
      </c>
      <c r="G5099" s="12">
        <v>12</v>
      </c>
      <c r="H5099" s="25">
        <v>1431.87</v>
      </c>
      <c r="I5099" s="13">
        <v>1099.04</v>
      </c>
      <c r="J5099" s="13">
        <f t="shared" si="80"/>
        <v>332.82999999999993</v>
      </c>
    </row>
    <row r="5100" spans="1:10" x14ac:dyDescent="0.25">
      <c r="A5100" s="19">
        <v>5092</v>
      </c>
      <c r="B5100" s="16" t="s">
        <v>24</v>
      </c>
      <c r="C5100" s="21" t="s">
        <v>7740</v>
      </c>
      <c r="D5100" s="34" t="s">
        <v>20532</v>
      </c>
      <c r="E5100" s="21" t="s">
        <v>7168</v>
      </c>
      <c r="F5100" s="36">
        <v>40009</v>
      </c>
      <c r="G5100" s="12">
        <v>12</v>
      </c>
      <c r="H5100" s="25">
        <v>1431.87</v>
      </c>
      <c r="I5100" s="13">
        <v>1099.04</v>
      </c>
      <c r="J5100" s="13">
        <f t="shared" si="80"/>
        <v>332.82999999999993</v>
      </c>
    </row>
    <row r="5101" spans="1:10" x14ac:dyDescent="0.25">
      <c r="A5101" s="19">
        <v>5093</v>
      </c>
      <c r="B5101" s="16" t="s">
        <v>24</v>
      </c>
      <c r="C5101" s="21" t="s">
        <v>7740</v>
      </c>
      <c r="D5101" s="34" t="s">
        <v>20533</v>
      </c>
      <c r="E5101" s="21" t="s">
        <v>7168</v>
      </c>
      <c r="F5101" s="36">
        <v>40009</v>
      </c>
      <c r="G5101" s="12">
        <v>12</v>
      </c>
      <c r="H5101" s="25">
        <v>1431.87</v>
      </c>
      <c r="I5101" s="13">
        <v>1099.04</v>
      </c>
      <c r="J5101" s="13">
        <f t="shared" si="80"/>
        <v>332.82999999999993</v>
      </c>
    </row>
    <row r="5102" spans="1:10" x14ac:dyDescent="0.25">
      <c r="A5102" s="19">
        <v>5094</v>
      </c>
      <c r="B5102" s="16" t="s">
        <v>24</v>
      </c>
      <c r="C5102" s="21" t="s">
        <v>7740</v>
      </c>
      <c r="D5102" s="34" t="s">
        <v>20534</v>
      </c>
      <c r="E5102" s="21" t="s">
        <v>7168</v>
      </c>
      <c r="F5102" s="36">
        <v>40009</v>
      </c>
      <c r="G5102" s="12">
        <v>12</v>
      </c>
      <c r="H5102" s="25">
        <v>1431.87</v>
      </c>
      <c r="I5102" s="13">
        <v>1099.04</v>
      </c>
      <c r="J5102" s="13">
        <f t="shared" si="80"/>
        <v>332.82999999999993</v>
      </c>
    </row>
    <row r="5103" spans="1:10" x14ac:dyDescent="0.25">
      <c r="A5103" s="19">
        <v>5095</v>
      </c>
      <c r="B5103" s="16" t="s">
        <v>24</v>
      </c>
      <c r="C5103" s="21" t="s">
        <v>7740</v>
      </c>
      <c r="D5103" s="34" t="s">
        <v>20535</v>
      </c>
      <c r="E5103" s="21" t="s">
        <v>7168</v>
      </c>
      <c r="F5103" s="36">
        <v>40009</v>
      </c>
      <c r="G5103" s="12">
        <v>12</v>
      </c>
      <c r="H5103" s="25">
        <v>1431.87</v>
      </c>
      <c r="I5103" s="13">
        <v>1099.04</v>
      </c>
      <c r="J5103" s="13">
        <f t="shared" si="80"/>
        <v>332.82999999999993</v>
      </c>
    </row>
    <row r="5104" spans="1:10" x14ac:dyDescent="0.25">
      <c r="A5104" s="19">
        <v>5096</v>
      </c>
      <c r="B5104" s="16" t="s">
        <v>24</v>
      </c>
      <c r="C5104" s="21" t="s">
        <v>7740</v>
      </c>
      <c r="D5104" s="34" t="s">
        <v>20536</v>
      </c>
      <c r="E5104" s="21" t="s">
        <v>12183</v>
      </c>
      <c r="F5104" s="36">
        <v>39912</v>
      </c>
      <c r="G5104" s="12">
        <v>10</v>
      </c>
      <c r="H5104" s="25">
        <v>17820.22</v>
      </c>
      <c r="I5104" s="13">
        <v>16887.72</v>
      </c>
      <c r="J5104" s="13">
        <f t="shared" si="80"/>
        <v>932.5</v>
      </c>
    </row>
    <row r="5105" spans="1:10" x14ac:dyDescent="0.25">
      <c r="A5105" s="19">
        <v>5097</v>
      </c>
      <c r="B5105" s="16" t="s">
        <v>24</v>
      </c>
      <c r="C5105" s="21" t="s">
        <v>7740</v>
      </c>
      <c r="D5105" s="34" t="s">
        <v>20537</v>
      </c>
      <c r="E5105" s="21" t="s">
        <v>10916</v>
      </c>
      <c r="F5105" s="36">
        <v>42597</v>
      </c>
      <c r="G5105" s="12">
        <v>25</v>
      </c>
      <c r="H5105" s="25">
        <v>5245</v>
      </c>
      <c r="I5105" s="13">
        <v>445.81</v>
      </c>
      <c r="J5105" s="13">
        <f t="shared" si="80"/>
        <v>4799.1899999999996</v>
      </c>
    </row>
    <row r="5106" spans="1:10" x14ac:dyDescent="0.25">
      <c r="A5106" s="19">
        <v>5098</v>
      </c>
      <c r="B5106" s="16" t="s">
        <v>24</v>
      </c>
      <c r="C5106" s="21" t="s">
        <v>7740</v>
      </c>
      <c r="D5106" s="34" t="s">
        <v>20538</v>
      </c>
      <c r="E5106" s="21" t="s">
        <v>9137</v>
      </c>
      <c r="F5106" s="36">
        <v>42654</v>
      </c>
      <c r="G5106" s="12">
        <v>25</v>
      </c>
      <c r="H5106" s="25">
        <v>42130.400000000001</v>
      </c>
      <c r="I5106" s="13">
        <v>3280.56</v>
      </c>
      <c r="J5106" s="13">
        <f t="shared" si="80"/>
        <v>38849.840000000004</v>
      </c>
    </row>
    <row r="5107" spans="1:10" x14ac:dyDescent="0.25">
      <c r="A5107" s="19">
        <v>5099</v>
      </c>
      <c r="B5107" s="16" t="s">
        <v>24</v>
      </c>
      <c r="C5107" s="21" t="s">
        <v>7740</v>
      </c>
      <c r="D5107" s="34" t="s">
        <v>20539</v>
      </c>
      <c r="E5107" s="21" t="s">
        <v>9137</v>
      </c>
      <c r="F5107" s="36">
        <v>42947</v>
      </c>
      <c r="G5107" s="12">
        <v>25</v>
      </c>
      <c r="H5107" s="25">
        <v>36370</v>
      </c>
      <c r="I5107" s="13">
        <v>1688.47</v>
      </c>
      <c r="J5107" s="13">
        <f t="shared" si="80"/>
        <v>34681.53</v>
      </c>
    </row>
    <row r="5108" spans="1:10" x14ac:dyDescent="0.25">
      <c r="A5108" s="19">
        <v>5100</v>
      </c>
      <c r="B5108" s="16" t="s">
        <v>24</v>
      </c>
      <c r="C5108" s="21" t="s">
        <v>7740</v>
      </c>
      <c r="D5108" s="34" t="s">
        <v>20540</v>
      </c>
      <c r="E5108" s="21" t="s">
        <v>10905</v>
      </c>
      <c r="F5108" s="36">
        <v>43082</v>
      </c>
      <c r="G5108" s="12">
        <v>25</v>
      </c>
      <c r="H5108" s="25">
        <v>5000</v>
      </c>
      <c r="I5108" s="13">
        <v>159.44999999999999</v>
      </c>
      <c r="J5108" s="13">
        <f t="shared" si="80"/>
        <v>4840.55</v>
      </c>
    </row>
    <row r="5109" spans="1:10" x14ac:dyDescent="0.25">
      <c r="A5109" s="19">
        <v>5101</v>
      </c>
      <c r="B5109" s="16" t="s">
        <v>24</v>
      </c>
      <c r="C5109" s="21" t="s">
        <v>7740</v>
      </c>
      <c r="D5109" s="34" t="s">
        <v>20541</v>
      </c>
      <c r="E5109" s="21" t="s">
        <v>9229</v>
      </c>
      <c r="F5109" s="36">
        <v>42691</v>
      </c>
      <c r="G5109" s="12">
        <v>25</v>
      </c>
      <c r="H5109" s="25">
        <v>37370</v>
      </c>
      <c r="I5109" s="13">
        <v>2775.96</v>
      </c>
      <c r="J5109" s="13">
        <f t="shared" si="80"/>
        <v>34594.04</v>
      </c>
    </row>
    <row r="5110" spans="1:10" x14ac:dyDescent="0.25">
      <c r="A5110" s="19">
        <v>5102</v>
      </c>
      <c r="B5110" s="16" t="s">
        <v>24</v>
      </c>
      <c r="C5110" s="21" t="s">
        <v>7740</v>
      </c>
      <c r="D5110" s="34" t="s">
        <v>14636</v>
      </c>
      <c r="E5110" s="21" t="s">
        <v>14436</v>
      </c>
      <c r="F5110" s="36">
        <v>37102</v>
      </c>
      <c r="G5110" s="12">
        <v>12</v>
      </c>
      <c r="H5110" s="25">
        <v>2120</v>
      </c>
      <c r="I5110" s="13">
        <v>2120</v>
      </c>
      <c r="J5110" s="13">
        <f t="shared" si="80"/>
        <v>0</v>
      </c>
    </row>
    <row r="5111" spans="1:10" x14ac:dyDescent="0.25">
      <c r="A5111" s="19">
        <v>5103</v>
      </c>
      <c r="B5111" s="16" t="s">
        <v>24</v>
      </c>
      <c r="C5111" s="21" t="s">
        <v>7740</v>
      </c>
      <c r="D5111" s="34" t="s">
        <v>20542</v>
      </c>
      <c r="E5111" s="21" t="s">
        <v>9029</v>
      </c>
      <c r="F5111" s="36">
        <v>41592</v>
      </c>
      <c r="G5111" s="12">
        <v>25</v>
      </c>
      <c r="H5111" s="25">
        <v>54175</v>
      </c>
      <c r="I5111" s="13">
        <v>8603.2999999999993</v>
      </c>
      <c r="J5111" s="13">
        <f t="shared" si="80"/>
        <v>45571.7</v>
      </c>
    </row>
    <row r="5112" spans="1:10" x14ac:dyDescent="0.25">
      <c r="A5112" s="19">
        <v>5104</v>
      </c>
      <c r="B5112" s="16" t="s">
        <v>24</v>
      </c>
      <c r="C5112" s="21" t="s">
        <v>7740</v>
      </c>
      <c r="D5112" s="34" t="s">
        <v>14664</v>
      </c>
      <c r="E5112" s="21" t="s">
        <v>15719</v>
      </c>
      <c r="F5112" s="36">
        <v>38844</v>
      </c>
      <c r="G5112" s="12">
        <v>7</v>
      </c>
      <c r="H5112" s="25">
        <v>8955.65</v>
      </c>
      <c r="I5112" s="13">
        <v>8955.65</v>
      </c>
      <c r="J5112" s="13">
        <f t="shared" si="80"/>
        <v>0</v>
      </c>
    </row>
    <row r="5113" spans="1:10" x14ac:dyDescent="0.25">
      <c r="A5113" s="19">
        <v>5105</v>
      </c>
      <c r="B5113" s="16" t="s">
        <v>24</v>
      </c>
      <c r="C5113" s="21" t="s">
        <v>7740</v>
      </c>
      <c r="D5113" s="34" t="s">
        <v>14663</v>
      </c>
      <c r="E5113" s="21" t="s">
        <v>15718</v>
      </c>
      <c r="F5113" s="36">
        <v>38844</v>
      </c>
      <c r="G5113" s="12">
        <v>7</v>
      </c>
      <c r="H5113" s="25">
        <v>9890.02</v>
      </c>
      <c r="I5113" s="13">
        <v>9890.02</v>
      </c>
      <c r="J5113" s="13">
        <f t="shared" si="80"/>
        <v>0</v>
      </c>
    </row>
    <row r="5114" spans="1:10" x14ac:dyDescent="0.25">
      <c r="A5114" s="19">
        <v>5106</v>
      </c>
      <c r="B5114" s="16" t="s">
        <v>24</v>
      </c>
      <c r="C5114" s="21" t="s">
        <v>7740</v>
      </c>
      <c r="D5114" s="34" t="s">
        <v>14662</v>
      </c>
      <c r="E5114" s="21" t="s">
        <v>15717</v>
      </c>
      <c r="F5114" s="36">
        <v>38844</v>
      </c>
      <c r="G5114" s="12">
        <v>7</v>
      </c>
      <c r="H5114" s="25">
        <v>22865.65</v>
      </c>
      <c r="I5114" s="13">
        <v>22865.65</v>
      </c>
      <c r="J5114" s="13">
        <f t="shared" si="80"/>
        <v>0</v>
      </c>
    </row>
    <row r="5115" spans="1:10" x14ac:dyDescent="0.25">
      <c r="A5115" s="19">
        <v>5107</v>
      </c>
      <c r="B5115" s="16" t="s">
        <v>24</v>
      </c>
      <c r="C5115" s="21" t="s">
        <v>7740</v>
      </c>
      <c r="D5115" s="34" t="s">
        <v>14637</v>
      </c>
      <c r="E5115" s="21" t="s">
        <v>15705</v>
      </c>
      <c r="F5115" s="36">
        <v>36657</v>
      </c>
      <c r="G5115" s="12">
        <v>12</v>
      </c>
      <c r="H5115" s="25">
        <v>4244</v>
      </c>
      <c r="I5115" s="13">
        <v>4244</v>
      </c>
      <c r="J5115" s="13">
        <f t="shared" si="80"/>
        <v>0</v>
      </c>
    </row>
    <row r="5116" spans="1:10" x14ac:dyDescent="0.25">
      <c r="A5116" s="19">
        <v>5108</v>
      </c>
      <c r="B5116" s="16" t="s">
        <v>24</v>
      </c>
      <c r="C5116" s="21" t="s">
        <v>7740</v>
      </c>
      <c r="D5116" s="34" t="s">
        <v>20543</v>
      </c>
      <c r="E5116" s="21" t="s">
        <v>15206</v>
      </c>
      <c r="F5116" s="36">
        <v>33604</v>
      </c>
      <c r="G5116" s="12">
        <v>12</v>
      </c>
      <c r="H5116" s="25">
        <v>2992.5</v>
      </c>
      <c r="I5116" s="13">
        <v>2992.5</v>
      </c>
      <c r="J5116" s="13">
        <f t="shared" si="80"/>
        <v>0</v>
      </c>
    </row>
    <row r="5117" spans="1:10" x14ac:dyDescent="0.25">
      <c r="A5117" s="19">
        <v>5109</v>
      </c>
      <c r="B5117" s="16" t="s">
        <v>24</v>
      </c>
      <c r="C5117" s="21" t="s">
        <v>7740</v>
      </c>
      <c r="D5117" s="34" t="s">
        <v>20544</v>
      </c>
      <c r="E5117" s="21" t="s">
        <v>15206</v>
      </c>
      <c r="F5117" s="36">
        <v>33604</v>
      </c>
      <c r="G5117" s="12">
        <v>12</v>
      </c>
      <c r="H5117" s="25">
        <v>2992.5</v>
      </c>
      <c r="I5117" s="13">
        <v>2992.5</v>
      </c>
      <c r="J5117" s="13">
        <f t="shared" si="80"/>
        <v>0</v>
      </c>
    </row>
    <row r="5118" spans="1:10" x14ac:dyDescent="0.25">
      <c r="A5118" s="19">
        <v>5110</v>
      </c>
      <c r="B5118" s="16" t="s">
        <v>24</v>
      </c>
      <c r="C5118" s="21" t="s">
        <v>7740</v>
      </c>
      <c r="D5118" s="34" t="s">
        <v>20545</v>
      </c>
      <c r="E5118" s="21" t="s">
        <v>9536</v>
      </c>
      <c r="F5118" s="36">
        <v>42961</v>
      </c>
      <c r="G5118" s="12">
        <v>7</v>
      </c>
      <c r="H5118" s="25">
        <v>26650.61</v>
      </c>
      <c r="I5118" s="13">
        <v>3797.45</v>
      </c>
      <c r="J5118" s="13">
        <f t="shared" si="80"/>
        <v>22853.16</v>
      </c>
    </row>
    <row r="5119" spans="1:10" x14ac:dyDescent="0.25">
      <c r="A5119" s="19">
        <v>5111</v>
      </c>
      <c r="B5119" s="16" t="s">
        <v>24</v>
      </c>
      <c r="C5119" s="21" t="s">
        <v>7740</v>
      </c>
      <c r="D5119" s="34" t="s">
        <v>20546</v>
      </c>
      <c r="E5119" s="21" t="s">
        <v>9536</v>
      </c>
      <c r="F5119" s="36">
        <v>42961</v>
      </c>
      <c r="G5119" s="12">
        <v>7</v>
      </c>
      <c r="H5119" s="25">
        <v>26650.61</v>
      </c>
      <c r="I5119" s="13">
        <v>3797.45</v>
      </c>
      <c r="J5119" s="13">
        <f t="shared" si="80"/>
        <v>22853.16</v>
      </c>
    </row>
    <row r="5120" spans="1:10" x14ac:dyDescent="0.25">
      <c r="A5120" s="19">
        <v>5112</v>
      </c>
      <c r="B5120" s="16" t="s">
        <v>24</v>
      </c>
      <c r="C5120" s="21" t="s">
        <v>7740</v>
      </c>
      <c r="D5120" s="34" t="s">
        <v>20547</v>
      </c>
      <c r="E5120" s="21" t="s">
        <v>2467</v>
      </c>
      <c r="F5120" s="36">
        <v>42759</v>
      </c>
      <c r="G5120" s="12">
        <v>40</v>
      </c>
      <c r="H5120" s="25">
        <v>17122.5</v>
      </c>
      <c r="I5120" s="13">
        <v>720.08</v>
      </c>
      <c r="J5120" s="13">
        <f t="shared" si="80"/>
        <v>16402.419999999998</v>
      </c>
    </row>
    <row r="5121" spans="1:10" x14ac:dyDescent="0.25">
      <c r="A5121" s="19">
        <v>5113</v>
      </c>
      <c r="B5121" s="16" t="s">
        <v>24</v>
      </c>
      <c r="C5121" s="21" t="s">
        <v>7740</v>
      </c>
      <c r="D5121" s="34" t="s">
        <v>20548</v>
      </c>
      <c r="E5121" s="21" t="s">
        <v>10316</v>
      </c>
      <c r="F5121" s="36">
        <v>42427</v>
      </c>
      <c r="G5121" s="12">
        <v>12</v>
      </c>
      <c r="H5121" s="25">
        <v>11813.92</v>
      </c>
      <c r="I5121" s="13">
        <v>2541.5</v>
      </c>
      <c r="J5121" s="13">
        <f t="shared" si="80"/>
        <v>9272.42</v>
      </c>
    </row>
    <row r="5122" spans="1:10" x14ac:dyDescent="0.25">
      <c r="A5122" s="19">
        <v>5114</v>
      </c>
      <c r="B5122" s="16" t="s">
        <v>24</v>
      </c>
      <c r="C5122" s="21" t="s">
        <v>7740</v>
      </c>
      <c r="D5122" s="34" t="s">
        <v>20549</v>
      </c>
      <c r="E5122" s="21" t="s">
        <v>10316</v>
      </c>
      <c r="F5122" s="36">
        <v>42427</v>
      </c>
      <c r="G5122" s="12">
        <v>12</v>
      </c>
      <c r="H5122" s="25">
        <v>11813.92</v>
      </c>
      <c r="I5122" s="13">
        <v>2541.5</v>
      </c>
      <c r="J5122" s="13">
        <f t="shared" si="80"/>
        <v>9272.42</v>
      </c>
    </row>
    <row r="5123" spans="1:10" x14ac:dyDescent="0.25">
      <c r="A5123" s="19">
        <v>5115</v>
      </c>
      <c r="B5123" s="16" t="s">
        <v>24</v>
      </c>
      <c r="C5123" s="21" t="s">
        <v>7740</v>
      </c>
      <c r="D5123" s="34" t="s">
        <v>20550</v>
      </c>
      <c r="E5123" s="21" t="s">
        <v>11535</v>
      </c>
      <c r="F5123" s="36">
        <v>40927</v>
      </c>
      <c r="G5123" s="12">
        <v>10</v>
      </c>
      <c r="H5123" s="25">
        <v>6927.5</v>
      </c>
      <c r="I5123" s="13">
        <v>4638.7299999999996</v>
      </c>
      <c r="J5123" s="13">
        <f t="shared" si="80"/>
        <v>2288.7700000000004</v>
      </c>
    </row>
    <row r="5124" spans="1:10" x14ac:dyDescent="0.25">
      <c r="A5124" s="19">
        <v>5116</v>
      </c>
      <c r="B5124" s="16" t="s">
        <v>24</v>
      </c>
      <c r="C5124" s="21" t="s">
        <v>7740</v>
      </c>
      <c r="D5124" s="34" t="s">
        <v>20551</v>
      </c>
      <c r="E5124" s="21" t="s">
        <v>15269</v>
      </c>
      <c r="F5124" s="36">
        <v>34834</v>
      </c>
      <c r="G5124" s="12">
        <v>12</v>
      </c>
      <c r="H5124" s="25">
        <v>1450</v>
      </c>
      <c r="I5124" s="13">
        <v>1450</v>
      </c>
      <c r="J5124" s="13">
        <f t="shared" si="80"/>
        <v>0</v>
      </c>
    </row>
    <row r="5125" spans="1:10" x14ac:dyDescent="0.25">
      <c r="A5125" s="19">
        <v>5117</v>
      </c>
      <c r="B5125" s="16" t="s">
        <v>24</v>
      </c>
      <c r="C5125" s="21" t="s">
        <v>7740</v>
      </c>
      <c r="D5125" s="34" t="s">
        <v>20552</v>
      </c>
      <c r="E5125" s="21" t="s">
        <v>15269</v>
      </c>
      <c r="F5125" s="36">
        <v>34834</v>
      </c>
      <c r="G5125" s="12">
        <v>12</v>
      </c>
      <c r="H5125" s="25">
        <v>1450</v>
      </c>
      <c r="I5125" s="13">
        <v>1450</v>
      </c>
      <c r="J5125" s="13">
        <f t="shared" si="80"/>
        <v>0</v>
      </c>
    </row>
    <row r="5126" spans="1:10" x14ac:dyDescent="0.25">
      <c r="A5126" s="19">
        <v>5118</v>
      </c>
      <c r="B5126" s="16" t="s">
        <v>24</v>
      </c>
      <c r="C5126" s="21" t="s">
        <v>7740</v>
      </c>
      <c r="D5126" s="34" t="s">
        <v>20553</v>
      </c>
      <c r="E5126" s="21" t="s">
        <v>15214</v>
      </c>
      <c r="F5126" s="36">
        <v>33695</v>
      </c>
      <c r="G5126" s="12">
        <v>12</v>
      </c>
      <c r="H5126" s="25">
        <v>2267.35</v>
      </c>
      <c r="I5126" s="13">
        <v>2267.35</v>
      </c>
      <c r="J5126" s="13">
        <f t="shared" si="80"/>
        <v>0</v>
      </c>
    </row>
    <row r="5127" spans="1:10" x14ac:dyDescent="0.25">
      <c r="A5127" s="19">
        <v>5119</v>
      </c>
      <c r="B5127" s="16" t="s">
        <v>24</v>
      </c>
      <c r="C5127" s="21" t="s">
        <v>7740</v>
      </c>
      <c r="D5127" s="34" t="s">
        <v>10477</v>
      </c>
      <c r="E5127" s="21" t="s">
        <v>10478</v>
      </c>
      <c r="F5127" s="36">
        <v>36434</v>
      </c>
      <c r="G5127" s="12">
        <v>20</v>
      </c>
      <c r="H5127" s="25">
        <v>158652.38</v>
      </c>
      <c r="I5127" s="13">
        <v>150698.34</v>
      </c>
      <c r="J5127" s="13">
        <f t="shared" si="80"/>
        <v>7954.0400000000081</v>
      </c>
    </row>
    <row r="5128" spans="1:10" x14ac:dyDescent="0.25">
      <c r="A5128" s="19">
        <v>5120</v>
      </c>
      <c r="B5128" s="16" t="s">
        <v>24</v>
      </c>
      <c r="C5128" s="21" t="s">
        <v>7740</v>
      </c>
      <c r="D5128" s="34" t="s">
        <v>20554</v>
      </c>
      <c r="E5128" s="21" t="s">
        <v>11511</v>
      </c>
      <c r="F5128" s="36">
        <v>40148</v>
      </c>
      <c r="G5128" s="12">
        <v>12</v>
      </c>
      <c r="H5128" s="25">
        <v>8941.18</v>
      </c>
      <c r="I5128" s="13">
        <v>6579.2299999999896</v>
      </c>
      <c r="J5128" s="13">
        <f t="shared" si="80"/>
        <v>2361.9500000000107</v>
      </c>
    </row>
    <row r="5129" spans="1:10" x14ac:dyDescent="0.25">
      <c r="A5129" s="19">
        <v>5121</v>
      </c>
      <c r="B5129" s="16" t="s">
        <v>24</v>
      </c>
      <c r="C5129" s="21" t="s">
        <v>7740</v>
      </c>
      <c r="D5129" s="34" t="s">
        <v>20555</v>
      </c>
      <c r="E5129" s="21" t="s">
        <v>11511</v>
      </c>
      <c r="F5129" s="36">
        <v>40148</v>
      </c>
      <c r="G5129" s="12">
        <v>12</v>
      </c>
      <c r="H5129" s="25">
        <v>8941.18</v>
      </c>
      <c r="I5129" s="13">
        <v>6579.2299999999896</v>
      </c>
      <c r="J5129" s="13">
        <f t="shared" si="80"/>
        <v>2361.9500000000107</v>
      </c>
    </row>
    <row r="5130" spans="1:10" x14ac:dyDescent="0.25">
      <c r="A5130" s="19">
        <v>5122</v>
      </c>
      <c r="B5130" s="16" t="s">
        <v>24</v>
      </c>
      <c r="C5130" s="21" t="s">
        <v>7740</v>
      </c>
      <c r="D5130" s="34" t="s">
        <v>20556</v>
      </c>
      <c r="E5130" s="21" t="s">
        <v>11511</v>
      </c>
      <c r="F5130" s="36">
        <v>40148</v>
      </c>
      <c r="G5130" s="12">
        <v>12</v>
      </c>
      <c r="H5130" s="25">
        <v>8941.18</v>
      </c>
      <c r="I5130" s="13">
        <v>6579.2299999999896</v>
      </c>
      <c r="J5130" s="13">
        <f t="shared" si="80"/>
        <v>2361.9500000000107</v>
      </c>
    </row>
    <row r="5131" spans="1:10" x14ac:dyDescent="0.25">
      <c r="A5131" s="19">
        <v>5123</v>
      </c>
      <c r="B5131" s="16" t="s">
        <v>24</v>
      </c>
      <c r="C5131" s="21" t="s">
        <v>7740</v>
      </c>
      <c r="D5131" s="34" t="s">
        <v>20557</v>
      </c>
      <c r="E5131" s="21" t="s">
        <v>11511</v>
      </c>
      <c r="F5131" s="36">
        <v>40148</v>
      </c>
      <c r="G5131" s="12">
        <v>12</v>
      </c>
      <c r="H5131" s="25">
        <v>8941.18</v>
      </c>
      <c r="I5131" s="13">
        <v>6579.2299999999896</v>
      </c>
      <c r="J5131" s="13">
        <f t="shared" si="80"/>
        <v>2361.9500000000107</v>
      </c>
    </row>
    <row r="5132" spans="1:10" x14ac:dyDescent="0.25">
      <c r="A5132" s="19">
        <v>5124</v>
      </c>
      <c r="B5132" s="16" t="s">
        <v>24</v>
      </c>
      <c r="C5132" s="21" t="s">
        <v>7740</v>
      </c>
      <c r="D5132" s="34" t="s">
        <v>20558</v>
      </c>
      <c r="E5132" s="21" t="s">
        <v>15402</v>
      </c>
      <c r="F5132" s="36">
        <v>35857</v>
      </c>
      <c r="G5132" s="12">
        <v>7</v>
      </c>
      <c r="H5132" s="25">
        <v>142747</v>
      </c>
      <c r="I5132" s="13">
        <v>142747</v>
      </c>
      <c r="J5132" s="13">
        <f t="shared" si="80"/>
        <v>0</v>
      </c>
    </row>
    <row r="5133" spans="1:10" x14ac:dyDescent="0.25">
      <c r="A5133" s="19">
        <v>5125</v>
      </c>
      <c r="B5133" s="16" t="s">
        <v>24</v>
      </c>
      <c r="C5133" s="21" t="s">
        <v>7740</v>
      </c>
      <c r="D5133" s="34" t="s">
        <v>20559</v>
      </c>
      <c r="E5133" s="21" t="s">
        <v>12707</v>
      </c>
      <c r="F5133" s="36">
        <v>39615</v>
      </c>
      <c r="G5133" s="12">
        <v>12</v>
      </c>
      <c r="H5133" s="25">
        <v>2400</v>
      </c>
      <c r="I5133" s="13">
        <v>2057.81</v>
      </c>
      <c r="J5133" s="13">
        <f t="shared" si="80"/>
        <v>342.19000000000005</v>
      </c>
    </row>
    <row r="5134" spans="1:10" x14ac:dyDescent="0.25">
      <c r="A5134" s="19">
        <v>5126</v>
      </c>
      <c r="B5134" s="16" t="s">
        <v>24</v>
      </c>
      <c r="C5134" s="21" t="s">
        <v>7740</v>
      </c>
      <c r="D5134" s="34" t="s">
        <v>20560</v>
      </c>
      <c r="E5134" s="21" t="s">
        <v>15643</v>
      </c>
      <c r="F5134" s="36">
        <v>40655</v>
      </c>
      <c r="G5134" s="12">
        <v>7</v>
      </c>
      <c r="H5134" s="25">
        <v>9927.5</v>
      </c>
      <c r="I5134" s="13">
        <v>9927.5</v>
      </c>
      <c r="J5134" s="13">
        <f t="shared" si="80"/>
        <v>0</v>
      </c>
    </row>
    <row r="5135" spans="1:10" x14ac:dyDescent="0.25">
      <c r="A5135" s="19">
        <v>5127</v>
      </c>
      <c r="B5135" s="16" t="s">
        <v>24</v>
      </c>
      <c r="C5135" s="21" t="s">
        <v>7740</v>
      </c>
      <c r="D5135" s="34" t="s">
        <v>14667</v>
      </c>
      <c r="E5135" s="21" t="s">
        <v>15722</v>
      </c>
      <c r="F5135" s="36">
        <v>38904</v>
      </c>
      <c r="G5135" s="12">
        <v>10</v>
      </c>
      <c r="H5135" s="25">
        <v>2091.7600000000002</v>
      </c>
      <c r="I5135" s="13">
        <v>2091.7600000000002</v>
      </c>
      <c r="J5135" s="13">
        <f t="shared" si="80"/>
        <v>0</v>
      </c>
    </row>
    <row r="5136" spans="1:10" x14ac:dyDescent="0.25">
      <c r="A5136" s="19">
        <v>5128</v>
      </c>
      <c r="B5136" s="16" t="s">
        <v>24</v>
      </c>
      <c r="C5136" s="21" t="s">
        <v>7740</v>
      </c>
      <c r="D5136" s="34" t="s">
        <v>20561</v>
      </c>
      <c r="E5136" s="21" t="s">
        <v>15513</v>
      </c>
      <c r="F5136" s="36">
        <v>38687</v>
      </c>
      <c r="G5136" s="12">
        <v>10</v>
      </c>
      <c r="H5136" s="25">
        <v>2069.11</v>
      </c>
      <c r="I5136" s="13">
        <v>2069.11</v>
      </c>
      <c r="J5136" s="13">
        <f t="shared" si="80"/>
        <v>0</v>
      </c>
    </row>
    <row r="5137" spans="1:10" x14ac:dyDescent="0.25">
      <c r="A5137" s="19">
        <v>5129</v>
      </c>
      <c r="B5137" s="16" t="s">
        <v>24</v>
      </c>
      <c r="C5137" s="21" t="s">
        <v>7740</v>
      </c>
      <c r="D5137" s="34" t="s">
        <v>20562</v>
      </c>
      <c r="E5137" s="21" t="s">
        <v>15513</v>
      </c>
      <c r="F5137" s="36">
        <v>38687</v>
      </c>
      <c r="G5137" s="12">
        <v>10</v>
      </c>
      <c r="H5137" s="25">
        <v>2069.11</v>
      </c>
      <c r="I5137" s="13">
        <v>2069.11</v>
      </c>
      <c r="J5137" s="13">
        <f t="shared" si="80"/>
        <v>0</v>
      </c>
    </row>
    <row r="5138" spans="1:10" x14ac:dyDescent="0.25">
      <c r="A5138" s="19">
        <v>5130</v>
      </c>
      <c r="B5138" s="16" t="s">
        <v>24</v>
      </c>
      <c r="C5138" s="21" t="s">
        <v>7740</v>
      </c>
      <c r="D5138" s="34" t="s">
        <v>20563</v>
      </c>
      <c r="E5138" s="21" t="s">
        <v>15513</v>
      </c>
      <c r="F5138" s="36">
        <v>38687</v>
      </c>
      <c r="G5138" s="12">
        <v>10</v>
      </c>
      <c r="H5138" s="25">
        <v>2069.11</v>
      </c>
      <c r="I5138" s="13">
        <v>2069.11</v>
      </c>
      <c r="J5138" s="13">
        <f t="shared" si="80"/>
        <v>0</v>
      </c>
    </row>
    <row r="5139" spans="1:10" x14ac:dyDescent="0.25">
      <c r="A5139" s="19">
        <v>5131</v>
      </c>
      <c r="B5139" s="16" t="s">
        <v>24</v>
      </c>
      <c r="C5139" s="21" t="s">
        <v>7740</v>
      </c>
      <c r="D5139" s="34" t="s">
        <v>20564</v>
      </c>
      <c r="E5139" s="21" t="s">
        <v>15513</v>
      </c>
      <c r="F5139" s="36">
        <v>38687</v>
      </c>
      <c r="G5139" s="12">
        <v>10</v>
      </c>
      <c r="H5139" s="25">
        <v>2069.11</v>
      </c>
      <c r="I5139" s="13">
        <v>2069.11</v>
      </c>
      <c r="J5139" s="13">
        <f t="shared" si="80"/>
        <v>0</v>
      </c>
    </row>
    <row r="5140" spans="1:10" x14ac:dyDescent="0.25">
      <c r="A5140" s="19">
        <v>5132</v>
      </c>
      <c r="B5140" s="16" t="s">
        <v>24</v>
      </c>
      <c r="C5140" s="21" t="s">
        <v>7740</v>
      </c>
      <c r="D5140" s="34" t="s">
        <v>20565</v>
      </c>
      <c r="E5140" s="21" t="s">
        <v>15513</v>
      </c>
      <c r="F5140" s="36">
        <v>38687</v>
      </c>
      <c r="G5140" s="12">
        <v>10</v>
      </c>
      <c r="H5140" s="25">
        <v>2069.11</v>
      </c>
      <c r="I5140" s="13">
        <v>2069.11</v>
      </c>
      <c r="J5140" s="13">
        <f t="shared" si="80"/>
        <v>0</v>
      </c>
    </row>
    <row r="5141" spans="1:10" x14ac:dyDescent="0.25">
      <c r="A5141" s="19">
        <v>5133</v>
      </c>
      <c r="B5141" s="16" t="s">
        <v>24</v>
      </c>
      <c r="C5141" s="21" t="s">
        <v>7740</v>
      </c>
      <c r="D5141" s="34" t="s">
        <v>20566</v>
      </c>
      <c r="E5141" s="21" t="s">
        <v>15513</v>
      </c>
      <c r="F5141" s="36">
        <v>38687</v>
      </c>
      <c r="G5141" s="12">
        <v>10</v>
      </c>
      <c r="H5141" s="25">
        <v>2069.11</v>
      </c>
      <c r="I5141" s="13">
        <v>2069.11</v>
      </c>
      <c r="J5141" s="13">
        <f t="shared" si="80"/>
        <v>0</v>
      </c>
    </row>
    <row r="5142" spans="1:10" x14ac:dyDescent="0.25">
      <c r="A5142" s="19">
        <v>5134</v>
      </c>
      <c r="B5142" s="16" t="s">
        <v>24</v>
      </c>
      <c r="C5142" s="21" t="s">
        <v>7740</v>
      </c>
      <c r="D5142" s="34" t="s">
        <v>20567</v>
      </c>
      <c r="E5142" s="21" t="s">
        <v>15513</v>
      </c>
      <c r="F5142" s="36">
        <v>38687</v>
      </c>
      <c r="G5142" s="12">
        <v>10</v>
      </c>
      <c r="H5142" s="25">
        <v>2069.11</v>
      </c>
      <c r="I5142" s="13">
        <v>2069.11</v>
      </c>
      <c r="J5142" s="13">
        <f t="shared" si="80"/>
        <v>0</v>
      </c>
    </row>
    <row r="5143" spans="1:10" x14ac:dyDescent="0.25">
      <c r="A5143" s="19">
        <v>5135</v>
      </c>
      <c r="B5143" s="16" t="s">
        <v>24</v>
      </c>
      <c r="C5143" s="21" t="s">
        <v>7740</v>
      </c>
      <c r="D5143" s="34" t="s">
        <v>20568</v>
      </c>
      <c r="E5143" s="21" t="s">
        <v>15513</v>
      </c>
      <c r="F5143" s="36">
        <v>38688</v>
      </c>
      <c r="G5143" s="12">
        <v>10</v>
      </c>
      <c r="H5143" s="25">
        <v>2068.9899999999998</v>
      </c>
      <c r="I5143" s="13">
        <v>2068.9899999999998</v>
      </c>
      <c r="J5143" s="13">
        <f t="shared" si="80"/>
        <v>0</v>
      </c>
    </row>
    <row r="5144" spans="1:10" x14ac:dyDescent="0.25">
      <c r="A5144" s="19">
        <v>5136</v>
      </c>
      <c r="B5144" s="16" t="s">
        <v>24</v>
      </c>
      <c r="C5144" s="21" t="s">
        <v>7740</v>
      </c>
      <c r="D5144" s="34" t="s">
        <v>20569</v>
      </c>
      <c r="E5144" s="21" t="s">
        <v>15513</v>
      </c>
      <c r="F5144" s="36">
        <v>38688</v>
      </c>
      <c r="G5144" s="12">
        <v>10</v>
      </c>
      <c r="H5144" s="25">
        <v>2068.9899999999998</v>
      </c>
      <c r="I5144" s="13">
        <v>2068.9899999999998</v>
      </c>
      <c r="J5144" s="13">
        <f t="shared" si="80"/>
        <v>0</v>
      </c>
    </row>
    <row r="5145" spans="1:10" x14ac:dyDescent="0.25">
      <c r="A5145" s="19">
        <v>5137</v>
      </c>
      <c r="B5145" s="16" t="s">
        <v>24</v>
      </c>
      <c r="C5145" s="21" t="s">
        <v>7740</v>
      </c>
      <c r="D5145" s="34" t="s">
        <v>20570</v>
      </c>
      <c r="E5145" s="21" t="s">
        <v>15513</v>
      </c>
      <c r="F5145" s="36">
        <v>38688</v>
      </c>
      <c r="G5145" s="12">
        <v>10</v>
      </c>
      <c r="H5145" s="25">
        <v>2068.9899999999998</v>
      </c>
      <c r="I5145" s="13">
        <v>2068.9899999999998</v>
      </c>
      <c r="J5145" s="13">
        <f t="shared" si="80"/>
        <v>0</v>
      </c>
    </row>
    <row r="5146" spans="1:10" x14ac:dyDescent="0.25">
      <c r="A5146" s="19">
        <v>5138</v>
      </c>
      <c r="B5146" s="16" t="s">
        <v>24</v>
      </c>
      <c r="C5146" s="21" t="s">
        <v>7740</v>
      </c>
      <c r="D5146" s="34" t="s">
        <v>20571</v>
      </c>
      <c r="E5146" s="21" t="s">
        <v>15513</v>
      </c>
      <c r="F5146" s="36">
        <v>38688</v>
      </c>
      <c r="G5146" s="12">
        <v>10</v>
      </c>
      <c r="H5146" s="25">
        <v>2068.9899999999998</v>
      </c>
      <c r="I5146" s="13">
        <v>2068.9899999999998</v>
      </c>
      <c r="J5146" s="13">
        <f t="shared" si="80"/>
        <v>0</v>
      </c>
    </row>
    <row r="5147" spans="1:10" x14ac:dyDescent="0.25">
      <c r="A5147" s="19">
        <v>5139</v>
      </c>
      <c r="B5147" s="16" t="s">
        <v>24</v>
      </c>
      <c r="C5147" s="21" t="s">
        <v>7740</v>
      </c>
      <c r="D5147" s="34" t="s">
        <v>20572</v>
      </c>
      <c r="E5147" s="21" t="s">
        <v>15513</v>
      </c>
      <c r="F5147" s="36">
        <v>38688</v>
      </c>
      <c r="G5147" s="12">
        <v>10</v>
      </c>
      <c r="H5147" s="25">
        <v>2068.98</v>
      </c>
      <c r="I5147" s="13">
        <v>2068.98</v>
      </c>
      <c r="J5147" s="13">
        <f t="shared" si="80"/>
        <v>0</v>
      </c>
    </row>
    <row r="5148" spans="1:10" x14ac:dyDescent="0.25">
      <c r="A5148" s="19">
        <v>5140</v>
      </c>
      <c r="B5148" s="16" t="s">
        <v>24</v>
      </c>
      <c r="C5148" s="21" t="s">
        <v>7740</v>
      </c>
      <c r="D5148" s="34" t="s">
        <v>20573</v>
      </c>
      <c r="E5148" s="21" t="s">
        <v>15513</v>
      </c>
      <c r="F5148" s="36">
        <v>38688</v>
      </c>
      <c r="G5148" s="12">
        <v>10</v>
      </c>
      <c r="H5148" s="25">
        <v>2068.98</v>
      </c>
      <c r="I5148" s="13">
        <v>2068.98</v>
      </c>
      <c r="J5148" s="13">
        <f t="shared" si="80"/>
        <v>0</v>
      </c>
    </row>
    <row r="5149" spans="1:10" x14ac:dyDescent="0.25">
      <c r="A5149" s="19">
        <v>5141</v>
      </c>
      <c r="B5149" s="16" t="s">
        <v>24</v>
      </c>
      <c r="C5149" s="21" t="s">
        <v>7740</v>
      </c>
      <c r="D5149" s="34" t="s">
        <v>20574</v>
      </c>
      <c r="E5149" s="21" t="s">
        <v>15513</v>
      </c>
      <c r="F5149" s="36">
        <v>38688</v>
      </c>
      <c r="G5149" s="12">
        <v>10</v>
      </c>
      <c r="H5149" s="25">
        <v>2068.98</v>
      </c>
      <c r="I5149" s="13">
        <v>2068.98</v>
      </c>
      <c r="J5149" s="13">
        <f t="shared" si="80"/>
        <v>0</v>
      </c>
    </row>
    <row r="5150" spans="1:10" x14ac:dyDescent="0.25">
      <c r="A5150" s="19">
        <v>5142</v>
      </c>
      <c r="B5150" s="16" t="s">
        <v>24</v>
      </c>
      <c r="C5150" s="21" t="s">
        <v>7740</v>
      </c>
      <c r="D5150" s="34" t="s">
        <v>20575</v>
      </c>
      <c r="E5150" s="21" t="s">
        <v>15534</v>
      </c>
      <c r="F5150" s="36">
        <v>38904</v>
      </c>
      <c r="G5150" s="12">
        <v>10</v>
      </c>
      <c r="H5150" s="25">
        <v>2091.77</v>
      </c>
      <c r="I5150" s="13">
        <v>2091.77</v>
      </c>
      <c r="J5150" s="13">
        <f t="shared" si="80"/>
        <v>0</v>
      </c>
    </row>
    <row r="5151" spans="1:10" x14ac:dyDescent="0.25">
      <c r="A5151" s="19">
        <v>5143</v>
      </c>
      <c r="B5151" s="16" t="s">
        <v>24</v>
      </c>
      <c r="C5151" s="21" t="s">
        <v>7740</v>
      </c>
      <c r="D5151" s="34" t="s">
        <v>20576</v>
      </c>
      <c r="E5151" s="21" t="s">
        <v>15534</v>
      </c>
      <c r="F5151" s="36">
        <v>38904</v>
      </c>
      <c r="G5151" s="12">
        <v>10</v>
      </c>
      <c r="H5151" s="25">
        <v>2091.77</v>
      </c>
      <c r="I5151" s="13">
        <v>2091.77</v>
      </c>
      <c r="J5151" s="13">
        <f t="shared" si="80"/>
        <v>0</v>
      </c>
    </row>
    <row r="5152" spans="1:10" x14ac:dyDescent="0.25">
      <c r="A5152" s="19">
        <v>5144</v>
      </c>
      <c r="B5152" s="16" t="s">
        <v>24</v>
      </c>
      <c r="C5152" s="21" t="s">
        <v>7740</v>
      </c>
      <c r="D5152" s="34" t="s">
        <v>20577</v>
      </c>
      <c r="E5152" s="21" t="s">
        <v>15534</v>
      </c>
      <c r="F5152" s="36">
        <v>38904</v>
      </c>
      <c r="G5152" s="12">
        <v>10</v>
      </c>
      <c r="H5152" s="25">
        <v>2091.77</v>
      </c>
      <c r="I5152" s="13">
        <v>2091.77</v>
      </c>
      <c r="J5152" s="13">
        <f t="shared" si="80"/>
        <v>0</v>
      </c>
    </row>
    <row r="5153" spans="1:10" x14ac:dyDescent="0.25">
      <c r="A5153" s="19">
        <v>5145</v>
      </c>
      <c r="B5153" s="16" t="s">
        <v>24</v>
      </c>
      <c r="C5153" s="21" t="s">
        <v>7740</v>
      </c>
      <c r="D5153" s="34" t="s">
        <v>20578</v>
      </c>
      <c r="E5153" s="21" t="s">
        <v>15534</v>
      </c>
      <c r="F5153" s="36">
        <v>38904</v>
      </c>
      <c r="G5153" s="12">
        <v>10</v>
      </c>
      <c r="H5153" s="25">
        <v>2091.77</v>
      </c>
      <c r="I5153" s="13">
        <v>2091.77</v>
      </c>
      <c r="J5153" s="13">
        <f t="shared" si="80"/>
        <v>0</v>
      </c>
    </row>
    <row r="5154" spans="1:10" x14ac:dyDescent="0.25">
      <c r="A5154" s="19">
        <v>5146</v>
      </c>
      <c r="B5154" s="16" t="s">
        <v>24</v>
      </c>
      <c r="C5154" s="21" t="s">
        <v>7740</v>
      </c>
      <c r="D5154" s="34" t="s">
        <v>20579</v>
      </c>
      <c r="E5154" s="21" t="s">
        <v>15514</v>
      </c>
      <c r="F5154" s="36">
        <v>38688</v>
      </c>
      <c r="G5154" s="12">
        <v>10</v>
      </c>
      <c r="H5154" s="25">
        <v>2068.9899999999998</v>
      </c>
      <c r="I5154" s="13">
        <v>2068.9899999999998</v>
      </c>
      <c r="J5154" s="13">
        <f t="shared" si="80"/>
        <v>0</v>
      </c>
    </row>
    <row r="5155" spans="1:10" x14ac:dyDescent="0.25">
      <c r="A5155" s="19">
        <v>5147</v>
      </c>
      <c r="B5155" s="16" t="s">
        <v>24</v>
      </c>
      <c r="C5155" s="21" t="s">
        <v>7740</v>
      </c>
      <c r="D5155" s="34" t="s">
        <v>20580</v>
      </c>
      <c r="E5155" s="21" t="s">
        <v>11277</v>
      </c>
      <c r="F5155" s="36">
        <v>40539</v>
      </c>
      <c r="G5155" s="12">
        <v>10</v>
      </c>
      <c r="H5155" s="25">
        <v>13801.68</v>
      </c>
      <c r="I5155" s="13">
        <v>10708.66</v>
      </c>
      <c r="J5155" s="13">
        <f t="shared" si="80"/>
        <v>3093.0200000000004</v>
      </c>
    </row>
    <row r="5156" spans="1:10" x14ac:dyDescent="0.25">
      <c r="A5156" s="19">
        <v>5148</v>
      </c>
      <c r="B5156" s="16" t="s">
        <v>24</v>
      </c>
      <c r="C5156" s="21" t="s">
        <v>7740</v>
      </c>
      <c r="D5156" s="34" t="s">
        <v>20581</v>
      </c>
      <c r="E5156" s="21" t="s">
        <v>10103</v>
      </c>
      <c r="F5156" s="36">
        <v>40228</v>
      </c>
      <c r="G5156" s="12">
        <v>12</v>
      </c>
      <c r="H5156" s="25">
        <v>32898</v>
      </c>
      <c r="I5156" s="13">
        <v>20892.509999999998</v>
      </c>
      <c r="J5156" s="13">
        <f t="shared" si="80"/>
        <v>12005.490000000002</v>
      </c>
    </row>
    <row r="5157" spans="1:10" x14ac:dyDescent="0.25">
      <c r="A5157" s="19">
        <v>5149</v>
      </c>
      <c r="B5157" s="16" t="s">
        <v>24</v>
      </c>
      <c r="C5157" s="21" t="s">
        <v>7740</v>
      </c>
      <c r="D5157" s="34" t="s">
        <v>20582</v>
      </c>
      <c r="E5157" s="21" t="s">
        <v>10443</v>
      </c>
      <c r="F5157" s="36">
        <v>41614</v>
      </c>
      <c r="G5157" s="12">
        <v>7</v>
      </c>
      <c r="H5157" s="25">
        <v>26675</v>
      </c>
      <c r="I5157" s="13">
        <v>18354.099999999999</v>
      </c>
      <c r="J5157" s="13">
        <f t="shared" si="80"/>
        <v>8320.9000000000015</v>
      </c>
    </row>
    <row r="5158" spans="1:10" x14ac:dyDescent="0.25">
      <c r="A5158" s="19">
        <v>5150</v>
      </c>
      <c r="B5158" s="16" t="s">
        <v>24</v>
      </c>
      <c r="C5158" s="21" t="s">
        <v>7740</v>
      </c>
      <c r="D5158" s="34" t="s">
        <v>20583</v>
      </c>
      <c r="E5158" s="21" t="s">
        <v>15481</v>
      </c>
      <c r="F5158" s="36">
        <v>37918</v>
      </c>
      <c r="G5158" s="12">
        <v>10</v>
      </c>
      <c r="H5158" s="25">
        <v>7397.63</v>
      </c>
      <c r="I5158" s="13">
        <v>7397.63</v>
      </c>
      <c r="J5158" s="13">
        <f t="shared" ref="J5158:J5221" si="81">SUM(H5158-I5158)</f>
        <v>0</v>
      </c>
    </row>
    <row r="5159" spans="1:10" x14ac:dyDescent="0.25">
      <c r="A5159" s="19">
        <v>5151</v>
      </c>
      <c r="B5159" s="16" t="s">
        <v>24</v>
      </c>
      <c r="C5159" s="21" t="s">
        <v>7740</v>
      </c>
      <c r="D5159" s="34" t="s">
        <v>14670</v>
      </c>
      <c r="E5159" s="21" t="s">
        <v>15723</v>
      </c>
      <c r="F5159" s="36">
        <v>38925</v>
      </c>
      <c r="G5159" s="12">
        <v>10</v>
      </c>
      <c r="H5159" s="25">
        <v>8995.5</v>
      </c>
      <c r="I5159" s="13">
        <v>8995.5</v>
      </c>
      <c r="J5159" s="13">
        <f t="shared" si="81"/>
        <v>0</v>
      </c>
    </row>
    <row r="5160" spans="1:10" x14ac:dyDescent="0.25">
      <c r="A5160" s="19">
        <v>5152</v>
      </c>
      <c r="B5160" s="16" t="s">
        <v>24</v>
      </c>
      <c r="C5160" s="21" t="s">
        <v>7740</v>
      </c>
      <c r="D5160" s="34" t="s">
        <v>14641</v>
      </c>
      <c r="E5160" s="21" t="s">
        <v>15709</v>
      </c>
      <c r="F5160" s="36">
        <v>37893</v>
      </c>
      <c r="G5160" s="12">
        <v>10</v>
      </c>
      <c r="H5160" s="25">
        <v>1399.5</v>
      </c>
      <c r="I5160" s="13">
        <v>1399.5</v>
      </c>
      <c r="J5160" s="13">
        <f t="shared" si="81"/>
        <v>0</v>
      </c>
    </row>
    <row r="5161" spans="1:10" x14ac:dyDescent="0.25">
      <c r="A5161" s="19">
        <v>5153</v>
      </c>
      <c r="B5161" s="16" t="s">
        <v>24</v>
      </c>
      <c r="C5161" s="21" t="s">
        <v>7740</v>
      </c>
      <c r="D5161" s="34" t="s">
        <v>14549</v>
      </c>
      <c r="E5161" s="21" t="s">
        <v>15660</v>
      </c>
      <c r="F5161" s="36">
        <v>36662</v>
      </c>
      <c r="G5161" s="12">
        <v>10</v>
      </c>
      <c r="H5161" s="25">
        <v>3773</v>
      </c>
      <c r="I5161" s="13">
        <v>3773</v>
      </c>
      <c r="J5161" s="13">
        <f t="shared" si="81"/>
        <v>0</v>
      </c>
    </row>
    <row r="5162" spans="1:10" x14ac:dyDescent="0.25">
      <c r="A5162" s="19">
        <v>5154</v>
      </c>
      <c r="B5162" s="16" t="s">
        <v>24</v>
      </c>
      <c r="C5162" s="21" t="s">
        <v>7740</v>
      </c>
      <c r="D5162" s="34" t="s">
        <v>20584</v>
      </c>
      <c r="E5162" s="21" t="s">
        <v>15239</v>
      </c>
      <c r="F5162" s="36">
        <v>34060</v>
      </c>
      <c r="G5162" s="12">
        <v>12</v>
      </c>
      <c r="H5162" s="25">
        <v>1895.82</v>
      </c>
      <c r="I5162" s="13">
        <v>1895.82</v>
      </c>
      <c r="J5162" s="13">
        <f t="shared" si="81"/>
        <v>0</v>
      </c>
    </row>
    <row r="5163" spans="1:10" x14ac:dyDescent="0.25">
      <c r="A5163" s="19">
        <v>5155</v>
      </c>
      <c r="B5163" s="16" t="s">
        <v>24</v>
      </c>
      <c r="C5163" s="21" t="s">
        <v>7740</v>
      </c>
      <c r="D5163" s="34" t="s">
        <v>20585</v>
      </c>
      <c r="E5163" s="21" t="s">
        <v>15492</v>
      </c>
      <c r="F5163" s="36">
        <v>38355</v>
      </c>
      <c r="G5163" s="12">
        <v>7</v>
      </c>
      <c r="H5163" s="25">
        <v>11670</v>
      </c>
      <c r="I5163" s="13">
        <v>11670</v>
      </c>
      <c r="J5163" s="13">
        <f t="shared" si="81"/>
        <v>0</v>
      </c>
    </row>
    <row r="5164" spans="1:10" x14ac:dyDescent="0.25">
      <c r="A5164" s="19">
        <v>5156</v>
      </c>
      <c r="B5164" s="16" t="s">
        <v>24</v>
      </c>
      <c r="C5164" s="21" t="s">
        <v>7740</v>
      </c>
      <c r="D5164" s="34" t="s">
        <v>20586</v>
      </c>
      <c r="E5164" s="21" t="s">
        <v>15492</v>
      </c>
      <c r="F5164" s="36">
        <v>38355</v>
      </c>
      <c r="G5164" s="12">
        <v>7</v>
      </c>
      <c r="H5164" s="25">
        <v>11670</v>
      </c>
      <c r="I5164" s="13">
        <v>11670</v>
      </c>
      <c r="J5164" s="13">
        <f t="shared" si="81"/>
        <v>0</v>
      </c>
    </row>
    <row r="5165" spans="1:10" x14ac:dyDescent="0.25">
      <c r="A5165" s="19">
        <v>5157</v>
      </c>
      <c r="B5165" s="16" t="s">
        <v>24</v>
      </c>
      <c r="C5165" s="21" t="s">
        <v>7740</v>
      </c>
      <c r="D5165" s="34" t="s">
        <v>20587</v>
      </c>
      <c r="E5165" s="21" t="s">
        <v>15285</v>
      </c>
      <c r="F5165" s="36">
        <v>35023</v>
      </c>
      <c r="G5165" s="12">
        <v>7</v>
      </c>
      <c r="H5165" s="25">
        <v>180024.61</v>
      </c>
      <c r="I5165" s="13">
        <v>180024.61</v>
      </c>
      <c r="J5165" s="13">
        <f t="shared" si="81"/>
        <v>0</v>
      </c>
    </row>
    <row r="5166" spans="1:10" x14ac:dyDescent="0.25">
      <c r="A5166" s="19">
        <v>5158</v>
      </c>
      <c r="B5166" s="16" t="s">
        <v>24</v>
      </c>
      <c r="C5166" s="21" t="s">
        <v>7740</v>
      </c>
      <c r="D5166" s="34" t="s">
        <v>20588</v>
      </c>
      <c r="E5166" s="21" t="s">
        <v>15267</v>
      </c>
      <c r="F5166" s="36">
        <v>34820</v>
      </c>
      <c r="G5166" s="12">
        <v>12</v>
      </c>
      <c r="H5166" s="25">
        <v>3315.69</v>
      </c>
      <c r="I5166" s="13">
        <v>3315.69</v>
      </c>
      <c r="J5166" s="13">
        <f t="shared" si="81"/>
        <v>0</v>
      </c>
    </row>
    <row r="5167" spans="1:10" x14ac:dyDescent="0.25">
      <c r="A5167" s="19">
        <v>5159</v>
      </c>
      <c r="B5167" s="16" t="s">
        <v>24</v>
      </c>
      <c r="C5167" s="21" t="s">
        <v>7740</v>
      </c>
      <c r="D5167" s="34" t="s">
        <v>20589</v>
      </c>
      <c r="E5167" s="21" t="s">
        <v>12740</v>
      </c>
      <c r="F5167" s="36">
        <v>39773</v>
      </c>
      <c r="G5167" s="12">
        <v>12</v>
      </c>
      <c r="H5167" s="25">
        <v>1598.99</v>
      </c>
      <c r="I5167" s="13">
        <v>1313.52</v>
      </c>
      <c r="J5167" s="13">
        <f t="shared" si="81"/>
        <v>285.47000000000003</v>
      </c>
    </row>
    <row r="5168" spans="1:10" x14ac:dyDescent="0.25">
      <c r="A5168" s="19">
        <v>5160</v>
      </c>
      <c r="B5168" s="16" t="s">
        <v>24</v>
      </c>
      <c r="C5168" s="21" t="s">
        <v>7740</v>
      </c>
      <c r="D5168" s="34" t="s">
        <v>14646</v>
      </c>
      <c r="E5168" s="21" t="s">
        <v>15713</v>
      </c>
      <c r="F5168" s="36">
        <v>38775</v>
      </c>
      <c r="G5168" s="12">
        <v>10</v>
      </c>
      <c r="H5168" s="25">
        <v>1248</v>
      </c>
      <c r="I5168" s="13">
        <v>1248</v>
      </c>
      <c r="J5168" s="13">
        <f t="shared" si="81"/>
        <v>0</v>
      </c>
    </row>
    <row r="5169" spans="1:10" x14ac:dyDescent="0.25">
      <c r="A5169" s="19">
        <v>5161</v>
      </c>
      <c r="B5169" s="16" t="s">
        <v>24</v>
      </c>
      <c r="C5169" s="21" t="s">
        <v>7740</v>
      </c>
      <c r="D5169" s="34" t="s">
        <v>20590</v>
      </c>
      <c r="E5169" s="21" t="s">
        <v>9866</v>
      </c>
      <c r="F5169" s="36">
        <v>42438</v>
      </c>
      <c r="G5169" s="12">
        <v>30</v>
      </c>
      <c r="H5169" s="25">
        <v>17195</v>
      </c>
      <c r="I5169" s="13">
        <v>1466.99</v>
      </c>
      <c r="J5169" s="13">
        <f t="shared" si="81"/>
        <v>15728.01</v>
      </c>
    </row>
    <row r="5170" spans="1:10" x14ac:dyDescent="0.25">
      <c r="A5170" s="19">
        <v>5162</v>
      </c>
      <c r="B5170" s="16" t="s">
        <v>24</v>
      </c>
      <c r="C5170" s="21" t="s">
        <v>7740</v>
      </c>
      <c r="D5170" s="34" t="s">
        <v>20591</v>
      </c>
      <c r="E5170" s="21" t="s">
        <v>9834</v>
      </c>
      <c r="F5170" s="36">
        <v>36713</v>
      </c>
      <c r="G5170" s="12">
        <v>20</v>
      </c>
      <c r="H5170" s="25">
        <v>108783</v>
      </c>
      <c r="I5170" s="13">
        <v>92450.299999999901</v>
      </c>
      <c r="J5170" s="13">
        <f t="shared" si="81"/>
        <v>16332.700000000099</v>
      </c>
    </row>
    <row r="5171" spans="1:10" x14ac:dyDescent="0.25">
      <c r="A5171" s="19">
        <v>5163</v>
      </c>
      <c r="B5171" s="16" t="s">
        <v>24</v>
      </c>
      <c r="C5171" s="21" t="s">
        <v>7740</v>
      </c>
      <c r="D5171" s="34" t="s">
        <v>20592</v>
      </c>
      <c r="E5171" s="21" t="s">
        <v>10946</v>
      </c>
      <c r="F5171" s="36">
        <v>38904</v>
      </c>
      <c r="G5171" s="12">
        <v>15</v>
      </c>
      <c r="H5171" s="25">
        <v>25100.84</v>
      </c>
      <c r="I5171" s="13">
        <v>20475.759999999998</v>
      </c>
      <c r="J5171" s="13">
        <f t="shared" si="81"/>
        <v>4625.0800000000017</v>
      </c>
    </row>
    <row r="5172" spans="1:10" x14ac:dyDescent="0.25">
      <c r="A5172" s="19">
        <v>5164</v>
      </c>
      <c r="B5172" s="16" t="s">
        <v>24</v>
      </c>
      <c r="C5172" s="21" t="s">
        <v>7740</v>
      </c>
      <c r="D5172" s="34" t="s">
        <v>20593</v>
      </c>
      <c r="E5172" s="21" t="s">
        <v>15452</v>
      </c>
      <c r="F5172" s="36">
        <v>36713</v>
      </c>
      <c r="G5172" s="12">
        <v>8</v>
      </c>
      <c r="H5172" s="25">
        <v>104867.54</v>
      </c>
      <c r="I5172" s="13">
        <v>104867.54</v>
      </c>
      <c r="J5172" s="13">
        <f t="shared" si="81"/>
        <v>0</v>
      </c>
    </row>
    <row r="5173" spans="1:10" x14ac:dyDescent="0.25">
      <c r="A5173" s="19">
        <v>5165</v>
      </c>
      <c r="B5173" s="16" t="s">
        <v>24</v>
      </c>
      <c r="C5173" s="21" t="s">
        <v>7740</v>
      </c>
      <c r="D5173" s="34" t="s">
        <v>20594</v>
      </c>
      <c r="E5173" s="21" t="s">
        <v>15550</v>
      </c>
      <c r="F5173" s="36">
        <v>38990</v>
      </c>
      <c r="G5173" s="12">
        <v>7</v>
      </c>
      <c r="H5173" s="25">
        <v>24718.18</v>
      </c>
      <c r="I5173" s="13">
        <v>24718.18</v>
      </c>
      <c r="J5173" s="13">
        <f t="shared" si="81"/>
        <v>0</v>
      </c>
    </row>
    <row r="5174" spans="1:10" x14ac:dyDescent="0.25">
      <c r="A5174" s="19">
        <v>5166</v>
      </c>
      <c r="B5174" s="16" t="s">
        <v>24</v>
      </c>
      <c r="C5174" s="21" t="s">
        <v>7740</v>
      </c>
      <c r="D5174" s="34" t="s">
        <v>14600</v>
      </c>
      <c r="E5174" s="21" t="s">
        <v>15684</v>
      </c>
      <c r="F5174" s="36">
        <v>37831</v>
      </c>
      <c r="G5174" s="12">
        <v>10</v>
      </c>
      <c r="H5174" s="25">
        <v>78565.509999999995</v>
      </c>
      <c r="I5174" s="13">
        <v>78565.510000000097</v>
      </c>
      <c r="J5174" s="13">
        <f t="shared" si="81"/>
        <v>-1.0186340659856796E-10</v>
      </c>
    </row>
    <row r="5175" spans="1:10" x14ac:dyDescent="0.25">
      <c r="A5175" s="19">
        <v>5167</v>
      </c>
      <c r="B5175" s="16" t="s">
        <v>24</v>
      </c>
      <c r="C5175" s="21" t="s">
        <v>7740</v>
      </c>
      <c r="D5175" s="34" t="s">
        <v>20595</v>
      </c>
      <c r="E5175" s="21" t="s">
        <v>15471</v>
      </c>
      <c r="F5175" s="36">
        <v>37130</v>
      </c>
      <c r="G5175" s="12">
        <v>8</v>
      </c>
      <c r="H5175" s="25">
        <v>66321.34</v>
      </c>
      <c r="I5175" s="13">
        <v>66321.34</v>
      </c>
      <c r="J5175" s="13">
        <f t="shared" si="81"/>
        <v>0</v>
      </c>
    </row>
    <row r="5176" spans="1:10" x14ac:dyDescent="0.25">
      <c r="A5176" s="19">
        <v>5168</v>
      </c>
      <c r="B5176" s="16" t="s">
        <v>24</v>
      </c>
      <c r="C5176" s="21" t="s">
        <v>7740</v>
      </c>
      <c r="D5176" s="34" t="s">
        <v>20596</v>
      </c>
      <c r="E5176" s="21" t="s">
        <v>15500</v>
      </c>
      <c r="F5176" s="36">
        <v>38552</v>
      </c>
      <c r="G5176" s="12">
        <v>8</v>
      </c>
      <c r="H5176" s="25">
        <v>51043.01</v>
      </c>
      <c r="I5176" s="13">
        <v>51043.01</v>
      </c>
      <c r="J5176" s="13">
        <f t="shared" si="81"/>
        <v>0</v>
      </c>
    </row>
    <row r="5177" spans="1:10" x14ac:dyDescent="0.25">
      <c r="A5177" s="19">
        <v>5169</v>
      </c>
      <c r="B5177" s="16" t="s">
        <v>24</v>
      </c>
      <c r="C5177" s="21" t="s">
        <v>7740</v>
      </c>
      <c r="D5177" s="34" t="s">
        <v>20597</v>
      </c>
      <c r="E5177" s="21" t="s">
        <v>1535</v>
      </c>
      <c r="F5177" s="36">
        <v>40116</v>
      </c>
      <c r="G5177" s="12">
        <v>8</v>
      </c>
      <c r="H5177" s="25">
        <v>73702</v>
      </c>
      <c r="I5177" s="13">
        <v>73702</v>
      </c>
      <c r="J5177" s="13">
        <f t="shared" si="81"/>
        <v>0</v>
      </c>
    </row>
    <row r="5178" spans="1:10" x14ac:dyDescent="0.25">
      <c r="A5178" s="19">
        <v>5170</v>
      </c>
      <c r="B5178" s="16" t="s">
        <v>24</v>
      </c>
      <c r="C5178" s="21" t="s">
        <v>7740</v>
      </c>
      <c r="D5178" s="34" t="s">
        <v>20598</v>
      </c>
      <c r="E5178" s="21" t="s">
        <v>1535</v>
      </c>
      <c r="F5178" s="36">
        <v>42941</v>
      </c>
      <c r="G5178" s="12">
        <v>8</v>
      </c>
      <c r="H5178" s="25">
        <v>111221.64</v>
      </c>
      <c r="I5178" s="13">
        <v>16454.740000000002</v>
      </c>
      <c r="J5178" s="13">
        <f t="shared" si="81"/>
        <v>94766.9</v>
      </c>
    </row>
    <row r="5179" spans="1:10" x14ac:dyDescent="0.25">
      <c r="A5179" s="19">
        <v>5171</v>
      </c>
      <c r="B5179" s="16" t="s">
        <v>24</v>
      </c>
      <c r="C5179" s="21" t="s">
        <v>7740</v>
      </c>
      <c r="D5179" s="34" t="s">
        <v>20599</v>
      </c>
      <c r="E5179" s="21" t="s">
        <v>1535</v>
      </c>
      <c r="F5179" s="36">
        <v>42941</v>
      </c>
      <c r="G5179" s="12">
        <v>8</v>
      </c>
      <c r="H5179" s="25">
        <v>112384.31</v>
      </c>
      <c r="I5179" s="13">
        <v>16626.7</v>
      </c>
      <c r="J5179" s="13">
        <f t="shared" si="81"/>
        <v>95757.61</v>
      </c>
    </row>
    <row r="5180" spans="1:10" x14ac:dyDescent="0.25">
      <c r="A5180" s="19">
        <v>5172</v>
      </c>
      <c r="B5180" s="16" t="s">
        <v>24</v>
      </c>
      <c r="C5180" s="21" t="s">
        <v>7740</v>
      </c>
      <c r="D5180" s="34" t="s">
        <v>20600</v>
      </c>
      <c r="E5180" s="21" t="s">
        <v>1535</v>
      </c>
      <c r="F5180" s="36">
        <v>42941</v>
      </c>
      <c r="G5180" s="12">
        <v>8</v>
      </c>
      <c r="H5180" s="25">
        <v>113360.31</v>
      </c>
      <c r="I5180" s="13">
        <v>16771.099999999999</v>
      </c>
      <c r="J5180" s="13">
        <f t="shared" si="81"/>
        <v>96589.209999999992</v>
      </c>
    </row>
    <row r="5181" spans="1:10" x14ac:dyDescent="0.25">
      <c r="A5181" s="19">
        <v>5173</v>
      </c>
      <c r="B5181" s="16" t="s">
        <v>24</v>
      </c>
      <c r="C5181" s="21" t="s">
        <v>7740</v>
      </c>
      <c r="D5181" s="34" t="s">
        <v>20601</v>
      </c>
      <c r="E5181" s="21" t="s">
        <v>1535</v>
      </c>
      <c r="F5181" s="36">
        <v>42941</v>
      </c>
      <c r="G5181" s="12">
        <v>8</v>
      </c>
      <c r="H5181" s="25">
        <v>147800.76</v>
      </c>
      <c r="I5181" s="13">
        <v>21866.43</v>
      </c>
      <c r="J5181" s="13">
        <f t="shared" si="81"/>
        <v>125934.33000000002</v>
      </c>
    </row>
    <row r="5182" spans="1:10" x14ac:dyDescent="0.25">
      <c r="A5182" s="19">
        <v>5174</v>
      </c>
      <c r="B5182" s="16" t="s">
        <v>24</v>
      </c>
      <c r="C5182" s="21" t="s">
        <v>7740</v>
      </c>
      <c r="D5182" s="34" t="s">
        <v>20602</v>
      </c>
      <c r="E5182" s="21" t="s">
        <v>1535</v>
      </c>
      <c r="F5182" s="36">
        <v>42941</v>
      </c>
      <c r="G5182" s="12">
        <v>8</v>
      </c>
      <c r="H5182" s="25">
        <v>97862.31</v>
      </c>
      <c r="I5182" s="13">
        <v>14478.25</v>
      </c>
      <c r="J5182" s="13">
        <f t="shared" si="81"/>
        <v>83384.06</v>
      </c>
    </row>
    <row r="5183" spans="1:10" x14ac:dyDescent="0.25">
      <c r="A5183" s="19">
        <v>5175</v>
      </c>
      <c r="B5183" s="16" t="s">
        <v>24</v>
      </c>
      <c r="C5183" s="21" t="s">
        <v>7740</v>
      </c>
      <c r="D5183" s="34" t="s">
        <v>20603</v>
      </c>
      <c r="E5183" s="21" t="s">
        <v>1535</v>
      </c>
      <c r="F5183" s="36">
        <v>43000</v>
      </c>
      <c r="G5183" s="12">
        <v>8</v>
      </c>
      <c r="H5183" s="25">
        <v>72483.62</v>
      </c>
      <c r="I5183" s="13">
        <v>9259.0300000000007</v>
      </c>
      <c r="J5183" s="13">
        <f t="shared" si="81"/>
        <v>63224.59</v>
      </c>
    </row>
    <row r="5184" spans="1:10" x14ac:dyDescent="0.25">
      <c r="A5184" s="19">
        <v>5176</v>
      </c>
      <c r="B5184" s="16" t="s">
        <v>24</v>
      </c>
      <c r="C5184" s="21" t="s">
        <v>7740</v>
      </c>
      <c r="D5184" s="34" t="s">
        <v>20604</v>
      </c>
      <c r="E5184" s="21" t="s">
        <v>1535</v>
      </c>
      <c r="F5184" s="36">
        <v>43000</v>
      </c>
      <c r="G5184" s="12">
        <v>8</v>
      </c>
      <c r="H5184" s="25">
        <v>72483.62</v>
      </c>
      <c r="I5184" s="13">
        <v>9259.0300000000007</v>
      </c>
      <c r="J5184" s="13">
        <f t="shared" si="81"/>
        <v>63224.59</v>
      </c>
    </row>
    <row r="5185" spans="1:10" x14ac:dyDescent="0.25">
      <c r="A5185" s="19">
        <v>5177</v>
      </c>
      <c r="B5185" s="16" t="s">
        <v>24</v>
      </c>
      <c r="C5185" s="21" t="s">
        <v>7740</v>
      </c>
      <c r="D5185" s="34" t="s">
        <v>20605</v>
      </c>
      <c r="E5185" s="21" t="s">
        <v>1535</v>
      </c>
      <c r="F5185" s="36">
        <v>42978</v>
      </c>
      <c r="G5185" s="12">
        <v>8</v>
      </c>
      <c r="H5185" s="25">
        <v>64228.33</v>
      </c>
      <c r="I5185" s="13">
        <v>8688.43</v>
      </c>
      <c r="J5185" s="13">
        <f t="shared" si="81"/>
        <v>55539.9</v>
      </c>
    </row>
    <row r="5186" spans="1:10" x14ac:dyDescent="0.25">
      <c r="A5186" s="19">
        <v>5178</v>
      </c>
      <c r="B5186" s="16" t="s">
        <v>24</v>
      </c>
      <c r="C5186" s="21" t="s">
        <v>7740</v>
      </c>
      <c r="D5186" s="34" t="s">
        <v>20606</v>
      </c>
      <c r="E5186" s="21" t="s">
        <v>1535</v>
      </c>
      <c r="F5186" s="36">
        <v>43039</v>
      </c>
      <c r="G5186" s="12">
        <v>8</v>
      </c>
      <c r="H5186" s="25">
        <v>73535.789999999994</v>
      </c>
      <c r="I5186" s="13">
        <v>8411.2800000000007</v>
      </c>
      <c r="J5186" s="13">
        <f t="shared" si="81"/>
        <v>65124.509999999995</v>
      </c>
    </row>
    <row r="5187" spans="1:10" x14ac:dyDescent="0.25">
      <c r="A5187" s="19">
        <v>5179</v>
      </c>
      <c r="B5187" s="16" t="s">
        <v>24</v>
      </c>
      <c r="C5187" s="21" t="s">
        <v>7740</v>
      </c>
      <c r="D5187" s="34" t="s">
        <v>20607</v>
      </c>
      <c r="E5187" s="21" t="s">
        <v>1535</v>
      </c>
      <c r="F5187" s="36">
        <v>43147</v>
      </c>
      <c r="G5187" s="12">
        <v>8</v>
      </c>
      <c r="H5187" s="25">
        <v>141690</v>
      </c>
      <c r="I5187" s="13">
        <v>10966.41</v>
      </c>
      <c r="J5187" s="13">
        <f t="shared" si="81"/>
        <v>130723.59</v>
      </c>
    </row>
    <row r="5188" spans="1:10" x14ac:dyDescent="0.25">
      <c r="A5188" s="19">
        <v>5180</v>
      </c>
      <c r="B5188" s="16" t="s">
        <v>24</v>
      </c>
      <c r="C5188" s="21" t="s">
        <v>7740</v>
      </c>
      <c r="D5188" s="34" t="s">
        <v>20608</v>
      </c>
      <c r="E5188" s="21" t="s">
        <v>10566</v>
      </c>
      <c r="F5188" s="36">
        <v>40464</v>
      </c>
      <c r="G5188" s="12">
        <v>10</v>
      </c>
      <c r="H5188" s="25">
        <v>35629.519999999997</v>
      </c>
      <c r="I5188" s="13">
        <v>28376.74</v>
      </c>
      <c r="J5188" s="13">
        <f t="shared" si="81"/>
        <v>7252.7799999999952</v>
      </c>
    </row>
    <row r="5189" spans="1:10" x14ac:dyDescent="0.25">
      <c r="A5189" s="19">
        <v>5181</v>
      </c>
      <c r="B5189" s="16" t="s">
        <v>24</v>
      </c>
      <c r="C5189" s="21" t="s">
        <v>7740</v>
      </c>
      <c r="D5189" s="34" t="s">
        <v>20609</v>
      </c>
      <c r="E5189" s="21" t="s">
        <v>15572</v>
      </c>
      <c r="F5189" s="36">
        <v>39273</v>
      </c>
      <c r="G5189" s="12">
        <v>10</v>
      </c>
      <c r="H5189" s="25">
        <v>19700.25</v>
      </c>
      <c r="I5189" s="13">
        <v>19700.25</v>
      </c>
      <c r="J5189" s="13">
        <f t="shared" si="81"/>
        <v>0</v>
      </c>
    </row>
    <row r="5190" spans="1:10" x14ac:dyDescent="0.25">
      <c r="A5190" s="19">
        <v>5182</v>
      </c>
      <c r="B5190" s="16" t="s">
        <v>24</v>
      </c>
      <c r="C5190" s="21" t="s">
        <v>7740</v>
      </c>
      <c r="D5190" s="34" t="s">
        <v>20610</v>
      </c>
      <c r="E5190" s="21" t="s">
        <v>15084</v>
      </c>
      <c r="F5190" s="36">
        <v>31656</v>
      </c>
      <c r="G5190" s="12">
        <v>12</v>
      </c>
      <c r="H5190" s="25">
        <v>1710</v>
      </c>
      <c r="I5190" s="13">
        <v>1710</v>
      </c>
      <c r="J5190" s="13">
        <f t="shared" si="81"/>
        <v>0</v>
      </c>
    </row>
    <row r="5191" spans="1:10" x14ac:dyDescent="0.25">
      <c r="A5191" s="19">
        <v>5183</v>
      </c>
      <c r="B5191" s="16" t="s">
        <v>24</v>
      </c>
      <c r="C5191" s="21" t="s">
        <v>7740</v>
      </c>
      <c r="D5191" s="34" t="s">
        <v>20611</v>
      </c>
      <c r="E5191" s="21" t="s">
        <v>15228</v>
      </c>
      <c r="F5191" s="36">
        <v>34090</v>
      </c>
      <c r="G5191" s="12">
        <v>7</v>
      </c>
      <c r="H5191" s="25">
        <v>20410</v>
      </c>
      <c r="I5191" s="13">
        <v>20410</v>
      </c>
      <c r="J5191" s="13">
        <f t="shared" si="81"/>
        <v>0</v>
      </c>
    </row>
    <row r="5192" spans="1:10" x14ac:dyDescent="0.25">
      <c r="A5192" s="19">
        <v>5184</v>
      </c>
      <c r="B5192" s="16" t="s">
        <v>24</v>
      </c>
      <c r="C5192" s="21" t="s">
        <v>7740</v>
      </c>
      <c r="D5192" s="34" t="s">
        <v>20612</v>
      </c>
      <c r="E5192" s="21" t="s">
        <v>15082</v>
      </c>
      <c r="F5192" s="36">
        <v>31656</v>
      </c>
      <c r="G5192" s="12">
        <v>7</v>
      </c>
      <c r="H5192" s="25">
        <v>680</v>
      </c>
      <c r="I5192" s="13">
        <v>680</v>
      </c>
      <c r="J5192" s="13">
        <f t="shared" si="81"/>
        <v>0</v>
      </c>
    </row>
    <row r="5193" spans="1:10" x14ac:dyDescent="0.25">
      <c r="A5193" s="19">
        <v>5185</v>
      </c>
      <c r="B5193" s="16" t="s">
        <v>24</v>
      </c>
      <c r="C5193" s="21" t="s">
        <v>7740</v>
      </c>
      <c r="D5193" s="34" t="s">
        <v>20613</v>
      </c>
      <c r="E5193" s="21" t="s">
        <v>15413</v>
      </c>
      <c r="F5193" s="36">
        <v>36265</v>
      </c>
      <c r="G5193" s="12">
        <v>15</v>
      </c>
      <c r="H5193" s="25">
        <v>4996</v>
      </c>
      <c r="I5193" s="13">
        <v>4996</v>
      </c>
      <c r="J5193" s="13">
        <f t="shared" si="81"/>
        <v>0</v>
      </c>
    </row>
    <row r="5194" spans="1:10" x14ac:dyDescent="0.25">
      <c r="A5194" s="19">
        <v>5186</v>
      </c>
      <c r="B5194" s="16" t="s">
        <v>24</v>
      </c>
      <c r="C5194" s="21" t="s">
        <v>7740</v>
      </c>
      <c r="D5194" s="34" t="s">
        <v>20614</v>
      </c>
      <c r="E5194" s="21" t="s">
        <v>14452</v>
      </c>
      <c r="F5194" s="36">
        <v>34670</v>
      </c>
      <c r="G5194" s="12">
        <v>15</v>
      </c>
      <c r="H5194" s="25">
        <v>5050</v>
      </c>
      <c r="I5194" s="13">
        <v>5050.00000000001</v>
      </c>
      <c r="J5194" s="13">
        <f t="shared" si="81"/>
        <v>-1.0004441719502211E-11</v>
      </c>
    </row>
    <row r="5195" spans="1:10" x14ac:dyDescent="0.25">
      <c r="A5195" s="19">
        <v>5187</v>
      </c>
      <c r="B5195" s="16" t="s">
        <v>24</v>
      </c>
      <c r="C5195" s="21" t="s">
        <v>7740</v>
      </c>
      <c r="D5195" s="34" t="s">
        <v>20615</v>
      </c>
      <c r="E5195" s="21" t="s">
        <v>14452</v>
      </c>
      <c r="F5195" s="36">
        <v>36053</v>
      </c>
      <c r="G5195" s="12">
        <v>15</v>
      </c>
      <c r="H5195" s="25">
        <v>2725</v>
      </c>
      <c r="I5195" s="13">
        <v>2725</v>
      </c>
      <c r="J5195" s="13">
        <f t="shared" si="81"/>
        <v>0</v>
      </c>
    </row>
    <row r="5196" spans="1:10" x14ac:dyDescent="0.25">
      <c r="A5196" s="19">
        <v>5188</v>
      </c>
      <c r="B5196" s="16" t="s">
        <v>24</v>
      </c>
      <c r="C5196" s="21" t="s">
        <v>7740</v>
      </c>
      <c r="D5196" s="34" t="s">
        <v>20616</v>
      </c>
      <c r="E5196" s="21" t="s">
        <v>14453</v>
      </c>
      <c r="F5196" s="36">
        <v>36066</v>
      </c>
      <c r="G5196" s="12">
        <v>15</v>
      </c>
      <c r="H5196" s="25">
        <v>11859</v>
      </c>
      <c r="I5196" s="13">
        <v>11859</v>
      </c>
      <c r="J5196" s="13">
        <f t="shared" si="81"/>
        <v>0</v>
      </c>
    </row>
    <row r="5197" spans="1:10" x14ac:dyDescent="0.25">
      <c r="A5197" s="19">
        <v>5189</v>
      </c>
      <c r="B5197" s="16" t="s">
        <v>24</v>
      </c>
      <c r="C5197" s="21" t="s">
        <v>7740</v>
      </c>
      <c r="D5197" s="34" t="s">
        <v>20617</v>
      </c>
      <c r="E5197" s="21" t="s">
        <v>14453</v>
      </c>
      <c r="F5197" s="36">
        <v>36066</v>
      </c>
      <c r="G5197" s="12">
        <v>15</v>
      </c>
      <c r="H5197" s="25">
        <v>11859</v>
      </c>
      <c r="I5197" s="13">
        <v>11859</v>
      </c>
      <c r="J5197" s="13">
        <f t="shared" si="81"/>
        <v>0</v>
      </c>
    </row>
    <row r="5198" spans="1:10" x14ac:dyDescent="0.25">
      <c r="A5198" s="19">
        <v>5190</v>
      </c>
      <c r="B5198" s="16" t="s">
        <v>24</v>
      </c>
      <c r="C5198" s="21" t="s">
        <v>7740</v>
      </c>
      <c r="D5198" s="34" t="s">
        <v>20618</v>
      </c>
      <c r="E5198" s="21" t="s">
        <v>14453</v>
      </c>
      <c r="F5198" s="36">
        <v>36066</v>
      </c>
      <c r="G5198" s="12">
        <v>15</v>
      </c>
      <c r="H5198" s="25">
        <v>11859</v>
      </c>
      <c r="I5198" s="13">
        <v>11859</v>
      </c>
      <c r="J5198" s="13">
        <f t="shared" si="81"/>
        <v>0</v>
      </c>
    </row>
    <row r="5199" spans="1:10" x14ac:dyDescent="0.25">
      <c r="A5199" s="19">
        <v>5191</v>
      </c>
      <c r="B5199" s="16" t="s">
        <v>24</v>
      </c>
      <c r="C5199" s="21" t="s">
        <v>7740</v>
      </c>
      <c r="D5199" s="34" t="s">
        <v>20619</v>
      </c>
      <c r="E5199" s="21" t="s">
        <v>14453</v>
      </c>
      <c r="F5199" s="36">
        <v>36066</v>
      </c>
      <c r="G5199" s="12">
        <v>15</v>
      </c>
      <c r="H5199" s="25">
        <v>11859</v>
      </c>
      <c r="I5199" s="13">
        <v>11859</v>
      </c>
      <c r="J5199" s="13">
        <f t="shared" si="81"/>
        <v>0</v>
      </c>
    </row>
    <row r="5200" spans="1:10" x14ac:dyDescent="0.25">
      <c r="A5200" s="19">
        <v>5192</v>
      </c>
      <c r="B5200" s="16" t="s">
        <v>24</v>
      </c>
      <c r="C5200" s="21" t="s">
        <v>7740</v>
      </c>
      <c r="D5200" s="34" t="s">
        <v>20620</v>
      </c>
      <c r="E5200" s="21" t="s">
        <v>14453</v>
      </c>
      <c r="F5200" s="36">
        <v>36066</v>
      </c>
      <c r="G5200" s="12">
        <v>15</v>
      </c>
      <c r="H5200" s="25">
        <v>11859</v>
      </c>
      <c r="I5200" s="13">
        <v>11859</v>
      </c>
      <c r="J5200" s="13">
        <f t="shared" si="81"/>
        <v>0</v>
      </c>
    </row>
    <row r="5201" spans="1:10" x14ac:dyDescent="0.25">
      <c r="A5201" s="19">
        <v>5193</v>
      </c>
      <c r="B5201" s="16" t="s">
        <v>24</v>
      </c>
      <c r="C5201" s="21" t="s">
        <v>7740</v>
      </c>
      <c r="D5201" s="34" t="s">
        <v>20621</v>
      </c>
      <c r="E5201" s="21" t="s">
        <v>14453</v>
      </c>
      <c r="F5201" s="36">
        <v>36066</v>
      </c>
      <c r="G5201" s="12">
        <v>15</v>
      </c>
      <c r="H5201" s="25">
        <v>11859</v>
      </c>
      <c r="I5201" s="13">
        <v>11859</v>
      </c>
      <c r="J5201" s="13">
        <f t="shared" si="81"/>
        <v>0</v>
      </c>
    </row>
    <row r="5202" spans="1:10" x14ac:dyDescent="0.25">
      <c r="A5202" s="19">
        <v>5194</v>
      </c>
      <c r="B5202" s="16" t="s">
        <v>24</v>
      </c>
      <c r="C5202" s="21" t="s">
        <v>7740</v>
      </c>
      <c r="D5202" s="34" t="s">
        <v>20622</v>
      </c>
      <c r="E5202" s="21" t="s">
        <v>14453</v>
      </c>
      <c r="F5202" s="36">
        <v>36066</v>
      </c>
      <c r="G5202" s="12">
        <v>15</v>
      </c>
      <c r="H5202" s="25">
        <v>11859</v>
      </c>
      <c r="I5202" s="13">
        <v>11859</v>
      </c>
      <c r="J5202" s="13">
        <f t="shared" si="81"/>
        <v>0</v>
      </c>
    </row>
    <row r="5203" spans="1:10" x14ac:dyDescent="0.25">
      <c r="A5203" s="19">
        <v>5195</v>
      </c>
      <c r="B5203" s="16" t="s">
        <v>24</v>
      </c>
      <c r="C5203" s="21" t="s">
        <v>7740</v>
      </c>
      <c r="D5203" s="34" t="s">
        <v>20623</v>
      </c>
      <c r="E5203" s="21" t="s">
        <v>14453</v>
      </c>
      <c r="F5203" s="36">
        <v>36066</v>
      </c>
      <c r="G5203" s="12">
        <v>15</v>
      </c>
      <c r="H5203" s="25">
        <v>11859</v>
      </c>
      <c r="I5203" s="13">
        <v>11859</v>
      </c>
      <c r="J5203" s="13">
        <f t="shared" si="81"/>
        <v>0</v>
      </c>
    </row>
    <row r="5204" spans="1:10" x14ac:dyDescent="0.25">
      <c r="A5204" s="19">
        <v>5196</v>
      </c>
      <c r="B5204" s="16" t="s">
        <v>24</v>
      </c>
      <c r="C5204" s="21" t="s">
        <v>7740</v>
      </c>
      <c r="D5204" s="34" t="s">
        <v>20624</v>
      </c>
      <c r="E5204" s="21" t="s">
        <v>14453</v>
      </c>
      <c r="F5204" s="36">
        <v>36402</v>
      </c>
      <c r="G5204" s="12">
        <v>15</v>
      </c>
      <c r="H5204" s="25">
        <v>11859</v>
      </c>
      <c r="I5204" s="13">
        <v>11859</v>
      </c>
      <c r="J5204" s="13">
        <f t="shared" si="81"/>
        <v>0</v>
      </c>
    </row>
    <row r="5205" spans="1:10" x14ac:dyDescent="0.25">
      <c r="A5205" s="19">
        <v>5197</v>
      </c>
      <c r="B5205" s="16" t="s">
        <v>24</v>
      </c>
      <c r="C5205" s="21" t="s">
        <v>7740</v>
      </c>
      <c r="D5205" s="34" t="s">
        <v>20625</v>
      </c>
      <c r="E5205" s="21" t="s">
        <v>14453</v>
      </c>
      <c r="F5205" s="36">
        <v>36402</v>
      </c>
      <c r="G5205" s="12">
        <v>15</v>
      </c>
      <c r="H5205" s="25">
        <v>11859</v>
      </c>
      <c r="I5205" s="13">
        <v>11859</v>
      </c>
      <c r="J5205" s="13">
        <f t="shared" si="81"/>
        <v>0</v>
      </c>
    </row>
    <row r="5206" spans="1:10" x14ac:dyDescent="0.25">
      <c r="A5206" s="19">
        <v>5198</v>
      </c>
      <c r="B5206" s="16" t="s">
        <v>24</v>
      </c>
      <c r="C5206" s="21" t="s">
        <v>7740</v>
      </c>
      <c r="D5206" s="34" t="s">
        <v>20626</v>
      </c>
      <c r="E5206" s="21" t="s">
        <v>14453</v>
      </c>
      <c r="F5206" s="36">
        <v>36402</v>
      </c>
      <c r="G5206" s="12">
        <v>15</v>
      </c>
      <c r="H5206" s="25">
        <v>11859</v>
      </c>
      <c r="I5206" s="13">
        <v>11859</v>
      </c>
      <c r="J5206" s="13">
        <f t="shared" si="81"/>
        <v>0</v>
      </c>
    </row>
    <row r="5207" spans="1:10" x14ac:dyDescent="0.25">
      <c r="A5207" s="19">
        <v>5199</v>
      </c>
      <c r="B5207" s="16" t="s">
        <v>24</v>
      </c>
      <c r="C5207" s="21" t="s">
        <v>7740</v>
      </c>
      <c r="D5207" s="34" t="s">
        <v>20627</v>
      </c>
      <c r="E5207" s="21" t="s">
        <v>14453</v>
      </c>
      <c r="F5207" s="36">
        <v>36402</v>
      </c>
      <c r="G5207" s="12">
        <v>15</v>
      </c>
      <c r="H5207" s="25">
        <v>11859</v>
      </c>
      <c r="I5207" s="13">
        <v>11859</v>
      </c>
      <c r="J5207" s="13">
        <f t="shared" si="81"/>
        <v>0</v>
      </c>
    </row>
    <row r="5208" spans="1:10" x14ac:dyDescent="0.25">
      <c r="A5208" s="19">
        <v>5200</v>
      </c>
      <c r="B5208" s="16" t="s">
        <v>24</v>
      </c>
      <c r="C5208" s="21" t="s">
        <v>7740</v>
      </c>
      <c r="D5208" s="34" t="s">
        <v>20628</v>
      </c>
      <c r="E5208" s="21" t="s">
        <v>14453</v>
      </c>
      <c r="F5208" s="36">
        <v>36402</v>
      </c>
      <c r="G5208" s="12">
        <v>15</v>
      </c>
      <c r="H5208" s="25">
        <v>11859</v>
      </c>
      <c r="I5208" s="13">
        <v>11859</v>
      </c>
      <c r="J5208" s="13">
        <f t="shared" si="81"/>
        <v>0</v>
      </c>
    </row>
    <row r="5209" spans="1:10" x14ac:dyDescent="0.25">
      <c r="A5209" s="19">
        <v>5201</v>
      </c>
      <c r="B5209" s="16" t="s">
        <v>24</v>
      </c>
      <c r="C5209" s="21" t="s">
        <v>7740</v>
      </c>
      <c r="D5209" s="34" t="s">
        <v>20629</v>
      </c>
      <c r="E5209" s="21" t="s">
        <v>14453</v>
      </c>
      <c r="F5209" s="36">
        <v>37210</v>
      </c>
      <c r="G5209" s="12">
        <v>15</v>
      </c>
      <c r="H5209" s="25">
        <v>13275</v>
      </c>
      <c r="I5209" s="13">
        <v>13275</v>
      </c>
      <c r="J5209" s="13">
        <f t="shared" si="81"/>
        <v>0</v>
      </c>
    </row>
    <row r="5210" spans="1:10" x14ac:dyDescent="0.25">
      <c r="A5210" s="19">
        <v>5202</v>
      </c>
      <c r="B5210" s="16" t="s">
        <v>24</v>
      </c>
      <c r="C5210" s="21" t="s">
        <v>7740</v>
      </c>
      <c r="D5210" s="34" t="s">
        <v>20630</v>
      </c>
      <c r="E5210" s="21" t="s">
        <v>14453</v>
      </c>
      <c r="F5210" s="36">
        <v>37210</v>
      </c>
      <c r="G5210" s="12">
        <v>15</v>
      </c>
      <c r="H5210" s="25">
        <v>13275</v>
      </c>
      <c r="I5210" s="13">
        <v>13275</v>
      </c>
      <c r="J5210" s="13">
        <f t="shared" si="81"/>
        <v>0</v>
      </c>
    </row>
    <row r="5211" spans="1:10" x14ac:dyDescent="0.25">
      <c r="A5211" s="19">
        <v>5203</v>
      </c>
      <c r="B5211" s="16" t="s">
        <v>24</v>
      </c>
      <c r="C5211" s="21" t="s">
        <v>7740</v>
      </c>
      <c r="D5211" s="34" t="s">
        <v>20631</v>
      </c>
      <c r="E5211" s="21" t="s">
        <v>14453</v>
      </c>
      <c r="F5211" s="36">
        <v>37210</v>
      </c>
      <c r="G5211" s="12">
        <v>15</v>
      </c>
      <c r="H5211" s="25">
        <v>13275</v>
      </c>
      <c r="I5211" s="13">
        <v>13275</v>
      </c>
      <c r="J5211" s="13">
        <f t="shared" si="81"/>
        <v>0</v>
      </c>
    </row>
    <row r="5212" spans="1:10" x14ac:dyDescent="0.25">
      <c r="A5212" s="19">
        <v>5204</v>
      </c>
      <c r="B5212" s="16" t="s">
        <v>24</v>
      </c>
      <c r="C5212" s="21" t="s">
        <v>7740</v>
      </c>
      <c r="D5212" s="34" t="s">
        <v>20632</v>
      </c>
      <c r="E5212" s="21" t="s">
        <v>14454</v>
      </c>
      <c r="F5212" s="36">
        <v>36299</v>
      </c>
      <c r="G5212" s="12">
        <v>15</v>
      </c>
      <c r="H5212" s="25">
        <v>4665</v>
      </c>
      <c r="I5212" s="13">
        <v>4665</v>
      </c>
      <c r="J5212" s="13">
        <f t="shared" si="81"/>
        <v>0</v>
      </c>
    </row>
    <row r="5213" spans="1:10" x14ac:dyDescent="0.25">
      <c r="A5213" s="19">
        <v>5205</v>
      </c>
      <c r="B5213" s="16" t="s">
        <v>24</v>
      </c>
      <c r="C5213" s="21" t="s">
        <v>7740</v>
      </c>
      <c r="D5213" s="34" t="s">
        <v>20633</v>
      </c>
      <c r="E5213" s="21" t="s">
        <v>14454</v>
      </c>
      <c r="F5213" s="36">
        <v>36766</v>
      </c>
      <c r="G5213" s="12">
        <v>15</v>
      </c>
      <c r="H5213" s="25">
        <v>4945</v>
      </c>
      <c r="I5213" s="13">
        <v>4945.00000000001</v>
      </c>
      <c r="J5213" s="13">
        <f t="shared" si="81"/>
        <v>-1.0004441719502211E-11</v>
      </c>
    </row>
    <row r="5214" spans="1:10" x14ac:dyDescent="0.25">
      <c r="A5214" s="19">
        <v>5206</v>
      </c>
      <c r="B5214" s="16" t="s">
        <v>24</v>
      </c>
      <c r="C5214" s="21" t="s">
        <v>7740</v>
      </c>
      <c r="D5214" s="34" t="s">
        <v>20634</v>
      </c>
      <c r="E5214" s="21" t="s">
        <v>14454</v>
      </c>
      <c r="F5214" s="36">
        <v>36766</v>
      </c>
      <c r="G5214" s="12">
        <v>15</v>
      </c>
      <c r="H5214" s="25">
        <v>4945</v>
      </c>
      <c r="I5214" s="13">
        <v>4945.00000000001</v>
      </c>
      <c r="J5214" s="13">
        <f t="shared" si="81"/>
        <v>-1.0004441719502211E-11</v>
      </c>
    </row>
    <row r="5215" spans="1:10" x14ac:dyDescent="0.25">
      <c r="A5215" s="19">
        <v>5207</v>
      </c>
      <c r="B5215" s="16" t="s">
        <v>24</v>
      </c>
      <c r="C5215" s="21" t="s">
        <v>7740</v>
      </c>
      <c r="D5215" s="34" t="s">
        <v>20635</v>
      </c>
      <c r="E5215" s="21" t="s">
        <v>14454</v>
      </c>
      <c r="F5215" s="36">
        <v>37210</v>
      </c>
      <c r="G5215" s="12">
        <v>15</v>
      </c>
      <c r="H5215" s="25">
        <v>4689</v>
      </c>
      <c r="I5215" s="13">
        <v>4688.99999999999</v>
      </c>
      <c r="J5215" s="13">
        <f t="shared" si="81"/>
        <v>1.0004441719502211E-11</v>
      </c>
    </row>
    <row r="5216" spans="1:10" x14ac:dyDescent="0.25">
      <c r="A5216" s="19">
        <v>5208</v>
      </c>
      <c r="B5216" s="16" t="s">
        <v>24</v>
      </c>
      <c r="C5216" s="21" t="s">
        <v>7740</v>
      </c>
      <c r="D5216" s="34" t="s">
        <v>20636</v>
      </c>
      <c r="E5216" s="21" t="s">
        <v>7057</v>
      </c>
      <c r="F5216" s="36">
        <v>38223</v>
      </c>
      <c r="G5216" s="12">
        <v>15</v>
      </c>
      <c r="H5216" s="25">
        <v>3959</v>
      </c>
      <c r="I5216" s="13">
        <v>3721.58</v>
      </c>
      <c r="J5216" s="13">
        <f t="shared" si="81"/>
        <v>237.42000000000007</v>
      </c>
    </row>
    <row r="5217" spans="1:10" x14ac:dyDescent="0.25">
      <c r="A5217" s="19">
        <v>5209</v>
      </c>
      <c r="B5217" s="16" t="s">
        <v>24</v>
      </c>
      <c r="C5217" s="21" t="s">
        <v>7740</v>
      </c>
      <c r="D5217" s="34" t="s">
        <v>20637</v>
      </c>
      <c r="E5217" s="21" t="s">
        <v>12124</v>
      </c>
      <c r="F5217" s="36">
        <v>38887</v>
      </c>
      <c r="G5217" s="12">
        <v>15</v>
      </c>
      <c r="H5217" s="25">
        <v>5532</v>
      </c>
      <c r="I5217" s="13">
        <v>4529.91</v>
      </c>
      <c r="J5217" s="13">
        <f t="shared" si="81"/>
        <v>1002.0900000000001</v>
      </c>
    </row>
    <row r="5218" spans="1:10" x14ac:dyDescent="0.25">
      <c r="A5218" s="19">
        <v>5210</v>
      </c>
      <c r="B5218" s="16" t="s">
        <v>24</v>
      </c>
      <c r="C5218" s="21" t="s">
        <v>7740</v>
      </c>
      <c r="D5218" s="34" t="s">
        <v>20638</v>
      </c>
      <c r="E5218" s="21" t="s">
        <v>12125</v>
      </c>
      <c r="F5218" s="36">
        <v>38887</v>
      </c>
      <c r="G5218" s="12">
        <v>15</v>
      </c>
      <c r="H5218" s="25">
        <v>5532</v>
      </c>
      <c r="I5218" s="13">
        <v>4529.91</v>
      </c>
      <c r="J5218" s="13">
        <f t="shared" si="81"/>
        <v>1002.0900000000001</v>
      </c>
    </row>
    <row r="5219" spans="1:10" x14ac:dyDescent="0.25">
      <c r="A5219" s="19">
        <v>5211</v>
      </c>
      <c r="B5219" s="16" t="s">
        <v>24</v>
      </c>
      <c r="C5219" s="21" t="s">
        <v>7740</v>
      </c>
      <c r="D5219" s="34" t="s">
        <v>20639</v>
      </c>
      <c r="E5219" s="21" t="s">
        <v>2834</v>
      </c>
      <c r="F5219" s="36">
        <v>42913</v>
      </c>
      <c r="G5219" s="12">
        <v>10</v>
      </c>
      <c r="H5219" s="25">
        <v>7686</v>
      </c>
      <c r="I5219" s="13">
        <v>968.64</v>
      </c>
      <c r="J5219" s="13">
        <f t="shared" si="81"/>
        <v>6717.36</v>
      </c>
    </row>
    <row r="5220" spans="1:10" x14ac:dyDescent="0.25">
      <c r="A5220" s="19">
        <v>5212</v>
      </c>
      <c r="B5220" s="16" t="s">
        <v>24</v>
      </c>
      <c r="C5220" s="21" t="s">
        <v>7740</v>
      </c>
      <c r="D5220" s="34" t="s">
        <v>20640</v>
      </c>
      <c r="E5220" s="21" t="s">
        <v>2834</v>
      </c>
      <c r="F5220" s="36">
        <v>43186</v>
      </c>
      <c r="G5220" s="12">
        <v>10</v>
      </c>
      <c r="H5220" s="25">
        <v>14887</v>
      </c>
      <c r="I5220" s="13">
        <v>762.71</v>
      </c>
      <c r="J5220" s="13">
        <f t="shared" si="81"/>
        <v>14124.29</v>
      </c>
    </row>
    <row r="5221" spans="1:10" x14ac:dyDescent="0.25">
      <c r="A5221" s="19">
        <v>5213</v>
      </c>
      <c r="B5221" s="16" t="s">
        <v>24</v>
      </c>
      <c r="C5221" s="21" t="s">
        <v>7740</v>
      </c>
      <c r="D5221" s="34" t="s">
        <v>20641</v>
      </c>
      <c r="E5221" s="21" t="s">
        <v>2834</v>
      </c>
      <c r="F5221" s="36">
        <v>43251</v>
      </c>
      <c r="G5221" s="12">
        <v>10</v>
      </c>
      <c r="H5221" s="25">
        <v>14603</v>
      </c>
      <c r="I5221" s="13">
        <v>488.1</v>
      </c>
      <c r="J5221" s="13">
        <f t="shared" si="81"/>
        <v>14114.9</v>
      </c>
    </row>
    <row r="5222" spans="1:10" x14ac:dyDescent="0.25">
      <c r="A5222" s="19">
        <v>5214</v>
      </c>
      <c r="B5222" s="16" t="s">
        <v>24</v>
      </c>
      <c r="C5222" s="21" t="s">
        <v>7740</v>
      </c>
      <c r="D5222" s="34" t="s">
        <v>20642</v>
      </c>
      <c r="E5222" s="21" t="s">
        <v>11939</v>
      </c>
      <c r="F5222" s="36">
        <v>41493</v>
      </c>
      <c r="G5222" s="12">
        <v>7</v>
      </c>
      <c r="H5222" s="25">
        <v>5235.5</v>
      </c>
      <c r="I5222" s="13">
        <v>3850.26</v>
      </c>
      <c r="J5222" s="13">
        <f t="shared" ref="J5222:J5285" si="82">SUM(H5222-I5222)</f>
        <v>1385.2399999999998</v>
      </c>
    </row>
    <row r="5223" spans="1:10" x14ac:dyDescent="0.25">
      <c r="A5223" s="19">
        <v>5215</v>
      </c>
      <c r="B5223" s="16" t="s">
        <v>24</v>
      </c>
      <c r="C5223" s="21" t="s">
        <v>7740</v>
      </c>
      <c r="D5223" s="34" t="s">
        <v>20643</v>
      </c>
      <c r="E5223" s="21" t="s">
        <v>8592</v>
      </c>
      <c r="F5223" s="36">
        <v>39184</v>
      </c>
      <c r="G5223" s="12">
        <v>15</v>
      </c>
      <c r="H5223" s="25">
        <v>18683</v>
      </c>
      <c r="I5223" s="13">
        <v>14284.38</v>
      </c>
      <c r="J5223" s="13">
        <f t="shared" si="82"/>
        <v>4398.6200000000008</v>
      </c>
    </row>
    <row r="5224" spans="1:10" x14ac:dyDescent="0.25">
      <c r="A5224" s="19">
        <v>5216</v>
      </c>
      <c r="B5224" s="16" t="s">
        <v>24</v>
      </c>
      <c r="C5224" s="21" t="s">
        <v>7740</v>
      </c>
      <c r="D5224" s="34" t="s">
        <v>20644</v>
      </c>
      <c r="E5224" s="21" t="s">
        <v>8592</v>
      </c>
      <c r="F5224" s="36">
        <v>39673</v>
      </c>
      <c r="G5224" s="12">
        <v>15</v>
      </c>
      <c r="H5224" s="25">
        <v>71681</v>
      </c>
      <c r="I5224" s="13">
        <v>48410.75</v>
      </c>
      <c r="J5224" s="13">
        <f t="shared" si="82"/>
        <v>23270.25</v>
      </c>
    </row>
    <row r="5225" spans="1:10" x14ac:dyDescent="0.25">
      <c r="A5225" s="19">
        <v>5217</v>
      </c>
      <c r="B5225" s="16" t="s">
        <v>24</v>
      </c>
      <c r="C5225" s="21" t="s">
        <v>7740</v>
      </c>
      <c r="D5225" s="34" t="s">
        <v>20645</v>
      </c>
      <c r="E5225" s="21" t="s">
        <v>8592</v>
      </c>
      <c r="F5225" s="36">
        <v>42641</v>
      </c>
      <c r="G5225" s="12">
        <v>15</v>
      </c>
      <c r="H5225" s="25">
        <v>122593</v>
      </c>
      <c r="I5225" s="13">
        <v>16384.72</v>
      </c>
      <c r="J5225" s="13">
        <f t="shared" si="82"/>
        <v>106208.28</v>
      </c>
    </row>
    <row r="5226" spans="1:10" x14ac:dyDescent="0.25">
      <c r="A5226" s="19">
        <v>5218</v>
      </c>
      <c r="B5226" s="16" t="s">
        <v>24</v>
      </c>
      <c r="C5226" s="21" t="s">
        <v>7740</v>
      </c>
      <c r="D5226" s="34" t="s">
        <v>20645</v>
      </c>
      <c r="E5226" s="21" t="s">
        <v>8592</v>
      </c>
      <c r="F5226" s="36">
        <v>42705</v>
      </c>
      <c r="G5226" s="12">
        <v>15</v>
      </c>
      <c r="H5226" s="25">
        <v>2672.77</v>
      </c>
      <c r="I5226" s="13">
        <v>326.05</v>
      </c>
      <c r="J5226" s="13">
        <f t="shared" si="82"/>
        <v>2346.7199999999998</v>
      </c>
    </row>
    <row r="5227" spans="1:10" x14ac:dyDescent="0.25">
      <c r="A5227" s="19">
        <v>5219</v>
      </c>
      <c r="B5227" s="16" t="s">
        <v>24</v>
      </c>
      <c r="C5227" s="21" t="s">
        <v>7740</v>
      </c>
      <c r="D5227" s="34" t="s">
        <v>20646</v>
      </c>
      <c r="E5227" s="21" t="s">
        <v>8592</v>
      </c>
      <c r="F5227" s="36">
        <v>42688</v>
      </c>
      <c r="G5227" s="12">
        <v>15</v>
      </c>
      <c r="H5227" s="25">
        <v>122593</v>
      </c>
      <c r="I5227" s="13">
        <v>15335.2</v>
      </c>
      <c r="J5227" s="13">
        <f t="shared" si="82"/>
        <v>107257.8</v>
      </c>
    </row>
    <row r="5228" spans="1:10" x14ac:dyDescent="0.25">
      <c r="A5228" s="19">
        <v>5220</v>
      </c>
      <c r="B5228" s="16" t="s">
        <v>24</v>
      </c>
      <c r="C5228" s="21" t="s">
        <v>7740</v>
      </c>
      <c r="D5228" s="34" t="s">
        <v>20646</v>
      </c>
      <c r="E5228" s="21" t="s">
        <v>8592</v>
      </c>
      <c r="F5228" s="36">
        <v>42705</v>
      </c>
      <c r="G5228" s="12">
        <v>15</v>
      </c>
      <c r="H5228" s="25">
        <v>2672.77</v>
      </c>
      <c r="I5228" s="13">
        <v>326.05</v>
      </c>
      <c r="J5228" s="13">
        <f t="shared" si="82"/>
        <v>2346.7199999999998</v>
      </c>
    </row>
    <row r="5229" spans="1:10" x14ac:dyDescent="0.25">
      <c r="A5229" s="19">
        <v>5221</v>
      </c>
      <c r="B5229" s="16" t="s">
        <v>24</v>
      </c>
      <c r="C5229" s="21" t="s">
        <v>7740</v>
      </c>
      <c r="D5229" s="34" t="s">
        <v>20647</v>
      </c>
      <c r="E5229" s="21" t="s">
        <v>13024</v>
      </c>
      <c r="F5229" s="36">
        <v>39309</v>
      </c>
      <c r="G5229" s="12">
        <v>12</v>
      </c>
      <c r="H5229" s="25">
        <v>1023</v>
      </c>
      <c r="I5229" s="13">
        <v>948.520000000001</v>
      </c>
      <c r="J5229" s="13">
        <f t="shared" si="82"/>
        <v>74.479999999998995</v>
      </c>
    </row>
    <row r="5230" spans="1:10" x14ac:dyDescent="0.25">
      <c r="A5230" s="19">
        <v>5222</v>
      </c>
      <c r="B5230" s="16" t="s">
        <v>24</v>
      </c>
      <c r="C5230" s="21" t="s">
        <v>7740</v>
      </c>
      <c r="D5230" s="34" t="s">
        <v>20648</v>
      </c>
      <c r="E5230" s="21" t="s">
        <v>15558</v>
      </c>
      <c r="F5230" s="36">
        <v>39050</v>
      </c>
      <c r="G5230" s="12">
        <v>10</v>
      </c>
      <c r="H5230" s="25">
        <v>1639</v>
      </c>
      <c r="I5230" s="13">
        <v>1639</v>
      </c>
      <c r="J5230" s="13">
        <f t="shared" si="82"/>
        <v>0</v>
      </c>
    </row>
    <row r="5231" spans="1:10" x14ac:dyDescent="0.25">
      <c r="A5231" s="19">
        <v>5223</v>
      </c>
      <c r="B5231" s="16" t="s">
        <v>24</v>
      </c>
      <c r="C5231" s="21" t="s">
        <v>7740</v>
      </c>
      <c r="D5231" s="34" t="s">
        <v>14589</v>
      </c>
      <c r="E5231" s="21" t="s">
        <v>15678</v>
      </c>
      <c r="F5231" s="36">
        <v>37868</v>
      </c>
      <c r="G5231" s="12">
        <v>12</v>
      </c>
      <c r="H5231" s="25">
        <v>10395</v>
      </c>
      <c r="I5231" s="13">
        <v>10395</v>
      </c>
      <c r="J5231" s="13">
        <f t="shared" si="82"/>
        <v>0</v>
      </c>
    </row>
    <row r="5232" spans="1:10" x14ac:dyDescent="0.25">
      <c r="A5232" s="19">
        <v>5224</v>
      </c>
      <c r="B5232" s="16" t="s">
        <v>24</v>
      </c>
      <c r="C5232" s="21" t="s">
        <v>7740</v>
      </c>
      <c r="D5232" s="34" t="s">
        <v>20649</v>
      </c>
      <c r="E5232" s="21" t="s">
        <v>15623</v>
      </c>
      <c r="F5232" s="36">
        <v>40207</v>
      </c>
      <c r="G5232" s="12">
        <v>7</v>
      </c>
      <c r="H5232" s="25">
        <v>8950</v>
      </c>
      <c r="I5232" s="13">
        <v>8950.0000000000091</v>
      </c>
      <c r="J5232" s="13">
        <f t="shared" si="82"/>
        <v>-9.0949470177292824E-12</v>
      </c>
    </row>
    <row r="5233" spans="1:10" x14ac:dyDescent="0.25">
      <c r="A5233" s="19">
        <v>5225</v>
      </c>
      <c r="B5233" s="16" t="s">
        <v>24</v>
      </c>
      <c r="C5233" s="21" t="s">
        <v>7740</v>
      </c>
      <c r="D5233" s="34" t="s">
        <v>20650</v>
      </c>
      <c r="E5233" s="21" t="s">
        <v>15623</v>
      </c>
      <c r="F5233" s="36">
        <v>40207</v>
      </c>
      <c r="G5233" s="12">
        <v>7</v>
      </c>
      <c r="H5233" s="25">
        <v>8950</v>
      </c>
      <c r="I5233" s="13">
        <v>8950.0000000000091</v>
      </c>
      <c r="J5233" s="13">
        <f t="shared" si="82"/>
        <v>-9.0949470177292824E-12</v>
      </c>
    </row>
    <row r="5234" spans="1:10" x14ac:dyDescent="0.25">
      <c r="A5234" s="19">
        <v>5226</v>
      </c>
      <c r="B5234" s="16" t="s">
        <v>24</v>
      </c>
      <c r="C5234" s="21" t="s">
        <v>7740</v>
      </c>
      <c r="D5234" s="34" t="s">
        <v>20651</v>
      </c>
      <c r="E5234" s="21" t="s">
        <v>15621</v>
      </c>
      <c r="F5234" s="36">
        <v>40207</v>
      </c>
      <c r="G5234" s="12">
        <v>7</v>
      </c>
      <c r="H5234" s="25">
        <v>24906</v>
      </c>
      <c r="I5234" s="13">
        <v>24906</v>
      </c>
      <c r="J5234" s="13">
        <f t="shared" si="82"/>
        <v>0</v>
      </c>
    </row>
    <row r="5235" spans="1:10" x14ac:dyDescent="0.25">
      <c r="A5235" s="19">
        <v>5227</v>
      </c>
      <c r="B5235" s="16" t="s">
        <v>24</v>
      </c>
      <c r="C5235" s="21" t="s">
        <v>7740</v>
      </c>
      <c r="D5235" s="34" t="s">
        <v>20652</v>
      </c>
      <c r="E5235" s="21" t="s">
        <v>11072</v>
      </c>
      <c r="F5235" s="36">
        <v>41222</v>
      </c>
      <c r="G5235" s="12">
        <v>7</v>
      </c>
      <c r="H5235" s="25">
        <v>24845</v>
      </c>
      <c r="I5235" s="13">
        <v>20905.38</v>
      </c>
      <c r="J5235" s="13">
        <f t="shared" si="82"/>
        <v>3939.619999999999</v>
      </c>
    </row>
    <row r="5236" spans="1:10" x14ac:dyDescent="0.25">
      <c r="A5236" s="19">
        <v>5228</v>
      </c>
      <c r="B5236" s="16" t="s">
        <v>24</v>
      </c>
      <c r="C5236" s="21" t="s">
        <v>7740</v>
      </c>
      <c r="D5236" s="34" t="s">
        <v>20653</v>
      </c>
      <c r="E5236" s="21" t="s">
        <v>11072</v>
      </c>
      <c r="F5236" s="36">
        <v>41222</v>
      </c>
      <c r="G5236" s="12">
        <v>7</v>
      </c>
      <c r="H5236" s="25">
        <v>24845</v>
      </c>
      <c r="I5236" s="13">
        <v>20905.38</v>
      </c>
      <c r="J5236" s="13">
        <f t="shared" si="82"/>
        <v>3939.619999999999</v>
      </c>
    </row>
    <row r="5237" spans="1:10" x14ac:dyDescent="0.25">
      <c r="A5237" s="19">
        <v>5229</v>
      </c>
      <c r="B5237" s="16" t="s">
        <v>24</v>
      </c>
      <c r="C5237" s="21" t="s">
        <v>7740</v>
      </c>
      <c r="D5237" s="34" t="s">
        <v>12093</v>
      </c>
      <c r="E5237" s="21" t="s">
        <v>12094</v>
      </c>
      <c r="F5237" s="36">
        <v>38701</v>
      </c>
      <c r="G5237" s="12">
        <v>30</v>
      </c>
      <c r="H5237" s="25">
        <v>1874.29</v>
      </c>
      <c r="I5237" s="13">
        <v>799.24999999999795</v>
      </c>
      <c r="J5237" s="13">
        <f t="shared" si="82"/>
        <v>1075.040000000002</v>
      </c>
    </row>
    <row r="5238" spans="1:10" x14ac:dyDescent="0.25">
      <c r="A5238" s="19">
        <v>5230</v>
      </c>
      <c r="B5238" s="16" t="s">
        <v>24</v>
      </c>
      <c r="C5238" s="21" t="s">
        <v>7740</v>
      </c>
      <c r="D5238" s="34" t="s">
        <v>12095</v>
      </c>
      <c r="E5238" s="21" t="s">
        <v>12094</v>
      </c>
      <c r="F5238" s="36">
        <v>38701</v>
      </c>
      <c r="G5238" s="12">
        <v>30</v>
      </c>
      <c r="H5238" s="25">
        <v>1874.29</v>
      </c>
      <c r="I5238" s="13">
        <v>799.24999999999795</v>
      </c>
      <c r="J5238" s="13">
        <f t="shared" si="82"/>
        <v>1075.040000000002</v>
      </c>
    </row>
    <row r="5239" spans="1:10" x14ac:dyDescent="0.25">
      <c r="A5239" s="19">
        <v>5231</v>
      </c>
      <c r="B5239" s="16" t="s">
        <v>24</v>
      </c>
      <c r="C5239" s="21" t="s">
        <v>7740</v>
      </c>
      <c r="D5239" s="34" t="s">
        <v>12096</v>
      </c>
      <c r="E5239" s="21" t="s">
        <v>12094</v>
      </c>
      <c r="F5239" s="36">
        <v>38701</v>
      </c>
      <c r="G5239" s="12">
        <v>30</v>
      </c>
      <c r="H5239" s="25">
        <v>1874.29</v>
      </c>
      <c r="I5239" s="13">
        <v>799.24999999999795</v>
      </c>
      <c r="J5239" s="13">
        <f t="shared" si="82"/>
        <v>1075.040000000002</v>
      </c>
    </row>
    <row r="5240" spans="1:10" x14ac:dyDescent="0.25">
      <c r="A5240" s="19">
        <v>5232</v>
      </c>
      <c r="B5240" s="16" t="s">
        <v>24</v>
      </c>
      <c r="C5240" s="21" t="s">
        <v>7740</v>
      </c>
      <c r="D5240" s="34" t="s">
        <v>12097</v>
      </c>
      <c r="E5240" s="21" t="s">
        <v>12094</v>
      </c>
      <c r="F5240" s="36">
        <v>38701</v>
      </c>
      <c r="G5240" s="12">
        <v>30</v>
      </c>
      <c r="H5240" s="25">
        <v>1874.29</v>
      </c>
      <c r="I5240" s="13">
        <v>799.24999999999795</v>
      </c>
      <c r="J5240" s="13">
        <f t="shared" si="82"/>
        <v>1075.040000000002</v>
      </c>
    </row>
    <row r="5241" spans="1:10" x14ac:dyDescent="0.25">
      <c r="A5241" s="19">
        <v>5233</v>
      </c>
      <c r="B5241" s="16" t="s">
        <v>24</v>
      </c>
      <c r="C5241" s="21" t="s">
        <v>7740</v>
      </c>
      <c r="D5241" s="34" t="s">
        <v>12098</v>
      </c>
      <c r="E5241" s="21" t="s">
        <v>12094</v>
      </c>
      <c r="F5241" s="36">
        <v>38701</v>
      </c>
      <c r="G5241" s="12">
        <v>30</v>
      </c>
      <c r="H5241" s="25">
        <v>1874.29</v>
      </c>
      <c r="I5241" s="13">
        <v>799.24999999999795</v>
      </c>
      <c r="J5241" s="13">
        <f t="shared" si="82"/>
        <v>1075.040000000002</v>
      </c>
    </row>
    <row r="5242" spans="1:10" x14ac:dyDescent="0.25">
      <c r="A5242" s="19">
        <v>5234</v>
      </c>
      <c r="B5242" s="16" t="s">
        <v>24</v>
      </c>
      <c r="C5242" s="21" t="s">
        <v>7740</v>
      </c>
      <c r="D5242" s="34" t="s">
        <v>20654</v>
      </c>
      <c r="E5242" s="21" t="s">
        <v>15545</v>
      </c>
      <c r="F5242" s="36">
        <v>38981</v>
      </c>
      <c r="G5242" s="12">
        <v>12</v>
      </c>
      <c r="H5242" s="25">
        <v>2331.04</v>
      </c>
      <c r="I5242" s="13">
        <v>2331.04</v>
      </c>
      <c r="J5242" s="13">
        <f t="shared" si="82"/>
        <v>0</v>
      </c>
    </row>
    <row r="5243" spans="1:10" x14ac:dyDescent="0.25">
      <c r="A5243" s="19">
        <v>5235</v>
      </c>
      <c r="B5243" s="16" t="s">
        <v>24</v>
      </c>
      <c r="C5243" s="21" t="s">
        <v>7740</v>
      </c>
      <c r="D5243" s="34" t="s">
        <v>20655</v>
      </c>
      <c r="E5243" s="21" t="s">
        <v>15545</v>
      </c>
      <c r="F5243" s="36">
        <v>38981</v>
      </c>
      <c r="G5243" s="12">
        <v>12</v>
      </c>
      <c r="H5243" s="25">
        <v>2331.04</v>
      </c>
      <c r="I5243" s="13">
        <v>2331.04</v>
      </c>
      <c r="J5243" s="13">
        <f t="shared" si="82"/>
        <v>0</v>
      </c>
    </row>
    <row r="5244" spans="1:10" x14ac:dyDescent="0.25">
      <c r="A5244" s="19">
        <v>5236</v>
      </c>
      <c r="B5244" s="16" t="s">
        <v>24</v>
      </c>
      <c r="C5244" s="21" t="s">
        <v>7740</v>
      </c>
      <c r="D5244" s="34" t="s">
        <v>20656</v>
      </c>
      <c r="E5244" s="21" t="s">
        <v>7392</v>
      </c>
      <c r="F5244" s="36">
        <v>39164</v>
      </c>
      <c r="G5244" s="12">
        <v>12</v>
      </c>
      <c r="H5244" s="25">
        <v>4320</v>
      </c>
      <c r="I5244" s="13">
        <v>4148.3900000000003</v>
      </c>
      <c r="J5244" s="13">
        <f t="shared" si="82"/>
        <v>171.60999999999967</v>
      </c>
    </row>
    <row r="5245" spans="1:10" x14ac:dyDescent="0.25">
      <c r="A5245" s="19">
        <v>5237</v>
      </c>
      <c r="B5245" s="16" t="s">
        <v>24</v>
      </c>
      <c r="C5245" s="21" t="s">
        <v>7740</v>
      </c>
      <c r="D5245" s="34" t="s">
        <v>20657</v>
      </c>
      <c r="E5245" s="21" t="s">
        <v>7392</v>
      </c>
      <c r="F5245" s="36">
        <v>39164</v>
      </c>
      <c r="G5245" s="12">
        <v>12</v>
      </c>
      <c r="H5245" s="25">
        <v>4320</v>
      </c>
      <c r="I5245" s="13">
        <v>4148.3900000000003</v>
      </c>
      <c r="J5245" s="13">
        <f t="shared" si="82"/>
        <v>171.60999999999967</v>
      </c>
    </row>
    <row r="5246" spans="1:10" x14ac:dyDescent="0.25">
      <c r="A5246" s="19">
        <v>5238</v>
      </c>
      <c r="B5246" s="16" t="s">
        <v>24</v>
      </c>
      <c r="C5246" s="21" t="s">
        <v>7740</v>
      </c>
      <c r="D5246" s="34" t="s">
        <v>20658</v>
      </c>
      <c r="E5246" s="21" t="s">
        <v>15257</v>
      </c>
      <c r="F5246" s="36">
        <v>34547</v>
      </c>
      <c r="G5246" s="12">
        <v>12</v>
      </c>
      <c r="H5246" s="25">
        <v>1396</v>
      </c>
      <c r="I5246" s="13">
        <v>1396</v>
      </c>
      <c r="J5246" s="13">
        <f t="shared" si="82"/>
        <v>0</v>
      </c>
    </row>
    <row r="5247" spans="1:10" x14ac:dyDescent="0.25">
      <c r="A5247" s="19">
        <v>5239</v>
      </c>
      <c r="B5247" s="16" t="s">
        <v>24</v>
      </c>
      <c r="C5247" s="21" t="s">
        <v>7740</v>
      </c>
      <c r="D5247" s="34" t="s">
        <v>20659</v>
      </c>
      <c r="E5247" s="21" t="s">
        <v>15257</v>
      </c>
      <c r="F5247" s="36">
        <v>34547</v>
      </c>
      <c r="G5247" s="12">
        <v>12</v>
      </c>
      <c r="H5247" s="25">
        <v>1396</v>
      </c>
      <c r="I5247" s="13">
        <v>1396</v>
      </c>
      <c r="J5247" s="13">
        <f t="shared" si="82"/>
        <v>0</v>
      </c>
    </row>
    <row r="5248" spans="1:10" x14ac:dyDescent="0.25">
      <c r="A5248" s="19">
        <v>5240</v>
      </c>
      <c r="B5248" s="16" t="s">
        <v>24</v>
      </c>
      <c r="C5248" s="21" t="s">
        <v>7740</v>
      </c>
      <c r="D5248" s="34" t="s">
        <v>20660</v>
      </c>
      <c r="E5248" s="21" t="s">
        <v>15257</v>
      </c>
      <c r="F5248" s="36">
        <v>34547</v>
      </c>
      <c r="G5248" s="12">
        <v>12</v>
      </c>
      <c r="H5248" s="25">
        <v>1396</v>
      </c>
      <c r="I5248" s="13">
        <v>1396</v>
      </c>
      <c r="J5248" s="13">
        <f t="shared" si="82"/>
        <v>0</v>
      </c>
    </row>
    <row r="5249" spans="1:10" x14ac:dyDescent="0.25">
      <c r="A5249" s="19">
        <v>5241</v>
      </c>
      <c r="B5249" s="16" t="s">
        <v>24</v>
      </c>
      <c r="C5249" s="21" t="s">
        <v>7740</v>
      </c>
      <c r="D5249" s="34" t="s">
        <v>20661</v>
      </c>
      <c r="E5249" s="21" t="s">
        <v>15249</v>
      </c>
      <c r="F5249" s="36">
        <v>34608</v>
      </c>
      <c r="G5249" s="12">
        <v>12</v>
      </c>
      <c r="H5249" s="25">
        <v>4500</v>
      </c>
      <c r="I5249" s="13">
        <v>4500</v>
      </c>
      <c r="J5249" s="13">
        <f t="shared" si="82"/>
        <v>0</v>
      </c>
    </row>
    <row r="5250" spans="1:10" x14ac:dyDescent="0.25">
      <c r="A5250" s="19">
        <v>5242</v>
      </c>
      <c r="B5250" s="16" t="s">
        <v>24</v>
      </c>
      <c r="C5250" s="21" t="s">
        <v>7740</v>
      </c>
      <c r="D5250" s="34" t="s">
        <v>20662</v>
      </c>
      <c r="E5250" s="21" t="s">
        <v>15256</v>
      </c>
      <c r="F5250" s="36">
        <v>34547</v>
      </c>
      <c r="G5250" s="12">
        <v>12</v>
      </c>
      <c r="H5250" s="25">
        <v>1396</v>
      </c>
      <c r="I5250" s="13">
        <v>1396</v>
      </c>
      <c r="J5250" s="13">
        <f t="shared" si="82"/>
        <v>0</v>
      </c>
    </row>
    <row r="5251" spans="1:10" x14ac:dyDescent="0.25">
      <c r="A5251" s="19">
        <v>5243</v>
      </c>
      <c r="B5251" s="16" t="s">
        <v>24</v>
      </c>
      <c r="C5251" s="21" t="s">
        <v>7740</v>
      </c>
      <c r="D5251" s="34" t="s">
        <v>20663</v>
      </c>
      <c r="E5251" s="21" t="s">
        <v>14462</v>
      </c>
      <c r="F5251" s="36">
        <v>34790</v>
      </c>
      <c r="G5251" s="12">
        <v>12</v>
      </c>
      <c r="H5251" s="25">
        <v>5280</v>
      </c>
      <c r="I5251" s="13">
        <v>5280</v>
      </c>
      <c r="J5251" s="13">
        <f t="shared" si="82"/>
        <v>0</v>
      </c>
    </row>
    <row r="5252" spans="1:10" x14ac:dyDescent="0.25">
      <c r="A5252" s="19">
        <v>5244</v>
      </c>
      <c r="B5252" s="16" t="s">
        <v>24</v>
      </c>
      <c r="C5252" s="21" t="s">
        <v>7740</v>
      </c>
      <c r="D5252" s="34" t="s">
        <v>20664</v>
      </c>
      <c r="E5252" s="21" t="s">
        <v>14462</v>
      </c>
      <c r="F5252" s="36">
        <v>34790</v>
      </c>
      <c r="G5252" s="12">
        <v>12</v>
      </c>
      <c r="H5252" s="25">
        <v>4720</v>
      </c>
      <c r="I5252" s="13">
        <v>4720</v>
      </c>
      <c r="J5252" s="13">
        <f t="shared" si="82"/>
        <v>0</v>
      </c>
    </row>
    <row r="5253" spans="1:10" x14ac:dyDescent="0.25">
      <c r="A5253" s="19">
        <v>5245</v>
      </c>
      <c r="B5253" s="16" t="s">
        <v>24</v>
      </c>
      <c r="C5253" s="21" t="s">
        <v>7740</v>
      </c>
      <c r="D5253" s="34" t="s">
        <v>20665</v>
      </c>
      <c r="E5253" s="21" t="s">
        <v>14462</v>
      </c>
      <c r="F5253" s="36">
        <v>34790</v>
      </c>
      <c r="G5253" s="12">
        <v>12</v>
      </c>
      <c r="H5253" s="25">
        <v>3650</v>
      </c>
      <c r="I5253" s="13">
        <v>3650</v>
      </c>
      <c r="J5253" s="13">
        <f t="shared" si="82"/>
        <v>0</v>
      </c>
    </row>
    <row r="5254" spans="1:10" x14ac:dyDescent="0.25">
      <c r="A5254" s="19">
        <v>5246</v>
      </c>
      <c r="B5254" s="16" t="s">
        <v>24</v>
      </c>
      <c r="C5254" s="21" t="s">
        <v>7740</v>
      </c>
      <c r="D5254" s="34" t="s">
        <v>20666</v>
      </c>
      <c r="E5254" s="21" t="s">
        <v>14462</v>
      </c>
      <c r="F5254" s="36">
        <v>34790</v>
      </c>
      <c r="G5254" s="12">
        <v>12</v>
      </c>
      <c r="H5254" s="25">
        <v>4160</v>
      </c>
      <c r="I5254" s="13">
        <v>4160</v>
      </c>
      <c r="J5254" s="13">
        <f t="shared" si="82"/>
        <v>0</v>
      </c>
    </row>
    <row r="5255" spans="1:10" x14ac:dyDescent="0.25">
      <c r="A5255" s="19">
        <v>5247</v>
      </c>
      <c r="B5255" s="16" t="s">
        <v>24</v>
      </c>
      <c r="C5255" s="21" t="s">
        <v>7740</v>
      </c>
      <c r="D5255" s="34" t="s">
        <v>20667</v>
      </c>
      <c r="E5255" s="21" t="s">
        <v>14462</v>
      </c>
      <c r="F5255" s="36">
        <v>34790</v>
      </c>
      <c r="G5255" s="12">
        <v>12</v>
      </c>
      <c r="H5255" s="25">
        <v>3650</v>
      </c>
      <c r="I5255" s="13">
        <v>3650</v>
      </c>
      <c r="J5255" s="13">
        <f t="shared" si="82"/>
        <v>0</v>
      </c>
    </row>
    <row r="5256" spans="1:10" x14ac:dyDescent="0.25">
      <c r="A5256" s="19">
        <v>5248</v>
      </c>
      <c r="B5256" s="16" t="s">
        <v>24</v>
      </c>
      <c r="C5256" s="21" t="s">
        <v>7740</v>
      </c>
      <c r="D5256" s="34" t="s">
        <v>20668</v>
      </c>
      <c r="E5256" s="21" t="s">
        <v>14462</v>
      </c>
      <c r="F5256" s="36">
        <v>34790</v>
      </c>
      <c r="G5256" s="12">
        <v>12</v>
      </c>
      <c r="H5256" s="25">
        <v>4640</v>
      </c>
      <c r="I5256" s="13">
        <v>4640</v>
      </c>
      <c r="J5256" s="13">
        <f t="shared" si="82"/>
        <v>0</v>
      </c>
    </row>
    <row r="5257" spans="1:10" x14ac:dyDescent="0.25">
      <c r="A5257" s="19">
        <v>5249</v>
      </c>
      <c r="B5257" s="16" t="s">
        <v>24</v>
      </c>
      <c r="C5257" s="21" t="s">
        <v>7740</v>
      </c>
      <c r="D5257" s="34" t="s">
        <v>20669</v>
      </c>
      <c r="E5257" s="21" t="s">
        <v>15305</v>
      </c>
      <c r="F5257" s="36">
        <v>35065</v>
      </c>
      <c r="G5257" s="12">
        <v>12</v>
      </c>
      <c r="H5257" s="25">
        <v>2039.61</v>
      </c>
      <c r="I5257" s="13">
        <v>2039.61</v>
      </c>
      <c r="J5257" s="13">
        <f t="shared" si="82"/>
        <v>0</v>
      </c>
    </row>
    <row r="5258" spans="1:10" x14ac:dyDescent="0.25">
      <c r="A5258" s="19">
        <v>5250</v>
      </c>
      <c r="B5258" s="16" t="s">
        <v>24</v>
      </c>
      <c r="C5258" s="21" t="s">
        <v>7740</v>
      </c>
      <c r="D5258" s="34" t="s">
        <v>20670</v>
      </c>
      <c r="E5258" s="21" t="s">
        <v>11864</v>
      </c>
      <c r="F5258" s="36">
        <v>40674</v>
      </c>
      <c r="G5258" s="12">
        <v>12</v>
      </c>
      <c r="H5258" s="25">
        <v>3929.82</v>
      </c>
      <c r="I5258" s="13">
        <v>2419.7600000000002</v>
      </c>
      <c r="J5258" s="13">
        <f t="shared" si="82"/>
        <v>1510.06</v>
      </c>
    </row>
    <row r="5259" spans="1:10" x14ac:dyDescent="0.25">
      <c r="A5259" s="19">
        <v>5251</v>
      </c>
      <c r="B5259" s="16" t="s">
        <v>24</v>
      </c>
      <c r="C5259" s="21" t="s">
        <v>7740</v>
      </c>
      <c r="D5259" s="34" t="s">
        <v>14622</v>
      </c>
      <c r="E5259" s="21" t="s">
        <v>15701</v>
      </c>
      <c r="F5259" s="36">
        <v>38579</v>
      </c>
      <c r="G5259" s="12">
        <v>7</v>
      </c>
      <c r="H5259" s="25">
        <v>20507.98</v>
      </c>
      <c r="I5259" s="13">
        <v>20507.98</v>
      </c>
      <c r="J5259" s="13">
        <f t="shared" si="82"/>
        <v>0</v>
      </c>
    </row>
    <row r="5260" spans="1:10" x14ac:dyDescent="0.25">
      <c r="A5260" s="19">
        <v>5252</v>
      </c>
      <c r="B5260" s="16" t="s">
        <v>24</v>
      </c>
      <c r="C5260" s="21" t="s">
        <v>7740</v>
      </c>
      <c r="D5260" s="34" t="s">
        <v>20671</v>
      </c>
      <c r="E5260" s="21" t="s">
        <v>15251</v>
      </c>
      <c r="F5260" s="36">
        <v>34366</v>
      </c>
      <c r="G5260" s="12">
        <v>7</v>
      </c>
      <c r="H5260" s="25">
        <v>45917</v>
      </c>
      <c r="I5260" s="13">
        <v>45917</v>
      </c>
      <c r="J5260" s="13">
        <f t="shared" si="82"/>
        <v>0</v>
      </c>
    </row>
    <row r="5261" spans="1:10" x14ac:dyDescent="0.25">
      <c r="A5261" s="19">
        <v>5253</v>
      </c>
      <c r="B5261" s="16" t="s">
        <v>24</v>
      </c>
      <c r="C5261" s="21" t="s">
        <v>7740</v>
      </c>
      <c r="D5261" s="34" t="s">
        <v>20672</v>
      </c>
      <c r="E5261" s="21" t="s">
        <v>9544</v>
      </c>
      <c r="F5261" s="36">
        <v>40561</v>
      </c>
      <c r="G5261" s="12">
        <v>10</v>
      </c>
      <c r="H5261" s="25">
        <v>98878</v>
      </c>
      <c r="I5261" s="13">
        <v>76122.529999999897</v>
      </c>
      <c r="J5261" s="13">
        <f t="shared" si="82"/>
        <v>22755.470000000103</v>
      </c>
    </row>
    <row r="5262" spans="1:10" x14ac:dyDescent="0.25">
      <c r="A5262" s="19">
        <v>5254</v>
      </c>
      <c r="B5262" s="16" t="s">
        <v>24</v>
      </c>
      <c r="C5262" s="21" t="s">
        <v>7740</v>
      </c>
      <c r="D5262" s="34" t="s">
        <v>20673</v>
      </c>
      <c r="E5262" s="21" t="s">
        <v>15617</v>
      </c>
      <c r="F5262" s="36">
        <v>39863</v>
      </c>
      <c r="G5262" s="12">
        <v>7</v>
      </c>
      <c r="H5262" s="25">
        <v>1333.75</v>
      </c>
      <c r="I5262" s="13">
        <v>1333.75</v>
      </c>
      <c r="J5262" s="13">
        <f t="shared" si="82"/>
        <v>0</v>
      </c>
    </row>
    <row r="5263" spans="1:10" x14ac:dyDescent="0.25">
      <c r="A5263" s="19">
        <v>5255</v>
      </c>
      <c r="B5263" s="16" t="s">
        <v>24</v>
      </c>
      <c r="C5263" s="21" t="s">
        <v>7740</v>
      </c>
      <c r="D5263" s="34" t="s">
        <v>20674</v>
      </c>
      <c r="E5263" s="21" t="s">
        <v>15617</v>
      </c>
      <c r="F5263" s="36">
        <v>39863</v>
      </c>
      <c r="G5263" s="12">
        <v>7</v>
      </c>
      <c r="H5263" s="25">
        <v>1333.75</v>
      </c>
      <c r="I5263" s="13">
        <v>1333.75</v>
      </c>
      <c r="J5263" s="13">
        <f t="shared" si="82"/>
        <v>0</v>
      </c>
    </row>
    <row r="5264" spans="1:10" x14ac:dyDescent="0.25">
      <c r="A5264" s="19">
        <v>5256</v>
      </c>
      <c r="B5264" s="16" t="s">
        <v>24</v>
      </c>
      <c r="C5264" s="21" t="s">
        <v>7740</v>
      </c>
      <c r="D5264" s="34" t="s">
        <v>20675</v>
      </c>
      <c r="E5264" s="21" t="s">
        <v>15569</v>
      </c>
      <c r="F5264" s="36">
        <v>39170</v>
      </c>
      <c r="G5264" s="12">
        <v>10</v>
      </c>
      <c r="H5264" s="25">
        <v>90649</v>
      </c>
      <c r="I5264" s="13">
        <v>90648.999999999898</v>
      </c>
      <c r="J5264" s="13">
        <f t="shared" si="82"/>
        <v>1.0186340659856796E-10</v>
      </c>
    </row>
    <row r="5265" spans="1:10" x14ac:dyDescent="0.25">
      <c r="A5265" s="19">
        <v>5257</v>
      </c>
      <c r="B5265" s="16" t="s">
        <v>24</v>
      </c>
      <c r="C5265" s="21" t="s">
        <v>7740</v>
      </c>
      <c r="D5265" s="34" t="s">
        <v>20676</v>
      </c>
      <c r="E5265" s="21" t="s">
        <v>15569</v>
      </c>
      <c r="F5265" s="36">
        <v>39170</v>
      </c>
      <c r="G5265" s="12">
        <v>10</v>
      </c>
      <c r="H5265" s="25">
        <v>90649</v>
      </c>
      <c r="I5265" s="13">
        <v>90648.999999999898</v>
      </c>
      <c r="J5265" s="13">
        <f t="shared" si="82"/>
        <v>1.0186340659856796E-10</v>
      </c>
    </row>
    <row r="5266" spans="1:10" x14ac:dyDescent="0.25">
      <c r="A5266" s="19">
        <v>5258</v>
      </c>
      <c r="B5266" s="16" t="s">
        <v>24</v>
      </c>
      <c r="C5266" s="21" t="s">
        <v>7740</v>
      </c>
      <c r="D5266" s="34" t="s">
        <v>20677</v>
      </c>
      <c r="E5266" s="21" t="s">
        <v>15569</v>
      </c>
      <c r="F5266" s="36">
        <v>39170</v>
      </c>
      <c r="G5266" s="12">
        <v>10</v>
      </c>
      <c r="H5266" s="25">
        <v>90649</v>
      </c>
      <c r="I5266" s="13">
        <v>90648.999999999898</v>
      </c>
      <c r="J5266" s="13">
        <f t="shared" si="82"/>
        <v>1.0186340659856796E-10</v>
      </c>
    </row>
    <row r="5267" spans="1:10" x14ac:dyDescent="0.25">
      <c r="A5267" s="19">
        <v>5259</v>
      </c>
      <c r="B5267" s="16" t="s">
        <v>24</v>
      </c>
      <c r="C5267" s="21" t="s">
        <v>7740</v>
      </c>
      <c r="D5267" s="34" t="s">
        <v>20678</v>
      </c>
      <c r="E5267" s="21" t="s">
        <v>15569</v>
      </c>
      <c r="F5267" s="36">
        <v>39170</v>
      </c>
      <c r="G5267" s="12">
        <v>10</v>
      </c>
      <c r="H5267" s="25">
        <v>90649</v>
      </c>
      <c r="I5267" s="13">
        <v>90648.999999999898</v>
      </c>
      <c r="J5267" s="13">
        <f t="shared" si="82"/>
        <v>1.0186340659856796E-10</v>
      </c>
    </row>
    <row r="5268" spans="1:10" x14ac:dyDescent="0.25">
      <c r="A5268" s="19">
        <v>5260</v>
      </c>
      <c r="B5268" s="16" t="s">
        <v>24</v>
      </c>
      <c r="C5268" s="21" t="s">
        <v>7740</v>
      </c>
      <c r="D5268" s="34" t="s">
        <v>20679</v>
      </c>
      <c r="E5268" s="21" t="s">
        <v>15569</v>
      </c>
      <c r="F5268" s="36">
        <v>39218</v>
      </c>
      <c r="G5268" s="12">
        <v>10</v>
      </c>
      <c r="H5268" s="25">
        <v>116867</v>
      </c>
      <c r="I5268" s="13">
        <v>116867</v>
      </c>
      <c r="J5268" s="13">
        <f t="shared" si="82"/>
        <v>0</v>
      </c>
    </row>
    <row r="5269" spans="1:10" x14ac:dyDescent="0.25">
      <c r="A5269" s="19">
        <v>5261</v>
      </c>
      <c r="B5269" s="16" t="s">
        <v>24</v>
      </c>
      <c r="C5269" s="21" t="s">
        <v>7740</v>
      </c>
      <c r="D5269" s="34" t="s">
        <v>20680</v>
      </c>
      <c r="E5269" s="21" t="s">
        <v>14471</v>
      </c>
      <c r="F5269" s="36">
        <v>36700</v>
      </c>
      <c r="G5269" s="12">
        <v>10</v>
      </c>
      <c r="H5269" s="25">
        <v>67569</v>
      </c>
      <c r="I5269" s="13">
        <v>67568.999999999898</v>
      </c>
      <c r="J5269" s="13">
        <f t="shared" si="82"/>
        <v>1.0186340659856796E-10</v>
      </c>
    </row>
    <row r="5270" spans="1:10" x14ac:dyDescent="0.25">
      <c r="A5270" s="19">
        <v>5262</v>
      </c>
      <c r="B5270" s="16" t="s">
        <v>24</v>
      </c>
      <c r="C5270" s="21" t="s">
        <v>7740</v>
      </c>
      <c r="D5270" s="34" t="s">
        <v>20681</v>
      </c>
      <c r="E5270" s="21" t="s">
        <v>14471</v>
      </c>
      <c r="F5270" s="36">
        <v>36845</v>
      </c>
      <c r="G5270" s="12">
        <v>10</v>
      </c>
      <c r="H5270" s="25">
        <v>62956</v>
      </c>
      <c r="I5270" s="13">
        <v>62956.000000000102</v>
      </c>
      <c r="J5270" s="13">
        <f t="shared" si="82"/>
        <v>-1.0186340659856796E-10</v>
      </c>
    </row>
    <row r="5271" spans="1:10" x14ac:dyDescent="0.25">
      <c r="A5271" s="19">
        <v>5263</v>
      </c>
      <c r="B5271" s="16" t="s">
        <v>24</v>
      </c>
      <c r="C5271" s="21" t="s">
        <v>7740</v>
      </c>
      <c r="D5271" s="34" t="s">
        <v>20682</v>
      </c>
      <c r="E5271" s="21" t="s">
        <v>1222</v>
      </c>
      <c r="F5271" s="36">
        <v>40217</v>
      </c>
      <c r="G5271" s="12">
        <v>10</v>
      </c>
      <c r="H5271" s="25">
        <v>84804</v>
      </c>
      <c r="I5271" s="13">
        <v>73279.91</v>
      </c>
      <c r="J5271" s="13">
        <f t="shared" si="82"/>
        <v>11524.089999999997</v>
      </c>
    </row>
    <row r="5272" spans="1:10" x14ac:dyDescent="0.25">
      <c r="A5272" s="19">
        <v>5264</v>
      </c>
      <c r="B5272" s="16" t="s">
        <v>24</v>
      </c>
      <c r="C5272" s="21" t="s">
        <v>7740</v>
      </c>
      <c r="D5272" s="34" t="s">
        <v>20683</v>
      </c>
      <c r="E5272" s="21" t="s">
        <v>1222</v>
      </c>
      <c r="F5272" s="36">
        <v>40217</v>
      </c>
      <c r="G5272" s="12">
        <v>10</v>
      </c>
      <c r="H5272" s="25">
        <v>84804</v>
      </c>
      <c r="I5272" s="13">
        <v>73279.91</v>
      </c>
      <c r="J5272" s="13">
        <f t="shared" si="82"/>
        <v>11524.089999999997</v>
      </c>
    </row>
    <row r="5273" spans="1:10" x14ac:dyDescent="0.25">
      <c r="A5273" s="19">
        <v>5265</v>
      </c>
      <c r="B5273" s="16" t="s">
        <v>24</v>
      </c>
      <c r="C5273" s="21" t="s">
        <v>7740</v>
      </c>
      <c r="D5273" s="34" t="s">
        <v>20684</v>
      </c>
      <c r="E5273" s="21" t="s">
        <v>1222</v>
      </c>
      <c r="F5273" s="36">
        <v>40217</v>
      </c>
      <c r="G5273" s="12">
        <v>10</v>
      </c>
      <c r="H5273" s="25">
        <v>84804</v>
      </c>
      <c r="I5273" s="13">
        <v>73279.91</v>
      </c>
      <c r="J5273" s="13">
        <f t="shared" si="82"/>
        <v>11524.089999999997</v>
      </c>
    </row>
    <row r="5274" spans="1:10" x14ac:dyDescent="0.25">
      <c r="A5274" s="19">
        <v>5266</v>
      </c>
      <c r="B5274" s="16" t="s">
        <v>24</v>
      </c>
      <c r="C5274" s="21" t="s">
        <v>7740</v>
      </c>
      <c r="D5274" s="34" t="s">
        <v>20685</v>
      </c>
      <c r="E5274" s="21" t="s">
        <v>1222</v>
      </c>
      <c r="F5274" s="36">
        <v>40217</v>
      </c>
      <c r="G5274" s="12">
        <v>10</v>
      </c>
      <c r="H5274" s="25">
        <v>84804</v>
      </c>
      <c r="I5274" s="13">
        <v>73279.91</v>
      </c>
      <c r="J5274" s="13">
        <f t="shared" si="82"/>
        <v>11524.089999999997</v>
      </c>
    </row>
    <row r="5275" spans="1:10" x14ac:dyDescent="0.25">
      <c r="A5275" s="19">
        <v>5267</v>
      </c>
      <c r="B5275" s="16" t="s">
        <v>24</v>
      </c>
      <c r="C5275" s="21" t="s">
        <v>7740</v>
      </c>
      <c r="D5275" s="34" t="s">
        <v>20686</v>
      </c>
      <c r="E5275" s="21" t="s">
        <v>1222</v>
      </c>
      <c r="F5275" s="36">
        <v>42608</v>
      </c>
      <c r="G5275" s="12">
        <v>10</v>
      </c>
      <c r="H5275" s="25">
        <v>111633.33</v>
      </c>
      <c r="I5275" s="13">
        <v>23386.51</v>
      </c>
      <c r="J5275" s="13">
        <f t="shared" si="82"/>
        <v>88246.82</v>
      </c>
    </row>
    <row r="5276" spans="1:10" x14ac:dyDescent="0.25">
      <c r="A5276" s="19">
        <v>5268</v>
      </c>
      <c r="B5276" s="16" t="s">
        <v>24</v>
      </c>
      <c r="C5276" s="21" t="s">
        <v>7740</v>
      </c>
      <c r="D5276" s="34" t="s">
        <v>20687</v>
      </c>
      <c r="E5276" s="21" t="s">
        <v>1222</v>
      </c>
      <c r="F5276" s="36">
        <v>42614</v>
      </c>
      <c r="G5276" s="12">
        <v>10</v>
      </c>
      <c r="H5276" s="25">
        <v>145879</v>
      </c>
      <c r="I5276" s="13">
        <v>30321.63</v>
      </c>
      <c r="J5276" s="13">
        <f t="shared" si="82"/>
        <v>115557.37</v>
      </c>
    </row>
    <row r="5277" spans="1:10" x14ac:dyDescent="0.25">
      <c r="A5277" s="19">
        <v>5269</v>
      </c>
      <c r="B5277" s="16" t="s">
        <v>24</v>
      </c>
      <c r="C5277" s="21" t="s">
        <v>7740</v>
      </c>
      <c r="D5277" s="34" t="s">
        <v>20688</v>
      </c>
      <c r="E5277" s="21" t="s">
        <v>1222</v>
      </c>
      <c r="F5277" s="36">
        <v>42662</v>
      </c>
      <c r="G5277" s="12">
        <v>10</v>
      </c>
      <c r="H5277" s="25">
        <v>111633.33</v>
      </c>
      <c r="I5277" s="13">
        <v>21739.45</v>
      </c>
      <c r="J5277" s="13">
        <f t="shared" si="82"/>
        <v>89893.88</v>
      </c>
    </row>
    <row r="5278" spans="1:10" x14ac:dyDescent="0.25">
      <c r="A5278" s="19">
        <v>5270</v>
      </c>
      <c r="B5278" s="16" t="s">
        <v>24</v>
      </c>
      <c r="C5278" s="21" t="s">
        <v>7740</v>
      </c>
      <c r="D5278" s="34" t="s">
        <v>20689</v>
      </c>
      <c r="E5278" s="21" t="s">
        <v>1222</v>
      </c>
      <c r="F5278" s="36">
        <v>43056</v>
      </c>
      <c r="G5278" s="12">
        <v>10</v>
      </c>
      <c r="H5278" s="25">
        <v>102585</v>
      </c>
      <c r="I5278" s="13">
        <v>8909.43</v>
      </c>
      <c r="J5278" s="13">
        <f t="shared" si="82"/>
        <v>93675.57</v>
      </c>
    </row>
    <row r="5279" spans="1:10" x14ac:dyDescent="0.25">
      <c r="A5279" s="19">
        <v>5271</v>
      </c>
      <c r="B5279" s="16" t="s">
        <v>24</v>
      </c>
      <c r="C5279" s="21" t="s">
        <v>7740</v>
      </c>
      <c r="D5279" s="34" t="s">
        <v>20690</v>
      </c>
      <c r="E5279" s="21" t="s">
        <v>15518</v>
      </c>
      <c r="F5279" s="36">
        <v>38747</v>
      </c>
      <c r="G5279" s="12">
        <v>10</v>
      </c>
      <c r="H5279" s="25">
        <v>68678</v>
      </c>
      <c r="I5279" s="13">
        <v>68678</v>
      </c>
      <c r="J5279" s="13">
        <f t="shared" si="82"/>
        <v>0</v>
      </c>
    </row>
    <row r="5280" spans="1:10" x14ac:dyDescent="0.25">
      <c r="A5280" s="19">
        <v>5272</v>
      </c>
      <c r="B5280" s="16" t="s">
        <v>24</v>
      </c>
      <c r="C5280" s="21" t="s">
        <v>7740</v>
      </c>
      <c r="D5280" s="34" t="s">
        <v>20691</v>
      </c>
      <c r="E5280" s="21" t="s">
        <v>15519</v>
      </c>
      <c r="F5280" s="36">
        <v>38747</v>
      </c>
      <c r="G5280" s="12">
        <v>10</v>
      </c>
      <c r="H5280" s="25">
        <v>68678</v>
      </c>
      <c r="I5280" s="13">
        <v>68678</v>
      </c>
      <c r="J5280" s="13">
        <f t="shared" si="82"/>
        <v>0</v>
      </c>
    </row>
    <row r="5281" spans="1:10" x14ac:dyDescent="0.25">
      <c r="A5281" s="19">
        <v>5273</v>
      </c>
      <c r="B5281" s="16" t="s">
        <v>24</v>
      </c>
      <c r="C5281" s="21" t="s">
        <v>7740</v>
      </c>
      <c r="D5281" s="34" t="s">
        <v>20692</v>
      </c>
      <c r="E5281" s="21" t="s">
        <v>15472</v>
      </c>
      <c r="F5281" s="36">
        <v>37018</v>
      </c>
      <c r="G5281" s="12">
        <v>10</v>
      </c>
      <c r="H5281" s="25">
        <v>136315</v>
      </c>
      <c r="I5281" s="13">
        <v>136315</v>
      </c>
      <c r="J5281" s="13">
        <f t="shared" si="82"/>
        <v>0</v>
      </c>
    </row>
    <row r="5282" spans="1:10" x14ac:dyDescent="0.25">
      <c r="A5282" s="19">
        <v>5274</v>
      </c>
      <c r="B5282" s="16" t="s">
        <v>24</v>
      </c>
      <c r="C5282" s="21" t="s">
        <v>7740</v>
      </c>
      <c r="D5282" s="34" t="s">
        <v>20693</v>
      </c>
      <c r="E5282" s="21" t="s">
        <v>15404</v>
      </c>
      <c r="F5282" s="36">
        <v>36017</v>
      </c>
      <c r="G5282" s="12">
        <v>10</v>
      </c>
      <c r="H5282" s="25">
        <v>24388.19</v>
      </c>
      <c r="I5282" s="13">
        <v>24388.19</v>
      </c>
      <c r="J5282" s="13">
        <f t="shared" si="82"/>
        <v>0</v>
      </c>
    </row>
    <row r="5283" spans="1:10" x14ac:dyDescent="0.25">
      <c r="A5283" s="19">
        <v>5275</v>
      </c>
      <c r="B5283" s="16" t="s">
        <v>24</v>
      </c>
      <c r="C5283" s="21" t="s">
        <v>7740</v>
      </c>
      <c r="D5283" s="34" t="s">
        <v>20694</v>
      </c>
      <c r="E5283" s="21" t="s">
        <v>10002</v>
      </c>
      <c r="F5283" s="36">
        <v>40217</v>
      </c>
      <c r="G5283" s="12">
        <v>10</v>
      </c>
      <c r="H5283" s="25">
        <v>100725</v>
      </c>
      <c r="I5283" s="13">
        <v>87037.42</v>
      </c>
      <c r="J5283" s="13">
        <f t="shared" si="82"/>
        <v>13687.580000000002</v>
      </c>
    </row>
    <row r="5284" spans="1:10" x14ac:dyDescent="0.25">
      <c r="A5284" s="19">
        <v>5276</v>
      </c>
      <c r="B5284" s="16" t="s">
        <v>24</v>
      </c>
      <c r="C5284" s="21" t="s">
        <v>7740</v>
      </c>
      <c r="D5284" s="34" t="s">
        <v>20695</v>
      </c>
      <c r="E5284" s="21" t="s">
        <v>10002</v>
      </c>
      <c r="F5284" s="36">
        <v>40217</v>
      </c>
      <c r="G5284" s="12">
        <v>10</v>
      </c>
      <c r="H5284" s="25">
        <v>100725</v>
      </c>
      <c r="I5284" s="13">
        <v>87037.42</v>
      </c>
      <c r="J5284" s="13">
        <f t="shared" si="82"/>
        <v>13687.580000000002</v>
      </c>
    </row>
    <row r="5285" spans="1:10" x14ac:dyDescent="0.25">
      <c r="A5285" s="19">
        <v>5277</v>
      </c>
      <c r="B5285" s="16" t="s">
        <v>24</v>
      </c>
      <c r="C5285" s="21" t="s">
        <v>7740</v>
      </c>
      <c r="D5285" s="34" t="s">
        <v>20696</v>
      </c>
      <c r="E5285" s="21" t="s">
        <v>10002</v>
      </c>
      <c r="F5285" s="36">
        <v>40217</v>
      </c>
      <c r="G5285" s="12">
        <v>10</v>
      </c>
      <c r="H5285" s="25">
        <v>100725</v>
      </c>
      <c r="I5285" s="13">
        <v>87037.42</v>
      </c>
      <c r="J5285" s="13">
        <f t="shared" si="82"/>
        <v>13687.580000000002</v>
      </c>
    </row>
    <row r="5286" spans="1:10" x14ac:dyDescent="0.25">
      <c r="A5286" s="19">
        <v>5278</v>
      </c>
      <c r="B5286" s="16" t="s">
        <v>24</v>
      </c>
      <c r="C5286" s="21" t="s">
        <v>7740</v>
      </c>
      <c r="D5286" s="34" t="s">
        <v>20697</v>
      </c>
      <c r="E5286" s="21" t="s">
        <v>15478</v>
      </c>
      <c r="F5286" s="36">
        <v>37288</v>
      </c>
      <c r="G5286" s="12">
        <v>10</v>
      </c>
      <c r="H5286" s="25">
        <v>130553</v>
      </c>
      <c r="I5286" s="13">
        <v>130553</v>
      </c>
      <c r="J5286" s="13">
        <f t="shared" ref="J5286:J5349" si="83">SUM(H5286-I5286)</f>
        <v>0</v>
      </c>
    </row>
    <row r="5287" spans="1:10" x14ac:dyDescent="0.25">
      <c r="A5287" s="19">
        <v>5279</v>
      </c>
      <c r="B5287" s="16" t="s">
        <v>24</v>
      </c>
      <c r="C5287" s="21" t="s">
        <v>7740</v>
      </c>
      <c r="D5287" s="34" t="s">
        <v>20698</v>
      </c>
      <c r="E5287" s="21" t="s">
        <v>15510</v>
      </c>
      <c r="F5287" s="36">
        <v>38672</v>
      </c>
      <c r="G5287" s="12">
        <v>10</v>
      </c>
      <c r="H5287" s="25">
        <v>50314.239999999998</v>
      </c>
      <c r="I5287" s="13">
        <v>50314.239999999998</v>
      </c>
      <c r="J5287" s="13">
        <f t="shared" si="83"/>
        <v>0</v>
      </c>
    </row>
    <row r="5288" spans="1:10" x14ac:dyDescent="0.25">
      <c r="A5288" s="19">
        <v>5280</v>
      </c>
      <c r="B5288" s="16" t="s">
        <v>24</v>
      </c>
      <c r="C5288" s="21" t="s">
        <v>7740</v>
      </c>
      <c r="D5288" s="34" t="s">
        <v>20699</v>
      </c>
      <c r="E5288" s="21" t="s">
        <v>15511</v>
      </c>
      <c r="F5288" s="36">
        <v>38686</v>
      </c>
      <c r="G5288" s="12">
        <v>10</v>
      </c>
      <c r="H5288" s="25">
        <v>50314.239999999998</v>
      </c>
      <c r="I5288" s="13">
        <v>50314.239999999998</v>
      </c>
      <c r="J5288" s="13">
        <f t="shared" si="83"/>
        <v>0</v>
      </c>
    </row>
    <row r="5289" spans="1:10" x14ac:dyDescent="0.25">
      <c r="A5289" s="19">
        <v>5281</v>
      </c>
      <c r="B5289" s="16" t="s">
        <v>24</v>
      </c>
      <c r="C5289" s="21" t="s">
        <v>7740</v>
      </c>
      <c r="D5289" s="34" t="s">
        <v>20700</v>
      </c>
      <c r="E5289" s="21" t="s">
        <v>15512</v>
      </c>
      <c r="F5289" s="36">
        <v>38686</v>
      </c>
      <c r="G5289" s="12">
        <v>10</v>
      </c>
      <c r="H5289" s="25">
        <v>50314.239999999998</v>
      </c>
      <c r="I5289" s="13">
        <v>50314.239999999998</v>
      </c>
      <c r="J5289" s="13">
        <f t="shared" si="83"/>
        <v>0</v>
      </c>
    </row>
    <row r="5290" spans="1:10" x14ac:dyDescent="0.25">
      <c r="A5290" s="19">
        <v>5282</v>
      </c>
      <c r="B5290" s="16" t="s">
        <v>24</v>
      </c>
      <c r="C5290" s="21" t="s">
        <v>7740</v>
      </c>
      <c r="D5290" s="34" t="s">
        <v>20701</v>
      </c>
      <c r="E5290" s="21" t="s">
        <v>14474</v>
      </c>
      <c r="F5290" s="36">
        <v>35928</v>
      </c>
      <c r="G5290" s="12">
        <v>10</v>
      </c>
      <c r="H5290" s="25">
        <v>1652.5</v>
      </c>
      <c r="I5290" s="13">
        <v>1652.5</v>
      </c>
      <c r="J5290" s="13">
        <f t="shared" si="83"/>
        <v>0</v>
      </c>
    </row>
    <row r="5291" spans="1:10" x14ac:dyDescent="0.25">
      <c r="A5291" s="19">
        <v>5283</v>
      </c>
      <c r="B5291" s="16" t="s">
        <v>24</v>
      </c>
      <c r="C5291" s="21" t="s">
        <v>7740</v>
      </c>
      <c r="D5291" s="34" t="s">
        <v>20702</v>
      </c>
      <c r="E5291" s="21" t="s">
        <v>14474</v>
      </c>
      <c r="F5291" s="36">
        <v>35934</v>
      </c>
      <c r="G5291" s="12">
        <v>10</v>
      </c>
      <c r="H5291" s="25">
        <v>67162</v>
      </c>
      <c r="I5291" s="13">
        <v>67162</v>
      </c>
      <c r="J5291" s="13">
        <f t="shared" si="83"/>
        <v>0</v>
      </c>
    </row>
    <row r="5292" spans="1:10" x14ac:dyDescent="0.25">
      <c r="A5292" s="19">
        <v>5284</v>
      </c>
      <c r="B5292" s="16" t="s">
        <v>24</v>
      </c>
      <c r="C5292" s="21" t="s">
        <v>7740</v>
      </c>
      <c r="D5292" s="34" t="s">
        <v>20703</v>
      </c>
      <c r="E5292" s="21" t="s">
        <v>9456</v>
      </c>
      <c r="F5292" s="36">
        <v>40436</v>
      </c>
      <c r="G5292" s="12">
        <v>10</v>
      </c>
      <c r="H5292" s="25">
        <v>129898.33</v>
      </c>
      <c r="I5292" s="13">
        <v>104452.51</v>
      </c>
      <c r="J5292" s="13">
        <f t="shared" si="83"/>
        <v>25445.820000000007</v>
      </c>
    </row>
    <row r="5293" spans="1:10" x14ac:dyDescent="0.25">
      <c r="A5293" s="19">
        <v>5285</v>
      </c>
      <c r="B5293" s="16" t="s">
        <v>24</v>
      </c>
      <c r="C5293" s="21" t="s">
        <v>7740</v>
      </c>
      <c r="D5293" s="34" t="s">
        <v>20704</v>
      </c>
      <c r="E5293" s="21" t="s">
        <v>9456</v>
      </c>
      <c r="F5293" s="36">
        <v>40436</v>
      </c>
      <c r="G5293" s="12">
        <v>10</v>
      </c>
      <c r="H5293" s="25">
        <v>129898.33</v>
      </c>
      <c r="I5293" s="13">
        <v>104452.51</v>
      </c>
      <c r="J5293" s="13">
        <f t="shared" si="83"/>
        <v>25445.820000000007</v>
      </c>
    </row>
    <row r="5294" spans="1:10" x14ac:dyDescent="0.25">
      <c r="A5294" s="19">
        <v>5286</v>
      </c>
      <c r="B5294" s="16" t="s">
        <v>24</v>
      </c>
      <c r="C5294" s="21" t="s">
        <v>7740</v>
      </c>
      <c r="D5294" s="34" t="s">
        <v>20705</v>
      </c>
      <c r="E5294" s="21" t="s">
        <v>9456</v>
      </c>
      <c r="F5294" s="36">
        <v>40436</v>
      </c>
      <c r="G5294" s="12">
        <v>10</v>
      </c>
      <c r="H5294" s="25">
        <v>129898.33</v>
      </c>
      <c r="I5294" s="13">
        <v>104452.51</v>
      </c>
      <c r="J5294" s="13">
        <f t="shared" si="83"/>
        <v>25445.820000000007</v>
      </c>
    </row>
    <row r="5295" spans="1:10" x14ac:dyDescent="0.25">
      <c r="A5295" s="19">
        <v>5287</v>
      </c>
      <c r="B5295" s="16" t="s">
        <v>24</v>
      </c>
      <c r="C5295" s="21" t="s">
        <v>7740</v>
      </c>
      <c r="D5295" s="34" t="s">
        <v>20706</v>
      </c>
      <c r="E5295" s="21" t="s">
        <v>14475</v>
      </c>
      <c r="F5295" s="36">
        <v>38736</v>
      </c>
      <c r="G5295" s="12">
        <v>10</v>
      </c>
      <c r="H5295" s="25">
        <v>59904.02</v>
      </c>
      <c r="I5295" s="13">
        <v>59904.019999999902</v>
      </c>
      <c r="J5295" s="13">
        <f t="shared" si="83"/>
        <v>9.4587448984384537E-11</v>
      </c>
    </row>
    <row r="5296" spans="1:10" x14ac:dyDescent="0.25">
      <c r="A5296" s="19">
        <v>5288</v>
      </c>
      <c r="B5296" s="16" t="s">
        <v>24</v>
      </c>
      <c r="C5296" s="21" t="s">
        <v>7740</v>
      </c>
      <c r="D5296" s="34" t="s">
        <v>20707</v>
      </c>
      <c r="E5296" s="21" t="s">
        <v>14475</v>
      </c>
      <c r="F5296" s="36">
        <v>38761</v>
      </c>
      <c r="G5296" s="12">
        <v>10</v>
      </c>
      <c r="H5296" s="25">
        <v>59904.02</v>
      </c>
      <c r="I5296" s="13">
        <v>59904.020000000099</v>
      </c>
      <c r="J5296" s="13">
        <f t="shared" si="83"/>
        <v>-1.0186340659856796E-10</v>
      </c>
    </row>
    <row r="5297" spans="1:10" x14ac:dyDescent="0.25">
      <c r="A5297" s="19">
        <v>5289</v>
      </c>
      <c r="B5297" s="16" t="s">
        <v>24</v>
      </c>
      <c r="C5297" s="21" t="s">
        <v>7740</v>
      </c>
      <c r="D5297" s="34" t="s">
        <v>20708</v>
      </c>
      <c r="E5297" s="21" t="s">
        <v>3146</v>
      </c>
      <c r="F5297" s="36">
        <v>40234</v>
      </c>
      <c r="G5297" s="12">
        <v>10</v>
      </c>
      <c r="H5297" s="25">
        <v>61816.33</v>
      </c>
      <c r="I5297" s="13">
        <v>53128.180000000102</v>
      </c>
      <c r="J5297" s="13">
        <f t="shared" si="83"/>
        <v>8688.1499999998996</v>
      </c>
    </row>
    <row r="5298" spans="1:10" x14ac:dyDescent="0.25">
      <c r="A5298" s="19">
        <v>5290</v>
      </c>
      <c r="B5298" s="16" t="s">
        <v>24</v>
      </c>
      <c r="C5298" s="21" t="s">
        <v>7740</v>
      </c>
      <c r="D5298" s="34" t="s">
        <v>20709</v>
      </c>
      <c r="E5298" s="21" t="s">
        <v>3146</v>
      </c>
      <c r="F5298" s="36">
        <v>40248</v>
      </c>
      <c r="G5298" s="12">
        <v>10</v>
      </c>
      <c r="H5298" s="25">
        <v>64591.97</v>
      </c>
      <c r="I5298" s="13">
        <v>55265.909999999902</v>
      </c>
      <c r="J5298" s="13">
        <f t="shared" si="83"/>
        <v>9326.0600000000995</v>
      </c>
    </row>
    <row r="5299" spans="1:10" x14ac:dyDescent="0.25">
      <c r="A5299" s="19">
        <v>5291</v>
      </c>
      <c r="B5299" s="16" t="s">
        <v>24</v>
      </c>
      <c r="C5299" s="21" t="s">
        <v>7740</v>
      </c>
      <c r="D5299" s="34" t="s">
        <v>20710</v>
      </c>
      <c r="E5299" s="21" t="s">
        <v>14476</v>
      </c>
      <c r="F5299" s="36">
        <v>38790</v>
      </c>
      <c r="G5299" s="12">
        <v>10</v>
      </c>
      <c r="H5299" s="25">
        <v>62458.89</v>
      </c>
      <c r="I5299" s="13">
        <v>62458.889999999898</v>
      </c>
      <c r="J5299" s="13">
        <f t="shared" si="83"/>
        <v>1.0186340659856796E-10</v>
      </c>
    </row>
    <row r="5300" spans="1:10" x14ac:dyDescent="0.25">
      <c r="A5300" s="19">
        <v>5292</v>
      </c>
      <c r="B5300" s="16" t="s">
        <v>24</v>
      </c>
      <c r="C5300" s="21" t="s">
        <v>7740</v>
      </c>
      <c r="D5300" s="34" t="s">
        <v>20710</v>
      </c>
      <c r="E5300" s="21" t="s">
        <v>14476</v>
      </c>
      <c r="F5300" s="36">
        <v>40323</v>
      </c>
      <c r="G5300" s="12">
        <v>7</v>
      </c>
      <c r="H5300" s="25">
        <v>4653</v>
      </c>
      <c r="I5300" s="13">
        <v>4653</v>
      </c>
      <c r="J5300" s="13">
        <f t="shared" si="83"/>
        <v>0</v>
      </c>
    </row>
    <row r="5301" spans="1:10" x14ac:dyDescent="0.25">
      <c r="A5301" s="19">
        <v>5293</v>
      </c>
      <c r="B5301" s="16" t="s">
        <v>24</v>
      </c>
      <c r="C5301" s="21" t="s">
        <v>7740</v>
      </c>
      <c r="D5301" s="34" t="s">
        <v>20711</v>
      </c>
      <c r="E5301" s="21" t="s">
        <v>14477</v>
      </c>
      <c r="F5301" s="36">
        <v>38761</v>
      </c>
      <c r="G5301" s="12">
        <v>10</v>
      </c>
      <c r="H5301" s="25">
        <v>56958.89</v>
      </c>
      <c r="I5301" s="13">
        <v>56958.89</v>
      </c>
      <c r="J5301" s="13">
        <f t="shared" si="83"/>
        <v>0</v>
      </c>
    </row>
    <row r="5302" spans="1:10" x14ac:dyDescent="0.25">
      <c r="A5302" s="19">
        <v>5294</v>
      </c>
      <c r="B5302" s="16" t="s">
        <v>24</v>
      </c>
      <c r="C5302" s="21" t="s">
        <v>7740</v>
      </c>
      <c r="D5302" s="34" t="s">
        <v>20711</v>
      </c>
      <c r="E5302" s="21" t="s">
        <v>14477</v>
      </c>
      <c r="F5302" s="36">
        <v>38761</v>
      </c>
      <c r="G5302" s="12">
        <v>10</v>
      </c>
      <c r="H5302" s="25">
        <v>5500</v>
      </c>
      <c r="I5302" s="13">
        <v>5499.99999999999</v>
      </c>
      <c r="J5302" s="13">
        <f t="shared" si="83"/>
        <v>1.0004441719502211E-11</v>
      </c>
    </row>
    <row r="5303" spans="1:10" x14ac:dyDescent="0.25">
      <c r="A5303" s="19">
        <v>5295</v>
      </c>
      <c r="B5303" s="16" t="s">
        <v>24</v>
      </c>
      <c r="C5303" s="21" t="s">
        <v>7740</v>
      </c>
      <c r="D5303" s="34" t="s">
        <v>20711</v>
      </c>
      <c r="E5303" s="21" t="s">
        <v>14477</v>
      </c>
      <c r="F5303" s="36">
        <v>40323</v>
      </c>
      <c r="G5303" s="12">
        <v>7</v>
      </c>
      <c r="H5303" s="25">
        <v>4653</v>
      </c>
      <c r="I5303" s="13">
        <v>4653</v>
      </c>
      <c r="J5303" s="13">
        <f t="shared" si="83"/>
        <v>0</v>
      </c>
    </row>
    <row r="5304" spans="1:10" x14ac:dyDescent="0.25">
      <c r="A5304" s="19">
        <v>5296</v>
      </c>
      <c r="B5304" s="16" t="s">
        <v>24</v>
      </c>
      <c r="C5304" s="21" t="s">
        <v>7740</v>
      </c>
      <c r="D5304" s="34" t="s">
        <v>20712</v>
      </c>
      <c r="E5304" s="21" t="s">
        <v>15522</v>
      </c>
      <c r="F5304" s="36">
        <v>38761</v>
      </c>
      <c r="G5304" s="12">
        <v>10</v>
      </c>
      <c r="H5304" s="25">
        <v>56958.89</v>
      </c>
      <c r="I5304" s="13">
        <v>56958.89</v>
      </c>
      <c r="J5304" s="13">
        <f t="shared" si="83"/>
        <v>0</v>
      </c>
    </row>
    <row r="5305" spans="1:10" x14ac:dyDescent="0.25">
      <c r="A5305" s="19">
        <v>5297</v>
      </c>
      <c r="B5305" s="16" t="s">
        <v>24</v>
      </c>
      <c r="C5305" s="21" t="s">
        <v>7740</v>
      </c>
      <c r="D5305" s="34" t="s">
        <v>20712</v>
      </c>
      <c r="E5305" s="21" t="s">
        <v>15522</v>
      </c>
      <c r="F5305" s="36">
        <v>38761</v>
      </c>
      <c r="G5305" s="12">
        <v>10</v>
      </c>
      <c r="H5305" s="25">
        <v>5500</v>
      </c>
      <c r="I5305" s="13">
        <v>5499.99999999999</v>
      </c>
      <c r="J5305" s="13">
        <f t="shared" si="83"/>
        <v>1.0004441719502211E-11</v>
      </c>
    </row>
    <row r="5306" spans="1:10" x14ac:dyDescent="0.25">
      <c r="A5306" s="19">
        <v>5298</v>
      </c>
      <c r="B5306" s="16" t="s">
        <v>24</v>
      </c>
      <c r="C5306" s="21" t="s">
        <v>7740</v>
      </c>
      <c r="D5306" s="34" t="s">
        <v>20713</v>
      </c>
      <c r="E5306" s="21" t="s">
        <v>15524</v>
      </c>
      <c r="F5306" s="36">
        <v>38782</v>
      </c>
      <c r="G5306" s="12">
        <v>10</v>
      </c>
      <c r="H5306" s="25">
        <v>78405</v>
      </c>
      <c r="I5306" s="13">
        <v>78405</v>
      </c>
      <c r="J5306" s="13">
        <f t="shared" si="83"/>
        <v>0</v>
      </c>
    </row>
    <row r="5307" spans="1:10" x14ac:dyDescent="0.25">
      <c r="A5307" s="19">
        <v>5299</v>
      </c>
      <c r="B5307" s="16" t="s">
        <v>24</v>
      </c>
      <c r="C5307" s="21" t="s">
        <v>7740</v>
      </c>
      <c r="D5307" s="34" t="s">
        <v>20714</v>
      </c>
      <c r="E5307" s="21" t="s">
        <v>11448</v>
      </c>
      <c r="F5307" s="36">
        <v>41851</v>
      </c>
      <c r="G5307" s="12">
        <v>7</v>
      </c>
      <c r="H5307" s="25">
        <v>6305.81</v>
      </c>
      <c r="I5307" s="13">
        <v>3753.87</v>
      </c>
      <c r="J5307" s="13">
        <f t="shared" si="83"/>
        <v>2551.9400000000005</v>
      </c>
    </row>
    <row r="5308" spans="1:10" x14ac:dyDescent="0.25">
      <c r="A5308" s="19">
        <v>5300</v>
      </c>
      <c r="B5308" s="16" t="s">
        <v>24</v>
      </c>
      <c r="C5308" s="21" t="s">
        <v>7740</v>
      </c>
      <c r="D5308" s="34" t="s">
        <v>20715</v>
      </c>
      <c r="E5308" s="21" t="s">
        <v>1801</v>
      </c>
      <c r="F5308" s="36">
        <v>39167</v>
      </c>
      <c r="G5308" s="12">
        <v>10</v>
      </c>
      <c r="H5308" s="25">
        <v>22261.75</v>
      </c>
      <c r="I5308" s="13">
        <v>22261.75</v>
      </c>
      <c r="J5308" s="13">
        <f t="shared" si="83"/>
        <v>0</v>
      </c>
    </row>
    <row r="5309" spans="1:10" x14ac:dyDescent="0.25">
      <c r="A5309" s="19">
        <v>5301</v>
      </c>
      <c r="B5309" s="16" t="s">
        <v>24</v>
      </c>
      <c r="C5309" s="21" t="s">
        <v>7740</v>
      </c>
      <c r="D5309" s="34" t="s">
        <v>20716</v>
      </c>
      <c r="E5309" s="21" t="s">
        <v>1801</v>
      </c>
      <c r="F5309" s="36">
        <v>39287</v>
      </c>
      <c r="G5309" s="12">
        <v>10</v>
      </c>
      <c r="H5309" s="25">
        <v>35697.99</v>
      </c>
      <c r="I5309" s="13">
        <v>35697.99</v>
      </c>
      <c r="J5309" s="13">
        <f t="shared" si="83"/>
        <v>0</v>
      </c>
    </row>
    <row r="5310" spans="1:10" x14ac:dyDescent="0.25">
      <c r="A5310" s="19">
        <v>5302</v>
      </c>
      <c r="B5310" s="16" t="s">
        <v>24</v>
      </c>
      <c r="C5310" s="21" t="s">
        <v>7740</v>
      </c>
      <c r="D5310" s="34" t="s">
        <v>20716</v>
      </c>
      <c r="E5310" s="21" t="s">
        <v>1801</v>
      </c>
      <c r="F5310" s="36">
        <v>40890</v>
      </c>
      <c r="G5310" s="12">
        <v>7</v>
      </c>
      <c r="H5310" s="25">
        <v>3669.68</v>
      </c>
      <c r="I5310" s="13">
        <v>3563.4</v>
      </c>
      <c r="J5310" s="13">
        <f t="shared" si="83"/>
        <v>106.27999999999975</v>
      </c>
    </row>
    <row r="5311" spans="1:10" x14ac:dyDescent="0.25">
      <c r="A5311" s="19">
        <v>5303</v>
      </c>
      <c r="B5311" s="16" t="s">
        <v>24</v>
      </c>
      <c r="C5311" s="21" t="s">
        <v>7740</v>
      </c>
      <c r="D5311" s="34" t="s">
        <v>20717</v>
      </c>
      <c r="E5311" s="21" t="s">
        <v>1801</v>
      </c>
      <c r="F5311" s="36">
        <v>39486</v>
      </c>
      <c r="G5311" s="12">
        <v>7</v>
      </c>
      <c r="H5311" s="25">
        <v>31725.97</v>
      </c>
      <c r="I5311" s="13">
        <v>31725.97</v>
      </c>
      <c r="J5311" s="13">
        <f t="shared" si="83"/>
        <v>0</v>
      </c>
    </row>
    <row r="5312" spans="1:10" x14ac:dyDescent="0.25">
      <c r="A5312" s="19">
        <v>5304</v>
      </c>
      <c r="B5312" s="16" t="s">
        <v>24</v>
      </c>
      <c r="C5312" s="21" t="s">
        <v>7740</v>
      </c>
      <c r="D5312" s="34" t="s">
        <v>20717</v>
      </c>
      <c r="E5312" s="21" t="s">
        <v>1801</v>
      </c>
      <c r="F5312" s="36">
        <v>40891</v>
      </c>
      <c r="G5312" s="12">
        <v>7</v>
      </c>
      <c r="H5312" s="25">
        <v>3620.19</v>
      </c>
      <c r="I5312" s="13">
        <v>3505.42</v>
      </c>
      <c r="J5312" s="13">
        <f t="shared" si="83"/>
        <v>114.76999999999998</v>
      </c>
    </row>
    <row r="5313" spans="1:10" x14ac:dyDescent="0.25">
      <c r="A5313" s="19">
        <v>5305</v>
      </c>
      <c r="B5313" s="16" t="s">
        <v>24</v>
      </c>
      <c r="C5313" s="21" t="s">
        <v>7740</v>
      </c>
      <c r="D5313" s="34" t="s">
        <v>20718</v>
      </c>
      <c r="E5313" s="21" t="s">
        <v>1801</v>
      </c>
      <c r="F5313" s="36">
        <v>40007</v>
      </c>
      <c r="G5313" s="12">
        <v>7</v>
      </c>
      <c r="H5313" s="25">
        <v>27183</v>
      </c>
      <c r="I5313" s="13">
        <v>27183</v>
      </c>
      <c r="J5313" s="13">
        <f t="shared" si="83"/>
        <v>0</v>
      </c>
    </row>
    <row r="5314" spans="1:10" x14ac:dyDescent="0.25">
      <c r="A5314" s="19">
        <v>5306</v>
      </c>
      <c r="B5314" s="16" t="s">
        <v>24</v>
      </c>
      <c r="C5314" s="21" t="s">
        <v>7740</v>
      </c>
      <c r="D5314" s="34" t="s">
        <v>20718</v>
      </c>
      <c r="E5314" s="21" t="s">
        <v>1801</v>
      </c>
      <c r="F5314" s="36">
        <v>40206</v>
      </c>
      <c r="G5314" s="12">
        <v>7</v>
      </c>
      <c r="H5314" s="25">
        <v>903.18</v>
      </c>
      <c r="I5314" s="13">
        <v>903.18</v>
      </c>
      <c r="J5314" s="13">
        <f t="shared" si="83"/>
        <v>0</v>
      </c>
    </row>
    <row r="5315" spans="1:10" x14ac:dyDescent="0.25">
      <c r="A5315" s="19">
        <v>5307</v>
      </c>
      <c r="B5315" s="16" t="s">
        <v>24</v>
      </c>
      <c r="C5315" s="21" t="s">
        <v>7740</v>
      </c>
      <c r="D5315" s="34" t="s">
        <v>20718</v>
      </c>
      <c r="E5315" s="21" t="s">
        <v>1801</v>
      </c>
      <c r="F5315" s="36">
        <v>40141</v>
      </c>
      <c r="G5315" s="12">
        <v>7</v>
      </c>
      <c r="H5315" s="25">
        <v>995</v>
      </c>
      <c r="I5315" s="13">
        <v>995</v>
      </c>
      <c r="J5315" s="13">
        <f t="shared" si="83"/>
        <v>0</v>
      </c>
    </row>
    <row r="5316" spans="1:10" x14ac:dyDescent="0.25">
      <c r="A5316" s="19">
        <v>5308</v>
      </c>
      <c r="B5316" s="16" t="s">
        <v>24</v>
      </c>
      <c r="C5316" s="21" t="s">
        <v>7740</v>
      </c>
      <c r="D5316" s="34" t="s">
        <v>20718</v>
      </c>
      <c r="E5316" s="21" t="s">
        <v>1801</v>
      </c>
      <c r="F5316" s="36">
        <v>40141</v>
      </c>
      <c r="G5316" s="12">
        <v>7</v>
      </c>
      <c r="H5316" s="25">
        <v>4509.97</v>
      </c>
      <c r="I5316" s="13">
        <v>4509.97</v>
      </c>
      <c r="J5316" s="13">
        <f t="shared" si="83"/>
        <v>0</v>
      </c>
    </row>
    <row r="5317" spans="1:10" x14ac:dyDescent="0.25">
      <c r="A5317" s="19">
        <v>5309</v>
      </c>
      <c r="B5317" s="16" t="s">
        <v>24</v>
      </c>
      <c r="C5317" s="21" t="s">
        <v>7740</v>
      </c>
      <c r="D5317" s="34" t="s">
        <v>20719</v>
      </c>
      <c r="E5317" s="21" t="s">
        <v>1801</v>
      </c>
      <c r="F5317" s="36">
        <v>40007</v>
      </c>
      <c r="G5317" s="12">
        <v>7</v>
      </c>
      <c r="H5317" s="25">
        <v>27183</v>
      </c>
      <c r="I5317" s="13">
        <v>27183</v>
      </c>
      <c r="J5317" s="13">
        <f t="shared" si="83"/>
        <v>0</v>
      </c>
    </row>
    <row r="5318" spans="1:10" x14ac:dyDescent="0.25">
      <c r="A5318" s="19">
        <v>5310</v>
      </c>
      <c r="B5318" s="16" t="s">
        <v>24</v>
      </c>
      <c r="C5318" s="21" t="s">
        <v>7740</v>
      </c>
      <c r="D5318" s="34" t="s">
        <v>20719</v>
      </c>
      <c r="E5318" s="21" t="s">
        <v>1801</v>
      </c>
      <c r="F5318" s="36">
        <v>40141</v>
      </c>
      <c r="G5318" s="12">
        <v>7</v>
      </c>
      <c r="H5318" s="25">
        <v>995</v>
      </c>
      <c r="I5318" s="13">
        <v>995</v>
      </c>
      <c r="J5318" s="13">
        <f t="shared" si="83"/>
        <v>0</v>
      </c>
    </row>
    <row r="5319" spans="1:10" x14ac:dyDescent="0.25">
      <c r="A5319" s="19">
        <v>5311</v>
      </c>
      <c r="B5319" s="16" t="s">
        <v>24</v>
      </c>
      <c r="C5319" s="21" t="s">
        <v>7740</v>
      </c>
      <c r="D5319" s="34" t="s">
        <v>20719</v>
      </c>
      <c r="E5319" s="21" t="s">
        <v>1801</v>
      </c>
      <c r="F5319" s="36">
        <v>40141</v>
      </c>
      <c r="G5319" s="12">
        <v>7</v>
      </c>
      <c r="H5319" s="25">
        <v>4509.97</v>
      </c>
      <c r="I5319" s="13">
        <v>4509.97</v>
      </c>
      <c r="J5319" s="13">
        <f t="shared" si="83"/>
        <v>0</v>
      </c>
    </row>
    <row r="5320" spans="1:10" x14ac:dyDescent="0.25">
      <c r="A5320" s="19">
        <v>5312</v>
      </c>
      <c r="B5320" s="16" t="s">
        <v>24</v>
      </c>
      <c r="C5320" s="21" t="s">
        <v>7740</v>
      </c>
      <c r="D5320" s="34" t="s">
        <v>20720</v>
      </c>
      <c r="E5320" s="21" t="s">
        <v>1801</v>
      </c>
      <c r="F5320" s="36">
        <v>40031</v>
      </c>
      <c r="G5320" s="12">
        <v>7</v>
      </c>
      <c r="H5320" s="25">
        <v>30369</v>
      </c>
      <c r="I5320" s="13">
        <v>30369</v>
      </c>
      <c r="J5320" s="13">
        <f t="shared" si="83"/>
        <v>0</v>
      </c>
    </row>
    <row r="5321" spans="1:10" x14ac:dyDescent="0.25">
      <c r="A5321" s="19">
        <v>5313</v>
      </c>
      <c r="B5321" s="16" t="s">
        <v>24</v>
      </c>
      <c r="C5321" s="21" t="s">
        <v>7740</v>
      </c>
      <c r="D5321" s="34" t="s">
        <v>20720</v>
      </c>
      <c r="E5321" s="21" t="s">
        <v>1801</v>
      </c>
      <c r="F5321" s="36">
        <v>40141</v>
      </c>
      <c r="G5321" s="12">
        <v>7</v>
      </c>
      <c r="H5321" s="25">
        <v>995</v>
      </c>
      <c r="I5321" s="13">
        <v>995</v>
      </c>
      <c r="J5321" s="13">
        <f t="shared" si="83"/>
        <v>0</v>
      </c>
    </row>
    <row r="5322" spans="1:10" x14ac:dyDescent="0.25">
      <c r="A5322" s="19">
        <v>5314</v>
      </c>
      <c r="B5322" s="16" t="s">
        <v>24</v>
      </c>
      <c r="C5322" s="21" t="s">
        <v>7740</v>
      </c>
      <c r="D5322" s="34" t="s">
        <v>20720</v>
      </c>
      <c r="E5322" s="21" t="s">
        <v>1801</v>
      </c>
      <c r="F5322" s="36">
        <v>40141</v>
      </c>
      <c r="G5322" s="12">
        <v>7</v>
      </c>
      <c r="H5322" s="25">
        <v>4509.97</v>
      </c>
      <c r="I5322" s="13">
        <v>4509.97</v>
      </c>
      <c r="J5322" s="13">
        <f t="shared" si="83"/>
        <v>0</v>
      </c>
    </row>
    <row r="5323" spans="1:10" x14ac:dyDescent="0.25">
      <c r="A5323" s="19">
        <v>5315</v>
      </c>
      <c r="B5323" s="16" t="s">
        <v>24</v>
      </c>
      <c r="C5323" s="21" t="s">
        <v>7740</v>
      </c>
      <c r="D5323" s="34" t="s">
        <v>20721</v>
      </c>
      <c r="E5323" s="21" t="s">
        <v>1801</v>
      </c>
      <c r="F5323" s="36">
        <v>40030</v>
      </c>
      <c r="G5323" s="12">
        <v>7</v>
      </c>
      <c r="H5323" s="25">
        <v>30369</v>
      </c>
      <c r="I5323" s="13">
        <v>30369</v>
      </c>
      <c r="J5323" s="13">
        <f t="shared" si="83"/>
        <v>0</v>
      </c>
    </row>
    <row r="5324" spans="1:10" x14ac:dyDescent="0.25">
      <c r="A5324" s="19">
        <v>5316</v>
      </c>
      <c r="B5324" s="16" t="s">
        <v>24</v>
      </c>
      <c r="C5324" s="21" t="s">
        <v>7740</v>
      </c>
      <c r="D5324" s="34" t="s">
        <v>20721</v>
      </c>
      <c r="E5324" s="21" t="s">
        <v>1801</v>
      </c>
      <c r="F5324" s="36">
        <v>40141</v>
      </c>
      <c r="G5324" s="12">
        <v>7</v>
      </c>
      <c r="H5324" s="25">
        <v>995</v>
      </c>
      <c r="I5324" s="13">
        <v>995</v>
      </c>
      <c r="J5324" s="13">
        <f t="shared" si="83"/>
        <v>0</v>
      </c>
    </row>
    <row r="5325" spans="1:10" x14ac:dyDescent="0.25">
      <c r="A5325" s="19">
        <v>5317</v>
      </c>
      <c r="B5325" s="16" t="s">
        <v>24</v>
      </c>
      <c r="C5325" s="21" t="s">
        <v>7740</v>
      </c>
      <c r="D5325" s="34" t="s">
        <v>20721</v>
      </c>
      <c r="E5325" s="21" t="s">
        <v>1801</v>
      </c>
      <c r="F5325" s="36">
        <v>40141</v>
      </c>
      <c r="G5325" s="12">
        <v>7</v>
      </c>
      <c r="H5325" s="25">
        <v>4509.97</v>
      </c>
      <c r="I5325" s="13">
        <v>4509.97</v>
      </c>
      <c r="J5325" s="13">
        <f t="shared" si="83"/>
        <v>0</v>
      </c>
    </row>
    <row r="5326" spans="1:10" x14ac:dyDescent="0.25">
      <c r="A5326" s="19">
        <v>5318</v>
      </c>
      <c r="B5326" s="16" t="s">
        <v>24</v>
      </c>
      <c r="C5326" s="21" t="s">
        <v>7740</v>
      </c>
      <c r="D5326" s="34" t="s">
        <v>20722</v>
      </c>
      <c r="E5326" s="21" t="s">
        <v>1801</v>
      </c>
      <c r="F5326" s="36">
        <v>40421</v>
      </c>
      <c r="G5326" s="12">
        <v>7</v>
      </c>
      <c r="H5326" s="25">
        <v>33349.43</v>
      </c>
      <c r="I5326" s="13">
        <v>33349.43</v>
      </c>
      <c r="J5326" s="13">
        <f t="shared" si="83"/>
        <v>0</v>
      </c>
    </row>
    <row r="5327" spans="1:10" x14ac:dyDescent="0.25">
      <c r="A5327" s="19">
        <v>5319</v>
      </c>
      <c r="B5327" s="16" t="s">
        <v>24</v>
      </c>
      <c r="C5327" s="21" t="s">
        <v>7740</v>
      </c>
      <c r="D5327" s="34" t="s">
        <v>20723</v>
      </c>
      <c r="E5327" s="21" t="s">
        <v>1801</v>
      </c>
      <c r="F5327" s="36">
        <v>40389</v>
      </c>
      <c r="G5327" s="12">
        <v>7</v>
      </c>
      <c r="H5327" s="25">
        <v>34772.21</v>
      </c>
      <c r="I5327" s="13">
        <v>34772.21</v>
      </c>
      <c r="J5327" s="13">
        <f t="shared" si="83"/>
        <v>0</v>
      </c>
    </row>
    <row r="5328" spans="1:10" x14ac:dyDescent="0.25">
      <c r="A5328" s="19">
        <v>5320</v>
      </c>
      <c r="B5328" s="16" t="s">
        <v>24</v>
      </c>
      <c r="C5328" s="21" t="s">
        <v>7740</v>
      </c>
      <c r="D5328" s="34" t="s">
        <v>20724</v>
      </c>
      <c r="E5328" s="21" t="s">
        <v>1801</v>
      </c>
      <c r="F5328" s="36">
        <v>40842</v>
      </c>
      <c r="G5328" s="12">
        <v>7</v>
      </c>
      <c r="H5328" s="25">
        <v>22726.95</v>
      </c>
      <c r="I5328" s="13">
        <v>22495.68</v>
      </c>
      <c r="J5328" s="13">
        <f t="shared" si="83"/>
        <v>231.27000000000044</v>
      </c>
    </row>
    <row r="5329" spans="1:10" x14ac:dyDescent="0.25">
      <c r="A5329" s="19">
        <v>5321</v>
      </c>
      <c r="B5329" s="16" t="s">
        <v>24</v>
      </c>
      <c r="C5329" s="21" t="s">
        <v>7740</v>
      </c>
      <c r="D5329" s="34" t="s">
        <v>20725</v>
      </c>
      <c r="E5329" s="21" t="s">
        <v>1801</v>
      </c>
      <c r="F5329" s="36">
        <v>40844</v>
      </c>
      <c r="G5329" s="12">
        <v>7</v>
      </c>
      <c r="H5329" s="25">
        <v>22726.95</v>
      </c>
      <c r="I5329" s="13">
        <v>22477.89</v>
      </c>
      <c r="J5329" s="13">
        <f t="shared" si="83"/>
        <v>249.06000000000131</v>
      </c>
    </row>
    <row r="5330" spans="1:10" x14ac:dyDescent="0.25">
      <c r="A5330" s="19">
        <v>5322</v>
      </c>
      <c r="B5330" s="16" t="s">
        <v>24</v>
      </c>
      <c r="C5330" s="21" t="s">
        <v>7740</v>
      </c>
      <c r="D5330" s="34" t="s">
        <v>20726</v>
      </c>
      <c r="E5330" s="21" t="s">
        <v>1801</v>
      </c>
      <c r="F5330" s="36">
        <v>40844</v>
      </c>
      <c r="G5330" s="12">
        <v>7</v>
      </c>
      <c r="H5330" s="25">
        <v>22726.95</v>
      </c>
      <c r="I5330" s="13">
        <v>22477.89</v>
      </c>
      <c r="J5330" s="13">
        <f t="shared" si="83"/>
        <v>249.06000000000131</v>
      </c>
    </row>
    <row r="5331" spans="1:10" x14ac:dyDescent="0.25">
      <c r="A5331" s="19">
        <v>5323</v>
      </c>
      <c r="B5331" s="16" t="s">
        <v>24</v>
      </c>
      <c r="C5331" s="21" t="s">
        <v>7740</v>
      </c>
      <c r="D5331" s="34" t="s">
        <v>20727</v>
      </c>
      <c r="E5331" s="21" t="s">
        <v>1801</v>
      </c>
      <c r="F5331" s="36">
        <v>40849</v>
      </c>
      <c r="G5331" s="12">
        <v>7</v>
      </c>
      <c r="H5331" s="25">
        <v>22726.95</v>
      </c>
      <c r="I5331" s="13">
        <v>22433.41</v>
      </c>
      <c r="J5331" s="13">
        <f t="shared" si="83"/>
        <v>293.54000000000087</v>
      </c>
    </row>
    <row r="5332" spans="1:10" x14ac:dyDescent="0.25">
      <c r="A5332" s="19">
        <v>5324</v>
      </c>
      <c r="B5332" s="16" t="s">
        <v>24</v>
      </c>
      <c r="C5332" s="21" t="s">
        <v>7740</v>
      </c>
      <c r="D5332" s="34" t="s">
        <v>20728</v>
      </c>
      <c r="E5332" s="21" t="s">
        <v>1801</v>
      </c>
      <c r="F5332" s="36">
        <v>41990</v>
      </c>
      <c r="G5332" s="12">
        <v>7</v>
      </c>
      <c r="H5332" s="25">
        <v>25715.13</v>
      </c>
      <c r="I5332" s="13">
        <v>13909.27</v>
      </c>
      <c r="J5332" s="13">
        <f t="shared" si="83"/>
        <v>11805.86</v>
      </c>
    </row>
    <row r="5333" spans="1:10" x14ac:dyDescent="0.25">
      <c r="A5333" s="19">
        <v>5325</v>
      </c>
      <c r="B5333" s="16" t="s">
        <v>24</v>
      </c>
      <c r="C5333" s="21" t="s">
        <v>7740</v>
      </c>
      <c r="D5333" s="34" t="s">
        <v>20729</v>
      </c>
      <c r="E5333" s="21" t="s">
        <v>1801</v>
      </c>
      <c r="F5333" s="36">
        <v>42131</v>
      </c>
      <c r="G5333" s="12">
        <v>7</v>
      </c>
      <c r="H5333" s="25">
        <v>24675.18</v>
      </c>
      <c r="I5333" s="13">
        <v>11985.13</v>
      </c>
      <c r="J5333" s="13">
        <f t="shared" si="83"/>
        <v>12690.050000000001</v>
      </c>
    </row>
    <row r="5334" spans="1:10" x14ac:dyDescent="0.25">
      <c r="A5334" s="19">
        <v>5326</v>
      </c>
      <c r="B5334" s="16" t="s">
        <v>24</v>
      </c>
      <c r="C5334" s="21" t="s">
        <v>7740</v>
      </c>
      <c r="D5334" s="34" t="s">
        <v>20730</v>
      </c>
      <c r="E5334" s="21" t="s">
        <v>1801</v>
      </c>
      <c r="F5334" s="36">
        <v>42135</v>
      </c>
      <c r="G5334" s="12">
        <v>7</v>
      </c>
      <c r="H5334" s="25">
        <v>58772</v>
      </c>
      <c r="I5334" s="13">
        <v>28454.37</v>
      </c>
      <c r="J5334" s="13">
        <f t="shared" si="83"/>
        <v>30317.63</v>
      </c>
    </row>
    <row r="5335" spans="1:10" x14ac:dyDescent="0.25">
      <c r="A5335" s="19">
        <v>5327</v>
      </c>
      <c r="B5335" s="16" t="s">
        <v>24</v>
      </c>
      <c r="C5335" s="21" t="s">
        <v>7740</v>
      </c>
      <c r="D5335" s="34" t="s">
        <v>20731</v>
      </c>
      <c r="E5335" s="21" t="s">
        <v>1801</v>
      </c>
      <c r="F5335" s="36">
        <v>42135</v>
      </c>
      <c r="G5335" s="12">
        <v>7</v>
      </c>
      <c r="H5335" s="25">
        <v>58772</v>
      </c>
      <c r="I5335" s="13">
        <v>28454.37</v>
      </c>
      <c r="J5335" s="13">
        <f t="shared" si="83"/>
        <v>30317.63</v>
      </c>
    </row>
    <row r="5336" spans="1:10" x14ac:dyDescent="0.25">
      <c r="A5336" s="19">
        <v>5328</v>
      </c>
      <c r="B5336" s="16" t="s">
        <v>24</v>
      </c>
      <c r="C5336" s="21" t="s">
        <v>7740</v>
      </c>
      <c r="D5336" s="34" t="s">
        <v>20732</v>
      </c>
      <c r="E5336" s="21" t="s">
        <v>1801</v>
      </c>
      <c r="F5336" s="36">
        <v>42270</v>
      </c>
      <c r="G5336" s="12">
        <v>7</v>
      </c>
      <c r="H5336" s="25">
        <v>46333</v>
      </c>
      <c r="I5336" s="13">
        <v>19983.96</v>
      </c>
      <c r="J5336" s="13">
        <f t="shared" si="83"/>
        <v>26349.040000000001</v>
      </c>
    </row>
    <row r="5337" spans="1:10" x14ac:dyDescent="0.25">
      <c r="A5337" s="19">
        <v>5329</v>
      </c>
      <c r="B5337" s="16" t="s">
        <v>24</v>
      </c>
      <c r="C5337" s="21" t="s">
        <v>7740</v>
      </c>
      <c r="D5337" s="34" t="s">
        <v>20733</v>
      </c>
      <c r="E5337" s="21" t="s">
        <v>1801</v>
      </c>
      <c r="F5337" s="36">
        <v>42292</v>
      </c>
      <c r="G5337" s="12">
        <v>7</v>
      </c>
      <c r="H5337" s="25">
        <v>24823.68</v>
      </c>
      <c r="I5337" s="13">
        <v>10492.99</v>
      </c>
      <c r="J5337" s="13">
        <f t="shared" si="83"/>
        <v>14330.69</v>
      </c>
    </row>
    <row r="5338" spans="1:10" x14ac:dyDescent="0.25">
      <c r="A5338" s="19">
        <v>5330</v>
      </c>
      <c r="B5338" s="16" t="s">
        <v>24</v>
      </c>
      <c r="C5338" s="21" t="s">
        <v>7740</v>
      </c>
      <c r="D5338" s="34" t="s">
        <v>20734</v>
      </c>
      <c r="E5338" s="21" t="s">
        <v>1801</v>
      </c>
      <c r="F5338" s="36">
        <v>42292</v>
      </c>
      <c r="G5338" s="12">
        <v>7</v>
      </c>
      <c r="H5338" s="25">
        <v>28066.400000000001</v>
      </c>
      <c r="I5338" s="13">
        <v>11863.7</v>
      </c>
      <c r="J5338" s="13">
        <f t="shared" si="83"/>
        <v>16202.7</v>
      </c>
    </row>
    <row r="5339" spans="1:10" x14ac:dyDescent="0.25">
      <c r="A5339" s="19">
        <v>5331</v>
      </c>
      <c r="B5339" s="16" t="s">
        <v>24</v>
      </c>
      <c r="C5339" s="21" t="s">
        <v>7740</v>
      </c>
      <c r="D5339" s="34" t="s">
        <v>20735</v>
      </c>
      <c r="E5339" s="21" t="s">
        <v>1801</v>
      </c>
      <c r="F5339" s="36">
        <v>42367</v>
      </c>
      <c r="G5339" s="12">
        <v>7</v>
      </c>
      <c r="H5339" s="25">
        <v>29563.279999999999</v>
      </c>
      <c r="I5339" s="13">
        <v>11628.52</v>
      </c>
      <c r="J5339" s="13">
        <f t="shared" si="83"/>
        <v>17934.759999999998</v>
      </c>
    </row>
    <row r="5340" spans="1:10" x14ac:dyDescent="0.25">
      <c r="A5340" s="19">
        <v>5332</v>
      </c>
      <c r="B5340" s="16" t="s">
        <v>24</v>
      </c>
      <c r="C5340" s="21" t="s">
        <v>7740</v>
      </c>
      <c r="D5340" s="34" t="s">
        <v>20736</v>
      </c>
      <c r="E5340" s="21" t="s">
        <v>1801</v>
      </c>
      <c r="F5340" s="36">
        <v>42452</v>
      </c>
      <c r="G5340" s="12">
        <v>7</v>
      </c>
      <c r="H5340" s="25">
        <v>75120</v>
      </c>
      <c r="I5340" s="13">
        <v>27055.78</v>
      </c>
      <c r="J5340" s="13">
        <f t="shared" si="83"/>
        <v>48064.22</v>
      </c>
    </row>
    <row r="5341" spans="1:10" x14ac:dyDescent="0.25">
      <c r="A5341" s="19">
        <v>5333</v>
      </c>
      <c r="B5341" s="16" t="s">
        <v>24</v>
      </c>
      <c r="C5341" s="21" t="s">
        <v>7740</v>
      </c>
      <c r="D5341" s="34" t="s">
        <v>20736</v>
      </c>
      <c r="E5341" s="21" t="s">
        <v>1801</v>
      </c>
      <c r="F5341" s="36">
        <v>42916</v>
      </c>
      <c r="G5341" s="12">
        <v>7</v>
      </c>
      <c r="H5341" s="25">
        <v>926.51</v>
      </c>
      <c r="I5341" s="13">
        <v>165.71</v>
      </c>
      <c r="J5341" s="13">
        <f t="shared" si="83"/>
        <v>760.8</v>
      </c>
    </row>
    <row r="5342" spans="1:10" x14ac:dyDescent="0.25">
      <c r="A5342" s="19">
        <v>5334</v>
      </c>
      <c r="B5342" s="16" t="s">
        <v>24</v>
      </c>
      <c r="C5342" s="21" t="s">
        <v>7740</v>
      </c>
      <c r="D5342" s="34" t="s">
        <v>20737</v>
      </c>
      <c r="E5342" s="21" t="s">
        <v>1801</v>
      </c>
      <c r="F5342" s="36">
        <v>42514</v>
      </c>
      <c r="G5342" s="12">
        <v>7</v>
      </c>
      <c r="H5342" s="25">
        <v>97742</v>
      </c>
      <c r="I5342" s="13">
        <v>32838.11</v>
      </c>
      <c r="J5342" s="13">
        <f t="shared" si="83"/>
        <v>64903.89</v>
      </c>
    </row>
    <row r="5343" spans="1:10" x14ac:dyDescent="0.25">
      <c r="A5343" s="19">
        <v>5335</v>
      </c>
      <c r="B5343" s="16" t="s">
        <v>24</v>
      </c>
      <c r="C5343" s="21" t="s">
        <v>7740</v>
      </c>
      <c r="D5343" s="34" t="s">
        <v>20738</v>
      </c>
      <c r="E5343" s="21" t="s">
        <v>1801</v>
      </c>
      <c r="F5343" s="36">
        <v>42948</v>
      </c>
      <c r="G5343" s="12">
        <v>7</v>
      </c>
      <c r="H5343" s="25">
        <v>27309</v>
      </c>
      <c r="I5343" s="13">
        <v>4542.57</v>
      </c>
      <c r="J5343" s="13">
        <f t="shared" si="83"/>
        <v>22766.43</v>
      </c>
    </row>
    <row r="5344" spans="1:10" x14ac:dyDescent="0.25">
      <c r="A5344" s="19">
        <v>5336</v>
      </c>
      <c r="B5344" s="16" t="s">
        <v>24</v>
      </c>
      <c r="C5344" s="21" t="s">
        <v>7740</v>
      </c>
      <c r="D5344" s="34" t="s">
        <v>20739</v>
      </c>
      <c r="E5344" s="21" t="s">
        <v>1801</v>
      </c>
      <c r="F5344" s="36">
        <v>42948</v>
      </c>
      <c r="G5344" s="12">
        <v>7</v>
      </c>
      <c r="H5344" s="25">
        <v>27309</v>
      </c>
      <c r="I5344" s="13">
        <v>4542.57</v>
      </c>
      <c r="J5344" s="13">
        <f t="shared" si="83"/>
        <v>22766.43</v>
      </c>
    </row>
    <row r="5345" spans="1:10" x14ac:dyDescent="0.25">
      <c r="A5345" s="19">
        <v>5337</v>
      </c>
      <c r="B5345" s="16" t="s">
        <v>24</v>
      </c>
      <c r="C5345" s="21" t="s">
        <v>7740</v>
      </c>
      <c r="D5345" s="34" t="s">
        <v>20740</v>
      </c>
      <c r="E5345" s="21" t="s">
        <v>1801</v>
      </c>
      <c r="F5345" s="36">
        <v>41851</v>
      </c>
      <c r="G5345" s="12">
        <v>2</v>
      </c>
      <c r="H5345" s="25">
        <v>11687.06</v>
      </c>
      <c r="I5345" s="13">
        <v>11687.06</v>
      </c>
      <c r="J5345" s="13">
        <f t="shared" si="83"/>
        <v>0</v>
      </c>
    </row>
    <row r="5346" spans="1:10" x14ac:dyDescent="0.25">
      <c r="A5346" s="19">
        <v>5338</v>
      </c>
      <c r="B5346" s="16" t="s">
        <v>24</v>
      </c>
      <c r="C5346" s="21" t="s">
        <v>7740</v>
      </c>
      <c r="D5346" s="34" t="s">
        <v>20741</v>
      </c>
      <c r="E5346" s="21" t="s">
        <v>1801</v>
      </c>
      <c r="F5346" s="36">
        <v>42999</v>
      </c>
      <c r="G5346" s="12">
        <v>7</v>
      </c>
      <c r="H5346" s="25">
        <v>31903</v>
      </c>
      <c r="I5346" s="13">
        <v>4669.93</v>
      </c>
      <c r="J5346" s="13">
        <f t="shared" si="83"/>
        <v>27233.07</v>
      </c>
    </row>
    <row r="5347" spans="1:10" x14ac:dyDescent="0.25">
      <c r="A5347" s="19">
        <v>5339</v>
      </c>
      <c r="B5347" s="16" t="s">
        <v>24</v>
      </c>
      <c r="C5347" s="21" t="s">
        <v>7740</v>
      </c>
      <c r="D5347" s="34" t="s">
        <v>20742</v>
      </c>
      <c r="E5347" s="21" t="s">
        <v>1801</v>
      </c>
      <c r="F5347" s="36">
        <v>42999</v>
      </c>
      <c r="G5347" s="12">
        <v>7</v>
      </c>
      <c r="H5347" s="25">
        <v>31903</v>
      </c>
      <c r="I5347" s="13">
        <v>4669.93</v>
      </c>
      <c r="J5347" s="13">
        <f t="shared" si="83"/>
        <v>27233.07</v>
      </c>
    </row>
    <row r="5348" spans="1:10" x14ac:dyDescent="0.25">
      <c r="A5348" s="19">
        <v>5340</v>
      </c>
      <c r="B5348" s="16" t="s">
        <v>24</v>
      </c>
      <c r="C5348" s="21" t="s">
        <v>7740</v>
      </c>
      <c r="D5348" s="34" t="s">
        <v>20743</v>
      </c>
      <c r="E5348" s="21" t="s">
        <v>1801</v>
      </c>
      <c r="F5348" s="36">
        <v>43045</v>
      </c>
      <c r="G5348" s="12">
        <v>7</v>
      </c>
      <c r="H5348" s="25">
        <v>29342</v>
      </c>
      <c r="I5348" s="13">
        <v>3766.79</v>
      </c>
      <c r="J5348" s="13">
        <f t="shared" si="83"/>
        <v>25575.21</v>
      </c>
    </row>
    <row r="5349" spans="1:10" x14ac:dyDescent="0.25">
      <c r="A5349" s="19">
        <v>5341</v>
      </c>
      <c r="B5349" s="16" t="s">
        <v>24</v>
      </c>
      <c r="C5349" s="21" t="s">
        <v>7740</v>
      </c>
      <c r="D5349" s="34" t="s">
        <v>20744</v>
      </c>
      <c r="E5349" s="21" t="s">
        <v>8458</v>
      </c>
      <c r="F5349" s="36">
        <v>43152</v>
      </c>
      <c r="G5349" s="12">
        <v>10</v>
      </c>
      <c r="H5349" s="25">
        <v>153624</v>
      </c>
      <c r="I5349" s="13">
        <v>9301.61</v>
      </c>
      <c r="J5349" s="13">
        <f t="shared" si="83"/>
        <v>144322.39000000001</v>
      </c>
    </row>
    <row r="5350" spans="1:10" x14ac:dyDescent="0.25">
      <c r="A5350" s="19">
        <v>5342</v>
      </c>
      <c r="B5350" s="16" t="s">
        <v>24</v>
      </c>
      <c r="C5350" s="21" t="s">
        <v>7740</v>
      </c>
      <c r="D5350" s="34" t="s">
        <v>20745</v>
      </c>
      <c r="E5350" s="21" t="s">
        <v>8458</v>
      </c>
      <c r="F5350" s="36">
        <v>43214</v>
      </c>
      <c r="G5350" s="12">
        <v>10</v>
      </c>
      <c r="H5350" s="25">
        <v>101388.75</v>
      </c>
      <c r="I5350" s="13">
        <v>4416.66</v>
      </c>
      <c r="J5350" s="13">
        <f t="shared" ref="J5350:J5413" si="84">SUM(H5350-I5350)</f>
        <v>96972.09</v>
      </c>
    </row>
    <row r="5351" spans="1:10" x14ac:dyDescent="0.25">
      <c r="A5351" s="19">
        <v>5343</v>
      </c>
      <c r="B5351" s="16" t="s">
        <v>24</v>
      </c>
      <c r="C5351" s="21" t="s">
        <v>7740</v>
      </c>
      <c r="D5351" s="34" t="s">
        <v>20746</v>
      </c>
      <c r="E5351" s="21" t="s">
        <v>8458</v>
      </c>
      <c r="F5351" s="36">
        <v>43269</v>
      </c>
      <c r="G5351" s="12">
        <v>10</v>
      </c>
      <c r="H5351" s="25">
        <v>88853.11</v>
      </c>
      <c r="I5351" s="13">
        <v>2531.6999999999998</v>
      </c>
      <c r="J5351" s="13">
        <f t="shared" si="84"/>
        <v>86321.41</v>
      </c>
    </row>
    <row r="5352" spans="1:10" x14ac:dyDescent="0.25">
      <c r="A5352" s="19">
        <v>5344</v>
      </c>
      <c r="B5352" s="16" t="s">
        <v>24</v>
      </c>
      <c r="C5352" s="21" t="s">
        <v>7740</v>
      </c>
      <c r="D5352" s="34" t="s">
        <v>20747</v>
      </c>
      <c r="E5352" s="21" t="s">
        <v>8458</v>
      </c>
      <c r="F5352" s="36">
        <v>43269</v>
      </c>
      <c r="G5352" s="12">
        <v>10</v>
      </c>
      <c r="H5352" s="25">
        <v>88853.11</v>
      </c>
      <c r="I5352" s="13">
        <v>2531.6999999999998</v>
      </c>
      <c r="J5352" s="13">
        <f t="shared" si="84"/>
        <v>86321.41</v>
      </c>
    </row>
    <row r="5353" spans="1:10" x14ac:dyDescent="0.25">
      <c r="A5353" s="19">
        <v>5345</v>
      </c>
      <c r="B5353" s="16" t="s">
        <v>24</v>
      </c>
      <c r="C5353" s="21" t="s">
        <v>7740</v>
      </c>
      <c r="D5353" s="34" t="s">
        <v>20748</v>
      </c>
      <c r="E5353" s="21" t="s">
        <v>8458</v>
      </c>
      <c r="F5353" s="36">
        <v>43273</v>
      </c>
      <c r="G5353" s="12">
        <v>10</v>
      </c>
      <c r="H5353" s="25">
        <v>88853.11</v>
      </c>
      <c r="I5353" s="13">
        <v>2434.33</v>
      </c>
      <c r="J5353" s="13">
        <f t="shared" si="84"/>
        <v>86418.78</v>
      </c>
    </row>
    <row r="5354" spans="1:10" x14ac:dyDescent="0.25">
      <c r="A5354" s="19">
        <v>5346</v>
      </c>
      <c r="B5354" s="16" t="s">
        <v>24</v>
      </c>
      <c r="C5354" s="21" t="s">
        <v>7740</v>
      </c>
      <c r="D5354" s="34" t="s">
        <v>20749</v>
      </c>
      <c r="E5354" s="21" t="s">
        <v>8458</v>
      </c>
      <c r="F5354" s="36">
        <v>43339</v>
      </c>
      <c r="G5354" s="12">
        <v>10</v>
      </c>
      <c r="H5354" s="25">
        <v>88853.11</v>
      </c>
      <c r="I5354" s="13">
        <v>827.67</v>
      </c>
      <c r="J5354" s="13">
        <f t="shared" si="84"/>
        <v>88025.44</v>
      </c>
    </row>
    <row r="5355" spans="1:10" x14ac:dyDescent="0.25">
      <c r="A5355" s="19">
        <v>5347</v>
      </c>
      <c r="B5355" s="16" t="s">
        <v>24</v>
      </c>
      <c r="C5355" s="21" t="s">
        <v>7740</v>
      </c>
      <c r="D5355" s="34" t="s">
        <v>20750</v>
      </c>
      <c r="E5355" s="21" t="s">
        <v>1986</v>
      </c>
      <c r="F5355" s="36">
        <v>40907</v>
      </c>
      <c r="G5355" s="12">
        <v>10</v>
      </c>
      <c r="H5355" s="25">
        <v>59010.76</v>
      </c>
      <c r="I5355" s="13">
        <v>39836.370000000003</v>
      </c>
      <c r="J5355" s="13">
        <f t="shared" si="84"/>
        <v>19174.39</v>
      </c>
    </row>
    <row r="5356" spans="1:10" x14ac:dyDescent="0.25">
      <c r="A5356" s="19">
        <v>5348</v>
      </c>
      <c r="B5356" s="16" t="s">
        <v>24</v>
      </c>
      <c r="C5356" s="21" t="s">
        <v>7740</v>
      </c>
      <c r="D5356" s="34" t="s">
        <v>20751</v>
      </c>
      <c r="E5356" s="21" t="s">
        <v>1986</v>
      </c>
      <c r="F5356" s="36">
        <v>41299</v>
      </c>
      <c r="G5356" s="12">
        <v>10</v>
      </c>
      <c r="H5356" s="25">
        <v>68781.66</v>
      </c>
      <c r="I5356" s="13">
        <v>39064.15</v>
      </c>
      <c r="J5356" s="13">
        <f t="shared" si="84"/>
        <v>29717.510000000002</v>
      </c>
    </row>
    <row r="5357" spans="1:10" x14ac:dyDescent="0.25">
      <c r="A5357" s="19">
        <v>5349</v>
      </c>
      <c r="B5357" s="16" t="s">
        <v>24</v>
      </c>
      <c r="C5357" s="21" t="s">
        <v>7740</v>
      </c>
      <c r="D5357" s="34" t="s">
        <v>20752</v>
      </c>
      <c r="E5357" s="21" t="s">
        <v>1986</v>
      </c>
      <c r="F5357" s="36">
        <v>41331</v>
      </c>
      <c r="G5357" s="12">
        <v>10</v>
      </c>
      <c r="H5357" s="25">
        <v>68781.66</v>
      </c>
      <c r="I5357" s="13">
        <v>38461.129999999997</v>
      </c>
      <c r="J5357" s="13">
        <f t="shared" si="84"/>
        <v>30320.530000000006</v>
      </c>
    </row>
    <row r="5358" spans="1:10" x14ac:dyDescent="0.25">
      <c r="A5358" s="19">
        <v>5350</v>
      </c>
      <c r="B5358" s="16" t="s">
        <v>24</v>
      </c>
      <c r="C5358" s="21" t="s">
        <v>7740</v>
      </c>
      <c r="D5358" s="34" t="s">
        <v>20753</v>
      </c>
      <c r="E5358" s="21" t="s">
        <v>1986</v>
      </c>
      <c r="F5358" s="36">
        <v>41375</v>
      </c>
      <c r="G5358" s="12">
        <v>10</v>
      </c>
      <c r="H5358" s="25">
        <v>71561.3</v>
      </c>
      <c r="I5358" s="13">
        <v>39152.879999999997</v>
      </c>
      <c r="J5358" s="13">
        <f t="shared" si="84"/>
        <v>32408.420000000006</v>
      </c>
    </row>
    <row r="5359" spans="1:10" x14ac:dyDescent="0.25">
      <c r="A5359" s="19">
        <v>5351</v>
      </c>
      <c r="B5359" s="16" t="s">
        <v>24</v>
      </c>
      <c r="C5359" s="21" t="s">
        <v>7740</v>
      </c>
      <c r="D5359" s="34" t="s">
        <v>20754</v>
      </c>
      <c r="E5359" s="21" t="s">
        <v>1986</v>
      </c>
      <c r="F5359" s="36">
        <v>41681</v>
      </c>
      <c r="G5359" s="12">
        <v>10</v>
      </c>
      <c r="H5359" s="25">
        <v>78460.7</v>
      </c>
      <c r="I5359" s="13">
        <v>36349.879999999997</v>
      </c>
      <c r="J5359" s="13">
        <f t="shared" si="84"/>
        <v>42110.82</v>
      </c>
    </row>
    <row r="5360" spans="1:10" x14ac:dyDescent="0.25">
      <c r="A5360" s="19">
        <v>5352</v>
      </c>
      <c r="B5360" s="16" t="s">
        <v>24</v>
      </c>
      <c r="C5360" s="21" t="s">
        <v>7740</v>
      </c>
      <c r="D5360" s="34" t="s">
        <v>20755</v>
      </c>
      <c r="E5360" s="21" t="s">
        <v>1986</v>
      </c>
      <c r="F5360" s="36">
        <v>41681</v>
      </c>
      <c r="G5360" s="12">
        <v>10</v>
      </c>
      <c r="H5360" s="25">
        <v>78460.7</v>
      </c>
      <c r="I5360" s="13">
        <v>36349.879999999997</v>
      </c>
      <c r="J5360" s="13">
        <f t="shared" si="84"/>
        <v>42110.82</v>
      </c>
    </row>
    <row r="5361" spans="1:10" x14ac:dyDescent="0.25">
      <c r="A5361" s="19">
        <v>5353</v>
      </c>
      <c r="B5361" s="16" t="s">
        <v>24</v>
      </c>
      <c r="C5361" s="21" t="s">
        <v>7740</v>
      </c>
      <c r="D5361" s="34" t="s">
        <v>20756</v>
      </c>
      <c r="E5361" s="21" t="s">
        <v>1422</v>
      </c>
      <c r="F5361" s="36">
        <v>40548</v>
      </c>
      <c r="G5361" s="12">
        <v>10</v>
      </c>
      <c r="H5361" s="25">
        <v>71225</v>
      </c>
      <c r="I5361" s="13">
        <v>55087.16</v>
      </c>
      <c r="J5361" s="13">
        <f t="shared" si="84"/>
        <v>16137.839999999997</v>
      </c>
    </row>
    <row r="5362" spans="1:10" x14ac:dyDescent="0.25">
      <c r="A5362" s="19">
        <v>5354</v>
      </c>
      <c r="B5362" s="16" t="s">
        <v>24</v>
      </c>
      <c r="C5362" s="21" t="s">
        <v>7740</v>
      </c>
      <c r="D5362" s="34" t="s">
        <v>20757</v>
      </c>
      <c r="E5362" s="21" t="s">
        <v>1422</v>
      </c>
      <c r="F5362" s="36">
        <v>41248</v>
      </c>
      <c r="G5362" s="12">
        <v>10</v>
      </c>
      <c r="H5362" s="25">
        <v>25063.5</v>
      </c>
      <c r="I5362" s="13">
        <v>14584.48</v>
      </c>
      <c r="J5362" s="13">
        <f t="shared" si="84"/>
        <v>10479.02</v>
      </c>
    </row>
    <row r="5363" spans="1:10" x14ac:dyDescent="0.25">
      <c r="A5363" s="19">
        <v>5355</v>
      </c>
      <c r="B5363" s="16" t="s">
        <v>24</v>
      </c>
      <c r="C5363" s="21" t="s">
        <v>7740</v>
      </c>
      <c r="D5363" s="34" t="s">
        <v>20758</v>
      </c>
      <c r="E5363" s="21" t="s">
        <v>1422</v>
      </c>
      <c r="F5363" s="36">
        <v>41478</v>
      </c>
      <c r="G5363" s="12">
        <v>10</v>
      </c>
      <c r="H5363" s="25">
        <v>21683.24</v>
      </c>
      <c r="I5363" s="13">
        <v>11251.61</v>
      </c>
      <c r="J5363" s="13">
        <f t="shared" si="84"/>
        <v>10431.630000000001</v>
      </c>
    </row>
    <row r="5364" spans="1:10" x14ac:dyDescent="0.25">
      <c r="A5364" s="19">
        <v>5356</v>
      </c>
      <c r="B5364" s="16" t="s">
        <v>24</v>
      </c>
      <c r="C5364" s="21" t="s">
        <v>7740</v>
      </c>
      <c r="D5364" s="34" t="s">
        <v>20759</v>
      </c>
      <c r="E5364" s="21" t="s">
        <v>1422</v>
      </c>
      <c r="F5364" s="36">
        <v>41568</v>
      </c>
      <c r="G5364" s="12">
        <v>10</v>
      </c>
      <c r="H5364" s="25">
        <v>160318</v>
      </c>
      <c r="I5364" s="13">
        <v>79236.59</v>
      </c>
      <c r="J5364" s="13">
        <f t="shared" si="84"/>
        <v>81081.41</v>
      </c>
    </row>
    <row r="5365" spans="1:10" x14ac:dyDescent="0.25">
      <c r="A5365" s="19">
        <v>5357</v>
      </c>
      <c r="B5365" s="16" t="s">
        <v>24</v>
      </c>
      <c r="C5365" s="21" t="s">
        <v>7740</v>
      </c>
      <c r="D5365" s="34" t="s">
        <v>20760</v>
      </c>
      <c r="E5365" s="21" t="s">
        <v>1422</v>
      </c>
      <c r="F5365" s="36">
        <v>41568</v>
      </c>
      <c r="G5365" s="12">
        <v>10</v>
      </c>
      <c r="H5365" s="25">
        <v>160318</v>
      </c>
      <c r="I5365" s="13">
        <v>79236.59</v>
      </c>
      <c r="J5365" s="13">
        <f t="shared" si="84"/>
        <v>81081.41</v>
      </c>
    </row>
    <row r="5366" spans="1:10" x14ac:dyDescent="0.25">
      <c r="A5366" s="19">
        <v>5358</v>
      </c>
      <c r="B5366" s="16" t="s">
        <v>24</v>
      </c>
      <c r="C5366" s="21" t="s">
        <v>7740</v>
      </c>
      <c r="D5366" s="34" t="s">
        <v>20761</v>
      </c>
      <c r="E5366" s="21" t="s">
        <v>1422</v>
      </c>
      <c r="F5366" s="36">
        <v>41568</v>
      </c>
      <c r="G5366" s="12">
        <v>10</v>
      </c>
      <c r="H5366" s="25">
        <v>160318</v>
      </c>
      <c r="I5366" s="13">
        <v>79236.59</v>
      </c>
      <c r="J5366" s="13">
        <f t="shared" si="84"/>
        <v>81081.41</v>
      </c>
    </row>
    <row r="5367" spans="1:10" x14ac:dyDescent="0.25">
      <c r="A5367" s="19">
        <v>5359</v>
      </c>
      <c r="B5367" s="16" t="s">
        <v>24</v>
      </c>
      <c r="C5367" s="21" t="s">
        <v>7740</v>
      </c>
      <c r="D5367" s="34" t="s">
        <v>20762</v>
      </c>
      <c r="E5367" s="21" t="s">
        <v>1422</v>
      </c>
      <c r="F5367" s="36">
        <v>41568</v>
      </c>
      <c r="G5367" s="12">
        <v>10</v>
      </c>
      <c r="H5367" s="25">
        <v>160318</v>
      </c>
      <c r="I5367" s="13">
        <v>79236.59</v>
      </c>
      <c r="J5367" s="13">
        <f t="shared" si="84"/>
        <v>81081.41</v>
      </c>
    </row>
    <row r="5368" spans="1:10" x14ac:dyDescent="0.25">
      <c r="A5368" s="19">
        <v>5360</v>
      </c>
      <c r="B5368" s="16" t="s">
        <v>24</v>
      </c>
      <c r="C5368" s="21" t="s">
        <v>7740</v>
      </c>
      <c r="D5368" s="34" t="s">
        <v>20763</v>
      </c>
      <c r="E5368" s="21" t="s">
        <v>1422</v>
      </c>
      <c r="F5368" s="36">
        <v>41568</v>
      </c>
      <c r="G5368" s="12">
        <v>10</v>
      </c>
      <c r="H5368" s="25">
        <v>160318</v>
      </c>
      <c r="I5368" s="13">
        <v>79236.59</v>
      </c>
      <c r="J5368" s="13">
        <f t="shared" si="84"/>
        <v>81081.41</v>
      </c>
    </row>
    <row r="5369" spans="1:10" x14ac:dyDescent="0.25">
      <c r="A5369" s="19">
        <v>5361</v>
      </c>
      <c r="B5369" s="16" t="s">
        <v>24</v>
      </c>
      <c r="C5369" s="21" t="s">
        <v>7740</v>
      </c>
      <c r="D5369" s="34" t="s">
        <v>20764</v>
      </c>
      <c r="E5369" s="21" t="s">
        <v>1422</v>
      </c>
      <c r="F5369" s="36">
        <v>41576</v>
      </c>
      <c r="G5369" s="12">
        <v>10</v>
      </c>
      <c r="H5369" s="25">
        <v>24073.95</v>
      </c>
      <c r="I5369" s="13">
        <v>11845.68</v>
      </c>
      <c r="J5369" s="13">
        <f t="shared" si="84"/>
        <v>12228.27</v>
      </c>
    </row>
    <row r="5370" spans="1:10" x14ac:dyDescent="0.25">
      <c r="A5370" s="19">
        <v>5362</v>
      </c>
      <c r="B5370" s="16" t="s">
        <v>24</v>
      </c>
      <c r="C5370" s="21" t="s">
        <v>7740</v>
      </c>
      <c r="D5370" s="34" t="s">
        <v>20765</v>
      </c>
      <c r="E5370" s="21" t="s">
        <v>1422</v>
      </c>
      <c r="F5370" s="36">
        <v>41576</v>
      </c>
      <c r="G5370" s="12">
        <v>10</v>
      </c>
      <c r="H5370" s="25">
        <v>24073.95</v>
      </c>
      <c r="I5370" s="13">
        <v>11845.68</v>
      </c>
      <c r="J5370" s="13">
        <f t="shared" si="84"/>
        <v>12228.27</v>
      </c>
    </row>
    <row r="5371" spans="1:10" x14ac:dyDescent="0.25">
      <c r="A5371" s="19">
        <v>5363</v>
      </c>
      <c r="B5371" s="16" t="s">
        <v>24</v>
      </c>
      <c r="C5371" s="21" t="s">
        <v>7740</v>
      </c>
      <c r="D5371" s="34" t="s">
        <v>20766</v>
      </c>
      <c r="E5371" s="21" t="s">
        <v>1422</v>
      </c>
      <c r="F5371" s="36">
        <v>41576</v>
      </c>
      <c r="G5371" s="12">
        <v>10</v>
      </c>
      <c r="H5371" s="25">
        <v>34503.1</v>
      </c>
      <c r="I5371" s="13">
        <v>16977.45</v>
      </c>
      <c r="J5371" s="13">
        <f t="shared" si="84"/>
        <v>17525.649999999998</v>
      </c>
    </row>
    <row r="5372" spans="1:10" x14ac:dyDescent="0.25">
      <c r="A5372" s="19">
        <v>5364</v>
      </c>
      <c r="B5372" s="16" t="s">
        <v>24</v>
      </c>
      <c r="C5372" s="21" t="s">
        <v>7740</v>
      </c>
      <c r="D5372" s="34" t="s">
        <v>20767</v>
      </c>
      <c r="E5372" s="21" t="s">
        <v>1422</v>
      </c>
      <c r="F5372" s="36">
        <v>41653</v>
      </c>
      <c r="G5372" s="12">
        <v>10</v>
      </c>
      <c r="H5372" s="25">
        <v>81610</v>
      </c>
      <c r="I5372" s="13">
        <v>38435.040000000001</v>
      </c>
      <c r="J5372" s="13">
        <f t="shared" si="84"/>
        <v>43174.96</v>
      </c>
    </row>
    <row r="5373" spans="1:10" x14ac:dyDescent="0.25">
      <c r="A5373" s="19">
        <v>5365</v>
      </c>
      <c r="B5373" s="16" t="s">
        <v>24</v>
      </c>
      <c r="C5373" s="21" t="s">
        <v>7740</v>
      </c>
      <c r="D5373" s="34" t="s">
        <v>20767</v>
      </c>
      <c r="E5373" s="21" t="s">
        <v>1422</v>
      </c>
      <c r="F5373" s="36">
        <v>41761</v>
      </c>
      <c r="G5373" s="12">
        <v>7</v>
      </c>
      <c r="H5373" s="25">
        <v>115489</v>
      </c>
      <c r="I5373" s="13">
        <v>72819.12</v>
      </c>
      <c r="J5373" s="13">
        <f t="shared" si="84"/>
        <v>42669.880000000005</v>
      </c>
    </row>
    <row r="5374" spans="1:10" x14ac:dyDescent="0.25">
      <c r="A5374" s="19">
        <v>5366</v>
      </c>
      <c r="B5374" s="16" t="s">
        <v>24</v>
      </c>
      <c r="C5374" s="21" t="s">
        <v>7740</v>
      </c>
      <c r="D5374" s="34" t="s">
        <v>20768</v>
      </c>
      <c r="E5374" s="21" t="s">
        <v>1422</v>
      </c>
      <c r="F5374" s="36">
        <v>42037</v>
      </c>
      <c r="G5374" s="12">
        <v>10</v>
      </c>
      <c r="H5374" s="25">
        <v>158572</v>
      </c>
      <c r="I5374" s="13">
        <v>57998.32</v>
      </c>
      <c r="J5374" s="13">
        <f t="shared" si="84"/>
        <v>100573.68</v>
      </c>
    </row>
    <row r="5375" spans="1:10" x14ac:dyDescent="0.25">
      <c r="A5375" s="19">
        <v>5367</v>
      </c>
      <c r="B5375" s="16" t="s">
        <v>24</v>
      </c>
      <c r="C5375" s="21" t="s">
        <v>7740</v>
      </c>
      <c r="D5375" s="34" t="s">
        <v>20769</v>
      </c>
      <c r="E5375" s="21" t="s">
        <v>1422</v>
      </c>
      <c r="F5375" s="36">
        <v>42576</v>
      </c>
      <c r="G5375" s="12">
        <v>10</v>
      </c>
      <c r="H5375" s="25">
        <v>23880.5</v>
      </c>
      <c r="I5375" s="13">
        <v>5211.62</v>
      </c>
      <c r="J5375" s="13">
        <f t="shared" si="84"/>
        <v>18668.88</v>
      </c>
    </row>
    <row r="5376" spans="1:10" x14ac:dyDescent="0.25">
      <c r="A5376" s="19">
        <v>5368</v>
      </c>
      <c r="B5376" s="16" t="s">
        <v>24</v>
      </c>
      <c r="C5376" s="21" t="s">
        <v>7740</v>
      </c>
      <c r="D5376" s="34" t="s">
        <v>20770</v>
      </c>
      <c r="E5376" s="21" t="s">
        <v>1422</v>
      </c>
      <c r="F5376" s="36">
        <v>42592</v>
      </c>
      <c r="G5376" s="12">
        <v>10</v>
      </c>
      <c r="H5376" s="25">
        <v>24851.5</v>
      </c>
      <c r="I5376" s="13">
        <v>5314.91</v>
      </c>
      <c r="J5376" s="13">
        <f t="shared" si="84"/>
        <v>19536.59</v>
      </c>
    </row>
    <row r="5377" spans="1:10" x14ac:dyDescent="0.25">
      <c r="A5377" s="19">
        <v>5369</v>
      </c>
      <c r="B5377" s="16" t="s">
        <v>24</v>
      </c>
      <c r="C5377" s="21" t="s">
        <v>7740</v>
      </c>
      <c r="D5377" s="34" t="s">
        <v>20771</v>
      </c>
      <c r="E5377" s="21" t="s">
        <v>1422</v>
      </c>
      <c r="F5377" s="36">
        <v>42605</v>
      </c>
      <c r="G5377" s="12">
        <v>10</v>
      </c>
      <c r="H5377" s="25">
        <v>24851.5</v>
      </c>
      <c r="I5377" s="13">
        <v>5226.6400000000003</v>
      </c>
      <c r="J5377" s="13">
        <f t="shared" si="84"/>
        <v>19624.86</v>
      </c>
    </row>
    <row r="5378" spans="1:10" x14ac:dyDescent="0.25">
      <c r="A5378" s="19">
        <v>5370</v>
      </c>
      <c r="B5378" s="16" t="s">
        <v>24</v>
      </c>
      <c r="C5378" s="21" t="s">
        <v>7740</v>
      </c>
      <c r="D5378" s="34" t="s">
        <v>20772</v>
      </c>
      <c r="E5378" s="21" t="s">
        <v>1422</v>
      </c>
      <c r="F5378" s="36">
        <v>42605</v>
      </c>
      <c r="G5378" s="12">
        <v>10</v>
      </c>
      <c r="H5378" s="25">
        <v>24851.5</v>
      </c>
      <c r="I5378" s="13">
        <v>5226.6400000000003</v>
      </c>
      <c r="J5378" s="13">
        <f t="shared" si="84"/>
        <v>19624.86</v>
      </c>
    </row>
    <row r="5379" spans="1:10" x14ac:dyDescent="0.25">
      <c r="A5379" s="19">
        <v>5371</v>
      </c>
      <c r="B5379" s="16" t="s">
        <v>24</v>
      </c>
      <c r="C5379" s="21" t="s">
        <v>7740</v>
      </c>
      <c r="D5379" s="34" t="s">
        <v>20773</v>
      </c>
      <c r="E5379" s="21" t="s">
        <v>1422</v>
      </c>
      <c r="F5379" s="36">
        <v>42607</v>
      </c>
      <c r="G5379" s="12">
        <v>10</v>
      </c>
      <c r="H5379" s="25">
        <v>24812</v>
      </c>
      <c r="I5379" s="13">
        <v>5204.7</v>
      </c>
      <c r="J5379" s="13">
        <f t="shared" si="84"/>
        <v>19607.3</v>
      </c>
    </row>
    <row r="5380" spans="1:10" x14ac:dyDescent="0.25">
      <c r="A5380" s="19">
        <v>5372</v>
      </c>
      <c r="B5380" s="16" t="s">
        <v>24</v>
      </c>
      <c r="C5380" s="21" t="s">
        <v>7740</v>
      </c>
      <c r="D5380" s="34" t="s">
        <v>20774</v>
      </c>
      <c r="E5380" s="21" t="s">
        <v>1422</v>
      </c>
      <c r="F5380" s="36">
        <v>42614</v>
      </c>
      <c r="G5380" s="12">
        <v>10</v>
      </c>
      <c r="H5380" s="25">
        <v>26537.9</v>
      </c>
      <c r="I5380" s="13">
        <v>5516.01</v>
      </c>
      <c r="J5380" s="13">
        <f t="shared" si="84"/>
        <v>21021.89</v>
      </c>
    </row>
    <row r="5381" spans="1:10" x14ac:dyDescent="0.25">
      <c r="A5381" s="19">
        <v>5373</v>
      </c>
      <c r="B5381" s="16" t="s">
        <v>24</v>
      </c>
      <c r="C5381" s="21" t="s">
        <v>7740</v>
      </c>
      <c r="D5381" s="34" t="s">
        <v>20775</v>
      </c>
      <c r="E5381" s="21" t="s">
        <v>1422</v>
      </c>
      <c r="F5381" s="36">
        <v>42614</v>
      </c>
      <c r="G5381" s="12">
        <v>10</v>
      </c>
      <c r="H5381" s="25">
        <v>26537.9</v>
      </c>
      <c r="I5381" s="13">
        <v>5516.01</v>
      </c>
      <c r="J5381" s="13">
        <f t="shared" si="84"/>
        <v>21021.89</v>
      </c>
    </row>
    <row r="5382" spans="1:10" x14ac:dyDescent="0.25">
      <c r="A5382" s="19">
        <v>5374</v>
      </c>
      <c r="B5382" s="16" t="s">
        <v>24</v>
      </c>
      <c r="C5382" s="21" t="s">
        <v>7740</v>
      </c>
      <c r="D5382" s="34" t="s">
        <v>20776</v>
      </c>
      <c r="E5382" s="21" t="s">
        <v>1422</v>
      </c>
      <c r="F5382" s="36">
        <v>42748</v>
      </c>
      <c r="G5382" s="12">
        <v>10</v>
      </c>
      <c r="H5382" s="25">
        <v>68669.279999999999</v>
      </c>
      <c r="I5382" s="13">
        <v>11758.46</v>
      </c>
      <c r="J5382" s="13">
        <f t="shared" si="84"/>
        <v>56910.82</v>
      </c>
    </row>
    <row r="5383" spans="1:10" x14ac:dyDescent="0.25">
      <c r="A5383" s="19">
        <v>5375</v>
      </c>
      <c r="B5383" s="16" t="s">
        <v>24</v>
      </c>
      <c r="C5383" s="21" t="s">
        <v>7740</v>
      </c>
      <c r="D5383" s="34" t="s">
        <v>20776</v>
      </c>
      <c r="E5383" s="21" t="s">
        <v>1422</v>
      </c>
      <c r="F5383" s="36">
        <v>42916</v>
      </c>
      <c r="G5383" s="12">
        <v>7</v>
      </c>
      <c r="H5383" s="25">
        <v>580.96</v>
      </c>
      <c r="I5383" s="13">
        <v>103.92</v>
      </c>
      <c r="J5383" s="13">
        <f t="shared" si="84"/>
        <v>477.04</v>
      </c>
    </row>
    <row r="5384" spans="1:10" x14ac:dyDescent="0.25">
      <c r="A5384" s="19">
        <v>5376</v>
      </c>
      <c r="B5384" s="16" t="s">
        <v>24</v>
      </c>
      <c r="C5384" s="21" t="s">
        <v>7740</v>
      </c>
      <c r="D5384" s="34" t="s">
        <v>20777</v>
      </c>
      <c r="E5384" s="21" t="s">
        <v>1422</v>
      </c>
      <c r="F5384" s="36">
        <v>42748</v>
      </c>
      <c r="G5384" s="12">
        <v>10</v>
      </c>
      <c r="H5384" s="25">
        <v>68669.279999999999</v>
      </c>
      <c r="I5384" s="13">
        <v>11758.46</v>
      </c>
      <c r="J5384" s="13">
        <f t="shared" si="84"/>
        <v>56910.82</v>
      </c>
    </row>
    <row r="5385" spans="1:10" x14ac:dyDescent="0.25">
      <c r="A5385" s="19">
        <v>5377</v>
      </c>
      <c r="B5385" s="16" t="s">
        <v>24</v>
      </c>
      <c r="C5385" s="21" t="s">
        <v>7740</v>
      </c>
      <c r="D5385" s="34" t="s">
        <v>20778</v>
      </c>
      <c r="E5385" s="21" t="s">
        <v>1422</v>
      </c>
      <c r="F5385" s="36">
        <v>42748</v>
      </c>
      <c r="G5385" s="12">
        <v>10</v>
      </c>
      <c r="H5385" s="25">
        <v>78522.960000000006</v>
      </c>
      <c r="I5385" s="13">
        <v>13445.71</v>
      </c>
      <c r="J5385" s="13">
        <f t="shared" si="84"/>
        <v>65077.250000000007</v>
      </c>
    </row>
    <row r="5386" spans="1:10" x14ac:dyDescent="0.25">
      <c r="A5386" s="19">
        <v>5378</v>
      </c>
      <c r="B5386" s="16" t="s">
        <v>24</v>
      </c>
      <c r="C5386" s="21" t="s">
        <v>7740</v>
      </c>
      <c r="D5386" s="34" t="s">
        <v>20779</v>
      </c>
      <c r="E5386" s="21" t="s">
        <v>15536</v>
      </c>
      <c r="F5386" s="36">
        <v>38937</v>
      </c>
      <c r="G5386" s="12">
        <v>7</v>
      </c>
      <c r="H5386" s="25">
        <v>44496</v>
      </c>
      <c r="I5386" s="13">
        <v>44496</v>
      </c>
      <c r="J5386" s="13">
        <f t="shared" si="84"/>
        <v>0</v>
      </c>
    </row>
    <row r="5387" spans="1:10" x14ac:dyDescent="0.25">
      <c r="A5387" s="19">
        <v>5379</v>
      </c>
      <c r="B5387" s="16" t="s">
        <v>24</v>
      </c>
      <c r="C5387" s="21" t="s">
        <v>7740</v>
      </c>
      <c r="D5387" s="34" t="s">
        <v>20780</v>
      </c>
      <c r="E5387" s="21" t="s">
        <v>1467</v>
      </c>
      <c r="F5387" s="36">
        <v>39286</v>
      </c>
      <c r="G5387" s="12">
        <v>10</v>
      </c>
      <c r="H5387" s="25">
        <v>57790</v>
      </c>
      <c r="I5387" s="13">
        <v>57790.000000000102</v>
      </c>
      <c r="J5387" s="13">
        <f t="shared" si="84"/>
        <v>-1.0186340659856796E-10</v>
      </c>
    </row>
    <row r="5388" spans="1:10" x14ac:dyDescent="0.25">
      <c r="A5388" s="19">
        <v>5380</v>
      </c>
      <c r="B5388" s="16" t="s">
        <v>24</v>
      </c>
      <c r="C5388" s="21" t="s">
        <v>7740</v>
      </c>
      <c r="D5388" s="34" t="s">
        <v>20780</v>
      </c>
      <c r="E5388" s="21" t="s">
        <v>1467</v>
      </c>
      <c r="F5388" s="36">
        <v>39399</v>
      </c>
      <c r="G5388" s="12">
        <v>10</v>
      </c>
      <c r="H5388" s="25">
        <v>114014.38</v>
      </c>
      <c r="I5388" s="13">
        <v>114014.38</v>
      </c>
      <c r="J5388" s="13">
        <f t="shared" si="84"/>
        <v>0</v>
      </c>
    </row>
    <row r="5389" spans="1:10" x14ac:dyDescent="0.25">
      <c r="A5389" s="19">
        <v>5381</v>
      </c>
      <c r="B5389" s="16" t="s">
        <v>24</v>
      </c>
      <c r="C5389" s="21" t="s">
        <v>7740</v>
      </c>
      <c r="D5389" s="34" t="s">
        <v>20781</v>
      </c>
      <c r="E5389" s="21" t="s">
        <v>1467</v>
      </c>
      <c r="F5389" s="36">
        <v>39286</v>
      </c>
      <c r="G5389" s="12">
        <v>10</v>
      </c>
      <c r="H5389" s="25">
        <v>57790</v>
      </c>
      <c r="I5389" s="13">
        <v>57790.000000000102</v>
      </c>
      <c r="J5389" s="13">
        <f t="shared" si="84"/>
        <v>-1.0186340659856796E-10</v>
      </c>
    </row>
    <row r="5390" spans="1:10" x14ac:dyDescent="0.25">
      <c r="A5390" s="19">
        <v>5382</v>
      </c>
      <c r="B5390" s="16" t="s">
        <v>24</v>
      </c>
      <c r="C5390" s="21" t="s">
        <v>7740</v>
      </c>
      <c r="D5390" s="34" t="s">
        <v>20781</v>
      </c>
      <c r="E5390" s="21" t="s">
        <v>1467</v>
      </c>
      <c r="F5390" s="36">
        <v>39399</v>
      </c>
      <c r="G5390" s="12">
        <v>10</v>
      </c>
      <c r="H5390" s="25">
        <v>114014.38</v>
      </c>
      <c r="I5390" s="13">
        <v>114014.38</v>
      </c>
      <c r="J5390" s="13">
        <f t="shared" si="84"/>
        <v>0</v>
      </c>
    </row>
    <row r="5391" spans="1:10" x14ac:dyDescent="0.25">
      <c r="A5391" s="19">
        <v>5383</v>
      </c>
      <c r="B5391" s="16" t="s">
        <v>24</v>
      </c>
      <c r="C5391" s="21" t="s">
        <v>7740</v>
      </c>
      <c r="D5391" s="34" t="s">
        <v>20782</v>
      </c>
      <c r="E5391" s="21" t="s">
        <v>1467</v>
      </c>
      <c r="F5391" s="36">
        <v>39286</v>
      </c>
      <c r="G5391" s="12">
        <v>10</v>
      </c>
      <c r="H5391" s="25">
        <v>57790</v>
      </c>
      <c r="I5391" s="13">
        <v>57790.000000000102</v>
      </c>
      <c r="J5391" s="13">
        <f t="shared" si="84"/>
        <v>-1.0186340659856796E-10</v>
      </c>
    </row>
    <row r="5392" spans="1:10" x14ac:dyDescent="0.25">
      <c r="A5392" s="19">
        <v>5384</v>
      </c>
      <c r="B5392" s="16" t="s">
        <v>24</v>
      </c>
      <c r="C5392" s="21" t="s">
        <v>7740</v>
      </c>
      <c r="D5392" s="34" t="s">
        <v>20782</v>
      </c>
      <c r="E5392" s="21" t="s">
        <v>1467</v>
      </c>
      <c r="F5392" s="36">
        <v>39422</v>
      </c>
      <c r="G5392" s="12">
        <v>10</v>
      </c>
      <c r="H5392" s="25">
        <v>114014.38</v>
      </c>
      <c r="I5392" s="13">
        <v>114014.38</v>
      </c>
      <c r="J5392" s="13">
        <f t="shared" si="84"/>
        <v>0</v>
      </c>
    </row>
    <row r="5393" spans="1:10" x14ac:dyDescent="0.25">
      <c r="A5393" s="19">
        <v>5385</v>
      </c>
      <c r="B5393" s="16" t="s">
        <v>24</v>
      </c>
      <c r="C5393" s="21" t="s">
        <v>7740</v>
      </c>
      <c r="D5393" s="34" t="s">
        <v>20783</v>
      </c>
      <c r="E5393" s="21" t="s">
        <v>1467</v>
      </c>
      <c r="F5393" s="36">
        <v>39286</v>
      </c>
      <c r="G5393" s="12">
        <v>10</v>
      </c>
      <c r="H5393" s="25">
        <v>57790</v>
      </c>
      <c r="I5393" s="13">
        <v>57790.000000000102</v>
      </c>
      <c r="J5393" s="13">
        <f t="shared" si="84"/>
        <v>-1.0186340659856796E-10</v>
      </c>
    </row>
    <row r="5394" spans="1:10" x14ac:dyDescent="0.25">
      <c r="A5394" s="19">
        <v>5386</v>
      </c>
      <c r="B5394" s="16" t="s">
        <v>24</v>
      </c>
      <c r="C5394" s="21" t="s">
        <v>7740</v>
      </c>
      <c r="D5394" s="34" t="s">
        <v>20783</v>
      </c>
      <c r="E5394" s="21" t="s">
        <v>1467</v>
      </c>
      <c r="F5394" s="36">
        <v>39422</v>
      </c>
      <c r="G5394" s="12">
        <v>10</v>
      </c>
      <c r="H5394" s="25">
        <v>114014.38</v>
      </c>
      <c r="I5394" s="13">
        <v>114014.38</v>
      </c>
      <c r="J5394" s="13">
        <f t="shared" si="84"/>
        <v>0</v>
      </c>
    </row>
    <row r="5395" spans="1:10" x14ac:dyDescent="0.25">
      <c r="A5395" s="19">
        <v>5387</v>
      </c>
      <c r="B5395" s="16" t="s">
        <v>24</v>
      </c>
      <c r="C5395" s="21" t="s">
        <v>7740</v>
      </c>
      <c r="D5395" s="34" t="s">
        <v>20784</v>
      </c>
      <c r="E5395" s="21" t="s">
        <v>1467</v>
      </c>
      <c r="F5395" s="36">
        <v>39286</v>
      </c>
      <c r="G5395" s="12">
        <v>10</v>
      </c>
      <c r="H5395" s="25">
        <v>54644</v>
      </c>
      <c r="I5395" s="13">
        <v>54644</v>
      </c>
      <c r="J5395" s="13">
        <f t="shared" si="84"/>
        <v>0</v>
      </c>
    </row>
    <row r="5396" spans="1:10" x14ac:dyDescent="0.25">
      <c r="A5396" s="19">
        <v>5388</v>
      </c>
      <c r="B5396" s="16" t="s">
        <v>24</v>
      </c>
      <c r="C5396" s="21" t="s">
        <v>7740</v>
      </c>
      <c r="D5396" s="34" t="s">
        <v>20785</v>
      </c>
      <c r="E5396" s="21" t="s">
        <v>1467</v>
      </c>
      <c r="F5396" s="36">
        <v>39330</v>
      </c>
      <c r="G5396" s="12">
        <v>10</v>
      </c>
      <c r="H5396" s="25">
        <v>57099.78</v>
      </c>
      <c r="I5396" s="13">
        <v>57099.779999999897</v>
      </c>
      <c r="J5396" s="13">
        <f t="shared" si="84"/>
        <v>1.0186340659856796E-10</v>
      </c>
    </row>
    <row r="5397" spans="1:10" x14ac:dyDescent="0.25">
      <c r="A5397" s="19">
        <v>5389</v>
      </c>
      <c r="B5397" s="16" t="s">
        <v>24</v>
      </c>
      <c r="C5397" s="21" t="s">
        <v>7740</v>
      </c>
      <c r="D5397" s="34" t="s">
        <v>20786</v>
      </c>
      <c r="E5397" s="21" t="s">
        <v>1467</v>
      </c>
      <c r="F5397" s="36">
        <v>39330</v>
      </c>
      <c r="G5397" s="12">
        <v>10</v>
      </c>
      <c r="H5397" s="25">
        <v>57099.78</v>
      </c>
      <c r="I5397" s="13">
        <v>57099.779999999897</v>
      </c>
      <c r="J5397" s="13">
        <f t="shared" si="84"/>
        <v>1.0186340659856796E-10</v>
      </c>
    </row>
    <row r="5398" spans="1:10" x14ac:dyDescent="0.25">
      <c r="A5398" s="19">
        <v>5390</v>
      </c>
      <c r="B5398" s="16" t="s">
        <v>24</v>
      </c>
      <c r="C5398" s="21" t="s">
        <v>7740</v>
      </c>
      <c r="D5398" s="34" t="s">
        <v>20787</v>
      </c>
      <c r="E5398" s="21" t="s">
        <v>1467</v>
      </c>
      <c r="F5398" s="36">
        <v>39343</v>
      </c>
      <c r="G5398" s="12">
        <v>10</v>
      </c>
      <c r="H5398" s="25">
        <v>57099.78</v>
      </c>
      <c r="I5398" s="13">
        <v>57099.779999999897</v>
      </c>
      <c r="J5398" s="13">
        <f t="shared" si="84"/>
        <v>1.0186340659856796E-10</v>
      </c>
    </row>
    <row r="5399" spans="1:10" x14ac:dyDescent="0.25">
      <c r="A5399" s="19">
        <v>5391</v>
      </c>
      <c r="B5399" s="16" t="s">
        <v>24</v>
      </c>
      <c r="C5399" s="21" t="s">
        <v>7740</v>
      </c>
      <c r="D5399" s="34" t="s">
        <v>20788</v>
      </c>
      <c r="E5399" s="21" t="s">
        <v>1467</v>
      </c>
      <c r="F5399" s="36">
        <v>39343</v>
      </c>
      <c r="G5399" s="12">
        <v>10</v>
      </c>
      <c r="H5399" s="25">
        <v>57099.78</v>
      </c>
      <c r="I5399" s="13">
        <v>57099.779999999897</v>
      </c>
      <c r="J5399" s="13">
        <f t="shared" si="84"/>
        <v>1.0186340659856796E-10</v>
      </c>
    </row>
    <row r="5400" spans="1:10" x14ac:dyDescent="0.25">
      <c r="A5400" s="19">
        <v>5392</v>
      </c>
      <c r="B5400" s="16" t="s">
        <v>24</v>
      </c>
      <c r="C5400" s="21" t="s">
        <v>7740</v>
      </c>
      <c r="D5400" s="34" t="s">
        <v>20789</v>
      </c>
      <c r="E5400" s="21" t="s">
        <v>1467</v>
      </c>
      <c r="F5400" s="36">
        <v>39343</v>
      </c>
      <c r="G5400" s="12">
        <v>10</v>
      </c>
      <c r="H5400" s="25">
        <v>57099.78</v>
      </c>
      <c r="I5400" s="13">
        <v>57099.779999999897</v>
      </c>
      <c r="J5400" s="13">
        <f t="shared" si="84"/>
        <v>1.0186340659856796E-10</v>
      </c>
    </row>
    <row r="5401" spans="1:10" x14ac:dyDescent="0.25">
      <c r="A5401" s="19">
        <v>5393</v>
      </c>
      <c r="B5401" s="16" t="s">
        <v>24</v>
      </c>
      <c r="C5401" s="21" t="s">
        <v>7740</v>
      </c>
      <c r="D5401" s="34" t="s">
        <v>20790</v>
      </c>
      <c r="E5401" s="21" t="s">
        <v>1467</v>
      </c>
      <c r="F5401" s="36">
        <v>39208</v>
      </c>
      <c r="G5401" s="12">
        <v>10</v>
      </c>
      <c r="H5401" s="25">
        <v>73641</v>
      </c>
      <c r="I5401" s="13">
        <v>73641</v>
      </c>
      <c r="J5401" s="13">
        <f t="shared" si="84"/>
        <v>0</v>
      </c>
    </row>
    <row r="5402" spans="1:10" x14ac:dyDescent="0.25">
      <c r="A5402" s="19">
        <v>5394</v>
      </c>
      <c r="B5402" s="16" t="s">
        <v>24</v>
      </c>
      <c r="C5402" s="21" t="s">
        <v>7740</v>
      </c>
      <c r="D5402" s="34" t="s">
        <v>20791</v>
      </c>
      <c r="E5402" s="21" t="s">
        <v>1467</v>
      </c>
      <c r="F5402" s="36">
        <v>39330</v>
      </c>
      <c r="G5402" s="12">
        <v>10</v>
      </c>
      <c r="H5402" s="25">
        <v>72030</v>
      </c>
      <c r="I5402" s="13">
        <v>72030</v>
      </c>
      <c r="J5402" s="13">
        <f t="shared" si="84"/>
        <v>0</v>
      </c>
    </row>
    <row r="5403" spans="1:10" x14ac:dyDescent="0.25">
      <c r="A5403" s="19">
        <v>5395</v>
      </c>
      <c r="B5403" s="16" t="s">
        <v>24</v>
      </c>
      <c r="C5403" s="21" t="s">
        <v>7740</v>
      </c>
      <c r="D5403" s="34" t="s">
        <v>20792</v>
      </c>
      <c r="E5403" s="21" t="s">
        <v>1467</v>
      </c>
      <c r="F5403" s="36">
        <v>39330</v>
      </c>
      <c r="G5403" s="12">
        <v>10</v>
      </c>
      <c r="H5403" s="25">
        <v>72030</v>
      </c>
      <c r="I5403" s="13">
        <v>72030</v>
      </c>
      <c r="J5403" s="13">
        <f t="shared" si="84"/>
        <v>0</v>
      </c>
    </row>
    <row r="5404" spans="1:10" x14ac:dyDescent="0.25">
      <c r="A5404" s="19">
        <v>5396</v>
      </c>
      <c r="B5404" s="16" t="s">
        <v>24</v>
      </c>
      <c r="C5404" s="21" t="s">
        <v>7740</v>
      </c>
      <c r="D5404" s="34" t="s">
        <v>20793</v>
      </c>
      <c r="E5404" s="21" t="s">
        <v>1467</v>
      </c>
      <c r="F5404" s="36">
        <v>39364</v>
      </c>
      <c r="G5404" s="12">
        <v>10</v>
      </c>
      <c r="H5404" s="25">
        <v>45963.24</v>
      </c>
      <c r="I5404" s="13">
        <v>45963.24</v>
      </c>
      <c r="J5404" s="13">
        <f t="shared" si="84"/>
        <v>0</v>
      </c>
    </row>
    <row r="5405" spans="1:10" x14ac:dyDescent="0.25">
      <c r="A5405" s="19">
        <v>5397</v>
      </c>
      <c r="B5405" s="16" t="s">
        <v>24</v>
      </c>
      <c r="C5405" s="21" t="s">
        <v>7740</v>
      </c>
      <c r="D5405" s="34" t="s">
        <v>20794</v>
      </c>
      <c r="E5405" s="21" t="s">
        <v>1467</v>
      </c>
      <c r="F5405" s="36">
        <v>39351</v>
      </c>
      <c r="G5405" s="12">
        <v>10</v>
      </c>
      <c r="H5405" s="25">
        <v>45963.24</v>
      </c>
      <c r="I5405" s="13">
        <v>45963.24</v>
      </c>
      <c r="J5405" s="13">
        <f t="shared" si="84"/>
        <v>0</v>
      </c>
    </row>
    <row r="5406" spans="1:10" x14ac:dyDescent="0.25">
      <c r="A5406" s="19">
        <v>5398</v>
      </c>
      <c r="B5406" s="16" t="s">
        <v>24</v>
      </c>
      <c r="C5406" s="21" t="s">
        <v>7740</v>
      </c>
      <c r="D5406" s="34" t="s">
        <v>20795</v>
      </c>
      <c r="E5406" s="21" t="s">
        <v>1467</v>
      </c>
      <c r="F5406" s="36">
        <v>39351</v>
      </c>
      <c r="G5406" s="12">
        <v>10</v>
      </c>
      <c r="H5406" s="25">
        <v>45963.24</v>
      </c>
      <c r="I5406" s="13">
        <v>45963.24</v>
      </c>
      <c r="J5406" s="13">
        <f t="shared" si="84"/>
        <v>0</v>
      </c>
    </row>
    <row r="5407" spans="1:10" x14ac:dyDescent="0.25">
      <c r="A5407" s="19">
        <v>5399</v>
      </c>
      <c r="B5407" s="16" t="s">
        <v>24</v>
      </c>
      <c r="C5407" s="21" t="s">
        <v>7740</v>
      </c>
      <c r="D5407" s="34" t="s">
        <v>20796</v>
      </c>
      <c r="E5407" s="21" t="s">
        <v>1467</v>
      </c>
      <c r="F5407" s="36">
        <v>39351</v>
      </c>
      <c r="G5407" s="12">
        <v>10</v>
      </c>
      <c r="H5407" s="25">
        <v>57099.78</v>
      </c>
      <c r="I5407" s="13">
        <v>57099.779999999897</v>
      </c>
      <c r="J5407" s="13">
        <f t="shared" si="84"/>
        <v>1.0186340659856796E-10</v>
      </c>
    </row>
    <row r="5408" spans="1:10" x14ac:dyDescent="0.25">
      <c r="A5408" s="19">
        <v>5400</v>
      </c>
      <c r="B5408" s="16" t="s">
        <v>24</v>
      </c>
      <c r="C5408" s="21" t="s">
        <v>7740</v>
      </c>
      <c r="D5408" s="34" t="s">
        <v>20797</v>
      </c>
      <c r="E5408" s="21" t="s">
        <v>1467</v>
      </c>
      <c r="F5408" s="36">
        <v>39399</v>
      </c>
      <c r="G5408" s="12">
        <v>10</v>
      </c>
      <c r="H5408" s="25">
        <v>81779</v>
      </c>
      <c r="I5408" s="13">
        <v>81779.000000000102</v>
      </c>
      <c r="J5408" s="13">
        <f t="shared" si="84"/>
        <v>-1.0186340659856796E-10</v>
      </c>
    </row>
    <row r="5409" spans="1:10" x14ac:dyDescent="0.25">
      <c r="A5409" s="19">
        <v>5401</v>
      </c>
      <c r="B5409" s="16" t="s">
        <v>24</v>
      </c>
      <c r="C5409" s="21" t="s">
        <v>7740</v>
      </c>
      <c r="D5409" s="34" t="s">
        <v>20798</v>
      </c>
      <c r="E5409" s="21" t="s">
        <v>1467</v>
      </c>
      <c r="F5409" s="36">
        <v>39399</v>
      </c>
      <c r="G5409" s="12">
        <v>10</v>
      </c>
      <c r="H5409" s="25">
        <v>81779</v>
      </c>
      <c r="I5409" s="13">
        <v>81779.000000000102</v>
      </c>
      <c r="J5409" s="13">
        <f t="shared" si="84"/>
        <v>-1.0186340659856796E-10</v>
      </c>
    </row>
    <row r="5410" spans="1:10" x14ac:dyDescent="0.25">
      <c r="A5410" s="19">
        <v>5402</v>
      </c>
      <c r="B5410" s="16" t="s">
        <v>24</v>
      </c>
      <c r="C5410" s="21" t="s">
        <v>7740</v>
      </c>
      <c r="D5410" s="34" t="s">
        <v>20799</v>
      </c>
      <c r="E5410" s="21" t="s">
        <v>1467</v>
      </c>
      <c r="F5410" s="36">
        <v>39399</v>
      </c>
      <c r="G5410" s="12">
        <v>10</v>
      </c>
      <c r="H5410" s="25">
        <v>81779</v>
      </c>
      <c r="I5410" s="13">
        <v>81779.000000000102</v>
      </c>
      <c r="J5410" s="13">
        <f t="shared" si="84"/>
        <v>-1.0186340659856796E-10</v>
      </c>
    </row>
    <row r="5411" spans="1:10" x14ac:dyDescent="0.25">
      <c r="A5411" s="19">
        <v>5403</v>
      </c>
      <c r="B5411" s="16" t="s">
        <v>24</v>
      </c>
      <c r="C5411" s="21" t="s">
        <v>7740</v>
      </c>
      <c r="D5411" s="34" t="s">
        <v>20800</v>
      </c>
      <c r="E5411" s="21" t="s">
        <v>1467</v>
      </c>
      <c r="F5411" s="36">
        <v>39399</v>
      </c>
      <c r="G5411" s="12">
        <v>10</v>
      </c>
      <c r="H5411" s="25">
        <v>81779</v>
      </c>
      <c r="I5411" s="13">
        <v>81779.000000000102</v>
      </c>
      <c r="J5411" s="13">
        <f t="shared" si="84"/>
        <v>-1.0186340659856796E-10</v>
      </c>
    </row>
    <row r="5412" spans="1:10" x14ac:dyDescent="0.25">
      <c r="A5412" s="19">
        <v>5404</v>
      </c>
      <c r="B5412" s="16" t="s">
        <v>24</v>
      </c>
      <c r="C5412" s="21" t="s">
        <v>7740</v>
      </c>
      <c r="D5412" s="34" t="s">
        <v>20801</v>
      </c>
      <c r="E5412" s="21" t="s">
        <v>1467</v>
      </c>
      <c r="F5412" s="36">
        <v>39471</v>
      </c>
      <c r="G5412" s="12">
        <v>7</v>
      </c>
      <c r="H5412" s="25">
        <v>81705.78</v>
      </c>
      <c r="I5412" s="13">
        <v>81705.779999999897</v>
      </c>
      <c r="J5412" s="13">
        <f t="shared" si="84"/>
        <v>1.0186340659856796E-10</v>
      </c>
    </row>
    <row r="5413" spans="1:10" x14ac:dyDescent="0.25">
      <c r="A5413" s="19">
        <v>5405</v>
      </c>
      <c r="B5413" s="16" t="s">
        <v>24</v>
      </c>
      <c r="C5413" s="21" t="s">
        <v>7740</v>
      </c>
      <c r="D5413" s="34" t="s">
        <v>20802</v>
      </c>
      <c r="E5413" s="21" t="s">
        <v>1467</v>
      </c>
      <c r="F5413" s="36">
        <v>39862</v>
      </c>
      <c r="G5413" s="12">
        <v>7</v>
      </c>
      <c r="H5413" s="25">
        <v>113144</v>
      </c>
      <c r="I5413" s="13">
        <v>113144</v>
      </c>
      <c r="J5413" s="13">
        <f t="shared" si="84"/>
        <v>0</v>
      </c>
    </row>
    <row r="5414" spans="1:10" x14ac:dyDescent="0.25">
      <c r="A5414" s="19">
        <v>5406</v>
      </c>
      <c r="B5414" s="16" t="s">
        <v>24</v>
      </c>
      <c r="C5414" s="21" t="s">
        <v>7740</v>
      </c>
      <c r="D5414" s="34" t="s">
        <v>20803</v>
      </c>
      <c r="E5414" s="21" t="s">
        <v>1467</v>
      </c>
      <c r="F5414" s="36">
        <v>39862</v>
      </c>
      <c r="G5414" s="12">
        <v>7</v>
      </c>
      <c r="H5414" s="25">
        <v>113144</v>
      </c>
      <c r="I5414" s="13">
        <v>113144</v>
      </c>
      <c r="J5414" s="13">
        <f t="shared" ref="J5414:J5477" si="85">SUM(H5414-I5414)</f>
        <v>0</v>
      </c>
    </row>
    <row r="5415" spans="1:10" x14ac:dyDescent="0.25">
      <c r="A5415" s="19">
        <v>5407</v>
      </c>
      <c r="B5415" s="16" t="s">
        <v>24</v>
      </c>
      <c r="C5415" s="21" t="s">
        <v>7740</v>
      </c>
      <c r="D5415" s="34" t="s">
        <v>20804</v>
      </c>
      <c r="E5415" s="21" t="s">
        <v>1467</v>
      </c>
      <c r="F5415" s="36">
        <v>39748</v>
      </c>
      <c r="G5415" s="12">
        <v>7</v>
      </c>
      <c r="H5415" s="25">
        <v>98749</v>
      </c>
      <c r="I5415" s="13">
        <v>98749</v>
      </c>
      <c r="J5415" s="13">
        <f t="shared" si="85"/>
        <v>0</v>
      </c>
    </row>
    <row r="5416" spans="1:10" x14ac:dyDescent="0.25">
      <c r="A5416" s="19">
        <v>5408</v>
      </c>
      <c r="B5416" s="16" t="s">
        <v>24</v>
      </c>
      <c r="C5416" s="21" t="s">
        <v>7740</v>
      </c>
      <c r="D5416" s="34" t="s">
        <v>20805</v>
      </c>
      <c r="E5416" s="21" t="s">
        <v>1467</v>
      </c>
      <c r="F5416" s="36">
        <v>39748</v>
      </c>
      <c r="G5416" s="12">
        <v>7</v>
      </c>
      <c r="H5416" s="25">
        <v>98749</v>
      </c>
      <c r="I5416" s="13">
        <v>98749</v>
      </c>
      <c r="J5416" s="13">
        <f t="shared" si="85"/>
        <v>0</v>
      </c>
    </row>
    <row r="5417" spans="1:10" x14ac:dyDescent="0.25">
      <c r="A5417" s="19">
        <v>5409</v>
      </c>
      <c r="B5417" s="16" t="s">
        <v>24</v>
      </c>
      <c r="C5417" s="21" t="s">
        <v>7740</v>
      </c>
      <c r="D5417" s="34" t="s">
        <v>20806</v>
      </c>
      <c r="E5417" s="21" t="s">
        <v>1467</v>
      </c>
      <c r="F5417" s="36">
        <v>39708</v>
      </c>
      <c r="G5417" s="12">
        <v>7</v>
      </c>
      <c r="H5417" s="25">
        <v>79743</v>
      </c>
      <c r="I5417" s="13">
        <v>79743</v>
      </c>
      <c r="J5417" s="13">
        <f t="shared" si="85"/>
        <v>0</v>
      </c>
    </row>
    <row r="5418" spans="1:10" x14ac:dyDescent="0.25">
      <c r="A5418" s="19">
        <v>5410</v>
      </c>
      <c r="B5418" s="16" t="s">
        <v>24</v>
      </c>
      <c r="C5418" s="21" t="s">
        <v>7740</v>
      </c>
      <c r="D5418" s="34" t="s">
        <v>20807</v>
      </c>
      <c r="E5418" s="21" t="s">
        <v>1467</v>
      </c>
      <c r="F5418" s="36">
        <v>39708</v>
      </c>
      <c r="G5418" s="12">
        <v>7</v>
      </c>
      <c r="H5418" s="25">
        <v>79743</v>
      </c>
      <c r="I5418" s="13">
        <v>79743</v>
      </c>
      <c r="J5418" s="13">
        <f t="shared" si="85"/>
        <v>0</v>
      </c>
    </row>
    <row r="5419" spans="1:10" x14ac:dyDescent="0.25">
      <c r="A5419" s="19">
        <v>5411</v>
      </c>
      <c r="B5419" s="16" t="s">
        <v>24</v>
      </c>
      <c r="C5419" s="21" t="s">
        <v>7740</v>
      </c>
      <c r="D5419" s="34" t="s">
        <v>20808</v>
      </c>
      <c r="E5419" s="21" t="s">
        <v>1467</v>
      </c>
      <c r="F5419" s="36">
        <v>39708</v>
      </c>
      <c r="G5419" s="12">
        <v>7</v>
      </c>
      <c r="H5419" s="25">
        <v>79743</v>
      </c>
      <c r="I5419" s="13">
        <v>79743</v>
      </c>
      <c r="J5419" s="13">
        <f t="shared" si="85"/>
        <v>0</v>
      </c>
    </row>
    <row r="5420" spans="1:10" x14ac:dyDescent="0.25">
      <c r="A5420" s="19">
        <v>5412</v>
      </c>
      <c r="B5420" s="16" t="s">
        <v>24</v>
      </c>
      <c r="C5420" s="21" t="s">
        <v>7740</v>
      </c>
      <c r="D5420" s="34" t="s">
        <v>20809</v>
      </c>
      <c r="E5420" s="21" t="s">
        <v>1467</v>
      </c>
      <c r="F5420" s="36">
        <v>39708</v>
      </c>
      <c r="G5420" s="12">
        <v>7</v>
      </c>
      <c r="H5420" s="25">
        <v>79743</v>
      </c>
      <c r="I5420" s="13">
        <v>79743</v>
      </c>
      <c r="J5420" s="13">
        <f t="shared" si="85"/>
        <v>0</v>
      </c>
    </row>
    <row r="5421" spans="1:10" x14ac:dyDescent="0.25">
      <c r="A5421" s="19">
        <v>5413</v>
      </c>
      <c r="B5421" s="16" t="s">
        <v>24</v>
      </c>
      <c r="C5421" s="21" t="s">
        <v>7740</v>
      </c>
      <c r="D5421" s="34" t="s">
        <v>20810</v>
      </c>
      <c r="E5421" s="21" t="s">
        <v>1467</v>
      </c>
      <c r="F5421" s="36">
        <v>39798</v>
      </c>
      <c r="G5421" s="12">
        <v>7</v>
      </c>
      <c r="H5421" s="25">
        <v>66664</v>
      </c>
      <c r="I5421" s="13">
        <v>66663.999999999898</v>
      </c>
      <c r="J5421" s="13">
        <f t="shared" si="85"/>
        <v>1.0186340659856796E-10</v>
      </c>
    </row>
    <row r="5422" spans="1:10" x14ac:dyDescent="0.25">
      <c r="A5422" s="19">
        <v>5414</v>
      </c>
      <c r="B5422" s="16" t="s">
        <v>24</v>
      </c>
      <c r="C5422" s="21" t="s">
        <v>7740</v>
      </c>
      <c r="D5422" s="34" t="s">
        <v>20811</v>
      </c>
      <c r="E5422" s="21" t="s">
        <v>1467</v>
      </c>
      <c r="F5422" s="36">
        <v>39730</v>
      </c>
      <c r="G5422" s="12">
        <v>7</v>
      </c>
      <c r="H5422" s="25">
        <v>46178</v>
      </c>
      <c r="I5422" s="13">
        <v>46178</v>
      </c>
      <c r="J5422" s="13">
        <f t="shared" si="85"/>
        <v>0</v>
      </c>
    </row>
    <row r="5423" spans="1:10" x14ac:dyDescent="0.25">
      <c r="A5423" s="19">
        <v>5415</v>
      </c>
      <c r="B5423" s="16" t="s">
        <v>24</v>
      </c>
      <c r="C5423" s="21" t="s">
        <v>7740</v>
      </c>
      <c r="D5423" s="34" t="s">
        <v>20812</v>
      </c>
      <c r="E5423" s="21" t="s">
        <v>1467</v>
      </c>
      <c r="F5423" s="36">
        <v>40925</v>
      </c>
      <c r="G5423" s="12">
        <v>7</v>
      </c>
      <c r="H5423" s="25">
        <v>143588</v>
      </c>
      <c r="I5423" s="13">
        <v>133817</v>
      </c>
      <c r="J5423" s="13">
        <f t="shared" si="85"/>
        <v>9771</v>
      </c>
    </row>
    <row r="5424" spans="1:10" x14ac:dyDescent="0.25">
      <c r="A5424" s="19">
        <v>5416</v>
      </c>
      <c r="B5424" s="16" t="s">
        <v>24</v>
      </c>
      <c r="C5424" s="21" t="s">
        <v>7740</v>
      </c>
      <c r="D5424" s="34" t="s">
        <v>20813</v>
      </c>
      <c r="E5424" s="21" t="s">
        <v>1467</v>
      </c>
      <c r="F5424" s="36">
        <v>40925</v>
      </c>
      <c r="G5424" s="12">
        <v>7</v>
      </c>
      <c r="H5424" s="25">
        <v>143588</v>
      </c>
      <c r="I5424" s="13">
        <v>137460.60999999999</v>
      </c>
      <c r="J5424" s="13">
        <f t="shared" si="85"/>
        <v>6127.390000000014</v>
      </c>
    </row>
    <row r="5425" spans="1:10" x14ac:dyDescent="0.25">
      <c r="A5425" s="19">
        <v>5417</v>
      </c>
      <c r="B5425" s="16" t="s">
        <v>24</v>
      </c>
      <c r="C5425" s="21" t="s">
        <v>7740</v>
      </c>
      <c r="D5425" s="34" t="s">
        <v>20814</v>
      </c>
      <c r="E5425" s="21" t="s">
        <v>1467</v>
      </c>
      <c r="F5425" s="36">
        <v>40897</v>
      </c>
      <c r="G5425" s="12">
        <v>7</v>
      </c>
      <c r="H5425" s="25">
        <v>96465</v>
      </c>
      <c r="I5425" s="13">
        <v>91259.51</v>
      </c>
      <c r="J5425" s="13">
        <f t="shared" si="85"/>
        <v>5205.4900000000052</v>
      </c>
    </row>
    <row r="5426" spans="1:10" x14ac:dyDescent="0.25">
      <c r="A5426" s="19">
        <v>5418</v>
      </c>
      <c r="B5426" s="16" t="s">
        <v>24</v>
      </c>
      <c r="C5426" s="21" t="s">
        <v>7740</v>
      </c>
      <c r="D5426" s="34" t="s">
        <v>20815</v>
      </c>
      <c r="E5426" s="21" t="s">
        <v>1467</v>
      </c>
      <c r="F5426" s="36">
        <v>41264</v>
      </c>
      <c r="G5426" s="12">
        <v>7</v>
      </c>
      <c r="H5426" s="25">
        <v>102275</v>
      </c>
      <c r="I5426" s="13">
        <v>84380.770000000106</v>
      </c>
      <c r="J5426" s="13">
        <f t="shared" si="85"/>
        <v>17894.229999999894</v>
      </c>
    </row>
    <row r="5427" spans="1:10" x14ac:dyDescent="0.25">
      <c r="A5427" s="19">
        <v>5419</v>
      </c>
      <c r="B5427" s="16" t="s">
        <v>24</v>
      </c>
      <c r="C5427" s="21" t="s">
        <v>7740</v>
      </c>
      <c r="D5427" s="34" t="s">
        <v>20816</v>
      </c>
      <c r="E5427" s="21" t="s">
        <v>1467</v>
      </c>
      <c r="F5427" s="36">
        <v>41355</v>
      </c>
      <c r="G5427" s="12">
        <v>7</v>
      </c>
      <c r="H5427" s="25">
        <v>153645</v>
      </c>
      <c r="I5427" s="13">
        <v>121292.37</v>
      </c>
      <c r="J5427" s="13">
        <f t="shared" si="85"/>
        <v>32352.630000000005</v>
      </c>
    </row>
    <row r="5428" spans="1:10" x14ac:dyDescent="0.25">
      <c r="A5428" s="19">
        <v>5420</v>
      </c>
      <c r="B5428" s="16" t="s">
        <v>24</v>
      </c>
      <c r="C5428" s="21" t="s">
        <v>7740</v>
      </c>
      <c r="D5428" s="34" t="s">
        <v>20817</v>
      </c>
      <c r="E5428" s="21" t="s">
        <v>1467</v>
      </c>
      <c r="F5428" s="36">
        <v>41355</v>
      </c>
      <c r="G5428" s="12">
        <v>7</v>
      </c>
      <c r="H5428" s="25">
        <v>153645</v>
      </c>
      <c r="I5428" s="13">
        <v>121292.37</v>
      </c>
      <c r="J5428" s="13">
        <f t="shared" si="85"/>
        <v>32352.630000000005</v>
      </c>
    </row>
    <row r="5429" spans="1:10" x14ac:dyDescent="0.25">
      <c r="A5429" s="19">
        <v>5421</v>
      </c>
      <c r="B5429" s="16" t="s">
        <v>24</v>
      </c>
      <c r="C5429" s="21" t="s">
        <v>7740</v>
      </c>
      <c r="D5429" s="34" t="s">
        <v>20818</v>
      </c>
      <c r="E5429" s="21" t="s">
        <v>1467</v>
      </c>
      <c r="F5429" s="36">
        <v>41355</v>
      </c>
      <c r="G5429" s="12">
        <v>7</v>
      </c>
      <c r="H5429" s="25">
        <v>153645</v>
      </c>
      <c r="I5429" s="13">
        <v>121292.37</v>
      </c>
      <c r="J5429" s="13">
        <f t="shared" si="85"/>
        <v>32352.630000000005</v>
      </c>
    </row>
    <row r="5430" spans="1:10" x14ac:dyDescent="0.25">
      <c r="A5430" s="19">
        <v>5422</v>
      </c>
      <c r="B5430" s="16" t="s">
        <v>24</v>
      </c>
      <c r="C5430" s="21" t="s">
        <v>7740</v>
      </c>
      <c r="D5430" s="34" t="s">
        <v>20819</v>
      </c>
      <c r="E5430" s="21" t="s">
        <v>1467</v>
      </c>
      <c r="F5430" s="36">
        <v>41368</v>
      </c>
      <c r="G5430" s="12">
        <v>7</v>
      </c>
      <c r="H5430" s="25">
        <v>153645</v>
      </c>
      <c r="I5430" s="13">
        <v>120510.61</v>
      </c>
      <c r="J5430" s="13">
        <f t="shared" si="85"/>
        <v>33134.39</v>
      </c>
    </row>
    <row r="5431" spans="1:10" x14ac:dyDescent="0.25">
      <c r="A5431" s="19">
        <v>5423</v>
      </c>
      <c r="B5431" s="16" t="s">
        <v>24</v>
      </c>
      <c r="C5431" s="21" t="s">
        <v>7740</v>
      </c>
      <c r="D5431" s="34" t="s">
        <v>20820</v>
      </c>
      <c r="E5431" s="21" t="s">
        <v>1467</v>
      </c>
      <c r="F5431" s="36">
        <v>41368</v>
      </c>
      <c r="G5431" s="12">
        <v>7</v>
      </c>
      <c r="H5431" s="25">
        <v>153645</v>
      </c>
      <c r="I5431" s="13">
        <v>120510.61</v>
      </c>
      <c r="J5431" s="13">
        <f t="shared" si="85"/>
        <v>33134.39</v>
      </c>
    </row>
    <row r="5432" spans="1:10" x14ac:dyDescent="0.25">
      <c r="A5432" s="19">
        <v>5424</v>
      </c>
      <c r="B5432" s="16" t="s">
        <v>24</v>
      </c>
      <c r="C5432" s="21" t="s">
        <v>7740</v>
      </c>
      <c r="D5432" s="34" t="s">
        <v>20821</v>
      </c>
      <c r="E5432" s="21" t="s">
        <v>1467</v>
      </c>
      <c r="F5432" s="36">
        <v>41774</v>
      </c>
      <c r="G5432" s="12">
        <v>7</v>
      </c>
      <c r="H5432" s="25">
        <v>105036</v>
      </c>
      <c r="I5432" s="13">
        <v>65693.789999999994</v>
      </c>
      <c r="J5432" s="13">
        <f t="shared" si="85"/>
        <v>39342.210000000006</v>
      </c>
    </row>
    <row r="5433" spans="1:10" x14ac:dyDescent="0.25">
      <c r="A5433" s="19">
        <v>5425</v>
      </c>
      <c r="B5433" s="16" t="s">
        <v>24</v>
      </c>
      <c r="C5433" s="21" t="s">
        <v>7740</v>
      </c>
      <c r="D5433" s="34" t="s">
        <v>20822</v>
      </c>
      <c r="E5433" s="21" t="s">
        <v>1467</v>
      </c>
      <c r="F5433" s="36">
        <v>41808</v>
      </c>
      <c r="G5433" s="12">
        <v>7</v>
      </c>
      <c r="H5433" s="25">
        <v>81610</v>
      </c>
      <c r="I5433" s="13">
        <v>49956.18</v>
      </c>
      <c r="J5433" s="13">
        <f t="shared" si="85"/>
        <v>31653.82</v>
      </c>
    </row>
    <row r="5434" spans="1:10" x14ac:dyDescent="0.25">
      <c r="A5434" s="19">
        <v>5426</v>
      </c>
      <c r="B5434" s="16" t="s">
        <v>24</v>
      </c>
      <c r="C5434" s="21" t="s">
        <v>7740</v>
      </c>
      <c r="D5434" s="34" t="s">
        <v>20822</v>
      </c>
      <c r="E5434" s="21" t="s">
        <v>1467</v>
      </c>
      <c r="F5434" s="36">
        <v>41962</v>
      </c>
      <c r="G5434" s="12">
        <v>10</v>
      </c>
      <c r="H5434" s="25">
        <v>123914</v>
      </c>
      <c r="I5434" s="13">
        <v>47868.09</v>
      </c>
      <c r="J5434" s="13">
        <f t="shared" si="85"/>
        <v>76045.91</v>
      </c>
    </row>
    <row r="5435" spans="1:10" x14ac:dyDescent="0.25">
      <c r="A5435" s="19">
        <v>5427</v>
      </c>
      <c r="B5435" s="16" t="s">
        <v>24</v>
      </c>
      <c r="C5435" s="21" t="s">
        <v>7740</v>
      </c>
      <c r="D5435" s="34" t="s">
        <v>20823</v>
      </c>
      <c r="E5435" s="21" t="s">
        <v>1467</v>
      </c>
      <c r="F5435" s="36">
        <v>41814</v>
      </c>
      <c r="G5435" s="12">
        <v>7</v>
      </c>
      <c r="H5435" s="25">
        <v>157572</v>
      </c>
      <c r="I5435" s="13">
        <v>96084.980000000098</v>
      </c>
      <c r="J5435" s="13">
        <f t="shared" si="85"/>
        <v>61487.019999999902</v>
      </c>
    </row>
    <row r="5436" spans="1:10" x14ac:dyDescent="0.25">
      <c r="A5436" s="19">
        <v>5428</v>
      </c>
      <c r="B5436" s="16" t="s">
        <v>24</v>
      </c>
      <c r="C5436" s="21" t="s">
        <v>7740</v>
      </c>
      <c r="D5436" s="34" t="s">
        <v>20824</v>
      </c>
      <c r="E5436" s="21" t="s">
        <v>1467</v>
      </c>
      <c r="F5436" s="36">
        <v>41843</v>
      </c>
      <c r="G5436" s="12">
        <v>7</v>
      </c>
      <c r="H5436" s="25">
        <v>197838</v>
      </c>
      <c r="I5436" s="13">
        <v>118393.02</v>
      </c>
      <c r="J5436" s="13">
        <f t="shared" si="85"/>
        <v>79444.98</v>
      </c>
    </row>
    <row r="5437" spans="1:10" x14ac:dyDescent="0.25">
      <c r="A5437" s="19">
        <v>5429</v>
      </c>
      <c r="B5437" s="16" t="s">
        <v>24</v>
      </c>
      <c r="C5437" s="21" t="s">
        <v>7740</v>
      </c>
      <c r="D5437" s="34" t="s">
        <v>20825</v>
      </c>
      <c r="E5437" s="21" t="s">
        <v>15647</v>
      </c>
      <c r="F5437" s="36">
        <v>39854</v>
      </c>
      <c r="G5437" s="12">
        <v>3</v>
      </c>
      <c r="H5437" s="25">
        <v>39446</v>
      </c>
      <c r="I5437" s="13">
        <v>39446</v>
      </c>
      <c r="J5437" s="13">
        <f t="shared" si="85"/>
        <v>0</v>
      </c>
    </row>
    <row r="5438" spans="1:10" x14ac:dyDescent="0.25">
      <c r="A5438" s="19">
        <v>5430</v>
      </c>
      <c r="B5438" s="16" t="s">
        <v>24</v>
      </c>
      <c r="C5438" s="21" t="s">
        <v>7740</v>
      </c>
      <c r="D5438" s="34" t="s">
        <v>20826</v>
      </c>
      <c r="E5438" s="21" t="s">
        <v>9053</v>
      </c>
      <c r="F5438" s="36">
        <v>43241</v>
      </c>
      <c r="G5438" s="12">
        <v>7</v>
      </c>
      <c r="H5438" s="25">
        <v>46454</v>
      </c>
      <c r="I5438" s="13">
        <v>2399.9699999999998</v>
      </c>
      <c r="J5438" s="13">
        <f t="shared" si="85"/>
        <v>44054.03</v>
      </c>
    </row>
    <row r="5439" spans="1:10" x14ac:dyDescent="0.25">
      <c r="A5439" s="19">
        <v>5431</v>
      </c>
      <c r="B5439" s="16" t="s">
        <v>24</v>
      </c>
      <c r="C5439" s="21" t="s">
        <v>7740</v>
      </c>
      <c r="D5439" s="34" t="s">
        <v>20827</v>
      </c>
      <c r="E5439" s="21" t="s">
        <v>15405</v>
      </c>
      <c r="F5439" s="36">
        <v>36108</v>
      </c>
      <c r="G5439" s="12">
        <v>5</v>
      </c>
      <c r="H5439" s="25">
        <v>13227.5</v>
      </c>
      <c r="I5439" s="13">
        <v>13227.5</v>
      </c>
      <c r="J5439" s="13">
        <f t="shared" si="85"/>
        <v>0</v>
      </c>
    </row>
    <row r="5440" spans="1:10" x14ac:dyDescent="0.25">
      <c r="A5440" s="19">
        <v>5432</v>
      </c>
      <c r="B5440" s="16" t="s">
        <v>24</v>
      </c>
      <c r="C5440" s="21" t="s">
        <v>7740</v>
      </c>
      <c r="D5440" s="34" t="s">
        <v>20828</v>
      </c>
      <c r="E5440" s="21" t="s">
        <v>15521</v>
      </c>
      <c r="F5440" s="36">
        <v>38761</v>
      </c>
      <c r="G5440" s="12">
        <v>5</v>
      </c>
      <c r="H5440" s="25">
        <v>9813.84</v>
      </c>
      <c r="I5440" s="13">
        <v>9813.84</v>
      </c>
      <c r="J5440" s="13">
        <f t="shared" si="85"/>
        <v>0</v>
      </c>
    </row>
    <row r="5441" spans="1:10" x14ac:dyDescent="0.25">
      <c r="A5441" s="19">
        <v>5433</v>
      </c>
      <c r="B5441" s="16" t="s">
        <v>24</v>
      </c>
      <c r="C5441" s="21" t="s">
        <v>7740</v>
      </c>
      <c r="D5441" s="34" t="s">
        <v>20829</v>
      </c>
      <c r="E5441" s="21" t="s">
        <v>12803</v>
      </c>
      <c r="F5441" s="36">
        <v>39945</v>
      </c>
      <c r="G5441" s="12">
        <v>10</v>
      </c>
      <c r="H5441" s="25">
        <v>3713.82</v>
      </c>
      <c r="I5441" s="13">
        <v>3485.9</v>
      </c>
      <c r="J5441" s="13">
        <f t="shared" si="85"/>
        <v>227.92000000000007</v>
      </c>
    </row>
    <row r="5442" spans="1:10" x14ac:dyDescent="0.25">
      <c r="A5442" s="19">
        <v>5434</v>
      </c>
      <c r="B5442" s="16" t="s">
        <v>24</v>
      </c>
      <c r="C5442" s="21" t="s">
        <v>7740</v>
      </c>
      <c r="D5442" s="34" t="s">
        <v>20830</v>
      </c>
      <c r="E5442" s="21" t="s">
        <v>12803</v>
      </c>
      <c r="F5442" s="36">
        <v>39945</v>
      </c>
      <c r="G5442" s="12">
        <v>10</v>
      </c>
      <c r="H5442" s="25">
        <v>3713.82</v>
      </c>
      <c r="I5442" s="13">
        <v>3485.9</v>
      </c>
      <c r="J5442" s="13">
        <f t="shared" si="85"/>
        <v>227.92000000000007</v>
      </c>
    </row>
    <row r="5443" spans="1:10" x14ac:dyDescent="0.25">
      <c r="A5443" s="19">
        <v>5435</v>
      </c>
      <c r="B5443" s="16" t="s">
        <v>24</v>
      </c>
      <c r="C5443" s="21" t="s">
        <v>7740</v>
      </c>
      <c r="D5443" s="34" t="s">
        <v>20831</v>
      </c>
      <c r="E5443" s="21" t="s">
        <v>12803</v>
      </c>
      <c r="F5443" s="36">
        <v>39945</v>
      </c>
      <c r="G5443" s="12">
        <v>10</v>
      </c>
      <c r="H5443" s="25">
        <v>3713.82</v>
      </c>
      <c r="I5443" s="13">
        <v>3485.9</v>
      </c>
      <c r="J5443" s="13">
        <f t="shared" si="85"/>
        <v>227.92000000000007</v>
      </c>
    </row>
    <row r="5444" spans="1:10" x14ac:dyDescent="0.25">
      <c r="A5444" s="19">
        <v>5436</v>
      </c>
      <c r="B5444" s="16" t="s">
        <v>24</v>
      </c>
      <c r="C5444" s="21" t="s">
        <v>7740</v>
      </c>
      <c r="D5444" s="34" t="s">
        <v>20832</v>
      </c>
      <c r="E5444" s="21" t="s">
        <v>12803</v>
      </c>
      <c r="F5444" s="36">
        <v>39945</v>
      </c>
      <c r="G5444" s="12">
        <v>10</v>
      </c>
      <c r="H5444" s="25">
        <v>3713.82</v>
      </c>
      <c r="I5444" s="13">
        <v>3485.9</v>
      </c>
      <c r="J5444" s="13">
        <f t="shared" si="85"/>
        <v>227.92000000000007</v>
      </c>
    </row>
    <row r="5445" spans="1:10" x14ac:dyDescent="0.25">
      <c r="A5445" s="19">
        <v>5437</v>
      </c>
      <c r="B5445" s="16" t="s">
        <v>24</v>
      </c>
      <c r="C5445" s="21" t="s">
        <v>7740</v>
      </c>
      <c r="D5445" s="34" t="s">
        <v>20833</v>
      </c>
      <c r="E5445" s="21" t="s">
        <v>12803</v>
      </c>
      <c r="F5445" s="36">
        <v>39945</v>
      </c>
      <c r="G5445" s="12">
        <v>10</v>
      </c>
      <c r="H5445" s="25">
        <v>3713.82</v>
      </c>
      <c r="I5445" s="13">
        <v>3485.9</v>
      </c>
      <c r="J5445" s="13">
        <f t="shared" si="85"/>
        <v>227.92000000000007</v>
      </c>
    </row>
    <row r="5446" spans="1:10" x14ac:dyDescent="0.25">
      <c r="A5446" s="19">
        <v>5438</v>
      </c>
      <c r="B5446" s="16" t="s">
        <v>24</v>
      </c>
      <c r="C5446" s="21" t="s">
        <v>7740</v>
      </c>
      <c r="D5446" s="34" t="s">
        <v>20834</v>
      </c>
      <c r="E5446" s="21" t="s">
        <v>15109</v>
      </c>
      <c r="F5446" s="36">
        <v>32387</v>
      </c>
      <c r="G5446" s="12">
        <v>10</v>
      </c>
      <c r="H5446" s="25">
        <v>1195</v>
      </c>
      <c r="I5446" s="13">
        <v>1195</v>
      </c>
      <c r="J5446" s="13">
        <f t="shared" si="85"/>
        <v>0</v>
      </c>
    </row>
    <row r="5447" spans="1:10" x14ac:dyDescent="0.25">
      <c r="A5447" s="19">
        <v>5439</v>
      </c>
      <c r="B5447" s="16" t="s">
        <v>24</v>
      </c>
      <c r="C5447" s="21" t="s">
        <v>7740</v>
      </c>
      <c r="D5447" s="34" t="s">
        <v>20835</v>
      </c>
      <c r="E5447" s="21" t="s">
        <v>15498</v>
      </c>
      <c r="F5447" s="36">
        <v>38506</v>
      </c>
      <c r="G5447" s="12">
        <v>10</v>
      </c>
      <c r="H5447" s="25">
        <v>92700</v>
      </c>
      <c r="I5447" s="13">
        <v>92700.000000000102</v>
      </c>
      <c r="J5447" s="13">
        <f t="shared" si="85"/>
        <v>-1.0186340659856796E-10</v>
      </c>
    </row>
    <row r="5448" spans="1:10" x14ac:dyDescent="0.25">
      <c r="A5448" s="19">
        <v>5440</v>
      </c>
      <c r="B5448" s="16" t="s">
        <v>24</v>
      </c>
      <c r="C5448" s="21" t="s">
        <v>7740</v>
      </c>
      <c r="D5448" s="34" t="s">
        <v>20836</v>
      </c>
      <c r="E5448" s="21" t="s">
        <v>15497</v>
      </c>
      <c r="F5448" s="36">
        <v>38506</v>
      </c>
      <c r="G5448" s="12">
        <v>10</v>
      </c>
      <c r="H5448" s="25">
        <v>92700</v>
      </c>
      <c r="I5448" s="13">
        <v>92700.000000000102</v>
      </c>
      <c r="J5448" s="13">
        <f t="shared" si="85"/>
        <v>-1.0186340659856796E-10</v>
      </c>
    </row>
    <row r="5449" spans="1:10" x14ac:dyDescent="0.25">
      <c r="A5449" s="19">
        <v>5441</v>
      </c>
      <c r="B5449" s="16" t="s">
        <v>24</v>
      </c>
      <c r="C5449" s="21" t="s">
        <v>7740</v>
      </c>
      <c r="D5449" s="34" t="s">
        <v>20837</v>
      </c>
      <c r="E5449" s="21" t="s">
        <v>15583</v>
      </c>
      <c r="F5449" s="36">
        <v>39562</v>
      </c>
      <c r="G5449" s="12">
        <v>7</v>
      </c>
      <c r="H5449" s="25">
        <v>2808</v>
      </c>
      <c r="I5449" s="13">
        <v>2808</v>
      </c>
      <c r="J5449" s="13">
        <f t="shared" si="85"/>
        <v>0</v>
      </c>
    </row>
    <row r="5450" spans="1:10" x14ac:dyDescent="0.25">
      <c r="A5450" s="19">
        <v>5442</v>
      </c>
      <c r="B5450" s="16" t="s">
        <v>24</v>
      </c>
      <c r="C5450" s="21" t="s">
        <v>7740</v>
      </c>
      <c r="D5450" s="34" t="s">
        <v>20838</v>
      </c>
      <c r="E5450" s="21" t="s">
        <v>12578</v>
      </c>
      <c r="F5450" s="36">
        <v>40168</v>
      </c>
      <c r="G5450" s="12">
        <v>10</v>
      </c>
      <c r="H5450" s="25">
        <v>3526.6</v>
      </c>
      <c r="I5450" s="13">
        <v>3094.72</v>
      </c>
      <c r="J5450" s="13">
        <f t="shared" si="85"/>
        <v>431.88000000000011</v>
      </c>
    </row>
    <row r="5451" spans="1:10" x14ac:dyDescent="0.25">
      <c r="A5451" s="19">
        <v>5443</v>
      </c>
      <c r="B5451" s="16" t="s">
        <v>24</v>
      </c>
      <c r="C5451" s="21" t="s">
        <v>7740</v>
      </c>
      <c r="D5451" s="34" t="s">
        <v>20839</v>
      </c>
      <c r="E5451" s="21" t="s">
        <v>12355</v>
      </c>
      <c r="F5451" s="36">
        <v>40366</v>
      </c>
      <c r="G5451" s="12">
        <v>10</v>
      </c>
      <c r="H5451" s="25">
        <v>3899.01</v>
      </c>
      <c r="I5451" s="13">
        <v>3210</v>
      </c>
      <c r="J5451" s="13">
        <f t="shared" si="85"/>
        <v>689.01000000000022</v>
      </c>
    </row>
    <row r="5452" spans="1:10" x14ac:dyDescent="0.25">
      <c r="A5452" s="19">
        <v>5444</v>
      </c>
      <c r="B5452" s="16" t="s">
        <v>24</v>
      </c>
      <c r="C5452" s="21" t="s">
        <v>7740</v>
      </c>
      <c r="D5452" s="34" t="s">
        <v>20840</v>
      </c>
      <c r="E5452" s="21" t="s">
        <v>15288</v>
      </c>
      <c r="F5452" s="36">
        <v>35096</v>
      </c>
      <c r="G5452" s="12">
        <v>7</v>
      </c>
      <c r="H5452" s="25">
        <v>74400</v>
      </c>
      <c r="I5452" s="13">
        <v>74400</v>
      </c>
      <c r="J5452" s="13">
        <f t="shared" si="85"/>
        <v>0</v>
      </c>
    </row>
    <row r="5453" spans="1:10" x14ac:dyDescent="0.25">
      <c r="A5453" s="19">
        <v>5445</v>
      </c>
      <c r="B5453" s="16" t="s">
        <v>24</v>
      </c>
      <c r="C5453" s="21" t="s">
        <v>7740</v>
      </c>
      <c r="D5453" s="34" t="s">
        <v>20841</v>
      </c>
      <c r="E5453" s="21" t="s">
        <v>15288</v>
      </c>
      <c r="F5453" s="36">
        <v>35125</v>
      </c>
      <c r="G5453" s="12">
        <v>7</v>
      </c>
      <c r="H5453" s="25">
        <v>74400</v>
      </c>
      <c r="I5453" s="13">
        <v>74400</v>
      </c>
      <c r="J5453" s="13">
        <f t="shared" si="85"/>
        <v>0</v>
      </c>
    </row>
    <row r="5454" spans="1:10" x14ac:dyDescent="0.25">
      <c r="A5454" s="19">
        <v>5446</v>
      </c>
      <c r="B5454" s="16" t="s">
        <v>24</v>
      </c>
      <c r="C5454" s="21" t="s">
        <v>7740</v>
      </c>
      <c r="D5454" s="34" t="s">
        <v>20842</v>
      </c>
      <c r="E5454" s="21" t="s">
        <v>15288</v>
      </c>
      <c r="F5454" s="36">
        <v>35125</v>
      </c>
      <c r="G5454" s="12">
        <v>7</v>
      </c>
      <c r="H5454" s="25">
        <v>74400</v>
      </c>
      <c r="I5454" s="13">
        <v>74400</v>
      </c>
      <c r="J5454" s="13">
        <f t="shared" si="85"/>
        <v>0</v>
      </c>
    </row>
    <row r="5455" spans="1:10" x14ac:dyDescent="0.25">
      <c r="A5455" s="19">
        <v>5447</v>
      </c>
      <c r="B5455" s="16" t="s">
        <v>24</v>
      </c>
      <c r="C5455" s="21" t="s">
        <v>7740</v>
      </c>
      <c r="D5455" s="34" t="s">
        <v>20843</v>
      </c>
      <c r="E5455" s="21" t="s">
        <v>15290</v>
      </c>
      <c r="F5455" s="36">
        <v>35096</v>
      </c>
      <c r="G5455" s="12">
        <v>7</v>
      </c>
      <c r="H5455" s="25">
        <v>74400</v>
      </c>
      <c r="I5455" s="13">
        <v>74400</v>
      </c>
      <c r="J5455" s="13">
        <f t="shared" si="85"/>
        <v>0</v>
      </c>
    </row>
    <row r="5456" spans="1:10" x14ac:dyDescent="0.25">
      <c r="A5456" s="19">
        <v>5448</v>
      </c>
      <c r="B5456" s="16" t="s">
        <v>24</v>
      </c>
      <c r="C5456" s="21" t="s">
        <v>7740</v>
      </c>
      <c r="D5456" s="34" t="s">
        <v>20844</v>
      </c>
      <c r="E5456" s="21" t="s">
        <v>15290</v>
      </c>
      <c r="F5456" s="36">
        <v>35096</v>
      </c>
      <c r="G5456" s="12">
        <v>7</v>
      </c>
      <c r="H5456" s="25">
        <v>74400</v>
      </c>
      <c r="I5456" s="13">
        <v>74400</v>
      </c>
      <c r="J5456" s="13">
        <f t="shared" si="85"/>
        <v>0</v>
      </c>
    </row>
    <row r="5457" spans="1:10" x14ac:dyDescent="0.25">
      <c r="A5457" s="19">
        <v>5449</v>
      </c>
      <c r="B5457" s="16" t="s">
        <v>24</v>
      </c>
      <c r="C5457" s="21" t="s">
        <v>7740</v>
      </c>
      <c r="D5457" s="34" t="s">
        <v>20845</v>
      </c>
      <c r="E5457" s="21" t="s">
        <v>15293</v>
      </c>
      <c r="F5457" s="36">
        <v>35309</v>
      </c>
      <c r="G5457" s="12">
        <v>7</v>
      </c>
      <c r="H5457" s="25">
        <v>74400</v>
      </c>
      <c r="I5457" s="13">
        <v>74400</v>
      </c>
      <c r="J5457" s="13">
        <f t="shared" si="85"/>
        <v>0</v>
      </c>
    </row>
    <row r="5458" spans="1:10" x14ac:dyDescent="0.25">
      <c r="A5458" s="19">
        <v>5450</v>
      </c>
      <c r="B5458" s="16" t="s">
        <v>24</v>
      </c>
      <c r="C5458" s="21" t="s">
        <v>7740</v>
      </c>
      <c r="D5458" s="34" t="s">
        <v>20846</v>
      </c>
      <c r="E5458" s="21" t="s">
        <v>10507</v>
      </c>
      <c r="F5458" s="36">
        <v>40969</v>
      </c>
      <c r="G5458" s="12">
        <v>12</v>
      </c>
      <c r="H5458" s="25">
        <v>16950</v>
      </c>
      <c r="I5458" s="13">
        <v>9296.09</v>
      </c>
      <c r="J5458" s="13">
        <f t="shared" si="85"/>
        <v>7653.91</v>
      </c>
    </row>
    <row r="5459" spans="1:10" x14ac:dyDescent="0.25">
      <c r="A5459" s="19">
        <v>5451</v>
      </c>
      <c r="B5459" s="16" t="s">
        <v>24</v>
      </c>
      <c r="C5459" s="21" t="s">
        <v>7740</v>
      </c>
      <c r="D5459" s="34" t="s">
        <v>20847</v>
      </c>
      <c r="E5459" s="21" t="s">
        <v>15211</v>
      </c>
      <c r="F5459" s="36">
        <v>33664</v>
      </c>
      <c r="G5459" s="12">
        <v>12</v>
      </c>
      <c r="H5459" s="25">
        <v>1176.07</v>
      </c>
      <c r="I5459" s="13">
        <v>1176.07</v>
      </c>
      <c r="J5459" s="13">
        <f t="shared" si="85"/>
        <v>0</v>
      </c>
    </row>
    <row r="5460" spans="1:10" x14ac:dyDescent="0.25">
      <c r="A5460" s="19">
        <v>5452</v>
      </c>
      <c r="B5460" s="16" t="s">
        <v>24</v>
      </c>
      <c r="C5460" s="21" t="s">
        <v>7740</v>
      </c>
      <c r="D5460" s="34" t="s">
        <v>20848</v>
      </c>
      <c r="E5460" s="21" t="s">
        <v>10278</v>
      </c>
      <c r="F5460" s="36">
        <v>42277</v>
      </c>
      <c r="G5460" s="12">
        <v>7</v>
      </c>
      <c r="H5460" s="25">
        <v>16885.400000000001</v>
      </c>
      <c r="I5460" s="13">
        <v>7236.55</v>
      </c>
      <c r="J5460" s="13">
        <f t="shared" si="85"/>
        <v>9648.8500000000022</v>
      </c>
    </row>
    <row r="5461" spans="1:10" x14ac:dyDescent="0.25">
      <c r="A5461" s="19">
        <v>5453</v>
      </c>
      <c r="B5461" s="16" t="s">
        <v>24</v>
      </c>
      <c r="C5461" s="21" t="s">
        <v>7740</v>
      </c>
      <c r="D5461" s="34" t="s">
        <v>20849</v>
      </c>
      <c r="E5461" s="21" t="s">
        <v>14496</v>
      </c>
      <c r="F5461" s="36">
        <v>33086</v>
      </c>
      <c r="G5461" s="12">
        <v>7</v>
      </c>
      <c r="H5461" s="25">
        <v>20305.650000000001</v>
      </c>
      <c r="I5461" s="13">
        <v>20305.650000000001</v>
      </c>
      <c r="J5461" s="13">
        <f t="shared" si="85"/>
        <v>0</v>
      </c>
    </row>
    <row r="5462" spans="1:10" x14ac:dyDescent="0.25">
      <c r="A5462" s="19">
        <v>5454</v>
      </c>
      <c r="B5462" s="16" t="s">
        <v>24</v>
      </c>
      <c r="C5462" s="21" t="s">
        <v>7740</v>
      </c>
      <c r="D5462" s="34" t="s">
        <v>14529</v>
      </c>
      <c r="E5462" s="21" t="s">
        <v>15654</v>
      </c>
      <c r="F5462" s="36">
        <v>35339</v>
      </c>
      <c r="G5462" s="12">
        <v>20</v>
      </c>
      <c r="H5462" s="25">
        <v>10895.44</v>
      </c>
      <c r="I5462" s="13">
        <v>10895.44</v>
      </c>
      <c r="J5462" s="13">
        <f t="shared" si="85"/>
        <v>0</v>
      </c>
    </row>
    <row r="5463" spans="1:10" x14ac:dyDescent="0.25">
      <c r="A5463" s="19">
        <v>5455</v>
      </c>
      <c r="B5463" s="16" t="s">
        <v>24</v>
      </c>
      <c r="C5463" s="21" t="s">
        <v>7740</v>
      </c>
      <c r="D5463" s="34" t="s">
        <v>20850</v>
      </c>
      <c r="E5463" s="21" t="s">
        <v>2734</v>
      </c>
      <c r="F5463" s="36">
        <v>42482</v>
      </c>
      <c r="G5463" s="12">
        <v>7</v>
      </c>
      <c r="H5463" s="25">
        <v>15361.08</v>
      </c>
      <c r="I5463" s="13">
        <v>5352.68</v>
      </c>
      <c r="J5463" s="13">
        <f t="shared" si="85"/>
        <v>10008.4</v>
      </c>
    </row>
    <row r="5464" spans="1:10" x14ac:dyDescent="0.25">
      <c r="A5464" s="19">
        <v>5456</v>
      </c>
      <c r="B5464" s="16" t="s">
        <v>24</v>
      </c>
      <c r="C5464" s="21" t="s">
        <v>7740</v>
      </c>
      <c r="D5464" s="34" t="s">
        <v>20851</v>
      </c>
      <c r="E5464" s="21" t="s">
        <v>2734</v>
      </c>
      <c r="F5464" s="36">
        <v>42482</v>
      </c>
      <c r="G5464" s="12">
        <v>7</v>
      </c>
      <c r="H5464" s="25">
        <v>15361.08</v>
      </c>
      <c r="I5464" s="13">
        <v>5352.68</v>
      </c>
      <c r="J5464" s="13">
        <f t="shared" si="85"/>
        <v>10008.4</v>
      </c>
    </row>
    <row r="5465" spans="1:10" x14ac:dyDescent="0.25">
      <c r="A5465" s="19">
        <v>5457</v>
      </c>
      <c r="B5465" s="16" t="s">
        <v>24</v>
      </c>
      <c r="C5465" s="21" t="s">
        <v>7740</v>
      </c>
      <c r="D5465" s="34" t="s">
        <v>20852</v>
      </c>
      <c r="E5465" s="21" t="s">
        <v>2734</v>
      </c>
      <c r="F5465" s="36">
        <v>42482</v>
      </c>
      <c r="G5465" s="12">
        <v>7</v>
      </c>
      <c r="H5465" s="25">
        <v>15361.08</v>
      </c>
      <c r="I5465" s="13">
        <v>5352.68</v>
      </c>
      <c r="J5465" s="13">
        <f t="shared" si="85"/>
        <v>10008.4</v>
      </c>
    </row>
    <row r="5466" spans="1:10" x14ac:dyDescent="0.25">
      <c r="A5466" s="19">
        <v>5458</v>
      </c>
      <c r="B5466" s="16" t="s">
        <v>24</v>
      </c>
      <c r="C5466" s="21" t="s">
        <v>7740</v>
      </c>
      <c r="D5466" s="34" t="s">
        <v>20853</v>
      </c>
      <c r="E5466" s="21" t="s">
        <v>2734</v>
      </c>
      <c r="F5466" s="36">
        <v>42482</v>
      </c>
      <c r="G5466" s="12">
        <v>7</v>
      </c>
      <c r="H5466" s="25">
        <v>16447.04</v>
      </c>
      <c r="I5466" s="13">
        <v>5731.09</v>
      </c>
      <c r="J5466" s="13">
        <f t="shared" si="85"/>
        <v>10715.95</v>
      </c>
    </row>
    <row r="5467" spans="1:10" x14ac:dyDescent="0.25">
      <c r="A5467" s="19">
        <v>5459</v>
      </c>
      <c r="B5467" s="16" t="s">
        <v>24</v>
      </c>
      <c r="C5467" s="21" t="s">
        <v>7740</v>
      </c>
      <c r="D5467" s="34" t="s">
        <v>20854</v>
      </c>
      <c r="E5467" s="21" t="s">
        <v>15503</v>
      </c>
      <c r="F5467" s="36">
        <v>38579</v>
      </c>
      <c r="G5467" s="12">
        <v>10</v>
      </c>
      <c r="H5467" s="25">
        <v>21251.24</v>
      </c>
      <c r="I5467" s="13">
        <v>21251.24</v>
      </c>
      <c r="J5467" s="13">
        <f t="shared" si="85"/>
        <v>0</v>
      </c>
    </row>
    <row r="5468" spans="1:10" x14ac:dyDescent="0.25">
      <c r="A5468" s="19">
        <v>5460</v>
      </c>
      <c r="B5468" s="16" t="s">
        <v>24</v>
      </c>
      <c r="C5468" s="21" t="s">
        <v>7740</v>
      </c>
      <c r="D5468" s="34" t="s">
        <v>20855</v>
      </c>
      <c r="E5468" s="21" t="s">
        <v>2089</v>
      </c>
      <c r="F5468" s="36">
        <v>42537</v>
      </c>
      <c r="G5468" s="12">
        <v>10</v>
      </c>
      <c r="H5468" s="25">
        <v>21620</v>
      </c>
      <c r="I5468" s="13">
        <v>4948.6400000000003</v>
      </c>
      <c r="J5468" s="13">
        <f t="shared" si="85"/>
        <v>16671.36</v>
      </c>
    </row>
    <row r="5469" spans="1:10" x14ac:dyDescent="0.25">
      <c r="A5469" s="19">
        <v>5461</v>
      </c>
      <c r="B5469" s="16" t="s">
        <v>24</v>
      </c>
      <c r="C5469" s="21" t="s">
        <v>7740</v>
      </c>
      <c r="D5469" s="34" t="s">
        <v>20856</v>
      </c>
      <c r="E5469" s="21" t="s">
        <v>15490</v>
      </c>
      <c r="F5469" s="36">
        <v>38335</v>
      </c>
      <c r="G5469" s="12">
        <v>10</v>
      </c>
      <c r="H5469" s="25">
        <v>19697.5</v>
      </c>
      <c r="I5469" s="13">
        <v>19697.5</v>
      </c>
      <c r="J5469" s="13">
        <f t="shared" si="85"/>
        <v>0</v>
      </c>
    </row>
    <row r="5470" spans="1:10" x14ac:dyDescent="0.25">
      <c r="A5470" s="19">
        <v>5462</v>
      </c>
      <c r="B5470" s="16" t="s">
        <v>24</v>
      </c>
      <c r="C5470" s="21" t="s">
        <v>7740</v>
      </c>
      <c r="D5470" s="34" t="s">
        <v>20857</v>
      </c>
      <c r="E5470" s="21" t="s">
        <v>1414</v>
      </c>
      <c r="F5470" s="36">
        <v>41975</v>
      </c>
      <c r="G5470" s="12">
        <v>10</v>
      </c>
      <c r="H5470" s="25">
        <v>55441.760000000002</v>
      </c>
      <c r="I5470" s="13">
        <v>21219.77</v>
      </c>
      <c r="J5470" s="13">
        <f t="shared" si="85"/>
        <v>34221.990000000005</v>
      </c>
    </row>
    <row r="5471" spans="1:10" x14ac:dyDescent="0.25">
      <c r="A5471" s="19">
        <v>5463</v>
      </c>
      <c r="B5471" s="16" t="s">
        <v>24</v>
      </c>
      <c r="C5471" s="21" t="s">
        <v>7740</v>
      </c>
      <c r="D5471" s="34" t="s">
        <v>20858</v>
      </c>
      <c r="E5471" s="21" t="s">
        <v>1414</v>
      </c>
      <c r="F5471" s="36">
        <v>42718</v>
      </c>
      <c r="G5471" s="12">
        <v>10</v>
      </c>
      <c r="H5471" s="25">
        <v>72630</v>
      </c>
      <c r="I5471" s="13">
        <v>13032.71</v>
      </c>
      <c r="J5471" s="13">
        <f t="shared" si="85"/>
        <v>59597.29</v>
      </c>
    </row>
    <row r="5472" spans="1:10" x14ac:dyDescent="0.25">
      <c r="A5472" s="19">
        <v>5464</v>
      </c>
      <c r="B5472" s="16" t="s">
        <v>24</v>
      </c>
      <c r="C5472" s="21" t="s">
        <v>7740</v>
      </c>
      <c r="D5472" s="34" t="s">
        <v>20859</v>
      </c>
      <c r="E5472" s="21" t="s">
        <v>1414</v>
      </c>
      <c r="F5472" s="36">
        <v>42957</v>
      </c>
      <c r="G5472" s="12">
        <v>10</v>
      </c>
      <c r="H5472" s="25">
        <v>86847.92</v>
      </c>
      <c r="I5472" s="13">
        <v>9898.27</v>
      </c>
      <c r="J5472" s="13">
        <f t="shared" si="85"/>
        <v>76949.649999999994</v>
      </c>
    </row>
    <row r="5473" spans="1:10" x14ac:dyDescent="0.25">
      <c r="A5473" s="19">
        <v>5465</v>
      </c>
      <c r="B5473" s="16" t="s">
        <v>24</v>
      </c>
      <c r="C5473" s="21" t="s">
        <v>7740</v>
      </c>
      <c r="D5473" s="34" t="s">
        <v>20860</v>
      </c>
      <c r="E5473" s="21" t="s">
        <v>1414</v>
      </c>
      <c r="F5473" s="36">
        <v>42957</v>
      </c>
      <c r="G5473" s="12">
        <v>10</v>
      </c>
      <c r="H5473" s="25">
        <v>86847.92</v>
      </c>
      <c r="I5473" s="13">
        <v>9898.27</v>
      </c>
      <c r="J5473" s="13">
        <f t="shared" si="85"/>
        <v>76949.649999999994</v>
      </c>
    </row>
    <row r="5474" spans="1:10" x14ac:dyDescent="0.25">
      <c r="A5474" s="19">
        <v>5466</v>
      </c>
      <c r="B5474" s="16" t="s">
        <v>24</v>
      </c>
      <c r="C5474" s="21" t="s">
        <v>7740</v>
      </c>
      <c r="D5474" s="34" t="s">
        <v>20861</v>
      </c>
      <c r="E5474" s="21" t="s">
        <v>1414</v>
      </c>
      <c r="F5474" s="36">
        <v>42978</v>
      </c>
      <c r="G5474" s="12">
        <v>10</v>
      </c>
      <c r="H5474" s="25">
        <v>53340.52</v>
      </c>
      <c r="I5474" s="13">
        <v>5772.5</v>
      </c>
      <c r="J5474" s="13">
        <f t="shared" si="85"/>
        <v>47568.02</v>
      </c>
    </row>
    <row r="5475" spans="1:10" x14ac:dyDescent="0.25">
      <c r="A5475" s="19">
        <v>5467</v>
      </c>
      <c r="B5475" s="16" t="s">
        <v>24</v>
      </c>
      <c r="C5475" s="21" t="s">
        <v>7740</v>
      </c>
      <c r="D5475" s="34" t="s">
        <v>20862</v>
      </c>
      <c r="E5475" s="21" t="s">
        <v>1414</v>
      </c>
      <c r="F5475" s="36">
        <v>42978</v>
      </c>
      <c r="G5475" s="12">
        <v>10</v>
      </c>
      <c r="H5475" s="25">
        <v>53340.52</v>
      </c>
      <c r="I5475" s="13">
        <v>5772.5</v>
      </c>
      <c r="J5475" s="13">
        <f t="shared" si="85"/>
        <v>47568.02</v>
      </c>
    </row>
    <row r="5476" spans="1:10" x14ac:dyDescent="0.25">
      <c r="A5476" s="19">
        <v>5468</v>
      </c>
      <c r="B5476" s="16" t="s">
        <v>24</v>
      </c>
      <c r="C5476" s="21" t="s">
        <v>7740</v>
      </c>
      <c r="D5476" s="34" t="s">
        <v>20863</v>
      </c>
      <c r="E5476" s="21" t="s">
        <v>15254</v>
      </c>
      <c r="F5476" s="36">
        <v>34486</v>
      </c>
      <c r="G5476" s="12">
        <v>7</v>
      </c>
      <c r="H5476" s="25">
        <v>10877</v>
      </c>
      <c r="I5476" s="13">
        <v>10877</v>
      </c>
      <c r="J5476" s="13">
        <f t="shared" si="85"/>
        <v>0</v>
      </c>
    </row>
    <row r="5477" spans="1:10" x14ac:dyDescent="0.25">
      <c r="A5477" s="19">
        <v>5469</v>
      </c>
      <c r="B5477" s="16" t="s">
        <v>24</v>
      </c>
      <c r="C5477" s="21" t="s">
        <v>7740</v>
      </c>
      <c r="D5477" s="34" t="s">
        <v>20864</v>
      </c>
      <c r="E5477" s="21" t="s">
        <v>15628</v>
      </c>
      <c r="F5477" s="36">
        <v>40087</v>
      </c>
      <c r="G5477" s="12">
        <v>7</v>
      </c>
      <c r="H5477" s="25">
        <v>398381.29</v>
      </c>
      <c r="I5477" s="13">
        <v>398381.29</v>
      </c>
      <c r="J5477" s="13">
        <f t="shared" si="85"/>
        <v>0</v>
      </c>
    </row>
    <row r="5478" spans="1:10" x14ac:dyDescent="0.25">
      <c r="A5478" s="19">
        <v>5470</v>
      </c>
      <c r="B5478" s="16" t="s">
        <v>24</v>
      </c>
      <c r="C5478" s="21" t="s">
        <v>7740</v>
      </c>
      <c r="D5478" s="34" t="s">
        <v>20865</v>
      </c>
      <c r="E5478" s="21" t="s">
        <v>15310</v>
      </c>
      <c r="F5478" s="36">
        <v>35096</v>
      </c>
      <c r="G5478" s="12">
        <v>7</v>
      </c>
      <c r="H5478" s="25">
        <v>4120</v>
      </c>
      <c r="I5478" s="13">
        <v>4120</v>
      </c>
      <c r="J5478" s="13">
        <f t="shared" ref="J5478:J5541" si="86">SUM(H5478-I5478)</f>
        <v>0</v>
      </c>
    </row>
    <row r="5479" spans="1:10" x14ac:dyDescent="0.25">
      <c r="A5479" s="19">
        <v>5471</v>
      </c>
      <c r="B5479" s="16" t="s">
        <v>24</v>
      </c>
      <c r="C5479" s="21" t="s">
        <v>7740</v>
      </c>
      <c r="D5479" s="34" t="s">
        <v>20866</v>
      </c>
      <c r="E5479" s="21" t="s">
        <v>15412</v>
      </c>
      <c r="F5479" s="36">
        <v>36501</v>
      </c>
      <c r="G5479" s="12">
        <v>10</v>
      </c>
      <c r="H5479" s="25">
        <v>25977.09</v>
      </c>
      <c r="I5479" s="13">
        <v>25977.09</v>
      </c>
      <c r="J5479" s="13">
        <f t="shared" si="86"/>
        <v>0</v>
      </c>
    </row>
    <row r="5480" spans="1:10" x14ac:dyDescent="0.25">
      <c r="A5480" s="19">
        <v>5472</v>
      </c>
      <c r="B5480" s="16" t="s">
        <v>24</v>
      </c>
      <c r="C5480" s="21" t="s">
        <v>7740</v>
      </c>
      <c r="D5480" s="34" t="s">
        <v>20867</v>
      </c>
      <c r="E5480" s="21" t="s">
        <v>15412</v>
      </c>
      <c r="F5480" s="36">
        <v>36635</v>
      </c>
      <c r="G5480" s="12">
        <v>10</v>
      </c>
      <c r="H5480" s="25">
        <v>141191.18</v>
      </c>
      <c r="I5480" s="13">
        <v>141191.18</v>
      </c>
      <c r="J5480" s="13">
        <f t="shared" si="86"/>
        <v>0</v>
      </c>
    </row>
    <row r="5481" spans="1:10" x14ac:dyDescent="0.25">
      <c r="A5481" s="19">
        <v>5473</v>
      </c>
      <c r="B5481" s="16" t="s">
        <v>24</v>
      </c>
      <c r="C5481" s="21" t="s">
        <v>7740</v>
      </c>
      <c r="D5481" s="34" t="s">
        <v>20868</v>
      </c>
      <c r="E5481" s="21" t="s">
        <v>8518</v>
      </c>
      <c r="F5481" s="36">
        <v>42048</v>
      </c>
      <c r="G5481" s="12">
        <v>10</v>
      </c>
      <c r="H5481" s="25">
        <v>199781</v>
      </c>
      <c r="I5481" s="13">
        <v>72468.52</v>
      </c>
      <c r="J5481" s="13">
        <f t="shared" si="86"/>
        <v>127312.48</v>
      </c>
    </row>
    <row r="5482" spans="1:10" x14ac:dyDescent="0.25">
      <c r="A5482" s="19">
        <v>5474</v>
      </c>
      <c r="B5482" s="16" t="s">
        <v>24</v>
      </c>
      <c r="C5482" s="21" t="s">
        <v>7740</v>
      </c>
      <c r="D5482" s="34" t="s">
        <v>20869</v>
      </c>
      <c r="E5482" s="21" t="s">
        <v>8518</v>
      </c>
      <c r="F5482" s="36">
        <v>42048</v>
      </c>
      <c r="G5482" s="12">
        <v>10</v>
      </c>
      <c r="H5482" s="25">
        <v>200181</v>
      </c>
      <c r="I5482" s="13">
        <v>72613.61</v>
      </c>
      <c r="J5482" s="13">
        <f t="shared" si="86"/>
        <v>127567.39</v>
      </c>
    </row>
    <row r="5483" spans="1:10" x14ac:dyDescent="0.25">
      <c r="A5483" s="19">
        <v>5475</v>
      </c>
      <c r="B5483" s="16" t="s">
        <v>24</v>
      </c>
      <c r="C5483" s="21" t="s">
        <v>7740</v>
      </c>
      <c r="D5483" s="34" t="s">
        <v>20870</v>
      </c>
      <c r="E5483" s="21" t="s">
        <v>15450</v>
      </c>
      <c r="F5483" s="36">
        <v>36649</v>
      </c>
      <c r="G5483" s="12">
        <v>10</v>
      </c>
      <c r="H5483" s="25">
        <v>19173.68</v>
      </c>
      <c r="I5483" s="13">
        <v>19173.68</v>
      </c>
      <c r="J5483" s="13">
        <f t="shared" si="86"/>
        <v>0</v>
      </c>
    </row>
    <row r="5484" spans="1:10" x14ac:dyDescent="0.25">
      <c r="A5484" s="19">
        <v>5476</v>
      </c>
      <c r="B5484" s="16" t="s">
        <v>24</v>
      </c>
      <c r="C5484" s="21" t="s">
        <v>7740</v>
      </c>
      <c r="D5484" s="34" t="s">
        <v>20871</v>
      </c>
      <c r="E5484" s="21" t="s">
        <v>15470</v>
      </c>
      <c r="F5484" s="36">
        <v>37095</v>
      </c>
      <c r="G5484" s="12">
        <v>10</v>
      </c>
      <c r="H5484" s="25">
        <v>22307.18</v>
      </c>
      <c r="I5484" s="13">
        <v>22307.18</v>
      </c>
      <c r="J5484" s="13">
        <f t="shared" si="86"/>
        <v>0</v>
      </c>
    </row>
    <row r="5485" spans="1:10" x14ac:dyDescent="0.25">
      <c r="A5485" s="19">
        <v>5477</v>
      </c>
      <c r="B5485" s="16" t="s">
        <v>24</v>
      </c>
      <c r="C5485" s="21" t="s">
        <v>7740</v>
      </c>
      <c r="D5485" s="34" t="s">
        <v>20872</v>
      </c>
      <c r="E5485" s="21" t="s">
        <v>14504</v>
      </c>
      <c r="F5485" s="36">
        <v>36732</v>
      </c>
      <c r="G5485" s="12">
        <v>10</v>
      </c>
      <c r="H5485" s="25">
        <v>20274.650000000001</v>
      </c>
      <c r="I5485" s="13">
        <v>20274.650000000001</v>
      </c>
      <c r="J5485" s="13">
        <f t="shared" si="86"/>
        <v>0</v>
      </c>
    </row>
    <row r="5486" spans="1:10" x14ac:dyDescent="0.25">
      <c r="A5486" s="19">
        <v>5478</v>
      </c>
      <c r="B5486" s="16" t="s">
        <v>24</v>
      </c>
      <c r="C5486" s="21" t="s">
        <v>7740</v>
      </c>
      <c r="D5486" s="34" t="s">
        <v>20873</v>
      </c>
      <c r="E5486" s="21" t="s">
        <v>15486</v>
      </c>
      <c r="F5486" s="36">
        <v>38155</v>
      </c>
      <c r="G5486" s="12">
        <v>10</v>
      </c>
      <c r="H5486" s="25">
        <v>17412.580000000002</v>
      </c>
      <c r="I5486" s="13">
        <v>17412.580000000002</v>
      </c>
      <c r="J5486" s="13">
        <f t="shared" si="86"/>
        <v>0</v>
      </c>
    </row>
    <row r="5487" spans="1:10" x14ac:dyDescent="0.25">
      <c r="A5487" s="19">
        <v>5479</v>
      </c>
      <c r="B5487" s="16" t="s">
        <v>24</v>
      </c>
      <c r="C5487" s="21" t="s">
        <v>7740</v>
      </c>
      <c r="D5487" s="34" t="s">
        <v>20874</v>
      </c>
      <c r="E5487" s="21" t="s">
        <v>15487</v>
      </c>
      <c r="F5487" s="36">
        <v>38155</v>
      </c>
      <c r="G5487" s="12">
        <v>10</v>
      </c>
      <c r="H5487" s="25">
        <v>17412.580000000002</v>
      </c>
      <c r="I5487" s="13">
        <v>17412.580000000002</v>
      </c>
      <c r="J5487" s="13">
        <f t="shared" si="86"/>
        <v>0</v>
      </c>
    </row>
    <row r="5488" spans="1:10" x14ac:dyDescent="0.25">
      <c r="A5488" s="19">
        <v>5480</v>
      </c>
      <c r="B5488" s="16" t="s">
        <v>24</v>
      </c>
      <c r="C5488" s="21" t="s">
        <v>7740</v>
      </c>
      <c r="D5488" s="34" t="s">
        <v>20875</v>
      </c>
      <c r="E5488" s="21" t="s">
        <v>15499</v>
      </c>
      <c r="F5488" s="36">
        <v>38525</v>
      </c>
      <c r="G5488" s="12">
        <v>10</v>
      </c>
      <c r="H5488" s="25">
        <v>92160</v>
      </c>
      <c r="I5488" s="13">
        <v>92160.000000000102</v>
      </c>
      <c r="J5488" s="13">
        <f t="shared" si="86"/>
        <v>-1.0186340659856796E-10</v>
      </c>
    </row>
    <row r="5489" spans="1:10" x14ac:dyDescent="0.25">
      <c r="A5489" s="19">
        <v>5481</v>
      </c>
      <c r="B5489" s="16" t="s">
        <v>24</v>
      </c>
      <c r="C5489" s="21" t="s">
        <v>7740</v>
      </c>
      <c r="D5489" s="34" t="s">
        <v>20876</v>
      </c>
      <c r="E5489" s="21" t="s">
        <v>8294</v>
      </c>
      <c r="F5489" s="36">
        <v>41214</v>
      </c>
      <c r="G5489" s="12">
        <v>7</v>
      </c>
      <c r="H5489" s="25">
        <v>24371.3</v>
      </c>
      <c r="I5489" s="13">
        <v>20582.91</v>
      </c>
      <c r="J5489" s="13">
        <f t="shared" si="86"/>
        <v>3788.3899999999994</v>
      </c>
    </row>
    <row r="5490" spans="1:10" x14ac:dyDescent="0.25">
      <c r="A5490" s="19">
        <v>5482</v>
      </c>
      <c r="B5490" s="16" t="s">
        <v>24</v>
      </c>
      <c r="C5490" s="21" t="s">
        <v>7740</v>
      </c>
      <c r="D5490" s="34" t="s">
        <v>20876</v>
      </c>
      <c r="E5490" s="21" t="s">
        <v>8294</v>
      </c>
      <c r="F5490" s="36">
        <v>41422</v>
      </c>
      <c r="G5490" s="12">
        <v>7</v>
      </c>
      <c r="H5490" s="25">
        <v>143553.68</v>
      </c>
      <c r="I5490" s="13">
        <v>109561.56</v>
      </c>
      <c r="J5490" s="13">
        <f t="shared" si="86"/>
        <v>33992.119999999995</v>
      </c>
    </row>
    <row r="5491" spans="1:10" x14ac:dyDescent="0.25">
      <c r="A5491" s="19">
        <v>5483</v>
      </c>
      <c r="B5491" s="16" t="s">
        <v>24</v>
      </c>
      <c r="C5491" s="21" t="s">
        <v>7740</v>
      </c>
      <c r="D5491" s="34" t="s">
        <v>20877</v>
      </c>
      <c r="E5491" s="21" t="s">
        <v>8294</v>
      </c>
      <c r="F5491" s="36">
        <v>42648</v>
      </c>
      <c r="G5491" s="12">
        <v>7</v>
      </c>
      <c r="H5491" s="25">
        <v>25613.32</v>
      </c>
      <c r="I5491" s="13">
        <v>7265.58</v>
      </c>
      <c r="J5491" s="13">
        <f t="shared" si="86"/>
        <v>18347.739999999998</v>
      </c>
    </row>
    <row r="5492" spans="1:10" x14ac:dyDescent="0.25">
      <c r="A5492" s="19">
        <v>5484</v>
      </c>
      <c r="B5492" s="16" t="s">
        <v>24</v>
      </c>
      <c r="C5492" s="21" t="s">
        <v>7740</v>
      </c>
      <c r="D5492" s="34" t="s">
        <v>20878</v>
      </c>
      <c r="E5492" s="21" t="s">
        <v>8294</v>
      </c>
      <c r="F5492" s="36">
        <v>42648</v>
      </c>
      <c r="G5492" s="12">
        <v>7</v>
      </c>
      <c r="H5492" s="25">
        <v>25613.32</v>
      </c>
      <c r="I5492" s="13">
        <v>7265.58</v>
      </c>
      <c r="J5492" s="13">
        <f t="shared" si="86"/>
        <v>18347.739999999998</v>
      </c>
    </row>
    <row r="5493" spans="1:10" x14ac:dyDescent="0.25">
      <c r="A5493" s="19">
        <v>5485</v>
      </c>
      <c r="B5493" s="16" t="s">
        <v>24</v>
      </c>
      <c r="C5493" s="21" t="s">
        <v>7740</v>
      </c>
      <c r="D5493" s="34" t="s">
        <v>20879</v>
      </c>
      <c r="E5493" s="21" t="s">
        <v>8294</v>
      </c>
      <c r="F5493" s="36">
        <v>42732</v>
      </c>
      <c r="G5493" s="12">
        <v>7</v>
      </c>
      <c r="H5493" s="25">
        <v>25613.32</v>
      </c>
      <c r="I5493" s="13">
        <v>6425.79</v>
      </c>
      <c r="J5493" s="13">
        <f t="shared" si="86"/>
        <v>19187.53</v>
      </c>
    </row>
    <row r="5494" spans="1:10" x14ac:dyDescent="0.25">
      <c r="A5494" s="19">
        <v>5486</v>
      </c>
      <c r="B5494" s="16" t="s">
        <v>24</v>
      </c>
      <c r="C5494" s="21" t="s">
        <v>7740</v>
      </c>
      <c r="D5494" s="34" t="s">
        <v>20880</v>
      </c>
      <c r="E5494" s="21" t="s">
        <v>8294</v>
      </c>
      <c r="F5494" s="36">
        <v>43052</v>
      </c>
      <c r="G5494" s="12">
        <v>7</v>
      </c>
      <c r="H5494" s="25">
        <v>245060</v>
      </c>
      <c r="I5494" s="13">
        <v>30788.36</v>
      </c>
      <c r="J5494" s="13">
        <f t="shared" si="86"/>
        <v>214271.64</v>
      </c>
    </row>
    <row r="5495" spans="1:10" x14ac:dyDescent="0.25">
      <c r="A5495" s="19">
        <v>5487</v>
      </c>
      <c r="B5495" s="16" t="s">
        <v>24</v>
      </c>
      <c r="C5495" s="21" t="s">
        <v>7740</v>
      </c>
      <c r="D5495" s="34" t="s">
        <v>20881</v>
      </c>
      <c r="E5495" s="21" t="s">
        <v>8294</v>
      </c>
      <c r="F5495" s="36">
        <v>43052</v>
      </c>
      <c r="G5495" s="12">
        <v>7</v>
      </c>
      <c r="H5495" s="25">
        <v>245060</v>
      </c>
      <c r="I5495" s="13">
        <v>30788.36</v>
      </c>
      <c r="J5495" s="13">
        <f t="shared" si="86"/>
        <v>214271.64</v>
      </c>
    </row>
    <row r="5496" spans="1:10" x14ac:dyDescent="0.25">
      <c r="A5496" s="19">
        <v>5488</v>
      </c>
      <c r="B5496" s="16" t="s">
        <v>24</v>
      </c>
      <c r="C5496" s="21" t="s">
        <v>7740</v>
      </c>
      <c r="D5496" s="34" t="s">
        <v>20882</v>
      </c>
      <c r="E5496" s="21" t="s">
        <v>12066</v>
      </c>
      <c r="F5496" s="36">
        <v>39882</v>
      </c>
      <c r="G5496" s="12">
        <v>12</v>
      </c>
      <c r="H5496" s="25">
        <v>5546</v>
      </c>
      <c r="I5496" s="13">
        <v>4417.8</v>
      </c>
      <c r="J5496" s="13">
        <f t="shared" si="86"/>
        <v>1128.1999999999998</v>
      </c>
    </row>
    <row r="5497" spans="1:10" x14ac:dyDescent="0.25">
      <c r="A5497" s="19">
        <v>5489</v>
      </c>
      <c r="B5497" s="16" t="s">
        <v>24</v>
      </c>
      <c r="C5497" s="21" t="s">
        <v>7740</v>
      </c>
      <c r="D5497" s="34" t="s">
        <v>20883</v>
      </c>
      <c r="E5497" s="21" t="s">
        <v>12544</v>
      </c>
      <c r="F5497" s="36">
        <v>40967</v>
      </c>
      <c r="G5497" s="12">
        <v>7</v>
      </c>
      <c r="H5497" s="25">
        <v>8246</v>
      </c>
      <c r="I5497" s="13">
        <v>7759.21</v>
      </c>
      <c r="J5497" s="13">
        <f t="shared" si="86"/>
        <v>486.78999999999996</v>
      </c>
    </row>
    <row r="5498" spans="1:10" x14ac:dyDescent="0.25">
      <c r="A5498" s="19">
        <v>5490</v>
      </c>
      <c r="B5498" s="16" t="s">
        <v>24</v>
      </c>
      <c r="C5498" s="21" t="s">
        <v>7740</v>
      </c>
      <c r="D5498" s="34" t="s">
        <v>20884</v>
      </c>
      <c r="E5498" s="21" t="s">
        <v>8258</v>
      </c>
      <c r="F5498" s="36">
        <v>38625</v>
      </c>
      <c r="G5498" s="12">
        <v>25</v>
      </c>
      <c r="H5498" s="25">
        <v>502540.34</v>
      </c>
      <c r="I5498" s="13">
        <v>261321.07</v>
      </c>
      <c r="J5498" s="13">
        <f t="shared" si="86"/>
        <v>241219.27000000002</v>
      </c>
    </row>
    <row r="5499" spans="1:10" x14ac:dyDescent="0.25">
      <c r="A5499" s="19">
        <v>5491</v>
      </c>
      <c r="B5499" s="16" t="s">
        <v>24</v>
      </c>
      <c r="C5499" s="21" t="s">
        <v>7740</v>
      </c>
      <c r="D5499" s="34" t="s">
        <v>20885</v>
      </c>
      <c r="E5499" s="21" t="s">
        <v>2320</v>
      </c>
      <c r="F5499" s="36">
        <v>42088</v>
      </c>
      <c r="G5499" s="12">
        <v>10</v>
      </c>
      <c r="H5499" s="25">
        <v>15576.91</v>
      </c>
      <c r="I5499" s="13">
        <v>5479.73</v>
      </c>
      <c r="J5499" s="13">
        <f t="shared" si="86"/>
        <v>10097.18</v>
      </c>
    </row>
    <row r="5500" spans="1:10" x14ac:dyDescent="0.25">
      <c r="A5500" s="19">
        <v>5492</v>
      </c>
      <c r="B5500" s="16" t="s">
        <v>24</v>
      </c>
      <c r="C5500" s="21" t="s">
        <v>7740</v>
      </c>
      <c r="D5500" s="34" t="s">
        <v>20886</v>
      </c>
      <c r="E5500" s="21" t="s">
        <v>2320</v>
      </c>
      <c r="F5500" s="36">
        <v>43279</v>
      </c>
      <c r="G5500" s="12">
        <v>10</v>
      </c>
      <c r="H5500" s="25">
        <v>20064</v>
      </c>
      <c r="I5500" s="13">
        <v>516.72</v>
      </c>
      <c r="J5500" s="13">
        <f t="shared" si="86"/>
        <v>19547.28</v>
      </c>
    </row>
    <row r="5501" spans="1:10" x14ac:dyDescent="0.25">
      <c r="A5501" s="19">
        <v>5493</v>
      </c>
      <c r="B5501" s="16" t="s">
        <v>24</v>
      </c>
      <c r="C5501" s="21" t="s">
        <v>7740</v>
      </c>
      <c r="D5501" s="34" t="s">
        <v>20887</v>
      </c>
      <c r="E5501" s="21" t="s">
        <v>2320</v>
      </c>
      <c r="F5501" s="36">
        <v>43319</v>
      </c>
      <c r="G5501" s="12">
        <v>10</v>
      </c>
      <c r="H5501" s="25">
        <v>20064</v>
      </c>
      <c r="I5501" s="13">
        <v>296.83999999999997</v>
      </c>
      <c r="J5501" s="13">
        <f t="shared" si="86"/>
        <v>19767.16</v>
      </c>
    </row>
    <row r="5502" spans="1:10" x14ac:dyDescent="0.25">
      <c r="A5502" s="19">
        <v>5494</v>
      </c>
      <c r="B5502" s="16" t="s">
        <v>24</v>
      </c>
      <c r="C5502" s="21" t="s">
        <v>7740</v>
      </c>
      <c r="D5502" s="34" t="s">
        <v>20888</v>
      </c>
      <c r="E5502" s="21" t="s">
        <v>14766</v>
      </c>
      <c r="F5502" s="36">
        <v>18719</v>
      </c>
      <c r="G5502" s="12">
        <v>12</v>
      </c>
      <c r="H5502" s="25">
        <v>3300</v>
      </c>
      <c r="I5502" s="13">
        <v>3300</v>
      </c>
      <c r="J5502" s="13">
        <f t="shared" si="86"/>
        <v>0</v>
      </c>
    </row>
    <row r="5503" spans="1:10" x14ac:dyDescent="0.25">
      <c r="A5503" s="19">
        <v>5495</v>
      </c>
      <c r="B5503" s="16" t="s">
        <v>24</v>
      </c>
      <c r="C5503" s="21" t="s">
        <v>7740</v>
      </c>
      <c r="D5503" s="34" t="s">
        <v>20889</v>
      </c>
      <c r="E5503" s="21" t="s">
        <v>15613</v>
      </c>
      <c r="F5503" s="36">
        <v>39972</v>
      </c>
      <c r="G5503" s="12">
        <v>7</v>
      </c>
      <c r="H5503" s="25">
        <v>5060</v>
      </c>
      <c r="I5503" s="13">
        <v>5060</v>
      </c>
      <c r="J5503" s="13">
        <f t="shared" si="86"/>
        <v>0</v>
      </c>
    </row>
    <row r="5504" spans="1:10" x14ac:dyDescent="0.25">
      <c r="A5504" s="19">
        <v>5496</v>
      </c>
      <c r="B5504" s="16" t="s">
        <v>24</v>
      </c>
      <c r="C5504" s="21" t="s">
        <v>7740</v>
      </c>
      <c r="D5504" s="34" t="s">
        <v>20890</v>
      </c>
      <c r="E5504" s="21" t="s">
        <v>15613</v>
      </c>
      <c r="F5504" s="36">
        <v>39972</v>
      </c>
      <c r="G5504" s="12">
        <v>7</v>
      </c>
      <c r="H5504" s="25">
        <v>5060</v>
      </c>
      <c r="I5504" s="13">
        <v>5060</v>
      </c>
      <c r="J5504" s="13">
        <f t="shared" si="86"/>
        <v>0</v>
      </c>
    </row>
    <row r="5505" spans="1:10" x14ac:dyDescent="0.25">
      <c r="A5505" s="19">
        <v>5497</v>
      </c>
      <c r="B5505" s="16" t="s">
        <v>24</v>
      </c>
      <c r="C5505" s="21" t="s">
        <v>7740</v>
      </c>
      <c r="D5505" s="34" t="s">
        <v>20891</v>
      </c>
      <c r="E5505" s="21" t="s">
        <v>15613</v>
      </c>
      <c r="F5505" s="36">
        <v>39987</v>
      </c>
      <c r="G5505" s="12">
        <v>7</v>
      </c>
      <c r="H5505" s="25">
        <v>5060</v>
      </c>
      <c r="I5505" s="13">
        <v>5060</v>
      </c>
      <c r="J5505" s="13">
        <f t="shared" si="86"/>
        <v>0</v>
      </c>
    </row>
    <row r="5506" spans="1:10" x14ac:dyDescent="0.25">
      <c r="A5506" s="19">
        <v>5498</v>
      </c>
      <c r="B5506" s="16" t="s">
        <v>24</v>
      </c>
      <c r="C5506" s="21" t="s">
        <v>7740</v>
      </c>
      <c r="D5506" s="34" t="s">
        <v>20892</v>
      </c>
      <c r="E5506" s="21" t="s">
        <v>15613</v>
      </c>
      <c r="F5506" s="36">
        <v>39987</v>
      </c>
      <c r="G5506" s="12">
        <v>7</v>
      </c>
      <c r="H5506" s="25">
        <v>5060</v>
      </c>
      <c r="I5506" s="13">
        <v>5060</v>
      </c>
      <c r="J5506" s="13">
        <f t="shared" si="86"/>
        <v>0</v>
      </c>
    </row>
    <row r="5507" spans="1:10" x14ac:dyDescent="0.25">
      <c r="A5507" s="19">
        <v>5499</v>
      </c>
      <c r="B5507" s="16" t="s">
        <v>24</v>
      </c>
      <c r="C5507" s="21" t="s">
        <v>7740</v>
      </c>
      <c r="D5507" s="34" t="s">
        <v>20893</v>
      </c>
      <c r="E5507" s="21" t="s">
        <v>15613</v>
      </c>
      <c r="F5507" s="36">
        <v>39987</v>
      </c>
      <c r="G5507" s="12">
        <v>7</v>
      </c>
      <c r="H5507" s="25">
        <v>5060</v>
      </c>
      <c r="I5507" s="13">
        <v>5060</v>
      </c>
      <c r="J5507" s="13">
        <f t="shared" si="86"/>
        <v>0</v>
      </c>
    </row>
    <row r="5508" spans="1:10" x14ac:dyDescent="0.25">
      <c r="A5508" s="19">
        <v>5500</v>
      </c>
      <c r="B5508" s="16" t="s">
        <v>24</v>
      </c>
      <c r="C5508" s="21" t="s">
        <v>7740</v>
      </c>
      <c r="D5508" s="34" t="s">
        <v>20894</v>
      </c>
      <c r="E5508" s="21" t="s">
        <v>15613</v>
      </c>
      <c r="F5508" s="36">
        <v>39987</v>
      </c>
      <c r="G5508" s="12">
        <v>7</v>
      </c>
      <c r="H5508" s="25">
        <v>5060</v>
      </c>
      <c r="I5508" s="13">
        <v>5060</v>
      </c>
      <c r="J5508" s="13">
        <f t="shared" si="86"/>
        <v>0</v>
      </c>
    </row>
    <row r="5509" spans="1:10" x14ac:dyDescent="0.25">
      <c r="A5509" s="19">
        <v>5501</v>
      </c>
      <c r="B5509" s="16" t="s">
        <v>24</v>
      </c>
      <c r="C5509" s="21" t="s">
        <v>7740</v>
      </c>
      <c r="D5509" s="34" t="s">
        <v>20895</v>
      </c>
      <c r="E5509" s="21" t="s">
        <v>12086</v>
      </c>
      <c r="F5509" s="36">
        <v>34455</v>
      </c>
      <c r="G5509" s="12">
        <v>40</v>
      </c>
      <c r="H5509" s="25">
        <v>2778</v>
      </c>
      <c r="I5509" s="13">
        <v>1698.14</v>
      </c>
      <c r="J5509" s="13">
        <f t="shared" si="86"/>
        <v>1079.8599999999999</v>
      </c>
    </row>
    <row r="5510" spans="1:10" x14ac:dyDescent="0.25">
      <c r="A5510" s="19">
        <v>5502</v>
      </c>
      <c r="B5510" s="16" t="s">
        <v>24</v>
      </c>
      <c r="C5510" s="21" t="s">
        <v>7740</v>
      </c>
      <c r="D5510" s="34" t="s">
        <v>20896</v>
      </c>
      <c r="E5510" s="21" t="s">
        <v>15353</v>
      </c>
      <c r="F5510" s="36">
        <v>35490</v>
      </c>
      <c r="G5510" s="12">
        <v>12</v>
      </c>
      <c r="H5510" s="25">
        <v>1899</v>
      </c>
      <c r="I5510" s="13">
        <v>1899</v>
      </c>
      <c r="J5510" s="13">
        <f t="shared" si="86"/>
        <v>0</v>
      </c>
    </row>
    <row r="5511" spans="1:10" x14ac:dyDescent="0.25">
      <c r="A5511" s="19">
        <v>5503</v>
      </c>
      <c r="B5511" s="16" t="s">
        <v>24</v>
      </c>
      <c r="C5511" s="21" t="s">
        <v>7740</v>
      </c>
      <c r="D5511" s="34" t="s">
        <v>20897</v>
      </c>
      <c r="E5511" s="21" t="s">
        <v>14947</v>
      </c>
      <c r="F5511" s="36">
        <v>24167</v>
      </c>
      <c r="G5511" s="12">
        <v>12</v>
      </c>
      <c r="H5511" s="25">
        <v>362</v>
      </c>
      <c r="I5511" s="13">
        <v>362</v>
      </c>
      <c r="J5511" s="13">
        <f t="shared" si="86"/>
        <v>0</v>
      </c>
    </row>
    <row r="5512" spans="1:10" x14ac:dyDescent="0.25">
      <c r="A5512" s="19">
        <v>5504</v>
      </c>
      <c r="B5512" s="16" t="s">
        <v>24</v>
      </c>
      <c r="C5512" s="21" t="s">
        <v>7740</v>
      </c>
      <c r="D5512" s="34" t="s">
        <v>20898</v>
      </c>
      <c r="E5512" s="21" t="s">
        <v>15114</v>
      </c>
      <c r="F5512" s="36">
        <v>32387</v>
      </c>
      <c r="G5512" s="12">
        <v>12</v>
      </c>
      <c r="H5512" s="25">
        <v>2455.12</v>
      </c>
      <c r="I5512" s="13">
        <v>2455.12</v>
      </c>
      <c r="J5512" s="13">
        <f t="shared" si="86"/>
        <v>0</v>
      </c>
    </row>
    <row r="5513" spans="1:10" x14ac:dyDescent="0.25">
      <c r="A5513" s="19">
        <v>5505</v>
      </c>
      <c r="B5513" s="16" t="s">
        <v>24</v>
      </c>
      <c r="C5513" s="21" t="s">
        <v>7740</v>
      </c>
      <c r="D5513" s="34" t="s">
        <v>20899</v>
      </c>
      <c r="E5513" s="21" t="s">
        <v>15489</v>
      </c>
      <c r="F5513" s="36">
        <v>38212</v>
      </c>
      <c r="G5513" s="12">
        <v>10</v>
      </c>
      <c r="H5513" s="25">
        <v>10914.5</v>
      </c>
      <c r="I5513" s="13">
        <v>10914.5</v>
      </c>
      <c r="J5513" s="13">
        <f t="shared" si="86"/>
        <v>0</v>
      </c>
    </row>
    <row r="5514" spans="1:10" x14ac:dyDescent="0.25">
      <c r="A5514" s="19">
        <v>5506</v>
      </c>
      <c r="B5514" s="16" t="s">
        <v>24</v>
      </c>
      <c r="C5514" s="21" t="s">
        <v>7740</v>
      </c>
      <c r="D5514" s="34" t="s">
        <v>20900</v>
      </c>
      <c r="E5514" s="21" t="s">
        <v>7035</v>
      </c>
      <c r="F5514" s="36">
        <v>39952</v>
      </c>
      <c r="G5514" s="12">
        <v>12</v>
      </c>
      <c r="H5514" s="25">
        <v>1055.99</v>
      </c>
      <c r="I5514" s="13">
        <v>824.25000000000102</v>
      </c>
      <c r="J5514" s="13">
        <f t="shared" si="86"/>
        <v>231.73999999999899</v>
      </c>
    </row>
    <row r="5515" spans="1:10" x14ac:dyDescent="0.25">
      <c r="A5515" s="19">
        <v>5507</v>
      </c>
      <c r="B5515" s="16" t="s">
        <v>24</v>
      </c>
      <c r="C5515" s="21" t="s">
        <v>7740</v>
      </c>
      <c r="D5515" s="34" t="s">
        <v>20901</v>
      </c>
      <c r="E5515" s="21" t="s">
        <v>15616</v>
      </c>
      <c r="F5515" s="36">
        <v>39987</v>
      </c>
      <c r="G5515" s="12">
        <v>7</v>
      </c>
      <c r="H5515" s="25">
        <v>4395.6000000000004</v>
      </c>
      <c r="I5515" s="13">
        <v>4395.6000000000004</v>
      </c>
      <c r="J5515" s="13">
        <f t="shared" si="86"/>
        <v>0</v>
      </c>
    </row>
    <row r="5516" spans="1:10" x14ac:dyDescent="0.25">
      <c r="A5516" s="19">
        <v>5508</v>
      </c>
      <c r="B5516" s="16" t="s">
        <v>24</v>
      </c>
      <c r="C5516" s="21" t="s">
        <v>7740</v>
      </c>
      <c r="D5516" s="34" t="s">
        <v>20902</v>
      </c>
      <c r="E5516" s="21" t="s">
        <v>12664</v>
      </c>
      <c r="F5516" s="36">
        <v>40028</v>
      </c>
      <c r="G5516" s="12">
        <v>10</v>
      </c>
      <c r="H5516" s="25">
        <v>4384.3599999999997</v>
      </c>
      <c r="I5516" s="13">
        <v>4015.61</v>
      </c>
      <c r="J5516" s="13">
        <f t="shared" si="86"/>
        <v>368.74999999999955</v>
      </c>
    </row>
    <row r="5517" spans="1:10" x14ac:dyDescent="0.25">
      <c r="A5517" s="19">
        <v>5509</v>
      </c>
      <c r="B5517" s="16" t="s">
        <v>24</v>
      </c>
      <c r="C5517" s="21" t="s">
        <v>7740</v>
      </c>
      <c r="D5517" s="34" t="s">
        <v>9366</v>
      </c>
      <c r="E5517" s="21" t="s">
        <v>9367</v>
      </c>
      <c r="F5517" s="36">
        <v>37165</v>
      </c>
      <c r="G5517" s="12">
        <v>20</v>
      </c>
      <c r="H5517" s="25">
        <v>192129.18</v>
      </c>
      <c r="I5517" s="13">
        <v>163287.22</v>
      </c>
      <c r="J5517" s="13">
        <f t="shared" si="86"/>
        <v>28841.959999999992</v>
      </c>
    </row>
    <row r="5518" spans="1:10" x14ac:dyDescent="0.25">
      <c r="A5518" s="19">
        <v>5510</v>
      </c>
      <c r="B5518" s="16" t="s">
        <v>24</v>
      </c>
      <c r="C5518" s="21" t="s">
        <v>7740</v>
      </c>
      <c r="D5518" s="34" t="s">
        <v>8663</v>
      </c>
      <c r="E5518" s="21" t="s">
        <v>8664</v>
      </c>
      <c r="F5518" s="36">
        <v>38626</v>
      </c>
      <c r="G5518" s="12">
        <v>40</v>
      </c>
      <c r="H5518" s="25">
        <v>129449.76</v>
      </c>
      <c r="I5518" s="13">
        <v>42066.819999999898</v>
      </c>
      <c r="J5518" s="13">
        <f t="shared" si="86"/>
        <v>87382.94000000009</v>
      </c>
    </row>
    <row r="5519" spans="1:10" x14ac:dyDescent="0.25">
      <c r="A5519" s="19">
        <v>5511</v>
      </c>
      <c r="B5519" s="16" t="s">
        <v>24</v>
      </c>
      <c r="C5519" s="21" t="s">
        <v>7740</v>
      </c>
      <c r="D5519" s="34" t="s">
        <v>20903</v>
      </c>
      <c r="E5519" s="21" t="s">
        <v>15456</v>
      </c>
      <c r="F5519" s="36">
        <v>36592</v>
      </c>
      <c r="G5519" s="12">
        <v>12</v>
      </c>
      <c r="H5519" s="25">
        <v>2185</v>
      </c>
      <c r="I5519" s="13">
        <v>2185</v>
      </c>
      <c r="J5519" s="13">
        <f t="shared" si="86"/>
        <v>0</v>
      </c>
    </row>
    <row r="5520" spans="1:10" x14ac:dyDescent="0.25">
      <c r="A5520" s="19">
        <v>5512</v>
      </c>
      <c r="B5520" s="16" t="s">
        <v>24</v>
      </c>
      <c r="C5520" s="21" t="s">
        <v>7740</v>
      </c>
      <c r="D5520" s="34" t="s">
        <v>20904</v>
      </c>
      <c r="E5520" s="21" t="s">
        <v>15456</v>
      </c>
      <c r="F5520" s="36">
        <v>36592</v>
      </c>
      <c r="G5520" s="12">
        <v>12</v>
      </c>
      <c r="H5520" s="25">
        <v>2185</v>
      </c>
      <c r="I5520" s="13">
        <v>2185</v>
      </c>
      <c r="J5520" s="13">
        <f t="shared" si="86"/>
        <v>0</v>
      </c>
    </row>
    <row r="5521" spans="1:10" x14ac:dyDescent="0.25">
      <c r="A5521" s="19">
        <v>5513</v>
      </c>
      <c r="B5521" s="16" t="s">
        <v>24</v>
      </c>
      <c r="C5521" s="21" t="s">
        <v>7740</v>
      </c>
      <c r="D5521" s="34" t="s">
        <v>20905</v>
      </c>
      <c r="E5521" s="21" t="s">
        <v>1897</v>
      </c>
      <c r="F5521" s="36">
        <v>42950</v>
      </c>
      <c r="G5521" s="12">
        <v>12</v>
      </c>
      <c r="H5521" s="25">
        <v>36460.75</v>
      </c>
      <c r="I5521" s="13">
        <v>3521.22</v>
      </c>
      <c r="J5521" s="13">
        <f t="shared" si="86"/>
        <v>32939.53</v>
      </c>
    </row>
    <row r="5522" spans="1:10" x14ac:dyDescent="0.25">
      <c r="A5522" s="19">
        <v>5514</v>
      </c>
      <c r="B5522" s="16" t="s">
        <v>24</v>
      </c>
      <c r="C5522" s="21" t="s">
        <v>7740</v>
      </c>
      <c r="D5522" s="34" t="s">
        <v>11285</v>
      </c>
      <c r="E5522" s="21" t="s">
        <v>11286</v>
      </c>
      <c r="F5522" s="36">
        <v>37530</v>
      </c>
      <c r="G5522" s="12">
        <v>40</v>
      </c>
      <c r="H5522" s="25">
        <v>5097</v>
      </c>
      <c r="I5522" s="13">
        <v>2038.41</v>
      </c>
      <c r="J5522" s="13">
        <f t="shared" si="86"/>
        <v>3058.59</v>
      </c>
    </row>
    <row r="5523" spans="1:10" x14ac:dyDescent="0.25">
      <c r="A5523" s="19">
        <v>5515</v>
      </c>
      <c r="B5523" s="16" t="s">
        <v>24</v>
      </c>
      <c r="C5523" s="21" t="s">
        <v>7740</v>
      </c>
      <c r="D5523" s="34" t="s">
        <v>8098</v>
      </c>
      <c r="E5523" s="21" t="s">
        <v>8099</v>
      </c>
      <c r="F5523" s="36">
        <v>37530</v>
      </c>
      <c r="G5523" s="12">
        <v>40</v>
      </c>
      <c r="H5523" s="25">
        <v>669613.51</v>
      </c>
      <c r="I5523" s="13">
        <v>267829.84999999998</v>
      </c>
      <c r="J5523" s="13">
        <f t="shared" si="86"/>
        <v>401783.66000000003</v>
      </c>
    </row>
    <row r="5524" spans="1:10" x14ac:dyDescent="0.25">
      <c r="A5524" s="19">
        <v>5516</v>
      </c>
      <c r="B5524" s="16" t="s">
        <v>24</v>
      </c>
      <c r="C5524" s="21" t="s">
        <v>7740</v>
      </c>
      <c r="D5524" s="34" t="s">
        <v>20906</v>
      </c>
      <c r="E5524" s="21" t="s">
        <v>9288</v>
      </c>
      <c r="F5524" s="36">
        <v>40086</v>
      </c>
      <c r="G5524" s="12">
        <v>40</v>
      </c>
      <c r="H5524" s="25">
        <v>38078.959999999999</v>
      </c>
      <c r="I5524" s="13">
        <v>5921.14</v>
      </c>
      <c r="J5524" s="13">
        <f t="shared" si="86"/>
        <v>32157.82</v>
      </c>
    </row>
    <row r="5525" spans="1:10" x14ac:dyDescent="0.25">
      <c r="A5525" s="19">
        <v>5517</v>
      </c>
      <c r="B5525" s="16" t="s">
        <v>24</v>
      </c>
      <c r="C5525" s="21" t="s">
        <v>7740</v>
      </c>
      <c r="D5525" s="34" t="s">
        <v>8368</v>
      </c>
      <c r="E5525" s="21" t="s">
        <v>8369</v>
      </c>
      <c r="F5525" s="36">
        <v>37165</v>
      </c>
      <c r="G5525" s="12">
        <v>40</v>
      </c>
      <c r="H5525" s="25">
        <v>309366.24</v>
      </c>
      <c r="I5525" s="13">
        <v>131469.43</v>
      </c>
      <c r="J5525" s="13">
        <f t="shared" si="86"/>
        <v>177896.81</v>
      </c>
    </row>
    <row r="5526" spans="1:10" x14ac:dyDescent="0.25">
      <c r="A5526" s="19">
        <v>5518</v>
      </c>
      <c r="B5526" s="16" t="s">
        <v>24</v>
      </c>
      <c r="C5526" s="21" t="s">
        <v>7740</v>
      </c>
      <c r="D5526" s="34" t="s">
        <v>20907</v>
      </c>
      <c r="E5526" s="21" t="s">
        <v>15596</v>
      </c>
      <c r="F5526" s="36">
        <v>39750</v>
      </c>
      <c r="G5526" s="12">
        <v>7</v>
      </c>
      <c r="H5526" s="25">
        <v>4166.66</v>
      </c>
      <c r="I5526" s="13">
        <v>4166.66</v>
      </c>
      <c r="J5526" s="13">
        <f t="shared" si="86"/>
        <v>0</v>
      </c>
    </row>
    <row r="5527" spans="1:10" x14ac:dyDescent="0.25">
      <c r="A5527" s="19">
        <v>5519</v>
      </c>
      <c r="B5527" s="16" t="s">
        <v>24</v>
      </c>
      <c r="C5527" s="21" t="s">
        <v>7740</v>
      </c>
      <c r="D5527" s="34" t="s">
        <v>14566</v>
      </c>
      <c r="E5527" s="21" t="s">
        <v>15670</v>
      </c>
      <c r="F5527" s="36">
        <v>37575</v>
      </c>
      <c r="G5527" s="12">
        <v>12</v>
      </c>
      <c r="H5527" s="25">
        <v>1264</v>
      </c>
      <c r="I5527" s="13">
        <v>1264</v>
      </c>
      <c r="J5527" s="13">
        <f t="shared" si="86"/>
        <v>0</v>
      </c>
    </row>
    <row r="5528" spans="1:10" x14ac:dyDescent="0.25">
      <c r="A5528" s="19">
        <v>5520</v>
      </c>
      <c r="B5528" s="16" t="s">
        <v>24</v>
      </c>
      <c r="C5528" s="21" t="s">
        <v>7740</v>
      </c>
      <c r="D5528" s="34" t="s">
        <v>14567</v>
      </c>
      <c r="E5528" s="21" t="s">
        <v>15670</v>
      </c>
      <c r="F5528" s="36">
        <v>37575</v>
      </c>
      <c r="G5528" s="12">
        <v>12</v>
      </c>
      <c r="H5528" s="25">
        <v>1264</v>
      </c>
      <c r="I5528" s="13">
        <v>1264</v>
      </c>
      <c r="J5528" s="13">
        <f t="shared" si="86"/>
        <v>0</v>
      </c>
    </row>
    <row r="5529" spans="1:10" x14ac:dyDescent="0.25">
      <c r="A5529" s="19">
        <v>5521</v>
      </c>
      <c r="B5529" s="16" t="s">
        <v>24</v>
      </c>
      <c r="C5529" s="21" t="s">
        <v>7740</v>
      </c>
      <c r="D5529" s="34" t="s">
        <v>14568</v>
      </c>
      <c r="E5529" s="21" t="s">
        <v>15670</v>
      </c>
      <c r="F5529" s="36">
        <v>37575</v>
      </c>
      <c r="G5529" s="12">
        <v>12</v>
      </c>
      <c r="H5529" s="25">
        <v>1264</v>
      </c>
      <c r="I5529" s="13">
        <v>1264</v>
      </c>
      <c r="J5529" s="13">
        <f t="shared" si="86"/>
        <v>0</v>
      </c>
    </row>
    <row r="5530" spans="1:10" x14ac:dyDescent="0.25">
      <c r="A5530" s="19">
        <v>5522</v>
      </c>
      <c r="B5530" s="16" t="s">
        <v>24</v>
      </c>
      <c r="C5530" s="21" t="s">
        <v>7740</v>
      </c>
      <c r="D5530" s="34" t="s">
        <v>20908</v>
      </c>
      <c r="E5530" s="21" t="s">
        <v>15234</v>
      </c>
      <c r="F5530" s="36">
        <v>34090</v>
      </c>
      <c r="G5530" s="12">
        <v>12</v>
      </c>
      <c r="H5530" s="25">
        <v>3424</v>
      </c>
      <c r="I5530" s="13">
        <v>3424</v>
      </c>
      <c r="J5530" s="13">
        <f t="shared" si="86"/>
        <v>0</v>
      </c>
    </row>
    <row r="5531" spans="1:10" x14ac:dyDescent="0.25">
      <c r="A5531" s="19">
        <v>5523</v>
      </c>
      <c r="B5531" s="16" t="s">
        <v>24</v>
      </c>
      <c r="C5531" s="21" t="s">
        <v>7740</v>
      </c>
      <c r="D5531" s="34" t="s">
        <v>20909</v>
      </c>
      <c r="E5531" s="21" t="s">
        <v>15089</v>
      </c>
      <c r="F5531" s="36">
        <v>31717</v>
      </c>
      <c r="G5531" s="12">
        <v>12</v>
      </c>
      <c r="H5531" s="25">
        <v>2750</v>
      </c>
      <c r="I5531" s="13">
        <v>2750</v>
      </c>
      <c r="J5531" s="13">
        <f t="shared" si="86"/>
        <v>0</v>
      </c>
    </row>
    <row r="5532" spans="1:10" x14ac:dyDescent="0.25">
      <c r="A5532" s="19">
        <v>5524</v>
      </c>
      <c r="B5532" s="16" t="s">
        <v>24</v>
      </c>
      <c r="C5532" s="21" t="s">
        <v>7740</v>
      </c>
      <c r="D5532" s="34" t="s">
        <v>14548</v>
      </c>
      <c r="E5532" s="21" t="s">
        <v>14511</v>
      </c>
      <c r="F5532" s="36">
        <v>36697</v>
      </c>
      <c r="G5532" s="12">
        <v>10</v>
      </c>
      <c r="H5532" s="25">
        <v>2579.9899999999998</v>
      </c>
      <c r="I5532" s="13">
        <v>2579.9899999999998</v>
      </c>
      <c r="J5532" s="13">
        <f t="shared" si="86"/>
        <v>0</v>
      </c>
    </row>
    <row r="5533" spans="1:10" x14ac:dyDescent="0.25">
      <c r="A5533" s="19">
        <v>5525</v>
      </c>
      <c r="B5533" s="16" t="s">
        <v>24</v>
      </c>
      <c r="C5533" s="21" t="s">
        <v>7740</v>
      </c>
      <c r="D5533" s="34" t="s">
        <v>20910</v>
      </c>
      <c r="E5533" s="21" t="s">
        <v>11781</v>
      </c>
      <c r="F5533" s="36">
        <v>40960</v>
      </c>
      <c r="G5533" s="12">
        <v>7</v>
      </c>
      <c r="H5533" s="25">
        <v>29782.5</v>
      </c>
      <c r="I5533" s="13">
        <v>28105.599999999999</v>
      </c>
      <c r="J5533" s="13">
        <f t="shared" si="86"/>
        <v>1676.9000000000015</v>
      </c>
    </row>
    <row r="5534" spans="1:10" x14ac:dyDescent="0.25">
      <c r="A5534" s="19">
        <v>5526</v>
      </c>
      <c r="B5534" s="16" t="s">
        <v>24</v>
      </c>
      <c r="C5534" s="21" t="s">
        <v>7740</v>
      </c>
      <c r="D5534" s="34" t="s">
        <v>20911</v>
      </c>
      <c r="E5534" s="21" t="s">
        <v>15547</v>
      </c>
      <c r="F5534" s="36">
        <v>38971</v>
      </c>
      <c r="G5534" s="12">
        <v>7</v>
      </c>
      <c r="H5534" s="25">
        <v>97664</v>
      </c>
      <c r="I5534" s="13">
        <v>97664.000000000102</v>
      </c>
      <c r="J5534" s="13">
        <f t="shared" si="86"/>
        <v>-1.0186340659856796E-10</v>
      </c>
    </row>
    <row r="5535" spans="1:10" x14ac:dyDescent="0.25">
      <c r="A5535" s="19">
        <v>5527</v>
      </c>
      <c r="B5535" s="16" t="s">
        <v>24</v>
      </c>
      <c r="C5535" s="21" t="s">
        <v>7740</v>
      </c>
      <c r="D5535" s="34" t="s">
        <v>20912</v>
      </c>
      <c r="E5535" s="21" t="s">
        <v>12689</v>
      </c>
      <c r="F5535" s="36">
        <v>39869</v>
      </c>
      <c r="G5535" s="12">
        <v>12</v>
      </c>
      <c r="H5535" s="25">
        <v>1767.6</v>
      </c>
      <c r="I5535" s="13">
        <v>1413.33</v>
      </c>
      <c r="J5535" s="13">
        <f t="shared" si="86"/>
        <v>354.27</v>
      </c>
    </row>
    <row r="5536" spans="1:10" x14ac:dyDescent="0.25">
      <c r="A5536" s="19">
        <v>5528</v>
      </c>
      <c r="B5536" s="16" t="s">
        <v>24</v>
      </c>
      <c r="C5536" s="21" t="s">
        <v>7740</v>
      </c>
      <c r="D5536" s="34" t="s">
        <v>20913</v>
      </c>
      <c r="E5536" s="21" t="s">
        <v>12554</v>
      </c>
      <c r="F5536" s="36">
        <v>39869</v>
      </c>
      <c r="G5536" s="12">
        <v>12</v>
      </c>
      <c r="H5536" s="25">
        <v>2376</v>
      </c>
      <c r="I5536" s="13">
        <v>1899.75</v>
      </c>
      <c r="J5536" s="13">
        <f t="shared" si="86"/>
        <v>476.25</v>
      </c>
    </row>
    <row r="5537" spans="1:10" x14ac:dyDescent="0.25">
      <c r="A5537" s="19">
        <v>5529</v>
      </c>
      <c r="B5537" s="16" t="s">
        <v>24</v>
      </c>
      <c r="C5537" s="21" t="s">
        <v>7740</v>
      </c>
      <c r="D5537" s="34" t="s">
        <v>20914</v>
      </c>
      <c r="E5537" s="21" t="s">
        <v>15083</v>
      </c>
      <c r="F5537" s="36">
        <v>31656</v>
      </c>
      <c r="G5537" s="12">
        <v>12</v>
      </c>
      <c r="H5537" s="25">
        <v>3793</v>
      </c>
      <c r="I5537" s="13">
        <v>3793</v>
      </c>
      <c r="J5537" s="13">
        <f t="shared" si="86"/>
        <v>0</v>
      </c>
    </row>
    <row r="5538" spans="1:10" x14ac:dyDescent="0.25">
      <c r="A5538" s="19">
        <v>5530</v>
      </c>
      <c r="B5538" s="16" t="s">
        <v>24</v>
      </c>
      <c r="C5538" s="21" t="s">
        <v>7740</v>
      </c>
      <c r="D5538" s="34" t="s">
        <v>20915</v>
      </c>
      <c r="E5538" s="21" t="s">
        <v>14921</v>
      </c>
      <c r="F5538" s="36">
        <v>24047</v>
      </c>
      <c r="G5538" s="12">
        <v>12</v>
      </c>
      <c r="H5538" s="25">
        <v>371.6</v>
      </c>
      <c r="I5538" s="13">
        <v>371.6</v>
      </c>
      <c r="J5538" s="13">
        <f t="shared" si="86"/>
        <v>0</v>
      </c>
    </row>
    <row r="5539" spans="1:10" x14ac:dyDescent="0.25">
      <c r="A5539" s="19">
        <v>5531</v>
      </c>
      <c r="B5539" s="16" t="s">
        <v>24</v>
      </c>
      <c r="C5539" s="21" t="s">
        <v>7740</v>
      </c>
      <c r="D5539" s="34" t="s">
        <v>20916</v>
      </c>
      <c r="E5539" s="21" t="s">
        <v>15091</v>
      </c>
      <c r="F5539" s="36">
        <v>31898</v>
      </c>
      <c r="G5539" s="12">
        <v>7</v>
      </c>
      <c r="H5539" s="25">
        <v>5275.6</v>
      </c>
      <c r="I5539" s="13">
        <v>5275.6</v>
      </c>
      <c r="J5539" s="13">
        <f t="shared" si="86"/>
        <v>0</v>
      </c>
    </row>
    <row r="5540" spans="1:10" x14ac:dyDescent="0.25">
      <c r="A5540" s="19">
        <v>5532</v>
      </c>
      <c r="B5540" s="16" t="s">
        <v>24</v>
      </c>
      <c r="C5540" s="21" t="s">
        <v>7740</v>
      </c>
      <c r="D5540" s="34" t="s">
        <v>10370</v>
      </c>
      <c r="E5540" s="21" t="s">
        <v>10371</v>
      </c>
      <c r="F5540" s="36">
        <v>38261</v>
      </c>
      <c r="G5540" s="12">
        <v>20</v>
      </c>
      <c r="H5540" s="25">
        <v>29670.080000000002</v>
      </c>
      <c r="I5540" s="13">
        <v>20764.990000000002</v>
      </c>
      <c r="J5540" s="13">
        <f t="shared" si="86"/>
        <v>8905.09</v>
      </c>
    </row>
    <row r="5541" spans="1:10" x14ac:dyDescent="0.25">
      <c r="A5541" s="19">
        <v>5533</v>
      </c>
      <c r="B5541" s="16" t="s">
        <v>24</v>
      </c>
      <c r="C5541" s="21" t="s">
        <v>7740</v>
      </c>
      <c r="D5541" s="34" t="s">
        <v>20917</v>
      </c>
      <c r="E5541" s="21" t="s">
        <v>15121</v>
      </c>
      <c r="F5541" s="36">
        <v>32599</v>
      </c>
      <c r="G5541" s="12">
        <v>12</v>
      </c>
      <c r="H5541" s="25">
        <v>3549.44</v>
      </c>
      <c r="I5541" s="13">
        <v>3549.44</v>
      </c>
      <c r="J5541" s="13">
        <f t="shared" si="86"/>
        <v>0</v>
      </c>
    </row>
    <row r="5542" spans="1:10" x14ac:dyDescent="0.25">
      <c r="A5542" s="19">
        <v>5534</v>
      </c>
      <c r="B5542" s="16" t="s">
        <v>24</v>
      </c>
      <c r="C5542" s="21" t="s">
        <v>7740</v>
      </c>
      <c r="D5542" s="34" t="s">
        <v>20918</v>
      </c>
      <c r="E5542" s="21" t="s">
        <v>15570</v>
      </c>
      <c r="F5542" s="36">
        <v>39223</v>
      </c>
      <c r="G5542" s="12">
        <v>5</v>
      </c>
      <c r="H5542" s="25">
        <v>339067.74</v>
      </c>
      <c r="I5542" s="13">
        <v>339067.74</v>
      </c>
      <c r="J5542" s="13">
        <f t="shared" ref="J5542:J5605" si="87">SUM(H5542-I5542)</f>
        <v>0</v>
      </c>
    </row>
    <row r="5543" spans="1:10" x14ac:dyDescent="0.25">
      <c r="A5543" s="19">
        <v>5535</v>
      </c>
      <c r="B5543" s="16" t="s">
        <v>24</v>
      </c>
      <c r="C5543" s="21" t="s">
        <v>7740</v>
      </c>
      <c r="D5543" s="34" t="s">
        <v>20919</v>
      </c>
      <c r="E5543" s="21" t="s">
        <v>15539</v>
      </c>
      <c r="F5543" s="36">
        <v>38945</v>
      </c>
      <c r="G5543" s="12">
        <v>12</v>
      </c>
      <c r="H5543" s="25">
        <v>1631.43</v>
      </c>
      <c r="I5543" s="13">
        <v>1631.43</v>
      </c>
      <c r="J5543" s="13">
        <f t="shared" si="87"/>
        <v>0</v>
      </c>
    </row>
    <row r="5544" spans="1:10" x14ac:dyDescent="0.25">
      <c r="A5544" s="19">
        <v>5536</v>
      </c>
      <c r="B5544" s="16" t="s">
        <v>24</v>
      </c>
      <c r="C5544" s="21" t="s">
        <v>7740</v>
      </c>
      <c r="D5544" s="34" t="s">
        <v>20920</v>
      </c>
      <c r="E5544" s="21" t="s">
        <v>15540</v>
      </c>
      <c r="F5544" s="36">
        <v>38945</v>
      </c>
      <c r="G5544" s="12">
        <v>12</v>
      </c>
      <c r="H5544" s="25">
        <v>1631.43</v>
      </c>
      <c r="I5544" s="13">
        <v>1631.43</v>
      </c>
      <c r="J5544" s="13">
        <f t="shared" si="87"/>
        <v>0</v>
      </c>
    </row>
    <row r="5545" spans="1:10" x14ac:dyDescent="0.25">
      <c r="A5545" s="19">
        <v>5537</v>
      </c>
      <c r="B5545" s="16" t="s">
        <v>24</v>
      </c>
      <c r="C5545" s="21" t="s">
        <v>7740</v>
      </c>
      <c r="D5545" s="34" t="s">
        <v>20921</v>
      </c>
      <c r="E5545" s="21" t="s">
        <v>15541</v>
      </c>
      <c r="F5545" s="36">
        <v>38945</v>
      </c>
      <c r="G5545" s="12">
        <v>12</v>
      </c>
      <c r="H5545" s="25">
        <v>1631.43</v>
      </c>
      <c r="I5545" s="13">
        <v>1631.43</v>
      </c>
      <c r="J5545" s="13">
        <f t="shared" si="87"/>
        <v>0</v>
      </c>
    </row>
    <row r="5546" spans="1:10" x14ac:dyDescent="0.25">
      <c r="A5546" s="19">
        <v>5538</v>
      </c>
      <c r="B5546" s="16" t="s">
        <v>24</v>
      </c>
      <c r="C5546" s="21" t="s">
        <v>7740</v>
      </c>
      <c r="D5546" s="34" t="s">
        <v>20922</v>
      </c>
      <c r="E5546" s="21" t="s">
        <v>15541</v>
      </c>
      <c r="F5546" s="36">
        <v>38945</v>
      </c>
      <c r="G5546" s="12">
        <v>12</v>
      </c>
      <c r="H5546" s="25">
        <v>1631.43</v>
      </c>
      <c r="I5546" s="13">
        <v>1631.43</v>
      </c>
      <c r="J5546" s="13">
        <f t="shared" si="87"/>
        <v>0</v>
      </c>
    </row>
    <row r="5547" spans="1:10" x14ac:dyDescent="0.25">
      <c r="A5547" s="19">
        <v>5539</v>
      </c>
      <c r="B5547" s="16" t="s">
        <v>24</v>
      </c>
      <c r="C5547" s="21" t="s">
        <v>7740</v>
      </c>
      <c r="D5547" s="34" t="s">
        <v>20923</v>
      </c>
      <c r="E5547" s="21" t="s">
        <v>12335</v>
      </c>
      <c r="F5547" s="36">
        <v>39556</v>
      </c>
      <c r="G5547" s="12">
        <v>12</v>
      </c>
      <c r="H5547" s="25">
        <v>3519.58</v>
      </c>
      <c r="I5547" s="13">
        <v>3064.65</v>
      </c>
      <c r="J5547" s="13">
        <f t="shared" si="87"/>
        <v>454.92999999999984</v>
      </c>
    </row>
    <row r="5548" spans="1:10" x14ac:dyDescent="0.25">
      <c r="A5548" s="19">
        <v>5540</v>
      </c>
      <c r="B5548" s="16" t="s">
        <v>24</v>
      </c>
      <c r="C5548" s="21" t="s">
        <v>7740</v>
      </c>
      <c r="D5548" s="34" t="s">
        <v>20924</v>
      </c>
      <c r="E5548" s="21" t="s">
        <v>12335</v>
      </c>
      <c r="F5548" s="36">
        <v>40191</v>
      </c>
      <c r="G5548" s="12">
        <v>12</v>
      </c>
      <c r="H5548" s="25">
        <v>2646.28</v>
      </c>
      <c r="I5548" s="13">
        <v>1921.29</v>
      </c>
      <c r="J5548" s="13">
        <f t="shared" si="87"/>
        <v>724.99000000000024</v>
      </c>
    </row>
    <row r="5549" spans="1:10" x14ac:dyDescent="0.25">
      <c r="A5549" s="19">
        <v>5541</v>
      </c>
      <c r="B5549" s="16" t="s">
        <v>24</v>
      </c>
      <c r="C5549" s="21" t="s">
        <v>7740</v>
      </c>
      <c r="D5549" s="34" t="s">
        <v>20925</v>
      </c>
      <c r="E5549" s="21" t="s">
        <v>12335</v>
      </c>
      <c r="F5549" s="36">
        <v>40191</v>
      </c>
      <c r="G5549" s="12">
        <v>12</v>
      </c>
      <c r="H5549" s="25">
        <v>2646.28</v>
      </c>
      <c r="I5549" s="13">
        <v>1921.29</v>
      </c>
      <c r="J5549" s="13">
        <f t="shared" si="87"/>
        <v>724.99000000000024</v>
      </c>
    </row>
    <row r="5550" spans="1:10" x14ac:dyDescent="0.25">
      <c r="A5550" s="19">
        <v>5542</v>
      </c>
      <c r="B5550" s="16" t="s">
        <v>24</v>
      </c>
      <c r="C5550" s="21" t="s">
        <v>7740</v>
      </c>
      <c r="D5550" s="34" t="s">
        <v>20926</v>
      </c>
      <c r="E5550" s="21" t="s">
        <v>12335</v>
      </c>
      <c r="F5550" s="36">
        <v>40191</v>
      </c>
      <c r="G5550" s="12">
        <v>12</v>
      </c>
      <c r="H5550" s="25">
        <v>2646.28</v>
      </c>
      <c r="I5550" s="13">
        <v>1921.29</v>
      </c>
      <c r="J5550" s="13">
        <f t="shared" si="87"/>
        <v>724.99000000000024</v>
      </c>
    </row>
    <row r="5551" spans="1:10" x14ac:dyDescent="0.25">
      <c r="A5551" s="19">
        <v>5543</v>
      </c>
      <c r="B5551" s="16" t="s">
        <v>24</v>
      </c>
      <c r="C5551" s="21" t="s">
        <v>7740</v>
      </c>
      <c r="D5551" s="34" t="s">
        <v>20927</v>
      </c>
      <c r="E5551" s="21" t="s">
        <v>12335</v>
      </c>
      <c r="F5551" s="36">
        <v>40191</v>
      </c>
      <c r="G5551" s="12">
        <v>12</v>
      </c>
      <c r="H5551" s="25">
        <v>2646.28</v>
      </c>
      <c r="I5551" s="13">
        <v>1921.29</v>
      </c>
      <c r="J5551" s="13">
        <f t="shared" si="87"/>
        <v>724.99000000000024</v>
      </c>
    </row>
    <row r="5552" spans="1:10" x14ac:dyDescent="0.25">
      <c r="A5552" s="19">
        <v>5544</v>
      </c>
      <c r="B5552" s="16" t="s">
        <v>24</v>
      </c>
      <c r="C5552" s="21" t="s">
        <v>7740</v>
      </c>
      <c r="D5552" s="34" t="s">
        <v>14580</v>
      </c>
      <c r="E5552" s="21" t="s">
        <v>12335</v>
      </c>
      <c r="F5552" s="36">
        <v>37750</v>
      </c>
      <c r="G5552" s="12">
        <v>12</v>
      </c>
      <c r="H5552" s="25">
        <v>5062.0200000000004</v>
      </c>
      <c r="I5552" s="13">
        <v>5062.0200000000004</v>
      </c>
      <c r="J5552" s="13">
        <f t="shared" si="87"/>
        <v>0</v>
      </c>
    </row>
    <row r="5553" spans="1:10" x14ac:dyDescent="0.25">
      <c r="A5553" s="19">
        <v>5545</v>
      </c>
      <c r="B5553" s="16" t="s">
        <v>24</v>
      </c>
      <c r="C5553" s="21" t="s">
        <v>7740</v>
      </c>
      <c r="D5553" s="34" t="s">
        <v>20928</v>
      </c>
      <c r="E5553" s="21" t="s">
        <v>11416</v>
      </c>
      <c r="F5553" s="36">
        <v>38868</v>
      </c>
      <c r="G5553" s="12">
        <v>25</v>
      </c>
      <c r="H5553" s="25">
        <v>5225</v>
      </c>
      <c r="I5553" s="13">
        <v>2578.3000000000002</v>
      </c>
      <c r="J5553" s="13">
        <f t="shared" si="87"/>
        <v>2646.7</v>
      </c>
    </row>
    <row r="5554" spans="1:10" x14ac:dyDescent="0.25">
      <c r="A5554" s="19">
        <v>5546</v>
      </c>
      <c r="B5554" s="16" t="s">
        <v>24</v>
      </c>
      <c r="C5554" s="21" t="s">
        <v>7740</v>
      </c>
      <c r="D5554" s="34" t="s">
        <v>8413</v>
      </c>
      <c r="E5554" s="21" t="s">
        <v>8414</v>
      </c>
      <c r="F5554" s="36">
        <v>35339</v>
      </c>
      <c r="G5554" s="12">
        <v>40</v>
      </c>
      <c r="H5554" s="25">
        <v>350000</v>
      </c>
      <c r="I5554" s="13">
        <v>192464.93</v>
      </c>
      <c r="J5554" s="13">
        <f t="shared" si="87"/>
        <v>157535.07</v>
      </c>
    </row>
    <row r="5555" spans="1:10" x14ac:dyDescent="0.25">
      <c r="A5555" s="19">
        <v>5547</v>
      </c>
      <c r="B5555" s="16" t="s">
        <v>24</v>
      </c>
      <c r="C5555" s="21" t="s">
        <v>7740</v>
      </c>
      <c r="D5555" s="34" t="s">
        <v>20929</v>
      </c>
      <c r="E5555" s="21" t="s">
        <v>15210</v>
      </c>
      <c r="F5555" s="36">
        <v>33696</v>
      </c>
      <c r="G5555" s="12">
        <v>12</v>
      </c>
      <c r="H5555" s="25">
        <v>2424.98</v>
      </c>
      <c r="I5555" s="13">
        <v>2424.98</v>
      </c>
      <c r="J5555" s="13">
        <f t="shared" si="87"/>
        <v>0</v>
      </c>
    </row>
    <row r="5556" spans="1:10" x14ac:dyDescent="0.25">
      <c r="A5556" s="19">
        <v>5548</v>
      </c>
      <c r="B5556" s="16" t="s">
        <v>24</v>
      </c>
      <c r="C5556" s="21" t="s">
        <v>7740</v>
      </c>
      <c r="D5556" s="34" t="s">
        <v>20930</v>
      </c>
      <c r="E5556" s="21" t="s">
        <v>15611</v>
      </c>
      <c r="F5556" s="36">
        <v>39960</v>
      </c>
      <c r="G5556" s="12">
        <v>7</v>
      </c>
      <c r="H5556" s="25">
        <v>42768</v>
      </c>
      <c r="I5556" s="13">
        <v>42768</v>
      </c>
      <c r="J5556" s="13">
        <f t="shared" si="87"/>
        <v>0</v>
      </c>
    </row>
    <row r="5557" spans="1:10" x14ac:dyDescent="0.25">
      <c r="A5557" s="19">
        <v>5549</v>
      </c>
      <c r="B5557" s="16" t="s">
        <v>24</v>
      </c>
      <c r="C5557" s="21" t="s">
        <v>7740</v>
      </c>
      <c r="D5557" s="34" t="s">
        <v>20931</v>
      </c>
      <c r="E5557" s="21" t="s">
        <v>12464</v>
      </c>
      <c r="F5557" s="36">
        <v>40386</v>
      </c>
      <c r="G5557" s="12">
        <v>10</v>
      </c>
      <c r="H5557" s="25">
        <v>3018.13</v>
      </c>
      <c r="I5557" s="13">
        <v>2468.21</v>
      </c>
      <c r="J5557" s="13">
        <f t="shared" si="87"/>
        <v>549.92000000000007</v>
      </c>
    </row>
    <row r="5558" spans="1:10" x14ac:dyDescent="0.25">
      <c r="A5558" s="19">
        <v>5550</v>
      </c>
      <c r="B5558" s="16" t="s">
        <v>24</v>
      </c>
      <c r="C5558" s="21" t="s">
        <v>7740</v>
      </c>
      <c r="D5558" s="34" t="s">
        <v>20932</v>
      </c>
      <c r="E5558" s="21" t="s">
        <v>15597</v>
      </c>
      <c r="F5558" s="36">
        <v>39727</v>
      </c>
      <c r="G5558" s="12">
        <v>7</v>
      </c>
      <c r="H5558" s="25">
        <v>4166.66</v>
      </c>
      <c r="I5558" s="13">
        <v>4166.66</v>
      </c>
      <c r="J5558" s="13">
        <f t="shared" si="87"/>
        <v>0</v>
      </c>
    </row>
    <row r="5559" spans="1:10" x14ac:dyDescent="0.25">
      <c r="A5559" s="19">
        <v>5551</v>
      </c>
      <c r="B5559" s="16" t="s">
        <v>24</v>
      </c>
      <c r="C5559" s="21" t="s">
        <v>7740</v>
      </c>
      <c r="D5559" s="34" t="s">
        <v>20933</v>
      </c>
      <c r="E5559" s="21" t="s">
        <v>15597</v>
      </c>
      <c r="F5559" s="36">
        <v>39727</v>
      </c>
      <c r="G5559" s="12">
        <v>7</v>
      </c>
      <c r="H5559" s="25">
        <v>4166.66</v>
      </c>
      <c r="I5559" s="13">
        <v>4166.66</v>
      </c>
      <c r="J5559" s="13">
        <f t="shared" si="87"/>
        <v>0</v>
      </c>
    </row>
    <row r="5560" spans="1:10" x14ac:dyDescent="0.25">
      <c r="A5560" s="19">
        <v>5552</v>
      </c>
      <c r="B5560" s="16" t="s">
        <v>24</v>
      </c>
      <c r="C5560" s="21" t="s">
        <v>7740</v>
      </c>
      <c r="D5560" s="34" t="s">
        <v>20934</v>
      </c>
      <c r="E5560" s="21" t="s">
        <v>15122</v>
      </c>
      <c r="F5560" s="36">
        <v>32782</v>
      </c>
      <c r="G5560" s="12">
        <v>12</v>
      </c>
      <c r="H5560" s="25">
        <v>3256</v>
      </c>
      <c r="I5560" s="13">
        <v>3256</v>
      </c>
      <c r="J5560" s="13">
        <f t="shared" si="87"/>
        <v>0</v>
      </c>
    </row>
    <row r="5561" spans="1:10" x14ac:dyDescent="0.25">
      <c r="A5561" s="19">
        <v>5553</v>
      </c>
      <c r="B5561" s="16" t="s">
        <v>24</v>
      </c>
      <c r="C5561" s="21" t="s">
        <v>7740</v>
      </c>
      <c r="D5561" s="34" t="s">
        <v>20935</v>
      </c>
      <c r="E5561" s="21" t="s">
        <v>8866</v>
      </c>
      <c r="F5561" s="36">
        <v>39722</v>
      </c>
      <c r="G5561" s="12">
        <v>20</v>
      </c>
      <c r="H5561" s="25">
        <v>114259.35</v>
      </c>
      <c r="I5561" s="13">
        <v>55132.369999999901</v>
      </c>
      <c r="J5561" s="13">
        <f t="shared" si="87"/>
        <v>59126.980000000105</v>
      </c>
    </row>
    <row r="5562" spans="1:10" x14ac:dyDescent="0.25">
      <c r="A5562" s="19">
        <v>5554</v>
      </c>
      <c r="B5562" s="16" t="s">
        <v>24</v>
      </c>
      <c r="C5562" s="21" t="s">
        <v>7740</v>
      </c>
      <c r="D5562" s="34" t="s">
        <v>20936</v>
      </c>
      <c r="E5562" s="21" t="s">
        <v>8079</v>
      </c>
      <c r="F5562" s="36">
        <v>38990</v>
      </c>
      <c r="G5562" s="12">
        <v>20</v>
      </c>
      <c r="H5562" s="25">
        <v>1110678.25</v>
      </c>
      <c r="I5562" s="13">
        <v>666406.98</v>
      </c>
      <c r="J5562" s="13">
        <f t="shared" si="87"/>
        <v>444271.27</v>
      </c>
    </row>
    <row r="5563" spans="1:10" x14ac:dyDescent="0.25">
      <c r="A5563" s="19">
        <v>5555</v>
      </c>
      <c r="B5563" s="16" t="s">
        <v>24</v>
      </c>
      <c r="C5563" s="21" t="s">
        <v>7740</v>
      </c>
      <c r="D5563" s="34" t="s">
        <v>20937</v>
      </c>
      <c r="E5563" s="21" t="s">
        <v>9045</v>
      </c>
      <c r="F5563" s="36">
        <v>39355</v>
      </c>
      <c r="G5563" s="12">
        <v>20</v>
      </c>
      <c r="H5563" s="25">
        <v>99073.69</v>
      </c>
      <c r="I5563" s="13">
        <v>54450.320000000102</v>
      </c>
      <c r="J5563" s="13">
        <f t="shared" si="87"/>
        <v>44623.369999999901</v>
      </c>
    </row>
    <row r="5564" spans="1:10" x14ac:dyDescent="0.25">
      <c r="A5564" s="19">
        <v>5556</v>
      </c>
      <c r="B5564" s="16" t="s">
        <v>24</v>
      </c>
      <c r="C5564" s="21" t="s">
        <v>7740</v>
      </c>
      <c r="D5564" s="34" t="s">
        <v>20938</v>
      </c>
      <c r="E5564" s="21" t="s">
        <v>15000</v>
      </c>
      <c r="F5564" s="36">
        <v>27546</v>
      </c>
      <c r="G5564" s="12">
        <v>40</v>
      </c>
      <c r="H5564" s="25">
        <v>107.77</v>
      </c>
      <c r="I5564" s="13">
        <v>107.77</v>
      </c>
      <c r="J5564" s="13">
        <f t="shared" si="87"/>
        <v>0</v>
      </c>
    </row>
    <row r="5565" spans="1:10" x14ac:dyDescent="0.25">
      <c r="A5565" s="19">
        <v>5557</v>
      </c>
      <c r="B5565" s="16" t="s">
        <v>24</v>
      </c>
      <c r="C5565" s="21" t="s">
        <v>7740</v>
      </c>
      <c r="D5565" s="34" t="s">
        <v>20939</v>
      </c>
      <c r="E5565" s="21" t="s">
        <v>14969</v>
      </c>
      <c r="F5565" s="36">
        <v>25447</v>
      </c>
      <c r="G5565" s="12">
        <v>40</v>
      </c>
      <c r="H5565" s="25">
        <v>12146.74</v>
      </c>
      <c r="I5565" s="13">
        <v>12146.74</v>
      </c>
      <c r="J5565" s="13">
        <f t="shared" si="87"/>
        <v>0</v>
      </c>
    </row>
    <row r="5566" spans="1:10" x14ac:dyDescent="0.25">
      <c r="A5566" s="19">
        <v>5558</v>
      </c>
      <c r="B5566" s="16" t="s">
        <v>24</v>
      </c>
      <c r="C5566" s="21" t="s">
        <v>7740</v>
      </c>
      <c r="D5566" s="34" t="s">
        <v>20940</v>
      </c>
      <c r="E5566" s="21" t="s">
        <v>8492</v>
      </c>
      <c r="F5566" s="36">
        <v>34973</v>
      </c>
      <c r="G5566" s="12">
        <v>40</v>
      </c>
      <c r="H5566" s="25">
        <v>318314.15000000002</v>
      </c>
      <c r="I5566" s="13">
        <v>184908.86</v>
      </c>
      <c r="J5566" s="13">
        <f t="shared" si="87"/>
        <v>133405.29000000004</v>
      </c>
    </row>
    <row r="5567" spans="1:10" x14ac:dyDescent="0.25">
      <c r="A5567" s="19">
        <v>5559</v>
      </c>
      <c r="B5567" s="16" t="s">
        <v>24</v>
      </c>
      <c r="C5567" s="21" t="s">
        <v>7740</v>
      </c>
      <c r="D5567" s="34" t="s">
        <v>20941</v>
      </c>
      <c r="E5567" s="21" t="s">
        <v>9901</v>
      </c>
      <c r="F5567" s="36">
        <v>39722</v>
      </c>
      <c r="G5567" s="12">
        <v>20</v>
      </c>
      <c r="H5567" s="25">
        <v>30383.55</v>
      </c>
      <c r="I5567" s="13">
        <v>15186.59</v>
      </c>
      <c r="J5567" s="13">
        <f t="shared" si="87"/>
        <v>15196.96</v>
      </c>
    </row>
    <row r="5568" spans="1:10" x14ac:dyDescent="0.25">
      <c r="A5568" s="19">
        <v>5560</v>
      </c>
      <c r="B5568" s="16" t="s">
        <v>24</v>
      </c>
      <c r="C5568" s="21" t="s">
        <v>7740</v>
      </c>
      <c r="D5568" s="34" t="s">
        <v>20942</v>
      </c>
      <c r="E5568" s="21" t="s">
        <v>11266</v>
      </c>
      <c r="F5568" s="36">
        <v>38990</v>
      </c>
      <c r="G5568" s="12">
        <v>20</v>
      </c>
      <c r="H5568" s="25">
        <v>7891</v>
      </c>
      <c r="I5568" s="13">
        <v>4734.7000000000098</v>
      </c>
      <c r="J5568" s="13">
        <f t="shared" si="87"/>
        <v>3156.2999999999902</v>
      </c>
    </row>
    <row r="5569" spans="1:10" x14ac:dyDescent="0.25">
      <c r="A5569" s="19">
        <v>5561</v>
      </c>
      <c r="B5569" s="16" t="s">
        <v>24</v>
      </c>
      <c r="C5569" s="21" t="s">
        <v>7740</v>
      </c>
      <c r="D5569" s="34" t="s">
        <v>20943</v>
      </c>
      <c r="E5569" s="21" t="s">
        <v>9209</v>
      </c>
      <c r="F5569" s="36">
        <v>35703</v>
      </c>
      <c r="G5569" s="12">
        <v>40</v>
      </c>
      <c r="H5569" s="25">
        <v>75224.94</v>
      </c>
      <c r="I5569" s="13">
        <v>39486.980000000003</v>
      </c>
      <c r="J5569" s="13">
        <f t="shared" si="87"/>
        <v>35737.96</v>
      </c>
    </row>
    <row r="5570" spans="1:10" x14ac:dyDescent="0.25">
      <c r="A5570" s="19">
        <v>5562</v>
      </c>
      <c r="B5570" s="16" t="s">
        <v>24</v>
      </c>
      <c r="C5570" s="21" t="s">
        <v>7740</v>
      </c>
      <c r="D5570" s="34" t="s">
        <v>20944</v>
      </c>
      <c r="E5570" s="21" t="s">
        <v>8375</v>
      </c>
      <c r="F5570" s="36">
        <v>34973</v>
      </c>
      <c r="G5570" s="12">
        <v>40</v>
      </c>
      <c r="H5570" s="25">
        <v>411159.9</v>
      </c>
      <c r="I5570" s="13">
        <v>238843</v>
      </c>
      <c r="J5570" s="13">
        <f t="shared" si="87"/>
        <v>172316.90000000002</v>
      </c>
    </row>
    <row r="5571" spans="1:10" x14ac:dyDescent="0.25">
      <c r="A5571" s="19">
        <v>5563</v>
      </c>
      <c r="B5571" s="16" t="s">
        <v>24</v>
      </c>
      <c r="C5571" s="21" t="s">
        <v>7740</v>
      </c>
      <c r="D5571" s="34" t="s">
        <v>20945</v>
      </c>
      <c r="E5571" s="21" t="s">
        <v>14970</v>
      </c>
      <c r="F5571" s="36">
        <v>25447</v>
      </c>
      <c r="G5571" s="12">
        <v>40</v>
      </c>
      <c r="H5571" s="25">
        <v>169.41</v>
      </c>
      <c r="I5571" s="13">
        <v>169.41</v>
      </c>
      <c r="J5571" s="13">
        <f t="shared" si="87"/>
        <v>0</v>
      </c>
    </row>
    <row r="5572" spans="1:10" x14ac:dyDescent="0.25">
      <c r="A5572" s="19">
        <v>5564</v>
      </c>
      <c r="B5572" s="16" t="s">
        <v>24</v>
      </c>
      <c r="C5572" s="21" t="s">
        <v>7740</v>
      </c>
      <c r="D5572" s="34" t="s">
        <v>20946</v>
      </c>
      <c r="E5572" s="21" t="s">
        <v>8431</v>
      </c>
      <c r="F5572" s="36">
        <v>32387</v>
      </c>
      <c r="G5572" s="12">
        <v>40</v>
      </c>
      <c r="H5572" s="25">
        <v>611098.14</v>
      </c>
      <c r="I5572" s="13">
        <v>459682.70999999897</v>
      </c>
      <c r="J5572" s="13">
        <f t="shared" si="87"/>
        <v>151415.43000000104</v>
      </c>
    </row>
    <row r="5573" spans="1:10" x14ac:dyDescent="0.25">
      <c r="A5573" s="19">
        <v>5565</v>
      </c>
      <c r="B5573" s="16" t="s">
        <v>24</v>
      </c>
      <c r="C5573" s="21" t="s">
        <v>7740</v>
      </c>
      <c r="D5573" s="34" t="s">
        <v>20947</v>
      </c>
      <c r="E5573" s="21" t="s">
        <v>8448</v>
      </c>
      <c r="F5573" s="36">
        <v>32387</v>
      </c>
      <c r="G5573" s="12">
        <v>40</v>
      </c>
      <c r="H5573" s="25">
        <v>590474.31000000006</v>
      </c>
      <c r="I5573" s="13">
        <v>444169.29</v>
      </c>
      <c r="J5573" s="13">
        <f t="shared" si="87"/>
        <v>146305.02000000008</v>
      </c>
    </row>
    <row r="5574" spans="1:10" x14ac:dyDescent="0.25">
      <c r="A5574" s="19">
        <v>5566</v>
      </c>
      <c r="B5574" s="16" t="s">
        <v>24</v>
      </c>
      <c r="C5574" s="21" t="s">
        <v>7740</v>
      </c>
      <c r="D5574" s="34" t="s">
        <v>20948</v>
      </c>
      <c r="E5574" s="21" t="s">
        <v>14966</v>
      </c>
      <c r="F5574" s="36">
        <v>24838</v>
      </c>
      <c r="G5574" s="12">
        <v>40</v>
      </c>
      <c r="H5574" s="25">
        <v>54668.32</v>
      </c>
      <c r="I5574" s="13">
        <v>54668.32</v>
      </c>
      <c r="J5574" s="13">
        <f t="shared" si="87"/>
        <v>0</v>
      </c>
    </row>
    <row r="5575" spans="1:10" x14ac:dyDescent="0.25">
      <c r="A5575" s="19">
        <v>5567</v>
      </c>
      <c r="B5575" s="16" t="s">
        <v>24</v>
      </c>
      <c r="C5575" s="21" t="s">
        <v>7740</v>
      </c>
      <c r="D5575" s="34" t="s">
        <v>20949</v>
      </c>
      <c r="E5575" s="21" t="s">
        <v>12801</v>
      </c>
      <c r="F5575" s="36">
        <v>29099</v>
      </c>
      <c r="G5575" s="12">
        <v>40</v>
      </c>
      <c r="H5575" s="25">
        <v>10073.43</v>
      </c>
      <c r="I5575" s="13">
        <v>9841.8800000000101</v>
      </c>
      <c r="J5575" s="13">
        <f t="shared" si="87"/>
        <v>231.54999999999018</v>
      </c>
    </row>
    <row r="5576" spans="1:10" x14ac:dyDescent="0.25">
      <c r="A5576" s="19">
        <v>5568</v>
      </c>
      <c r="B5576" s="16" t="s">
        <v>24</v>
      </c>
      <c r="C5576" s="21" t="s">
        <v>7740</v>
      </c>
      <c r="D5576" s="34" t="s">
        <v>20950</v>
      </c>
      <c r="E5576" s="21" t="s">
        <v>14836</v>
      </c>
      <c r="F5576" s="36">
        <v>20637</v>
      </c>
      <c r="G5576" s="12">
        <v>12</v>
      </c>
      <c r="H5576" s="25">
        <v>701.51</v>
      </c>
      <c r="I5576" s="13">
        <v>701.51</v>
      </c>
      <c r="J5576" s="13">
        <f t="shared" si="87"/>
        <v>0</v>
      </c>
    </row>
    <row r="5577" spans="1:10" x14ac:dyDescent="0.25">
      <c r="A5577" s="19">
        <v>5569</v>
      </c>
      <c r="B5577" s="16" t="s">
        <v>24</v>
      </c>
      <c r="C5577" s="21" t="s">
        <v>7740</v>
      </c>
      <c r="D5577" s="34" t="s">
        <v>18946</v>
      </c>
      <c r="E5577" s="21" t="s">
        <v>7963</v>
      </c>
      <c r="F5577" s="36">
        <v>37530</v>
      </c>
      <c r="G5577" s="12">
        <v>40</v>
      </c>
      <c r="H5577" s="25">
        <v>2169.92</v>
      </c>
      <c r="I5577" s="13">
        <v>946.22000000000298</v>
      </c>
      <c r="J5577" s="13">
        <f t="shared" si="87"/>
        <v>1223.6999999999971</v>
      </c>
    </row>
    <row r="5578" spans="1:10" x14ac:dyDescent="0.25">
      <c r="A5578" s="19">
        <v>5570</v>
      </c>
      <c r="B5578" s="16" t="s">
        <v>24</v>
      </c>
      <c r="C5578" s="21" t="s">
        <v>7740</v>
      </c>
      <c r="D5578" s="34" t="s">
        <v>20951</v>
      </c>
      <c r="E5578" s="21" t="s">
        <v>8642</v>
      </c>
      <c r="F5578" s="36">
        <v>32387</v>
      </c>
      <c r="G5578" s="12">
        <v>40</v>
      </c>
      <c r="H5578" s="25">
        <v>383373.36</v>
      </c>
      <c r="I5578" s="13">
        <v>288382.84000000003</v>
      </c>
      <c r="J5578" s="13">
        <f t="shared" si="87"/>
        <v>94990.51999999996</v>
      </c>
    </row>
    <row r="5579" spans="1:10" x14ac:dyDescent="0.25">
      <c r="A5579" s="19">
        <v>5571</v>
      </c>
      <c r="B5579" s="16" t="s">
        <v>24</v>
      </c>
      <c r="C5579" s="21" t="s">
        <v>7740</v>
      </c>
      <c r="D5579" s="34" t="s">
        <v>20952</v>
      </c>
      <c r="E5579" s="21" t="s">
        <v>12545</v>
      </c>
      <c r="F5579" s="36">
        <v>31260</v>
      </c>
      <c r="G5579" s="12">
        <v>40</v>
      </c>
      <c r="H5579" s="25">
        <v>2873</v>
      </c>
      <c r="I5579" s="13">
        <v>2387.77</v>
      </c>
      <c r="J5579" s="13">
        <f t="shared" si="87"/>
        <v>485.23</v>
      </c>
    </row>
    <row r="5580" spans="1:10" x14ac:dyDescent="0.25">
      <c r="A5580" s="19">
        <v>5572</v>
      </c>
      <c r="B5580" s="16" t="s">
        <v>24</v>
      </c>
      <c r="C5580" s="21" t="s">
        <v>7740</v>
      </c>
      <c r="D5580" s="34" t="s">
        <v>20953</v>
      </c>
      <c r="E5580" s="21" t="s">
        <v>12771</v>
      </c>
      <c r="F5580" s="36">
        <v>29799</v>
      </c>
      <c r="G5580" s="12">
        <v>40</v>
      </c>
      <c r="H5580" s="25">
        <v>3661.99</v>
      </c>
      <c r="I5580" s="13">
        <v>3405.4499999999898</v>
      </c>
      <c r="J5580" s="13">
        <f t="shared" si="87"/>
        <v>256.54000000000997</v>
      </c>
    </row>
    <row r="5581" spans="1:10" x14ac:dyDescent="0.25">
      <c r="A5581" s="19">
        <v>5573</v>
      </c>
      <c r="B5581" s="16" t="s">
        <v>24</v>
      </c>
      <c r="C5581" s="21" t="s">
        <v>7740</v>
      </c>
      <c r="D5581" s="34" t="s">
        <v>20954</v>
      </c>
      <c r="E5581" s="21" t="s">
        <v>11431</v>
      </c>
      <c r="F5581" s="36">
        <v>29068</v>
      </c>
      <c r="G5581" s="12">
        <v>40</v>
      </c>
      <c r="H5581" s="25">
        <v>123319.23</v>
      </c>
      <c r="I5581" s="13">
        <v>120736.54</v>
      </c>
      <c r="J5581" s="13">
        <f t="shared" si="87"/>
        <v>2582.6900000000023</v>
      </c>
    </row>
    <row r="5582" spans="1:10" x14ac:dyDescent="0.25">
      <c r="A5582" s="19">
        <v>5574</v>
      </c>
      <c r="B5582" s="16" t="s">
        <v>24</v>
      </c>
      <c r="C5582" s="21" t="s">
        <v>7740</v>
      </c>
      <c r="D5582" s="34" t="s">
        <v>20955</v>
      </c>
      <c r="E5582" s="21" t="s">
        <v>11588</v>
      </c>
      <c r="F5582" s="36">
        <v>29068</v>
      </c>
      <c r="G5582" s="12">
        <v>40</v>
      </c>
      <c r="H5582" s="25">
        <v>101692.11</v>
      </c>
      <c r="I5582" s="13">
        <v>99562.37</v>
      </c>
      <c r="J5582" s="13">
        <f t="shared" si="87"/>
        <v>2129.7400000000052</v>
      </c>
    </row>
    <row r="5583" spans="1:10" x14ac:dyDescent="0.25">
      <c r="A5583" s="19">
        <v>5575</v>
      </c>
      <c r="B5583" s="16" t="s">
        <v>24</v>
      </c>
      <c r="C5583" s="21" t="s">
        <v>7740</v>
      </c>
      <c r="D5583" s="34" t="s">
        <v>20956</v>
      </c>
      <c r="E5583" s="21" t="s">
        <v>10667</v>
      </c>
      <c r="F5583" s="36">
        <v>29799</v>
      </c>
      <c r="G5583" s="12">
        <v>40</v>
      </c>
      <c r="H5583" s="25">
        <v>90237.31</v>
      </c>
      <c r="I5583" s="13">
        <v>83916.620000000505</v>
      </c>
      <c r="J5583" s="13">
        <f t="shared" si="87"/>
        <v>6320.689999999493</v>
      </c>
    </row>
    <row r="5584" spans="1:10" x14ac:dyDescent="0.25">
      <c r="A5584" s="19">
        <v>5576</v>
      </c>
      <c r="B5584" s="16" t="s">
        <v>24</v>
      </c>
      <c r="C5584" s="21" t="s">
        <v>7740</v>
      </c>
      <c r="D5584" s="34" t="s">
        <v>20957</v>
      </c>
      <c r="E5584" s="21" t="s">
        <v>10999</v>
      </c>
      <c r="F5584" s="36">
        <v>29068</v>
      </c>
      <c r="G5584" s="12">
        <v>40</v>
      </c>
      <c r="H5584" s="25">
        <v>203548.26</v>
      </c>
      <c r="I5584" s="13">
        <v>199285.389999999</v>
      </c>
      <c r="J5584" s="13">
        <f t="shared" si="87"/>
        <v>4262.870000001014</v>
      </c>
    </row>
    <row r="5585" spans="1:10" x14ac:dyDescent="0.25">
      <c r="A5585" s="19">
        <v>5577</v>
      </c>
      <c r="B5585" s="16" t="s">
        <v>24</v>
      </c>
      <c r="C5585" s="21" t="s">
        <v>7740</v>
      </c>
      <c r="D5585" s="34" t="s">
        <v>20958</v>
      </c>
      <c r="E5585" s="21" t="s">
        <v>15027</v>
      </c>
      <c r="F5585" s="36">
        <v>28338</v>
      </c>
      <c r="G5585" s="12">
        <v>40</v>
      </c>
      <c r="H5585" s="25">
        <v>36216.400000000001</v>
      </c>
      <c r="I5585" s="13">
        <v>36216.400000000001</v>
      </c>
      <c r="J5585" s="13">
        <f t="shared" si="87"/>
        <v>0</v>
      </c>
    </row>
    <row r="5586" spans="1:10" x14ac:dyDescent="0.25">
      <c r="A5586" s="19">
        <v>5578</v>
      </c>
      <c r="B5586" s="16" t="s">
        <v>24</v>
      </c>
      <c r="C5586" s="21" t="s">
        <v>7740</v>
      </c>
      <c r="D5586" s="34" t="s">
        <v>20959</v>
      </c>
      <c r="E5586" s="21" t="s">
        <v>8797</v>
      </c>
      <c r="F5586" s="36">
        <v>35339</v>
      </c>
      <c r="G5586" s="12">
        <v>40</v>
      </c>
      <c r="H5586" s="25">
        <v>145755.60999999999</v>
      </c>
      <c r="I5586" s="13">
        <v>78666.320000000007</v>
      </c>
      <c r="J5586" s="13">
        <f t="shared" si="87"/>
        <v>67089.289999999979</v>
      </c>
    </row>
    <row r="5587" spans="1:10" x14ac:dyDescent="0.25">
      <c r="A5587" s="19">
        <v>5579</v>
      </c>
      <c r="B5587" s="16" t="s">
        <v>24</v>
      </c>
      <c r="C5587" s="21" t="s">
        <v>7740</v>
      </c>
      <c r="D5587" s="34" t="s">
        <v>20959</v>
      </c>
      <c r="E5587" s="21" t="s">
        <v>8797</v>
      </c>
      <c r="F5587" s="36">
        <v>38261</v>
      </c>
      <c r="G5587" s="12">
        <v>40</v>
      </c>
      <c r="H5587" s="25">
        <v>56362.36</v>
      </c>
      <c r="I5587" s="13">
        <v>20205.29</v>
      </c>
      <c r="J5587" s="13">
        <f t="shared" si="87"/>
        <v>36157.07</v>
      </c>
    </row>
    <row r="5588" spans="1:10" x14ac:dyDescent="0.25">
      <c r="A5588" s="19">
        <v>5580</v>
      </c>
      <c r="B5588" s="16" t="s">
        <v>24</v>
      </c>
      <c r="C5588" s="21" t="s">
        <v>7740</v>
      </c>
      <c r="D5588" s="34" t="s">
        <v>20960</v>
      </c>
      <c r="E5588" s="21" t="s">
        <v>8190</v>
      </c>
      <c r="F5588" s="36">
        <v>33147</v>
      </c>
      <c r="G5588" s="12">
        <v>40</v>
      </c>
      <c r="H5588" s="25">
        <v>996891.28</v>
      </c>
      <c r="I5588" s="13">
        <v>704781.48999999801</v>
      </c>
      <c r="J5588" s="13">
        <f t="shared" si="87"/>
        <v>292109.79000000202</v>
      </c>
    </row>
    <row r="5589" spans="1:10" x14ac:dyDescent="0.25">
      <c r="A5589" s="19">
        <v>5581</v>
      </c>
      <c r="B5589" s="16" t="s">
        <v>24</v>
      </c>
      <c r="C5589" s="21" t="s">
        <v>7740</v>
      </c>
      <c r="D5589" s="34" t="s">
        <v>20961</v>
      </c>
      <c r="E5589" s="21" t="s">
        <v>8906</v>
      </c>
      <c r="F5589" s="36">
        <v>33147</v>
      </c>
      <c r="G5589" s="12">
        <v>40</v>
      </c>
      <c r="H5589" s="25">
        <v>186165.56</v>
      </c>
      <c r="I5589" s="13">
        <v>129449.38000000099</v>
      </c>
      <c r="J5589" s="13">
        <f t="shared" si="87"/>
        <v>56716.179999999003</v>
      </c>
    </row>
    <row r="5590" spans="1:10" x14ac:dyDescent="0.25">
      <c r="A5590" s="19">
        <v>5582</v>
      </c>
      <c r="B5590" s="16" t="s">
        <v>24</v>
      </c>
      <c r="C5590" s="21" t="s">
        <v>7740</v>
      </c>
      <c r="D5590" s="34" t="s">
        <v>20961</v>
      </c>
      <c r="E5590" s="21" t="s">
        <v>8906</v>
      </c>
      <c r="F5590" s="36">
        <v>37530</v>
      </c>
      <c r="G5590" s="12">
        <v>40</v>
      </c>
      <c r="H5590" s="25">
        <v>14190.04</v>
      </c>
      <c r="I5590" s="13">
        <v>6079.3299999999899</v>
      </c>
      <c r="J5590" s="13">
        <f t="shared" si="87"/>
        <v>8110.710000000011</v>
      </c>
    </row>
    <row r="5591" spans="1:10" x14ac:dyDescent="0.25">
      <c r="A5591" s="19">
        <v>5583</v>
      </c>
      <c r="B5591" s="16" t="s">
        <v>24</v>
      </c>
      <c r="C5591" s="21" t="s">
        <v>7740</v>
      </c>
      <c r="D5591" s="34" t="s">
        <v>20962</v>
      </c>
      <c r="E5591" s="21" t="s">
        <v>9521</v>
      </c>
      <c r="F5591" s="36">
        <v>39355</v>
      </c>
      <c r="G5591" s="12">
        <v>20</v>
      </c>
      <c r="H5591" s="25">
        <v>51824.67</v>
      </c>
      <c r="I5591" s="13">
        <v>28503.8</v>
      </c>
      <c r="J5591" s="13">
        <f t="shared" si="87"/>
        <v>23320.87</v>
      </c>
    </row>
    <row r="5592" spans="1:10" x14ac:dyDescent="0.25">
      <c r="A5592" s="19">
        <v>5584</v>
      </c>
      <c r="B5592" s="16" t="s">
        <v>24</v>
      </c>
      <c r="C5592" s="21" t="s">
        <v>7740</v>
      </c>
      <c r="D5592" s="34" t="s">
        <v>20963</v>
      </c>
      <c r="E5592" s="21" t="s">
        <v>8997</v>
      </c>
      <c r="F5592" s="36">
        <v>38990</v>
      </c>
      <c r="G5592" s="12">
        <v>20</v>
      </c>
      <c r="H5592" s="25">
        <v>121310.36</v>
      </c>
      <c r="I5592" s="13">
        <v>72786.179999999993</v>
      </c>
      <c r="J5592" s="13">
        <f t="shared" si="87"/>
        <v>48524.180000000008</v>
      </c>
    </row>
    <row r="5593" spans="1:10" x14ac:dyDescent="0.25">
      <c r="A5593" s="19">
        <v>5585</v>
      </c>
      <c r="B5593" s="16" t="s">
        <v>24</v>
      </c>
      <c r="C5593" s="21" t="s">
        <v>7740</v>
      </c>
      <c r="D5593" s="34" t="s">
        <v>20964</v>
      </c>
      <c r="E5593" s="21" t="s">
        <v>14953</v>
      </c>
      <c r="F5593" s="36">
        <v>24504</v>
      </c>
      <c r="G5593" s="12">
        <v>40</v>
      </c>
      <c r="H5593" s="25">
        <v>700</v>
      </c>
      <c r="I5593" s="13">
        <v>700</v>
      </c>
      <c r="J5593" s="13">
        <f t="shared" si="87"/>
        <v>0</v>
      </c>
    </row>
    <row r="5594" spans="1:10" x14ac:dyDescent="0.25">
      <c r="A5594" s="19">
        <v>5586</v>
      </c>
      <c r="B5594" s="16" t="s">
        <v>24</v>
      </c>
      <c r="C5594" s="21" t="s">
        <v>7740</v>
      </c>
      <c r="D5594" s="34" t="s">
        <v>20965</v>
      </c>
      <c r="E5594" s="21" t="s">
        <v>14954</v>
      </c>
      <c r="F5594" s="36">
        <v>24504</v>
      </c>
      <c r="G5594" s="12">
        <v>40</v>
      </c>
      <c r="H5594" s="25">
        <v>17500</v>
      </c>
      <c r="I5594" s="13">
        <v>17500</v>
      </c>
      <c r="J5594" s="13">
        <f t="shared" si="87"/>
        <v>0</v>
      </c>
    </row>
    <row r="5595" spans="1:10" x14ac:dyDescent="0.25">
      <c r="A5595" s="19">
        <v>5587</v>
      </c>
      <c r="B5595" s="16" t="s">
        <v>24</v>
      </c>
      <c r="C5595" s="21" t="s">
        <v>7740</v>
      </c>
      <c r="D5595" s="34" t="s">
        <v>20966</v>
      </c>
      <c r="E5595" s="21" t="s">
        <v>8061</v>
      </c>
      <c r="F5595" s="36">
        <v>39722</v>
      </c>
      <c r="G5595" s="12">
        <v>20</v>
      </c>
      <c r="H5595" s="25">
        <v>940447.86</v>
      </c>
      <c r="I5595" s="13">
        <v>470062.94</v>
      </c>
      <c r="J5595" s="13">
        <f t="shared" si="87"/>
        <v>470384.92</v>
      </c>
    </row>
    <row r="5596" spans="1:10" x14ac:dyDescent="0.25">
      <c r="A5596" s="19">
        <v>5588</v>
      </c>
      <c r="B5596" s="16" t="s">
        <v>24</v>
      </c>
      <c r="C5596" s="21" t="s">
        <v>7740</v>
      </c>
      <c r="D5596" s="34" t="s">
        <v>20967</v>
      </c>
      <c r="E5596" s="21" t="s">
        <v>8504</v>
      </c>
      <c r="F5596" s="36">
        <v>34973</v>
      </c>
      <c r="G5596" s="12">
        <v>40</v>
      </c>
      <c r="H5596" s="25">
        <v>310513.09000000003</v>
      </c>
      <c r="I5596" s="13">
        <v>180377.109999999</v>
      </c>
      <c r="J5596" s="13">
        <f t="shared" si="87"/>
        <v>130135.98000000103</v>
      </c>
    </row>
    <row r="5597" spans="1:10" x14ac:dyDescent="0.25">
      <c r="A5597" s="19">
        <v>5589</v>
      </c>
      <c r="B5597" s="16" t="s">
        <v>24</v>
      </c>
      <c r="C5597" s="21" t="s">
        <v>7740</v>
      </c>
      <c r="D5597" s="34" t="s">
        <v>20968</v>
      </c>
      <c r="E5597" s="21" t="s">
        <v>9487</v>
      </c>
      <c r="F5597" s="36">
        <v>34973</v>
      </c>
      <c r="G5597" s="12">
        <v>40</v>
      </c>
      <c r="H5597" s="25">
        <v>56778.15</v>
      </c>
      <c r="I5597" s="13">
        <v>32323.53</v>
      </c>
      <c r="J5597" s="13">
        <f t="shared" si="87"/>
        <v>24454.620000000003</v>
      </c>
    </row>
    <row r="5598" spans="1:10" x14ac:dyDescent="0.25">
      <c r="A5598" s="19">
        <v>5590</v>
      </c>
      <c r="B5598" s="16" t="s">
        <v>24</v>
      </c>
      <c r="C5598" s="21" t="s">
        <v>7740</v>
      </c>
      <c r="D5598" s="34" t="s">
        <v>20969</v>
      </c>
      <c r="E5598" s="21" t="s">
        <v>8345</v>
      </c>
      <c r="F5598" s="36">
        <v>33147</v>
      </c>
      <c r="G5598" s="12">
        <v>40</v>
      </c>
      <c r="H5598" s="25">
        <v>626921.77</v>
      </c>
      <c r="I5598" s="13">
        <v>440411.74</v>
      </c>
      <c r="J5598" s="13">
        <f t="shared" si="87"/>
        <v>186510.03000000003</v>
      </c>
    </row>
    <row r="5599" spans="1:10" x14ac:dyDescent="0.25">
      <c r="A5599" s="19">
        <v>5591</v>
      </c>
      <c r="B5599" s="16" t="s">
        <v>24</v>
      </c>
      <c r="C5599" s="21" t="s">
        <v>7740</v>
      </c>
      <c r="D5599" s="34" t="s">
        <v>20970</v>
      </c>
      <c r="E5599" s="21" t="s">
        <v>8026</v>
      </c>
      <c r="F5599" s="36">
        <v>32782</v>
      </c>
      <c r="G5599" s="12">
        <v>40</v>
      </c>
      <c r="H5599" s="25">
        <v>1964628.78</v>
      </c>
      <c r="I5599" s="13">
        <v>1415705.67</v>
      </c>
      <c r="J5599" s="13">
        <f t="shared" si="87"/>
        <v>548923.1100000001</v>
      </c>
    </row>
    <row r="5600" spans="1:10" x14ac:dyDescent="0.25">
      <c r="A5600" s="19">
        <v>5592</v>
      </c>
      <c r="B5600" s="16" t="s">
        <v>24</v>
      </c>
      <c r="C5600" s="21" t="s">
        <v>7740</v>
      </c>
      <c r="D5600" s="34" t="s">
        <v>20971</v>
      </c>
      <c r="E5600" s="21" t="s">
        <v>10057</v>
      </c>
      <c r="F5600" s="36">
        <v>38990</v>
      </c>
      <c r="G5600" s="12">
        <v>20</v>
      </c>
      <c r="H5600" s="25">
        <v>31727.67</v>
      </c>
      <c r="I5600" s="13">
        <v>19036.55</v>
      </c>
      <c r="J5600" s="13">
        <f t="shared" si="87"/>
        <v>12691.119999999999</v>
      </c>
    </row>
    <row r="5601" spans="1:10" x14ac:dyDescent="0.25">
      <c r="A5601" s="19">
        <v>5593</v>
      </c>
      <c r="B5601" s="16" t="s">
        <v>24</v>
      </c>
      <c r="C5601" s="21" t="s">
        <v>7740</v>
      </c>
      <c r="D5601" s="34" t="s">
        <v>20972</v>
      </c>
      <c r="E5601" s="21" t="s">
        <v>733</v>
      </c>
      <c r="F5601" s="36">
        <v>35339</v>
      </c>
      <c r="G5601" s="12">
        <v>40</v>
      </c>
      <c r="H5601" s="25">
        <v>435538</v>
      </c>
      <c r="I5601" s="13">
        <v>242454.73</v>
      </c>
      <c r="J5601" s="13">
        <f t="shared" si="87"/>
        <v>193083.27</v>
      </c>
    </row>
    <row r="5602" spans="1:10" x14ac:dyDescent="0.25">
      <c r="A5602" s="19">
        <v>5594</v>
      </c>
      <c r="B5602" s="16" t="s">
        <v>24</v>
      </c>
      <c r="C5602" s="21" t="s">
        <v>7740</v>
      </c>
      <c r="D5602" s="34" t="s">
        <v>20973</v>
      </c>
      <c r="E5602" s="21" t="s">
        <v>9250</v>
      </c>
      <c r="F5602" s="36">
        <v>38990</v>
      </c>
      <c r="G5602" s="12">
        <v>20</v>
      </c>
      <c r="H5602" s="25">
        <v>83824.73</v>
      </c>
      <c r="I5602" s="13">
        <v>50294.8500000001</v>
      </c>
      <c r="J5602" s="13">
        <f t="shared" si="87"/>
        <v>33529.879999999896</v>
      </c>
    </row>
    <row r="5603" spans="1:10" x14ac:dyDescent="0.25">
      <c r="A5603" s="19">
        <v>5595</v>
      </c>
      <c r="B5603" s="16" t="s">
        <v>24</v>
      </c>
      <c r="C5603" s="21" t="s">
        <v>7740</v>
      </c>
      <c r="D5603" s="34" t="s">
        <v>20974</v>
      </c>
      <c r="E5603" s="21" t="s">
        <v>9148</v>
      </c>
      <c r="F5603" s="36">
        <v>35339</v>
      </c>
      <c r="G5603" s="12">
        <v>40</v>
      </c>
      <c r="H5603" s="25">
        <v>84041.31</v>
      </c>
      <c r="I5603" s="13">
        <v>45726.61</v>
      </c>
      <c r="J5603" s="13">
        <f t="shared" si="87"/>
        <v>38314.699999999997</v>
      </c>
    </row>
    <row r="5604" spans="1:10" x14ac:dyDescent="0.25">
      <c r="A5604" s="19">
        <v>5596</v>
      </c>
      <c r="B5604" s="16" t="s">
        <v>24</v>
      </c>
      <c r="C5604" s="21" t="s">
        <v>7740</v>
      </c>
      <c r="D5604" s="34" t="s">
        <v>20975</v>
      </c>
      <c r="E5604" s="21" t="s">
        <v>15629</v>
      </c>
      <c r="F5604" s="36">
        <v>40329</v>
      </c>
      <c r="G5604" s="12">
        <v>7</v>
      </c>
      <c r="H5604" s="25">
        <v>35500</v>
      </c>
      <c r="I5604" s="13">
        <v>35500</v>
      </c>
      <c r="J5604" s="13">
        <f t="shared" si="87"/>
        <v>0</v>
      </c>
    </row>
    <row r="5605" spans="1:10" x14ac:dyDescent="0.25">
      <c r="A5605" s="19">
        <v>5597</v>
      </c>
      <c r="B5605" s="16" t="s">
        <v>24</v>
      </c>
      <c r="C5605" s="21" t="s">
        <v>7740</v>
      </c>
      <c r="D5605" s="34" t="s">
        <v>20976</v>
      </c>
      <c r="E5605" s="21" t="s">
        <v>15629</v>
      </c>
      <c r="F5605" s="36">
        <v>40329</v>
      </c>
      <c r="G5605" s="12">
        <v>7</v>
      </c>
      <c r="H5605" s="25">
        <v>40000</v>
      </c>
      <c r="I5605" s="13">
        <v>40000</v>
      </c>
      <c r="J5605" s="13">
        <f t="shared" si="87"/>
        <v>0</v>
      </c>
    </row>
    <row r="5606" spans="1:10" x14ac:dyDescent="0.25">
      <c r="A5606" s="19">
        <v>5598</v>
      </c>
      <c r="B5606" s="16" t="s">
        <v>24</v>
      </c>
      <c r="C5606" s="21" t="s">
        <v>7740</v>
      </c>
      <c r="D5606" s="34" t="s">
        <v>20976</v>
      </c>
      <c r="E5606" s="21" t="s">
        <v>15629</v>
      </c>
      <c r="F5606" s="36">
        <v>40329</v>
      </c>
      <c r="G5606" s="12">
        <v>7</v>
      </c>
      <c r="H5606" s="25">
        <v>37021.040000000001</v>
      </c>
      <c r="I5606" s="13">
        <v>37021.040000000001</v>
      </c>
      <c r="J5606" s="13">
        <f t="shared" ref="J5606:J5669" si="88">SUM(H5606-I5606)</f>
        <v>0</v>
      </c>
    </row>
    <row r="5607" spans="1:10" x14ac:dyDescent="0.25">
      <c r="A5607" s="19">
        <v>5599</v>
      </c>
      <c r="B5607" s="16" t="s">
        <v>24</v>
      </c>
      <c r="C5607" s="21" t="s">
        <v>7740</v>
      </c>
      <c r="D5607" s="34" t="s">
        <v>20977</v>
      </c>
      <c r="E5607" s="21" t="s">
        <v>15629</v>
      </c>
      <c r="F5607" s="36">
        <v>40329</v>
      </c>
      <c r="G5607" s="12">
        <v>7</v>
      </c>
      <c r="H5607" s="25">
        <v>20000</v>
      </c>
      <c r="I5607" s="13">
        <v>20000</v>
      </c>
      <c r="J5607" s="13">
        <f t="shared" si="88"/>
        <v>0</v>
      </c>
    </row>
    <row r="5608" spans="1:10" x14ac:dyDescent="0.25">
      <c r="A5608" s="19">
        <v>5600</v>
      </c>
      <c r="B5608" s="16" t="s">
        <v>24</v>
      </c>
      <c r="C5608" s="21" t="s">
        <v>7740</v>
      </c>
      <c r="D5608" s="34" t="s">
        <v>20978</v>
      </c>
      <c r="E5608" s="21" t="s">
        <v>15629</v>
      </c>
      <c r="F5608" s="36">
        <v>40329</v>
      </c>
      <c r="G5608" s="12">
        <v>7</v>
      </c>
      <c r="H5608" s="25">
        <v>36000</v>
      </c>
      <c r="I5608" s="13">
        <v>36000</v>
      </c>
      <c r="J5608" s="13">
        <f t="shared" si="88"/>
        <v>0</v>
      </c>
    </row>
    <row r="5609" spans="1:10" x14ac:dyDescent="0.25">
      <c r="A5609" s="19">
        <v>5601</v>
      </c>
      <c r="B5609" s="16" t="s">
        <v>24</v>
      </c>
      <c r="C5609" s="21" t="s">
        <v>7740</v>
      </c>
      <c r="D5609" s="34" t="s">
        <v>20979</v>
      </c>
      <c r="E5609" s="21" t="s">
        <v>15629</v>
      </c>
      <c r="F5609" s="36">
        <v>40329</v>
      </c>
      <c r="G5609" s="12">
        <v>7</v>
      </c>
      <c r="H5609" s="25">
        <v>68100</v>
      </c>
      <c r="I5609" s="13">
        <v>68100</v>
      </c>
      <c r="J5609" s="13">
        <f t="shared" si="88"/>
        <v>0</v>
      </c>
    </row>
    <row r="5610" spans="1:10" x14ac:dyDescent="0.25">
      <c r="A5610" s="19">
        <v>5602</v>
      </c>
      <c r="B5610" s="16" t="s">
        <v>24</v>
      </c>
      <c r="C5610" s="21" t="s">
        <v>7740</v>
      </c>
      <c r="D5610" s="34" t="s">
        <v>20980</v>
      </c>
      <c r="E5610" s="21" t="s">
        <v>14846</v>
      </c>
      <c r="F5610" s="36">
        <v>21245</v>
      </c>
      <c r="G5610" s="12">
        <v>40</v>
      </c>
      <c r="H5610" s="25">
        <v>5000</v>
      </c>
      <c r="I5610" s="13">
        <v>5000</v>
      </c>
      <c r="J5610" s="13">
        <f t="shared" si="88"/>
        <v>0</v>
      </c>
    </row>
    <row r="5611" spans="1:10" x14ac:dyDescent="0.25">
      <c r="A5611" s="19">
        <v>5603</v>
      </c>
      <c r="B5611" s="16" t="s">
        <v>24</v>
      </c>
      <c r="C5611" s="21" t="s">
        <v>7740</v>
      </c>
      <c r="D5611" s="34" t="s">
        <v>20981</v>
      </c>
      <c r="E5611" s="21" t="s">
        <v>867</v>
      </c>
      <c r="F5611" s="36">
        <v>35339</v>
      </c>
      <c r="G5611" s="12">
        <v>40</v>
      </c>
      <c r="H5611" s="25">
        <v>138802.6</v>
      </c>
      <c r="I5611" s="13">
        <v>75522.27</v>
      </c>
      <c r="J5611" s="13">
        <f t="shared" si="88"/>
        <v>63280.33</v>
      </c>
    </row>
    <row r="5612" spans="1:10" x14ac:dyDescent="0.25">
      <c r="A5612" s="19">
        <v>5604</v>
      </c>
      <c r="B5612" s="16" t="s">
        <v>24</v>
      </c>
      <c r="C5612" s="21" t="s">
        <v>7740</v>
      </c>
      <c r="D5612" s="34" t="s">
        <v>20982</v>
      </c>
      <c r="E5612" s="21" t="s">
        <v>8516</v>
      </c>
      <c r="F5612" s="36">
        <v>35339</v>
      </c>
      <c r="G5612" s="12">
        <v>40</v>
      </c>
      <c r="H5612" s="25">
        <v>280349.49</v>
      </c>
      <c r="I5612" s="13">
        <v>152537.54999999999</v>
      </c>
      <c r="J5612" s="13">
        <f t="shared" si="88"/>
        <v>127811.94</v>
      </c>
    </row>
    <row r="5613" spans="1:10" x14ac:dyDescent="0.25">
      <c r="A5613" s="19">
        <v>5605</v>
      </c>
      <c r="B5613" s="16" t="s">
        <v>24</v>
      </c>
      <c r="C5613" s="21" t="s">
        <v>7740</v>
      </c>
      <c r="D5613" s="34" t="s">
        <v>20983</v>
      </c>
      <c r="E5613" s="21" t="s">
        <v>8849</v>
      </c>
      <c r="F5613" s="36">
        <v>32782</v>
      </c>
      <c r="G5613" s="12">
        <v>40</v>
      </c>
      <c r="H5613" s="25">
        <v>203279.19</v>
      </c>
      <c r="I5613" s="13">
        <v>142288.42000000001</v>
      </c>
      <c r="J5613" s="13">
        <f t="shared" si="88"/>
        <v>60990.76999999999</v>
      </c>
    </row>
    <row r="5614" spans="1:10" x14ac:dyDescent="0.25">
      <c r="A5614" s="19">
        <v>5606</v>
      </c>
      <c r="B5614" s="16" t="s">
        <v>24</v>
      </c>
      <c r="C5614" s="21" t="s">
        <v>7740</v>
      </c>
      <c r="D5614" s="34" t="s">
        <v>20983</v>
      </c>
      <c r="E5614" s="21" t="s">
        <v>8849</v>
      </c>
      <c r="F5614" s="36">
        <v>38990</v>
      </c>
      <c r="G5614" s="12">
        <v>40</v>
      </c>
      <c r="H5614" s="25">
        <v>19132.34</v>
      </c>
      <c r="I5614" s="13">
        <v>5739.4</v>
      </c>
      <c r="J5614" s="13">
        <f t="shared" si="88"/>
        <v>13392.94</v>
      </c>
    </row>
    <row r="5615" spans="1:10" x14ac:dyDescent="0.25">
      <c r="A5615" s="19">
        <v>5607</v>
      </c>
      <c r="B5615" s="16" t="s">
        <v>24</v>
      </c>
      <c r="C5615" s="21" t="s">
        <v>7740</v>
      </c>
      <c r="D5615" s="34" t="s">
        <v>20984</v>
      </c>
      <c r="E5615" s="21" t="s">
        <v>8266</v>
      </c>
      <c r="F5615" s="36">
        <v>32021</v>
      </c>
      <c r="G5615" s="12">
        <v>40</v>
      </c>
      <c r="H5615" s="25">
        <v>1022501</v>
      </c>
      <c r="I5615" s="13">
        <v>788895.09000000195</v>
      </c>
      <c r="J5615" s="13">
        <f t="shared" si="88"/>
        <v>233605.90999999805</v>
      </c>
    </row>
    <row r="5616" spans="1:10" x14ac:dyDescent="0.25">
      <c r="A5616" s="19">
        <v>5608</v>
      </c>
      <c r="B5616" s="16" t="s">
        <v>24</v>
      </c>
      <c r="C5616" s="21" t="s">
        <v>7740</v>
      </c>
      <c r="D5616" s="34" t="s">
        <v>20985</v>
      </c>
      <c r="E5616" s="21" t="s">
        <v>8266</v>
      </c>
      <c r="F5616" s="36">
        <v>32021</v>
      </c>
      <c r="G5616" s="12">
        <v>40</v>
      </c>
      <c r="H5616" s="25">
        <v>187451.51999999999</v>
      </c>
      <c r="I5616" s="13">
        <v>144625.17000000001</v>
      </c>
      <c r="J5616" s="13">
        <f t="shared" si="88"/>
        <v>42826.349999999977</v>
      </c>
    </row>
    <row r="5617" spans="1:10" x14ac:dyDescent="0.25">
      <c r="A5617" s="19">
        <v>5609</v>
      </c>
      <c r="B5617" s="16" t="s">
        <v>24</v>
      </c>
      <c r="C5617" s="21" t="s">
        <v>7740</v>
      </c>
      <c r="D5617" s="34" t="s">
        <v>20986</v>
      </c>
      <c r="E5617" s="21" t="s">
        <v>8494</v>
      </c>
      <c r="F5617" s="36">
        <v>32021</v>
      </c>
      <c r="G5617" s="12">
        <v>40</v>
      </c>
      <c r="H5617" s="25">
        <v>578899.73</v>
      </c>
      <c r="I5617" s="13">
        <v>446641.49999999901</v>
      </c>
      <c r="J5617" s="13">
        <f t="shared" si="88"/>
        <v>132258.23000000097</v>
      </c>
    </row>
    <row r="5618" spans="1:10" x14ac:dyDescent="0.25">
      <c r="A5618" s="19">
        <v>5610</v>
      </c>
      <c r="B5618" s="16" t="s">
        <v>24</v>
      </c>
      <c r="C5618" s="21" t="s">
        <v>7740</v>
      </c>
      <c r="D5618" s="34" t="s">
        <v>20987</v>
      </c>
      <c r="E5618" s="21" t="s">
        <v>10313</v>
      </c>
      <c r="F5618" s="36">
        <v>29434</v>
      </c>
      <c r="G5618" s="12">
        <v>40</v>
      </c>
      <c r="H5618" s="25">
        <v>203140.51</v>
      </c>
      <c r="I5618" s="13">
        <v>193858.61</v>
      </c>
      <c r="J5618" s="13">
        <f t="shared" si="88"/>
        <v>9281.9000000000233</v>
      </c>
    </row>
    <row r="5619" spans="1:10" x14ac:dyDescent="0.25">
      <c r="A5619" s="19">
        <v>5611</v>
      </c>
      <c r="B5619" s="16" t="s">
        <v>24</v>
      </c>
      <c r="C5619" s="21" t="s">
        <v>7740</v>
      </c>
      <c r="D5619" s="34" t="s">
        <v>20988</v>
      </c>
      <c r="E5619" s="21" t="s">
        <v>8741</v>
      </c>
      <c r="F5619" s="36">
        <v>39722</v>
      </c>
      <c r="G5619" s="12">
        <v>20</v>
      </c>
      <c r="H5619" s="25">
        <v>150192</v>
      </c>
      <c r="I5619" s="13">
        <v>75070.3100000001</v>
      </c>
      <c r="J5619" s="13">
        <f t="shared" si="88"/>
        <v>75121.6899999999</v>
      </c>
    </row>
    <row r="5620" spans="1:10" x14ac:dyDescent="0.25">
      <c r="A5620" s="19">
        <v>5612</v>
      </c>
      <c r="B5620" s="16" t="s">
        <v>24</v>
      </c>
      <c r="C5620" s="21" t="s">
        <v>7740</v>
      </c>
      <c r="D5620" s="34" t="s">
        <v>20989</v>
      </c>
      <c r="E5620" s="21" t="s">
        <v>10180</v>
      </c>
      <c r="F5620" s="36">
        <v>34973</v>
      </c>
      <c r="G5620" s="12">
        <v>40</v>
      </c>
      <c r="H5620" s="25">
        <v>25000</v>
      </c>
      <c r="I5620" s="13">
        <v>14232.53</v>
      </c>
      <c r="J5620" s="13">
        <f t="shared" si="88"/>
        <v>10767.47</v>
      </c>
    </row>
    <row r="5621" spans="1:10" x14ac:dyDescent="0.25">
      <c r="A5621" s="19">
        <v>5613</v>
      </c>
      <c r="B5621" s="16" t="s">
        <v>24</v>
      </c>
      <c r="C5621" s="21" t="s">
        <v>7740</v>
      </c>
      <c r="D5621" s="34" t="s">
        <v>20990</v>
      </c>
      <c r="E5621" s="21" t="s">
        <v>9471</v>
      </c>
      <c r="F5621" s="36">
        <v>42580</v>
      </c>
      <c r="G5621" s="12">
        <v>50</v>
      </c>
      <c r="H5621" s="25">
        <v>26086.9</v>
      </c>
      <c r="I5621" s="13">
        <v>1132.8900000000001</v>
      </c>
      <c r="J5621" s="13">
        <f t="shared" si="88"/>
        <v>24954.010000000002</v>
      </c>
    </row>
    <row r="5622" spans="1:10" x14ac:dyDescent="0.25">
      <c r="A5622" s="19">
        <v>5614</v>
      </c>
      <c r="B5622" s="16" t="s">
        <v>24</v>
      </c>
      <c r="C5622" s="21" t="s">
        <v>7740</v>
      </c>
      <c r="D5622" s="34" t="s">
        <v>20991</v>
      </c>
      <c r="E5622" s="21" t="s">
        <v>3026</v>
      </c>
      <c r="F5622" s="36">
        <v>42717</v>
      </c>
      <c r="G5622" s="12">
        <v>50</v>
      </c>
      <c r="H5622" s="25">
        <v>10655</v>
      </c>
      <c r="I5622" s="13">
        <v>382.99</v>
      </c>
      <c r="J5622" s="13">
        <f t="shared" si="88"/>
        <v>10272.01</v>
      </c>
    </row>
    <row r="5623" spans="1:10" x14ac:dyDescent="0.25">
      <c r="A5623" s="19">
        <v>5615</v>
      </c>
      <c r="B5623" s="16" t="s">
        <v>24</v>
      </c>
      <c r="C5623" s="21" t="s">
        <v>7740</v>
      </c>
      <c r="D5623" s="34" t="s">
        <v>20992</v>
      </c>
      <c r="E5623" s="21" t="s">
        <v>1734</v>
      </c>
      <c r="F5623" s="36">
        <v>43007</v>
      </c>
      <c r="G5623" s="12">
        <v>50</v>
      </c>
      <c r="H5623" s="25">
        <v>35377</v>
      </c>
      <c r="I5623" s="13">
        <v>709.46</v>
      </c>
      <c r="J5623" s="13">
        <f t="shared" si="88"/>
        <v>34667.54</v>
      </c>
    </row>
    <row r="5624" spans="1:10" x14ac:dyDescent="0.25">
      <c r="A5624" s="19">
        <v>5616</v>
      </c>
      <c r="B5624" s="16" t="s">
        <v>24</v>
      </c>
      <c r="C5624" s="21" t="s">
        <v>7740</v>
      </c>
      <c r="D5624" s="34" t="s">
        <v>20993</v>
      </c>
      <c r="E5624" s="21" t="s">
        <v>2132</v>
      </c>
      <c r="F5624" s="36">
        <v>42467</v>
      </c>
      <c r="G5624" s="12">
        <v>50</v>
      </c>
      <c r="H5624" s="25">
        <v>18066</v>
      </c>
      <c r="I5624" s="13">
        <v>896.18</v>
      </c>
      <c r="J5624" s="13">
        <f t="shared" si="88"/>
        <v>17169.82</v>
      </c>
    </row>
    <row r="5625" spans="1:10" x14ac:dyDescent="0.25">
      <c r="A5625" s="19">
        <v>5617</v>
      </c>
      <c r="B5625" s="16" t="s">
        <v>24</v>
      </c>
      <c r="C5625" s="21" t="s">
        <v>7740</v>
      </c>
      <c r="D5625" s="34" t="s">
        <v>20994</v>
      </c>
      <c r="E5625" s="21" t="s">
        <v>3454</v>
      </c>
      <c r="F5625" s="36">
        <v>42592</v>
      </c>
      <c r="G5625" s="12">
        <v>50</v>
      </c>
      <c r="H5625" s="25">
        <v>5878</v>
      </c>
      <c r="I5625" s="13">
        <v>251.36</v>
      </c>
      <c r="J5625" s="13">
        <f t="shared" si="88"/>
        <v>5626.64</v>
      </c>
    </row>
    <row r="5626" spans="1:10" x14ac:dyDescent="0.25">
      <c r="A5626" s="19">
        <v>5618</v>
      </c>
      <c r="B5626" s="16" t="s">
        <v>24</v>
      </c>
      <c r="C5626" s="21" t="s">
        <v>7740</v>
      </c>
      <c r="D5626" s="34" t="s">
        <v>20995</v>
      </c>
      <c r="E5626" s="21" t="s">
        <v>3144</v>
      </c>
      <c r="F5626" s="36">
        <v>42801</v>
      </c>
      <c r="G5626" s="12">
        <v>50</v>
      </c>
      <c r="H5626" s="25">
        <v>12118.2</v>
      </c>
      <c r="I5626" s="13">
        <v>379.8</v>
      </c>
      <c r="J5626" s="13">
        <f t="shared" si="88"/>
        <v>11738.400000000001</v>
      </c>
    </row>
    <row r="5627" spans="1:10" x14ac:dyDescent="0.25">
      <c r="A5627" s="19">
        <v>5619</v>
      </c>
      <c r="B5627" s="16" t="s">
        <v>24</v>
      </c>
      <c r="C5627" s="21" t="s">
        <v>7740</v>
      </c>
      <c r="D5627" s="34" t="s">
        <v>20996</v>
      </c>
      <c r="E5627" s="21" t="s">
        <v>6032</v>
      </c>
      <c r="F5627" s="36">
        <v>42627</v>
      </c>
      <c r="G5627" s="12">
        <v>50</v>
      </c>
      <c r="H5627" s="25">
        <v>3375</v>
      </c>
      <c r="I5627" s="13">
        <v>137.88999999999999</v>
      </c>
      <c r="J5627" s="13">
        <f t="shared" si="88"/>
        <v>3237.11</v>
      </c>
    </row>
    <row r="5628" spans="1:10" x14ac:dyDescent="0.25">
      <c r="A5628" s="19">
        <v>5620</v>
      </c>
      <c r="B5628" s="16" t="s">
        <v>24</v>
      </c>
      <c r="C5628" s="21" t="s">
        <v>7740</v>
      </c>
      <c r="D5628" s="34" t="s">
        <v>20997</v>
      </c>
      <c r="E5628" s="21" t="s">
        <v>3508</v>
      </c>
      <c r="F5628" s="36">
        <v>42899</v>
      </c>
      <c r="G5628" s="12">
        <v>50</v>
      </c>
      <c r="H5628" s="25">
        <v>2500</v>
      </c>
      <c r="I5628" s="13">
        <v>64.94</v>
      </c>
      <c r="J5628" s="13">
        <f t="shared" si="88"/>
        <v>2435.06</v>
      </c>
    </row>
    <row r="5629" spans="1:10" x14ac:dyDescent="0.25">
      <c r="A5629" s="19">
        <v>5621</v>
      </c>
      <c r="B5629" s="16" t="s">
        <v>24</v>
      </c>
      <c r="C5629" s="21" t="s">
        <v>7740</v>
      </c>
      <c r="D5629" s="34" t="s">
        <v>20998</v>
      </c>
      <c r="E5629" s="21" t="s">
        <v>1248</v>
      </c>
      <c r="F5629" s="36">
        <v>42829</v>
      </c>
      <c r="G5629" s="12">
        <v>50</v>
      </c>
      <c r="H5629" s="25">
        <v>97495</v>
      </c>
      <c r="I5629" s="13">
        <v>2906.17</v>
      </c>
      <c r="J5629" s="13">
        <f t="shared" si="88"/>
        <v>94588.83</v>
      </c>
    </row>
    <row r="5630" spans="1:10" x14ac:dyDescent="0.25">
      <c r="A5630" s="19">
        <v>5622</v>
      </c>
      <c r="B5630" s="16" t="s">
        <v>24</v>
      </c>
      <c r="C5630" s="21" t="s">
        <v>7740</v>
      </c>
      <c r="D5630" s="34" t="s">
        <v>20999</v>
      </c>
      <c r="E5630" s="21" t="s">
        <v>8529</v>
      </c>
      <c r="F5630" s="36">
        <v>42488</v>
      </c>
      <c r="G5630" s="12">
        <v>25</v>
      </c>
      <c r="H5630" s="25">
        <v>138408.57</v>
      </c>
      <c r="I5630" s="13">
        <v>13413.49</v>
      </c>
      <c r="J5630" s="13">
        <f t="shared" si="88"/>
        <v>124995.08</v>
      </c>
    </row>
    <row r="5631" spans="1:10" x14ac:dyDescent="0.25">
      <c r="A5631" s="19">
        <v>5623</v>
      </c>
      <c r="B5631" s="16" t="s">
        <v>24</v>
      </c>
      <c r="C5631" s="21" t="s">
        <v>7740</v>
      </c>
      <c r="D5631" s="34" t="s">
        <v>21000</v>
      </c>
      <c r="E5631" s="21" t="s">
        <v>553</v>
      </c>
      <c r="F5631" s="36">
        <v>42605</v>
      </c>
      <c r="G5631" s="12">
        <v>50</v>
      </c>
      <c r="H5631" s="25">
        <v>207018.3</v>
      </c>
      <c r="I5631" s="13">
        <v>8707.76</v>
      </c>
      <c r="J5631" s="13">
        <f t="shared" si="88"/>
        <v>198310.53999999998</v>
      </c>
    </row>
    <row r="5632" spans="1:10" x14ac:dyDescent="0.25">
      <c r="A5632" s="19">
        <v>5624</v>
      </c>
      <c r="B5632" s="16" t="s">
        <v>24</v>
      </c>
      <c r="C5632" s="21" t="s">
        <v>7740</v>
      </c>
      <c r="D5632" s="34" t="s">
        <v>21001</v>
      </c>
      <c r="E5632" s="21" t="s">
        <v>6911</v>
      </c>
      <c r="F5632" s="36">
        <v>42954</v>
      </c>
      <c r="G5632" s="12">
        <v>50</v>
      </c>
      <c r="H5632" s="25">
        <v>575.01</v>
      </c>
      <c r="I5632" s="13">
        <v>13.23</v>
      </c>
      <c r="J5632" s="13">
        <f t="shared" si="88"/>
        <v>561.78</v>
      </c>
    </row>
    <row r="5633" spans="1:10" x14ac:dyDescent="0.25">
      <c r="A5633" s="19">
        <v>5625</v>
      </c>
      <c r="B5633" s="16" t="s">
        <v>24</v>
      </c>
      <c r="C5633" s="21" t="s">
        <v>7740</v>
      </c>
      <c r="D5633" s="34" t="s">
        <v>21002</v>
      </c>
      <c r="E5633" s="21" t="s">
        <v>1112</v>
      </c>
      <c r="F5633" s="36">
        <v>42622</v>
      </c>
      <c r="G5633" s="12">
        <v>50</v>
      </c>
      <c r="H5633" s="25">
        <v>113725</v>
      </c>
      <c r="I5633" s="13">
        <v>4678</v>
      </c>
      <c r="J5633" s="13">
        <f t="shared" si="88"/>
        <v>109047</v>
      </c>
    </row>
    <row r="5634" spans="1:10" x14ac:dyDescent="0.25">
      <c r="A5634" s="19">
        <v>5626</v>
      </c>
      <c r="B5634" s="16" t="s">
        <v>24</v>
      </c>
      <c r="C5634" s="21" t="s">
        <v>7740</v>
      </c>
      <c r="D5634" s="34" t="s">
        <v>21003</v>
      </c>
      <c r="E5634" s="21" t="s">
        <v>874</v>
      </c>
      <c r="F5634" s="36">
        <v>42835</v>
      </c>
      <c r="G5634" s="12">
        <v>50</v>
      </c>
      <c r="H5634" s="25">
        <v>238590.8</v>
      </c>
      <c r="I5634" s="13">
        <v>7033.53</v>
      </c>
      <c r="J5634" s="13">
        <f t="shared" si="88"/>
        <v>231557.27</v>
      </c>
    </row>
    <row r="5635" spans="1:10" x14ac:dyDescent="0.25">
      <c r="A5635" s="19">
        <v>5627</v>
      </c>
      <c r="B5635" s="16" t="s">
        <v>24</v>
      </c>
      <c r="C5635" s="21" t="s">
        <v>7740</v>
      </c>
      <c r="D5635" s="34" t="s">
        <v>21004</v>
      </c>
      <c r="E5635" s="21" t="s">
        <v>3010</v>
      </c>
      <c r="F5635" s="36">
        <v>42677</v>
      </c>
      <c r="G5635" s="12">
        <v>50</v>
      </c>
      <c r="H5635" s="25">
        <v>6750</v>
      </c>
      <c r="I5635" s="13">
        <v>257.39</v>
      </c>
      <c r="J5635" s="13">
        <f t="shared" si="88"/>
        <v>6492.61</v>
      </c>
    </row>
    <row r="5636" spans="1:10" x14ac:dyDescent="0.25">
      <c r="A5636" s="19">
        <v>5628</v>
      </c>
      <c r="B5636" s="16" t="s">
        <v>24</v>
      </c>
      <c r="C5636" s="21" t="s">
        <v>7740</v>
      </c>
      <c r="D5636" s="34" t="s">
        <v>21005</v>
      </c>
      <c r="E5636" s="21" t="s">
        <v>2966</v>
      </c>
      <c r="F5636" s="36">
        <v>42431</v>
      </c>
      <c r="G5636" s="12">
        <v>50</v>
      </c>
      <c r="H5636" s="25">
        <v>8975</v>
      </c>
      <c r="I5636" s="13">
        <v>462.88</v>
      </c>
      <c r="J5636" s="13">
        <f t="shared" si="88"/>
        <v>8512.1200000000008</v>
      </c>
    </row>
    <row r="5637" spans="1:10" x14ac:dyDescent="0.25">
      <c r="A5637" s="19">
        <v>5629</v>
      </c>
      <c r="B5637" s="16" t="s">
        <v>24</v>
      </c>
      <c r="C5637" s="21" t="s">
        <v>7740</v>
      </c>
      <c r="D5637" s="34" t="s">
        <v>21006</v>
      </c>
      <c r="E5637" s="21" t="s">
        <v>10540</v>
      </c>
      <c r="F5637" s="36">
        <v>42462</v>
      </c>
      <c r="G5637" s="12">
        <v>25</v>
      </c>
      <c r="H5637" s="25">
        <v>8281</v>
      </c>
      <c r="I5637" s="13">
        <v>826.07</v>
      </c>
      <c r="J5637" s="13">
        <f t="shared" si="88"/>
        <v>7454.93</v>
      </c>
    </row>
    <row r="5638" spans="1:10" x14ac:dyDescent="0.25">
      <c r="A5638" s="19">
        <v>5630</v>
      </c>
      <c r="B5638" s="16" t="s">
        <v>24</v>
      </c>
      <c r="C5638" s="21" t="s">
        <v>7740</v>
      </c>
      <c r="D5638" s="34" t="s">
        <v>21007</v>
      </c>
      <c r="E5638" s="21" t="s">
        <v>8628</v>
      </c>
      <c r="F5638" s="36">
        <v>41900</v>
      </c>
      <c r="G5638" s="12">
        <v>25</v>
      </c>
      <c r="H5638" s="25">
        <v>116344.95</v>
      </c>
      <c r="I5638" s="13">
        <v>18768.099999999999</v>
      </c>
      <c r="J5638" s="13">
        <f t="shared" si="88"/>
        <v>97576.85</v>
      </c>
    </row>
    <row r="5639" spans="1:10" x14ac:dyDescent="0.25">
      <c r="A5639" s="19">
        <v>5631</v>
      </c>
      <c r="B5639" s="16" t="s">
        <v>24</v>
      </c>
      <c r="C5639" s="21" t="s">
        <v>7740</v>
      </c>
      <c r="D5639" s="34" t="s">
        <v>21008</v>
      </c>
      <c r="E5639" s="21" t="s">
        <v>413</v>
      </c>
      <c r="F5639" s="36">
        <v>42353</v>
      </c>
      <c r="G5639" s="12">
        <v>50</v>
      </c>
      <c r="H5639" s="25">
        <v>684905</v>
      </c>
      <c r="I5639" s="13">
        <v>38242.080000000002</v>
      </c>
      <c r="J5639" s="13">
        <f t="shared" si="88"/>
        <v>646662.92000000004</v>
      </c>
    </row>
    <row r="5640" spans="1:10" x14ac:dyDescent="0.25">
      <c r="A5640" s="19">
        <v>5632</v>
      </c>
      <c r="B5640" s="16" t="s">
        <v>24</v>
      </c>
      <c r="C5640" s="21" t="s">
        <v>7740</v>
      </c>
      <c r="D5640" s="34" t="s">
        <v>21009</v>
      </c>
      <c r="E5640" s="21" t="s">
        <v>1174</v>
      </c>
      <c r="F5640" s="36">
        <v>42872</v>
      </c>
      <c r="G5640" s="12">
        <v>50</v>
      </c>
      <c r="H5640" s="25">
        <v>142842.76</v>
      </c>
      <c r="I5640" s="13">
        <v>3921.34</v>
      </c>
      <c r="J5640" s="13">
        <f t="shared" si="88"/>
        <v>138921.42000000001</v>
      </c>
    </row>
    <row r="5641" spans="1:10" x14ac:dyDescent="0.25">
      <c r="A5641" s="19">
        <v>5633</v>
      </c>
      <c r="B5641" s="16" t="s">
        <v>24</v>
      </c>
      <c r="C5641" s="21" t="s">
        <v>7740</v>
      </c>
      <c r="D5641" s="34" t="s">
        <v>21010</v>
      </c>
      <c r="E5641" s="21" t="s">
        <v>1283</v>
      </c>
      <c r="F5641" s="36">
        <v>42473</v>
      </c>
      <c r="G5641" s="12">
        <v>50</v>
      </c>
      <c r="H5641" s="25">
        <v>13380</v>
      </c>
      <c r="I5641" s="13">
        <v>659.31</v>
      </c>
      <c r="J5641" s="13">
        <f t="shared" si="88"/>
        <v>12720.69</v>
      </c>
    </row>
    <row r="5642" spans="1:10" x14ac:dyDescent="0.25">
      <c r="A5642" s="19">
        <v>5634</v>
      </c>
      <c r="B5642" s="16" t="s">
        <v>24</v>
      </c>
      <c r="C5642" s="21" t="s">
        <v>7740</v>
      </c>
      <c r="D5642" s="34" t="s">
        <v>21011</v>
      </c>
      <c r="E5642" s="21" t="s">
        <v>12577</v>
      </c>
      <c r="F5642" s="36">
        <v>41604</v>
      </c>
      <c r="G5642" s="12">
        <v>50</v>
      </c>
      <c r="H5642" s="25">
        <v>478.8</v>
      </c>
      <c r="I5642" s="13">
        <v>46.37</v>
      </c>
      <c r="J5642" s="13">
        <f t="shared" si="88"/>
        <v>432.43</v>
      </c>
    </row>
    <row r="5643" spans="1:10" x14ac:dyDescent="0.25">
      <c r="A5643" s="19">
        <v>5635</v>
      </c>
      <c r="B5643" s="16" t="s">
        <v>24</v>
      </c>
      <c r="C5643" s="21" t="s">
        <v>7740</v>
      </c>
      <c r="D5643" s="34" t="s">
        <v>21012</v>
      </c>
      <c r="E5643" s="21" t="s">
        <v>12577</v>
      </c>
      <c r="F5643" s="36">
        <v>42272</v>
      </c>
      <c r="G5643" s="12">
        <v>50</v>
      </c>
      <c r="H5643" s="25">
        <v>140.19999999999999</v>
      </c>
      <c r="I5643" s="13">
        <v>8.4700000000000006</v>
      </c>
      <c r="J5643" s="13">
        <f t="shared" si="88"/>
        <v>131.72999999999999</v>
      </c>
    </row>
    <row r="5644" spans="1:10" x14ac:dyDescent="0.25">
      <c r="A5644" s="19">
        <v>5636</v>
      </c>
      <c r="B5644" s="16" t="s">
        <v>24</v>
      </c>
      <c r="C5644" s="21" t="s">
        <v>7740</v>
      </c>
      <c r="D5644" s="34" t="s">
        <v>21013</v>
      </c>
      <c r="E5644" s="21" t="s">
        <v>10306</v>
      </c>
      <c r="F5644" s="36">
        <v>41963</v>
      </c>
      <c r="G5644" s="12">
        <v>25</v>
      </c>
      <c r="H5644" s="25">
        <v>11090.08</v>
      </c>
      <c r="I5644" s="13">
        <v>1712.45</v>
      </c>
      <c r="J5644" s="13">
        <f t="shared" si="88"/>
        <v>9377.6299999999992</v>
      </c>
    </row>
    <row r="5645" spans="1:10" x14ac:dyDescent="0.25">
      <c r="A5645" s="19">
        <v>5637</v>
      </c>
      <c r="B5645" s="16" t="s">
        <v>24</v>
      </c>
      <c r="C5645" s="21" t="s">
        <v>7740</v>
      </c>
      <c r="D5645" s="34" t="s">
        <v>21014</v>
      </c>
      <c r="E5645" s="21" t="s">
        <v>9548</v>
      </c>
      <c r="F5645" s="36">
        <v>40999</v>
      </c>
      <c r="G5645" s="12">
        <v>50</v>
      </c>
      <c r="H5645" s="25">
        <v>25999.16</v>
      </c>
      <c r="I5645" s="13">
        <v>3352.92</v>
      </c>
      <c r="J5645" s="13">
        <f t="shared" si="88"/>
        <v>22646.239999999998</v>
      </c>
    </row>
    <row r="5646" spans="1:10" x14ac:dyDescent="0.25">
      <c r="A5646" s="19">
        <v>5638</v>
      </c>
      <c r="B5646" s="16" t="s">
        <v>24</v>
      </c>
      <c r="C5646" s="21" t="s">
        <v>7740</v>
      </c>
      <c r="D5646" s="34" t="s">
        <v>21015</v>
      </c>
      <c r="E5646" s="21" t="s">
        <v>3581</v>
      </c>
      <c r="F5646" s="36">
        <v>42783</v>
      </c>
      <c r="G5646" s="12">
        <v>50</v>
      </c>
      <c r="H5646" s="25">
        <v>4377.96</v>
      </c>
      <c r="I5646" s="13">
        <v>141.56</v>
      </c>
      <c r="J5646" s="13">
        <f t="shared" si="88"/>
        <v>4236.3999999999996</v>
      </c>
    </row>
    <row r="5647" spans="1:10" x14ac:dyDescent="0.25">
      <c r="A5647" s="19">
        <v>5639</v>
      </c>
      <c r="B5647" s="16" t="s">
        <v>24</v>
      </c>
      <c r="C5647" s="21" t="s">
        <v>7740</v>
      </c>
      <c r="D5647" s="34" t="s">
        <v>21016</v>
      </c>
      <c r="E5647" s="21" t="s">
        <v>1475</v>
      </c>
      <c r="F5647" s="36">
        <v>42894</v>
      </c>
      <c r="G5647" s="12">
        <v>50</v>
      </c>
      <c r="H5647" s="25">
        <v>403290</v>
      </c>
      <c r="I5647" s="13">
        <v>10584.97</v>
      </c>
      <c r="J5647" s="13">
        <f t="shared" si="88"/>
        <v>392705.03</v>
      </c>
    </row>
    <row r="5648" spans="1:10" x14ac:dyDescent="0.25">
      <c r="A5648" s="19">
        <v>5640</v>
      </c>
      <c r="B5648" s="16" t="s">
        <v>24</v>
      </c>
      <c r="C5648" s="21" t="s">
        <v>7740</v>
      </c>
      <c r="D5648" s="34" t="s">
        <v>21017</v>
      </c>
      <c r="E5648" s="21" t="s">
        <v>1508</v>
      </c>
      <c r="F5648" s="36">
        <v>42865</v>
      </c>
      <c r="G5648" s="12">
        <v>50</v>
      </c>
      <c r="H5648" s="25">
        <v>10375</v>
      </c>
      <c r="I5648" s="13">
        <v>288.77</v>
      </c>
      <c r="J5648" s="13">
        <f t="shared" si="88"/>
        <v>10086.23</v>
      </c>
    </row>
    <row r="5649" spans="1:10" x14ac:dyDescent="0.25">
      <c r="A5649" s="19">
        <v>5641</v>
      </c>
      <c r="B5649" s="16" t="s">
        <v>24</v>
      </c>
      <c r="C5649" s="21" t="s">
        <v>7740</v>
      </c>
      <c r="D5649" s="34" t="s">
        <v>21018</v>
      </c>
      <c r="E5649" s="21" t="s">
        <v>8646</v>
      </c>
      <c r="F5649" s="36">
        <v>40770</v>
      </c>
      <c r="G5649" s="12">
        <v>25</v>
      </c>
      <c r="H5649" s="25">
        <v>130038.18</v>
      </c>
      <c r="I5649" s="13">
        <v>36631.629999999997</v>
      </c>
      <c r="J5649" s="13">
        <f t="shared" si="88"/>
        <v>93406.549999999988</v>
      </c>
    </row>
    <row r="5650" spans="1:10" x14ac:dyDescent="0.25">
      <c r="A5650" s="19">
        <v>5642</v>
      </c>
      <c r="B5650" s="16" t="s">
        <v>24</v>
      </c>
      <c r="C5650" s="21" t="s">
        <v>7740</v>
      </c>
      <c r="D5650" s="34" t="s">
        <v>21019</v>
      </c>
      <c r="E5650" s="21" t="s">
        <v>9215</v>
      </c>
      <c r="F5650" s="36">
        <v>42663</v>
      </c>
      <c r="G5650" s="12">
        <v>25</v>
      </c>
      <c r="H5650" s="25">
        <v>38238.32</v>
      </c>
      <c r="I5650" s="13">
        <v>2974.43</v>
      </c>
      <c r="J5650" s="13">
        <f t="shared" si="88"/>
        <v>35263.89</v>
      </c>
    </row>
    <row r="5651" spans="1:10" x14ac:dyDescent="0.25">
      <c r="A5651" s="19">
        <v>5643</v>
      </c>
      <c r="B5651" s="16" t="s">
        <v>24</v>
      </c>
      <c r="C5651" s="21" t="s">
        <v>7740</v>
      </c>
      <c r="D5651" s="34" t="s">
        <v>21020</v>
      </c>
      <c r="E5651" s="21" t="s">
        <v>10518</v>
      </c>
      <c r="F5651" s="36">
        <v>42248</v>
      </c>
      <c r="G5651" s="12">
        <v>50</v>
      </c>
      <c r="H5651" s="25">
        <v>8062.5</v>
      </c>
      <c r="I5651" s="13">
        <v>496.61</v>
      </c>
      <c r="J5651" s="13">
        <f t="shared" si="88"/>
        <v>7565.89</v>
      </c>
    </row>
    <row r="5652" spans="1:10" x14ac:dyDescent="0.25">
      <c r="A5652" s="19">
        <v>5644</v>
      </c>
      <c r="B5652" s="16" t="s">
        <v>24</v>
      </c>
      <c r="C5652" s="21" t="s">
        <v>7740</v>
      </c>
      <c r="D5652" s="34" t="s">
        <v>21021</v>
      </c>
      <c r="E5652" s="21" t="s">
        <v>11204</v>
      </c>
      <c r="F5652" s="36">
        <v>41614</v>
      </c>
      <c r="G5652" s="12">
        <v>50</v>
      </c>
      <c r="H5652" s="25">
        <v>3825</v>
      </c>
      <c r="I5652" s="13">
        <v>368.53</v>
      </c>
      <c r="J5652" s="13">
        <f t="shared" si="88"/>
        <v>3456.4700000000003</v>
      </c>
    </row>
    <row r="5653" spans="1:10" x14ac:dyDescent="0.25">
      <c r="A5653" s="19">
        <v>5645</v>
      </c>
      <c r="B5653" s="16" t="s">
        <v>24</v>
      </c>
      <c r="C5653" s="21" t="s">
        <v>7740</v>
      </c>
      <c r="D5653" s="34" t="s">
        <v>21022</v>
      </c>
      <c r="E5653" s="21" t="s">
        <v>11093</v>
      </c>
      <c r="F5653" s="36">
        <v>41614</v>
      </c>
      <c r="G5653" s="12">
        <v>50</v>
      </c>
      <c r="H5653" s="25">
        <v>4263</v>
      </c>
      <c r="I5653" s="13">
        <v>410.65</v>
      </c>
      <c r="J5653" s="13">
        <f t="shared" si="88"/>
        <v>3852.35</v>
      </c>
    </row>
    <row r="5654" spans="1:10" x14ac:dyDescent="0.25">
      <c r="A5654" s="19">
        <v>5646</v>
      </c>
      <c r="B5654" s="16" t="s">
        <v>24</v>
      </c>
      <c r="C5654" s="21" t="s">
        <v>7740</v>
      </c>
      <c r="D5654" s="34" t="s">
        <v>21023</v>
      </c>
      <c r="E5654" s="21" t="s">
        <v>9804</v>
      </c>
      <c r="F5654" s="36">
        <v>41416</v>
      </c>
      <c r="G5654" s="12">
        <v>50</v>
      </c>
      <c r="H5654" s="25">
        <v>18910</v>
      </c>
      <c r="I5654" s="13">
        <v>2026.62</v>
      </c>
      <c r="J5654" s="13">
        <f t="shared" si="88"/>
        <v>16883.38</v>
      </c>
    </row>
    <row r="5655" spans="1:10" x14ac:dyDescent="0.25">
      <c r="A5655" s="19">
        <v>5647</v>
      </c>
      <c r="B5655" s="16" t="s">
        <v>24</v>
      </c>
      <c r="C5655" s="21" t="s">
        <v>7740</v>
      </c>
      <c r="D5655" s="34" t="s">
        <v>21024</v>
      </c>
      <c r="E5655" s="21" t="s">
        <v>10088</v>
      </c>
      <c r="F5655" s="36">
        <v>41387</v>
      </c>
      <c r="G5655" s="12">
        <v>50</v>
      </c>
      <c r="H5655" s="25">
        <v>13650</v>
      </c>
      <c r="I5655" s="13">
        <v>1484.76</v>
      </c>
      <c r="J5655" s="13">
        <f t="shared" si="88"/>
        <v>12165.24</v>
      </c>
    </row>
    <row r="5656" spans="1:10" x14ac:dyDescent="0.25">
      <c r="A5656" s="19">
        <v>5648</v>
      </c>
      <c r="B5656" s="16" t="s">
        <v>24</v>
      </c>
      <c r="C5656" s="21" t="s">
        <v>7740</v>
      </c>
      <c r="D5656" s="34" t="s">
        <v>21025</v>
      </c>
      <c r="E5656" s="21" t="s">
        <v>10005</v>
      </c>
      <c r="F5656" s="36">
        <v>39769</v>
      </c>
      <c r="G5656" s="12">
        <v>25</v>
      </c>
      <c r="H5656" s="25">
        <v>22440</v>
      </c>
      <c r="I5656" s="13">
        <v>8857.6099999999897</v>
      </c>
      <c r="J5656" s="13">
        <f t="shared" si="88"/>
        <v>13582.39000000001</v>
      </c>
    </row>
    <row r="5657" spans="1:10" x14ac:dyDescent="0.25">
      <c r="A5657" s="19">
        <v>5649</v>
      </c>
      <c r="B5657" s="16" t="s">
        <v>24</v>
      </c>
      <c r="C5657" s="21" t="s">
        <v>7740</v>
      </c>
      <c r="D5657" s="34" t="s">
        <v>21026</v>
      </c>
      <c r="E5657" s="21" t="s">
        <v>9003</v>
      </c>
      <c r="F5657" s="36">
        <v>41250</v>
      </c>
      <c r="G5657" s="12">
        <v>50</v>
      </c>
      <c r="H5657" s="25">
        <v>54499.96</v>
      </c>
      <c r="I5657" s="13">
        <v>6336.8</v>
      </c>
      <c r="J5657" s="13">
        <f t="shared" si="88"/>
        <v>48163.159999999996</v>
      </c>
    </row>
    <row r="5658" spans="1:10" x14ac:dyDescent="0.25">
      <c r="A5658" s="19">
        <v>5650</v>
      </c>
      <c r="B5658" s="16" t="s">
        <v>24</v>
      </c>
      <c r="C5658" s="21" t="s">
        <v>7740</v>
      </c>
      <c r="D5658" s="34" t="s">
        <v>21027</v>
      </c>
      <c r="E5658" s="21" t="s">
        <v>9375</v>
      </c>
      <c r="F5658" s="36">
        <v>42032</v>
      </c>
      <c r="G5658" s="12">
        <v>50</v>
      </c>
      <c r="H5658" s="25">
        <v>30645.56</v>
      </c>
      <c r="I5658" s="13">
        <v>2250.21</v>
      </c>
      <c r="J5658" s="13">
        <f t="shared" si="88"/>
        <v>28395.350000000002</v>
      </c>
    </row>
    <row r="5659" spans="1:10" x14ac:dyDescent="0.25">
      <c r="A5659" s="19">
        <v>5651</v>
      </c>
      <c r="B5659" s="16" t="s">
        <v>24</v>
      </c>
      <c r="C5659" s="21" t="s">
        <v>7740</v>
      </c>
      <c r="D5659" s="34" t="s">
        <v>21028</v>
      </c>
      <c r="E5659" s="21" t="s">
        <v>961</v>
      </c>
      <c r="F5659" s="36">
        <v>42416</v>
      </c>
      <c r="G5659" s="12">
        <v>50</v>
      </c>
      <c r="H5659" s="25">
        <v>142854.75</v>
      </c>
      <c r="I5659" s="13">
        <v>7484.28</v>
      </c>
      <c r="J5659" s="13">
        <f t="shared" si="88"/>
        <v>135370.47</v>
      </c>
    </row>
    <row r="5660" spans="1:10" x14ac:dyDescent="0.25">
      <c r="A5660" s="19">
        <v>5652</v>
      </c>
      <c r="B5660" s="16" t="s">
        <v>24</v>
      </c>
      <c r="C5660" s="21" t="s">
        <v>7740</v>
      </c>
      <c r="D5660" s="34" t="s">
        <v>21029</v>
      </c>
      <c r="E5660" s="21" t="s">
        <v>712</v>
      </c>
      <c r="F5660" s="36">
        <v>42417</v>
      </c>
      <c r="G5660" s="12">
        <v>50</v>
      </c>
      <c r="H5660" s="25">
        <v>165539.92000000001</v>
      </c>
      <c r="I5660" s="13">
        <v>8663.68</v>
      </c>
      <c r="J5660" s="13">
        <f t="shared" si="88"/>
        <v>156876.24000000002</v>
      </c>
    </row>
    <row r="5661" spans="1:10" x14ac:dyDescent="0.25">
      <c r="A5661" s="19">
        <v>5653</v>
      </c>
      <c r="B5661" s="16" t="s">
        <v>24</v>
      </c>
      <c r="C5661" s="21" t="s">
        <v>7740</v>
      </c>
      <c r="D5661" s="34" t="s">
        <v>21030</v>
      </c>
      <c r="E5661" s="21" t="s">
        <v>10251</v>
      </c>
      <c r="F5661" s="36">
        <v>42419</v>
      </c>
      <c r="G5661" s="12">
        <v>25</v>
      </c>
      <c r="H5661" s="25">
        <v>11046</v>
      </c>
      <c r="I5661" s="13">
        <v>1153.8499999999999</v>
      </c>
      <c r="J5661" s="13">
        <f t="shared" si="88"/>
        <v>9892.15</v>
      </c>
    </row>
    <row r="5662" spans="1:10" x14ac:dyDescent="0.25">
      <c r="A5662" s="19">
        <v>5654</v>
      </c>
      <c r="B5662" s="16" t="s">
        <v>24</v>
      </c>
      <c r="C5662" s="21" t="s">
        <v>7740</v>
      </c>
      <c r="D5662" s="34" t="s">
        <v>21031</v>
      </c>
      <c r="E5662" s="21" t="s">
        <v>8236</v>
      </c>
      <c r="F5662" s="36">
        <v>40755</v>
      </c>
      <c r="G5662" s="12">
        <v>25</v>
      </c>
      <c r="H5662" s="25">
        <v>366863.64</v>
      </c>
      <c r="I5662" s="13">
        <v>105148.11</v>
      </c>
      <c r="J5662" s="13">
        <f t="shared" si="88"/>
        <v>261715.53000000003</v>
      </c>
    </row>
    <row r="5663" spans="1:10" x14ac:dyDescent="0.25">
      <c r="A5663" s="19">
        <v>5655</v>
      </c>
      <c r="B5663" s="16" t="s">
        <v>24</v>
      </c>
      <c r="C5663" s="21" t="s">
        <v>7740</v>
      </c>
      <c r="D5663" s="34" t="s">
        <v>21032</v>
      </c>
      <c r="E5663" s="21" t="s">
        <v>676</v>
      </c>
      <c r="F5663" s="36">
        <v>42984</v>
      </c>
      <c r="G5663" s="12">
        <v>50</v>
      </c>
      <c r="H5663" s="25">
        <v>263824.46999999997</v>
      </c>
      <c r="I5663" s="13">
        <v>5623.42</v>
      </c>
      <c r="J5663" s="13">
        <f t="shared" si="88"/>
        <v>258201.04999999996</v>
      </c>
    </row>
    <row r="5664" spans="1:10" x14ac:dyDescent="0.25">
      <c r="A5664" s="19">
        <v>5656</v>
      </c>
      <c r="B5664" s="16" t="s">
        <v>24</v>
      </c>
      <c r="C5664" s="21" t="s">
        <v>7740</v>
      </c>
      <c r="D5664" s="34" t="s">
        <v>21033</v>
      </c>
      <c r="E5664" s="21" t="s">
        <v>10100</v>
      </c>
      <c r="F5664" s="36">
        <v>35339</v>
      </c>
      <c r="G5664" s="12">
        <v>40</v>
      </c>
      <c r="H5664" s="25">
        <v>26379.34</v>
      </c>
      <c r="I5664" s="13">
        <v>14352.89</v>
      </c>
      <c r="J5664" s="13">
        <f t="shared" si="88"/>
        <v>12026.45</v>
      </c>
    </row>
    <row r="5665" spans="1:10" x14ac:dyDescent="0.25">
      <c r="A5665" s="19">
        <v>5657</v>
      </c>
      <c r="B5665" s="16" t="s">
        <v>24</v>
      </c>
      <c r="C5665" s="21" t="s">
        <v>7740</v>
      </c>
      <c r="D5665" s="34" t="s">
        <v>21034</v>
      </c>
      <c r="E5665" s="21" t="s">
        <v>1730</v>
      </c>
      <c r="F5665" s="36">
        <v>42494</v>
      </c>
      <c r="G5665" s="12">
        <v>50</v>
      </c>
      <c r="H5665" s="25">
        <v>14380</v>
      </c>
      <c r="I5665" s="13">
        <v>692.13</v>
      </c>
      <c r="J5665" s="13">
        <f t="shared" si="88"/>
        <v>13687.87</v>
      </c>
    </row>
    <row r="5666" spans="1:10" x14ac:dyDescent="0.25">
      <c r="A5666" s="19">
        <v>5658</v>
      </c>
      <c r="B5666" s="16" t="s">
        <v>24</v>
      </c>
      <c r="C5666" s="21" t="s">
        <v>7740</v>
      </c>
      <c r="D5666" s="34" t="s">
        <v>21035</v>
      </c>
      <c r="E5666" s="21" t="s">
        <v>960</v>
      </c>
      <c r="F5666" s="36">
        <v>42710</v>
      </c>
      <c r="G5666" s="12">
        <v>50</v>
      </c>
      <c r="H5666" s="25">
        <v>74700</v>
      </c>
      <c r="I5666" s="13">
        <v>2713.47</v>
      </c>
      <c r="J5666" s="13">
        <f t="shared" si="88"/>
        <v>71986.53</v>
      </c>
    </row>
    <row r="5667" spans="1:10" x14ac:dyDescent="0.25">
      <c r="A5667" s="19">
        <v>5659</v>
      </c>
      <c r="B5667" s="16" t="s">
        <v>24</v>
      </c>
      <c r="C5667" s="21" t="s">
        <v>7740</v>
      </c>
      <c r="D5667" s="34" t="s">
        <v>21036</v>
      </c>
      <c r="E5667" s="21" t="s">
        <v>9086</v>
      </c>
      <c r="F5667" s="36">
        <v>42479</v>
      </c>
      <c r="G5667" s="12">
        <v>25</v>
      </c>
      <c r="H5667" s="25">
        <v>46514.14</v>
      </c>
      <c r="I5667" s="13">
        <v>4553.53</v>
      </c>
      <c r="J5667" s="13">
        <f t="shared" si="88"/>
        <v>41960.61</v>
      </c>
    </row>
    <row r="5668" spans="1:10" x14ac:dyDescent="0.25">
      <c r="A5668" s="19">
        <v>5660</v>
      </c>
      <c r="B5668" s="16" t="s">
        <v>24</v>
      </c>
      <c r="C5668" s="21" t="s">
        <v>7740</v>
      </c>
      <c r="D5668" s="34" t="s">
        <v>21037</v>
      </c>
      <c r="E5668" s="21" t="s">
        <v>7079</v>
      </c>
      <c r="F5668" s="36">
        <v>42606</v>
      </c>
      <c r="G5668" s="12">
        <v>50</v>
      </c>
      <c r="H5668" s="25">
        <v>124</v>
      </c>
      <c r="I5668" s="13">
        <v>5.18</v>
      </c>
      <c r="J5668" s="13">
        <f t="shared" si="88"/>
        <v>118.82</v>
      </c>
    </row>
    <row r="5669" spans="1:10" x14ac:dyDescent="0.25">
      <c r="A5669" s="19">
        <v>5661</v>
      </c>
      <c r="B5669" s="16" t="s">
        <v>24</v>
      </c>
      <c r="C5669" s="21" t="s">
        <v>7740</v>
      </c>
      <c r="D5669" s="34" t="s">
        <v>21038</v>
      </c>
      <c r="E5669" s="21" t="s">
        <v>579</v>
      </c>
      <c r="F5669" s="36">
        <v>42899</v>
      </c>
      <c r="G5669" s="12">
        <v>50</v>
      </c>
      <c r="H5669" s="25">
        <v>357626</v>
      </c>
      <c r="I5669" s="13">
        <v>9288.4699999999993</v>
      </c>
      <c r="J5669" s="13">
        <f t="shared" si="88"/>
        <v>348337.53</v>
      </c>
    </row>
    <row r="5670" spans="1:10" x14ac:dyDescent="0.25">
      <c r="A5670" s="19">
        <v>5662</v>
      </c>
      <c r="B5670" s="16" t="s">
        <v>24</v>
      </c>
      <c r="C5670" s="21" t="s">
        <v>7740</v>
      </c>
      <c r="D5670" s="34" t="s">
        <v>21039</v>
      </c>
      <c r="E5670" s="21" t="s">
        <v>10428</v>
      </c>
      <c r="F5670" s="36">
        <v>41918</v>
      </c>
      <c r="G5670" s="12">
        <v>50</v>
      </c>
      <c r="H5670" s="25">
        <v>9124</v>
      </c>
      <c r="I5670" s="13">
        <v>726.98</v>
      </c>
      <c r="J5670" s="13">
        <f t="shared" ref="J5670:J5733" si="89">SUM(H5670-I5670)</f>
        <v>8397.02</v>
      </c>
    </row>
    <row r="5671" spans="1:10" x14ac:dyDescent="0.25">
      <c r="A5671" s="19">
        <v>5663</v>
      </c>
      <c r="B5671" s="16" t="s">
        <v>24</v>
      </c>
      <c r="C5671" s="21" t="s">
        <v>7740</v>
      </c>
      <c r="D5671" s="34" t="s">
        <v>21040</v>
      </c>
      <c r="E5671" s="21" t="s">
        <v>12551</v>
      </c>
      <c r="F5671" s="36">
        <v>30895</v>
      </c>
      <c r="G5671" s="12">
        <v>40</v>
      </c>
      <c r="H5671" s="25">
        <v>2252</v>
      </c>
      <c r="I5671" s="13">
        <v>1768.97</v>
      </c>
      <c r="J5671" s="13">
        <f t="shared" si="89"/>
        <v>483.03</v>
      </c>
    </row>
    <row r="5672" spans="1:10" x14ac:dyDescent="0.25">
      <c r="A5672" s="19">
        <v>5664</v>
      </c>
      <c r="B5672" s="16" t="s">
        <v>24</v>
      </c>
      <c r="C5672" s="21" t="s">
        <v>7740</v>
      </c>
      <c r="D5672" s="34" t="s">
        <v>21041</v>
      </c>
      <c r="E5672" s="21" t="s">
        <v>8490</v>
      </c>
      <c r="F5672" s="36">
        <v>40694</v>
      </c>
      <c r="G5672" s="12">
        <v>40</v>
      </c>
      <c r="H5672" s="25">
        <v>163475.76999999999</v>
      </c>
      <c r="I5672" s="13">
        <v>29188.559999999899</v>
      </c>
      <c r="J5672" s="13">
        <f t="shared" si="89"/>
        <v>134287.21000000008</v>
      </c>
    </row>
    <row r="5673" spans="1:10" x14ac:dyDescent="0.25">
      <c r="A5673" s="19">
        <v>5665</v>
      </c>
      <c r="B5673" s="16" t="s">
        <v>24</v>
      </c>
      <c r="C5673" s="21" t="s">
        <v>7740</v>
      </c>
      <c r="D5673" s="34" t="s">
        <v>21042</v>
      </c>
      <c r="E5673" s="21" t="s">
        <v>5781</v>
      </c>
      <c r="F5673" s="36">
        <v>42409</v>
      </c>
      <c r="G5673" s="12">
        <v>50</v>
      </c>
      <c r="H5673" s="25">
        <v>1723</v>
      </c>
      <c r="I5673" s="13">
        <v>90.94</v>
      </c>
      <c r="J5673" s="13">
        <f t="shared" si="89"/>
        <v>1632.06</v>
      </c>
    </row>
    <row r="5674" spans="1:10" x14ac:dyDescent="0.25">
      <c r="A5674" s="19">
        <v>5666</v>
      </c>
      <c r="B5674" s="16" t="s">
        <v>24</v>
      </c>
      <c r="C5674" s="21" t="s">
        <v>7740</v>
      </c>
      <c r="D5674" s="34" t="s">
        <v>21043</v>
      </c>
      <c r="E5674" s="21" t="s">
        <v>661</v>
      </c>
      <c r="F5674" s="36">
        <v>42913</v>
      </c>
      <c r="G5674" s="12">
        <v>50</v>
      </c>
      <c r="H5674" s="25">
        <v>103992.84</v>
      </c>
      <c r="I5674" s="13">
        <v>2621.21</v>
      </c>
      <c r="J5674" s="13">
        <f t="shared" si="89"/>
        <v>101371.62999999999</v>
      </c>
    </row>
    <row r="5675" spans="1:10" x14ac:dyDescent="0.25">
      <c r="A5675" s="19">
        <v>5667</v>
      </c>
      <c r="B5675" s="16" t="s">
        <v>24</v>
      </c>
      <c r="C5675" s="21" t="s">
        <v>7740</v>
      </c>
      <c r="D5675" s="34" t="s">
        <v>21044</v>
      </c>
      <c r="E5675" s="21" t="s">
        <v>9878</v>
      </c>
      <c r="F5675" s="36">
        <v>42486</v>
      </c>
      <c r="G5675" s="12">
        <v>25</v>
      </c>
      <c r="H5675" s="25">
        <v>17119.650000000001</v>
      </c>
      <c r="I5675" s="13">
        <v>1662.84</v>
      </c>
      <c r="J5675" s="13">
        <f t="shared" si="89"/>
        <v>15456.810000000001</v>
      </c>
    </row>
    <row r="5676" spans="1:10" x14ac:dyDescent="0.25">
      <c r="A5676" s="19">
        <v>5668</v>
      </c>
      <c r="B5676" s="16" t="s">
        <v>24</v>
      </c>
      <c r="C5676" s="21" t="s">
        <v>7740</v>
      </c>
      <c r="D5676" s="34" t="s">
        <v>21045</v>
      </c>
      <c r="E5676" s="21" t="s">
        <v>9877</v>
      </c>
      <c r="F5676" s="36">
        <v>42486</v>
      </c>
      <c r="G5676" s="12">
        <v>25</v>
      </c>
      <c r="H5676" s="25">
        <v>17119.650000000001</v>
      </c>
      <c r="I5676" s="13">
        <v>1662.83</v>
      </c>
      <c r="J5676" s="13">
        <f t="shared" si="89"/>
        <v>15456.820000000002</v>
      </c>
    </row>
    <row r="5677" spans="1:10" x14ac:dyDescent="0.25">
      <c r="A5677" s="19">
        <v>5669</v>
      </c>
      <c r="B5677" s="16" t="s">
        <v>24</v>
      </c>
      <c r="C5677" s="21" t="s">
        <v>7740</v>
      </c>
      <c r="D5677" s="34" t="s">
        <v>21046</v>
      </c>
      <c r="E5677" s="21" t="s">
        <v>1621</v>
      </c>
      <c r="F5677" s="36">
        <v>42975</v>
      </c>
      <c r="G5677" s="12">
        <v>50</v>
      </c>
      <c r="H5677" s="25">
        <v>45270</v>
      </c>
      <c r="I5677" s="13">
        <v>987.28</v>
      </c>
      <c r="J5677" s="13">
        <f t="shared" si="89"/>
        <v>44282.720000000001</v>
      </c>
    </row>
    <row r="5678" spans="1:10" x14ac:dyDescent="0.25">
      <c r="A5678" s="19">
        <v>5670</v>
      </c>
      <c r="B5678" s="16" t="s">
        <v>24</v>
      </c>
      <c r="C5678" s="21" t="s">
        <v>7740</v>
      </c>
      <c r="D5678" s="34" t="s">
        <v>21047</v>
      </c>
      <c r="E5678" s="21" t="s">
        <v>9179</v>
      </c>
      <c r="F5678" s="36">
        <v>42401</v>
      </c>
      <c r="G5678" s="12">
        <v>25</v>
      </c>
      <c r="H5678" s="25">
        <v>41249.25</v>
      </c>
      <c r="I5678" s="13">
        <v>4389.7</v>
      </c>
      <c r="J5678" s="13">
        <f t="shared" si="89"/>
        <v>36859.550000000003</v>
      </c>
    </row>
    <row r="5679" spans="1:10" x14ac:dyDescent="0.25">
      <c r="A5679" s="19">
        <v>5671</v>
      </c>
      <c r="B5679" s="16" t="s">
        <v>24</v>
      </c>
      <c r="C5679" s="21" t="s">
        <v>7740</v>
      </c>
      <c r="D5679" s="34" t="s">
        <v>21048</v>
      </c>
      <c r="E5679" s="21" t="s">
        <v>7929</v>
      </c>
      <c r="F5679" s="36">
        <v>42893</v>
      </c>
      <c r="G5679" s="12">
        <v>50</v>
      </c>
      <c r="H5679" s="25">
        <v>997848.33</v>
      </c>
      <c r="I5679" s="13">
        <v>26244.799999999999</v>
      </c>
      <c r="J5679" s="13">
        <f t="shared" si="89"/>
        <v>971603.52999999991</v>
      </c>
    </row>
    <row r="5680" spans="1:10" x14ac:dyDescent="0.25">
      <c r="A5680" s="19">
        <v>5672</v>
      </c>
      <c r="B5680" s="16" t="s">
        <v>24</v>
      </c>
      <c r="C5680" s="21" t="s">
        <v>7740</v>
      </c>
      <c r="D5680" s="34" t="s">
        <v>21049</v>
      </c>
      <c r="E5680" s="21" t="s">
        <v>9644</v>
      </c>
      <c r="F5680" s="36">
        <v>42529</v>
      </c>
      <c r="G5680" s="12">
        <v>25</v>
      </c>
      <c r="H5680" s="25">
        <v>22493.91</v>
      </c>
      <c r="I5680" s="13">
        <v>2079.15</v>
      </c>
      <c r="J5680" s="13">
        <f t="shared" si="89"/>
        <v>20414.759999999998</v>
      </c>
    </row>
    <row r="5681" spans="1:10" x14ac:dyDescent="0.25">
      <c r="A5681" s="19">
        <v>5673</v>
      </c>
      <c r="B5681" s="16" t="s">
        <v>24</v>
      </c>
      <c r="C5681" s="21" t="s">
        <v>7740</v>
      </c>
      <c r="D5681" s="34" t="s">
        <v>21050</v>
      </c>
      <c r="E5681" s="21" t="s">
        <v>863</v>
      </c>
      <c r="F5681" s="36">
        <v>42468</v>
      </c>
      <c r="G5681" s="12">
        <v>50</v>
      </c>
      <c r="H5681" s="25">
        <v>142626</v>
      </c>
      <c r="I5681" s="13">
        <v>7066.97</v>
      </c>
      <c r="J5681" s="13">
        <f t="shared" si="89"/>
        <v>135559.03</v>
      </c>
    </row>
    <row r="5682" spans="1:10" x14ac:dyDescent="0.25">
      <c r="A5682" s="19">
        <v>5674</v>
      </c>
      <c r="B5682" s="16" t="s">
        <v>24</v>
      </c>
      <c r="C5682" s="21" t="s">
        <v>7740</v>
      </c>
      <c r="D5682" s="34" t="s">
        <v>21051</v>
      </c>
      <c r="E5682" s="21" t="s">
        <v>7987</v>
      </c>
      <c r="F5682" s="36">
        <v>42622</v>
      </c>
      <c r="G5682" s="12">
        <v>50</v>
      </c>
      <c r="H5682" s="25">
        <v>717379.46</v>
      </c>
      <c r="I5682" s="13">
        <v>29508.48</v>
      </c>
      <c r="J5682" s="13">
        <f t="shared" si="89"/>
        <v>687870.98</v>
      </c>
    </row>
    <row r="5683" spans="1:10" x14ac:dyDescent="0.25">
      <c r="A5683" s="19">
        <v>5675</v>
      </c>
      <c r="B5683" s="16" t="s">
        <v>24</v>
      </c>
      <c r="C5683" s="21" t="s">
        <v>7740</v>
      </c>
      <c r="D5683" s="34" t="s">
        <v>21052</v>
      </c>
      <c r="E5683" s="21" t="s">
        <v>617</v>
      </c>
      <c r="F5683" s="36">
        <v>42991</v>
      </c>
      <c r="G5683" s="12">
        <v>50</v>
      </c>
      <c r="H5683" s="25">
        <v>251261.92</v>
      </c>
      <c r="I5683" s="13">
        <v>5259.28</v>
      </c>
      <c r="J5683" s="13">
        <f t="shared" si="89"/>
        <v>246002.64</v>
      </c>
    </row>
    <row r="5684" spans="1:10" x14ac:dyDescent="0.25">
      <c r="A5684" s="19">
        <v>5676</v>
      </c>
      <c r="B5684" s="16" t="s">
        <v>24</v>
      </c>
      <c r="C5684" s="21" t="s">
        <v>7740</v>
      </c>
      <c r="D5684" s="34" t="s">
        <v>21053</v>
      </c>
      <c r="E5684" s="21" t="s">
        <v>778</v>
      </c>
      <c r="F5684" s="36">
        <v>42562</v>
      </c>
      <c r="G5684" s="12">
        <v>50</v>
      </c>
      <c r="H5684" s="25">
        <v>63766</v>
      </c>
      <c r="I5684" s="13">
        <v>2831.95</v>
      </c>
      <c r="J5684" s="13">
        <f t="shared" si="89"/>
        <v>60934.05</v>
      </c>
    </row>
    <row r="5685" spans="1:10" x14ac:dyDescent="0.25">
      <c r="A5685" s="19">
        <v>5677</v>
      </c>
      <c r="B5685" s="16" t="s">
        <v>24</v>
      </c>
      <c r="C5685" s="21" t="s">
        <v>7740</v>
      </c>
      <c r="D5685" s="34" t="s">
        <v>21054</v>
      </c>
      <c r="E5685" s="21" t="s">
        <v>11059</v>
      </c>
      <c r="F5685" s="36">
        <v>42167</v>
      </c>
      <c r="G5685" s="12">
        <v>50</v>
      </c>
      <c r="H5685" s="25">
        <v>4300</v>
      </c>
      <c r="I5685" s="13">
        <v>283.87</v>
      </c>
      <c r="J5685" s="13">
        <f t="shared" si="89"/>
        <v>4016.13</v>
      </c>
    </row>
    <row r="5686" spans="1:10" x14ac:dyDescent="0.25">
      <c r="A5686" s="19">
        <v>5678</v>
      </c>
      <c r="B5686" s="16" t="s">
        <v>24</v>
      </c>
      <c r="C5686" s="21" t="s">
        <v>7740</v>
      </c>
      <c r="D5686" s="34" t="s">
        <v>21055</v>
      </c>
      <c r="E5686" s="21" t="s">
        <v>2115</v>
      </c>
      <c r="F5686" s="36">
        <v>42510</v>
      </c>
      <c r="G5686" s="12">
        <v>50</v>
      </c>
      <c r="H5686" s="25">
        <v>1700</v>
      </c>
      <c r="I5686" s="13">
        <v>80.33</v>
      </c>
      <c r="J5686" s="13">
        <f t="shared" si="89"/>
        <v>1619.67</v>
      </c>
    </row>
    <row r="5687" spans="1:10" x14ac:dyDescent="0.25">
      <c r="A5687" s="19">
        <v>5679</v>
      </c>
      <c r="B5687" s="16" t="s">
        <v>24</v>
      </c>
      <c r="C5687" s="21" t="s">
        <v>7740</v>
      </c>
      <c r="D5687" s="34" t="s">
        <v>21056</v>
      </c>
      <c r="E5687" s="21" t="s">
        <v>2249</v>
      </c>
      <c r="F5687" s="36">
        <v>42726</v>
      </c>
      <c r="G5687" s="12">
        <v>50</v>
      </c>
      <c r="H5687" s="25">
        <v>29748.59</v>
      </c>
      <c r="I5687" s="13">
        <v>1054.5999999999999</v>
      </c>
      <c r="J5687" s="13">
        <f t="shared" si="89"/>
        <v>28693.99</v>
      </c>
    </row>
    <row r="5688" spans="1:10" x14ac:dyDescent="0.25">
      <c r="A5688" s="19">
        <v>5680</v>
      </c>
      <c r="B5688" s="16" t="s">
        <v>24</v>
      </c>
      <c r="C5688" s="21" t="s">
        <v>7740</v>
      </c>
      <c r="D5688" s="34" t="s">
        <v>21057</v>
      </c>
      <c r="E5688" s="21" t="s">
        <v>2623</v>
      </c>
      <c r="F5688" s="36">
        <v>42353</v>
      </c>
      <c r="G5688" s="12">
        <v>50</v>
      </c>
      <c r="H5688" s="25">
        <v>12407.5</v>
      </c>
      <c r="I5688" s="13">
        <v>692.85</v>
      </c>
      <c r="J5688" s="13">
        <f t="shared" si="89"/>
        <v>11714.65</v>
      </c>
    </row>
    <row r="5689" spans="1:10" x14ac:dyDescent="0.25">
      <c r="A5689" s="19">
        <v>5681</v>
      </c>
      <c r="B5689" s="16" t="s">
        <v>24</v>
      </c>
      <c r="C5689" s="21" t="s">
        <v>7740</v>
      </c>
      <c r="D5689" s="34" t="s">
        <v>21058</v>
      </c>
      <c r="E5689" s="21" t="s">
        <v>10433</v>
      </c>
      <c r="F5689" s="36">
        <v>42073</v>
      </c>
      <c r="G5689" s="12">
        <v>50</v>
      </c>
      <c r="H5689" s="25">
        <v>9000</v>
      </c>
      <c r="I5689" s="13">
        <v>640.61</v>
      </c>
      <c r="J5689" s="13">
        <f t="shared" si="89"/>
        <v>8359.39</v>
      </c>
    </row>
    <row r="5690" spans="1:10" x14ac:dyDescent="0.25">
      <c r="A5690" s="19">
        <v>5682</v>
      </c>
      <c r="B5690" s="16" t="s">
        <v>24</v>
      </c>
      <c r="C5690" s="21" t="s">
        <v>7740</v>
      </c>
      <c r="D5690" s="34" t="s">
        <v>21059</v>
      </c>
      <c r="E5690" s="21" t="s">
        <v>10969</v>
      </c>
      <c r="F5690" s="36">
        <v>42073</v>
      </c>
      <c r="G5690" s="12">
        <v>50</v>
      </c>
      <c r="H5690" s="25">
        <v>4800</v>
      </c>
      <c r="I5690" s="13">
        <v>341.6</v>
      </c>
      <c r="J5690" s="13">
        <f t="shared" si="89"/>
        <v>4458.3999999999996</v>
      </c>
    </row>
    <row r="5691" spans="1:10" x14ac:dyDescent="0.25">
      <c r="A5691" s="19">
        <v>5683</v>
      </c>
      <c r="B5691" s="16" t="s">
        <v>24</v>
      </c>
      <c r="C5691" s="21" t="s">
        <v>7740</v>
      </c>
      <c r="D5691" s="34" t="s">
        <v>21060</v>
      </c>
      <c r="E5691" s="21" t="s">
        <v>8091</v>
      </c>
      <c r="F5691" s="36">
        <v>42514</v>
      </c>
      <c r="G5691" s="12">
        <v>25</v>
      </c>
      <c r="H5691" s="25">
        <v>457901.26</v>
      </c>
      <c r="I5691" s="13">
        <v>43075.16</v>
      </c>
      <c r="J5691" s="13">
        <f t="shared" si="89"/>
        <v>414826.1</v>
      </c>
    </row>
    <row r="5692" spans="1:10" x14ac:dyDescent="0.25">
      <c r="A5692" s="19">
        <v>5684</v>
      </c>
      <c r="B5692" s="16" t="s">
        <v>24</v>
      </c>
      <c r="C5692" s="21" t="s">
        <v>7740</v>
      </c>
      <c r="D5692" s="34" t="s">
        <v>21061</v>
      </c>
      <c r="E5692" s="21" t="s">
        <v>8337</v>
      </c>
      <c r="F5692" s="36">
        <v>42849</v>
      </c>
      <c r="G5692" s="12">
        <v>25</v>
      </c>
      <c r="H5692" s="25">
        <v>203142.29</v>
      </c>
      <c r="I5692" s="13">
        <v>11665.37</v>
      </c>
      <c r="J5692" s="13">
        <f t="shared" si="89"/>
        <v>191476.92</v>
      </c>
    </row>
    <row r="5693" spans="1:10" x14ac:dyDescent="0.25">
      <c r="A5693" s="19">
        <v>5685</v>
      </c>
      <c r="B5693" s="16" t="s">
        <v>24</v>
      </c>
      <c r="C5693" s="21" t="s">
        <v>7740</v>
      </c>
      <c r="D5693" s="34" t="s">
        <v>21062</v>
      </c>
      <c r="E5693" s="21" t="s">
        <v>10845</v>
      </c>
      <c r="F5693" s="36">
        <v>42241</v>
      </c>
      <c r="G5693" s="12">
        <v>50</v>
      </c>
      <c r="H5693" s="25">
        <v>5558.03</v>
      </c>
      <c r="I5693" s="13">
        <v>344.48</v>
      </c>
      <c r="J5693" s="13">
        <f t="shared" si="89"/>
        <v>5213.5499999999993</v>
      </c>
    </row>
    <row r="5694" spans="1:10" x14ac:dyDescent="0.25">
      <c r="A5694" s="19">
        <v>5686</v>
      </c>
      <c r="B5694" s="16" t="s">
        <v>24</v>
      </c>
      <c r="C5694" s="21" t="s">
        <v>7740</v>
      </c>
      <c r="D5694" s="34" t="s">
        <v>21063</v>
      </c>
      <c r="E5694" s="21" t="s">
        <v>10949</v>
      </c>
      <c r="F5694" s="36">
        <v>41771</v>
      </c>
      <c r="G5694" s="12">
        <v>50</v>
      </c>
      <c r="H5694" s="25">
        <v>5055</v>
      </c>
      <c r="I5694" s="13">
        <v>443.51</v>
      </c>
      <c r="J5694" s="13">
        <f t="shared" si="89"/>
        <v>4611.49</v>
      </c>
    </row>
    <row r="5695" spans="1:10" x14ac:dyDescent="0.25">
      <c r="A5695" s="19">
        <v>5687</v>
      </c>
      <c r="B5695" s="16" t="s">
        <v>24</v>
      </c>
      <c r="C5695" s="21" t="s">
        <v>7740</v>
      </c>
      <c r="D5695" s="34" t="s">
        <v>21064</v>
      </c>
      <c r="E5695" s="21" t="s">
        <v>3079</v>
      </c>
      <c r="F5695" s="36">
        <v>42458</v>
      </c>
      <c r="G5695" s="12">
        <v>50</v>
      </c>
      <c r="H5695" s="25">
        <v>116380</v>
      </c>
      <c r="I5695" s="13">
        <v>5830.16</v>
      </c>
      <c r="J5695" s="13">
        <f t="shared" si="89"/>
        <v>110549.84</v>
      </c>
    </row>
    <row r="5696" spans="1:10" x14ac:dyDescent="0.25">
      <c r="A5696" s="19">
        <v>5688</v>
      </c>
      <c r="B5696" s="16" t="s">
        <v>24</v>
      </c>
      <c r="C5696" s="21" t="s">
        <v>7740</v>
      </c>
      <c r="D5696" s="34" t="s">
        <v>21065</v>
      </c>
      <c r="E5696" s="21" t="s">
        <v>10866</v>
      </c>
      <c r="F5696" s="36">
        <v>42241</v>
      </c>
      <c r="G5696" s="12">
        <v>50</v>
      </c>
      <c r="H5696" s="25">
        <v>5358.02</v>
      </c>
      <c r="I5696" s="13">
        <v>332.06</v>
      </c>
      <c r="J5696" s="13">
        <f t="shared" si="89"/>
        <v>5025.96</v>
      </c>
    </row>
    <row r="5697" spans="1:10" x14ac:dyDescent="0.25">
      <c r="A5697" s="19">
        <v>5689</v>
      </c>
      <c r="B5697" s="16" t="s">
        <v>24</v>
      </c>
      <c r="C5697" s="21" t="s">
        <v>7740</v>
      </c>
      <c r="D5697" s="34" t="s">
        <v>21066</v>
      </c>
      <c r="E5697" s="21" t="s">
        <v>379</v>
      </c>
      <c r="F5697" s="36">
        <v>42318</v>
      </c>
      <c r="G5697" s="12">
        <v>50</v>
      </c>
      <c r="H5697" s="25">
        <v>537051</v>
      </c>
      <c r="I5697" s="13">
        <v>31016.5</v>
      </c>
      <c r="J5697" s="13">
        <f t="shared" si="89"/>
        <v>506034.5</v>
      </c>
    </row>
    <row r="5698" spans="1:10" x14ac:dyDescent="0.25">
      <c r="A5698" s="19">
        <v>5690</v>
      </c>
      <c r="B5698" s="16" t="s">
        <v>24</v>
      </c>
      <c r="C5698" s="21" t="s">
        <v>7740</v>
      </c>
      <c r="D5698" s="34" t="s">
        <v>21067</v>
      </c>
      <c r="E5698" s="21" t="s">
        <v>1793</v>
      </c>
      <c r="F5698" s="36">
        <v>42317</v>
      </c>
      <c r="G5698" s="12">
        <v>50</v>
      </c>
      <c r="H5698" s="25">
        <v>83625.27</v>
      </c>
      <c r="I5698" s="13">
        <v>4834.2700000000004</v>
      </c>
      <c r="J5698" s="13">
        <f t="shared" si="89"/>
        <v>78791</v>
      </c>
    </row>
    <row r="5699" spans="1:10" x14ac:dyDescent="0.25">
      <c r="A5699" s="19">
        <v>5691</v>
      </c>
      <c r="B5699" s="16" t="s">
        <v>24</v>
      </c>
      <c r="C5699" s="21" t="s">
        <v>7740</v>
      </c>
      <c r="D5699" s="34" t="s">
        <v>21068</v>
      </c>
      <c r="E5699" s="21" t="s">
        <v>1212</v>
      </c>
      <c r="F5699" s="36">
        <v>42845</v>
      </c>
      <c r="G5699" s="12">
        <v>50</v>
      </c>
      <c r="H5699" s="25">
        <v>83412</v>
      </c>
      <c r="I5699" s="13">
        <v>2413.2600000000002</v>
      </c>
      <c r="J5699" s="13">
        <f t="shared" si="89"/>
        <v>80998.740000000005</v>
      </c>
    </row>
    <row r="5700" spans="1:10" x14ac:dyDescent="0.25">
      <c r="A5700" s="19">
        <v>5692</v>
      </c>
      <c r="B5700" s="16" t="s">
        <v>24</v>
      </c>
      <c r="C5700" s="21" t="s">
        <v>7740</v>
      </c>
      <c r="D5700" s="34" t="s">
        <v>21069</v>
      </c>
      <c r="E5700" s="21" t="s">
        <v>3171</v>
      </c>
      <c r="F5700" s="36">
        <v>42452</v>
      </c>
      <c r="G5700" s="12">
        <v>50</v>
      </c>
      <c r="H5700" s="25">
        <v>200</v>
      </c>
      <c r="I5700" s="13">
        <v>10.1</v>
      </c>
      <c r="J5700" s="13">
        <f t="shared" si="89"/>
        <v>189.9</v>
      </c>
    </row>
    <row r="5701" spans="1:10" x14ac:dyDescent="0.25">
      <c r="A5701" s="19">
        <v>5693</v>
      </c>
      <c r="B5701" s="16" t="s">
        <v>24</v>
      </c>
      <c r="C5701" s="21" t="s">
        <v>7740</v>
      </c>
      <c r="D5701" s="34" t="s">
        <v>21070</v>
      </c>
      <c r="E5701" s="21" t="s">
        <v>9652</v>
      </c>
      <c r="F5701" s="36">
        <v>41918</v>
      </c>
      <c r="G5701" s="12">
        <v>25</v>
      </c>
      <c r="H5701" s="25">
        <v>24120</v>
      </c>
      <c r="I5701" s="13">
        <v>3843.33</v>
      </c>
      <c r="J5701" s="13">
        <f t="shared" si="89"/>
        <v>20276.669999999998</v>
      </c>
    </row>
    <row r="5702" spans="1:10" x14ac:dyDescent="0.25">
      <c r="A5702" s="19">
        <v>5694</v>
      </c>
      <c r="B5702" s="16" t="s">
        <v>24</v>
      </c>
      <c r="C5702" s="21" t="s">
        <v>7740</v>
      </c>
      <c r="D5702" s="34" t="s">
        <v>21071</v>
      </c>
      <c r="E5702" s="21" t="s">
        <v>3137</v>
      </c>
      <c r="F5702" s="36">
        <v>42828</v>
      </c>
      <c r="G5702" s="12">
        <v>50</v>
      </c>
      <c r="H5702" s="25">
        <v>9285</v>
      </c>
      <c r="I5702" s="13">
        <v>277.26</v>
      </c>
      <c r="J5702" s="13">
        <f t="shared" si="89"/>
        <v>9007.74</v>
      </c>
    </row>
    <row r="5703" spans="1:10" x14ac:dyDescent="0.25">
      <c r="A5703" s="19">
        <v>5695</v>
      </c>
      <c r="B5703" s="16" t="s">
        <v>24</v>
      </c>
      <c r="C5703" s="21" t="s">
        <v>7740</v>
      </c>
      <c r="D5703" s="34" t="s">
        <v>21072</v>
      </c>
      <c r="E5703" s="21" t="s">
        <v>12046</v>
      </c>
      <c r="F5703" s="36">
        <v>41477</v>
      </c>
      <c r="G5703" s="12">
        <v>50</v>
      </c>
      <c r="H5703" s="25">
        <v>1299</v>
      </c>
      <c r="I5703" s="13">
        <v>135.02000000000001</v>
      </c>
      <c r="J5703" s="13">
        <f t="shared" si="89"/>
        <v>1163.98</v>
      </c>
    </row>
    <row r="5704" spans="1:10" x14ac:dyDescent="0.25">
      <c r="A5704" s="19">
        <v>5696</v>
      </c>
      <c r="B5704" s="16" t="s">
        <v>24</v>
      </c>
      <c r="C5704" s="21" t="s">
        <v>7740</v>
      </c>
      <c r="D5704" s="34" t="s">
        <v>21073</v>
      </c>
      <c r="E5704" s="21" t="s">
        <v>9662</v>
      </c>
      <c r="F5704" s="36">
        <v>42412</v>
      </c>
      <c r="G5704" s="12">
        <v>25</v>
      </c>
      <c r="H5704" s="25">
        <v>22263.5</v>
      </c>
      <c r="I5704" s="13">
        <v>2342.5100000000002</v>
      </c>
      <c r="J5704" s="13">
        <f t="shared" si="89"/>
        <v>19920.989999999998</v>
      </c>
    </row>
    <row r="5705" spans="1:10" x14ac:dyDescent="0.25">
      <c r="A5705" s="19">
        <v>5697</v>
      </c>
      <c r="B5705" s="16" t="s">
        <v>24</v>
      </c>
      <c r="C5705" s="21" t="s">
        <v>7740</v>
      </c>
      <c r="D5705" s="34" t="s">
        <v>21074</v>
      </c>
      <c r="E5705" s="21" t="s">
        <v>384</v>
      </c>
      <c r="F5705" s="36">
        <v>41890</v>
      </c>
      <c r="G5705" s="12">
        <v>50</v>
      </c>
      <c r="H5705" s="25">
        <v>313932.28999999998</v>
      </c>
      <c r="I5705" s="13">
        <v>25163.86</v>
      </c>
      <c r="J5705" s="13">
        <f t="shared" si="89"/>
        <v>288768.43</v>
      </c>
    </row>
    <row r="5706" spans="1:10" x14ac:dyDescent="0.25">
      <c r="A5706" s="19">
        <v>5698</v>
      </c>
      <c r="B5706" s="16" t="s">
        <v>24</v>
      </c>
      <c r="C5706" s="21" t="s">
        <v>7740</v>
      </c>
      <c r="D5706" s="34" t="s">
        <v>21075</v>
      </c>
      <c r="E5706" s="21" t="s">
        <v>11700</v>
      </c>
      <c r="F5706" s="36">
        <v>41549</v>
      </c>
      <c r="G5706" s="12">
        <v>50</v>
      </c>
      <c r="H5706" s="25">
        <v>2071.1999999999998</v>
      </c>
      <c r="I5706" s="13">
        <v>206.9</v>
      </c>
      <c r="J5706" s="13">
        <f t="shared" si="89"/>
        <v>1864.2999999999997</v>
      </c>
    </row>
    <row r="5707" spans="1:10" x14ac:dyDescent="0.25">
      <c r="A5707" s="19">
        <v>5699</v>
      </c>
      <c r="B5707" s="16" t="s">
        <v>24</v>
      </c>
      <c r="C5707" s="21" t="s">
        <v>7740</v>
      </c>
      <c r="D5707" s="34" t="s">
        <v>21076</v>
      </c>
      <c r="E5707" s="21" t="s">
        <v>11485</v>
      </c>
      <c r="F5707" s="36">
        <v>41894</v>
      </c>
      <c r="G5707" s="12">
        <v>50</v>
      </c>
      <c r="H5707" s="25">
        <v>2665.23</v>
      </c>
      <c r="I5707" s="13">
        <v>215.85</v>
      </c>
      <c r="J5707" s="13">
        <f t="shared" si="89"/>
        <v>2449.38</v>
      </c>
    </row>
    <row r="5708" spans="1:10" x14ac:dyDescent="0.25">
      <c r="A5708" s="19">
        <v>5700</v>
      </c>
      <c r="B5708" s="16" t="s">
        <v>24</v>
      </c>
      <c r="C5708" s="21" t="s">
        <v>7740</v>
      </c>
      <c r="D5708" s="34" t="s">
        <v>21077</v>
      </c>
      <c r="E5708" s="21" t="s">
        <v>11485</v>
      </c>
      <c r="F5708" s="36">
        <v>42272</v>
      </c>
      <c r="G5708" s="12">
        <v>50</v>
      </c>
      <c r="H5708" s="25">
        <v>1577.15</v>
      </c>
      <c r="I5708" s="13">
        <v>95.060000000000102</v>
      </c>
      <c r="J5708" s="13">
        <f t="shared" si="89"/>
        <v>1482.09</v>
      </c>
    </row>
    <row r="5709" spans="1:10" x14ac:dyDescent="0.25">
      <c r="A5709" s="19">
        <v>5701</v>
      </c>
      <c r="B5709" s="16" t="s">
        <v>24</v>
      </c>
      <c r="C5709" s="21" t="s">
        <v>7740</v>
      </c>
      <c r="D5709" s="34" t="s">
        <v>21078</v>
      </c>
      <c r="E5709" s="21" t="s">
        <v>11701</v>
      </c>
      <c r="F5709" s="36">
        <v>41549</v>
      </c>
      <c r="G5709" s="12">
        <v>50</v>
      </c>
      <c r="H5709" s="25">
        <v>2071.1999999999998</v>
      </c>
      <c r="I5709" s="13">
        <v>206.9</v>
      </c>
      <c r="J5709" s="13">
        <f t="shared" si="89"/>
        <v>1864.2999999999997</v>
      </c>
    </row>
    <row r="5710" spans="1:10" x14ac:dyDescent="0.25">
      <c r="A5710" s="19">
        <v>5702</v>
      </c>
      <c r="B5710" s="16" t="s">
        <v>24</v>
      </c>
      <c r="C5710" s="21" t="s">
        <v>7740</v>
      </c>
      <c r="D5710" s="34" t="s">
        <v>21079</v>
      </c>
      <c r="E5710" s="21" t="s">
        <v>10332</v>
      </c>
      <c r="F5710" s="36">
        <v>41844</v>
      </c>
      <c r="G5710" s="12">
        <v>50</v>
      </c>
      <c r="H5710" s="25">
        <v>10017.82</v>
      </c>
      <c r="I5710" s="13">
        <v>838.83</v>
      </c>
      <c r="J5710" s="13">
        <f t="shared" si="89"/>
        <v>9178.99</v>
      </c>
    </row>
    <row r="5711" spans="1:10" x14ac:dyDescent="0.25">
      <c r="A5711" s="19">
        <v>5703</v>
      </c>
      <c r="B5711" s="16" t="s">
        <v>24</v>
      </c>
      <c r="C5711" s="21" t="s">
        <v>7740</v>
      </c>
      <c r="D5711" s="34" t="s">
        <v>21080</v>
      </c>
      <c r="E5711" s="21" t="s">
        <v>11546</v>
      </c>
      <c r="F5711" s="36">
        <v>41407</v>
      </c>
      <c r="G5711" s="12">
        <v>50</v>
      </c>
      <c r="H5711" s="25">
        <v>2522</v>
      </c>
      <c r="I5711" s="13">
        <v>271.49</v>
      </c>
      <c r="J5711" s="13">
        <f t="shared" si="89"/>
        <v>2250.5100000000002</v>
      </c>
    </row>
    <row r="5712" spans="1:10" x14ac:dyDescent="0.25">
      <c r="A5712" s="19">
        <v>5704</v>
      </c>
      <c r="B5712" s="16" t="s">
        <v>24</v>
      </c>
      <c r="C5712" s="21" t="s">
        <v>7740</v>
      </c>
      <c r="D5712" s="34" t="s">
        <v>21081</v>
      </c>
      <c r="E5712" s="21" t="s">
        <v>10879</v>
      </c>
      <c r="F5712" s="36">
        <v>42138</v>
      </c>
      <c r="G5712" s="12">
        <v>50</v>
      </c>
      <c r="H5712" s="25">
        <v>5342.56</v>
      </c>
      <c r="I5712" s="13">
        <v>361.18</v>
      </c>
      <c r="J5712" s="13">
        <f t="shared" si="89"/>
        <v>4981.38</v>
      </c>
    </row>
    <row r="5713" spans="1:10" x14ac:dyDescent="0.25">
      <c r="A5713" s="19">
        <v>5705</v>
      </c>
      <c r="B5713" s="16" t="s">
        <v>24</v>
      </c>
      <c r="C5713" s="21" t="s">
        <v>7740</v>
      </c>
      <c r="D5713" s="34" t="s">
        <v>21082</v>
      </c>
      <c r="E5713" s="21" t="s">
        <v>11705</v>
      </c>
      <c r="F5713" s="36">
        <v>41704</v>
      </c>
      <c r="G5713" s="12">
        <v>50</v>
      </c>
      <c r="H5713" s="25">
        <v>2043.4</v>
      </c>
      <c r="I5713" s="13">
        <v>186.76</v>
      </c>
      <c r="J5713" s="13">
        <f t="shared" si="89"/>
        <v>1856.64</v>
      </c>
    </row>
    <row r="5714" spans="1:10" x14ac:dyDescent="0.25">
      <c r="A5714" s="19">
        <v>5706</v>
      </c>
      <c r="B5714" s="16" t="s">
        <v>24</v>
      </c>
      <c r="C5714" s="21" t="s">
        <v>7740</v>
      </c>
      <c r="D5714" s="34" t="s">
        <v>21083</v>
      </c>
      <c r="E5714" s="21" t="s">
        <v>8736</v>
      </c>
      <c r="F5714" s="36">
        <v>42675</v>
      </c>
      <c r="G5714" s="12">
        <v>50</v>
      </c>
      <c r="H5714" s="25">
        <v>78769.600000000006</v>
      </c>
      <c r="I5714" s="13">
        <v>3011.94</v>
      </c>
      <c r="J5714" s="13">
        <f t="shared" si="89"/>
        <v>75757.66</v>
      </c>
    </row>
    <row r="5715" spans="1:10" x14ac:dyDescent="0.25">
      <c r="A5715" s="19">
        <v>5707</v>
      </c>
      <c r="B5715" s="16" t="s">
        <v>24</v>
      </c>
      <c r="C5715" s="21" t="s">
        <v>7740</v>
      </c>
      <c r="D5715" s="34" t="s">
        <v>21084</v>
      </c>
      <c r="E5715" s="21" t="s">
        <v>10307</v>
      </c>
      <c r="F5715" s="36">
        <v>42083</v>
      </c>
      <c r="G5715" s="12">
        <v>50</v>
      </c>
      <c r="H5715" s="25">
        <v>10066.67</v>
      </c>
      <c r="I5715" s="13">
        <v>710.99</v>
      </c>
      <c r="J5715" s="13">
        <f t="shared" si="89"/>
        <v>9355.68</v>
      </c>
    </row>
    <row r="5716" spans="1:10" x14ac:dyDescent="0.25">
      <c r="A5716" s="19">
        <v>5708</v>
      </c>
      <c r="B5716" s="16" t="s">
        <v>24</v>
      </c>
      <c r="C5716" s="21" t="s">
        <v>7740</v>
      </c>
      <c r="D5716" s="34" t="s">
        <v>21085</v>
      </c>
      <c r="E5716" s="21" t="s">
        <v>4967</v>
      </c>
      <c r="F5716" s="36">
        <v>42572</v>
      </c>
      <c r="G5716" s="12">
        <v>50</v>
      </c>
      <c r="H5716" s="25">
        <v>745</v>
      </c>
      <c r="I5716" s="13">
        <v>32.69</v>
      </c>
      <c r="J5716" s="13">
        <f t="shared" si="89"/>
        <v>712.31</v>
      </c>
    </row>
    <row r="5717" spans="1:10" x14ac:dyDescent="0.25">
      <c r="A5717" s="19">
        <v>5709</v>
      </c>
      <c r="B5717" s="16" t="s">
        <v>24</v>
      </c>
      <c r="C5717" s="21" t="s">
        <v>7740</v>
      </c>
      <c r="D5717" s="34" t="s">
        <v>21086</v>
      </c>
      <c r="E5717" s="21" t="s">
        <v>11491</v>
      </c>
      <c r="F5717" s="36">
        <v>42130</v>
      </c>
      <c r="G5717" s="12">
        <v>50</v>
      </c>
      <c r="H5717" s="25">
        <v>2600</v>
      </c>
      <c r="I5717" s="13">
        <v>176.93</v>
      </c>
      <c r="J5717" s="13">
        <f t="shared" si="89"/>
        <v>2423.0700000000002</v>
      </c>
    </row>
    <row r="5718" spans="1:10" x14ac:dyDescent="0.25">
      <c r="A5718" s="19">
        <v>5710</v>
      </c>
      <c r="B5718" s="16" t="s">
        <v>24</v>
      </c>
      <c r="C5718" s="21" t="s">
        <v>7740</v>
      </c>
      <c r="D5718" s="34" t="s">
        <v>21087</v>
      </c>
      <c r="E5718" s="21" t="s">
        <v>10616</v>
      </c>
      <c r="F5718" s="36">
        <v>42122</v>
      </c>
      <c r="G5718" s="12">
        <v>50</v>
      </c>
      <c r="H5718" s="25">
        <v>7295.46</v>
      </c>
      <c r="I5718" s="13">
        <v>499.65</v>
      </c>
      <c r="J5718" s="13">
        <f t="shared" si="89"/>
        <v>6795.81</v>
      </c>
    </row>
    <row r="5719" spans="1:10" x14ac:dyDescent="0.25">
      <c r="A5719" s="19">
        <v>5711</v>
      </c>
      <c r="B5719" s="16" t="s">
        <v>24</v>
      </c>
      <c r="C5719" s="21" t="s">
        <v>7740</v>
      </c>
      <c r="D5719" s="34" t="s">
        <v>21088</v>
      </c>
      <c r="E5719" s="21" t="s">
        <v>10851</v>
      </c>
      <c r="F5719" s="36">
        <v>41250</v>
      </c>
      <c r="G5719" s="12">
        <v>50</v>
      </c>
      <c r="H5719" s="25">
        <v>5871.21</v>
      </c>
      <c r="I5719" s="13">
        <v>682.59</v>
      </c>
      <c r="J5719" s="13">
        <f t="shared" si="89"/>
        <v>5188.62</v>
      </c>
    </row>
    <row r="5720" spans="1:10" x14ac:dyDescent="0.25">
      <c r="A5720" s="19">
        <v>5712</v>
      </c>
      <c r="B5720" s="16" t="s">
        <v>24</v>
      </c>
      <c r="C5720" s="21" t="s">
        <v>7740</v>
      </c>
      <c r="D5720" s="34" t="s">
        <v>21089</v>
      </c>
      <c r="E5720" s="21" t="s">
        <v>11160</v>
      </c>
      <c r="F5720" s="36">
        <v>41761</v>
      </c>
      <c r="G5720" s="12">
        <v>50</v>
      </c>
      <c r="H5720" s="25">
        <v>3933.33</v>
      </c>
      <c r="I5720" s="13">
        <v>347.21</v>
      </c>
      <c r="J5720" s="13">
        <f t="shared" si="89"/>
        <v>3586.12</v>
      </c>
    </row>
    <row r="5721" spans="1:10" x14ac:dyDescent="0.25">
      <c r="A5721" s="19">
        <v>5713</v>
      </c>
      <c r="B5721" s="16" t="s">
        <v>24</v>
      </c>
      <c r="C5721" s="21" t="s">
        <v>7740</v>
      </c>
      <c r="D5721" s="34" t="s">
        <v>21090</v>
      </c>
      <c r="E5721" s="21" t="s">
        <v>1052</v>
      </c>
      <c r="F5721" s="36">
        <v>42416</v>
      </c>
      <c r="G5721" s="12">
        <v>50</v>
      </c>
      <c r="H5721" s="25">
        <v>155801.29999999999</v>
      </c>
      <c r="I5721" s="13">
        <v>8162.53</v>
      </c>
      <c r="J5721" s="13">
        <f t="shared" si="89"/>
        <v>147638.76999999999</v>
      </c>
    </row>
    <row r="5722" spans="1:10" x14ac:dyDescent="0.25">
      <c r="A5722" s="19">
        <v>5714</v>
      </c>
      <c r="B5722" s="16" t="s">
        <v>24</v>
      </c>
      <c r="C5722" s="21" t="s">
        <v>7740</v>
      </c>
      <c r="D5722" s="34" t="s">
        <v>21091</v>
      </c>
      <c r="E5722" s="21" t="s">
        <v>412</v>
      </c>
      <c r="F5722" s="36">
        <v>42726</v>
      </c>
      <c r="G5722" s="12">
        <v>50</v>
      </c>
      <c r="H5722" s="25">
        <v>521201</v>
      </c>
      <c r="I5722" s="13">
        <v>18476.95</v>
      </c>
      <c r="J5722" s="13">
        <f t="shared" si="89"/>
        <v>502724.05</v>
      </c>
    </row>
    <row r="5723" spans="1:10" x14ac:dyDescent="0.25">
      <c r="A5723" s="19">
        <v>5715</v>
      </c>
      <c r="B5723" s="16" t="s">
        <v>24</v>
      </c>
      <c r="C5723" s="21" t="s">
        <v>7740</v>
      </c>
      <c r="D5723" s="34" t="s">
        <v>21092</v>
      </c>
      <c r="E5723" s="21" t="s">
        <v>744</v>
      </c>
      <c r="F5723" s="36">
        <v>42908</v>
      </c>
      <c r="G5723" s="12">
        <v>50</v>
      </c>
      <c r="H5723" s="25">
        <v>229901</v>
      </c>
      <c r="I5723" s="13">
        <v>5857.76</v>
      </c>
      <c r="J5723" s="13">
        <f t="shared" si="89"/>
        <v>224043.24</v>
      </c>
    </row>
    <row r="5724" spans="1:10" x14ac:dyDescent="0.25">
      <c r="A5724" s="19">
        <v>5716</v>
      </c>
      <c r="B5724" s="16" t="s">
        <v>24</v>
      </c>
      <c r="C5724" s="21" t="s">
        <v>7740</v>
      </c>
      <c r="D5724" s="34" t="s">
        <v>21093</v>
      </c>
      <c r="E5724" s="21" t="s">
        <v>9818</v>
      </c>
      <c r="F5724" s="36">
        <v>42752</v>
      </c>
      <c r="G5724" s="12">
        <v>50</v>
      </c>
      <c r="H5724" s="25">
        <v>17230</v>
      </c>
      <c r="I5724" s="13">
        <v>586.29</v>
      </c>
      <c r="J5724" s="13">
        <f t="shared" si="89"/>
        <v>16643.71</v>
      </c>
    </row>
    <row r="5725" spans="1:10" x14ac:dyDescent="0.25">
      <c r="A5725" s="19">
        <v>5717</v>
      </c>
      <c r="B5725" s="16" t="s">
        <v>24</v>
      </c>
      <c r="C5725" s="21" t="s">
        <v>7740</v>
      </c>
      <c r="D5725" s="34" t="s">
        <v>21094</v>
      </c>
      <c r="E5725" s="21" t="s">
        <v>1093</v>
      </c>
      <c r="F5725" s="36">
        <v>42639</v>
      </c>
      <c r="G5725" s="12">
        <v>50</v>
      </c>
      <c r="H5725" s="25">
        <v>118432.85</v>
      </c>
      <c r="I5725" s="13">
        <v>4761.5200000000004</v>
      </c>
      <c r="J5725" s="13">
        <f t="shared" si="89"/>
        <v>113671.33</v>
      </c>
    </row>
    <row r="5726" spans="1:10" x14ac:dyDescent="0.25">
      <c r="A5726" s="19">
        <v>5718</v>
      </c>
      <c r="B5726" s="16" t="s">
        <v>24</v>
      </c>
      <c r="C5726" s="21" t="s">
        <v>7740</v>
      </c>
      <c r="D5726" s="34" t="s">
        <v>21095</v>
      </c>
      <c r="E5726" s="21" t="s">
        <v>748</v>
      </c>
      <c r="F5726" s="36">
        <v>41437</v>
      </c>
      <c r="G5726" s="12">
        <v>50</v>
      </c>
      <c r="H5726" s="25">
        <v>156570.01</v>
      </c>
      <c r="I5726" s="13">
        <v>16600.689999999999</v>
      </c>
      <c r="J5726" s="13">
        <f t="shared" si="89"/>
        <v>139969.32</v>
      </c>
    </row>
    <row r="5727" spans="1:10" x14ac:dyDescent="0.25">
      <c r="A5727" s="19">
        <v>5719</v>
      </c>
      <c r="B5727" s="16" t="s">
        <v>24</v>
      </c>
      <c r="C5727" s="21" t="s">
        <v>7740</v>
      </c>
      <c r="D5727" s="34" t="s">
        <v>21096</v>
      </c>
      <c r="E5727" s="21" t="s">
        <v>1279</v>
      </c>
      <c r="F5727" s="36">
        <v>42592</v>
      </c>
      <c r="G5727" s="12">
        <v>50</v>
      </c>
      <c r="H5727" s="25">
        <v>78645.77</v>
      </c>
      <c r="I5727" s="13">
        <v>3363.92</v>
      </c>
      <c r="J5727" s="13">
        <f t="shared" si="89"/>
        <v>75281.850000000006</v>
      </c>
    </row>
    <row r="5728" spans="1:10" x14ac:dyDescent="0.25">
      <c r="A5728" s="19">
        <v>5720</v>
      </c>
      <c r="B5728" s="16" t="s">
        <v>24</v>
      </c>
      <c r="C5728" s="21" t="s">
        <v>7740</v>
      </c>
      <c r="D5728" s="34" t="s">
        <v>21097</v>
      </c>
      <c r="E5728" s="21" t="s">
        <v>8052</v>
      </c>
      <c r="F5728" s="36">
        <v>41246</v>
      </c>
      <c r="G5728" s="12">
        <v>25</v>
      </c>
      <c r="H5728" s="25">
        <v>627674.14</v>
      </c>
      <c r="I5728" s="13">
        <v>146205.93</v>
      </c>
      <c r="J5728" s="13">
        <f t="shared" si="89"/>
        <v>481468.21</v>
      </c>
    </row>
    <row r="5729" spans="1:10" x14ac:dyDescent="0.25">
      <c r="A5729" s="19">
        <v>5721</v>
      </c>
      <c r="B5729" s="16" t="s">
        <v>24</v>
      </c>
      <c r="C5729" s="21" t="s">
        <v>7740</v>
      </c>
      <c r="D5729" s="34" t="s">
        <v>21098</v>
      </c>
      <c r="E5729" s="21" t="s">
        <v>11556</v>
      </c>
      <c r="F5729" s="36">
        <v>41416</v>
      </c>
      <c r="G5729" s="12">
        <v>50</v>
      </c>
      <c r="H5729" s="25">
        <v>2498.65</v>
      </c>
      <c r="I5729" s="13">
        <v>267.73</v>
      </c>
      <c r="J5729" s="13">
        <f t="shared" si="89"/>
        <v>2230.92</v>
      </c>
    </row>
    <row r="5730" spans="1:10" x14ac:dyDescent="0.25">
      <c r="A5730" s="19">
        <v>5722</v>
      </c>
      <c r="B5730" s="16" t="s">
        <v>24</v>
      </c>
      <c r="C5730" s="21" t="s">
        <v>7740</v>
      </c>
      <c r="D5730" s="34" t="s">
        <v>21099</v>
      </c>
      <c r="E5730" s="21" t="s">
        <v>11479</v>
      </c>
      <c r="F5730" s="36">
        <v>41416</v>
      </c>
      <c r="G5730" s="12">
        <v>50</v>
      </c>
      <c r="H5730" s="25">
        <v>2763.65</v>
      </c>
      <c r="I5730" s="13">
        <v>296.11</v>
      </c>
      <c r="J5730" s="13">
        <f t="shared" si="89"/>
        <v>2467.54</v>
      </c>
    </row>
    <row r="5731" spans="1:10" x14ac:dyDescent="0.25">
      <c r="A5731" s="19">
        <v>5723</v>
      </c>
      <c r="B5731" s="16" t="s">
        <v>24</v>
      </c>
      <c r="C5731" s="21" t="s">
        <v>7740</v>
      </c>
      <c r="D5731" s="34" t="s">
        <v>21100</v>
      </c>
      <c r="E5731" s="21" t="s">
        <v>2496</v>
      </c>
      <c r="F5731" s="36">
        <v>42627</v>
      </c>
      <c r="G5731" s="12">
        <v>50</v>
      </c>
      <c r="H5731" s="25">
        <v>2500</v>
      </c>
      <c r="I5731" s="13">
        <v>102.19</v>
      </c>
      <c r="J5731" s="13">
        <f t="shared" si="89"/>
        <v>2397.81</v>
      </c>
    </row>
    <row r="5732" spans="1:10" x14ac:dyDescent="0.25">
      <c r="A5732" s="19">
        <v>5724</v>
      </c>
      <c r="B5732" s="16" t="s">
        <v>24</v>
      </c>
      <c r="C5732" s="21" t="s">
        <v>7740</v>
      </c>
      <c r="D5732" s="34" t="s">
        <v>21101</v>
      </c>
      <c r="E5732" s="21" t="s">
        <v>8489</v>
      </c>
      <c r="F5732" s="36">
        <v>41795</v>
      </c>
      <c r="G5732" s="12">
        <v>25</v>
      </c>
      <c r="H5732" s="25">
        <v>162789.19</v>
      </c>
      <c r="I5732" s="13">
        <v>28133.63</v>
      </c>
      <c r="J5732" s="13">
        <f t="shared" si="89"/>
        <v>134655.56</v>
      </c>
    </row>
    <row r="5733" spans="1:10" x14ac:dyDescent="0.25">
      <c r="A5733" s="19">
        <v>5725</v>
      </c>
      <c r="B5733" s="16" t="s">
        <v>24</v>
      </c>
      <c r="C5733" s="21" t="s">
        <v>7740</v>
      </c>
      <c r="D5733" s="34" t="s">
        <v>21102</v>
      </c>
      <c r="E5733" s="21" t="s">
        <v>10812</v>
      </c>
      <c r="F5733" s="36">
        <v>42513</v>
      </c>
      <c r="G5733" s="12">
        <v>50</v>
      </c>
      <c r="H5733" s="25">
        <v>5734</v>
      </c>
      <c r="I5733" s="13">
        <v>270.04000000000002</v>
      </c>
      <c r="J5733" s="13">
        <f t="shared" si="89"/>
        <v>5463.96</v>
      </c>
    </row>
    <row r="5734" spans="1:10" x14ac:dyDescent="0.25">
      <c r="A5734" s="19">
        <v>5726</v>
      </c>
      <c r="B5734" s="16" t="s">
        <v>24</v>
      </c>
      <c r="C5734" s="21" t="s">
        <v>7740</v>
      </c>
      <c r="D5734" s="34" t="s">
        <v>21103</v>
      </c>
      <c r="E5734" s="21" t="s">
        <v>2366</v>
      </c>
      <c r="F5734" s="36">
        <v>41555</v>
      </c>
      <c r="G5734" s="12">
        <v>50</v>
      </c>
      <c r="H5734" s="25">
        <v>21556.37</v>
      </c>
      <c r="I5734" s="13">
        <v>2146.3000000000002</v>
      </c>
      <c r="J5734" s="13">
        <f t="shared" ref="J5734:J5797" si="90">SUM(H5734-I5734)</f>
        <v>19410.07</v>
      </c>
    </row>
    <row r="5735" spans="1:10" x14ac:dyDescent="0.25">
      <c r="A5735" s="19">
        <v>5727</v>
      </c>
      <c r="B5735" s="16" t="s">
        <v>24</v>
      </c>
      <c r="C5735" s="21" t="s">
        <v>7740</v>
      </c>
      <c r="D5735" s="34" t="s">
        <v>21104</v>
      </c>
      <c r="E5735" s="21" t="s">
        <v>2460</v>
      </c>
      <c r="F5735" s="36">
        <v>41555</v>
      </c>
      <c r="G5735" s="12">
        <v>50</v>
      </c>
      <c r="H5735" s="25">
        <v>11506.37</v>
      </c>
      <c r="I5735" s="13">
        <v>1145.5999999999999</v>
      </c>
      <c r="J5735" s="13">
        <f t="shared" si="90"/>
        <v>10360.77</v>
      </c>
    </row>
    <row r="5736" spans="1:10" x14ac:dyDescent="0.25">
      <c r="A5736" s="19">
        <v>5728</v>
      </c>
      <c r="B5736" s="16" t="s">
        <v>24</v>
      </c>
      <c r="C5736" s="21" t="s">
        <v>7740</v>
      </c>
      <c r="D5736" s="34" t="s">
        <v>21105</v>
      </c>
      <c r="E5736" s="21" t="s">
        <v>10315</v>
      </c>
      <c r="F5736" s="36">
        <v>41445</v>
      </c>
      <c r="G5736" s="12">
        <v>50</v>
      </c>
      <c r="H5736" s="25">
        <v>10375</v>
      </c>
      <c r="I5736" s="13">
        <v>1095.3900000000001</v>
      </c>
      <c r="J5736" s="13">
        <f t="shared" si="90"/>
        <v>9279.61</v>
      </c>
    </row>
    <row r="5737" spans="1:10" x14ac:dyDescent="0.25">
      <c r="A5737" s="19">
        <v>5729</v>
      </c>
      <c r="B5737" s="16" t="s">
        <v>24</v>
      </c>
      <c r="C5737" s="21" t="s">
        <v>7740</v>
      </c>
      <c r="D5737" s="34" t="s">
        <v>21106</v>
      </c>
      <c r="E5737" s="21" t="s">
        <v>9274</v>
      </c>
      <c r="F5737" s="36">
        <v>41600</v>
      </c>
      <c r="G5737" s="12">
        <v>50</v>
      </c>
      <c r="H5737" s="25">
        <v>36052.870000000003</v>
      </c>
      <c r="I5737" s="13">
        <v>3500.59</v>
      </c>
      <c r="J5737" s="13">
        <f t="shared" si="90"/>
        <v>32552.280000000002</v>
      </c>
    </row>
    <row r="5738" spans="1:10" x14ac:dyDescent="0.25">
      <c r="A5738" s="19">
        <v>5730</v>
      </c>
      <c r="B5738" s="16" t="s">
        <v>24</v>
      </c>
      <c r="C5738" s="21" t="s">
        <v>7740</v>
      </c>
      <c r="D5738" s="34" t="s">
        <v>21107</v>
      </c>
      <c r="E5738" s="21" t="s">
        <v>4306</v>
      </c>
      <c r="F5738" s="36">
        <v>42500</v>
      </c>
      <c r="G5738" s="12">
        <v>50</v>
      </c>
      <c r="H5738" s="25">
        <v>3200</v>
      </c>
      <c r="I5738" s="13">
        <v>153</v>
      </c>
      <c r="J5738" s="13">
        <f t="shared" si="90"/>
        <v>3047</v>
      </c>
    </row>
    <row r="5739" spans="1:10" x14ac:dyDescent="0.25">
      <c r="A5739" s="19">
        <v>5731</v>
      </c>
      <c r="B5739" s="16" t="s">
        <v>24</v>
      </c>
      <c r="C5739" s="21" t="s">
        <v>7740</v>
      </c>
      <c r="D5739" s="34" t="s">
        <v>21108</v>
      </c>
      <c r="E5739" s="21" t="s">
        <v>9972</v>
      </c>
      <c r="F5739" s="36">
        <v>42975</v>
      </c>
      <c r="G5739" s="12">
        <v>50</v>
      </c>
      <c r="H5739" s="25">
        <v>14490</v>
      </c>
      <c r="I5739" s="13">
        <v>315.99</v>
      </c>
      <c r="J5739" s="13">
        <f t="shared" si="90"/>
        <v>14174.01</v>
      </c>
    </row>
    <row r="5740" spans="1:10" x14ac:dyDescent="0.25">
      <c r="A5740" s="19">
        <v>5732</v>
      </c>
      <c r="B5740" s="16" t="s">
        <v>24</v>
      </c>
      <c r="C5740" s="21" t="s">
        <v>7740</v>
      </c>
      <c r="D5740" s="34" t="s">
        <v>21109</v>
      </c>
      <c r="E5740" s="21" t="s">
        <v>10125</v>
      </c>
      <c r="F5740" s="36">
        <v>42738</v>
      </c>
      <c r="G5740" s="12">
        <v>50</v>
      </c>
      <c r="H5740" s="25">
        <v>11937.45</v>
      </c>
      <c r="I5740" s="13">
        <v>415.36</v>
      </c>
      <c r="J5740" s="13">
        <f t="shared" si="90"/>
        <v>11522.09</v>
      </c>
    </row>
    <row r="5741" spans="1:10" x14ac:dyDescent="0.25">
      <c r="A5741" s="19">
        <v>5733</v>
      </c>
      <c r="B5741" s="16" t="s">
        <v>24</v>
      </c>
      <c r="C5741" s="21" t="s">
        <v>7740</v>
      </c>
      <c r="D5741" s="34" t="s">
        <v>21110</v>
      </c>
      <c r="E5741" s="21" t="s">
        <v>8364</v>
      </c>
      <c r="F5741" s="36">
        <v>42340</v>
      </c>
      <c r="G5741" s="12">
        <v>25</v>
      </c>
      <c r="H5741" s="25">
        <v>203010.22</v>
      </c>
      <c r="I5741" s="13">
        <v>22865.919999999998</v>
      </c>
      <c r="J5741" s="13">
        <f t="shared" si="90"/>
        <v>180144.3</v>
      </c>
    </row>
    <row r="5742" spans="1:10" x14ac:dyDescent="0.25">
      <c r="A5742" s="19">
        <v>5734</v>
      </c>
      <c r="B5742" s="16" t="s">
        <v>24</v>
      </c>
      <c r="C5742" s="21" t="s">
        <v>7740</v>
      </c>
      <c r="D5742" s="34" t="s">
        <v>21111</v>
      </c>
      <c r="E5742" s="21" t="s">
        <v>846</v>
      </c>
      <c r="F5742" s="36">
        <v>42824</v>
      </c>
      <c r="G5742" s="12">
        <v>50</v>
      </c>
      <c r="H5742" s="25">
        <v>195559</v>
      </c>
      <c r="I5742" s="13">
        <v>5882.85</v>
      </c>
      <c r="J5742" s="13">
        <f t="shared" si="90"/>
        <v>189676.15</v>
      </c>
    </row>
    <row r="5743" spans="1:10" x14ac:dyDescent="0.25">
      <c r="A5743" s="19">
        <v>5735</v>
      </c>
      <c r="B5743" s="16" t="s">
        <v>24</v>
      </c>
      <c r="C5743" s="21" t="s">
        <v>7740</v>
      </c>
      <c r="D5743" s="34" t="s">
        <v>21112</v>
      </c>
      <c r="E5743" s="21" t="s">
        <v>2012</v>
      </c>
      <c r="F5743" s="36">
        <v>42566</v>
      </c>
      <c r="G5743" s="12">
        <v>50</v>
      </c>
      <c r="H5743" s="25">
        <v>43509</v>
      </c>
      <c r="I5743" s="13">
        <v>1922.86</v>
      </c>
      <c r="J5743" s="13">
        <f t="shared" si="90"/>
        <v>41586.14</v>
      </c>
    </row>
    <row r="5744" spans="1:10" x14ac:dyDescent="0.25">
      <c r="A5744" s="19">
        <v>5736</v>
      </c>
      <c r="B5744" s="16" t="s">
        <v>24</v>
      </c>
      <c r="C5744" s="21" t="s">
        <v>7740</v>
      </c>
      <c r="D5744" s="34" t="s">
        <v>21113</v>
      </c>
      <c r="E5744" s="21" t="s">
        <v>12350</v>
      </c>
      <c r="F5744" s="36">
        <v>42059</v>
      </c>
      <c r="G5744" s="12">
        <v>50</v>
      </c>
      <c r="H5744" s="25">
        <v>750</v>
      </c>
      <c r="I5744" s="13">
        <v>53.89</v>
      </c>
      <c r="J5744" s="13">
        <f t="shared" si="90"/>
        <v>696.11</v>
      </c>
    </row>
    <row r="5745" spans="1:10" x14ac:dyDescent="0.25">
      <c r="A5745" s="19">
        <v>5737</v>
      </c>
      <c r="B5745" s="16" t="s">
        <v>24</v>
      </c>
      <c r="C5745" s="21" t="s">
        <v>7740</v>
      </c>
      <c r="D5745" s="34" t="s">
        <v>21114</v>
      </c>
      <c r="E5745" s="21" t="s">
        <v>10741</v>
      </c>
      <c r="F5745" s="36">
        <v>41736</v>
      </c>
      <c r="G5745" s="12">
        <v>50</v>
      </c>
      <c r="H5745" s="25">
        <v>3314.5</v>
      </c>
      <c r="I5745" s="13">
        <v>297.10000000000002</v>
      </c>
      <c r="J5745" s="13">
        <f t="shared" si="90"/>
        <v>3017.4</v>
      </c>
    </row>
    <row r="5746" spans="1:10" x14ac:dyDescent="0.25">
      <c r="A5746" s="19">
        <v>5738</v>
      </c>
      <c r="B5746" s="16" t="s">
        <v>24</v>
      </c>
      <c r="C5746" s="21" t="s">
        <v>7740</v>
      </c>
      <c r="D5746" s="34" t="s">
        <v>21115</v>
      </c>
      <c r="E5746" s="21" t="s">
        <v>10741</v>
      </c>
      <c r="F5746" s="36">
        <v>41759</v>
      </c>
      <c r="G5746" s="12">
        <v>50</v>
      </c>
      <c r="H5746" s="25">
        <v>6462.06</v>
      </c>
      <c r="I5746" s="13">
        <v>571.16999999999996</v>
      </c>
      <c r="J5746" s="13">
        <f t="shared" si="90"/>
        <v>5890.89</v>
      </c>
    </row>
    <row r="5747" spans="1:10" x14ac:dyDescent="0.25">
      <c r="A5747" s="19">
        <v>5739</v>
      </c>
      <c r="B5747" s="16" t="s">
        <v>24</v>
      </c>
      <c r="C5747" s="21" t="s">
        <v>7740</v>
      </c>
      <c r="D5747" s="34" t="s">
        <v>21116</v>
      </c>
      <c r="E5747" s="21" t="s">
        <v>10083</v>
      </c>
      <c r="F5747" s="36">
        <v>42247</v>
      </c>
      <c r="G5747" s="12">
        <v>50</v>
      </c>
      <c r="H5747" s="25">
        <v>13134.84</v>
      </c>
      <c r="I5747" s="13">
        <v>809.65</v>
      </c>
      <c r="J5747" s="13">
        <f t="shared" si="90"/>
        <v>12325.19</v>
      </c>
    </row>
    <row r="5748" spans="1:10" x14ac:dyDescent="0.25">
      <c r="A5748" s="19">
        <v>5740</v>
      </c>
      <c r="B5748" s="16" t="s">
        <v>24</v>
      </c>
      <c r="C5748" s="21" t="s">
        <v>7740</v>
      </c>
      <c r="D5748" s="34" t="s">
        <v>21117</v>
      </c>
      <c r="E5748" s="21" t="s">
        <v>2404</v>
      </c>
      <c r="F5748" s="36">
        <v>42748</v>
      </c>
      <c r="G5748" s="12">
        <v>50</v>
      </c>
      <c r="H5748" s="25">
        <v>4634</v>
      </c>
      <c r="I5748" s="13">
        <v>158.69999999999999</v>
      </c>
      <c r="J5748" s="13">
        <f t="shared" si="90"/>
        <v>4475.3</v>
      </c>
    </row>
    <row r="5749" spans="1:10" x14ac:dyDescent="0.25">
      <c r="A5749" s="19">
        <v>5741</v>
      </c>
      <c r="B5749" s="16" t="s">
        <v>24</v>
      </c>
      <c r="C5749" s="21" t="s">
        <v>7740</v>
      </c>
      <c r="D5749" s="34" t="s">
        <v>21118</v>
      </c>
      <c r="E5749" s="21" t="s">
        <v>2122</v>
      </c>
      <c r="F5749" s="36">
        <v>42809</v>
      </c>
      <c r="G5749" s="12">
        <v>50</v>
      </c>
      <c r="H5749" s="25">
        <v>3800</v>
      </c>
      <c r="I5749" s="13">
        <v>117.43</v>
      </c>
      <c r="J5749" s="13">
        <f t="shared" si="90"/>
        <v>3682.57</v>
      </c>
    </row>
    <row r="5750" spans="1:10" x14ac:dyDescent="0.25">
      <c r="A5750" s="19">
        <v>5742</v>
      </c>
      <c r="B5750" s="16" t="s">
        <v>24</v>
      </c>
      <c r="C5750" s="21" t="s">
        <v>7740</v>
      </c>
      <c r="D5750" s="34" t="s">
        <v>21119</v>
      </c>
      <c r="E5750" s="21" t="s">
        <v>1943</v>
      </c>
      <c r="F5750" s="36">
        <v>42788</v>
      </c>
      <c r="G5750" s="12">
        <v>50</v>
      </c>
      <c r="H5750" s="25">
        <v>2500</v>
      </c>
      <c r="I5750" s="13">
        <v>80.150000000000006</v>
      </c>
      <c r="J5750" s="13">
        <f t="shared" si="90"/>
        <v>2419.85</v>
      </c>
    </row>
    <row r="5751" spans="1:10" x14ac:dyDescent="0.25">
      <c r="A5751" s="19">
        <v>5743</v>
      </c>
      <c r="B5751" s="16" t="s">
        <v>24</v>
      </c>
      <c r="C5751" s="21" t="s">
        <v>7740</v>
      </c>
      <c r="D5751" s="34" t="s">
        <v>21120</v>
      </c>
      <c r="E5751" s="21" t="s">
        <v>2133</v>
      </c>
      <c r="F5751" s="36">
        <v>42891</v>
      </c>
      <c r="G5751" s="12">
        <v>50</v>
      </c>
      <c r="H5751" s="25">
        <v>5368</v>
      </c>
      <c r="I5751" s="13">
        <v>141.77000000000001</v>
      </c>
      <c r="J5751" s="13">
        <f t="shared" si="90"/>
        <v>5226.2299999999996</v>
      </c>
    </row>
    <row r="5752" spans="1:10" x14ac:dyDescent="0.25">
      <c r="A5752" s="19">
        <v>5744</v>
      </c>
      <c r="B5752" s="16" t="s">
        <v>24</v>
      </c>
      <c r="C5752" s="21" t="s">
        <v>7740</v>
      </c>
      <c r="D5752" s="34" t="s">
        <v>21121</v>
      </c>
      <c r="E5752" s="21" t="s">
        <v>1808</v>
      </c>
      <c r="F5752" s="36">
        <v>42891</v>
      </c>
      <c r="G5752" s="12">
        <v>50</v>
      </c>
      <c r="H5752" s="25">
        <v>6826</v>
      </c>
      <c r="I5752" s="13">
        <v>180.26</v>
      </c>
      <c r="J5752" s="13">
        <f t="shared" si="90"/>
        <v>6645.74</v>
      </c>
    </row>
    <row r="5753" spans="1:10" x14ac:dyDescent="0.25">
      <c r="A5753" s="19">
        <v>5745</v>
      </c>
      <c r="B5753" s="16" t="s">
        <v>24</v>
      </c>
      <c r="C5753" s="21" t="s">
        <v>7740</v>
      </c>
      <c r="D5753" s="34" t="s">
        <v>21122</v>
      </c>
      <c r="E5753" s="21" t="s">
        <v>1627</v>
      </c>
      <c r="F5753" s="36">
        <v>42608</v>
      </c>
      <c r="G5753" s="12">
        <v>50</v>
      </c>
      <c r="H5753" s="25">
        <v>7628</v>
      </c>
      <c r="I5753" s="13">
        <v>319.63</v>
      </c>
      <c r="J5753" s="13">
        <f t="shared" si="90"/>
        <v>7308.37</v>
      </c>
    </row>
    <row r="5754" spans="1:10" x14ac:dyDescent="0.25">
      <c r="A5754" s="19">
        <v>5746</v>
      </c>
      <c r="B5754" s="16" t="s">
        <v>24</v>
      </c>
      <c r="C5754" s="21" t="s">
        <v>7740</v>
      </c>
      <c r="D5754" s="34" t="s">
        <v>21123</v>
      </c>
      <c r="E5754" s="21" t="s">
        <v>1889</v>
      </c>
      <c r="F5754" s="36">
        <v>42353</v>
      </c>
      <c r="G5754" s="12">
        <v>50</v>
      </c>
      <c r="H5754" s="25">
        <v>12706</v>
      </c>
      <c r="I5754" s="13">
        <v>709.44</v>
      </c>
      <c r="J5754" s="13">
        <f t="shared" si="90"/>
        <v>11996.56</v>
      </c>
    </row>
    <row r="5755" spans="1:10" x14ac:dyDescent="0.25">
      <c r="A5755" s="19">
        <v>5747</v>
      </c>
      <c r="B5755" s="16" t="s">
        <v>24</v>
      </c>
      <c r="C5755" s="21" t="s">
        <v>7740</v>
      </c>
      <c r="D5755" s="34" t="s">
        <v>21124</v>
      </c>
      <c r="E5755" s="21" t="s">
        <v>8300</v>
      </c>
      <c r="F5755" s="36">
        <v>42387</v>
      </c>
      <c r="G5755" s="12">
        <v>50</v>
      </c>
      <c r="H5755" s="25">
        <v>222750</v>
      </c>
      <c r="I5755" s="13">
        <v>12022.97</v>
      </c>
      <c r="J5755" s="13">
        <f t="shared" si="90"/>
        <v>210727.03</v>
      </c>
    </row>
    <row r="5756" spans="1:10" x14ac:dyDescent="0.25">
      <c r="A5756" s="19">
        <v>5748</v>
      </c>
      <c r="B5756" s="16" t="s">
        <v>24</v>
      </c>
      <c r="C5756" s="21" t="s">
        <v>7740</v>
      </c>
      <c r="D5756" s="34" t="s">
        <v>21125</v>
      </c>
      <c r="E5756" s="21" t="s">
        <v>8996</v>
      </c>
      <c r="F5756" s="36">
        <v>42807</v>
      </c>
      <c r="G5756" s="12">
        <v>50</v>
      </c>
      <c r="H5756" s="25">
        <v>50148</v>
      </c>
      <c r="I5756" s="13">
        <v>1555.28</v>
      </c>
      <c r="J5756" s="13">
        <f t="shared" si="90"/>
        <v>48592.72</v>
      </c>
    </row>
    <row r="5757" spans="1:10" x14ac:dyDescent="0.25">
      <c r="A5757" s="19">
        <v>5749</v>
      </c>
      <c r="B5757" s="16" t="s">
        <v>24</v>
      </c>
      <c r="C5757" s="21" t="s">
        <v>7740</v>
      </c>
      <c r="D5757" s="34" t="s">
        <v>21126</v>
      </c>
      <c r="E5757" s="21" t="s">
        <v>3067</v>
      </c>
      <c r="F5757" s="36">
        <v>42545</v>
      </c>
      <c r="G5757" s="12">
        <v>50</v>
      </c>
      <c r="H5757" s="25">
        <v>100879</v>
      </c>
      <c r="I5757" s="13">
        <v>4574.04</v>
      </c>
      <c r="J5757" s="13">
        <f t="shared" si="90"/>
        <v>96304.960000000006</v>
      </c>
    </row>
    <row r="5758" spans="1:10" x14ac:dyDescent="0.25">
      <c r="A5758" s="19">
        <v>5750</v>
      </c>
      <c r="B5758" s="16" t="s">
        <v>24</v>
      </c>
      <c r="C5758" s="21" t="s">
        <v>7740</v>
      </c>
      <c r="D5758" s="34" t="s">
        <v>21127</v>
      </c>
      <c r="E5758" s="21" t="s">
        <v>8973</v>
      </c>
      <c r="F5758" s="36">
        <v>41498</v>
      </c>
      <c r="G5758" s="12">
        <v>50</v>
      </c>
      <c r="H5758" s="25">
        <v>56581.440000000002</v>
      </c>
      <c r="I5758" s="13">
        <v>5810.06</v>
      </c>
      <c r="J5758" s="13">
        <f t="shared" si="90"/>
        <v>50771.380000000005</v>
      </c>
    </row>
    <row r="5759" spans="1:10" x14ac:dyDescent="0.25">
      <c r="A5759" s="19">
        <v>5751</v>
      </c>
      <c r="B5759" s="16" t="s">
        <v>24</v>
      </c>
      <c r="C5759" s="21" t="s">
        <v>7740</v>
      </c>
      <c r="D5759" s="34" t="s">
        <v>21128</v>
      </c>
      <c r="E5759" s="21" t="s">
        <v>10252</v>
      </c>
      <c r="F5759" s="36">
        <v>41857</v>
      </c>
      <c r="G5759" s="12">
        <v>50</v>
      </c>
      <c r="H5759" s="25">
        <v>10769.14</v>
      </c>
      <c r="I5759" s="13">
        <v>893.87</v>
      </c>
      <c r="J5759" s="13">
        <f t="shared" si="90"/>
        <v>9875.2699999999986</v>
      </c>
    </row>
    <row r="5760" spans="1:10" x14ac:dyDescent="0.25">
      <c r="A5760" s="19">
        <v>5752</v>
      </c>
      <c r="B5760" s="16" t="s">
        <v>24</v>
      </c>
      <c r="C5760" s="21" t="s">
        <v>7740</v>
      </c>
      <c r="D5760" s="34" t="s">
        <v>21129</v>
      </c>
      <c r="E5760" s="21" t="s">
        <v>10412</v>
      </c>
      <c r="F5760" s="36">
        <v>41857</v>
      </c>
      <c r="G5760" s="12">
        <v>50</v>
      </c>
      <c r="H5760" s="25">
        <v>9299.14</v>
      </c>
      <c r="I5760" s="13">
        <v>772.03</v>
      </c>
      <c r="J5760" s="13">
        <f t="shared" si="90"/>
        <v>8527.1099999999988</v>
      </c>
    </row>
    <row r="5761" spans="1:10" x14ac:dyDescent="0.25">
      <c r="A5761" s="19">
        <v>5753</v>
      </c>
      <c r="B5761" s="16" t="s">
        <v>24</v>
      </c>
      <c r="C5761" s="21" t="s">
        <v>7740</v>
      </c>
      <c r="D5761" s="34" t="s">
        <v>21130</v>
      </c>
      <c r="E5761" s="21" t="s">
        <v>3049</v>
      </c>
      <c r="F5761" s="36">
        <v>41480</v>
      </c>
      <c r="G5761" s="12">
        <v>50</v>
      </c>
      <c r="H5761" s="25">
        <v>9913.33</v>
      </c>
      <c r="I5761" s="13">
        <v>1027.78</v>
      </c>
      <c r="J5761" s="13">
        <f t="shared" si="90"/>
        <v>8885.5499999999993</v>
      </c>
    </row>
    <row r="5762" spans="1:10" x14ac:dyDescent="0.25">
      <c r="A5762" s="19">
        <v>5754</v>
      </c>
      <c r="B5762" s="16" t="s">
        <v>24</v>
      </c>
      <c r="C5762" s="21" t="s">
        <v>7740</v>
      </c>
      <c r="D5762" s="34" t="s">
        <v>21131</v>
      </c>
      <c r="E5762" s="21" t="s">
        <v>3049</v>
      </c>
      <c r="F5762" s="36">
        <v>41534</v>
      </c>
      <c r="G5762" s="12">
        <v>50</v>
      </c>
      <c r="H5762" s="25">
        <v>12486.4</v>
      </c>
      <c r="I5762" s="13">
        <v>1257.5999999999999</v>
      </c>
      <c r="J5762" s="13">
        <f t="shared" si="90"/>
        <v>11228.8</v>
      </c>
    </row>
    <row r="5763" spans="1:10" x14ac:dyDescent="0.25">
      <c r="A5763" s="19">
        <v>5755</v>
      </c>
      <c r="B5763" s="16" t="s">
        <v>24</v>
      </c>
      <c r="C5763" s="21" t="s">
        <v>7740</v>
      </c>
      <c r="D5763" s="34" t="s">
        <v>21132</v>
      </c>
      <c r="E5763" s="21" t="s">
        <v>2851</v>
      </c>
      <c r="F5763" s="36">
        <v>41480</v>
      </c>
      <c r="G5763" s="12">
        <v>50</v>
      </c>
      <c r="H5763" s="25">
        <v>5713.33</v>
      </c>
      <c r="I5763" s="13">
        <v>592.38</v>
      </c>
      <c r="J5763" s="13">
        <f t="shared" si="90"/>
        <v>5120.95</v>
      </c>
    </row>
    <row r="5764" spans="1:10" x14ac:dyDescent="0.25">
      <c r="A5764" s="19">
        <v>5756</v>
      </c>
      <c r="B5764" s="16" t="s">
        <v>24</v>
      </c>
      <c r="C5764" s="21" t="s">
        <v>7740</v>
      </c>
      <c r="D5764" s="34" t="s">
        <v>21133</v>
      </c>
      <c r="E5764" s="21" t="s">
        <v>2851</v>
      </c>
      <c r="F5764" s="36">
        <v>41534</v>
      </c>
      <c r="G5764" s="12">
        <v>50</v>
      </c>
      <c r="H5764" s="25">
        <v>8306.4</v>
      </c>
      <c r="I5764" s="13">
        <v>836.5</v>
      </c>
      <c r="J5764" s="13">
        <f t="shared" si="90"/>
        <v>7469.9</v>
      </c>
    </row>
    <row r="5765" spans="1:10" x14ac:dyDescent="0.25">
      <c r="A5765" s="19">
        <v>5757</v>
      </c>
      <c r="B5765" s="16" t="s">
        <v>24</v>
      </c>
      <c r="C5765" s="21" t="s">
        <v>7740</v>
      </c>
      <c r="D5765" s="34" t="s">
        <v>21134</v>
      </c>
      <c r="E5765" s="21" t="s">
        <v>8765</v>
      </c>
      <c r="F5765" s="36">
        <v>41786</v>
      </c>
      <c r="G5765" s="12">
        <v>50</v>
      </c>
      <c r="H5765" s="25">
        <v>32627.84</v>
      </c>
      <c r="I5765" s="13">
        <v>2835.51</v>
      </c>
      <c r="J5765" s="13">
        <f t="shared" si="90"/>
        <v>29792.33</v>
      </c>
    </row>
    <row r="5766" spans="1:10" x14ac:dyDescent="0.25">
      <c r="A5766" s="19">
        <v>5758</v>
      </c>
      <c r="B5766" s="16" t="s">
        <v>24</v>
      </c>
      <c r="C5766" s="21" t="s">
        <v>7740</v>
      </c>
      <c r="D5766" s="34" t="s">
        <v>21135</v>
      </c>
      <c r="E5766" s="21" t="s">
        <v>8765</v>
      </c>
      <c r="F5766" s="36">
        <v>41786</v>
      </c>
      <c r="G5766" s="12">
        <v>50</v>
      </c>
      <c r="H5766" s="25">
        <v>5787.84</v>
      </c>
      <c r="I5766" s="13">
        <v>502.9</v>
      </c>
      <c r="J5766" s="13">
        <f t="shared" si="90"/>
        <v>5284.9400000000005</v>
      </c>
    </row>
    <row r="5767" spans="1:10" x14ac:dyDescent="0.25">
      <c r="A5767" s="19">
        <v>5759</v>
      </c>
      <c r="B5767" s="16" t="s">
        <v>24</v>
      </c>
      <c r="C5767" s="21" t="s">
        <v>7740</v>
      </c>
      <c r="D5767" s="34" t="s">
        <v>21136</v>
      </c>
      <c r="E5767" s="21" t="s">
        <v>8765</v>
      </c>
      <c r="F5767" s="36">
        <v>41772</v>
      </c>
      <c r="G5767" s="12">
        <v>50</v>
      </c>
      <c r="H5767" s="25">
        <v>78404.3</v>
      </c>
      <c r="I5767" s="13">
        <v>6873.79</v>
      </c>
      <c r="J5767" s="13">
        <f t="shared" si="90"/>
        <v>71530.510000000009</v>
      </c>
    </row>
    <row r="5768" spans="1:10" x14ac:dyDescent="0.25">
      <c r="A5768" s="19">
        <v>5760</v>
      </c>
      <c r="B5768" s="16" t="s">
        <v>24</v>
      </c>
      <c r="C5768" s="21" t="s">
        <v>7740</v>
      </c>
      <c r="D5768" s="34" t="s">
        <v>21137</v>
      </c>
      <c r="E5768" s="21" t="s">
        <v>9812</v>
      </c>
      <c r="F5768" s="36">
        <v>41299</v>
      </c>
      <c r="G5768" s="12">
        <v>50</v>
      </c>
      <c r="H5768" s="25">
        <v>18925.14</v>
      </c>
      <c r="I5768" s="13">
        <v>2149.7600000000002</v>
      </c>
      <c r="J5768" s="13">
        <f t="shared" si="90"/>
        <v>16775.379999999997</v>
      </c>
    </row>
    <row r="5769" spans="1:10" x14ac:dyDescent="0.25">
      <c r="A5769" s="19">
        <v>5761</v>
      </c>
      <c r="B5769" s="16" t="s">
        <v>24</v>
      </c>
      <c r="C5769" s="21" t="s">
        <v>7740</v>
      </c>
      <c r="D5769" s="34" t="s">
        <v>21138</v>
      </c>
      <c r="E5769" s="21" t="s">
        <v>1110</v>
      </c>
      <c r="F5769" s="36">
        <v>41479</v>
      </c>
      <c r="G5769" s="12">
        <v>50</v>
      </c>
      <c r="H5769" s="25">
        <v>72567.600000000006</v>
      </c>
      <c r="I5769" s="13">
        <v>7527.2700000000104</v>
      </c>
      <c r="J5769" s="13">
        <f t="shared" si="90"/>
        <v>65040.329999999994</v>
      </c>
    </row>
    <row r="5770" spans="1:10" x14ac:dyDescent="0.25">
      <c r="A5770" s="19">
        <v>5762</v>
      </c>
      <c r="B5770" s="16" t="s">
        <v>24</v>
      </c>
      <c r="C5770" s="21" t="s">
        <v>7740</v>
      </c>
      <c r="D5770" s="34" t="s">
        <v>21139</v>
      </c>
      <c r="E5770" s="21" t="s">
        <v>1110</v>
      </c>
      <c r="F5770" s="36">
        <v>41367</v>
      </c>
      <c r="G5770" s="12">
        <v>50</v>
      </c>
      <c r="H5770" s="25">
        <v>4618.9799999999996</v>
      </c>
      <c r="I5770" s="13">
        <v>507.48</v>
      </c>
      <c r="J5770" s="13">
        <f t="shared" si="90"/>
        <v>4111.5</v>
      </c>
    </row>
    <row r="5771" spans="1:10" x14ac:dyDescent="0.25">
      <c r="A5771" s="19">
        <v>5763</v>
      </c>
      <c r="B5771" s="16" t="s">
        <v>24</v>
      </c>
      <c r="C5771" s="21" t="s">
        <v>7740</v>
      </c>
      <c r="D5771" s="34" t="s">
        <v>21140</v>
      </c>
      <c r="E5771" s="21" t="s">
        <v>1110</v>
      </c>
      <c r="F5771" s="36">
        <v>41492</v>
      </c>
      <c r="G5771" s="12">
        <v>50</v>
      </c>
      <c r="H5771" s="25">
        <v>31112.83</v>
      </c>
      <c r="I5771" s="13">
        <v>3205.04</v>
      </c>
      <c r="J5771" s="13">
        <f t="shared" si="90"/>
        <v>27907.79</v>
      </c>
    </row>
    <row r="5772" spans="1:10" x14ac:dyDescent="0.25">
      <c r="A5772" s="19">
        <v>5764</v>
      </c>
      <c r="B5772" s="16" t="s">
        <v>24</v>
      </c>
      <c r="C5772" s="21" t="s">
        <v>7740</v>
      </c>
      <c r="D5772" s="34" t="s">
        <v>21141</v>
      </c>
      <c r="E5772" s="21" t="s">
        <v>1110</v>
      </c>
      <c r="F5772" s="36">
        <v>41445</v>
      </c>
      <c r="G5772" s="12">
        <v>50</v>
      </c>
      <c r="H5772" s="25">
        <v>38693</v>
      </c>
      <c r="I5772" s="13">
        <v>4085.61</v>
      </c>
      <c r="J5772" s="13">
        <f t="shared" si="90"/>
        <v>34607.39</v>
      </c>
    </row>
    <row r="5773" spans="1:10" x14ac:dyDescent="0.25">
      <c r="A5773" s="19">
        <v>5765</v>
      </c>
      <c r="B5773" s="16" t="s">
        <v>24</v>
      </c>
      <c r="C5773" s="21" t="s">
        <v>7740</v>
      </c>
      <c r="D5773" s="34" t="s">
        <v>21142</v>
      </c>
      <c r="E5773" s="21" t="s">
        <v>1110</v>
      </c>
      <c r="F5773" s="36">
        <v>41802</v>
      </c>
      <c r="G5773" s="12">
        <v>50</v>
      </c>
      <c r="H5773" s="25">
        <v>32773</v>
      </c>
      <c r="I5773" s="13">
        <v>2819.39</v>
      </c>
      <c r="J5773" s="13">
        <f t="shared" si="90"/>
        <v>29953.61</v>
      </c>
    </row>
    <row r="5774" spans="1:10" x14ac:dyDescent="0.25">
      <c r="A5774" s="19">
        <v>5766</v>
      </c>
      <c r="B5774" s="16" t="s">
        <v>24</v>
      </c>
      <c r="C5774" s="21" t="s">
        <v>7740</v>
      </c>
      <c r="D5774" s="34" t="s">
        <v>21143</v>
      </c>
      <c r="E5774" s="21" t="s">
        <v>1110</v>
      </c>
      <c r="F5774" s="36">
        <v>41781</v>
      </c>
      <c r="G5774" s="12">
        <v>50</v>
      </c>
      <c r="H5774" s="25">
        <v>32270.25</v>
      </c>
      <c r="I5774" s="13">
        <v>2813.26</v>
      </c>
      <c r="J5774" s="13">
        <f t="shared" si="90"/>
        <v>29456.989999999998</v>
      </c>
    </row>
    <row r="5775" spans="1:10" x14ac:dyDescent="0.25">
      <c r="A5775" s="19">
        <v>5767</v>
      </c>
      <c r="B5775" s="16" t="s">
        <v>24</v>
      </c>
      <c r="C5775" s="21" t="s">
        <v>7740</v>
      </c>
      <c r="D5775" s="34" t="s">
        <v>21144</v>
      </c>
      <c r="E5775" s="21" t="s">
        <v>1110</v>
      </c>
      <c r="F5775" s="36">
        <v>41759</v>
      </c>
      <c r="G5775" s="12">
        <v>50</v>
      </c>
      <c r="H5775" s="25">
        <v>34095.86</v>
      </c>
      <c r="I5775" s="13">
        <v>3013.63</v>
      </c>
      <c r="J5775" s="13">
        <f t="shared" si="90"/>
        <v>31082.23</v>
      </c>
    </row>
    <row r="5776" spans="1:10" x14ac:dyDescent="0.25">
      <c r="A5776" s="19">
        <v>5768</v>
      </c>
      <c r="B5776" s="16" t="s">
        <v>24</v>
      </c>
      <c r="C5776" s="21" t="s">
        <v>7740</v>
      </c>
      <c r="D5776" s="34" t="s">
        <v>21145</v>
      </c>
      <c r="E5776" s="21" t="s">
        <v>1110</v>
      </c>
      <c r="F5776" s="36">
        <v>41890</v>
      </c>
      <c r="G5776" s="12">
        <v>50</v>
      </c>
      <c r="H5776" s="25">
        <v>55844.22</v>
      </c>
      <c r="I5776" s="13">
        <v>4534.91</v>
      </c>
      <c r="J5776" s="13">
        <f t="shared" si="90"/>
        <v>51309.31</v>
      </c>
    </row>
    <row r="5777" spans="1:10" x14ac:dyDescent="0.25">
      <c r="A5777" s="19">
        <v>5769</v>
      </c>
      <c r="B5777" s="16" t="s">
        <v>24</v>
      </c>
      <c r="C5777" s="21" t="s">
        <v>7740</v>
      </c>
      <c r="D5777" s="34" t="s">
        <v>21146</v>
      </c>
      <c r="E5777" s="21" t="s">
        <v>1110</v>
      </c>
      <c r="F5777" s="36">
        <v>41908</v>
      </c>
      <c r="G5777" s="12">
        <v>50</v>
      </c>
      <c r="H5777" s="25">
        <v>46846.17</v>
      </c>
      <c r="I5777" s="13">
        <v>3757.95</v>
      </c>
      <c r="J5777" s="13">
        <f t="shared" si="90"/>
        <v>43088.22</v>
      </c>
    </row>
    <row r="5778" spans="1:10" x14ac:dyDescent="0.25">
      <c r="A5778" s="19">
        <v>5770</v>
      </c>
      <c r="B5778" s="16" t="s">
        <v>24</v>
      </c>
      <c r="C5778" s="21" t="s">
        <v>7740</v>
      </c>
      <c r="D5778" s="34" t="s">
        <v>21147</v>
      </c>
      <c r="E5778" s="21" t="s">
        <v>9596</v>
      </c>
      <c r="F5778" s="36">
        <v>41766</v>
      </c>
      <c r="G5778" s="12">
        <v>50</v>
      </c>
      <c r="H5778" s="25">
        <v>23642.85</v>
      </c>
      <c r="I5778" s="13">
        <v>2080.61</v>
      </c>
      <c r="J5778" s="13">
        <f t="shared" si="90"/>
        <v>21562.239999999998</v>
      </c>
    </row>
    <row r="5779" spans="1:10" x14ac:dyDescent="0.25">
      <c r="A5779" s="19">
        <v>5771</v>
      </c>
      <c r="B5779" s="16" t="s">
        <v>24</v>
      </c>
      <c r="C5779" s="21" t="s">
        <v>7740</v>
      </c>
      <c r="D5779" s="34" t="s">
        <v>21148</v>
      </c>
      <c r="E5779" s="21" t="s">
        <v>9340</v>
      </c>
      <c r="F5779" s="36">
        <v>41520</v>
      </c>
      <c r="G5779" s="12">
        <v>50</v>
      </c>
      <c r="H5779" s="25">
        <v>33452.75</v>
      </c>
      <c r="I5779" s="13">
        <v>3394.7</v>
      </c>
      <c r="J5779" s="13">
        <f t="shared" si="90"/>
        <v>30058.05</v>
      </c>
    </row>
    <row r="5780" spans="1:10" x14ac:dyDescent="0.25">
      <c r="A5780" s="19">
        <v>5772</v>
      </c>
      <c r="B5780" s="16" t="s">
        <v>24</v>
      </c>
      <c r="C5780" s="21" t="s">
        <v>7740</v>
      </c>
      <c r="D5780" s="34" t="s">
        <v>21149</v>
      </c>
      <c r="E5780" s="21" t="s">
        <v>1800</v>
      </c>
      <c r="F5780" s="36">
        <v>41416</v>
      </c>
      <c r="G5780" s="12">
        <v>50</v>
      </c>
      <c r="H5780" s="25">
        <v>38238.65</v>
      </c>
      <c r="I5780" s="13">
        <v>4098.3500000000004</v>
      </c>
      <c r="J5780" s="13">
        <f t="shared" si="90"/>
        <v>34140.300000000003</v>
      </c>
    </row>
    <row r="5781" spans="1:10" x14ac:dyDescent="0.25">
      <c r="A5781" s="19">
        <v>5773</v>
      </c>
      <c r="B5781" s="16" t="s">
        <v>24</v>
      </c>
      <c r="C5781" s="21" t="s">
        <v>7740</v>
      </c>
      <c r="D5781" s="34" t="s">
        <v>21150</v>
      </c>
      <c r="E5781" s="21" t="s">
        <v>1800</v>
      </c>
      <c r="F5781" s="36">
        <v>41786</v>
      </c>
      <c r="G5781" s="12">
        <v>50</v>
      </c>
      <c r="H5781" s="25">
        <v>30175.75</v>
      </c>
      <c r="I5781" s="13">
        <v>2622.43</v>
      </c>
      <c r="J5781" s="13">
        <f t="shared" si="90"/>
        <v>27553.32</v>
      </c>
    </row>
    <row r="5782" spans="1:10" x14ac:dyDescent="0.25">
      <c r="A5782" s="19">
        <v>5774</v>
      </c>
      <c r="B5782" s="16" t="s">
        <v>24</v>
      </c>
      <c r="C5782" s="21" t="s">
        <v>7740</v>
      </c>
      <c r="D5782" s="34" t="s">
        <v>21151</v>
      </c>
      <c r="E5782" s="21" t="s">
        <v>2168</v>
      </c>
      <c r="F5782" s="36">
        <v>41802</v>
      </c>
      <c r="G5782" s="12">
        <v>50</v>
      </c>
      <c r="H5782" s="25">
        <v>16617.22</v>
      </c>
      <c r="I5782" s="13">
        <v>1429.61</v>
      </c>
      <c r="J5782" s="13">
        <f t="shared" si="90"/>
        <v>15187.61</v>
      </c>
    </row>
    <row r="5783" spans="1:10" x14ac:dyDescent="0.25">
      <c r="A5783" s="19">
        <v>5775</v>
      </c>
      <c r="B5783" s="16" t="s">
        <v>24</v>
      </c>
      <c r="C5783" s="21" t="s">
        <v>7740</v>
      </c>
      <c r="D5783" s="34" t="s">
        <v>21152</v>
      </c>
      <c r="E5783" s="21" t="s">
        <v>1457</v>
      </c>
      <c r="F5783" s="36">
        <v>41330</v>
      </c>
      <c r="G5783" s="12">
        <v>50</v>
      </c>
      <c r="H5783" s="25">
        <v>74000</v>
      </c>
      <c r="I5783" s="13">
        <v>8279.8799999999992</v>
      </c>
      <c r="J5783" s="13">
        <f t="shared" si="90"/>
        <v>65720.12</v>
      </c>
    </row>
    <row r="5784" spans="1:10" x14ac:dyDescent="0.25">
      <c r="A5784" s="19">
        <v>5776</v>
      </c>
      <c r="B5784" s="16" t="s">
        <v>24</v>
      </c>
      <c r="C5784" s="21" t="s">
        <v>7740</v>
      </c>
      <c r="D5784" s="34" t="s">
        <v>21153</v>
      </c>
      <c r="E5784" s="21" t="s">
        <v>1457</v>
      </c>
      <c r="F5784" s="36">
        <v>41337</v>
      </c>
      <c r="G5784" s="12">
        <v>50</v>
      </c>
      <c r="H5784" s="25">
        <v>25840</v>
      </c>
      <c r="I5784" s="13">
        <v>2881.29</v>
      </c>
      <c r="J5784" s="13">
        <f t="shared" si="90"/>
        <v>22958.71</v>
      </c>
    </row>
    <row r="5785" spans="1:10" x14ac:dyDescent="0.25">
      <c r="A5785" s="19">
        <v>5777</v>
      </c>
      <c r="B5785" s="16" t="s">
        <v>24</v>
      </c>
      <c r="C5785" s="21" t="s">
        <v>7740</v>
      </c>
      <c r="D5785" s="34" t="s">
        <v>21154</v>
      </c>
      <c r="E5785" s="21" t="s">
        <v>2140</v>
      </c>
      <c r="F5785" s="36">
        <v>41416</v>
      </c>
      <c r="G5785" s="12">
        <v>50</v>
      </c>
      <c r="H5785" s="25">
        <v>26338.65</v>
      </c>
      <c r="I5785" s="13">
        <v>2823.01</v>
      </c>
      <c r="J5785" s="13">
        <f t="shared" si="90"/>
        <v>23515.64</v>
      </c>
    </row>
    <row r="5786" spans="1:10" x14ac:dyDescent="0.25">
      <c r="A5786" s="19">
        <v>5778</v>
      </c>
      <c r="B5786" s="16" t="s">
        <v>24</v>
      </c>
      <c r="C5786" s="21" t="s">
        <v>7740</v>
      </c>
      <c r="D5786" s="34" t="s">
        <v>21155</v>
      </c>
      <c r="E5786" s="21" t="s">
        <v>2140</v>
      </c>
      <c r="F5786" s="36">
        <v>41786</v>
      </c>
      <c r="G5786" s="12">
        <v>50</v>
      </c>
      <c r="H5786" s="25">
        <v>19835.75</v>
      </c>
      <c r="I5786" s="13">
        <v>1723.78</v>
      </c>
      <c r="J5786" s="13">
        <f t="shared" si="90"/>
        <v>18111.97</v>
      </c>
    </row>
    <row r="5787" spans="1:10" x14ac:dyDescent="0.25">
      <c r="A5787" s="19">
        <v>5779</v>
      </c>
      <c r="B5787" s="16" t="s">
        <v>24</v>
      </c>
      <c r="C5787" s="21" t="s">
        <v>7740</v>
      </c>
      <c r="D5787" s="34" t="s">
        <v>21156</v>
      </c>
      <c r="E5787" s="21" t="s">
        <v>2597</v>
      </c>
      <c r="F5787" s="36">
        <v>41802</v>
      </c>
      <c r="G5787" s="12">
        <v>50</v>
      </c>
      <c r="H5787" s="25">
        <v>13317.22</v>
      </c>
      <c r="I5787" s="13">
        <v>1145.5999999999999</v>
      </c>
      <c r="J5787" s="13">
        <f t="shared" si="90"/>
        <v>12171.619999999999</v>
      </c>
    </row>
    <row r="5788" spans="1:10" x14ac:dyDescent="0.25">
      <c r="A5788" s="19">
        <v>5780</v>
      </c>
      <c r="B5788" s="16" t="s">
        <v>24</v>
      </c>
      <c r="C5788" s="21" t="s">
        <v>7740</v>
      </c>
      <c r="D5788" s="34" t="s">
        <v>21157</v>
      </c>
      <c r="E5788" s="21" t="s">
        <v>1867</v>
      </c>
      <c r="F5788" s="36">
        <v>41858</v>
      </c>
      <c r="G5788" s="12">
        <v>50</v>
      </c>
      <c r="H5788" s="25">
        <v>26337.59</v>
      </c>
      <c r="I5788" s="13">
        <v>2184.98</v>
      </c>
      <c r="J5788" s="13">
        <f t="shared" si="90"/>
        <v>24152.61</v>
      </c>
    </row>
    <row r="5789" spans="1:10" x14ac:dyDescent="0.25">
      <c r="A5789" s="19">
        <v>5781</v>
      </c>
      <c r="B5789" s="16" t="s">
        <v>24</v>
      </c>
      <c r="C5789" s="21" t="s">
        <v>7740</v>
      </c>
      <c r="D5789" s="34" t="s">
        <v>21158</v>
      </c>
      <c r="E5789" s="21" t="s">
        <v>1867</v>
      </c>
      <c r="F5789" s="36">
        <v>41858</v>
      </c>
      <c r="G5789" s="12">
        <v>50</v>
      </c>
      <c r="H5789" s="25">
        <v>2337.6</v>
      </c>
      <c r="I5789" s="13">
        <v>193.88</v>
      </c>
      <c r="J5789" s="13">
        <f t="shared" si="90"/>
        <v>2143.7199999999998</v>
      </c>
    </row>
    <row r="5790" spans="1:10" x14ac:dyDescent="0.25">
      <c r="A5790" s="19">
        <v>5782</v>
      </c>
      <c r="B5790" s="16" t="s">
        <v>24</v>
      </c>
      <c r="C5790" s="21" t="s">
        <v>7740</v>
      </c>
      <c r="D5790" s="34" t="s">
        <v>21159</v>
      </c>
      <c r="E5790" s="21" t="s">
        <v>1867</v>
      </c>
      <c r="F5790" s="36">
        <v>41736</v>
      </c>
      <c r="G5790" s="12">
        <v>50</v>
      </c>
      <c r="H5790" s="25">
        <v>14400.66</v>
      </c>
      <c r="I5790" s="13">
        <v>1290.8499999999999</v>
      </c>
      <c r="J5790" s="13">
        <f t="shared" si="90"/>
        <v>13109.81</v>
      </c>
    </row>
    <row r="5791" spans="1:10" x14ac:dyDescent="0.25">
      <c r="A5791" s="19">
        <v>5783</v>
      </c>
      <c r="B5791" s="16" t="s">
        <v>24</v>
      </c>
      <c r="C5791" s="21" t="s">
        <v>7740</v>
      </c>
      <c r="D5791" s="34" t="s">
        <v>21160</v>
      </c>
      <c r="E5791" s="21" t="s">
        <v>2198</v>
      </c>
      <c r="F5791" s="36">
        <v>41858</v>
      </c>
      <c r="G5791" s="12">
        <v>50</v>
      </c>
      <c r="H5791" s="25">
        <v>32637.59</v>
      </c>
      <c r="I5791" s="13">
        <v>2707.57</v>
      </c>
      <c r="J5791" s="13">
        <f t="shared" si="90"/>
        <v>29930.02</v>
      </c>
    </row>
    <row r="5792" spans="1:10" x14ac:dyDescent="0.25">
      <c r="A5792" s="19">
        <v>5784</v>
      </c>
      <c r="B5792" s="16" t="s">
        <v>24</v>
      </c>
      <c r="C5792" s="21" t="s">
        <v>7740</v>
      </c>
      <c r="D5792" s="34" t="s">
        <v>21161</v>
      </c>
      <c r="E5792" s="21" t="s">
        <v>2198</v>
      </c>
      <c r="F5792" s="36">
        <v>41736</v>
      </c>
      <c r="G5792" s="12">
        <v>50</v>
      </c>
      <c r="H5792" s="25">
        <v>15070.66</v>
      </c>
      <c r="I5792" s="13">
        <v>1350.97</v>
      </c>
      <c r="J5792" s="13">
        <f t="shared" si="90"/>
        <v>13719.69</v>
      </c>
    </row>
    <row r="5793" spans="1:10" x14ac:dyDescent="0.25">
      <c r="A5793" s="19">
        <v>5785</v>
      </c>
      <c r="B5793" s="16" t="s">
        <v>24</v>
      </c>
      <c r="C5793" s="21" t="s">
        <v>7740</v>
      </c>
      <c r="D5793" s="34" t="s">
        <v>21162</v>
      </c>
      <c r="E5793" s="21" t="s">
        <v>10761</v>
      </c>
      <c r="F5793" s="36">
        <v>41299</v>
      </c>
      <c r="G5793" s="12">
        <v>50</v>
      </c>
      <c r="H5793" s="25">
        <v>6525.14</v>
      </c>
      <c r="I5793" s="13">
        <v>741.13</v>
      </c>
      <c r="J5793" s="13">
        <f t="shared" si="90"/>
        <v>5784.01</v>
      </c>
    </row>
    <row r="5794" spans="1:10" x14ac:dyDescent="0.25">
      <c r="A5794" s="19">
        <v>5786</v>
      </c>
      <c r="B5794" s="16" t="s">
        <v>24</v>
      </c>
      <c r="C5794" s="21" t="s">
        <v>7740</v>
      </c>
      <c r="D5794" s="34" t="s">
        <v>21163</v>
      </c>
      <c r="E5794" s="21" t="s">
        <v>8895</v>
      </c>
      <c r="F5794" s="36">
        <v>41387</v>
      </c>
      <c r="G5794" s="12">
        <v>50</v>
      </c>
      <c r="H5794" s="25">
        <v>5881.5</v>
      </c>
      <c r="I5794" s="13">
        <v>639.69000000000005</v>
      </c>
      <c r="J5794" s="13">
        <f t="shared" si="90"/>
        <v>5241.8099999999995</v>
      </c>
    </row>
    <row r="5795" spans="1:10" x14ac:dyDescent="0.25">
      <c r="A5795" s="19">
        <v>5787</v>
      </c>
      <c r="B5795" s="16" t="s">
        <v>24</v>
      </c>
      <c r="C5795" s="21" t="s">
        <v>7740</v>
      </c>
      <c r="D5795" s="34" t="s">
        <v>21164</v>
      </c>
      <c r="E5795" s="21" t="s">
        <v>8895</v>
      </c>
      <c r="F5795" s="36">
        <v>41506</v>
      </c>
      <c r="G5795" s="12">
        <v>50</v>
      </c>
      <c r="H5795" s="25">
        <v>44755.22</v>
      </c>
      <c r="I5795" s="13">
        <v>4576.0200000000004</v>
      </c>
      <c r="J5795" s="13">
        <f t="shared" si="90"/>
        <v>40179.199999999997</v>
      </c>
    </row>
    <row r="5796" spans="1:10" x14ac:dyDescent="0.25">
      <c r="A5796" s="19">
        <v>5788</v>
      </c>
      <c r="B5796" s="16" t="s">
        <v>24</v>
      </c>
      <c r="C5796" s="21" t="s">
        <v>7740</v>
      </c>
      <c r="D5796" s="34" t="s">
        <v>21165</v>
      </c>
      <c r="E5796" s="21" t="s">
        <v>8895</v>
      </c>
      <c r="F5796" s="36">
        <v>41424</v>
      </c>
      <c r="G5796" s="12">
        <v>50</v>
      </c>
      <c r="H5796" s="25">
        <v>11120.01</v>
      </c>
      <c r="I5796" s="13">
        <v>1187</v>
      </c>
      <c r="J5796" s="13">
        <f t="shared" si="90"/>
        <v>9933.01</v>
      </c>
    </row>
    <row r="5797" spans="1:10" x14ac:dyDescent="0.25">
      <c r="A5797" s="19">
        <v>5789</v>
      </c>
      <c r="B5797" s="16" t="s">
        <v>24</v>
      </c>
      <c r="C5797" s="21" t="s">
        <v>7740</v>
      </c>
      <c r="D5797" s="34" t="s">
        <v>21166</v>
      </c>
      <c r="E5797" s="21" t="s">
        <v>8895</v>
      </c>
      <c r="F5797" s="36">
        <v>41549</v>
      </c>
      <c r="G5797" s="12">
        <v>50</v>
      </c>
      <c r="H5797" s="25">
        <v>36257.39</v>
      </c>
      <c r="I5797" s="13">
        <v>3621.81</v>
      </c>
      <c r="J5797" s="13">
        <f t="shared" si="90"/>
        <v>32635.579999999998</v>
      </c>
    </row>
    <row r="5798" spans="1:10" x14ac:dyDescent="0.25">
      <c r="A5798" s="19">
        <v>5790</v>
      </c>
      <c r="B5798" s="16" t="s">
        <v>24</v>
      </c>
      <c r="C5798" s="21" t="s">
        <v>7740</v>
      </c>
      <c r="D5798" s="34" t="s">
        <v>21167</v>
      </c>
      <c r="E5798" s="21" t="s">
        <v>8895</v>
      </c>
      <c r="F5798" s="36">
        <v>41523</v>
      </c>
      <c r="G5798" s="12">
        <v>50</v>
      </c>
      <c r="H5798" s="25">
        <v>53131.8</v>
      </c>
      <c r="I5798" s="13">
        <v>5383.08</v>
      </c>
      <c r="J5798" s="13">
        <f t="shared" ref="J5798:J5861" si="91">SUM(H5798-I5798)</f>
        <v>47748.72</v>
      </c>
    </row>
    <row r="5799" spans="1:10" x14ac:dyDescent="0.25">
      <c r="A5799" s="19">
        <v>5791</v>
      </c>
      <c r="B5799" s="16" t="s">
        <v>24</v>
      </c>
      <c r="C5799" s="21" t="s">
        <v>7740</v>
      </c>
      <c r="D5799" s="34" t="s">
        <v>21168</v>
      </c>
      <c r="E5799" s="21" t="s">
        <v>8895</v>
      </c>
      <c r="F5799" s="36">
        <v>41523</v>
      </c>
      <c r="G5799" s="12">
        <v>50</v>
      </c>
      <c r="H5799" s="25">
        <v>10743.38</v>
      </c>
      <c r="I5799" s="13">
        <v>1088.48</v>
      </c>
      <c r="J5799" s="13">
        <f t="shared" si="91"/>
        <v>9654.9</v>
      </c>
    </row>
    <row r="5800" spans="1:10" x14ac:dyDescent="0.25">
      <c r="A5800" s="19">
        <v>5792</v>
      </c>
      <c r="B5800" s="16" t="s">
        <v>24</v>
      </c>
      <c r="C5800" s="21" t="s">
        <v>7740</v>
      </c>
      <c r="D5800" s="34" t="s">
        <v>21169</v>
      </c>
      <c r="E5800" s="21" t="s">
        <v>8895</v>
      </c>
      <c r="F5800" s="36">
        <v>41695</v>
      </c>
      <c r="G5800" s="12">
        <v>50</v>
      </c>
      <c r="H5800" s="25">
        <v>52665.5</v>
      </c>
      <c r="I5800" s="13">
        <v>4839.41</v>
      </c>
      <c r="J5800" s="13">
        <f t="shared" si="91"/>
        <v>47826.09</v>
      </c>
    </row>
    <row r="5801" spans="1:10" x14ac:dyDescent="0.25">
      <c r="A5801" s="19">
        <v>5793</v>
      </c>
      <c r="B5801" s="16" t="s">
        <v>24</v>
      </c>
      <c r="C5801" s="21" t="s">
        <v>7740</v>
      </c>
      <c r="D5801" s="34" t="s">
        <v>21170</v>
      </c>
      <c r="E5801" s="21" t="s">
        <v>8895</v>
      </c>
      <c r="F5801" s="36">
        <v>41746</v>
      </c>
      <c r="G5801" s="12">
        <v>50</v>
      </c>
      <c r="H5801" s="25">
        <v>62842.43</v>
      </c>
      <c r="I5801" s="13">
        <v>5599.02</v>
      </c>
      <c r="J5801" s="13">
        <f t="shared" si="91"/>
        <v>57243.41</v>
      </c>
    </row>
    <row r="5802" spans="1:10" x14ac:dyDescent="0.25">
      <c r="A5802" s="19">
        <v>5794</v>
      </c>
      <c r="B5802" s="16" t="s">
        <v>24</v>
      </c>
      <c r="C5802" s="21" t="s">
        <v>7740</v>
      </c>
      <c r="D5802" s="34" t="s">
        <v>21171</v>
      </c>
      <c r="E5802" s="21" t="s">
        <v>11960</v>
      </c>
      <c r="F5802" s="36">
        <v>41771</v>
      </c>
      <c r="G5802" s="12">
        <v>50</v>
      </c>
      <c r="H5802" s="25">
        <v>1459.66</v>
      </c>
      <c r="I5802" s="13">
        <v>128.03</v>
      </c>
      <c r="J5802" s="13">
        <f t="shared" si="91"/>
        <v>1331.63</v>
      </c>
    </row>
    <row r="5803" spans="1:10" x14ac:dyDescent="0.25">
      <c r="A5803" s="19">
        <v>5795</v>
      </c>
      <c r="B5803" s="16" t="s">
        <v>24</v>
      </c>
      <c r="C5803" s="21" t="s">
        <v>7740</v>
      </c>
      <c r="D5803" s="34" t="s">
        <v>21172</v>
      </c>
      <c r="E5803" s="21" t="s">
        <v>10245</v>
      </c>
      <c r="F5803" s="36">
        <v>41424</v>
      </c>
      <c r="G5803" s="12">
        <v>50</v>
      </c>
      <c r="H5803" s="25">
        <v>11119.9</v>
      </c>
      <c r="I5803" s="13">
        <v>1187</v>
      </c>
      <c r="J5803" s="13">
        <f t="shared" si="91"/>
        <v>9932.9</v>
      </c>
    </row>
    <row r="5804" spans="1:10" x14ac:dyDescent="0.25">
      <c r="A5804" s="19">
        <v>5796</v>
      </c>
      <c r="B5804" s="16" t="s">
        <v>24</v>
      </c>
      <c r="C5804" s="21" t="s">
        <v>7740</v>
      </c>
      <c r="D5804" s="34" t="s">
        <v>21173</v>
      </c>
      <c r="E5804" s="21" t="s">
        <v>10986</v>
      </c>
      <c r="F5804" s="36">
        <v>41838</v>
      </c>
      <c r="G5804" s="12">
        <v>50</v>
      </c>
      <c r="H5804" s="25">
        <v>4750</v>
      </c>
      <c r="I5804" s="13">
        <v>399.35</v>
      </c>
      <c r="J5804" s="13">
        <f t="shared" si="91"/>
        <v>4350.6499999999996</v>
      </c>
    </row>
    <row r="5805" spans="1:10" x14ac:dyDescent="0.25">
      <c r="A5805" s="19">
        <v>5797</v>
      </c>
      <c r="B5805" s="16" t="s">
        <v>24</v>
      </c>
      <c r="C5805" s="21" t="s">
        <v>7740</v>
      </c>
      <c r="D5805" s="34" t="s">
        <v>21174</v>
      </c>
      <c r="E5805" s="21" t="s">
        <v>8803</v>
      </c>
      <c r="F5805" s="36">
        <v>41250</v>
      </c>
      <c r="G5805" s="12">
        <v>50</v>
      </c>
      <c r="H5805" s="25">
        <v>75267.22</v>
      </c>
      <c r="I5805" s="13">
        <v>8751.35</v>
      </c>
      <c r="J5805" s="13">
        <f t="shared" si="91"/>
        <v>66515.87</v>
      </c>
    </row>
    <row r="5806" spans="1:10" x14ac:dyDescent="0.25">
      <c r="A5806" s="19">
        <v>5798</v>
      </c>
      <c r="B5806" s="16" t="s">
        <v>24</v>
      </c>
      <c r="C5806" s="21" t="s">
        <v>7740</v>
      </c>
      <c r="D5806" s="34" t="s">
        <v>21175</v>
      </c>
      <c r="E5806" s="21" t="s">
        <v>9152</v>
      </c>
      <c r="F5806" s="36">
        <v>41592</v>
      </c>
      <c r="G5806" s="12">
        <v>50</v>
      </c>
      <c r="H5806" s="25">
        <v>12007.7</v>
      </c>
      <c r="I5806" s="13">
        <v>1171.19</v>
      </c>
      <c r="J5806" s="13">
        <f t="shared" si="91"/>
        <v>10836.51</v>
      </c>
    </row>
    <row r="5807" spans="1:10" x14ac:dyDescent="0.25">
      <c r="A5807" s="19">
        <v>5799</v>
      </c>
      <c r="B5807" s="16" t="s">
        <v>24</v>
      </c>
      <c r="C5807" s="21" t="s">
        <v>7740</v>
      </c>
      <c r="D5807" s="34" t="s">
        <v>21176</v>
      </c>
      <c r="E5807" s="21" t="s">
        <v>9152</v>
      </c>
      <c r="F5807" s="36">
        <v>41820</v>
      </c>
      <c r="G5807" s="12">
        <v>50</v>
      </c>
      <c r="H5807" s="25">
        <v>41803.72</v>
      </c>
      <c r="I5807" s="13">
        <v>3555.03</v>
      </c>
      <c r="J5807" s="13">
        <f t="shared" si="91"/>
        <v>38248.69</v>
      </c>
    </row>
    <row r="5808" spans="1:10" x14ac:dyDescent="0.25">
      <c r="A5808" s="19">
        <v>5800</v>
      </c>
      <c r="B5808" s="16" t="s">
        <v>24</v>
      </c>
      <c r="C5808" s="21" t="s">
        <v>7740</v>
      </c>
      <c r="D5808" s="34" t="s">
        <v>21177</v>
      </c>
      <c r="E5808" s="21" t="s">
        <v>8630</v>
      </c>
      <c r="F5808" s="36">
        <v>40301</v>
      </c>
      <c r="G5808" s="12">
        <v>40</v>
      </c>
      <c r="H5808" s="25">
        <v>122380.19</v>
      </c>
      <c r="I5808" s="13">
        <v>25466.92</v>
      </c>
      <c r="J5808" s="13">
        <f t="shared" si="91"/>
        <v>96913.27</v>
      </c>
    </row>
    <row r="5809" spans="1:10" x14ac:dyDescent="0.25">
      <c r="A5809" s="19">
        <v>5801</v>
      </c>
      <c r="B5809" s="16" t="s">
        <v>24</v>
      </c>
      <c r="C5809" s="21" t="s">
        <v>7740</v>
      </c>
      <c r="D5809" s="34" t="s">
        <v>21178</v>
      </c>
      <c r="E5809" s="21" t="s">
        <v>8175</v>
      </c>
      <c r="F5809" s="36">
        <v>41856</v>
      </c>
      <c r="G5809" s="12">
        <v>25</v>
      </c>
      <c r="H5809" s="25">
        <v>365835.81</v>
      </c>
      <c r="I5809" s="13">
        <v>60778.84</v>
      </c>
      <c r="J5809" s="13">
        <f t="shared" si="91"/>
        <v>305056.96999999997</v>
      </c>
    </row>
    <row r="5810" spans="1:10" x14ac:dyDescent="0.25">
      <c r="A5810" s="19">
        <v>5802</v>
      </c>
      <c r="B5810" s="16" t="s">
        <v>24</v>
      </c>
      <c r="C5810" s="21" t="s">
        <v>7740</v>
      </c>
      <c r="D5810" s="34" t="s">
        <v>21179</v>
      </c>
      <c r="E5810" s="21" t="s">
        <v>10342</v>
      </c>
      <c r="F5810" s="36">
        <v>42010</v>
      </c>
      <c r="G5810" s="12">
        <v>50</v>
      </c>
      <c r="H5810" s="25">
        <v>9797.98</v>
      </c>
      <c r="I5810" s="13">
        <v>731.21</v>
      </c>
      <c r="J5810" s="13">
        <f t="shared" si="91"/>
        <v>9066.77</v>
      </c>
    </row>
    <row r="5811" spans="1:10" x14ac:dyDescent="0.25">
      <c r="A5811" s="19">
        <v>5803</v>
      </c>
      <c r="B5811" s="16" t="s">
        <v>24</v>
      </c>
      <c r="C5811" s="21" t="s">
        <v>7740</v>
      </c>
      <c r="D5811" s="34" t="s">
        <v>21180</v>
      </c>
      <c r="E5811" s="21" t="s">
        <v>10374</v>
      </c>
      <c r="F5811" s="36">
        <v>41758</v>
      </c>
      <c r="G5811" s="12">
        <v>50</v>
      </c>
      <c r="H5811" s="25">
        <v>5911.23</v>
      </c>
      <c r="I5811" s="13">
        <v>522.76</v>
      </c>
      <c r="J5811" s="13">
        <f t="shared" si="91"/>
        <v>5388.4699999999993</v>
      </c>
    </row>
    <row r="5812" spans="1:10" x14ac:dyDescent="0.25">
      <c r="A5812" s="19">
        <v>5804</v>
      </c>
      <c r="B5812" s="16" t="s">
        <v>24</v>
      </c>
      <c r="C5812" s="21" t="s">
        <v>7740</v>
      </c>
      <c r="D5812" s="34" t="s">
        <v>21181</v>
      </c>
      <c r="E5812" s="21" t="s">
        <v>10374</v>
      </c>
      <c r="F5812" s="36">
        <v>41549</v>
      </c>
      <c r="G5812" s="12">
        <v>50</v>
      </c>
      <c r="H5812" s="25">
        <v>9857.39</v>
      </c>
      <c r="I5812" s="13">
        <v>984.56000000000097</v>
      </c>
      <c r="J5812" s="13">
        <f t="shared" si="91"/>
        <v>8872.8299999999981</v>
      </c>
    </row>
    <row r="5813" spans="1:10" x14ac:dyDescent="0.25">
      <c r="A5813" s="19">
        <v>5805</v>
      </c>
      <c r="B5813" s="16" t="s">
        <v>24</v>
      </c>
      <c r="C5813" s="21" t="s">
        <v>7740</v>
      </c>
      <c r="D5813" s="34" t="s">
        <v>21182</v>
      </c>
      <c r="E5813" s="21" t="s">
        <v>10188</v>
      </c>
      <c r="F5813" s="36">
        <v>41556</v>
      </c>
      <c r="G5813" s="12">
        <v>50</v>
      </c>
      <c r="H5813" s="25">
        <v>11800</v>
      </c>
      <c r="I5813" s="13">
        <v>1174.1099999999999</v>
      </c>
      <c r="J5813" s="13">
        <f t="shared" si="91"/>
        <v>10625.89</v>
      </c>
    </row>
    <row r="5814" spans="1:10" x14ac:dyDescent="0.25">
      <c r="A5814" s="19">
        <v>5806</v>
      </c>
      <c r="B5814" s="16" t="s">
        <v>24</v>
      </c>
      <c r="C5814" s="21" t="s">
        <v>7740</v>
      </c>
      <c r="D5814" s="34" t="s">
        <v>21183</v>
      </c>
      <c r="E5814" s="21" t="s">
        <v>10188</v>
      </c>
      <c r="F5814" s="36">
        <v>41556</v>
      </c>
      <c r="G5814" s="12">
        <v>50</v>
      </c>
      <c r="H5814" s="25">
        <v>9500</v>
      </c>
      <c r="I5814" s="13">
        <v>945.37</v>
      </c>
      <c r="J5814" s="13">
        <f t="shared" si="91"/>
        <v>8554.6299999999992</v>
      </c>
    </row>
    <row r="5815" spans="1:10" x14ac:dyDescent="0.25">
      <c r="A5815" s="19">
        <v>5807</v>
      </c>
      <c r="B5815" s="16" t="s">
        <v>24</v>
      </c>
      <c r="C5815" s="21" t="s">
        <v>7740</v>
      </c>
      <c r="D5815" s="34" t="s">
        <v>21184</v>
      </c>
      <c r="E5815" s="21" t="s">
        <v>10768</v>
      </c>
      <c r="F5815" s="36">
        <v>41416</v>
      </c>
      <c r="G5815" s="12">
        <v>50</v>
      </c>
      <c r="H5815" s="25">
        <v>6450</v>
      </c>
      <c r="I5815" s="13">
        <v>691.37</v>
      </c>
      <c r="J5815" s="13">
        <f t="shared" si="91"/>
        <v>5758.63</v>
      </c>
    </row>
    <row r="5816" spans="1:10" x14ac:dyDescent="0.25">
      <c r="A5816" s="19">
        <v>5808</v>
      </c>
      <c r="B5816" s="16" t="s">
        <v>24</v>
      </c>
      <c r="C5816" s="21" t="s">
        <v>7740</v>
      </c>
      <c r="D5816" s="34" t="s">
        <v>21185</v>
      </c>
      <c r="E5816" s="21" t="s">
        <v>9955</v>
      </c>
      <c r="F5816" s="36">
        <v>41691</v>
      </c>
      <c r="G5816" s="12">
        <v>50</v>
      </c>
      <c r="H5816" s="25">
        <v>15920</v>
      </c>
      <c r="I5816" s="13">
        <v>1466.38</v>
      </c>
      <c r="J5816" s="13">
        <f t="shared" si="91"/>
        <v>14453.619999999999</v>
      </c>
    </row>
    <row r="5817" spans="1:10" x14ac:dyDescent="0.25">
      <c r="A5817" s="19">
        <v>5809</v>
      </c>
      <c r="B5817" s="16" t="s">
        <v>24</v>
      </c>
      <c r="C5817" s="21" t="s">
        <v>7740</v>
      </c>
      <c r="D5817" s="34" t="s">
        <v>21186</v>
      </c>
      <c r="E5817" s="21" t="s">
        <v>9504</v>
      </c>
      <c r="F5817" s="36">
        <v>34973</v>
      </c>
      <c r="G5817" s="12">
        <v>40</v>
      </c>
      <c r="H5817" s="25">
        <v>55000</v>
      </c>
      <c r="I5817" s="13">
        <v>31311.34</v>
      </c>
      <c r="J5817" s="13">
        <f t="shared" si="91"/>
        <v>23688.66</v>
      </c>
    </row>
    <row r="5818" spans="1:10" x14ac:dyDescent="0.25">
      <c r="A5818" s="19">
        <v>5810</v>
      </c>
      <c r="B5818" s="16" t="s">
        <v>24</v>
      </c>
      <c r="C5818" s="21" t="s">
        <v>7740</v>
      </c>
      <c r="D5818" s="34" t="s">
        <v>21187</v>
      </c>
      <c r="E5818" s="21" t="s">
        <v>2841</v>
      </c>
      <c r="F5818" s="36">
        <v>42241</v>
      </c>
      <c r="G5818" s="12">
        <v>50</v>
      </c>
      <c r="H5818" s="25">
        <v>5808.03</v>
      </c>
      <c r="I5818" s="13">
        <v>360.01</v>
      </c>
      <c r="J5818" s="13">
        <f t="shared" si="91"/>
        <v>5448.0199999999995</v>
      </c>
    </row>
    <row r="5819" spans="1:10" x14ac:dyDescent="0.25">
      <c r="A5819" s="19">
        <v>5811</v>
      </c>
      <c r="B5819" s="16" t="s">
        <v>24</v>
      </c>
      <c r="C5819" s="21" t="s">
        <v>7740</v>
      </c>
      <c r="D5819" s="34" t="s">
        <v>21188</v>
      </c>
      <c r="E5819" s="21" t="s">
        <v>2841</v>
      </c>
      <c r="F5819" s="36">
        <v>42241</v>
      </c>
      <c r="G5819" s="12">
        <v>50</v>
      </c>
      <c r="H5819" s="25">
        <v>5088.03</v>
      </c>
      <c r="I5819" s="13">
        <v>315.27</v>
      </c>
      <c r="J5819" s="13">
        <f t="shared" si="91"/>
        <v>4772.76</v>
      </c>
    </row>
    <row r="5820" spans="1:10" x14ac:dyDescent="0.25">
      <c r="A5820" s="19">
        <v>5812</v>
      </c>
      <c r="B5820" s="16" t="s">
        <v>24</v>
      </c>
      <c r="C5820" s="21" t="s">
        <v>7740</v>
      </c>
      <c r="D5820" s="34" t="s">
        <v>21189</v>
      </c>
      <c r="E5820" s="21" t="s">
        <v>9642</v>
      </c>
      <c r="F5820" s="36">
        <v>41712</v>
      </c>
      <c r="G5820" s="12">
        <v>12</v>
      </c>
      <c r="H5820" s="25">
        <v>32941</v>
      </c>
      <c r="I5820" s="13">
        <v>12484.4</v>
      </c>
      <c r="J5820" s="13">
        <f t="shared" si="91"/>
        <v>20456.599999999999</v>
      </c>
    </row>
    <row r="5821" spans="1:10" x14ac:dyDescent="0.25">
      <c r="A5821" s="19">
        <v>5813</v>
      </c>
      <c r="B5821" s="16" t="s">
        <v>24</v>
      </c>
      <c r="C5821" s="21" t="s">
        <v>7740</v>
      </c>
      <c r="D5821" s="34" t="s">
        <v>21190</v>
      </c>
      <c r="E5821" s="21" t="s">
        <v>9642</v>
      </c>
      <c r="F5821" s="36">
        <v>41712</v>
      </c>
      <c r="G5821" s="12">
        <v>12</v>
      </c>
      <c r="H5821" s="25">
        <v>32941</v>
      </c>
      <c r="I5821" s="13">
        <v>12484.4</v>
      </c>
      <c r="J5821" s="13">
        <f t="shared" si="91"/>
        <v>20456.599999999999</v>
      </c>
    </row>
    <row r="5822" spans="1:10" x14ac:dyDescent="0.25">
      <c r="A5822" s="19">
        <v>5814</v>
      </c>
      <c r="B5822" s="16" t="s">
        <v>24</v>
      </c>
      <c r="C5822" s="21" t="s">
        <v>7740</v>
      </c>
      <c r="D5822" s="34" t="s">
        <v>21191</v>
      </c>
      <c r="E5822" s="21" t="s">
        <v>8970</v>
      </c>
      <c r="F5822" s="36">
        <v>42186</v>
      </c>
      <c r="G5822" s="12">
        <v>25</v>
      </c>
      <c r="H5822" s="25">
        <v>58554.3</v>
      </c>
      <c r="I5822" s="13">
        <v>7610.41</v>
      </c>
      <c r="J5822" s="13">
        <f t="shared" si="91"/>
        <v>50943.89</v>
      </c>
    </row>
    <row r="5823" spans="1:10" x14ac:dyDescent="0.25">
      <c r="A5823" s="19">
        <v>5815</v>
      </c>
      <c r="B5823" s="16" t="s">
        <v>24</v>
      </c>
      <c r="C5823" s="21" t="s">
        <v>7740</v>
      </c>
      <c r="D5823" s="34" t="s">
        <v>8596</v>
      </c>
      <c r="E5823" s="21" t="s">
        <v>8597</v>
      </c>
      <c r="F5823" s="36">
        <v>38261</v>
      </c>
      <c r="G5823" s="12">
        <v>40</v>
      </c>
      <c r="H5823" s="25">
        <v>163982.97</v>
      </c>
      <c r="I5823" s="13">
        <v>57382.48</v>
      </c>
      <c r="J5823" s="13">
        <f t="shared" si="91"/>
        <v>106600.48999999999</v>
      </c>
    </row>
    <row r="5824" spans="1:10" x14ac:dyDescent="0.25">
      <c r="A5824" s="19">
        <v>5816</v>
      </c>
      <c r="B5824" s="16" t="s">
        <v>24</v>
      </c>
      <c r="C5824" s="21" t="s">
        <v>7740</v>
      </c>
      <c r="D5824" s="34" t="s">
        <v>21192</v>
      </c>
      <c r="E5824" s="21" t="s">
        <v>8162</v>
      </c>
      <c r="F5824" s="36">
        <v>38990</v>
      </c>
      <c r="G5824" s="12">
        <v>40</v>
      </c>
      <c r="H5824" s="25">
        <v>450058.11</v>
      </c>
      <c r="I5824" s="13">
        <v>135017.35</v>
      </c>
      <c r="J5824" s="13">
        <f t="shared" si="91"/>
        <v>315040.76</v>
      </c>
    </row>
    <row r="5825" spans="1:10" x14ac:dyDescent="0.25">
      <c r="A5825" s="19">
        <v>5817</v>
      </c>
      <c r="B5825" s="16" t="s">
        <v>24</v>
      </c>
      <c r="C5825" s="21" t="s">
        <v>7740</v>
      </c>
      <c r="D5825" s="34" t="s">
        <v>21193</v>
      </c>
      <c r="E5825" s="21" t="s">
        <v>11184</v>
      </c>
      <c r="F5825" s="36">
        <v>42306</v>
      </c>
      <c r="G5825" s="12">
        <v>0</v>
      </c>
      <c r="H5825" s="25">
        <v>3507</v>
      </c>
      <c r="I5825" s="13">
        <v>0</v>
      </c>
      <c r="J5825" s="13">
        <f t="shared" si="91"/>
        <v>3507</v>
      </c>
    </row>
    <row r="5826" spans="1:10" x14ac:dyDescent="0.25">
      <c r="A5826" s="19">
        <v>5818</v>
      </c>
      <c r="B5826" s="16" t="s">
        <v>24</v>
      </c>
      <c r="C5826" s="21" t="s">
        <v>7740</v>
      </c>
      <c r="D5826" s="34" t="s">
        <v>21194</v>
      </c>
      <c r="E5826" s="21" t="s">
        <v>3852</v>
      </c>
      <c r="F5826" s="36">
        <v>42628</v>
      </c>
      <c r="G5826" s="12">
        <v>50</v>
      </c>
      <c r="H5826" s="25">
        <v>1146</v>
      </c>
      <c r="I5826" s="13">
        <v>46.78</v>
      </c>
      <c r="J5826" s="13">
        <f t="shared" si="91"/>
        <v>1099.22</v>
      </c>
    </row>
    <row r="5827" spans="1:10" x14ac:dyDescent="0.25">
      <c r="A5827" s="19">
        <v>5819</v>
      </c>
      <c r="B5827" s="16" t="s">
        <v>24</v>
      </c>
      <c r="C5827" s="21" t="s">
        <v>7740</v>
      </c>
      <c r="D5827" s="34" t="s">
        <v>21195</v>
      </c>
      <c r="E5827" s="21" t="s">
        <v>1523</v>
      </c>
      <c r="F5827" s="36">
        <v>42548</v>
      </c>
      <c r="G5827" s="12">
        <v>50</v>
      </c>
      <c r="H5827" s="25">
        <v>35434.050000000003</v>
      </c>
      <c r="I5827" s="13">
        <v>1600.84</v>
      </c>
      <c r="J5827" s="13">
        <f t="shared" si="91"/>
        <v>33833.210000000006</v>
      </c>
    </row>
    <row r="5828" spans="1:10" x14ac:dyDescent="0.25">
      <c r="A5828" s="19">
        <v>5820</v>
      </c>
      <c r="B5828" s="16" t="s">
        <v>24</v>
      </c>
      <c r="C5828" s="21" t="s">
        <v>7740</v>
      </c>
      <c r="D5828" s="34" t="s">
        <v>21196</v>
      </c>
      <c r="E5828" s="21" t="s">
        <v>340</v>
      </c>
      <c r="F5828" s="36">
        <v>42389</v>
      </c>
      <c r="G5828" s="12">
        <v>50</v>
      </c>
      <c r="H5828" s="25">
        <v>555516</v>
      </c>
      <c r="I5828" s="13">
        <v>29923.49</v>
      </c>
      <c r="J5828" s="13">
        <f t="shared" si="91"/>
        <v>525592.51</v>
      </c>
    </row>
    <row r="5829" spans="1:10" x14ac:dyDescent="0.25">
      <c r="A5829" s="19">
        <v>5821</v>
      </c>
      <c r="B5829" s="16" t="s">
        <v>24</v>
      </c>
      <c r="C5829" s="21" t="s">
        <v>7740</v>
      </c>
      <c r="D5829" s="34" t="s">
        <v>21197</v>
      </c>
      <c r="E5829" s="21" t="s">
        <v>2513</v>
      </c>
      <c r="F5829" s="36">
        <v>42912</v>
      </c>
      <c r="G5829" s="12">
        <v>50</v>
      </c>
      <c r="H5829" s="25">
        <v>114174</v>
      </c>
      <c r="I5829" s="13">
        <v>2884.06</v>
      </c>
      <c r="J5829" s="13">
        <f t="shared" si="91"/>
        <v>111289.94</v>
      </c>
    </row>
    <row r="5830" spans="1:10" x14ac:dyDescent="0.25">
      <c r="A5830" s="19">
        <v>5822</v>
      </c>
      <c r="B5830" s="16" t="s">
        <v>24</v>
      </c>
      <c r="C5830" s="21" t="s">
        <v>7740</v>
      </c>
      <c r="D5830" s="34" t="s">
        <v>21198</v>
      </c>
      <c r="E5830" s="21" t="s">
        <v>9438</v>
      </c>
      <c r="F5830" s="36">
        <v>42514</v>
      </c>
      <c r="G5830" s="12">
        <v>25</v>
      </c>
      <c r="H5830" s="25">
        <v>28634.55</v>
      </c>
      <c r="I5830" s="13">
        <v>2693.67</v>
      </c>
      <c r="J5830" s="13">
        <f t="shared" si="91"/>
        <v>25940.879999999997</v>
      </c>
    </row>
    <row r="5831" spans="1:10" x14ac:dyDescent="0.25">
      <c r="A5831" s="19">
        <v>5823</v>
      </c>
      <c r="B5831" s="16" t="s">
        <v>24</v>
      </c>
      <c r="C5831" s="21" t="s">
        <v>7740</v>
      </c>
      <c r="D5831" s="34" t="s">
        <v>21199</v>
      </c>
      <c r="E5831" s="21" t="s">
        <v>12072</v>
      </c>
      <c r="F5831" s="36">
        <v>42009</v>
      </c>
      <c r="G5831" s="12">
        <v>50</v>
      </c>
      <c r="H5831" s="25">
        <v>1192.94</v>
      </c>
      <c r="I5831" s="13">
        <v>89.14</v>
      </c>
      <c r="J5831" s="13">
        <f t="shared" si="91"/>
        <v>1103.8</v>
      </c>
    </row>
    <row r="5832" spans="1:10" x14ac:dyDescent="0.25">
      <c r="A5832" s="19">
        <v>5824</v>
      </c>
      <c r="B5832" s="16" t="s">
        <v>24</v>
      </c>
      <c r="C5832" s="21" t="s">
        <v>7740</v>
      </c>
      <c r="D5832" s="34" t="s">
        <v>21200</v>
      </c>
      <c r="E5832" s="21" t="s">
        <v>15119</v>
      </c>
      <c r="F5832" s="36">
        <v>32387</v>
      </c>
      <c r="G5832" s="12">
        <v>12</v>
      </c>
      <c r="H5832" s="25">
        <v>258878.25</v>
      </c>
      <c r="I5832" s="13">
        <v>258878.25</v>
      </c>
      <c r="J5832" s="13">
        <f t="shared" si="91"/>
        <v>0</v>
      </c>
    </row>
    <row r="5833" spans="1:10" x14ac:dyDescent="0.25">
      <c r="A5833" s="19">
        <v>5825</v>
      </c>
      <c r="B5833" s="16" t="s">
        <v>24</v>
      </c>
      <c r="C5833" s="21" t="s">
        <v>7740</v>
      </c>
      <c r="D5833" s="34" t="s">
        <v>21201</v>
      </c>
      <c r="E5833" s="21" t="s">
        <v>10500</v>
      </c>
      <c r="F5833" s="36">
        <v>43068</v>
      </c>
      <c r="G5833" s="12">
        <v>12</v>
      </c>
      <c r="H5833" s="25">
        <v>7736.92</v>
      </c>
      <c r="I5833" s="13">
        <v>0</v>
      </c>
      <c r="J5833" s="13">
        <f t="shared" si="91"/>
        <v>7736.92</v>
      </c>
    </row>
    <row r="5834" spans="1:10" x14ac:dyDescent="0.25">
      <c r="A5834" s="19">
        <v>5826</v>
      </c>
      <c r="B5834" s="16" t="s">
        <v>24</v>
      </c>
      <c r="C5834" s="21" t="s">
        <v>7740</v>
      </c>
      <c r="D5834" s="34" t="s">
        <v>21202</v>
      </c>
      <c r="E5834" s="21" t="s">
        <v>10344</v>
      </c>
      <c r="F5834" s="36">
        <v>42866</v>
      </c>
      <c r="G5834" s="12">
        <v>12</v>
      </c>
      <c r="H5834" s="25">
        <v>10124.73</v>
      </c>
      <c r="I5834" s="13">
        <v>1092.94</v>
      </c>
      <c r="J5834" s="13">
        <f t="shared" si="91"/>
        <v>9031.7899999999991</v>
      </c>
    </row>
    <row r="5835" spans="1:10" x14ac:dyDescent="0.25">
      <c r="A5835" s="19">
        <v>5827</v>
      </c>
      <c r="B5835" s="16" t="s">
        <v>24</v>
      </c>
      <c r="C5835" s="21" t="s">
        <v>7740</v>
      </c>
      <c r="D5835" s="34" t="s">
        <v>21203</v>
      </c>
      <c r="E5835" s="21" t="s">
        <v>8203</v>
      </c>
      <c r="F5835" s="36">
        <v>41389</v>
      </c>
      <c r="G5835" s="12">
        <v>40</v>
      </c>
      <c r="H5835" s="25">
        <v>326997.43</v>
      </c>
      <c r="I5835" s="13">
        <v>44413.4</v>
      </c>
      <c r="J5835" s="13">
        <f t="shared" si="91"/>
        <v>282584.02999999997</v>
      </c>
    </row>
    <row r="5836" spans="1:10" x14ac:dyDescent="0.25">
      <c r="A5836" s="19">
        <v>5828</v>
      </c>
      <c r="B5836" s="16" t="s">
        <v>24</v>
      </c>
      <c r="C5836" s="21" t="s">
        <v>7740</v>
      </c>
      <c r="D5836" s="34" t="s">
        <v>21204</v>
      </c>
      <c r="E5836" s="21" t="s">
        <v>2176</v>
      </c>
      <c r="F5836" s="36">
        <v>42619</v>
      </c>
      <c r="G5836" s="12">
        <v>50</v>
      </c>
      <c r="H5836" s="25">
        <v>42000</v>
      </c>
      <c r="I5836" s="13">
        <v>1734.47</v>
      </c>
      <c r="J5836" s="13">
        <f t="shared" si="91"/>
        <v>40265.53</v>
      </c>
    </row>
    <row r="5837" spans="1:10" x14ac:dyDescent="0.25">
      <c r="A5837" s="19">
        <v>5829</v>
      </c>
      <c r="B5837" s="16" t="s">
        <v>24</v>
      </c>
      <c r="C5837" s="21" t="s">
        <v>7740</v>
      </c>
      <c r="D5837" s="34" t="s">
        <v>21205</v>
      </c>
      <c r="E5837" s="21" t="s">
        <v>1985</v>
      </c>
      <c r="F5837" s="36">
        <v>42354</v>
      </c>
      <c r="G5837" s="12">
        <v>50</v>
      </c>
      <c r="H5837" s="25">
        <v>2000</v>
      </c>
      <c r="I5837" s="13">
        <v>111.6</v>
      </c>
      <c r="J5837" s="13">
        <f t="shared" si="91"/>
        <v>1888.4</v>
      </c>
    </row>
    <row r="5838" spans="1:10" x14ac:dyDescent="0.25">
      <c r="A5838" s="19">
        <v>5830</v>
      </c>
      <c r="B5838" s="16" t="s">
        <v>24</v>
      </c>
      <c r="C5838" s="21" t="s">
        <v>7740</v>
      </c>
      <c r="D5838" s="34" t="s">
        <v>21206</v>
      </c>
      <c r="E5838" s="21" t="s">
        <v>3330</v>
      </c>
      <c r="F5838" s="36">
        <v>42776</v>
      </c>
      <c r="G5838" s="12">
        <v>50</v>
      </c>
      <c r="H5838" s="25">
        <v>13000</v>
      </c>
      <c r="I5838" s="13">
        <v>425.25</v>
      </c>
      <c r="J5838" s="13">
        <f t="shared" si="91"/>
        <v>12574.75</v>
      </c>
    </row>
    <row r="5839" spans="1:10" x14ac:dyDescent="0.25">
      <c r="A5839" s="19">
        <v>5831</v>
      </c>
      <c r="B5839" s="16" t="s">
        <v>24</v>
      </c>
      <c r="C5839" s="21" t="s">
        <v>7740</v>
      </c>
      <c r="D5839" s="34" t="s">
        <v>21207</v>
      </c>
      <c r="E5839" s="21" t="s">
        <v>10466</v>
      </c>
      <c r="F5839" s="36">
        <v>42542</v>
      </c>
      <c r="G5839" s="12">
        <v>25</v>
      </c>
      <c r="H5839" s="25">
        <v>8869.44</v>
      </c>
      <c r="I5839" s="13">
        <v>807.21</v>
      </c>
      <c r="J5839" s="13">
        <f t="shared" si="91"/>
        <v>8062.2300000000005</v>
      </c>
    </row>
    <row r="5840" spans="1:10" x14ac:dyDescent="0.25">
      <c r="A5840" s="19">
        <v>5832</v>
      </c>
      <c r="B5840" s="16" t="s">
        <v>24</v>
      </c>
      <c r="C5840" s="21" t="s">
        <v>7740</v>
      </c>
      <c r="D5840" s="34" t="s">
        <v>21208</v>
      </c>
      <c r="E5840" s="21" t="s">
        <v>10256</v>
      </c>
      <c r="F5840" s="36">
        <v>42584</v>
      </c>
      <c r="G5840" s="12">
        <v>25</v>
      </c>
      <c r="H5840" s="25">
        <v>10752</v>
      </c>
      <c r="I5840" s="13">
        <v>929.2</v>
      </c>
      <c r="J5840" s="13">
        <f t="shared" si="91"/>
        <v>9822.7999999999993</v>
      </c>
    </row>
    <row r="5841" spans="1:10" x14ac:dyDescent="0.25">
      <c r="A5841" s="19">
        <v>5833</v>
      </c>
      <c r="B5841" s="16" t="s">
        <v>24</v>
      </c>
      <c r="C5841" s="21" t="s">
        <v>7740</v>
      </c>
      <c r="D5841" s="34" t="s">
        <v>21209</v>
      </c>
      <c r="E5841" s="21" t="s">
        <v>10303</v>
      </c>
      <c r="F5841" s="36">
        <v>42585</v>
      </c>
      <c r="G5841" s="12">
        <v>25</v>
      </c>
      <c r="H5841" s="25">
        <v>10277.4</v>
      </c>
      <c r="I5841" s="13">
        <v>887.08</v>
      </c>
      <c r="J5841" s="13">
        <f t="shared" si="91"/>
        <v>9390.32</v>
      </c>
    </row>
    <row r="5842" spans="1:10" x14ac:dyDescent="0.25">
      <c r="A5842" s="19">
        <v>5834</v>
      </c>
      <c r="B5842" s="16" t="s">
        <v>24</v>
      </c>
      <c r="C5842" s="21" t="s">
        <v>7740</v>
      </c>
      <c r="D5842" s="34" t="s">
        <v>21210</v>
      </c>
      <c r="E5842" s="21" t="s">
        <v>8415</v>
      </c>
      <c r="F5842" s="36">
        <v>42377</v>
      </c>
      <c r="G5842" s="12">
        <v>40</v>
      </c>
      <c r="H5842" s="25">
        <v>168711.15</v>
      </c>
      <c r="I5842" s="13">
        <v>11498.04</v>
      </c>
      <c r="J5842" s="13">
        <f t="shared" si="91"/>
        <v>157213.10999999999</v>
      </c>
    </row>
    <row r="5843" spans="1:10" x14ac:dyDescent="0.25">
      <c r="A5843" s="19">
        <v>5835</v>
      </c>
      <c r="B5843" s="16" t="s">
        <v>24</v>
      </c>
      <c r="C5843" s="21" t="s">
        <v>7740</v>
      </c>
      <c r="D5843" s="34" t="s">
        <v>21211</v>
      </c>
      <c r="E5843" s="21" t="s">
        <v>8890</v>
      </c>
      <c r="F5843" s="36">
        <v>35339</v>
      </c>
      <c r="G5843" s="12">
        <v>40</v>
      </c>
      <c r="H5843" s="25">
        <v>126504.17</v>
      </c>
      <c r="I5843" s="13">
        <v>68830.650000000198</v>
      </c>
      <c r="J5843" s="13">
        <f t="shared" si="91"/>
        <v>57673.5199999998</v>
      </c>
    </row>
    <row r="5844" spans="1:10" x14ac:dyDescent="0.25">
      <c r="A5844" s="19">
        <v>5836</v>
      </c>
      <c r="B5844" s="16" t="s">
        <v>24</v>
      </c>
      <c r="C5844" s="21" t="s">
        <v>7740</v>
      </c>
      <c r="D5844" s="34" t="s">
        <v>21212</v>
      </c>
      <c r="E5844" s="21" t="s">
        <v>7869</v>
      </c>
      <c r="F5844" s="36">
        <v>33147</v>
      </c>
      <c r="G5844" s="12">
        <v>40</v>
      </c>
      <c r="H5844" s="25">
        <v>57466.42</v>
      </c>
      <c r="I5844" s="13">
        <v>39958.879999999997</v>
      </c>
      <c r="J5844" s="13">
        <f t="shared" si="91"/>
        <v>17507.54</v>
      </c>
    </row>
    <row r="5845" spans="1:10" x14ac:dyDescent="0.25">
      <c r="A5845" s="19">
        <v>5837</v>
      </c>
      <c r="B5845" s="16" t="s">
        <v>24</v>
      </c>
      <c r="C5845" s="21" t="s">
        <v>7740</v>
      </c>
      <c r="D5845" s="34" t="s">
        <v>21213</v>
      </c>
      <c r="E5845" s="21" t="s">
        <v>7869</v>
      </c>
      <c r="F5845" s="36">
        <v>33147</v>
      </c>
      <c r="G5845" s="12">
        <v>40</v>
      </c>
      <c r="H5845" s="25">
        <v>47149.88</v>
      </c>
      <c r="I5845" s="13">
        <v>32785.300000000003</v>
      </c>
      <c r="J5845" s="13">
        <f t="shared" si="91"/>
        <v>14364.579999999994</v>
      </c>
    </row>
    <row r="5846" spans="1:10" x14ac:dyDescent="0.25">
      <c r="A5846" s="19">
        <v>5838</v>
      </c>
      <c r="B5846" s="16" t="s">
        <v>24</v>
      </c>
      <c r="C5846" s="21" t="s">
        <v>7740</v>
      </c>
      <c r="D5846" s="34" t="s">
        <v>21214</v>
      </c>
      <c r="E5846" s="21" t="s">
        <v>7869</v>
      </c>
      <c r="F5846" s="36">
        <v>33512</v>
      </c>
      <c r="G5846" s="12">
        <v>40</v>
      </c>
      <c r="H5846" s="25">
        <v>28928.44</v>
      </c>
      <c r="I5846" s="13">
        <v>19385.14</v>
      </c>
      <c r="J5846" s="13">
        <f t="shared" si="91"/>
        <v>9543.2999999999993</v>
      </c>
    </row>
    <row r="5847" spans="1:10" x14ac:dyDescent="0.25">
      <c r="A5847" s="19">
        <v>5839</v>
      </c>
      <c r="B5847" s="16" t="s">
        <v>24</v>
      </c>
      <c r="C5847" s="21" t="s">
        <v>7740</v>
      </c>
      <c r="D5847" s="34" t="s">
        <v>21215</v>
      </c>
      <c r="E5847" s="21" t="s">
        <v>7869</v>
      </c>
      <c r="F5847" s="36">
        <v>33512</v>
      </c>
      <c r="G5847" s="12">
        <v>40</v>
      </c>
      <c r="H5847" s="25">
        <v>72927.92</v>
      </c>
      <c r="I5847" s="13">
        <v>48869.66</v>
      </c>
      <c r="J5847" s="13">
        <f t="shared" si="91"/>
        <v>24058.259999999995</v>
      </c>
    </row>
    <row r="5848" spans="1:10" x14ac:dyDescent="0.25">
      <c r="A5848" s="19">
        <v>5840</v>
      </c>
      <c r="B5848" s="16" t="s">
        <v>24</v>
      </c>
      <c r="C5848" s="21" t="s">
        <v>7740</v>
      </c>
      <c r="D5848" s="34" t="s">
        <v>21216</v>
      </c>
      <c r="E5848" s="21" t="s">
        <v>7869</v>
      </c>
      <c r="F5848" s="36">
        <v>33878</v>
      </c>
      <c r="G5848" s="12">
        <v>40</v>
      </c>
      <c r="H5848" s="25">
        <v>54113.16</v>
      </c>
      <c r="I5848" s="13">
        <v>36162.199999999997</v>
      </c>
      <c r="J5848" s="13">
        <f t="shared" si="91"/>
        <v>17950.960000000006</v>
      </c>
    </row>
    <row r="5849" spans="1:10" x14ac:dyDescent="0.25">
      <c r="A5849" s="19">
        <v>5841</v>
      </c>
      <c r="B5849" s="16" t="s">
        <v>24</v>
      </c>
      <c r="C5849" s="21" t="s">
        <v>7740</v>
      </c>
      <c r="D5849" s="34" t="s">
        <v>21217</v>
      </c>
      <c r="E5849" s="21" t="s">
        <v>7869</v>
      </c>
      <c r="F5849" s="36">
        <v>33878</v>
      </c>
      <c r="G5849" s="12">
        <v>40</v>
      </c>
      <c r="H5849" s="25">
        <v>2766.64</v>
      </c>
      <c r="I5849" s="13">
        <v>1784.14</v>
      </c>
      <c r="J5849" s="13">
        <f t="shared" si="91"/>
        <v>982.49999999999977</v>
      </c>
    </row>
    <row r="5850" spans="1:10" x14ac:dyDescent="0.25">
      <c r="A5850" s="19">
        <v>5842</v>
      </c>
      <c r="B5850" s="16" t="s">
        <v>24</v>
      </c>
      <c r="C5850" s="21" t="s">
        <v>7740</v>
      </c>
      <c r="D5850" s="34" t="s">
        <v>21218</v>
      </c>
      <c r="E5850" s="21" t="s">
        <v>7869</v>
      </c>
      <c r="F5850" s="36">
        <v>34243</v>
      </c>
      <c r="G5850" s="12">
        <v>40</v>
      </c>
      <c r="H5850" s="25">
        <v>1967.85</v>
      </c>
      <c r="I5850" s="13">
        <v>1219.52</v>
      </c>
      <c r="J5850" s="13">
        <f t="shared" si="91"/>
        <v>748.32999999999993</v>
      </c>
    </row>
    <row r="5851" spans="1:10" x14ac:dyDescent="0.25">
      <c r="A5851" s="19">
        <v>5843</v>
      </c>
      <c r="B5851" s="16" t="s">
        <v>24</v>
      </c>
      <c r="C5851" s="21" t="s">
        <v>7740</v>
      </c>
      <c r="D5851" s="34" t="s">
        <v>21219</v>
      </c>
      <c r="E5851" s="21" t="s">
        <v>7869</v>
      </c>
      <c r="F5851" s="36">
        <v>34608</v>
      </c>
      <c r="G5851" s="12">
        <v>40</v>
      </c>
      <c r="H5851" s="25">
        <v>283113.18</v>
      </c>
      <c r="I5851" s="13">
        <v>170277.3</v>
      </c>
      <c r="J5851" s="13">
        <f t="shared" si="91"/>
        <v>112835.88</v>
      </c>
    </row>
    <row r="5852" spans="1:10" x14ac:dyDescent="0.25">
      <c r="A5852" s="19">
        <v>5844</v>
      </c>
      <c r="B5852" s="16" t="s">
        <v>24</v>
      </c>
      <c r="C5852" s="21" t="s">
        <v>7740</v>
      </c>
      <c r="D5852" s="34" t="s">
        <v>21220</v>
      </c>
      <c r="E5852" s="21" t="s">
        <v>7869</v>
      </c>
      <c r="F5852" s="36">
        <v>34973</v>
      </c>
      <c r="G5852" s="12">
        <v>40</v>
      </c>
      <c r="H5852" s="25">
        <v>154254.35</v>
      </c>
      <c r="I5852" s="13">
        <v>87816.5600000001</v>
      </c>
      <c r="J5852" s="13">
        <f t="shared" si="91"/>
        <v>66437.789999999906</v>
      </c>
    </row>
    <row r="5853" spans="1:10" x14ac:dyDescent="0.25">
      <c r="A5853" s="19">
        <v>5845</v>
      </c>
      <c r="B5853" s="16" t="s">
        <v>24</v>
      </c>
      <c r="C5853" s="21" t="s">
        <v>7740</v>
      </c>
      <c r="D5853" s="34" t="s">
        <v>21221</v>
      </c>
      <c r="E5853" s="21" t="s">
        <v>7869</v>
      </c>
      <c r="F5853" s="36">
        <v>35339</v>
      </c>
      <c r="G5853" s="12">
        <v>40</v>
      </c>
      <c r="H5853" s="25">
        <v>157720.73000000001</v>
      </c>
      <c r="I5853" s="13">
        <v>87489.120000000301</v>
      </c>
      <c r="J5853" s="13">
        <f t="shared" si="91"/>
        <v>70231.60999999971</v>
      </c>
    </row>
    <row r="5854" spans="1:10" x14ac:dyDescent="0.25">
      <c r="A5854" s="19">
        <v>5846</v>
      </c>
      <c r="B5854" s="16" t="s">
        <v>24</v>
      </c>
      <c r="C5854" s="21" t="s">
        <v>7740</v>
      </c>
      <c r="D5854" s="34" t="s">
        <v>21222</v>
      </c>
      <c r="E5854" s="21" t="s">
        <v>7869</v>
      </c>
      <c r="F5854" s="36">
        <v>36068</v>
      </c>
      <c r="G5854" s="12">
        <v>40</v>
      </c>
      <c r="H5854" s="25">
        <v>117949.5</v>
      </c>
      <c r="I5854" s="13">
        <v>58961.1499999999</v>
      </c>
      <c r="J5854" s="13">
        <f t="shared" si="91"/>
        <v>58988.3500000001</v>
      </c>
    </row>
    <row r="5855" spans="1:10" x14ac:dyDescent="0.25">
      <c r="A5855" s="19">
        <v>5847</v>
      </c>
      <c r="B5855" s="16" t="s">
        <v>24</v>
      </c>
      <c r="C5855" s="21" t="s">
        <v>7740</v>
      </c>
      <c r="D5855" s="34" t="s">
        <v>21223</v>
      </c>
      <c r="E5855" s="21" t="s">
        <v>7869</v>
      </c>
      <c r="F5855" s="36">
        <v>36799</v>
      </c>
      <c r="G5855" s="12">
        <v>40</v>
      </c>
      <c r="H5855" s="25">
        <v>49376.4</v>
      </c>
      <c r="I5855" s="13">
        <v>23159.479999999901</v>
      </c>
      <c r="J5855" s="13">
        <f t="shared" si="91"/>
        <v>26216.9200000001</v>
      </c>
    </row>
    <row r="5856" spans="1:10" x14ac:dyDescent="0.25">
      <c r="A5856" s="19">
        <v>5848</v>
      </c>
      <c r="B5856" s="16" t="s">
        <v>24</v>
      </c>
      <c r="C5856" s="21" t="s">
        <v>7740</v>
      </c>
      <c r="D5856" s="34" t="s">
        <v>21224</v>
      </c>
      <c r="E5856" s="21" t="s">
        <v>7869</v>
      </c>
      <c r="F5856" s="36">
        <v>36799</v>
      </c>
      <c r="G5856" s="12">
        <v>40</v>
      </c>
      <c r="H5856" s="25">
        <v>96447.57</v>
      </c>
      <c r="I5856" s="13">
        <v>45237.710000000101</v>
      </c>
      <c r="J5856" s="13">
        <f t="shared" si="91"/>
        <v>51209.859999999906</v>
      </c>
    </row>
    <row r="5857" spans="1:10" x14ac:dyDescent="0.25">
      <c r="A5857" s="19">
        <v>5849</v>
      </c>
      <c r="B5857" s="16" t="s">
        <v>24</v>
      </c>
      <c r="C5857" s="21" t="s">
        <v>7740</v>
      </c>
      <c r="D5857" s="34" t="s">
        <v>21225</v>
      </c>
      <c r="E5857" s="21" t="s">
        <v>7869</v>
      </c>
      <c r="F5857" s="36">
        <v>37164</v>
      </c>
      <c r="G5857" s="12">
        <v>40</v>
      </c>
      <c r="H5857" s="25">
        <v>288379.8</v>
      </c>
      <c r="I5857" s="13">
        <v>124632.56</v>
      </c>
      <c r="J5857" s="13">
        <f t="shared" si="91"/>
        <v>163747.24</v>
      </c>
    </row>
    <row r="5858" spans="1:10" x14ac:dyDescent="0.25">
      <c r="A5858" s="19">
        <v>5850</v>
      </c>
      <c r="B5858" s="16" t="s">
        <v>24</v>
      </c>
      <c r="C5858" s="21" t="s">
        <v>7740</v>
      </c>
      <c r="D5858" s="34" t="s">
        <v>21226</v>
      </c>
      <c r="E5858" s="21" t="s">
        <v>7869</v>
      </c>
      <c r="F5858" s="36">
        <v>37165</v>
      </c>
      <c r="G5858" s="12">
        <v>40</v>
      </c>
      <c r="H5858" s="25">
        <v>361302.13</v>
      </c>
      <c r="I5858" s="13">
        <v>153505.21</v>
      </c>
      <c r="J5858" s="13">
        <f t="shared" si="91"/>
        <v>207796.92</v>
      </c>
    </row>
    <row r="5859" spans="1:10" x14ac:dyDescent="0.25">
      <c r="A5859" s="19">
        <v>5851</v>
      </c>
      <c r="B5859" s="16" t="s">
        <v>24</v>
      </c>
      <c r="C5859" s="21" t="s">
        <v>7740</v>
      </c>
      <c r="D5859" s="34" t="s">
        <v>21227</v>
      </c>
      <c r="E5859" s="21" t="s">
        <v>7869</v>
      </c>
      <c r="F5859" s="36">
        <v>38625</v>
      </c>
      <c r="G5859" s="12">
        <v>40</v>
      </c>
      <c r="H5859" s="25">
        <v>106650.94</v>
      </c>
      <c r="I5859" s="13">
        <v>34661.680000000102</v>
      </c>
      <c r="J5859" s="13">
        <f t="shared" si="91"/>
        <v>71989.259999999893</v>
      </c>
    </row>
    <row r="5860" spans="1:10" x14ac:dyDescent="0.25">
      <c r="A5860" s="19">
        <v>5852</v>
      </c>
      <c r="B5860" s="16" t="s">
        <v>24</v>
      </c>
      <c r="C5860" s="21" t="s">
        <v>7740</v>
      </c>
      <c r="D5860" s="34" t="s">
        <v>21228</v>
      </c>
      <c r="E5860" s="21" t="s">
        <v>7869</v>
      </c>
      <c r="F5860" s="36">
        <v>38990</v>
      </c>
      <c r="G5860" s="12">
        <v>40</v>
      </c>
      <c r="H5860" s="25">
        <v>420429.47</v>
      </c>
      <c r="I5860" s="13">
        <v>115618.03</v>
      </c>
      <c r="J5860" s="13">
        <f t="shared" si="91"/>
        <v>304811.43999999994</v>
      </c>
    </row>
    <row r="5861" spans="1:10" x14ac:dyDescent="0.25">
      <c r="A5861" s="19">
        <v>5853</v>
      </c>
      <c r="B5861" s="16" t="s">
        <v>24</v>
      </c>
      <c r="C5861" s="21" t="s">
        <v>7740</v>
      </c>
      <c r="D5861" s="34" t="s">
        <v>21229</v>
      </c>
      <c r="E5861" s="21" t="s">
        <v>7869</v>
      </c>
      <c r="F5861" s="36">
        <v>39355</v>
      </c>
      <c r="G5861" s="12">
        <v>40</v>
      </c>
      <c r="H5861" s="25">
        <v>131662.35999999999</v>
      </c>
      <c r="I5861" s="13">
        <v>36207.26</v>
      </c>
      <c r="J5861" s="13">
        <f t="shared" si="91"/>
        <v>95455.099999999977</v>
      </c>
    </row>
    <row r="5862" spans="1:10" x14ac:dyDescent="0.25">
      <c r="A5862" s="19">
        <v>5854</v>
      </c>
      <c r="B5862" s="16" t="s">
        <v>24</v>
      </c>
      <c r="C5862" s="21" t="s">
        <v>7740</v>
      </c>
      <c r="D5862" s="34" t="s">
        <v>21230</v>
      </c>
      <c r="E5862" s="21" t="s">
        <v>7869</v>
      </c>
      <c r="F5862" s="36">
        <v>39538</v>
      </c>
      <c r="G5862" s="12">
        <v>40</v>
      </c>
      <c r="H5862" s="25">
        <v>398093.85</v>
      </c>
      <c r="I5862" s="13">
        <v>104492.94</v>
      </c>
      <c r="J5862" s="13">
        <f t="shared" ref="J5862:J5925" si="92">SUM(H5862-I5862)</f>
        <v>293600.90999999997</v>
      </c>
    </row>
    <row r="5863" spans="1:10" x14ac:dyDescent="0.25">
      <c r="A5863" s="19">
        <v>5855</v>
      </c>
      <c r="B5863" s="16" t="s">
        <v>24</v>
      </c>
      <c r="C5863" s="21" t="s">
        <v>7740</v>
      </c>
      <c r="D5863" s="34" t="s">
        <v>21231</v>
      </c>
      <c r="E5863" s="21" t="s">
        <v>7869</v>
      </c>
      <c r="F5863" s="36">
        <v>40268</v>
      </c>
      <c r="G5863" s="12">
        <v>40</v>
      </c>
      <c r="H5863" s="25">
        <v>115913.18</v>
      </c>
      <c r="I5863" s="13">
        <v>24635.66</v>
      </c>
      <c r="J5863" s="13">
        <f t="shared" si="92"/>
        <v>91277.51999999999</v>
      </c>
    </row>
    <row r="5864" spans="1:10" x14ac:dyDescent="0.25">
      <c r="A5864" s="19">
        <v>5856</v>
      </c>
      <c r="B5864" s="16" t="s">
        <v>24</v>
      </c>
      <c r="C5864" s="21" t="s">
        <v>7740</v>
      </c>
      <c r="D5864" s="34" t="s">
        <v>21232</v>
      </c>
      <c r="E5864" s="21" t="s">
        <v>7869</v>
      </c>
      <c r="F5864" s="36">
        <v>40269</v>
      </c>
      <c r="G5864" s="12">
        <v>40</v>
      </c>
      <c r="H5864" s="25">
        <v>18595.7</v>
      </c>
      <c r="I5864" s="13">
        <v>3950.85</v>
      </c>
      <c r="J5864" s="13">
        <f t="shared" si="92"/>
        <v>14644.85</v>
      </c>
    </row>
    <row r="5865" spans="1:10" x14ac:dyDescent="0.25">
      <c r="A5865" s="19">
        <v>5857</v>
      </c>
      <c r="B5865" s="16" t="s">
        <v>24</v>
      </c>
      <c r="C5865" s="21" t="s">
        <v>7740</v>
      </c>
      <c r="D5865" s="34" t="s">
        <v>21233</v>
      </c>
      <c r="E5865" s="21" t="s">
        <v>7869</v>
      </c>
      <c r="F5865" s="36">
        <v>40633</v>
      </c>
      <c r="G5865" s="12">
        <v>40</v>
      </c>
      <c r="H5865" s="25">
        <v>145715.5</v>
      </c>
      <c r="I5865" s="13">
        <v>27326.75</v>
      </c>
      <c r="J5865" s="13">
        <f t="shared" si="92"/>
        <v>118388.75</v>
      </c>
    </row>
    <row r="5866" spans="1:10" x14ac:dyDescent="0.25">
      <c r="A5866" s="19">
        <v>5858</v>
      </c>
      <c r="B5866" s="16" t="s">
        <v>24</v>
      </c>
      <c r="C5866" s="21" t="s">
        <v>7740</v>
      </c>
      <c r="D5866" s="34" t="s">
        <v>8716</v>
      </c>
      <c r="E5866" s="21" t="s">
        <v>7869</v>
      </c>
      <c r="F5866" s="36">
        <v>37530</v>
      </c>
      <c r="G5866" s="12">
        <v>40</v>
      </c>
      <c r="H5866" s="25">
        <v>131703.57</v>
      </c>
      <c r="I5866" s="13">
        <v>52665</v>
      </c>
      <c r="J5866" s="13">
        <f t="shared" si="92"/>
        <v>79038.570000000007</v>
      </c>
    </row>
    <row r="5867" spans="1:10" x14ac:dyDescent="0.25">
      <c r="A5867" s="19">
        <v>5859</v>
      </c>
      <c r="B5867" s="16" t="s">
        <v>24</v>
      </c>
      <c r="C5867" s="21" t="s">
        <v>7740</v>
      </c>
      <c r="D5867" s="34" t="s">
        <v>8627</v>
      </c>
      <c r="E5867" s="21" t="s">
        <v>7869</v>
      </c>
      <c r="F5867" s="36">
        <v>37530</v>
      </c>
      <c r="G5867" s="12">
        <v>40</v>
      </c>
      <c r="H5867" s="25">
        <v>163728.76999999999</v>
      </c>
      <c r="I5867" s="13">
        <v>65471.27</v>
      </c>
      <c r="J5867" s="13">
        <f t="shared" si="92"/>
        <v>98257.5</v>
      </c>
    </row>
    <row r="5868" spans="1:10" x14ac:dyDescent="0.25">
      <c r="A5868" s="19">
        <v>5860</v>
      </c>
      <c r="B5868" s="16" t="s">
        <v>24</v>
      </c>
      <c r="C5868" s="21" t="s">
        <v>7740</v>
      </c>
      <c r="D5868" s="34" t="s">
        <v>9300</v>
      </c>
      <c r="E5868" s="21" t="s">
        <v>7869</v>
      </c>
      <c r="F5868" s="36">
        <v>37894</v>
      </c>
      <c r="G5868" s="12">
        <v>40</v>
      </c>
      <c r="H5868" s="25">
        <v>51058.9</v>
      </c>
      <c r="I5868" s="13">
        <v>19145.89</v>
      </c>
      <c r="J5868" s="13">
        <f t="shared" si="92"/>
        <v>31913.010000000002</v>
      </c>
    </row>
    <row r="5869" spans="1:10" x14ac:dyDescent="0.25">
      <c r="A5869" s="19">
        <v>5861</v>
      </c>
      <c r="B5869" s="16" t="s">
        <v>24</v>
      </c>
      <c r="C5869" s="21" t="s">
        <v>7740</v>
      </c>
      <c r="D5869" s="34" t="s">
        <v>8569</v>
      </c>
      <c r="E5869" s="21" t="s">
        <v>7869</v>
      </c>
      <c r="F5869" s="36">
        <v>38260</v>
      </c>
      <c r="G5869" s="12">
        <v>40</v>
      </c>
      <c r="H5869" s="25">
        <v>174419.11</v>
      </c>
      <c r="I5869" s="13">
        <v>61036.23</v>
      </c>
      <c r="J5869" s="13">
        <f t="shared" si="92"/>
        <v>113382.87999999998</v>
      </c>
    </row>
    <row r="5870" spans="1:10" x14ac:dyDescent="0.25">
      <c r="A5870" s="19">
        <v>5862</v>
      </c>
      <c r="B5870" s="16" t="s">
        <v>24</v>
      </c>
      <c r="C5870" s="21" t="s">
        <v>7740</v>
      </c>
      <c r="D5870" s="34" t="s">
        <v>8245</v>
      </c>
      <c r="E5870" s="21" t="s">
        <v>7869</v>
      </c>
      <c r="F5870" s="36">
        <v>38261</v>
      </c>
      <c r="G5870" s="12">
        <v>40</v>
      </c>
      <c r="H5870" s="25">
        <v>389297.59</v>
      </c>
      <c r="I5870" s="13">
        <v>136219.84</v>
      </c>
      <c r="J5870" s="13">
        <f t="shared" si="92"/>
        <v>253077.75000000003</v>
      </c>
    </row>
    <row r="5871" spans="1:10" x14ac:dyDescent="0.25">
      <c r="A5871" s="19">
        <v>5863</v>
      </c>
      <c r="B5871" s="16" t="s">
        <v>24</v>
      </c>
      <c r="C5871" s="21" t="s">
        <v>7740</v>
      </c>
      <c r="D5871" s="34" t="s">
        <v>21234</v>
      </c>
      <c r="E5871" s="21" t="s">
        <v>10598</v>
      </c>
      <c r="F5871" s="36">
        <v>42241</v>
      </c>
      <c r="G5871" s="12">
        <v>40</v>
      </c>
      <c r="H5871" s="25">
        <v>7528.02</v>
      </c>
      <c r="I5871" s="13">
        <v>583.14</v>
      </c>
      <c r="J5871" s="13">
        <f t="shared" si="92"/>
        <v>6944.88</v>
      </c>
    </row>
    <row r="5872" spans="1:10" x14ac:dyDescent="0.25">
      <c r="A5872" s="19">
        <v>5864</v>
      </c>
      <c r="B5872" s="16" t="s">
        <v>24</v>
      </c>
      <c r="C5872" s="21" t="s">
        <v>7740</v>
      </c>
      <c r="D5872" s="34" t="s">
        <v>21235</v>
      </c>
      <c r="E5872" s="21" t="s">
        <v>9988</v>
      </c>
      <c r="F5872" s="36">
        <v>42241</v>
      </c>
      <c r="G5872" s="12">
        <v>40</v>
      </c>
      <c r="H5872" s="25">
        <v>15068.02</v>
      </c>
      <c r="I5872" s="13">
        <v>1167.23</v>
      </c>
      <c r="J5872" s="13">
        <f t="shared" si="92"/>
        <v>13900.79</v>
      </c>
    </row>
    <row r="5873" spans="1:10" x14ac:dyDescent="0.25">
      <c r="A5873" s="19">
        <v>5865</v>
      </c>
      <c r="B5873" s="16" t="s">
        <v>24</v>
      </c>
      <c r="C5873" s="21" t="s">
        <v>7740</v>
      </c>
      <c r="D5873" s="34" t="s">
        <v>21236</v>
      </c>
      <c r="E5873" s="21" t="s">
        <v>8702</v>
      </c>
      <c r="F5873" s="36">
        <v>35703</v>
      </c>
      <c r="G5873" s="12">
        <v>40</v>
      </c>
      <c r="H5873" s="25">
        <v>171006.3</v>
      </c>
      <c r="I5873" s="13">
        <v>89764.490000000194</v>
      </c>
      <c r="J5873" s="13">
        <f t="shared" si="92"/>
        <v>81241.809999999794</v>
      </c>
    </row>
    <row r="5874" spans="1:10" x14ac:dyDescent="0.25">
      <c r="A5874" s="19">
        <v>5866</v>
      </c>
      <c r="B5874" s="16" t="s">
        <v>24</v>
      </c>
      <c r="C5874" s="21" t="s">
        <v>7740</v>
      </c>
      <c r="D5874" s="34" t="s">
        <v>21237</v>
      </c>
      <c r="E5874" s="21" t="s">
        <v>8696</v>
      </c>
      <c r="F5874" s="36">
        <v>34243</v>
      </c>
      <c r="G5874" s="12">
        <v>40</v>
      </c>
      <c r="H5874" s="25">
        <v>224014.18</v>
      </c>
      <c r="I5874" s="13">
        <v>141442.47</v>
      </c>
      <c r="J5874" s="13">
        <f t="shared" si="92"/>
        <v>82571.709999999992</v>
      </c>
    </row>
    <row r="5875" spans="1:10" x14ac:dyDescent="0.25">
      <c r="A5875" s="19">
        <v>5867</v>
      </c>
      <c r="B5875" s="16" t="s">
        <v>24</v>
      </c>
      <c r="C5875" s="21" t="s">
        <v>7740</v>
      </c>
      <c r="D5875" s="34" t="s">
        <v>21238</v>
      </c>
      <c r="E5875" s="21" t="s">
        <v>411</v>
      </c>
      <c r="F5875" s="36">
        <v>42992</v>
      </c>
      <c r="G5875" s="12">
        <v>50</v>
      </c>
      <c r="H5875" s="25">
        <v>627540.07999999996</v>
      </c>
      <c r="I5875" s="13">
        <v>13100.97</v>
      </c>
      <c r="J5875" s="13">
        <f t="shared" si="92"/>
        <v>614439.11</v>
      </c>
    </row>
    <row r="5876" spans="1:10" x14ac:dyDescent="0.25">
      <c r="A5876" s="19">
        <v>5868</v>
      </c>
      <c r="B5876" s="16" t="s">
        <v>24</v>
      </c>
      <c r="C5876" s="21" t="s">
        <v>7740</v>
      </c>
      <c r="D5876" s="34" t="s">
        <v>21239</v>
      </c>
      <c r="E5876" s="21" t="s">
        <v>627</v>
      </c>
      <c r="F5876" s="36">
        <v>42433</v>
      </c>
      <c r="G5876" s="12">
        <v>50</v>
      </c>
      <c r="H5876" s="25">
        <v>262609</v>
      </c>
      <c r="I5876" s="13">
        <v>13514.36</v>
      </c>
      <c r="J5876" s="13">
        <f t="shared" si="92"/>
        <v>249094.64</v>
      </c>
    </row>
    <row r="5877" spans="1:10" x14ac:dyDescent="0.25">
      <c r="A5877" s="19">
        <v>5869</v>
      </c>
      <c r="B5877" s="16" t="s">
        <v>24</v>
      </c>
      <c r="C5877" s="21" t="s">
        <v>7740</v>
      </c>
      <c r="D5877" s="34" t="s">
        <v>21240</v>
      </c>
      <c r="E5877" s="21" t="s">
        <v>725</v>
      </c>
      <c r="F5877" s="36">
        <v>42752</v>
      </c>
      <c r="G5877" s="12">
        <v>50</v>
      </c>
      <c r="H5877" s="25">
        <v>242523</v>
      </c>
      <c r="I5877" s="13">
        <v>8252.44</v>
      </c>
      <c r="J5877" s="13">
        <f t="shared" si="92"/>
        <v>234270.56</v>
      </c>
    </row>
    <row r="5878" spans="1:10" x14ac:dyDescent="0.25">
      <c r="A5878" s="19">
        <v>5870</v>
      </c>
      <c r="B5878" s="16" t="s">
        <v>24</v>
      </c>
      <c r="C5878" s="21" t="s">
        <v>7740</v>
      </c>
      <c r="D5878" s="34" t="s">
        <v>21241</v>
      </c>
      <c r="E5878" s="21" t="s">
        <v>10985</v>
      </c>
      <c r="F5878" s="36">
        <v>42010</v>
      </c>
      <c r="G5878" s="12">
        <v>50</v>
      </c>
      <c r="H5878" s="25">
        <v>4702.97</v>
      </c>
      <c r="I5878" s="13">
        <v>351.02</v>
      </c>
      <c r="J5878" s="13">
        <f t="shared" si="92"/>
        <v>4351.9500000000007</v>
      </c>
    </row>
    <row r="5879" spans="1:10" x14ac:dyDescent="0.25">
      <c r="A5879" s="19">
        <v>5871</v>
      </c>
      <c r="B5879" s="16" t="s">
        <v>24</v>
      </c>
      <c r="C5879" s="21" t="s">
        <v>7740</v>
      </c>
      <c r="D5879" s="34" t="s">
        <v>21242</v>
      </c>
      <c r="E5879" s="21" t="s">
        <v>10178</v>
      </c>
      <c r="F5879" s="36">
        <v>42004</v>
      </c>
      <c r="G5879" s="12">
        <v>40</v>
      </c>
      <c r="H5879" s="25">
        <v>11899.14</v>
      </c>
      <c r="I5879" s="13">
        <v>1115</v>
      </c>
      <c r="J5879" s="13">
        <f t="shared" si="92"/>
        <v>10784.14</v>
      </c>
    </row>
    <row r="5880" spans="1:10" x14ac:dyDescent="0.25">
      <c r="A5880" s="19">
        <v>5872</v>
      </c>
      <c r="B5880" s="16" t="s">
        <v>24</v>
      </c>
      <c r="C5880" s="21" t="s">
        <v>7740</v>
      </c>
      <c r="D5880" s="34" t="s">
        <v>21243</v>
      </c>
      <c r="E5880" s="21" t="s">
        <v>8207</v>
      </c>
      <c r="F5880" s="36">
        <v>38625</v>
      </c>
      <c r="G5880" s="12">
        <v>40</v>
      </c>
      <c r="H5880" s="25">
        <v>414076.79</v>
      </c>
      <c r="I5880" s="13">
        <v>134574.81</v>
      </c>
      <c r="J5880" s="13">
        <f t="shared" si="92"/>
        <v>279501.98</v>
      </c>
    </row>
    <row r="5881" spans="1:10" x14ac:dyDescent="0.25">
      <c r="A5881" s="19">
        <v>5873</v>
      </c>
      <c r="B5881" s="16" t="s">
        <v>24</v>
      </c>
      <c r="C5881" s="21" t="s">
        <v>7740</v>
      </c>
      <c r="D5881" s="34" t="s">
        <v>21244</v>
      </c>
      <c r="E5881" s="21" t="s">
        <v>8725</v>
      </c>
      <c r="F5881" s="36">
        <v>38260</v>
      </c>
      <c r="G5881" s="12">
        <v>40</v>
      </c>
      <c r="H5881" s="25">
        <v>119501.93</v>
      </c>
      <c r="I5881" s="13">
        <v>41823.65</v>
      </c>
      <c r="J5881" s="13">
        <f t="shared" si="92"/>
        <v>77678.28</v>
      </c>
    </row>
    <row r="5882" spans="1:10" x14ac:dyDescent="0.25">
      <c r="A5882" s="19">
        <v>5874</v>
      </c>
      <c r="B5882" s="16" t="s">
        <v>24</v>
      </c>
      <c r="C5882" s="21" t="s">
        <v>7740</v>
      </c>
      <c r="D5882" s="34" t="s">
        <v>21245</v>
      </c>
      <c r="E5882" s="21" t="s">
        <v>3181</v>
      </c>
      <c r="F5882" s="36">
        <v>42300</v>
      </c>
      <c r="G5882" s="12">
        <v>50</v>
      </c>
      <c r="H5882" s="25">
        <v>2160</v>
      </c>
      <c r="I5882" s="13">
        <v>126.88</v>
      </c>
      <c r="J5882" s="13">
        <f t="shared" si="92"/>
        <v>2033.12</v>
      </c>
    </row>
    <row r="5883" spans="1:10" x14ac:dyDescent="0.25">
      <c r="A5883" s="19">
        <v>5875</v>
      </c>
      <c r="B5883" s="16" t="s">
        <v>24</v>
      </c>
      <c r="C5883" s="21" t="s">
        <v>7740</v>
      </c>
      <c r="D5883" s="34" t="s">
        <v>21246</v>
      </c>
      <c r="E5883" s="21" t="s">
        <v>11084</v>
      </c>
      <c r="F5883" s="36">
        <v>42019</v>
      </c>
      <c r="G5883" s="12">
        <v>50</v>
      </c>
      <c r="H5883" s="25">
        <v>4200</v>
      </c>
      <c r="I5883" s="13">
        <v>311.27999999999997</v>
      </c>
      <c r="J5883" s="13">
        <f t="shared" si="92"/>
        <v>3888.7200000000003</v>
      </c>
    </row>
    <row r="5884" spans="1:10" x14ac:dyDescent="0.25">
      <c r="A5884" s="19">
        <v>5876</v>
      </c>
      <c r="B5884" s="16" t="s">
        <v>24</v>
      </c>
      <c r="C5884" s="21" t="s">
        <v>7740</v>
      </c>
      <c r="D5884" s="34" t="s">
        <v>21247</v>
      </c>
      <c r="E5884" s="21" t="s">
        <v>9654</v>
      </c>
      <c r="F5884" s="36">
        <v>32387</v>
      </c>
      <c r="G5884" s="12">
        <v>40</v>
      </c>
      <c r="H5884" s="25">
        <v>81387.44</v>
      </c>
      <c r="I5884" s="13">
        <v>61221.719999999797</v>
      </c>
      <c r="J5884" s="13">
        <f t="shared" si="92"/>
        <v>20165.720000000205</v>
      </c>
    </row>
    <row r="5885" spans="1:10" x14ac:dyDescent="0.25">
      <c r="A5885" s="19">
        <v>5877</v>
      </c>
      <c r="B5885" s="16" t="s">
        <v>24</v>
      </c>
      <c r="C5885" s="21" t="s">
        <v>7740</v>
      </c>
      <c r="D5885" s="34" t="s">
        <v>21248</v>
      </c>
      <c r="E5885" s="21" t="s">
        <v>2555</v>
      </c>
      <c r="F5885" s="36">
        <v>41212</v>
      </c>
      <c r="G5885" s="12">
        <v>15</v>
      </c>
      <c r="H5885" s="25">
        <v>17722.87</v>
      </c>
      <c r="I5885" s="13">
        <v>6991.49</v>
      </c>
      <c r="J5885" s="13">
        <f t="shared" si="92"/>
        <v>10731.38</v>
      </c>
    </row>
    <row r="5886" spans="1:10" x14ac:dyDescent="0.25">
      <c r="A5886" s="19">
        <v>5878</v>
      </c>
      <c r="B5886" s="16" t="s">
        <v>24</v>
      </c>
      <c r="C5886" s="21" t="s">
        <v>7740</v>
      </c>
      <c r="D5886" s="34" t="s">
        <v>21249</v>
      </c>
      <c r="E5886" s="21" t="s">
        <v>9093</v>
      </c>
      <c r="F5886" s="36">
        <v>41500</v>
      </c>
      <c r="G5886" s="12">
        <v>12</v>
      </c>
      <c r="H5886" s="25">
        <v>71630.61</v>
      </c>
      <c r="I5886" s="13">
        <v>30614.67</v>
      </c>
      <c r="J5886" s="13">
        <f t="shared" si="92"/>
        <v>41015.94</v>
      </c>
    </row>
    <row r="5887" spans="1:10" x14ac:dyDescent="0.25">
      <c r="A5887" s="19">
        <v>5879</v>
      </c>
      <c r="B5887" s="16" t="s">
        <v>24</v>
      </c>
      <c r="C5887" s="21" t="s">
        <v>7740</v>
      </c>
      <c r="D5887" s="34" t="s">
        <v>21250</v>
      </c>
      <c r="E5887" s="21" t="s">
        <v>952</v>
      </c>
      <c r="F5887" s="36">
        <v>42466</v>
      </c>
      <c r="G5887" s="12">
        <v>50</v>
      </c>
      <c r="H5887" s="25">
        <v>79375.5</v>
      </c>
      <c r="I5887" s="13">
        <v>3941.66</v>
      </c>
      <c r="J5887" s="13">
        <f t="shared" si="92"/>
        <v>75433.84</v>
      </c>
    </row>
    <row r="5888" spans="1:10" x14ac:dyDescent="0.25">
      <c r="A5888" s="19">
        <v>5880</v>
      </c>
      <c r="B5888" s="16" t="s">
        <v>24</v>
      </c>
      <c r="C5888" s="21" t="s">
        <v>7740</v>
      </c>
      <c r="D5888" s="34" t="s">
        <v>21251</v>
      </c>
      <c r="E5888" s="21" t="s">
        <v>1280</v>
      </c>
      <c r="F5888" s="36">
        <v>42475</v>
      </c>
      <c r="G5888" s="12">
        <v>50</v>
      </c>
      <c r="H5888" s="25">
        <v>10590.95</v>
      </c>
      <c r="I5888" s="13">
        <v>520.72</v>
      </c>
      <c r="J5888" s="13">
        <f t="shared" si="92"/>
        <v>10070.230000000001</v>
      </c>
    </row>
    <row r="5889" spans="1:10" x14ac:dyDescent="0.25">
      <c r="A5889" s="19">
        <v>5881</v>
      </c>
      <c r="B5889" s="16" t="s">
        <v>24</v>
      </c>
      <c r="C5889" s="21" t="s">
        <v>7740</v>
      </c>
      <c r="D5889" s="34" t="s">
        <v>21252</v>
      </c>
      <c r="E5889" s="21" t="s">
        <v>237</v>
      </c>
      <c r="F5889" s="36">
        <v>42314</v>
      </c>
      <c r="G5889" s="12">
        <v>50</v>
      </c>
      <c r="H5889" s="25">
        <v>185545.15</v>
      </c>
      <c r="I5889" s="13">
        <v>10756.53</v>
      </c>
      <c r="J5889" s="13">
        <f t="shared" si="92"/>
        <v>174788.62</v>
      </c>
    </row>
    <row r="5890" spans="1:10" x14ac:dyDescent="0.25">
      <c r="A5890" s="19">
        <v>5882</v>
      </c>
      <c r="B5890" s="16" t="s">
        <v>24</v>
      </c>
      <c r="C5890" s="21" t="s">
        <v>7740</v>
      </c>
      <c r="D5890" s="34" t="s">
        <v>21253</v>
      </c>
      <c r="E5890" s="21" t="s">
        <v>7877</v>
      </c>
      <c r="F5890" s="36">
        <v>42310</v>
      </c>
      <c r="G5890" s="12">
        <v>50</v>
      </c>
      <c r="H5890" s="25">
        <v>1617088.9</v>
      </c>
      <c r="I5890" s="13">
        <v>94101.33</v>
      </c>
      <c r="J5890" s="13">
        <f t="shared" si="92"/>
        <v>1522987.5699999998</v>
      </c>
    </row>
    <row r="5891" spans="1:10" x14ac:dyDescent="0.25">
      <c r="A5891" s="19">
        <v>5883</v>
      </c>
      <c r="B5891" s="16" t="s">
        <v>24</v>
      </c>
      <c r="C5891" s="21" t="s">
        <v>7740</v>
      </c>
      <c r="D5891" s="34" t="s">
        <v>21254</v>
      </c>
      <c r="E5891" s="21" t="s">
        <v>3951</v>
      </c>
      <c r="F5891" s="36">
        <v>42914</v>
      </c>
      <c r="G5891" s="12">
        <v>50</v>
      </c>
      <c r="H5891" s="25">
        <v>6900</v>
      </c>
      <c r="I5891" s="13">
        <v>173.53</v>
      </c>
      <c r="J5891" s="13">
        <f t="shared" si="92"/>
        <v>6726.47</v>
      </c>
    </row>
    <row r="5892" spans="1:10" x14ac:dyDescent="0.25">
      <c r="A5892" s="19">
        <v>5884</v>
      </c>
      <c r="B5892" s="16" t="s">
        <v>24</v>
      </c>
      <c r="C5892" s="21" t="s">
        <v>7740</v>
      </c>
      <c r="D5892" s="34" t="s">
        <v>21255</v>
      </c>
      <c r="E5892" s="21" t="s">
        <v>12627</v>
      </c>
      <c r="F5892" s="36">
        <v>41773</v>
      </c>
      <c r="G5892" s="12">
        <v>50</v>
      </c>
      <c r="H5892" s="25">
        <v>437.5</v>
      </c>
      <c r="I5892" s="13">
        <v>38.29</v>
      </c>
      <c r="J5892" s="13">
        <f t="shared" si="92"/>
        <v>399.21</v>
      </c>
    </row>
    <row r="5893" spans="1:10" x14ac:dyDescent="0.25">
      <c r="A5893" s="19">
        <v>5885</v>
      </c>
      <c r="B5893" s="16" t="s">
        <v>24</v>
      </c>
      <c r="C5893" s="21" t="s">
        <v>7740</v>
      </c>
      <c r="D5893" s="34" t="s">
        <v>21256</v>
      </c>
      <c r="E5893" s="21" t="s">
        <v>11936</v>
      </c>
      <c r="F5893" s="36">
        <v>42073</v>
      </c>
      <c r="G5893" s="12">
        <v>40</v>
      </c>
      <c r="H5893" s="25">
        <v>1530</v>
      </c>
      <c r="I5893" s="13">
        <v>136.12</v>
      </c>
      <c r="J5893" s="13">
        <f t="shared" si="92"/>
        <v>1393.88</v>
      </c>
    </row>
    <row r="5894" spans="1:10" x14ac:dyDescent="0.25">
      <c r="A5894" s="19">
        <v>5886</v>
      </c>
      <c r="B5894" s="16" t="s">
        <v>24</v>
      </c>
      <c r="C5894" s="21" t="s">
        <v>7740</v>
      </c>
      <c r="D5894" s="34" t="s">
        <v>21257</v>
      </c>
      <c r="E5894" s="21" t="s">
        <v>8402</v>
      </c>
      <c r="F5894" s="36">
        <v>42492</v>
      </c>
      <c r="G5894" s="12">
        <v>10</v>
      </c>
      <c r="H5894" s="25">
        <v>49406.74</v>
      </c>
      <c r="I5894" s="13">
        <v>11916.29</v>
      </c>
      <c r="J5894" s="13">
        <f t="shared" si="92"/>
        <v>37490.449999999997</v>
      </c>
    </row>
    <row r="5895" spans="1:10" x14ac:dyDescent="0.25">
      <c r="A5895" s="19">
        <v>5887</v>
      </c>
      <c r="B5895" s="16" t="s">
        <v>24</v>
      </c>
      <c r="C5895" s="21" t="s">
        <v>7740</v>
      </c>
      <c r="D5895" s="34" t="s">
        <v>21258</v>
      </c>
      <c r="E5895" s="21" t="s">
        <v>8402</v>
      </c>
      <c r="F5895" s="36">
        <v>42550</v>
      </c>
      <c r="G5895" s="12">
        <v>10</v>
      </c>
      <c r="H5895" s="25">
        <v>140488.15</v>
      </c>
      <c r="I5895" s="13">
        <v>31657.8</v>
      </c>
      <c r="J5895" s="13">
        <f t="shared" si="92"/>
        <v>108830.34999999999</v>
      </c>
    </row>
    <row r="5896" spans="1:10" x14ac:dyDescent="0.25">
      <c r="A5896" s="19">
        <v>5888</v>
      </c>
      <c r="B5896" s="16" t="s">
        <v>24</v>
      </c>
      <c r="C5896" s="21" t="s">
        <v>7740</v>
      </c>
      <c r="D5896" s="34" t="s">
        <v>21259</v>
      </c>
      <c r="E5896" s="21" t="s">
        <v>8402</v>
      </c>
      <c r="F5896" s="36">
        <v>43012</v>
      </c>
      <c r="G5896" s="12">
        <v>10</v>
      </c>
      <c r="H5896" s="25">
        <v>179678.1</v>
      </c>
      <c r="I5896" s="13">
        <v>17770.900000000001</v>
      </c>
      <c r="J5896" s="13">
        <f t="shared" si="92"/>
        <v>161907.20000000001</v>
      </c>
    </row>
    <row r="5897" spans="1:10" x14ac:dyDescent="0.25">
      <c r="A5897" s="19">
        <v>5889</v>
      </c>
      <c r="B5897" s="16" t="s">
        <v>24</v>
      </c>
      <c r="C5897" s="21" t="s">
        <v>7740</v>
      </c>
      <c r="D5897" s="34" t="s">
        <v>21260</v>
      </c>
      <c r="E5897" s="21" t="s">
        <v>14924</v>
      </c>
      <c r="F5897" s="36">
        <v>24047</v>
      </c>
      <c r="G5897" s="12">
        <v>12</v>
      </c>
      <c r="H5897" s="25">
        <v>2211.34</v>
      </c>
      <c r="I5897" s="13">
        <v>2211.34</v>
      </c>
      <c r="J5897" s="13">
        <f t="shared" si="92"/>
        <v>0</v>
      </c>
    </row>
    <row r="5898" spans="1:10" x14ac:dyDescent="0.25">
      <c r="A5898" s="19">
        <v>5890</v>
      </c>
      <c r="B5898" s="16" t="s">
        <v>24</v>
      </c>
      <c r="C5898" s="21" t="s">
        <v>7740</v>
      </c>
      <c r="D5898" s="34" t="s">
        <v>21261</v>
      </c>
      <c r="E5898" s="21" t="s">
        <v>10959</v>
      </c>
      <c r="F5898" s="36">
        <v>41747</v>
      </c>
      <c r="G5898" s="12">
        <v>50</v>
      </c>
      <c r="H5898" s="25">
        <v>4975.63</v>
      </c>
      <c r="I5898" s="13">
        <v>443.02</v>
      </c>
      <c r="J5898" s="13">
        <f t="shared" si="92"/>
        <v>4532.6100000000006</v>
      </c>
    </row>
    <row r="5899" spans="1:10" x14ac:dyDescent="0.25">
      <c r="A5899" s="19">
        <v>5891</v>
      </c>
      <c r="B5899" s="16" t="s">
        <v>24</v>
      </c>
      <c r="C5899" s="21" t="s">
        <v>7740</v>
      </c>
      <c r="D5899" s="34" t="s">
        <v>21262</v>
      </c>
      <c r="E5899" s="21" t="s">
        <v>11935</v>
      </c>
      <c r="F5899" s="36">
        <v>42123</v>
      </c>
      <c r="G5899" s="12">
        <v>50</v>
      </c>
      <c r="H5899" s="25">
        <v>1500</v>
      </c>
      <c r="I5899" s="13">
        <v>102.71</v>
      </c>
      <c r="J5899" s="13">
        <f t="shared" si="92"/>
        <v>1397.29</v>
      </c>
    </row>
    <row r="5900" spans="1:10" x14ac:dyDescent="0.25">
      <c r="A5900" s="19">
        <v>5892</v>
      </c>
      <c r="B5900" s="16" t="s">
        <v>24</v>
      </c>
      <c r="C5900" s="21" t="s">
        <v>7740</v>
      </c>
      <c r="D5900" s="34" t="s">
        <v>21263</v>
      </c>
      <c r="E5900" s="21" t="s">
        <v>11453</v>
      </c>
      <c r="F5900" s="36">
        <v>41557</v>
      </c>
      <c r="G5900" s="12">
        <v>50</v>
      </c>
      <c r="H5900" s="25">
        <v>2825</v>
      </c>
      <c r="I5900" s="13">
        <v>280.95</v>
      </c>
      <c r="J5900" s="13">
        <f t="shared" si="92"/>
        <v>2544.0500000000002</v>
      </c>
    </row>
    <row r="5901" spans="1:10" x14ac:dyDescent="0.25">
      <c r="A5901" s="19">
        <v>5893</v>
      </c>
      <c r="B5901" s="16" t="s">
        <v>24</v>
      </c>
      <c r="C5901" s="21" t="s">
        <v>7740</v>
      </c>
      <c r="D5901" s="34" t="s">
        <v>21264</v>
      </c>
      <c r="E5901" s="21" t="s">
        <v>10567</v>
      </c>
      <c r="F5901" s="36">
        <v>41409</v>
      </c>
      <c r="G5901" s="12">
        <v>50</v>
      </c>
      <c r="H5901" s="25">
        <v>8100</v>
      </c>
      <c r="I5901" s="13">
        <v>871.35</v>
      </c>
      <c r="J5901" s="13">
        <f t="shared" si="92"/>
        <v>7228.65</v>
      </c>
    </row>
    <row r="5902" spans="1:10" x14ac:dyDescent="0.25">
      <c r="A5902" s="19">
        <v>5894</v>
      </c>
      <c r="B5902" s="16" t="s">
        <v>24</v>
      </c>
      <c r="C5902" s="21" t="s">
        <v>7740</v>
      </c>
      <c r="D5902" s="34" t="s">
        <v>21265</v>
      </c>
      <c r="E5902" s="21" t="s">
        <v>11672</v>
      </c>
      <c r="F5902" s="36">
        <v>41557</v>
      </c>
      <c r="G5902" s="12">
        <v>40</v>
      </c>
      <c r="H5902" s="25">
        <v>2200</v>
      </c>
      <c r="I5902" s="13">
        <v>273.49</v>
      </c>
      <c r="J5902" s="13">
        <f t="shared" si="92"/>
        <v>1926.51</v>
      </c>
    </row>
    <row r="5903" spans="1:10" x14ac:dyDescent="0.25">
      <c r="A5903" s="19">
        <v>5895</v>
      </c>
      <c r="B5903" s="16" t="s">
        <v>24</v>
      </c>
      <c r="C5903" s="21" t="s">
        <v>7740</v>
      </c>
      <c r="D5903" s="34" t="s">
        <v>21266</v>
      </c>
      <c r="E5903" s="21" t="s">
        <v>1949</v>
      </c>
      <c r="F5903" s="36">
        <v>42923</v>
      </c>
      <c r="G5903" s="12">
        <v>50</v>
      </c>
      <c r="H5903" s="25">
        <v>57938</v>
      </c>
      <c r="I5903" s="13">
        <v>1428.62</v>
      </c>
      <c r="J5903" s="13">
        <f t="shared" si="92"/>
        <v>56509.38</v>
      </c>
    </row>
    <row r="5904" spans="1:10" x14ac:dyDescent="0.25">
      <c r="A5904" s="19">
        <v>5896</v>
      </c>
      <c r="B5904" s="16" t="s">
        <v>24</v>
      </c>
      <c r="C5904" s="21" t="s">
        <v>7740</v>
      </c>
      <c r="D5904" s="34" t="s">
        <v>21267</v>
      </c>
      <c r="E5904" s="21" t="s">
        <v>8257</v>
      </c>
      <c r="F5904" s="36">
        <v>42170</v>
      </c>
      <c r="G5904" s="12">
        <v>50</v>
      </c>
      <c r="H5904" s="25">
        <v>259603.16</v>
      </c>
      <c r="I5904" s="13">
        <v>17098.2</v>
      </c>
      <c r="J5904" s="13">
        <f t="shared" si="92"/>
        <v>242504.95999999999</v>
      </c>
    </row>
    <row r="5905" spans="1:10" x14ac:dyDescent="0.25">
      <c r="A5905" s="19">
        <v>5897</v>
      </c>
      <c r="B5905" s="16" t="s">
        <v>24</v>
      </c>
      <c r="C5905" s="21" t="s">
        <v>7740</v>
      </c>
      <c r="D5905" s="34" t="s">
        <v>21268</v>
      </c>
      <c r="E5905" s="21" t="s">
        <v>10660</v>
      </c>
      <c r="F5905" s="36">
        <v>42010</v>
      </c>
      <c r="G5905" s="12">
        <v>50</v>
      </c>
      <c r="H5905" s="25">
        <v>6922.97</v>
      </c>
      <c r="I5905" s="13">
        <v>516.67999999999995</v>
      </c>
      <c r="J5905" s="13">
        <f t="shared" si="92"/>
        <v>6406.29</v>
      </c>
    </row>
    <row r="5906" spans="1:10" x14ac:dyDescent="0.25">
      <c r="A5906" s="19">
        <v>5898</v>
      </c>
      <c r="B5906" s="16" t="s">
        <v>24</v>
      </c>
      <c r="C5906" s="21" t="s">
        <v>7740</v>
      </c>
      <c r="D5906" s="34" t="s">
        <v>21269</v>
      </c>
      <c r="E5906" s="21" t="s">
        <v>9225</v>
      </c>
      <c r="F5906" s="36">
        <v>41477</v>
      </c>
      <c r="G5906" s="12">
        <v>50</v>
      </c>
      <c r="H5906" s="25">
        <v>686.86</v>
      </c>
      <c r="I5906" s="13">
        <v>71.37</v>
      </c>
      <c r="J5906" s="13">
        <f t="shared" si="92"/>
        <v>615.49</v>
      </c>
    </row>
    <row r="5907" spans="1:10" x14ac:dyDescent="0.25">
      <c r="A5907" s="19">
        <v>5899</v>
      </c>
      <c r="B5907" s="16" t="s">
        <v>24</v>
      </c>
      <c r="C5907" s="21" t="s">
        <v>7740</v>
      </c>
      <c r="D5907" s="34" t="s">
        <v>21270</v>
      </c>
      <c r="E5907" s="21" t="s">
        <v>9225</v>
      </c>
      <c r="F5907" s="36">
        <v>41549</v>
      </c>
      <c r="G5907" s="12">
        <v>50</v>
      </c>
      <c r="H5907" s="25">
        <v>6757.39</v>
      </c>
      <c r="I5907" s="13">
        <v>675.09</v>
      </c>
      <c r="J5907" s="13">
        <f t="shared" si="92"/>
        <v>6082.3</v>
      </c>
    </row>
    <row r="5908" spans="1:10" x14ac:dyDescent="0.25">
      <c r="A5908" s="19">
        <v>5900</v>
      </c>
      <c r="B5908" s="16" t="s">
        <v>24</v>
      </c>
      <c r="C5908" s="21" t="s">
        <v>7740</v>
      </c>
      <c r="D5908" s="34" t="s">
        <v>21271</v>
      </c>
      <c r="E5908" s="21" t="s">
        <v>9225</v>
      </c>
      <c r="F5908" s="36">
        <v>41766</v>
      </c>
      <c r="G5908" s="12">
        <v>50</v>
      </c>
      <c r="H5908" s="25">
        <v>1985.98</v>
      </c>
      <c r="I5908" s="13">
        <v>174.66</v>
      </c>
      <c r="J5908" s="13">
        <f t="shared" si="92"/>
        <v>1811.32</v>
      </c>
    </row>
    <row r="5909" spans="1:10" x14ac:dyDescent="0.25">
      <c r="A5909" s="19">
        <v>5901</v>
      </c>
      <c r="B5909" s="16" t="s">
        <v>24</v>
      </c>
      <c r="C5909" s="21" t="s">
        <v>7740</v>
      </c>
      <c r="D5909" s="34" t="s">
        <v>21272</v>
      </c>
      <c r="E5909" s="21" t="s">
        <v>9225</v>
      </c>
      <c r="F5909" s="36">
        <v>41759</v>
      </c>
      <c r="G5909" s="12">
        <v>50</v>
      </c>
      <c r="H5909" s="25">
        <v>2499.9</v>
      </c>
      <c r="I5909" s="13">
        <v>221</v>
      </c>
      <c r="J5909" s="13">
        <f t="shared" si="92"/>
        <v>2278.9</v>
      </c>
    </row>
    <row r="5910" spans="1:10" x14ac:dyDescent="0.25">
      <c r="A5910" s="19">
        <v>5902</v>
      </c>
      <c r="B5910" s="16" t="s">
        <v>24</v>
      </c>
      <c r="C5910" s="21" t="s">
        <v>7740</v>
      </c>
      <c r="D5910" s="34" t="s">
        <v>21273</v>
      </c>
      <c r="E5910" s="21" t="s">
        <v>9225</v>
      </c>
      <c r="F5910" s="36">
        <v>42081</v>
      </c>
      <c r="G5910" s="12">
        <v>50</v>
      </c>
      <c r="H5910" s="25">
        <v>37418.410000000003</v>
      </c>
      <c r="I5910" s="13">
        <v>2646.99</v>
      </c>
      <c r="J5910" s="13">
        <f t="shared" si="92"/>
        <v>34771.420000000006</v>
      </c>
    </row>
    <row r="5911" spans="1:10" x14ac:dyDescent="0.25">
      <c r="A5911" s="19">
        <v>5903</v>
      </c>
      <c r="B5911" s="16" t="s">
        <v>24</v>
      </c>
      <c r="C5911" s="21" t="s">
        <v>7740</v>
      </c>
      <c r="D5911" s="34" t="s">
        <v>21274</v>
      </c>
      <c r="E5911" s="21" t="s">
        <v>9928</v>
      </c>
      <c r="F5911" s="36">
        <v>41786</v>
      </c>
      <c r="G5911" s="12">
        <v>50</v>
      </c>
      <c r="H5911" s="25">
        <v>3907.84</v>
      </c>
      <c r="I5911" s="13">
        <v>339.63</v>
      </c>
      <c r="J5911" s="13">
        <f t="shared" si="92"/>
        <v>3568.21</v>
      </c>
    </row>
    <row r="5912" spans="1:10" x14ac:dyDescent="0.25">
      <c r="A5912" s="19">
        <v>5904</v>
      </c>
      <c r="B5912" s="16" t="s">
        <v>24</v>
      </c>
      <c r="C5912" s="21" t="s">
        <v>7740</v>
      </c>
      <c r="D5912" s="34" t="s">
        <v>21275</v>
      </c>
      <c r="E5912" s="21" t="s">
        <v>9928</v>
      </c>
      <c r="F5912" s="36">
        <v>41786</v>
      </c>
      <c r="G5912" s="12">
        <v>50</v>
      </c>
      <c r="H5912" s="25">
        <v>12907.84</v>
      </c>
      <c r="I5912" s="13">
        <v>1121.8599999999999</v>
      </c>
      <c r="J5912" s="13">
        <f t="shared" si="92"/>
        <v>11785.98</v>
      </c>
    </row>
    <row r="5913" spans="1:10" x14ac:dyDescent="0.25">
      <c r="A5913" s="19">
        <v>5905</v>
      </c>
      <c r="B5913" s="16" t="s">
        <v>24</v>
      </c>
      <c r="C5913" s="21" t="s">
        <v>7740</v>
      </c>
      <c r="D5913" s="34" t="s">
        <v>21276</v>
      </c>
      <c r="E5913" s="21" t="s">
        <v>9928</v>
      </c>
      <c r="F5913" s="36">
        <v>41772</v>
      </c>
      <c r="G5913" s="12">
        <v>50</v>
      </c>
      <c r="H5913" s="25">
        <v>16329.3</v>
      </c>
      <c r="I5913" s="13">
        <v>1431.62</v>
      </c>
      <c r="J5913" s="13">
        <f t="shared" si="92"/>
        <v>14897.68</v>
      </c>
    </row>
    <row r="5914" spans="1:10" x14ac:dyDescent="0.25">
      <c r="A5914" s="19">
        <v>5906</v>
      </c>
      <c r="B5914" s="16" t="s">
        <v>24</v>
      </c>
      <c r="C5914" s="21" t="s">
        <v>7740</v>
      </c>
      <c r="D5914" s="34" t="s">
        <v>21277</v>
      </c>
      <c r="E5914" s="21" t="s">
        <v>9771</v>
      </c>
      <c r="F5914" s="36">
        <v>41631</v>
      </c>
      <c r="G5914" s="12">
        <v>50</v>
      </c>
      <c r="H5914" s="25">
        <v>19242.12</v>
      </c>
      <c r="I5914" s="13">
        <v>1835.71</v>
      </c>
      <c r="J5914" s="13">
        <f t="shared" si="92"/>
        <v>17406.41</v>
      </c>
    </row>
    <row r="5915" spans="1:10" x14ac:dyDescent="0.25">
      <c r="A5915" s="19">
        <v>5907</v>
      </c>
      <c r="B5915" s="16" t="s">
        <v>24</v>
      </c>
      <c r="C5915" s="21" t="s">
        <v>7740</v>
      </c>
      <c r="D5915" s="34" t="s">
        <v>21278</v>
      </c>
      <c r="E5915" s="21" t="s">
        <v>9771</v>
      </c>
      <c r="F5915" s="36">
        <v>41975</v>
      </c>
      <c r="G5915" s="12">
        <v>50</v>
      </c>
      <c r="H5915" s="25">
        <v>14035</v>
      </c>
      <c r="I5915" s="13">
        <v>1074.3599999999999</v>
      </c>
      <c r="J5915" s="13">
        <f t="shared" si="92"/>
        <v>12960.64</v>
      </c>
    </row>
    <row r="5916" spans="1:10" x14ac:dyDescent="0.25">
      <c r="A5916" s="19">
        <v>5908</v>
      </c>
      <c r="B5916" s="16" t="s">
        <v>24</v>
      </c>
      <c r="C5916" s="21" t="s">
        <v>7740</v>
      </c>
      <c r="D5916" s="34" t="s">
        <v>21279</v>
      </c>
      <c r="E5916" s="21" t="s">
        <v>10489</v>
      </c>
      <c r="F5916" s="36">
        <v>41890</v>
      </c>
      <c r="G5916" s="12">
        <v>50</v>
      </c>
      <c r="H5916" s="25">
        <v>6544.22</v>
      </c>
      <c r="I5916" s="13">
        <v>531.54</v>
      </c>
      <c r="J5916" s="13">
        <f t="shared" si="92"/>
        <v>6012.68</v>
      </c>
    </row>
    <row r="5917" spans="1:10" x14ac:dyDescent="0.25">
      <c r="A5917" s="19">
        <v>5909</v>
      </c>
      <c r="B5917" s="16" t="s">
        <v>24</v>
      </c>
      <c r="C5917" s="21" t="s">
        <v>7740</v>
      </c>
      <c r="D5917" s="34" t="s">
        <v>21280</v>
      </c>
      <c r="E5917" s="21" t="s">
        <v>10489</v>
      </c>
      <c r="F5917" s="36">
        <v>42016</v>
      </c>
      <c r="G5917" s="12">
        <v>50</v>
      </c>
      <c r="H5917" s="25">
        <v>8524.7999999999993</v>
      </c>
      <c r="I5917" s="13">
        <v>633.39</v>
      </c>
      <c r="J5917" s="13">
        <f t="shared" si="92"/>
        <v>7891.4099999999989</v>
      </c>
    </row>
    <row r="5918" spans="1:10" x14ac:dyDescent="0.25">
      <c r="A5918" s="19">
        <v>5910</v>
      </c>
      <c r="B5918" s="16" t="s">
        <v>24</v>
      </c>
      <c r="C5918" s="21" t="s">
        <v>7740</v>
      </c>
      <c r="D5918" s="34" t="s">
        <v>21281</v>
      </c>
      <c r="E5918" s="21" t="s">
        <v>9530</v>
      </c>
      <c r="F5918" s="36">
        <v>41250</v>
      </c>
      <c r="G5918" s="12">
        <v>50</v>
      </c>
      <c r="H5918" s="25">
        <v>26127.22</v>
      </c>
      <c r="I5918" s="13">
        <v>3037.82</v>
      </c>
      <c r="J5918" s="13">
        <f t="shared" si="92"/>
        <v>23089.4</v>
      </c>
    </row>
    <row r="5919" spans="1:10" x14ac:dyDescent="0.25">
      <c r="A5919" s="19">
        <v>5911</v>
      </c>
      <c r="B5919" s="16" t="s">
        <v>24</v>
      </c>
      <c r="C5919" s="21" t="s">
        <v>7740</v>
      </c>
      <c r="D5919" s="34" t="s">
        <v>19586</v>
      </c>
      <c r="E5919" s="21" t="s">
        <v>9002</v>
      </c>
      <c r="F5919" s="36">
        <v>42992</v>
      </c>
      <c r="G5919" s="12">
        <v>25</v>
      </c>
      <c r="H5919" s="25">
        <v>50366</v>
      </c>
      <c r="I5919" s="13">
        <v>2102.9899999999998</v>
      </c>
      <c r="J5919" s="13">
        <f t="shared" si="92"/>
        <v>48263.01</v>
      </c>
    </row>
    <row r="5920" spans="1:10" x14ac:dyDescent="0.25">
      <c r="A5920" s="19">
        <v>5912</v>
      </c>
      <c r="B5920" s="16" t="s">
        <v>24</v>
      </c>
      <c r="C5920" s="21" t="s">
        <v>7740</v>
      </c>
      <c r="D5920" s="34" t="s">
        <v>21282</v>
      </c>
      <c r="E5920" s="21" t="s">
        <v>3886</v>
      </c>
      <c r="F5920" s="36">
        <v>42947</v>
      </c>
      <c r="G5920" s="12">
        <v>50</v>
      </c>
      <c r="H5920" s="25">
        <v>5900</v>
      </c>
      <c r="I5920" s="13">
        <v>137.72</v>
      </c>
      <c r="J5920" s="13">
        <f t="shared" si="92"/>
        <v>5762.28</v>
      </c>
    </row>
    <row r="5921" spans="1:10" x14ac:dyDescent="0.25">
      <c r="A5921" s="19">
        <v>5913</v>
      </c>
      <c r="B5921" s="16" t="s">
        <v>24</v>
      </c>
      <c r="C5921" s="21" t="s">
        <v>7740</v>
      </c>
      <c r="D5921" s="34" t="s">
        <v>21283</v>
      </c>
      <c r="E5921" s="21" t="s">
        <v>9911</v>
      </c>
      <c r="F5921" s="36">
        <v>40721</v>
      </c>
      <c r="G5921" s="12">
        <v>25</v>
      </c>
      <c r="H5921" s="25">
        <v>21313.24</v>
      </c>
      <c r="I5921" s="13">
        <v>6189.72</v>
      </c>
      <c r="J5921" s="13">
        <f t="shared" si="92"/>
        <v>15123.52</v>
      </c>
    </row>
    <row r="5922" spans="1:10" x14ac:dyDescent="0.25">
      <c r="A5922" s="19">
        <v>5914</v>
      </c>
      <c r="B5922" s="16" t="s">
        <v>24</v>
      </c>
      <c r="C5922" s="21" t="s">
        <v>7740</v>
      </c>
      <c r="D5922" s="34" t="s">
        <v>21284</v>
      </c>
      <c r="E5922" s="21" t="s">
        <v>11452</v>
      </c>
      <c r="F5922" s="36">
        <v>41982</v>
      </c>
      <c r="G5922" s="12">
        <v>7</v>
      </c>
      <c r="H5922" s="25">
        <v>5582.05</v>
      </c>
      <c r="I5922" s="13">
        <v>3036.79</v>
      </c>
      <c r="J5922" s="13">
        <f t="shared" si="92"/>
        <v>2545.2600000000002</v>
      </c>
    </row>
    <row r="5923" spans="1:10" x14ac:dyDescent="0.25">
      <c r="A5923" s="19">
        <v>5915</v>
      </c>
      <c r="B5923" s="16" t="s">
        <v>24</v>
      </c>
      <c r="C5923" s="21" t="s">
        <v>7740</v>
      </c>
      <c r="D5923" s="34" t="s">
        <v>21285</v>
      </c>
      <c r="E5923" s="21" t="s">
        <v>10253</v>
      </c>
      <c r="F5923" s="36">
        <v>42277</v>
      </c>
      <c r="G5923" s="12">
        <v>25</v>
      </c>
      <c r="H5923" s="25">
        <v>11216.48</v>
      </c>
      <c r="I5923" s="13">
        <v>1346.07</v>
      </c>
      <c r="J5923" s="13">
        <f t="shared" si="92"/>
        <v>9870.41</v>
      </c>
    </row>
    <row r="5924" spans="1:10" x14ac:dyDescent="0.25">
      <c r="A5924" s="19">
        <v>5916</v>
      </c>
      <c r="B5924" s="16" t="s">
        <v>24</v>
      </c>
      <c r="C5924" s="21" t="s">
        <v>7740</v>
      </c>
      <c r="D5924" s="34" t="s">
        <v>21286</v>
      </c>
      <c r="E5924" s="21" t="s">
        <v>10253</v>
      </c>
      <c r="F5924" s="36">
        <v>42277</v>
      </c>
      <c r="G5924" s="12">
        <v>25</v>
      </c>
      <c r="H5924" s="25">
        <v>11216.49</v>
      </c>
      <c r="I5924" s="13">
        <v>1346.07</v>
      </c>
      <c r="J5924" s="13">
        <f t="shared" si="92"/>
        <v>9870.42</v>
      </c>
    </row>
    <row r="5925" spans="1:10" x14ac:dyDescent="0.25">
      <c r="A5925" s="19">
        <v>5917</v>
      </c>
      <c r="B5925" s="16" t="s">
        <v>24</v>
      </c>
      <c r="C5925" s="21" t="s">
        <v>7740</v>
      </c>
      <c r="D5925" s="34" t="s">
        <v>21287</v>
      </c>
      <c r="E5925" s="21" t="s">
        <v>9281</v>
      </c>
      <c r="F5925" s="36">
        <v>42748</v>
      </c>
      <c r="G5925" s="12">
        <v>25</v>
      </c>
      <c r="H5925" s="25">
        <v>34749.379999999997</v>
      </c>
      <c r="I5925" s="13">
        <v>2380.08</v>
      </c>
      <c r="J5925" s="13">
        <f t="shared" si="92"/>
        <v>32369.299999999996</v>
      </c>
    </row>
    <row r="5926" spans="1:10" x14ac:dyDescent="0.25">
      <c r="A5926" s="19">
        <v>5918</v>
      </c>
      <c r="B5926" s="16" t="s">
        <v>24</v>
      </c>
      <c r="C5926" s="21" t="s">
        <v>7740</v>
      </c>
      <c r="D5926" s="34" t="s">
        <v>21288</v>
      </c>
      <c r="E5926" s="21" t="s">
        <v>12503</v>
      </c>
      <c r="F5926" s="36">
        <v>30529</v>
      </c>
      <c r="G5926" s="12">
        <v>40</v>
      </c>
      <c r="H5926" s="25">
        <v>4316</v>
      </c>
      <c r="I5926" s="13">
        <v>3794.4499999999898</v>
      </c>
      <c r="J5926" s="13">
        <f t="shared" ref="J5926:J5989" si="93">SUM(H5926-I5926)</f>
        <v>521.55000000001019</v>
      </c>
    </row>
    <row r="5927" spans="1:10" x14ac:dyDescent="0.25">
      <c r="A5927" s="19">
        <v>5919</v>
      </c>
      <c r="B5927" s="16" t="s">
        <v>24</v>
      </c>
      <c r="C5927" s="21" t="s">
        <v>7740</v>
      </c>
      <c r="D5927" s="34" t="s">
        <v>21289</v>
      </c>
      <c r="E5927" s="21" t="s">
        <v>11981</v>
      </c>
      <c r="F5927" s="36">
        <v>36433</v>
      </c>
      <c r="G5927" s="12">
        <v>40</v>
      </c>
      <c r="H5927" s="25">
        <v>2489.63</v>
      </c>
      <c r="I5927" s="13">
        <v>1200.1199999999999</v>
      </c>
      <c r="J5927" s="13">
        <f t="shared" si="93"/>
        <v>1289.5100000000002</v>
      </c>
    </row>
    <row r="5928" spans="1:10" x14ac:dyDescent="0.25">
      <c r="A5928" s="19">
        <v>5920</v>
      </c>
      <c r="B5928" s="16" t="s">
        <v>24</v>
      </c>
      <c r="C5928" s="21" t="s">
        <v>7740</v>
      </c>
      <c r="D5928" s="34" t="s">
        <v>21290</v>
      </c>
      <c r="E5928" s="21" t="s">
        <v>9511</v>
      </c>
      <c r="F5928" s="36">
        <v>42186</v>
      </c>
      <c r="G5928" s="12">
        <v>25</v>
      </c>
      <c r="H5928" s="25">
        <v>27085.55</v>
      </c>
      <c r="I5928" s="13">
        <v>3520.43</v>
      </c>
      <c r="J5928" s="13">
        <f t="shared" si="93"/>
        <v>23565.119999999999</v>
      </c>
    </row>
    <row r="5929" spans="1:10" x14ac:dyDescent="0.25">
      <c r="A5929" s="19">
        <v>5921</v>
      </c>
      <c r="B5929" s="16" t="s">
        <v>24</v>
      </c>
      <c r="C5929" s="21" t="s">
        <v>7740</v>
      </c>
      <c r="D5929" s="34" t="s">
        <v>21291</v>
      </c>
      <c r="E5929" s="21" t="s">
        <v>15387</v>
      </c>
      <c r="F5929" s="36">
        <v>35703</v>
      </c>
      <c r="G5929" s="12">
        <v>12</v>
      </c>
      <c r="H5929" s="25">
        <v>23460</v>
      </c>
      <c r="I5929" s="13">
        <v>23460</v>
      </c>
      <c r="J5929" s="13">
        <f t="shared" si="93"/>
        <v>0</v>
      </c>
    </row>
    <row r="5930" spans="1:10" x14ac:dyDescent="0.25">
      <c r="A5930" s="19">
        <v>5922</v>
      </c>
      <c r="B5930" s="16" t="s">
        <v>24</v>
      </c>
      <c r="C5930" s="21" t="s">
        <v>7740</v>
      </c>
      <c r="D5930" s="34" t="s">
        <v>21292</v>
      </c>
      <c r="E5930" s="21" t="s">
        <v>9168</v>
      </c>
      <c r="F5930" s="36">
        <v>41246</v>
      </c>
      <c r="G5930" s="12">
        <v>50</v>
      </c>
      <c r="H5930" s="25">
        <v>42000</v>
      </c>
      <c r="I5930" s="13">
        <v>4892.4799999999996</v>
      </c>
      <c r="J5930" s="13">
        <f t="shared" si="93"/>
        <v>37107.520000000004</v>
      </c>
    </row>
    <row r="5931" spans="1:10" x14ac:dyDescent="0.25">
      <c r="A5931" s="19">
        <v>5923</v>
      </c>
      <c r="B5931" s="16" t="s">
        <v>24</v>
      </c>
      <c r="C5931" s="21" t="s">
        <v>7740</v>
      </c>
      <c r="D5931" s="34" t="s">
        <v>21293</v>
      </c>
      <c r="E5931" s="21" t="s">
        <v>15388</v>
      </c>
      <c r="F5931" s="36">
        <v>35703</v>
      </c>
      <c r="G5931" s="12">
        <v>12</v>
      </c>
      <c r="H5931" s="25">
        <v>121276</v>
      </c>
      <c r="I5931" s="13">
        <v>121276</v>
      </c>
      <c r="J5931" s="13">
        <f t="shared" si="93"/>
        <v>0</v>
      </c>
    </row>
    <row r="5932" spans="1:10" x14ac:dyDescent="0.25">
      <c r="A5932" s="19">
        <v>5924</v>
      </c>
      <c r="B5932" s="16" t="s">
        <v>24</v>
      </c>
      <c r="C5932" s="21" t="s">
        <v>7740</v>
      </c>
      <c r="D5932" s="34" t="s">
        <v>21294</v>
      </c>
      <c r="E5932" s="21" t="s">
        <v>8045</v>
      </c>
      <c r="F5932" s="36">
        <v>32387</v>
      </c>
      <c r="G5932" s="12">
        <v>40</v>
      </c>
      <c r="H5932" s="25">
        <v>407293.06</v>
      </c>
      <c r="I5932" s="13">
        <v>306070.47000000102</v>
      </c>
      <c r="J5932" s="13">
        <f t="shared" si="93"/>
        <v>101222.58999999898</v>
      </c>
    </row>
    <row r="5933" spans="1:10" x14ac:dyDescent="0.25">
      <c r="A5933" s="19">
        <v>5925</v>
      </c>
      <c r="B5933" s="16" t="s">
        <v>24</v>
      </c>
      <c r="C5933" s="21" t="s">
        <v>7740</v>
      </c>
      <c r="D5933" s="34" t="s">
        <v>21295</v>
      </c>
      <c r="E5933" s="21" t="s">
        <v>8623</v>
      </c>
      <c r="F5933" s="36">
        <v>42850</v>
      </c>
      <c r="G5933" s="12">
        <v>25</v>
      </c>
      <c r="H5933" s="25">
        <v>105597.82</v>
      </c>
      <c r="I5933" s="13">
        <v>6052.33</v>
      </c>
      <c r="J5933" s="13">
        <f t="shared" si="93"/>
        <v>99545.49</v>
      </c>
    </row>
    <row r="5934" spans="1:10" x14ac:dyDescent="0.25">
      <c r="A5934" s="19">
        <v>5926</v>
      </c>
      <c r="B5934" s="16" t="s">
        <v>24</v>
      </c>
      <c r="C5934" s="21" t="s">
        <v>7740</v>
      </c>
      <c r="D5934" s="34" t="s">
        <v>21296</v>
      </c>
      <c r="E5934" s="21" t="s">
        <v>2873</v>
      </c>
      <c r="F5934" s="36">
        <v>42451</v>
      </c>
      <c r="G5934" s="12">
        <v>50</v>
      </c>
      <c r="H5934" s="25">
        <v>16420</v>
      </c>
      <c r="I5934" s="13">
        <v>828.82</v>
      </c>
      <c r="J5934" s="13">
        <f t="shared" si="93"/>
        <v>15591.18</v>
      </c>
    </row>
    <row r="5935" spans="1:10" x14ac:dyDescent="0.25">
      <c r="A5935" s="19">
        <v>5927</v>
      </c>
      <c r="B5935" s="16" t="s">
        <v>24</v>
      </c>
      <c r="C5935" s="21" t="s">
        <v>7740</v>
      </c>
      <c r="D5935" s="34" t="s">
        <v>21297</v>
      </c>
      <c r="E5935" s="21" t="s">
        <v>8216</v>
      </c>
      <c r="F5935" s="36">
        <v>42746</v>
      </c>
      <c r="G5935" s="12">
        <v>10</v>
      </c>
      <c r="H5935" s="25">
        <v>332510</v>
      </c>
      <c r="I5935" s="13">
        <v>57118.85</v>
      </c>
      <c r="J5935" s="13">
        <f t="shared" si="93"/>
        <v>275391.15000000002</v>
      </c>
    </row>
    <row r="5936" spans="1:10" x14ac:dyDescent="0.25">
      <c r="A5936" s="19">
        <v>5928</v>
      </c>
      <c r="B5936" s="16" t="s">
        <v>24</v>
      </c>
      <c r="C5936" s="21" t="s">
        <v>7740</v>
      </c>
      <c r="D5936" s="34" t="s">
        <v>21298</v>
      </c>
      <c r="E5936" s="21" t="s">
        <v>8891</v>
      </c>
      <c r="F5936" s="36">
        <v>42879</v>
      </c>
      <c r="G5936" s="12">
        <v>15</v>
      </c>
      <c r="H5936" s="25">
        <v>63263.75</v>
      </c>
      <c r="I5936" s="13">
        <v>5708.19</v>
      </c>
      <c r="J5936" s="13">
        <f t="shared" si="93"/>
        <v>57555.56</v>
      </c>
    </row>
    <row r="5937" spans="1:10" x14ac:dyDescent="0.25">
      <c r="A5937" s="19">
        <v>5929</v>
      </c>
      <c r="B5937" s="16" t="s">
        <v>24</v>
      </c>
      <c r="C5937" s="21" t="s">
        <v>7740</v>
      </c>
      <c r="D5937" s="34" t="s">
        <v>21299</v>
      </c>
      <c r="E5937" s="21" t="s">
        <v>10515</v>
      </c>
      <c r="F5937" s="36">
        <v>43038</v>
      </c>
      <c r="G5937" s="12">
        <v>10</v>
      </c>
      <c r="H5937" s="25">
        <v>8354</v>
      </c>
      <c r="I5937" s="13">
        <v>766.73</v>
      </c>
      <c r="J5937" s="13">
        <f t="shared" si="93"/>
        <v>7587.27</v>
      </c>
    </row>
    <row r="5938" spans="1:10" x14ac:dyDescent="0.25">
      <c r="A5938" s="19">
        <v>5930</v>
      </c>
      <c r="B5938" s="16" t="s">
        <v>24</v>
      </c>
      <c r="C5938" s="21" t="s">
        <v>7740</v>
      </c>
      <c r="D5938" s="34" t="s">
        <v>21300</v>
      </c>
      <c r="E5938" s="21" t="s">
        <v>9826</v>
      </c>
      <c r="F5938" s="36">
        <v>42612</v>
      </c>
      <c r="G5938" s="12">
        <v>10</v>
      </c>
      <c r="H5938" s="25">
        <v>20771</v>
      </c>
      <c r="I5938" s="13">
        <v>4328.68</v>
      </c>
      <c r="J5938" s="13">
        <f t="shared" si="93"/>
        <v>16442.32</v>
      </c>
    </row>
    <row r="5939" spans="1:10" x14ac:dyDescent="0.25">
      <c r="A5939" s="19">
        <v>5931</v>
      </c>
      <c r="B5939" s="16" t="s">
        <v>24</v>
      </c>
      <c r="C5939" s="21" t="s">
        <v>7740</v>
      </c>
      <c r="D5939" s="34" t="s">
        <v>21301</v>
      </c>
      <c r="E5939" s="21" t="s">
        <v>15313</v>
      </c>
      <c r="F5939" s="36">
        <v>35339</v>
      </c>
      <c r="G5939" s="12">
        <v>12</v>
      </c>
      <c r="H5939" s="25">
        <v>350433.44</v>
      </c>
      <c r="I5939" s="13">
        <v>350433.44</v>
      </c>
      <c r="J5939" s="13">
        <f t="shared" si="93"/>
        <v>0</v>
      </c>
    </row>
    <row r="5940" spans="1:10" x14ac:dyDescent="0.25">
      <c r="A5940" s="19">
        <v>5932</v>
      </c>
      <c r="B5940" s="16" t="s">
        <v>24</v>
      </c>
      <c r="C5940" s="21" t="s">
        <v>7740</v>
      </c>
      <c r="D5940" s="34" t="s">
        <v>21301</v>
      </c>
      <c r="E5940" s="21" t="s">
        <v>15313</v>
      </c>
      <c r="F5940" s="36">
        <v>38261</v>
      </c>
      <c r="G5940" s="12">
        <v>12</v>
      </c>
      <c r="H5940" s="25">
        <v>93490.59</v>
      </c>
      <c r="I5940" s="13">
        <v>93490.5900000002</v>
      </c>
      <c r="J5940" s="13">
        <f t="shared" si="93"/>
        <v>-2.0372681319713593E-10</v>
      </c>
    </row>
    <row r="5941" spans="1:10" x14ac:dyDescent="0.25">
      <c r="A5941" s="19">
        <v>5933</v>
      </c>
      <c r="B5941" s="16" t="s">
        <v>24</v>
      </c>
      <c r="C5941" s="21" t="s">
        <v>7740</v>
      </c>
      <c r="D5941" s="34" t="s">
        <v>21302</v>
      </c>
      <c r="E5941" s="21" t="s">
        <v>369</v>
      </c>
      <c r="F5941" s="36">
        <v>35339</v>
      </c>
      <c r="G5941" s="12">
        <v>40</v>
      </c>
      <c r="H5941" s="25">
        <v>22535.5</v>
      </c>
      <c r="I5941" s="13">
        <v>12261.52</v>
      </c>
      <c r="J5941" s="13">
        <f t="shared" si="93"/>
        <v>10273.98</v>
      </c>
    </row>
    <row r="5942" spans="1:10" x14ac:dyDescent="0.25">
      <c r="A5942" s="19">
        <v>5934</v>
      </c>
      <c r="B5942" s="16" t="s">
        <v>24</v>
      </c>
      <c r="C5942" s="21" t="s">
        <v>7740</v>
      </c>
      <c r="D5942" s="34" t="s">
        <v>21302</v>
      </c>
      <c r="E5942" s="21" t="s">
        <v>369</v>
      </c>
      <c r="F5942" s="36">
        <v>37530</v>
      </c>
      <c r="G5942" s="12">
        <v>40</v>
      </c>
      <c r="H5942" s="25">
        <v>715</v>
      </c>
      <c r="I5942" s="13">
        <v>294.35000000000002</v>
      </c>
      <c r="J5942" s="13">
        <f t="shared" si="93"/>
        <v>420.65</v>
      </c>
    </row>
    <row r="5943" spans="1:10" x14ac:dyDescent="0.25">
      <c r="A5943" s="19">
        <v>5935</v>
      </c>
      <c r="B5943" s="16" t="s">
        <v>24</v>
      </c>
      <c r="C5943" s="21" t="s">
        <v>7740</v>
      </c>
      <c r="D5943" s="34" t="s">
        <v>21303</v>
      </c>
      <c r="E5943" s="21" t="s">
        <v>10159</v>
      </c>
      <c r="F5943" s="36">
        <v>41968</v>
      </c>
      <c r="G5943" s="12">
        <v>25</v>
      </c>
      <c r="H5943" s="25">
        <v>13025</v>
      </c>
      <c r="I5943" s="13">
        <v>2004.05</v>
      </c>
      <c r="J5943" s="13">
        <f t="shared" si="93"/>
        <v>11020.95</v>
      </c>
    </row>
    <row r="5944" spans="1:10" x14ac:dyDescent="0.25">
      <c r="A5944" s="19">
        <v>5936</v>
      </c>
      <c r="B5944" s="16" t="s">
        <v>24</v>
      </c>
      <c r="C5944" s="21" t="s">
        <v>7740</v>
      </c>
      <c r="D5944" s="34" t="s">
        <v>21304</v>
      </c>
      <c r="E5944" s="21" t="s">
        <v>10159</v>
      </c>
      <c r="F5944" s="36">
        <v>41968</v>
      </c>
      <c r="G5944" s="12">
        <v>25</v>
      </c>
      <c r="H5944" s="25">
        <v>13025</v>
      </c>
      <c r="I5944" s="13">
        <v>2004.05</v>
      </c>
      <c r="J5944" s="13">
        <f t="shared" si="93"/>
        <v>11020.95</v>
      </c>
    </row>
    <row r="5945" spans="1:10" x14ac:dyDescent="0.25">
      <c r="A5945" s="19">
        <v>5937</v>
      </c>
      <c r="B5945" s="16" t="s">
        <v>24</v>
      </c>
      <c r="C5945" s="21" t="s">
        <v>7740</v>
      </c>
      <c r="D5945" s="34" t="s">
        <v>21305</v>
      </c>
      <c r="E5945" s="21" t="s">
        <v>8196</v>
      </c>
      <c r="F5945" s="36">
        <v>38677</v>
      </c>
      <c r="G5945" s="12">
        <v>40</v>
      </c>
      <c r="H5945" s="25">
        <v>420273.73</v>
      </c>
      <c r="I5945" s="13">
        <v>135092.04</v>
      </c>
      <c r="J5945" s="13">
        <f t="shared" si="93"/>
        <v>285181.68999999994</v>
      </c>
    </row>
    <row r="5946" spans="1:10" x14ac:dyDescent="0.25">
      <c r="A5946" s="19">
        <v>5938</v>
      </c>
      <c r="B5946" s="16" t="s">
        <v>24</v>
      </c>
      <c r="C5946" s="21" t="s">
        <v>7740</v>
      </c>
      <c r="D5946" s="34" t="s">
        <v>8426</v>
      </c>
      <c r="E5946" s="21" t="s">
        <v>8427</v>
      </c>
      <c r="F5946" s="36">
        <v>38261</v>
      </c>
      <c r="G5946" s="12">
        <v>40</v>
      </c>
      <c r="H5946" s="25">
        <v>233318.47</v>
      </c>
      <c r="I5946" s="13">
        <v>81645.3</v>
      </c>
      <c r="J5946" s="13">
        <f t="shared" si="93"/>
        <v>151673.16999999998</v>
      </c>
    </row>
    <row r="5947" spans="1:10" x14ac:dyDescent="0.25">
      <c r="A5947" s="19">
        <v>5939</v>
      </c>
      <c r="B5947" s="16" t="s">
        <v>24</v>
      </c>
      <c r="C5947" s="21" t="s">
        <v>7740</v>
      </c>
      <c r="D5947" s="34" t="s">
        <v>21306</v>
      </c>
      <c r="E5947" s="21" t="s">
        <v>7855</v>
      </c>
      <c r="F5947" s="36">
        <v>39233</v>
      </c>
      <c r="G5947" s="12">
        <v>40</v>
      </c>
      <c r="H5947" s="25">
        <v>252541.85</v>
      </c>
      <c r="I5947" s="13">
        <v>71559.22</v>
      </c>
      <c r="J5947" s="13">
        <f t="shared" si="93"/>
        <v>180982.63</v>
      </c>
    </row>
    <row r="5948" spans="1:10" x14ac:dyDescent="0.25">
      <c r="A5948" s="19">
        <v>5940</v>
      </c>
      <c r="B5948" s="16" t="s">
        <v>24</v>
      </c>
      <c r="C5948" s="21" t="s">
        <v>7740</v>
      </c>
      <c r="D5948" s="34" t="s">
        <v>21307</v>
      </c>
      <c r="E5948" s="21" t="s">
        <v>8388</v>
      </c>
      <c r="F5948" s="36">
        <v>38990</v>
      </c>
      <c r="G5948" s="12">
        <v>40</v>
      </c>
      <c r="H5948" s="25">
        <v>242988</v>
      </c>
      <c r="I5948" s="13">
        <v>72896.17</v>
      </c>
      <c r="J5948" s="13">
        <f t="shared" si="93"/>
        <v>170091.83000000002</v>
      </c>
    </row>
    <row r="5949" spans="1:10" x14ac:dyDescent="0.25">
      <c r="A5949" s="19">
        <v>5941</v>
      </c>
      <c r="B5949" s="16" t="s">
        <v>24</v>
      </c>
      <c r="C5949" s="21" t="s">
        <v>7740</v>
      </c>
      <c r="D5949" s="34" t="s">
        <v>21308</v>
      </c>
      <c r="E5949" s="21" t="s">
        <v>8478</v>
      </c>
      <c r="F5949" s="36">
        <v>39512</v>
      </c>
      <c r="G5949" s="12">
        <v>40</v>
      </c>
      <c r="H5949" s="25">
        <v>186629.63</v>
      </c>
      <c r="I5949" s="13">
        <v>49316.31</v>
      </c>
      <c r="J5949" s="13">
        <f t="shared" si="93"/>
        <v>137313.32</v>
      </c>
    </row>
    <row r="5950" spans="1:10" x14ac:dyDescent="0.25">
      <c r="A5950" s="19">
        <v>5942</v>
      </c>
      <c r="B5950" s="16" t="s">
        <v>24</v>
      </c>
      <c r="C5950" s="21" t="s">
        <v>7740</v>
      </c>
      <c r="D5950" s="34" t="s">
        <v>21309</v>
      </c>
      <c r="E5950" s="21" t="s">
        <v>8968</v>
      </c>
      <c r="F5950" s="36">
        <v>42193</v>
      </c>
      <c r="G5950" s="12">
        <v>50</v>
      </c>
      <c r="H5950" s="25">
        <v>54710.75</v>
      </c>
      <c r="I5950" s="13">
        <v>3534.46</v>
      </c>
      <c r="J5950" s="13">
        <f t="shared" si="93"/>
        <v>51176.29</v>
      </c>
    </row>
    <row r="5951" spans="1:10" x14ac:dyDescent="0.25">
      <c r="A5951" s="19">
        <v>5943</v>
      </c>
      <c r="B5951" s="16" t="s">
        <v>24</v>
      </c>
      <c r="C5951" s="21" t="s">
        <v>7740</v>
      </c>
      <c r="D5951" s="34" t="s">
        <v>21310</v>
      </c>
      <c r="E5951" s="21" t="s">
        <v>9142</v>
      </c>
      <c r="F5951" s="36">
        <v>42193</v>
      </c>
      <c r="G5951" s="12">
        <v>50</v>
      </c>
      <c r="H5951" s="25">
        <v>41210.75</v>
      </c>
      <c r="I5951" s="13">
        <v>2662.29</v>
      </c>
      <c r="J5951" s="13">
        <f t="shared" si="93"/>
        <v>38548.46</v>
      </c>
    </row>
    <row r="5952" spans="1:10" x14ac:dyDescent="0.25">
      <c r="A5952" s="19">
        <v>5944</v>
      </c>
      <c r="B5952" s="16" t="s">
        <v>24</v>
      </c>
      <c r="C5952" s="21" t="s">
        <v>7740</v>
      </c>
      <c r="D5952" s="34" t="s">
        <v>21311</v>
      </c>
      <c r="E5952" s="21" t="s">
        <v>1657</v>
      </c>
      <c r="F5952" s="36">
        <v>42247</v>
      </c>
      <c r="G5952" s="12">
        <v>10</v>
      </c>
      <c r="H5952" s="25">
        <v>23629</v>
      </c>
      <c r="I5952" s="13">
        <v>7282.87</v>
      </c>
      <c r="J5952" s="13">
        <f t="shared" si="93"/>
        <v>16346.130000000001</v>
      </c>
    </row>
    <row r="5953" spans="1:10" x14ac:dyDescent="0.25">
      <c r="A5953" s="19">
        <v>5945</v>
      </c>
      <c r="B5953" s="16" t="s">
        <v>24</v>
      </c>
      <c r="C5953" s="21" t="s">
        <v>7740</v>
      </c>
      <c r="D5953" s="34" t="s">
        <v>21312</v>
      </c>
      <c r="E5953" s="21" t="s">
        <v>1657</v>
      </c>
      <c r="F5953" s="36">
        <v>43272</v>
      </c>
      <c r="G5953" s="12">
        <v>10</v>
      </c>
      <c r="H5953" s="25">
        <v>47570</v>
      </c>
      <c r="I5953" s="13">
        <v>1316.33</v>
      </c>
      <c r="J5953" s="13">
        <f t="shared" si="93"/>
        <v>46253.67</v>
      </c>
    </row>
    <row r="5954" spans="1:10" x14ac:dyDescent="0.25">
      <c r="A5954" s="19">
        <v>5946</v>
      </c>
      <c r="B5954" s="16" t="s">
        <v>24</v>
      </c>
      <c r="C5954" s="21" t="s">
        <v>7740</v>
      </c>
      <c r="D5954" s="34" t="s">
        <v>21313</v>
      </c>
      <c r="E5954" s="21" t="s">
        <v>504</v>
      </c>
      <c r="F5954" s="36">
        <v>42901</v>
      </c>
      <c r="G5954" s="12">
        <v>50</v>
      </c>
      <c r="H5954" s="25">
        <v>238061</v>
      </c>
      <c r="I5954" s="13">
        <v>6156.97</v>
      </c>
      <c r="J5954" s="13">
        <f t="shared" si="93"/>
        <v>231904.03</v>
      </c>
    </row>
    <row r="5955" spans="1:10" x14ac:dyDescent="0.25">
      <c r="A5955" s="19">
        <v>5947</v>
      </c>
      <c r="B5955" s="16" t="s">
        <v>24</v>
      </c>
      <c r="C5955" s="21" t="s">
        <v>7740</v>
      </c>
      <c r="D5955" s="34" t="s">
        <v>21314</v>
      </c>
      <c r="E5955" s="21" t="s">
        <v>9937</v>
      </c>
      <c r="F5955" s="36">
        <v>41904</v>
      </c>
      <c r="G5955" s="12">
        <v>25</v>
      </c>
      <c r="H5955" s="25">
        <v>17615</v>
      </c>
      <c r="I5955" s="13">
        <v>2833.78</v>
      </c>
      <c r="J5955" s="13">
        <f t="shared" si="93"/>
        <v>14781.22</v>
      </c>
    </row>
    <row r="5956" spans="1:10" x14ac:dyDescent="0.25">
      <c r="A5956" s="19">
        <v>5948</v>
      </c>
      <c r="B5956" s="16" t="s">
        <v>24</v>
      </c>
      <c r="C5956" s="21" t="s">
        <v>7740</v>
      </c>
      <c r="D5956" s="34" t="s">
        <v>21315</v>
      </c>
      <c r="E5956" s="21" t="s">
        <v>7887</v>
      </c>
      <c r="F5956" s="36">
        <v>42957</v>
      </c>
      <c r="G5956" s="12">
        <v>40</v>
      </c>
      <c r="H5956" s="25">
        <v>1417314.44</v>
      </c>
      <c r="I5956" s="13">
        <v>40383.760000000002</v>
      </c>
      <c r="J5956" s="13">
        <f t="shared" si="93"/>
        <v>1376930.68</v>
      </c>
    </row>
    <row r="5957" spans="1:10" x14ac:dyDescent="0.25">
      <c r="A5957" s="19">
        <v>5949</v>
      </c>
      <c r="B5957" s="16" t="s">
        <v>24</v>
      </c>
      <c r="C5957" s="21" t="s">
        <v>7740</v>
      </c>
      <c r="D5957" s="34" t="s">
        <v>21316</v>
      </c>
      <c r="E5957" s="21" t="s">
        <v>941</v>
      </c>
      <c r="F5957" s="36">
        <v>42705</v>
      </c>
      <c r="G5957" s="12">
        <v>50</v>
      </c>
      <c r="H5957" s="25">
        <v>44315</v>
      </c>
      <c r="I5957" s="13">
        <v>1621.85</v>
      </c>
      <c r="J5957" s="13">
        <f t="shared" si="93"/>
        <v>42693.15</v>
      </c>
    </row>
    <row r="5958" spans="1:10" x14ac:dyDescent="0.25">
      <c r="A5958" s="19">
        <v>5950</v>
      </c>
      <c r="B5958" s="16" t="s">
        <v>24</v>
      </c>
      <c r="C5958" s="21" t="s">
        <v>7740</v>
      </c>
      <c r="D5958" s="34" t="s">
        <v>21317</v>
      </c>
      <c r="E5958" s="21" t="s">
        <v>8609</v>
      </c>
      <c r="F5958" s="36">
        <v>39722</v>
      </c>
      <c r="G5958" s="12">
        <v>40</v>
      </c>
      <c r="H5958" s="25">
        <v>137410.76</v>
      </c>
      <c r="I5958" s="13">
        <v>34035.74</v>
      </c>
      <c r="J5958" s="13">
        <f t="shared" si="93"/>
        <v>103375.02000000002</v>
      </c>
    </row>
    <row r="5959" spans="1:10" x14ac:dyDescent="0.25">
      <c r="A5959" s="19">
        <v>5951</v>
      </c>
      <c r="B5959" s="16" t="s">
        <v>24</v>
      </c>
      <c r="C5959" s="21" t="s">
        <v>7740</v>
      </c>
      <c r="D5959" s="34" t="s">
        <v>21318</v>
      </c>
      <c r="E5959" s="21" t="s">
        <v>8057</v>
      </c>
      <c r="F5959" s="36">
        <v>41495</v>
      </c>
      <c r="G5959" s="12">
        <v>25</v>
      </c>
      <c r="H5959" s="25">
        <v>36632.75</v>
      </c>
      <c r="I5959" s="13">
        <v>7512.84</v>
      </c>
      <c r="J5959" s="13">
        <f t="shared" si="93"/>
        <v>29119.91</v>
      </c>
    </row>
    <row r="5960" spans="1:10" x14ac:dyDescent="0.25">
      <c r="A5960" s="19">
        <v>5952</v>
      </c>
      <c r="B5960" s="16" t="s">
        <v>24</v>
      </c>
      <c r="C5960" s="21" t="s">
        <v>7740</v>
      </c>
      <c r="D5960" s="34" t="s">
        <v>21318</v>
      </c>
      <c r="E5960" s="21" t="s">
        <v>8057</v>
      </c>
      <c r="F5960" s="36">
        <v>41495</v>
      </c>
      <c r="G5960" s="12">
        <v>25</v>
      </c>
      <c r="H5960" s="25">
        <v>36632.75</v>
      </c>
      <c r="I5960" s="13">
        <v>7512.84</v>
      </c>
      <c r="J5960" s="13">
        <f t="shared" si="93"/>
        <v>29119.91</v>
      </c>
    </row>
    <row r="5961" spans="1:10" x14ac:dyDescent="0.25">
      <c r="A5961" s="19">
        <v>5953</v>
      </c>
      <c r="B5961" s="16" t="s">
        <v>24</v>
      </c>
      <c r="C5961" s="21" t="s">
        <v>7740</v>
      </c>
      <c r="D5961" s="34" t="s">
        <v>21318</v>
      </c>
      <c r="E5961" s="21" t="s">
        <v>8057</v>
      </c>
      <c r="F5961" s="36">
        <v>41495</v>
      </c>
      <c r="G5961" s="12">
        <v>25</v>
      </c>
      <c r="H5961" s="25">
        <v>36632.75</v>
      </c>
      <c r="I5961" s="13">
        <v>7512.84</v>
      </c>
      <c r="J5961" s="13">
        <f t="shared" si="93"/>
        <v>29119.91</v>
      </c>
    </row>
    <row r="5962" spans="1:10" x14ac:dyDescent="0.25">
      <c r="A5962" s="19">
        <v>5954</v>
      </c>
      <c r="B5962" s="16" t="s">
        <v>24</v>
      </c>
      <c r="C5962" s="21" t="s">
        <v>7740</v>
      </c>
      <c r="D5962" s="34" t="s">
        <v>21319</v>
      </c>
      <c r="E5962" s="21" t="s">
        <v>10210</v>
      </c>
      <c r="F5962" s="36">
        <v>42103</v>
      </c>
      <c r="G5962" s="12">
        <v>25</v>
      </c>
      <c r="H5962" s="25">
        <v>11917.5</v>
      </c>
      <c r="I5962" s="13">
        <v>1657.39</v>
      </c>
      <c r="J5962" s="13">
        <f t="shared" si="93"/>
        <v>10260.11</v>
      </c>
    </row>
    <row r="5963" spans="1:10" x14ac:dyDescent="0.25">
      <c r="A5963" s="19">
        <v>5955</v>
      </c>
      <c r="B5963" s="16" t="s">
        <v>24</v>
      </c>
      <c r="C5963" s="21" t="s">
        <v>7740</v>
      </c>
      <c r="D5963" s="34" t="s">
        <v>21320</v>
      </c>
      <c r="E5963" s="21" t="s">
        <v>12211</v>
      </c>
      <c r="F5963" s="36">
        <v>38045</v>
      </c>
      <c r="G5963" s="12">
        <v>40</v>
      </c>
      <c r="H5963" s="25">
        <v>1382</v>
      </c>
      <c r="I5963" s="13">
        <v>503.84</v>
      </c>
      <c r="J5963" s="13">
        <f t="shared" si="93"/>
        <v>878.16000000000008</v>
      </c>
    </row>
    <row r="5964" spans="1:10" x14ac:dyDescent="0.25">
      <c r="A5964" s="19">
        <v>5956</v>
      </c>
      <c r="B5964" s="16" t="s">
        <v>24</v>
      </c>
      <c r="C5964" s="21" t="s">
        <v>7740</v>
      </c>
      <c r="D5964" s="34" t="s">
        <v>21321</v>
      </c>
      <c r="E5964" s="21" t="s">
        <v>9458</v>
      </c>
      <c r="F5964" s="36">
        <v>43009</v>
      </c>
      <c r="G5964" s="12">
        <v>12</v>
      </c>
      <c r="H5964" s="25">
        <v>25400.57</v>
      </c>
      <c r="I5964" s="13">
        <v>0</v>
      </c>
      <c r="J5964" s="13">
        <f t="shared" si="93"/>
        <v>25400.57</v>
      </c>
    </row>
    <row r="5965" spans="1:10" x14ac:dyDescent="0.25">
      <c r="A5965" s="19">
        <v>5957</v>
      </c>
      <c r="B5965" s="16" t="s">
        <v>24</v>
      </c>
      <c r="C5965" s="21" t="s">
        <v>7740</v>
      </c>
      <c r="D5965" s="34" t="s">
        <v>21322</v>
      </c>
      <c r="E5965" s="21" t="s">
        <v>8960</v>
      </c>
      <c r="F5965" s="36">
        <v>42796</v>
      </c>
      <c r="G5965" s="12">
        <v>25</v>
      </c>
      <c r="H5965" s="25">
        <v>55155.78</v>
      </c>
      <c r="I5965" s="13">
        <v>3487.65</v>
      </c>
      <c r="J5965" s="13">
        <f t="shared" si="93"/>
        <v>51668.13</v>
      </c>
    </row>
    <row r="5966" spans="1:10" x14ac:dyDescent="0.25">
      <c r="A5966" s="19">
        <v>5958</v>
      </c>
      <c r="B5966" s="16" t="s">
        <v>24</v>
      </c>
      <c r="C5966" s="21" t="s">
        <v>7740</v>
      </c>
      <c r="D5966" s="34" t="s">
        <v>21323</v>
      </c>
      <c r="E5966" s="21" t="s">
        <v>1399</v>
      </c>
      <c r="F5966" s="36">
        <v>42942</v>
      </c>
      <c r="G5966" s="12">
        <v>50</v>
      </c>
      <c r="H5966" s="25">
        <v>44730</v>
      </c>
      <c r="I5966" s="13">
        <v>1056.3699999999999</v>
      </c>
      <c r="J5966" s="13">
        <f t="shared" si="93"/>
        <v>43673.63</v>
      </c>
    </row>
    <row r="5967" spans="1:10" x14ac:dyDescent="0.25">
      <c r="A5967" s="19">
        <v>5959</v>
      </c>
      <c r="B5967" s="16" t="s">
        <v>24</v>
      </c>
      <c r="C5967" s="21" t="s">
        <v>7740</v>
      </c>
      <c r="D5967" s="34" t="s">
        <v>21324</v>
      </c>
      <c r="E5967" s="21" t="s">
        <v>9383</v>
      </c>
      <c r="F5967" s="36">
        <v>41246</v>
      </c>
      <c r="G5967" s="12">
        <v>13</v>
      </c>
      <c r="H5967" s="25">
        <v>51175</v>
      </c>
      <c r="I5967" s="13">
        <v>22928.22</v>
      </c>
      <c r="J5967" s="13">
        <f t="shared" si="93"/>
        <v>28246.78</v>
      </c>
    </row>
    <row r="5968" spans="1:10" x14ac:dyDescent="0.25">
      <c r="A5968" s="19">
        <v>5960</v>
      </c>
      <c r="B5968" s="16" t="s">
        <v>24</v>
      </c>
      <c r="C5968" s="21" t="s">
        <v>7740</v>
      </c>
      <c r="D5968" s="34" t="s">
        <v>21325</v>
      </c>
      <c r="E5968" s="21" t="s">
        <v>10526</v>
      </c>
      <c r="F5968" s="36">
        <v>41246</v>
      </c>
      <c r="G5968" s="12">
        <v>10</v>
      </c>
      <c r="H5968" s="25">
        <v>18000</v>
      </c>
      <c r="I5968" s="13">
        <v>10484.049999999999</v>
      </c>
      <c r="J5968" s="13">
        <f t="shared" si="93"/>
        <v>7515.9500000000007</v>
      </c>
    </row>
    <row r="5969" spans="1:10" x14ac:dyDescent="0.25">
      <c r="A5969" s="19">
        <v>5961</v>
      </c>
      <c r="B5969" s="16" t="s">
        <v>24</v>
      </c>
      <c r="C5969" s="21" t="s">
        <v>7740</v>
      </c>
      <c r="D5969" s="34" t="s">
        <v>21326</v>
      </c>
      <c r="E5969" s="21" t="s">
        <v>10341</v>
      </c>
      <c r="F5969" s="36">
        <v>43230</v>
      </c>
      <c r="G5969" s="12">
        <v>12</v>
      </c>
      <c r="H5969" s="25">
        <v>9094.49</v>
      </c>
      <c r="I5969" s="13">
        <v>0</v>
      </c>
      <c r="J5969" s="13">
        <f t="shared" si="93"/>
        <v>9094.49</v>
      </c>
    </row>
    <row r="5970" spans="1:10" x14ac:dyDescent="0.25">
      <c r="A5970" s="19">
        <v>5962</v>
      </c>
      <c r="B5970" s="16" t="s">
        <v>24</v>
      </c>
      <c r="C5970" s="21" t="s">
        <v>7740</v>
      </c>
      <c r="D5970" s="34" t="s">
        <v>21327</v>
      </c>
      <c r="E5970" s="21" t="s">
        <v>4820</v>
      </c>
      <c r="F5970" s="36">
        <v>41967</v>
      </c>
      <c r="G5970" s="12">
        <v>50</v>
      </c>
      <c r="H5970" s="25">
        <v>6007.23</v>
      </c>
      <c r="I5970" s="13">
        <v>462.45</v>
      </c>
      <c r="J5970" s="13">
        <f t="shared" si="93"/>
        <v>5544.78</v>
      </c>
    </row>
    <row r="5971" spans="1:10" x14ac:dyDescent="0.25">
      <c r="A5971" s="19">
        <v>5963</v>
      </c>
      <c r="B5971" s="16" t="s">
        <v>24</v>
      </c>
      <c r="C5971" s="21" t="s">
        <v>7740</v>
      </c>
      <c r="D5971" s="34" t="s">
        <v>21328</v>
      </c>
      <c r="E5971" s="21" t="s">
        <v>10042</v>
      </c>
      <c r="F5971" s="36">
        <v>42545</v>
      </c>
      <c r="G5971" s="12">
        <v>25</v>
      </c>
      <c r="H5971" s="25">
        <v>14281.9</v>
      </c>
      <c r="I5971" s="13">
        <v>1295.1199999999999</v>
      </c>
      <c r="J5971" s="13">
        <f t="shared" si="93"/>
        <v>12986.779999999999</v>
      </c>
    </row>
    <row r="5972" spans="1:10" x14ac:dyDescent="0.25">
      <c r="A5972" s="19">
        <v>5964</v>
      </c>
      <c r="B5972" s="16" t="s">
        <v>24</v>
      </c>
      <c r="C5972" s="21" t="s">
        <v>7740</v>
      </c>
      <c r="D5972" s="34" t="s">
        <v>21329</v>
      </c>
      <c r="E5972" s="21" t="s">
        <v>8924</v>
      </c>
      <c r="F5972" s="36">
        <v>41852</v>
      </c>
      <c r="G5972" s="12">
        <v>25</v>
      </c>
      <c r="H5972" s="25">
        <v>66268.2</v>
      </c>
      <c r="I5972" s="13">
        <v>11038.67</v>
      </c>
      <c r="J5972" s="13">
        <f t="shared" si="93"/>
        <v>55229.53</v>
      </c>
    </row>
    <row r="5973" spans="1:10" x14ac:dyDescent="0.25">
      <c r="A5973" s="19">
        <v>5965</v>
      </c>
      <c r="B5973" s="16" t="s">
        <v>24</v>
      </c>
      <c r="C5973" s="21" t="s">
        <v>7740</v>
      </c>
      <c r="D5973" s="34" t="s">
        <v>21330</v>
      </c>
      <c r="E5973" s="21" t="s">
        <v>12186</v>
      </c>
      <c r="F5973" s="36">
        <v>42025</v>
      </c>
      <c r="G5973" s="12">
        <v>50</v>
      </c>
      <c r="H5973" s="25">
        <v>1000</v>
      </c>
      <c r="I5973" s="13">
        <v>73.77</v>
      </c>
      <c r="J5973" s="13">
        <f t="shared" si="93"/>
        <v>926.23</v>
      </c>
    </row>
    <row r="5974" spans="1:10" x14ac:dyDescent="0.25">
      <c r="A5974" s="19">
        <v>5966</v>
      </c>
      <c r="B5974" s="16" t="s">
        <v>24</v>
      </c>
      <c r="C5974" s="21" t="s">
        <v>7740</v>
      </c>
      <c r="D5974" s="34" t="s">
        <v>21331</v>
      </c>
      <c r="E5974" s="21" t="s">
        <v>10051</v>
      </c>
      <c r="F5974" s="36">
        <v>42667</v>
      </c>
      <c r="G5974" s="12">
        <v>25</v>
      </c>
      <c r="H5974" s="25">
        <v>13841.46</v>
      </c>
      <c r="I5974" s="13">
        <v>1070.6300000000001</v>
      </c>
      <c r="J5974" s="13">
        <f t="shared" si="93"/>
        <v>12770.829999999998</v>
      </c>
    </row>
    <row r="5975" spans="1:10" x14ac:dyDescent="0.25">
      <c r="A5975" s="19">
        <v>5967</v>
      </c>
      <c r="B5975" s="16" t="s">
        <v>24</v>
      </c>
      <c r="C5975" s="21" t="s">
        <v>7740</v>
      </c>
      <c r="D5975" s="34" t="s">
        <v>21332</v>
      </c>
      <c r="E5975" s="21" t="s">
        <v>8945</v>
      </c>
      <c r="F5975" s="36">
        <v>42646</v>
      </c>
      <c r="G5975" s="12">
        <v>25</v>
      </c>
      <c r="H5975" s="25">
        <v>57585.52</v>
      </c>
      <c r="I5975" s="13">
        <v>4586.3599999999997</v>
      </c>
      <c r="J5975" s="13">
        <f t="shared" si="93"/>
        <v>52999.159999999996</v>
      </c>
    </row>
    <row r="5976" spans="1:10" x14ac:dyDescent="0.25">
      <c r="A5976" s="19">
        <v>5968</v>
      </c>
      <c r="B5976" s="16" t="s">
        <v>24</v>
      </c>
      <c r="C5976" s="21" t="s">
        <v>7740</v>
      </c>
      <c r="D5976" s="34" t="s">
        <v>21333</v>
      </c>
      <c r="E5976" s="21" t="s">
        <v>8619</v>
      </c>
      <c r="F5976" s="36">
        <v>42852</v>
      </c>
      <c r="G5976" s="12">
        <v>25</v>
      </c>
      <c r="H5976" s="25">
        <v>106781.8</v>
      </c>
      <c r="I5976" s="13">
        <v>6096.8</v>
      </c>
      <c r="J5976" s="13">
        <f t="shared" si="93"/>
        <v>100685</v>
      </c>
    </row>
    <row r="5977" spans="1:10" x14ac:dyDescent="0.25">
      <c r="A5977" s="19">
        <v>5969</v>
      </c>
      <c r="B5977" s="16" t="s">
        <v>24</v>
      </c>
      <c r="C5977" s="21" t="s">
        <v>7740</v>
      </c>
      <c r="D5977" s="34" t="s">
        <v>21334</v>
      </c>
      <c r="E5977" s="21" t="s">
        <v>11228</v>
      </c>
      <c r="F5977" s="36">
        <v>42524</v>
      </c>
      <c r="G5977" s="12">
        <v>50</v>
      </c>
      <c r="H5977" s="25">
        <v>3500</v>
      </c>
      <c r="I5977" s="13">
        <v>162.74</v>
      </c>
      <c r="J5977" s="13">
        <f t="shared" si="93"/>
        <v>3337.26</v>
      </c>
    </row>
    <row r="5978" spans="1:10" x14ac:dyDescent="0.25">
      <c r="A5978" s="19">
        <v>5970</v>
      </c>
      <c r="B5978" s="16" t="s">
        <v>24</v>
      </c>
      <c r="C5978" s="21" t="s">
        <v>7740</v>
      </c>
      <c r="D5978" s="34" t="s">
        <v>21335</v>
      </c>
      <c r="E5978" s="21" t="s">
        <v>495</v>
      </c>
      <c r="F5978" s="36">
        <v>42576</v>
      </c>
      <c r="G5978" s="12">
        <v>50</v>
      </c>
      <c r="H5978" s="25">
        <v>349442.68</v>
      </c>
      <c r="I5978" s="13">
        <v>15252.25</v>
      </c>
      <c r="J5978" s="13">
        <f t="shared" si="93"/>
        <v>334190.43</v>
      </c>
    </row>
    <row r="5979" spans="1:10" x14ac:dyDescent="0.25">
      <c r="A5979" s="19">
        <v>5971</v>
      </c>
      <c r="B5979" s="16" t="s">
        <v>24</v>
      </c>
      <c r="C5979" s="21" t="s">
        <v>7740</v>
      </c>
      <c r="D5979" s="34" t="s">
        <v>21336</v>
      </c>
      <c r="E5979" s="21" t="s">
        <v>8349</v>
      </c>
      <c r="F5979" s="36">
        <v>41747</v>
      </c>
      <c r="G5979" s="12">
        <v>50</v>
      </c>
      <c r="H5979" s="25">
        <v>202720.53</v>
      </c>
      <c r="I5979" s="13">
        <v>18027.27</v>
      </c>
      <c r="J5979" s="13">
        <f t="shared" si="93"/>
        <v>184693.26</v>
      </c>
    </row>
    <row r="5980" spans="1:10" x14ac:dyDescent="0.25">
      <c r="A5980" s="19">
        <v>5972</v>
      </c>
      <c r="B5980" s="16" t="s">
        <v>24</v>
      </c>
      <c r="C5980" s="21" t="s">
        <v>7740</v>
      </c>
      <c r="D5980" s="34" t="s">
        <v>21337</v>
      </c>
      <c r="E5980" s="21" t="s">
        <v>8408</v>
      </c>
      <c r="F5980" s="36">
        <v>42852</v>
      </c>
      <c r="G5980" s="12">
        <v>25</v>
      </c>
      <c r="H5980" s="25">
        <v>168231.4</v>
      </c>
      <c r="I5980" s="13">
        <v>9605.34</v>
      </c>
      <c r="J5980" s="13">
        <f t="shared" si="93"/>
        <v>158626.06</v>
      </c>
    </row>
    <row r="5981" spans="1:10" x14ac:dyDescent="0.25">
      <c r="A5981" s="19">
        <v>5973</v>
      </c>
      <c r="B5981" s="16" t="s">
        <v>24</v>
      </c>
      <c r="C5981" s="21" t="s">
        <v>7740</v>
      </c>
      <c r="D5981" s="34" t="s">
        <v>21338</v>
      </c>
      <c r="E5981" s="21" t="s">
        <v>2084</v>
      </c>
      <c r="F5981" s="36">
        <v>42716</v>
      </c>
      <c r="G5981" s="12">
        <v>50</v>
      </c>
      <c r="H5981" s="25">
        <v>2625</v>
      </c>
      <c r="I5981" s="13">
        <v>94.51</v>
      </c>
      <c r="J5981" s="13">
        <f t="shared" si="93"/>
        <v>2530.4899999999998</v>
      </c>
    </row>
    <row r="5982" spans="1:10" x14ac:dyDescent="0.25">
      <c r="A5982" s="19">
        <v>5974</v>
      </c>
      <c r="B5982" s="16" t="s">
        <v>24</v>
      </c>
      <c r="C5982" s="21" t="s">
        <v>7740</v>
      </c>
      <c r="D5982" s="34" t="s">
        <v>21339</v>
      </c>
      <c r="E5982" s="21" t="s">
        <v>658</v>
      </c>
      <c r="F5982" s="36">
        <v>42300</v>
      </c>
      <c r="G5982" s="12">
        <v>50</v>
      </c>
      <c r="H5982" s="25">
        <v>325856.90000000002</v>
      </c>
      <c r="I5982" s="13">
        <v>19140.77</v>
      </c>
      <c r="J5982" s="13">
        <f t="shared" si="93"/>
        <v>306716.13</v>
      </c>
    </row>
    <row r="5983" spans="1:10" x14ac:dyDescent="0.25">
      <c r="A5983" s="19">
        <v>5975</v>
      </c>
      <c r="B5983" s="16" t="s">
        <v>24</v>
      </c>
      <c r="C5983" s="21" t="s">
        <v>7740</v>
      </c>
      <c r="D5983" s="34" t="s">
        <v>21340</v>
      </c>
      <c r="E5983" s="21" t="s">
        <v>794</v>
      </c>
      <c r="F5983" s="36">
        <v>42717</v>
      </c>
      <c r="G5983" s="12">
        <v>50</v>
      </c>
      <c r="H5983" s="25">
        <v>226519.75</v>
      </c>
      <c r="I5983" s="13">
        <v>8141.68</v>
      </c>
      <c r="J5983" s="13">
        <f t="shared" si="93"/>
        <v>218378.07</v>
      </c>
    </row>
    <row r="5984" spans="1:10" x14ac:dyDescent="0.25">
      <c r="A5984" s="19">
        <v>5976</v>
      </c>
      <c r="B5984" s="16" t="s">
        <v>24</v>
      </c>
      <c r="C5984" s="21" t="s">
        <v>7740</v>
      </c>
      <c r="D5984" s="34" t="s">
        <v>21341</v>
      </c>
      <c r="E5984" s="21" t="s">
        <v>8195</v>
      </c>
      <c r="F5984" s="36">
        <v>40864</v>
      </c>
      <c r="G5984" s="12">
        <v>40</v>
      </c>
      <c r="H5984" s="25">
        <v>344559.43</v>
      </c>
      <c r="I5984" s="13">
        <v>59165.15</v>
      </c>
      <c r="J5984" s="13">
        <f t="shared" si="93"/>
        <v>285394.27999999997</v>
      </c>
    </row>
    <row r="5985" spans="1:10" x14ac:dyDescent="0.25">
      <c r="A5985" s="19">
        <v>5977</v>
      </c>
      <c r="B5985" s="16" t="s">
        <v>24</v>
      </c>
      <c r="C5985" s="21" t="s">
        <v>7740</v>
      </c>
      <c r="D5985" s="34" t="s">
        <v>21342</v>
      </c>
      <c r="E5985" s="21" t="s">
        <v>8138</v>
      </c>
      <c r="F5985" s="36">
        <v>41881</v>
      </c>
      <c r="G5985" s="12">
        <v>25</v>
      </c>
      <c r="H5985" s="25">
        <v>406097.24</v>
      </c>
      <c r="I5985" s="13">
        <v>64809.81</v>
      </c>
      <c r="J5985" s="13">
        <f t="shared" si="93"/>
        <v>341287.43</v>
      </c>
    </row>
    <row r="5986" spans="1:10" x14ac:dyDescent="0.25">
      <c r="A5986" s="19">
        <v>5978</v>
      </c>
      <c r="B5986" s="16" t="s">
        <v>24</v>
      </c>
      <c r="C5986" s="21" t="s">
        <v>7740</v>
      </c>
      <c r="D5986" s="34" t="s">
        <v>21343</v>
      </c>
      <c r="E5986" s="21" t="s">
        <v>9083</v>
      </c>
      <c r="F5986" s="36">
        <v>41393</v>
      </c>
      <c r="G5986" s="12">
        <v>40</v>
      </c>
      <c r="H5986" s="25">
        <v>48707.45</v>
      </c>
      <c r="I5986" s="13">
        <v>6486.91</v>
      </c>
      <c r="J5986" s="13">
        <f t="shared" si="93"/>
        <v>42220.539999999994</v>
      </c>
    </row>
    <row r="5987" spans="1:10" x14ac:dyDescent="0.25">
      <c r="A5987" s="19">
        <v>5979</v>
      </c>
      <c r="B5987" s="16" t="s">
        <v>24</v>
      </c>
      <c r="C5987" s="21" t="s">
        <v>7740</v>
      </c>
      <c r="D5987" s="34" t="s">
        <v>21344</v>
      </c>
      <c r="E5987" s="21" t="s">
        <v>8105</v>
      </c>
      <c r="F5987" s="36">
        <v>41527</v>
      </c>
      <c r="G5987" s="12">
        <v>40</v>
      </c>
      <c r="H5987" s="25">
        <v>447672.65</v>
      </c>
      <c r="I5987" s="13">
        <v>56163.43</v>
      </c>
      <c r="J5987" s="13">
        <f t="shared" si="93"/>
        <v>391509.22000000003</v>
      </c>
    </row>
    <row r="5988" spans="1:10" x14ac:dyDescent="0.25">
      <c r="A5988" s="19">
        <v>5980</v>
      </c>
      <c r="B5988" s="16" t="s">
        <v>24</v>
      </c>
      <c r="C5988" s="21" t="s">
        <v>7740</v>
      </c>
      <c r="D5988" s="34" t="s">
        <v>21345</v>
      </c>
      <c r="E5988" s="21" t="s">
        <v>9513</v>
      </c>
      <c r="F5988" s="36">
        <v>41052</v>
      </c>
      <c r="G5988" s="12">
        <v>40</v>
      </c>
      <c r="H5988" s="25">
        <v>27916.44</v>
      </c>
      <c r="I5988" s="13">
        <v>4371.3999999999996</v>
      </c>
      <c r="J5988" s="13">
        <f t="shared" si="93"/>
        <v>23545.040000000001</v>
      </c>
    </row>
    <row r="5989" spans="1:10" x14ac:dyDescent="0.25">
      <c r="A5989" s="19">
        <v>5981</v>
      </c>
      <c r="B5989" s="16" t="s">
        <v>24</v>
      </c>
      <c r="C5989" s="21" t="s">
        <v>7740</v>
      </c>
      <c r="D5989" s="34" t="s">
        <v>21346</v>
      </c>
      <c r="E5989" s="21" t="s">
        <v>8344</v>
      </c>
      <c r="F5989" s="36">
        <v>41912</v>
      </c>
      <c r="G5989" s="12">
        <v>25</v>
      </c>
      <c r="H5989" s="25">
        <v>221833.24</v>
      </c>
      <c r="I5989" s="13">
        <v>34283.85</v>
      </c>
      <c r="J5989" s="13">
        <f t="shared" si="93"/>
        <v>187549.38999999998</v>
      </c>
    </row>
    <row r="5990" spans="1:10" x14ac:dyDescent="0.25">
      <c r="A5990" s="19">
        <v>5982</v>
      </c>
      <c r="B5990" s="16" t="s">
        <v>24</v>
      </c>
      <c r="C5990" s="21" t="s">
        <v>7740</v>
      </c>
      <c r="D5990" s="34" t="s">
        <v>21347</v>
      </c>
      <c r="E5990" s="21" t="s">
        <v>8474</v>
      </c>
      <c r="F5990" s="36">
        <v>41900</v>
      </c>
      <c r="G5990" s="12">
        <v>50</v>
      </c>
      <c r="H5990" s="25">
        <v>149808.42000000001</v>
      </c>
      <c r="I5990" s="13">
        <v>11989.73</v>
      </c>
      <c r="J5990" s="13">
        <f t="shared" ref="J5990:J6053" si="94">SUM(H5990-I5990)</f>
        <v>137818.69</v>
      </c>
    </row>
    <row r="5991" spans="1:10" x14ac:dyDescent="0.25">
      <c r="A5991" s="19">
        <v>5983</v>
      </c>
      <c r="B5991" s="16" t="s">
        <v>24</v>
      </c>
      <c r="C5991" s="21" t="s">
        <v>7740</v>
      </c>
      <c r="D5991" s="34" t="s">
        <v>21348</v>
      </c>
      <c r="E5991" s="21" t="s">
        <v>8324</v>
      </c>
      <c r="F5991" s="36">
        <v>41597</v>
      </c>
      <c r="G5991" s="12">
        <v>40</v>
      </c>
      <c r="H5991" s="25">
        <v>226066.67</v>
      </c>
      <c r="I5991" s="13">
        <v>26829.96</v>
      </c>
      <c r="J5991" s="13">
        <f t="shared" si="94"/>
        <v>199236.71000000002</v>
      </c>
    </row>
    <row r="5992" spans="1:10" x14ac:dyDescent="0.25">
      <c r="A5992" s="19">
        <v>5984</v>
      </c>
      <c r="B5992" s="16" t="s">
        <v>24</v>
      </c>
      <c r="C5992" s="21" t="s">
        <v>7740</v>
      </c>
      <c r="D5992" s="34" t="s">
        <v>21349</v>
      </c>
      <c r="E5992" s="21" t="s">
        <v>9987</v>
      </c>
      <c r="F5992" s="36">
        <v>42772</v>
      </c>
      <c r="G5992" s="12">
        <v>25</v>
      </c>
      <c r="H5992" s="25">
        <v>14889</v>
      </c>
      <c r="I5992" s="13">
        <v>980.63</v>
      </c>
      <c r="J5992" s="13">
        <f t="shared" si="94"/>
        <v>13908.37</v>
      </c>
    </row>
    <row r="5993" spans="1:10" x14ac:dyDescent="0.25">
      <c r="A5993" s="19">
        <v>5985</v>
      </c>
      <c r="B5993" s="16" t="s">
        <v>24</v>
      </c>
      <c r="C5993" s="21" t="s">
        <v>7740</v>
      </c>
      <c r="D5993" s="34" t="s">
        <v>21350</v>
      </c>
      <c r="E5993" s="21" t="s">
        <v>3633</v>
      </c>
      <c r="F5993" s="36">
        <v>42718</v>
      </c>
      <c r="G5993" s="12">
        <v>50</v>
      </c>
      <c r="H5993" s="25">
        <v>500</v>
      </c>
      <c r="I5993" s="13">
        <v>17.940000000000001</v>
      </c>
      <c r="J5993" s="13">
        <f t="shared" si="94"/>
        <v>482.06</v>
      </c>
    </row>
    <row r="5994" spans="1:10" x14ac:dyDescent="0.25">
      <c r="A5994" s="19">
        <v>5986</v>
      </c>
      <c r="B5994" s="16" t="s">
        <v>24</v>
      </c>
      <c r="C5994" s="21" t="s">
        <v>7740</v>
      </c>
      <c r="D5994" s="34" t="s">
        <v>21351</v>
      </c>
      <c r="E5994" s="21" t="s">
        <v>7771</v>
      </c>
      <c r="F5994" s="36">
        <v>42978</v>
      </c>
      <c r="G5994" s="12">
        <v>50</v>
      </c>
      <c r="H5994" s="25">
        <v>6610274.3399999999</v>
      </c>
      <c r="I5994" s="13">
        <v>143071.67999999999</v>
      </c>
      <c r="J5994" s="13">
        <f t="shared" si="94"/>
        <v>6467202.6600000001</v>
      </c>
    </row>
    <row r="5995" spans="1:10" x14ac:dyDescent="0.25">
      <c r="A5995" s="19">
        <v>5987</v>
      </c>
      <c r="B5995" s="16" t="s">
        <v>24</v>
      </c>
      <c r="C5995" s="21" t="s">
        <v>7740</v>
      </c>
      <c r="D5995" s="34" t="s">
        <v>21352</v>
      </c>
      <c r="E5995" s="21" t="s">
        <v>1102</v>
      </c>
      <c r="F5995" s="36">
        <v>42439</v>
      </c>
      <c r="G5995" s="12">
        <v>50</v>
      </c>
      <c r="H5995" s="25">
        <v>51278.5</v>
      </c>
      <c r="I5995" s="13">
        <v>2622.01</v>
      </c>
      <c r="J5995" s="13">
        <f t="shared" si="94"/>
        <v>48656.49</v>
      </c>
    </row>
    <row r="5996" spans="1:10" x14ac:dyDescent="0.25">
      <c r="A5996" s="19">
        <v>5988</v>
      </c>
      <c r="B5996" s="16" t="s">
        <v>24</v>
      </c>
      <c r="C5996" s="21" t="s">
        <v>7740</v>
      </c>
      <c r="D5996" s="34" t="s">
        <v>21353</v>
      </c>
      <c r="E5996" s="21" t="s">
        <v>9338</v>
      </c>
      <c r="F5996" s="36">
        <v>42548</v>
      </c>
      <c r="G5996" s="12">
        <v>25</v>
      </c>
      <c r="H5996" s="25">
        <v>33275.870000000003</v>
      </c>
      <c r="I5996" s="13">
        <v>3006.64</v>
      </c>
      <c r="J5996" s="13">
        <f t="shared" si="94"/>
        <v>30269.230000000003</v>
      </c>
    </row>
    <row r="5997" spans="1:10" x14ac:dyDescent="0.25">
      <c r="A5997" s="19">
        <v>5989</v>
      </c>
      <c r="B5997" s="16" t="s">
        <v>24</v>
      </c>
      <c r="C5997" s="21" t="s">
        <v>7740</v>
      </c>
      <c r="D5997" s="34" t="s">
        <v>21354</v>
      </c>
      <c r="E5997" s="21" t="s">
        <v>4365</v>
      </c>
      <c r="F5997" s="36">
        <v>42429</v>
      </c>
      <c r="G5997" s="12">
        <v>50</v>
      </c>
      <c r="H5997" s="25">
        <v>904</v>
      </c>
      <c r="I5997" s="13">
        <v>46.79</v>
      </c>
      <c r="J5997" s="13">
        <f t="shared" si="94"/>
        <v>857.21</v>
      </c>
    </row>
    <row r="5998" spans="1:10" x14ac:dyDescent="0.25">
      <c r="A5998" s="19">
        <v>5990</v>
      </c>
      <c r="B5998" s="16" t="s">
        <v>24</v>
      </c>
      <c r="C5998" s="21" t="s">
        <v>7740</v>
      </c>
      <c r="D5998" s="34" t="s">
        <v>21355</v>
      </c>
      <c r="E5998" s="21" t="s">
        <v>735</v>
      </c>
      <c r="F5998" s="36">
        <v>42856</v>
      </c>
      <c r="G5998" s="12">
        <v>50</v>
      </c>
      <c r="H5998" s="25">
        <v>297558.25</v>
      </c>
      <c r="I5998" s="13">
        <v>8429.4699999999993</v>
      </c>
      <c r="J5998" s="13">
        <f t="shared" si="94"/>
        <v>289128.78000000003</v>
      </c>
    </row>
    <row r="5999" spans="1:10" x14ac:dyDescent="0.25">
      <c r="A5999" s="19">
        <v>5991</v>
      </c>
      <c r="B5999" s="16" t="s">
        <v>24</v>
      </c>
      <c r="C5999" s="21" t="s">
        <v>7740</v>
      </c>
      <c r="D5999" s="34" t="s">
        <v>21356</v>
      </c>
      <c r="E5999" s="21" t="s">
        <v>1593</v>
      </c>
      <c r="F5999" s="36">
        <v>42495</v>
      </c>
      <c r="G5999" s="12">
        <v>50</v>
      </c>
      <c r="H5999" s="25">
        <v>52367.5</v>
      </c>
      <c r="I5999" s="13">
        <v>2517.44</v>
      </c>
      <c r="J5999" s="13">
        <f t="shared" si="94"/>
        <v>49850.06</v>
      </c>
    </row>
    <row r="6000" spans="1:10" x14ac:dyDescent="0.25">
      <c r="A6000" s="19">
        <v>5992</v>
      </c>
      <c r="B6000" s="16" t="s">
        <v>24</v>
      </c>
      <c r="C6000" s="21" t="s">
        <v>7740</v>
      </c>
      <c r="D6000" s="34" t="s">
        <v>21357</v>
      </c>
      <c r="E6000" s="21" t="s">
        <v>8174</v>
      </c>
      <c r="F6000" s="36">
        <v>42425</v>
      </c>
      <c r="G6000" s="12">
        <v>50</v>
      </c>
      <c r="H6000" s="25">
        <v>324150</v>
      </c>
      <c r="I6000" s="13">
        <v>16822.990000000002</v>
      </c>
      <c r="J6000" s="13">
        <f t="shared" si="94"/>
        <v>307327.01</v>
      </c>
    </row>
    <row r="6001" spans="1:10" x14ac:dyDescent="0.25">
      <c r="A6001" s="19">
        <v>5993</v>
      </c>
      <c r="B6001" s="16" t="s">
        <v>24</v>
      </c>
      <c r="C6001" s="21" t="s">
        <v>7740</v>
      </c>
      <c r="D6001" s="34" t="s">
        <v>21358</v>
      </c>
      <c r="E6001" s="21" t="s">
        <v>4904</v>
      </c>
      <c r="F6001" s="36">
        <v>42513</v>
      </c>
      <c r="G6001" s="12">
        <v>50</v>
      </c>
      <c r="H6001" s="25">
        <v>4744</v>
      </c>
      <c r="I6001" s="13">
        <v>223.42</v>
      </c>
      <c r="J6001" s="13">
        <f t="shared" si="94"/>
        <v>4520.58</v>
      </c>
    </row>
    <row r="6002" spans="1:10" x14ac:dyDescent="0.25">
      <c r="A6002" s="19">
        <v>5994</v>
      </c>
      <c r="B6002" s="16" t="s">
        <v>24</v>
      </c>
      <c r="C6002" s="21" t="s">
        <v>7740</v>
      </c>
      <c r="D6002" s="34" t="s">
        <v>21359</v>
      </c>
      <c r="E6002" s="21" t="s">
        <v>1803</v>
      </c>
      <c r="F6002" s="36">
        <v>42326</v>
      </c>
      <c r="G6002" s="12">
        <v>50</v>
      </c>
      <c r="H6002" s="25">
        <v>3300</v>
      </c>
      <c r="I6002" s="13">
        <v>189.15</v>
      </c>
      <c r="J6002" s="13">
        <f t="shared" si="94"/>
        <v>3110.85</v>
      </c>
    </row>
    <row r="6003" spans="1:10" x14ac:dyDescent="0.25">
      <c r="A6003" s="19">
        <v>5995</v>
      </c>
      <c r="B6003" s="16" t="s">
        <v>24</v>
      </c>
      <c r="C6003" s="21" t="s">
        <v>7740</v>
      </c>
      <c r="D6003" s="34" t="s">
        <v>21360</v>
      </c>
      <c r="E6003" s="21" t="s">
        <v>557</v>
      </c>
      <c r="F6003" s="36">
        <v>42493</v>
      </c>
      <c r="G6003" s="12">
        <v>50</v>
      </c>
      <c r="H6003" s="25">
        <v>797698</v>
      </c>
      <c r="I6003" s="13">
        <v>38435.379999999997</v>
      </c>
      <c r="J6003" s="13">
        <f t="shared" si="94"/>
        <v>759262.62</v>
      </c>
    </row>
    <row r="6004" spans="1:10" x14ac:dyDescent="0.25">
      <c r="A6004" s="19">
        <v>5996</v>
      </c>
      <c r="B6004" s="16" t="s">
        <v>24</v>
      </c>
      <c r="C6004" s="21" t="s">
        <v>7740</v>
      </c>
      <c r="D6004" s="34" t="s">
        <v>21361</v>
      </c>
      <c r="E6004" s="21" t="s">
        <v>9109</v>
      </c>
      <c r="F6004" s="36">
        <v>42031</v>
      </c>
      <c r="G6004" s="12">
        <v>25</v>
      </c>
      <c r="H6004" s="25">
        <v>47046</v>
      </c>
      <c r="I6004" s="13">
        <v>6913.84</v>
      </c>
      <c r="J6004" s="13">
        <f t="shared" si="94"/>
        <v>40132.160000000003</v>
      </c>
    </row>
    <row r="6005" spans="1:10" x14ac:dyDescent="0.25">
      <c r="A6005" s="19">
        <v>5997</v>
      </c>
      <c r="B6005" s="16" t="s">
        <v>24</v>
      </c>
      <c r="C6005" s="21" t="s">
        <v>7740</v>
      </c>
      <c r="D6005" s="34" t="s">
        <v>21362</v>
      </c>
      <c r="E6005" s="21" t="s">
        <v>9982</v>
      </c>
      <c r="F6005" s="36">
        <v>42706</v>
      </c>
      <c r="G6005" s="12">
        <v>25</v>
      </c>
      <c r="H6005" s="25">
        <v>15084.52</v>
      </c>
      <c r="I6005" s="13">
        <v>1102.49</v>
      </c>
      <c r="J6005" s="13">
        <f t="shared" si="94"/>
        <v>13982.03</v>
      </c>
    </row>
    <row r="6006" spans="1:10" x14ac:dyDescent="0.25">
      <c r="A6006" s="19">
        <v>5998</v>
      </c>
      <c r="B6006" s="16" t="s">
        <v>24</v>
      </c>
      <c r="C6006" s="21" t="s">
        <v>7740</v>
      </c>
      <c r="D6006" s="34" t="s">
        <v>21363</v>
      </c>
      <c r="E6006" s="21" t="s">
        <v>9189</v>
      </c>
      <c r="F6006" s="36">
        <v>41306</v>
      </c>
      <c r="G6006" s="12">
        <v>25</v>
      </c>
      <c r="H6006" s="25">
        <v>47000</v>
      </c>
      <c r="I6006" s="13">
        <v>10641.25</v>
      </c>
      <c r="J6006" s="13">
        <f t="shared" si="94"/>
        <v>36358.75</v>
      </c>
    </row>
    <row r="6007" spans="1:10" x14ac:dyDescent="0.25">
      <c r="A6007" s="19">
        <v>5999</v>
      </c>
      <c r="B6007" s="16" t="s">
        <v>24</v>
      </c>
      <c r="C6007" s="21" t="s">
        <v>7740</v>
      </c>
      <c r="D6007" s="34" t="s">
        <v>21364</v>
      </c>
      <c r="E6007" s="21" t="s">
        <v>9193</v>
      </c>
      <c r="F6007" s="36">
        <v>42488</v>
      </c>
      <c r="G6007" s="12">
        <v>25</v>
      </c>
      <c r="H6007" s="25">
        <v>40030.449999999997</v>
      </c>
      <c r="I6007" s="13">
        <v>3879.42</v>
      </c>
      <c r="J6007" s="13">
        <f t="shared" si="94"/>
        <v>36151.03</v>
      </c>
    </row>
    <row r="6008" spans="1:10" x14ac:dyDescent="0.25">
      <c r="A6008" s="19">
        <v>6000</v>
      </c>
      <c r="B6008" s="16" t="s">
        <v>24</v>
      </c>
      <c r="C6008" s="21" t="s">
        <v>7740</v>
      </c>
      <c r="D6008" s="34" t="s">
        <v>21365</v>
      </c>
      <c r="E6008" s="21" t="s">
        <v>2395</v>
      </c>
      <c r="F6008" s="36">
        <v>42816</v>
      </c>
      <c r="G6008" s="12">
        <v>50</v>
      </c>
      <c r="H6008" s="25">
        <v>1850</v>
      </c>
      <c r="I6008" s="13">
        <v>56.45</v>
      </c>
      <c r="J6008" s="13">
        <f t="shared" si="94"/>
        <v>1793.55</v>
      </c>
    </row>
    <row r="6009" spans="1:10" x14ac:dyDescent="0.25">
      <c r="A6009" s="19">
        <v>6001</v>
      </c>
      <c r="B6009" s="16" t="s">
        <v>24</v>
      </c>
      <c r="C6009" s="21" t="s">
        <v>7740</v>
      </c>
      <c r="D6009" s="34" t="s">
        <v>21366</v>
      </c>
      <c r="E6009" s="21" t="s">
        <v>1689</v>
      </c>
      <c r="F6009" s="36">
        <v>42758</v>
      </c>
      <c r="G6009" s="12">
        <v>50</v>
      </c>
      <c r="H6009" s="25">
        <v>18124.8</v>
      </c>
      <c r="I6009" s="13">
        <v>610.78</v>
      </c>
      <c r="J6009" s="13">
        <f t="shared" si="94"/>
        <v>17514.02</v>
      </c>
    </row>
    <row r="6010" spans="1:10" x14ac:dyDescent="0.25">
      <c r="A6010" s="19">
        <v>6002</v>
      </c>
      <c r="B6010" s="16" t="s">
        <v>24</v>
      </c>
      <c r="C6010" s="21" t="s">
        <v>7740</v>
      </c>
      <c r="D6010" s="34" t="s">
        <v>21367</v>
      </c>
      <c r="E6010" s="21" t="s">
        <v>533</v>
      </c>
      <c r="F6010" s="36">
        <v>42864</v>
      </c>
      <c r="G6010" s="12">
        <v>50</v>
      </c>
      <c r="H6010" s="25">
        <v>534216.35</v>
      </c>
      <c r="I6010" s="13">
        <v>14899.52</v>
      </c>
      <c r="J6010" s="13">
        <f t="shared" si="94"/>
        <v>519316.82999999996</v>
      </c>
    </row>
    <row r="6011" spans="1:10" x14ac:dyDescent="0.25">
      <c r="A6011" s="19">
        <v>6003</v>
      </c>
      <c r="B6011" s="16" t="s">
        <v>24</v>
      </c>
      <c r="C6011" s="21" t="s">
        <v>7740</v>
      </c>
      <c r="D6011" s="34" t="s">
        <v>21368</v>
      </c>
      <c r="E6011" s="21" t="s">
        <v>634</v>
      </c>
      <c r="F6011" s="36">
        <v>42662</v>
      </c>
      <c r="G6011" s="12">
        <v>50</v>
      </c>
      <c r="H6011" s="25">
        <v>546477.6</v>
      </c>
      <c r="I6011" s="13">
        <v>21284.19</v>
      </c>
      <c r="J6011" s="13">
        <f t="shared" si="94"/>
        <v>525193.41</v>
      </c>
    </row>
    <row r="6012" spans="1:10" x14ac:dyDescent="0.25">
      <c r="A6012" s="19">
        <v>6004</v>
      </c>
      <c r="B6012" s="16" t="s">
        <v>24</v>
      </c>
      <c r="C6012" s="21" t="s">
        <v>7740</v>
      </c>
      <c r="D6012" s="34" t="s">
        <v>21369</v>
      </c>
      <c r="E6012" s="21" t="s">
        <v>3716</v>
      </c>
      <c r="F6012" s="36">
        <v>42863</v>
      </c>
      <c r="G6012" s="12">
        <v>50</v>
      </c>
      <c r="H6012" s="25">
        <v>3500</v>
      </c>
      <c r="I6012" s="13">
        <v>97.81</v>
      </c>
      <c r="J6012" s="13">
        <f t="shared" si="94"/>
        <v>3402.19</v>
      </c>
    </row>
    <row r="6013" spans="1:10" x14ac:dyDescent="0.25">
      <c r="A6013" s="19">
        <v>6005</v>
      </c>
      <c r="B6013" s="16" t="s">
        <v>24</v>
      </c>
      <c r="C6013" s="21" t="s">
        <v>7740</v>
      </c>
      <c r="D6013" s="34" t="s">
        <v>21370</v>
      </c>
      <c r="E6013" s="21" t="s">
        <v>3031</v>
      </c>
      <c r="F6013" s="36">
        <v>42598</v>
      </c>
      <c r="G6013" s="12">
        <v>50</v>
      </c>
      <c r="H6013" s="25">
        <v>3635</v>
      </c>
      <c r="I6013" s="13">
        <v>154.27000000000001</v>
      </c>
      <c r="J6013" s="13">
        <f t="shared" si="94"/>
        <v>3480.73</v>
      </c>
    </row>
    <row r="6014" spans="1:10" x14ac:dyDescent="0.25">
      <c r="A6014" s="19">
        <v>6006</v>
      </c>
      <c r="B6014" s="16" t="s">
        <v>24</v>
      </c>
      <c r="C6014" s="21" t="s">
        <v>7740</v>
      </c>
      <c r="D6014" s="34" t="s">
        <v>21371</v>
      </c>
      <c r="E6014" s="21" t="s">
        <v>8080</v>
      </c>
      <c r="F6014" s="36">
        <v>32782</v>
      </c>
      <c r="G6014" s="12">
        <v>40</v>
      </c>
      <c r="H6014" s="25">
        <v>1584955.2</v>
      </c>
      <c r="I6014" s="13">
        <v>1142114.1299999999</v>
      </c>
      <c r="J6014" s="13">
        <f t="shared" si="94"/>
        <v>442841.07000000007</v>
      </c>
    </row>
    <row r="6015" spans="1:10" x14ac:dyDescent="0.25">
      <c r="A6015" s="19">
        <v>6007</v>
      </c>
      <c r="B6015" s="16" t="s">
        <v>24</v>
      </c>
      <c r="C6015" s="21" t="s">
        <v>7740</v>
      </c>
      <c r="D6015" s="34" t="s">
        <v>21372</v>
      </c>
      <c r="E6015" s="21" t="s">
        <v>8080</v>
      </c>
      <c r="F6015" s="36">
        <v>33147</v>
      </c>
      <c r="G6015" s="12">
        <v>40</v>
      </c>
      <c r="H6015" s="25">
        <v>41938.53</v>
      </c>
      <c r="I6015" s="13">
        <v>29161.59</v>
      </c>
      <c r="J6015" s="13">
        <f t="shared" si="94"/>
        <v>12776.939999999999</v>
      </c>
    </row>
    <row r="6016" spans="1:10" x14ac:dyDescent="0.25">
      <c r="A6016" s="19">
        <v>6008</v>
      </c>
      <c r="B6016" s="16" t="s">
        <v>24</v>
      </c>
      <c r="C6016" s="21" t="s">
        <v>7740</v>
      </c>
      <c r="D6016" s="34" t="s">
        <v>21373</v>
      </c>
      <c r="E6016" s="21" t="s">
        <v>8080</v>
      </c>
      <c r="F6016" s="36">
        <v>33512</v>
      </c>
      <c r="G6016" s="12">
        <v>40</v>
      </c>
      <c r="H6016" s="25">
        <v>4358.2</v>
      </c>
      <c r="I6016" s="13">
        <v>2920.38</v>
      </c>
      <c r="J6016" s="13">
        <f t="shared" si="94"/>
        <v>1437.8199999999997</v>
      </c>
    </row>
    <row r="6017" spans="1:10" x14ac:dyDescent="0.25">
      <c r="A6017" s="19">
        <v>6009</v>
      </c>
      <c r="B6017" s="16" t="s">
        <v>24</v>
      </c>
      <c r="C6017" s="21" t="s">
        <v>7740</v>
      </c>
      <c r="D6017" s="34" t="s">
        <v>21374</v>
      </c>
      <c r="E6017" s="21" t="s">
        <v>8080</v>
      </c>
      <c r="F6017" s="36">
        <v>33878</v>
      </c>
      <c r="G6017" s="12">
        <v>40</v>
      </c>
      <c r="H6017" s="25">
        <v>1016.61</v>
      </c>
      <c r="I6017" s="13">
        <v>655.42000000000098</v>
      </c>
      <c r="J6017" s="13">
        <f t="shared" si="94"/>
        <v>361.18999999999903</v>
      </c>
    </row>
    <row r="6018" spans="1:10" x14ac:dyDescent="0.25">
      <c r="A6018" s="19">
        <v>6010</v>
      </c>
      <c r="B6018" s="16" t="s">
        <v>24</v>
      </c>
      <c r="C6018" s="21" t="s">
        <v>7740</v>
      </c>
      <c r="D6018" s="34" t="s">
        <v>21375</v>
      </c>
      <c r="E6018" s="21" t="s">
        <v>8080</v>
      </c>
      <c r="F6018" s="36">
        <v>34608</v>
      </c>
      <c r="G6018" s="12">
        <v>40</v>
      </c>
      <c r="H6018" s="25">
        <v>2599.94</v>
      </c>
      <c r="I6018" s="13">
        <v>1545.63</v>
      </c>
      <c r="J6018" s="13">
        <f t="shared" si="94"/>
        <v>1054.31</v>
      </c>
    </row>
    <row r="6019" spans="1:10" x14ac:dyDescent="0.25">
      <c r="A6019" s="19">
        <v>6011</v>
      </c>
      <c r="B6019" s="16" t="s">
        <v>24</v>
      </c>
      <c r="C6019" s="21" t="s">
        <v>7740</v>
      </c>
      <c r="D6019" s="34" t="s">
        <v>21376</v>
      </c>
      <c r="E6019" s="21" t="s">
        <v>8080</v>
      </c>
      <c r="F6019" s="36">
        <v>34973</v>
      </c>
      <c r="G6019" s="12">
        <v>40</v>
      </c>
      <c r="H6019" s="25">
        <v>971628.65</v>
      </c>
      <c r="I6019" s="13">
        <v>562012.40999999805</v>
      </c>
      <c r="J6019" s="13">
        <f t="shared" si="94"/>
        <v>409616.24000000197</v>
      </c>
    </row>
    <row r="6020" spans="1:10" x14ac:dyDescent="0.25">
      <c r="A6020" s="19">
        <v>6012</v>
      </c>
      <c r="B6020" s="16" t="s">
        <v>24</v>
      </c>
      <c r="C6020" s="21" t="s">
        <v>7740</v>
      </c>
      <c r="D6020" s="34" t="s">
        <v>21377</v>
      </c>
      <c r="E6020" s="21" t="s">
        <v>8080</v>
      </c>
      <c r="F6020" s="36">
        <v>35339</v>
      </c>
      <c r="G6020" s="12">
        <v>40</v>
      </c>
      <c r="H6020" s="25">
        <v>39071.06</v>
      </c>
      <c r="I6020" s="13">
        <v>21258.2</v>
      </c>
      <c r="J6020" s="13">
        <f t="shared" si="94"/>
        <v>17812.859999999997</v>
      </c>
    </row>
    <row r="6021" spans="1:10" x14ac:dyDescent="0.25">
      <c r="A6021" s="19">
        <v>6013</v>
      </c>
      <c r="B6021" s="16" t="s">
        <v>24</v>
      </c>
      <c r="C6021" s="21" t="s">
        <v>7740</v>
      </c>
      <c r="D6021" s="34" t="s">
        <v>21378</v>
      </c>
      <c r="E6021" s="21" t="s">
        <v>8080</v>
      </c>
      <c r="F6021" s="36">
        <v>36068</v>
      </c>
      <c r="G6021" s="12">
        <v>40</v>
      </c>
      <c r="H6021" s="25">
        <v>135728.01</v>
      </c>
      <c r="I6021" s="13">
        <v>71385.509999999995</v>
      </c>
      <c r="J6021" s="13">
        <f t="shared" si="94"/>
        <v>64342.500000000015</v>
      </c>
    </row>
    <row r="6022" spans="1:10" x14ac:dyDescent="0.25">
      <c r="A6022" s="19">
        <v>6014</v>
      </c>
      <c r="B6022" s="16" t="s">
        <v>24</v>
      </c>
      <c r="C6022" s="21" t="s">
        <v>7740</v>
      </c>
      <c r="D6022" s="34" t="s">
        <v>21379</v>
      </c>
      <c r="E6022" s="21" t="s">
        <v>8080</v>
      </c>
      <c r="F6022" s="36">
        <v>36433</v>
      </c>
      <c r="G6022" s="12">
        <v>40</v>
      </c>
      <c r="H6022" s="25">
        <v>39442.25</v>
      </c>
      <c r="I6022" s="13">
        <v>20137.580000000002</v>
      </c>
      <c r="J6022" s="13">
        <f t="shared" si="94"/>
        <v>19304.669999999998</v>
      </c>
    </row>
    <row r="6023" spans="1:10" x14ac:dyDescent="0.25">
      <c r="A6023" s="19">
        <v>6015</v>
      </c>
      <c r="B6023" s="16" t="s">
        <v>24</v>
      </c>
      <c r="C6023" s="21" t="s">
        <v>7740</v>
      </c>
      <c r="D6023" s="34" t="s">
        <v>21380</v>
      </c>
      <c r="E6023" s="21" t="s">
        <v>8080</v>
      </c>
      <c r="F6023" s="36">
        <v>36799</v>
      </c>
      <c r="G6023" s="12">
        <v>40</v>
      </c>
      <c r="H6023" s="25">
        <v>110850.5</v>
      </c>
      <c r="I6023" s="13">
        <v>51993.069999999898</v>
      </c>
      <c r="J6023" s="13">
        <f t="shared" si="94"/>
        <v>58857.430000000102</v>
      </c>
    </row>
    <row r="6024" spans="1:10" x14ac:dyDescent="0.25">
      <c r="A6024" s="19">
        <v>6016</v>
      </c>
      <c r="B6024" s="16" t="s">
        <v>24</v>
      </c>
      <c r="C6024" s="21" t="s">
        <v>7740</v>
      </c>
      <c r="D6024" s="34" t="s">
        <v>8473</v>
      </c>
      <c r="E6024" s="21" t="s">
        <v>8080</v>
      </c>
      <c r="F6024" s="36">
        <v>37894</v>
      </c>
      <c r="G6024" s="12">
        <v>40</v>
      </c>
      <c r="H6024" s="25">
        <v>220924.54</v>
      </c>
      <c r="I6024" s="13">
        <v>82841.160000000105</v>
      </c>
      <c r="J6024" s="13">
        <f t="shared" si="94"/>
        <v>138083.37999999989</v>
      </c>
    </row>
    <row r="6025" spans="1:10" x14ac:dyDescent="0.25">
      <c r="A6025" s="19">
        <v>6017</v>
      </c>
      <c r="B6025" s="16" t="s">
        <v>24</v>
      </c>
      <c r="C6025" s="21" t="s">
        <v>7740</v>
      </c>
      <c r="D6025" s="34" t="s">
        <v>21381</v>
      </c>
      <c r="E6025" s="21" t="s">
        <v>7889</v>
      </c>
      <c r="F6025" s="36">
        <v>38625</v>
      </c>
      <c r="G6025" s="12">
        <v>40</v>
      </c>
      <c r="H6025" s="25">
        <v>312921.44</v>
      </c>
      <c r="I6025" s="13">
        <v>101699.38</v>
      </c>
      <c r="J6025" s="13">
        <f t="shared" si="94"/>
        <v>211222.06</v>
      </c>
    </row>
    <row r="6026" spans="1:10" x14ac:dyDescent="0.25">
      <c r="A6026" s="19">
        <v>6018</v>
      </c>
      <c r="B6026" s="16" t="s">
        <v>24</v>
      </c>
      <c r="C6026" s="21" t="s">
        <v>7740</v>
      </c>
      <c r="D6026" s="34" t="s">
        <v>21382</v>
      </c>
      <c r="E6026" s="21" t="s">
        <v>7889</v>
      </c>
      <c r="F6026" s="36">
        <v>40633</v>
      </c>
      <c r="G6026" s="12">
        <v>40</v>
      </c>
      <c r="H6026" s="25">
        <v>328501.48</v>
      </c>
      <c r="I6026" s="13">
        <v>61605.14</v>
      </c>
      <c r="J6026" s="13">
        <f t="shared" si="94"/>
        <v>266896.33999999997</v>
      </c>
    </row>
    <row r="6027" spans="1:10" x14ac:dyDescent="0.25">
      <c r="A6027" s="19">
        <v>6019</v>
      </c>
      <c r="B6027" s="16" t="s">
        <v>24</v>
      </c>
      <c r="C6027" s="21" t="s">
        <v>7740</v>
      </c>
      <c r="D6027" s="34" t="s">
        <v>21383</v>
      </c>
      <c r="E6027" s="21" t="s">
        <v>7889</v>
      </c>
      <c r="F6027" s="36">
        <v>40999</v>
      </c>
      <c r="G6027" s="12">
        <v>40</v>
      </c>
      <c r="H6027" s="25">
        <v>245819.53</v>
      </c>
      <c r="I6027" s="13">
        <v>39941.550000000003</v>
      </c>
      <c r="J6027" s="13">
        <f t="shared" si="94"/>
        <v>205877.97999999998</v>
      </c>
    </row>
    <row r="6028" spans="1:10" x14ac:dyDescent="0.25">
      <c r="A6028" s="19">
        <v>6020</v>
      </c>
      <c r="B6028" s="16" t="s">
        <v>24</v>
      </c>
      <c r="C6028" s="21" t="s">
        <v>7740</v>
      </c>
      <c r="D6028" s="34" t="s">
        <v>21384</v>
      </c>
      <c r="E6028" s="21" t="s">
        <v>8132</v>
      </c>
      <c r="F6028" s="36">
        <v>18629</v>
      </c>
      <c r="G6028" s="12">
        <v>40</v>
      </c>
      <c r="H6028" s="25">
        <v>82848.100000000006</v>
      </c>
      <c r="I6028" s="13">
        <v>82848.100000000006</v>
      </c>
      <c r="J6028" s="13">
        <f t="shared" si="94"/>
        <v>0</v>
      </c>
    </row>
    <row r="6029" spans="1:10" x14ac:dyDescent="0.25">
      <c r="A6029" s="19">
        <v>6021</v>
      </c>
      <c r="B6029" s="16" t="s">
        <v>24</v>
      </c>
      <c r="C6029" s="21" t="s">
        <v>7740</v>
      </c>
      <c r="D6029" s="34" t="s">
        <v>21385</v>
      </c>
      <c r="E6029" s="21" t="s">
        <v>8132</v>
      </c>
      <c r="F6029" s="36">
        <v>18994</v>
      </c>
      <c r="G6029" s="12">
        <v>40</v>
      </c>
      <c r="H6029" s="25">
        <v>65300.4</v>
      </c>
      <c r="I6029" s="13">
        <v>65300.4</v>
      </c>
      <c r="J6029" s="13">
        <f t="shared" si="94"/>
        <v>0</v>
      </c>
    </row>
    <row r="6030" spans="1:10" x14ac:dyDescent="0.25">
      <c r="A6030" s="19">
        <v>6022</v>
      </c>
      <c r="B6030" s="16" t="s">
        <v>24</v>
      </c>
      <c r="C6030" s="21" t="s">
        <v>7740</v>
      </c>
      <c r="D6030" s="34" t="s">
        <v>21386</v>
      </c>
      <c r="E6030" s="21" t="s">
        <v>8132</v>
      </c>
      <c r="F6030" s="36">
        <v>19360</v>
      </c>
      <c r="G6030" s="12">
        <v>40</v>
      </c>
      <c r="H6030" s="25">
        <v>88968.35</v>
      </c>
      <c r="I6030" s="13">
        <v>88968.35</v>
      </c>
      <c r="J6030" s="13">
        <f t="shared" si="94"/>
        <v>0</v>
      </c>
    </row>
    <row r="6031" spans="1:10" x14ac:dyDescent="0.25">
      <c r="A6031" s="19">
        <v>6023</v>
      </c>
      <c r="B6031" s="16" t="s">
        <v>24</v>
      </c>
      <c r="C6031" s="21" t="s">
        <v>7740</v>
      </c>
      <c r="D6031" s="34" t="s">
        <v>21387</v>
      </c>
      <c r="E6031" s="21" t="s">
        <v>8132</v>
      </c>
      <c r="F6031" s="36">
        <v>19725</v>
      </c>
      <c r="G6031" s="12">
        <v>40</v>
      </c>
      <c r="H6031" s="25">
        <v>126065.9</v>
      </c>
      <c r="I6031" s="13">
        <v>126065.9</v>
      </c>
      <c r="J6031" s="13">
        <f t="shared" si="94"/>
        <v>0</v>
      </c>
    </row>
    <row r="6032" spans="1:10" x14ac:dyDescent="0.25">
      <c r="A6032" s="19">
        <v>6024</v>
      </c>
      <c r="B6032" s="16" t="s">
        <v>24</v>
      </c>
      <c r="C6032" s="21" t="s">
        <v>7740</v>
      </c>
      <c r="D6032" s="34" t="s">
        <v>21388</v>
      </c>
      <c r="E6032" s="21" t="s">
        <v>8132</v>
      </c>
      <c r="F6032" s="36">
        <v>20090</v>
      </c>
      <c r="G6032" s="12">
        <v>40</v>
      </c>
      <c r="H6032" s="25">
        <v>115516.02</v>
      </c>
      <c r="I6032" s="13">
        <v>115516.02</v>
      </c>
      <c r="J6032" s="13">
        <f t="shared" si="94"/>
        <v>0</v>
      </c>
    </row>
    <row r="6033" spans="1:10" x14ac:dyDescent="0.25">
      <c r="A6033" s="19">
        <v>6025</v>
      </c>
      <c r="B6033" s="16" t="s">
        <v>24</v>
      </c>
      <c r="C6033" s="21" t="s">
        <v>7740</v>
      </c>
      <c r="D6033" s="34" t="s">
        <v>21389</v>
      </c>
      <c r="E6033" s="21" t="s">
        <v>8132</v>
      </c>
      <c r="F6033" s="36">
        <v>20821</v>
      </c>
      <c r="G6033" s="12">
        <v>40</v>
      </c>
      <c r="H6033" s="25">
        <v>116788.68</v>
      </c>
      <c r="I6033" s="13">
        <v>116788.68</v>
      </c>
      <c r="J6033" s="13">
        <f t="shared" si="94"/>
        <v>0</v>
      </c>
    </row>
    <row r="6034" spans="1:10" x14ac:dyDescent="0.25">
      <c r="A6034" s="19">
        <v>6026</v>
      </c>
      <c r="B6034" s="16" t="s">
        <v>24</v>
      </c>
      <c r="C6034" s="21" t="s">
        <v>7740</v>
      </c>
      <c r="D6034" s="34" t="s">
        <v>21390</v>
      </c>
      <c r="E6034" s="21" t="s">
        <v>8132</v>
      </c>
      <c r="F6034" s="36">
        <v>21186</v>
      </c>
      <c r="G6034" s="12">
        <v>40</v>
      </c>
      <c r="H6034" s="25">
        <v>136984.65</v>
      </c>
      <c r="I6034" s="13">
        <v>136984.65</v>
      </c>
      <c r="J6034" s="13">
        <f t="shared" si="94"/>
        <v>0</v>
      </c>
    </row>
    <row r="6035" spans="1:10" x14ac:dyDescent="0.25">
      <c r="A6035" s="19">
        <v>6027</v>
      </c>
      <c r="B6035" s="16" t="s">
        <v>24</v>
      </c>
      <c r="C6035" s="21" t="s">
        <v>7740</v>
      </c>
      <c r="D6035" s="34" t="s">
        <v>21391</v>
      </c>
      <c r="E6035" s="21" t="s">
        <v>8132</v>
      </c>
      <c r="F6035" s="36">
        <v>21916</v>
      </c>
      <c r="G6035" s="12">
        <v>40</v>
      </c>
      <c r="H6035" s="25">
        <v>212324</v>
      </c>
      <c r="I6035" s="13">
        <v>212324</v>
      </c>
      <c r="J6035" s="13">
        <f t="shared" si="94"/>
        <v>0</v>
      </c>
    </row>
    <row r="6036" spans="1:10" x14ac:dyDescent="0.25">
      <c r="A6036" s="19">
        <v>6028</v>
      </c>
      <c r="B6036" s="16" t="s">
        <v>24</v>
      </c>
      <c r="C6036" s="21" t="s">
        <v>7740</v>
      </c>
      <c r="D6036" s="34" t="s">
        <v>21392</v>
      </c>
      <c r="E6036" s="21" t="s">
        <v>8132</v>
      </c>
      <c r="F6036" s="36">
        <v>22647</v>
      </c>
      <c r="G6036" s="12">
        <v>40</v>
      </c>
      <c r="H6036" s="25">
        <v>127580.28</v>
      </c>
      <c r="I6036" s="13">
        <v>127580.28</v>
      </c>
      <c r="J6036" s="13">
        <f t="shared" si="94"/>
        <v>0</v>
      </c>
    </row>
    <row r="6037" spans="1:10" x14ac:dyDescent="0.25">
      <c r="A6037" s="19">
        <v>6029</v>
      </c>
      <c r="B6037" s="16" t="s">
        <v>24</v>
      </c>
      <c r="C6037" s="21" t="s">
        <v>7740</v>
      </c>
      <c r="D6037" s="34" t="s">
        <v>21393</v>
      </c>
      <c r="E6037" s="21" t="s">
        <v>8132</v>
      </c>
      <c r="F6037" s="36">
        <v>23012</v>
      </c>
      <c r="G6037" s="12">
        <v>40</v>
      </c>
      <c r="H6037" s="25">
        <v>179763.68</v>
      </c>
      <c r="I6037" s="13">
        <v>179763.68</v>
      </c>
      <c r="J6037" s="13">
        <f t="shared" si="94"/>
        <v>0</v>
      </c>
    </row>
    <row r="6038" spans="1:10" x14ac:dyDescent="0.25">
      <c r="A6038" s="19">
        <v>6030</v>
      </c>
      <c r="B6038" s="16" t="s">
        <v>24</v>
      </c>
      <c r="C6038" s="21" t="s">
        <v>7740</v>
      </c>
      <c r="D6038" s="34" t="s">
        <v>21394</v>
      </c>
      <c r="E6038" s="21" t="s">
        <v>8132</v>
      </c>
      <c r="F6038" s="36">
        <v>23743</v>
      </c>
      <c r="G6038" s="12">
        <v>40</v>
      </c>
      <c r="H6038" s="25">
        <v>205781.84</v>
      </c>
      <c r="I6038" s="13">
        <v>205781.84</v>
      </c>
      <c r="J6038" s="13">
        <f t="shared" si="94"/>
        <v>0</v>
      </c>
    </row>
    <row r="6039" spans="1:10" x14ac:dyDescent="0.25">
      <c r="A6039" s="19">
        <v>6031</v>
      </c>
      <c r="B6039" s="16" t="s">
        <v>24</v>
      </c>
      <c r="C6039" s="21" t="s">
        <v>7740</v>
      </c>
      <c r="D6039" s="34" t="s">
        <v>21395</v>
      </c>
      <c r="E6039" s="21" t="s">
        <v>8132</v>
      </c>
      <c r="F6039" s="36">
        <v>24108</v>
      </c>
      <c r="G6039" s="12">
        <v>40</v>
      </c>
      <c r="H6039" s="25">
        <v>334469.90000000002</v>
      </c>
      <c r="I6039" s="13">
        <v>334469.90000000002</v>
      </c>
      <c r="J6039" s="13">
        <f t="shared" si="94"/>
        <v>0</v>
      </c>
    </row>
    <row r="6040" spans="1:10" x14ac:dyDescent="0.25">
      <c r="A6040" s="19">
        <v>6032</v>
      </c>
      <c r="B6040" s="16" t="s">
        <v>24</v>
      </c>
      <c r="C6040" s="21" t="s">
        <v>7740</v>
      </c>
      <c r="D6040" s="34" t="s">
        <v>21396</v>
      </c>
      <c r="E6040" s="21" t="s">
        <v>8132</v>
      </c>
      <c r="F6040" s="36">
        <v>24473</v>
      </c>
      <c r="G6040" s="12">
        <v>40</v>
      </c>
      <c r="H6040" s="25">
        <v>276450.53999999998</v>
      </c>
      <c r="I6040" s="13">
        <v>276450.53999999998</v>
      </c>
      <c r="J6040" s="13">
        <f t="shared" si="94"/>
        <v>0</v>
      </c>
    </row>
    <row r="6041" spans="1:10" x14ac:dyDescent="0.25">
      <c r="A6041" s="19">
        <v>6033</v>
      </c>
      <c r="B6041" s="16" t="s">
        <v>24</v>
      </c>
      <c r="C6041" s="21" t="s">
        <v>7740</v>
      </c>
      <c r="D6041" s="34" t="s">
        <v>21397</v>
      </c>
      <c r="E6041" s="21" t="s">
        <v>8132</v>
      </c>
      <c r="F6041" s="36">
        <v>24838</v>
      </c>
      <c r="G6041" s="12">
        <v>40</v>
      </c>
      <c r="H6041" s="25">
        <v>22366.85</v>
      </c>
      <c r="I6041" s="13">
        <v>22366.85</v>
      </c>
      <c r="J6041" s="13">
        <f t="shared" si="94"/>
        <v>0</v>
      </c>
    </row>
    <row r="6042" spans="1:10" x14ac:dyDescent="0.25">
      <c r="A6042" s="19">
        <v>6034</v>
      </c>
      <c r="B6042" s="16" t="s">
        <v>24</v>
      </c>
      <c r="C6042" s="21" t="s">
        <v>7740</v>
      </c>
      <c r="D6042" s="34" t="s">
        <v>21398</v>
      </c>
      <c r="E6042" s="21" t="s">
        <v>8132</v>
      </c>
      <c r="F6042" s="36">
        <v>25204</v>
      </c>
      <c r="G6042" s="12">
        <v>40</v>
      </c>
      <c r="H6042" s="25">
        <v>1096212.8500000001</v>
      </c>
      <c r="I6042" s="13">
        <v>1096212.8500000001</v>
      </c>
      <c r="J6042" s="13">
        <f t="shared" si="94"/>
        <v>0</v>
      </c>
    </row>
    <row r="6043" spans="1:10" x14ac:dyDescent="0.25">
      <c r="A6043" s="19">
        <v>6035</v>
      </c>
      <c r="B6043" s="16" t="s">
        <v>24</v>
      </c>
      <c r="C6043" s="21" t="s">
        <v>7740</v>
      </c>
      <c r="D6043" s="34" t="s">
        <v>21399</v>
      </c>
      <c r="E6043" s="21" t="s">
        <v>8132</v>
      </c>
      <c r="F6043" s="36">
        <v>26299</v>
      </c>
      <c r="G6043" s="12">
        <v>40</v>
      </c>
      <c r="H6043" s="25">
        <v>426037.36</v>
      </c>
      <c r="I6043" s="13">
        <v>426037.36</v>
      </c>
      <c r="J6043" s="13">
        <f t="shared" si="94"/>
        <v>0</v>
      </c>
    </row>
    <row r="6044" spans="1:10" x14ac:dyDescent="0.25">
      <c r="A6044" s="19">
        <v>6036</v>
      </c>
      <c r="B6044" s="16" t="s">
        <v>24</v>
      </c>
      <c r="C6044" s="21" t="s">
        <v>7740</v>
      </c>
      <c r="D6044" s="34" t="s">
        <v>21400</v>
      </c>
      <c r="E6044" s="21" t="s">
        <v>8132</v>
      </c>
      <c r="F6044" s="36">
        <v>27030</v>
      </c>
      <c r="G6044" s="12">
        <v>40</v>
      </c>
      <c r="H6044" s="25">
        <v>253348.84</v>
      </c>
      <c r="I6044" s="13">
        <v>253348.84</v>
      </c>
      <c r="J6044" s="13">
        <f t="shared" si="94"/>
        <v>0</v>
      </c>
    </row>
    <row r="6045" spans="1:10" x14ac:dyDescent="0.25">
      <c r="A6045" s="19">
        <v>6037</v>
      </c>
      <c r="B6045" s="16" t="s">
        <v>24</v>
      </c>
      <c r="C6045" s="21" t="s">
        <v>7740</v>
      </c>
      <c r="D6045" s="34" t="s">
        <v>21401</v>
      </c>
      <c r="E6045" s="21" t="s">
        <v>8132</v>
      </c>
      <c r="F6045" s="36">
        <v>27395</v>
      </c>
      <c r="G6045" s="12">
        <v>40</v>
      </c>
      <c r="H6045" s="25">
        <v>1441636.56</v>
      </c>
      <c r="I6045" s="13">
        <v>1441636.56</v>
      </c>
      <c r="J6045" s="13">
        <f t="shared" si="94"/>
        <v>0</v>
      </c>
    </row>
    <row r="6046" spans="1:10" x14ac:dyDescent="0.25">
      <c r="A6046" s="19">
        <v>6038</v>
      </c>
      <c r="B6046" s="16" t="s">
        <v>24</v>
      </c>
      <c r="C6046" s="21" t="s">
        <v>7740</v>
      </c>
      <c r="D6046" s="34" t="s">
        <v>21402</v>
      </c>
      <c r="E6046" s="21" t="s">
        <v>8132</v>
      </c>
      <c r="F6046" s="36">
        <v>27760</v>
      </c>
      <c r="G6046" s="12">
        <v>40</v>
      </c>
      <c r="H6046" s="25">
        <v>76153.64</v>
      </c>
      <c r="I6046" s="13">
        <v>76153.639999999898</v>
      </c>
      <c r="J6046" s="13">
        <f t="shared" si="94"/>
        <v>1.0186340659856796E-10</v>
      </c>
    </row>
    <row r="6047" spans="1:10" x14ac:dyDescent="0.25">
      <c r="A6047" s="19">
        <v>6039</v>
      </c>
      <c r="B6047" s="16" t="s">
        <v>24</v>
      </c>
      <c r="C6047" s="21" t="s">
        <v>7740</v>
      </c>
      <c r="D6047" s="34" t="s">
        <v>21403</v>
      </c>
      <c r="E6047" s="21" t="s">
        <v>8132</v>
      </c>
      <c r="F6047" s="36">
        <v>28126</v>
      </c>
      <c r="G6047" s="12">
        <v>40</v>
      </c>
      <c r="H6047" s="25">
        <v>943740.95</v>
      </c>
      <c r="I6047" s="13">
        <v>943740.95000000205</v>
      </c>
      <c r="J6047" s="13">
        <f t="shared" si="94"/>
        <v>-2.0954757928848267E-9</v>
      </c>
    </row>
    <row r="6048" spans="1:10" x14ac:dyDescent="0.25">
      <c r="A6048" s="19">
        <v>6040</v>
      </c>
      <c r="B6048" s="16" t="s">
        <v>24</v>
      </c>
      <c r="C6048" s="21" t="s">
        <v>7740</v>
      </c>
      <c r="D6048" s="34" t="s">
        <v>21404</v>
      </c>
      <c r="E6048" s="21" t="s">
        <v>8132</v>
      </c>
      <c r="F6048" s="36">
        <v>28703</v>
      </c>
      <c r="G6048" s="12">
        <v>40</v>
      </c>
      <c r="H6048" s="25">
        <v>554901.56999999995</v>
      </c>
      <c r="I6048" s="13">
        <v>554901.56999999995</v>
      </c>
      <c r="J6048" s="13">
        <f t="shared" si="94"/>
        <v>0</v>
      </c>
    </row>
    <row r="6049" spans="1:10" x14ac:dyDescent="0.25">
      <c r="A6049" s="19">
        <v>6041</v>
      </c>
      <c r="B6049" s="16" t="s">
        <v>24</v>
      </c>
      <c r="C6049" s="21" t="s">
        <v>7740</v>
      </c>
      <c r="D6049" s="34" t="s">
        <v>21405</v>
      </c>
      <c r="E6049" s="21" t="s">
        <v>8132</v>
      </c>
      <c r="F6049" s="36">
        <v>28856</v>
      </c>
      <c r="G6049" s="12">
        <v>40</v>
      </c>
      <c r="H6049" s="25">
        <v>2637755.0499999998</v>
      </c>
      <c r="I6049" s="13">
        <v>2620449.4</v>
      </c>
      <c r="J6049" s="13">
        <f t="shared" si="94"/>
        <v>17305.649999999907</v>
      </c>
    </row>
    <row r="6050" spans="1:10" x14ac:dyDescent="0.25">
      <c r="A6050" s="19">
        <v>6042</v>
      </c>
      <c r="B6050" s="16" t="s">
        <v>24</v>
      </c>
      <c r="C6050" s="21" t="s">
        <v>7740</v>
      </c>
      <c r="D6050" s="34" t="s">
        <v>21406</v>
      </c>
      <c r="E6050" s="21" t="s">
        <v>8132</v>
      </c>
      <c r="F6050" s="36">
        <v>29221</v>
      </c>
      <c r="G6050" s="12">
        <v>40</v>
      </c>
      <c r="H6050" s="25">
        <v>5238716.74</v>
      </c>
      <c r="I6050" s="13">
        <v>5070906.32</v>
      </c>
      <c r="J6050" s="13">
        <f t="shared" si="94"/>
        <v>167810.41999999993</v>
      </c>
    </row>
    <row r="6051" spans="1:10" x14ac:dyDescent="0.25">
      <c r="A6051" s="19">
        <v>6043</v>
      </c>
      <c r="B6051" s="16" t="s">
        <v>24</v>
      </c>
      <c r="C6051" s="21" t="s">
        <v>7740</v>
      </c>
      <c r="D6051" s="34" t="s">
        <v>21407</v>
      </c>
      <c r="E6051" s="21" t="s">
        <v>8132</v>
      </c>
      <c r="F6051" s="36">
        <v>29799</v>
      </c>
      <c r="G6051" s="12">
        <v>40</v>
      </c>
      <c r="H6051" s="25">
        <v>1968861.73</v>
      </c>
      <c r="I6051" s="13">
        <v>1831055.06</v>
      </c>
      <c r="J6051" s="13">
        <f t="shared" si="94"/>
        <v>137806.66999999993</v>
      </c>
    </row>
    <row r="6052" spans="1:10" x14ac:dyDescent="0.25">
      <c r="A6052" s="19">
        <v>6044</v>
      </c>
      <c r="B6052" s="16" t="s">
        <v>24</v>
      </c>
      <c r="C6052" s="21" t="s">
        <v>7740</v>
      </c>
      <c r="D6052" s="34" t="s">
        <v>21408</v>
      </c>
      <c r="E6052" s="21" t="s">
        <v>8132</v>
      </c>
      <c r="F6052" s="36">
        <v>30164</v>
      </c>
      <c r="G6052" s="12">
        <v>40</v>
      </c>
      <c r="H6052" s="25">
        <v>7470.41</v>
      </c>
      <c r="I6052" s="13">
        <v>6767.3600000000097</v>
      </c>
      <c r="J6052" s="13">
        <f t="shared" si="94"/>
        <v>703.04999999999018</v>
      </c>
    </row>
    <row r="6053" spans="1:10" x14ac:dyDescent="0.25">
      <c r="A6053" s="19">
        <v>6045</v>
      </c>
      <c r="B6053" s="16" t="s">
        <v>24</v>
      </c>
      <c r="C6053" s="21" t="s">
        <v>7740</v>
      </c>
      <c r="D6053" s="34" t="s">
        <v>21409</v>
      </c>
      <c r="E6053" s="21" t="s">
        <v>8132</v>
      </c>
      <c r="F6053" s="36">
        <v>30895</v>
      </c>
      <c r="G6053" s="12">
        <v>40</v>
      </c>
      <c r="H6053" s="25">
        <v>93741.06</v>
      </c>
      <c r="I6053" s="13">
        <v>80061.37</v>
      </c>
      <c r="J6053" s="13">
        <f t="shared" si="94"/>
        <v>13679.690000000002</v>
      </c>
    </row>
    <row r="6054" spans="1:10" x14ac:dyDescent="0.25">
      <c r="A6054" s="19">
        <v>6046</v>
      </c>
      <c r="B6054" s="16" t="s">
        <v>24</v>
      </c>
      <c r="C6054" s="21" t="s">
        <v>7740</v>
      </c>
      <c r="D6054" s="34" t="s">
        <v>21410</v>
      </c>
      <c r="E6054" s="21" t="s">
        <v>8132</v>
      </c>
      <c r="F6054" s="36">
        <v>31048</v>
      </c>
      <c r="G6054" s="12">
        <v>40</v>
      </c>
      <c r="H6054" s="25">
        <v>121935.67999999999</v>
      </c>
      <c r="I6054" s="13">
        <v>102449.56</v>
      </c>
      <c r="J6054" s="13">
        <f t="shared" ref="J6054:J6117" si="95">SUM(H6054-I6054)</f>
        <v>19486.119999999995</v>
      </c>
    </row>
    <row r="6055" spans="1:10" x14ac:dyDescent="0.25">
      <c r="A6055" s="19">
        <v>6047</v>
      </c>
      <c r="B6055" s="16" t="s">
        <v>24</v>
      </c>
      <c r="C6055" s="21" t="s">
        <v>7740</v>
      </c>
      <c r="D6055" s="34" t="s">
        <v>21411</v>
      </c>
      <c r="E6055" s="21" t="s">
        <v>8132</v>
      </c>
      <c r="F6055" s="36">
        <v>31413</v>
      </c>
      <c r="G6055" s="12">
        <v>40</v>
      </c>
      <c r="H6055" s="25">
        <v>11008.8</v>
      </c>
      <c r="I6055" s="13">
        <v>8968.9199999999801</v>
      </c>
      <c r="J6055" s="13">
        <f t="shared" si="95"/>
        <v>2039.8800000000192</v>
      </c>
    </row>
    <row r="6056" spans="1:10" x14ac:dyDescent="0.25">
      <c r="A6056" s="19">
        <v>6048</v>
      </c>
      <c r="B6056" s="16" t="s">
        <v>24</v>
      </c>
      <c r="C6056" s="21" t="s">
        <v>7740</v>
      </c>
      <c r="D6056" s="34" t="s">
        <v>21412</v>
      </c>
      <c r="E6056" s="21" t="s">
        <v>8208</v>
      </c>
      <c r="F6056" s="36">
        <v>32387</v>
      </c>
      <c r="G6056" s="12">
        <v>40</v>
      </c>
      <c r="H6056" s="25">
        <v>1124045.9099999999</v>
      </c>
      <c r="I6056" s="13">
        <v>845534.58000000205</v>
      </c>
      <c r="J6056" s="13">
        <f t="shared" si="95"/>
        <v>278511.32999999786</v>
      </c>
    </row>
    <row r="6057" spans="1:10" x14ac:dyDescent="0.25">
      <c r="A6057" s="19">
        <v>6049</v>
      </c>
      <c r="B6057" s="16" t="s">
        <v>24</v>
      </c>
      <c r="C6057" s="21" t="s">
        <v>7740</v>
      </c>
      <c r="D6057" s="34" t="s">
        <v>21413</v>
      </c>
      <c r="E6057" s="21" t="s">
        <v>9113</v>
      </c>
      <c r="F6057" s="36">
        <v>35703</v>
      </c>
      <c r="G6057" s="12">
        <v>40</v>
      </c>
      <c r="H6057" s="25">
        <v>84258.34</v>
      </c>
      <c r="I6057" s="13">
        <v>44228.8500000001</v>
      </c>
      <c r="J6057" s="13">
        <f t="shared" si="95"/>
        <v>40029.489999999896</v>
      </c>
    </row>
    <row r="6058" spans="1:10" x14ac:dyDescent="0.25">
      <c r="A6058" s="19">
        <v>6050</v>
      </c>
      <c r="B6058" s="16" t="s">
        <v>24</v>
      </c>
      <c r="C6058" s="21" t="s">
        <v>7740</v>
      </c>
      <c r="D6058" s="34" t="s">
        <v>21414</v>
      </c>
      <c r="E6058" s="21" t="s">
        <v>8192</v>
      </c>
      <c r="F6058" s="36">
        <v>42258</v>
      </c>
      <c r="G6058" s="12">
        <v>25</v>
      </c>
      <c r="H6058" s="25">
        <v>331441.89</v>
      </c>
      <c r="I6058" s="13">
        <v>40463.14</v>
      </c>
      <c r="J6058" s="13">
        <f t="shared" si="95"/>
        <v>290978.75</v>
      </c>
    </row>
    <row r="6059" spans="1:10" x14ac:dyDescent="0.25">
      <c r="A6059" s="19">
        <v>6051</v>
      </c>
      <c r="B6059" s="16" t="s">
        <v>24</v>
      </c>
      <c r="C6059" s="21" t="s">
        <v>7740</v>
      </c>
      <c r="D6059" s="34" t="s">
        <v>21415</v>
      </c>
      <c r="E6059" s="21" t="s">
        <v>5723</v>
      </c>
      <c r="F6059" s="36">
        <v>42489</v>
      </c>
      <c r="G6059" s="12">
        <v>50</v>
      </c>
      <c r="H6059" s="25">
        <v>2265</v>
      </c>
      <c r="I6059" s="13">
        <v>109.64</v>
      </c>
      <c r="J6059" s="13">
        <f t="shared" si="95"/>
        <v>2155.36</v>
      </c>
    </row>
    <row r="6060" spans="1:10" x14ac:dyDescent="0.25">
      <c r="A6060" s="19">
        <v>6052</v>
      </c>
      <c r="B6060" s="16" t="s">
        <v>24</v>
      </c>
      <c r="C6060" s="21" t="s">
        <v>7740</v>
      </c>
      <c r="D6060" s="34" t="s">
        <v>21416</v>
      </c>
      <c r="E6060" s="21" t="s">
        <v>10352</v>
      </c>
      <c r="F6060" s="36">
        <v>41044</v>
      </c>
      <c r="G6060" s="12">
        <v>50</v>
      </c>
      <c r="H6060" s="25">
        <v>10116.58</v>
      </c>
      <c r="I6060" s="13">
        <v>1122.9100000000001</v>
      </c>
      <c r="J6060" s="13">
        <f t="shared" si="95"/>
        <v>8993.67</v>
      </c>
    </row>
    <row r="6061" spans="1:10" x14ac:dyDescent="0.25">
      <c r="A6061" s="19">
        <v>6053</v>
      </c>
      <c r="B6061" s="16" t="s">
        <v>24</v>
      </c>
      <c r="C6061" s="21" t="s">
        <v>7740</v>
      </c>
      <c r="D6061" s="34" t="s">
        <v>21417</v>
      </c>
      <c r="E6061" s="21" t="s">
        <v>2092</v>
      </c>
      <c r="F6061" s="36">
        <v>42517</v>
      </c>
      <c r="G6061" s="12">
        <v>50</v>
      </c>
      <c r="H6061" s="25">
        <v>10459.959999999999</v>
      </c>
      <c r="I6061" s="13">
        <v>490.27</v>
      </c>
      <c r="J6061" s="13">
        <f t="shared" si="95"/>
        <v>9969.6899999999987</v>
      </c>
    </row>
    <row r="6062" spans="1:10" x14ac:dyDescent="0.25">
      <c r="A6062" s="19">
        <v>6054</v>
      </c>
      <c r="B6062" s="16" t="s">
        <v>24</v>
      </c>
      <c r="C6062" s="21" t="s">
        <v>7740</v>
      </c>
      <c r="D6062" s="34" t="s">
        <v>21418</v>
      </c>
      <c r="E6062" s="21" t="s">
        <v>9739</v>
      </c>
      <c r="F6062" s="36">
        <v>42711</v>
      </c>
      <c r="G6062" s="12">
        <v>50</v>
      </c>
      <c r="H6062" s="25">
        <v>19000</v>
      </c>
      <c r="I6062" s="13">
        <v>689.12</v>
      </c>
      <c r="J6062" s="13">
        <f t="shared" si="95"/>
        <v>18310.88</v>
      </c>
    </row>
    <row r="6063" spans="1:10" x14ac:dyDescent="0.25">
      <c r="A6063" s="19">
        <v>6055</v>
      </c>
      <c r="B6063" s="16" t="s">
        <v>24</v>
      </c>
      <c r="C6063" s="21" t="s">
        <v>7740</v>
      </c>
      <c r="D6063" s="34" t="s">
        <v>21419</v>
      </c>
      <c r="E6063" s="21" t="s">
        <v>2369</v>
      </c>
      <c r="F6063" s="36">
        <v>42383</v>
      </c>
      <c r="G6063" s="12">
        <v>50</v>
      </c>
      <c r="H6063" s="25">
        <v>14320</v>
      </c>
      <c r="I6063" s="13">
        <v>776.01</v>
      </c>
      <c r="J6063" s="13">
        <f t="shared" si="95"/>
        <v>13543.99</v>
      </c>
    </row>
    <row r="6064" spans="1:10" x14ac:dyDescent="0.25">
      <c r="A6064" s="19">
        <v>6056</v>
      </c>
      <c r="B6064" s="16" t="s">
        <v>24</v>
      </c>
      <c r="C6064" s="21" t="s">
        <v>7740</v>
      </c>
      <c r="D6064" s="34" t="s">
        <v>21420</v>
      </c>
      <c r="E6064" s="21" t="s">
        <v>8732</v>
      </c>
      <c r="F6064" s="36">
        <v>42241</v>
      </c>
      <c r="G6064" s="12">
        <v>40</v>
      </c>
      <c r="H6064" s="25">
        <v>83058.03</v>
      </c>
      <c r="I6064" s="13">
        <v>6434.2</v>
      </c>
      <c r="J6064" s="13">
        <f t="shared" si="95"/>
        <v>76623.83</v>
      </c>
    </row>
    <row r="6065" spans="1:10" x14ac:dyDescent="0.25">
      <c r="A6065" s="19">
        <v>6057</v>
      </c>
      <c r="B6065" s="16" t="s">
        <v>24</v>
      </c>
      <c r="C6065" s="21" t="s">
        <v>7740</v>
      </c>
      <c r="D6065" s="34" t="s">
        <v>21421</v>
      </c>
      <c r="E6065" s="21" t="s">
        <v>12568</v>
      </c>
      <c r="F6065" s="36">
        <v>41975</v>
      </c>
      <c r="G6065" s="12">
        <v>40</v>
      </c>
      <c r="H6065" s="25">
        <v>500</v>
      </c>
      <c r="I6065" s="13">
        <v>47.84</v>
      </c>
      <c r="J6065" s="13">
        <f t="shared" si="95"/>
        <v>452.15999999999997</v>
      </c>
    </row>
    <row r="6066" spans="1:10" x14ac:dyDescent="0.25">
      <c r="A6066" s="19">
        <v>6058</v>
      </c>
      <c r="B6066" s="16" t="s">
        <v>24</v>
      </c>
      <c r="C6066" s="21" t="s">
        <v>7740</v>
      </c>
      <c r="D6066" s="34" t="s">
        <v>21422</v>
      </c>
      <c r="E6066" s="21" t="s">
        <v>12763</v>
      </c>
      <c r="F6066" s="36">
        <v>41723</v>
      </c>
      <c r="G6066" s="12">
        <v>40</v>
      </c>
      <c r="H6066" s="25">
        <v>300</v>
      </c>
      <c r="I6066" s="13">
        <v>33.99</v>
      </c>
      <c r="J6066" s="13">
        <f t="shared" si="95"/>
        <v>266.01</v>
      </c>
    </row>
    <row r="6067" spans="1:10" x14ac:dyDescent="0.25">
      <c r="A6067" s="19">
        <v>6059</v>
      </c>
      <c r="B6067" s="16" t="s">
        <v>24</v>
      </c>
      <c r="C6067" s="21" t="s">
        <v>7740</v>
      </c>
      <c r="D6067" s="34" t="s">
        <v>21423</v>
      </c>
      <c r="E6067" s="21" t="s">
        <v>9508</v>
      </c>
      <c r="F6067" s="36">
        <v>42404</v>
      </c>
      <c r="G6067" s="12">
        <v>25</v>
      </c>
      <c r="H6067" s="25">
        <v>26418.68</v>
      </c>
      <c r="I6067" s="13">
        <v>2802.85</v>
      </c>
      <c r="J6067" s="13">
        <f t="shared" si="95"/>
        <v>23615.83</v>
      </c>
    </row>
    <row r="6068" spans="1:10" x14ac:dyDescent="0.25">
      <c r="A6068" s="19">
        <v>6060</v>
      </c>
      <c r="B6068" s="16" t="s">
        <v>24</v>
      </c>
      <c r="C6068" s="21" t="s">
        <v>7740</v>
      </c>
      <c r="D6068" s="34" t="s">
        <v>21424</v>
      </c>
      <c r="E6068" s="21" t="s">
        <v>2911</v>
      </c>
      <c r="F6068" s="36">
        <v>42748</v>
      </c>
      <c r="G6068" s="12">
        <v>50</v>
      </c>
      <c r="H6068" s="25">
        <v>8370</v>
      </c>
      <c r="I6068" s="13">
        <v>286.64999999999998</v>
      </c>
      <c r="J6068" s="13">
        <f t="shared" si="95"/>
        <v>8083.35</v>
      </c>
    </row>
    <row r="6069" spans="1:10" x14ac:dyDescent="0.25">
      <c r="A6069" s="19">
        <v>6061</v>
      </c>
      <c r="B6069" s="16" t="s">
        <v>24</v>
      </c>
      <c r="C6069" s="21" t="s">
        <v>7740</v>
      </c>
      <c r="D6069" s="34" t="s">
        <v>21425</v>
      </c>
      <c r="E6069" s="21" t="s">
        <v>3574</v>
      </c>
      <c r="F6069" s="36">
        <v>41900</v>
      </c>
      <c r="G6069" s="12">
        <v>50</v>
      </c>
      <c r="H6069" s="25">
        <v>875</v>
      </c>
      <c r="I6069" s="13">
        <v>70.599999999999994</v>
      </c>
      <c r="J6069" s="13">
        <f t="shared" si="95"/>
        <v>804.4</v>
      </c>
    </row>
    <row r="6070" spans="1:10" x14ac:dyDescent="0.25">
      <c r="A6070" s="19">
        <v>6062</v>
      </c>
      <c r="B6070" s="16" t="s">
        <v>24</v>
      </c>
      <c r="C6070" s="21" t="s">
        <v>7740</v>
      </c>
      <c r="D6070" s="34" t="s">
        <v>21426</v>
      </c>
      <c r="E6070" s="21" t="s">
        <v>8163</v>
      </c>
      <c r="F6070" s="36">
        <v>42170</v>
      </c>
      <c r="G6070" s="12">
        <v>40</v>
      </c>
      <c r="H6070" s="25">
        <v>341027.16</v>
      </c>
      <c r="I6070" s="13">
        <v>28076.36</v>
      </c>
      <c r="J6070" s="13">
        <f t="shared" si="95"/>
        <v>312950.8</v>
      </c>
    </row>
    <row r="6071" spans="1:10" x14ac:dyDescent="0.25">
      <c r="A6071" s="19">
        <v>6063</v>
      </c>
      <c r="B6071" s="16" t="s">
        <v>24</v>
      </c>
      <c r="C6071" s="21" t="s">
        <v>7740</v>
      </c>
      <c r="D6071" s="34" t="s">
        <v>21427</v>
      </c>
      <c r="E6071" s="21" t="s">
        <v>8260</v>
      </c>
      <c r="F6071" s="36">
        <v>42170</v>
      </c>
      <c r="G6071" s="12">
        <v>40</v>
      </c>
      <c r="H6071" s="25">
        <v>258483.15</v>
      </c>
      <c r="I6071" s="13">
        <v>21280.53</v>
      </c>
      <c r="J6071" s="13">
        <f t="shared" si="95"/>
        <v>237202.62</v>
      </c>
    </row>
    <row r="6072" spans="1:10" x14ac:dyDescent="0.25">
      <c r="A6072" s="19">
        <v>6064</v>
      </c>
      <c r="B6072" s="16" t="s">
        <v>24</v>
      </c>
      <c r="C6072" s="21" t="s">
        <v>7740</v>
      </c>
      <c r="D6072" s="34" t="s">
        <v>21428</v>
      </c>
      <c r="E6072" s="21" t="s">
        <v>9224</v>
      </c>
      <c r="F6072" s="36">
        <v>42241</v>
      </c>
      <c r="G6072" s="12">
        <v>40</v>
      </c>
      <c r="H6072" s="25">
        <v>37723.019999999997</v>
      </c>
      <c r="I6072" s="13">
        <v>2922.28</v>
      </c>
      <c r="J6072" s="13">
        <f t="shared" si="95"/>
        <v>34800.74</v>
      </c>
    </row>
    <row r="6073" spans="1:10" x14ac:dyDescent="0.25">
      <c r="A6073" s="19">
        <v>6065</v>
      </c>
      <c r="B6073" s="16" t="s">
        <v>24</v>
      </c>
      <c r="C6073" s="21" t="s">
        <v>7740</v>
      </c>
      <c r="D6073" s="34" t="s">
        <v>21429</v>
      </c>
      <c r="E6073" s="21" t="s">
        <v>4224</v>
      </c>
      <c r="F6073" s="36">
        <v>42430</v>
      </c>
      <c r="G6073" s="12">
        <v>50</v>
      </c>
      <c r="H6073" s="25">
        <v>1050</v>
      </c>
      <c r="I6073" s="13">
        <v>54.19</v>
      </c>
      <c r="J6073" s="13">
        <f t="shared" si="95"/>
        <v>995.81</v>
      </c>
    </row>
    <row r="6074" spans="1:10" x14ac:dyDescent="0.25">
      <c r="A6074" s="19">
        <v>6066</v>
      </c>
      <c r="B6074" s="16" t="s">
        <v>24</v>
      </c>
      <c r="C6074" s="21" t="s">
        <v>7740</v>
      </c>
      <c r="D6074" s="34" t="s">
        <v>21430</v>
      </c>
      <c r="E6074" s="21" t="s">
        <v>10383</v>
      </c>
      <c r="F6074" s="36">
        <v>41856</v>
      </c>
      <c r="G6074" s="12">
        <v>25</v>
      </c>
      <c r="H6074" s="25">
        <v>10518</v>
      </c>
      <c r="I6074" s="13">
        <v>1747.38</v>
      </c>
      <c r="J6074" s="13">
        <f t="shared" si="95"/>
        <v>8770.619999999999</v>
      </c>
    </row>
    <row r="6075" spans="1:10" x14ac:dyDescent="0.25">
      <c r="A6075" s="19">
        <v>6067</v>
      </c>
      <c r="B6075" s="16" t="s">
        <v>24</v>
      </c>
      <c r="C6075" s="21" t="s">
        <v>7740</v>
      </c>
      <c r="D6075" s="34" t="s">
        <v>21431</v>
      </c>
      <c r="E6075" s="21" t="s">
        <v>1417</v>
      </c>
      <c r="F6075" s="36">
        <v>42587</v>
      </c>
      <c r="G6075" s="12">
        <v>50</v>
      </c>
      <c r="H6075" s="25">
        <v>3300</v>
      </c>
      <c r="I6075" s="13">
        <v>142.07</v>
      </c>
      <c r="J6075" s="13">
        <f t="shared" si="95"/>
        <v>3157.93</v>
      </c>
    </row>
    <row r="6076" spans="1:10" x14ac:dyDescent="0.25">
      <c r="A6076" s="19">
        <v>6068</v>
      </c>
      <c r="B6076" s="16" t="s">
        <v>24</v>
      </c>
      <c r="C6076" s="21" t="s">
        <v>7740</v>
      </c>
      <c r="D6076" s="34" t="s">
        <v>21432</v>
      </c>
      <c r="E6076" s="21" t="s">
        <v>2502</v>
      </c>
      <c r="F6076" s="36">
        <v>42746</v>
      </c>
      <c r="G6076" s="12">
        <v>50</v>
      </c>
      <c r="H6076" s="25">
        <v>1728.66</v>
      </c>
      <c r="I6076" s="13">
        <v>59.39</v>
      </c>
      <c r="J6076" s="13">
        <f t="shared" si="95"/>
        <v>1669.27</v>
      </c>
    </row>
    <row r="6077" spans="1:10" x14ac:dyDescent="0.25">
      <c r="A6077" s="19">
        <v>6069</v>
      </c>
      <c r="B6077" s="16" t="s">
        <v>24</v>
      </c>
      <c r="C6077" s="21" t="s">
        <v>7740</v>
      </c>
      <c r="D6077" s="34" t="s">
        <v>21433</v>
      </c>
      <c r="E6077" s="21" t="s">
        <v>9593</v>
      </c>
      <c r="F6077" s="36">
        <v>42795</v>
      </c>
      <c r="G6077" s="12">
        <v>25</v>
      </c>
      <c r="H6077" s="25">
        <v>23075.81</v>
      </c>
      <c r="I6077" s="13">
        <v>1461.68</v>
      </c>
      <c r="J6077" s="13">
        <f t="shared" si="95"/>
        <v>21614.13</v>
      </c>
    </row>
    <row r="6078" spans="1:10" x14ac:dyDescent="0.25">
      <c r="A6078" s="19">
        <v>6070</v>
      </c>
      <c r="B6078" s="16" t="s">
        <v>24</v>
      </c>
      <c r="C6078" s="21" t="s">
        <v>7740</v>
      </c>
      <c r="D6078" s="34" t="s">
        <v>21434</v>
      </c>
      <c r="E6078" s="21" t="s">
        <v>10340</v>
      </c>
      <c r="F6078" s="36">
        <v>42888</v>
      </c>
      <c r="G6078" s="12">
        <v>50</v>
      </c>
      <c r="H6078" s="25">
        <v>9354</v>
      </c>
      <c r="I6078" s="13">
        <v>248.6</v>
      </c>
      <c r="J6078" s="13">
        <f t="shared" si="95"/>
        <v>9105.4</v>
      </c>
    </row>
    <row r="6079" spans="1:10" x14ac:dyDescent="0.25">
      <c r="A6079" s="19">
        <v>6071</v>
      </c>
      <c r="B6079" s="16" t="s">
        <v>24</v>
      </c>
      <c r="C6079" s="21" t="s">
        <v>7740</v>
      </c>
      <c r="D6079" s="34" t="s">
        <v>21435</v>
      </c>
      <c r="E6079" s="21" t="s">
        <v>2562</v>
      </c>
      <c r="F6079" s="36">
        <v>42564</v>
      </c>
      <c r="G6079" s="12">
        <v>50</v>
      </c>
      <c r="H6079" s="25">
        <v>9563</v>
      </c>
      <c r="I6079" s="13">
        <v>423.63</v>
      </c>
      <c r="J6079" s="13">
        <f t="shared" si="95"/>
        <v>9139.3700000000008</v>
      </c>
    </row>
    <row r="6080" spans="1:10" x14ac:dyDescent="0.25">
      <c r="A6080" s="19">
        <v>6072</v>
      </c>
      <c r="B6080" s="16" t="s">
        <v>24</v>
      </c>
      <c r="C6080" s="21" t="s">
        <v>7740</v>
      </c>
      <c r="D6080" s="34" t="s">
        <v>21436</v>
      </c>
      <c r="E6080" s="21" t="s">
        <v>1070</v>
      </c>
      <c r="F6080" s="36">
        <v>41549</v>
      </c>
      <c r="G6080" s="12">
        <v>50</v>
      </c>
      <c r="H6080" s="25">
        <v>188936</v>
      </c>
      <c r="I6080" s="13">
        <v>18872.86</v>
      </c>
      <c r="J6080" s="13">
        <f t="shared" si="95"/>
        <v>170063.14</v>
      </c>
    </row>
    <row r="6081" spans="1:10" x14ac:dyDescent="0.25">
      <c r="A6081" s="19">
        <v>6073</v>
      </c>
      <c r="B6081" s="16" t="s">
        <v>24</v>
      </c>
      <c r="C6081" s="21" t="s">
        <v>7740</v>
      </c>
      <c r="D6081" s="34" t="s">
        <v>21437</v>
      </c>
      <c r="E6081" s="21" t="s">
        <v>1473</v>
      </c>
      <c r="F6081" s="36">
        <v>42607</v>
      </c>
      <c r="G6081" s="12">
        <v>50</v>
      </c>
      <c r="H6081" s="25">
        <v>16587.939999999999</v>
      </c>
      <c r="I6081" s="13">
        <v>695.97</v>
      </c>
      <c r="J6081" s="13">
        <f t="shared" si="95"/>
        <v>15891.97</v>
      </c>
    </row>
    <row r="6082" spans="1:10" x14ac:dyDescent="0.25">
      <c r="A6082" s="19">
        <v>6074</v>
      </c>
      <c r="B6082" s="16" t="s">
        <v>24</v>
      </c>
      <c r="C6082" s="21" t="s">
        <v>7740</v>
      </c>
      <c r="D6082" s="34" t="s">
        <v>21438</v>
      </c>
      <c r="E6082" s="21" t="s">
        <v>1032</v>
      </c>
      <c r="F6082" s="36">
        <v>42808</v>
      </c>
      <c r="G6082" s="12">
        <v>50</v>
      </c>
      <c r="H6082" s="25">
        <v>119404</v>
      </c>
      <c r="I6082" s="13">
        <v>3696.61</v>
      </c>
      <c r="J6082" s="13">
        <f t="shared" si="95"/>
        <v>115707.39</v>
      </c>
    </row>
    <row r="6083" spans="1:10" x14ac:dyDescent="0.25">
      <c r="A6083" s="19">
        <v>6075</v>
      </c>
      <c r="B6083" s="16" t="s">
        <v>24</v>
      </c>
      <c r="C6083" s="21" t="s">
        <v>7740</v>
      </c>
      <c r="D6083" s="34" t="s">
        <v>21439</v>
      </c>
      <c r="E6083" s="21" t="s">
        <v>1721</v>
      </c>
      <c r="F6083" s="36">
        <v>42447</v>
      </c>
      <c r="G6083" s="12">
        <v>50</v>
      </c>
      <c r="H6083" s="25">
        <v>36470</v>
      </c>
      <c r="I6083" s="13">
        <v>1848.91</v>
      </c>
      <c r="J6083" s="13">
        <f t="shared" si="95"/>
        <v>34621.089999999997</v>
      </c>
    </row>
    <row r="6084" spans="1:10" x14ac:dyDescent="0.25">
      <c r="A6084" s="19">
        <v>6076</v>
      </c>
      <c r="B6084" s="16" t="s">
        <v>24</v>
      </c>
      <c r="C6084" s="21" t="s">
        <v>7740</v>
      </c>
      <c r="D6084" s="34" t="s">
        <v>21440</v>
      </c>
      <c r="E6084" s="21" t="s">
        <v>2964</v>
      </c>
      <c r="F6084" s="36">
        <v>42576</v>
      </c>
      <c r="G6084" s="12">
        <v>50</v>
      </c>
      <c r="H6084" s="25">
        <v>9924.69</v>
      </c>
      <c r="I6084" s="13">
        <v>433.18</v>
      </c>
      <c r="J6084" s="13">
        <f t="shared" si="95"/>
        <v>9491.51</v>
      </c>
    </row>
    <row r="6085" spans="1:10" x14ac:dyDescent="0.25">
      <c r="A6085" s="19">
        <v>6077</v>
      </c>
      <c r="B6085" s="16" t="s">
        <v>24</v>
      </c>
      <c r="C6085" s="21" t="s">
        <v>7740</v>
      </c>
      <c r="D6085" s="34" t="s">
        <v>21441</v>
      </c>
      <c r="E6085" s="21" t="s">
        <v>3466</v>
      </c>
      <c r="F6085" s="36">
        <v>42317</v>
      </c>
      <c r="G6085" s="12">
        <v>50</v>
      </c>
      <c r="H6085" s="25">
        <v>3155</v>
      </c>
      <c r="I6085" s="13">
        <v>182.41</v>
      </c>
      <c r="J6085" s="13">
        <f t="shared" si="95"/>
        <v>2972.59</v>
      </c>
    </row>
    <row r="6086" spans="1:10" x14ac:dyDescent="0.25">
      <c r="A6086" s="19">
        <v>6078</v>
      </c>
      <c r="B6086" s="16" t="s">
        <v>24</v>
      </c>
      <c r="C6086" s="21" t="s">
        <v>7740</v>
      </c>
      <c r="D6086" s="34" t="s">
        <v>21442</v>
      </c>
      <c r="E6086" s="21" t="s">
        <v>5537</v>
      </c>
      <c r="F6086" s="36">
        <v>42195</v>
      </c>
      <c r="G6086" s="12">
        <v>50</v>
      </c>
      <c r="H6086" s="25">
        <v>1700</v>
      </c>
      <c r="I6086" s="13">
        <v>109.65</v>
      </c>
      <c r="J6086" s="13">
        <f t="shared" si="95"/>
        <v>1590.35</v>
      </c>
    </row>
    <row r="6087" spans="1:10" x14ac:dyDescent="0.25">
      <c r="A6087" s="19">
        <v>6079</v>
      </c>
      <c r="B6087" s="16" t="s">
        <v>24</v>
      </c>
      <c r="C6087" s="21" t="s">
        <v>7740</v>
      </c>
      <c r="D6087" s="34" t="s">
        <v>21443</v>
      </c>
      <c r="E6087" s="21" t="s">
        <v>4916</v>
      </c>
      <c r="F6087" s="36">
        <v>42720</v>
      </c>
      <c r="G6087" s="12">
        <v>50</v>
      </c>
      <c r="H6087" s="25">
        <v>3500</v>
      </c>
      <c r="I6087" s="13">
        <v>125.23</v>
      </c>
      <c r="J6087" s="13">
        <f t="shared" si="95"/>
        <v>3374.77</v>
      </c>
    </row>
    <row r="6088" spans="1:10" x14ac:dyDescent="0.25">
      <c r="A6088" s="19">
        <v>6080</v>
      </c>
      <c r="B6088" s="16" t="s">
        <v>24</v>
      </c>
      <c r="C6088" s="21" t="s">
        <v>7740</v>
      </c>
      <c r="D6088" s="34" t="s">
        <v>21444</v>
      </c>
      <c r="E6088" s="21" t="s">
        <v>1256</v>
      </c>
      <c r="F6088" s="36">
        <v>42599</v>
      </c>
      <c r="G6088" s="12">
        <v>50</v>
      </c>
      <c r="H6088" s="25">
        <v>60220</v>
      </c>
      <c r="I6088" s="13">
        <v>2552.73</v>
      </c>
      <c r="J6088" s="13">
        <f t="shared" si="95"/>
        <v>57667.27</v>
      </c>
    </row>
    <row r="6089" spans="1:10" x14ac:dyDescent="0.25">
      <c r="A6089" s="19">
        <v>6081</v>
      </c>
      <c r="B6089" s="16" t="s">
        <v>24</v>
      </c>
      <c r="C6089" s="21" t="s">
        <v>7740</v>
      </c>
      <c r="D6089" s="34" t="s">
        <v>21445</v>
      </c>
      <c r="E6089" s="21" t="s">
        <v>1728</v>
      </c>
      <c r="F6089" s="36">
        <v>42430</v>
      </c>
      <c r="G6089" s="12">
        <v>50</v>
      </c>
      <c r="H6089" s="25">
        <v>6596</v>
      </c>
      <c r="I6089" s="13">
        <v>340.46</v>
      </c>
      <c r="J6089" s="13">
        <f t="shared" si="95"/>
        <v>6255.54</v>
      </c>
    </row>
    <row r="6090" spans="1:10" x14ac:dyDescent="0.25">
      <c r="A6090" s="19">
        <v>6082</v>
      </c>
      <c r="B6090" s="16" t="s">
        <v>24</v>
      </c>
      <c r="C6090" s="21" t="s">
        <v>7740</v>
      </c>
      <c r="D6090" s="34" t="s">
        <v>21446</v>
      </c>
      <c r="E6090" s="21" t="s">
        <v>9374</v>
      </c>
      <c r="F6090" s="36">
        <v>42328</v>
      </c>
      <c r="G6090" s="12">
        <v>25</v>
      </c>
      <c r="H6090" s="25">
        <v>32128.95</v>
      </c>
      <c r="I6090" s="13">
        <v>3675.91</v>
      </c>
      <c r="J6090" s="13">
        <f t="shared" si="95"/>
        <v>28453.040000000001</v>
      </c>
    </row>
    <row r="6091" spans="1:10" x14ac:dyDescent="0.25">
      <c r="A6091" s="19">
        <v>6083</v>
      </c>
      <c r="B6091" s="16" t="s">
        <v>24</v>
      </c>
      <c r="C6091" s="21" t="s">
        <v>7740</v>
      </c>
      <c r="D6091" s="34" t="s">
        <v>21447</v>
      </c>
      <c r="E6091" s="21" t="s">
        <v>9528</v>
      </c>
      <c r="F6091" s="36">
        <v>42769</v>
      </c>
      <c r="G6091" s="12">
        <v>25</v>
      </c>
      <c r="H6091" s="25">
        <v>24768.31</v>
      </c>
      <c r="I6091" s="13">
        <v>1639.44</v>
      </c>
      <c r="J6091" s="13">
        <f t="shared" si="95"/>
        <v>23128.870000000003</v>
      </c>
    </row>
    <row r="6092" spans="1:10" x14ac:dyDescent="0.25">
      <c r="A6092" s="19">
        <v>6084</v>
      </c>
      <c r="B6092" s="16" t="s">
        <v>24</v>
      </c>
      <c r="C6092" s="21" t="s">
        <v>7740</v>
      </c>
      <c r="D6092" s="34" t="s">
        <v>21448</v>
      </c>
      <c r="E6092" s="21" t="s">
        <v>1572</v>
      </c>
      <c r="F6092" s="36">
        <v>42580</v>
      </c>
      <c r="G6092" s="12">
        <v>50</v>
      </c>
      <c r="H6092" s="25">
        <v>20400</v>
      </c>
      <c r="I6092" s="13">
        <v>885.9</v>
      </c>
      <c r="J6092" s="13">
        <f t="shared" si="95"/>
        <v>19514.099999999999</v>
      </c>
    </row>
    <row r="6093" spans="1:10" x14ac:dyDescent="0.25">
      <c r="A6093" s="19">
        <v>6085</v>
      </c>
      <c r="B6093" s="16" t="s">
        <v>24</v>
      </c>
      <c r="C6093" s="21" t="s">
        <v>7740</v>
      </c>
      <c r="D6093" s="34" t="s">
        <v>21449</v>
      </c>
      <c r="E6093" s="21" t="s">
        <v>1887</v>
      </c>
      <c r="F6093" s="36">
        <v>41462</v>
      </c>
      <c r="G6093" s="12">
        <v>50</v>
      </c>
      <c r="H6093" s="25">
        <v>10252</v>
      </c>
      <c r="I6093" s="13">
        <v>1072.8599999999999</v>
      </c>
      <c r="J6093" s="13">
        <f t="shared" si="95"/>
        <v>9179.14</v>
      </c>
    </row>
    <row r="6094" spans="1:10" x14ac:dyDescent="0.25">
      <c r="A6094" s="19">
        <v>6086</v>
      </c>
      <c r="B6094" s="16" t="s">
        <v>24</v>
      </c>
      <c r="C6094" s="21" t="s">
        <v>7740</v>
      </c>
      <c r="D6094" s="34" t="s">
        <v>21450</v>
      </c>
      <c r="E6094" s="21" t="s">
        <v>2453</v>
      </c>
      <c r="F6094" s="36">
        <v>42908</v>
      </c>
      <c r="G6094" s="12">
        <v>50</v>
      </c>
      <c r="H6094" s="25">
        <v>2440</v>
      </c>
      <c r="I6094" s="13">
        <v>62.15</v>
      </c>
      <c r="J6094" s="13">
        <f t="shared" si="95"/>
        <v>2377.85</v>
      </c>
    </row>
    <row r="6095" spans="1:10" x14ac:dyDescent="0.25">
      <c r="A6095" s="19">
        <v>6087</v>
      </c>
      <c r="B6095" s="16" t="s">
        <v>24</v>
      </c>
      <c r="C6095" s="21" t="s">
        <v>7740</v>
      </c>
      <c r="D6095" s="34" t="s">
        <v>21451</v>
      </c>
      <c r="E6095" s="21" t="s">
        <v>1677</v>
      </c>
      <c r="F6095" s="36">
        <v>42740</v>
      </c>
      <c r="G6095" s="12">
        <v>50</v>
      </c>
      <c r="H6095" s="25">
        <v>8550.9</v>
      </c>
      <c r="I6095" s="13">
        <v>296.58999999999997</v>
      </c>
      <c r="J6095" s="13">
        <f t="shared" si="95"/>
        <v>8254.31</v>
      </c>
    </row>
    <row r="6096" spans="1:10" x14ac:dyDescent="0.25">
      <c r="A6096" s="19">
        <v>6088</v>
      </c>
      <c r="B6096" s="16" t="s">
        <v>24</v>
      </c>
      <c r="C6096" s="21" t="s">
        <v>7740</v>
      </c>
      <c r="D6096" s="34" t="s">
        <v>21452</v>
      </c>
      <c r="E6096" s="21" t="s">
        <v>4311</v>
      </c>
      <c r="F6096" s="36">
        <v>42874</v>
      </c>
      <c r="G6096" s="12">
        <v>50</v>
      </c>
      <c r="H6096" s="25">
        <v>9764</v>
      </c>
      <c r="I6096" s="13">
        <v>266.98</v>
      </c>
      <c r="J6096" s="13">
        <f t="shared" si="95"/>
        <v>9497.02</v>
      </c>
    </row>
    <row r="6097" spans="1:10" x14ac:dyDescent="0.25">
      <c r="A6097" s="19">
        <v>6089</v>
      </c>
      <c r="B6097" s="16" t="s">
        <v>24</v>
      </c>
      <c r="C6097" s="21" t="s">
        <v>7740</v>
      </c>
      <c r="D6097" s="34" t="s">
        <v>21453</v>
      </c>
      <c r="E6097" s="21" t="s">
        <v>9961</v>
      </c>
      <c r="F6097" s="36">
        <v>41898</v>
      </c>
      <c r="G6097" s="12">
        <v>25</v>
      </c>
      <c r="H6097" s="25">
        <v>17140</v>
      </c>
      <c r="I6097" s="13">
        <v>2768.71</v>
      </c>
      <c r="J6097" s="13">
        <f t="shared" si="95"/>
        <v>14371.29</v>
      </c>
    </row>
    <row r="6098" spans="1:10" x14ac:dyDescent="0.25">
      <c r="A6098" s="19">
        <v>6090</v>
      </c>
      <c r="B6098" s="16" t="s">
        <v>24</v>
      </c>
      <c r="C6098" s="21" t="s">
        <v>7740</v>
      </c>
      <c r="D6098" s="34" t="s">
        <v>21454</v>
      </c>
      <c r="E6098" s="21" t="s">
        <v>2537</v>
      </c>
      <c r="F6098" s="36">
        <v>42303</v>
      </c>
      <c r="G6098" s="12">
        <v>50</v>
      </c>
      <c r="H6098" s="25">
        <v>16489.75</v>
      </c>
      <c r="I6098" s="13">
        <v>965.92</v>
      </c>
      <c r="J6098" s="13">
        <f t="shared" si="95"/>
        <v>15523.83</v>
      </c>
    </row>
    <row r="6099" spans="1:10" x14ac:dyDescent="0.25">
      <c r="A6099" s="19">
        <v>6091</v>
      </c>
      <c r="B6099" s="16" t="s">
        <v>24</v>
      </c>
      <c r="C6099" s="21" t="s">
        <v>7740</v>
      </c>
      <c r="D6099" s="34" t="s">
        <v>21455</v>
      </c>
      <c r="E6099" s="21" t="s">
        <v>889</v>
      </c>
      <c r="F6099" s="36">
        <v>42339</v>
      </c>
      <c r="G6099" s="12">
        <v>50</v>
      </c>
      <c r="H6099" s="25">
        <v>109059</v>
      </c>
      <c r="I6099" s="13">
        <v>6173.06</v>
      </c>
      <c r="J6099" s="13">
        <f t="shared" si="95"/>
        <v>102885.94</v>
      </c>
    </row>
    <row r="6100" spans="1:10" x14ac:dyDescent="0.25">
      <c r="A6100" s="19">
        <v>6092</v>
      </c>
      <c r="B6100" s="16" t="s">
        <v>24</v>
      </c>
      <c r="C6100" s="21" t="s">
        <v>7740</v>
      </c>
      <c r="D6100" s="34" t="s">
        <v>21456</v>
      </c>
      <c r="E6100" s="21" t="s">
        <v>1009</v>
      </c>
      <c r="F6100" s="36">
        <v>42864</v>
      </c>
      <c r="G6100" s="12">
        <v>50</v>
      </c>
      <c r="H6100" s="25">
        <v>121573</v>
      </c>
      <c r="I6100" s="13">
        <v>3390.74</v>
      </c>
      <c r="J6100" s="13">
        <f t="shared" si="95"/>
        <v>118182.26</v>
      </c>
    </row>
    <row r="6101" spans="1:10" x14ac:dyDescent="0.25">
      <c r="A6101" s="19">
        <v>6093</v>
      </c>
      <c r="B6101" s="16" t="s">
        <v>24</v>
      </c>
      <c r="C6101" s="21" t="s">
        <v>7740</v>
      </c>
      <c r="D6101" s="34" t="s">
        <v>21457</v>
      </c>
      <c r="E6101" s="21" t="s">
        <v>721</v>
      </c>
      <c r="F6101" s="36">
        <v>42814</v>
      </c>
      <c r="G6101" s="12">
        <v>50</v>
      </c>
      <c r="H6101" s="25">
        <v>404554</v>
      </c>
      <c r="I6101" s="13">
        <v>12391.55</v>
      </c>
      <c r="J6101" s="13">
        <f t="shared" si="95"/>
        <v>392162.45</v>
      </c>
    </row>
    <row r="6102" spans="1:10" x14ac:dyDescent="0.25">
      <c r="A6102" s="19">
        <v>6094</v>
      </c>
      <c r="B6102" s="16" t="s">
        <v>24</v>
      </c>
      <c r="C6102" s="21" t="s">
        <v>7740</v>
      </c>
      <c r="D6102" s="34" t="s">
        <v>21458</v>
      </c>
      <c r="E6102" s="21" t="s">
        <v>7862</v>
      </c>
      <c r="F6102" s="36">
        <v>42774</v>
      </c>
      <c r="G6102" s="12">
        <v>40</v>
      </c>
      <c r="H6102" s="25">
        <v>1905058.22</v>
      </c>
      <c r="I6102" s="13">
        <v>78159.59</v>
      </c>
      <c r="J6102" s="13">
        <f t="shared" si="95"/>
        <v>1826898.63</v>
      </c>
    </row>
    <row r="6103" spans="1:10" x14ac:dyDescent="0.25">
      <c r="A6103" s="19">
        <v>6095</v>
      </c>
      <c r="B6103" s="16" t="s">
        <v>24</v>
      </c>
      <c r="C6103" s="21" t="s">
        <v>7740</v>
      </c>
      <c r="D6103" s="34" t="s">
        <v>21459</v>
      </c>
      <c r="E6103" s="21" t="s">
        <v>1854</v>
      </c>
      <c r="F6103" s="36">
        <v>42984</v>
      </c>
      <c r="G6103" s="12">
        <v>50</v>
      </c>
      <c r="H6103" s="25">
        <v>107418.84</v>
      </c>
      <c r="I6103" s="13">
        <v>2289.66</v>
      </c>
      <c r="J6103" s="13">
        <f t="shared" si="95"/>
        <v>105129.18</v>
      </c>
    </row>
    <row r="6104" spans="1:10" x14ac:dyDescent="0.25">
      <c r="A6104" s="19">
        <v>6096</v>
      </c>
      <c r="B6104" s="16" t="s">
        <v>24</v>
      </c>
      <c r="C6104" s="21" t="s">
        <v>7740</v>
      </c>
      <c r="D6104" s="34" t="s">
        <v>21460</v>
      </c>
      <c r="E6104" s="21" t="s">
        <v>1219</v>
      </c>
      <c r="F6104" s="36">
        <v>42828</v>
      </c>
      <c r="G6104" s="12">
        <v>50</v>
      </c>
      <c r="H6104" s="25">
        <v>118174.65</v>
      </c>
      <c r="I6104" s="13">
        <v>3529.03</v>
      </c>
      <c r="J6104" s="13">
        <f t="shared" si="95"/>
        <v>114645.62</v>
      </c>
    </row>
    <row r="6105" spans="1:10" x14ac:dyDescent="0.25">
      <c r="A6105" s="19">
        <v>6097</v>
      </c>
      <c r="B6105" s="16" t="s">
        <v>24</v>
      </c>
      <c r="C6105" s="21" t="s">
        <v>7740</v>
      </c>
      <c r="D6105" s="34" t="s">
        <v>21461</v>
      </c>
      <c r="E6105" s="21" t="s">
        <v>8634</v>
      </c>
      <c r="F6105" s="36">
        <v>41815</v>
      </c>
      <c r="G6105" s="12">
        <v>25</v>
      </c>
      <c r="H6105" s="25">
        <v>115623.74</v>
      </c>
      <c r="I6105" s="13">
        <v>19728.810000000001</v>
      </c>
      <c r="J6105" s="13">
        <f t="shared" si="95"/>
        <v>95894.930000000008</v>
      </c>
    </row>
    <row r="6106" spans="1:10" x14ac:dyDescent="0.25">
      <c r="A6106" s="19">
        <v>6098</v>
      </c>
      <c r="B6106" s="16" t="s">
        <v>24</v>
      </c>
      <c r="C6106" s="21" t="s">
        <v>7740</v>
      </c>
      <c r="D6106" s="34" t="s">
        <v>21462</v>
      </c>
      <c r="E6106" s="21" t="s">
        <v>3233</v>
      </c>
      <c r="F6106" s="36">
        <v>42025</v>
      </c>
      <c r="G6106" s="12">
        <v>50</v>
      </c>
      <c r="H6106" s="25">
        <v>9021</v>
      </c>
      <c r="I6106" s="13">
        <v>665.79</v>
      </c>
      <c r="J6106" s="13">
        <f t="shared" si="95"/>
        <v>8355.2099999999991</v>
      </c>
    </row>
    <row r="6107" spans="1:10" x14ac:dyDescent="0.25">
      <c r="A6107" s="19">
        <v>6099</v>
      </c>
      <c r="B6107" s="16" t="s">
        <v>24</v>
      </c>
      <c r="C6107" s="21" t="s">
        <v>7740</v>
      </c>
      <c r="D6107" s="34" t="s">
        <v>21463</v>
      </c>
      <c r="E6107" s="21" t="s">
        <v>2585</v>
      </c>
      <c r="F6107" s="36">
        <v>42460</v>
      </c>
      <c r="G6107" s="12">
        <v>50</v>
      </c>
      <c r="H6107" s="25">
        <v>2400</v>
      </c>
      <c r="I6107" s="13">
        <v>120.03</v>
      </c>
      <c r="J6107" s="13">
        <f t="shared" si="95"/>
        <v>2279.9699999999998</v>
      </c>
    </row>
    <row r="6108" spans="1:10" x14ac:dyDescent="0.25">
      <c r="A6108" s="19">
        <v>6100</v>
      </c>
      <c r="B6108" s="16" t="s">
        <v>24</v>
      </c>
      <c r="C6108" s="21" t="s">
        <v>7740</v>
      </c>
      <c r="D6108" s="34" t="s">
        <v>21464</v>
      </c>
      <c r="E6108" s="21" t="s">
        <v>1465</v>
      </c>
      <c r="F6108" s="36">
        <v>42521</v>
      </c>
      <c r="G6108" s="12">
        <v>50</v>
      </c>
      <c r="H6108" s="25">
        <v>13325</v>
      </c>
      <c r="I6108" s="13">
        <v>621.58000000000004</v>
      </c>
      <c r="J6108" s="13">
        <f t="shared" si="95"/>
        <v>12703.42</v>
      </c>
    </row>
    <row r="6109" spans="1:10" x14ac:dyDescent="0.25">
      <c r="A6109" s="19">
        <v>6101</v>
      </c>
      <c r="B6109" s="16" t="s">
        <v>24</v>
      </c>
      <c r="C6109" s="21" t="s">
        <v>7740</v>
      </c>
      <c r="D6109" s="34" t="s">
        <v>21465</v>
      </c>
      <c r="E6109" s="21" t="s">
        <v>7793</v>
      </c>
      <c r="F6109" s="36">
        <v>42634</v>
      </c>
      <c r="G6109" s="12">
        <v>50</v>
      </c>
      <c r="H6109" s="25">
        <v>4533093.46</v>
      </c>
      <c r="I6109" s="13">
        <v>181105.96</v>
      </c>
      <c r="J6109" s="13">
        <f t="shared" si="95"/>
        <v>4351987.5</v>
      </c>
    </row>
    <row r="6110" spans="1:10" x14ac:dyDescent="0.25">
      <c r="A6110" s="19">
        <v>6102</v>
      </c>
      <c r="B6110" s="16" t="s">
        <v>24</v>
      </c>
      <c r="C6110" s="21" t="s">
        <v>7740</v>
      </c>
      <c r="D6110" s="34" t="s">
        <v>21466</v>
      </c>
      <c r="E6110" s="21" t="s">
        <v>2043</v>
      </c>
      <c r="F6110" s="36">
        <v>41409</v>
      </c>
      <c r="G6110" s="12">
        <v>50</v>
      </c>
      <c r="H6110" s="25">
        <v>12296</v>
      </c>
      <c r="I6110" s="13">
        <v>1322.66</v>
      </c>
      <c r="J6110" s="13">
        <f t="shared" si="95"/>
        <v>10973.34</v>
      </c>
    </row>
    <row r="6111" spans="1:10" x14ac:dyDescent="0.25">
      <c r="A6111" s="19">
        <v>6103</v>
      </c>
      <c r="B6111" s="16" t="s">
        <v>24</v>
      </c>
      <c r="C6111" s="21" t="s">
        <v>7740</v>
      </c>
      <c r="D6111" s="34" t="s">
        <v>21467</v>
      </c>
      <c r="E6111" s="21" t="s">
        <v>3953</v>
      </c>
      <c r="F6111" s="36">
        <v>41409</v>
      </c>
      <c r="G6111" s="12">
        <v>50</v>
      </c>
      <c r="H6111" s="25">
        <v>1696</v>
      </c>
      <c r="I6111" s="13">
        <v>182.41</v>
      </c>
      <c r="J6111" s="13">
        <f t="shared" si="95"/>
        <v>1513.59</v>
      </c>
    </row>
    <row r="6112" spans="1:10" x14ac:dyDescent="0.25">
      <c r="A6112" s="19">
        <v>6104</v>
      </c>
      <c r="B6112" s="16" t="s">
        <v>24</v>
      </c>
      <c r="C6112" s="21" t="s">
        <v>7740</v>
      </c>
      <c r="D6112" s="34" t="s">
        <v>21468</v>
      </c>
      <c r="E6112" s="21" t="s">
        <v>2894</v>
      </c>
      <c r="F6112" s="36">
        <v>42761</v>
      </c>
      <c r="G6112" s="12">
        <v>50</v>
      </c>
      <c r="H6112" s="25">
        <v>6600</v>
      </c>
      <c r="I6112" s="13">
        <v>221.33</v>
      </c>
      <c r="J6112" s="13">
        <f t="shared" si="95"/>
        <v>6378.67</v>
      </c>
    </row>
    <row r="6113" spans="1:10" x14ac:dyDescent="0.25">
      <c r="A6113" s="19">
        <v>6105</v>
      </c>
      <c r="B6113" s="16" t="s">
        <v>24</v>
      </c>
      <c r="C6113" s="21" t="s">
        <v>7740</v>
      </c>
      <c r="D6113" s="34" t="s">
        <v>21469</v>
      </c>
      <c r="E6113" s="21" t="s">
        <v>8749</v>
      </c>
      <c r="F6113" s="36">
        <v>42032</v>
      </c>
      <c r="G6113" s="12">
        <v>25</v>
      </c>
      <c r="H6113" s="25">
        <v>86173.64</v>
      </c>
      <c r="I6113" s="13">
        <v>12654.47</v>
      </c>
      <c r="J6113" s="13">
        <f t="shared" si="95"/>
        <v>73519.17</v>
      </c>
    </row>
    <row r="6114" spans="1:10" x14ac:dyDescent="0.25">
      <c r="A6114" s="19">
        <v>6106</v>
      </c>
      <c r="B6114" s="16" t="s">
        <v>24</v>
      </c>
      <c r="C6114" s="21" t="s">
        <v>7740</v>
      </c>
      <c r="D6114" s="34" t="s">
        <v>21470</v>
      </c>
      <c r="E6114" s="21" t="s">
        <v>1051</v>
      </c>
      <c r="F6114" s="36">
        <v>42320</v>
      </c>
      <c r="G6114" s="12">
        <v>50</v>
      </c>
      <c r="H6114" s="25">
        <v>164091.1</v>
      </c>
      <c r="I6114" s="13">
        <v>9458.85</v>
      </c>
      <c r="J6114" s="13">
        <f t="shared" si="95"/>
        <v>154632.25</v>
      </c>
    </row>
    <row r="6115" spans="1:10" x14ac:dyDescent="0.25">
      <c r="A6115" s="19">
        <v>6107</v>
      </c>
      <c r="B6115" s="16" t="s">
        <v>24</v>
      </c>
      <c r="C6115" s="21" t="s">
        <v>7740</v>
      </c>
      <c r="D6115" s="34" t="s">
        <v>21471</v>
      </c>
      <c r="E6115" s="21" t="s">
        <v>1630</v>
      </c>
      <c r="F6115" s="36">
        <v>42527</v>
      </c>
      <c r="G6115" s="12">
        <v>50</v>
      </c>
      <c r="H6115" s="25">
        <v>9000</v>
      </c>
      <c r="I6115" s="13">
        <v>416.92</v>
      </c>
      <c r="J6115" s="13">
        <f t="shared" si="95"/>
        <v>8583.08</v>
      </c>
    </row>
    <row r="6116" spans="1:10" x14ac:dyDescent="0.25">
      <c r="A6116" s="19">
        <v>6108</v>
      </c>
      <c r="B6116" s="16" t="s">
        <v>24</v>
      </c>
      <c r="C6116" s="21" t="s">
        <v>7740</v>
      </c>
      <c r="D6116" s="34" t="s">
        <v>21472</v>
      </c>
      <c r="E6116" s="21" t="s">
        <v>8717</v>
      </c>
      <c r="F6116" s="36">
        <v>41912</v>
      </c>
      <c r="G6116" s="12">
        <v>40</v>
      </c>
      <c r="H6116" s="25">
        <v>87515</v>
      </c>
      <c r="I6116" s="13">
        <v>8751.5</v>
      </c>
      <c r="J6116" s="13">
        <f t="shared" si="95"/>
        <v>78763.5</v>
      </c>
    </row>
    <row r="6117" spans="1:10" x14ac:dyDescent="0.25">
      <c r="A6117" s="19">
        <v>6109</v>
      </c>
      <c r="B6117" s="16" t="s">
        <v>24</v>
      </c>
      <c r="C6117" s="21" t="s">
        <v>7740</v>
      </c>
      <c r="D6117" s="34" t="s">
        <v>21473</v>
      </c>
      <c r="E6117" s="21" t="s">
        <v>11020</v>
      </c>
      <c r="F6117" s="36">
        <v>42613</v>
      </c>
      <c r="G6117" s="12">
        <v>50</v>
      </c>
      <c r="H6117" s="25">
        <v>4341.05</v>
      </c>
      <c r="I6117" s="13">
        <v>180.68</v>
      </c>
      <c r="J6117" s="13">
        <f t="shared" si="95"/>
        <v>4160.37</v>
      </c>
    </row>
    <row r="6118" spans="1:10" x14ac:dyDescent="0.25">
      <c r="A6118" s="19">
        <v>6110</v>
      </c>
      <c r="B6118" s="16" t="s">
        <v>24</v>
      </c>
      <c r="C6118" s="21" t="s">
        <v>7740</v>
      </c>
      <c r="D6118" s="34" t="s">
        <v>21474</v>
      </c>
      <c r="E6118" s="21" t="s">
        <v>10216</v>
      </c>
      <c r="F6118" s="36">
        <v>41493</v>
      </c>
      <c r="G6118" s="12">
        <v>50</v>
      </c>
      <c r="H6118" s="25">
        <v>11400</v>
      </c>
      <c r="I6118" s="13">
        <v>1173.6400000000001</v>
      </c>
      <c r="J6118" s="13">
        <f t="shared" ref="J6118:J6181" si="96">SUM(H6118-I6118)</f>
        <v>10226.36</v>
      </c>
    </row>
    <row r="6119" spans="1:10" x14ac:dyDescent="0.25">
      <c r="A6119" s="19">
        <v>6111</v>
      </c>
      <c r="B6119" s="16" t="s">
        <v>24</v>
      </c>
      <c r="C6119" s="21" t="s">
        <v>7740</v>
      </c>
      <c r="D6119" s="34" t="s">
        <v>21475</v>
      </c>
      <c r="E6119" s="21" t="s">
        <v>3672</v>
      </c>
      <c r="F6119" s="36">
        <v>42605</v>
      </c>
      <c r="G6119" s="12">
        <v>50</v>
      </c>
      <c r="H6119" s="25">
        <v>20874</v>
      </c>
      <c r="I6119" s="13">
        <v>878.03</v>
      </c>
      <c r="J6119" s="13">
        <f t="shared" si="96"/>
        <v>19995.97</v>
      </c>
    </row>
    <row r="6120" spans="1:10" x14ac:dyDescent="0.25">
      <c r="A6120" s="19">
        <v>6112</v>
      </c>
      <c r="B6120" s="16" t="s">
        <v>24</v>
      </c>
      <c r="C6120" s="21" t="s">
        <v>7740</v>
      </c>
      <c r="D6120" s="34" t="s">
        <v>21476</v>
      </c>
      <c r="E6120" s="21" t="s">
        <v>1606</v>
      </c>
      <c r="F6120" s="36">
        <v>42891</v>
      </c>
      <c r="G6120" s="12">
        <v>50</v>
      </c>
      <c r="H6120" s="25">
        <v>1500</v>
      </c>
      <c r="I6120" s="13">
        <v>39.64</v>
      </c>
      <c r="J6120" s="13">
        <f t="shared" si="96"/>
        <v>1460.36</v>
      </c>
    </row>
    <row r="6121" spans="1:10" x14ac:dyDescent="0.25">
      <c r="A6121" s="19">
        <v>6113</v>
      </c>
      <c r="B6121" s="16" t="s">
        <v>24</v>
      </c>
      <c r="C6121" s="21" t="s">
        <v>7740</v>
      </c>
      <c r="D6121" s="34" t="s">
        <v>21477</v>
      </c>
      <c r="E6121" s="21" t="s">
        <v>2155</v>
      </c>
      <c r="F6121" s="36">
        <v>42880</v>
      </c>
      <c r="G6121" s="12">
        <v>50</v>
      </c>
      <c r="H6121" s="25">
        <v>35145</v>
      </c>
      <c r="I6121" s="13">
        <v>949.39</v>
      </c>
      <c r="J6121" s="13">
        <f t="shared" si="96"/>
        <v>34195.61</v>
      </c>
    </row>
    <row r="6122" spans="1:10" x14ac:dyDescent="0.25">
      <c r="A6122" s="19">
        <v>6114</v>
      </c>
      <c r="B6122" s="16" t="s">
        <v>24</v>
      </c>
      <c r="C6122" s="21" t="s">
        <v>7740</v>
      </c>
      <c r="D6122" s="34" t="s">
        <v>21478</v>
      </c>
      <c r="E6122" s="21" t="s">
        <v>5915</v>
      </c>
      <c r="F6122" s="36">
        <v>42801</v>
      </c>
      <c r="G6122" s="12">
        <v>50</v>
      </c>
      <c r="H6122" s="25">
        <v>3700.4</v>
      </c>
      <c r="I6122" s="13">
        <v>115.99</v>
      </c>
      <c r="J6122" s="13">
        <f t="shared" si="96"/>
        <v>3584.4100000000003</v>
      </c>
    </row>
    <row r="6123" spans="1:10" x14ac:dyDescent="0.25">
      <c r="A6123" s="19">
        <v>6115</v>
      </c>
      <c r="B6123" s="16" t="s">
        <v>24</v>
      </c>
      <c r="C6123" s="21" t="s">
        <v>7740</v>
      </c>
      <c r="D6123" s="34" t="s">
        <v>21479</v>
      </c>
      <c r="E6123" s="21" t="s">
        <v>10782</v>
      </c>
      <c r="F6123" s="36">
        <v>42613</v>
      </c>
      <c r="G6123" s="12">
        <v>50</v>
      </c>
      <c r="H6123" s="25">
        <v>5897</v>
      </c>
      <c r="I6123" s="13">
        <v>245.48</v>
      </c>
      <c r="J6123" s="13">
        <f t="shared" si="96"/>
        <v>5651.52</v>
      </c>
    </row>
    <row r="6124" spans="1:10" x14ac:dyDescent="0.25">
      <c r="A6124" s="19">
        <v>6116</v>
      </c>
      <c r="B6124" s="16" t="s">
        <v>24</v>
      </c>
      <c r="C6124" s="21" t="s">
        <v>7740</v>
      </c>
      <c r="D6124" s="34" t="s">
        <v>21480</v>
      </c>
      <c r="E6124" s="21" t="s">
        <v>1518</v>
      </c>
      <c r="F6124" s="36">
        <v>42509</v>
      </c>
      <c r="G6124" s="12">
        <v>50</v>
      </c>
      <c r="H6124" s="25">
        <v>2100</v>
      </c>
      <c r="I6124" s="13">
        <v>99.36</v>
      </c>
      <c r="J6124" s="13">
        <f t="shared" si="96"/>
        <v>2000.64</v>
      </c>
    </row>
    <row r="6125" spans="1:10" x14ac:dyDescent="0.25">
      <c r="A6125" s="19">
        <v>6117</v>
      </c>
      <c r="B6125" s="16" t="s">
        <v>24</v>
      </c>
      <c r="C6125" s="21" t="s">
        <v>7740</v>
      </c>
      <c r="D6125" s="34" t="s">
        <v>21481</v>
      </c>
      <c r="E6125" s="21" t="s">
        <v>1806</v>
      </c>
      <c r="F6125" s="36">
        <v>42755</v>
      </c>
      <c r="G6125" s="12">
        <v>50</v>
      </c>
      <c r="H6125" s="25">
        <v>22550</v>
      </c>
      <c r="I6125" s="13">
        <v>763.6</v>
      </c>
      <c r="J6125" s="13">
        <f t="shared" si="96"/>
        <v>21786.400000000001</v>
      </c>
    </row>
    <row r="6126" spans="1:10" x14ac:dyDescent="0.25">
      <c r="A6126" s="19">
        <v>6118</v>
      </c>
      <c r="B6126" s="16" t="s">
        <v>24</v>
      </c>
      <c r="C6126" s="21" t="s">
        <v>7740</v>
      </c>
      <c r="D6126" s="34" t="s">
        <v>21482</v>
      </c>
      <c r="E6126" s="21" t="s">
        <v>1836</v>
      </c>
      <c r="F6126" s="36">
        <v>42563</v>
      </c>
      <c r="G6126" s="12">
        <v>50</v>
      </c>
      <c r="H6126" s="25">
        <v>850</v>
      </c>
      <c r="I6126" s="13">
        <v>37.68</v>
      </c>
      <c r="J6126" s="13">
        <f t="shared" si="96"/>
        <v>812.32</v>
      </c>
    </row>
    <row r="6127" spans="1:10" x14ac:dyDescent="0.25">
      <c r="A6127" s="19">
        <v>6119</v>
      </c>
      <c r="B6127" s="16" t="s">
        <v>24</v>
      </c>
      <c r="C6127" s="21" t="s">
        <v>7740</v>
      </c>
      <c r="D6127" s="34" t="s">
        <v>21483</v>
      </c>
      <c r="E6127" s="21" t="s">
        <v>3162</v>
      </c>
      <c r="F6127" s="36">
        <v>42719</v>
      </c>
      <c r="G6127" s="12">
        <v>50</v>
      </c>
      <c r="H6127" s="25">
        <v>11500</v>
      </c>
      <c r="I6127" s="13">
        <v>412.06</v>
      </c>
      <c r="J6127" s="13">
        <f t="shared" si="96"/>
        <v>11087.94</v>
      </c>
    </row>
    <row r="6128" spans="1:10" x14ac:dyDescent="0.25">
      <c r="A6128" s="19">
        <v>6120</v>
      </c>
      <c r="B6128" s="16" t="s">
        <v>24</v>
      </c>
      <c r="C6128" s="21" t="s">
        <v>7740</v>
      </c>
      <c r="D6128" s="34" t="s">
        <v>21484</v>
      </c>
      <c r="E6128" s="21" t="s">
        <v>678</v>
      </c>
      <c r="F6128" s="36">
        <v>42776</v>
      </c>
      <c r="G6128" s="12">
        <v>50</v>
      </c>
      <c r="H6128" s="25">
        <v>125134.2</v>
      </c>
      <c r="I6128" s="13">
        <v>4093.44</v>
      </c>
      <c r="J6128" s="13">
        <f t="shared" si="96"/>
        <v>121040.76</v>
      </c>
    </row>
    <row r="6129" spans="1:10" x14ac:dyDescent="0.25">
      <c r="A6129" s="19">
        <v>6121</v>
      </c>
      <c r="B6129" s="16" t="s">
        <v>24</v>
      </c>
      <c r="C6129" s="21" t="s">
        <v>7740</v>
      </c>
      <c r="D6129" s="34" t="s">
        <v>21485</v>
      </c>
      <c r="E6129" s="21" t="s">
        <v>1549</v>
      </c>
      <c r="F6129" s="36">
        <v>42774</v>
      </c>
      <c r="G6129" s="12">
        <v>50</v>
      </c>
      <c r="H6129" s="25">
        <v>31220</v>
      </c>
      <c r="I6129" s="13">
        <v>1024.69</v>
      </c>
      <c r="J6129" s="13">
        <f t="shared" si="96"/>
        <v>30195.31</v>
      </c>
    </row>
    <row r="6130" spans="1:10" x14ac:dyDescent="0.25">
      <c r="A6130" s="19">
        <v>6122</v>
      </c>
      <c r="B6130" s="16" t="s">
        <v>24</v>
      </c>
      <c r="C6130" s="21" t="s">
        <v>7740</v>
      </c>
      <c r="D6130" s="34" t="s">
        <v>21486</v>
      </c>
      <c r="E6130" s="21" t="s">
        <v>1221</v>
      </c>
      <c r="F6130" s="36">
        <v>39105</v>
      </c>
      <c r="G6130" s="12">
        <v>40</v>
      </c>
      <c r="H6130" s="25">
        <v>115485</v>
      </c>
      <c r="I6130" s="13">
        <v>33735.99</v>
      </c>
      <c r="J6130" s="13">
        <f t="shared" si="96"/>
        <v>81749.010000000009</v>
      </c>
    </row>
    <row r="6131" spans="1:10" x14ac:dyDescent="0.25">
      <c r="A6131" s="19">
        <v>6123</v>
      </c>
      <c r="B6131" s="16" t="s">
        <v>24</v>
      </c>
      <c r="C6131" s="21" t="s">
        <v>7740</v>
      </c>
      <c r="D6131" s="34" t="s">
        <v>21487</v>
      </c>
      <c r="E6131" s="21" t="s">
        <v>1368</v>
      </c>
      <c r="F6131" s="36">
        <v>42901</v>
      </c>
      <c r="G6131" s="12">
        <v>50</v>
      </c>
      <c r="H6131" s="25">
        <v>2595.64</v>
      </c>
      <c r="I6131" s="13">
        <v>67.14</v>
      </c>
      <c r="J6131" s="13">
        <f t="shared" si="96"/>
        <v>2528.5</v>
      </c>
    </row>
    <row r="6132" spans="1:10" x14ac:dyDescent="0.25">
      <c r="A6132" s="19">
        <v>6124</v>
      </c>
      <c r="B6132" s="16" t="s">
        <v>24</v>
      </c>
      <c r="C6132" s="21" t="s">
        <v>7740</v>
      </c>
      <c r="D6132" s="34" t="s">
        <v>21488</v>
      </c>
      <c r="E6132" s="21" t="s">
        <v>1834</v>
      </c>
      <c r="F6132" s="36">
        <v>39105</v>
      </c>
      <c r="G6132" s="12">
        <v>40</v>
      </c>
      <c r="H6132" s="25">
        <v>41490</v>
      </c>
      <c r="I6132" s="13">
        <v>12120.23</v>
      </c>
      <c r="J6132" s="13">
        <f t="shared" si="96"/>
        <v>29369.77</v>
      </c>
    </row>
    <row r="6133" spans="1:10" x14ac:dyDescent="0.25">
      <c r="A6133" s="19">
        <v>6125</v>
      </c>
      <c r="B6133" s="16" t="s">
        <v>24</v>
      </c>
      <c r="C6133" s="21" t="s">
        <v>7740</v>
      </c>
      <c r="D6133" s="34" t="s">
        <v>21489</v>
      </c>
      <c r="E6133" s="21" t="s">
        <v>1042</v>
      </c>
      <c r="F6133" s="36">
        <v>42832</v>
      </c>
      <c r="G6133" s="12">
        <v>50</v>
      </c>
      <c r="H6133" s="25">
        <v>152251.47</v>
      </c>
      <c r="I6133" s="13">
        <v>4513.33</v>
      </c>
      <c r="J6133" s="13">
        <f t="shared" si="96"/>
        <v>147738.14000000001</v>
      </c>
    </row>
    <row r="6134" spans="1:10" x14ac:dyDescent="0.25">
      <c r="A6134" s="19">
        <v>6126</v>
      </c>
      <c r="B6134" s="16" t="s">
        <v>24</v>
      </c>
      <c r="C6134" s="21" t="s">
        <v>7740</v>
      </c>
      <c r="D6134" s="34" t="s">
        <v>21490</v>
      </c>
      <c r="E6134" s="21" t="s">
        <v>688</v>
      </c>
      <c r="F6134" s="36">
        <v>39358</v>
      </c>
      <c r="G6134" s="12">
        <v>40</v>
      </c>
      <c r="H6134" s="25">
        <v>321457.5</v>
      </c>
      <c r="I6134" s="13">
        <v>88334.82</v>
      </c>
      <c r="J6134" s="13">
        <f t="shared" si="96"/>
        <v>233122.68</v>
      </c>
    </row>
    <row r="6135" spans="1:10" x14ac:dyDescent="0.25">
      <c r="A6135" s="19">
        <v>6127</v>
      </c>
      <c r="B6135" s="16" t="s">
        <v>24</v>
      </c>
      <c r="C6135" s="21" t="s">
        <v>7740</v>
      </c>
      <c r="D6135" s="34" t="s">
        <v>21491</v>
      </c>
      <c r="E6135" s="21" t="s">
        <v>431</v>
      </c>
      <c r="F6135" s="36">
        <v>39358</v>
      </c>
      <c r="G6135" s="12">
        <v>40</v>
      </c>
      <c r="H6135" s="25">
        <v>785742.5</v>
      </c>
      <c r="I6135" s="13">
        <v>215917.79</v>
      </c>
      <c r="J6135" s="13">
        <f t="shared" si="96"/>
        <v>569824.71</v>
      </c>
    </row>
    <row r="6136" spans="1:10" x14ac:dyDescent="0.25">
      <c r="A6136" s="19">
        <v>6128</v>
      </c>
      <c r="B6136" s="16" t="s">
        <v>24</v>
      </c>
      <c r="C6136" s="21" t="s">
        <v>7740</v>
      </c>
      <c r="D6136" s="34" t="s">
        <v>21492</v>
      </c>
      <c r="E6136" s="21" t="s">
        <v>736</v>
      </c>
      <c r="F6136" s="36">
        <v>39710</v>
      </c>
      <c r="G6136" s="12">
        <v>40</v>
      </c>
      <c r="H6136" s="25">
        <v>133566.79999999999</v>
      </c>
      <c r="I6136" s="13">
        <v>33489.75</v>
      </c>
      <c r="J6136" s="13">
        <f t="shared" si="96"/>
        <v>100077.04999999999</v>
      </c>
    </row>
    <row r="6137" spans="1:10" x14ac:dyDescent="0.25">
      <c r="A6137" s="19">
        <v>6129</v>
      </c>
      <c r="B6137" s="16" t="s">
        <v>24</v>
      </c>
      <c r="C6137" s="21" t="s">
        <v>7740</v>
      </c>
      <c r="D6137" s="34" t="s">
        <v>21493</v>
      </c>
      <c r="E6137" s="21" t="s">
        <v>8900</v>
      </c>
      <c r="F6137" s="36">
        <v>42913</v>
      </c>
      <c r="G6137" s="12">
        <v>50</v>
      </c>
      <c r="H6137" s="25">
        <v>58461.14</v>
      </c>
      <c r="I6137" s="13">
        <v>1473.53</v>
      </c>
      <c r="J6137" s="13">
        <f t="shared" si="96"/>
        <v>56987.61</v>
      </c>
    </row>
    <row r="6138" spans="1:10" x14ac:dyDescent="0.25">
      <c r="A6138" s="19">
        <v>6130</v>
      </c>
      <c r="B6138" s="16" t="s">
        <v>24</v>
      </c>
      <c r="C6138" s="21" t="s">
        <v>7740</v>
      </c>
      <c r="D6138" s="34" t="s">
        <v>21494</v>
      </c>
      <c r="E6138" s="21" t="s">
        <v>1327</v>
      </c>
      <c r="F6138" s="36">
        <v>42452</v>
      </c>
      <c r="G6138" s="12">
        <v>50</v>
      </c>
      <c r="H6138" s="25">
        <v>90337.01</v>
      </c>
      <c r="I6138" s="13">
        <v>4555.1099999999997</v>
      </c>
      <c r="J6138" s="13">
        <f t="shared" si="96"/>
        <v>85781.9</v>
      </c>
    </row>
    <row r="6139" spans="1:10" x14ac:dyDescent="0.25">
      <c r="A6139" s="19">
        <v>6131</v>
      </c>
      <c r="B6139" s="16" t="s">
        <v>24</v>
      </c>
      <c r="C6139" s="21" t="s">
        <v>7740</v>
      </c>
      <c r="D6139" s="34" t="s">
        <v>21495</v>
      </c>
      <c r="E6139" s="21" t="s">
        <v>462</v>
      </c>
      <c r="F6139" s="36">
        <v>42584</v>
      </c>
      <c r="G6139" s="12">
        <v>50</v>
      </c>
      <c r="H6139" s="25">
        <v>452139.29</v>
      </c>
      <c r="I6139" s="13">
        <v>19537.07</v>
      </c>
      <c r="J6139" s="13">
        <f t="shared" si="96"/>
        <v>432602.22</v>
      </c>
    </row>
    <row r="6140" spans="1:10" x14ac:dyDescent="0.25">
      <c r="A6140" s="19">
        <v>6132</v>
      </c>
      <c r="B6140" s="16" t="s">
        <v>24</v>
      </c>
      <c r="C6140" s="21" t="s">
        <v>7740</v>
      </c>
      <c r="D6140" s="34" t="s">
        <v>21496</v>
      </c>
      <c r="E6140" s="21" t="s">
        <v>359</v>
      </c>
      <c r="F6140" s="36">
        <v>42888</v>
      </c>
      <c r="G6140" s="12">
        <v>50</v>
      </c>
      <c r="H6140" s="25">
        <v>685980.6</v>
      </c>
      <c r="I6140" s="13">
        <v>18230.18</v>
      </c>
      <c r="J6140" s="13">
        <f t="shared" si="96"/>
        <v>667750.41999999993</v>
      </c>
    </row>
    <row r="6141" spans="1:10" x14ac:dyDescent="0.25">
      <c r="A6141" s="19">
        <v>6133</v>
      </c>
      <c r="B6141" s="16" t="s">
        <v>24</v>
      </c>
      <c r="C6141" s="21" t="s">
        <v>7740</v>
      </c>
      <c r="D6141" s="34" t="s">
        <v>21497</v>
      </c>
      <c r="E6141" s="21" t="s">
        <v>573</v>
      </c>
      <c r="F6141" s="36">
        <v>41191</v>
      </c>
      <c r="G6141" s="12">
        <v>40</v>
      </c>
      <c r="H6141" s="25">
        <v>306465.53999999998</v>
      </c>
      <c r="I6141" s="13">
        <v>45776.02</v>
      </c>
      <c r="J6141" s="13">
        <f t="shared" si="96"/>
        <v>260689.52</v>
      </c>
    </row>
    <row r="6142" spans="1:10" x14ac:dyDescent="0.25">
      <c r="A6142" s="19">
        <v>6134</v>
      </c>
      <c r="B6142" s="16" t="s">
        <v>24</v>
      </c>
      <c r="C6142" s="21" t="s">
        <v>7740</v>
      </c>
      <c r="D6142" s="34" t="s">
        <v>21498</v>
      </c>
      <c r="E6142" s="21" t="s">
        <v>995</v>
      </c>
      <c r="F6142" s="36">
        <v>42726</v>
      </c>
      <c r="G6142" s="12">
        <v>50</v>
      </c>
      <c r="H6142" s="25">
        <v>51146.239999999998</v>
      </c>
      <c r="I6142" s="13">
        <v>1813.18</v>
      </c>
      <c r="J6142" s="13">
        <f t="shared" si="96"/>
        <v>49333.06</v>
      </c>
    </row>
    <row r="6143" spans="1:10" x14ac:dyDescent="0.25">
      <c r="A6143" s="19">
        <v>6135</v>
      </c>
      <c r="B6143" s="16" t="s">
        <v>24</v>
      </c>
      <c r="C6143" s="21" t="s">
        <v>7740</v>
      </c>
      <c r="D6143" s="34" t="s">
        <v>21499</v>
      </c>
      <c r="E6143" s="21" t="s">
        <v>918</v>
      </c>
      <c r="F6143" s="36">
        <v>42899</v>
      </c>
      <c r="G6143" s="12">
        <v>50</v>
      </c>
      <c r="H6143" s="25">
        <v>91563.78</v>
      </c>
      <c r="I6143" s="13">
        <v>2378.16</v>
      </c>
      <c r="J6143" s="13">
        <f t="shared" si="96"/>
        <v>89185.62</v>
      </c>
    </row>
    <row r="6144" spans="1:10" x14ac:dyDescent="0.25">
      <c r="A6144" s="19">
        <v>6136</v>
      </c>
      <c r="B6144" s="16" t="s">
        <v>24</v>
      </c>
      <c r="C6144" s="21" t="s">
        <v>7740</v>
      </c>
      <c r="D6144" s="34" t="s">
        <v>21500</v>
      </c>
      <c r="E6144" s="21" t="s">
        <v>1029</v>
      </c>
      <c r="F6144" s="36">
        <v>40970</v>
      </c>
      <c r="G6144" s="12">
        <v>40</v>
      </c>
      <c r="H6144" s="25">
        <v>57514</v>
      </c>
      <c r="I6144" s="13">
        <v>9459.0400000000009</v>
      </c>
      <c r="J6144" s="13">
        <f t="shared" si="96"/>
        <v>48054.96</v>
      </c>
    </row>
    <row r="6145" spans="1:10" x14ac:dyDescent="0.25">
      <c r="A6145" s="19">
        <v>6137</v>
      </c>
      <c r="B6145" s="16" t="s">
        <v>24</v>
      </c>
      <c r="C6145" s="21" t="s">
        <v>7740</v>
      </c>
      <c r="D6145" s="34" t="s">
        <v>21501</v>
      </c>
      <c r="E6145" s="21" t="s">
        <v>1161</v>
      </c>
      <c r="F6145" s="36">
        <v>42844</v>
      </c>
      <c r="G6145" s="12">
        <v>50</v>
      </c>
      <c r="H6145" s="25">
        <v>5150</v>
      </c>
      <c r="I6145" s="13">
        <v>149.30000000000001</v>
      </c>
      <c r="J6145" s="13">
        <f t="shared" si="96"/>
        <v>5000.7</v>
      </c>
    </row>
    <row r="6146" spans="1:10" x14ac:dyDescent="0.25">
      <c r="A6146" s="19">
        <v>6138</v>
      </c>
      <c r="B6146" s="16" t="s">
        <v>24</v>
      </c>
      <c r="C6146" s="21" t="s">
        <v>7740</v>
      </c>
      <c r="D6146" s="34" t="s">
        <v>21502</v>
      </c>
      <c r="E6146" s="21" t="s">
        <v>2156</v>
      </c>
      <c r="F6146" s="36">
        <v>42780</v>
      </c>
      <c r="G6146" s="12">
        <v>50</v>
      </c>
      <c r="H6146" s="25">
        <v>6995</v>
      </c>
      <c r="I6146" s="13">
        <v>227.29</v>
      </c>
      <c r="J6146" s="13">
        <f t="shared" si="96"/>
        <v>6767.71</v>
      </c>
    </row>
    <row r="6147" spans="1:10" x14ac:dyDescent="0.25">
      <c r="A6147" s="19">
        <v>6139</v>
      </c>
      <c r="B6147" s="16" t="s">
        <v>24</v>
      </c>
      <c r="C6147" s="21" t="s">
        <v>7740</v>
      </c>
      <c r="D6147" s="34" t="s">
        <v>21503</v>
      </c>
      <c r="E6147" s="21" t="s">
        <v>2602</v>
      </c>
      <c r="F6147" s="36">
        <v>42387</v>
      </c>
      <c r="G6147" s="12">
        <v>50</v>
      </c>
      <c r="H6147" s="25">
        <v>54325</v>
      </c>
      <c r="I6147" s="13">
        <v>2932.22</v>
      </c>
      <c r="J6147" s="13">
        <f t="shared" si="96"/>
        <v>51392.78</v>
      </c>
    </row>
    <row r="6148" spans="1:10" x14ac:dyDescent="0.25">
      <c r="A6148" s="19">
        <v>6140</v>
      </c>
      <c r="B6148" s="16" t="s">
        <v>24</v>
      </c>
      <c r="C6148" s="21" t="s">
        <v>7740</v>
      </c>
      <c r="D6148" s="34" t="s">
        <v>21504</v>
      </c>
      <c r="E6148" s="21" t="s">
        <v>8823</v>
      </c>
      <c r="F6148" s="36">
        <v>42646</v>
      </c>
      <c r="G6148" s="12">
        <v>25</v>
      </c>
      <c r="H6148" s="25">
        <v>69870.75</v>
      </c>
      <c r="I6148" s="13">
        <v>5564.82</v>
      </c>
      <c r="J6148" s="13">
        <f t="shared" si="96"/>
        <v>64305.93</v>
      </c>
    </row>
    <row r="6149" spans="1:10" x14ac:dyDescent="0.25">
      <c r="A6149" s="19">
        <v>6141</v>
      </c>
      <c r="B6149" s="16" t="s">
        <v>24</v>
      </c>
      <c r="C6149" s="21" t="s">
        <v>7740</v>
      </c>
      <c r="D6149" s="34" t="s">
        <v>21505</v>
      </c>
      <c r="E6149" s="21" t="s">
        <v>9071</v>
      </c>
      <c r="F6149" s="36">
        <v>41900</v>
      </c>
      <c r="G6149" s="12">
        <v>25</v>
      </c>
      <c r="H6149" s="25">
        <v>50828</v>
      </c>
      <c r="I6149" s="13">
        <v>8199.39</v>
      </c>
      <c r="J6149" s="13">
        <f t="shared" si="96"/>
        <v>42628.61</v>
      </c>
    </row>
    <row r="6150" spans="1:10" x14ac:dyDescent="0.25">
      <c r="A6150" s="19">
        <v>6142</v>
      </c>
      <c r="B6150" s="16" t="s">
        <v>24</v>
      </c>
      <c r="C6150" s="21" t="s">
        <v>7740</v>
      </c>
      <c r="D6150" s="34" t="s">
        <v>21506</v>
      </c>
      <c r="E6150" s="21" t="s">
        <v>8286</v>
      </c>
      <c r="F6150" s="36">
        <v>41912</v>
      </c>
      <c r="G6150" s="12">
        <v>50</v>
      </c>
      <c r="H6150" s="25">
        <v>237262.18</v>
      </c>
      <c r="I6150" s="13">
        <v>16114.44</v>
      </c>
      <c r="J6150" s="13">
        <f t="shared" si="96"/>
        <v>221147.74</v>
      </c>
    </row>
    <row r="6151" spans="1:10" x14ac:dyDescent="0.25">
      <c r="A6151" s="19">
        <v>6143</v>
      </c>
      <c r="B6151" s="16" t="s">
        <v>24</v>
      </c>
      <c r="C6151" s="21" t="s">
        <v>7740</v>
      </c>
      <c r="D6151" s="34" t="s">
        <v>21507</v>
      </c>
      <c r="E6151" s="21" t="s">
        <v>11304</v>
      </c>
      <c r="F6151" s="36">
        <v>41851</v>
      </c>
      <c r="G6151" s="12">
        <v>50</v>
      </c>
      <c r="H6151" s="25">
        <v>3274.75</v>
      </c>
      <c r="I6151" s="13">
        <v>272.87</v>
      </c>
      <c r="J6151" s="13">
        <f t="shared" si="96"/>
        <v>3001.88</v>
      </c>
    </row>
    <row r="6152" spans="1:10" x14ac:dyDescent="0.25">
      <c r="A6152" s="19">
        <v>6144</v>
      </c>
      <c r="B6152" s="16" t="s">
        <v>24</v>
      </c>
      <c r="C6152" s="21" t="s">
        <v>7740</v>
      </c>
      <c r="D6152" s="34" t="s">
        <v>21508</v>
      </c>
      <c r="E6152" s="21" t="s">
        <v>9595</v>
      </c>
      <c r="F6152" s="36">
        <v>42486</v>
      </c>
      <c r="G6152" s="12">
        <v>25</v>
      </c>
      <c r="H6152" s="25">
        <v>23905</v>
      </c>
      <c r="I6152" s="13">
        <v>2321.9</v>
      </c>
      <c r="J6152" s="13">
        <f t="shared" si="96"/>
        <v>21583.1</v>
      </c>
    </row>
    <row r="6153" spans="1:10" x14ac:dyDescent="0.25">
      <c r="A6153" s="19">
        <v>6145</v>
      </c>
      <c r="B6153" s="16" t="s">
        <v>24</v>
      </c>
      <c r="C6153" s="21" t="s">
        <v>7740</v>
      </c>
      <c r="D6153" s="34" t="s">
        <v>21509</v>
      </c>
      <c r="E6153" s="21" t="s">
        <v>8033</v>
      </c>
      <c r="F6153" s="36">
        <v>42034</v>
      </c>
      <c r="G6153" s="12">
        <v>50</v>
      </c>
      <c r="H6153" s="25">
        <v>570528.46</v>
      </c>
      <c r="I6153" s="13">
        <v>41828.400000000001</v>
      </c>
      <c r="J6153" s="13">
        <f t="shared" si="96"/>
        <v>528700.05999999994</v>
      </c>
    </row>
    <row r="6154" spans="1:10" x14ac:dyDescent="0.25">
      <c r="A6154" s="19">
        <v>6146</v>
      </c>
      <c r="B6154" s="16" t="s">
        <v>24</v>
      </c>
      <c r="C6154" s="21" t="s">
        <v>7740</v>
      </c>
      <c r="D6154" s="34" t="s">
        <v>21510</v>
      </c>
      <c r="E6154" s="21" t="s">
        <v>796</v>
      </c>
      <c r="F6154" s="36">
        <v>42583</v>
      </c>
      <c r="G6154" s="12">
        <v>50</v>
      </c>
      <c r="H6154" s="25">
        <v>1322</v>
      </c>
      <c r="I6154" s="13">
        <v>57.22</v>
      </c>
      <c r="J6154" s="13">
        <f t="shared" si="96"/>
        <v>1264.78</v>
      </c>
    </row>
    <row r="6155" spans="1:10" x14ac:dyDescent="0.25">
      <c r="A6155" s="19">
        <v>6147</v>
      </c>
      <c r="B6155" s="16" t="s">
        <v>24</v>
      </c>
      <c r="C6155" s="21" t="s">
        <v>7740</v>
      </c>
      <c r="D6155" s="34" t="s">
        <v>21511</v>
      </c>
      <c r="E6155" s="21" t="s">
        <v>8088</v>
      </c>
      <c r="F6155" s="36">
        <v>42256</v>
      </c>
      <c r="G6155" s="12">
        <v>50</v>
      </c>
      <c r="H6155" s="25">
        <v>448012.49</v>
      </c>
      <c r="I6155" s="13">
        <v>27256.47</v>
      </c>
      <c r="J6155" s="13">
        <f t="shared" si="96"/>
        <v>420756.02</v>
      </c>
    </row>
    <row r="6156" spans="1:10" x14ac:dyDescent="0.25">
      <c r="A6156" s="19">
        <v>6148</v>
      </c>
      <c r="B6156" s="16" t="s">
        <v>24</v>
      </c>
      <c r="C6156" s="21" t="s">
        <v>7740</v>
      </c>
      <c r="D6156" s="34" t="s">
        <v>21512</v>
      </c>
      <c r="E6156" s="21" t="s">
        <v>1003</v>
      </c>
      <c r="F6156" s="36">
        <v>42888</v>
      </c>
      <c r="G6156" s="12">
        <v>50</v>
      </c>
      <c r="H6156" s="25">
        <v>86386.5</v>
      </c>
      <c r="I6156" s="13">
        <v>2295.77</v>
      </c>
      <c r="J6156" s="13">
        <f t="shared" si="96"/>
        <v>84090.73</v>
      </c>
    </row>
    <row r="6157" spans="1:10" x14ac:dyDescent="0.25">
      <c r="A6157" s="19">
        <v>6149</v>
      </c>
      <c r="B6157" s="16" t="s">
        <v>24</v>
      </c>
      <c r="C6157" s="21" t="s">
        <v>7740</v>
      </c>
      <c r="D6157" s="34" t="s">
        <v>21513</v>
      </c>
      <c r="E6157" s="21" t="s">
        <v>989</v>
      </c>
      <c r="F6157" s="36">
        <v>42872</v>
      </c>
      <c r="G6157" s="12">
        <v>50</v>
      </c>
      <c r="H6157" s="25">
        <v>120349.7</v>
      </c>
      <c r="I6157" s="13">
        <v>3303.83</v>
      </c>
      <c r="J6157" s="13">
        <f t="shared" si="96"/>
        <v>117045.87</v>
      </c>
    </row>
    <row r="6158" spans="1:10" x14ac:dyDescent="0.25">
      <c r="A6158" s="19">
        <v>6150</v>
      </c>
      <c r="B6158" s="16" t="s">
        <v>24</v>
      </c>
      <c r="C6158" s="21" t="s">
        <v>7740</v>
      </c>
      <c r="D6158" s="34" t="s">
        <v>21514</v>
      </c>
      <c r="E6158" s="21" t="s">
        <v>8379</v>
      </c>
      <c r="F6158" s="36">
        <v>42276</v>
      </c>
      <c r="G6158" s="12">
        <v>25</v>
      </c>
      <c r="H6158" s="25">
        <v>195485.02</v>
      </c>
      <c r="I6158" s="13">
        <v>23479.56</v>
      </c>
      <c r="J6158" s="13">
        <f t="shared" si="96"/>
        <v>172005.46</v>
      </c>
    </row>
    <row r="6159" spans="1:10" x14ac:dyDescent="0.25">
      <c r="A6159" s="19">
        <v>6151</v>
      </c>
      <c r="B6159" s="16" t="s">
        <v>24</v>
      </c>
      <c r="C6159" s="21" t="s">
        <v>7740</v>
      </c>
      <c r="D6159" s="34" t="s">
        <v>21515</v>
      </c>
      <c r="E6159" s="21" t="s">
        <v>8724</v>
      </c>
      <c r="F6159" s="36">
        <v>42488</v>
      </c>
      <c r="G6159" s="12">
        <v>25</v>
      </c>
      <c r="H6159" s="25">
        <v>86389.6</v>
      </c>
      <c r="I6159" s="13">
        <v>8372.24</v>
      </c>
      <c r="J6159" s="13">
        <f t="shared" si="96"/>
        <v>78017.36</v>
      </c>
    </row>
    <row r="6160" spans="1:10" x14ac:dyDescent="0.25">
      <c r="A6160" s="19">
        <v>6152</v>
      </c>
      <c r="B6160" s="16" t="s">
        <v>24</v>
      </c>
      <c r="C6160" s="21" t="s">
        <v>7740</v>
      </c>
      <c r="D6160" s="34" t="s">
        <v>21516</v>
      </c>
      <c r="E6160" s="21" t="s">
        <v>5167</v>
      </c>
      <c r="F6160" s="36">
        <v>42272</v>
      </c>
      <c r="G6160" s="12">
        <v>50</v>
      </c>
      <c r="H6160" s="25">
        <v>1160</v>
      </c>
      <c r="I6160" s="13">
        <v>69.930000000000007</v>
      </c>
      <c r="J6160" s="13">
        <f t="shared" si="96"/>
        <v>1090.07</v>
      </c>
    </row>
    <row r="6161" spans="1:10" x14ac:dyDescent="0.25">
      <c r="A6161" s="19">
        <v>6153</v>
      </c>
      <c r="B6161" s="16" t="s">
        <v>24</v>
      </c>
      <c r="C6161" s="21" t="s">
        <v>7740</v>
      </c>
      <c r="D6161" s="34" t="s">
        <v>21517</v>
      </c>
      <c r="E6161" s="21" t="s">
        <v>8773</v>
      </c>
      <c r="F6161" s="36">
        <v>42931</v>
      </c>
      <c r="G6161" s="12">
        <v>25</v>
      </c>
      <c r="H6161" s="25">
        <v>74037.740000000005</v>
      </c>
      <c r="I6161" s="13">
        <v>3586.28</v>
      </c>
      <c r="J6161" s="13">
        <f t="shared" si="96"/>
        <v>70451.460000000006</v>
      </c>
    </row>
    <row r="6162" spans="1:10" x14ac:dyDescent="0.25">
      <c r="A6162" s="19">
        <v>6154</v>
      </c>
      <c r="B6162" s="16" t="s">
        <v>24</v>
      </c>
      <c r="C6162" s="21" t="s">
        <v>7740</v>
      </c>
      <c r="D6162" s="34" t="s">
        <v>21518</v>
      </c>
      <c r="E6162" s="21" t="s">
        <v>8998</v>
      </c>
      <c r="F6162" s="36">
        <v>41852</v>
      </c>
      <c r="G6162" s="12">
        <v>25</v>
      </c>
      <c r="H6162" s="25">
        <v>58219</v>
      </c>
      <c r="I6162" s="13">
        <v>9697.84</v>
      </c>
      <c r="J6162" s="13">
        <f t="shared" si="96"/>
        <v>48521.16</v>
      </c>
    </row>
    <row r="6163" spans="1:10" x14ac:dyDescent="0.25">
      <c r="A6163" s="19">
        <v>6155</v>
      </c>
      <c r="B6163" s="16" t="s">
        <v>24</v>
      </c>
      <c r="C6163" s="21" t="s">
        <v>7740</v>
      </c>
      <c r="D6163" s="34" t="s">
        <v>21519</v>
      </c>
      <c r="E6163" s="21" t="s">
        <v>1464</v>
      </c>
      <c r="F6163" s="36">
        <v>42451</v>
      </c>
      <c r="G6163" s="12">
        <v>50</v>
      </c>
      <c r="H6163" s="25">
        <v>30920</v>
      </c>
      <c r="I6163" s="13">
        <v>1560.78</v>
      </c>
      <c r="J6163" s="13">
        <f t="shared" si="96"/>
        <v>29359.22</v>
      </c>
    </row>
    <row r="6164" spans="1:10" x14ac:dyDescent="0.25">
      <c r="A6164" s="19">
        <v>6156</v>
      </c>
      <c r="B6164" s="16" t="s">
        <v>24</v>
      </c>
      <c r="C6164" s="21" t="s">
        <v>7740</v>
      </c>
      <c r="D6164" s="34" t="s">
        <v>21520</v>
      </c>
      <c r="E6164" s="21" t="s">
        <v>808</v>
      </c>
      <c r="F6164" s="36">
        <v>42788</v>
      </c>
      <c r="G6164" s="12">
        <v>50</v>
      </c>
      <c r="H6164" s="25">
        <v>145594</v>
      </c>
      <c r="I6164" s="13">
        <v>4666.9799999999996</v>
      </c>
      <c r="J6164" s="13">
        <f t="shared" si="96"/>
        <v>140927.01999999999</v>
      </c>
    </row>
    <row r="6165" spans="1:10" x14ac:dyDescent="0.25">
      <c r="A6165" s="19">
        <v>6157</v>
      </c>
      <c r="B6165" s="16" t="s">
        <v>24</v>
      </c>
      <c r="C6165" s="21" t="s">
        <v>7740</v>
      </c>
      <c r="D6165" s="34" t="s">
        <v>21521</v>
      </c>
      <c r="E6165" s="21" t="s">
        <v>1856</v>
      </c>
      <c r="F6165" s="36">
        <v>41451</v>
      </c>
      <c r="G6165" s="12">
        <v>50</v>
      </c>
      <c r="H6165" s="25">
        <v>59400</v>
      </c>
      <c r="I6165" s="13">
        <v>6252.41</v>
      </c>
      <c r="J6165" s="13">
        <f t="shared" si="96"/>
        <v>53147.59</v>
      </c>
    </row>
    <row r="6166" spans="1:10" x14ac:dyDescent="0.25">
      <c r="A6166" s="19">
        <v>6158</v>
      </c>
      <c r="B6166" s="16" t="s">
        <v>24</v>
      </c>
      <c r="C6166" s="21" t="s">
        <v>7740</v>
      </c>
      <c r="D6166" s="34" t="s">
        <v>21522</v>
      </c>
      <c r="E6166" s="21" t="s">
        <v>9429</v>
      </c>
      <c r="F6166" s="36">
        <v>41934</v>
      </c>
      <c r="G6166" s="12">
        <v>25</v>
      </c>
      <c r="H6166" s="25">
        <v>31270</v>
      </c>
      <c r="I6166" s="13">
        <v>4927.79</v>
      </c>
      <c r="J6166" s="13">
        <f t="shared" si="96"/>
        <v>26342.21</v>
      </c>
    </row>
    <row r="6167" spans="1:10" x14ac:dyDescent="0.25">
      <c r="A6167" s="19">
        <v>6159</v>
      </c>
      <c r="B6167" s="16" t="s">
        <v>24</v>
      </c>
      <c r="C6167" s="21" t="s">
        <v>7740</v>
      </c>
      <c r="D6167" s="34" t="s">
        <v>21523</v>
      </c>
      <c r="E6167" s="21" t="s">
        <v>9370</v>
      </c>
      <c r="F6167" s="36">
        <v>42186</v>
      </c>
      <c r="G6167" s="12">
        <v>25</v>
      </c>
      <c r="H6167" s="25">
        <v>33059.96</v>
      </c>
      <c r="I6167" s="13">
        <v>4296.8500000000004</v>
      </c>
      <c r="J6167" s="13">
        <f t="shared" si="96"/>
        <v>28763.11</v>
      </c>
    </row>
    <row r="6168" spans="1:10" x14ac:dyDescent="0.25">
      <c r="A6168" s="19">
        <v>6160</v>
      </c>
      <c r="B6168" s="16" t="s">
        <v>24</v>
      </c>
      <c r="C6168" s="21" t="s">
        <v>7740</v>
      </c>
      <c r="D6168" s="34" t="s">
        <v>21524</v>
      </c>
      <c r="E6168" s="21" t="s">
        <v>10442</v>
      </c>
      <c r="F6168" s="36">
        <v>42383</v>
      </c>
      <c r="G6168" s="12">
        <v>50</v>
      </c>
      <c r="H6168" s="25">
        <v>8800</v>
      </c>
      <c r="I6168" s="13">
        <v>476.95</v>
      </c>
      <c r="J6168" s="13">
        <f t="shared" si="96"/>
        <v>8323.0499999999993</v>
      </c>
    </row>
    <row r="6169" spans="1:10" x14ac:dyDescent="0.25">
      <c r="A6169" s="19">
        <v>6161</v>
      </c>
      <c r="B6169" s="16" t="s">
        <v>24</v>
      </c>
      <c r="C6169" s="21" t="s">
        <v>7740</v>
      </c>
      <c r="D6169" s="34" t="s">
        <v>21525</v>
      </c>
      <c r="E6169" s="21" t="s">
        <v>8680</v>
      </c>
      <c r="F6169" s="36">
        <v>42488</v>
      </c>
      <c r="G6169" s="12">
        <v>25</v>
      </c>
      <c r="H6169" s="25">
        <v>94134.6</v>
      </c>
      <c r="I6169" s="13">
        <v>9122.7800000000007</v>
      </c>
      <c r="J6169" s="13">
        <f t="shared" si="96"/>
        <v>85011.82</v>
      </c>
    </row>
    <row r="6170" spans="1:10" x14ac:dyDescent="0.25">
      <c r="A6170" s="19">
        <v>6162</v>
      </c>
      <c r="B6170" s="16" t="s">
        <v>24</v>
      </c>
      <c r="C6170" s="21" t="s">
        <v>7740</v>
      </c>
      <c r="D6170" s="34" t="s">
        <v>21526</v>
      </c>
      <c r="E6170" s="21" t="s">
        <v>9025</v>
      </c>
      <c r="F6170" s="36">
        <v>42578</v>
      </c>
      <c r="G6170" s="12">
        <v>25</v>
      </c>
      <c r="H6170" s="25">
        <v>50321.7</v>
      </c>
      <c r="I6170" s="13">
        <v>4381.84</v>
      </c>
      <c r="J6170" s="13">
        <f t="shared" si="96"/>
        <v>45939.86</v>
      </c>
    </row>
    <row r="6171" spans="1:10" x14ac:dyDescent="0.25">
      <c r="A6171" s="19">
        <v>6163</v>
      </c>
      <c r="B6171" s="16" t="s">
        <v>24</v>
      </c>
      <c r="C6171" s="21" t="s">
        <v>7740</v>
      </c>
      <c r="D6171" s="34" t="s">
        <v>21527</v>
      </c>
      <c r="E6171" s="21" t="s">
        <v>939</v>
      </c>
      <c r="F6171" s="36">
        <v>42586</v>
      </c>
      <c r="G6171" s="12">
        <v>50</v>
      </c>
      <c r="H6171" s="25">
        <v>42147.5</v>
      </c>
      <c r="I6171" s="13">
        <v>1816.54</v>
      </c>
      <c r="J6171" s="13">
        <f t="shared" si="96"/>
        <v>40330.959999999999</v>
      </c>
    </row>
    <row r="6172" spans="1:10" x14ac:dyDescent="0.25">
      <c r="A6172" s="19">
        <v>6164</v>
      </c>
      <c r="B6172" s="16" t="s">
        <v>24</v>
      </c>
      <c r="C6172" s="21" t="s">
        <v>7740</v>
      </c>
      <c r="D6172" s="34" t="s">
        <v>21528</v>
      </c>
      <c r="E6172" s="21" t="s">
        <v>484</v>
      </c>
      <c r="F6172" s="36">
        <v>42661</v>
      </c>
      <c r="G6172" s="12">
        <v>50</v>
      </c>
      <c r="H6172" s="25">
        <v>445843</v>
      </c>
      <c r="I6172" s="13">
        <v>17389.03</v>
      </c>
      <c r="J6172" s="13">
        <f t="shared" si="96"/>
        <v>428453.97</v>
      </c>
    </row>
    <row r="6173" spans="1:10" x14ac:dyDescent="0.25">
      <c r="A6173" s="19">
        <v>6165</v>
      </c>
      <c r="B6173" s="16" t="s">
        <v>24</v>
      </c>
      <c r="C6173" s="21" t="s">
        <v>7740</v>
      </c>
      <c r="D6173" s="34" t="s">
        <v>21529</v>
      </c>
      <c r="E6173" s="21" t="s">
        <v>498</v>
      </c>
      <c r="F6173" s="36">
        <v>42633</v>
      </c>
      <c r="G6173" s="12">
        <v>50</v>
      </c>
      <c r="H6173" s="25">
        <v>1318438.8999999999</v>
      </c>
      <c r="I6173" s="13">
        <v>53439.87</v>
      </c>
      <c r="J6173" s="13">
        <f t="shared" si="96"/>
        <v>1264999.0299999998</v>
      </c>
    </row>
    <row r="6174" spans="1:10" x14ac:dyDescent="0.25">
      <c r="A6174" s="19">
        <v>6166</v>
      </c>
      <c r="B6174" s="16" t="s">
        <v>24</v>
      </c>
      <c r="C6174" s="21" t="s">
        <v>7740</v>
      </c>
      <c r="D6174" s="34" t="s">
        <v>21530</v>
      </c>
      <c r="E6174" s="21" t="s">
        <v>2713</v>
      </c>
      <c r="F6174" s="36">
        <v>42886</v>
      </c>
      <c r="G6174" s="12">
        <v>50</v>
      </c>
      <c r="H6174" s="25">
        <v>7987.35</v>
      </c>
      <c r="I6174" s="13">
        <v>213.15</v>
      </c>
      <c r="J6174" s="13">
        <f t="shared" si="96"/>
        <v>7774.2000000000007</v>
      </c>
    </row>
    <row r="6175" spans="1:10" x14ac:dyDescent="0.25">
      <c r="A6175" s="19">
        <v>6167</v>
      </c>
      <c r="B6175" s="16" t="s">
        <v>24</v>
      </c>
      <c r="C6175" s="21" t="s">
        <v>7740</v>
      </c>
      <c r="D6175" s="34" t="s">
        <v>21531</v>
      </c>
      <c r="E6175" s="21" t="s">
        <v>10907</v>
      </c>
      <c r="F6175" s="36">
        <v>42283</v>
      </c>
      <c r="G6175" s="12">
        <v>50</v>
      </c>
      <c r="H6175" s="25">
        <v>5135.2</v>
      </c>
      <c r="I6175" s="13">
        <v>306.38</v>
      </c>
      <c r="J6175" s="13">
        <f t="shared" si="96"/>
        <v>4828.82</v>
      </c>
    </row>
    <row r="6176" spans="1:10" x14ac:dyDescent="0.25">
      <c r="A6176" s="19">
        <v>6168</v>
      </c>
      <c r="B6176" s="16" t="s">
        <v>24</v>
      </c>
      <c r="C6176" s="21" t="s">
        <v>7740</v>
      </c>
      <c r="D6176" s="34" t="s">
        <v>21532</v>
      </c>
      <c r="E6176" s="21" t="s">
        <v>1919</v>
      </c>
      <c r="F6176" s="36">
        <v>42779</v>
      </c>
      <c r="G6176" s="12">
        <v>50</v>
      </c>
      <c r="H6176" s="25">
        <v>176705</v>
      </c>
      <c r="I6176" s="13">
        <v>5751.38</v>
      </c>
      <c r="J6176" s="13">
        <f t="shared" si="96"/>
        <v>170953.62</v>
      </c>
    </row>
    <row r="6177" spans="1:10" x14ac:dyDescent="0.25">
      <c r="A6177" s="19">
        <v>6169</v>
      </c>
      <c r="B6177" s="16" t="s">
        <v>24</v>
      </c>
      <c r="C6177" s="21" t="s">
        <v>7740</v>
      </c>
      <c r="D6177" s="34" t="s">
        <v>21533</v>
      </c>
      <c r="E6177" s="21" t="s">
        <v>8222</v>
      </c>
      <c r="F6177" s="36">
        <v>42375</v>
      </c>
      <c r="G6177" s="12">
        <v>25</v>
      </c>
      <c r="H6177" s="25">
        <v>305436.37</v>
      </c>
      <c r="I6177" s="13">
        <v>33372.61</v>
      </c>
      <c r="J6177" s="13">
        <f t="shared" si="96"/>
        <v>272063.76</v>
      </c>
    </row>
    <row r="6178" spans="1:10" x14ac:dyDescent="0.25">
      <c r="A6178" s="19">
        <v>6170</v>
      </c>
      <c r="B6178" s="16" t="s">
        <v>24</v>
      </c>
      <c r="C6178" s="21" t="s">
        <v>7740</v>
      </c>
      <c r="D6178" s="34" t="s">
        <v>21534</v>
      </c>
      <c r="E6178" s="21" t="s">
        <v>2234</v>
      </c>
      <c r="F6178" s="36">
        <v>42313</v>
      </c>
      <c r="G6178" s="12">
        <v>50</v>
      </c>
      <c r="H6178" s="25">
        <v>11120</v>
      </c>
      <c r="I6178" s="13">
        <v>645.28</v>
      </c>
      <c r="J6178" s="13">
        <f t="shared" si="96"/>
        <v>10474.719999999999</v>
      </c>
    </row>
    <row r="6179" spans="1:10" x14ac:dyDescent="0.25">
      <c r="A6179" s="19">
        <v>6171</v>
      </c>
      <c r="B6179" s="16" t="s">
        <v>24</v>
      </c>
      <c r="C6179" s="21" t="s">
        <v>7740</v>
      </c>
      <c r="D6179" s="34" t="s">
        <v>21535</v>
      </c>
      <c r="E6179" s="21" t="s">
        <v>1807</v>
      </c>
      <c r="F6179" s="36">
        <v>42551</v>
      </c>
      <c r="G6179" s="12">
        <v>50</v>
      </c>
      <c r="H6179" s="25">
        <v>19773</v>
      </c>
      <c r="I6179" s="13">
        <v>890.06</v>
      </c>
      <c r="J6179" s="13">
        <f t="shared" si="96"/>
        <v>18882.939999999999</v>
      </c>
    </row>
    <row r="6180" spans="1:10" x14ac:dyDescent="0.25">
      <c r="A6180" s="19">
        <v>6172</v>
      </c>
      <c r="B6180" s="16" t="s">
        <v>24</v>
      </c>
      <c r="C6180" s="21" t="s">
        <v>7740</v>
      </c>
      <c r="D6180" s="34" t="s">
        <v>21536</v>
      </c>
      <c r="E6180" s="21" t="s">
        <v>987</v>
      </c>
      <c r="F6180" s="36">
        <v>42625</v>
      </c>
      <c r="G6180" s="12">
        <v>50</v>
      </c>
      <c r="H6180" s="25">
        <v>589025</v>
      </c>
      <c r="I6180" s="13">
        <v>24132.3</v>
      </c>
      <c r="J6180" s="13">
        <f t="shared" si="96"/>
        <v>564892.69999999995</v>
      </c>
    </row>
    <row r="6181" spans="1:10" x14ac:dyDescent="0.25">
      <c r="A6181" s="19">
        <v>6173</v>
      </c>
      <c r="B6181" s="16" t="s">
        <v>24</v>
      </c>
      <c r="C6181" s="21" t="s">
        <v>7740</v>
      </c>
      <c r="D6181" s="34" t="s">
        <v>21537</v>
      </c>
      <c r="E6181" s="21" t="s">
        <v>2114</v>
      </c>
      <c r="F6181" s="36">
        <v>42997</v>
      </c>
      <c r="G6181" s="12">
        <v>50</v>
      </c>
      <c r="H6181" s="25">
        <v>8290</v>
      </c>
      <c r="I6181" s="13">
        <v>170.8</v>
      </c>
      <c r="J6181" s="13">
        <f t="shared" si="96"/>
        <v>8119.2</v>
      </c>
    </row>
    <row r="6182" spans="1:10" x14ac:dyDescent="0.25">
      <c r="A6182" s="19">
        <v>6174</v>
      </c>
      <c r="B6182" s="16" t="s">
        <v>24</v>
      </c>
      <c r="C6182" s="21" t="s">
        <v>7740</v>
      </c>
      <c r="D6182" s="34" t="s">
        <v>21538</v>
      </c>
      <c r="E6182" s="21" t="s">
        <v>838</v>
      </c>
      <c r="F6182" s="36">
        <v>42516</v>
      </c>
      <c r="G6182" s="12">
        <v>50</v>
      </c>
      <c r="H6182" s="25">
        <v>206600.77</v>
      </c>
      <c r="I6182" s="13">
        <v>9695.01</v>
      </c>
      <c r="J6182" s="13">
        <f t="shared" ref="J6182:J6245" si="97">SUM(H6182-I6182)</f>
        <v>196905.75999999998</v>
      </c>
    </row>
    <row r="6183" spans="1:10" x14ac:dyDescent="0.25">
      <c r="A6183" s="19">
        <v>6175</v>
      </c>
      <c r="B6183" s="16" t="s">
        <v>24</v>
      </c>
      <c r="C6183" s="21" t="s">
        <v>7740</v>
      </c>
      <c r="D6183" s="34" t="s">
        <v>21539</v>
      </c>
      <c r="E6183" s="21" t="s">
        <v>842</v>
      </c>
      <c r="F6183" s="36">
        <v>42916</v>
      </c>
      <c r="G6183" s="12">
        <v>50</v>
      </c>
      <c r="H6183" s="25">
        <v>68481</v>
      </c>
      <c r="I6183" s="13">
        <v>1714.82</v>
      </c>
      <c r="J6183" s="13">
        <f t="shared" si="97"/>
        <v>66766.179999999993</v>
      </c>
    </row>
    <row r="6184" spans="1:10" x14ac:dyDescent="0.25">
      <c r="A6184" s="19">
        <v>6176</v>
      </c>
      <c r="B6184" s="16" t="s">
        <v>24</v>
      </c>
      <c r="C6184" s="21" t="s">
        <v>7740</v>
      </c>
      <c r="D6184" s="34" t="s">
        <v>21540</v>
      </c>
      <c r="E6184" s="21" t="s">
        <v>1380</v>
      </c>
      <c r="F6184" s="36">
        <v>42284</v>
      </c>
      <c r="G6184" s="12">
        <v>50</v>
      </c>
      <c r="H6184" s="25">
        <v>10253.75</v>
      </c>
      <c r="I6184" s="13">
        <v>611.35</v>
      </c>
      <c r="J6184" s="13">
        <f t="shared" si="97"/>
        <v>9642.4</v>
      </c>
    </row>
    <row r="6185" spans="1:10" x14ac:dyDescent="0.25">
      <c r="A6185" s="19">
        <v>6177</v>
      </c>
      <c r="B6185" s="16" t="s">
        <v>24</v>
      </c>
      <c r="C6185" s="21" t="s">
        <v>7740</v>
      </c>
      <c r="D6185" s="34" t="s">
        <v>21541</v>
      </c>
      <c r="E6185" s="21" t="s">
        <v>594</v>
      </c>
      <c r="F6185" s="36">
        <v>42923</v>
      </c>
      <c r="G6185" s="12">
        <v>50</v>
      </c>
      <c r="H6185" s="25">
        <v>513859.5</v>
      </c>
      <c r="I6185" s="13">
        <v>12670.51</v>
      </c>
      <c r="J6185" s="13">
        <f t="shared" si="97"/>
        <v>501188.99</v>
      </c>
    </row>
    <row r="6186" spans="1:10" x14ac:dyDescent="0.25">
      <c r="A6186" s="19">
        <v>6178</v>
      </c>
      <c r="B6186" s="16" t="s">
        <v>24</v>
      </c>
      <c r="C6186" s="21" t="s">
        <v>7740</v>
      </c>
      <c r="D6186" s="34" t="s">
        <v>21542</v>
      </c>
      <c r="E6186" s="21" t="s">
        <v>826</v>
      </c>
      <c r="F6186" s="36">
        <v>42999</v>
      </c>
      <c r="G6186" s="12">
        <v>50</v>
      </c>
      <c r="H6186" s="25">
        <v>72414</v>
      </c>
      <c r="I6186" s="13">
        <v>1483.99</v>
      </c>
      <c r="J6186" s="13">
        <f t="shared" si="97"/>
        <v>70930.009999999995</v>
      </c>
    </row>
    <row r="6187" spans="1:10" x14ac:dyDescent="0.25">
      <c r="A6187" s="19">
        <v>6179</v>
      </c>
      <c r="B6187" s="16" t="s">
        <v>24</v>
      </c>
      <c r="C6187" s="21" t="s">
        <v>7740</v>
      </c>
      <c r="D6187" s="34" t="s">
        <v>21543</v>
      </c>
      <c r="E6187" s="21" t="s">
        <v>1347</v>
      </c>
      <c r="F6187" s="36">
        <v>42726</v>
      </c>
      <c r="G6187" s="12">
        <v>50</v>
      </c>
      <c r="H6187" s="25">
        <v>65365.52</v>
      </c>
      <c r="I6187" s="13">
        <v>2317.25</v>
      </c>
      <c r="J6187" s="13">
        <f t="shared" si="97"/>
        <v>63048.27</v>
      </c>
    </row>
    <row r="6188" spans="1:10" x14ac:dyDescent="0.25">
      <c r="A6188" s="19">
        <v>6180</v>
      </c>
      <c r="B6188" s="16" t="s">
        <v>24</v>
      </c>
      <c r="C6188" s="21" t="s">
        <v>7740</v>
      </c>
      <c r="D6188" s="34" t="s">
        <v>21544</v>
      </c>
      <c r="E6188" s="21" t="s">
        <v>657</v>
      </c>
      <c r="F6188" s="36">
        <v>42768</v>
      </c>
      <c r="G6188" s="12">
        <v>50</v>
      </c>
      <c r="H6188" s="25">
        <v>223743.59</v>
      </c>
      <c r="I6188" s="13">
        <v>7417.27</v>
      </c>
      <c r="J6188" s="13">
        <f t="shared" si="97"/>
        <v>216326.32</v>
      </c>
    </row>
    <row r="6189" spans="1:10" x14ac:dyDescent="0.25">
      <c r="A6189" s="19">
        <v>6181</v>
      </c>
      <c r="B6189" s="16" t="s">
        <v>24</v>
      </c>
      <c r="C6189" s="21" t="s">
        <v>7740</v>
      </c>
      <c r="D6189" s="34" t="s">
        <v>21545</v>
      </c>
      <c r="E6189" s="21" t="s">
        <v>907</v>
      </c>
      <c r="F6189" s="36">
        <v>42879</v>
      </c>
      <c r="G6189" s="12">
        <v>50</v>
      </c>
      <c r="H6189" s="25">
        <v>155073.4</v>
      </c>
      <c r="I6189" s="13">
        <v>4197.6099999999997</v>
      </c>
      <c r="J6189" s="13">
        <f t="shared" si="97"/>
        <v>150875.79</v>
      </c>
    </row>
    <row r="6190" spans="1:10" x14ac:dyDescent="0.25">
      <c r="A6190" s="19">
        <v>6182</v>
      </c>
      <c r="B6190" s="16" t="s">
        <v>24</v>
      </c>
      <c r="C6190" s="21" t="s">
        <v>7740</v>
      </c>
      <c r="D6190" s="34" t="s">
        <v>21546</v>
      </c>
      <c r="E6190" s="21" t="s">
        <v>507</v>
      </c>
      <c r="F6190" s="36">
        <v>42766</v>
      </c>
      <c r="G6190" s="12">
        <v>50</v>
      </c>
      <c r="H6190" s="25">
        <v>727596.5</v>
      </c>
      <c r="I6190" s="13">
        <v>24200.07</v>
      </c>
      <c r="J6190" s="13">
        <f t="shared" si="97"/>
        <v>703396.43</v>
      </c>
    </row>
    <row r="6191" spans="1:10" x14ac:dyDescent="0.25">
      <c r="A6191" s="19">
        <v>6183</v>
      </c>
      <c r="B6191" s="16" t="s">
        <v>24</v>
      </c>
      <c r="C6191" s="21" t="s">
        <v>7740</v>
      </c>
      <c r="D6191" s="34" t="s">
        <v>21547</v>
      </c>
      <c r="E6191" s="21" t="s">
        <v>4429</v>
      </c>
      <c r="F6191" s="36">
        <v>42787</v>
      </c>
      <c r="G6191" s="12">
        <v>50</v>
      </c>
      <c r="H6191" s="25">
        <v>12760</v>
      </c>
      <c r="I6191" s="13">
        <v>409.72</v>
      </c>
      <c r="J6191" s="13">
        <f t="shared" si="97"/>
        <v>12350.28</v>
      </c>
    </row>
    <row r="6192" spans="1:10" x14ac:dyDescent="0.25">
      <c r="A6192" s="19">
        <v>6184</v>
      </c>
      <c r="B6192" s="16" t="s">
        <v>24</v>
      </c>
      <c r="C6192" s="21" t="s">
        <v>7740</v>
      </c>
      <c r="D6192" s="34" t="s">
        <v>21548</v>
      </c>
      <c r="E6192" s="21" t="s">
        <v>10221</v>
      </c>
      <c r="F6192" s="36">
        <v>42354</v>
      </c>
      <c r="G6192" s="12">
        <v>25</v>
      </c>
      <c r="H6192" s="25">
        <v>11476.5</v>
      </c>
      <c r="I6192" s="13">
        <v>1280.3399999999999</v>
      </c>
      <c r="J6192" s="13">
        <f t="shared" si="97"/>
        <v>10196.16</v>
      </c>
    </row>
    <row r="6193" spans="1:10" x14ac:dyDescent="0.25">
      <c r="A6193" s="19">
        <v>6185</v>
      </c>
      <c r="B6193" s="16" t="s">
        <v>24</v>
      </c>
      <c r="C6193" s="21" t="s">
        <v>7740</v>
      </c>
      <c r="D6193" s="34" t="s">
        <v>21549</v>
      </c>
      <c r="E6193" s="21" t="s">
        <v>815</v>
      </c>
      <c r="F6193" s="36">
        <v>42534</v>
      </c>
      <c r="G6193" s="12">
        <v>50</v>
      </c>
      <c r="H6193" s="25">
        <v>250768.19</v>
      </c>
      <c r="I6193" s="13">
        <v>11520.88</v>
      </c>
      <c r="J6193" s="13">
        <f t="shared" si="97"/>
        <v>239247.31</v>
      </c>
    </row>
    <row r="6194" spans="1:10" x14ac:dyDescent="0.25">
      <c r="A6194" s="19">
        <v>6186</v>
      </c>
      <c r="B6194" s="16" t="s">
        <v>24</v>
      </c>
      <c r="C6194" s="21" t="s">
        <v>7740</v>
      </c>
      <c r="D6194" s="34" t="s">
        <v>21550</v>
      </c>
      <c r="E6194" s="21" t="s">
        <v>8706</v>
      </c>
      <c r="F6194" s="36">
        <v>41900</v>
      </c>
      <c r="G6194" s="12">
        <v>25</v>
      </c>
      <c r="H6194" s="25">
        <v>95482.4</v>
      </c>
      <c r="I6194" s="13">
        <v>15402.77</v>
      </c>
      <c r="J6194" s="13">
        <f t="shared" si="97"/>
        <v>80079.62999999999</v>
      </c>
    </row>
    <row r="6195" spans="1:10" x14ac:dyDescent="0.25">
      <c r="A6195" s="19">
        <v>6187</v>
      </c>
      <c r="B6195" s="16" t="s">
        <v>24</v>
      </c>
      <c r="C6195" s="21" t="s">
        <v>7740</v>
      </c>
      <c r="D6195" s="34" t="s">
        <v>21551</v>
      </c>
      <c r="E6195" s="21" t="s">
        <v>2424</v>
      </c>
      <c r="F6195" s="36">
        <v>42753</v>
      </c>
      <c r="G6195" s="12">
        <v>50</v>
      </c>
      <c r="H6195" s="25">
        <v>18700</v>
      </c>
      <c r="I6195" s="13">
        <v>635.28</v>
      </c>
      <c r="J6195" s="13">
        <f t="shared" si="97"/>
        <v>18064.72</v>
      </c>
    </row>
    <row r="6196" spans="1:10" x14ac:dyDescent="0.25">
      <c r="A6196" s="19">
        <v>6188</v>
      </c>
      <c r="B6196" s="16" t="s">
        <v>24</v>
      </c>
      <c r="C6196" s="21" t="s">
        <v>7740</v>
      </c>
      <c r="D6196" s="34" t="s">
        <v>21552</v>
      </c>
      <c r="E6196" s="21" t="s">
        <v>2331</v>
      </c>
      <c r="F6196" s="36">
        <v>42639</v>
      </c>
      <c r="G6196" s="12">
        <v>50</v>
      </c>
      <c r="H6196" s="25">
        <v>7640</v>
      </c>
      <c r="I6196" s="13">
        <v>307.19</v>
      </c>
      <c r="J6196" s="13">
        <f t="shared" si="97"/>
        <v>7332.81</v>
      </c>
    </row>
    <row r="6197" spans="1:10" x14ac:dyDescent="0.25">
      <c r="A6197" s="19">
        <v>6189</v>
      </c>
      <c r="B6197" s="16" t="s">
        <v>24</v>
      </c>
      <c r="C6197" s="21" t="s">
        <v>7740</v>
      </c>
      <c r="D6197" s="34" t="s">
        <v>21553</v>
      </c>
      <c r="E6197" s="21" t="s">
        <v>1700</v>
      </c>
      <c r="F6197" s="36">
        <v>42830</v>
      </c>
      <c r="G6197" s="12">
        <v>50</v>
      </c>
      <c r="H6197" s="25">
        <v>29178.35</v>
      </c>
      <c r="I6197" s="13">
        <v>868.14</v>
      </c>
      <c r="J6197" s="13">
        <f t="shared" si="97"/>
        <v>28310.21</v>
      </c>
    </row>
    <row r="6198" spans="1:10" x14ac:dyDescent="0.25">
      <c r="A6198" s="19">
        <v>6190</v>
      </c>
      <c r="B6198" s="16" t="s">
        <v>24</v>
      </c>
      <c r="C6198" s="21" t="s">
        <v>7740</v>
      </c>
      <c r="D6198" s="34" t="s">
        <v>21554</v>
      </c>
      <c r="E6198" s="21" t="s">
        <v>9290</v>
      </c>
      <c r="F6198" s="36">
        <v>41928</v>
      </c>
      <c r="G6198" s="12">
        <v>25</v>
      </c>
      <c r="H6198" s="25">
        <v>38056</v>
      </c>
      <c r="I6198" s="13">
        <v>6022.27</v>
      </c>
      <c r="J6198" s="13">
        <f t="shared" si="97"/>
        <v>32033.73</v>
      </c>
    </row>
    <row r="6199" spans="1:10" x14ac:dyDescent="0.25">
      <c r="A6199" s="19">
        <v>6191</v>
      </c>
      <c r="B6199" s="16" t="s">
        <v>24</v>
      </c>
      <c r="C6199" s="21" t="s">
        <v>7740</v>
      </c>
      <c r="D6199" s="34" t="s">
        <v>21555</v>
      </c>
      <c r="E6199" s="21" t="s">
        <v>2299</v>
      </c>
      <c r="F6199" s="36">
        <v>42752</v>
      </c>
      <c r="G6199" s="12">
        <v>50</v>
      </c>
      <c r="H6199" s="25">
        <v>8442.7999999999993</v>
      </c>
      <c r="I6199" s="13">
        <v>287.29000000000002</v>
      </c>
      <c r="J6199" s="13">
        <f t="shared" si="97"/>
        <v>8155.5099999999993</v>
      </c>
    </row>
    <row r="6200" spans="1:10" x14ac:dyDescent="0.25">
      <c r="A6200" s="19">
        <v>6192</v>
      </c>
      <c r="B6200" s="16" t="s">
        <v>24</v>
      </c>
      <c r="C6200" s="21" t="s">
        <v>7740</v>
      </c>
      <c r="D6200" s="34" t="s">
        <v>21556</v>
      </c>
      <c r="E6200" s="21" t="s">
        <v>770</v>
      </c>
      <c r="F6200" s="36">
        <v>42964</v>
      </c>
      <c r="G6200" s="12">
        <v>50</v>
      </c>
      <c r="H6200" s="25">
        <v>256194.2</v>
      </c>
      <c r="I6200" s="13">
        <v>5741.55</v>
      </c>
      <c r="J6200" s="13">
        <f t="shared" si="97"/>
        <v>250452.65000000002</v>
      </c>
    </row>
    <row r="6201" spans="1:10" x14ac:dyDescent="0.25">
      <c r="A6201" s="19">
        <v>6193</v>
      </c>
      <c r="B6201" s="16" t="s">
        <v>24</v>
      </c>
      <c r="C6201" s="21" t="s">
        <v>7740</v>
      </c>
      <c r="D6201" s="34" t="s">
        <v>21557</v>
      </c>
      <c r="E6201" s="21" t="s">
        <v>825</v>
      </c>
      <c r="F6201" s="36">
        <v>42991</v>
      </c>
      <c r="G6201" s="12">
        <v>50</v>
      </c>
      <c r="H6201" s="25">
        <v>288573</v>
      </c>
      <c r="I6201" s="13">
        <v>6040.28</v>
      </c>
      <c r="J6201" s="13">
        <f t="shared" si="97"/>
        <v>282532.71999999997</v>
      </c>
    </row>
    <row r="6202" spans="1:10" x14ac:dyDescent="0.25">
      <c r="A6202" s="19">
        <v>6194</v>
      </c>
      <c r="B6202" s="16" t="s">
        <v>24</v>
      </c>
      <c r="C6202" s="21" t="s">
        <v>7740</v>
      </c>
      <c r="D6202" s="34" t="s">
        <v>21558</v>
      </c>
      <c r="E6202" s="21" t="s">
        <v>699</v>
      </c>
      <c r="F6202" s="36">
        <v>42800</v>
      </c>
      <c r="G6202" s="12">
        <v>50</v>
      </c>
      <c r="H6202" s="25">
        <v>310532.05</v>
      </c>
      <c r="I6202" s="13">
        <v>9749.85</v>
      </c>
      <c r="J6202" s="13">
        <f t="shared" si="97"/>
        <v>300782.2</v>
      </c>
    </row>
    <row r="6203" spans="1:10" x14ac:dyDescent="0.25">
      <c r="A6203" s="19">
        <v>6195</v>
      </c>
      <c r="B6203" s="16" t="s">
        <v>24</v>
      </c>
      <c r="C6203" s="21" t="s">
        <v>7740</v>
      </c>
      <c r="D6203" s="34" t="s">
        <v>21559</v>
      </c>
      <c r="E6203" s="21" t="s">
        <v>1389</v>
      </c>
      <c r="F6203" s="36">
        <v>42671</v>
      </c>
      <c r="G6203" s="12">
        <v>50</v>
      </c>
      <c r="H6203" s="25">
        <v>22800</v>
      </c>
      <c r="I6203" s="13">
        <v>876.81</v>
      </c>
      <c r="J6203" s="13">
        <f t="shared" si="97"/>
        <v>21923.19</v>
      </c>
    </row>
    <row r="6204" spans="1:10" x14ac:dyDescent="0.25">
      <c r="A6204" s="19">
        <v>6196</v>
      </c>
      <c r="B6204" s="16" t="s">
        <v>24</v>
      </c>
      <c r="C6204" s="21" t="s">
        <v>7740</v>
      </c>
      <c r="D6204" s="34" t="s">
        <v>21560</v>
      </c>
      <c r="E6204" s="21" t="s">
        <v>7325</v>
      </c>
      <c r="F6204" s="36">
        <v>42881</v>
      </c>
      <c r="G6204" s="12">
        <v>50</v>
      </c>
      <c r="H6204" s="25">
        <v>350</v>
      </c>
      <c r="I6204" s="13">
        <v>9.44</v>
      </c>
      <c r="J6204" s="13">
        <f t="shared" si="97"/>
        <v>340.56</v>
      </c>
    </row>
    <row r="6205" spans="1:10" x14ac:dyDescent="0.25">
      <c r="A6205" s="19">
        <v>6197</v>
      </c>
      <c r="B6205" s="16" t="s">
        <v>24</v>
      </c>
      <c r="C6205" s="21" t="s">
        <v>7740</v>
      </c>
      <c r="D6205" s="34" t="s">
        <v>21561</v>
      </c>
      <c r="E6205" s="21" t="s">
        <v>302</v>
      </c>
      <c r="F6205" s="36">
        <v>42818</v>
      </c>
      <c r="G6205" s="12">
        <v>50</v>
      </c>
      <c r="H6205" s="25">
        <v>966881.26</v>
      </c>
      <c r="I6205" s="13">
        <v>29403.77</v>
      </c>
      <c r="J6205" s="13">
        <f t="shared" si="97"/>
        <v>937477.49</v>
      </c>
    </row>
    <row r="6206" spans="1:10" x14ac:dyDescent="0.25">
      <c r="A6206" s="19">
        <v>6198</v>
      </c>
      <c r="B6206" s="16" t="s">
        <v>24</v>
      </c>
      <c r="C6206" s="21" t="s">
        <v>7740</v>
      </c>
      <c r="D6206" s="34" t="s">
        <v>21562</v>
      </c>
      <c r="E6206" s="21" t="s">
        <v>12083</v>
      </c>
      <c r="F6206" s="36">
        <v>41957</v>
      </c>
      <c r="G6206" s="12">
        <v>50</v>
      </c>
      <c r="H6206" s="25">
        <v>1183.3399999999999</v>
      </c>
      <c r="I6206" s="13">
        <v>91.77</v>
      </c>
      <c r="J6206" s="13">
        <f t="shared" si="97"/>
        <v>1091.57</v>
      </c>
    </row>
    <row r="6207" spans="1:10" x14ac:dyDescent="0.25">
      <c r="A6207" s="19">
        <v>6199</v>
      </c>
      <c r="B6207" s="16" t="s">
        <v>24</v>
      </c>
      <c r="C6207" s="21" t="s">
        <v>7740</v>
      </c>
      <c r="D6207" s="34" t="s">
        <v>21563</v>
      </c>
      <c r="E6207" s="21" t="s">
        <v>3402</v>
      </c>
      <c r="F6207" s="36">
        <v>42433</v>
      </c>
      <c r="G6207" s="12">
        <v>50</v>
      </c>
      <c r="H6207" s="25">
        <v>3300</v>
      </c>
      <c r="I6207" s="13">
        <v>169.84</v>
      </c>
      <c r="J6207" s="13">
        <f t="shared" si="97"/>
        <v>3130.16</v>
      </c>
    </row>
    <row r="6208" spans="1:10" x14ac:dyDescent="0.25">
      <c r="A6208" s="19">
        <v>6200</v>
      </c>
      <c r="B6208" s="16" t="s">
        <v>24</v>
      </c>
      <c r="C6208" s="21" t="s">
        <v>7740</v>
      </c>
      <c r="D6208" s="34" t="s">
        <v>21564</v>
      </c>
      <c r="E6208" s="21" t="s">
        <v>3062</v>
      </c>
      <c r="F6208" s="36">
        <v>42403</v>
      </c>
      <c r="G6208" s="12">
        <v>50</v>
      </c>
      <c r="H6208" s="25">
        <v>175</v>
      </c>
      <c r="I6208" s="13">
        <v>9.34</v>
      </c>
      <c r="J6208" s="13">
        <f t="shared" si="97"/>
        <v>165.66</v>
      </c>
    </row>
    <row r="6209" spans="1:10" x14ac:dyDescent="0.25">
      <c r="A6209" s="19">
        <v>6201</v>
      </c>
      <c r="B6209" s="16" t="s">
        <v>24</v>
      </c>
      <c r="C6209" s="21" t="s">
        <v>7740</v>
      </c>
      <c r="D6209" s="34" t="s">
        <v>21565</v>
      </c>
      <c r="E6209" s="21" t="s">
        <v>2378</v>
      </c>
      <c r="F6209" s="36">
        <v>42787</v>
      </c>
      <c r="G6209" s="12">
        <v>50</v>
      </c>
      <c r="H6209" s="25">
        <v>56855</v>
      </c>
      <c r="I6209" s="13">
        <v>1825.6</v>
      </c>
      <c r="J6209" s="13">
        <f t="shared" si="97"/>
        <v>55029.4</v>
      </c>
    </row>
    <row r="6210" spans="1:10" x14ac:dyDescent="0.25">
      <c r="A6210" s="19">
        <v>6202</v>
      </c>
      <c r="B6210" s="16" t="s">
        <v>24</v>
      </c>
      <c r="C6210" s="21" t="s">
        <v>7740</v>
      </c>
      <c r="D6210" s="34" t="s">
        <v>21566</v>
      </c>
      <c r="E6210" s="21" t="s">
        <v>1278</v>
      </c>
      <c r="F6210" s="36">
        <v>42725</v>
      </c>
      <c r="G6210" s="12">
        <v>50</v>
      </c>
      <c r="H6210" s="25">
        <v>54050</v>
      </c>
      <c r="I6210" s="13">
        <v>1919.06</v>
      </c>
      <c r="J6210" s="13">
        <f t="shared" si="97"/>
        <v>52130.94</v>
      </c>
    </row>
    <row r="6211" spans="1:10" x14ac:dyDescent="0.25">
      <c r="A6211" s="19">
        <v>6203</v>
      </c>
      <c r="B6211" s="16" t="s">
        <v>24</v>
      </c>
      <c r="C6211" s="21" t="s">
        <v>7740</v>
      </c>
      <c r="D6211" s="34" t="s">
        <v>21567</v>
      </c>
      <c r="E6211" s="21" t="s">
        <v>968</v>
      </c>
      <c r="F6211" s="36">
        <v>42719</v>
      </c>
      <c r="G6211" s="12">
        <v>50</v>
      </c>
      <c r="H6211" s="25">
        <v>34250</v>
      </c>
      <c r="I6211" s="13">
        <v>1227.29</v>
      </c>
      <c r="J6211" s="13">
        <f t="shared" si="97"/>
        <v>33022.71</v>
      </c>
    </row>
    <row r="6212" spans="1:10" x14ac:dyDescent="0.25">
      <c r="A6212" s="19">
        <v>6204</v>
      </c>
      <c r="B6212" s="16" t="s">
        <v>24</v>
      </c>
      <c r="C6212" s="21" t="s">
        <v>7740</v>
      </c>
      <c r="D6212" s="34" t="s">
        <v>21568</v>
      </c>
      <c r="E6212" s="21" t="s">
        <v>728</v>
      </c>
      <c r="F6212" s="36">
        <v>42719</v>
      </c>
      <c r="G6212" s="12">
        <v>50</v>
      </c>
      <c r="H6212" s="25">
        <v>68184</v>
      </c>
      <c r="I6212" s="13">
        <v>2443.2399999999998</v>
      </c>
      <c r="J6212" s="13">
        <f t="shared" si="97"/>
        <v>65740.759999999995</v>
      </c>
    </row>
    <row r="6213" spans="1:10" x14ac:dyDescent="0.25">
      <c r="A6213" s="19">
        <v>6205</v>
      </c>
      <c r="B6213" s="16" t="s">
        <v>24</v>
      </c>
      <c r="C6213" s="21" t="s">
        <v>7740</v>
      </c>
      <c r="D6213" s="34" t="s">
        <v>21569</v>
      </c>
      <c r="E6213" s="21" t="s">
        <v>2893</v>
      </c>
      <c r="F6213" s="36">
        <v>42837</v>
      </c>
      <c r="G6213" s="12">
        <v>50</v>
      </c>
      <c r="H6213" s="25">
        <v>26730.21</v>
      </c>
      <c r="I6213" s="13">
        <v>785.04</v>
      </c>
      <c r="J6213" s="13">
        <f t="shared" si="97"/>
        <v>25945.17</v>
      </c>
    </row>
    <row r="6214" spans="1:10" x14ac:dyDescent="0.25">
      <c r="A6214" s="19">
        <v>6206</v>
      </c>
      <c r="B6214" s="16" t="s">
        <v>24</v>
      </c>
      <c r="C6214" s="21" t="s">
        <v>7740</v>
      </c>
      <c r="D6214" s="34" t="s">
        <v>21570</v>
      </c>
      <c r="E6214" s="21" t="s">
        <v>11208</v>
      </c>
      <c r="F6214" s="36">
        <v>42563</v>
      </c>
      <c r="G6214" s="12">
        <v>50</v>
      </c>
      <c r="H6214" s="25">
        <v>3575</v>
      </c>
      <c r="I6214" s="13">
        <v>158.57</v>
      </c>
      <c r="J6214" s="13">
        <f t="shared" si="97"/>
        <v>3416.43</v>
      </c>
    </row>
    <row r="6215" spans="1:10" x14ac:dyDescent="0.25">
      <c r="A6215" s="19">
        <v>6207</v>
      </c>
      <c r="B6215" s="16" t="s">
        <v>24</v>
      </c>
      <c r="C6215" s="21" t="s">
        <v>7740</v>
      </c>
      <c r="D6215" s="34" t="s">
        <v>21571</v>
      </c>
      <c r="E6215" s="21" t="s">
        <v>804</v>
      </c>
      <c r="F6215" s="36">
        <v>42444</v>
      </c>
      <c r="G6215" s="12">
        <v>50</v>
      </c>
      <c r="H6215" s="25">
        <v>219202.5</v>
      </c>
      <c r="I6215" s="13">
        <v>11148.7</v>
      </c>
      <c r="J6215" s="13">
        <f t="shared" si="97"/>
        <v>208053.8</v>
      </c>
    </row>
    <row r="6216" spans="1:10" x14ac:dyDescent="0.25">
      <c r="A6216" s="19">
        <v>6208</v>
      </c>
      <c r="B6216" s="16" t="s">
        <v>24</v>
      </c>
      <c r="C6216" s="21" t="s">
        <v>7740</v>
      </c>
      <c r="D6216" s="34" t="s">
        <v>21572</v>
      </c>
      <c r="E6216" s="21" t="s">
        <v>1752</v>
      </c>
      <c r="F6216" s="36">
        <v>42639</v>
      </c>
      <c r="G6216" s="12">
        <v>50</v>
      </c>
      <c r="H6216" s="25">
        <v>20560</v>
      </c>
      <c r="I6216" s="13">
        <v>826.58</v>
      </c>
      <c r="J6216" s="13">
        <f t="shared" si="97"/>
        <v>19733.419999999998</v>
      </c>
    </row>
    <row r="6217" spans="1:10" x14ac:dyDescent="0.25">
      <c r="A6217" s="19">
        <v>6209</v>
      </c>
      <c r="B6217" s="16" t="s">
        <v>24</v>
      </c>
      <c r="C6217" s="21" t="s">
        <v>7740</v>
      </c>
      <c r="D6217" s="34" t="s">
        <v>21573</v>
      </c>
      <c r="E6217" s="21" t="s">
        <v>8550</v>
      </c>
      <c r="F6217" s="36">
        <v>42345</v>
      </c>
      <c r="G6217" s="12">
        <v>25</v>
      </c>
      <c r="H6217" s="25">
        <v>136306.79999999999</v>
      </c>
      <c r="I6217" s="13">
        <v>15341.04</v>
      </c>
      <c r="J6217" s="13">
        <f t="shared" si="97"/>
        <v>120965.75999999998</v>
      </c>
    </row>
    <row r="6218" spans="1:10" x14ac:dyDescent="0.25">
      <c r="A6218" s="19">
        <v>6210</v>
      </c>
      <c r="B6218" s="16" t="s">
        <v>24</v>
      </c>
      <c r="C6218" s="21" t="s">
        <v>7740</v>
      </c>
      <c r="D6218" s="34" t="s">
        <v>21574</v>
      </c>
      <c r="E6218" s="21" t="s">
        <v>10487</v>
      </c>
      <c r="F6218" s="36">
        <v>41765</v>
      </c>
      <c r="G6218" s="12">
        <v>25</v>
      </c>
      <c r="H6218" s="25">
        <v>9590</v>
      </c>
      <c r="I6218" s="13">
        <v>1688.9</v>
      </c>
      <c r="J6218" s="13">
        <f t="shared" si="97"/>
        <v>7901.1</v>
      </c>
    </row>
    <row r="6219" spans="1:10" x14ac:dyDescent="0.25">
      <c r="A6219" s="19">
        <v>6211</v>
      </c>
      <c r="B6219" s="16" t="s">
        <v>24</v>
      </c>
      <c r="C6219" s="21" t="s">
        <v>7740</v>
      </c>
      <c r="D6219" s="34" t="s">
        <v>21575</v>
      </c>
      <c r="E6219" s="21" t="s">
        <v>8221</v>
      </c>
      <c r="F6219" s="36">
        <v>42716</v>
      </c>
      <c r="G6219" s="12">
        <v>50</v>
      </c>
      <c r="H6219" s="25">
        <v>282900</v>
      </c>
      <c r="I6219" s="13">
        <v>10183.58</v>
      </c>
      <c r="J6219" s="13">
        <f t="shared" si="97"/>
        <v>272716.42</v>
      </c>
    </row>
    <row r="6220" spans="1:10" x14ac:dyDescent="0.25">
      <c r="A6220" s="19">
        <v>6212</v>
      </c>
      <c r="B6220" s="16" t="s">
        <v>24</v>
      </c>
      <c r="C6220" s="21" t="s">
        <v>7740</v>
      </c>
      <c r="D6220" s="34" t="s">
        <v>21576</v>
      </c>
      <c r="E6220" s="21" t="s">
        <v>11652</v>
      </c>
      <c r="F6220" s="36">
        <v>41591</v>
      </c>
      <c r="G6220" s="12">
        <v>50</v>
      </c>
      <c r="H6220" s="25">
        <v>2200</v>
      </c>
      <c r="I6220" s="13">
        <v>214.83</v>
      </c>
      <c r="J6220" s="13">
        <f t="shared" si="97"/>
        <v>1985.17</v>
      </c>
    </row>
    <row r="6221" spans="1:10" x14ac:dyDescent="0.25">
      <c r="A6221" s="19">
        <v>6213</v>
      </c>
      <c r="B6221" s="16" t="s">
        <v>24</v>
      </c>
      <c r="C6221" s="21" t="s">
        <v>7740</v>
      </c>
      <c r="D6221" s="34" t="s">
        <v>21577</v>
      </c>
      <c r="E6221" s="21" t="s">
        <v>11151</v>
      </c>
      <c r="F6221" s="36">
        <v>41786</v>
      </c>
      <c r="G6221" s="12">
        <v>50</v>
      </c>
      <c r="H6221" s="25">
        <v>3982.75</v>
      </c>
      <c r="I6221" s="13">
        <v>346.12</v>
      </c>
      <c r="J6221" s="13">
        <f t="shared" si="97"/>
        <v>3636.63</v>
      </c>
    </row>
    <row r="6222" spans="1:10" x14ac:dyDescent="0.25">
      <c r="A6222" s="19">
        <v>6214</v>
      </c>
      <c r="B6222" s="16" t="s">
        <v>24</v>
      </c>
      <c r="C6222" s="21" t="s">
        <v>7740</v>
      </c>
      <c r="D6222" s="34" t="s">
        <v>21578</v>
      </c>
      <c r="E6222" s="21" t="s">
        <v>3072</v>
      </c>
      <c r="F6222" s="36">
        <v>41542</v>
      </c>
      <c r="G6222" s="12">
        <v>50</v>
      </c>
      <c r="H6222" s="25">
        <v>3900</v>
      </c>
      <c r="I6222" s="13">
        <v>390.99</v>
      </c>
      <c r="J6222" s="13">
        <f t="shared" si="97"/>
        <v>3509.01</v>
      </c>
    </row>
    <row r="6223" spans="1:10" x14ac:dyDescent="0.25">
      <c r="A6223" s="19">
        <v>6215</v>
      </c>
      <c r="B6223" s="16" t="s">
        <v>24</v>
      </c>
      <c r="C6223" s="21" t="s">
        <v>7740</v>
      </c>
      <c r="D6223" s="34" t="s">
        <v>21579</v>
      </c>
      <c r="E6223" s="21" t="s">
        <v>9954</v>
      </c>
      <c r="F6223" s="36">
        <v>43007</v>
      </c>
      <c r="G6223" s="12">
        <v>25</v>
      </c>
      <c r="H6223" s="25">
        <v>15065</v>
      </c>
      <c r="I6223" s="13">
        <v>604.26</v>
      </c>
      <c r="J6223" s="13">
        <f t="shared" si="97"/>
        <v>14460.74</v>
      </c>
    </row>
    <row r="6224" spans="1:10" x14ac:dyDescent="0.25">
      <c r="A6224" s="19">
        <v>6216</v>
      </c>
      <c r="B6224" s="16" t="s">
        <v>24</v>
      </c>
      <c r="C6224" s="21" t="s">
        <v>7740</v>
      </c>
      <c r="D6224" s="34" t="s">
        <v>21580</v>
      </c>
      <c r="E6224" s="21" t="s">
        <v>11265</v>
      </c>
      <c r="F6224" s="36">
        <v>42247</v>
      </c>
      <c r="G6224" s="12">
        <v>50</v>
      </c>
      <c r="H6224" s="25">
        <v>3370</v>
      </c>
      <c r="I6224" s="13">
        <v>207.68</v>
      </c>
      <c r="J6224" s="13">
        <f t="shared" si="97"/>
        <v>3162.32</v>
      </c>
    </row>
    <row r="6225" spans="1:10" x14ac:dyDescent="0.25">
      <c r="A6225" s="19">
        <v>6217</v>
      </c>
      <c r="B6225" s="16" t="s">
        <v>24</v>
      </c>
      <c r="C6225" s="21" t="s">
        <v>7740</v>
      </c>
      <c r="D6225" s="34" t="s">
        <v>21581</v>
      </c>
      <c r="E6225" s="21" t="s">
        <v>10047</v>
      </c>
      <c r="F6225" s="36">
        <v>41862</v>
      </c>
      <c r="G6225" s="12">
        <v>50</v>
      </c>
      <c r="H6225" s="25">
        <v>14031.5</v>
      </c>
      <c r="I6225" s="13">
        <v>1160.94</v>
      </c>
      <c r="J6225" s="13">
        <f t="shared" si="97"/>
        <v>12870.56</v>
      </c>
    </row>
    <row r="6226" spans="1:10" x14ac:dyDescent="0.25">
      <c r="A6226" s="19">
        <v>6218</v>
      </c>
      <c r="B6226" s="16" t="s">
        <v>24</v>
      </c>
      <c r="C6226" s="21" t="s">
        <v>7740</v>
      </c>
      <c r="D6226" s="34" t="s">
        <v>21582</v>
      </c>
      <c r="E6226" s="21" t="s">
        <v>718</v>
      </c>
      <c r="F6226" s="36">
        <v>42423</v>
      </c>
      <c r="G6226" s="12">
        <v>50</v>
      </c>
      <c r="H6226" s="25">
        <v>269620</v>
      </c>
      <c r="I6226" s="13">
        <v>14022.36</v>
      </c>
      <c r="J6226" s="13">
        <f t="shared" si="97"/>
        <v>255597.64</v>
      </c>
    </row>
    <row r="6227" spans="1:10" x14ac:dyDescent="0.25">
      <c r="A6227" s="19">
        <v>6219</v>
      </c>
      <c r="B6227" s="16" t="s">
        <v>24</v>
      </c>
      <c r="C6227" s="21" t="s">
        <v>7740</v>
      </c>
      <c r="D6227" s="34" t="s">
        <v>21583</v>
      </c>
      <c r="E6227" s="21" t="s">
        <v>10644</v>
      </c>
      <c r="F6227" s="36">
        <v>42048</v>
      </c>
      <c r="G6227" s="12">
        <v>25</v>
      </c>
      <c r="H6227" s="25">
        <v>7691.25</v>
      </c>
      <c r="I6227" s="13">
        <v>1116.02</v>
      </c>
      <c r="J6227" s="13">
        <f t="shared" si="97"/>
        <v>6575.23</v>
      </c>
    </row>
    <row r="6228" spans="1:10" x14ac:dyDescent="0.25">
      <c r="A6228" s="19">
        <v>6220</v>
      </c>
      <c r="B6228" s="16" t="s">
        <v>24</v>
      </c>
      <c r="C6228" s="21" t="s">
        <v>7740</v>
      </c>
      <c r="D6228" s="34" t="s">
        <v>21584</v>
      </c>
      <c r="E6228" s="21" t="s">
        <v>8755</v>
      </c>
      <c r="F6228" s="36">
        <v>42388</v>
      </c>
      <c r="G6228" s="12">
        <v>25</v>
      </c>
      <c r="H6228" s="25">
        <v>81598.320000000007</v>
      </c>
      <c r="I6228" s="13">
        <v>8799.67</v>
      </c>
      <c r="J6228" s="13">
        <f t="shared" si="97"/>
        <v>72798.650000000009</v>
      </c>
    </row>
    <row r="6229" spans="1:10" x14ac:dyDescent="0.25">
      <c r="A6229" s="19">
        <v>6221</v>
      </c>
      <c r="B6229" s="16" t="s">
        <v>24</v>
      </c>
      <c r="C6229" s="21" t="s">
        <v>7740</v>
      </c>
      <c r="D6229" s="34" t="s">
        <v>21585</v>
      </c>
      <c r="E6229" s="21" t="s">
        <v>10744</v>
      </c>
      <c r="F6229" s="36">
        <v>41985</v>
      </c>
      <c r="G6229" s="12">
        <v>50</v>
      </c>
      <c r="H6229" s="25">
        <v>6356.06</v>
      </c>
      <c r="I6229" s="13">
        <v>483.12</v>
      </c>
      <c r="J6229" s="13">
        <f t="shared" si="97"/>
        <v>5872.9400000000005</v>
      </c>
    </row>
    <row r="6230" spans="1:10" x14ac:dyDescent="0.25">
      <c r="A6230" s="19">
        <v>6222</v>
      </c>
      <c r="B6230" s="16" t="s">
        <v>24</v>
      </c>
      <c r="C6230" s="21" t="s">
        <v>7740</v>
      </c>
      <c r="D6230" s="34" t="s">
        <v>21586</v>
      </c>
      <c r="E6230" s="21" t="s">
        <v>8980</v>
      </c>
      <c r="F6230" s="36">
        <v>42592</v>
      </c>
      <c r="G6230" s="12">
        <v>25</v>
      </c>
      <c r="H6230" s="25">
        <v>54947</v>
      </c>
      <c r="I6230" s="13">
        <v>4700.5200000000004</v>
      </c>
      <c r="J6230" s="13">
        <f t="shared" si="97"/>
        <v>50246.479999999996</v>
      </c>
    </row>
    <row r="6231" spans="1:10" x14ac:dyDescent="0.25">
      <c r="A6231" s="19">
        <v>6223</v>
      </c>
      <c r="B6231" s="16" t="s">
        <v>24</v>
      </c>
      <c r="C6231" s="21" t="s">
        <v>7740</v>
      </c>
      <c r="D6231" s="34" t="s">
        <v>21587</v>
      </c>
      <c r="E6231" s="21" t="s">
        <v>3636</v>
      </c>
      <c r="F6231" s="36">
        <v>42544</v>
      </c>
      <c r="G6231" s="12">
        <v>50</v>
      </c>
      <c r="H6231" s="25">
        <v>8600</v>
      </c>
      <c r="I6231" s="13">
        <v>390.44</v>
      </c>
      <c r="J6231" s="13">
        <f t="shared" si="97"/>
        <v>8209.56</v>
      </c>
    </row>
    <row r="6232" spans="1:10" x14ac:dyDescent="0.25">
      <c r="A6232" s="19">
        <v>6224</v>
      </c>
      <c r="B6232" s="16" t="s">
        <v>24</v>
      </c>
      <c r="C6232" s="21" t="s">
        <v>7740</v>
      </c>
      <c r="D6232" s="34" t="s">
        <v>21588</v>
      </c>
      <c r="E6232" s="21" t="s">
        <v>1244</v>
      </c>
      <c r="F6232" s="36">
        <v>42978</v>
      </c>
      <c r="G6232" s="12">
        <v>50</v>
      </c>
      <c r="H6232" s="25">
        <v>223747</v>
      </c>
      <c r="I6232" s="13">
        <v>4842.72</v>
      </c>
      <c r="J6232" s="13">
        <f t="shared" si="97"/>
        <v>218904.28</v>
      </c>
    </row>
    <row r="6233" spans="1:10" x14ac:dyDescent="0.25">
      <c r="A6233" s="19">
        <v>6225</v>
      </c>
      <c r="B6233" s="16" t="s">
        <v>24</v>
      </c>
      <c r="C6233" s="21" t="s">
        <v>7740</v>
      </c>
      <c r="D6233" s="34" t="s">
        <v>21589</v>
      </c>
      <c r="E6233" s="21" t="s">
        <v>1148</v>
      </c>
      <c r="F6233" s="36">
        <v>42465</v>
      </c>
      <c r="G6233" s="12">
        <v>50</v>
      </c>
      <c r="H6233" s="25">
        <v>202013</v>
      </c>
      <c r="I6233" s="13">
        <v>10042.74</v>
      </c>
      <c r="J6233" s="13">
        <f t="shared" si="97"/>
        <v>191970.26</v>
      </c>
    </row>
    <row r="6234" spans="1:10" x14ac:dyDescent="0.25">
      <c r="A6234" s="19">
        <v>6226</v>
      </c>
      <c r="B6234" s="16" t="s">
        <v>24</v>
      </c>
      <c r="C6234" s="21" t="s">
        <v>7740</v>
      </c>
      <c r="D6234" s="34" t="s">
        <v>21590</v>
      </c>
      <c r="E6234" s="21" t="s">
        <v>958</v>
      </c>
      <c r="F6234" s="36">
        <v>42396</v>
      </c>
      <c r="G6234" s="12">
        <v>50</v>
      </c>
      <c r="H6234" s="25">
        <v>113880</v>
      </c>
      <c r="I6234" s="13">
        <v>6090.7</v>
      </c>
      <c r="J6234" s="13">
        <f t="shared" si="97"/>
        <v>107789.3</v>
      </c>
    </row>
    <row r="6235" spans="1:10" x14ac:dyDescent="0.25">
      <c r="A6235" s="19">
        <v>6227</v>
      </c>
      <c r="B6235" s="16" t="s">
        <v>24</v>
      </c>
      <c r="C6235" s="21" t="s">
        <v>7740</v>
      </c>
      <c r="D6235" s="34" t="s">
        <v>21591</v>
      </c>
      <c r="E6235" s="21" t="s">
        <v>665</v>
      </c>
      <c r="F6235" s="36">
        <v>42292</v>
      </c>
      <c r="G6235" s="12">
        <v>50</v>
      </c>
      <c r="H6235" s="25">
        <v>119015</v>
      </c>
      <c r="I6235" s="13">
        <v>7043.05</v>
      </c>
      <c r="J6235" s="13">
        <f t="shared" si="97"/>
        <v>111971.95</v>
      </c>
    </row>
    <row r="6236" spans="1:10" x14ac:dyDescent="0.25">
      <c r="A6236" s="19">
        <v>6228</v>
      </c>
      <c r="B6236" s="16" t="s">
        <v>24</v>
      </c>
      <c r="C6236" s="21" t="s">
        <v>7740</v>
      </c>
      <c r="D6236" s="34" t="s">
        <v>21592</v>
      </c>
      <c r="E6236" s="21" t="s">
        <v>691</v>
      </c>
      <c r="F6236" s="36">
        <v>42627</v>
      </c>
      <c r="G6236" s="12">
        <v>50</v>
      </c>
      <c r="H6236" s="25">
        <v>163912</v>
      </c>
      <c r="I6236" s="13">
        <v>6697.55</v>
      </c>
      <c r="J6236" s="13">
        <f t="shared" si="97"/>
        <v>157214.45000000001</v>
      </c>
    </row>
    <row r="6237" spans="1:10" x14ac:dyDescent="0.25">
      <c r="A6237" s="19">
        <v>6229</v>
      </c>
      <c r="B6237" s="16" t="s">
        <v>24</v>
      </c>
      <c r="C6237" s="21" t="s">
        <v>7740</v>
      </c>
      <c r="D6237" s="34" t="s">
        <v>21593</v>
      </c>
      <c r="E6237" s="21" t="s">
        <v>12378</v>
      </c>
      <c r="F6237" s="36">
        <v>41326</v>
      </c>
      <c r="G6237" s="12">
        <v>50</v>
      </c>
      <c r="H6237" s="25">
        <v>750</v>
      </c>
      <c r="I6237" s="13">
        <v>83.95</v>
      </c>
      <c r="J6237" s="13">
        <f t="shared" si="97"/>
        <v>666.05</v>
      </c>
    </row>
    <row r="6238" spans="1:10" x14ac:dyDescent="0.25">
      <c r="A6238" s="19">
        <v>6230</v>
      </c>
      <c r="B6238" s="16" t="s">
        <v>24</v>
      </c>
      <c r="C6238" s="21" t="s">
        <v>7740</v>
      </c>
      <c r="D6238" s="34" t="s">
        <v>21594</v>
      </c>
      <c r="E6238" s="21" t="s">
        <v>9190</v>
      </c>
      <c r="F6238" s="36">
        <v>42748</v>
      </c>
      <c r="G6238" s="12">
        <v>25</v>
      </c>
      <c r="H6238" s="25">
        <v>38909.71</v>
      </c>
      <c r="I6238" s="13">
        <v>2665.05</v>
      </c>
      <c r="J6238" s="13">
        <f t="shared" si="97"/>
        <v>36244.659999999996</v>
      </c>
    </row>
    <row r="6239" spans="1:10" x14ac:dyDescent="0.25">
      <c r="A6239" s="19">
        <v>6231</v>
      </c>
      <c r="B6239" s="16" t="s">
        <v>24</v>
      </c>
      <c r="C6239" s="21" t="s">
        <v>7740</v>
      </c>
      <c r="D6239" s="34" t="s">
        <v>21595</v>
      </c>
      <c r="E6239" s="21" t="s">
        <v>10218</v>
      </c>
      <c r="F6239" s="36">
        <v>41984</v>
      </c>
      <c r="G6239" s="12">
        <v>25</v>
      </c>
      <c r="H6239" s="25">
        <v>12060</v>
      </c>
      <c r="I6239" s="13">
        <v>1834.44</v>
      </c>
      <c r="J6239" s="13">
        <f t="shared" si="97"/>
        <v>10225.56</v>
      </c>
    </row>
    <row r="6240" spans="1:10" x14ac:dyDescent="0.25">
      <c r="A6240" s="19">
        <v>6232</v>
      </c>
      <c r="B6240" s="16" t="s">
        <v>24</v>
      </c>
      <c r="C6240" s="21" t="s">
        <v>7740</v>
      </c>
      <c r="D6240" s="34" t="s">
        <v>21596</v>
      </c>
      <c r="E6240" s="21" t="s">
        <v>8133</v>
      </c>
      <c r="F6240" s="36">
        <v>42247</v>
      </c>
      <c r="G6240" s="12">
        <v>25</v>
      </c>
      <c r="H6240" s="25">
        <v>391684.84</v>
      </c>
      <c r="I6240" s="13">
        <v>47804.72</v>
      </c>
      <c r="J6240" s="13">
        <f t="shared" si="97"/>
        <v>343880.12</v>
      </c>
    </row>
    <row r="6241" spans="1:10" x14ac:dyDescent="0.25">
      <c r="A6241" s="19">
        <v>6233</v>
      </c>
      <c r="B6241" s="16" t="s">
        <v>24</v>
      </c>
      <c r="C6241" s="21" t="s">
        <v>7740</v>
      </c>
      <c r="D6241" s="34" t="s">
        <v>21597</v>
      </c>
      <c r="E6241" s="21" t="s">
        <v>8757</v>
      </c>
      <c r="F6241" s="36">
        <v>42313</v>
      </c>
      <c r="G6241" s="12">
        <v>50</v>
      </c>
      <c r="H6241" s="25">
        <v>77069</v>
      </c>
      <c r="I6241" s="13">
        <v>4472.1000000000004</v>
      </c>
      <c r="J6241" s="13">
        <f t="shared" si="97"/>
        <v>72596.899999999994</v>
      </c>
    </row>
    <row r="6242" spans="1:10" x14ac:dyDescent="0.25">
      <c r="A6242" s="19">
        <v>6234</v>
      </c>
      <c r="B6242" s="16" t="s">
        <v>24</v>
      </c>
      <c r="C6242" s="21" t="s">
        <v>7740</v>
      </c>
      <c r="D6242" s="34" t="s">
        <v>21598</v>
      </c>
      <c r="E6242" s="21" t="s">
        <v>259</v>
      </c>
      <c r="F6242" s="36">
        <v>43008</v>
      </c>
      <c r="G6242" s="12">
        <v>40</v>
      </c>
      <c r="H6242" s="25">
        <v>110197.46</v>
      </c>
      <c r="I6242" s="13">
        <v>2754.93</v>
      </c>
      <c r="J6242" s="13">
        <f t="shared" si="97"/>
        <v>107442.53000000001</v>
      </c>
    </row>
    <row r="6243" spans="1:10" x14ac:dyDescent="0.25">
      <c r="A6243" s="19">
        <v>6235</v>
      </c>
      <c r="B6243" s="16" t="s">
        <v>24</v>
      </c>
      <c r="C6243" s="21" t="s">
        <v>7740</v>
      </c>
      <c r="D6243" s="34" t="s">
        <v>21599</v>
      </c>
      <c r="E6243" s="21" t="s">
        <v>8372</v>
      </c>
      <c r="F6243" s="36">
        <v>42931</v>
      </c>
      <c r="G6243" s="12">
        <v>25</v>
      </c>
      <c r="H6243" s="25">
        <v>183510.01</v>
      </c>
      <c r="I6243" s="13">
        <v>8888.92</v>
      </c>
      <c r="J6243" s="13">
        <f t="shared" si="97"/>
        <v>174621.09</v>
      </c>
    </row>
    <row r="6244" spans="1:10" x14ac:dyDescent="0.25">
      <c r="A6244" s="19">
        <v>6236</v>
      </c>
      <c r="B6244" s="16" t="s">
        <v>24</v>
      </c>
      <c r="C6244" s="21" t="s">
        <v>7740</v>
      </c>
      <c r="D6244" s="34" t="s">
        <v>21600</v>
      </c>
      <c r="E6244" s="21" t="s">
        <v>8528</v>
      </c>
      <c r="F6244" s="36">
        <v>40982</v>
      </c>
      <c r="G6244" s="12">
        <v>40</v>
      </c>
      <c r="H6244" s="25">
        <v>149120.71</v>
      </c>
      <c r="I6244" s="13">
        <v>24088.91</v>
      </c>
      <c r="J6244" s="13">
        <f t="shared" si="97"/>
        <v>125031.79999999999</v>
      </c>
    </row>
    <row r="6245" spans="1:10" x14ac:dyDescent="0.25">
      <c r="A6245" s="19">
        <v>6237</v>
      </c>
      <c r="B6245" s="16" t="s">
        <v>24</v>
      </c>
      <c r="C6245" s="21" t="s">
        <v>7740</v>
      </c>
      <c r="D6245" s="34" t="s">
        <v>21601</v>
      </c>
      <c r="E6245" s="21" t="s">
        <v>3080</v>
      </c>
      <c r="F6245" s="36">
        <v>42473</v>
      </c>
      <c r="G6245" s="12">
        <v>50</v>
      </c>
      <c r="H6245" s="25">
        <v>7479</v>
      </c>
      <c r="I6245" s="13">
        <v>368.46</v>
      </c>
      <c r="J6245" s="13">
        <f t="shared" si="97"/>
        <v>7110.54</v>
      </c>
    </row>
    <row r="6246" spans="1:10" x14ac:dyDescent="0.25">
      <c r="A6246" s="19">
        <v>6238</v>
      </c>
      <c r="B6246" s="16" t="s">
        <v>24</v>
      </c>
      <c r="C6246" s="21" t="s">
        <v>7740</v>
      </c>
      <c r="D6246" s="34" t="s">
        <v>21602</v>
      </c>
      <c r="E6246" s="21" t="s">
        <v>10104</v>
      </c>
      <c r="F6246" s="36">
        <v>42305</v>
      </c>
      <c r="G6246" s="12">
        <v>25</v>
      </c>
      <c r="H6246" s="25">
        <v>13576.5</v>
      </c>
      <c r="I6246" s="13">
        <v>1587.52</v>
      </c>
      <c r="J6246" s="13">
        <f t="shared" ref="J6246:J6309" si="98">SUM(H6246-I6246)</f>
        <v>11988.98</v>
      </c>
    </row>
    <row r="6247" spans="1:10" x14ac:dyDescent="0.25">
      <c r="A6247" s="19">
        <v>6239</v>
      </c>
      <c r="B6247" s="16" t="s">
        <v>24</v>
      </c>
      <c r="C6247" s="21" t="s">
        <v>7740</v>
      </c>
      <c r="D6247" s="34" t="s">
        <v>21603</v>
      </c>
      <c r="E6247" s="21" t="s">
        <v>7100</v>
      </c>
      <c r="F6247" s="36">
        <v>42655</v>
      </c>
      <c r="G6247" s="12">
        <v>50</v>
      </c>
      <c r="H6247" s="25">
        <v>7817.63</v>
      </c>
      <c r="I6247" s="13">
        <v>307.47000000000003</v>
      </c>
      <c r="J6247" s="13">
        <f t="shared" si="98"/>
        <v>7510.16</v>
      </c>
    </row>
    <row r="6248" spans="1:10" x14ac:dyDescent="0.25">
      <c r="A6248" s="19">
        <v>6240</v>
      </c>
      <c r="B6248" s="16" t="s">
        <v>24</v>
      </c>
      <c r="C6248" s="21" t="s">
        <v>7740</v>
      </c>
      <c r="D6248" s="34" t="s">
        <v>21604</v>
      </c>
      <c r="E6248" s="21" t="s">
        <v>2855</v>
      </c>
      <c r="F6248" s="36">
        <v>42429</v>
      </c>
      <c r="G6248" s="12">
        <v>50</v>
      </c>
      <c r="H6248" s="25">
        <v>750</v>
      </c>
      <c r="I6248" s="13">
        <v>38.700000000000003</v>
      </c>
      <c r="J6248" s="13">
        <f t="shared" si="98"/>
        <v>711.3</v>
      </c>
    </row>
    <row r="6249" spans="1:10" x14ac:dyDescent="0.25">
      <c r="A6249" s="19">
        <v>6241</v>
      </c>
      <c r="B6249" s="16" t="s">
        <v>24</v>
      </c>
      <c r="C6249" s="21" t="s">
        <v>7740</v>
      </c>
      <c r="D6249" s="34" t="s">
        <v>21605</v>
      </c>
      <c r="E6249" s="21" t="s">
        <v>10535</v>
      </c>
      <c r="F6249" s="36">
        <v>41837</v>
      </c>
      <c r="G6249" s="12">
        <v>25</v>
      </c>
      <c r="H6249" s="25">
        <v>9000</v>
      </c>
      <c r="I6249" s="13">
        <v>1514.04</v>
      </c>
      <c r="J6249" s="13">
        <f t="shared" si="98"/>
        <v>7485.96</v>
      </c>
    </row>
    <row r="6250" spans="1:10" x14ac:dyDescent="0.25">
      <c r="A6250" s="19">
        <v>6242</v>
      </c>
      <c r="B6250" s="16" t="s">
        <v>24</v>
      </c>
      <c r="C6250" s="21" t="s">
        <v>7740</v>
      </c>
      <c r="D6250" s="34" t="s">
        <v>21606</v>
      </c>
      <c r="E6250" s="21" t="s">
        <v>10396</v>
      </c>
      <c r="F6250" s="36">
        <v>40816</v>
      </c>
      <c r="G6250" s="12">
        <v>40</v>
      </c>
      <c r="H6250" s="25">
        <v>10509.8</v>
      </c>
      <c r="I6250" s="13">
        <v>1839.22</v>
      </c>
      <c r="J6250" s="13">
        <f t="shared" si="98"/>
        <v>8670.58</v>
      </c>
    </row>
    <row r="6251" spans="1:10" x14ac:dyDescent="0.25">
      <c r="A6251" s="19">
        <v>6243</v>
      </c>
      <c r="B6251" s="16" t="s">
        <v>24</v>
      </c>
      <c r="C6251" s="21" t="s">
        <v>7740</v>
      </c>
      <c r="D6251" s="34" t="s">
        <v>21607</v>
      </c>
      <c r="E6251" s="21" t="s">
        <v>11147</v>
      </c>
      <c r="F6251" s="36">
        <v>41822</v>
      </c>
      <c r="G6251" s="12">
        <v>50</v>
      </c>
      <c r="H6251" s="25">
        <v>4000</v>
      </c>
      <c r="I6251" s="13">
        <v>339.75</v>
      </c>
      <c r="J6251" s="13">
        <f t="shared" si="98"/>
        <v>3660.25</v>
      </c>
    </row>
    <row r="6252" spans="1:10" x14ac:dyDescent="0.25">
      <c r="A6252" s="19">
        <v>6244</v>
      </c>
      <c r="B6252" s="16" t="s">
        <v>24</v>
      </c>
      <c r="C6252" s="21" t="s">
        <v>7740</v>
      </c>
      <c r="D6252" s="34" t="s">
        <v>21608</v>
      </c>
      <c r="E6252" s="21" t="s">
        <v>8280</v>
      </c>
      <c r="F6252" s="36">
        <v>41520</v>
      </c>
      <c r="G6252" s="12">
        <v>50</v>
      </c>
      <c r="H6252" s="25">
        <v>249411.54</v>
      </c>
      <c r="I6252" s="13">
        <v>25195.89</v>
      </c>
      <c r="J6252" s="13">
        <f t="shared" si="98"/>
        <v>224215.65000000002</v>
      </c>
    </row>
    <row r="6253" spans="1:10" x14ac:dyDescent="0.25">
      <c r="A6253" s="19">
        <v>6245</v>
      </c>
      <c r="B6253" s="16" t="s">
        <v>24</v>
      </c>
      <c r="C6253" s="21" t="s">
        <v>7740</v>
      </c>
      <c r="D6253" s="34" t="s">
        <v>21609</v>
      </c>
      <c r="E6253" s="21" t="s">
        <v>2016</v>
      </c>
      <c r="F6253" s="36">
        <v>42996</v>
      </c>
      <c r="G6253" s="12">
        <v>50</v>
      </c>
      <c r="H6253" s="25">
        <v>5500</v>
      </c>
      <c r="I6253" s="13">
        <v>113.61</v>
      </c>
      <c r="J6253" s="13">
        <f t="shared" si="98"/>
        <v>5386.39</v>
      </c>
    </row>
    <row r="6254" spans="1:10" x14ac:dyDescent="0.25">
      <c r="A6254" s="19">
        <v>6246</v>
      </c>
      <c r="B6254" s="16" t="s">
        <v>24</v>
      </c>
      <c r="C6254" s="21" t="s">
        <v>7740</v>
      </c>
      <c r="D6254" s="34" t="s">
        <v>21610</v>
      </c>
      <c r="E6254" s="21" t="s">
        <v>9351</v>
      </c>
      <c r="F6254" s="36">
        <v>42321</v>
      </c>
      <c r="G6254" s="12">
        <v>25</v>
      </c>
      <c r="H6254" s="25">
        <v>33435.74</v>
      </c>
      <c r="I6254" s="13">
        <v>3851.09</v>
      </c>
      <c r="J6254" s="13">
        <f t="shared" si="98"/>
        <v>29584.649999999998</v>
      </c>
    </row>
    <row r="6255" spans="1:10" x14ac:dyDescent="0.25">
      <c r="A6255" s="19">
        <v>6247</v>
      </c>
      <c r="B6255" s="16" t="s">
        <v>24</v>
      </c>
      <c r="C6255" s="21" t="s">
        <v>7740</v>
      </c>
      <c r="D6255" s="34" t="s">
        <v>21611</v>
      </c>
      <c r="E6255" s="21" t="s">
        <v>9975</v>
      </c>
      <c r="F6255" s="36">
        <v>42496</v>
      </c>
      <c r="G6255" s="12">
        <v>25</v>
      </c>
      <c r="H6255" s="25">
        <v>15611.26</v>
      </c>
      <c r="I6255" s="13">
        <v>1499.29</v>
      </c>
      <c r="J6255" s="13">
        <f t="shared" si="98"/>
        <v>14111.970000000001</v>
      </c>
    </row>
    <row r="6256" spans="1:10" x14ac:dyDescent="0.25">
      <c r="A6256" s="19">
        <v>6248</v>
      </c>
      <c r="B6256" s="16" t="s">
        <v>24</v>
      </c>
      <c r="C6256" s="21" t="s">
        <v>7740</v>
      </c>
      <c r="D6256" s="34" t="s">
        <v>21612</v>
      </c>
      <c r="E6256" s="21" t="s">
        <v>2743</v>
      </c>
      <c r="F6256" s="36">
        <v>42619</v>
      </c>
      <c r="G6256" s="12">
        <v>50</v>
      </c>
      <c r="H6256" s="25">
        <v>4000</v>
      </c>
      <c r="I6256" s="13">
        <v>165.18</v>
      </c>
      <c r="J6256" s="13">
        <f t="shared" si="98"/>
        <v>3834.82</v>
      </c>
    </row>
    <row r="6257" spans="1:10" x14ac:dyDescent="0.25">
      <c r="A6257" s="19">
        <v>6249</v>
      </c>
      <c r="B6257" s="16" t="s">
        <v>24</v>
      </c>
      <c r="C6257" s="21" t="s">
        <v>7740</v>
      </c>
      <c r="D6257" s="34" t="s">
        <v>21613</v>
      </c>
      <c r="E6257" s="21" t="s">
        <v>12566</v>
      </c>
      <c r="F6257" s="36">
        <v>41845</v>
      </c>
      <c r="G6257" s="12">
        <v>50</v>
      </c>
      <c r="H6257" s="25">
        <v>500</v>
      </c>
      <c r="I6257" s="13">
        <v>41.85</v>
      </c>
      <c r="J6257" s="13">
        <f t="shared" si="98"/>
        <v>458.15</v>
      </c>
    </row>
    <row r="6258" spans="1:10" x14ac:dyDescent="0.25">
      <c r="A6258" s="19">
        <v>6250</v>
      </c>
      <c r="B6258" s="16" t="s">
        <v>24</v>
      </c>
      <c r="C6258" s="21" t="s">
        <v>7740</v>
      </c>
      <c r="D6258" s="34" t="s">
        <v>21614</v>
      </c>
      <c r="E6258" s="21" t="s">
        <v>10870</v>
      </c>
      <c r="F6258" s="36">
        <v>41897</v>
      </c>
      <c r="G6258" s="12">
        <v>50</v>
      </c>
      <c r="H6258" s="25">
        <v>5450</v>
      </c>
      <c r="I6258" s="13">
        <v>440.5</v>
      </c>
      <c r="J6258" s="13">
        <f t="shared" si="98"/>
        <v>5009.5</v>
      </c>
    </row>
    <row r="6259" spans="1:10" x14ac:dyDescent="0.25">
      <c r="A6259" s="19">
        <v>6251</v>
      </c>
      <c r="B6259" s="16" t="s">
        <v>24</v>
      </c>
      <c r="C6259" s="21" t="s">
        <v>7740</v>
      </c>
      <c r="D6259" s="34" t="s">
        <v>21615</v>
      </c>
      <c r="E6259" s="21" t="s">
        <v>2673</v>
      </c>
      <c r="F6259" s="36">
        <v>42682</v>
      </c>
      <c r="G6259" s="12">
        <v>50</v>
      </c>
      <c r="H6259" s="25">
        <v>14166</v>
      </c>
      <c r="I6259" s="13">
        <v>536.26</v>
      </c>
      <c r="J6259" s="13">
        <f t="shared" si="98"/>
        <v>13629.74</v>
      </c>
    </row>
    <row r="6260" spans="1:10" x14ac:dyDescent="0.25">
      <c r="A6260" s="19">
        <v>6252</v>
      </c>
      <c r="B6260" s="16" t="s">
        <v>24</v>
      </c>
      <c r="C6260" s="21" t="s">
        <v>7740</v>
      </c>
      <c r="D6260" s="34" t="s">
        <v>21616</v>
      </c>
      <c r="E6260" s="21" t="s">
        <v>2349</v>
      </c>
      <c r="F6260" s="36">
        <v>42828</v>
      </c>
      <c r="G6260" s="12">
        <v>50</v>
      </c>
      <c r="H6260" s="25">
        <v>29290</v>
      </c>
      <c r="I6260" s="13">
        <v>874.69</v>
      </c>
      <c r="J6260" s="13">
        <f t="shared" si="98"/>
        <v>28415.31</v>
      </c>
    </row>
    <row r="6261" spans="1:10" x14ac:dyDescent="0.25">
      <c r="A6261" s="19">
        <v>6253</v>
      </c>
      <c r="B6261" s="16" t="s">
        <v>24</v>
      </c>
      <c r="C6261" s="21" t="s">
        <v>7740</v>
      </c>
      <c r="D6261" s="34" t="s">
        <v>21617</v>
      </c>
      <c r="E6261" s="21" t="s">
        <v>8679</v>
      </c>
      <c r="F6261" s="36">
        <v>42692</v>
      </c>
      <c r="G6261" s="12">
        <v>25</v>
      </c>
      <c r="H6261" s="25">
        <v>92110.06</v>
      </c>
      <c r="I6261" s="13">
        <v>6873</v>
      </c>
      <c r="J6261" s="13">
        <f t="shared" si="98"/>
        <v>85237.06</v>
      </c>
    </row>
    <row r="6262" spans="1:10" x14ac:dyDescent="0.25">
      <c r="A6262" s="19">
        <v>6254</v>
      </c>
      <c r="B6262" s="16" t="s">
        <v>24</v>
      </c>
      <c r="C6262" s="21" t="s">
        <v>7740</v>
      </c>
      <c r="D6262" s="34" t="s">
        <v>21618</v>
      </c>
      <c r="E6262" s="21" t="s">
        <v>878</v>
      </c>
      <c r="F6262" s="36">
        <v>42642</v>
      </c>
      <c r="G6262" s="12">
        <v>50</v>
      </c>
      <c r="H6262" s="25">
        <v>198045.55</v>
      </c>
      <c r="I6262" s="13">
        <v>7929.93</v>
      </c>
      <c r="J6262" s="13">
        <f t="shared" si="98"/>
        <v>190115.62</v>
      </c>
    </row>
    <row r="6263" spans="1:10" x14ac:dyDescent="0.25">
      <c r="A6263" s="19">
        <v>6255</v>
      </c>
      <c r="B6263" s="16" t="s">
        <v>24</v>
      </c>
      <c r="C6263" s="21" t="s">
        <v>7740</v>
      </c>
      <c r="D6263" s="34" t="s">
        <v>21619</v>
      </c>
      <c r="E6263" s="21" t="s">
        <v>934</v>
      </c>
      <c r="F6263" s="36">
        <v>42570</v>
      </c>
      <c r="G6263" s="12">
        <v>50</v>
      </c>
      <c r="H6263" s="25">
        <v>164952.25</v>
      </c>
      <c r="I6263" s="13">
        <v>7253.78</v>
      </c>
      <c r="J6263" s="13">
        <f t="shared" si="98"/>
        <v>157698.47</v>
      </c>
    </row>
    <row r="6264" spans="1:10" x14ac:dyDescent="0.25">
      <c r="A6264" s="19">
        <v>6256</v>
      </c>
      <c r="B6264" s="16" t="s">
        <v>24</v>
      </c>
      <c r="C6264" s="21" t="s">
        <v>7740</v>
      </c>
      <c r="D6264" s="34" t="s">
        <v>21620</v>
      </c>
      <c r="E6264" s="21" t="s">
        <v>3885</v>
      </c>
      <c r="F6264" s="36">
        <v>42643</v>
      </c>
      <c r="G6264" s="12">
        <v>50</v>
      </c>
      <c r="H6264" s="25">
        <v>3662.8</v>
      </c>
      <c r="I6264" s="13">
        <v>146.44</v>
      </c>
      <c r="J6264" s="13">
        <f t="shared" si="98"/>
        <v>3516.36</v>
      </c>
    </row>
    <row r="6265" spans="1:10" x14ac:dyDescent="0.25">
      <c r="A6265" s="19">
        <v>6257</v>
      </c>
      <c r="B6265" s="16" t="s">
        <v>24</v>
      </c>
      <c r="C6265" s="21" t="s">
        <v>7740</v>
      </c>
      <c r="D6265" s="34" t="s">
        <v>21621</v>
      </c>
      <c r="E6265" s="21" t="s">
        <v>3034</v>
      </c>
      <c r="F6265" s="36">
        <v>42853</v>
      </c>
      <c r="G6265" s="12">
        <v>50</v>
      </c>
      <c r="H6265" s="25">
        <v>33910</v>
      </c>
      <c r="I6265" s="13">
        <v>966.19</v>
      </c>
      <c r="J6265" s="13">
        <f t="shared" si="98"/>
        <v>32943.81</v>
      </c>
    </row>
    <row r="6266" spans="1:10" x14ac:dyDescent="0.25">
      <c r="A6266" s="19">
        <v>6258</v>
      </c>
      <c r="B6266" s="16" t="s">
        <v>24</v>
      </c>
      <c r="C6266" s="21" t="s">
        <v>7740</v>
      </c>
      <c r="D6266" s="34" t="s">
        <v>21622</v>
      </c>
      <c r="E6266" s="21" t="s">
        <v>8566</v>
      </c>
      <c r="F6266" s="36">
        <v>30529</v>
      </c>
      <c r="G6266" s="12">
        <v>40</v>
      </c>
      <c r="H6266" s="25">
        <v>958408.67</v>
      </c>
      <c r="I6266" s="13">
        <v>842589.09999999905</v>
      </c>
      <c r="J6266" s="13">
        <f t="shared" si="98"/>
        <v>115819.570000001</v>
      </c>
    </row>
    <row r="6267" spans="1:10" x14ac:dyDescent="0.25">
      <c r="A6267" s="19">
        <v>6259</v>
      </c>
      <c r="B6267" s="16" t="s">
        <v>24</v>
      </c>
      <c r="C6267" s="21" t="s">
        <v>7740</v>
      </c>
      <c r="D6267" s="34" t="s">
        <v>21623</v>
      </c>
      <c r="E6267" s="21" t="s">
        <v>5800</v>
      </c>
      <c r="F6267" s="36">
        <v>41555</v>
      </c>
      <c r="G6267" s="12">
        <v>50</v>
      </c>
      <c r="H6267" s="25">
        <v>1451.37</v>
      </c>
      <c r="I6267" s="13">
        <v>144.61000000000001</v>
      </c>
      <c r="J6267" s="13">
        <f t="shared" si="98"/>
        <v>1306.7599999999998</v>
      </c>
    </row>
    <row r="6268" spans="1:10" x14ac:dyDescent="0.25">
      <c r="A6268" s="19">
        <v>6260</v>
      </c>
      <c r="B6268" s="16" t="s">
        <v>24</v>
      </c>
      <c r="C6268" s="21" t="s">
        <v>7740</v>
      </c>
      <c r="D6268" s="34" t="s">
        <v>21624</v>
      </c>
      <c r="E6268" s="21" t="s">
        <v>5965</v>
      </c>
      <c r="F6268" s="36">
        <v>41555</v>
      </c>
      <c r="G6268" s="12">
        <v>50</v>
      </c>
      <c r="H6268" s="25">
        <v>1156.3699999999999</v>
      </c>
      <c r="I6268" s="13">
        <v>115.07</v>
      </c>
      <c r="J6268" s="13">
        <f t="shared" si="98"/>
        <v>1041.3</v>
      </c>
    </row>
    <row r="6269" spans="1:10" x14ac:dyDescent="0.25">
      <c r="A6269" s="19">
        <v>6261</v>
      </c>
      <c r="B6269" s="16" t="s">
        <v>24</v>
      </c>
      <c r="C6269" s="21" t="s">
        <v>7740</v>
      </c>
      <c r="D6269" s="34" t="s">
        <v>21625</v>
      </c>
      <c r="E6269" s="21" t="s">
        <v>4678</v>
      </c>
      <c r="F6269" s="36">
        <v>41600</v>
      </c>
      <c r="G6269" s="12">
        <v>50</v>
      </c>
      <c r="H6269" s="25">
        <v>6612.87</v>
      </c>
      <c r="I6269" s="13">
        <v>642.03</v>
      </c>
      <c r="J6269" s="13">
        <f t="shared" si="98"/>
        <v>5970.84</v>
      </c>
    </row>
    <row r="6270" spans="1:10" x14ac:dyDescent="0.25">
      <c r="A6270" s="19">
        <v>6262</v>
      </c>
      <c r="B6270" s="16" t="s">
        <v>24</v>
      </c>
      <c r="C6270" s="21" t="s">
        <v>7740</v>
      </c>
      <c r="D6270" s="34" t="s">
        <v>21626</v>
      </c>
      <c r="E6270" s="21" t="s">
        <v>8560</v>
      </c>
      <c r="F6270" s="36">
        <v>41393</v>
      </c>
      <c r="G6270" s="12">
        <v>40</v>
      </c>
      <c r="H6270" s="25">
        <v>134846.69</v>
      </c>
      <c r="I6270" s="13">
        <v>16788.650000000001</v>
      </c>
      <c r="J6270" s="13">
        <f t="shared" si="98"/>
        <v>118058.04000000001</v>
      </c>
    </row>
    <row r="6271" spans="1:10" x14ac:dyDescent="0.25">
      <c r="A6271" s="19">
        <v>6263</v>
      </c>
      <c r="B6271" s="16" t="s">
        <v>24</v>
      </c>
      <c r="C6271" s="21" t="s">
        <v>7740</v>
      </c>
      <c r="D6271" s="34" t="s">
        <v>21627</v>
      </c>
      <c r="E6271" s="21" t="s">
        <v>7870</v>
      </c>
      <c r="F6271" s="36">
        <v>42856</v>
      </c>
      <c r="G6271" s="12">
        <v>40</v>
      </c>
      <c r="H6271" s="25">
        <v>1732928.61</v>
      </c>
      <c r="I6271" s="13">
        <v>61364.67</v>
      </c>
      <c r="J6271" s="13">
        <f t="shared" si="98"/>
        <v>1671563.9400000002</v>
      </c>
    </row>
    <row r="6272" spans="1:10" x14ac:dyDescent="0.25">
      <c r="A6272" s="19">
        <v>6264</v>
      </c>
      <c r="B6272" s="16" t="s">
        <v>24</v>
      </c>
      <c r="C6272" s="21" t="s">
        <v>7740</v>
      </c>
      <c r="D6272" s="34" t="s">
        <v>21628</v>
      </c>
      <c r="E6272" s="21" t="s">
        <v>1335</v>
      </c>
      <c r="F6272" s="36">
        <v>42746</v>
      </c>
      <c r="G6272" s="12">
        <v>50</v>
      </c>
      <c r="H6272" s="25">
        <v>157158</v>
      </c>
      <c r="I6272" s="13">
        <v>5399.33</v>
      </c>
      <c r="J6272" s="13">
        <f t="shared" si="98"/>
        <v>151758.67000000001</v>
      </c>
    </row>
    <row r="6273" spans="1:10" x14ac:dyDescent="0.25">
      <c r="A6273" s="19">
        <v>6265</v>
      </c>
      <c r="B6273" s="16" t="s">
        <v>24</v>
      </c>
      <c r="C6273" s="21" t="s">
        <v>7740</v>
      </c>
      <c r="D6273" s="34" t="s">
        <v>21629</v>
      </c>
      <c r="E6273" s="21" t="s">
        <v>9497</v>
      </c>
      <c r="F6273" s="36">
        <v>42629</v>
      </c>
      <c r="G6273" s="12">
        <v>25</v>
      </c>
      <c r="H6273" s="25">
        <v>26213.79</v>
      </c>
      <c r="I6273" s="13">
        <v>2136.46</v>
      </c>
      <c r="J6273" s="13">
        <f t="shared" si="98"/>
        <v>24077.33</v>
      </c>
    </row>
    <row r="6274" spans="1:10" x14ac:dyDescent="0.25">
      <c r="A6274" s="19">
        <v>6266</v>
      </c>
      <c r="B6274" s="16" t="s">
        <v>24</v>
      </c>
      <c r="C6274" s="21" t="s">
        <v>7740</v>
      </c>
      <c r="D6274" s="34" t="s">
        <v>21630</v>
      </c>
      <c r="E6274" s="21" t="s">
        <v>1431</v>
      </c>
      <c r="F6274" s="36">
        <v>42669</v>
      </c>
      <c r="G6274" s="12">
        <v>50</v>
      </c>
      <c r="H6274" s="25">
        <v>62160</v>
      </c>
      <c r="I6274" s="13">
        <v>2397.2399999999998</v>
      </c>
      <c r="J6274" s="13">
        <f t="shared" si="98"/>
        <v>59762.76</v>
      </c>
    </row>
    <row r="6275" spans="1:10" x14ac:dyDescent="0.25">
      <c r="A6275" s="19">
        <v>6267</v>
      </c>
      <c r="B6275" s="16" t="s">
        <v>24</v>
      </c>
      <c r="C6275" s="21" t="s">
        <v>7740</v>
      </c>
      <c r="D6275" s="34" t="s">
        <v>21631</v>
      </c>
      <c r="E6275" s="21" t="s">
        <v>8227</v>
      </c>
      <c r="F6275" s="36">
        <v>42991</v>
      </c>
      <c r="G6275" s="12">
        <v>40</v>
      </c>
      <c r="H6275" s="25">
        <v>274935.33</v>
      </c>
      <c r="I6275" s="13">
        <v>7193.53</v>
      </c>
      <c r="J6275" s="13">
        <f t="shared" si="98"/>
        <v>267741.8</v>
      </c>
    </row>
    <row r="6276" spans="1:10" x14ac:dyDescent="0.25">
      <c r="A6276" s="19">
        <v>6268</v>
      </c>
      <c r="B6276" s="16" t="s">
        <v>24</v>
      </c>
      <c r="C6276" s="21" t="s">
        <v>7740</v>
      </c>
      <c r="D6276" s="34" t="s">
        <v>21632</v>
      </c>
      <c r="E6276" s="21" t="s">
        <v>9121</v>
      </c>
      <c r="F6276" s="36">
        <v>42286</v>
      </c>
      <c r="G6276" s="12">
        <v>25</v>
      </c>
      <c r="H6276" s="25">
        <v>44910.6</v>
      </c>
      <c r="I6276" s="13">
        <v>5344.93</v>
      </c>
      <c r="J6276" s="13">
        <f t="shared" si="98"/>
        <v>39565.67</v>
      </c>
    </row>
    <row r="6277" spans="1:10" x14ac:dyDescent="0.25">
      <c r="A6277" s="19">
        <v>6269</v>
      </c>
      <c r="B6277" s="16" t="s">
        <v>24</v>
      </c>
      <c r="C6277" s="21" t="s">
        <v>7740</v>
      </c>
      <c r="D6277" s="34" t="s">
        <v>21633</v>
      </c>
      <c r="E6277" s="21" t="s">
        <v>8909</v>
      </c>
      <c r="F6277" s="36">
        <v>41187</v>
      </c>
      <c r="G6277" s="12">
        <v>40</v>
      </c>
      <c r="H6277" s="25">
        <v>66131</v>
      </c>
      <c r="I6277" s="13">
        <v>9791.89</v>
      </c>
      <c r="J6277" s="13">
        <f t="shared" si="98"/>
        <v>56339.11</v>
      </c>
    </row>
    <row r="6278" spans="1:10" x14ac:dyDescent="0.25">
      <c r="A6278" s="19">
        <v>6270</v>
      </c>
      <c r="B6278" s="16" t="s">
        <v>24</v>
      </c>
      <c r="C6278" s="21" t="s">
        <v>7740</v>
      </c>
      <c r="D6278" s="34" t="s">
        <v>21634</v>
      </c>
      <c r="E6278" s="21" t="s">
        <v>8149</v>
      </c>
      <c r="F6278" s="36">
        <v>41287</v>
      </c>
      <c r="G6278" s="12">
        <v>40</v>
      </c>
      <c r="H6278" s="25">
        <v>376930.69</v>
      </c>
      <c r="I6278" s="13">
        <v>45804.18</v>
      </c>
      <c r="J6278" s="13">
        <f t="shared" si="98"/>
        <v>331126.51</v>
      </c>
    </row>
    <row r="6279" spans="1:10" x14ac:dyDescent="0.25">
      <c r="A6279" s="19">
        <v>6271</v>
      </c>
      <c r="B6279" s="16" t="s">
        <v>24</v>
      </c>
      <c r="C6279" s="21" t="s">
        <v>7740</v>
      </c>
      <c r="D6279" s="34" t="s">
        <v>21635</v>
      </c>
      <c r="E6279" s="21" t="s">
        <v>2936</v>
      </c>
      <c r="F6279" s="36">
        <v>42417</v>
      </c>
      <c r="G6279" s="12">
        <v>50</v>
      </c>
      <c r="H6279" s="25">
        <v>25535</v>
      </c>
      <c r="I6279" s="13">
        <v>1336.38</v>
      </c>
      <c r="J6279" s="13">
        <f t="shared" si="98"/>
        <v>24198.62</v>
      </c>
    </row>
    <row r="6280" spans="1:10" x14ac:dyDescent="0.25">
      <c r="A6280" s="19">
        <v>6272</v>
      </c>
      <c r="B6280" s="16" t="s">
        <v>24</v>
      </c>
      <c r="C6280" s="21" t="s">
        <v>7740</v>
      </c>
      <c r="D6280" s="34" t="s">
        <v>21636</v>
      </c>
      <c r="E6280" s="21" t="s">
        <v>3368</v>
      </c>
      <c r="F6280" s="36">
        <v>42346</v>
      </c>
      <c r="G6280" s="12">
        <v>50</v>
      </c>
      <c r="H6280" s="25">
        <v>5550</v>
      </c>
      <c r="I6280" s="13">
        <v>312.02999999999997</v>
      </c>
      <c r="J6280" s="13">
        <f t="shared" si="98"/>
        <v>5237.97</v>
      </c>
    </row>
    <row r="6281" spans="1:10" x14ac:dyDescent="0.25">
      <c r="A6281" s="19">
        <v>6273</v>
      </c>
      <c r="B6281" s="16" t="s">
        <v>24</v>
      </c>
      <c r="C6281" s="21" t="s">
        <v>7740</v>
      </c>
      <c r="D6281" s="34" t="s">
        <v>21637</v>
      </c>
      <c r="E6281" s="21" t="s">
        <v>2191</v>
      </c>
      <c r="F6281" s="36">
        <v>42919</v>
      </c>
      <c r="G6281" s="12">
        <v>50</v>
      </c>
      <c r="H6281" s="25">
        <v>3698</v>
      </c>
      <c r="I6281" s="13">
        <v>91.99</v>
      </c>
      <c r="J6281" s="13">
        <f t="shared" si="98"/>
        <v>3606.01</v>
      </c>
    </row>
    <row r="6282" spans="1:10" x14ac:dyDescent="0.25">
      <c r="A6282" s="19">
        <v>6274</v>
      </c>
      <c r="B6282" s="16" t="s">
        <v>24</v>
      </c>
      <c r="C6282" s="21" t="s">
        <v>7740</v>
      </c>
      <c r="D6282" s="34" t="s">
        <v>21638</v>
      </c>
      <c r="E6282" s="21" t="s">
        <v>3016</v>
      </c>
      <c r="F6282" s="36">
        <v>41409</v>
      </c>
      <c r="G6282" s="12">
        <v>50</v>
      </c>
      <c r="H6282" s="25">
        <v>7196</v>
      </c>
      <c r="I6282" s="13">
        <v>773.96000000000095</v>
      </c>
      <c r="J6282" s="13">
        <f t="shared" si="98"/>
        <v>6422.0399999999991</v>
      </c>
    </row>
    <row r="6283" spans="1:10" x14ac:dyDescent="0.25">
      <c r="A6283" s="19">
        <v>6275</v>
      </c>
      <c r="B6283" s="16" t="s">
        <v>24</v>
      </c>
      <c r="C6283" s="21" t="s">
        <v>7740</v>
      </c>
      <c r="D6283" s="34" t="s">
        <v>21639</v>
      </c>
      <c r="E6283" s="21" t="s">
        <v>6165</v>
      </c>
      <c r="F6283" s="36">
        <v>41409</v>
      </c>
      <c r="G6283" s="12">
        <v>50</v>
      </c>
      <c r="H6283" s="25">
        <v>1476</v>
      </c>
      <c r="I6283" s="13">
        <v>158.86000000000001</v>
      </c>
      <c r="J6283" s="13">
        <f t="shared" si="98"/>
        <v>1317.1399999999999</v>
      </c>
    </row>
    <row r="6284" spans="1:10" x14ac:dyDescent="0.25">
      <c r="A6284" s="19">
        <v>6276</v>
      </c>
      <c r="B6284" s="16" t="s">
        <v>24</v>
      </c>
      <c r="C6284" s="21" t="s">
        <v>7740</v>
      </c>
      <c r="D6284" s="34" t="s">
        <v>21640</v>
      </c>
      <c r="E6284" s="21" t="s">
        <v>9160</v>
      </c>
      <c r="F6284" s="36">
        <v>41786</v>
      </c>
      <c r="G6284" s="12">
        <v>50</v>
      </c>
      <c r="H6284" s="25">
        <v>41367.839999999997</v>
      </c>
      <c r="I6284" s="13">
        <v>3595.09</v>
      </c>
      <c r="J6284" s="13">
        <f t="shared" si="98"/>
        <v>37772.75</v>
      </c>
    </row>
    <row r="6285" spans="1:10" x14ac:dyDescent="0.25">
      <c r="A6285" s="19">
        <v>6277</v>
      </c>
      <c r="B6285" s="16" t="s">
        <v>24</v>
      </c>
      <c r="C6285" s="21" t="s">
        <v>7740</v>
      </c>
      <c r="D6285" s="34" t="s">
        <v>21641</v>
      </c>
      <c r="E6285" s="21" t="s">
        <v>9160</v>
      </c>
      <c r="F6285" s="36">
        <v>41786</v>
      </c>
      <c r="G6285" s="12">
        <v>50</v>
      </c>
      <c r="H6285" s="25">
        <v>5667.85</v>
      </c>
      <c r="I6285" s="13">
        <v>492.62</v>
      </c>
      <c r="J6285" s="13">
        <f t="shared" si="98"/>
        <v>5175.2300000000005</v>
      </c>
    </row>
    <row r="6286" spans="1:10" x14ac:dyDescent="0.25">
      <c r="A6286" s="19">
        <v>6278</v>
      </c>
      <c r="B6286" s="16" t="s">
        <v>24</v>
      </c>
      <c r="C6286" s="21" t="s">
        <v>7740</v>
      </c>
      <c r="D6286" s="34" t="s">
        <v>21642</v>
      </c>
      <c r="E6286" s="21" t="s">
        <v>11571</v>
      </c>
      <c r="F6286" s="36">
        <v>41498</v>
      </c>
      <c r="G6286" s="12">
        <v>50</v>
      </c>
      <c r="H6286" s="25">
        <v>2431.4299999999998</v>
      </c>
      <c r="I6286" s="13">
        <v>249.73</v>
      </c>
      <c r="J6286" s="13">
        <f t="shared" si="98"/>
        <v>2181.6999999999998</v>
      </c>
    </row>
    <row r="6287" spans="1:10" x14ac:dyDescent="0.25">
      <c r="A6287" s="19">
        <v>6279</v>
      </c>
      <c r="B6287" s="16" t="s">
        <v>24</v>
      </c>
      <c r="C6287" s="21" t="s">
        <v>7740</v>
      </c>
      <c r="D6287" s="34" t="s">
        <v>21643</v>
      </c>
      <c r="E6287" s="21" t="s">
        <v>11409</v>
      </c>
      <c r="F6287" s="36">
        <v>41857</v>
      </c>
      <c r="G6287" s="12">
        <v>50</v>
      </c>
      <c r="H6287" s="25">
        <v>2909.15</v>
      </c>
      <c r="I6287" s="13">
        <v>241.46</v>
      </c>
      <c r="J6287" s="13">
        <f t="shared" si="98"/>
        <v>2667.69</v>
      </c>
    </row>
    <row r="6288" spans="1:10" x14ac:dyDescent="0.25">
      <c r="A6288" s="19">
        <v>6280</v>
      </c>
      <c r="B6288" s="16" t="s">
        <v>24</v>
      </c>
      <c r="C6288" s="21" t="s">
        <v>7740</v>
      </c>
      <c r="D6288" s="34" t="s">
        <v>21644</v>
      </c>
      <c r="E6288" s="21" t="s">
        <v>11514</v>
      </c>
      <c r="F6288" s="36">
        <v>41857</v>
      </c>
      <c r="G6288" s="12">
        <v>50</v>
      </c>
      <c r="H6288" s="25">
        <v>2549.15</v>
      </c>
      <c r="I6288" s="13">
        <v>211.62</v>
      </c>
      <c r="J6288" s="13">
        <f t="shared" si="98"/>
        <v>2337.5300000000002</v>
      </c>
    </row>
    <row r="6289" spans="1:10" x14ac:dyDescent="0.25">
      <c r="A6289" s="19">
        <v>6281</v>
      </c>
      <c r="B6289" s="16" t="s">
        <v>24</v>
      </c>
      <c r="C6289" s="21" t="s">
        <v>7740</v>
      </c>
      <c r="D6289" s="34" t="s">
        <v>21645</v>
      </c>
      <c r="E6289" s="21" t="s">
        <v>4183</v>
      </c>
      <c r="F6289" s="36">
        <v>41480</v>
      </c>
      <c r="G6289" s="12">
        <v>50</v>
      </c>
      <c r="H6289" s="25">
        <v>1253.33</v>
      </c>
      <c r="I6289" s="13">
        <v>129.91</v>
      </c>
      <c r="J6289" s="13">
        <f t="shared" si="98"/>
        <v>1123.4199999999998</v>
      </c>
    </row>
    <row r="6290" spans="1:10" x14ac:dyDescent="0.25">
      <c r="A6290" s="19">
        <v>6282</v>
      </c>
      <c r="B6290" s="16" t="s">
        <v>24</v>
      </c>
      <c r="C6290" s="21" t="s">
        <v>7740</v>
      </c>
      <c r="D6290" s="34" t="s">
        <v>21646</v>
      </c>
      <c r="E6290" s="21" t="s">
        <v>4183</v>
      </c>
      <c r="F6290" s="36">
        <v>41534</v>
      </c>
      <c r="G6290" s="12">
        <v>50</v>
      </c>
      <c r="H6290" s="25">
        <v>5526.4</v>
      </c>
      <c r="I6290" s="13">
        <v>556.57000000000005</v>
      </c>
      <c r="J6290" s="13">
        <f t="shared" si="98"/>
        <v>4969.83</v>
      </c>
    </row>
    <row r="6291" spans="1:10" x14ac:dyDescent="0.25">
      <c r="A6291" s="19">
        <v>6283</v>
      </c>
      <c r="B6291" s="16" t="s">
        <v>24</v>
      </c>
      <c r="C6291" s="21" t="s">
        <v>7740</v>
      </c>
      <c r="D6291" s="34" t="s">
        <v>21647</v>
      </c>
      <c r="E6291" s="21" t="s">
        <v>5138</v>
      </c>
      <c r="F6291" s="36">
        <v>41534</v>
      </c>
      <c r="G6291" s="12">
        <v>50</v>
      </c>
      <c r="H6291" s="25">
        <v>1806.4</v>
      </c>
      <c r="I6291" s="13">
        <v>181.96</v>
      </c>
      <c r="J6291" s="13">
        <f t="shared" si="98"/>
        <v>1624.44</v>
      </c>
    </row>
    <row r="6292" spans="1:10" x14ac:dyDescent="0.25">
      <c r="A6292" s="19">
        <v>6284</v>
      </c>
      <c r="B6292" s="16" t="s">
        <v>24</v>
      </c>
      <c r="C6292" s="21" t="s">
        <v>7740</v>
      </c>
      <c r="D6292" s="34" t="s">
        <v>21648</v>
      </c>
      <c r="E6292" s="21" t="s">
        <v>10243</v>
      </c>
      <c r="F6292" s="36">
        <v>41786</v>
      </c>
      <c r="G6292" s="12">
        <v>50</v>
      </c>
      <c r="H6292" s="25">
        <v>10917.84</v>
      </c>
      <c r="I6292" s="13">
        <v>948.88</v>
      </c>
      <c r="J6292" s="13">
        <f t="shared" si="98"/>
        <v>9968.9600000000009</v>
      </c>
    </row>
    <row r="6293" spans="1:10" x14ac:dyDescent="0.25">
      <c r="A6293" s="19">
        <v>6285</v>
      </c>
      <c r="B6293" s="16" t="s">
        <v>24</v>
      </c>
      <c r="C6293" s="21" t="s">
        <v>7740</v>
      </c>
      <c r="D6293" s="34" t="s">
        <v>21649</v>
      </c>
      <c r="E6293" s="21" t="s">
        <v>10243</v>
      </c>
      <c r="F6293" s="36">
        <v>41786</v>
      </c>
      <c r="G6293" s="12">
        <v>50</v>
      </c>
      <c r="H6293" s="25">
        <v>2337.84</v>
      </c>
      <c r="I6293" s="13">
        <v>203.12</v>
      </c>
      <c r="J6293" s="13">
        <f t="shared" si="98"/>
        <v>2134.7200000000003</v>
      </c>
    </row>
    <row r="6294" spans="1:10" x14ac:dyDescent="0.25">
      <c r="A6294" s="19">
        <v>6286</v>
      </c>
      <c r="B6294" s="16" t="s">
        <v>24</v>
      </c>
      <c r="C6294" s="21" t="s">
        <v>7740</v>
      </c>
      <c r="D6294" s="34" t="s">
        <v>21650</v>
      </c>
      <c r="E6294" s="21" t="s">
        <v>10243</v>
      </c>
      <c r="F6294" s="36">
        <v>41772</v>
      </c>
      <c r="G6294" s="12">
        <v>50</v>
      </c>
      <c r="H6294" s="25">
        <v>8404.2999999999993</v>
      </c>
      <c r="I6294" s="13">
        <v>736.89</v>
      </c>
      <c r="J6294" s="13">
        <f t="shared" si="98"/>
        <v>7667.4099999999989</v>
      </c>
    </row>
    <row r="6295" spans="1:10" x14ac:dyDescent="0.25">
      <c r="A6295" s="19">
        <v>6287</v>
      </c>
      <c r="B6295" s="16" t="s">
        <v>24</v>
      </c>
      <c r="C6295" s="21" t="s">
        <v>7740</v>
      </c>
      <c r="D6295" s="34" t="s">
        <v>21651</v>
      </c>
      <c r="E6295" s="21" t="s">
        <v>10165</v>
      </c>
      <c r="F6295" s="36">
        <v>41299</v>
      </c>
      <c r="G6295" s="12">
        <v>50</v>
      </c>
      <c r="H6295" s="25">
        <v>12285.14</v>
      </c>
      <c r="I6295" s="13">
        <v>1395.43</v>
      </c>
      <c r="J6295" s="13">
        <f t="shared" si="98"/>
        <v>10889.71</v>
      </c>
    </row>
    <row r="6296" spans="1:10" x14ac:dyDescent="0.25">
      <c r="A6296" s="19">
        <v>6288</v>
      </c>
      <c r="B6296" s="16" t="s">
        <v>24</v>
      </c>
      <c r="C6296" s="21" t="s">
        <v>7740</v>
      </c>
      <c r="D6296" s="34" t="s">
        <v>21652</v>
      </c>
      <c r="E6296" s="21" t="s">
        <v>2656</v>
      </c>
      <c r="F6296" s="36">
        <v>41479</v>
      </c>
      <c r="G6296" s="12">
        <v>50</v>
      </c>
      <c r="H6296" s="25">
        <v>12067.6</v>
      </c>
      <c r="I6296" s="13">
        <v>1251.75</v>
      </c>
      <c r="J6296" s="13">
        <f t="shared" si="98"/>
        <v>10815.85</v>
      </c>
    </row>
    <row r="6297" spans="1:10" x14ac:dyDescent="0.25">
      <c r="A6297" s="19">
        <v>6289</v>
      </c>
      <c r="B6297" s="16" t="s">
        <v>24</v>
      </c>
      <c r="C6297" s="21" t="s">
        <v>7740</v>
      </c>
      <c r="D6297" s="34" t="s">
        <v>21653</v>
      </c>
      <c r="E6297" s="21" t="s">
        <v>2656</v>
      </c>
      <c r="F6297" s="36">
        <v>41492</v>
      </c>
      <c r="G6297" s="12">
        <v>50</v>
      </c>
      <c r="H6297" s="25">
        <v>3712.83</v>
      </c>
      <c r="I6297" s="13">
        <v>382.53</v>
      </c>
      <c r="J6297" s="13">
        <f t="shared" si="98"/>
        <v>3330.3</v>
      </c>
    </row>
    <row r="6298" spans="1:10" x14ac:dyDescent="0.25">
      <c r="A6298" s="19">
        <v>6290</v>
      </c>
      <c r="B6298" s="16" t="s">
        <v>24</v>
      </c>
      <c r="C6298" s="21" t="s">
        <v>7740</v>
      </c>
      <c r="D6298" s="34" t="s">
        <v>21654</v>
      </c>
      <c r="E6298" s="21" t="s">
        <v>2656</v>
      </c>
      <c r="F6298" s="36">
        <v>41445</v>
      </c>
      <c r="G6298" s="12">
        <v>50</v>
      </c>
      <c r="H6298" s="25">
        <v>12583</v>
      </c>
      <c r="I6298" s="13">
        <v>1328.57</v>
      </c>
      <c r="J6298" s="13">
        <f t="shared" si="98"/>
        <v>11254.43</v>
      </c>
    </row>
    <row r="6299" spans="1:10" x14ac:dyDescent="0.25">
      <c r="A6299" s="19">
        <v>6291</v>
      </c>
      <c r="B6299" s="16" t="s">
        <v>24</v>
      </c>
      <c r="C6299" s="21" t="s">
        <v>7740</v>
      </c>
      <c r="D6299" s="34" t="s">
        <v>21655</v>
      </c>
      <c r="E6299" s="21" t="s">
        <v>2656</v>
      </c>
      <c r="F6299" s="36">
        <v>41802</v>
      </c>
      <c r="G6299" s="12">
        <v>50</v>
      </c>
      <c r="H6299" s="25">
        <v>3173</v>
      </c>
      <c r="I6299" s="13">
        <v>273.04000000000002</v>
      </c>
      <c r="J6299" s="13">
        <f t="shared" si="98"/>
        <v>2899.96</v>
      </c>
    </row>
    <row r="6300" spans="1:10" x14ac:dyDescent="0.25">
      <c r="A6300" s="19">
        <v>6292</v>
      </c>
      <c r="B6300" s="16" t="s">
        <v>24</v>
      </c>
      <c r="C6300" s="21" t="s">
        <v>7740</v>
      </c>
      <c r="D6300" s="34" t="s">
        <v>21656</v>
      </c>
      <c r="E6300" s="21" t="s">
        <v>2656</v>
      </c>
      <c r="F6300" s="36">
        <v>41781</v>
      </c>
      <c r="G6300" s="12">
        <v>50</v>
      </c>
      <c r="H6300" s="25">
        <v>11670.25</v>
      </c>
      <c r="I6300" s="13">
        <v>1017.31</v>
      </c>
      <c r="J6300" s="13">
        <f t="shared" si="98"/>
        <v>10652.94</v>
      </c>
    </row>
    <row r="6301" spans="1:10" x14ac:dyDescent="0.25">
      <c r="A6301" s="19">
        <v>6293</v>
      </c>
      <c r="B6301" s="16" t="s">
        <v>24</v>
      </c>
      <c r="C6301" s="21" t="s">
        <v>7740</v>
      </c>
      <c r="D6301" s="34" t="s">
        <v>21657</v>
      </c>
      <c r="E6301" s="21" t="s">
        <v>2656</v>
      </c>
      <c r="F6301" s="36">
        <v>41450</v>
      </c>
      <c r="G6301" s="12">
        <v>50</v>
      </c>
      <c r="H6301" s="25">
        <v>1020</v>
      </c>
      <c r="I6301" s="13">
        <v>107.41</v>
      </c>
      <c r="J6301" s="13">
        <f t="shared" si="98"/>
        <v>912.59</v>
      </c>
    </row>
    <row r="6302" spans="1:10" x14ac:dyDescent="0.25">
      <c r="A6302" s="19">
        <v>6294</v>
      </c>
      <c r="B6302" s="16" t="s">
        <v>24</v>
      </c>
      <c r="C6302" s="21" t="s">
        <v>7740</v>
      </c>
      <c r="D6302" s="34" t="s">
        <v>21658</v>
      </c>
      <c r="E6302" s="21" t="s">
        <v>2656</v>
      </c>
      <c r="F6302" s="36">
        <v>41759</v>
      </c>
      <c r="G6302" s="12">
        <v>50</v>
      </c>
      <c r="H6302" s="25">
        <v>8945.81</v>
      </c>
      <c r="I6302" s="13">
        <v>790.73</v>
      </c>
      <c r="J6302" s="13">
        <f t="shared" si="98"/>
        <v>8155.08</v>
      </c>
    </row>
    <row r="6303" spans="1:10" x14ac:dyDescent="0.25">
      <c r="A6303" s="19">
        <v>6295</v>
      </c>
      <c r="B6303" s="16" t="s">
        <v>24</v>
      </c>
      <c r="C6303" s="21" t="s">
        <v>7740</v>
      </c>
      <c r="D6303" s="34" t="s">
        <v>21659</v>
      </c>
      <c r="E6303" s="21" t="s">
        <v>2656</v>
      </c>
      <c r="F6303" s="36">
        <v>41890</v>
      </c>
      <c r="G6303" s="12">
        <v>50</v>
      </c>
      <c r="H6303" s="25">
        <v>10244.23</v>
      </c>
      <c r="I6303" s="13">
        <v>831.83</v>
      </c>
      <c r="J6303" s="13">
        <f t="shared" si="98"/>
        <v>9412.4</v>
      </c>
    </row>
    <row r="6304" spans="1:10" x14ac:dyDescent="0.25">
      <c r="A6304" s="19">
        <v>6296</v>
      </c>
      <c r="B6304" s="16" t="s">
        <v>24</v>
      </c>
      <c r="C6304" s="21" t="s">
        <v>7740</v>
      </c>
      <c r="D6304" s="34" t="s">
        <v>21660</v>
      </c>
      <c r="E6304" s="21" t="s">
        <v>2656</v>
      </c>
      <c r="F6304" s="36">
        <v>41908</v>
      </c>
      <c r="G6304" s="12">
        <v>50</v>
      </c>
      <c r="H6304" s="25">
        <v>16946.169999999998</v>
      </c>
      <c r="I6304" s="13">
        <v>1359.37</v>
      </c>
      <c r="J6304" s="13">
        <f t="shared" si="98"/>
        <v>15586.8</v>
      </c>
    </row>
    <row r="6305" spans="1:10" x14ac:dyDescent="0.25">
      <c r="A6305" s="19">
        <v>6297</v>
      </c>
      <c r="B6305" s="16" t="s">
        <v>24</v>
      </c>
      <c r="C6305" s="21" t="s">
        <v>7740</v>
      </c>
      <c r="D6305" s="34" t="s">
        <v>21661</v>
      </c>
      <c r="E6305" s="21" t="s">
        <v>9380</v>
      </c>
      <c r="F6305" s="36">
        <v>42243</v>
      </c>
      <c r="G6305" s="12">
        <v>50</v>
      </c>
      <c r="H6305" s="25">
        <v>30208.16</v>
      </c>
      <c r="I6305" s="13">
        <v>1868.75</v>
      </c>
      <c r="J6305" s="13">
        <f t="shared" si="98"/>
        <v>28339.41</v>
      </c>
    </row>
    <row r="6306" spans="1:10" x14ac:dyDescent="0.25">
      <c r="A6306" s="19">
        <v>6298</v>
      </c>
      <c r="B6306" s="16" t="s">
        <v>24</v>
      </c>
      <c r="C6306" s="21" t="s">
        <v>7740</v>
      </c>
      <c r="D6306" s="34" t="s">
        <v>21662</v>
      </c>
      <c r="E6306" s="21" t="s">
        <v>11150</v>
      </c>
      <c r="F6306" s="36">
        <v>41520</v>
      </c>
      <c r="G6306" s="12">
        <v>50</v>
      </c>
      <c r="H6306" s="25">
        <v>4052.75</v>
      </c>
      <c r="I6306" s="13">
        <v>411.18</v>
      </c>
      <c r="J6306" s="13">
        <f t="shared" si="98"/>
        <v>3641.57</v>
      </c>
    </row>
    <row r="6307" spans="1:10" x14ac:dyDescent="0.25">
      <c r="A6307" s="19">
        <v>6299</v>
      </c>
      <c r="B6307" s="16" t="s">
        <v>24</v>
      </c>
      <c r="C6307" s="21" t="s">
        <v>7740</v>
      </c>
      <c r="D6307" s="34" t="s">
        <v>21663</v>
      </c>
      <c r="E6307" s="21" t="s">
        <v>3440</v>
      </c>
      <c r="F6307" s="36">
        <v>41416</v>
      </c>
      <c r="G6307" s="12">
        <v>50</v>
      </c>
      <c r="H6307" s="25">
        <v>4538.6499999999996</v>
      </c>
      <c r="I6307" s="13">
        <v>486.44</v>
      </c>
      <c r="J6307" s="13">
        <f t="shared" si="98"/>
        <v>4052.2099999999996</v>
      </c>
    </row>
    <row r="6308" spans="1:10" x14ac:dyDescent="0.25">
      <c r="A6308" s="19">
        <v>6300</v>
      </c>
      <c r="B6308" s="16" t="s">
        <v>24</v>
      </c>
      <c r="C6308" s="21" t="s">
        <v>7740</v>
      </c>
      <c r="D6308" s="34" t="s">
        <v>21664</v>
      </c>
      <c r="E6308" s="21" t="s">
        <v>3440</v>
      </c>
      <c r="F6308" s="36">
        <v>41786</v>
      </c>
      <c r="G6308" s="12">
        <v>50</v>
      </c>
      <c r="H6308" s="25">
        <v>5599.75</v>
      </c>
      <c r="I6308" s="13">
        <v>486.64</v>
      </c>
      <c r="J6308" s="13">
        <f t="shared" si="98"/>
        <v>5113.1099999999997</v>
      </c>
    </row>
    <row r="6309" spans="1:10" x14ac:dyDescent="0.25">
      <c r="A6309" s="19">
        <v>6301</v>
      </c>
      <c r="B6309" s="16" t="s">
        <v>24</v>
      </c>
      <c r="C6309" s="21" t="s">
        <v>7740</v>
      </c>
      <c r="D6309" s="34" t="s">
        <v>21665</v>
      </c>
      <c r="E6309" s="21" t="s">
        <v>4685</v>
      </c>
      <c r="F6309" s="36">
        <v>41802</v>
      </c>
      <c r="G6309" s="12">
        <v>50</v>
      </c>
      <c r="H6309" s="25">
        <v>1692.23</v>
      </c>
      <c r="I6309" s="13">
        <v>145.5</v>
      </c>
      <c r="J6309" s="13">
        <f t="shared" si="98"/>
        <v>1546.73</v>
      </c>
    </row>
    <row r="6310" spans="1:10" x14ac:dyDescent="0.25">
      <c r="A6310" s="19">
        <v>6302</v>
      </c>
      <c r="B6310" s="16" t="s">
        <v>24</v>
      </c>
      <c r="C6310" s="21" t="s">
        <v>7740</v>
      </c>
      <c r="D6310" s="34" t="s">
        <v>21666</v>
      </c>
      <c r="E6310" s="21" t="s">
        <v>3774</v>
      </c>
      <c r="F6310" s="36">
        <v>41330</v>
      </c>
      <c r="G6310" s="12">
        <v>50</v>
      </c>
      <c r="H6310" s="25">
        <v>7200</v>
      </c>
      <c r="I6310" s="13">
        <v>805.69</v>
      </c>
      <c r="J6310" s="13">
        <f t="shared" ref="J6310:J6373" si="99">SUM(H6310-I6310)</f>
        <v>6394.3099999999995</v>
      </c>
    </row>
    <row r="6311" spans="1:10" x14ac:dyDescent="0.25">
      <c r="A6311" s="19">
        <v>6303</v>
      </c>
      <c r="B6311" s="16" t="s">
        <v>24</v>
      </c>
      <c r="C6311" s="21" t="s">
        <v>7740</v>
      </c>
      <c r="D6311" s="34" t="s">
        <v>21667</v>
      </c>
      <c r="E6311" s="21" t="s">
        <v>4053</v>
      </c>
      <c r="F6311" s="36">
        <v>41416</v>
      </c>
      <c r="G6311" s="12">
        <v>50</v>
      </c>
      <c r="H6311" s="25">
        <v>3838.65</v>
      </c>
      <c r="I6311" s="13">
        <v>411.37</v>
      </c>
      <c r="J6311" s="13">
        <f t="shared" si="99"/>
        <v>3427.28</v>
      </c>
    </row>
    <row r="6312" spans="1:10" x14ac:dyDescent="0.25">
      <c r="A6312" s="19">
        <v>6304</v>
      </c>
      <c r="B6312" s="16" t="s">
        <v>24</v>
      </c>
      <c r="C6312" s="21" t="s">
        <v>7740</v>
      </c>
      <c r="D6312" s="34" t="s">
        <v>21668</v>
      </c>
      <c r="E6312" s="21" t="s">
        <v>4053</v>
      </c>
      <c r="F6312" s="36">
        <v>41786</v>
      </c>
      <c r="G6312" s="12">
        <v>50</v>
      </c>
      <c r="H6312" s="25">
        <v>3751.75</v>
      </c>
      <c r="I6312" s="13">
        <v>326.04000000000002</v>
      </c>
      <c r="J6312" s="13">
        <f t="shared" si="99"/>
        <v>3425.71</v>
      </c>
    </row>
    <row r="6313" spans="1:10" x14ac:dyDescent="0.25">
      <c r="A6313" s="19">
        <v>6305</v>
      </c>
      <c r="B6313" s="16" t="s">
        <v>24</v>
      </c>
      <c r="C6313" s="21" t="s">
        <v>7740</v>
      </c>
      <c r="D6313" s="34" t="s">
        <v>21669</v>
      </c>
      <c r="E6313" s="21" t="s">
        <v>5955</v>
      </c>
      <c r="F6313" s="36">
        <v>41802</v>
      </c>
      <c r="G6313" s="12">
        <v>50</v>
      </c>
      <c r="H6313" s="25">
        <v>1352.23</v>
      </c>
      <c r="I6313" s="13">
        <v>116.34</v>
      </c>
      <c r="J6313" s="13">
        <f t="shared" si="99"/>
        <v>1235.8900000000001</v>
      </c>
    </row>
    <row r="6314" spans="1:10" x14ac:dyDescent="0.25">
      <c r="A6314" s="19">
        <v>6306</v>
      </c>
      <c r="B6314" s="16" t="s">
        <v>24</v>
      </c>
      <c r="C6314" s="21" t="s">
        <v>7740</v>
      </c>
      <c r="D6314" s="34" t="s">
        <v>21670</v>
      </c>
      <c r="E6314" s="21" t="s">
        <v>4215</v>
      </c>
      <c r="F6314" s="36">
        <v>41858</v>
      </c>
      <c r="G6314" s="12">
        <v>50</v>
      </c>
      <c r="H6314" s="25">
        <v>5137.59</v>
      </c>
      <c r="I6314" s="13">
        <v>426.27</v>
      </c>
      <c r="J6314" s="13">
        <f t="shared" si="99"/>
        <v>4711.32</v>
      </c>
    </row>
    <row r="6315" spans="1:10" x14ac:dyDescent="0.25">
      <c r="A6315" s="19">
        <v>6307</v>
      </c>
      <c r="B6315" s="16" t="s">
        <v>24</v>
      </c>
      <c r="C6315" s="21" t="s">
        <v>7740</v>
      </c>
      <c r="D6315" s="34" t="s">
        <v>21671</v>
      </c>
      <c r="E6315" s="21" t="s">
        <v>4359</v>
      </c>
      <c r="F6315" s="36">
        <v>41858</v>
      </c>
      <c r="G6315" s="12">
        <v>50</v>
      </c>
      <c r="H6315" s="25">
        <v>1737.59</v>
      </c>
      <c r="I6315" s="13">
        <v>144.15</v>
      </c>
      <c r="J6315" s="13">
        <f t="shared" si="99"/>
        <v>1593.4399999999998</v>
      </c>
    </row>
    <row r="6316" spans="1:10" x14ac:dyDescent="0.25">
      <c r="A6316" s="19">
        <v>6308</v>
      </c>
      <c r="B6316" s="16" t="s">
        <v>24</v>
      </c>
      <c r="C6316" s="21" t="s">
        <v>7740</v>
      </c>
      <c r="D6316" s="34" t="s">
        <v>21672</v>
      </c>
      <c r="E6316" s="21" t="s">
        <v>4359</v>
      </c>
      <c r="F6316" s="36">
        <v>41858</v>
      </c>
      <c r="G6316" s="12">
        <v>50</v>
      </c>
      <c r="H6316" s="25">
        <v>1737.6</v>
      </c>
      <c r="I6316" s="13">
        <v>144.15</v>
      </c>
      <c r="J6316" s="13">
        <f t="shared" si="99"/>
        <v>1593.4499999999998</v>
      </c>
    </row>
    <row r="6317" spans="1:10" x14ac:dyDescent="0.25">
      <c r="A6317" s="19">
        <v>6309</v>
      </c>
      <c r="B6317" s="16" t="s">
        <v>24</v>
      </c>
      <c r="C6317" s="21" t="s">
        <v>7740</v>
      </c>
      <c r="D6317" s="34" t="s">
        <v>21673</v>
      </c>
      <c r="E6317" s="21" t="s">
        <v>4359</v>
      </c>
      <c r="F6317" s="36">
        <v>41736</v>
      </c>
      <c r="G6317" s="12">
        <v>50</v>
      </c>
      <c r="H6317" s="25">
        <v>1500.66</v>
      </c>
      <c r="I6317" s="13">
        <v>134.55000000000001</v>
      </c>
      <c r="J6317" s="13">
        <f t="shared" si="99"/>
        <v>1366.1100000000001</v>
      </c>
    </row>
    <row r="6318" spans="1:10" x14ac:dyDescent="0.25">
      <c r="A6318" s="19">
        <v>6310</v>
      </c>
      <c r="B6318" s="16" t="s">
        <v>24</v>
      </c>
      <c r="C6318" s="21" t="s">
        <v>7740</v>
      </c>
      <c r="D6318" s="34" t="s">
        <v>21674</v>
      </c>
      <c r="E6318" s="21" t="s">
        <v>10760</v>
      </c>
      <c r="F6318" s="36">
        <v>41299</v>
      </c>
      <c r="G6318" s="12">
        <v>50</v>
      </c>
      <c r="H6318" s="25">
        <v>6525.14</v>
      </c>
      <c r="I6318" s="13">
        <v>741.13</v>
      </c>
      <c r="J6318" s="13">
        <f t="shared" si="99"/>
        <v>5784.01</v>
      </c>
    </row>
    <row r="6319" spans="1:10" x14ac:dyDescent="0.25">
      <c r="A6319" s="19">
        <v>6311</v>
      </c>
      <c r="B6319" s="16" t="s">
        <v>24</v>
      </c>
      <c r="C6319" s="21" t="s">
        <v>7740</v>
      </c>
      <c r="D6319" s="34" t="s">
        <v>21675</v>
      </c>
      <c r="E6319" s="21" t="s">
        <v>9488</v>
      </c>
      <c r="F6319" s="36">
        <v>41387</v>
      </c>
      <c r="G6319" s="12">
        <v>50</v>
      </c>
      <c r="H6319" s="25">
        <v>11981.5</v>
      </c>
      <c r="I6319" s="13">
        <v>1303.22</v>
      </c>
      <c r="J6319" s="13">
        <f t="shared" si="99"/>
        <v>10678.28</v>
      </c>
    </row>
    <row r="6320" spans="1:10" x14ac:dyDescent="0.25">
      <c r="A6320" s="19">
        <v>6312</v>
      </c>
      <c r="B6320" s="16" t="s">
        <v>24</v>
      </c>
      <c r="C6320" s="21" t="s">
        <v>7740</v>
      </c>
      <c r="D6320" s="34" t="s">
        <v>21676</v>
      </c>
      <c r="E6320" s="21" t="s">
        <v>9488</v>
      </c>
      <c r="F6320" s="36">
        <v>41506</v>
      </c>
      <c r="G6320" s="12">
        <v>50</v>
      </c>
      <c r="H6320" s="25">
        <v>2115.2199999999998</v>
      </c>
      <c r="I6320" s="13">
        <v>216.24</v>
      </c>
      <c r="J6320" s="13">
        <f t="shared" si="99"/>
        <v>1898.9799999999998</v>
      </c>
    </row>
    <row r="6321" spans="1:10" x14ac:dyDescent="0.25">
      <c r="A6321" s="19">
        <v>6313</v>
      </c>
      <c r="B6321" s="16" t="s">
        <v>24</v>
      </c>
      <c r="C6321" s="21" t="s">
        <v>7740</v>
      </c>
      <c r="D6321" s="34" t="s">
        <v>21677</v>
      </c>
      <c r="E6321" s="21" t="s">
        <v>9488</v>
      </c>
      <c r="F6321" s="36">
        <v>41424</v>
      </c>
      <c r="G6321" s="12">
        <v>50</v>
      </c>
      <c r="H6321" s="25">
        <v>3349.69</v>
      </c>
      <c r="I6321" s="13">
        <v>357.56</v>
      </c>
      <c r="J6321" s="13">
        <f t="shared" si="99"/>
        <v>2992.13</v>
      </c>
    </row>
    <row r="6322" spans="1:10" x14ac:dyDescent="0.25">
      <c r="A6322" s="19">
        <v>6314</v>
      </c>
      <c r="B6322" s="16" t="s">
        <v>24</v>
      </c>
      <c r="C6322" s="21" t="s">
        <v>7740</v>
      </c>
      <c r="D6322" s="34" t="s">
        <v>21678</v>
      </c>
      <c r="E6322" s="21" t="s">
        <v>9488</v>
      </c>
      <c r="F6322" s="36">
        <v>41549</v>
      </c>
      <c r="G6322" s="12">
        <v>50</v>
      </c>
      <c r="H6322" s="25">
        <v>8357.39</v>
      </c>
      <c r="I6322" s="13">
        <v>834.91</v>
      </c>
      <c r="J6322" s="13">
        <f t="shared" si="99"/>
        <v>7522.48</v>
      </c>
    </row>
    <row r="6323" spans="1:10" x14ac:dyDescent="0.25">
      <c r="A6323" s="19">
        <v>6315</v>
      </c>
      <c r="B6323" s="16" t="s">
        <v>24</v>
      </c>
      <c r="C6323" s="21" t="s">
        <v>7740</v>
      </c>
      <c r="D6323" s="34" t="s">
        <v>21679</v>
      </c>
      <c r="E6323" s="21" t="s">
        <v>9488</v>
      </c>
      <c r="F6323" s="36">
        <v>41523</v>
      </c>
      <c r="G6323" s="12">
        <v>50</v>
      </c>
      <c r="H6323" s="25">
        <v>3957.4</v>
      </c>
      <c r="I6323" s="13">
        <v>400.94</v>
      </c>
      <c r="J6323" s="13">
        <f t="shared" si="99"/>
        <v>3556.46</v>
      </c>
    </row>
    <row r="6324" spans="1:10" x14ac:dyDescent="0.25">
      <c r="A6324" s="19">
        <v>6316</v>
      </c>
      <c r="B6324" s="16" t="s">
        <v>24</v>
      </c>
      <c r="C6324" s="21" t="s">
        <v>7740</v>
      </c>
      <c r="D6324" s="34" t="s">
        <v>21680</v>
      </c>
      <c r="E6324" s="21" t="s">
        <v>9488</v>
      </c>
      <c r="F6324" s="36">
        <v>41523</v>
      </c>
      <c r="G6324" s="12">
        <v>50</v>
      </c>
      <c r="H6324" s="25">
        <v>1084.8599999999999</v>
      </c>
      <c r="I6324" s="13">
        <v>109.85</v>
      </c>
      <c r="J6324" s="13">
        <f t="shared" si="99"/>
        <v>975.00999999999988</v>
      </c>
    </row>
    <row r="6325" spans="1:10" x14ac:dyDescent="0.25">
      <c r="A6325" s="19">
        <v>6317</v>
      </c>
      <c r="B6325" s="16" t="s">
        <v>24</v>
      </c>
      <c r="C6325" s="21" t="s">
        <v>7740</v>
      </c>
      <c r="D6325" s="34" t="s">
        <v>21681</v>
      </c>
      <c r="E6325" s="21" t="s">
        <v>9488</v>
      </c>
      <c r="F6325" s="36">
        <v>41851</v>
      </c>
      <c r="G6325" s="12">
        <v>50</v>
      </c>
      <c r="H6325" s="25">
        <v>26676</v>
      </c>
      <c r="I6325" s="13">
        <v>2223.1999999999998</v>
      </c>
      <c r="J6325" s="13">
        <f t="shared" si="99"/>
        <v>24452.799999999999</v>
      </c>
    </row>
    <row r="6326" spans="1:10" x14ac:dyDescent="0.25">
      <c r="A6326" s="19">
        <v>6318</v>
      </c>
      <c r="B6326" s="16" t="s">
        <v>24</v>
      </c>
      <c r="C6326" s="21" t="s">
        <v>7740</v>
      </c>
      <c r="D6326" s="34" t="s">
        <v>21682</v>
      </c>
      <c r="E6326" s="21" t="s">
        <v>9488</v>
      </c>
      <c r="F6326" s="36">
        <v>41695</v>
      </c>
      <c r="G6326" s="12">
        <v>50</v>
      </c>
      <c r="H6326" s="25">
        <v>2950.5</v>
      </c>
      <c r="I6326" s="13">
        <v>271.13</v>
      </c>
      <c r="J6326" s="13">
        <f t="shared" si="99"/>
        <v>2679.37</v>
      </c>
    </row>
    <row r="6327" spans="1:10" x14ac:dyDescent="0.25">
      <c r="A6327" s="19">
        <v>6319</v>
      </c>
      <c r="B6327" s="16" t="s">
        <v>24</v>
      </c>
      <c r="C6327" s="21" t="s">
        <v>7740</v>
      </c>
      <c r="D6327" s="34" t="s">
        <v>21683</v>
      </c>
      <c r="E6327" s="21" t="s">
        <v>9488</v>
      </c>
      <c r="F6327" s="36">
        <v>41746</v>
      </c>
      <c r="G6327" s="12">
        <v>50</v>
      </c>
      <c r="H6327" s="25">
        <v>3017.43</v>
      </c>
      <c r="I6327" s="13">
        <v>268.92</v>
      </c>
      <c r="J6327" s="13">
        <f t="shared" si="99"/>
        <v>2748.5099999999998</v>
      </c>
    </row>
    <row r="6328" spans="1:10" x14ac:dyDescent="0.25">
      <c r="A6328" s="19">
        <v>6320</v>
      </c>
      <c r="B6328" s="16" t="s">
        <v>24</v>
      </c>
      <c r="C6328" s="21" t="s">
        <v>7740</v>
      </c>
      <c r="D6328" s="34" t="s">
        <v>21684</v>
      </c>
      <c r="E6328" s="21" t="s">
        <v>10662</v>
      </c>
      <c r="F6328" s="36">
        <v>41771</v>
      </c>
      <c r="G6328" s="12">
        <v>50</v>
      </c>
      <c r="H6328" s="25">
        <v>7009.66</v>
      </c>
      <c r="I6328" s="13">
        <v>614.91</v>
      </c>
      <c r="J6328" s="13">
        <f t="shared" si="99"/>
        <v>6394.75</v>
      </c>
    </row>
    <row r="6329" spans="1:10" x14ac:dyDescent="0.25">
      <c r="A6329" s="19">
        <v>6321</v>
      </c>
      <c r="B6329" s="16" t="s">
        <v>24</v>
      </c>
      <c r="C6329" s="21" t="s">
        <v>7740</v>
      </c>
      <c r="D6329" s="34" t="s">
        <v>21685</v>
      </c>
      <c r="E6329" s="21" t="s">
        <v>11324</v>
      </c>
      <c r="F6329" s="36">
        <v>41424</v>
      </c>
      <c r="G6329" s="12">
        <v>50</v>
      </c>
      <c r="H6329" s="25">
        <v>3349.65</v>
      </c>
      <c r="I6329" s="13">
        <v>357.56</v>
      </c>
      <c r="J6329" s="13">
        <f t="shared" si="99"/>
        <v>2992.09</v>
      </c>
    </row>
    <row r="6330" spans="1:10" x14ac:dyDescent="0.25">
      <c r="A6330" s="19">
        <v>6322</v>
      </c>
      <c r="B6330" s="16" t="s">
        <v>24</v>
      </c>
      <c r="C6330" s="21" t="s">
        <v>7740</v>
      </c>
      <c r="D6330" s="34" t="s">
        <v>21686</v>
      </c>
      <c r="E6330" s="21" t="s">
        <v>10403</v>
      </c>
      <c r="F6330" s="36">
        <v>41250</v>
      </c>
      <c r="G6330" s="12">
        <v>50</v>
      </c>
      <c r="H6330" s="25">
        <v>9761.9699999999993</v>
      </c>
      <c r="I6330" s="13">
        <v>1135.04</v>
      </c>
      <c r="J6330" s="13">
        <f t="shared" si="99"/>
        <v>8626.93</v>
      </c>
    </row>
    <row r="6331" spans="1:10" x14ac:dyDescent="0.25">
      <c r="A6331" s="19">
        <v>6323</v>
      </c>
      <c r="B6331" s="16" t="s">
        <v>24</v>
      </c>
      <c r="C6331" s="21" t="s">
        <v>7740</v>
      </c>
      <c r="D6331" s="34" t="s">
        <v>21687</v>
      </c>
      <c r="E6331" s="21" t="s">
        <v>9728</v>
      </c>
      <c r="F6331" s="36">
        <v>41592</v>
      </c>
      <c r="G6331" s="12">
        <v>50</v>
      </c>
      <c r="H6331" s="25">
        <v>20487.7</v>
      </c>
      <c r="I6331" s="13">
        <v>1998.29</v>
      </c>
      <c r="J6331" s="13">
        <f t="shared" si="99"/>
        <v>18489.41</v>
      </c>
    </row>
    <row r="6332" spans="1:10" x14ac:dyDescent="0.25">
      <c r="A6332" s="19">
        <v>6324</v>
      </c>
      <c r="B6332" s="16" t="s">
        <v>24</v>
      </c>
      <c r="C6332" s="21" t="s">
        <v>7740</v>
      </c>
      <c r="D6332" s="34" t="s">
        <v>21688</v>
      </c>
      <c r="E6332" s="21" t="s">
        <v>9728</v>
      </c>
      <c r="F6332" s="36">
        <v>41820</v>
      </c>
      <c r="G6332" s="12">
        <v>50</v>
      </c>
      <c r="H6332" s="25">
        <v>4763.72</v>
      </c>
      <c r="I6332" s="13">
        <v>405.08</v>
      </c>
      <c r="J6332" s="13">
        <f t="shared" si="99"/>
        <v>4358.6400000000003</v>
      </c>
    </row>
    <row r="6333" spans="1:10" x14ac:dyDescent="0.25">
      <c r="A6333" s="19">
        <v>6325</v>
      </c>
      <c r="B6333" s="16" t="s">
        <v>24</v>
      </c>
      <c r="C6333" s="21" t="s">
        <v>7740</v>
      </c>
      <c r="D6333" s="34" t="s">
        <v>21689</v>
      </c>
      <c r="E6333" s="21" t="s">
        <v>9607</v>
      </c>
      <c r="F6333" s="36">
        <v>42010</v>
      </c>
      <c r="G6333" s="12">
        <v>25</v>
      </c>
      <c r="H6333" s="25">
        <v>24834.6</v>
      </c>
      <c r="I6333" s="13">
        <v>3706.81</v>
      </c>
      <c r="J6333" s="13">
        <f t="shared" si="99"/>
        <v>21127.789999999997</v>
      </c>
    </row>
    <row r="6334" spans="1:10" x14ac:dyDescent="0.25">
      <c r="A6334" s="19">
        <v>6326</v>
      </c>
      <c r="B6334" s="16" t="s">
        <v>24</v>
      </c>
      <c r="C6334" s="21" t="s">
        <v>7740</v>
      </c>
      <c r="D6334" s="34" t="s">
        <v>21690</v>
      </c>
      <c r="E6334" s="21" t="s">
        <v>4739</v>
      </c>
      <c r="F6334" s="36">
        <v>42403</v>
      </c>
      <c r="G6334" s="12">
        <v>50</v>
      </c>
      <c r="H6334" s="25">
        <v>7185</v>
      </c>
      <c r="I6334" s="13">
        <v>381.47</v>
      </c>
      <c r="J6334" s="13">
        <f t="shared" si="99"/>
        <v>6803.53</v>
      </c>
    </row>
    <row r="6335" spans="1:10" x14ac:dyDescent="0.25">
      <c r="A6335" s="19">
        <v>6327</v>
      </c>
      <c r="B6335" s="16" t="s">
        <v>24</v>
      </c>
      <c r="C6335" s="21" t="s">
        <v>7740</v>
      </c>
      <c r="D6335" s="34" t="s">
        <v>21691</v>
      </c>
      <c r="E6335" s="21" t="s">
        <v>8161</v>
      </c>
      <c r="F6335" s="36">
        <v>41912</v>
      </c>
      <c r="G6335" s="12">
        <v>50</v>
      </c>
      <c r="H6335" s="25">
        <v>342931.14</v>
      </c>
      <c r="I6335" s="13">
        <v>24872.36</v>
      </c>
      <c r="J6335" s="13">
        <f t="shared" si="99"/>
        <v>318058.78000000003</v>
      </c>
    </row>
    <row r="6336" spans="1:10" x14ac:dyDescent="0.25">
      <c r="A6336" s="19">
        <v>6328</v>
      </c>
      <c r="B6336" s="16" t="s">
        <v>24</v>
      </c>
      <c r="C6336" s="21" t="s">
        <v>7740</v>
      </c>
      <c r="D6336" s="34" t="s">
        <v>21692</v>
      </c>
      <c r="E6336" s="21" t="s">
        <v>9606</v>
      </c>
      <c r="F6336" s="36">
        <v>42180</v>
      </c>
      <c r="G6336" s="12">
        <v>25</v>
      </c>
      <c r="H6336" s="25">
        <v>24307.5</v>
      </c>
      <c r="I6336" s="13">
        <v>3175.34</v>
      </c>
      <c r="J6336" s="13">
        <f t="shared" si="99"/>
        <v>21132.16</v>
      </c>
    </row>
    <row r="6337" spans="1:10" x14ac:dyDescent="0.25">
      <c r="A6337" s="19">
        <v>6329</v>
      </c>
      <c r="B6337" s="16" t="s">
        <v>24</v>
      </c>
      <c r="C6337" s="21" t="s">
        <v>7740</v>
      </c>
      <c r="D6337" s="34" t="s">
        <v>21693</v>
      </c>
      <c r="E6337" s="21" t="s">
        <v>7865</v>
      </c>
      <c r="F6337" s="36">
        <v>42599</v>
      </c>
      <c r="G6337" s="12">
        <v>40</v>
      </c>
      <c r="H6337" s="25">
        <v>1827920.86</v>
      </c>
      <c r="I6337" s="13">
        <v>96645.55</v>
      </c>
      <c r="J6337" s="13">
        <f t="shared" si="99"/>
        <v>1731275.31</v>
      </c>
    </row>
    <row r="6338" spans="1:10" x14ac:dyDescent="0.25">
      <c r="A6338" s="19">
        <v>6330</v>
      </c>
      <c r="B6338" s="16" t="s">
        <v>24</v>
      </c>
      <c r="C6338" s="21" t="s">
        <v>7740</v>
      </c>
      <c r="D6338" s="34" t="s">
        <v>21694</v>
      </c>
      <c r="E6338" s="21" t="s">
        <v>2839</v>
      </c>
      <c r="F6338" s="36">
        <v>42353</v>
      </c>
      <c r="G6338" s="12">
        <v>50</v>
      </c>
      <c r="H6338" s="25">
        <v>2000</v>
      </c>
      <c r="I6338" s="13">
        <v>111.71</v>
      </c>
      <c r="J6338" s="13">
        <f t="shared" si="99"/>
        <v>1888.29</v>
      </c>
    </row>
    <row r="6339" spans="1:10" x14ac:dyDescent="0.25">
      <c r="A6339" s="19">
        <v>6331</v>
      </c>
      <c r="B6339" s="16" t="s">
        <v>24</v>
      </c>
      <c r="C6339" s="21" t="s">
        <v>7740</v>
      </c>
      <c r="D6339" s="34" t="s">
        <v>21695</v>
      </c>
      <c r="E6339" s="21" t="s">
        <v>4434</v>
      </c>
      <c r="F6339" s="36">
        <v>42654</v>
      </c>
      <c r="G6339" s="12">
        <v>50</v>
      </c>
      <c r="H6339" s="25">
        <v>3725</v>
      </c>
      <c r="I6339" s="13">
        <v>146.71</v>
      </c>
      <c r="J6339" s="13">
        <f t="shared" si="99"/>
        <v>3578.29</v>
      </c>
    </row>
    <row r="6340" spans="1:10" x14ac:dyDescent="0.25">
      <c r="A6340" s="19">
        <v>6332</v>
      </c>
      <c r="B6340" s="16" t="s">
        <v>24</v>
      </c>
      <c r="C6340" s="21" t="s">
        <v>7740</v>
      </c>
      <c r="D6340" s="34" t="s">
        <v>21696</v>
      </c>
      <c r="E6340" s="21" t="s">
        <v>8920</v>
      </c>
      <c r="F6340" s="36">
        <v>41852</v>
      </c>
      <c r="G6340" s="12">
        <v>25</v>
      </c>
      <c r="H6340" s="25">
        <v>66765</v>
      </c>
      <c r="I6340" s="13">
        <v>11121.42</v>
      </c>
      <c r="J6340" s="13">
        <f t="shared" si="99"/>
        <v>55643.58</v>
      </c>
    </row>
    <row r="6341" spans="1:10" x14ac:dyDescent="0.25">
      <c r="A6341" s="19">
        <v>6333</v>
      </c>
      <c r="B6341" s="16" t="s">
        <v>24</v>
      </c>
      <c r="C6341" s="21" t="s">
        <v>7740</v>
      </c>
      <c r="D6341" s="34" t="s">
        <v>21697</v>
      </c>
      <c r="E6341" s="21" t="s">
        <v>420</v>
      </c>
      <c r="F6341" s="36">
        <v>42492</v>
      </c>
      <c r="G6341" s="12">
        <v>50</v>
      </c>
      <c r="H6341" s="25">
        <v>197433.97</v>
      </c>
      <c r="I6341" s="13">
        <v>9523.77</v>
      </c>
      <c r="J6341" s="13">
        <f t="shared" si="99"/>
        <v>187910.2</v>
      </c>
    </row>
    <row r="6342" spans="1:10" x14ac:dyDescent="0.25">
      <c r="A6342" s="19">
        <v>6334</v>
      </c>
      <c r="B6342" s="16" t="s">
        <v>24</v>
      </c>
      <c r="C6342" s="21" t="s">
        <v>7740</v>
      </c>
      <c r="D6342" s="34" t="s">
        <v>21698</v>
      </c>
      <c r="E6342" s="21" t="s">
        <v>1404</v>
      </c>
      <c r="F6342" s="36">
        <v>42744</v>
      </c>
      <c r="G6342" s="12">
        <v>50</v>
      </c>
      <c r="H6342" s="25">
        <v>91815</v>
      </c>
      <c r="I6342" s="13">
        <v>3164.48</v>
      </c>
      <c r="J6342" s="13">
        <f t="shared" si="99"/>
        <v>88650.52</v>
      </c>
    </row>
    <row r="6343" spans="1:10" x14ac:dyDescent="0.25">
      <c r="A6343" s="19">
        <v>6335</v>
      </c>
      <c r="B6343" s="16" t="s">
        <v>24</v>
      </c>
      <c r="C6343" s="21" t="s">
        <v>7740</v>
      </c>
      <c r="D6343" s="34" t="s">
        <v>21699</v>
      </c>
      <c r="E6343" s="21" t="s">
        <v>8287</v>
      </c>
      <c r="F6343" s="36">
        <v>41856</v>
      </c>
      <c r="G6343" s="12">
        <v>50</v>
      </c>
      <c r="H6343" s="25">
        <v>240580.1</v>
      </c>
      <c r="I6343" s="13">
        <v>19959.2</v>
      </c>
      <c r="J6343" s="13">
        <f t="shared" si="99"/>
        <v>220620.9</v>
      </c>
    </row>
    <row r="6344" spans="1:10" x14ac:dyDescent="0.25">
      <c r="A6344" s="19">
        <v>6336</v>
      </c>
      <c r="B6344" s="16" t="s">
        <v>24</v>
      </c>
      <c r="C6344" s="21" t="s">
        <v>7740</v>
      </c>
      <c r="D6344" s="34" t="s">
        <v>21700</v>
      </c>
      <c r="E6344" s="21" t="s">
        <v>3469</v>
      </c>
      <c r="F6344" s="36">
        <v>42716</v>
      </c>
      <c r="G6344" s="12">
        <v>50</v>
      </c>
      <c r="H6344" s="25">
        <v>66802</v>
      </c>
      <c r="I6344" s="13">
        <v>2404.67</v>
      </c>
      <c r="J6344" s="13">
        <f t="shared" si="99"/>
        <v>64397.33</v>
      </c>
    </row>
    <row r="6345" spans="1:10" x14ac:dyDescent="0.25">
      <c r="A6345" s="19">
        <v>6337</v>
      </c>
      <c r="B6345" s="16" t="s">
        <v>24</v>
      </c>
      <c r="C6345" s="21" t="s">
        <v>7740</v>
      </c>
      <c r="D6345" s="34" t="s">
        <v>21701</v>
      </c>
      <c r="E6345" s="21" t="s">
        <v>1994</v>
      </c>
      <c r="F6345" s="36">
        <v>42648</v>
      </c>
      <c r="G6345" s="12">
        <v>50</v>
      </c>
      <c r="H6345" s="25">
        <v>39965</v>
      </c>
      <c r="I6345" s="13">
        <v>1587.16</v>
      </c>
      <c r="J6345" s="13">
        <f t="shared" si="99"/>
        <v>38377.839999999997</v>
      </c>
    </row>
    <row r="6346" spans="1:10" x14ac:dyDescent="0.25">
      <c r="A6346" s="19">
        <v>6338</v>
      </c>
      <c r="B6346" s="16" t="s">
        <v>24</v>
      </c>
      <c r="C6346" s="21" t="s">
        <v>7740</v>
      </c>
      <c r="D6346" s="34" t="s">
        <v>21702</v>
      </c>
      <c r="E6346" s="21" t="s">
        <v>1810</v>
      </c>
      <c r="F6346" s="36">
        <v>42353</v>
      </c>
      <c r="G6346" s="12">
        <v>50</v>
      </c>
      <c r="H6346" s="25">
        <v>17421.599999999999</v>
      </c>
      <c r="I6346" s="13">
        <v>972.73</v>
      </c>
      <c r="J6346" s="13">
        <f t="shared" si="99"/>
        <v>16448.87</v>
      </c>
    </row>
    <row r="6347" spans="1:10" x14ac:dyDescent="0.25">
      <c r="A6347" s="19">
        <v>6339</v>
      </c>
      <c r="B6347" s="16" t="s">
        <v>24</v>
      </c>
      <c r="C6347" s="21" t="s">
        <v>7740</v>
      </c>
      <c r="D6347" s="34" t="s">
        <v>21703</v>
      </c>
      <c r="E6347" s="21" t="s">
        <v>10815</v>
      </c>
      <c r="F6347" s="36">
        <v>42010</v>
      </c>
      <c r="G6347" s="12">
        <v>50</v>
      </c>
      <c r="H6347" s="25">
        <v>5872.97</v>
      </c>
      <c r="I6347" s="13">
        <v>438.33</v>
      </c>
      <c r="J6347" s="13">
        <f t="shared" si="99"/>
        <v>5434.64</v>
      </c>
    </row>
    <row r="6348" spans="1:10" x14ac:dyDescent="0.25">
      <c r="A6348" s="19">
        <v>6340</v>
      </c>
      <c r="B6348" s="16" t="s">
        <v>24</v>
      </c>
      <c r="C6348" s="21" t="s">
        <v>7740</v>
      </c>
      <c r="D6348" s="34" t="s">
        <v>21704</v>
      </c>
      <c r="E6348" s="21" t="s">
        <v>8115</v>
      </c>
      <c r="F6348" s="36">
        <v>42170</v>
      </c>
      <c r="G6348" s="12">
        <v>50</v>
      </c>
      <c r="H6348" s="25">
        <v>403902.15</v>
      </c>
      <c r="I6348" s="13">
        <v>26602.23</v>
      </c>
      <c r="J6348" s="13">
        <f t="shared" si="99"/>
        <v>377299.92000000004</v>
      </c>
    </row>
    <row r="6349" spans="1:10" x14ac:dyDescent="0.25">
      <c r="A6349" s="19">
        <v>6341</v>
      </c>
      <c r="B6349" s="16" t="s">
        <v>24</v>
      </c>
      <c r="C6349" s="21" t="s">
        <v>7740</v>
      </c>
      <c r="D6349" s="34" t="s">
        <v>21705</v>
      </c>
      <c r="E6349" s="21" t="s">
        <v>8141</v>
      </c>
      <c r="F6349" s="36">
        <v>42170</v>
      </c>
      <c r="G6349" s="12">
        <v>50</v>
      </c>
      <c r="H6349" s="25">
        <v>361902.15</v>
      </c>
      <c r="I6349" s="13">
        <v>23836.01</v>
      </c>
      <c r="J6349" s="13">
        <f t="shared" si="99"/>
        <v>338066.14</v>
      </c>
    </row>
    <row r="6350" spans="1:10" x14ac:dyDescent="0.25">
      <c r="A6350" s="19">
        <v>6342</v>
      </c>
      <c r="B6350" s="16" t="s">
        <v>24</v>
      </c>
      <c r="C6350" s="21" t="s">
        <v>7740</v>
      </c>
      <c r="D6350" s="34" t="s">
        <v>21706</v>
      </c>
      <c r="E6350" s="21" t="s">
        <v>2235</v>
      </c>
      <c r="F6350" s="36">
        <v>42682</v>
      </c>
      <c r="G6350" s="12">
        <v>50</v>
      </c>
      <c r="H6350" s="25">
        <v>14070</v>
      </c>
      <c r="I6350" s="13">
        <v>532.63</v>
      </c>
      <c r="J6350" s="13">
        <f t="shared" si="99"/>
        <v>13537.37</v>
      </c>
    </row>
    <row r="6351" spans="1:10" x14ac:dyDescent="0.25">
      <c r="A6351" s="19">
        <v>6343</v>
      </c>
      <c r="B6351" s="16" t="s">
        <v>24</v>
      </c>
      <c r="C6351" s="21" t="s">
        <v>7740</v>
      </c>
      <c r="D6351" s="34" t="s">
        <v>21707</v>
      </c>
      <c r="E6351" s="21" t="s">
        <v>2042</v>
      </c>
      <c r="F6351" s="36">
        <v>42360</v>
      </c>
      <c r="G6351" s="12">
        <v>50</v>
      </c>
      <c r="H6351" s="25">
        <v>2880</v>
      </c>
      <c r="I6351" s="13">
        <v>159.66</v>
      </c>
      <c r="J6351" s="13">
        <f t="shared" si="99"/>
        <v>2720.34</v>
      </c>
    </row>
    <row r="6352" spans="1:10" x14ac:dyDescent="0.25">
      <c r="A6352" s="19">
        <v>6344</v>
      </c>
      <c r="B6352" s="16" t="s">
        <v>24</v>
      </c>
      <c r="C6352" s="21" t="s">
        <v>7740</v>
      </c>
      <c r="D6352" s="34" t="s">
        <v>21708</v>
      </c>
      <c r="E6352" s="21" t="s">
        <v>6454</v>
      </c>
      <c r="F6352" s="36">
        <v>42888</v>
      </c>
      <c r="G6352" s="12">
        <v>50</v>
      </c>
      <c r="H6352" s="25">
        <v>400</v>
      </c>
      <c r="I6352" s="13">
        <v>10.64</v>
      </c>
      <c r="J6352" s="13">
        <f t="shared" si="99"/>
        <v>389.36</v>
      </c>
    </row>
    <row r="6353" spans="1:10" x14ac:dyDescent="0.25">
      <c r="A6353" s="19">
        <v>6345</v>
      </c>
      <c r="B6353" s="16" t="s">
        <v>24</v>
      </c>
      <c r="C6353" s="21" t="s">
        <v>7740</v>
      </c>
      <c r="D6353" s="34" t="s">
        <v>21709</v>
      </c>
      <c r="E6353" s="21" t="s">
        <v>620</v>
      </c>
      <c r="F6353" s="36">
        <v>42824</v>
      </c>
      <c r="G6353" s="12">
        <v>50</v>
      </c>
      <c r="H6353" s="25">
        <v>164547.45000000001</v>
      </c>
      <c r="I6353" s="13">
        <v>4949.97</v>
      </c>
      <c r="J6353" s="13">
        <f t="shared" si="99"/>
        <v>159597.48000000001</v>
      </c>
    </row>
    <row r="6354" spans="1:10" x14ac:dyDescent="0.25">
      <c r="A6354" s="19">
        <v>6346</v>
      </c>
      <c r="B6354" s="16" t="s">
        <v>24</v>
      </c>
      <c r="C6354" s="21" t="s">
        <v>7740</v>
      </c>
      <c r="D6354" s="34" t="s">
        <v>21710</v>
      </c>
      <c r="E6354" s="21" t="s">
        <v>1015</v>
      </c>
      <c r="F6354" s="36">
        <v>42712</v>
      </c>
      <c r="G6354" s="12">
        <v>50</v>
      </c>
      <c r="H6354" s="25">
        <v>29945</v>
      </c>
      <c r="I6354" s="13">
        <v>1084.48</v>
      </c>
      <c r="J6354" s="13">
        <f t="shared" si="99"/>
        <v>28860.52</v>
      </c>
    </row>
    <row r="6355" spans="1:10" x14ac:dyDescent="0.25">
      <c r="A6355" s="19">
        <v>6347</v>
      </c>
      <c r="B6355" s="16" t="s">
        <v>24</v>
      </c>
      <c r="C6355" s="21" t="s">
        <v>7740</v>
      </c>
      <c r="D6355" s="34" t="s">
        <v>21711</v>
      </c>
      <c r="E6355" s="21" t="s">
        <v>654</v>
      </c>
      <c r="F6355" s="36">
        <v>42647</v>
      </c>
      <c r="G6355" s="12">
        <v>50</v>
      </c>
      <c r="H6355" s="25">
        <v>250824</v>
      </c>
      <c r="I6355" s="13">
        <v>9974.68</v>
      </c>
      <c r="J6355" s="13">
        <f t="shared" si="99"/>
        <v>240849.32</v>
      </c>
    </row>
    <row r="6356" spans="1:10" x14ac:dyDescent="0.25">
      <c r="A6356" s="19">
        <v>6348</v>
      </c>
      <c r="B6356" s="16" t="s">
        <v>24</v>
      </c>
      <c r="C6356" s="21" t="s">
        <v>7740</v>
      </c>
      <c r="D6356" s="34" t="s">
        <v>21712</v>
      </c>
      <c r="E6356" s="21" t="s">
        <v>604</v>
      </c>
      <c r="F6356" s="36">
        <v>42992</v>
      </c>
      <c r="G6356" s="12">
        <v>50</v>
      </c>
      <c r="H6356" s="25">
        <v>327641</v>
      </c>
      <c r="I6356" s="13">
        <v>6840.07</v>
      </c>
      <c r="J6356" s="13">
        <f t="shared" si="99"/>
        <v>320800.93</v>
      </c>
    </row>
    <row r="6357" spans="1:10" x14ac:dyDescent="0.25">
      <c r="A6357" s="19">
        <v>6349</v>
      </c>
      <c r="B6357" s="16" t="s">
        <v>24</v>
      </c>
      <c r="C6357" s="21" t="s">
        <v>7740</v>
      </c>
      <c r="D6357" s="34" t="s">
        <v>21713</v>
      </c>
      <c r="E6357" s="21" t="s">
        <v>820</v>
      </c>
      <c r="F6357" s="36">
        <v>42993</v>
      </c>
      <c r="G6357" s="12">
        <v>50</v>
      </c>
      <c r="H6357" s="25">
        <v>237871.5</v>
      </c>
      <c r="I6357" s="13">
        <v>4952.95</v>
      </c>
      <c r="J6357" s="13">
        <f t="shared" si="99"/>
        <v>232918.55</v>
      </c>
    </row>
    <row r="6358" spans="1:10" x14ac:dyDescent="0.25">
      <c r="A6358" s="19">
        <v>6350</v>
      </c>
      <c r="B6358" s="16" t="s">
        <v>24</v>
      </c>
      <c r="C6358" s="21" t="s">
        <v>7740</v>
      </c>
      <c r="D6358" s="34" t="s">
        <v>21714</v>
      </c>
      <c r="E6358" s="21" t="s">
        <v>483</v>
      </c>
      <c r="F6358" s="36">
        <v>42950</v>
      </c>
      <c r="G6358" s="12">
        <v>50</v>
      </c>
      <c r="H6358" s="25">
        <v>591340</v>
      </c>
      <c r="I6358" s="13">
        <v>13706.15</v>
      </c>
      <c r="J6358" s="13">
        <f t="shared" si="99"/>
        <v>577633.85</v>
      </c>
    </row>
    <row r="6359" spans="1:10" x14ac:dyDescent="0.25">
      <c r="A6359" s="19">
        <v>6351</v>
      </c>
      <c r="B6359" s="16" t="s">
        <v>24</v>
      </c>
      <c r="C6359" s="21" t="s">
        <v>7740</v>
      </c>
      <c r="D6359" s="34" t="s">
        <v>21715</v>
      </c>
      <c r="E6359" s="21" t="s">
        <v>858</v>
      </c>
      <c r="F6359" s="36">
        <v>42444</v>
      </c>
      <c r="G6359" s="12">
        <v>50</v>
      </c>
      <c r="H6359" s="25">
        <v>10355</v>
      </c>
      <c r="I6359" s="13">
        <v>526.66</v>
      </c>
      <c r="J6359" s="13">
        <f t="shared" si="99"/>
        <v>9828.34</v>
      </c>
    </row>
    <row r="6360" spans="1:10" x14ac:dyDescent="0.25">
      <c r="A6360" s="19">
        <v>6352</v>
      </c>
      <c r="B6360" s="16" t="s">
        <v>24</v>
      </c>
      <c r="C6360" s="21" t="s">
        <v>7740</v>
      </c>
      <c r="D6360" s="34" t="s">
        <v>21716</v>
      </c>
      <c r="E6360" s="21" t="s">
        <v>9457</v>
      </c>
      <c r="F6360" s="36">
        <v>41092</v>
      </c>
      <c r="G6360" s="12">
        <v>40</v>
      </c>
      <c r="H6360" s="25">
        <v>29682.240000000002</v>
      </c>
      <c r="I6360" s="13">
        <v>4248.43</v>
      </c>
      <c r="J6360" s="13">
        <f t="shared" si="99"/>
        <v>25433.81</v>
      </c>
    </row>
    <row r="6361" spans="1:10" x14ac:dyDescent="0.25">
      <c r="A6361" s="19">
        <v>6353</v>
      </c>
      <c r="B6361" s="16" t="s">
        <v>24</v>
      </c>
      <c r="C6361" s="21" t="s">
        <v>7740</v>
      </c>
      <c r="D6361" s="34" t="s">
        <v>21717</v>
      </c>
      <c r="E6361" s="21" t="s">
        <v>10095</v>
      </c>
      <c r="F6361" s="36">
        <v>41102</v>
      </c>
      <c r="G6361" s="12">
        <v>50</v>
      </c>
      <c r="H6361" s="25">
        <v>13604.55</v>
      </c>
      <c r="I6361" s="13">
        <v>1541.06</v>
      </c>
      <c r="J6361" s="13">
        <f t="shared" si="99"/>
        <v>12063.49</v>
      </c>
    </row>
    <row r="6362" spans="1:10" x14ac:dyDescent="0.25">
      <c r="A6362" s="19">
        <v>6354</v>
      </c>
      <c r="B6362" s="16" t="s">
        <v>24</v>
      </c>
      <c r="C6362" s="21" t="s">
        <v>7740</v>
      </c>
      <c r="D6362" s="34" t="s">
        <v>21718</v>
      </c>
      <c r="E6362" s="21" t="s">
        <v>3422</v>
      </c>
      <c r="F6362" s="36">
        <v>42776</v>
      </c>
      <c r="G6362" s="12">
        <v>50</v>
      </c>
      <c r="H6362" s="25">
        <v>14951.45</v>
      </c>
      <c r="I6362" s="13">
        <v>489.11</v>
      </c>
      <c r="J6362" s="13">
        <f t="shared" si="99"/>
        <v>14462.34</v>
      </c>
    </row>
    <row r="6363" spans="1:10" x14ac:dyDescent="0.25">
      <c r="A6363" s="19">
        <v>6355</v>
      </c>
      <c r="B6363" s="16" t="s">
        <v>24</v>
      </c>
      <c r="C6363" s="21" t="s">
        <v>7740</v>
      </c>
      <c r="D6363" s="34" t="s">
        <v>21719</v>
      </c>
      <c r="E6363" s="21" t="s">
        <v>569</v>
      </c>
      <c r="F6363" s="36">
        <v>42262</v>
      </c>
      <c r="G6363" s="12">
        <v>50</v>
      </c>
      <c r="H6363" s="25">
        <v>388861.25</v>
      </c>
      <c r="I6363" s="13">
        <v>23651.26</v>
      </c>
      <c r="J6363" s="13">
        <f t="shared" si="99"/>
        <v>365209.99</v>
      </c>
    </row>
    <row r="6364" spans="1:10" x14ac:dyDescent="0.25">
      <c r="A6364" s="19">
        <v>6356</v>
      </c>
      <c r="B6364" s="16" t="s">
        <v>24</v>
      </c>
      <c r="C6364" s="21" t="s">
        <v>7740</v>
      </c>
      <c r="D6364" s="34" t="s">
        <v>21720</v>
      </c>
      <c r="E6364" s="21" t="s">
        <v>1727</v>
      </c>
      <c r="F6364" s="36">
        <v>42947</v>
      </c>
      <c r="G6364" s="12">
        <v>50</v>
      </c>
      <c r="H6364" s="25">
        <v>10116</v>
      </c>
      <c r="I6364" s="13">
        <v>236.13</v>
      </c>
      <c r="J6364" s="13">
        <f t="shared" si="99"/>
        <v>9879.8700000000008</v>
      </c>
    </row>
    <row r="6365" spans="1:10" x14ac:dyDescent="0.25">
      <c r="A6365" s="19">
        <v>6357</v>
      </c>
      <c r="B6365" s="16" t="s">
        <v>24</v>
      </c>
      <c r="C6365" s="21" t="s">
        <v>7740</v>
      </c>
      <c r="D6365" s="34" t="s">
        <v>21721</v>
      </c>
      <c r="E6365" s="21" t="s">
        <v>1902</v>
      </c>
      <c r="F6365" s="36">
        <v>42501</v>
      </c>
      <c r="G6365" s="12">
        <v>50</v>
      </c>
      <c r="H6365" s="25">
        <v>13790.5</v>
      </c>
      <c r="I6365" s="13">
        <v>658.39</v>
      </c>
      <c r="J6365" s="13">
        <f t="shared" si="99"/>
        <v>13132.11</v>
      </c>
    </row>
    <row r="6366" spans="1:10" x14ac:dyDescent="0.25">
      <c r="A6366" s="19">
        <v>6358</v>
      </c>
      <c r="B6366" s="16" t="s">
        <v>24</v>
      </c>
      <c r="C6366" s="21" t="s">
        <v>7740</v>
      </c>
      <c r="D6366" s="34" t="s">
        <v>21722</v>
      </c>
      <c r="E6366" s="21" t="s">
        <v>7962</v>
      </c>
      <c r="F6366" s="36">
        <v>39722</v>
      </c>
      <c r="G6366" s="12">
        <v>40</v>
      </c>
      <c r="H6366" s="25">
        <v>1103278.29</v>
      </c>
      <c r="I6366" s="13">
        <v>275725.46000000002</v>
      </c>
      <c r="J6366" s="13">
        <f t="shared" si="99"/>
        <v>827552.83000000007</v>
      </c>
    </row>
    <row r="6367" spans="1:10" x14ac:dyDescent="0.25">
      <c r="A6367" s="19">
        <v>6359</v>
      </c>
      <c r="B6367" s="16" t="s">
        <v>24</v>
      </c>
      <c r="C6367" s="21" t="s">
        <v>7740</v>
      </c>
      <c r="D6367" s="34" t="s">
        <v>21723</v>
      </c>
      <c r="E6367" s="21" t="s">
        <v>9867</v>
      </c>
      <c r="F6367" s="36">
        <v>42116</v>
      </c>
      <c r="G6367" s="12">
        <v>50</v>
      </c>
      <c r="H6367" s="25">
        <v>16872.669999999998</v>
      </c>
      <c r="I6367" s="13">
        <v>1161.23</v>
      </c>
      <c r="J6367" s="13">
        <f t="shared" si="99"/>
        <v>15711.439999999999</v>
      </c>
    </row>
    <row r="6368" spans="1:10" x14ac:dyDescent="0.25">
      <c r="A6368" s="19">
        <v>6360</v>
      </c>
      <c r="B6368" s="16" t="s">
        <v>24</v>
      </c>
      <c r="C6368" s="21" t="s">
        <v>7740</v>
      </c>
      <c r="D6368" s="34" t="s">
        <v>21724</v>
      </c>
      <c r="E6368" s="21" t="s">
        <v>862</v>
      </c>
      <c r="F6368" s="36">
        <v>42527</v>
      </c>
      <c r="G6368" s="12">
        <v>50</v>
      </c>
      <c r="H6368" s="25">
        <v>159797</v>
      </c>
      <c r="I6368" s="13">
        <v>7402.64</v>
      </c>
      <c r="J6368" s="13">
        <f t="shared" si="99"/>
        <v>152394.35999999999</v>
      </c>
    </row>
    <row r="6369" spans="1:10" x14ac:dyDescent="0.25">
      <c r="A6369" s="19">
        <v>6361</v>
      </c>
      <c r="B6369" s="16" t="s">
        <v>24</v>
      </c>
      <c r="C6369" s="21" t="s">
        <v>7740</v>
      </c>
      <c r="D6369" s="34" t="s">
        <v>21725</v>
      </c>
      <c r="E6369" s="21" t="s">
        <v>1365</v>
      </c>
      <c r="F6369" s="36">
        <v>42356</v>
      </c>
      <c r="G6369" s="12">
        <v>50</v>
      </c>
      <c r="H6369" s="25">
        <v>185122.25</v>
      </c>
      <c r="I6369" s="13">
        <v>10305.94</v>
      </c>
      <c r="J6369" s="13">
        <f t="shared" si="99"/>
        <v>174816.31</v>
      </c>
    </row>
    <row r="6370" spans="1:10" x14ac:dyDescent="0.25">
      <c r="A6370" s="19">
        <v>6362</v>
      </c>
      <c r="B6370" s="16" t="s">
        <v>24</v>
      </c>
      <c r="C6370" s="21" t="s">
        <v>7740</v>
      </c>
      <c r="D6370" s="34" t="s">
        <v>21726</v>
      </c>
      <c r="E6370" s="21" t="s">
        <v>904</v>
      </c>
      <c r="F6370" s="36">
        <v>42569</v>
      </c>
      <c r="G6370" s="12">
        <v>50</v>
      </c>
      <c r="H6370" s="25">
        <v>4000</v>
      </c>
      <c r="I6370" s="13">
        <v>176.11</v>
      </c>
      <c r="J6370" s="13">
        <f t="shared" si="99"/>
        <v>3823.89</v>
      </c>
    </row>
    <row r="6371" spans="1:10" x14ac:dyDescent="0.25">
      <c r="A6371" s="19">
        <v>6363</v>
      </c>
      <c r="B6371" s="16" t="s">
        <v>24</v>
      </c>
      <c r="C6371" s="21" t="s">
        <v>7740</v>
      </c>
      <c r="D6371" s="34" t="s">
        <v>21727</v>
      </c>
      <c r="E6371" s="21" t="s">
        <v>899</v>
      </c>
      <c r="F6371" s="36">
        <v>42332</v>
      </c>
      <c r="G6371" s="12">
        <v>50</v>
      </c>
      <c r="H6371" s="25">
        <v>106960</v>
      </c>
      <c r="I6371" s="13">
        <v>6095.27</v>
      </c>
      <c r="J6371" s="13">
        <f t="shared" si="99"/>
        <v>100864.73</v>
      </c>
    </row>
    <row r="6372" spans="1:10" x14ac:dyDescent="0.25">
      <c r="A6372" s="19">
        <v>6364</v>
      </c>
      <c r="B6372" s="16" t="s">
        <v>24</v>
      </c>
      <c r="C6372" s="21" t="s">
        <v>7740</v>
      </c>
      <c r="D6372" s="34" t="s">
        <v>21728</v>
      </c>
      <c r="E6372" s="21" t="s">
        <v>937</v>
      </c>
      <c r="F6372" s="36">
        <v>42320</v>
      </c>
      <c r="G6372" s="12">
        <v>50</v>
      </c>
      <c r="H6372" s="25">
        <v>48499</v>
      </c>
      <c r="I6372" s="13">
        <v>2795.62</v>
      </c>
      <c r="J6372" s="13">
        <f t="shared" si="99"/>
        <v>45703.38</v>
      </c>
    </row>
    <row r="6373" spans="1:10" x14ac:dyDescent="0.25">
      <c r="A6373" s="19">
        <v>6365</v>
      </c>
      <c r="B6373" s="16" t="s">
        <v>24</v>
      </c>
      <c r="C6373" s="21" t="s">
        <v>7740</v>
      </c>
      <c r="D6373" s="34" t="s">
        <v>21729</v>
      </c>
      <c r="E6373" s="21" t="s">
        <v>2814</v>
      </c>
      <c r="F6373" s="36">
        <v>42780</v>
      </c>
      <c r="G6373" s="12">
        <v>50</v>
      </c>
      <c r="H6373" s="25">
        <v>8800</v>
      </c>
      <c r="I6373" s="13">
        <v>285.95999999999998</v>
      </c>
      <c r="J6373" s="13">
        <f t="shared" si="99"/>
        <v>8514.0400000000009</v>
      </c>
    </row>
    <row r="6374" spans="1:10" x14ac:dyDescent="0.25">
      <c r="A6374" s="19">
        <v>6366</v>
      </c>
      <c r="B6374" s="16" t="s">
        <v>24</v>
      </c>
      <c r="C6374" s="21" t="s">
        <v>7740</v>
      </c>
      <c r="D6374" s="34" t="s">
        <v>21730</v>
      </c>
      <c r="E6374" s="21" t="s">
        <v>1187</v>
      </c>
      <c r="F6374" s="36">
        <v>42842</v>
      </c>
      <c r="G6374" s="12">
        <v>50</v>
      </c>
      <c r="H6374" s="25">
        <v>1200</v>
      </c>
      <c r="I6374" s="13">
        <v>34.909999999999997</v>
      </c>
      <c r="J6374" s="13">
        <f t="shared" ref="J6374:J6437" si="100">SUM(H6374-I6374)</f>
        <v>1165.0899999999999</v>
      </c>
    </row>
    <row r="6375" spans="1:10" x14ac:dyDescent="0.25">
      <c r="A6375" s="19">
        <v>6367</v>
      </c>
      <c r="B6375" s="16" t="s">
        <v>24</v>
      </c>
      <c r="C6375" s="21" t="s">
        <v>7740</v>
      </c>
      <c r="D6375" s="34" t="s">
        <v>21731</v>
      </c>
      <c r="E6375" s="21" t="s">
        <v>1560</v>
      </c>
      <c r="F6375" s="36">
        <v>42495</v>
      </c>
      <c r="G6375" s="12">
        <v>50</v>
      </c>
      <c r="H6375" s="25">
        <v>30960</v>
      </c>
      <c r="I6375" s="13">
        <v>1488.35</v>
      </c>
      <c r="J6375" s="13">
        <f t="shared" si="100"/>
        <v>29471.65</v>
      </c>
    </row>
    <row r="6376" spans="1:10" x14ac:dyDescent="0.25">
      <c r="A6376" s="19">
        <v>6368</v>
      </c>
      <c r="B6376" s="16" t="s">
        <v>24</v>
      </c>
      <c r="C6376" s="21" t="s">
        <v>7740</v>
      </c>
      <c r="D6376" s="34" t="s">
        <v>21732</v>
      </c>
      <c r="E6376" s="21" t="s">
        <v>2382</v>
      </c>
      <c r="F6376" s="36">
        <v>42704</v>
      </c>
      <c r="G6376" s="12">
        <v>50</v>
      </c>
      <c r="H6376" s="25">
        <v>19603</v>
      </c>
      <c r="I6376" s="13">
        <v>718.5</v>
      </c>
      <c r="J6376" s="13">
        <f t="shared" si="100"/>
        <v>18884.5</v>
      </c>
    </row>
    <row r="6377" spans="1:10" x14ac:dyDescent="0.25">
      <c r="A6377" s="19">
        <v>6369</v>
      </c>
      <c r="B6377" s="16" t="s">
        <v>24</v>
      </c>
      <c r="C6377" s="21" t="s">
        <v>7740</v>
      </c>
      <c r="D6377" s="34" t="s">
        <v>21733</v>
      </c>
      <c r="E6377" s="21" t="s">
        <v>1776</v>
      </c>
      <c r="F6377" s="36">
        <v>42408</v>
      </c>
      <c r="G6377" s="12">
        <v>50</v>
      </c>
      <c r="H6377" s="25">
        <v>9538.58</v>
      </c>
      <c r="I6377" s="13">
        <v>503.87</v>
      </c>
      <c r="J6377" s="13">
        <f t="shared" si="100"/>
        <v>9034.7099999999991</v>
      </c>
    </row>
    <row r="6378" spans="1:10" x14ac:dyDescent="0.25">
      <c r="A6378" s="19">
        <v>6370</v>
      </c>
      <c r="B6378" s="16" t="s">
        <v>24</v>
      </c>
      <c r="C6378" s="21" t="s">
        <v>7740</v>
      </c>
      <c r="D6378" s="34" t="s">
        <v>21734</v>
      </c>
      <c r="E6378" s="21" t="s">
        <v>1872</v>
      </c>
      <c r="F6378" s="36">
        <v>42717</v>
      </c>
      <c r="G6378" s="12">
        <v>50</v>
      </c>
      <c r="H6378" s="25">
        <v>5700</v>
      </c>
      <c r="I6378" s="13">
        <v>204.87</v>
      </c>
      <c r="J6378" s="13">
        <f t="shared" si="100"/>
        <v>5495.13</v>
      </c>
    </row>
    <row r="6379" spans="1:10" x14ac:dyDescent="0.25">
      <c r="A6379" s="19">
        <v>6371</v>
      </c>
      <c r="B6379" s="16" t="s">
        <v>24</v>
      </c>
      <c r="C6379" s="21" t="s">
        <v>7740</v>
      </c>
      <c r="D6379" s="34" t="s">
        <v>21735</v>
      </c>
      <c r="E6379" s="21" t="s">
        <v>3515</v>
      </c>
      <c r="F6379" s="36">
        <v>42775</v>
      </c>
      <c r="G6379" s="12">
        <v>50</v>
      </c>
      <c r="H6379" s="25">
        <v>17350</v>
      </c>
      <c r="I6379" s="13">
        <v>568.5</v>
      </c>
      <c r="J6379" s="13">
        <f t="shared" si="100"/>
        <v>16781.5</v>
      </c>
    </row>
    <row r="6380" spans="1:10" x14ac:dyDescent="0.25">
      <c r="A6380" s="19">
        <v>6372</v>
      </c>
      <c r="B6380" s="16" t="s">
        <v>24</v>
      </c>
      <c r="C6380" s="21" t="s">
        <v>7740</v>
      </c>
      <c r="D6380" s="34" t="s">
        <v>21736</v>
      </c>
      <c r="E6380" s="21" t="s">
        <v>2185</v>
      </c>
      <c r="F6380" s="36">
        <v>42926</v>
      </c>
      <c r="G6380" s="12">
        <v>50</v>
      </c>
      <c r="H6380" s="25">
        <v>216</v>
      </c>
      <c r="I6380" s="13">
        <v>5.31</v>
      </c>
      <c r="J6380" s="13">
        <f t="shared" si="100"/>
        <v>210.69</v>
      </c>
    </row>
    <row r="6381" spans="1:10" x14ac:dyDescent="0.25">
      <c r="A6381" s="19">
        <v>6373</v>
      </c>
      <c r="B6381" s="16" t="s">
        <v>24</v>
      </c>
      <c r="C6381" s="21" t="s">
        <v>7740</v>
      </c>
      <c r="D6381" s="34" t="s">
        <v>21737</v>
      </c>
      <c r="E6381" s="21" t="s">
        <v>2231</v>
      </c>
      <c r="F6381" s="36">
        <v>42374</v>
      </c>
      <c r="G6381" s="12">
        <v>50</v>
      </c>
      <c r="H6381" s="25">
        <v>4312.5</v>
      </c>
      <c r="I6381" s="13">
        <v>235.89</v>
      </c>
      <c r="J6381" s="13">
        <f t="shared" si="100"/>
        <v>4076.61</v>
      </c>
    </row>
    <row r="6382" spans="1:10" x14ac:dyDescent="0.25">
      <c r="A6382" s="19">
        <v>6374</v>
      </c>
      <c r="B6382" s="16" t="s">
        <v>24</v>
      </c>
      <c r="C6382" s="21" t="s">
        <v>7740</v>
      </c>
      <c r="D6382" s="34" t="s">
        <v>21738</v>
      </c>
      <c r="E6382" s="21" t="s">
        <v>1871</v>
      </c>
      <c r="F6382" s="36">
        <v>43003</v>
      </c>
      <c r="G6382" s="12">
        <v>50</v>
      </c>
      <c r="H6382" s="25">
        <v>13860.55</v>
      </c>
      <c r="I6382" s="13">
        <v>280.98</v>
      </c>
      <c r="J6382" s="13">
        <f t="shared" si="100"/>
        <v>13579.57</v>
      </c>
    </row>
    <row r="6383" spans="1:10" x14ac:dyDescent="0.25">
      <c r="A6383" s="19">
        <v>6375</v>
      </c>
      <c r="B6383" s="16" t="s">
        <v>24</v>
      </c>
      <c r="C6383" s="21" t="s">
        <v>7740</v>
      </c>
      <c r="D6383" s="34" t="s">
        <v>21739</v>
      </c>
      <c r="E6383" s="21" t="s">
        <v>1136</v>
      </c>
      <c r="F6383" s="36">
        <v>42891</v>
      </c>
      <c r="G6383" s="12">
        <v>50</v>
      </c>
      <c r="H6383" s="25">
        <v>19755</v>
      </c>
      <c r="I6383" s="13">
        <v>521.75</v>
      </c>
      <c r="J6383" s="13">
        <f t="shared" si="100"/>
        <v>19233.25</v>
      </c>
    </row>
    <row r="6384" spans="1:10" x14ac:dyDescent="0.25">
      <c r="A6384" s="19">
        <v>6376</v>
      </c>
      <c r="B6384" s="16" t="s">
        <v>24</v>
      </c>
      <c r="C6384" s="21" t="s">
        <v>7740</v>
      </c>
      <c r="D6384" s="34" t="s">
        <v>21740</v>
      </c>
      <c r="E6384" s="21" t="s">
        <v>9304</v>
      </c>
      <c r="F6384" s="36">
        <v>42928</v>
      </c>
      <c r="G6384" s="12">
        <v>40</v>
      </c>
      <c r="H6384" s="25">
        <v>32596.03</v>
      </c>
      <c r="I6384" s="13">
        <v>993.51</v>
      </c>
      <c r="J6384" s="13">
        <f t="shared" si="100"/>
        <v>31602.52</v>
      </c>
    </row>
    <row r="6385" spans="1:10" x14ac:dyDescent="0.25">
      <c r="A6385" s="19">
        <v>6377</v>
      </c>
      <c r="B6385" s="16" t="s">
        <v>24</v>
      </c>
      <c r="C6385" s="21" t="s">
        <v>7740</v>
      </c>
      <c r="D6385" s="34" t="s">
        <v>21741</v>
      </c>
      <c r="E6385" s="21" t="s">
        <v>11721</v>
      </c>
      <c r="F6385" s="36">
        <v>41676</v>
      </c>
      <c r="G6385" s="12">
        <v>50</v>
      </c>
      <c r="H6385" s="25">
        <v>2000</v>
      </c>
      <c r="I6385" s="13">
        <v>185.95</v>
      </c>
      <c r="J6385" s="13">
        <f t="shared" si="100"/>
        <v>1814.05</v>
      </c>
    </row>
    <row r="6386" spans="1:10" x14ac:dyDescent="0.25">
      <c r="A6386" s="19">
        <v>6378</v>
      </c>
      <c r="B6386" s="16" t="s">
        <v>24</v>
      </c>
      <c r="C6386" s="21" t="s">
        <v>7740</v>
      </c>
      <c r="D6386" s="34" t="s">
        <v>21742</v>
      </c>
      <c r="E6386" s="21" t="s">
        <v>8734</v>
      </c>
      <c r="F6386" s="36">
        <v>42746</v>
      </c>
      <c r="G6386" s="12">
        <v>25</v>
      </c>
      <c r="H6386" s="25">
        <v>81402.02</v>
      </c>
      <c r="I6386" s="13">
        <v>5593.3</v>
      </c>
      <c r="J6386" s="13">
        <f t="shared" si="100"/>
        <v>75808.72</v>
      </c>
    </row>
    <row r="6387" spans="1:10" x14ac:dyDescent="0.25">
      <c r="A6387" s="19">
        <v>6379</v>
      </c>
      <c r="B6387" s="16" t="s">
        <v>24</v>
      </c>
      <c r="C6387" s="21" t="s">
        <v>7740</v>
      </c>
      <c r="D6387" s="34" t="s">
        <v>21743</v>
      </c>
      <c r="E6387" s="21" t="s">
        <v>1918</v>
      </c>
      <c r="F6387" s="36">
        <v>42915</v>
      </c>
      <c r="G6387" s="12">
        <v>50</v>
      </c>
      <c r="H6387" s="25">
        <v>25097.5</v>
      </c>
      <c r="I6387" s="13">
        <v>629.85</v>
      </c>
      <c r="J6387" s="13">
        <f t="shared" si="100"/>
        <v>24467.65</v>
      </c>
    </row>
    <row r="6388" spans="1:10" x14ac:dyDescent="0.25">
      <c r="A6388" s="19">
        <v>6380</v>
      </c>
      <c r="B6388" s="16" t="s">
        <v>24</v>
      </c>
      <c r="C6388" s="21" t="s">
        <v>7740</v>
      </c>
      <c r="D6388" s="34" t="s">
        <v>21744</v>
      </c>
      <c r="E6388" s="21" t="s">
        <v>8661</v>
      </c>
      <c r="F6388" s="36">
        <v>40086</v>
      </c>
      <c r="G6388" s="12">
        <v>25</v>
      </c>
      <c r="H6388" s="25">
        <v>138094.04999999999</v>
      </c>
      <c r="I6388" s="13">
        <v>49687.839999999997</v>
      </c>
      <c r="J6388" s="13">
        <f t="shared" si="100"/>
        <v>88406.209999999992</v>
      </c>
    </row>
    <row r="6389" spans="1:10" x14ac:dyDescent="0.25">
      <c r="A6389" s="19">
        <v>6381</v>
      </c>
      <c r="B6389" s="16" t="s">
        <v>24</v>
      </c>
      <c r="C6389" s="21" t="s">
        <v>7740</v>
      </c>
      <c r="D6389" s="34" t="s">
        <v>21745</v>
      </c>
      <c r="E6389" s="21" t="s">
        <v>8035</v>
      </c>
      <c r="F6389" s="36">
        <v>42327</v>
      </c>
      <c r="G6389" s="12">
        <v>25</v>
      </c>
      <c r="H6389" s="25">
        <v>589870.01</v>
      </c>
      <c r="I6389" s="13">
        <v>67552.22</v>
      </c>
      <c r="J6389" s="13">
        <f t="shared" si="100"/>
        <v>522317.79000000004</v>
      </c>
    </row>
    <row r="6390" spans="1:10" x14ac:dyDescent="0.25">
      <c r="A6390" s="19">
        <v>6382</v>
      </c>
      <c r="B6390" s="16" t="s">
        <v>24</v>
      </c>
      <c r="C6390" s="21" t="s">
        <v>7740</v>
      </c>
      <c r="D6390" s="34" t="s">
        <v>21746</v>
      </c>
      <c r="E6390" s="21" t="s">
        <v>2850</v>
      </c>
      <c r="F6390" s="36">
        <v>42605</v>
      </c>
      <c r="G6390" s="12">
        <v>50</v>
      </c>
      <c r="H6390" s="25">
        <v>11879.05</v>
      </c>
      <c r="I6390" s="13">
        <v>499.7</v>
      </c>
      <c r="J6390" s="13">
        <f t="shared" si="100"/>
        <v>11379.349999999999</v>
      </c>
    </row>
    <row r="6391" spans="1:10" x14ac:dyDescent="0.25">
      <c r="A6391" s="19">
        <v>6383</v>
      </c>
      <c r="B6391" s="16" t="s">
        <v>24</v>
      </c>
      <c r="C6391" s="21" t="s">
        <v>7740</v>
      </c>
      <c r="D6391" s="34" t="s">
        <v>21747</v>
      </c>
      <c r="E6391" s="21" t="s">
        <v>341</v>
      </c>
      <c r="F6391" s="36">
        <v>42636</v>
      </c>
      <c r="G6391" s="12">
        <v>25</v>
      </c>
      <c r="H6391" s="25">
        <v>89689.85</v>
      </c>
      <c r="I6391" s="13">
        <v>6998.86</v>
      </c>
      <c r="J6391" s="13">
        <f t="shared" si="100"/>
        <v>82690.990000000005</v>
      </c>
    </row>
    <row r="6392" spans="1:10" x14ac:dyDescent="0.25">
      <c r="A6392" s="19">
        <v>6384</v>
      </c>
      <c r="B6392" s="16" t="s">
        <v>24</v>
      </c>
      <c r="C6392" s="21" t="s">
        <v>7740</v>
      </c>
      <c r="D6392" s="34" t="s">
        <v>21748</v>
      </c>
      <c r="E6392" s="21" t="s">
        <v>6830</v>
      </c>
      <c r="F6392" s="36">
        <v>42390</v>
      </c>
      <c r="G6392" s="12">
        <v>50</v>
      </c>
      <c r="H6392" s="25">
        <v>250</v>
      </c>
      <c r="I6392" s="13">
        <v>13.4</v>
      </c>
      <c r="J6392" s="13">
        <f t="shared" si="100"/>
        <v>236.6</v>
      </c>
    </row>
    <row r="6393" spans="1:10" x14ac:dyDescent="0.25">
      <c r="A6393" s="19">
        <v>6385</v>
      </c>
      <c r="B6393" s="16" t="s">
        <v>24</v>
      </c>
      <c r="C6393" s="21" t="s">
        <v>7740</v>
      </c>
      <c r="D6393" s="34" t="s">
        <v>21749</v>
      </c>
      <c r="E6393" s="21" t="s">
        <v>9697</v>
      </c>
      <c r="F6393" s="36">
        <v>42041</v>
      </c>
      <c r="G6393" s="12">
        <v>25</v>
      </c>
      <c r="H6393" s="25">
        <v>22333.5</v>
      </c>
      <c r="I6393" s="13">
        <v>3257.64</v>
      </c>
      <c r="J6393" s="13">
        <f t="shared" si="100"/>
        <v>19075.86</v>
      </c>
    </row>
    <row r="6394" spans="1:10" x14ac:dyDescent="0.25">
      <c r="A6394" s="19">
        <v>6386</v>
      </c>
      <c r="B6394" s="16" t="s">
        <v>24</v>
      </c>
      <c r="C6394" s="21" t="s">
        <v>7740</v>
      </c>
      <c r="D6394" s="34" t="s">
        <v>21750</v>
      </c>
      <c r="E6394" s="21" t="s">
        <v>2456</v>
      </c>
      <c r="F6394" s="36">
        <v>42716</v>
      </c>
      <c r="G6394" s="12">
        <v>50</v>
      </c>
      <c r="H6394" s="25">
        <v>6650</v>
      </c>
      <c r="I6394" s="13">
        <v>239.39</v>
      </c>
      <c r="J6394" s="13">
        <f t="shared" si="100"/>
        <v>6410.61</v>
      </c>
    </row>
    <row r="6395" spans="1:10" x14ac:dyDescent="0.25">
      <c r="A6395" s="19">
        <v>6387</v>
      </c>
      <c r="B6395" s="16" t="s">
        <v>24</v>
      </c>
      <c r="C6395" s="21" t="s">
        <v>7740</v>
      </c>
      <c r="D6395" s="34" t="s">
        <v>21751</v>
      </c>
      <c r="E6395" s="21" t="s">
        <v>2201</v>
      </c>
      <c r="F6395" s="36">
        <v>42675</v>
      </c>
      <c r="G6395" s="12">
        <v>50</v>
      </c>
      <c r="H6395" s="25">
        <v>58248</v>
      </c>
      <c r="I6395" s="13">
        <v>2227.2600000000002</v>
      </c>
      <c r="J6395" s="13">
        <f t="shared" si="100"/>
        <v>56020.74</v>
      </c>
    </row>
    <row r="6396" spans="1:10" x14ac:dyDescent="0.25">
      <c r="A6396" s="19">
        <v>6388</v>
      </c>
      <c r="B6396" s="16" t="s">
        <v>24</v>
      </c>
      <c r="C6396" s="21" t="s">
        <v>7740</v>
      </c>
      <c r="D6396" s="34" t="s">
        <v>21752</v>
      </c>
      <c r="E6396" s="21" t="s">
        <v>592</v>
      </c>
      <c r="F6396" s="36">
        <v>42942</v>
      </c>
      <c r="G6396" s="12">
        <v>50</v>
      </c>
      <c r="H6396" s="25">
        <v>294992</v>
      </c>
      <c r="I6396" s="13">
        <v>6966.66</v>
      </c>
      <c r="J6396" s="13">
        <f t="shared" si="100"/>
        <v>288025.34000000003</v>
      </c>
    </row>
    <row r="6397" spans="1:10" x14ac:dyDescent="0.25">
      <c r="A6397" s="19">
        <v>6389</v>
      </c>
      <c r="B6397" s="16" t="s">
        <v>24</v>
      </c>
      <c r="C6397" s="21" t="s">
        <v>7740</v>
      </c>
      <c r="D6397" s="34" t="s">
        <v>21753</v>
      </c>
      <c r="E6397" s="21" t="s">
        <v>193</v>
      </c>
      <c r="F6397" s="36">
        <v>42620</v>
      </c>
      <c r="G6397" s="12">
        <v>40</v>
      </c>
      <c r="H6397" s="25">
        <v>1556500.81</v>
      </c>
      <c r="I6397" s="13">
        <v>79416.350000000006</v>
      </c>
      <c r="J6397" s="13">
        <f t="shared" si="100"/>
        <v>1477084.46</v>
      </c>
    </row>
    <row r="6398" spans="1:10" x14ac:dyDescent="0.25">
      <c r="A6398" s="19">
        <v>6390</v>
      </c>
      <c r="B6398" s="16" t="s">
        <v>24</v>
      </c>
      <c r="C6398" s="21" t="s">
        <v>7740</v>
      </c>
      <c r="D6398" s="34" t="s">
        <v>21754</v>
      </c>
      <c r="E6398" s="21" t="s">
        <v>1956</v>
      </c>
      <c r="F6398" s="36">
        <v>42431</v>
      </c>
      <c r="G6398" s="12">
        <v>50</v>
      </c>
      <c r="H6398" s="25">
        <v>27048.880000000001</v>
      </c>
      <c r="I6398" s="13">
        <v>1394.96</v>
      </c>
      <c r="J6398" s="13">
        <f t="shared" si="100"/>
        <v>25653.920000000002</v>
      </c>
    </row>
    <row r="6399" spans="1:10" x14ac:dyDescent="0.25">
      <c r="A6399" s="19">
        <v>6391</v>
      </c>
      <c r="B6399" s="16" t="s">
        <v>24</v>
      </c>
      <c r="C6399" s="21" t="s">
        <v>7740</v>
      </c>
      <c r="D6399" s="34" t="s">
        <v>21755</v>
      </c>
      <c r="E6399" s="21" t="s">
        <v>4346</v>
      </c>
      <c r="F6399" s="36">
        <v>42793</v>
      </c>
      <c r="G6399" s="12">
        <v>50</v>
      </c>
      <c r="H6399" s="25">
        <v>1205</v>
      </c>
      <c r="I6399" s="13">
        <v>38.299999999999997</v>
      </c>
      <c r="J6399" s="13">
        <f t="shared" si="100"/>
        <v>1166.7</v>
      </c>
    </row>
    <row r="6400" spans="1:10" x14ac:dyDescent="0.25">
      <c r="A6400" s="19">
        <v>6392</v>
      </c>
      <c r="B6400" s="16" t="s">
        <v>24</v>
      </c>
      <c r="C6400" s="21" t="s">
        <v>7740</v>
      </c>
      <c r="D6400" s="34" t="s">
        <v>21756</v>
      </c>
      <c r="E6400" s="21" t="s">
        <v>2595</v>
      </c>
      <c r="F6400" s="36">
        <v>42986</v>
      </c>
      <c r="G6400" s="12">
        <v>50</v>
      </c>
      <c r="H6400" s="25">
        <v>27845</v>
      </c>
      <c r="I6400" s="13">
        <v>590.46</v>
      </c>
      <c r="J6400" s="13">
        <f t="shared" si="100"/>
        <v>27254.54</v>
      </c>
    </row>
    <row r="6401" spans="1:10" x14ac:dyDescent="0.25">
      <c r="A6401" s="19">
        <v>6393</v>
      </c>
      <c r="B6401" s="16" t="s">
        <v>24</v>
      </c>
      <c r="C6401" s="21" t="s">
        <v>7740</v>
      </c>
      <c r="D6401" s="34" t="s">
        <v>21757</v>
      </c>
      <c r="E6401" s="21" t="s">
        <v>9625</v>
      </c>
      <c r="F6401" s="36">
        <v>32782</v>
      </c>
      <c r="G6401" s="12">
        <v>50</v>
      </c>
      <c r="H6401" s="25">
        <v>48922.04</v>
      </c>
      <c r="I6401" s="13">
        <v>28124.709999999901</v>
      </c>
      <c r="J6401" s="13">
        <f t="shared" si="100"/>
        <v>20797.3300000001</v>
      </c>
    </row>
    <row r="6402" spans="1:10" x14ac:dyDescent="0.25">
      <c r="A6402" s="19">
        <v>6394</v>
      </c>
      <c r="B6402" s="16" t="s">
        <v>24</v>
      </c>
      <c r="C6402" s="21" t="s">
        <v>7740</v>
      </c>
      <c r="D6402" s="34" t="s">
        <v>21758</v>
      </c>
      <c r="E6402" s="21" t="s">
        <v>7829</v>
      </c>
      <c r="F6402" s="36">
        <v>42983</v>
      </c>
      <c r="G6402" s="12">
        <v>40</v>
      </c>
      <c r="H6402" s="25">
        <v>3246432.27</v>
      </c>
      <c r="I6402" s="13">
        <v>86719.77</v>
      </c>
      <c r="J6402" s="13">
        <f t="shared" si="100"/>
        <v>3159712.5</v>
      </c>
    </row>
    <row r="6403" spans="1:10" x14ac:dyDescent="0.25">
      <c r="A6403" s="19">
        <v>6395</v>
      </c>
      <c r="B6403" s="16" t="s">
        <v>24</v>
      </c>
      <c r="C6403" s="21" t="s">
        <v>7740</v>
      </c>
      <c r="D6403" s="34" t="s">
        <v>21759</v>
      </c>
      <c r="E6403" s="21" t="s">
        <v>1749</v>
      </c>
      <c r="F6403" s="36">
        <v>42891</v>
      </c>
      <c r="G6403" s="12">
        <v>50</v>
      </c>
      <c r="H6403" s="25">
        <v>6141</v>
      </c>
      <c r="I6403" s="13">
        <v>162.16999999999999</v>
      </c>
      <c r="J6403" s="13">
        <f t="shared" si="100"/>
        <v>5978.83</v>
      </c>
    </row>
    <row r="6404" spans="1:10" x14ac:dyDescent="0.25">
      <c r="A6404" s="19">
        <v>6396</v>
      </c>
      <c r="B6404" s="16" t="s">
        <v>24</v>
      </c>
      <c r="C6404" s="21" t="s">
        <v>7740</v>
      </c>
      <c r="D6404" s="34" t="s">
        <v>21760</v>
      </c>
      <c r="E6404" s="21" t="s">
        <v>8396</v>
      </c>
      <c r="F6404" s="36">
        <v>42247</v>
      </c>
      <c r="G6404" s="12">
        <v>25</v>
      </c>
      <c r="H6404" s="25">
        <v>189670.24</v>
      </c>
      <c r="I6404" s="13">
        <v>23383.99</v>
      </c>
      <c r="J6404" s="13">
        <f t="shared" si="100"/>
        <v>166286.25</v>
      </c>
    </row>
    <row r="6405" spans="1:10" x14ac:dyDescent="0.25">
      <c r="A6405" s="19">
        <v>6397</v>
      </c>
      <c r="B6405" s="16" t="s">
        <v>24</v>
      </c>
      <c r="C6405" s="21" t="s">
        <v>7740</v>
      </c>
      <c r="D6405" s="34" t="s">
        <v>21761</v>
      </c>
      <c r="E6405" s="21" t="s">
        <v>1010</v>
      </c>
      <c r="F6405" s="36">
        <v>42787</v>
      </c>
      <c r="G6405" s="12">
        <v>50</v>
      </c>
      <c r="H6405" s="25">
        <v>19350</v>
      </c>
      <c r="I6405" s="13">
        <v>621.33000000000004</v>
      </c>
      <c r="J6405" s="13">
        <f t="shared" si="100"/>
        <v>18728.669999999998</v>
      </c>
    </row>
    <row r="6406" spans="1:10" x14ac:dyDescent="0.25">
      <c r="A6406" s="19">
        <v>6398</v>
      </c>
      <c r="B6406" s="16" t="s">
        <v>24</v>
      </c>
      <c r="C6406" s="21" t="s">
        <v>7740</v>
      </c>
      <c r="D6406" s="34" t="s">
        <v>21762</v>
      </c>
      <c r="E6406" s="21" t="s">
        <v>3458</v>
      </c>
      <c r="F6406" s="36">
        <v>41544</v>
      </c>
      <c r="G6406" s="12">
        <v>50</v>
      </c>
      <c r="H6406" s="25">
        <v>17885</v>
      </c>
      <c r="I6406" s="13">
        <v>1791.46</v>
      </c>
      <c r="J6406" s="13">
        <f t="shared" si="100"/>
        <v>16093.54</v>
      </c>
    </row>
    <row r="6407" spans="1:10" x14ac:dyDescent="0.25">
      <c r="A6407" s="19">
        <v>6399</v>
      </c>
      <c r="B6407" s="16" t="s">
        <v>24</v>
      </c>
      <c r="C6407" s="21" t="s">
        <v>7740</v>
      </c>
      <c r="D6407" s="34" t="s">
        <v>21763</v>
      </c>
      <c r="E6407" s="21" t="s">
        <v>2137</v>
      </c>
      <c r="F6407" s="36">
        <v>42403</v>
      </c>
      <c r="G6407" s="12">
        <v>50</v>
      </c>
      <c r="H6407" s="25">
        <v>1752.5</v>
      </c>
      <c r="I6407" s="13">
        <v>93.09</v>
      </c>
      <c r="J6407" s="13">
        <f t="shared" si="100"/>
        <v>1659.41</v>
      </c>
    </row>
    <row r="6408" spans="1:10" x14ac:dyDescent="0.25">
      <c r="A6408" s="19">
        <v>6400</v>
      </c>
      <c r="B6408" s="16" t="s">
        <v>24</v>
      </c>
      <c r="C6408" s="21" t="s">
        <v>7740</v>
      </c>
      <c r="D6408" s="34" t="s">
        <v>21764</v>
      </c>
      <c r="E6408" s="21" t="s">
        <v>2361</v>
      </c>
      <c r="F6408" s="36">
        <v>42278</v>
      </c>
      <c r="G6408" s="12">
        <v>50</v>
      </c>
      <c r="H6408" s="25">
        <v>5846.7</v>
      </c>
      <c r="I6408" s="13">
        <v>350.46</v>
      </c>
      <c r="J6408" s="13">
        <f t="shared" si="100"/>
        <v>5496.24</v>
      </c>
    </row>
    <row r="6409" spans="1:10" x14ac:dyDescent="0.25">
      <c r="A6409" s="19">
        <v>6401</v>
      </c>
      <c r="B6409" s="16" t="s">
        <v>24</v>
      </c>
      <c r="C6409" s="21" t="s">
        <v>7740</v>
      </c>
      <c r="D6409" s="34" t="s">
        <v>21765</v>
      </c>
      <c r="E6409" s="21" t="s">
        <v>8844</v>
      </c>
      <c r="F6409" s="36">
        <v>42748</v>
      </c>
      <c r="G6409" s="12">
        <v>25</v>
      </c>
      <c r="H6409" s="25">
        <v>66767.850000000006</v>
      </c>
      <c r="I6409" s="13">
        <v>4573.1400000000003</v>
      </c>
      <c r="J6409" s="13">
        <f t="shared" si="100"/>
        <v>62194.710000000006</v>
      </c>
    </row>
    <row r="6410" spans="1:10" x14ac:dyDescent="0.25">
      <c r="A6410" s="19">
        <v>6402</v>
      </c>
      <c r="B6410" s="16" t="s">
        <v>24</v>
      </c>
      <c r="C6410" s="21" t="s">
        <v>7740</v>
      </c>
      <c r="D6410" s="34" t="s">
        <v>21766</v>
      </c>
      <c r="E6410" s="21" t="s">
        <v>9399</v>
      </c>
      <c r="F6410" s="36">
        <v>42801</v>
      </c>
      <c r="G6410" s="12">
        <v>25</v>
      </c>
      <c r="H6410" s="25">
        <v>29061.86</v>
      </c>
      <c r="I6410" s="13">
        <v>1821.75</v>
      </c>
      <c r="J6410" s="13">
        <f t="shared" si="100"/>
        <v>27240.11</v>
      </c>
    </row>
    <row r="6411" spans="1:10" x14ac:dyDescent="0.25">
      <c r="A6411" s="19">
        <v>6403</v>
      </c>
      <c r="B6411" s="16" t="s">
        <v>24</v>
      </c>
      <c r="C6411" s="21" t="s">
        <v>7740</v>
      </c>
      <c r="D6411" s="34" t="s">
        <v>21767</v>
      </c>
      <c r="E6411" s="21" t="s">
        <v>8587</v>
      </c>
      <c r="F6411" s="36">
        <v>40663</v>
      </c>
      <c r="G6411" s="12">
        <v>40</v>
      </c>
      <c r="H6411" s="25">
        <v>129490.76</v>
      </c>
      <c r="I6411" s="13">
        <v>21398.89</v>
      </c>
      <c r="J6411" s="13">
        <f t="shared" si="100"/>
        <v>108091.87</v>
      </c>
    </row>
    <row r="6412" spans="1:10" x14ac:dyDescent="0.25">
      <c r="A6412" s="19">
        <v>6404</v>
      </c>
      <c r="B6412" s="16" t="s">
        <v>24</v>
      </c>
      <c r="C6412" s="21" t="s">
        <v>7740</v>
      </c>
      <c r="D6412" s="34" t="s">
        <v>21768</v>
      </c>
      <c r="E6412" s="21" t="s">
        <v>2637</v>
      </c>
      <c r="F6412" s="36">
        <v>42895</v>
      </c>
      <c r="G6412" s="12">
        <v>50</v>
      </c>
      <c r="H6412" s="25">
        <v>20179.14</v>
      </c>
      <c r="I6412" s="13">
        <v>528.53</v>
      </c>
      <c r="J6412" s="13">
        <f t="shared" si="100"/>
        <v>19650.61</v>
      </c>
    </row>
    <row r="6413" spans="1:10" x14ac:dyDescent="0.25">
      <c r="A6413" s="19">
        <v>6405</v>
      </c>
      <c r="B6413" s="16" t="s">
        <v>24</v>
      </c>
      <c r="C6413" s="21" t="s">
        <v>7740</v>
      </c>
      <c r="D6413" s="34" t="s">
        <v>21769</v>
      </c>
      <c r="E6413" s="21" t="s">
        <v>1844</v>
      </c>
      <c r="F6413" s="36">
        <v>42853</v>
      </c>
      <c r="G6413" s="12">
        <v>50</v>
      </c>
      <c r="H6413" s="25">
        <v>6475</v>
      </c>
      <c r="I6413" s="13">
        <v>184.49</v>
      </c>
      <c r="J6413" s="13">
        <f t="shared" si="100"/>
        <v>6290.51</v>
      </c>
    </row>
    <row r="6414" spans="1:10" x14ac:dyDescent="0.25">
      <c r="A6414" s="19">
        <v>6406</v>
      </c>
      <c r="B6414" s="16" t="s">
        <v>24</v>
      </c>
      <c r="C6414" s="21" t="s">
        <v>7740</v>
      </c>
      <c r="D6414" s="34" t="s">
        <v>21770</v>
      </c>
      <c r="E6414" s="21" t="s">
        <v>8898</v>
      </c>
      <c r="F6414" s="36">
        <v>42495</v>
      </c>
      <c r="G6414" s="12">
        <v>25</v>
      </c>
      <c r="H6414" s="25">
        <v>63135.96</v>
      </c>
      <c r="I6414" s="13">
        <v>6070.36</v>
      </c>
      <c r="J6414" s="13">
        <f t="shared" si="100"/>
        <v>57065.599999999999</v>
      </c>
    </row>
    <row r="6415" spans="1:10" x14ac:dyDescent="0.25">
      <c r="A6415" s="19">
        <v>6407</v>
      </c>
      <c r="B6415" s="16" t="s">
        <v>24</v>
      </c>
      <c r="C6415" s="21" t="s">
        <v>7740</v>
      </c>
      <c r="D6415" s="34" t="s">
        <v>21771</v>
      </c>
      <c r="E6415" s="21" t="s">
        <v>2741</v>
      </c>
      <c r="F6415" s="36">
        <v>42536</v>
      </c>
      <c r="G6415" s="12">
        <v>50</v>
      </c>
      <c r="H6415" s="25">
        <v>47310</v>
      </c>
      <c r="I6415" s="13">
        <v>2168.35</v>
      </c>
      <c r="J6415" s="13">
        <f t="shared" si="100"/>
        <v>45141.65</v>
      </c>
    </row>
    <row r="6416" spans="1:10" x14ac:dyDescent="0.25">
      <c r="A6416" s="19">
        <v>6408</v>
      </c>
      <c r="B6416" s="16" t="s">
        <v>24</v>
      </c>
      <c r="C6416" s="21" t="s">
        <v>7740</v>
      </c>
      <c r="D6416" s="34" t="s">
        <v>21772</v>
      </c>
      <c r="E6416" s="21" t="s">
        <v>456</v>
      </c>
      <c r="F6416" s="36">
        <v>42338</v>
      </c>
      <c r="G6416" s="12">
        <v>50</v>
      </c>
      <c r="H6416" s="25">
        <v>580419.9</v>
      </c>
      <c r="I6416" s="13">
        <v>32885.21</v>
      </c>
      <c r="J6416" s="13">
        <f t="shared" si="100"/>
        <v>547534.69000000006</v>
      </c>
    </row>
    <row r="6417" spans="1:10" x14ac:dyDescent="0.25">
      <c r="A6417" s="19">
        <v>6409</v>
      </c>
      <c r="B6417" s="16" t="s">
        <v>24</v>
      </c>
      <c r="C6417" s="21" t="s">
        <v>7740</v>
      </c>
      <c r="D6417" s="34" t="s">
        <v>21773</v>
      </c>
      <c r="E6417" s="21" t="s">
        <v>10842</v>
      </c>
      <c r="F6417" s="36">
        <v>42200</v>
      </c>
      <c r="G6417" s="12">
        <v>50</v>
      </c>
      <c r="H6417" s="25">
        <v>5613.56</v>
      </c>
      <c r="I6417" s="13">
        <v>360.56</v>
      </c>
      <c r="J6417" s="13">
        <f t="shared" si="100"/>
        <v>5253</v>
      </c>
    </row>
    <row r="6418" spans="1:10" x14ac:dyDescent="0.25">
      <c r="A6418" s="19">
        <v>6410</v>
      </c>
      <c r="B6418" s="16" t="s">
        <v>24</v>
      </c>
      <c r="C6418" s="21" t="s">
        <v>7740</v>
      </c>
      <c r="D6418" s="34" t="s">
        <v>21774</v>
      </c>
      <c r="E6418" s="21" t="s">
        <v>10842</v>
      </c>
      <c r="F6418" s="36">
        <v>42219</v>
      </c>
      <c r="G6418" s="12">
        <v>50</v>
      </c>
      <c r="H6418" s="25">
        <v>1300</v>
      </c>
      <c r="I6418" s="13">
        <v>82.15</v>
      </c>
      <c r="J6418" s="13">
        <f t="shared" si="100"/>
        <v>1217.8499999999999</v>
      </c>
    </row>
    <row r="6419" spans="1:10" x14ac:dyDescent="0.25">
      <c r="A6419" s="19">
        <v>6411</v>
      </c>
      <c r="B6419" s="16" t="s">
        <v>24</v>
      </c>
      <c r="C6419" s="21" t="s">
        <v>7740</v>
      </c>
      <c r="D6419" s="34" t="s">
        <v>21775</v>
      </c>
      <c r="E6419" s="21" t="s">
        <v>8531</v>
      </c>
      <c r="F6419" s="36">
        <v>42934</v>
      </c>
      <c r="G6419" s="12">
        <v>50</v>
      </c>
      <c r="H6419" s="25">
        <v>127757</v>
      </c>
      <c r="I6419" s="13">
        <v>3073.16</v>
      </c>
      <c r="J6419" s="13">
        <f t="shared" si="100"/>
        <v>124683.84</v>
      </c>
    </row>
    <row r="6420" spans="1:10" x14ac:dyDescent="0.25">
      <c r="A6420" s="19">
        <v>6412</v>
      </c>
      <c r="B6420" s="16" t="s">
        <v>24</v>
      </c>
      <c r="C6420" s="21" t="s">
        <v>7740</v>
      </c>
      <c r="D6420" s="34" t="s">
        <v>21776</v>
      </c>
      <c r="E6420" s="21" t="s">
        <v>1831</v>
      </c>
      <c r="F6420" s="36">
        <v>42750</v>
      </c>
      <c r="G6420" s="12">
        <v>50</v>
      </c>
      <c r="H6420" s="25">
        <v>58328</v>
      </c>
      <c r="I6420" s="13">
        <v>1991.14</v>
      </c>
      <c r="J6420" s="13">
        <f t="shared" si="100"/>
        <v>56336.86</v>
      </c>
    </row>
    <row r="6421" spans="1:10" x14ac:dyDescent="0.25">
      <c r="A6421" s="19">
        <v>6413</v>
      </c>
      <c r="B6421" s="16" t="s">
        <v>24</v>
      </c>
      <c r="C6421" s="21" t="s">
        <v>7740</v>
      </c>
      <c r="D6421" s="34" t="s">
        <v>21777</v>
      </c>
      <c r="E6421" s="21" t="s">
        <v>10119</v>
      </c>
      <c r="F6421" s="36">
        <v>42219</v>
      </c>
      <c r="G6421" s="12">
        <v>50</v>
      </c>
      <c r="H6421" s="25">
        <v>12431.67</v>
      </c>
      <c r="I6421" s="13">
        <v>785.47</v>
      </c>
      <c r="J6421" s="13">
        <f t="shared" si="100"/>
        <v>11646.2</v>
      </c>
    </row>
    <row r="6422" spans="1:10" x14ac:dyDescent="0.25">
      <c r="A6422" s="19">
        <v>6414</v>
      </c>
      <c r="B6422" s="16" t="s">
        <v>24</v>
      </c>
      <c r="C6422" s="21" t="s">
        <v>7740</v>
      </c>
      <c r="D6422" s="34" t="s">
        <v>21778</v>
      </c>
      <c r="E6422" s="21" t="s">
        <v>1140</v>
      </c>
      <c r="F6422" s="36">
        <v>42691</v>
      </c>
      <c r="G6422" s="12">
        <v>50</v>
      </c>
      <c r="H6422" s="25">
        <v>258703.75</v>
      </c>
      <c r="I6422" s="13">
        <v>9666.0300000000007</v>
      </c>
      <c r="J6422" s="13">
        <f t="shared" si="100"/>
        <v>249037.72</v>
      </c>
    </row>
    <row r="6423" spans="1:10" x14ac:dyDescent="0.25">
      <c r="A6423" s="19">
        <v>6415</v>
      </c>
      <c r="B6423" s="16" t="s">
        <v>24</v>
      </c>
      <c r="C6423" s="21" t="s">
        <v>7740</v>
      </c>
      <c r="D6423" s="34" t="s">
        <v>21779</v>
      </c>
      <c r="E6423" s="21" t="s">
        <v>8977</v>
      </c>
      <c r="F6423" s="36">
        <v>39722</v>
      </c>
      <c r="G6423" s="12">
        <v>40</v>
      </c>
      <c r="H6423" s="25">
        <v>67034.98</v>
      </c>
      <c r="I6423" s="13">
        <v>16612.43</v>
      </c>
      <c r="J6423" s="13">
        <f t="shared" si="100"/>
        <v>50422.549999999996</v>
      </c>
    </row>
    <row r="6424" spans="1:10" x14ac:dyDescent="0.25">
      <c r="A6424" s="19">
        <v>6416</v>
      </c>
      <c r="B6424" s="16" t="s">
        <v>24</v>
      </c>
      <c r="C6424" s="21" t="s">
        <v>7740</v>
      </c>
      <c r="D6424" s="34" t="s">
        <v>21780</v>
      </c>
      <c r="E6424" s="21" t="s">
        <v>949</v>
      </c>
      <c r="F6424" s="36">
        <v>42814</v>
      </c>
      <c r="G6424" s="12">
        <v>50</v>
      </c>
      <c r="H6424" s="25">
        <v>188590</v>
      </c>
      <c r="I6424" s="13">
        <v>5776.52</v>
      </c>
      <c r="J6424" s="13">
        <f t="shared" si="100"/>
        <v>182813.48</v>
      </c>
    </row>
    <row r="6425" spans="1:10" x14ac:dyDescent="0.25">
      <c r="A6425" s="19">
        <v>6417</v>
      </c>
      <c r="B6425" s="16" t="s">
        <v>24</v>
      </c>
      <c r="C6425" s="21" t="s">
        <v>7740</v>
      </c>
      <c r="D6425" s="34" t="s">
        <v>21781</v>
      </c>
      <c r="E6425" s="21" t="s">
        <v>913</v>
      </c>
      <c r="F6425" s="36">
        <v>42865</v>
      </c>
      <c r="G6425" s="12">
        <v>50</v>
      </c>
      <c r="H6425" s="25">
        <v>125100</v>
      </c>
      <c r="I6425" s="13">
        <v>3482.23</v>
      </c>
      <c r="J6425" s="13">
        <f t="shared" si="100"/>
        <v>121617.77</v>
      </c>
    </row>
    <row r="6426" spans="1:10" x14ac:dyDescent="0.25">
      <c r="A6426" s="19">
        <v>6418</v>
      </c>
      <c r="B6426" s="16" t="s">
        <v>24</v>
      </c>
      <c r="C6426" s="21" t="s">
        <v>7740</v>
      </c>
      <c r="D6426" s="34" t="s">
        <v>21782</v>
      </c>
      <c r="E6426" s="21" t="s">
        <v>938</v>
      </c>
      <c r="F6426" s="36">
        <v>42300</v>
      </c>
      <c r="G6426" s="12">
        <v>50</v>
      </c>
      <c r="H6426" s="25">
        <v>152617</v>
      </c>
      <c r="I6426" s="13">
        <v>8964.7000000000007</v>
      </c>
      <c r="J6426" s="13">
        <f t="shared" si="100"/>
        <v>143652.29999999999</v>
      </c>
    </row>
    <row r="6427" spans="1:10" x14ac:dyDescent="0.25">
      <c r="A6427" s="19">
        <v>6419</v>
      </c>
      <c r="B6427" s="16" t="s">
        <v>24</v>
      </c>
      <c r="C6427" s="21" t="s">
        <v>7740</v>
      </c>
      <c r="D6427" s="34" t="s">
        <v>21783</v>
      </c>
      <c r="E6427" s="21" t="s">
        <v>548</v>
      </c>
      <c r="F6427" s="36">
        <v>42710</v>
      </c>
      <c r="G6427" s="12">
        <v>50</v>
      </c>
      <c r="H6427" s="25">
        <v>688858.04</v>
      </c>
      <c r="I6427" s="13">
        <v>25022.77</v>
      </c>
      <c r="J6427" s="13">
        <f t="shared" si="100"/>
        <v>663835.27</v>
      </c>
    </row>
    <row r="6428" spans="1:10" x14ac:dyDescent="0.25">
      <c r="A6428" s="19">
        <v>6420</v>
      </c>
      <c r="B6428" s="16" t="s">
        <v>24</v>
      </c>
      <c r="C6428" s="21" t="s">
        <v>7740</v>
      </c>
      <c r="D6428" s="34" t="s">
        <v>21784</v>
      </c>
      <c r="E6428" s="21" t="s">
        <v>269</v>
      </c>
      <c r="F6428" s="36">
        <v>42509</v>
      </c>
      <c r="G6428" s="12">
        <v>50</v>
      </c>
      <c r="H6428" s="25">
        <v>855371.5</v>
      </c>
      <c r="I6428" s="13">
        <v>40466.449999999997</v>
      </c>
      <c r="J6428" s="13">
        <f t="shared" si="100"/>
        <v>814905.05</v>
      </c>
    </row>
    <row r="6429" spans="1:10" x14ac:dyDescent="0.25">
      <c r="A6429" s="19">
        <v>6421</v>
      </c>
      <c r="B6429" s="16" t="s">
        <v>24</v>
      </c>
      <c r="C6429" s="21" t="s">
        <v>7740</v>
      </c>
      <c r="D6429" s="34" t="s">
        <v>21785</v>
      </c>
      <c r="E6429" s="21" t="s">
        <v>201</v>
      </c>
      <c r="F6429" s="36">
        <v>42478</v>
      </c>
      <c r="G6429" s="12">
        <v>50</v>
      </c>
      <c r="H6429" s="25">
        <v>354760</v>
      </c>
      <c r="I6429" s="13">
        <v>17384.23</v>
      </c>
      <c r="J6429" s="13">
        <f t="shared" si="100"/>
        <v>337375.77</v>
      </c>
    </row>
    <row r="6430" spans="1:10" x14ac:dyDescent="0.25">
      <c r="A6430" s="19">
        <v>6422</v>
      </c>
      <c r="B6430" s="16" t="s">
        <v>24</v>
      </c>
      <c r="C6430" s="21" t="s">
        <v>7740</v>
      </c>
      <c r="D6430" s="34" t="s">
        <v>21786</v>
      </c>
      <c r="E6430" s="21" t="s">
        <v>608</v>
      </c>
      <c r="F6430" s="36">
        <v>42503</v>
      </c>
      <c r="G6430" s="12">
        <v>50</v>
      </c>
      <c r="H6430" s="25">
        <v>235932</v>
      </c>
      <c r="I6430" s="13">
        <v>11238.94</v>
      </c>
      <c r="J6430" s="13">
        <f t="shared" si="100"/>
        <v>224693.06</v>
      </c>
    </row>
    <row r="6431" spans="1:10" x14ac:dyDescent="0.25">
      <c r="A6431" s="19">
        <v>6423</v>
      </c>
      <c r="B6431" s="16" t="s">
        <v>24</v>
      </c>
      <c r="C6431" s="21" t="s">
        <v>7740</v>
      </c>
      <c r="D6431" s="34" t="s">
        <v>21787</v>
      </c>
      <c r="E6431" s="21" t="s">
        <v>9256</v>
      </c>
      <c r="F6431" s="36">
        <v>42634</v>
      </c>
      <c r="G6431" s="12">
        <v>40</v>
      </c>
      <c r="H6431" s="25">
        <v>35150</v>
      </c>
      <c r="I6431" s="13">
        <v>1778.49</v>
      </c>
      <c r="J6431" s="13">
        <f t="shared" si="100"/>
        <v>33371.51</v>
      </c>
    </row>
    <row r="6432" spans="1:10" x14ac:dyDescent="0.25">
      <c r="A6432" s="19">
        <v>6424</v>
      </c>
      <c r="B6432" s="16" t="s">
        <v>24</v>
      </c>
      <c r="C6432" s="21" t="s">
        <v>7740</v>
      </c>
      <c r="D6432" s="34" t="s">
        <v>21788</v>
      </c>
      <c r="E6432" s="21" t="s">
        <v>8009</v>
      </c>
      <c r="F6432" s="36">
        <v>40086</v>
      </c>
      <c r="G6432" s="12">
        <v>40</v>
      </c>
      <c r="H6432" s="25">
        <v>792517</v>
      </c>
      <c r="I6432" s="13">
        <v>178316.24</v>
      </c>
      <c r="J6432" s="13">
        <f t="shared" si="100"/>
        <v>614200.76</v>
      </c>
    </row>
    <row r="6433" spans="1:10" x14ac:dyDescent="0.25">
      <c r="A6433" s="19">
        <v>6425</v>
      </c>
      <c r="B6433" s="16" t="s">
        <v>24</v>
      </c>
      <c r="C6433" s="21" t="s">
        <v>7740</v>
      </c>
      <c r="D6433" s="34" t="s">
        <v>21789</v>
      </c>
      <c r="E6433" s="21" t="s">
        <v>9869</v>
      </c>
      <c r="F6433" s="36">
        <v>42613</v>
      </c>
      <c r="G6433" s="12">
        <v>25</v>
      </c>
      <c r="H6433" s="25">
        <v>17086.89</v>
      </c>
      <c r="I6433" s="13">
        <v>1422.53</v>
      </c>
      <c r="J6433" s="13">
        <f t="shared" si="100"/>
        <v>15664.359999999999</v>
      </c>
    </row>
    <row r="6434" spans="1:10" x14ac:dyDescent="0.25">
      <c r="A6434" s="19">
        <v>6426</v>
      </c>
      <c r="B6434" s="16" t="s">
        <v>24</v>
      </c>
      <c r="C6434" s="21" t="s">
        <v>7740</v>
      </c>
      <c r="D6434" s="34" t="s">
        <v>21790</v>
      </c>
      <c r="E6434" s="21" t="s">
        <v>9313</v>
      </c>
      <c r="F6434" s="36">
        <v>42020</v>
      </c>
      <c r="G6434" s="12">
        <v>25</v>
      </c>
      <c r="H6434" s="25">
        <v>36481</v>
      </c>
      <c r="I6434" s="13">
        <v>5405.27</v>
      </c>
      <c r="J6434" s="13">
        <f t="shared" si="100"/>
        <v>31075.73</v>
      </c>
    </row>
    <row r="6435" spans="1:10" x14ac:dyDescent="0.25">
      <c r="A6435" s="19">
        <v>6427</v>
      </c>
      <c r="B6435" s="16" t="s">
        <v>24</v>
      </c>
      <c r="C6435" s="21" t="s">
        <v>7740</v>
      </c>
      <c r="D6435" s="34" t="s">
        <v>21791</v>
      </c>
      <c r="E6435" s="21" t="s">
        <v>8532</v>
      </c>
      <c r="F6435" s="36">
        <v>42852</v>
      </c>
      <c r="G6435" s="12">
        <v>40</v>
      </c>
      <c r="H6435" s="25">
        <v>129064.1</v>
      </c>
      <c r="I6435" s="13">
        <v>4605.6400000000003</v>
      </c>
      <c r="J6435" s="13">
        <f t="shared" si="100"/>
        <v>124458.46</v>
      </c>
    </row>
    <row r="6436" spans="1:10" x14ac:dyDescent="0.25">
      <c r="A6436" s="19">
        <v>6428</v>
      </c>
      <c r="B6436" s="16" t="s">
        <v>24</v>
      </c>
      <c r="C6436" s="21" t="s">
        <v>7740</v>
      </c>
      <c r="D6436" s="34" t="s">
        <v>21792</v>
      </c>
      <c r="E6436" s="21" t="s">
        <v>8836</v>
      </c>
      <c r="F6436" s="36">
        <v>41789</v>
      </c>
      <c r="G6436" s="12">
        <v>25</v>
      </c>
      <c r="H6436" s="25">
        <v>75823.67</v>
      </c>
      <c r="I6436" s="13">
        <v>13153.74</v>
      </c>
      <c r="J6436" s="13">
        <f t="shared" si="100"/>
        <v>62669.93</v>
      </c>
    </row>
    <row r="6437" spans="1:10" x14ac:dyDescent="0.25">
      <c r="A6437" s="19">
        <v>6429</v>
      </c>
      <c r="B6437" s="16" t="s">
        <v>24</v>
      </c>
      <c r="C6437" s="21" t="s">
        <v>7740</v>
      </c>
      <c r="D6437" s="34" t="s">
        <v>21793</v>
      </c>
      <c r="E6437" s="21" t="s">
        <v>10844</v>
      </c>
      <c r="F6437" s="36">
        <v>41941</v>
      </c>
      <c r="G6437" s="12">
        <v>40</v>
      </c>
      <c r="H6437" s="25">
        <v>5805</v>
      </c>
      <c r="I6437" s="13">
        <v>569.04</v>
      </c>
      <c r="J6437" s="13">
        <f t="shared" si="100"/>
        <v>5235.96</v>
      </c>
    </row>
    <row r="6438" spans="1:10" x14ac:dyDescent="0.25">
      <c r="A6438" s="19">
        <v>6430</v>
      </c>
      <c r="B6438" s="16" t="s">
        <v>24</v>
      </c>
      <c r="C6438" s="21" t="s">
        <v>7740</v>
      </c>
      <c r="D6438" s="34" t="s">
        <v>21794</v>
      </c>
      <c r="E6438" s="21" t="s">
        <v>10091</v>
      </c>
      <c r="F6438" s="36">
        <v>41474</v>
      </c>
      <c r="G6438" s="12">
        <v>50</v>
      </c>
      <c r="H6438" s="25">
        <v>13501.1</v>
      </c>
      <c r="I6438" s="13">
        <v>1403.96</v>
      </c>
      <c r="J6438" s="13">
        <f t="shared" ref="J6438:J6501" si="101">SUM(H6438-I6438)</f>
        <v>12097.14</v>
      </c>
    </row>
    <row r="6439" spans="1:10" x14ac:dyDescent="0.25">
      <c r="A6439" s="19">
        <v>6431</v>
      </c>
      <c r="B6439" s="16" t="s">
        <v>24</v>
      </c>
      <c r="C6439" s="21" t="s">
        <v>7740</v>
      </c>
      <c r="D6439" s="34" t="s">
        <v>21795</v>
      </c>
      <c r="E6439" s="21" t="s">
        <v>9831</v>
      </c>
      <c r="F6439" s="36">
        <v>41474</v>
      </c>
      <c r="G6439" s="12">
        <v>50</v>
      </c>
      <c r="H6439" s="25">
        <v>18301.099999999999</v>
      </c>
      <c r="I6439" s="13">
        <v>1903.31</v>
      </c>
      <c r="J6439" s="13">
        <f t="shared" si="101"/>
        <v>16397.789999999997</v>
      </c>
    </row>
    <row r="6440" spans="1:10" x14ac:dyDescent="0.25">
      <c r="A6440" s="19">
        <v>6432</v>
      </c>
      <c r="B6440" s="16" t="s">
        <v>24</v>
      </c>
      <c r="C6440" s="21" t="s">
        <v>7740</v>
      </c>
      <c r="D6440" s="34" t="s">
        <v>21796</v>
      </c>
      <c r="E6440" s="21" t="s">
        <v>11681</v>
      </c>
      <c r="F6440" s="36">
        <v>41851</v>
      </c>
      <c r="G6440" s="12">
        <v>50</v>
      </c>
      <c r="H6440" s="25">
        <v>2091.75</v>
      </c>
      <c r="I6440" s="13">
        <v>174.29</v>
      </c>
      <c r="J6440" s="13">
        <f t="shared" si="101"/>
        <v>1917.46</v>
      </c>
    </row>
    <row r="6441" spans="1:10" x14ac:dyDescent="0.25">
      <c r="A6441" s="19">
        <v>6433</v>
      </c>
      <c r="B6441" s="16" t="s">
        <v>24</v>
      </c>
      <c r="C6441" s="21" t="s">
        <v>7740</v>
      </c>
      <c r="D6441" s="34" t="s">
        <v>21797</v>
      </c>
      <c r="E6441" s="21" t="s">
        <v>2227</v>
      </c>
      <c r="F6441" s="36">
        <v>42608</v>
      </c>
      <c r="G6441" s="12">
        <v>50</v>
      </c>
      <c r="H6441" s="25">
        <v>12455</v>
      </c>
      <c r="I6441" s="13">
        <v>521.86</v>
      </c>
      <c r="J6441" s="13">
        <f t="shared" si="101"/>
        <v>11933.14</v>
      </c>
    </row>
    <row r="6442" spans="1:10" x14ac:dyDescent="0.25">
      <c r="A6442" s="19">
        <v>6434</v>
      </c>
      <c r="B6442" s="16" t="s">
        <v>24</v>
      </c>
      <c r="C6442" s="21" t="s">
        <v>7740</v>
      </c>
      <c r="D6442" s="34" t="s">
        <v>21798</v>
      </c>
      <c r="E6442" s="21" t="s">
        <v>1169</v>
      </c>
      <c r="F6442" s="36">
        <v>42930</v>
      </c>
      <c r="G6442" s="12">
        <v>50</v>
      </c>
      <c r="H6442" s="25">
        <v>44541</v>
      </c>
      <c r="I6442" s="13">
        <v>1081.2</v>
      </c>
      <c r="J6442" s="13">
        <f t="shared" si="101"/>
        <v>43459.8</v>
      </c>
    </row>
    <row r="6443" spans="1:10" x14ac:dyDescent="0.25">
      <c r="A6443" s="19">
        <v>6435</v>
      </c>
      <c r="B6443" s="16" t="s">
        <v>24</v>
      </c>
      <c r="C6443" s="21" t="s">
        <v>7740</v>
      </c>
      <c r="D6443" s="34" t="s">
        <v>21799</v>
      </c>
      <c r="E6443" s="21" t="s">
        <v>9373</v>
      </c>
      <c r="F6443" s="36">
        <v>41837</v>
      </c>
      <c r="G6443" s="12">
        <v>25</v>
      </c>
      <c r="H6443" s="25">
        <v>34286</v>
      </c>
      <c r="I6443" s="13">
        <v>5767.57</v>
      </c>
      <c r="J6443" s="13">
        <f t="shared" si="101"/>
        <v>28518.43</v>
      </c>
    </row>
    <row r="6444" spans="1:10" x14ac:dyDescent="0.25">
      <c r="A6444" s="19">
        <v>6436</v>
      </c>
      <c r="B6444" s="16" t="s">
        <v>24</v>
      </c>
      <c r="C6444" s="21" t="s">
        <v>7740</v>
      </c>
      <c r="D6444" s="34" t="s">
        <v>21800</v>
      </c>
      <c r="E6444" s="21" t="s">
        <v>8464</v>
      </c>
      <c r="F6444" s="36">
        <v>38990</v>
      </c>
      <c r="G6444" s="12">
        <v>40</v>
      </c>
      <c r="H6444" s="25">
        <v>204328.04</v>
      </c>
      <c r="I6444" s="13">
        <v>60864.02</v>
      </c>
      <c r="J6444" s="13">
        <f t="shared" si="101"/>
        <v>143464.02000000002</v>
      </c>
    </row>
    <row r="6445" spans="1:10" x14ac:dyDescent="0.25">
      <c r="A6445" s="19">
        <v>6437</v>
      </c>
      <c r="B6445" s="16" t="s">
        <v>24</v>
      </c>
      <c r="C6445" s="21" t="s">
        <v>7740</v>
      </c>
      <c r="D6445" s="34" t="s">
        <v>21801</v>
      </c>
      <c r="E6445" s="21" t="s">
        <v>7960</v>
      </c>
      <c r="F6445" s="36">
        <v>38990</v>
      </c>
      <c r="G6445" s="12">
        <v>40</v>
      </c>
      <c r="H6445" s="25">
        <v>1198194.48</v>
      </c>
      <c r="I6445" s="13">
        <v>359458.18999999901</v>
      </c>
      <c r="J6445" s="13">
        <f t="shared" si="101"/>
        <v>838736.29000000097</v>
      </c>
    </row>
    <row r="6446" spans="1:10" x14ac:dyDescent="0.25">
      <c r="A6446" s="19">
        <v>6438</v>
      </c>
      <c r="B6446" s="16" t="s">
        <v>24</v>
      </c>
      <c r="C6446" s="21" t="s">
        <v>7740</v>
      </c>
      <c r="D6446" s="34" t="s">
        <v>21802</v>
      </c>
      <c r="E6446" s="21" t="s">
        <v>7834</v>
      </c>
      <c r="F6446" s="36">
        <v>38625</v>
      </c>
      <c r="G6446" s="12">
        <v>50</v>
      </c>
      <c r="H6446" s="25">
        <v>3941449.14</v>
      </c>
      <c r="I6446" s="13">
        <v>1024776.54</v>
      </c>
      <c r="J6446" s="13">
        <f t="shared" si="101"/>
        <v>2916672.6</v>
      </c>
    </row>
    <row r="6447" spans="1:10" x14ac:dyDescent="0.25">
      <c r="A6447" s="19">
        <v>6439</v>
      </c>
      <c r="B6447" s="16" t="s">
        <v>24</v>
      </c>
      <c r="C6447" s="21" t="s">
        <v>7740</v>
      </c>
      <c r="D6447" s="34" t="s">
        <v>21803</v>
      </c>
      <c r="E6447" s="21" t="s">
        <v>14989</v>
      </c>
      <c r="F6447" s="36">
        <v>27515</v>
      </c>
      <c r="G6447" s="12">
        <v>40</v>
      </c>
      <c r="H6447" s="25">
        <v>14919.9</v>
      </c>
      <c r="I6447" s="13">
        <v>14919.8999999999</v>
      </c>
      <c r="J6447" s="13">
        <f t="shared" si="101"/>
        <v>1.0004441719502211E-10</v>
      </c>
    </row>
    <row r="6448" spans="1:10" x14ac:dyDescent="0.25">
      <c r="A6448" s="19">
        <v>6440</v>
      </c>
      <c r="B6448" s="16" t="s">
        <v>24</v>
      </c>
      <c r="C6448" s="21" t="s">
        <v>7740</v>
      </c>
      <c r="D6448" s="34" t="s">
        <v>21804</v>
      </c>
      <c r="E6448" s="21" t="s">
        <v>8867</v>
      </c>
      <c r="F6448" s="36">
        <v>41646</v>
      </c>
      <c r="G6448" s="12">
        <v>40</v>
      </c>
      <c r="H6448" s="25">
        <v>66900</v>
      </c>
      <c r="I6448" s="13">
        <v>7908.95</v>
      </c>
      <c r="J6448" s="13">
        <f t="shared" si="101"/>
        <v>58991.05</v>
      </c>
    </row>
    <row r="6449" spans="1:10" x14ac:dyDescent="0.25">
      <c r="A6449" s="19">
        <v>6441</v>
      </c>
      <c r="B6449" s="16" t="s">
        <v>24</v>
      </c>
      <c r="C6449" s="21" t="s">
        <v>7740</v>
      </c>
      <c r="D6449" s="34" t="s">
        <v>21805</v>
      </c>
      <c r="E6449" s="21" t="s">
        <v>8068</v>
      </c>
      <c r="F6449" s="36">
        <v>40086</v>
      </c>
      <c r="G6449" s="12">
        <v>40</v>
      </c>
      <c r="H6449" s="25">
        <v>590440.95999999996</v>
      </c>
      <c r="I6449" s="13">
        <v>132849.25</v>
      </c>
      <c r="J6449" s="13">
        <f t="shared" si="101"/>
        <v>457591.70999999996</v>
      </c>
    </row>
    <row r="6450" spans="1:10" x14ac:dyDescent="0.25">
      <c r="A6450" s="19">
        <v>6442</v>
      </c>
      <c r="B6450" s="16" t="s">
        <v>24</v>
      </c>
      <c r="C6450" s="21" t="s">
        <v>7740</v>
      </c>
      <c r="D6450" s="34" t="s">
        <v>7925</v>
      </c>
      <c r="E6450" s="21" t="s">
        <v>7926</v>
      </c>
      <c r="F6450" s="36">
        <v>37894</v>
      </c>
      <c r="G6450" s="12">
        <v>40</v>
      </c>
      <c r="H6450" s="25">
        <v>1576970.97</v>
      </c>
      <c r="I6450" s="13">
        <v>591267.50000000105</v>
      </c>
      <c r="J6450" s="13">
        <f t="shared" si="101"/>
        <v>985703.46999999892</v>
      </c>
    </row>
    <row r="6451" spans="1:10" x14ac:dyDescent="0.25">
      <c r="A6451" s="19">
        <v>6443</v>
      </c>
      <c r="B6451" s="16" t="s">
        <v>24</v>
      </c>
      <c r="C6451" s="21" t="s">
        <v>7740</v>
      </c>
      <c r="D6451" s="34" t="s">
        <v>21806</v>
      </c>
      <c r="E6451" s="21" t="s">
        <v>7995</v>
      </c>
      <c r="F6451" s="36">
        <v>38990</v>
      </c>
      <c r="G6451" s="12">
        <v>40</v>
      </c>
      <c r="H6451" s="25">
        <v>952092.76</v>
      </c>
      <c r="I6451" s="13">
        <v>285627.95</v>
      </c>
      <c r="J6451" s="13">
        <f t="shared" si="101"/>
        <v>666464.81000000006</v>
      </c>
    </row>
    <row r="6452" spans="1:10" x14ac:dyDescent="0.25">
      <c r="A6452" s="19">
        <v>6444</v>
      </c>
      <c r="B6452" s="16" t="s">
        <v>24</v>
      </c>
      <c r="C6452" s="21" t="s">
        <v>7740</v>
      </c>
      <c r="D6452" s="34" t="s">
        <v>21807</v>
      </c>
      <c r="E6452" s="21" t="s">
        <v>15040</v>
      </c>
      <c r="F6452" s="36">
        <v>28491</v>
      </c>
      <c r="G6452" s="12">
        <v>40</v>
      </c>
      <c r="H6452" s="25">
        <v>0.01</v>
      </c>
      <c r="I6452" s="13">
        <v>0.01</v>
      </c>
      <c r="J6452" s="13">
        <f t="shared" si="101"/>
        <v>0</v>
      </c>
    </row>
    <row r="6453" spans="1:10" x14ac:dyDescent="0.25">
      <c r="A6453" s="19">
        <v>6445</v>
      </c>
      <c r="B6453" s="16" t="s">
        <v>24</v>
      </c>
      <c r="C6453" s="21" t="s">
        <v>7740</v>
      </c>
      <c r="D6453" s="34" t="s">
        <v>21808</v>
      </c>
      <c r="E6453" s="21" t="s">
        <v>7841</v>
      </c>
      <c r="F6453" s="36">
        <v>42522</v>
      </c>
      <c r="G6453" s="12">
        <v>40</v>
      </c>
      <c r="H6453" s="25">
        <v>2638518.7200000002</v>
      </c>
      <c r="I6453" s="13">
        <v>151322.37</v>
      </c>
      <c r="J6453" s="13">
        <f t="shared" si="101"/>
        <v>2487196.35</v>
      </c>
    </row>
    <row r="6454" spans="1:10" x14ac:dyDescent="0.25">
      <c r="A6454" s="19">
        <v>6446</v>
      </c>
      <c r="B6454" s="16" t="s">
        <v>24</v>
      </c>
      <c r="C6454" s="21" t="s">
        <v>7740</v>
      </c>
      <c r="D6454" s="34" t="s">
        <v>21809</v>
      </c>
      <c r="E6454" s="21" t="s">
        <v>7762</v>
      </c>
      <c r="F6454" s="36">
        <v>38990</v>
      </c>
      <c r="G6454" s="12">
        <v>50</v>
      </c>
      <c r="H6454" s="25">
        <v>9751010.2200000007</v>
      </c>
      <c r="I6454" s="13">
        <v>2304378.87</v>
      </c>
      <c r="J6454" s="13">
        <f t="shared" si="101"/>
        <v>7446631.3500000006</v>
      </c>
    </row>
    <row r="6455" spans="1:10" x14ac:dyDescent="0.25">
      <c r="A6455" s="19">
        <v>6447</v>
      </c>
      <c r="B6455" s="16" t="s">
        <v>24</v>
      </c>
      <c r="C6455" s="21" t="s">
        <v>7740</v>
      </c>
      <c r="D6455" s="34" t="s">
        <v>21809</v>
      </c>
      <c r="E6455" s="21" t="s">
        <v>7762</v>
      </c>
      <c r="F6455" s="36">
        <v>38990</v>
      </c>
      <c r="G6455" s="12">
        <v>50</v>
      </c>
      <c r="H6455" s="25">
        <v>180008.33</v>
      </c>
      <c r="I6455" s="13">
        <v>43202.03</v>
      </c>
      <c r="J6455" s="13">
        <f t="shared" si="101"/>
        <v>136806.29999999999</v>
      </c>
    </row>
    <row r="6456" spans="1:10" x14ac:dyDescent="0.25">
      <c r="A6456" s="19">
        <v>6448</v>
      </c>
      <c r="B6456" s="16" t="s">
        <v>24</v>
      </c>
      <c r="C6456" s="21" t="s">
        <v>7740</v>
      </c>
      <c r="D6456" s="34" t="s">
        <v>21810</v>
      </c>
      <c r="E6456" s="21" t="s">
        <v>15043</v>
      </c>
      <c r="F6456" s="36">
        <v>28491</v>
      </c>
      <c r="G6456" s="12">
        <v>40</v>
      </c>
      <c r="H6456" s="25">
        <v>0.01</v>
      </c>
      <c r="I6456" s="13">
        <v>0.01</v>
      </c>
      <c r="J6456" s="13">
        <f t="shared" si="101"/>
        <v>0</v>
      </c>
    </row>
    <row r="6457" spans="1:10" x14ac:dyDescent="0.25">
      <c r="A6457" s="19">
        <v>6449</v>
      </c>
      <c r="B6457" s="16" t="s">
        <v>24</v>
      </c>
      <c r="C6457" s="21" t="s">
        <v>7740</v>
      </c>
      <c r="D6457" s="34" t="s">
        <v>21811</v>
      </c>
      <c r="E6457" s="21" t="s">
        <v>15282</v>
      </c>
      <c r="F6457" s="36">
        <v>34973</v>
      </c>
      <c r="G6457" s="12">
        <v>12</v>
      </c>
      <c r="H6457" s="25">
        <v>44184.93</v>
      </c>
      <c r="I6457" s="13">
        <v>44184.93</v>
      </c>
      <c r="J6457" s="13">
        <f t="shared" si="101"/>
        <v>0</v>
      </c>
    </row>
    <row r="6458" spans="1:10" x14ac:dyDescent="0.25">
      <c r="A6458" s="19">
        <v>6450</v>
      </c>
      <c r="B6458" s="16" t="s">
        <v>24</v>
      </c>
      <c r="C6458" s="21" t="s">
        <v>7740</v>
      </c>
      <c r="D6458" s="34" t="s">
        <v>21812</v>
      </c>
      <c r="E6458" s="21" t="s">
        <v>8632</v>
      </c>
      <c r="F6458" s="36">
        <v>34973</v>
      </c>
      <c r="G6458" s="12">
        <v>40</v>
      </c>
      <c r="H6458" s="25">
        <v>223500</v>
      </c>
      <c r="I6458" s="13">
        <v>127237.88</v>
      </c>
      <c r="J6458" s="13">
        <f t="shared" si="101"/>
        <v>96262.12</v>
      </c>
    </row>
    <row r="6459" spans="1:10" x14ac:dyDescent="0.25">
      <c r="A6459" s="19">
        <v>6451</v>
      </c>
      <c r="B6459" s="16" t="s">
        <v>24</v>
      </c>
      <c r="C6459" s="21" t="s">
        <v>7740</v>
      </c>
      <c r="D6459" s="34" t="s">
        <v>21813</v>
      </c>
      <c r="E6459" s="21" t="s">
        <v>8578</v>
      </c>
      <c r="F6459" s="36">
        <v>34973</v>
      </c>
      <c r="G6459" s="12">
        <v>40</v>
      </c>
      <c r="H6459" s="25">
        <v>255759</v>
      </c>
      <c r="I6459" s="13">
        <v>145602.85999999999</v>
      </c>
      <c r="J6459" s="13">
        <f t="shared" si="101"/>
        <v>110156.14000000001</v>
      </c>
    </row>
    <row r="6460" spans="1:10" x14ac:dyDescent="0.25">
      <c r="A6460" s="19">
        <v>6452</v>
      </c>
      <c r="B6460" s="16" t="s">
        <v>24</v>
      </c>
      <c r="C6460" s="21" t="s">
        <v>7740</v>
      </c>
      <c r="D6460" s="34" t="s">
        <v>21814</v>
      </c>
      <c r="E6460" s="21" t="s">
        <v>8457</v>
      </c>
      <c r="F6460" s="36">
        <v>34973</v>
      </c>
      <c r="G6460" s="12">
        <v>40</v>
      </c>
      <c r="H6460" s="25">
        <v>345654.19</v>
      </c>
      <c r="I6460" s="13">
        <v>200790.75</v>
      </c>
      <c r="J6460" s="13">
        <f t="shared" si="101"/>
        <v>144863.44</v>
      </c>
    </row>
    <row r="6461" spans="1:10" x14ac:dyDescent="0.25">
      <c r="A6461" s="19">
        <v>6453</v>
      </c>
      <c r="B6461" s="16" t="s">
        <v>24</v>
      </c>
      <c r="C6461" s="21" t="s">
        <v>7740</v>
      </c>
      <c r="D6461" s="34" t="s">
        <v>21815</v>
      </c>
      <c r="E6461" s="21" t="s">
        <v>8527</v>
      </c>
      <c r="F6461" s="36">
        <v>35703</v>
      </c>
      <c r="G6461" s="12">
        <v>40</v>
      </c>
      <c r="H6461" s="25">
        <v>262813.63</v>
      </c>
      <c r="I6461" s="13">
        <v>137728.17000000001</v>
      </c>
      <c r="J6461" s="13">
        <f t="shared" si="101"/>
        <v>125085.45999999999</v>
      </c>
    </row>
    <row r="6462" spans="1:10" x14ac:dyDescent="0.25">
      <c r="A6462" s="19">
        <v>6454</v>
      </c>
      <c r="B6462" s="16" t="s">
        <v>24</v>
      </c>
      <c r="C6462" s="21" t="s">
        <v>7740</v>
      </c>
      <c r="D6462" s="34" t="s">
        <v>21816</v>
      </c>
      <c r="E6462" s="21" t="s">
        <v>11714</v>
      </c>
      <c r="F6462" s="36">
        <v>35703</v>
      </c>
      <c r="G6462" s="12">
        <v>40</v>
      </c>
      <c r="H6462" s="25">
        <v>3876</v>
      </c>
      <c r="I6462" s="13">
        <v>2034.44</v>
      </c>
      <c r="J6462" s="13">
        <f t="shared" si="101"/>
        <v>1841.56</v>
      </c>
    </row>
    <row r="6463" spans="1:10" x14ac:dyDescent="0.25">
      <c r="A6463" s="19">
        <v>6455</v>
      </c>
      <c r="B6463" s="16" t="s">
        <v>24</v>
      </c>
      <c r="C6463" s="21" t="s">
        <v>7740</v>
      </c>
      <c r="D6463" s="34" t="s">
        <v>21817</v>
      </c>
      <c r="E6463" s="21" t="s">
        <v>11396</v>
      </c>
      <c r="F6463" s="36">
        <v>35703</v>
      </c>
      <c r="G6463" s="12">
        <v>40</v>
      </c>
      <c r="H6463" s="25">
        <v>5742</v>
      </c>
      <c r="I6463" s="13">
        <v>3013.88</v>
      </c>
      <c r="J6463" s="13">
        <f t="shared" si="101"/>
        <v>2728.12</v>
      </c>
    </row>
    <row r="6464" spans="1:10" x14ac:dyDescent="0.25">
      <c r="A6464" s="19">
        <v>6456</v>
      </c>
      <c r="B6464" s="16" t="s">
        <v>24</v>
      </c>
      <c r="C6464" s="21" t="s">
        <v>7740</v>
      </c>
      <c r="D6464" s="34" t="s">
        <v>21818</v>
      </c>
      <c r="E6464" s="21" t="s">
        <v>15372</v>
      </c>
      <c r="F6464" s="36">
        <v>35703</v>
      </c>
      <c r="G6464" s="12">
        <v>12</v>
      </c>
      <c r="H6464" s="25">
        <v>28529.599999999999</v>
      </c>
      <c r="I6464" s="13">
        <v>28529.599999999999</v>
      </c>
      <c r="J6464" s="13">
        <f t="shared" si="101"/>
        <v>0</v>
      </c>
    </row>
    <row r="6465" spans="1:10" x14ac:dyDescent="0.25">
      <c r="A6465" s="19">
        <v>6457</v>
      </c>
      <c r="B6465" s="16" t="s">
        <v>24</v>
      </c>
      <c r="C6465" s="21" t="s">
        <v>7740</v>
      </c>
      <c r="D6465" s="34" t="s">
        <v>21819</v>
      </c>
      <c r="E6465" s="21" t="s">
        <v>11469</v>
      </c>
      <c r="F6465" s="36">
        <v>35703</v>
      </c>
      <c r="G6465" s="12">
        <v>40</v>
      </c>
      <c r="H6465" s="25">
        <v>5256</v>
      </c>
      <c r="I6465" s="13">
        <v>2758.57</v>
      </c>
      <c r="J6465" s="13">
        <f t="shared" si="101"/>
        <v>2497.4299999999998</v>
      </c>
    </row>
    <row r="6466" spans="1:10" x14ac:dyDescent="0.25">
      <c r="A6466" s="19">
        <v>6458</v>
      </c>
      <c r="B6466" s="16" t="s">
        <v>24</v>
      </c>
      <c r="C6466" s="21" t="s">
        <v>7740</v>
      </c>
      <c r="D6466" s="34" t="s">
        <v>21820</v>
      </c>
      <c r="E6466" s="21" t="s">
        <v>15371</v>
      </c>
      <c r="F6466" s="36">
        <v>35703</v>
      </c>
      <c r="G6466" s="12">
        <v>12</v>
      </c>
      <c r="H6466" s="25">
        <v>57806.080000000002</v>
      </c>
      <c r="I6466" s="13">
        <v>57806.080000000002</v>
      </c>
      <c r="J6466" s="13">
        <f t="shared" si="101"/>
        <v>0</v>
      </c>
    </row>
    <row r="6467" spans="1:10" x14ac:dyDescent="0.25">
      <c r="A6467" s="19">
        <v>6459</v>
      </c>
      <c r="B6467" s="16" t="s">
        <v>24</v>
      </c>
      <c r="C6467" s="21" t="s">
        <v>7740</v>
      </c>
      <c r="D6467" s="34" t="s">
        <v>21821</v>
      </c>
      <c r="E6467" s="21" t="s">
        <v>11651</v>
      </c>
      <c r="F6467" s="36">
        <v>35703</v>
      </c>
      <c r="G6467" s="12">
        <v>40</v>
      </c>
      <c r="H6467" s="25">
        <v>4200</v>
      </c>
      <c r="I6467" s="13">
        <v>2204.6400000000099</v>
      </c>
      <c r="J6467" s="13">
        <f t="shared" si="101"/>
        <v>1995.3599999999901</v>
      </c>
    </row>
    <row r="6468" spans="1:10" x14ac:dyDescent="0.25">
      <c r="A6468" s="19">
        <v>6460</v>
      </c>
      <c r="B6468" s="16" t="s">
        <v>24</v>
      </c>
      <c r="C6468" s="21" t="s">
        <v>7740</v>
      </c>
      <c r="D6468" s="34" t="s">
        <v>21822</v>
      </c>
      <c r="E6468" s="21" t="s">
        <v>11328</v>
      </c>
      <c r="F6468" s="36">
        <v>35703</v>
      </c>
      <c r="G6468" s="12">
        <v>40</v>
      </c>
      <c r="H6468" s="25">
        <v>6219</v>
      </c>
      <c r="I6468" s="13">
        <v>3264.5100000000102</v>
      </c>
      <c r="J6468" s="13">
        <f t="shared" si="101"/>
        <v>2954.4899999999898</v>
      </c>
    </row>
    <row r="6469" spans="1:10" x14ac:dyDescent="0.25">
      <c r="A6469" s="19">
        <v>6461</v>
      </c>
      <c r="B6469" s="16" t="s">
        <v>24</v>
      </c>
      <c r="C6469" s="21" t="s">
        <v>7740</v>
      </c>
      <c r="D6469" s="34" t="s">
        <v>21823</v>
      </c>
      <c r="E6469" s="21" t="s">
        <v>13129</v>
      </c>
      <c r="F6469" s="36">
        <v>36068</v>
      </c>
      <c r="G6469" s="12">
        <v>20</v>
      </c>
      <c r="H6469" s="25">
        <v>271920</v>
      </c>
      <c r="I6469" s="13">
        <v>271886.05</v>
      </c>
      <c r="J6469" s="13">
        <f t="shared" si="101"/>
        <v>33.950000000011642</v>
      </c>
    </row>
    <row r="6470" spans="1:10" x14ac:dyDescent="0.25">
      <c r="A6470" s="19">
        <v>6462</v>
      </c>
      <c r="B6470" s="16" t="s">
        <v>24</v>
      </c>
      <c r="C6470" s="21" t="s">
        <v>7740</v>
      </c>
      <c r="D6470" s="34" t="s">
        <v>21824</v>
      </c>
      <c r="E6470" s="21" t="s">
        <v>8249</v>
      </c>
      <c r="F6470" s="36">
        <v>37888</v>
      </c>
      <c r="G6470" s="12">
        <v>40</v>
      </c>
      <c r="H6470" s="25">
        <v>400648.71</v>
      </c>
      <c r="I6470" s="13">
        <v>150407.78</v>
      </c>
      <c r="J6470" s="13">
        <f t="shared" si="101"/>
        <v>250240.93000000002</v>
      </c>
    </row>
    <row r="6471" spans="1:10" x14ac:dyDescent="0.25">
      <c r="A6471" s="19">
        <v>6463</v>
      </c>
      <c r="B6471" s="16" t="s">
        <v>24</v>
      </c>
      <c r="C6471" s="21" t="s">
        <v>7740</v>
      </c>
      <c r="D6471" s="34" t="s">
        <v>21825</v>
      </c>
      <c r="E6471" s="21" t="s">
        <v>14828</v>
      </c>
      <c r="F6471" s="36">
        <v>20637</v>
      </c>
      <c r="G6471" s="12">
        <v>40</v>
      </c>
      <c r="H6471" s="25">
        <v>145.46</v>
      </c>
      <c r="I6471" s="13">
        <v>145.46</v>
      </c>
      <c r="J6471" s="13">
        <f t="shared" si="101"/>
        <v>0</v>
      </c>
    </row>
    <row r="6472" spans="1:10" x14ac:dyDescent="0.25">
      <c r="A6472" s="19">
        <v>6464</v>
      </c>
      <c r="B6472" s="16" t="s">
        <v>24</v>
      </c>
      <c r="C6472" s="21" t="s">
        <v>7740</v>
      </c>
      <c r="D6472" s="34" t="s">
        <v>21826</v>
      </c>
      <c r="E6472" s="21" t="s">
        <v>14839</v>
      </c>
      <c r="F6472" s="36">
        <v>20852</v>
      </c>
      <c r="G6472" s="12">
        <v>40</v>
      </c>
      <c r="H6472" s="25">
        <v>65</v>
      </c>
      <c r="I6472" s="13">
        <v>65</v>
      </c>
      <c r="J6472" s="13">
        <f t="shared" si="101"/>
        <v>0</v>
      </c>
    </row>
    <row r="6473" spans="1:10" x14ac:dyDescent="0.25">
      <c r="A6473" s="19">
        <v>6465</v>
      </c>
      <c r="B6473" s="16" t="s">
        <v>24</v>
      </c>
      <c r="C6473" s="21" t="s">
        <v>7740</v>
      </c>
      <c r="D6473" s="34" t="s">
        <v>21827</v>
      </c>
      <c r="E6473" s="21" t="s">
        <v>14829</v>
      </c>
      <c r="F6473" s="36">
        <v>20637</v>
      </c>
      <c r="G6473" s="12">
        <v>40</v>
      </c>
      <c r="H6473" s="25">
        <v>377.73</v>
      </c>
      <c r="I6473" s="13">
        <v>377.73</v>
      </c>
      <c r="J6473" s="13">
        <f t="shared" si="101"/>
        <v>0</v>
      </c>
    </row>
    <row r="6474" spans="1:10" x14ac:dyDescent="0.25">
      <c r="A6474" s="19">
        <v>6466</v>
      </c>
      <c r="B6474" s="16" t="s">
        <v>24</v>
      </c>
      <c r="C6474" s="21" t="s">
        <v>7740</v>
      </c>
      <c r="D6474" s="34" t="s">
        <v>21828</v>
      </c>
      <c r="E6474" s="21" t="s">
        <v>14840</v>
      </c>
      <c r="F6474" s="36">
        <v>20852</v>
      </c>
      <c r="G6474" s="12">
        <v>40</v>
      </c>
      <c r="H6474" s="25">
        <v>65</v>
      </c>
      <c r="I6474" s="13">
        <v>65</v>
      </c>
      <c r="J6474" s="13">
        <f t="shared" si="101"/>
        <v>0</v>
      </c>
    </row>
    <row r="6475" spans="1:10" x14ac:dyDescent="0.25">
      <c r="A6475" s="19">
        <v>6467</v>
      </c>
      <c r="B6475" s="16" t="s">
        <v>24</v>
      </c>
      <c r="C6475" s="21" t="s">
        <v>7740</v>
      </c>
      <c r="D6475" s="34" t="s">
        <v>21829</v>
      </c>
      <c r="E6475" s="21" t="s">
        <v>11271</v>
      </c>
      <c r="F6475" s="36">
        <v>33147</v>
      </c>
      <c r="G6475" s="12">
        <v>40</v>
      </c>
      <c r="H6475" s="25">
        <v>10142.59</v>
      </c>
      <c r="I6475" s="13">
        <v>7020.54</v>
      </c>
      <c r="J6475" s="13">
        <f t="shared" si="101"/>
        <v>3122.05</v>
      </c>
    </row>
    <row r="6476" spans="1:10" x14ac:dyDescent="0.25">
      <c r="A6476" s="19">
        <v>6468</v>
      </c>
      <c r="B6476" s="16" t="s">
        <v>24</v>
      </c>
      <c r="C6476" s="21" t="s">
        <v>7740</v>
      </c>
      <c r="D6476" s="34" t="s">
        <v>21830</v>
      </c>
      <c r="E6476" s="21" t="s">
        <v>8594</v>
      </c>
      <c r="F6476" s="36">
        <v>41912</v>
      </c>
      <c r="G6476" s="12">
        <v>40</v>
      </c>
      <c r="H6476" s="25">
        <v>118576.34</v>
      </c>
      <c r="I6476" s="13">
        <v>11857.57</v>
      </c>
      <c r="J6476" s="13">
        <f t="shared" si="101"/>
        <v>106718.76999999999</v>
      </c>
    </row>
    <row r="6477" spans="1:10" x14ac:dyDescent="0.25">
      <c r="A6477" s="19">
        <v>6469</v>
      </c>
      <c r="B6477" s="16" t="s">
        <v>24</v>
      </c>
      <c r="C6477" s="21" t="s">
        <v>7740</v>
      </c>
      <c r="D6477" s="34" t="s">
        <v>21831</v>
      </c>
      <c r="E6477" s="21" t="s">
        <v>11231</v>
      </c>
      <c r="F6477" s="36">
        <v>39722</v>
      </c>
      <c r="G6477" s="12">
        <v>40</v>
      </c>
      <c r="H6477" s="25">
        <v>4375.09</v>
      </c>
      <c r="I6477" s="13">
        <v>1093.4000000000001</v>
      </c>
      <c r="J6477" s="13">
        <f t="shared" si="101"/>
        <v>3281.69</v>
      </c>
    </row>
    <row r="6478" spans="1:10" x14ac:dyDescent="0.25">
      <c r="A6478" s="19">
        <v>6470</v>
      </c>
      <c r="B6478" s="16" t="s">
        <v>24</v>
      </c>
      <c r="C6478" s="21" t="s">
        <v>7740</v>
      </c>
      <c r="D6478" s="34" t="s">
        <v>21832</v>
      </c>
      <c r="E6478" s="21" t="s">
        <v>14892</v>
      </c>
      <c r="F6478" s="36">
        <v>23316</v>
      </c>
      <c r="G6478" s="12">
        <v>40</v>
      </c>
      <c r="H6478" s="25">
        <v>4382.41</v>
      </c>
      <c r="I6478" s="13">
        <v>4382.41</v>
      </c>
      <c r="J6478" s="13">
        <f t="shared" si="101"/>
        <v>0</v>
      </c>
    </row>
    <row r="6479" spans="1:10" x14ac:dyDescent="0.25">
      <c r="A6479" s="19">
        <v>6471</v>
      </c>
      <c r="B6479" s="16" t="s">
        <v>24</v>
      </c>
      <c r="C6479" s="21" t="s">
        <v>7740</v>
      </c>
      <c r="D6479" s="34" t="s">
        <v>21833</v>
      </c>
      <c r="E6479" s="21" t="s">
        <v>14893</v>
      </c>
      <c r="F6479" s="36">
        <v>23316</v>
      </c>
      <c r="G6479" s="12">
        <v>40</v>
      </c>
      <c r="H6479" s="25">
        <v>4128.41</v>
      </c>
      <c r="I6479" s="13">
        <v>4128.41</v>
      </c>
      <c r="J6479" s="13">
        <f t="shared" si="101"/>
        <v>0</v>
      </c>
    </row>
    <row r="6480" spans="1:10" x14ac:dyDescent="0.25">
      <c r="A6480" s="19">
        <v>6472</v>
      </c>
      <c r="B6480" s="16" t="s">
        <v>24</v>
      </c>
      <c r="C6480" s="21" t="s">
        <v>7740</v>
      </c>
      <c r="D6480" s="34" t="s">
        <v>21834</v>
      </c>
      <c r="E6480" s="21" t="s">
        <v>14894</v>
      </c>
      <c r="F6480" s="36">
        <v>23316</v>
      </c>
      <c r="G6480" s="12">
        <v>40</v>
      </c>
      <c r="H6480" s="25">
        <v>4251.3900000000003</v>
      </c>
      <c r="I6480" s="13">
        <v>4251.3900000000003</v>
      </c>
      <c r="J6480" s="13">
        <f t="shared" si="101"/>
        <v>0</v>
      </c>
    </row>
    <row r="6481" spans="1:10" x14ac:dyDescent="0.25">
      <c r="A6481" s="19">
        <v>6473</v>
      </c>
      <c r="B6481" s="16" t="s">
        <v>24</v>
      </c>
      <c r="C6481" s="21" t="s">
        <v>7740</v>
      </c>
      <c r="D6481" s="34" t="s">
        <v>21835</v>
      </c>
      <c r="E6481" s="21" t="s">
        <v>7885</v>
      </c>
      <c r="F6481" s="36">
        <v>42488</v>
      </c>
      <c r="G6481" s="12">
        <v>40</v>
      </c>
      <c r="H6481" s="25">
        <v>1488894.33</v>
      </c>
      <c r="I6481" s="13">
        <v>89834.4</v>
      </c>
      <c r="J6481" s="13">
        <f t="shared" si="101"/>
        <v>1399059.9300000002</v>
      </c>
    </row>
    <row r="6482" spans="1:10" x14ac:dyDescent="0.25">
      <c r="A6482" s="19">
        <v>6474</v>
      </c>
      <c r="B6482" s="16" t="s">
        <v>24</v>
      </c>
      <c r="C6482" s="21" t="s">
        <v>7740</v>
      </c>
      <c r="D6482" s="34" t="s">
        <v>21836</v>
      </c>
      <c r="E6482" s="21" t="s">
        <v>14909</v>
      </c>
      <c r="F6482" s="36">
        <v>24047</v>
      </c>
      <c r="G6482" s="12">
        <v>40</v>
      </c>
      <c r="H6482" s="25">
        <v>81</v>
      </c>
      <c r="I6482" s="13">
        <v>81</v>
      </c>
      <c r="J6482" s="13">
        <f t="shared" si="101"/>
        <v>0</v>
      </c>
    </row>
    <row r="6483" spans="1:10" x14ac:dyDescent="0.25">
      <c r="A6483" s="19">
        <v>6475</v>
      </c>
      <c r="B6483" s="16" t="s">
        <v>24</v>
      </c>
      <c r="C6483" s="21" t="s">
        <v>7740</v>
      </c>
      <c r="D6483" s="34" t="s">
        <v>21837</v>
      </c>
      <c r="E6483" s="21" t="s">
        <v>14910</v>
      </c>
      <c r="F6483" s="36">
        <v>24047</v>
      </c>
      <c r="G6483" s="12">
        <v>40</v>
      </c>
      <c r="H6483" s="25">
        <v>42.5</v>
      </c>
      <c r="I6483" s="13">
        <v>42.5</v>
      </c>
      <c r="J6483" s="13">
        <f t="shared" si="101"/>
        <v>0</v>
      </c>
    </row>
    <row r="6484" spans="1:10" x14ac:dyDescent="0.25">
      <c r="A6484" s="19">
        <v>6476</v>
      </c>
      <c r="B6484" s="16" t="s">
        <v>24</v>
      </c>
      <c r="C6484" s="21" t="s">
        <v>7740</v>
      </c>
      <c r="D6484" s="34" t="s">
        <v>21838</v>
      </c>
      <c r="E6484" s="21" t="s">
        <v>14912</v>
      </c>
      <c r="F6484" s="36">
        <v>24047</v>
      </c>
      <c r="G6484" s="12">
        <v>40</v>
      </c>
      <c r="H6484" s="25">
        <v>781.59</v>
      </c>
      <c r="I6484" s="13">
        <v>781.59</v>
      </c>
      <c r="J6484" s="13">
        <f t="shared" si="101"/>
        <v>0</v>
      </c>
    </row>
    <row r="6485" spans="1:10" x14ac:dyDescent="0.25">
      <c r="A6485" s="19">
        <v>6477</v>
      </c>
      <c r="B6485" s="16" t="s">
        <v>24</v>
      </c>
      <c r="C6485" s="21" t="s">
        <v>7740</v>
      </c>
      <c r="D6485" s="34" t="s">
        <v>21839</v>
      </c>
      <c r="E6485" s="21" t="s">
        <v>14873</v>
      </c>
      <c r="F6485" s="36">
        <v>21976</v>
      </c>
      <c r="G6485" s="12">
        <v>40</v>
      </c>
      <c r="H6485" s="25">
        <v>473.19</v>
      </c>
      <c r="I6485" s="13">
        <v>473.19</v>
      </c>
      <c r="J6485" s="13">
        <f t="shared" si="101"/>
        <v>0</v>
      </c>
    </row>
    <row r="6486" spans="1:10" x14ac:dyDescent="0.25">
      <c r="A6486" s="19">
        <v>6478</v>
      </c>
      <c r="B6486" s="16" t="s">
        <v>24</v>
      </c>
      <c r="C6486" s="21" t="s">
        <v>7740</v>
      </c>
      <c r="D6486" s="34" t="s">
        <v>21840</v>
      </c>
      <c r="E6486" s="21" t="s">
        <v>14911</v>
      </c>
      <c r="F6486" s="36">
        <v>24047</v>
      </c>
      <c r="G6486" s="12">
        <v>40</v>
      </c>
      <c r="H6486" s="25">
        <v>127.04</v>
      </c>
      <c r="I6486" s="13">
        <v>127.04</v>
      </c>
      <c r="J6486" s="13">
        <f t="shared" si="101"/>
        <v>0</v>
      </c>
    </row>
    <row r="6487" spans="1:10" x14ac:dyDescent="0.25">
      <c r="A6487" s="19">
        <v>6479</v>
      </c>
      <c r="B6487" s="16" t="s">
        <v>24</v>
      </c>
      <c r="C6487" s="21" t="s">
        <v>7740</v>
      </c>
      <c r="D6487" s="34" t="s">
        <v>21841</v>
      </c>
      <c r="E6487" s="21" t="s">
        <v>10291</v>
      </c>
      <c r="F6487" s="36">
        <v>41642</v>
      </c>
      <c r="G6487" s="12">
        <v>40</v>
      </c>
      <c r="H6487" s="25">
        <v>10835</v>
      </c>
      <c r="I6487" s="13">
        <v>1283.8900000000001</v>
      </c>
      <c r="J6487" s="13">
        <f t="shared" si="101"/>
        <v>9551.11</v>
      </c>
    </row>
    <row r="6488" spans="1:10" x14ac:dyDescent="0.25">
      <c r="A6488" s="19">
        <v>6480</v>
      </c>
      <c r="B6488" s="16" t="s">
        <v>24</v>
      </c>
      <c r="C6488" s="21" t="s">
        <v>7740</v>
      </c>
      <c r="D6488" s="34" t="s">
        <v>21842</v>
      </c>
      <c r="E6488" s="21" t="s">
        <v>8801</v>
      </c>
      <c r="F6488" s="36">
        <v>34973</v>
      </c>
      <c r="G6488" s="12">
        <v>40</v>
      </c>
      <c r="H6488" s="25">
        <v>154596</v>
      </c>
      <c r="I6488" s="13">
        <v>88010.800000000207</v>
      </c>
      <c r="J6488" s="13">
        <f t="shared" si="101"/>
        <v>66585.199999999793</v>
      </c>
    </row>
    <row r="6489" spans="1:10" x14ac:dyDescent="0.25">
      <c r="A6489" s="19">
        <v>6481</v>
      </c>
      <c r="B6489" s="16" t="s">
        <v>24</v>
      </c>
      <c r="C6489" s="21" t="s">
        <v>7740</v>
      </c>
      <c r="D6489" s="34" t="s">
        <v>21843</v>
      </c>
      <c r="E6489" s="21" t="s">
        <v>14798</v>
      </c>
      <c r="F6489" s="36">
        <v>19541</v>
      </c>
      <c r="G6489" s="12">
        <v>40</v>
      </c>
      <c r="H6489" s="25">
        <v>330.55</v>
      </c>
      <c r="I6489" s="13">
        <v>330.55</v>
      </c>
      <c r="J6489" s="13">
        <f t="shared" si="101"/>
        <v>0</v>
      </c>
    </row>
    <row r="6490" spans="1:10" x14ac:dyDescent="0.25">
      <c r="A6490" s="19">
        <v>6482</v>
      </c>
      <c r="B6490" s="16" t="s">
        <v>24</v>
      </c>
      <c r="C6490" s="21" t="s">
        <v>7740</v>
      </c>
      <c r="D6490" s="34" t="s">
        <v>21844</v>
      </c>
      <c r="E6490" s="21" t="s">
        <v>14931</v>
      </c>
      <c r="F6490" s="36">
        <v>24228</v>
      </c>
      <c r="G6490" s="12">
        <v>40</v>
      </c>
      <c r="H6490" s="25">
        <v>13639.08</v>
      </c>
      <c r="I6490" s="13">
        <v>13639.08</v>
      </c>
      <c r="J6490" s="13">
        <f t="shared" si="101"/>
        <v>0</v>
      </c>
    </row>
    <row r="6491" spans="1:10" x14ac:dyDescent="0.25">
      <c r="A6491" s="19">
        <v>6483</v>
      </c>
      <c r="B6491" s="16" t="s">
        <v>24</v>
      </c>
      <c r="C6491" s="21" t="s">
        <v>7740</v>
      </c>
      <c r="D6491" s="34" t="s">
        <v>21845</v>
      </c>
      <c r="E6491" s="21" t="s">
        <v>14853</v>
      </c>
      <c r="F6491" s="36">
        <v>21245</v>
      </c>
      <c r="G6491" s="12">
        <v>40</v>
      </c>
      <c r="H6491" s="25">
        <v>2858.89</v>
      </c>
      <c r="I6491" s="13">
        <v>2858.89</v>
      </c>
      <c r="J6491" s="13">
        <f t="shared" si="101"/>
        <v>0</v>
      </c>
    </row>
    <row r="6492" spans="1:10" x14ac:dyDescent="0.25">
      <c r="A6492" s="19">
        <v>6484</v>
      </c>
      <c r="B6492" s="16" t="s">
        <v>24</v>
      </c>
      <c r="C6492" s="21" t="s">
        <v>7740</v>
      </c>
      <c r="D6492" s="34" t="s">
        <v>21846</v>
      </c>
      <c r="E6492" s="21" t="s">
        <v>14955</v>
      </c>
      <c r="F6492" s="36">
        <v>24504</v>
      </c>
      <c r="G6492" s="12">
        <v>40</v>
      </c>
      <c r="H6492" s="25">
        <v>1832.28</v>
      </c>
      <c r="I6492" s="13">
        <v>1832.28</v>
      </c>
      <c r="J6492" s="13">
        <f t="shared" si="101"/>
        <v>0</v>
      </c>
    </row>
    <row r="6493" spans="1:10" x14ac:dyDescent="0.25">
      <c r="A6493" s="19">
        <v>6485</v>
      </c>
      <c r="B6493" s="16" t="s">
        <v>24</v>
      </c>
      <c r="C6493" s="21" t="s">
        <v>7740</v>
      </c>
      <c r="D6493" s="34" t="s">
        <v>21847</v>
      </c>
      <c r="E6493" s="21" t="s">
        <v>14858</v>
      </c>
      <c r="F6493" s="36">
        <v>21245</v>
      </c>
      <c r="G6493" s="12">
        <v>40</v>
      </c>
      <c r="H6493" s="25">
        <v>6423.53</v>
      </c>
      <c r="I6493" s="13">
        <v>6423.53</v>
      </c>
      <c r="J6493" s="13">
        <f t="shared" si="101"/>
        <v>0</v>
      </c>
    </row>
    <row r="6494" spans="1:10" x14ac:dyDescent="0.25">
      <c r="A6494" s="19">
        <v>6486</v>
      </c>
      <c r="B6494" s="16" t="s">
        <v>24</v>
      </c>
      <c r="C6494" s="21" t="s">
        <v>7740</v>
      </c>
      <c r="D6494" s="34" t="s">
        <v>21848</v>
      </c>
      <c r="E6494" s="21" t="s">
        <v>14716</v>
      </c>
      <c r="F6494" s="36">
        <v>18719</v>
      </c>
      <c r="G6494" s="12">
        <v>40</v>
      </c>
      <c r="H6494" s="25">
        <v>665</v>
      </c>
      <c r="I6494" s="13">
        <v>665</v>
      </c>
      <c r="J6494" s="13">
        <f t="shared" si="101"/>
        <v>0</v>
      </c>
    </row>
    <row r="6495" spans="1:10" x14ac:dyDescent="0.25">
      <c r="A6495" s="19">
        <v>6487</v>
      </c>
      <c r="B6495" s="16" t="s">
        <v>24</v>
      </c>
      <c r="C6495" s="21" t="s">
        <v>7740</v>
      </c>
      <c r="D6495" s="34" t="s">
        <v>21849</v>
      </c>
      <c r="E6495" s="21" t="s">
        <v>14709</v>
      </c>
      <c r="F6495" s="36">
        <v>18719</v>
      </c>
      <c r="G6495" s="12">
        <v>40</v>
      </c>
      <c r="H6495" s="25">
        <v>70</v>
      </c>
      <c r="I6495" s="13">
        <v>70</v>
      </c>
      <c r="J6495" s="13">
        <f t="shared" si="101"/>
        <v>0</v>
      </c>
    </row>
    <row r="6496" spans="1:10" x14ac:dyDescent="0.25">
      <c r="A6496" s="19">
        <v>6488</v>
      </c>
      <c r="B6496" s="16" t="s">
        <v>24</v>
      </c>
      <c r="C6496" s="21" t="s">
        <v>7740</v>
      </c>
      <c r="D6496" s="34" t="s">
        <v>21850</v>
      </c>
      <c r="E6496" s="21" t="s">
        <v>14800</v>
      </c>
      <c r="F6496" s="36">
        <v>19541</v>
      </c>
      <c r="G6496" s="12">
        <v>40</v>
      </c>
      <c r="H6496" s="25">
        <v>212.29</v>
      </c>
      <c r="I6496" s="13">
        <v>212.29</v>
      </c>
      <c r="J6496" s="13">
        <f t="shared" si="101"/>
        <v>0</v>
      </c>
    </row>
    <row r="6497" spans="1:10" x14ac:dyDescent="0.25">
      <c r="A6497" s="19">
        <v>6489</v>
      </c>
      <c r="B6497" s="16" t="s">
        <v>24</v>
      </c>
      <c r="C6497" s="21" t="s">
        <v>7740</v>
      </c>
      <c r="D6497" s="34" t="s">
        <v>21851</v>
      </c>
      <c r="E6497" s="21" t="s">
        <v>14852</v>
      </c>
      <c r="F6497" s="36">
        <v>21245</v>
      </c>
      <c r="G6497" s="12">
        <v>40</v>
      </c>
      <c r="H6497" s="25">
        <v>4117</v>
      </c>
      <c r="I6497" s="13">
        <v>4117</v>
      </c>
      <c r="J6497" s="13">
        <f t="shared" si="101"/>
        <v>0</v>
      </c>
    </row>
    <row r="6498" spans="1:10" x14ac:dyDescent="0.25">
      <c r="A6498" s="19">
        <v>6490</v>
      </c>
      <c r="B6498" s="16" t="s">
        <v>24</v>
      </c>
      <c r="C6498" s="21" t="s">
        <v>7740</v>
      </c>
      <c r="D6498" s="34" t="s">
        <v>21852</v>
      </c>
      <c r="E6498" s="21" t="s">
        <v>14856</v>
      </c>
      <c r="F6498" s="36">
        <v>21245</v>
      </c>
      <c r="G6498" s="12">
        <v>40</v>
      </c>
      <c r="H6498" s="25">
        <v>1138.55</v>
      </c>
      <c r="I6498" s="13">
        <v>1138.55</v>
      </c>
      <c r="J6498" s="13">
        <f t="shared" si="101"/>
        <v>0</v>
      </c>
    </row>
    <row r="6499" spans="1:10" x14ac:dyDescent="0.25">
      <c r="A6499" s="19">
        <v>6491</v>
      </c>
      <c r="B6499" s="16" t="s">
        <v>24</v>
      </c>
      <c r="C6499" s="21" t="s">
        <v>7740</v>
      </c>
      <c r="D6499" s="34" t="s">
        <v>21853</v>
      </c>
      <c r="E6499" s="21" t="s">
        <v>14854</v>
      </c>
      <c r="F6499" s="36">
        <v>21245</v>
      </c>
      <c r="G6499" s="12">
        <v>40</v>
      </c>
      <c r="H6499" s="25">
        <v>21569.25</v>
      </c>
      <c r="I6499" s="13">
        <v>21569.25</v>
      </c>
      <c r="J6499" s="13">
        <f t="shared" si="101"/>
        <v>0</v>
      </c>
    </row>
    <row r="6500" spans="1:10" x14ac:dyDescent="0.25">
      <c r="A6500" s="19">
        <v>6492</v>
      </c>
      <c r="B6500" s="16" t="s">
        <v>24</v>
      </c>
      <c r="C6500" s="21" t="s">
        <v>7740</v>
      </c>
      <c r="D6500" s="34" t="s">
        <v>21854</v>
      </c>
      <c r="E6500" s="21" t="s">
        <v>14704</v>
      </c>
      <c r="F6500" s="36">
        <v>18719</v>
      </c>
      <c r="G6500" s="12">
        <v>40</v>
      </c>
      <c r="H6500" s="25">
        <v>1400</v>
      </c>
      <c r="I6500" s="13">
        <v>1400</v>
      </c>
      <c r="J6500" s="13">
        <f t="shared" si="101"/>
        <v>0</v>
      </c>
    </row>
    <row r="6501" spans="1:10" x14ac:dyDescent="0.25">
      <c r="A6501" s="19">
        <v>6493</v>
      </c>
      <c r="B6501" s="16" t="s">
        <v>24</v>
      </c>
      <c r="C6501" s="21" t="s">
        <v>7740</v>
      </c>
      <c r="D6501" s="34" t="s">
        <v>21855</v>
      </c>
      <c r="E6501" s="21" t="s">
        <v>14705</v>
      </c>
      <c r="F6501" s="36">
        <v>18719</v>
      </c>
      <c r="G6501" s="12">
        <v>40</v>
      </c>
      <c r="H6501" s="25">
        <v>265</v>
      </c>
      <c r="I6501" s="13">
        <v>265</v>
      </c>
      <c r="J6501" s="13">
        <f t="shared" si="101"/>
        <v>0</v>
      </c>
    </row>
    <row r="6502" spans="1:10" x14ac:dyDescent="0.25">
      <c r="A6502" s="19">
        <v>6494</v>
      </c>
      <c r="B6502" s="16" t="s">
        <v>24</v>
      </c>
      <c r="C6502" s="21" t="s">
        <v>7740</v>
      </c>
      <c r="D6502" s="34" t="s">
        <v>21856</v>
      </c>
      <c r="E6502" s="21" t="s">
        <v>14705</v>
      </c>
      <c r="F6502" s="36">
        <v>18719</v>
      </c>
      <c r="G6502" s="12">
        <v>40</v>
      </c>
      <c r="H6502" s="25">
        <v>265</v>
      </c>
      <c r="I6502" s="13">
        <v>265</v>
      </c>
      <c r="J6502" s="13">
        <f t="shared" ref="J6502:J6565" si="102">SUM(H6502-I6502)</f>
        <v>0</v>
      </c>
    </row>
    <row r="6503" spans="1:10" x14ac:dyDescent="0.25">
      <c r="A6503" s="19">
        <v>6495</v>
      </c>
      <c r="B6503" s="16" t="s">
        <v>24</v>
      </c>
      <c r="C6503" s="21" t="s">
        <v>7740</v>
      </c>
      <c r="D6503" s="34" t="s">
        <v>21857</v>
      </c>
      <c r="E6503" s="21" t="s">
        <v>14705</v>
      </c>
      <c r="F6503" s="36">
        <v>18719</v>
      </c>
      <c r="G6503" s="12">
        <v>40</v>
      </c>
      <c r="H6503" s="25">
        <v>2155</v>
      </c>
      <c r="I6503" s="13">
        <v>2155</v>
      </c>
      <c r="J6503" s="13">
        <f t="shared" si="102"/>
        <v>0</v>
      </c>
    </row>
    <row r="6504" spans="1:10" x14ac:dyDescent="0.25">
      <c r="A6504" s="19">
        <v>6496</v>
      </c>
      <c r="B6504" s="16" t="s">
        <v>24</v>
      </c>
      <c r="C6504" s="21" t="s">
        <v>7740</v>
      </c>
      <c r="D6504" s="34" t="s">
        <v>21858</v>
      </c>
      <c r="E6504" s="21" t="s">
        <v>14705</v>
      </c>
      <c r="F6504" s="36">
        <v>18719</v>
      </c>
      <c r="G6504" s="12">
        <v>40</v>
      </c>
      <c r="H6504" s="25">
        <v>2495</v>
      </c>
      <c r="I6504" s="13">
        <v>2495</v>
      </c>
      <c r="J6504" s="13">
        <f t="shared" si="102"/>
        <v>0</v>
      </c>
    </row>
    <row r="6505" spans="1:10" x14ac:dyDescent="0.25">
      <c r="A6505" s="19">
        <v>6497</v>
      </c>
      <c r="B6505" s="16" t="s">
        <v>24</v>
      </c>
      <c r="C6505" s="21" t="s">
        <v>7740</v>
      </c>
      <c r="D6505" s="34" t="s">
        <v>21859</v>
      </c>
      <c r="E6505" s="21" t="s">
        <v>14705</v>
      </c>
      <c r="F6505" s="36">
        <v>19541</v>
      </c>
      <c r="G6505" s="12">
        <v>40</v>
      </c>
      <c r="H6505" s="25">
        <v>297.45999999999998</v>
      </c>
      <c r="I6505" s="13">
        <v>297.45999999999998</v>
      </c>
      <c r="J6505" s="13">
        <f t="shared" si="102"/>
        <v>0</v>
      </c>
    </row>
    <row r="6506" spans="1:10" x14ac:dyDescent="0.25">
      <c r="A6506" s="19">
        <v>6498</v>
      </c>
      <c r="B6506" s="16" t="s">
        <v>24</v>
      </c>
      <c r="C6506" s="21" t="s">
        <v>7740</v>
      </c>
      <c r="D6506" s="34" t="s">
        <v>21860</v>
      </c>
      <c r="E6506" s="21" t="s">
        <v>14702</v>
      </c>
      <c r="F6506" s="36">
        <v>18719</v>
      </c>
      <c r="G6506" s="12">
        <v>40</v>
      </c>
      <c r="H6506" s="25">
        <v>950</v>
      </c>
      <c r="I6506" s="13">
        <v>950</v>
      </c>
      <c r="J6506" s="13">
        <f t="shared" si="102"/>
        <v>0</v>
      </c>
    </row>
    <row r="6507" spans="1:10" x14ac:dyDescent="0.25">
      <c r="A6507" s="19">
        <v>6499</v>
      </c>
      <c r="B6507" s="16" t="s">
        <v>24</v>
      </c>
      <c r="C6507" s="21" t="s">
        <v>7740</v>
      </c>
      <c r="D6507" s="34" t="s">
        <v>21861</v>
      </c>
      <c r="E6507" s="21" t="s">
        <v>14703</v>
      </c>
      <c r="F6507" s="36">
        <v>18719</v>
      </c>
      <c r="G6507" s="12">
        <v>40</v>
      </c>
      <c r="H6507" s="25">
        <v>1400</v>
      </c>
      <c r="I6507" s="13">
        <v>1400</v>
      </c>
      <c r="J6507" s="13">
        <f t="shared" si="102"/>
        <v>0</v>
      </c>
    </row>
    <row r="6508" spans="1:10" x14ac:dyDescent="0.25">
      <c r="A6508" s="19">
        <v>6500</v>
      </c>
      <c r="B6508" s="16" t="s">
        <v>24</v>
      </c>
      <c r="C6508" s="21" t="s">
        <v>7740</v>
      </c>
      <c r="D6508" s="34" t="s">
        <v>21862</v>
      </c>
      <c r="E6508" s="21" t="s">
        <v>14855</v>
      </c>
      <c r="F6508" s="36">
        <v>21245</v>
      </c>
      <c r="G6508" s="12">
        <v>40</v>
      </c>
      <c r="H6508" s="25">
        <v>6697.49</v>
      </c>
      <c r="I6508" s="13">
        <v>6697.49</v>
      </c>
      <c r="J6508" s="13">
        <f t="shared" si="102"/>
        <v>0</v>
      </c>
    </row>
    <row r="6509" spans="1:10" x14ac:dyDescent="0.25">
      <c r="A6509" s="19">
        <v>6501</v>
      </c>
      <c r="B6509" s="16" t="s">
        <v>24</v>
      </c>
      <c r="C6509" s="21" t="s">
        <v>7740</v>
      </c>
      <c r="D6509" s="34" t="s">
        <v>21863</v>
      </c>
      <c r="E6509" s="21" t="s">
        <v>14710</v>
      </c>
      <c r="F6509" s="36">
        <v>18719</v>
      </c>
      <c r="G6509" s="12">
        <v>40</v>
      </c>
      <c r="H6509" s="25">
        <v>172</v>
      </c>
      <c r="I6509" s="13">
        <v>172</v>
      </c>
      <c r="J6509" s="13">
        <f t="shared" si="102"/>
        <v>0</v>
      </c>
    </row>
    <row r="6510" spans="1:10" x14ac:dyDescent="0.25">
      <c r="A6510" s="19">
        <v>6502</v>
      </c>
      <c r="B6510" s="16" t="s">
        <v>24</v>
      </c>
      <c r="C6510" s="21" t="s">
        <v>7740</v>
      </c>
      <c r="D6510" s="34" t="s">
        <v>21864</v>
      </c>
      <c r="E6510" s="21" t="s">
        <v>14710</v>
      </c>
      <c r="F6510" s="36">
        <v>19541</v>
      </c>
      <c r="G6510" s="12">
        <v>40</v>
      </c>
      <c r="H6510" s="25">
        <v>65.849999999999994</v>
      </c>
      <c r="I6510" s="13">
        <v>65.849999999999994</v>
      </c>
      <c r="J6510" s="13">
        <f t="shared" si="102"/>
        <v>0</v>
      </c>
    </row>
    <row r="6511" spans="1:10" x14ac:dyDescent="0.25">
      <c r="A6511" s="19">
        <v>6503</v>
      </c>
      <c r="B6511" s="16" t="s">
        <v>24</v>
      </c>
      <c r="C6511" s="21" t="s">
        <v>7740</v>
      </c>
      <c r="D6511" s="34" t="s">
        <v>21865</v>
      </c>
      <c r="E6511" s="21" t="s">
        <v>14710</v>
      </c>
      <c r="F6511" s="36">
        <v>19784</v>
      </c>
      <c r="G6511" s="12">
        <v>40</v>
      </c>
      <c r="H6511" s="25">
        <v>208.88</v>
      </c>
      <c r="I6511" s="13">
        <v>208.88</v>
      </c>
      <c r="J6511" s="13">
        <f t="shared" si="102"/>
        <v>0</v>
      </c>
    </row>
    <row r="6512" spans="1:10" x14ac:dyDescent="0.25">
      <c r="A6512" s="19">
        <v>6504</v>
      </c>
      <c r="B6512" s="16" t="s">
        <v>24</v>
      </c>
      <c r="C6512" s="21" t="s">
        <v>7740</v>
      </c>
      <c r="D6512" s="34" t="s">
        <v>21866</v>
      </c>
      <c r="E6512" s="21" t="s">
        <v>14799</v>
      </c>
      <c r="F6512" s="36">
        <v>19541</v>
      </c>
      <c r="G6512" s="12">
        <v>40</v>
      </c>
      <c r="H6512" s="25">
        <v>801.27</v>
      </c>
      <c r="I6512" s="13">
        <v>801.27</v>
      </c>
      <c r="J6512" s="13">
        <f t="shared" si="102"/>
        <v>0</v>
      </c>
    </row>
    <row r="6513" spans="1:10" x14ac:dyDescent="0.25">
      <c r="A6513" s="19">
        <v>6505</v>
      </c>
      <c r="B6513" s="16" t="s">
        <v>24</v>
      </c>
      <c r="C6513" s="21" t="s">
        <v>7740</v>
      </c>
      <c r="D6513" s="34" t="s">
        <v>21867</v>
      </c>
      <c r="E6513" s="21" t="s">
        <v>14713</v>
      </c>
      <c r="F6513" s="36">
        <v>18719</v>
      </c>
      <c r="G6513" s="12">
        <v>40</v>
      </c>
      <c r="H6513" s="25">
        <v>1507</v>
      </c>
      <c r="I6513" s="13">
        <v>1507</v>
      </c>
      <c r="J6513" s="13">
        <f t="shared" si="102"/>
        <v>0</v>
      </c>
    </row>
    <row r="6514" spans="1:10" x14ac:dyDescent="0.25">
      <c r="A6514" s="19">
        <v>6506</v>
      </c>
      <c r="B6514" s="16" t="s">
        <v>24</v>
      </c>
      <c r="C6514" s="21" t="s">
        <v>7740</v>
      </c>
      <c r="D6514" s="34" t="s">
        <v>21868</v>
      </c>
      <c r="E6514" s="21" t="s">
        <v>14857</v>
      </c>
      <c r="F6514" s="36">
        <v>21245</v>
      </c>
      <c r="G6514" s="12">
        <v>40</v>
      </c>
      <c r="H6514" s="25">
        <v>657.85</v>
      </c>
      <c r="I6514" s="13">
        <v>657.85</v>
      </c>
      <c r="J6514" s="13">
        <f t="shared" si="102"/>
        <v>0</v>
      </c>
    </row>
    <row r="6515" spans="1:10" x14ac:dyDescent="0.25">
      <c r="A6515" s="19">
        <v>6507</v>
      </c>
      <c r="B6515" s="16" t="s">
        <v>24</v>
      </c>
      <c r="C6515" s="21" t="s">
        <v>7740</v>
      </c>
      <c r="D6515" s="34" t="s">
        <v>21869</v>
      </c>
      <c r="E6515" s="21" t="s">
        <v>14848</v>
      </c>
      <c r="F6515" s="36">
        <v>21245</v>
      </c>
      <c r="G6515" s="12">
        <v>40</v>
      </c>
      <c r="H6515" s="25">
        <v>8335</v>
      </c>
      <c r="I6515" s="13">
        <v>8335</v>
      </c>
      <c r="J6515" s="13">
        <f t="shared" si="102"/>
        <v>0</v>
      </c>
    </row>
    <row r="6516" spans="1:10" x14ac:dyDescent="0.25">
      <c r="A6516" s="19">
        <v>6508</v>
      </c>
      <c r="B6516" s="16" t="s">
        <v>24</v>
      </c>
      <c r="C6516" s="21" t="s">
        <v>7740</v>
      </c>
      <c r="D6516" s="34" t="s">
        <v>21870</v>
      </c>
      <c r="E6516" s="21" t="s">
        <v>14849</v>
      </c>
      <c r="F6516" s="36">
        <v>21245</v>
      </c>
      <c r="G6516" s="12">
        <v>40</v>
      </c>
      <c r="H6516" s="25">
        <v>5275</v>
      </c>
      <c r="I6516" s="13">
        <v>5275</v>
      </c>
      <c r="J6516" s="13">
        <f t="shared" si="102"/>
        <v>0</v>
      </c>
    </row>
    <row r="6517" spans="1:10" x14ac:dyDescent="0.25">
      <c r="A6517" s="19">
        <v>6509</v>
      </c>
      <c r="B6517" s="16" t="s">
        <v>24</v>
      </c>
      <c r="C6517" s="21" t="s">
        <v>7740</v>
      </c>
      <c r="D6517" s="34" t="s">
        <v>21871</v>
      </c>
      <c r="E6517" s="21" t="s">
        <v>14850</v>
      </c>
      <c r="F6517" s="36">
        <v>21245</v>
      </c>
      <c r="G6517" s="12">
        <v>40</v>
      </c>
      <c r="H6517" s="25">
        <v>3394</v>
      </c>
      <c r="I6517" s="13">
        <v>3394</v>
      </c>
      <c r="J6517" s="13">
        <f t="shared" si="102"/>
        <v>0</v>
      </c>
    </row>
    <row r="6518" spans="1:10" x14ac:dyDescent="0.25">
      <c r="A6518" s="19">
        <v>6510</v>
      </c>
      <c r="B6518" s="16" t="s">
        <v>24</v>
      </c>
      <c r="C6518" s="21" t="s">
        <v>7740</v>
      </c>
      <c r="D6518" s="34" t="s">
        <v>21872</v>
      </c>
      <c r="E6518" s="21" t="s">
        <v>14851</v>
      </c>
      <c r="F6518" s="36">
        <v>21245</v>
      </c>
      <c r="G6518" s="12">
        <v>40</v>
      </c>
      <c r="H6518" s="25">
        <v>1806</v>
      </c>
      <c r="I6518" s="13">
        <v>1806</v>
      </c>
      <c r="J6518" s="13">
        <f t="shared" si="102"/>
        <v>0</v>
      </c>
    </row>
    <row r="6519" spans="1:10" x14ac:dyDescent="0.25">
      <c r="A6519" s="19">
        <v>6511</v>
      </c>
      <c r="B6519" s="16" t="s">
        <v>24</v>
      </c>
      <c r="C6519" s="21" t="s">
        <v>7740</v>
      </c>
      <c r="D6519" s="34" t="s">
        <v>21873</v>
      </c>
      <c r="E6519" s="21" t="s">
        <v>14847</v>
      </c>
      <c r="F6519" s="36">
        <v>21245</v>
      </c>
      <c r="G6519" s="12">
        <v>40</v>
      </c>
      <c r="H6519" s="25">
        <v>9293.32</v>
      </c>
      <c r="I6519" s="13">
        <v>9293.32</v>
      </c>
      <c r="J6519" s="13">
        <f t="shared" si="102"/>
        <v>0</v>
      </c>
    </row>
    <row r="6520" spans="1:10" x14ac:dyDescent="0.25">
      <c r="A6520" s="19">
        <v>6512</v>
      </c>
      <c r="B6520" s="16" t="s">
        <v>24</v>
      </c>
      <c r="C6520" s="21" t="s">
        <v>7740</v>
      </c>
      <c r="D6520" s="34" t="s">
        <v>21874</v>
      </c>
      <c r="E6520" s="21" t="s">
        <v>14711</v>
      </c>
      <c r="F6520" s="36">
        <v>18719</v>
      </c>
      <c r="G6520" s="12">
        <v>40</v>
      </c>
      <c r="H6520" s="25">
        <v>185</v>
      </c>
      <c r="I6520" s="13">
        <v>185</v>
      </c>
      <c r="J6520" s="13">
        <f t="shared" si="102"/>
        <v>0</v>
      </c>
    </row>
    <row r="6521" spans="1:10" x14ac:dyDescent="0.25">
      <c r="A6521" s="19">
        <v>6513</v>
      </c>
      <c r="B6521" s="16" t="s">
        <v>24</v>
      </c>
      <c r="C6521" s="21" t="s">
        <v>7740</v>
      </c>
      <c r="D6521" s="34" t="s">
        <v>21875</v>
      </c>
      <c r="E6521" s="21" t="s">
        <v>14706</v>
      </c>
      <c r="F6521" s="36">
        <v>18719</v>
      </c>
      <c r="G6521" s="12">
        <v>40</v>
      </c>
      <c r="H6521" s="25">
        <v>2520</v>
      </c>
      <c r="I6521" s="13">
        <v>2520</v>
      </c>
      <c r="J6521" s="13">
        <f t="shared" si="102"/>
        <v>0</v>
      </c>
    </row>
    <row r="6522" spans="1:10" x14ac:dyDescent="0.25">
      <c r="A6522" s="19">
        <v>6514</v>
      </c>
      <c r="B6522" s="16" t="s">
        <v>24</v>
      </c>
      <c r="C6522" s="21" t="s">
        <v>7740</v>
      </c>
      <c r="D6522" s="34" t="s">
        <v>21876</v>
      </c>
      <c r="E6522" s="21" t="s">
        <v>14706</v>
      </c>
      <c r="F6522" s="36">
        <v>19784</v>
      </c>
      <c r="G6522" s="12">
        <v>40</v>
      </c>
      <c r="H6522" s="25">
        <v>4197</v>
      </c>
      <c r="I6522" s="13">
        <v>4197</v>
      </c>
      <c r="J6522" s="13">
        <f t="shared" si="102"/>
        <v>0</v>
      </c>
    </row>
    <row r="6523" spans="1:10" x14ac:dyDescent="0.25">
      <c r="A6523" s="19">
        <v>6515</v>
      </c>
      <c r="B6523" s="16" t="s">
        <v>24</v>
      </c>
      <c r="C6523" s="21" t="s">
        <v>7740</v>
      </c>
      <c r="D6523" s="34" t="s">
        <v>21877</v>
      </c>
      <c r="E6523" s="21" t="s">
        <v>14712</v>
      </c>
      <c r="F6523" s="36">
        <v>18719</v>
      </c>
      <c r="G6523" s="12">
        <v>40</v>
      </c>
      <c r="H6523" s="25">
        <v>320</v>
      </c>
      <c r="I6523" s="13">
        <v>320</v>
      </c>
      <c r="J6523" s="13">
        <f t="shared" si="102"/>
        <v>0</v>
      </c>
    </row>
    <row r="6524" spans="1:10" x14ac:dyDescent="0.25">
      <c r="A6524" s="19">
        <v>6516</v>
      </c>
      <c r="B6524" s="16" t="s">
        <v>24</v>
      </c>
      <c r="C6524" s="21" t="s">
        <v>7740</v>
      </c>
      <c r="D6524" s="34" t="s">
        <v>21878</v>
      </c>
      <c r="E6524" s="21" t="s">
        <v>14714</v>
      </c>
      <c r="F6524" s="36">
        <v>18963</v>
      </c>
      <c r="G6524" s="12">
        <v>40</v>
      </c>
      <c r="H6524" s="25">
        <v>327.52999999999997</v>
      </c>
      <c r="I6524" s="13">
        <v>327.52999999999997</v>
      </c>
      <c r="J6524" s="13">
        <f t="shared" si="102"/>
        <v>0</v>
      </c>
    </row>
    <row r="6525" spans="1:10" x14ac:dyDescent="0.25">
      <c r="A6525" s="19">
        <v>6517</v>
      </c>
      <c r="B6525" s="16" t="s">
        <v>24</v>
      </c>
      <c r="C6525" s="21" t="s">
        <v>7740</v>
      </c>
      <c r="D6525" s="34" t="s">
        <v>21879</v>
      </c>
      <c r="E6525" s="21" t="s">
        <v>14715</v>
      </c>
      <c r="F6525" s="36">
        <v>18963</v>
      </c>
      <c r="G6525" s="12">
        <v>40</v>
      </c>
      <c r="H6525" s="25">
        <v>267.52</v>
      </c>
      <c r="I6525" s="13">
        <v>267.52</v>
      </c>
      <c r="J6525" s="13">
        <f t="shared" si="102"/>
        <v>0</v>
      </c>
    </row>
    <row r="6526" spans="1:10" x14ac:dyDescent="0.25">
      <c r="A6526" s="19">
        <v>6518</v>
      </c>
      <c r="B6526" s="16" t="s">
        <v>24</v>
      </c>
      <c r="C6526" s="21" t="s">
        <v>7740</v>
      </c>
      <c r="D6526" s="34" t="s">
        <v>21880</v>
      </c>
      <c r="E6526" s="21" t="s">
        <v>14707</v>
      </c>
      <c r="F6526" s="36">
        <v>18719</v>
      </c>
      <c r="G6526" s="12">
        <v>40</v>
      </c>
      <c r="H6526" s="25">
        <v>1320</v>
      </c>
      <c r="I6526" s="13">
        <v>1320</v>
      </c>
      <c r="J6526" s="13">
        <f t="shared" si="102"/>
        <v>0</v>
      </c>
    </row>
    <row r="6527" spans="1:10" x14ac:dyDescent="0.25">
      <c r="A6527" s="19">
        <v>6519</v>
      </c>
      <c r="B6527" s="16" t="s">
        <v>24</v>
      </c>
      <c r="C6527" s="21" t="s">
        <v>7740</v>
      </c>
      <c r="D6527" s="34" t="s">
        <v>21881</v>
      </c>
      <c r="E6527" s="21" t="s">
        <v>14708</v>
      </c>
      <c r="F6527" s="36">
        <v>18719</v>
      </c>
      <c r="G6527" s="12">
        <v>40</v>
      </c>
      <c r="H6527" s="25">
        <v>3640</v>
      </c>
      <c r="I6527" s="13">
        <v>3640</v>
      </c>
      <c r="J6527" s="13">
        <f t="shared" si="102"/>
        <v>0</v>
      </c>
    </row>
    <row r="6528" spans="1:10" x14ac:dyDescent="0.25">
      <c r="A6528" s="19">
        <v>6520</v>
      </c>
      <c r="B6528" s="16" t="s">
        <v>24</v>
      </c>
      <c r="C6528" s="21" t="s">
        <v>7740</v>
      </c>
      <c r="D6528" s="34" t="s">
        <v>21882</v>
      </c>
      <c r="E6528" s="21" t="s">
        <v>15042</v>
      </c>
      <c r="F6528" s="36">
        <v>28491</v>
      </c>
      <c r="G6528" s="12">
        <v>40</v>
      </c>
      <c r="H6528" s="25">
        <v>0.01</v>
      </c>
      <c r="I6528" s="13">
        <v>0.01</v>
      </c>
      <c r="J6528" s="13">
        <f t="shared" si="102"/>
        <v>0</v>
      </c>
    </row>
    <row r="6529" spans="1:10" x14ac:dyDescent="0.25">
      <c r="A6529" s="19">
        <v>6521</v>
      </c>
      <c r="B6529" s="16" t="s">
        <v>24</v>
      </c>
      <c r="C6529" s="21" t="s">
        <v>7740</v>
      </c>
      <c r="D6529" s="34" t="s">
        <v>21883</v>
      </c>
      <c r="E6529" s="21" t="s">
        <v>14983</v>
      </c>
      <c r="F6529" s="36">
        <v>26512</v>
      </c>
      <c r="G6529" s="12">
        <v>40</v>
      </c>
      <c r="H6529" s="25">
        <v>3912.34</v>
      </c>
      <c r="I6529" s="13">
        <v>3912.3400000000101</v>
      </c>
      <c r="J6529" s="13">
        <f t="shared" si="102"/>
        <v>-1.0004441719502211E-11</v>
      </c>
    </row>
    <row r="6530" spans="1:10" x14ac:dyDescent="0.25">
      <c r="A6530" s="19">
        <v>6522</v>
      </c>
      <c r="B6530" s="16" t="s">
        <v>24</v>
      </c>
      <c r="C6530" s="21" t="s">
        <v>7740</v>
      </c>
      <c r="D6530" s="34" t="s">
        <v>21884</v>
      </c>
      <c r="E6530" s="21" t="s">
        <v>9165</v>
      </c>
      <c r="F6530" s="36">
        <v>42268</v>
      </c>
      <c r="G6530" s="12">
        <v>40</v>
      </c>
      <c r="H6530" s="25">
        <v>40370</v>
      </c>
      <c r="I6530" s="13">
        <v>3052.65</v>
      </c>
      <c r="J6530" s="13">
        <f t="shared" si="102"/>
        <v>37317.35</v>
      </c>
    </row>
    <row r="6531" spans="1:10" x14ac:dyDescent="0.25">
      <c r="A6531" s="19">
        <v>6523</v>
      </c>
      <c r="B6531" s="16" t="s">
        <v>24</v>
      </c>
      <c r="C6531" s="21" t="s">
        <v>7740</v>
      </c>
      <c r="D6531" s="34" t="s">
        <v>21885</v>
      </c>
      <c r="E6531" s="21" t="s">
        <v>8104</v>
      </c>
      <c r="F6531" s="36">
        <v>36799</v>
      </c>
      <c r="G6531" s="12">
        <v>40</v>
      </c>
      <c r="H6531" s="25">
        <v>737413</v>
      </c>
      <c r="I6531" s="13">
        <v>345877.41999999899</v>
      </c>
      <c r="J6531" s="13">
        <f t="shared" si="102"/>
        <v>391535.58000000101</v>
      </c>
    </row>
    <row r="6532" spans="1:10" x14ac:dyDescent="0.25">
      <c r="A6532" s="19">
        <v>6524</v>
      </c>
      <c r="B6532" s="16" t="s">
        <v>24</v>
      </c>
      <c r="C6532" s="21" t="s">
        <v>7740</v>
      </c>
      <c r="D6532" s="34" t="s">
        <v>21886</v>
      </c>
      <c r="E6532" s="21" t="s">
        <v>9461</v>
      </c>
      <c r="F6532" s="36">
        <v>42590</v>
      </c>
      <c r="G6532" s="12">
        <v>40</v>
      </c>
      <c r="H6532" s="25">
        <v>26743.200000000001</v>
      </c>
      <c r="I6532" s="13">
        <v>1433.47</v>
      </c>
      <c r="J6532" s="13">
        <f t="shared" si="102"/>
        <v>25309.73</v>
      </c>
    </row>
    <row r="6533" spans="1:10" x14ac:dyDescent="0.25">
      <c r="A6533" s="19">
        <v>6525</v>
      </c>
      <c r="B6533" s="16" t="s">
        <v>24</v>
      </c>
      <c r="C6533" s="21" t="s">
        <v>7740</v>
      </c>
      <c r="D6533" s="34" t="s">
        <v>21887</v>
      </c>
      <c r="E6533" s="21" t="s">
        <v>9266</v>
      </c>
      <c r="F6533" s="36">
        <v>42681</v>
      </c>
      <c r="G6533" s="12">
        <v>40</v>
      </c>
      <c r="H6533" s="25">
        <v>34372.11</v>
      </c>
      <c r="I6533" s="13">
        <v>1628.79</v>
      </c>
      <c r="J6533" s="13">
        <f t="shared" si="102"/>
        <v>32743.32</v>
      </c>
    </row>
    <row r="6534" spans="1:10" x14ac:dyDescent="0.25">
      <c r="A6534" s="19">
        <v>6526</v>
      </c>
      <c r="B6534" s="16" t="s">
        <v>24</v>
      </c>
      <c r="C6534" s="21" t="s">
        <v>7740</v>
      </c>
      <c r="D6534" s="34" t="s">
        <v>21888</v>
      </c>
      <c r="E6534" s="21" t="s">
        <v>9136</v>
      </c>
      <c r="F6534" s="36">
        <v>42601</v>
      </c>
      <c r="G6534" s="12">
        <v>40</v>
      </c>
      <c r="H6534" s="25">
        <v>41026.230000000003</v>
      </c>
      <c r="I6534" s="13">
        <v>2168.3000000000002</v>
      </c>
      <c r="J6534" s="13">
        <f t="shared" si="102"/>
        <v>38857.93</v>
      </c>
    </row>
    <row r="6535" spans="1:10" x14ac:dyDescent="0.25">
      <c r="A6535" s="19">
        <v>6527</v>
      </c>
      <c r="B6535" s="16" t="s">
        <v>24</v>
      </c>
      <c r="C6535" s="21" t="s">
        <v>7740</v>
      </c>
      <c r="D6535" s="34" t="s">
        <v>21889</v>
      </c>
      <c r="E6535" s="21" t="s">
        <v>9301</v>
      </c>
      <c r="F6535" s="36">
        <v>42601</v>
      </c>
      <c r="G6535" s="12">
        <v>40</v>
      </c>
      <c r="H6535" s="25">
        <v>33575.03</v>
      </c>
      <c r="I6535" s="13">
        <v>1774.5</v>
      </c>
      <c r="J6535" s="13">
        <f t="shared" si="102"/>
        <v>31800.53</v>
      </c>
    </row>
    <row r="6536" spans="1:10" x14ac:dyDescent="0.25">
      <c r="A6536" s="19">
        <v>6528</v>
      </c>
      <c r="B6536" s="16" t="s">
        <v>24</v>
      </c>
      <c r="C6536" s="21" t="s">
        <v>7740</v>
      </c>
      <c r="D6536" s="34" t="s">
        <v>21890</v>
      </c>
      <c r="E6536" s="21" t="s">
        <v>9330</v>
      </c>
      <c r="F6536" s="36">
        <v>42601</v>
      </c>
      <c r="G6536" s="12">
        <v>40</v>
      </c>
      <c r="H6536" s="25">
        <v>32315.919999999998</v>
      </c>
      <c r="I6536" s="13">
        <v>1707.98</v>
      </c>
      <c r="J6536" s="13">
        <f t="shared" si="102"/>
        <v>30607.94</v>
      </c>
    </row>
    <row r="6537" spans="1:10" x14ac:dyDescent="0.25">
      <c r="A6537" s="19">
        <v>6529</v>
      </c>
      <c r="B6537" s="16" t="s">
        <v>24</v>
      </c>
      <c r="C6537" s="21" t="s">
        <v>7740</v>
      </c>
      <c r="D6537" s="34" t="s">
        <v>21891</v>
      </c>
      <c r="E6537" s="21" t="s">
        <v>9164</v>
      </c>
      <c r="F6537" s="36">
        <v>42601</v>
      </c>
      <c r="G6537" s="12">
        <v>40</v>
      </c>
      <c r="H6537" s="25">
        <v>39614.379999999997</v>
      </c>
      <c r="I6537" s="13">
        <v>2093.66</v>
      </c>
      <c r="J6537" s="13">
        <f t="shared" si="102"/>
        <v>37520.720000000001</v>
      </c>
    </row>
    <row r="6538" spans="1:10" x14ac:dyDescent="0.25">
      <c r="A6538" s="19">
        <v>6530</v>
      </c>
      <c r="B6538" s="16" t="s">
        <v>24</v>
      </c>
      <c r="C6538" s="21" t="s">
        <v>7740</v>
      </c>
      <c r="D6538" s="34" t="s">
        <v>21892</v>
      </c>
      <c r="E6538" s="21" t="s">
        <v>9243</v>
      </c>
      <c r="F6538" s="36">
        <v>42621</v>
      </c>
      <c r="G6538" s="12">
        <v>40</v>
      </c>
      <c r="H6538" s="25">
        <v>35316.6</v>
      </c>
      <c r="I6538" s="13">
        <v>1557.35</v>
      </c>
      <c r="J6538" s="13">
        <f t="shared" si="102"/>
        <v>33759.25</v>
      </c>
    </row>
    <row r="6539" spans="1:10" x14ac:dyDescent="0.25">
      <c r="A6539" s="19">
        <v>6531</v>
      </c>
      <c r="B6539" s="16" t="s">
        <v>24</v>
      </c>
      <c r="C6539" s="21" t="s">
        <v>7740</v>
      </c>
      <c r="D6539" s="34" t="s">
        <v>21893</v>
      </c>
      <c r="E6539" s="21" t="s">
        <v>14899</v>
      </c>
      <c r="F6539" s="36">
        <v>24047</v>
      </c>
      <c r="G6539" s="12">
        <v>40</v>
      </c>
      <c r="H6539" s="25">
        <v>599.41</v>
      </c>
      <c r="I6539" s="13">
        <v>599.41</v>
      </c>
      <c r="J6539" s="13">
        <f t="shared" si="102"/>
        <v>0</v>
      </c>
    </row>
    <row r="6540" spans="1:10" x14ac:dyDescent="0.25">
      <c r="A6540" s="19">
        <v>6532</v>
      </c>
      <c r="B6540" s="16" t="s">
        <v>24</v>
      </c>
      <c r="C6540" s="21" t="s">
        <v>7740</v>
      </c>
      <c r="D6540" s="34" t="s">
        <v>21894</v>
      </c>
      <c r="E6540" s="21" t="s">
        <v>14796</v>
      </c>
      <c r="F6540" s="36">
        <v>19268</v>
      </c>
      <c r="G6540" s="12">
        <v>40</v>
      </c>
      <c r="H6540" s="25">
        <v>2509.0500000000002</v>
      </c>
      <c r="I6540" s="13">
        <v>2509.0500000000002</v>
      </c>
      <c r="J6540" s="13">
        <f t="shared" si="102"/>
        <v>0</v>
      </c>
    </row>
    <row r="6541" spans="1:10" x14ac:dyDescent="0.25">
      <c r="A6541" s="19">
        <v>6533</v>
      </c>
      <c r="B6541" s="16" t="s">
        <v>24</v>
      </c>
      <c r="C6541" s="21" t="s">
        <v>7740</v>
      </c>
      <c r="D6541" s="34" t="s">
        <v>21895</v>
      </c>
      <c r="E6541" s="21" t="s">
        <v>14932</v>
      </c>
      <c r="F6541" s="36">
        <v>24228</v>
      </c>
      <c r="G6541" s="12">
        <v>40</v>
      </c>
      <c r="H6541" s="25">
        <v>5069</v>
      </c>
      <c r="I6541" s="13">
        <v>5069</v>
      </c>
      <c r="J6541" s="13">
        <f t="shared" si="102"/>
        <v>0</v>
      </c>
    </row>
    <row r="6542" spans="1:10" x14ac:dyDescent="0.25">
      <c r="A6542" s="19">
        <v>6534</v>
      </c>
      <c r="B6542" s="16" t="s">
        <v>24</v>
      </c>
      <c r="C6542" s="21" t="s">
        <v>7740</v>
      </c>
      <c r="D6542" s="34" t="s">
        <v>21896</v>
      </c>
      <c r="E6542" s="21" t="s">
        <v>14935</v>
      </c>
      <c r="F6542" s="36">
        <v>24228</v>
      </c>
      <c r="G6542" s="12">
        <v>40</v>
      </c>
      <c r="H6542" s="25">
        <v>598.27</v>
      </c>
      <c r="I6542" s="13">
        <v>598.27</v>
      </c>
      <c r="J6542" s="13">
        <f t="shared" si="102"/>
        <v>0</v>
      </c>
    </row>
    <row r="6543" spans="1:10" x14ac:dyDescent="0.25">
      <c r="A6543" s="19">
        <v>6535</v>
      </c>
      <c r="B6543" s="16" t="s">
        <v>24</v>
      </c>
      <c r="C6543" s="21" t="s">
        <v>7740</v>
      </c>
      <c r="D6543" s="34" t="s">
        <v>21897</v>
      </c>
      <c r="E6543" s="21" t="s">
        <v>14934</v>
      </c>
      <c r="F6543" s="36">
        <v>24228</v>
      </c>
      <c r="G6543" s="12">
        <v>40</v>
      </c>
      <c r="H6543" s="25">
        <v>1135.26</v>
      </c>
      <c r="I6543" s="13">
        <v>1135.26</v>
      </c>
      <c r="J6543" s="13">
        <f t="shared" si="102"/>
        <v>0</v>
      </c>
    </row>
    <row r="6544" spans="1:10" x14ac:dyDescent="0.25">
      <c r="A6544" s="19">
        <v>6536</v>
      </c>
      <c r="B6544" s="16" t="s">
        <v>24</v>
      </c>
      <c r="C6544" s="21" t="s">
        <v>7740</v>
      </c>
      <c r="D6544" s="34" t="s">
        <v>21898</v>
      </c>
      <c r="E6544" s="21" t="s">
        <v>14933</v>
      </c>
      <c r="F6544" s="36">
        <v>24228</v>
      </c>
      <c r="G6544" s="12">
        <v>40</v>
      </c>
      <c r="H6544" s="25">
        <v>403</v>
      </c>
      <c r="I6544" s="13">
        <v>403</v>
      </c>
      <c r="J6544" s="13">
        <f t="shared" si="102"/>
        <v>0</v>
      </c>
    </row>
    <row r="6545" spans="1:10" x14ac:dyDescent="0.25">
      <c r="A6545" s="19">
        <v>6537</v>
      </c>
      <c r="B6545" s="16" t="s">
        <v>24</v>
      </c>
      <c r="C6545" s="21" t="s">
        <v>7740</v>
      </c>
      <c r="D6545" s="34" t="s">
        <v>21899</v>
      </c>
      <c r="E6545" s="21" t="s">
        <v>14913</v>
      </c>
      <c r="F6545" s="36">
        <v>24047</v>
      </c>
      <c r="G6545" s="12">
        <v>40</v>
      </c>
      <c r="H6545" s="25">
        <v>14725</v>
      </c>
      <c r="I6545" s="13">
        <v>14725</v>
      </c>
      <c r="J6545" s="13">
        <f t="shared" si="102"/>
        <v>0</v>
      </c>
    </row>
    <row r="6546" spans="1:10" x14ac:dyDescent="0.25">
      <c r="A6546" s="19">
        <v>6538</v>
      </c>
      <c r="B6546" s="16" t="s">
        <v>24</v>
      </c>
      <c r="C6546" s="21" t="s">
        <v>7740</v>
      </c>
      <c r="D6546" s="34" t="s">
        <v>21900</v>
      </c>
      <c r="E6546" s="21" t="s">
        <v>14914</v>
      </c>
      <c r="F6546" s="36">
        <v>24047</v>
      </c>
      <c r="G6546" s="12">
        <v>40</v>
      </c>
      <c r="H6546" s="25">
        <v>159.74</v>
      </c>
      <c r="I6546" s="13">
        <v>159.74</v>
      </c>
      <c r="J6546" s="13">
        <f t="shared" si="102"/>
        <v>0</v>
      </c>
    </row>
    <row r="6547" spans="1:10" x14ac:dyDescent="0.25">
      <c r="A6547" s="19">
        <v>6539</v>
      </c>
      <c r="B6547" s="16" t="s">
        <v>24</v>
      </c>
      <c r="C6547" s="21" t="s">
        <v>7740</v>
      </c>
      <c r="D6547" s="34" t="s">
        <v>21901</v>
      </c>
      <c r="E6547" s="21" t="s">
        <v>11102</v>
      </c>
      <c r="F6547" s="36">
        <v>42899</v>
      </c>
      <c r="G6547" s="12">
        <v>40</v>
      </c>
      <c r="H6547" s="25">
        <v>3953.49</v>
      </c>
      <c r="I6547" s="13">
        <v>128.33000000000001</v>
      </c>
      <c r="J6547" s="13">
        <f t="shared" si="102"/>
        <v>3825.16</v>
      </c>
    </row>
    <row r="6548" spans="1:10" x14ac:dyDescent="0.25">
      <c r="A6548" s="19">
        <v>6540</v>
      </c>
      <c r="B6548" s="16" t="s">
        <v>24</v>
      </c>
      <c r="C6548" s="21" t="s">
        <v>7740</v>
      </c>
      <c r="D6548" s="34" t="s">
        <v>21902</v>
      </c>
      <c r="E6548" s="21" t="s">
        <v>12989</v>
      </c>
      <c r="F6548" s="36">
        <v>36068</v>
      </c>
      <c r="G6548" s="12">
        <v>20</v>
      </c>
      <c r="H6548" s="25">
        <v>655149.59</v>
      </c>
      <c r="I6548" s="13">
        <v>655059.84000000102</v>
      </c>
      <c r="J6548" s="13">
        <f t="shared" si="102"/>
        <v>89.749999998952262</v>
      </c>
    </row>
    <row r="6549" spans="1:10" x14ac:dyDescent="0.25">
      <c r="A6549" s="19">
        <v>6541</v>
      </c>
      <c r="B6549" s="16" t="s">
        <v>24</v>
      </c>
      <c r="C6549" s="21" t="s">
        <v>7740</v>
      </c>
      <c r="D6549" s="34" t="s">
        <v>21903</v>
      </c>
      <c r="E6549" s="21" t="s">
        <v>15039</v>
      </c>
      <c r="F6549" s="36">
        <v>28491</v>
      </c>
      <c r="G6549" s="12">
        <v>40</v>
      </c>
      <c r="H6549" s="25">
        <v>0.01</v>
      </c>
      <c r="I6549" s="13">
        <v>0.01</v>
      </c>
      <c r="J6549" s="13">
        <f t="shared" si="102"/>
        <v>0</v>
      </c>
    </row>
    <row r="6550" spans="1:10" x14ac:dyDescent="0.25">
      <c r="A6550" s="19">
        <v>6542</v>
      </c>
      <c r="B6550" s="16" t="s">
        <v>24</v>
      </c>
      <c r="C6550" s="21" t="s">
        <v>7740</v>
      </c>
      <c r="D6550" s="34" t="s">
        <v>21904</v>
      </c>
      <c r="E6550" s="21" t="s">
        <v>8124</v>
      </c>
      <c r="F6550" s="36">
        <v>33147</v>
      </c>
      <c r="G6550" s="12">
        <v>40</v>
      </c>
      <c r="H6550" s="25">
        <v>1219754.31</v>
      </c>
      <c r="I6550" s="13">
        <v>859110.16</v>
      </c>
      <c r="J6550" s="13">
        <f t="shared" si="102"/>
        <v>360644.15</v>
      </c>
    </row>
    <row r="6551" spans="1:10" x14ac:dyDescent="0.25">
      <c r="A6551" s="19">
        <v>6543</v>
      </c>
      <c r="B6551" s="16" t="s">
        <v>24</v>
      </c>
      <c r="C6551" s="21" t="s">
        <v>7740</v>
      </c>
      <c r="D6551" s="34" t="s">
        <v>21905</v>
      </c>
      <c r="E6551" s="21" t="s">
        <v>15180</v>
      </c>
      <c r="F6551" s="36">
        <v>33147</v>
      </c>
      <c r="G6551" s="12">
        <v>12</v>
      </c>
      <c r="H6551" s="25">
        <v>112887.01</v>
      </c>
      <c r="I6551" s="13">
        <v>112887.01</v>
      </c>
      <c r="J6551" s="13">
        <f t="shared" si="102"/>
        <v>0</v>
      </c>
    </row>
    <row r="6552" spans="1:10" x14ac:dyDescent="0.25">
      <c r="A6552" s="19">
        <v>6544</v>
      </c>
      <c r="B6552" s="16" t="s">
        <v>24</v>
      </c>
      <c r="C6552" s="21" t="s">
        <v>7740</v>
      </c>
      <c r="D6552" s="34" t="s">
        <v>21906</v>
      </c>
      <c r="E6552" s="21" t="s">
        <v>7946</v>
      </c>
      <c r="F6552" s="36">
        <v>33147</v>
      </c>
      <c r="G6552" s="12">
        <v>40</v>
      </c>
      <c r="H6552" s="25">
        <v>2999931.67</v>
      </c>
      <c r="I6552" s="13">
        <v>2112943.78000001</v>
      </c>
      <c r="J6552" s="13">
        <f t="shared" si="102"/>
        <v>886987.88999998989</v>
      </c>
    </row>
    <row r="6553" spans="1:10" x14ac:dyDescent="0.25">
      <c r="A6553" s="19">
        <v>6545</v>
      </c>
      <c r="B6553" s="16" t="s">
        <v>24</v>
      </c>
      <c r="C6553" s="21" t="s">
        <v>7740</v>
      </c>
      <c r="D6553" s="34" t="s">
        <v>21907</v>
      </c>
      <c r="E6553" s="21" t="s">
        <v>9779</v>
      </c>
      <c r="F6553" s="36">
        <v>33147</v>
      </c>
      <c r="G6553" s="12">
        <v>40</v>
      </c>
      <c r="H6553" s="25">
        <v>56443.51</v>
      </c>
      <c r="I6553" s="13">
        <v>39247.730000000003</v>
      </c>
      <c r="J6553" s="13">
        <f t="shared" si="102"/>
        <v>17195.78</v>
      </c>
    </row>
    <row r="6554" spans="1:10" x14ac:dyDescent="0.25">
      <c r="A6554" s="19">
        <v>6546</v>
      </c>
      <c r="B6554" s="16" t="s">
        <v>24</v>
      </c>
      <c r="C6554" s="21" t="s">
        <v>7740</v>
      </c>
      <c r="D6554" s="34" t="s">
        <v>21908</v>
      </c>
      <c r="E6554" s="21" t="s">
        <v>9778</v>
      </c>
      <c r="F6554" s="36">
        <v>33147</v>
      </c>
      <c r="G6554" s="12">
        <v>40</v>
      </c>
      <c r="H6554" s="25">
        <v>56443.51</v>
      </c>
      <c r="I6554" s="13">
        <v>39247.730000000003</v>
      </c>
      <c r="J6554" s="13">
        <f t="shared" si="102"/>
        <v>17195.78</v>
      </c>
    </row>
    <row r="6555" spans="1:10" x14ac:dyDescent="0.25">
      <c r="A6555" s="19">
        <v>6547</v>
      </c>
      <c r="B6555" s="16" t="s">
        <v>24</v>
      </c>
      <c r="C6555" s="21" t="s">
        <v>7740</v>
      </c>
      <c r="D6555" s="34" t="s">
        <v>21909</v>
      </c>
      <c r="E6555" s="21" t="s">
        <v>8475</v>
      </c>
      <c r="F6555" s="36">
        <v>33147</v>
      </c>
      <c r="G6555" s="12">
        <v>40</v>
      </c>
      <c r="H6555" s="25">
        <v>451548.04</v>
      </c>
      <c r="I6555" s="13">
        <v>313982.28000000003</v>
      </c>
      <c r="J6555" s="13">
        <f t="shared" si="102"/>
        <v>137565.75999999995</v>
      </c>
    </row>
    <row r="6556" spans="1:10" x14ac:dyDescent="0.25">
      <c r="A6556" s="19">
        <v>6548</v>
      </c>
      <c r="B6556" s="16" t="s">
        <v>24</v>
      </c>
      <c r="C6556" s="21" t="s">
        <v>7740</v>
      </c>
      <c r="D6556" s="34" t="s">
        <v>21910</v>
      </c>
      <c r="E6556" s="21" t="s">
        <v>15130</v>
      </c>
      <c r="F6556" s="36">
        <v>32782</v>
      </c>
      <c r="G6556" s="12">
        <v>12</v>
      </c>
      <c r="H6556" s="25">
        <v>86690.06</v>
      </c>
      <c r="I6556" s="13">
        <v>86690.06</v>
      </c>
      <c r="J6556" s="13">
        <f t="shared" si="102"/>
        <v>0</v>
      </c>
    </row>
    <row r="6557" spans="1:10" x14ac:dyDescent="0.25">
      <c r="A6557" s="19">
        <v>6549</v>
      </c>
      <c r="B6557" s="16" t="s">
        <v>24</v>
      </c>
      <c r="C6557" s="21" t="s">
        <v>7740</v>
      </c>
      <c r="D6557" s="34" t="s">
        <v>21911</v>
      </c>
      <c r="E6557" s="21" t="s">
        <v>10721</v>
      </c>
      <c r="F6557" s="36">
        <v>32782</v>
      </c>
      <c r="G6557" s="12">
        <v>50</v>
      </c>
      <c r="H6557" s="25">
        <v>14153.48</v>
      </c>
      <c r="I6557" s="13">
        <v>8136.56</v>
      </c>
      <c r="J6557" s="13">
        <f t="shared" si="102"/>
        <v>6016.9199999999992</v>
      </c>
    </row>
    <row r="6558" spans="1:10" x14ac:dyDescent="0.25">
      <c r="A6558" s="19">
        <v>6550</v>
      </c>
      <c r="B6558" s="16" t="s">
        <v>24</v>
      </c>
      <c r="C6558" s="21" t="s">
        <v>7740</v>
      </c>
      <c r="D6558" s="34" t="s">
        <v>21912</v>
      </c>
      <c r="E6558" s="21" t="s">
        <v>8678</v>
      </c>
      <c r="F6558" s="36">
        <v>32782</v>
      </c>
      <c r="G6558" s="12">
        <v>40</v>
      </c>
      <c r="H6558" s="25">
        <v>306068.99</v>
      </c>
      <c r="I6558" s="13">
        <v>220552.17</v>
      </c>
      <c r="J6558" s="13">
        <f t="shared" si="102"/>
        <v>85516.819999999978</v>
      </c>
    </row>
    <row r="6559" spans="1:10" x14ac:dyDescent="0.25">
      <c r="A6559" s="19">
        <v>6551</v>
      </c>
      <c r="B6559" s="16" t="s">
        <v>24</v>
      </c>
      <c r="C6559" s="21" t="s">
        <v>7740</v>
      </c>
      <c r="D6559" s="34" t="s">
        <v>21913</v>
      </c>
      <c r="E6559" s="21" t="s">
        <v>8671</v>
      </c>
      <c r="F6559" s="36">
        <v>32782</v>
      </c>
      <c r="G6559" s="12">
        <v>40</v>
      </c>
      <c r="H6559" s="25">
        <v>309165.06</v>
      </c>
      <c r="I6559" s="13">
        <v>222783.29</v>
      </c>
      <c r="J6559" s="13">
        <f t="shared" si="102"/>
        <v>86381.76999999999</v>
      </c>
    </row>
    <row r="6560" spans="1:10" x14ac:dyDescent="0.25">
      <c r="A6560" s="19">
        <v>6552</v>
      </c>
      <c r="B6560" s="16" t="s">
        <v>24</v>
      </c>
      <c r="C6560" s="21" t="s">
        <v>7740</v>
      </c>
      <c r="D6560" s="34" t="s">
        <v>21914</v>
      </c>
      <c r="E6560" s="21" t="s">
        <v>9240</v>
      </c>
      <c r="F6560" s="36">
        <v>32782</v>
      </c>
      <c r="G6560" s="12">
        <v>40</v>
      </c>
      <c r="H6560" s="25">
        <v>121189.17</v>
      </c>
      <c r="I6560" s="13">
        <v>87328.5100000003</v>
      </c>
      <c r="J6560" s="13">
        <f t="shared" si="102"/>
        <v>33860.659999999698</v>
      </c>
    </row>
    <row r="6561" spans="1:10" x14ac:dyDescent="0.25">
      <c r="A6561" s="19">
        <v>6553</v>
      </c>
      <c r="B6561" s="16" t="s">
        <v>24</v>
      </c>
      <c r="C6561" s="21" t="s">
        <v>7740</v>
      </c>
      <c r="D6561" s="34" t="s">
        <v>21915</v>
      </c>
      <c r="E6561" s="21" t="s">
        <v>7998</v>
      </c>
      <c r="F6561" s="36">
        <v>32782</v>
      </c>
      <c r="G6561" s="12">
        <v>40</v>
      </c>
      <c r="H6561" s="25">
        <v>2355526.98</v>
      </c>
      <c r="I6561" s="13">
        <v>1697385.5899999901</v>
      </c>
      <c r="J6561" s="13">
        <f t="shared" si="102"/>
        <v>658141.39000000991</v>
      </c>
    </row>
    <row r="6562" spans="1:10" x14ac:dyDescent="0.25">
      <c r="A6562" s="19">
        <v>6554</v>
      </c>
      <c r="B6562" s="16" t="s">
        <v>24</v>
      </c>
      <c r="C6562" s="21" t="s">
        <v>7740</v>
      </c>
      <c r="D6562" s="34" t="s">
        <v>21916</v>
      </c>
      <c r="E6562" s="21" t="s">
        <v>9916</v>
      </c>
      <c r="F6562" s="36">
        <v>32782</v>
      </c>
      <c r="G6562" s="12">
        <v>40</v>
      </c>
      <c r="H6562" s="25">
        <v>53783.22</v>
      </c>
      <c r="I6562" s="13">
        <v>38756.089999999997</v>
      </c>
      <c r="J6562" s="13">
        <f t="shared" si="102"/>
        <v>15027.130000000005</v>
      </c>
    </row>
    <row r="6563" spans="1:10" x14ac:dyDescent="0.25">
      <c r="A6563" s="19">
        <v>6555</v>
      </c>
      <c r="B6563" s="16" t="s">
        <v>24</v>
      </c>
      <c r="C6563" s="21" t="s">
        <v>7740</v>
      </c>
      <c r="D6563" s="34" t="s">
        <v>21917</v>
      </c>
      <c r="E6563" s="21" t="s">
        <v>8513</v>
      </c>
      <c r="F6563" s="36">
        <v>37895</v>
      </c>
      <c r="G6563" s="12">
        <v>40</v>
      </c>
      <c r="H6563" s="25">
        <v>205979.38</v>
      </c>
      <c r="I6563" s="13">
        <v>77228.14</v>
      </c>
      <c r="J6563" s="13">
        <f t="shared" si="102"/>
        <v>128751.24</v>
      </c>
    </row>
    <row r="6564" spans="1:10" x14ac:dyDescent="0.25">
      <c r="A6564" s="19">
        <v>6556</v>
      </c>
      <c r="B6564" s="16" t="s">
        <v>24</v>
      </c>
      <c r="C6564" s="21" t="s">
        <v>7740</v>
      </c>
      <c r="D6564" s="34" t="s">
        <v>21918</v>
      </c>
      <c r="E6564" s="21" t="s">
        <v>15154</v>
      </c>
      <c r="F6564" s="36">
        <v>33147</v>
      </c>
      <c r="G6564" s="12">
        <v>12</v>
      </c>
      <c r="H6564" s="25">
        <v>6084.33</v>
      </c>
      <c r="I6564" s="13">
        <v>6084.33</v>
      </c>
      <c r="J6564" s="13">
        <f t="shared" si="102"/>
        <v>0</v>
      </c>
    </row>
    <row r="6565" spans="1:10" x14ac:dyDescent="0.25">
      <c r="A6565" s="19">
        <v>6557</v>
      </c>
      <c r="B6565" s="16" t="s">
        <v>24</v>
      </c>
      <c r="C6565" s="21" t="s">
        <v>7740</v>
      </c>
      <c r="D6565" s="34" t="s">
        <v>21919</v>
      </c>
      <c r="E6565" s="21" t="s">
        <v>12377</v>
      </c>
      <c r="F6565" s="36">
        <v>33147</v>
      </c>
      <c r="G6565" s="12">
        <v>40</v>
      </c>
      <c r="H6565" s="25">
        <v>2190.1799999999998</v>
      </c>
      <c r="I6565" s="13">
        <v>1522.85</v>
      </c>
      <c r="J6565" s="13">
        <f t="shared" si="102"/>
        <v>667.32999999999993</v>
      </c>
    </row>
    <row r="6566" spans="1:10" x14ac:dyDescent="0.25">
      <c r="A6566" s="19">
        <v>6558</v>
      </c>
      <c r="B6566" s="16" t="s">
        <v>24</v>
      </c>
      <c r="C6566" s="21" t="s">
        <v>7740</v>
      </c>
      <c r="D6566" s="34" t="s">
        <v>21920</v>
      </c>
      <c r="E6566" s="21" t="s">
        <v>9306</v>
      </c>
      <c r="F6566" s="36">
        <v>33147</v>
      </c>
      <c r="G6566" s="12">
        <v>40</v>
      </c>
      <c r="H6566" s="25">
        <v>103424.83</v>
      </c>
      <c r="I6566" s="13">
        <v>71916.03</v>
      </c>
      <c r="J6566" s="13">
        <f t="shared" ref="J6566:J6629" si="103">SUM(H6566-I6566)</f>
        <v>31508.800000000003</v>
      </c>
    </row>
    <row r="6567" spans="1:10" x14ac:dyDescent="0.25">
      <c r="A6567" s="19">
        <v>6559</v>
      </c>
      <c r="B6567" s="16" t="s">
        <v>24</v>
      </c>
      <c r="C6567" s="21" t="s">
        <v>7740</v>
      </c>
      <c r="D6567" s="34" t="s">
        <v>21921</v>
      </c>
      <c r="E6567" s="21" t="s">
        <v>10233</v>
      </c>
      <c r="F6567" s="36">
        <v>33147</v>
      </c>
      <c r="G6567" s="12">
        <v>40</v>
      </c>
      <c r="H6567" s="25">
        <v>32852.75</v>
      </c>
      <c r="I6567" s="13">
        <v>22843.94</v>
      </c>
      <c r="J6567" s="13">
        <f t="shared" si="103"/>
        <v>10008.810000000001</v>
      </c>
    </row>
    <row r="6568" spans="1:10" x14ac:dyDescent="0.25">
      <c r="A6568" s="19">
        <v>6560</v>
      </c>
      <c r="B6568" s="16" t="s">
        <v>24</v>
      </c>
      <c r="C6568" s="21" t="s">
        <v>7740</v>
      </c>
      <c r="D6568" s="34" t="s">
        <v>21922</v>
      </c>
      <c r="E6568" s="21" t="s">
        <v>8008</v>
      </c>
      <c r="F6568" s="36">
        <v>38990</v>
      </c>
      <c r="G6568" s="12">
        <v>40</v>
      </c>
      <c r="H6568" s="25">
        <v>877835.76</v>
      </c>
      <c r="I6568" s="13">
        <v>263350.70999999897</v>
      </c>
      <c r="J6568" s="13">
        <f t="shared" si="103"/>
        <v>614485.05000000098</v>
      </c>
    </row>
    <row r="6569" spans="1:10" x14ac:dyDescent="0.25">
      <c r="A6569" s="19">
        <v>6561</v>
      </c>
      <c r="B6569" s="16" t="s">
        <v>24</v>
      </c>
      <c r="C6569" s="21" t="s">
        <v>7740</v>
      </c>
      <c r="D6569" s="34" t="s">
        <v>8380</v>
      </c>
      <c r="E6569" s="21" t="s">
        <v>8381</v>
      </c>
      <c r="F6569" s="36">
        <v>37530</v>
      </c>
      <c r="G6569" s="12">
        <v>40</v>
      </c>
      <c r="H6569" s="25">
        <v>286183.09999999998</v>
      </c>
      <c r="I6569" s="13">
        <v>114437.73</v>
      </c>
      <c r="J6569" s="13">
        <f t="shared" si="103"/>
        <v>171745.37</v>
      </c>
    </row>
    <row r="6570" spans="1:10" x14ac:dyDescent="0.25">
      <c r="A6570" s="19">
        <v>6562</v>
      </c>
      <c r="B6570" s="16" t="s">
        <v>24</v>
      </c>
      <c r="C6570" s="21" t="s">
        <v>7740</v>
      </c>
      <c r="D6570" s="34" t="s">
        <v>8380</v>
      </c>
      <c r="E6570" s="21" t="s">
        <v>8381</v>
      </c>
      <c r="F6570" s="36">
        <v>37895</v>
      </c>
      <c r="G6570" s="12">
        <v>40</v>
      </c>
      <c r="H6570" s="25">
        <v>44450.83</v>
      </c>
      <c r="I6570" s="13">
        <v>16726.09</v>
      </c>
      <c r="J6570" s="13">
        <f t="shared" si="103"/>
        <v>27724.74</v>
      </c>
    </row>
    <row r="6571" spans="1:10" x14ac:dyDescent="0.25">
      <c r="A6571" s="19">
        <v>6563</v>
      </c>
      <c r="B6571" s="16" t="s">
        <v>24</v>
      </c>
      <c r="C6571" s="21" t="s">
        <v>7740</v>
      </c>
      <c r="D6571" s="34" t="s">
        <v>21923</v>
      </c>
      <c r="E6571" s="21" t="s">
        <v>10079</v>
      </c>
      <c r="F6571" s="36">
        <v>42446</v>
      </c>
      <c r="G6571" s="12">
        <v>40</v>
      </c>
      <c r="H6571" s="25">
        <v>13197.86</v>
      </c>
      <c r="I6571" s="13">
        <v>837.24</v>
      </c>
      <c r="J6571" s="13">
        <f t="shared" si="103"/>
        <v>12360.62</v>
      </c>
    </row>
    <row r="6572" spans="1:10" x14ac:dyDescent="0.25">
      <c r="A6572" s="19">
        <v>6564</v>
      </c>
      <c r="B6572" s="16" t="s">
        <v>24</v>
      </c>
      <c r="C6572" s="21" t="s">
        <v>7740</v>
      </c>
      <c r="D6572" s="34" t="s">
        <v>21924</v>
      </c>
      <c r="E6572" s="21" t="s">
        <v>8712</v>
      </c>
      <c r="F6572" s="36">
        <v>42277</v>
      </c>
      <c r="G6572" s="12">
        <v>25</v>
      </c>
      <c r="H6572" s="25">
        <v>90097.45</v>
      </c>
      <c r="I6572" s="13">
        <v>10811.63</v>
      </c>
      <c r="J6572" s="13">
        <f t="shared" si="103"/>
        <v>79285.819999999992</v>
      </c>
    </row>
    <row r="6573" spans="1:10" x14ac:dyDescent="0.25">
      <c r="A6573" s="19">
        <v>6565</v>
      </c>
      <c r="B6573" s="16" t="s">
        <v>24</v>
      </c>
      <c r="C6573" s="21" t="s">
        <v>7740</v>
      </c>
      <c r="D6573" s="34" t="s">
        <v>21925</v>
      </c>
      <c r="E6573" s="21" t="s">
        <v>8941</v>
      </c>
      <c r="F6573" s="36">
        <v>42277</v>
      </c>
      <c r="G6573" s="12">
        <v>25</v>
      </c>
      <c r="H6573" s="25">
        <v>60488.12</v>
      </c>
      <c r="I6573" s="13">
        <v>7258.55</v>
      </c>
      <c r="J6573" s="13">
        <f t="shared" si="103"/>
        <v>53229.57</v>
      </c>
    </row>
    <row r="6574" spans="1:10" x14ac:dyDescent="0.25">
      <c r="A6574" s="19">
        <v>6566</v>
      </c>
      <c r="B6574" s="16" t="s">
        <v>24</v>
      </c>
      <c r="C6574" s="21" t="s">
        <v>7740</v>
      </c>
      <c r="D6574" s="34" t="s">
        <v>21926</v>
      </c>
      <c r="E6574" s="21" t="s">
        <v>8681</v>
      </c>
      <c r="F6574" s="36">
        <v>42590</v>
      </c>
      <c r="G6574" s="12">
        <v>40</v>
      </c>
      <c r="H6574" s="25">
        <v>89446.080000000002</v>
      </c>
      <c r="I6574" s="13">
        <v>4794.5600000000004</v>
      </c>
      <c r="J6574" s="13">
        <f t="shared" si="103"/>
        <v>84651.520000000004</v>
      </c>
    </row>
    <row r="6575" spans="1:10" x14ac:dyDescent="0.25">
      <c r="A6575" s="19">
        <v>6567</v>
      </c>
      <c r="B6575" s="16" t="s">
        <v>24</v>
      </c>
      <c r="C6575" s="21" t="s">
        <v>7740</v>
      </c>
      <c r="D6575" s="34" t="s">
        <v>21927</v>
      </c>
      <c r="E6575" s="21" t="s">
        <v>8802</v>
      </c>
      <c r="F6575" s="36">
        <v>42324</v>
      </c>
      <c r="G6575" s="12">
        <v>40</v>
      </c>
      <c r="H6575" s="25">
        <v>71679.17</v>
      </c>
      <c r="I6575" s="13">
        <v>5145.2700000000004</v>
      </c>
      <c r="J6575" s="13">
        <f t="shared" si="103"/>
        <v>66533.899999999994</v>
      </c>
    </row>
    <row r="6576" spans="1:10" x14ac:dyDescent="0.25">
      <c r="A6576" s="19">
        <v>6568</v>
      </c>
      <c r="B6576" s="16" t="s">
        <v>24</v>
      </c>
      <c r="C6576" s="21" t="s">
        <v>7740</v>
      </c>
      <c r="D6576" s="34" t="s">
        <v>21928</v>
      </c>
      <c r="E6576" s="21" t="s">
        <v>8918</v>
      </c>
      <c r="F6576" s="36">
        <v>42324</v>
      </c>
      <c r="G6576" s="12">
        <v>40</v>
      </c>
      <c r="H6576" s="25">
        <v>59997.84</v>
      </c>
      <c r="I6576" s="13">
        <v>4306.6499999999996</v>
      </c>
      <c r="J6576" s="13">
        <f t="shared" si="103"/>
        <v>55691.189999999995</v>
      </c>
    </row>
    <row r="6577" spans="1:10" x14ac:dyDescent="0.25">
      <c r="A6577" s="19">
        <v>6569</v>
      </c>
      <c r="B6577" s="16" t="s">
        <v>24</v>
      </c>
      <c r="C6577" s="21" t="s">
        <v>7740</v>
      </c>
      <c r="D6577" s="34" t="s">
        <v>21929</v>
      </c>
      <c r="E6577" s="21" t="s">
        <v>8090</v>
      </c>
      <c r="F6577" s="36">
        <v>43005</v>
      </c>
      <c r="G6577" s="12">
        <v>40</v>
      </c>
      <c r="H6577" s="25">
        <v>430620.78</v>
      </c>
      <c r="I6577" s="13">
        <v>10854.01</v>
      </c>
      <c r="J6577" s="13">
        <f t="shared" si="103"/>
        <v>419766.77</v>
      </c>
    </row>
    <row r="6578" spans="1:10" x14ac:dyDescent="0.25">
      <c r="A6578" s="19">
        <v>6570</v>
      </c>
      <c r="B6578" s="16" t="s">
        <v>24</v>
      </c>
      <c r="C6578" s="21" t="s">
        <v>7740</v>
      </c>
      <c r="D6578" s="34" t="s">
        <v>21930</v>
      </c>
      <c r="E6578" s="21" t="s">
        <v>15011</v>
      </c>
      <c r="F6578" s="36">
        <v>27546</v>
      </c>
      <c r="G6578" s="12">
        <v>40</v>
      </c>
      <c r="H6578" s="25">
        <v>46648.160000000003</v>
      </c>
      <c r="I6578" s="13">
        <v>46648.159999999902</v>
      </c>
      <c r="J6578" s="13">
        <f t="shared" si="103"/>
        <v>1.0186340659856796E-10</v>
      </c>
    </row>
    <row r="6579" spans="1:10" x14ac:dyDescent="0.25">
      <c r="A6579" s="19">
        <v>6571</v>
      </c>
      <c r="B6579" s="16" t="s">
        <v>24</v>
      </c>
      <c r="C6579" s="21" t="s">
        <v>7740</v>
      </c>
      <c r="D6579" s="34" t="s">
        <v>21931</v>
      </c>
      <c r="E6579" s="21" t="s">
        <v>12892</v>
      </c>
      <c r="F6579" s="36">
        <v>29221</v>
      </c>
      <c r="G6579" s="12">
        <v>40</v>
      </c>
      <c r="H6579" s="25">
        <v>4976.97</v>
      </c>
      <c r="I6579" s="13">
        <v>4817.4799999999996</v>
      </c>
      <c r="J6579" s="13">
        <f t="shared" si="103"/>
        <v>159.49000000000069</v>
      </c>
    </row>
    <row r="6580" spans="1:10" x14ac:dyDescent="0.25">
      <c r="A6580" s="19">
        <v>6572</v>
      </c>
      <c r="B6580" s="16" t="s">
        <v>24</v>
      </c>
      <c r="C6580" s="21" t="s">
        <v>7740</v>
      </c>
      <c r="D6580" s="34" t="s">
        <v>21932</v>
      </c>
      <c r="E6580" s="21" t="s">
        <v>14984</v>
      </c>
      <c r="F6580" s="36">
        <v>26512</v>
      </c>
      <c r="G6580" s="12">
        <v>40</v>
      </c>
      <c r="H6580" s="25">
        <v>15298.2</v>
      </c>
      <c r="I6580" s="13">
        <v>15298.2</v>
      </c>
      <c r="J6580" s="13">
        <f t="shared" si="103"/>
        <v>0</v>
      </c>
    </row>
    <row r="6581" spans="1:10" x14ac:dyDescent="0.25">
      <c r="A6581" s="19">
        <v>6573</v>
      </c>
      <c r="B6581" s="16" t="s">
        <v>24</v>
      </c>
      <c r="C6581" s="21" t="s">
        <v>7740</v>
      </c>
      <c r="D6581" s="34" t="s">
        <v>21933</v>
      </c>
      <c r="E6581" s="21" t="s">
        <v>8417</v>
      </c>
      <c r="F6581" s="36">
        <v>42846</v>
      </c>
      <c r="G6581" s="12">
        <v>40</v>
      </c>
      <c r="H6581" s="25">
        <v>162886.66</v>
      </c>
      <c r="I6581" s="13">
        <v>5879.56</v>
      </c>
      <c r="J6581" s="13">
        <f t="shared" si="103"/>
        <v>157007.1</v>
      </c>
    </row>
    <row r="6582" spans="1:10" x14ac:dyDescent="0.25">
      <c r="A6582" s="19">
        <v>6574</v>
      </c>
      <c r="B6582" s="16" t="s">
        <v>24</v>
      </c>
      <c r="C6582" s="21" t="s">
        <v>7740</v>
      </c>
      <c r="D6582" s="34" t="s">
        <v>21934</v>
      </c>
      <c r="E6582" s="21" t="s">
        <v>15203</v>
      </c>
      <c r="F6582" s="36">
        <v>33512</v>
      </c>
      <c r="G6582" s="12">
        <v>12</v>
      </c>
      <c r="H6582" s="25">
        <v>131136.10999999999</v>
      </c>
      <c r="I6582" s="13">
        <v>131136.10999999999</v>
      </c>
      <c r="J6582" s="13">
        <f t="shared" si="103"/>
        <v>0</v>
      </c>
    </row>
    <row r="6583" spans="1:10" x14ac:dyDescent="0.25">
      <c r="A6583" s="19">
        <v>6575</v>
      </c>
      <c r="B6583" s="16" t="s">
        <v>24</v>
      </c>
      <c r="C6583" s="21" t="s">
        <v>7740</v>
      </c>
      <c r="D6583" s="34" t="s">
        <v>21935</v>
      </c>
      <c r="E6583" s="21" t="s">
        <v>8398</v>
      </c>
      <c r="F6583" s="36">
        <v>33512</v>
      </c>
      <c r="G6583" s="12">
        <v>40</v>
      </c>
      <c r="H6583" s="25">
        <v>502124.54</v>
      </c>
      <c r="I6583" s="13">
        <v>336479.19000000099</v>
      </c>
      <c r="J6583" s="13">
        <f t="shared" si="103"/>
        <v>165645.34999999899</v>
      </c>
    </row>
    <row r="6584" spans="1:10" x14ac:dyDescent="0.25">
      <c r="A6584" s="19">
        <v>6576</v>
      </c>
      <c r="B6584" s="16" t="s">
        <v>24</v>
      </c>
      <c r="C6584" s="21" t="s">
        <v>7740</v>
      </c>
      <c r="D6584" s="34" t="s">
        <v>21936</v>
      </c>
      <c r="E6584" s="21" t="s">
        <v>8331</v>
      </c>
      <c r="F6584" s="36">
        <v>33512</v>
      </c>
      <c r="G6584" s="12">
        <v>40</v>
      </c>
      <c r="H6584" s="25">
        <v>594088.93000000005</v>
      </c>
      <c r="I6584" s="13">
        <v>398105.98000000097</v>
      </c>
      <c r="J6584" s="13">
        <f t="shared" si="103"/>
        <v>195982.94999999908</v>
      </c>
    </row>
    <row r="6585" spans="1:10" x14ac:dyDescent="0.25">
      <c r="A6585" s="19">
        <v>6577</v>
      </c>
      <c r="B6585" s="16" t="s">
        <v>24</v>
      </c>
      <c r="C6585" s="21" t="s">
        <v>7740</v>
      </c>
      <c r="D6585" s="34" t="s">
        <v>21937</v>
      </c>
      <c r="E6585" s="21" t="s">
        <v>15012</v>
      </c>
      <c r="F6585" s="36">
        <v>27546</v>
      </c>
      <c r="G6585" s="12">
        <v>40</v>
      </c>
      <c r="H6585" s="25">
        <v>9801.4</v>
      </c>
      <c r="I6585" s="13">
        <v>9801.4</v>
      </c>
      <c r="J6585" s="13">
        <f t="shared" si="103"/>
        <v>0</v>
      </c>
    </row>
    <row r="6586" spans="1:10" x14ac:dyDescent="0.25">
      <c r="A6586" s="19">
        <v>6578</v>
      </c>
      <c r="B6586" s="16" t="s">
        <v>24</v>
      </c>
      <c r="C6586" s="21" t="s">
        <v>7740</v>
      </c>
      <c r="D6586" s="34" t="s">
        <v>21938</v>
      </c>
      <c r="E6586" s="21" t="s">
        <v>9154</v>
      </c>
      <c r="F6586" s="36">
        <v>35339</v>
      </c>
      <c r="G6586" s="12">
        <v>40</v>
      </c>
      <c r="H6586" s="25">
        <v>80697.399999999994</v>
      </c>
      <c r="I6586" s="13">
        <v>42664.179999999898</v>
      </c>
      <c r="J6586" s="13">
        <f t="shared" si="103"/>
        <v>38033.220000000096</v>
      </c>
    </row>
    <row r="6587" spans="1:10" x14ac:dyDescent="0.25">
      <c r="A6587" s="19">
        <v>6579</v>
      </c>
      <c r="B6587" s="16" t="s">
        <v>24</v>
      </c>
      <c r="C6587" s="21" t="s">
        <v>7740</v>
      </c>
      <c r="D6587" s="34" t="s">
        <v>21939</v>
      </c>
      <c r="E6587" s="21" t="s">
        <v>15314</v>
      </c>
      <c r="F6587" s="36">
        <v>35339</v>
      </c>
      <c r="G6587" s="12">
        <v>12</v>
      </c>
      <c r="H6587" s="25">
        <v>611490.68999999994</v>
      </c>
      <c r="I6587" s="13">
        <v>611490.68999999994</v>
      </c>
      <c r="J6587" s="13">
        <f t="shared" si="103"/>
        <v>0</v>
      </c>
    </row>
    <row r="6588" spans="1:10" x14ac:dyDescent="0.25">
      <c r="A6588" s="19">
        <v>6580</v>
      </c>
      <c r="B6588" s="16" t="s">
        <v>24</v>
      </c>
      <c r="C6588" s="21" t="s">
        <v>7740</v>
      </c>
      <c r="D6588" s="34" t="s">
        <v>21939</v>
      </c>
      <c r="E6588" s="21" t="s">
        <v>15314</v>
      </c>
      <c r="F6588" s="36">
        <v>37530</v>
      </c>
      <c r="G6588" s="12">
        <v>12</v>
      </c>
      <c r="H6588" s="25">
        <v>96800.89</v>
      </c>
      <c r="I6588" s="13">
        <v>96800.89</v>
      </c>
      <c r="J6588" s="13">
        <f t="shared" si="103"/>
        <v>0</v>
      </c>
    </row>
    <row r="6589" spans="1:10" x14ac:dyDescent="0.25">
      <c r="A6589" s="19">
        <v>6581</v>
      </c>
      <c r="B6589" s="16" t="s">
        <v>24</v>
      </c>
      <c r="C6589" s="21" t="s">
        <v>7740</v>
      </c>
      <c r="D6589" s="34" t="s">
        <v>21940</v>
      </c>
      <c r="E6589" s="21" t="s">
        <v>8191</v>
      </c>
      <c r="F6589" s="36">
        <v>35339</v>
      </c>
      <c r="G6589" s="12">
        <v>40</v>
      </c>
      <c r="H6589" s="25">
        <v>285250.11</v>
      </c>
      <c r="I6589" s="13">
        <v>152986.81</v>
      </c>
      <c r="J6589" s="13">
        <f t="shared" si="103"/>
        <v>132263.29999999999</v>
      </c>
    </row>
    <row r="6590" spans="1:10" x14ac:dyDescent="0.25">
      <c r="A6590" s="19">
        <v>6582</v>
      </c>
      <c r="B6590" s="16" t="s">
        <v>24</v>
      </c>
      <c r="C6590" s="21" t="s">
        <v>7740</v>
      </c>
      <c r="D6590" s="34" t="s">
        <v>21940</v>
      </c>
      <c r="E6590" s="21" t="s">
        <v>8191</v>
      </c>
      <c r="F6590" s="36">
        <v>37530</v>
      </c>
      <c r="G6590" s="12">
        <v>40</v>
      </c>
      <c r="H6590" s="25">
        <v>494684.9</v>
      </c>
      <c r="I6590" s="13">
        <v>203666.4</v>
      </c>
      <c r="J6590" s="13">
        <f t="shared" si="103"/>
        <v>291018.5</v>
      </c>
    </row>
    <row r="6591" spans="1:10" x14ac:dyDescent="0.25">
      <c r="A6591" s="19">
        <v>6583</v>
      </c>
      <c r="B6591" s="16" t="s">
        <v>24</v>
      </c>
      <c r="C6591" s="21" t="s">
        <v>7740</v>
      </c>
      <c r="D6591" s="34" t="s">
        <v>21941</v>
      </c>
      <c r="E6591" s="21" t="s">
        <v>14929</v>
      </c>
      <c r="F6591" s="36">
        <v>24198</v>
      </c>
      <c r="G6591" s="12">
        <v>40</v>
      </c>
      <c r="H6591" s="25">
        <v>2181.3000000000002</v>
      </c>
      <c r="I6591" s="13">
        <v>2181.3000000000002</v>
      </c>
      <c r="J6591" s="13">
        <f t="shared" si="103"/>
        <v>0</v>
      </c>
    </row>
    <row r="6592" spans="1:10" x14ac:dyDescent="0.25">
      <c r="A6592" s="19">
        <v>6584</v>
      </c>
      <c r="B6592" s="16" t="s">
        <v>24</v>
      </c>
      <c r="C6592" s="21" t="s">
        <v>7740</v>
      </c>
      <c r="D6592" s="34" t="s">
        <v>21942</v>
      </c>
      <c r="E6592" s="21" t="s">
        <v>15457</v>
      </c>
      <c r="F6592" s="36">
        <v>36799</v>
      </c>
      <c r="G6592" s="12">
        <v>12</v>
      </c>
      <c r="H6592" s="25">
        <v>823882.4</v>
      </c>
      <c r="I6592" s="13">
        <v>823882.40000000095</v>
      </c>
      <c r="J6592" s="13">
        <f t="shared" si="103"/>
        <v>-9.3132257461547852E-10</v>
      </c>
    </row>
    <row r="6593" spans="1:10" x14ac:dyDescent="0.25">
      <c r="A6593" s="19">
        <v>6585</v>
      </c>
      <c r="B6593" s="16" t="s">
        <v>24</v>
      </c>
      <c r="C6593" s="21" t="s">
        <v>7740</v>
      </c>
      <c r="D6593" s="34" t="s">
        <v>21942</v>
      </c>
      <c r="E6593" s="21" t="s">
        <v>15457</v>
      </c>
      <c r="F6593" s="36">
        <v>37895</v>
      </c>
      <c r="G6593" s="12">
        <v>12</v>
      </c>
      <c r="H6593" s="25">
        <v>195033.42</v>
      </c>
      <c r="I6593" s="13">
        <v>195033.42</v>
      </c>
      <c r="J6593" s="13">
        <f t="shared" si="103"/>
        <v>0</v>
      </c>
    </row>
    <row r="6594" spans="1:10" x14ac:dyDescent="0.25">
      <c r="A6594" s="19">
        <v>6586</v>
      </c>
      <c r="B6594" s="16" t="s">
        <v>24</v>
      </c>
      <c r="C6594" s="21" t="s">
        <v>7740</v>
      </c>
      <c r="D6594" s="34" t="s">
        <v>21943</v>
      </c>
      <c r="E6594" s="21" t="s">
        <v>14898</v>
      </c>
      <c r="F6594" s="36">
        <v>24047</v>
      </c>
      <c r="G6594" s="12">
        <v>40</v>
      </c>
      <c r="H6594" s="25">
        <v>21657.13</v>
      </c>
      <c r="I6594" s="13">
        <v>21657.13</v>
      </c>
      <c r="J6594" s="13">
        <f t="shared" si="103"/>
        <v>0</v>
      </c>
    </row>
    <row r="6595" spans="1:10" x14ac:dyDescent="0.25">
      <c r="A6595" s="19">
        <v>6587</v>
      </c>
      <c r="B6595" s="16" t="s">
        <v>24</v>
      </c>
      <c r="C6595" s="21" t="s">
        <v>7740</v>
      </c>
      <c r="D6595" s="34" t="s">
        <v>21944</v>
      </c>
      <c r="E6595" s="21" t="s">
        <v>14951</v>
      </c>
      <c r="F6595" s="36">
        <v>24504</v>
      </c>
      <c r="G6595" s="12">
        <v>40</v>
      </c>
      <c r="H6595" s="25">
        <v>6299.68</v>
      </c>
      <c r="I6595" s="13">
        <v>6299.68</v>
      </c>
      <c r="J6595" s="13">
        <f t="shared" si="103"/>
        <v>0</v>
      </c>
    </row>
    <row r="6596" spans="1:10" x14ac:dyDescent="0.25">
      <c r="A6596" s="19">
        <v>6588</v>
      </c>
      <c r="B6596" s="16" t="s">
        <v>24</v>
      </c>
      <c r="C6596" s="21" t="s">
        <v>7740</v>
      </c>
      <c r="D6596" s="34" t="s">
        <v>21945</v>
      </c>
      <c r="E6596" s="21" t="s">
        <v>7903</v>
      </c>
      <c r="F6596" s="36">
        <v>18719</v>
      </c>
      <c r="G6596" s="12">
        <v>40</v>
      </c>
      <c r="H6596" s="25">
        <v>1</v>
      </c>
      <c r="I6596" s="13">
        <v>1</v>
      </c>
      <c r="J6596" s="13">
        <f t="shared" si="103"/>
        <v>0</v>
      </c>
    </row>
    <row r="6597" spans="1:10" x14ac:dyDescent="0.25">
      <c r="A6597" s="19">
        <v>6589</v>
      </c>
      <c r="B6597" s="16" t="s">
        <v>24</v>
      </c>
      <c r="C6597" s="21" t="s">
        <v>7740</v>
      </c>
      <c r="D6597" s="34" t="s">
        <v>21946</v>
      </c>
      <c r="E6597" s="21" t="s">
        <v>7903</v>
      </c>
      <c r="F6597" s="36">
        <v>18719</v>
      </c>
      <c r="G6597" s="12">
        <v>40</v>
      </c>
      <c r="H6597" s="25">
        <v>1</v>
      </c>
      <c r="I6597" s="13">
        <v>1</v>
      </c>
      <c r="J6597" s="13">
        <f t="shared" si="103"/>
        <v>0</v>
      </c>
    </row>
    <row r="6598" spans="1:10" x14ac:dyDescent="0.25">
      <c r="A6598" s="19">
        <v>6590</v>
      </c>
      <c r="B6598" s="16" t="s">
        <v>24</v>
      </c>
      <c r="C6598" s="21" t="s">
        <v>7740</v>
      </c>
      <c r="D6598" s="34" t="s">
        <v>21947</v>
      </c>
      <c r="E6598" s="21" t="s">
        <v>7903</v>
      </c>
      <c r="F6598" s="36">
        <v>29221</v>
      </c>
      <c r="G6598" s="12">
        <v>40</v>
      </c>
      <c r="H6598" s="25">
        <v>53424.800000000003</v>
      </c>
      <c r="I6598" s="13">
        <v>51713.4399999999</v>
      </c>
      <c r="J6598" s="13">
        <f t="shared" si="103"/>
        <v>1711.3600000001024</v>
      </c>
    </row>
    <row r="6599" spans="1:10" x14ac:dyDescent="0.25">
      <c r="A6599" s="19">
        <v>6591</v>
      </c>
      <c r="B6599" s="16" t="s">
        <v>24</v>
      </c>
      <c r="C6599" s="21" t="s">
        <v>7740</v>
      </c>
      <c r="D6599" s="34" t="s">
        <v>21948</v>
      </c>
      <c r="E6599" s="21" t="s">
        <v>7903</v>
      </c>
      <c r="F6599" s="36">
        <v>29221</v>
      </c>
      <c r="G6599" s="12">
        <v>40</v>
      </c>
      <c r="H6599" s="25">
        <v>39841.64</v>
      </c>
      <c r="I6599" s="13">
        <v>38565.379999999903</v>
      </c>
      <c r="J6599" s="13">
        <f t="shared" si="103"/>
        <v>1276.2600000000966</v>
      </c>
    </row>
    <row r="6600" spans="1:10" x14ac:dyDescent="0.25">
      <c r="A6600" s="19">
        <v>6592</v>
      </c>
      <c r="B6600" s="16" t="s">
        <v>24</v>
      </c>
      <c r="C6600" s="21" t="s">
        <v>7740</v>
      </c>
      <c r="D6600" s="34" t="s">
        <v>21949</v>
      </c>
      <c r="E6600" s="21" t="s">
        <v>7903</v>
      </c>
      <c r="F6600" s="36">
        <v>29221</v>
      </c>
      <c r="G6600" s="12">
        <v>40</v>
      </c>
      <c r="H6600" s="25">
        <v>31714.49</v>
      </c>
      <c r="I6600" s="13">
        <v>30698.560000000001</v>
      </c>
      <c r="J6600" s="13">
        <f t="shared" si="103"/>
        <v>1015.9300000000003</v>
      </c>
    </row>
    <row r="6601" spans="1:10" x14ac:dyDescent="0.25">
      <c r="A6601" s="19">
        <v>6593</v>
      </c>
      <c r="B6601" s="16" t="s">
        <v>24</v>
      </c>
      <c r="C6601" s="21" t="s">
        <v>7740</v>
      </c>
      <c r="D6601" s="34" t="s">
        <v>21950</v>
      </c>
      <c r="E6601" s="21" t="s">
        <v>7903</v>
      </c>
      <c r="F6601" s="36">
        <v>29221</v>
      </c>
      <c r="G6601" s="12">
        <v>40</v>
      </c>
      <c r="H6601" s="25">
        <v>45284.39</v>
      </c>
      <c r="I6601" s="13">
        <v>43833.799999999901</v>
      </c>
      <c r="J6601" s="13">
        <f t="shared" si="103"/>
        <v>1450.5900000000984</v>
      </c>
    </row>
    <row r="6602" spans="1:10" x14ac:dyDescent="0.25">
      <c r="A6602" s="19">
        <v>6594</v>
      </c>
      <c r="B6602" s="16" t="s">
        <v>24</v>
      </c>
      <c r="C6602" s="21" t="s">
        <v>7740</v>
      </c>
      <c r="D6602" s="34" t="s">
        <v>21951</v>
      </c>
      <c r="E6602" s="21" t="s">
        <v>7903</v>
      </c>
      <c r="F6602" s="36">
        <v>40268</v>
      </c>
      <c r="G6602" s="12">
        <v>40</v>
      </c>
      <c r="H6602" s="25">
        <v>1520581.41</v>
      </c>
      <c r="I6602" s="13">
        <v>323175.5</v>
      </c>
      <c r="J6602" s="13">
        <f t="shared" si="103"/>
        <v>1197405.9099999999</v>
      </c>
    </row>
    <row r="6603" spans="1:10" x14ac:dyDescent="0.25">
      <c r="A6603" s="19">
        <v>6595</v>
      </c>
      <c r="B6603" s="16" t="s">
        <v>24</v>
      </c>
      <c r="C6603" s="21" t="s">
        <v>7740</v>
      </c>
      <c r="D6603" s="34" t="s">
        <v>21952</v>
      </c>
      <c r="E6603" s="21" t="s">
        <v>7903</v>
      </c>
      <c r="F6603" s="36">
        <v>41250</v>
      </c>
      <c r="G6603" s="12">
        <v>40</v>
      </c>
      <c r="H6603" s="25">
        <v>380218.21</v>
      </c>
      <c r="I6603" s="13">
        <v>55260.15</v>
      </c>
      <c r="J6603" s="13">
        <f t="shared" si="103"/>
        <v>324958.06</v>
      </c>
    </row>
    <row r="6604" spans="1:10" x14ac:dyDescent="0.25">
      <c r="A6604" s="19">
        <v>6596</v>
      </c>
      <c r="B6604" s="16" t="s">
        <v>24</v>
      </c>
      <c r="C6604" s="21" t="s">
        <v>7740</v>
      </c>
      <c r="D6604" s="34" t="s">
        <v>21953</v>
      </c>
      <c r="E6604" s="21" t="s">
        <v>14995</v>
      </c>
      <c r="F6604" s="36">
        <v>27576</v>
      </c>
      <c r="G6604" s="12">
        <v>40</v>
      </c>
      <c r="H6604" s="25">
        <v>91849.56</v>
      </c>
      <c r="I6604" s="13">
        <v>91849.559999999896</v>
      </c>
      <c r="J6604" s="13">
        <f t="shared" si="103"/>
        <v>1.0186340659856796E-10</v>
      </c>
    </row>
    <row r="6605" spans="1:10" x14ac:dyDescent="0.25">
      <c r="A6605" s="19">
        <v>6597</v>
      </c>
      <c r="B6605" s="16" t="s">
        <v>24</v>
      </c>
      <c r="C6605" s="21" t="s">
        <v>7740</v>
      </c>
      <c r="D6605" s="34" t="s">
        <v>21954</v>
      </c>
      <c r="E6605" s="21" t="s">
        <v>12340</v>
      </c>
      <c r="F6605" s="36">
        <v>29221</v>
      </c>
      <c r="G6605" s="12">
        <v>40</v>
      </c>
      <c r="H6605" s="25">
        <v>22103.09</v>
      </c>
      <c r="I6605" s="13">
        <v>21395.05</v>
      </c>
      <c r="J6605" s="13">
        <f t="shared" si="103"/>
        <v>708.04000000000087</v>
      </c>
    </row>
    <row r="6606" spans="1:10" x14ac:dyDescent="0.25">
      <c r="A6606" s="19">
        <v>6598</v>
      </c>
      <c r="B6606" s="16" t="s">
        <v>24</v>
      </c>
      <c r="C6606" s="21" t="s">
        <v>7740</v>
      </c>
      <c r="D6606" s="34" t="s">
        <v>21955</v>
      </c>
      <c r="E6606" s="21" t="s">
        <v>12598</v>
      </c>
      <c r="F6606" s="36">
        <v>29221</v>
      </c>
      <c r="G6606" s="12">
        <v>40</v>
      </c>
      <c r="H6606" s="25">
        <v>12938.4</v>
      </c>
      <c r="I6606" s="13">
        <v>12523.9099999999</v>
      </c>
      <c r="J6606" s="13">
        <f t="shared" si="103"/>
        <v>414.49000000009983</v>
      </c>
    </row>
    <row r="6607" spans="1:10" x14ac:dyDescent="0.25">
      <c r="A6607" s="19">
        <v>6599</v>
      </c>
      <c r="B6607" s="16" t="s">
        <v>24</v>
      </c>
      <c r="C6607" s="21" t="s">
        <v>7740</v>
      </c>
      <c r="D6607" s="34" t="s">
        <v>21956</v>
      </c>
      <c r="E6607" s="21" t="s">
        <v>8859</v>
      </c>
      <c r="F6607" s="36">
        <v>32387</v>
      </c>
      <c r="G6607" s="12">
        <v>40</v>
      </c>
      <c r="H6607" s="25">
        <v>241072.08</v>
      </c>
      <c r="I6607" s="13">
        <v>181340.19999999899</v>
      </c>
      <c r="J6607" s="13">
        <f t="shared" si="103"/>
        <v>59731.880000000994</v>
      </c>
    </row>
    <row r="6608" spans="1:10" x14ac:dyDescent="0.25">
      <c r="A6608" s="19">
        <v>6600</v>
      </c>
      <c r="B6608" s="16" t="s">
        <v>24</v>
      </c>
      <c r="C6608" s="21" t="s">
        <v>7740</v>
      </c>
      <c r="D6608" s="34" t="s">
        <v>21957</v>
      </c>
      <c r="E6608" s="21" t="s">
        <v>8025</v>
      </c>
      <c r="F6608" s="36">
        <v>40999</v>
      </c>
      <c r="G6608" s="12">
        <v>40</v>
      </c>
      <c r="H6608" s="25">
        <v>641130.43000000005</v>
      </c>
      <c r="I6608" s="13">
        <v>91579.019999999902</v>
      </c>
      <c r="J6608" s="13">
        <f t="shared" si="103"/>
        <v>549551.41000000015</v>
      </c>
    </row>
    <row r="6609" spans="1:10" x14ac:dyDescent="0.25">
      <c r="A6609" s="19">
        <v>6601</v>
      </c>
      <c r="B6609" s="16" t="s">
        <v>24</v>
      </c>
      <c r="C6609" s="21" t="s">
        <v>7740</v>
      </c>
      <c r="D6609" s="34" t="s">
        <v>21958</v>
      </c>
      <c r="E6609" s="21" t="s">
        <v>12825</v>
      </c>
      <c r="F6609" s="36">
        <v>29099</v>
      </c>
      <c r="G6609" s="12">
        <v>40</v>
      </c>
      <c r="H6609" s="25">
        <v>9121.57</v>
      </c>
      <c r="I6609" s="13">
        <v>8911.9700000000103</v>
      </c>
      <c r="J6609" s="13">
        <f t="shared" si="103"/>
        <v>209.59999999998945</v>
      </c>
    </row>
    <row r="6610" spans="1:10" x14ac:dyDescent="0.25">
      <c r="A6610" s="19">
        <v>6602</v>
      </c>
      <c r="B6610" s="16" t="s">
        <v>24</v>
      </c>
      <c r="C6610" s="21" t="s">
        <v>7740</v>
      </c>
      <c r="D6610" s="34" t="s">
        <v>21959</v>
      </c>
      <c r="E6610" s="21" t="s">
        <v>14870</v>
      </c>
      <c r="F6610" s="36">
        <v>21976</v>
      </c>
      <c r="G6610" s="12">
        <v>40</v>
      </c>
      <c r="H6610" s="25">
        <v>144.41</v>
      </c>
      <c r="I6610" s="13">
        <v>144.41</v>
      </c>
      <c r="J6610" s="13">
        <f t="shared" si="103"/>
        <v>0</v>
      </c>
    </row>
    <row r="6611" spans="1:10" x14ac:dyDescent="0.25">
      <c r="A6611" s="19">
        <v>6603</v>
      </c>
      <c r="B6611" s="16" t="s">
        <v>24</v>
      </c>
      <c r="C6611" s="21" t="s">
        <v>7740</v>
      </c>
      <c r="D6611" s="34" t="s">
        <v>21960</v>
      </c>
      <c r="E6611" s="21" t="s">
        <v>10570</v>
      </c>
      <c r="F6611" s="36">
        <v>29434</v>
      </c>
      <c r="G6611" s="12">
        <v>40</v>
      </c>
      <c r="H6611" s="25">
        <v>157708.95000000001</v>
      </c>
      <c r="I6611" s="13">
        <v>150502.95000000001</v>
      </c>
      <c r="J6611" s="13">
        <f t="shared" si="103"/>
        <v>7206</v>
      </c>
    </row>
    <row r="6612" spans="1:10" x14ac:dyDescent="0.25">
      <c r="A6612" s="19">
        <v>6604</v>
      </c>
      <c r="B6612" s="16" t="s">
        <v>24</v>
      </c>
      <c r="C6612" s="21" t="s">
        <v>7740</v>
      </c>
      <c r="D6612" s="34" t="s">
        <v>21961</v>
      </c>
      <c r="E6612" s="21" t="s">
        <v>9749</v>
      </c>
      <c r="F6612" s="36">
        <v>32387</v>
      </c>
      <c r="G6612" s="12">
        <v>40</v>
      </c>
      <c r="H6612" s="25">
        <v>72665.42</v>
      </c>
      <c r="I6612" s="13">
        <v>54660.819999999898</v>
      </c>
      <c r="J6612" s="13">
        <f t="shared" si="103"/>
        <v>18004.6000000001</v>
      </c>
    </row>
    <row r="6613" spans="1:10" x14ac:dyDescent="0.25">
      <c r="A6613" s="19">
        <v>6605</v>
      </c>
      <c r="B6613" s="16" t="s">
        <v>24</v>
      </c>
      <c r="C6613" s="21" t="s">
        <v>7740</v>
      </c>
      <c r="D6613" s="34" t="s">
        <v>21962</v>
      </c>
      <c r="E6613" s="21" t="s">
        <v>14994</v>
      </c>
      <c r="F6613" s="36">
        <v>27546</v>
      </c>
      <c r="G6613" s="12">
        <v>40</v>
      </c>
      <c r="H6613" s="25">
        <v>11774</v>
      </c>
      <c r="I6613" s="13">
        <v>11774</v>
      </c>
      <c r="J6613" s="13">
        <f t="shared" si="103"/>
        <v>0</v>
      </c>
    </row>
    <row r="6614" spans="1:10" x14ac:dyDescent="0.25">
      <c r="A6614" s="19">
        <v>6606</v>
      </c>
      <c r="B6614" s="16" t="s">
        <v>24</v>
      </c>
      <c r="C6614" s="21" t="s">
        <v>7740</v>
      </c>
      <c r="D6614" s="34" t="s">
        <v>21963</v>
      </c>
      <c r="E6614" s="21" t="s">
        <v>14991</v>
      </c>
      <c r="F6614" s="36">
        <v>27515</v>
      </c>
      <c r="G6614" s="12">
        <v>40</v>
      </c>
      <c r="H6614" s="25">
        <v>71340.600000000006</v>
      </c>
      <c r="I6614" s="13">
        <v>71340.600000000093</v>
      </c>
      <c r="J6614" s="13">
        <f t="shared" si="103"/>
        <v>-8.7311491370201111E-11</v>
      </c>
    </row>
    <row r="6615" spans="1:10" x14ac:dyDescent="0.25">
      <c r="A6615" s="19">
        <v>6607</v>
      </c>
      <c r="B6615" s="16" t="s">
        <v>24</v>
      </c>
      <c r="C6615" s="21" t="s">
        <v>7740</v>
      </c>
      <c r="D6615" s="34" t="s">
        <v>21964</v>
      </c>
      <c r="E6615" s="21" t="s">
        <v>14992</v>
      </c>
      <c r="F6615" s="36">
        <v>27515</v>
      </c>
      <c r="G6615" s="12">
        <v>40</v>
      </c>
      <c r="H6615" s="25">
        <v>20137.04</v>
      </c>
      <c r="I6615" s="13">
        <v>20137.04</v>
      </c>
      <c r="J6615" s="13">
        <f t="shared" si="103"/>
        <v>0</v>
      </c>
    </row>
    <row r="6616" spans="1:10" x14ac:dyDescent="0.25">
      <c r="A6616" s="19">
        <v>6608</v>
      </c>
      <c r="B6616" s="16" t="s">
        <v>24</v>
      </c>
      <c r="C6616" s="21" t="s">
        <v>7740</v>
      </c>
      <c r="D6616" s="34" t="s">
        <v>21965</v>
      </c>
      <c r="E6616" s="21" t="s">
        <v>8994</v>
      </c>
      <c r="F6616" s="36">
        <v>30560</v>
      </c>
      <c r="G6616" s="12">
        <v>40</v>
      </c>
      <c r="H6616" s="25">
        <v>398380.48</v>
      </c>
      <c r="I6616" s="13">
        <v>349555.04000000103</v>
      </c>
      <c r="J6616" s="13">
        <f t="shared" si="103"/>
        <v>48825.439999998955</v>
      </c>
    </row>
    <row r="6617" spans="1:10" x14ac:dyDescent="0.25">
      <c r="A6617" s="19">
        <v>6609</v>
      </c>
      <c r="B6617" s="16" t="s">
        <v>24</v>
      </c>
      <c r="C6617" s="21" t="s">
        <v>7740</v>
      </c>
      <c r="D6617" s="34" t="s">
        <v>21966</v>
      </c>
      <c r="E6617" s="21" t="s">
        <v>14981</v>
      </c>
      <c r="F6617" s="36">
        <v>26512</v>
      </c>
      <c r="G6617" s="12">
        <v>40</v>
      </c>
      <c r="H6617" s="25">
        <v>46018.3</v>
      </c>
      <c r="I6617" s="13">
        <v>46018.300000000097</v>
      </c>
      <c r="J6617" s="13">
        <f t="shared" si="103"/>
        <v>-9.4587448984384537E-11</v>
      </c>
    </row>
    <row r="6618" spans="1:10" x14ac:dyDescent="0.25">
      <c r="A6618" s="19">
        <v>6610</v>
      </c>
      <c r="B6618" s="16" t="s">
        <v>24</v>
      </c>
      <c r="C6618" s="21" t="s">
        <v>7740</v>
      </c>
      <c r="D6618" s="34" t="s">
        <v>21967</v>
      </c>
      <c r="E6618" s="21" t="s">
        <v>14993</v>
      </c>
      <c r="F6618" s="36">
        <v>27546</v>
      </c>
      <c r="G6618" s="12">
        <v>40</v>
      </c>
      <c r="H6618" s="25">
        <v>9863.0400000000009</v>
      </c>
      <c r="I6618" s="13">
        <v>9863.04000000001</v>
      </c>
      <c r="J6618" s="13">
        <f t="shared" si="103"/>
        <v>-9.0949470177292824E-12</v>
      </c>
    </row>
    <row r="6619" spans="1:10" x14ac:dyDescent="0.25">
      <c r="A6619" s="19">
        <v>6611</v>
      </c>
      <c r="B6619" s="16" t="s">
        <v>24</v>
      </c>
      <c r="C6619" s="21" t="s">
        <v>7740</v>
      </c>
      <c r="D6619" s="34" t="s">
        <v>21968</v>
      </c>
      <c r="E6619" s="21" t="s">
        <v>14902</v>
      </c>
      <c r="F6619" s="36">
        <v>24047</v>
      </c>
      <c r="G6619" s="12">
        <v>40</v>
      </c>
      <c r="H6619" s="25">
        <v>1</v>
      </c>
      <c r="I6619" s="13">
        <v>1</v>
      </c>
      <c r="J6619" s="13">
        <f t="shared" si="103"/>
        <v>0</v>
      </c>
    </row>
    <row r="6620" spans="1:10" x14ac:dyDescent="0.25">
      <c r="A6620" s="19">
        <v>6612</v>
      </c>
      <c r="B6620" s="16" t="s">
        <v>24</v>
      </c>
      <c r="C6620" s="21" t="s">
        <v>7740</v>
      </c>
      <c r="D6620" s="34" t="s">
        <v>21969</v>
      </c>
      <c r="E6620" s="21" t="s">
        <v>8574</v>
      </c>
      <c r="F6620" s="36">
        <v>41418</v>
      </c>
      <c r="G6620" s="12">
        <v>40</v>
      </c>
      <c r="H6620" s="25">
        <v>128385.60000000001</v>
      </c>
      <c r="I6620" s="13">
        <v>16751.02</v>
      </c>
      <c r="J6620" s="13">
        <f t="shared" si="103"/>
        <v>111634.58</v>
      </c>
    </row>
    <row r="6621" spans="1:10" x14ac:dyDescent="0.25">
      <c r="A6621" s="19">
        <v>6613</v>
      </c>
      <c r="B6621" s="16" t="s">
        <v>24</v>
      </c>
      <c r="C6621" s="21" t="s">
        <v>7740</v>
      </c>
      <c r="D6621" s="34" t="s">
        <v>21970</v>
      </c>
      <c r="E6621" s="21" t="s">
        <v>14837</v>
      </c>
      <c r="F6621" s="36">
        <v>20852</v>
      </c>
      <c r="G6621" s="12">
        <v>40</v>
      </c>
      <c r="H6621" s="25">
        <v>1600</v>
      </c>
      <c r="I6621" s="13">
        <v>1600</v>
      </c>
      <c r="J6621" s="13">
        <f t="shared" si="103"/>
        <v>0</v>
      </c>
    </row>
    <row r="6622" spans="1:10" x14ac:dyDescent="0.25">
      <c r="A6622" s="19">
        <v>6614</v>
      </c>
      <c r="B6622" s="16" t="s">
        <v>24</v>
      </c>
      <c r="C6622" s="21" t="s">
        <v>7740</v>
      </c>
      <c r="D6622" s="34" t="s">
        <v>21971</v>
      </c>
      <c r="E6622" s="21" t="s">
        <v>14889</v>
      </c>
      <c r="F6622" s="36">
        <v>23316</v>
      </c>
      <c r="G6622" s="12">
        <v>40</v>
      </c>
      <c r="H6622" s="25">
        <v>12641.06</v>
      </c>
      <c r="I6622" s="13">
        <v>12641.06</v>
      </c>
      <c r="J6622" s="13">
        <f t="shared" si="103"/>
        <v>0</v>
      </c>
    </row>
    <row r="6623" spans="1:10" x14ac:dyDescent="0.25">
      <c r="A6623" s="19">
        <v>6615</v>
      </c>
      <c r="B6623" s="16" t="s">
        <v>24</v>
      </c>
      <c r="C6623" s="21" t="s">
        <v>7740</v>
      </c>
      <c r="D6623" s="34" t="s">
        <v>21972</v>
      </c>
      <c r="E6623" s="21" t="s">
        <v>14889</v>
      </c>
      <c r="F6623" s="36">
        <v>23316</v>
      </c>
      <c r="G6623" s="12">
        <v>40</v>
      </c>
      <c r="H6623" s="25">
        <v>11696.6</v>
      </c>
      <c r="I6623" s="13">
        <v>11696.6</v>
      </c>
      <c r="J6623" s="13">
        <f t="shared" si="103"/>
        <v>0</v>
      </c>
    </row>
    <row r="6624" spans="1:10" x14ac:dyDescent="0.25">
      <c r="A6624" s="19">
        <v>6616</v>
      </c>
      <c r="B6624" s="16" t="s">
        <v>24</v>
      </c>
      <c r="C6624" s="21" t="s">
        <v>7740</v>
      </c>
      <c r="D6624" s="34" t="s">
        <v>21973</v>
      </c>
      <c r="E6624" s="21" t="s">
        <v>14889</v>
      </c>
      <c r="F6624" s="36">
        <v>23316</v>
      </c>
      <c r="G6624" s="12">
        <v>40</v>
      </c>
      <c r="H6624" s="25">
        <v>11834.37</v>
      </c>
      <c r="I6624" s="13">
        <v>11834.37</v>
      </c>
      <c r="J6624" s="13">
        <f t="shared" si="103"/>
        <v>0</v>
      </c>
    </row>
    <row r="6625" spans="1:10" x14ac:dyDescent="0.25">
      <c r="A6625" s="19">
        <v>6617</v>
      </c>
      <c r="B6625" s="16" t="s">
        <v>24</v>
      </c>
      <c r="C6625" s="21" t="s">
        <v>7740</v>
      </c>
      <c r="D6625" s="34" t="s">
        <v>21974</v>
      </c>
      <c r="E6625" s="21" t="s">
        <v>14688</v>
      </c>
      <c r="F6625" s="36">
        <v>18719</v>
      </c>
      <c r="G6625" s="12">
        <v>40</v>
      </c>
      <c r="H6625" s="25">
        <v>18423</v>
      </c>
      <c r="I6625" s="13">
        <v>18423</v>
      </c>
      <c r="J6625" s="13">
        <f t="shared" si="103"/>
        <v>0</v>
      </c>
    </row>
    <row r="6626" spans="1:10" x14ac:dyDescent="0.25">
      <c r="A6626" s="19">
        <v>6618</v>
      </c>
      <c r="B6626" s="16" t="s">
        <v>24</v>
      </c>
      <c r="C6626" s="21" t="s">
        <v>7740</v>
      </c>
      <c r="D6626" s="34" t="s">
        <v>21975</v>
      </c>
      <c r="E6626" s="21" t="s">
        <v>14896</v>
      </c>
      <c r="F6626" s="36">
        <v>24047</v>
      </c>
      <c r="G6626" s="12">
        <v>40</v>
      </c>
      <c r="H6626" s="25">
        <v>9300</v>
      </c>
      <c r="I6626" s="13">
        <v>9300</v>
      </c>
      <c r="J6626" s="13">
        <f t="shared" si="103"/>
        <v>0</v>
      </c>
    </row>
    <row r="6627" spans="1:10" x14ac:dyDescent="0.25">
      <c r="A6627" s="19">
        <v>6619</v>
      </c>
      <c r="B6627" s="16" t="s">
        <v>24</v>
      </c>
      <c r="C6627" s="21" t="s">
        <v>7740</v>
      </c>
      <c r="D6627" s="34" t="s">
        <v>21976</v>
      </c>
      <c r="E6627" s="21" t="s">
        <v>14952</v>
      </c>
      <c r="F6627" s="36">
        <v>24504</v>
      </c>
      <c r="G6627" s="12">
        <v>40</v>
      </c>
      <c r="H6627" s="25">
        <v>19461.62</v>
      </c>
      <c r="I6627" s="13">
        <v>19461.62</v>
      </c>
      <c r="J6627" s="13">
        <f t="shared" si="103"/>
        <v>0</v>
      </c>
    </row>
    <row r="6628" spans="1:10" x14ac:dyDescent="0.25">
      <c r="A6628" s="19">
        <v>6620</v>
      </c>
      <c r="B6628" s="16" t="s">
        <v>24</v>
      </c>
      <c r="C6628" s="21" t="s">
        <v>7740</v>
      </c>
      <c r="D6628" s="34" t="s">
        <v>21977</v>
      </c>
      <c r="E6628" s="21" t="s">
        <v>14897</v>
      </c>
      <c r="F6628" s="36">
        <v>24047</v>
      </c>
      <c r="G6628" s="12">
        <v>40</v>
      </c>
      <c r="H6628" s="25">
        <v>134435.45000000001</v>
      </c>
      <c r="I6628" s="13">
        <v>134435.45000000001</v>
      </c>
      <c r="J6628" s="13">
        <f t="shared" si="103"/>
        <v>0</v>
      </c>
    </row>
    <row r="6629" spans="1:10" x14ac:dyDescent="0.25">
      <c r="A6629" s="19">
        <v>6621</v>
      </c>
      <c r="B6629" s="16" t="s">
        <v>24</v>
      </c>
      <c r="C6629" s="21" t="s">
        <v>7740</v>
      </c>
      <c r="D6629" s="34" t="s">
        <v>21978</v>
      </c>
      <c r="E6629" s="21" t="s">
        <v>14928</v>
      </c>
      <c r="F6629" s="36">
        <v>24228</v>
      </c>
      <c r="G6629" s="12">
        <v>40</v>
      </c>
      <c r="H6629" s="25">
        <v>6236.12</v>
      </c>
      <c r="I6629" s="13">
        <v>6236.12</v>
      </c>
      <c r="J6629" s="13">
        <f t="shared" si="103"/>
        <v>0</v>
      </c>
    </row>
    <row r="6630" spans="1:10" x14ac:dyDescent="0.25">
      <c r="A6630" s="19">
        <v>6622</v>
      </c>
      <c r="B6630" s="16" t="s">
        <v>24</v>
      </c>
      <c r="C6630" s="21" t="s">
        <v>7740</v>
      </c>
      <c r="D6630" s="34" t="s">
        <v>21979</v>
      </c>
      <c r="E6630" s="21" t="s">
        <v>14689</v>
      </c>
      <c r="F6630" s="36">
        <v>18719</v>
      </c>
      <c r="G6630" s="12">
        <v>40</v>
      </c>
      <c r="H6630" s="25">
        <v>705</v>
      </c>
      <c r="I6630" s="13">
        <v>705</v>
      </c>
      <c r="J6630" s="13">
        <f t="shared" ref="J6630:J6693" si="104">SUM(H6630-I6630)</f>
        <v>0</v>
      </c>
    </row>
    <row r="6631" spans="1:10" x14ac:dyDescent="0.25">
      <c r="A6631" s="19">
        <v>6623</v>
      </c>
      <c r="B6631" s="16" t="s">
        <v>24</v>
      </c>
      <c r="C6631" s="21" t="s">
        <v>7740</v>
      </c>
      <c r="D6631" s="34" t="s">
        <v>21980</v>
      </c>
      <c r="E6631" s="21" t="s">
        <v>14821</v>
      </c>
      <c r="F6631" s="36">
        <v>20210</v>
      </c>
      <c r="G6631" s="12">
        <v>40</v>
      </c>
      <c r="H6631" s="25">
        <v>406359.49</v>
      </c>
      <c r="I6631" s="13">
        <v>406359.49</v>
      </c>
      <c r="J6631" s="13">
        <f t="shared" si="104"/>
        <v>0</v>
      </c>
    </row>
    <row r="6632" spans="1:10" x14ac:dyDescent="0.25">
      <c r="A6632" s="19">
        <v>6624</v>
      </c>
      <c r="B6632" s="16" t="s">
        <v>24</v>
      </c>
      <c r="C6632" s="21" t="s">
        <v>7740</v>
      </c>
      <c r="D6632" s="34" t="s">
        <v>21981</v>
      </c>
      <c r="E6632" s="21" t="s">
        <v>14691</v>
      </c>
      <c r="F6632" s="36">
        <v>18719</v>
      </c>
      <c r="G6632" s="12">
        <v>40</v>
      </c>
      <c r="H6632" s="25">
        <v>8444.7000000000007</v>
      </c>
      <c r="I6632" s="13">
        <v>8444.7000000000007</v>
      </c>
      <c r="J6632" s="13">
        <f t="shared" si="104"/>
        <v>0</v>
      </c>
    </row>
    <row r="6633" spans="1:10" x14ac:dyDescent="0.25">
      <c r="A6633" s="19">
        <v>6625</v>
      </c>
      <c r="B6633" s="16" t="s">
        <v>24</v>
      </c>
      <c r="C6633" s="21" t="s">
        <v>7740</v>
      </c>
      <c r="D6633" s="34" t="s">
        <v>21982</v>
      </c>
      <c r="E6633" s="21" t="s">
        <v>14687</v>
      </c>
      <c r="F6633" s="36">
        <v>18719</v>
      </c>
      <c r="G6633" s="12">
        <v>40</v>
      </c>
      <c r="H6633" s="25">
        <v>11016</v>
      </c>
      <c r="I6633" s="13">
        <v>11016</v>
      </c>
      <c r="J6633" s="13">
        <f t="shared" si="104"/>
        <v>0</v>
      </c>
    </row>
    <row r="6634" spans="1:10" x14ac:dyDescent="0.25">
      <c r="A6634" s="19">
        <v>6626</v>
      </c>
      <c r="B6634" s="16" t="s">
        <v>24</v>
      </c>
      <c r="C6634" s="21" t="s">
        <v>7740</v>
      </c>
      <c r="D6634" s="34" t="s">
        <v>21983</v>
      </c>
      <c r="E6634" s="21" t="s">
        <v>14686</v>
      </c>
      <c r="F6634" s="36">
        <v>18719</v>
      </c>
      <c r="G6634" s="12">
        <v>40</v>
      </c>
      <c r="H6634" s="25">
        <v>11016</v>
      </c>
      <c r="I6634" s="13">
        <v>11016</v>
      </c>
      <c r="J6634" s="13">
        <f t="shared" si="104"/>
        <v>0</v>
      </c>
    </row>
    <row r="6635" spans="1:10" x14ac:dyDescent="0.25">
      <c r="A6635" s="19">
        <v>6627</v>
      </c>
      <c r="B6635" s="16" t="s">
        <v>24</v>
      </c>
      <c r="C6635" s="21" t="s">
        <v>7740</v>
      </c>
      <c r="D6635" s="34" t="s">
        <v>21984</v>
      </c>
      <c r="E6635" s="21" t="s">
        <v>14692</v>
      </c>
      <c r="F6635" s="36">
        <v>18719</v>
      </c>
      <c r="G6635" s="12">
        <v>40</v>
      </c>
      <c r="H6635" s="25">
        <v>324</v>
      </c>
      <c r="I6635" s="13">
        <v>324</v>
      </c>
      <c r="J6635" s="13">
        <f t="shared" si="104"/>
        <v>0</v>
      </c>
    </row>
    <row r="6636" spans="1:10" x14ac:dyDescent="0.25">
      <c r="A6636" s="19">
        <v>6628</v>
      </c>
      <c r="B6636" s="16" t="s">
        <v>24</v>
      </c>
      <c r="C6636" s="21" t="s">
        <v>7740</v>
      </c>
      <c r="D6636" s="34" t="s">
        <v>21985</v>
      </c>
      <c r="E6636" s="21" t="s">
        <v>14877</v>
      </c>
      <c r="F6636" s="36">
        <v>22463</v>
      </c>
      <c r="G6636" s="12">
        <v>40</v>
      </c>
      <c r="H6636" s="25">
        <v>227</v>
      </c>
      <c r="I6636" s="13">
        <v>227</v>
      </c>
      <c r="J6636" s="13">
        <f t="shared" si="104"/>
        <v>0</v>
      </c>
    </row>
    <row r="6637" spans="1:10" x14ac:dyDescent="0.25">
      <c r="A6637" s="19">
        <v>6629</v>
      </c>
      <c r="B6637" s="16" t="s">
        <v>24</v>
      </c>
      <c r="C6637" s="21" t="s">
        <v>7740</v>
      </c>
      <c r="D6637" s="34" t="s">
        <v>21986</v>
      </c>
      <c r="E6637" s="21" t="s">
        <v>14877</v>
      </c>
      <c r="F6637" s="36">
        <v>22463</v>
      </c>
      <c r="G6637" s="12">
        <v>40</v>
      </c>
      <c r="H6637" s="25">
        <v>2233.4499999999998</v>
      </c>
      <c r="I6637" s="13">
        <v>2233.4499999999998</v>
      </c>
      <c r="J6637" s="13">
        <f t="shared" si="104"/>
        <v>0</v>
      </c>
    </row>
    <row r="6638" spans="1:10" x14ac:dyDescent="0.25">
      <c r="A6638" s="19">
        <v>6630</v>
      </c>
      <c r="B6638" s="16" t="s">
        <v>24</v>
      </c>
      <c r="C6638" s="21" t="s">
        <v>7740</v>
      </c>
      <c r="D6638" s="34" t="s">
        <v>21987</v>
      </c>
      <c r="E6638" s="21" t="s">
        <v>14690</v>
      </c>
      <c r="F6638" s="36">
        <v>18963</v>
      </c>
      <c r="G6638" s="12">
        <v>40</v>
      </c>
      <c r="H6638" s="25">
        <v>14350.84</v>
      </c>
      <c r="I6638" s="13">
        <v>14350.84</v>
      </c>
      <c r="J6638" s="13">
        <f t="shared" si="104"/>
        <v>0</v>
      </c>
    </row>
    <row r="6639" spans="1:10" x14ac:dyDescent="0.25">
      <c r="A6639" s="19">
        <v>6631</v>
      </c>
      <c r="B6639" s="16" t="s">
        <v>24</v>
      </c>
      <c r="C6639" s="21" t="s">
        <v>7740</v>
      </c>
      <c r="D6639" s="34" t="s">
        <v>21988</v>
      </c>
      <c r="E6639" s="21" t="s">
        <v>8164</v>
      </c>
      <c r="F6639" s="36">
        <v>42580</v>
      </c>
      <c r="G6639" s="12">
        <v>40</v>
      </c>
      <c r="H6639" s="25">
        <v>329273.73</v>
      </c>
      <c r="I6639" s="13">
        <v>17762.57</v>
      </c>
      <c r="J6639" s="13">
        <f t="shared" si="104"/>
        <v>311511.15999999997</v>
      </c>
    </row>
    <row r="6640" spans="1:10" x14ac:dyDescent="0.25">
      <c r="A6640" s="19">
        <v>6632</v>
      </c>
      <c r="B6640" s="16" t="s">
        <v>24</v>
      </c>
      <c r="C6640" s="21" t="s">
        <v>7740</v>
      </c>
      <c r="D6640" s="34" t="s">
        <v>21989</v>
      </c>
      <c r="E6640" s="21" t="s">
        <v>7965</v>
      </c>
      <c r="F6640" s="36">
        <v>42643</v>
      </c>
      <c r="G6640" s="12">
        <v>40</v>
      </c>
      <c r="H6640" s="25">
        <v>853350.35</v>
      </c>
      <c r="I6640" s="13">
        <v>37904.01</v>
      </c>
      <c r="J6640" s="13">
        <f t="shared" si="104"/>
        <v>815446.34</v>
      </c>
    </row>
    <row r="6641" spans="1:10" x14ac:dyDescent="0.25">
      <c r="A6641" s="19">
        <v>6633</v>
      </c>
      <c r="B6641" s="16" t="s">
        <v>24</v>
      </c>
      <c r="C6641" s="21" t="s">
        <v>7740</v>
      </c>
      <c r="D6641" s="34" t="s">
        <v>21990</v>
      </c>
      <c r="E6641" s="21" t="s">
        <v>15044</v>
      </c>
      <c r="F6641" s="36">
        <v>28491</v>
      </c>
      <c r="G6641" s="12">
        <v>40</v>
      </c>
      <c r="H6641" s="25">
        <v>0.01</v>
      </c>
      <c r="I6641" s="13">
        <v>0.01</v>
      </c>
      <c r="J6641" s="13">
        <f t="shared" si="104"/>
        <v>0</v>
      </c>
    </row>
    <row r="6642" spans="1:10" x14ac:dyDescent="0.25">
      <c r="A6642" s="19">
        <v>6634</v>
      </c>
      <c r="B6642" s="16" t="s">
        <v>24</v>
      </c>
      <c r="C6642" s="21" t="s">
        <v>7740</v>
      </c>
      <c r="D6642" s="34" t="s">
        <v>21991</v>
      </c>
      <c r="E6642" s="21" t="s">
        <v>7879</v>
      </c>
      <c r="F6642" s="36">
        <v>40512</v>
      </c>
      <c r="G6642" s="12">
        <v>40</v>
      </c>
      <c r="H6642" s="25">
        <v>1873504.75</v>
      </c>
      <c r="I6642" s="13">
        <v>363611.12</v>
      </c>
      <c r="J6642" s="13">
        <f t="shared" si="104"/>
        <v>1509893.63</v>
      </c>
    </row>
    <row r="6643" spans="1:10" x14ac:dyDescent="0.25">
      <c r="A6643" s="19">
        <v>6635</v>
      </c>
      <c r="B6643" s="16" t="s">
        <v>24</v>
      </c>
      <c r="C6643" s="21" t="s">
        <v>7740</v>
      </c>
      <c r="D6643" s="34" t="s">
        <v>21992</v>
      </c>
      <c r="E6643" s="21" t="s">
        <v>15279</v>
      </c>
      <c r="F6643" s="36">
        <v>34973</v>
      </c>
      <c r="G6643" s="12">
        <v>12</v>
      </c>
      <c r="H6643" s="25">
        <v>911170.71</v>
      </c>
      <c r="I6643" s="13">
        <v>911170.71</v>
      </c>
      <c r="J6643" s="13">
        <f t="shared" si="104"/>
        <v>0</v>
      </c>
    </row>
    <row r="6644" spans="1:10" x14ac:dyDescent="0.25">
      <c r="A6644" s="19">
        <v>6636</v>
      </c>
      <c r="B6644" s="16" t="s">
        <v>24</v>
      </c>
      <c r="C6644" s="21" t="s">
        <v>7740</v>
      </c>
      <c r="D6644" s="34" t="s">
        <v>21993</v>
      </c>
      <c r="E6644" s="21" t="s">
        <v>8194</v>
      </c>
      <c r="F6644" s="36">
        <v>34973</v>
      </c>
      <c r="G6644" s="12">
        <v>40</v>
      </c>
      <c r="H6644" s="25">
        <v>682125.26</v>
      </c>
      <c r="I6644" s="13">
        <v>396247.09</v>
      </c>
      <c r="J6644" s="13">
        <f t="shared" si="104"/>
        <v>285878.17</v>
      </c>
    </row>
    <row r="6645" spans="1:10" x14ac:dyDescent="0.25">
      <c r="A6645" s="19">
        <v>6637</v>
      </c>
      <c r="B6645" s="16" t="s">
        <v>24</v>
      </c>
      <c r="C6645" s="21" t="s">
        <v>7740</v>
      </c>
      <c r="D6645" s="34" t="s">
        <v>21994</v>
      </c>
      <c r="E6645" s="21" t="s">
        <v>15283</v>
      </c>
      <c r="F6645" s="36">
        <v>34973</v>
      </c>
      <c r="G6645" s="12">
        <v>12</v>
      </c>
      <c r="H6645" s="25">
        <v>17495.75</v>
      </c>
      <c r="I6645" s="13">
        <v>17495.75</v>
      </c>
      <c r="J6645" s="13">
        <f t="shared" si="104"/>
        <v>0</v>
      </c>
    </row>
    <row r="6646" spans="1:10" x14ac:dyDescent="0.25">
      <c r="A6646" s="19">
        <v>6638</v>
      </c>
      <c r="B6646" s="16" t="s">
        <v>24</v>
      </c>
      <c r="C6646" s="21" t="s">
        <v>7740</v>
      </c>
      <c r="D6646" s="34" t="s">
        <v>21995</v>
      </c>
      <c r="E6646" s="21" t="s">
        <v>8423</v>
      </c>
      <c r="F6646" s="36">
        <v>34973</v>
      </c>
      <c r="G6646" s="12">
        <v>40</v>
      </c>
      <c r="H6646" s="25">
        <v>367989</v>
      </c>
      <c r="I6646" s="13">
        <v>213764.87999999899</v>
      </c>
      <c r="J6646" s="13">
        <f t="shared" si="104"/>
        <v>154224.12000000101</v>
      </c>
    </row>
    <row r="6647" spans="1:10" x14ac:dyDescent="0.25">
      <c r="A6647" s="19">
        <v>6639</v>
      </c>
      <c r="B6647" s="16" t="s">
        <v>24</v>
      </c>
      <c r="C6647" s="21" t="s">
        <v>7740</v>
      </c>
      <c r="D6647" s="34" t="s">
        <v>21996</v>
      </c>
      <c r="E6647" s="21" t="s">
        <v>8995</v>
      </c>
      <c r="F6647" s="36">
        <v>34973</v>
      </c>
      <c r="G6647" s="12">
        <v>40</v>
      </c>
      <c r="H6647" s="25">
        <v>113000</v>
      </c>
      <c r="I6647" s="13">
        <v>64330.509999999798</v>
      </c>
      <c r="J6647" s="13">
        <f t="shared" si="104"/>
        <v>48669.490000000202</v>
      </c>
    </row>
    <row r="6648" spans="1:10" x14ac:dyDescent="0.25">
      <c r="A6648" s="19">
        <v>6640</v>
      </c>
      <c r="B6648" s="16" t="s">
        <v>24</v>
      </c>
      <c r="C6648" s="21" t="s">
        <v>7740</v>
      </c>
      <c r="D6648" s="34" t="s">
        <v>21997</v>
      </c>
      <c r="E6648" s="21" t="s">
        <v>9139</v>
      </c>
      <c r="F6648" s="36">
        <v>34973</v>
      </c>
      <c r="G6648" s="12">
        <v>40</v>
      </c>
      <c r="H6648" s="25">
        <v>90012.5</v>
      </c>
      <c r="I6648" s="13">
        <v>51243.960000000203</v>
      </c>
      <c r="J6648" s="13">
        <f t="shared" si="104"/>
        <v>38768.539999999797</v>
      </c>
    </row>
    <row r="6649" spans="1:10" x14ac:dyDescent="0.25">
      <c r="A6649" s="19">
        <v>6641</v>
      </c>
      <c r="B6649" s="16" t="s">
        <v>24</v>
      </c>
      <c r="C6649" s="21" t="s">
        <v>7740</v>
      </c>
      <c r="D6649" s="34" t="s">
        <v>21998</v>
      </c>
      <c r="E6649" s="21" t="s">
        <v>8604</v>
      </c>
      <c r="F6649" s="36">
        <v>34973</v>
      </c>
      <c r="G6649" s="12">
        <v>40</v>
      </c>
      <c r="H6649" s="25">
        <v>244424.76</v>
      </c>
      <c r="I6649" s="13">
        <v>139150.13</v>
      </c>
      <c r="J6649" s="13">
        <f t="shared" si="104"/>
        <v>105274.63</v>
      </c>
    </row>
    <row r="6650" spans="1:10" x14ac:dyDescent="0.25">
      <c r="A6650" s="19">
        <v>6642</v>
      </c>
      <c r="B6650" s="16" t="s">
        <v>24</v>
      </c>
      <c r="C6650" s="21" t="s">
        <v>7740</v>
      </c>
      <c r="D6650" s="34" t="s">
        <v>21999</v>
      </c>
      <c r="E6650" s="21" t="s">
        <v>12569</v>
      </c>
      <c r="F6650" s="36">
        <v>29221</v>
      </c>
      <c r="G6650" s="12">
        <v>40</v>
      </c>
      <c r="H6650" s="25">
        <v>14016.6</v>
      </c>
      <c r="I6650" s="13">
        <v>13567.54</v>
      </c>
      <c r="J6650" s="13">
        <f t="shared" si="104"/>
        <v>449.05999999999949</v>
      </c>
    </row>
    <row r="6651" spans="1:10" x14ac:dyDescent="0.25">
      <c r="A6651" s="19">
        <v>6643</v>
      </c>
      <c r="B6651" s="16" t="s">
        <v>24</v>
      </c>
      <c r="C6651" s="21" t="s">
        <v>7740</v>
      </c>
      <c r="D6651" s="34" t="s">
        <v>22000</v>
      </c>
      <c r="E6651" s="21" t="s">
        <v>8126</v>
      </c>
      <c r="F6651" s="36">
        <v>40238</v>
      </c>
      <c r="G6651" s="12">
        <v>40</v>
      </c>
      <c r="H6651" s="25">
        <v>456803.42</v>
      </c>
      <c r="I6651" s="13">
        <v>98025.029999999897</v>
      </c>
      <c r="J6651" s="13">
        <f t="shared" si="104"/>
        <v>358778.39000000007</v>
      </c>
    </row>
    <row r="6652" spans="1:10" x14ac:dyDescent="0.25">
      <c r="A6652" s="19">
        <v>6644</v>
      </c>
      <c r="B6652" s="16" t="s">
        <v>24</v>
      </c>
      <c r="C6652" s="21" t="s">
        <v>7740</v>
      </c>
      <c r="D6652" s="34" t="s">
        <v>22001</v>
      </c>
      <c r="E6652" s="21" t="s">
        <v>8407</v>
      </c>
      <c r="F6652" s="36">
        <v>39722</v>
      </c>
      <c r="G6652" s="12">
        <v>40</v>
      </c>
      <c r="H6652" s="25">
        <v>212578.23</v>
      </c>
      <c r="I6652" s="13">
        <v>53126.300000000097</v>
      </c>
      <c r="J6652" s="13">
        <f t="shared" si="104"/>
        <v>159451.92999999991</v>
      </c>
    </row>
    <row r="6653" spans="1:10" x14ac:dyDescent="0.25">
      <c r="A6653" s="19">
        <v>6645</v>
      </c>
      <c r="B6653" s="16" t="s">
        <v>24</v>
      </c>
      <c r="C6653" s="21" t="s">
        <v>7740</v>
      </c>
      <c r="D6653" s="34" t="s">
        <v>22002</v>
      </c>
      <c r="E6653" s="21" t="s">
        <v>13030</v>
      </c>
      <c r="F6653" s="36">
        <v>29221</v>
      </c>
      <c r="G6653" s="12">
        <v>40</v>
      </c>
      <c r="H6653" s="25">
        <v>2242.36</v>
      </c>
      <c r="I6653" s="13">
        <v>2170.52</v>
      </c>
      <c r="J6653" s="13">
        <f t="shared" si="104"/>
        <v>71.840000000000146</v>
      </c>
    </row>
    <row r="6654" spans="1:10" x14ac:dyDescent="0.25">
      <c r="A6654" s="19">
        <v>6646</v>
      </c>
      <c r="B6654" s="16" t="s">
        <v>24</v>
      </c>
      <c r="C6654" s="21" t="s">
        <v>7740</v>
      </c>
      <c r="D6654" s="34" t="s">
        <v>22003</v>
      </c>
      <c r="E6654" s="21" t="s">
        <v>8143</v>
      </c>
      <c r="F6654" s="36">
        <v>39355</v>
      </c>
      <c r="G6654" s="12">
        <v>40</v>
      </c>
      <c r="H6654" s="25">
        <v>465190.98</v>
      </c>
      <c r="I6654" s="13">
        <v>127865.5</v>
      </c>
      <c r="J6654" s="13">
        <f t="shared" si="104"/>
        <v>337325.48</v>
      </c>
    </row>
    <row r="6655" spans="1:10" x14ac:dyDescent="0.25">
      <c r="A6655" s="19">
        <v>6647</v>
      </c>
      <c r="B6655" s="16" t="s">
        <v>24</v>
      </c>
      <c r="C6655" s="21" t="s">
        <v>7740</v>
      </c>
      <c r="D6655" s="34" t="s">
        <v>22004</v>
      </c>
      <c r="E6655" s="21" t="s">
        <v>14936</v>
      </c>
      <c r="F6655" s="36">
        <v>24228</v>
      </c>
      <c r="G6655" s="12">
        <v>40</v>
      </c>
      <c r="H6655" s="25">
        <v>975</v>
      </c>
      <c r="I6655" s="13">
        <v>975</v>
      </c>
      <c r="J6655" s="13">
        <f t="shared" si="104"/>
        <v>0</v>
      </c>
    </row>
    <row r="6656" spans="1:10" x14ac:dyDescent="0.25">
      <c r="A6656" s="19">
        <v>6648</v>
      </c>
      <c r="B6656" s="16" t="s">
        <v>24</v>
      </c>
      <c r="C6656" s="21" t="s">
        <v>7740</v>
      </c>
      <c r="D6656" s="34" t="s">
        <v>22005</v>
      </c>
      <c r="E6656" s="21" t="s">
        <v>14918</v>
      </c>
      <c r="F6656" s="36">
        <v>24047</v>
      </c>
      <c r="G6656" s="12">
        <v>40</v>
      </c>
      <c r="H6656" s="25">
        <v>1122.5</v>
      </c>
      <c r="I6656" s="13">
        <v>1122.5</v>
      </c>
      <c r="J6656" s="13">
        <f t="shared" si="104"/>
        <v>0</v>
      </c>
    </row>
    <row r="6657" spans="1:10" x14ac:dyDescent="0.25">
      <c r="A6657" s="19">
        <v>6649</v>
      </c>
      <c r="B6657" s="16" t="s">
        <v>24</v>
      </c>
      <c r="C6657" s="21" t="s">
        <v>7740</v>
      </c>
      <c r="D6657" s="34" t="s">
        <v>22006</v>
      </c>
      <c r="E6657" s="21" t="s">
        <v>14919</v>
      </c>
      <c r="F6657" s="36">
        <v>24047</v>
      </c>
      <c r="G6657" s="12">
        <v>40</v>
      </c>
      <c r="H6657" s="25">
        <v>1193.1099999999999</v>
      </c>
      <c r="I6657" s="13">
        <v>1193.1099999999999</v>
      </c>
      <c r="J6657" s="13">
        <f t="shared" si="104"/>
        <v>0</v>
      </c>
    </row>
    <row r="6658" spans="1:10" x14ac:dyDescent="0.25">
      <c r="A6658" s="19">
        <v>6650</v>
      </c>
      <c r="B6658" s="16" t="s">
        <v>24</v>
      </c>
      <c r="C6658" s="21" t="s">
        <v>7740</v>
      </c>
      <c r="D6658" s="34" t="s">
        <v>22007</v>
      </c>
      <c r="E6658" s="21" t="s">
        <v>14919</v>
      </c>
      <c r="F6658" s="36">
        <v>24228</v>
      </c>
      <c r="G6658" s="12">
        <v>40</v>
      </c>
      <c r="H6658" s="25">
        <v>66.73</v>
      </c>
      <c r="I6658" s="13">
        <v>66.73</v>
      </c>
      <c r="J6658" s="13">
        <f t="shared" si="104"/>
        <v>0</v>
      </c>
    </row>
    <row r="6659" spans="1:10" x14ac:dyDescent="0.25">
      <c r="A6659" s="19">
        <v>6651</v>
      </c>
      <c r="B6659" s="16" t="s">
        <v>24</v>
      </c>
      <c r="C6659" s="21" t="s">
        <v>7740</v>
      </c>
      <c r="D6659" s="34" t="s">
        <v>22008</v>
      </c>
      <c r="E6659" s="21" t="s">
        <v>14917</v>
      </c>
      <c r="F6659" s="36">
        <v>24047</v>
      </c>
      <c r="G6659" s="12">
        <v>40</v>
      </c>
      <c r="H6659" s="25">
        <v>6747.61</v>
      </c>
      <c r="I6659" s="13">
        <v>6747.61</v>
      </c>
      <c r="J6659" s="13">
        <f t="shared" si="104"/>
        <v>0</v>
      </c>
    </row>
    <row r="6660" spans="1:10" x14ac:dyDescent="0.25">
      <c r="A6660" s="19">
        <v>6652</v>
      </c>
      <c r="B6660" s="16" t="s">
        <v>24</v>
      </c>
      <c r="C6660" s="21" t="s">
        <v>7740</v>
      </c>
      <c r="D6660" s="34" t="s">
        <v>22009</v>
      </c>
      <c r="E6660" s="21" t="s">
        <v>14937</v>
      </c>
      <c r="F6660" s="36">
        <v>24228</v>
      </c>
      <c r="G6660" s="12">
        <v>40</v>
      </c>
      <c r="H6660" s="25">
        <v>233.51</v>
      </c>
      <c r="I6660" s="13">
        <v>233.51</v>
      </c>
      <c r="J6660" s="13">
        <f t="shared" si="104"/>
        <v>0</v>
      </c>
    </row>
    <row r="6661" spans="1:10" x14ac:dyDescent="0.25">
      <c r="A6661" s="19">
        <v>6653</v>
      </c>
      <c r="B6661" s="16" t="s">
        <v>24</v>
      </c>
      <c r="C6661" s="21" t="s">
        <v>7740</v>
      </c>
      <c r="D6661" s="34" t="s">
        <v>22010</v>
      </c>
      <c r="E6661" s="21" t="s">
        <v>14915</v>
      </c>
      <c r="F6661" s="36">
        <v>24047</v>
      </c>
      <c r="G6661" s="12">
        <v>40</v>
      </c>
      <c r="H6661" s="25">
        <v>5094.5</v>
      </c>
      <c r="I6661" s="13">
        <v>5094.5</v>
      </c>
      <c r="J6661" s="13">
        <f t="shared" si="104"/>
        <v>0</v>
      </c>
    </row>
    <row r="6662" spans="1:10" x14ac:dyDescent="0.25">
      <c r="A6662" s="19">
        <v>6654</v>
      </c>
      <c r="B6662" s="16" t="s">
        <v>24</v>
      </c>
      <c r="C6662" s="21" t="s">
        <v>7740</v>
      </c>
      <c r="D6662" s="34" t="s">
        <v>22011</v>
      </c>
      <c r="E6662" s="21" t="s">
        <v>14916</v>
      </c>
      <c r="F6662" s="36">
        <v>24047</v>
      </c>
      <c r="G6662" s="12">
        <v>40</v>
      </c>
      <c r="H6662" s="25">
        <v>73823.31</v>
      </c>
      <c r="I6662" s="13">
        <v>73823.31</v>
      </c>
      <c r="J6662" s="13">
        <f t="shared" si="104"/>
        <v>0</v>
      </c>
    </row>
    <row r="6663" spans="1:10" x14ac:dyDescent="0.25">
      <c r="A6663" s="19">
        <v>6655</v>
      </c>
      <c r="B6663" s="16" t="s">
        <v>24</v>
      </c>
      <c r="C6663" s="21" t="s">
        <v>7740</v>
      </c>
      <c r="D6663" s="34" t="s">
        <v>22012</v>
      </c>
      <c r="E6663" s="21" t="s">
        <v>8000</v>
      </c>
      <c r="F6663" s="36">
        <v>42524</v>
      </c>
      <c r="G6663" s="12">
        <v>40</v>
      </c>
      <c r="H6663" s="25">
        <v>75401.009999999995</v>
      </c>
      <c r="I6663" s="13">
        <v>4381.6499999999996</v>
      </c>
      <c r="J6663" s="13">
        <f t="shared" si="104"/>
        <v>71019.360000000001</v>
      </c>
    </row>
    <row r="6664" spans="1:10" x14ac:dyDescent="0.25">
      <c r="A6664" s="19">
        <v>6656</v>
      </c>
      <c r="B6664" s="16" t="s">
        <v>24</v>
      </c>
      <c r="C6664" s="21" t="s">
        <v>7740</v>
      </c>
      <c r="D6664" s="34" t="s">
        <v>22013</v>
      </c>
      <c r="E6664" s="21" t="s">
        <v>8000</v>
      </c>
      <c r="F6664" s="36">
        <v>42366</v>
      </c>
      <c r="G6664" s="12">
        <v>40</v>
      </c>
      <c r="H6664" s="25">
        <v>694137.12</v>
      </c>
      <c r="I6664" s="13">
        <v>47828.88</v>
      </c>
      <c r="J6664" s="13">
        <f t="shared" si="104"/>
        <v>646308.24</v>
      </c>
    </row>
    <row r="6665" spans="1:10" x14ac:dyDescent="0.25">
      <c r="A6665" s="19">
        <v>6657</v>
      </c>
      <c r="B6665" s="16" t="s">
        <v>24</v>
      </c>
      <c r="C6665" s="21" t="s">
        <v>7740</v>
      </c>
      <c r="D6665" s="34" t="s">
        <v>22014</v>
      </c>
      <c r="E6665" s="21" t="s">
        <v>14956</v>
      </c>
      <c r="F6665" s="36">
        <v>24504</v>
      </c>
      <c r="G6665" s="12">
        <v>40</v>
      </c>
      <c r="H6665" s="25">
        <v>7776.63</v>
      </c>
      <c r="I6665" s="13">
        <v>7776.63</v>
      </c>
      <c r="J6665" s="13">
        <f t="shared" si="104"/>
        <v>0</v>
      </c>
    </row>
    <row r="6666" spans="1:10" x14ac:dyDescent="0.25">
      <c r="A6666" s="19">
        <v>6658</v>
      </c>
      <c r="B6666" s="16" t="s">
        <v>24</v>
      </c>
      <c r="C6666" s="21" t="s">
        <v>7740</v>
      </c>
      <c r="D6666" s="34" t="s">
        <v>22015</v>
      </c>
      <c r="E6666" s="21" t="s">
        <v>14957</v>
      </c>
      <c r="F6666" s="36">
        <v>24504</v>
      </c>
      <c r="G6666" s="12">
        <v>40</v>
      </c>
      <c r="H6666" s="25">
        <v>700</v>
      </c>
      <c r="I6666" s="13">
        <v>700</v>
      </c>
      <c r="J6666" s="13">
        <f t="shared" si="104"/>
        <v>0</v>
      </c>
    </row>
    <row r="6667" spans="1:10" x14ac:dyDescent="0.25">
      <c r="A6667" s="19">
        <v>6659</v>
      </c>
      <c r="B6667" s="16" t="s">
        <v>24</v>
      </c>
      <c r="C6667" s="21" t="s">
        <v>7740</v>
      </c>
      <c r="D6667" s="34" t="s">
        <v>22016</v>
      </c>
      <c r="E6667" s="21" t="s">
        <v>15160</v>
      </c>
      <c r="F6667" s="36">
        <v>33147</v>
      </c>
      <c r="G6667" s="12">
        <v>12</v>
      </c>
      <c r="H6667" s="25">
        <v>125423.27</v>
      </c>
      <c r="I6667" s="13">
        <v>125423.27</v>
      </c>
      <c r="J6667" s="13">
        <f t="shared" si="104"/>
        <v>0</v>
      </c>
    </row>
    <row r="6668" spans="1:10" x14ac:dyDescent="0.25">
      <c r="A6668" s="19">
        <v>6660</v>
      </c>
      <c r="B6668" s="16" t="s">
        <v>24</v>
      </c>
      <c r="C6668" s="21" t="s">
        <v>7740</v>
      </c>
      <c r="D6668" s="34" t="s">
        <v>22017</v>
      </c>
      <c r="E6668" s="21" t="s">
        <v>9518</v>
      </c>
      <c r="F6668" s="36">
        <v>33147</v>
      </c>
      <c r="G6668" s="12">
        <v>40</v>
      </c>
      <c r="H6668" s="25">
        <v>104495.62</v>
      </c>
      <c r="I6668" s="13">
        <v>81094.539999999804</v>
      </c>
      <c r="J6668" s="13">
        <f t="shared" si="104"/>
        <v>23401.080000000191</v>
      </c>
    </row>
    <row r="6669" spans="1:10" x14ac:dyDescent="0.25">
      <c r="A6669" s="19">
        <v>6661</v>
      </c>
      <c r="B6669" s="16" t="s">
        <v>24</v>
      </c>
      <c r="C6669" s="21" t="s">
        <v>7740</v>
      </c>
      <c r="D6669" s="34" t="s">
        <v>22018</v>
      </c>
      <c r="E6669" s="21" t="s">
        <v>7961</v>
      </c>
      <c r="F6669" s="36">
        <v>33147</v>
      </c>
      <c r="G6669" s="12">
        <v>40</v>
      </c>
      <c r="H6669" s="25">
        <v>2802292.77</v>
      </c>
      <c r="I6669" s="13">
        <v>1970837.6</v>
      </c>
      <c r="J6669" s="13">
        <f t="shared" si="104"/>
        <v>831455.16999999993</v>
      </c>
    </row>
    <row r="6670" spans="1:10" x14ac:dyDescent="0.25">
      <c r="A6670" s="19">
        <v>6662</v>
      </c>
      <c r="B6670" s="16" t="s">
        <v>24</v>
      </c>
      <c r="C6670" s="21" t="s">
        <v>7740</v>
      </c>
      <c r="D6670" s="34" t="s">
        <v>22019</v>
      </c>
      <c r="E6670" s="21" t="s">
        <v>15161</v>
      </c>
      <c r="F6670" s="36">
        <v>33147</v>
      </c>
      <c r="G6670" s="12">
        <v>12</v>
      </c>
      <c r="H6670" s="25">
        <v>18045.63</v>
      </c>
      <c r="I6670" s="13">
        <v>18045.63</v>
      </c>
      <c r="J6670" s="13">
        <f t="shared" si="104"/>
        <v>0</v>
      </c>
    </row>
    <row r="6671" spans="1:10" x14ac:dyDescent="0.25">
      <c r="A6671" s="19">
        <v>6663</v>
      </c>
      <c r="B6671" s="16" t="s">
        <v>24</v>
      </c>
      <c r="C6671" s="21" t="s">
        <v>7740</v>
      </c>
      <c r="D6671" s="34" t="s">
        <v>22020</v>
      </c>
      <c r="E6671" s="21" t="s">
        <v>9665</v>
      </c>
      <c r="F6671" s="36">
        <v>33147</v>
      </c>
      <c r="G6671" s="12">
        <v>40</v>
      </c>
      <c r="H6671" s="25">
        <v>65062.48</v>
      </c>
      <c r="I6671" s="13">
        <v>45240.8500000001</v>
      </c>
      <c r="J6671" s="13">
        <f t="shared" si="104"/>
        <v>19821.629999999903</v>
      </c>
    </row>
    <row r="6672" spans="1:10" x14ac:dyDescent="0.25">
      <c r="A6672" s="19">
        <v>6664</v>
      </c>
      <c r="B6672" s="16" t="s">
        <v>24</v>
      </c>
      <c r="C6672" s="21" t="s">
        <v>7740</v>
      </c>
      <c r="D6672" s="34" t="s">
        <v>22021</v>
      </c>
      <c r="E6672" s="21" t="s">
        <v>8796</v>
      </c>
      <c r="F6672" s="36">
        <v>33147</v>
      </c>
      <c r="G6672" s="12">
        <v>40</v>
      </c>
      <c r="H6672" s="25">
        <v>220966.9</v>
      </c>
      <c r="I6672" s="13">
        <v>153648.5</v>
      </c>
      <c r="J6672" s="13">
        <f t="shared" si="104"/>
        <v>67318.399999999994</v>
      </c>
    </row>
    <row r="6673" spans="1:10" x14ac:dyDescent="0.25">
      <c r="A6673" s="19">
        <v>6665</v>
      </c>
      <c r="B6673" s="16" t="s">
        <v>24</v>
      </c>
      <c r="C6673" s="21" t="s">
        <v>7740</v>
      </c>
      <c r="D6673" s="34" t="s">
        <v>22022</v>
      </c>
      <c r="E6673" s="21" t="s">
        <v>9450</v>
      </c>
      <c r="F6673" s="36">
        <v>33147</v>
      </c>
      <c r="G6673" s="12">
        <v>40</v>
      </c>
      <c r="H6673" s="25">
        <v>84090.18</v>
      </c>
      <c r="I6673" s="13">
        <v>58471.869999999901</v>
      </c>
      <c r="J6673" s="13">
        <f t="shared" si="104"/>
        <v>25618.310000000092</v>
      </c>
    </row>
    <row r="6674" spans="1:10" x14ac:dyDescent="0.25">
      <c r="A6674" s="19">
        <v>6666</v>
      </c>
      <c r="B6674" s="16" t="s">
        <v>24</v>
      </c>
      <c r="C6674" s="21" t="s">
        <v>7740</v>
      </c>
      <c r="D6674" s="34" t="s">
        <v>22023</v>
      </c>
      <c r="E6674" s="21" t="s">
        <v>12297</v>
      </c>
      <c r="F6674" s="36">
        <v>29221</v>
      </c>
      <c r="G6674" s="12">
        <v>40</v>
      </c>
      <c r="H6674" s="25">
        <v>23720.39</v>
      </c>
      <c r="I6674" s="13">
        <v>22960.49</v>
      </c>
      <c r="J6674" s="13">
        <f t="shared" si="104"/>
        <v>759.89999999999782</v>
      </c>
    </row>
    <row r="6675" spans="1:10" x14ac:dyDescent="0.25">
      <c r="A6675" s="19">
        <v>6667</v>
      </c>
      <c r="B6675" s="16" t="s">
        <v>24</v>
      </c>
      <c r="C6675" s="21" t="s">
        <v>7740</v>
      </c>
      <c r="D6675" s="34" t="s">
        <v>22024</v>
      </c>
      <c r="E6675" s="21" t="s">
        <v>8883</v>
      </c>
      <c r="F6675" s="36">
        <v>41642</v>
      </c>
      <c r="G6675" s="12">
        <v>12</v>
      </c>
      <c r="H6675" s="25">
        <v>96450.41</v>
      </c>
      <c r="I6675" s="13">
        <v>38095.71</v>
      </c>
      <c r="J6675" s="13">
        <f t="shared" si="104"/>
        <v>58354.700000000004</v>
      </c>
    </row>
    <row r="6676" spans="1:10" x14ac:dyDescent="0.25">
      <c r="A6676" s="19">
        <v>6668</v>
      </c>
      <c r="B6676" s="16" t="s">
        <v>24</v>
      </c>
      <c r="C6676" s="21" t="s">
        <v>7740</v>
      </c>
      <c r="D6676" s="34" t="s">
        <v>22025</v>
      </c>
      <c r="E6676" s="21" t="s">
        <v>8934</v>
      </c>
      <c r="F6676" s="36">
        <v>41645</v>
      </c>
      <c r="G6676" s="12">
        <v>40</v>
      </c>
      <c r="H6676" s="25">
        <v>61310.53</v>
      </c>
      <c r="I6676" s="13">
        <v>7198.52</v>
      </c>
      <c r="J6676" s="13">
        <f t="shared" si="104"/>
        <v>54112.009999999995</v>
      </c>
    </row>
    <row r="6677" spans="1:10" x14ac:dyDescent="0.25">
      <c r="A6677" s="19">
        <v>6669</v>
      </c>
      <c r="B6677" s="16" t="s">
        <v>24</v>
      </c>
      <c r="C6677" s="21" t="s">
        <v>7740</v>
      </c>
      <c r="D6677" s="34" t="s">
        <v>22026</v>
      </c>
      <c r="E6677" s="21" t="s">
        <v>1483</v>
      </c>
      <c r="F6677" s="36">
        <v>42585</v>
      </c>
      <c r="G6677" s="12">
        <v>40</v>
      </c>
      <c r="H6677" s="25">
        <v>2827058.08</v>
      </c>
      <c r="I6677" s="13">
        <v>152504.32999999999</v>
      </c>
      <c r="J6677" s="13">
        <f t="shared" si="104"/>
        <v>2674553.75</v>
      </c>
    </row>
    <row r="6678" spans="1:10" x14ac:dyDescent="0.25">
      <c r="A6678" s="19">
        <v>6670</v>
      </c>
      <c r="B6678" s="16" t="s">
        <v>24</v>
      </c>
      <c r="C6678" s="21" t="s">
        <v>7740</v>
      </c>
      <c r="D6678" s="34" t="s">
        <v>22027</v>
      </c>
      <c r="E6678" s="21" t="s">
        <v>1483</v>
      </c>
      <c r="F6678" s="36">
        <v>42457</v>
      </c>
      <c r="G6678" s="12">
        <v>40</v>
      </c>
      <c r="H6678" s="25">
        <v>821915.61</v>
      </c>
      <c r="I6678" s="13">
        <v>51523.99</v>
      </c>
      <c r="J6678" s="13">
        <f t="shared" si="104"/>
        <v>770391.62</v>
      </c>
    </row>
    <row r="6679" spans="1:10" x14ac:dyDescent="0.25">
      <c r="A6679" s="19">
        <v>6671</v>
      </c>
      <c r="B6679" s="16" t="s">
        <v>24</v>
      </c>
      <c r="C6679" s="21" t="s">
        <v>7740</v>
      </c>
      <c r="D6679" s="34" t="s">
        <v>22028</v>
      </c>
      <c r="E6679" s="21" t="s">
        <v>12706</v>
      </c>
      <c r="F6679" s="36">
        <v>29221</v>
      </c>
      <c r="G6679" s="12">
        <v>40</v>
      </c>
      <c r="H6679" s="25">
        <v>10781.99</v>
      </c>
      <c r="I6679" s="13">
        <v>10436.58</v>
      </c>
      <c r="J6679" s="13">
        <f t="shared" si="104"/>
        <v>345.40999999999985</v>
      </c>
    </row>
    <row r="6680" spans="1:10" x14ac:dyDescent="0.25">
      <c r="A6680" s="19">
        <v>6672</v>
      </c>
      <c r="B6680" s="16" t="s">
        <v>24</v>
      </c>
      <c r="C6680" s="21" t="s">
        <v>7740</v>
      </c>
      <c r="D6680" s="34" t="s">
        <v>22029</v>
      </c>
      <c r="E6680" s="21" t="s">
        <v>11687</v>
      </c>
      <c r="F6680" s="36">
        <v>40218</v>
      </c>
      <c r="G6680" s="12">
        <v>10</v>
      </c>
      <c r="H6680" s="25">
        <v>13942.43</v>
      </c>
      <c r="I6680" s="13">
        <v>12043.97</v>
      </c>
      <c r="J6680" s="13">
        <f t="shared" si="104"/>
        <v>1898.4600000000009</v>
      </c>
    </row>
    <row r="6681" spans="1:10" x14ac:dyDescent="0.25">
      <c r="A6681" s="19">
        <v>6673</v>
      </c>
      <c r="B6681" s="16" t="s">
        <v>24</v>
      </c>
      <c r="C6681" s="21" t="s">
        <v>7740</v>
      </c>
      <c r="D6681" s="34" t="s">
        <v>22030</v>
      </c>
      <c r="E6681" s="21" t="s">
        <v>8817</v>
      </c>
      <c r="F6681" s="36">
        <v>32387</v>
      </c>
      <c r="G6681" s="12">
        <v>40</v>
      </c>
      <c r="H6681" s="25">
        <v>262179.39</v>
      </c>
      <c r="I6681" s="13">
        <v>197217.84</v>
      </c>
      <c r="J6681" s="13">
        <f t="shared" si="104"/>
        <v>64961.550000000017</v>
      </c>
    </row>
    <row r="6682" spans="1:10" x14ac:dyDescent="0.25">
      <c r="A6682" s="19">
        <v>6674</v>
      </c>
      <c r="B6682" s="16" t="s">
        <v>24</v>
      </c>
      <c r="C6682" s="21" t="s">
        <v>7740</v>
      </c>
      <c r="D6682" s="34" t="s">
        <v>22031</v>
      </c>
      <c r="E6682" s="21" t="s">
        <v>14938</v>
      </c>
      <c r="F6682" s="36">
        <v>24228</v>
      </c>
      <c r="G6682" s="12">
        <v>40</v>
      </c>
      <c r="H6682" s="25">
        <v>264</v>
      </c>
      <c r="I6682" s="13">
        <v>264</v>
      </c>
      <c r="J6682" s="13">
        <f t="shared" si="104"/>
        <v>0</v>
      </c>
    </row>
    <row r="6683" spans="1:10" x14ac:dyDescent="0.25">
      <c r="A6683" s="19">
        <v>6675</v>
      </c>
      <c r="B6683" s="16" t="s">
        <v>24</v>
      </c>
      <c r="C6683" s="21" t="s">
        <v>7740</v>
      </c>
      <c r="D6683" s="34" t="s">
        <v>22032</v>
      </c>
      <c r="E6683" s="21" t="s">
        <v>14940</v>
      </c>
      <c r="F6683" s="36">
        <v>24228</v>
      </c>
      <c r="G6683" s="12">
        <v>40</v>
      </c>
      <c r="H6683" s="25">
        <v>725.5</v>
      </c>
      <c r="I6683" s="13">
        <v>725.5</v>
      </c>
      <c r="J6683" s="13">
        <f t="shared" si="104"/>
        <v>0</v>
      </c>
    </row>
    <row r="6684" spans="1:10" x14ac:dyDescent="0.25">
      <c r="A6684" s="19">
        <v>6676</v>
      </c>
      <c r="B6684" s="16" t="s">
        <v>24</v>
      </c>
      <c r="C6684" s="21" t="s">
        <v>7740</v>
      </c>
      <c r="D6684" s="34" t="s">
        <v>22033</v>
      </c>
      <c r="E6684" s="21" t="s">
        <v>14941</v>
      </c>
      <c r="F6684" s="36">
        <v>24228</v>
      </c>
      <c r="G6684" s="12">
        <v>40</v>
      </c>
      <c r="H6684" s="25">
        <v>1582.54</v>
      </c>
      <c r="I6684" s="13">
        <v>1582.54</v>
      </c>
      <c r="J6684" s="13">
        <f t="shared" si="104"/>
        <v>0</v>
      </c>
    </row>
    <row r="6685" spans="1:10" x14ac:dyDescent="0.25">
      <c r="A6685" s="19">
        <v>6677</v>
      </c>
      <c r="B6685" s="16" t="s">
        <v>24</v>
      </c>
      <c r="C6685" s="21" t="s">
        <v>7740</v>
      </c>
      <c r="D6685" s="34" t="s">
        <v>22034</v>
      </c>
      <c r="E6685" s="21" t="s">
        <v>14939</v>
      </c>
      <c r="F6685" s="36">
        <v>24228</v>
      </c>
      <c r="G6685" s="12">
        <v>40</v>
      </c>
      <c r="H6685" s="25">
        <v>350.12</v>
      </c>
      <c r="I6685" s="13">
        <v>350.12</v>
      </c>
      <c r="J6685" s="13">
        <f t="shared" si="104"/>
        <v>0</v>
      </c>
    </row>
    <row r="6686" spans="1:10" x14ac:dyDescent="0.25">
      <c r="A6686" s="19">
        <v>6678</v>
      </c>
      <c r="B6686" s="16" t="s">
        <v>24</v>
      </c>
      <c r="C6686" s="21" t="s">
        <v>7740</v>
      </c>
      <c r="D6686" s="34" t="s">
        <v>22035</v>
      </c>
      <c r="E6686" s="21" t="s">
        <v>11430</v>
      </c>
      <c r="F6686" s="36">
        <v>29221</v>
      </c>
      <c r="G6686" s="12">
        <v>40</v>
      </c>
      <c r="H6686" s="25">
        <v>80865</v>
      </c>
      <c r="I6686" s="13">
        <v>78274.650000000096</v>
      </c>
      <c r="J6686" s="13">
        <f t="shared" si="104"/>
        <v>2590.349999999904</v>
      </c>
    </row>
    <row r="6687" spans="1:10" x14ac:dyDescent="0.25">
      <c r="A6687" s="19">
        <v>6679</v>
      </c>
      <c r="B6687" s="16" t="s">
        <v>24</v>
      </c>
      <c r="C6687" s="21" t="s">
        <v>7740</v>
      </c>
      <c r="D6687" s="34" t="s">
        <v>22036</v>
      </c>
      <c r="E6687" s="21" t="s">
        <v>14942</v>
      </c>
      <c r="F6687" s="36">
        <v>24198</v>
      </c>
      <c r="G6687" s="12">
        <v>40</v>
      </c>
      <c r="H6687" s="25">
        <v>5000</v>
      </c>
      <c r="I6687" s="13">
        <v>5000</v>
      </c>
      <c r="J6687" s="13">
        <f t="shared" si="104"/>
        <v>0</v>
      </c>
    </row>
    <row r="6688" spans="1:10" x14ac:dyDescent="0.25">
      <c r="A6688" s="19">
        <v>6680</v>
      </c>
      <c r="B6688" s="16" t="s">
        <v>24</v>
      </c>
      <c r="C6688" s="21" t="s">
        <v>7740</v>
      </c>
      <c r="D6688" s="34" t="s">
        <v>22037</v>
      </c>
      <c r="E6688" s="21" t="s">
        <v>14943</v>
      </c>
      <c r="F6688" s="36">
        <v>24198</v>
      </c>
      <c r="G6688" s="12">
        <v>40</v>
      </c>
      <c r="H6688" s="25">
        <v>351.65</v>
      </c>
      <c r="I6688" s="13">
        <v>351.65</v>
      </c>
      <c r="J6688" s="13">
        <f t="shared" si="104"/>
        <v>0</v>
      </c>
    </row>
    <row r="6689" spans="1:10" x14ac:dyDescent="0.25">
      <c r="A6689" s="19">
        <v>6681</v>
      </c>
      <c r="B6689" s="16" t="s">
        <v>24</v>
      </c>
      <c r="C6689" s="21" t="s">
        <v>7740</v>
      </c>
      <c r="D6689" s="34" t="s">
        <v>22038</v>
      </c>
      <c r="E6689" s="21" t="s">
        <v>14723</v>
      </c>
      <c r="F6689" s="36">
        <v>18719</v>
      </c>
      <c r="G6689" s="12">
        <v>40</v>
      </c>
      <c r="H6689" s="25">
        <v>10</v>
      </c>
      <c r="I6689" s="13">
        <v>10</v>
      </c>
      <c r="J6689" s="13">
        <f t="shared" si="104"/>
        <v>0</v>
      </c>
    </row>
    <row r="6690" spans="1:10" x14ac:dyDescent="0.25">
      <c r="A6690" s="19">
        <v>6682</v>
      </c>
      <c r="B6690" s="16" t="s">
        <v>24</v>
      </c>
      <c r="C6690" s="21" t="s">
        <v>7740</v>
      </c>
      <c r="D6690" s="34" t="s">
        <v>22039</v>
      </c>
      <c r="E6690" s="21" t="s">
        <v>14722</v>
      </c>
      <c r="F6690" s="36">
        <v>18719</v>
      </c>
      <c r="G6690" s="12">
        <v>40</v>
      </c>
      <c r="H6690" s="25">
        <v>1472</v>
      </c>
      <c r="I6690" s="13">
        <v>1472</v>
      </c>
      <c r="J6690" s="13">
        <f t="shared" si="104"/>
        <v>0</v>
      </c>
    </row>
    <row r="6691" spans="1:10" x14ac:dyDescent="0.25">
      <c r="A6691" s="19">
        <v>6683</v>
      </c>
      <c r="B6691" s="16" t="s">
        <v>24</v>
      </c>
      <c r="C6691" s="21" t="s">
        <v>7740</v>
      </c>
      <c r="D6691" s="34" t="s">
        <v>22040</v>
      </c>
      <c r="E6691" s="21" t="s">
        <v>14720</v>
      </c>
      <c r="F6691" s="36">
        <v>18719</v>
      </c>
      <c r="G6691" s="12">
        <v>40</v>
      </c>
      <c r="H6691" s="25">
        <v>194</v>
      </c>
      <c r="I6691" s="13">
        <v>194</v>
      </c>
      <c r="J6691" s="13">
        <f t="shared" si="104"/>
        <v>0</v>
      </c>
    </row>
    <row r="6692" spans="1:10" x14ac:dyDescent="0.25">
      <c r="A6692" s="19">
        <v>6684</v>
      </c>
      <c r="B6692" s="16" t="s">
        <v>24</v>
      </c>
      <c r="C6692" s="21" t="s">
        <v>7740</v>
      </c>
      <c r="D6692" s="34" t="s">
        <v>22041</v>
      </c>
      <c r="E6692" s="21" t="s">
        <v>14720</v>
      </c>
      <c r="F6692" s="36">
        <v>18719</v>
      </c>
      <c r="G6692" s="12">
        <v>40</v>
      </c>
      <c r="H6692" s="25">
        <v>166.5</v>
      </c>
      <c r="I6692" s="13">
        <v>166.5</v>
      </c>
      <c r="J6692" s="13">
        <f t="shared" si="104"/>
        <v>0</v>
      </c>
    </row>
    <row r="6693" spans="1:10" x14ac:dyDescent="0.25">
      <c r="A6693" s="19">
        <v>6685</v>
      </c>
      <c r="B6693" s="16" t="s">
        <v>24</v>
      </c>
      <c r="C6693" s="21" t="s">
        <v>7740</v>
      </c>
      <c r="D6693" s="34" t="s">
        <v>22042</v>
      </c>
      <c r="E6693" s="21" t="s">
        <v>14720</v>
      </c>
      <c r="F6693" s="36">
        <v>18719</v>
      </c>
      <c r="G6693" s="12">
        <v>40</v>
      </c>
      <c r="H6693" s="25">
        <v>164.5</v>
      </c>
      <c r="I6693" s="13">
        <v>164.5</v>
      </c>
      <c r="J6693" s="13">
        <f t="shared" si="104"/>
        <v>0</v>
      </c>
    </row>
    <row r="6694" spans="1:10" x14ac:dyDescent="0.25">
      <c r="A6694" s="19">
        <v>6686</v>
      </c>
      <c r="B6694" s="16" t="s">
        <v>24</v>
      </c>
      <c r="C6694" s="21" t="s">
        <v>7740</v>
      </c>
      <c r="D6694" s="34" t="s">
        <v>22043</v>
      </c>
      <c r="E6694" s="21" t="s">
        <v>14718</v>
      </c>
      <c r="F6694" s="36">
        <v>18719</v>
      </c>
      <c r="G6694" s="12">
        <v>40</v>
      </c>
      <c r="H6694" s="25">
        <v>535</v>
      </c>
      <c r="I6694" s="13">
        <v>535</v>
      </c>
      <c r="J6694" s="13">
        <f t="shared" ref="J6694:J6757" si="105">SUM(H6694-I6694)</f>
        <v>0</v>
      </c>
    </row>
    <row r="6695" spans="1:10" x14ac:dyDescent="0.25">
      <c r="A6695" s="19">
        <v>6687</v>
      </c>
      <c r="B6695" s="16" t="s">
        <v>24</v>
      </c>
      <c r="C6695" s="21" t="s">
        <v>7740</v>
      </c>
      <c r="D6695" s="34" t="s">
        <v>22044</v>
      </c>
      <c r="E6695" s="21" t="s">
        <v>14717</v>
      </c>
      <c r="F6695" s="36">
        <v>18719</v>
      </c>
      <c r="G6695" s="12">
        <v>40</v>
      </c>
      <c r="H6695" s="25">
        <v>950</v>
      </c>
      <c r="I6695" s="13">
        <v>950</v>
      </c>
      <c r="J6695" s="13">
        <f t="shared" si="105"/>
        <v>0</v>
      </c>
    </row>
    <row r="6696" spans="1:10" x14ac:dyDescent="0.25">
      <c r="A6696" s="19">
        <v>6688</v>
      </c>
      <c r="B6696" s="16" t="s">
        <v>24</v>
      </c>
      <c r="C6696" s="21" t="s">
        <v>7740</v>
      </c>
      <c r="D6696" s="34" t="s">
        <v>22045</v>
      </c>
      <c r="E6696" s="21" t="s">
        <v>14719</v>
      </c>
      <c r="F6696" s="36">
        <v>18719</v>
      </c>
      <c r="G6696" s="12">
        <v>40</v>
      </c>
      <c r="H6696" s="25">
        <v>350</v>
      </c>
      <c r="I6696" s="13">
        <v>350</v>
      </c>
      <c r="J6696" s="13">
        <f t="shared" si="105"/>
        <v>0</v>
      </c>
    </row>
    <row r="6697" spans="1:10" x14ac:dyDescent="0.25">
      <c r="A6697" s="19">
        <v>6689</v>
      </c>
      <c r="B6697" s="16" t="s">
        <v>24</v>
      </c>
      <c r="C6697" s="21" t="s">
        <v>7740</v>
      </c>
      <c r="D6697" s="34" t="s">
        <v>22046</v>
      </c>
      <c r="E6697" s="21" t="s">
        <v>14727</v>
      </c>
      <c r="F6697" s="36">
        <v>18719</v>
      </c>
      <c r="G6697" s="12">
        <v>40</v>
      </c>
      <c r="H6697" s="25">
        <v>295</v>
      </c>
      <c r="I6697" s="13">
        <v>295</v>
      </c>
      <c r="J6697" s="13">
        <f t="shared" si="105"/>
        <v>0</v>
      </c>
    </row>
    <row r="6698" spans="1:10" x14ac:dyDescent="0.25">
      <c r="A6698" s="19">
        <v>6690</v>
      </c>
      <c r="B6698" s="16" t="s">
        <v>24</v>
      </c>
      <c r="C6698" s="21" t="s">
        <v>7740</v>
      </c>
      <c r="D6698" s="34" t="s">
        <v>22047</v>
      </c>
      <c r="E6698" s="21" t="s">
        <v>14724</v>
      </c>
      <c r="F6698" s="36">
        <v>18719</v>
      </c>
      <c r="G6698" s="12">
        <v>40</v>
      </c>
      <c r="H6698" s="25">
        <v>70</v>
      </c>
      <c r="I6698" s="13">
        <v>70</v>
      </c>
      <c r="J6698" s="13">
        <f t="shared" si="105"/>
        <v>0</v>
      </c>
    </row>
    <row r="6699" spans="1:10" x14ac:dyDescent="0.25">
      <c r="A6699" s="19">
        <v>6691</v>
      </c>
      <c r="B6699" s="16" t="s">
        <v>24</v>
      </c>
      <c r="C6699" s="21" t="s">
        <v>7740</v>
      </c>
      <c r="D6699" s="34" t="s">
        <v>22048</v>
      </c>
      <c r="E6699" s="21" t="s">
        <v>14725</v>
      </c>
      <c r="F6699" s="36">
        <v>18719</v>
      </c>
      <c r="G6699" s="12">
        <v>40</v>
      </c>
      <c r="H6699" s="25">
        <v>215</v>
      </c>
      <c r="I6699" s="13">
        <v>215</v>
      </c>
      <c r="J6699" s="13">
        <f t="shared" si="105"/>
        <v>0</v>
      </c>
    </row>
    <row r="6700" spans="1:10" x14ac:dyDescent="0.25">
      <c r="A6700" s="19">
        <v>6692</v>
      </c>
      <c r="B6700" s="16" t="s">
        <v>24</v>
      </c>
      <c r="C6700" s="21" t="s">
        <v>7740</v>
      </c>
      <c r="D6700" s="34" t="s">
        <v>22049</v>
      </c>
      <c r="E6700" s="21" t="s">
        <v>14726</v>
      </c>
      <c r="F6700" s="36">
        <v>18719</v>
      </c>
      <c r="G6700" s="12">
        <v>40</v>
      </c>
      <c r="H6700" s="25">
        <v>195</v>
      </c>
      <c r="I6700" s="13">
        <v>195</v>
      </c>
      <c r="J6700" s="13">
        <f t="shared" si="105"/>
        <v>0</v>
      </c>
    </row>
    <row r="6701" spans="1:10" x14ac:dyDescent="0.25">
      <c r="A6701" s="19">
        <v>6693</v>
      </c>
      <c r="B6701" s="16" t="s">
        <v>24</v>
      </c>
      <c r="C6701" s="21" t="s">
        <v>7740</v>
      </c>
      <c r="D6701" s="34" t="s">
        <v>22050</v>
      </c>
      <c r="E6701" s="21" t="s">
        <v>14728</v>
      </c>
      <c r="F6701" s="36">
        <v>18719</v>
      </c>
      <c r="G6701" s="12">
        <v>40</v>
      </c>
      <c r="H6701" s="25">
        <v>260</v>
      </c>
      <c r="I6701" s="13">
        <v>260</v>
      </c>
      <c r="J6701" s="13">
        <f t="shared" si="105"/>
        <v>0</v>
      </c>
    </row>
    <row r="6702" spans="1:10" x14ac:dyDescent="0.25">
      <c r="A6702" s="19">
        <v>6694</v>
      </c>
      <c r="B6702" s="16" t="s">
        <v>24</v>
      </c>
      <c r="C6702" s="21" t="s">
        <v>7740</v>
      </c>
      <c r="D6702" s="34" t="s">
        <v>22051</v>
      </c>
      <c r="E6702" s="21" t="s">
        <v>14721</v>
      </c>
      <c r="F6702" s="36">
        <v>18719</v>
      </c>
      <c r="G6702" s="12">
        <v>40</v>
      </c>
      <c r="H6702" s="25">
        <v>2175</v>
      </c>
      <c r="I6702" s="13">
        <v>2175</v>
      </c>
      <c r="J6702" s="13">
        <f t="shared" si="105"/>
        <v>0</v>
      </c>
    </row>
    <row r="6703" spans="1:10" x14ac:dyDescent="0.25">
      <c r="A6703" s="19">
        <v>6695</v>
      </c>
      <c r="B6703" s="16" t="s">
        <v>24</v>
      </c>
      <c r="C6703" s="21" t="s">
        <v>7740</v>
      </c>
      <c r="D6703" s="34" t="s">
        <v>22052</v>
      </c>
      <c r="E6703" s="21" t="s">
        <v>9265</v>
      </c>
      <c r="F6703" s="36">
        <v>42643</v>
      </c>
      <c r="G6703" s="12">
        <v>40</v>
      </c>
      <c r="H6703" s="25">
        <v>33812.339999999997</v>
      </c>
      <c r="I6703" s="13">
        <v>1019.17</v>
      </c>
      <c r="J6703" s="13">
        <f t="shared" si="105"/>
        <v>32793.17</v>
      </c>
    </row>
    <row r="6704" spans="1:10" x14ac:dyDescent="0.25">
      <c r="A6704" s="19">
        <v>6696</v>
      </c>
      <c r="B6704" s="16" t="s">
        <v>24</v>
      </c>
      <c r="C6704" s="21" t="s">
        <v>7740</v>
      </c>
      <c r="D6704" s="34" t="s">
        <v>22053</v>
      </c>
      <c r="E6704" s="21" t="s">
        <v>8647</v>
      </c>
      <c r="F6704" s="36">
        <v>33147</v>
      </c>
      <c r="G6704" s="12">
        <v>40</v>
      </c>
      <c r="H6704" s="25">
        <v>313182.46999999997</v>
      </c>
      <c r="I6704" s="13">
        <v>219777.739999999</v>
      </c>
      <c r="J6704" s="13">
        <f t="shared" si="105"/>
        <v>93404.730000000971</v>
      </c>
    </row>
    <row r="6705" spans="1:10" x14ac:dyDescent="0.25">
      <c r="A6705" s="19">
        <v>6697</v>
      </c>
      <c r="B6705" s="16" t="s">
        <v>24</v>
      </c>
      <c r="C6705" s="21" t="s">
        <v>7740</v>
      </c>
      <c r="D6705" s="34" t="s">
        <v>22054</v>
      </c>
      <c r="E6705" s="21" t="s">
        <v>8015</v>
      </c>
      <c r="F6705" s="36">
        <v>41911</v>
      </c>
      <c r="G6705" s="12">
        <v>40</v>
      </c>
      <c r="H6705" s="25">
        <v>660672.55000000005</v>
      </c>
      <c r="I6705" s="13">
        <v>64498.559999999998</v>
      </c>
      <c r="J6705" s="13">
        <f t="shared" si="105"/>
        <v>596173.99</v>
      </c>
    </row>
    <row r="6706" spans="1:10" x14ac:dyDescent="0.25">
      <c r="A6706" s="19">
        <v>6698</v>
      </c>
      <c r="B6706" s="16" t="s">
        <v>24</v>
      </c>
      <c r="C6706" s="21" t="s">
        <v>7740</v>
      </c>
      <c r="D6706" s="34" t="s">
        <v>22055</v>
      </c>
      <c r="E6706" s="21" t="s">
        <v>15316</v>
      </c>
      <c r="F6706" s="36">
        <v>35339</v>
      </c>
      <c r="G6706" s="12">
        <v>12</v>
      </c>
      <c r="H6706" s="25">
        <v>176374.89</v>
      </c>
      <c r="I6706" s="13">
        <v>176374.89</v>
      </c>
      <c r="J6706" s="13">
        <f t="shared" si="105"/>
        <v>0</v>
      </c>
    </row>
    <row r="6707" spans="1:10" x14ac:dyDescent="0.25">
      <c r="A6707" s="19">
        <v>6699</v>
      </c>
      <c r="B6707" s="16" t="s">
        <v>24</v>
      </c>
      <c r="C6707" s="21" t="s">
        <v>7740</v>
      </c>
      <c r="D6707" s="34" t="s">
        <v>22056</v>
      </c>
      <c r="E6707" s="21" t="s">
        <v>15317</v>
      </c>
      <c r="F6707" s="36">
        <v>35339</v>
      </c>
      <c r="G6707" s="12">
        <v>12</v>
      </c>
      <c r="H6707" s="25">
        <v>167570.78</v>
      </c>
      <c r="I6707" s="13">
        <v>167570.78</v>
      </c>
      <c r="J6707" s="13">
        <f t="shared" si="105"/>
        <v>0</v>
      </c>
    </row>
    <row r="6708" spans="1:10" x14ac:dyDescent="0.25">
      <c r="A6708" s="19">
        <v>6700</v>
      </c>
      <c r="B6708" s="16" t="s">
        <v>24</v>
      </c>
      <c r="C6708" s="21" t="s">
        <v>7740</v>
      </c>
      <c r="D6708" s="34" t="s">
        <v>22057</v>
      </c>
      <c r="E6708" s="21" t="s">
        <v>8752</v>
      </c>
      <c r="F6708" s="36">
        <v>42268</v>
      </c>
      <c r="G6708" s="12">
        <v>25</v>
      </c>
      <c r="H6708" s="25">
        <v>82850.31</v>
      </c>
      <c r="I6708" s="13">
        <v>9977.2199999999993</v>
      </c>
      <c r="J6708" s="13">
        <f t="shared" si="105"/>
        <v>72873.09</v>
      </c>
    </row>
    <row r="6709" spans="1:10" x14ac:dyDescent="0.25">
      <c r="A6709" s="19">
        <v>6701</v>
      </c>
      <c r="B6709" s="16" t="s">
        <v>24</v>
      </c>
      <c r="C6709" s="21" t="s">
        <v>7740</v>
      </c>
      <c r="D6709" s="34" t="s">
        <v>22058</v>
      </c>
      <c r="E6709" s="21" t="s">
        <v>8653</v>
      </c>
      <c r="F6709" s="36">
        <v>42643</v>
      </c>
      <c r="G6709" s="12">
        <v>40</v>
      </c>
      <c r="H6709" s="25">
        <v>95705.3</v>
      </c>
      <c r="I6709" s="13">
        <v>4752.68</v>
      </c>
      <c r="J6709" s="13">
        <f t="shared" si="105"/>
        <v>90952.62</v>
      </c>
    </row>
    <row r="6710" spans="1:10" x14ac:dyDescent="0.25">
      <c r="A6710" s="19">
        <v>6702</v>
      </c>
      <c r="B6710" s="16" t="s">
        <v>24</v>
      </c>
      <c r="C6710" s="21" t="s">
        <v>7740</v>
      </c>
      <c r="D6710" s="34" t="s">
        <v>22059</v>
      </c>
      <c r="E6710" s="21" t="s">
        <v>14806</v>
      </c>
      <c r="F6710" s="36">
        <v>19815</v>
      </c>
      <c r="G6710" s="12">
        <v>40</v>
      </c>
      <c r="H6710" s="25">
        <v>115</v>
      </c>
      <c r="I6710" s="13">
        <v>115</v>
      </c>
      <c r="J6710" s="13">
        <f t="shared" si="105"/>
        <v>0</v>
      </c>
    </row>
    <row r="6711" spans="1:10" x14ac:dyDescent="0.25">
      <c r="A6711" s="19">
        <v>6703</v>
      </c>
      <c r="B6711" s="16" t="s">
        <v>24</v>
      </c>
      <c r="C6711" s="21" t="s">
        <v>7740</v>
      </c>
      <c r="D6711" s="34" t="s">
        <v>22060</v>
      </c>
      <c r="E6711" s="21" t="s">
        <v>8888</v>
      </c>
      <c r="F6711" s="36">
        <v>40179</v>
      </c>
      <c r="G6711" s="12">
        <v>40</v>
      </c>
      <c r="H6711" s="25">
        <v>75481</v>
      </c>
      <c r="I6711" s="13">
        <v>17627.21</v>
      </c>
      <c r="J6711" s="13">
        <f t="shared" si="105"/>
        <v>57853.79</v>
      </c>
    </row>
    <row r="6712" spans="1:10" x14ac:dyDescent="0.25">
      <c r="A6712" s="19">
        <v>6704</v>
      </c>
      <c r="B6712" s="16" t="s">
        <v>24</v>
      </c>
      <c r="C6712" s="21" t="s">
        <v>7740</v>
      </c>
      <c r="D6712" s="34" t="s">
        <v>22061</v>
      </c>
      <c r="E6712" s="21" t="s">
        <v>8888</v>
      </c>
      <c r="F6712" s="36">
        <v>40179</v>
      </c>
      <c r="G6712" s="12">
        <v>40</v>
      </c>
      <c r="H6712" s="25">
        <v>1</v>
      </c>
      <c r="I6712" s="13">
        <v>0.26</v>
      </c>
      <c r="J6712" s="13">
        <f t="shared" si="105"/>
        <v>0.74</v>
      </c>
    </row>
    <row r="6713" spans="1:10" x14ac:dyDescent="0.25">
      <c r="A6713" s="19">
        <v>6705</v>
      </c>
      <c r="B6713" s="16" t="s">
        <v>24</v>
      </c>
      <c r="C6713" s="21" t="s">
        <v>7740</v>
      </c>
      <c r="D6713" s="34" t="s">
        <v>22062</v>
      </c>
      <c r="E6713" s="21" t="s">
        <v>8888</v>
      </c>
      <c r="F6713" s="36">
        <v>40179</v>
      </c>
      <c r="G6713" s="12">
        <v>40</v>
      </c>
      <c r="H6713" s="25">
        <v>1</v>
      </c>
      <c r="I6713" s="13">
        <v>0.26</v>
      </c>
      <c r="J6713" s="13">
        <f t="shared" si="105"/>
        <v>0.74</v>
      </c>
    </row>
    <row r="6714" spans="1:10" x14ac:dyDescent="0.25">
      <c r="A6714" s="19">
        <v>6706</v>
      </c>
      <c r="B6714" s="16" t="s">
        <v>24</v>
      </c>
      <c r="C6714" s="21" t="s">
        <v>7740</v>
      </c>
      <c r="D6714" s="34" t="s">
        <v>22063</v>
      </c>
      <c r="E6714" s="21" t="s">
        <v>8888</v>
      </c>
      <c r="F6714" s="36">
        <v>40179</v>
      </c>
      <c r="G6714" s="12">
        <v>40</v>
      </c>
      <c r="H6714" s="25">
        <v>1</v>
      </c>
      <c r="I6714" s="13">
        <v>0.26</v>
      </c>
      <c r="J6714" s="13">
        <f t="shared" si="105"/>
        <v>0.74</v>
      </c>
    </row>
    <row r="6715" spans="1:10" x14ac:dyDescent="0.25">
      <c r="A6715" s="19">
        <v>6707</v>
      </c>
      <c r="B6715" s="16" t="s">
        <v>24</v>
      </c>
      <c r="C6715" s="21" t="s">
        <v>7740</v>
      </c>
      <c r="D6715" s="34" t="s">
        <v>22064</v>
      </c>
      <c r="E6715" s="21" t="s">
        <v>8888</v>
      </c>
      <c r="F6715" s="36">
        <v>40179</v>
      </c>
      <c r="G6715" s="12">
        <v>40</v>
      </c>
      <c r="H6715" s="25">
        <v>1</v>
      </c>
      <c r="I6715" s="13">
        <v>0.26</v>
      </c>
      <c r="J6715" s="13">
        <f t="shared" si="105"/>
        <v>0.74</v>
      </c>
    </row>
    <row r="6716" spans="1:10" x14ac:dyDescent="0.25">
      <c r="A6716" s="19">
        <v>6708</v>
      </c>
      <c r="B6716" s="16" t="s">
        <v>24</v>
      </c>
      <c r="C6716" s="21" t="s">
        <v>7740</v>
      </c>
      <c r="D6716" s="34" t="s">
        <v>8187</v>
      </c>
      <c r="E6716" s="21" t="s">
        <v>8188</v>
      </c>
      <c r="F6716" s="36">
        <v>37530</v>
      </c>
      <c r="G6716" s="12">
        <v>40</v>
      </c>
      <c r="H6716" s="25">
        <v>489717.26</v>
      </c>
      <c r="I6716" s="13">
        <v>195825.95</v>
      </c>
      <c r="J6716" s="13">
        <f t="shared" si="105"/>
        <v>293891.31</v>
      </c>
    </row>
    <row r="6717" spans="1:10" x14ac:dyDescent="0.25">
      <c r="A6717" s="19">
        <v>6709</v>
      </c>
      <c r="B6717" s="16" t="s">
        <v>24</v>
      </c>
      <c r="C6717" s="21" t="s">
        <v>7740</v>
      </c>
      <c r="D6717" s="34" t="s">
        <v>8187</v>
      </c>
      <c r="E6717" s="21" t="s">
        <v>8188</v>
      </c>
      <c r="F6717" s="36">
        <v>37894</v>
      </c>
      <c r="G6717" s="12">
        <v>40</v>
      </c>
      <c r="H6717" s="25">
        <v>4116.07</v>
      </c>
      <c r="I6717" s="13">
        <v>1543.62</v>
      </c>
      <c r="J6717" s="13">
        <f t="shared" si="105"/>
        <v>2572.4499999999998</v>
      </c>
    </row>
    <row r="6718" spans="1:10" x14ac:dyDescent="0.25">
      <c r="A6718" s="19">
        <v>6710</v>
      </c>
      <c r="B6718" s="16" t="s">
        <v>24</v>
      </c>
      <c r="C6718" s="21" t="s">
        <v>7740</v>
      </c>
      <c r="D6718" s="34" t="s">
        <v>22065</v>
      </c>
      <c r="E6718" s="21" t="s">
        <v>9585</v>
      </c>
      <c r="F6718" s="36">
        <v>37510</v>
      </c>
      <c r="G6718" s="12">
        <v>40</v>
      </c>
      <c r="H6718" s="25">
        <v>36369.660000000003</v>
      </c>
      <c r="I6718" s="13">
        <v>14594.93</v>
      </c>
      <c r="J6718" s="13">
        <f t="shared" si="105"/>
        <v>21774.730000000003</v>
      </c>
    </row>
    <row r="6719" spans="1:10" x14ac:dyDescent="0.25">
      <c r="A6719" s="19">
        <v>6711</v>
      </c>
      <c r="B6719" s="16" t="s">
        <v>24</v>
      </c>
      <c r="C6719" s="21" t="s">
        <v>7740</v>
      </c>
      <c r="D6719" s="34" t="s">
        <v>22066</v>
      </c>
      <c r="E6719" s="21" t="s">
        <v>15038</v>
      </c>
      <c r="F6719" s="36">
        <v>28491</v>
      </c>
      <c r="G6719" s="12">
        <v>40</v>
      </c>
      <c r="H6719" s="25">
        <v>0.01</v>
      </c>
      <c r="I6719" s="13">
        <v>0.01</v>
      </c>
      <c r="J6719" s="13">
        <f t="shared" si="105"/>
        <v>0</v>
      </c>
    </row>
    <row r="6720" spans="1:10" x14ac:dyDescent="0.25">
      <c r="A6720" s="19">
        <v>6712</v>
      </c>
      <c r="B6720" s="16" t="s">
        <v>24</v>
      </c>
      <c r="C6720" s="21" t="s">
        <v>7740</v>
      </c>
      <c r="D6720" s="34" t="s">
        <v>22067</v>
      </c>
      <c r="E6720" s="21" t="s">
        <v>14823</v>
      </c>
      <c r="F6720" s="36">
        <v>20210</v>
      </c>
      <c r="G6720" s="12">
        <v>40</v>
      </c>
      <c r="H6720" s="25">
        <v>539.17999999999995</v>
      </c>
      <c r="I6720" s="13">
        <v>539.17999999999995</v>
      </c>
      <c r="J6720" s="13">
        <f t="shared" si="105"/>
        <v>0</v>
      </c>
    </row>
    <row r="6721" spans="1:10" x14ac:dyDescent="0.25">
      <c r="A6721" s="19">
        <v>6713</v>
      </c>
      <c r="B6721" s="16" t="s">
        <v>24</v>
      </c>
      <c r="C6721" s="21" t="s">
        <v>7740</v>
      </c>
      <c r="D6721" s="34" t="s">
        <v>22068</v>
      </c>
      <c r="E6721" s="21" t="s">
        <v>14825</v>
      </c>
      <c r="F6721" s="36">
        <v>20210</v>
      </c>
      <c r="G6721" s="12">
        <v>40</v>
      </c>
      <c r="H6721" s="25">
        <v>205.64</v>
      </c>
      <c r="I6721" s="13">
        <v>205.64</v>
      </c>
      <c r="J6721" s="13">
        <f t="shared" si="105"/>
        <v>0</v>
      </c>
    </row>
    <row r="6722" spans="1:10" x14ac:dyDescent="0.25">
      <c r="A6722" s="19">
        <v>6714</v>
      </c>
      <c r="B6722" s="16" t="s">
        <v>24</v>
      </c>
      <c r="C6722" s="21" t="s">
        <v>7740</v>
      </c>
      <c r="D6722" s="34" t="s">
        <v>22069</v>
      </c>
      <c r="E6722" s="21" t="s">
        <v>14944</v>
      </c>
      <c r="F6722" s="36">
        <v>24228</v>
      </c>
      <c r="G6722" s="12">
        <v>40</v>
      </c>
      <c r="H6722" s="25">
        <v>6954.54</v>
      </c>
      <c r="I6722" s="13">
        <v>6954.54</v>
      </c>
      <c r="J6722" s="13">
        <f t="shared" si="105"/>
        <v>0</v>
      </c>
    </row>
    <row r="6723" spans="1:10" x14ac:dyDescent="0.25">
      <c r="A6723" s="19">
        <v>6715</v>
      </c>
      <c r="B6723" s="16" t="s">
        <v>24</v>
      </c>
      <c r="C6723" s="21" t="s">
        <v>7740</v>
      </c>
      <c r="D6723" s="34" t="s">
        <v>22070</v>
      </c>
      <c r="E6723" s="21" t="s">
        <v>14801</v>
      </c>
      <c r="F6723" s="36">
        <v>19541</v>
      </c>
      <c r="G6723" s="12">
        <v>40</v>
      </c>
      <c r="H6723" s="25">
        <v>570</v>
      </c>
      <c r="I6723" s="13">
        <v>570</v>
      </c>
      <c r="J6723" s="13">
        <f t="shared" si="105"/>
        <v>0</v>
      </c>
    </row>
    <row r="6724" spans="1:10" x14ac:dyDescent="0.25">
      <c r="A6724" s="19">
        <v>6716</v>
      </c>
      <c r="B6724" s="16" t="s">
        <v>24</v>
      </c>
      <c r="C6724" s="21" t="s">
        <v>7740</v>
      </c>
      <c r="D6724" s="34" t="s">
        <v>22071</v>
      </c>
      <c r="E6724" s="21" t="s">
        <v>14831</v>
      </c>
      <c r="F6724" s="36">
        <v>20699</v>
      </c>
      <c r="G6724" s="12">
        <v>40</v>
      </c>
      <c r="H6724" s="25">
        <v>4151.5</v>
      </c>
      <c r="I6724" s="13">
        <v>4151.5</v>
      </c>
      <c r="J6724" s="13">
        <f t="shared" si="105"/>
        <v>0</v>
      </c>
    </row>
    <row r="6725" spans="1:10" x14ac:dyDescent="0.25">
      <c r="A6725" s="19">
        <v>6717</v>
      </c>
      <c r="B6725" s="16" t="s">
        <v>24</v>
      </c>
      <c r="C6725" s="21" t="s">
        <v>7740</v>
      </c>
      <c r="D6725" s="34" t="s">
        <v>22072</v>
      </c>
      <c r="E6725" s="21" t="s">
        <v>14830</v>
      </c>
      <c r="F6725" s="36">
        <v>20699</v>
      </c>
      <c r="G6725" s="12">
        <v>40</v>
      </c>
      <c r="H6725" s="25">
        <v>443</v>
      </c>
      <c r="I6725" s="13">
        <v>443</v>
      </c>
      <c r="J6725" s="13">
        <f t="shared" si="105"/>
        <v>0</v>
      </c>
    </row>
    <row r="6726" spans="1:10" x14ac:dyDescent="0.25">
      <c r="A6726" s="19">
        <v>6718</v>
      </c>
      <c r="B6726" s="16" t="s">
        <v>24</v>
      </c>
      <c r="C6726" s="21" t="s">
        <v>7740</v>
      </c>
      <c r="D6726" s="34" t="s">
        <v>22073</v>
      </c>
      <c r="E6726" s="21" t="s">
        <v>14832</v>
      </c>
      <c r="F6726" s="36">
        <v>20699</v>
      </c>
      <c r="G6726" s="12">
        <v>40</v>
      </c>
      <c r="H6726" s="25">
        <v>599</v>
      </c>
      <c r="I6726" s="13">
        <v>599</v>
      </c>
      <c r="J6726" s="13">
        <f t="shared" si="105"/>
        <v>0</v>
      </c>
    </row>
    <row r="6727" spans="1:10" x14ac:dyDescent="0.25">
      <c r="A6727" s="19">
        <v>6719</v>
      </c>
      <c r="B6727" s="16" t="s">
        <v>24</v>
      </c>
      <c r="C6727" s="21" t="s">
        <v>7740</v>
      </c>
      <c r="D6727" s="34" t="s">
        <v>22074</v>
      </c>
      <c r="E6727" s="21" t="s">
        <v>14824</v>
      </c>
      <c r="F6727" s="36">
        <v>20210</v>
      </c>
      <c r="G6727" s="12">
        <v>40</v>
      </c>
      <c r="H6727" s="25">
        <v>1166.68</v>
      </c>
      <c r="I6727" s="13">
        <v>1166.68</v>
      </c>
      <c r="J6727" s="13">
        <f t="shared" si="105"/>
        <v>0</v>
      </c>
    </row>
    <row r="6728" spans="1:10" x14ac:dyDescent="0.25">
      <c r="A6728" s="19">
        <v>6720</v>
      </c>
      <c r="B6728" s="16" t="s">
        <v>24</v>
      </c>
      <c r="C6728" s="21" t="s">
        <v>7740</v>
      </c>
      <c r="D6728" s="34" t="s">
        <v>22075</v>
      </c>
      <c r="E6728" s="21" t="s">
        <v>14802</v>
      </c>
      <c r="F6728" s="36">
        <v>19541</v>
      </c>
      <c r="G6728" s="12">
        <v>40</v>
      </c>
      <c r="H6728" s="25">
        <v>91.6</v>
      </c>
      <c r="I6728" s="13">
        <v>91.6</v>
      </c>
      <c r="J6728" s="13">
        <f t="shared" si="105"/>
        <v>0</v>
      </c>
    </row>
    <row r="6729" spans="1:10" x14ac:dyDescent="0.25">
      <c r="A6729" s="19">
        <v>6721</v>
      </c>
      <c r="B6729" s="16" t="s">
        <v>24</v>
      </c>
      <c r="C6729" s="21" t="s">
        <v>7740</v>
      </c>
      <c r="D6729" s="34" t="s">
        <v>22076</v>
      </c>
      <c r="E6729" s="21" t="s">
        <v>14802</v>
      </c>
      <c r="F6729" s="36">
        <v>20210</v>
      </c>
      <c r="G6729" s="12">
        <v>40</v>
      </c>
      <c r="H6729" s="25">
        <v>2248</v>
      </c>
      <c r="I6729" s="13">
        <v>2248</v>
      </c>
      <c r="J6729" s="13">
        <f t="shared" si="105"/>
        <v>0</v>
      </c>
    </row>
    <row r="6730" spans="1:10" x14ac:dyDescent="0.25">
      <c r="A6730" s="19">
        <v>6722</v>
      </c>
      <c r="B6730" s="16" t="s">
        <v>24</v>
      </c>
      <c r="C6730" s="21" t="s">
        <v>7740</v>
      </c>
      <c r="D6730" s="34" t="s">
        <v>22077</v>
      </c>
      <c r="E6730" s="21" t="s">
        <v>14802</v>
      </c>
      <c r="F6730" s="36">
        <v>20210</v>
      </c>
      <c r="G6730" s="12">
        <v>40</v>
      </c>
      <c r="H6730" s="25">
        <v>2444</v>
      </c>
      <c r="I6730" s="13">
        <v>2444</v>
      </c>
      <c r="J6730" s="13">
        <f t="shared" si="105"/>
        <v>0</v>
      </c>
    </row>
    <row r="6731" spans="1:10" x14ac:dyDescent="0.25">
      <c r="A6731" s="19">
        <v>6723</v>
      </c>
      <c r="B6731" s="16" t="s">
        <v>24</v>
      </c>
      <c r="C6731" s="21" t="s">
        <v>7740</v>
      </c>
      <c r="D6731" s="34" t="s">
        <v>22078</v>
      </c>
      <c r="E6731" s="21" t="s">
        <v>14822</v>
      </c>
      <c r="F6731" s="36">
        <v>20210</v>
      </c>
      <c r="G6731" s="12">
        <v>40</v>
      </c>
      <c r="H6731" s="25">
        <v>614.79999999999995</v>
      </c>
      <c r="I6731" s="13">
        <v>614.79999999999995</v>
      </c>
      <c r="J6731" s="13">
        <f t="shared" si="105"/>
        <v>0</v>
      </c>
    </row>
    <row r="6732" spans="1:10" x14ac:dyDescent="0.25">
      <c r="A6732" s="19">
        <v>6724</v>
      </c>
      <c r="B6732" s="16" t="s">
        <v>24</v>
      </c>
      <c r="C6732" s="21" t="s">
        <v>7740</v>
      </c>
      <c r="D6732" s="34" t="s">
        <v>22079</v>
      </c>
      <c r="E6732" s="21" t="s">
        <v>14976</v>
      </c>
      <c r="F6732" s="36">
        <v>25720</v>
      </c>
      <c r="G6732" s="12">
        <v>40</v>
      </c>
      <c r="H6732" s="25">
        <v>8480.36</v>
      </c>
      <c r="I6732" s="13">
        <v>8480.3599999999897</v>
      </c>
      <c r="J6732" s="13">
        <f t="shared" si="105"/>
        <v>1.0913936421275139E-11</v>
      </c>
    </row>
    <row r="6733" spans="1:10" x14ac:dyDescent="0.25">
      <c r="A6733" s="19">
        <v>6725</v>
      </c>
      <c r="B6733" s="16" t="s">
        <v>24</v>
      </c>
      <c r="C6733" s="21" t="s">
        <v>7740</v>
      </c>
      <c r="D6733" s="34" t="s">
        <v>22080</v>
      </c>
      <c r="E6733" s="21" t="s">
        <v>14975</v>
      </c>
      <c r="F6733" s="36">
        <v>25720</v>
      </c>
      <c r="G6733" s="12">
        <v>40</v>
      </c>
      <c r="H6733" s="25">
        <v>22544.26</v>
      </c>
      <c r="I6733" s="13">
        <v>22544.26</v>
      </c>
      <c r="J6733" s="13">
        <f t="shared" si="105"/>
        <v>0</v>
      </c>
    </row>
    <row r="6734" spans="1:10" x14ac:dyDescent="0.25">
      <c r="A6734" s="19">
        <v>6726</v>
      </c>
      <c r="B6734" s="16" t="s">
        <v>24</v>
      </c>
      <c r="C6734" s="21" t="s">
        <v>7740</v>
      </c>
      <c r="D6734" s="34" t="s">
        <v>22081</v>
      </c>
      <c r="E6734" s="21" t="s">
        <v>14974</v>
      </c>
      <c r="F6734" s="36">
        <v>25720</v>
      </c>
      <c r="G6734" s="12">
        <v>40</v>
      </c>
      <c r="H6734" s="25">
        <v>11818.87</v>
      </c>
      <c r="I6734" s="13">
        <v>11818.87</v>
      </c>
      <c r="J6734" s="13">
        <f t="shared" si="105"/>
        <v>0</v>
      </c>
    </row>
    <row r="6735" spans="1:10" x14ac:dyDescent="0.25">
      <c r="A6735" s="19">
        <v>6727</v>
      </c>
      <c r="B6735" s="16" t="s">
        <v>24</v>
      </c>
      <c r="C6735" s="21" t="s">
        <v>7740</v>
      </c>
      <c r="D6735" s="34" t="s">
        <v>22082</v>
      </c>
      <c r="E6735" s="21" t="s">
        <v>14971</v>
      </c>
      <c r="F6735" s="36">
        <v>25447</v>
      </c>
      <c r="G6735" s="12">
        <v>40</v>
      </c>
      <c r="H6735" s="25">
        <v>25462.43</v>
      </c>
      <c r="I6735" s="13">
        <v>25462.43</v>
      </c>
      <c r="J6735" s="13">
        <f t="shared" si="105"/>
        <v>0</v>
      </c>
    </row>
    <row r="6736" spans="1:10" x14ac:dyDescent="0.25">
      <c r="A6736" s="19">
        <v>6728</v>
      </c>
      <c r="B6736" s="16" t="s">
        <v>24</v>
      </c>
      <c r="C6736" s="21" t="s">
        <v>7740</v>
      </c>
      <c r="D6736" s="34" t="s">
        <v>22083</v>
      </c>
      <c r="E6736" s="21" t="s">
        <v>11018</v>
      </c>
      <c r="F6736" s="36">
        <v>42324</v>
      </c>
      <c r="G6736" s="12">
        <v>40</v>
      </c>
      <c r="H6736" s="25">
        <v>5480.82</v>
      </c>
      <c r="I6736" s="13">
        <v>1314.81</v>
      </c>
      <c r="J6736" s="13">
        <f t="shared" si="105"/>
        <v>4166.01</v>
      </c>
    </row>
    <row r="6737" spans="1:10" x14ac:dyDescent="0.25">
      <c r="A6737" s="19">
        <v>6729</v>
      </c>
      <c r="B6737" s="16" t="s">
        <v>24</v>
      </c>
      <c r="C6737" s="21" t="s">
        <v>7740</v>
      </c>
      <c r="D6737" s="34" t="s">
        <v>22084</v>
      </c>
      <c r="E6737" s="21" t="s">
        <v>10722</v>
      </c>
      <c r="F6737" s="36">
        <v>42324</v>
      </c>
      <c r="G6737" s="12">
        <v>40</v>
      </c>
      <c r="H6737" s="25">
        <v>6480.32</v>
      </c>
      <c r="I6737" s="13">
        <v>465.2</v>
      </c>
      <c r="J6737" s="13">
        <f t="shared" si="105"/>
        <v>6015.12</v>
      </c>
    </row>
    <row r="6738" spans="1:10" x14ac:dyDescent="0.25">
      <c r="A6738" s="19">
        <v>6730</v>
      </c>
      <c r="B6738" s="16" t="s">
        <v>24</v>
      </c>
      <c r="C6738" s="21" t="s">
        <v>7740</v>
      </c>
      <c r="D6738" s="34" t="s">
        <v>22085</v>
      </c>
      <c r="E6738" s="21" t="s">
        <v>7883</v>
      </c>
      <c r="F6738" s="36">
        <v>42159</v>
      </c>
      <c r="G6738" s="12">
        <v>50</v>
      </c>
      <c r="H6738" s="25">
        <v>1545968.09</v>
      </c>
      <c r="I6738" s="13">
        <v>102271.26</v>
      </c>
      <c r="J6738" s="13">
        <f t="shared" si="105"/>
        <v>1443696.83</v>
      </c>
    </row>
    <row r="6739" spans="1:10" x14ac:dyDescent="0.25">
      <c r="A6739" s="19">
        <v>6731</v>
      </c>
      <c r="B6739" s="16" t="s">
        <v>24</v>
      </c>
      <c r="C6739" s="21" t="s">
        <v>7740</v>
      </c>
      <c r="D6739" s="34" t="s">
        <v>22086</v>
      </c>
      <c r="E6739" s="21" t="s">
        <v>9896</v>
      </c>
      <c r="F6739" s="36">
        <v>35339</v>
      </c>
      <c r="G6739" s="12">
        <v>40</v>
      </c>
      <c r="H6739" s="25">
        <v>33517.68</v>
      </c>
      <c r="I6739" s="13">
        <v>18236.79</v>
      </c>
      <c r="J6739" s="13">
        <f t="shared" si="105"/>
        <v>15280.89</v>
      </c>
    </row>
    <row r="6740" spans="1:10" x14ac:dyDescent="0.25">
      <c r="A6740" s="19">
        <v>6732</v>
      </c>
      <c r="B6740" s="16" t="s">
        <v>24</v>
      </c>
      <c r="C6740" s="21" t="s">
        <v>7740</v>
      </c>
      <c r="D6740" s="34" t="s">
        <v>22087</v>
      </c>
      <c r="E6740" s="21" t="s">
        <v>10852</v>
      </c>
      <c r="F6740" s="36">
        <v>35339</v>
      </c>
      <c r="G6740" s="12">
        <v>40</v>
      </c>
      <c r="H6740" s="25">
        <v>11374.46</v>
      </c>
      <c r="I6740" s="13">
        <v>6188.65</v>
      </c>
      <c r="J6740" s="13">
        <f t="shared" si="105"/>
        <v>5185.8099999999995</v>
      </c>
    </row>
    <row r="6741" spans="1:10" x14ac:dyDescent="0.25">
      <c r="A6741" s="19">
        <v>6733</v>
      </c>
      <c r="B6741" s="16" t="s">
        <v>24</v>
      </c>
      <c r="C6741" s="21" t="s">
        <v>7740</v>
      </c>
      <c r="D6741" s="34" t="s">
        <v>22088</v>
      </c>
      <c r="E6741" s="21" t="s">
        <v>15014</v>
      </c>
      <c r="F6741" s="36">
        <v>27515</v>
      </c>
      <c r="G6741" s="12">
        <v>40</v>
      </c>
      <c r="H6741" s="25">
        <v>65883.56</v>
      </c>
      <c r="I6741" s="13">
        <v>65883.56</v>
      </c>
      <c r="J6741" s="13">
        <f t="shared" si="105"/>
        <v>0</v>
      </c>
    </row>
    <row r="6742" spans="1:10" x14ac:dyDescent="0.25">
      <c r="A6742" s="19">
        <v>6734</v>
      </c>
      <c r="B6742" s="16" t="s">
        <v>24</v>
      </c>
      <c r="C6742" s="21" t="s">
        <v>7740</v>
      </c>
      <c r="D6742" s="34" t="s">
        <v>22089</v>
      </c>
      <c r="E6742" s="21" t="s">
        <v>10397</v>
      </c>
      <c r="F6742" s="36">
        <v>39722</v>
      </c>
      <c r="G6742" s="12">
        <v>40</v>
      </c>
      <c r="H6742" s="25">
        <v>11548.46</v>
      </c>
      <c r="I6742" s="13">
        <v>2886.03</v>
      </c>
      <c r="J6742" s="13">
        <f t="shared" si="105"/>
        <v>8662.4299999999985</v>
      </c>
    </row>
    <row r="6743" spans="1:10" x14ac:dyDescent="0.25">
      <c r="A6743" s="19">
        <v>6735</v>
      </c>
      <c r="B6743" s="16" t="s">
        <v>24</v>
      </c>
      <c r="C6743" s="21" t="s">
        <v>7740</v>
      </c>
      <c r="D6743" s="34" t="s">
        <v>22090</v>
      </c>
      <c r="E6743" s="21" t="s">
        <v>14734</v>
      </c>
      <c r="F6743" s="36">
        <v>18719</v>
      </c>
      <c r="G6743" s="12">
        <v>40</v>
      </c>
      <c r="H6743" s="25">
        <v>25</v>
      </c>
      <c r="I6743" s="13">
        <v>25</v>
      </c>
      <c r="J6743" s="13">
        <f t="shared" si="105"/>
        <v>0</v>
      </c>
    </row>
    <row r="6744" spans="1:10" x14ac:dyDescent="0.25">
      <c r="A6744" s="19">
        <v>6736</v>
      </c>
      <c r="B6744" s="16" t="s">
        <v>24</v>
      </c>
      <c r="C6744" s="21" t="s">
        <v>7740</v>
      </c>
      <c r="D6744" s="34" t="s">
        <v>22091</v>
      </c>
      <c r="E6744" s="21" t="s">
        <v>14732</v>
      </c>
      <c r="F6744" s="36">
        <v>18719</v>
      </c>
      <c r="G6744" s="12">
        <v>40</v>
      </c>
      <c r="H6744" s="25">
        <v>85</v>
      </c>
      <c r="I6744" s="13">
        <v>85</v>
      </c>
      <c r="J6744" s="13">
        <f t="shared" si="105"/>
        <v>0</v>
      </c>
    </row>
    <row r="6745" spans="1:10" x14ac:dyDescent="0.25">
      <c r="A6745" s="19">
        <v>6737</v>
      </c>
      <c r="B6745" s="16" t="s">
        <v>24</v>
      </c>
      <c r="C6745" s="21" t="s">
        <v>7740</v>
      </c>
      <c r="D6745" s="34" t="s">
        <v>22092</v>
      </c>
      <c r="E6745" s="21" t="s">
        <v>14878</v>
      </c>
      <c r="F6745" s="36">
        <v>22463</v>
      </c>
      <c r="G6745" s="12">
        <v>40</v>
      </c>
      <c r="H6745" s="25">
        <v>7165.94</v>
      </c>
      <c r="I6745" s="13">
        <v>7165.94</v>
      </c>
      <c r="J6745" s="13">
        <f t="shared" si="105"/>
        <v>0</v>
      </c>
    </row>
    <row r="6746" spans="1:10" x14ac:dyDescent="0.25">
      <c r="A6746" s="19">
        <v>6738</v>
      </c>
      <c r="B6746" s="16" t="s">
        <v>24</v>
      </c>
      <c r="C6746" s="21" t="s">
        <v>7740</v>
      </c>
      <c r="D6746" s="34" t="s">
        <v>22093</v>
      </c>
      <c r="E6746" s="21" t="s">
        <v>14729</v>
      </c>
      <c r="F6746" s="36">
        <v>18719</v>
      </c>
      <c r="G6746" s="12">
        <v>40</v>
      </c>
      <c r="H6746" s="25">
        <v>1460</v>
      </c>
      <c r="I6746" s="13">
        <v>1460</v>
      </c>
      <c r="J6746" s="13">
        <f t="shared" si="105"/>
        <v>0</v>
      </c>
    </row>
    <row r="6747" spans="1:10" x14ac:dyDescent="0.25">
      <c r="A6747" s="19">
        <v>6739</v>
      </c>
      <c r="B6747" s="16" t="s">
        <v>24</v>
      </c>
      <c r="C6747" s="21" t="s">
        <v>7740</v>
      </c>
      <c r="D6747" s="34" t="s">
        <v>22094</v>
      </c>
      <c r="E6747" s="21" t="s">
        <v>14730</v>
      </c>
      <c r="F6747" s="36">
        <v>18719</v>
      </c>
      <c r="G6747" s="12">
        <v>40</v>
      </c>
      <c r="H6747" s="25">
        <v>455</v>
      </c>
      <c r="I6747" s="13">
        <v>455</v>
      </c>
      <c r="J6747" s="13">
        <f t="shared" si="105"/>
        <v>0</v>
      </c>
    </row>
    <row r="6748" spans="1:10" x14ac:dyDescent="0.25">
      <c r="A6748" s="19">
        <v>6740</v>
      </c>
      <c r="B6748" s="16" t="s">
        <v>24</v>
      </c>
      <c r="C6748" s="21" t="s">
        <v>7740</v>
      </c>
      <c r="D6748" s="34" t="s">
        <v>22095</v>
      </c>
      <c r="E6748" s="21" t="s">
        <v>14735</v>
      </c>
      <c r="F6748" s="36">
        <v>18719</v>
      </c>
      <c r="G6748" s="12">
        <v>40</v>
      </c>
      <c r="H6748" s="25">
        <v>195</v>
      </c>
      <c r="I6748" s="13">
        <v>195</v>
      </c>
      <c r="J6748" s="13">
        <f t="shared" si="105"/>
        <v>0</v>
      </c>
    </row>
    <row r="6749" spans="1:10" x14ac:dyDescent="0.25">
      <c r="A6749" s="19">
        <v>6741</v>
      </c>
      <c r="B6749" s="16" t="s">
        <v>24</v>
      </c>
      <c r="C6749" s="21" t="s">
        <v>7740</v>
      </c>
      <c r="D6749" s="34" t="s">
        <v>22096</v>
      </c>
      <c r="E6749" s="21" t="s">
        <v>14735</v>
      </c>
      <c r="F6749" s="36">
        <v>18719</v>
      </c>
      <c r="G6749" s="12">
        <v>40</v>
      </c>
      <c r="H6749" s="25">
        <v>40</v>
      </c>
      <c r="I6749" s="13">
        <v>40</v>
      </c>
      <c r="J6749" s="13">
        <f t="shared" si="105"/>
        <v>0</v>
      </c>
    </row>
    <row r="6750" spans="1:10" x14ac:dyDescent="0.25">
      <c r="A6750" s="19">
        <v>6742</v>
      </c>
      <c r="B6750" s="16" t="s">
        <v>24</v>
      </c>
      <c r="C6750" s="21" t="s">
        <v>7740</v>
      </c>
      <c r="D6750" s="34" t="s">
        <v>22097</v>
      </c>
      <c r="E6750" s="21" t="s">
        <v>14735</v>
      </c>
      <c r="F6750" s="36">
        <v>18719</v>
      </c>
      <c r="G6750" s="12">
        <v>40</v>
      </c>
      <c r="H6750" s="25">
        <v>175</v>
      </c>
      <c r="I6750" s="13">
        <v>175</v>
      </c>
      <c r="J6750" s="13">
        <f t="shared" si="105"/>
        <v>0</v>
      </c>
    </row>
    <row r="6751" spans="1:10" x14ac:dyDescent="0.25">
      <c r="A6751" s="19">
        <v>6743</v>
      </c>
      <c r="B6751" s="16" t="s">
        <v>24</v>
      </c>
      <c r="C6751" s="21" t="s">
        <v>7740</v>
      </c>
      <c r="D6751" s="34" t="s">
        <v>22098</v>
      </c>
      <c r="E6751" s="21" t="s">
        <v>14735</v>
      </c>
      <c r="F6751" s="36">
        <v>18719</v>
      </c>
      <c r="G6751" s="12">
        <v>40</v>
      </c>
      <c r="H6751" s="25">
        <v>75</v>
      </c>
      <c r="I6751" s="13">
        <v>75</v>
      </c>
      <c r="J6751" s="13">
        <f t="shared" si="105"/>
        <v>0</v>
      </c>
    </row>
    <row r="6752" spans="1:10" x14ac:dyDescent="0.25">
      <c r="A6752" s="19">
        <v>6744</v>
      </c>
      <c r="B6752" s="16" t="s">
        <v>24</v>
      </c>
      <c r="C6752" s="21" t="s">
        <v>7740</v>
      </c>
      <c r="D6752" s="34" t="s">
        <v>22099</v>
      </c>
      <c r="E6752" s="21" t="s">
        <v>14736</v>
      </c>
      <c r="F6752" s="36">
        <v>18719</v>
      </c>
      <c r="G6752" s="12">
        <v>40</v>
      </c>
      <c r="H6752" s="25">
        <v>327</v>
      </c>
      <c r="I6752" s="13">
        <v>327</v>
      </c>
      <c r="J6752" s="13">
        <f t="shared" si="105"/>
        <v>0</v>
      </c>
    </row>
    <row r="6753" spans="1:10" x14ac:dyDescent="0.25">
      <c r="A6753" s="19">
        <v>6745</v>
      </c>
      <c r="B6753" s="16" t="s">
        <v>24</v>
      </c>
      <c r="C6753" s="21" t="s">
        <v>7740</v>
      </c>
      <c r="D6753" s="34" t="s">
        <v>22100</v>
      </c>
      <c r="E6753" s="21" t="s">
        <v>14731</v>
      </c>
      <c r="F6753" s="36">
        <v>18719</v>
      </c>
      <c r="G6753" s="12">
        <v>40</v>
      </c>
      <c r="H6753" s="25">
        <v>1430</v>
      </c>
      <c r="I6753" s="13">
        <v>1430</v>
      </c>
      <c r="J6753" s="13">
        <f t="shared" si="105"/>
        <v>0</v>
      </c>
    </row>
    <row r="6754" spans="1:10" x14ac:dyDescent="0.25">
      <c r="A6754" s="19">
        <v>6746</v>
      </c>
      <c r="B6754" s="16" t="s">
        <v>24</v>
      </c>
      <c r="C6754" s="21" t="s">
        <v>7740</v>
      </c>
      <c r="D6754" s="34" t="s">
        <v>22101</v>
      </c>
      <c r="E6754" s="21" t="s">
        <v>14733</v>
      </c>
      <c r="F6754" s="36">
        <v>18719</v>
      </c>
      <c r="G6754" s="12">
        <v>40</v>
      </c>
      <c r="H6754" s="25">
        <v>545</v>
      </c>
      <c r="I6754" s="13">
        <v>545</v>
      </c>
      <c r="J6754" s="13">
        <f t="shared" si="105"/>
        <v>0</v>
      </c>
    </row>
    <row r="6755" spans="1:10" x14ac:dyDescent="0.25">
      <c r="A6755" s="19">
        <v>6747</v>
      </c>
      <c r="B6755" s="16" t="s">
        <v>24</v>
      </c>
      <c r="C6755" s="21" t="s">
        <v>7740</v>
      </c>
      <c r="D6755" s="34" t="s">
        <v>22102</v>
      </c>
      <c r="E6755" s="21" t="s">
        <v>9040</v>
      </c>
      <c r="F6755" s="36">
        <v>36799</v>
      </c>
      <c r="G6755" s="12">
        <v>40</v>
      </c>
      <c r="H6755" s="25">
        <v>84590</v>
      </c>
      <c r="I6755" s="13">
        <v>39676.239999999998</v>
      </c>
      <c r="J6755" s="13">
        <f t="shared" si="105"/>
        <v>44913.760000000002</v>
      </c>
    </row>
    <row r="6756" spans="1:10" x14ac:dyDescent="0.25">
      <c r="A6756" s="19">
        <v>6748</v>
      </c>
      <c r="B6756" s="16" t="s">
        <v>24</v>
      </c>
      <c r="C6756" s="21" t="s">
        <v>7740</v>
      </c>
      <c r="D6756" s="34" t="s">
        <v>22103</v>
      </c>
      <c r="E6756" s="21" t="s">
        <v>8241</v>
      </c>
      <c r="F6756" s="36">
        <v>42613</v>
      </c>
      <c r="G6756" s="12">
        <v>25</v>
      </c>
      <c r="H6756" s="25">
        <v>280231.76</v>
      </c>
      <c r="I6756" s="13">
        <v>24870.66</v>
      </c>
      <c r="J6756" s="13">
        <f t="shared" si="105"/>
        <v>255361.1</v>
      </c>
    </row>
    <row r="6757" spans="1:10" x14ac:dyDescent="0.25">
      <c r="A6757" s="19">
        <v>6749</v>
      </c>
      <c r="B6757" s="16" t="s">
        <v>24</v>
      </c>
      <c r="C6757" s="21" t="s">
        <v>7740</v>
      </c>
      <c r="D6757" s="34" t="s">
        <v>22104</v>
      </c>
      <c r="E6757" s="21" t="s">
        <v>9592</v>
      </c>
      <c r="F6757" s="36">
        <v>41661</v>
      </c>
      <c r="G6757" s="12">
        <v>40</v>
      </c>
      <c r="H6757" s="25">
        <v>24500</v>
      </c>
      <c r="I6757" s="13">
        <v>2871.16</v>
      </c>
      <c r="J6757" s="13">
        <f t="shared" si="105"/>
        <v>21628.84</v>
      </c>
    </row>
    <row r="6758" spans="1:10" x14ac:dyDescent="0.25">
      <c r="A6758" s="19">
        <v>6750</v>
      </c>
      <c r="B6758" s="16" t="s">
        <v>24</v>
      </c>
      <c r="C6758" s="21" t="s">
        <v>7740</v>
      </c>
      <c r="D6758" s="34" t="s">
        <v>22105</v>
      </c>
      <c r="E6758" s="21" t="s">
        <v>8508</v>
      </c>
      <c r="F6758" s="36">
        <v>43008</v>
      </c>
      <c r="G6758" s="12">
        <v>40</v>
      </c>
      <c r="H6758" s="25">
        <v>133113.53</v>
      </c>
      <c r="I6758" s="13">
        <v>3327.84</v>
      </c>
      <c r="J6758" s="13">
        <f t="shared" ref="J6758:J6821" si="106">SUM(H6758-I6758)</f>
        <v>129785.69</v>
      </c>
    </row>
    <row r="6759" spans="1:10" x14ac:dyDescent="0.25">
      <c r="A6759" s="19">
        <v>6751</v>
      </c>
      <c r="B6759" s="16" t="s">
        <v>24</v>
      </c>
      <c r="C6759" s="21" t="s">
        <v>7740</v>
      </c>
      <c r="D6759" s="34" t="s">
        <v>22106</v>
      </c>
      <c r="E6759" s="21" t="s">
        <v>14968</v>
      </c>
      <c r="F6759" s="36">
        <v>24838</v>
      </c>
      <c r="G6759" s="12">
        <v>40</v>
      </c>
      <c r="H6759" s="25">
        <v>679.06</v>
      </c>
      <c r="I6759" s="13">
        <v>679.06</v>
      </c>
      <c r="J6759" s="13">
        <f t="shared" si="106"/>
        <v>0</v>
      </c>
    </row>
    <row r="6760" spans="1:10" x14ac:dyDescent="0.25">
      <c r="A6760" s="19">
        <v>6752</v>
      </c>
      <c r="B6760" s="16" t="s">
        <v>24</v>
      </c>
      <c r="C6760" s="21" t="s">
        <v>7740</v>
      </c>
      <c r="D6760" s="34" t="s">
        <v>22107</v>
      </c>
      <c r="E6760" s="21" t="s">
        <v>14750</v>
      </c>
      <c r="F6760" s="36">
        <v>18719</v>
      </c>
      <c r="G6760" s="12">
        <v>40</v>
      </c>
      <c r="H6760" s="25">
        <v>5</v>
      </c>
      <c r="I6760" s="13">
        <v>5</v>
      </c>
      <c r="J6760" s="13">
        <f t="shared" si="106"/>
        <v>0</v>
      </c>
    </row>
    <row r="6761" spans="1:10" x14ac:dyDescent="0.25">
      <c r="A6761" s="19">
        <v>6753</v>
      </c>
      <c r="B6761" s="16" t="s">
        <v>24</v>
      </c>
      <c r="C6761" s="21" t="s">
        <v>7740</v>
      </c>
      <c r="D6761" s="34" t="s">
        <v>22108</v>
      </c>
      <c r="E6761" s="21" t="s">
        <v>14746</v>
      </c>
      <c r="F6761" s="36">
        <v>18719</v>
      </c>
      <c r="G6761" s="12">
        <v>40</v>
      </c>
      <c r="H6761" s="25">
        <v>200</v>
      </c>
      <c r="I6761" s="13">
        <v>200</v>
      </c>
      <c r="J6761" s="13">
        <f t="shared" si="106"/>
        <v>0</v>
      </c>
    </row>
    <row r="6762" spans="1:10" x14ac:dyDescent="0.25">
      <c r="A6762" s="19">
        <v>6754</v>
      </c>
      <c r="B6762" s="16" t="s">
        <v>24</v>
      </c>
      <c r="C6762" s="21" t="s">
        <v>7740</v>
      </c>
      <c r="D6762" s="34" t="s">
        <v>22109</v>
      </c>
      <c r="E6762" s="21" t="s">
        <v>14745</v>
      </c>
      <c r="F6762" s="36">
        <v>18719</v>
      </c>
      <c r="G6762" s="12">
        <v>40</v>
      </c>
      <c r="H6762" s="25">
        <v>660</v>
      </c>
      <c r="I6762" s="13">
        <v>660</v>
      </c>
      <c r="J6762" s="13">
        <f t="shared" si="106"/>
        <v>0</v>
      </c>
    </row>
    <row r="6763" spans="1:10" x14ac:dyDescent="0.25">
      <c r="A6763" s="19">
        <v>6755</v>
      </c>
      <c r="B6763" s="16" t="s">
        <v>24</v>
      </c>
      <c r="C6763" s="21" t="s">
        <v>7740</v>
      </c>
      <c r="D6763" s="34" t="s">
        <v>22110</v>
      </c>
      <c r="E6763" s="21" t="s">
        <v>14751</v>
      </c>
      <c r="F6763" s="36">
        <v>18719</v>
      </c>
      <c r="G6763" s="12">
        <v>40</v>
      </c>
      <c r="H6763" s="25">
        <v>270</v>
      </c>
      <c r="I6763" s="13">
        <v>270</v>
      </c>
      <c r="J6763" s="13">
        <f t="shared" si="106"/>
        <v>0</v>
      </c>
    </row>
    <row r="6764" spans="1:10" x14ac:dyDescent="0.25">
      <c r="A6764" s="19">
        <v>6756</v>
      </c>
      <c r="B6764" s="16" t="s">
        <v>24</v>
      </c>
      <c r="C6764" s="21" t="s">
        <v>7740</v>
      </c>
      <c r="D6764" s="34" t="s">
        <v>22111</v>
      </c>
      <c r="E6764" s="21" t="s">
        <v>14751</v>
      </c>
      <c r="F6764" s="36">
        <v>18719</v>
      </c>
      <c r="G6764" s="12">
        <v>40</v>
      </c>
      <c r="H6764" s="25">
        <v>85</v>
      </c>
      <c r="I6764" s="13">
        <v>85</v>
      </c>
      <c r="J6764" s="13">
        <f t="shared" si="106"/>
        <v>0</v>
      </c>
    </row>
    <row r="6765" spans="1:10" x14ac:dyDescent="0.25">
      <c r="A6765" s="19">
        <v>6757</v>
      </c>
      <c r="B6765" s="16" t="s">
        <v>24</v>
      </c>
      <c r="C6765" s="21" t="s">
        <v>7740</v>
      </c>
      <c r="D6765" s="34" t="s">
        <v>22112</v>
      </c>
      <c r="E6765" s="21" t="s">
        <v>14751</v>
      </c>
      <c r="F6765" s="36">
        <v>18719</v>
      </c>
      <c r="G6765" s="12">
        <v>40</v>
      </c>
      <c r="H6765" s="25">
        <v>210</v>
      </c>
      <c r="I6765" s="13">
        <v>210</v>
      </c>
      <c r="J6765" s="13">
        <f t="shared" si="106"/>
        <v>0</v>
      </c>
    </row>
    <row r="6766" spans="1:10" x14ac:dyDescent="0.25">
      <c r="A6766" s="19">
        <v>6758</v>
      </c>
      <c r="B6766" s="16" t="s">
        <v>24</v>
      </c>
      <c r="C6766" s="21" t="s">
        <v>7740</v>
      </c>
      <c r="D6766" s="34" t="s">
        <v>22113</v>
      </c>
      <c r="E6766" s="21" t="s">
        <v>14751</v>
      </c>
      <c r="F6766" s="36">
        <v>18719</v>
      </c>
      <c r="G6766" s="12">
        <v>40</v>
      </c>
      <c r="H6766" s="25">
        <v>250</v>
      </c>
      <c r="I6766" s="13">
        <v>250</v>
      </c>
      <c r="J6766" s="13">
        <f t="shared" si="106"/>
        <v>0</v>
      </c>
    </row>
    <row r="6767" spans="1:10" x14ac:dyDescent="0.25">
      <c r="A6767" s="19">
        <v>6759</v>
      </c>
      <c r="B6767" s="16" t="s">
        <v>24</v>
      </c>
      <c r="C6767" s="21" t="s">
        <v>7740</v>
      </c>
      <c r="D6767" s="34" t="s">
        <v>22114</v>
      </c>
      <c r="E6767" s="21" t="s">
        <v>14752</v>
      </c>
      <c r="F6767" s="36">
        <v>18719</v>
      </c>
      <c r="G6767" s="12">
        <v>40</v>
      </c>
      <c r="H6767" s="25">
        <v>415</v>
      </c>
      <c r="I6767" s="13">
        <v>415</v>
      </c>
      <c r="J6767" s="13">
        <f t="shared" si="106"/>
        <v>0</v>
      </c>
    </row>
    <row r="6768" spans="1:10" x14ac:dyDescent="0.25">
      <c r="A6768" s="19">
        <v>6760</v>
      </c>
      <c r="B6768" s="16" t="s">
        <v>24</v>
      </c>
      <c r="C6768" s="21" t="s">
        <v>7740</v>
      </c>
      <c r="D6768" s="34" t="s">
        <v>22115</v>
      </c>
      <c r="E6768" s="21" t="s">
        <v>14747</v>
      </c>
      <c r="F6768" s="36">
        <v>18719</v>
      </c>
      <c r="G6768" s="12">
        <v>40</v>
      </c>
      <c r="H6768" s="25">
        <v>2400</v>
      </c>
      <c r="I6768" s="13">
        <v>2400</v>
      </c>
      <c r="J6768" s="13">
        <f t="shared" si="106"/>
        <v>0</v>
      </c>
    </row>
    <row r="6769" spans="1:10" x14ac:dyDescent="0.25">
      <c r="A6769" s="19">
        <v>6761</v>
      </c>
      <c r="B6769" s="16" t="s">
        <v>24</v>
      </c>
      <c r="C6769" s="21" t="s">
        <v>7740</v>
      </c>
      <c r="D6769" s="34" t="s">
        <v>22116</v>
      </c>
      <c r="E6769" s="21" t="s">
        <v>14747</v>
      </c>
      <c r="F6769" s="36">
        <v>18719</v>
      </c>
      <c r="G6769" s="12">
        <v>40</v>
      </c>
      <c r="H6769" s="25">
        <v>110</v>
      </c>
      <c r="I6769" s="13">
        <v>110</v>
      </c>
      <c r="J6769" s="13">
        <f t="shared" si="106"/>
        <v>0</v>
      </c>
    </row>
    <row r="6770" spans="1:10" x14ac:dyDescent="0.25">
      <c r="A6770" s="19">
        <v>6762</v>
      </c>
      <c r="B6770" s="16" t="s">
        <v>24</v>
      </c>
      <c r="C6770" s="21" t="s">
        <v>7740</v>
      </c>
      <c r="D6770" s="34" t="s">
        <v>22117</v>
      </c>
      <c r="E6770" s="21" t="s">
        <v>14749</v>
      </c>
      <c r="F6770" s="36">
        <v>18719</v>
      </c>
      <c r="G6770" s="12">
        <v>40</v>
      </c>
      <c r="H6770" s="25">
        <v>325</v>
      </c>
      <c r="I6770" s="13">
        <v>325</v>
      </c>
      <c r="J6770" s="13">
        <f t="shared" si="106"/>
        <v>0</v>
      </c>
    </row>
    <row r="6771" spans="1:10" x14ac:dyDescent="0.25">
      <c r="A6771" s="19">
        <v>6763</v>
      </c>
      <c r="B6771" s="16" t="s">
        <v>24</v>
      </c>
      <c r="C6771" s="21" t="s">
        <v>7740</v>
      </c>
      <c r="D6771" s="34" t="s">
        <v>22118</v>
      </c>
      <c r="E6771" s="21" t="s">
        <v>14748</v>
      </c>
      <c r="F6771" s="36">
        <v>18719</v>
      </c>
      <c r="G6771" s="12">
        <v>40</v>
      </c>
      <c r="H6771" s="25">
        <v>675</v>
      </c>
      <c r="I6771" s="13">
        <v>675</v>
      </c>
      <c r="J6771" s="13">
        <f t="shared" si="106"/>
        <v>0</v>
      </c>
    </row>
    <row r="6772" spans="1:10" x14ac:dyDescent="0.25">
      <c r="A6772" s="19">
        <v>6764</v>
      </c>
      <c r="B6772" s="16" t="s">
        <v>24</v>
      </c>
      <c r="C6772" s="21" t="s">
        <v>7740</v>
      </c>
      <c r="D6772" s="34" t="s">
        <v>22119</v>
      </c>
      <c r="E6772" s="21" t="s">
        <v>14967</v>
      </c>
      <c r="F6772" s="36">
        <v>24838</v>
      </c>
      <c r="G6772" s="12">
        <v>40</v>
      </c>
      <c r="H6772" s="25">
        <v>679.07</v>
      </c>
      <c r="I6772" s="13">
        <v>679.07</v>
      </c>
      <c r="J6772" s="13">
        <f t="shared" si="106"/>
        <v>0</v>
      </c>
    </row>
    <row r="6773" spans="1:10" x14ac:dyDescent="0.25">
      <c r="A6773" s="19">
        <v>6765</v>
      </c>
      <c r="B6773" s="16" t="s">
        <v>24</v>
      </c>
      <c r="C6773" s="21" t="s">
        <v>7740</v>
      </c>
      <c r="D6773" s="34" t="s">
        <v>22120</v>
      </c>
      <c r="E6773" s="21" t="s">
        <v>14742</v>
      </c>
      <c r="F6773" s="36">
        <v>18719</v>
      </c>
      <c r="G6773" s="12">
        <v>40</v>
      </c>
      <c r="H6773" s="25">
        <v>5</v>
      </c>
      <c r="I6773" s="13">
        <v>5</v>
      </c>
      <c r="J6773" s="13">
        <f t="shared" si="106"/>
        <v>0</v>
      </c>
    </row>
    <row r="6774" spans="1:10" x14ac:dyDescent="0.25">
      <c r="A6774" s="19">
        <v>6766</v>
      </c>
      <c r="B6774" s="16" t="s">
        <v>24</v>
      </c>
      <c r="C6774" s="21" t="s">
        <v>7740</v>
      </c>
      <c r="D6774" s="34" t="s">
        <v>22121</v>
      </c>
      <c r="E6774" s="21" t="s">
        <v>14738</v>
      </c>
      <c r="F6774" s="36">
        <v>18719</v>
      </c>
      <c r="G6774" s="12">
        <v>40</v>
      </c>
      <c r="H6774" s="25">
        <v>150</v>
      </c>
      <c r="I6774" s="13">
        <v>150</v>
      </c>
      <c r="J6774" s="13">
        <f t="shared" si="106"/>
        <v>0</v>
      </c>
    </row>
    <row r="6775" spans="1:10" x14ac:dyDescent="0.25">
      <c r="A6775" s="19">
        <v>6767</v>
      </c>
      <c r="B6775" s="16" t="s">
        <v>24</v>
      </c>
      <c r="C6775" s="21" t="s">
        <v>7740</v>
      </c>
      <c r="D6775" s="34" t="s">
        <v>22122</v>
      </c>
      <c r="E6775" s="21" t="s">
        <v>14737</v>
      </c>
      <c r="F6775" s="36">
        <v>18719</v>
      </c>
      <c r="G6775" s="12">
        <v>40</v>
      </c>
      <c r="H6775" s="25">
        <v>550</v>
      </c>
      <c r="I6775" s="13">
        <v>550</v>
      </c>
      <c r="J6775" s="13">
        <f t="shared" si="106"/>
        <v>0</v>
      </c>
    </row>
    <row r="6776" spans="1:10" x14ac:dyDescent="0.25">
      <c r="A6776" s="19">
        <v>6768</v>
      </c>
      <c r="B6776" s="16" t="s">
        <v>24</v>
      </c>
      <c r="C6776" s="21" t="s">
        <v>7740</v>
      </c>
      <c r="D6776" s="34" t="s">
        <v>22123</v>
      </c>
      <c r="E6776" s="21" t="s">
        <v>14743</v>
      </c>
      <c r="F6776" s="36">
        <v>18719</v>
      </c>
      <c r="G6776" s="12">
        <v>40</v>
      </c>
      <c r="H6776" s="25">
        <v>145</v>
      </c>
      <c r="I6776" s="13">
        <v>145</v>
      </c>
      <c r="J6776" s="13">
        <f t="shared" si="106"/>
        <v>0</v>
      </c>
    </row>
    <row r="6777" spans="1:10" x14ac:dyDescent="0.25">
      <c r="A6777" s="19">
        <v>6769</v>
      </c>
      <c r="B6777" s="16" t="s">
        <v>24</v>
      </c>
      <c r="C6777" s="21" t="s">
        <v>7740</v>
      </c>
      <c r="D6777" s="34" t="s">
        <v>22124</v>
      </c>
      <c r="E6777" s="21" t="s">
        <v>14743</v>
      </c>
      <c r="F6777" s="36">
        <v>18719</v>
      </c>
      <c r="G6777" s="12">
        <v>40</v>
      </c>
      <c r="H6777" s="25">
        <v>85</v>
      </c>
      <c r="I6777" s="13">
        <v>85</v>
      </c>
      <c r="J6777" s="13">
        <f t="shared" si="106"/>
        <v>0</v>
      </c>
    </row>
    <row r="6778" spans="1:10" x14ac:dyDescent="0.25">
      <c r="A6778" s="19">
        <v>6770</v>
      </c>
      <c r="B6778" s="16" t="s">
        <v>24</v>
      </c>
      <c r="C6778" s="21" t="s">
        <v>7740</v>
      </c>
      <c r="D6778" s="34" t="s">
        <v>22125</v>
      </c>
      <c r="E6778" s="21" t="s">
        <v>14743</v>
      </c>
      <c r="F6778" s="36">
        <v>18719</v>
      </c>
      <c r="G6778" s="12">
        <v>40</v>
      </c>
      <c r="H6778" s="25">
        <v>220</v>
      </c>
      <c r="I6778" s="13">
        <v>220</v>
      </c>
      <c r="J6778" s="13">
        <f t="shared" si="106"/>
        <v>0</v>
      </c>
    </row>
    <row r="6779" spans="1:10" x14ac:dyDescent="0.25">
      <c r="A6779" s="19">
        <v>6771</v>
      </c>
      <c r="B6779" s="16" t="s">
        <v>24</v>
      </c>
      <c r="C6779" s="21" t="s">
        <v>7740</v>
      </c>
      <c r="D6779" s="34" t="s">
        <v>22126</v>
      </c>
      <c r="E6779" s="21" t="s">
        <v>14744</v>
      </c>
      <c r="F6779" s="36">
        <v>18719</v>
      </c>
      <c r="G6779" s="12">
        <v>40</v>
      </c>
      <c r="H6779" s="25">
        <v>315</v>
      </c>
      <c r="I6779" s="13">
        <v>315</v>
      </c>
      <c r="J6779" s="13">
        <f t="shared" si="106"/>
        <v>0</v>
      </c>
    </row>
    <row r="6780" spans="1:10" x14ac:dyDescent="0.25">
      <c r="A6780" s="19">
        <v>6772</v>
      </c>
      <c r="B6780" s="16" t="s">
        <v>24</v>
      </c>
      <c r="C6780" s="21" t="s">
        <v>7740</v>
      </c>
      <c r="D6780" s="34" t="s">
        <v>22127</v>
      </c>
      <c r="E6780" s="21" t="s">
        <v>14739</v>
      </c>
      <c r="F6780" s="36">
        <v>18719</v>
      </c>
      <c r="G6780" s="12">
        <v>40</v>
      </c>
      <c r="H6780" s="25">
        <v>2400</v>
      </c>
      <c r="I6780" s="13">
        <v>2400</v>
      </c>
      <c r="J6780" s="13">
        <f t="shared" si="106"/>
        <v>0</v>
      </c>
    </row>
    <row r="6781" spans="1:10" x14ac:dyDescent="0.25">
      <c r="A6781" s="19">
        <v>6773</v>
      </c>
      <c r="B6781" s="16" t="s">
        <v>24</v>
      </c>
      <c r="C6781" s="21" t="s">
        <v>7740</v>
      </c>
      <c r="D6781" s="34" t="s">
        <v>22128</v>
      </c>
      <c r="E6781" s="21" t="s">
        <v>14739</v>
      </c>
      <c r="F6781" s="36">
        <v>18719</v>
      </c>
      <c r="G6781" s="12">
        <v>40</v>
      </c>
      <c r="H6781" s="25">
        <v>110</v>
      </c>
      <c r="I6781" s="13">
        <v>110</v>
      </c>
      <c r="J6781" s="13">
        <f t="shared" si="106"/>
        <v>0</v>
      </c>
    </row>
    <row r="6782" spans="1:10" x14ac:dyDescent="0.25">
      <c r="A6782" s="19">
        <v>6774</v>
      </c>
      <c r="B6782" s="16" t="s">
        <v>24</v>
      </c>
      <c r="C6782" s="21" t="s">
        <v>7740</v>
      </c>
      <c r="D6782" s="34" t="s">
        <v>22129</v>
      </c>
      <c r="E6782" s="21" t="s">
        <v>14741</v>
      </c>
      <c r="F6782" s="36">
        <v>18719</v>
      </c>
      <c r="G6782" s="12">
        <v>40</v>
      </c>
      <c r="H6782" s="25">
        <v>290</v>
      </c>
      <c r="I6782" s="13">
        <v>290</v>
      </c>
      <c r="J6782" s="13">
        <f t="shared" si="106"/>
        <v>0</v>
      </c>
    </row>
    <row r="6783" spans="1:10" x14ac:dyDescent="0.25">
      <c r="A6783" s="19">
        <v>6775</v>
      </c>
      <c r="B6783" s="16" t="s">
        <v>24</v>
      </c>
      <c r="C6783" s="21" t="s">
        <v>7740</v>
      </c>
      <c r="D6783" s="34" t="s">
        <v>22130</v>
      </c>
      <c r="E6783" s="21" t="s">
        <v>14740</v>
      </c>
      <c r="F6783" s="36">
        <v>18719</v>
      </c>
      <c r="G6783" s="12">
        <v>40</v>
      </c>
      <c r="H6783" s="25">
        <v>675</v>
      </c>
      <c r="I6783" s="13">
        <v>675</v>
      </c>
      <c r="J6783" s="13">
        <f t="shared" si="106"/>
        <v>0</v>
      </c>
    </row>
    <row r="6784" spans="1:10" x14ac:dyDescent="0.25">
      <c r="A6784" s="19">
        <v>6776</v>
      </c>
      <c r="B6784" s="16" t="s">
        <v>24</v>
      </c>
      <c r="C6784" s="21" t="s">
        <v>7740</v>
      </c>
      <c r="D6784" s="34" t="s">
        <v>22131</v>
      </c>
      <c r="E6784" s="21" t="s">
        <v>8692</v>
      </c>
      <c r="F6784" s="36">
        <v>34608</v>
      </c>
      <c r="G6784" s="12">
        <v>40</v>
      </c>
      <c r="H6784" s="25">
        <v>208200</v>
      </c>
      <c r="I6784" s="13">
        <v>125281.41</v>
      </c>
      <c r="J6784" s="13">
        <f t="shared" si="106"/>
        <v>82918.59</v>
      </c>
    </row>
    <row r="6785" spans="1:10" x14ac:dyDescent="0.25">
      <c r="A6785" s="19">
        <v>6777</v>
      </c>
      <c r="B6785" s="16" t="s">
        <v>24</v>
      </c>
      <c r="C6785" s="21" t="s">
        <v>7740</v>
      </c>
      <c r="D6785" s="34" t="s">
        <v>22132</v>
      </c>
      <c r="E6785" s="21" t="s">
        <v>15037</v>
      </c>
      <c r="F6785" s="36">
        <v>28491</v>
      </c>
      <c r="G6785" s="12">
        <v>40</v>
      </c>
      <c r="H6785" s="25">
        <v>0.01</v>
      </c>
      <c r="I6785" s="13">
        <v>0.01</v>
      </c>
      <c r="J6785" s="13">
        <f t="shared" si="106"/>
        <v>0</v>
      </c>
    </row>
    <row r="6786" spans="1:10" x14ac:dyDescent="0.25">
      <c r="A6786" s="19">
        <v>6778</v>
      </c>
      <c r="B6786" s="16" t="s">
        <v>24</v>
      </c>
      <c r="C6786" s="21" t="s">
        <v>7740</v>
      </c>
      <c r="D6786" s="34" t="s">
        <v>22133</v>
      </c>
      <c r="E6786" s="21" t="s">
        <v>8947</v>
      </c>
      <c r="F6786" s="36">
        <v>34608</v>
      </c>
      <c r="G6786" s="12">
        <v>40</v>
      </c>
      <c r="H6786" s="25">
        <v>133010.6</v>
      </c>
      <c r="I6786" s="13">
        <v>80037.36</v>
      </c>
      <c r="J6786" s="13">
        <f t="shared" si="106"/>
        <v>52973.240000000005</v>
      </c>
    </row>
    <row r="6787" spans="1:10" x14ac:dyDescent="0.25">
      <c r="A6787" s="19">
        <v>6779</v>
      </c>
      <c r="B6787" s="16" t="s">
        <v>24</v>
      </c>
      <c r="C6787" s="21" t="s">
        <v>7740</v>
      </c>
      <c r="D6787" s="34" t="s">
        <v>22134</v>
      </c>
      <c r="E6787" s="21" t="s">
        <v>8308</v>
      </c>
      <c r="F6787" s="36">
        <v>34608</v>
      </c>
      <c r="G6787" s="12">
        <v>40</v>
      </c>
      <c r="H6787" s="25">
        <v>521073.25</v>
      </c>
      <c r="I6787" s="13">
        <v>313548.10000000102</v>
      </c>
      <c r="J6787" s="13">
        <f t="shared" si="106"/>
        <v>207525.14999999898</v>
      </c>
    </row>
    <row r="6788" spans="1:10" x14ac:dyDescent="0.25">
      <c r="A6788" s="19">
        <v>6780</v>
      </c>
      <c r="B6788" s="16" t="s">
        <v>24</v>
      </c>
      <c r="C6788" s="21" t="s">
        <v>7740</v>
      </c>
      <c r="D6788" s="34" t="s">
        <v>22135</v>
      </c>
      <c r="E6788" s="21" t="s">
        <v>8092</v>
      </c>
      <c r="F6788" s="36">
        <v>34608</v>
      </c>
      <c r="G6788" s="12">
        <v>40</v>
      </c>
      <c r="H6788" s="25">
        <v>1010578.61</v>
      </c>
      <c r="I6788" s="13">
        <v>601435.93000000098</v>
      </c>
      <c r="J6788" s="13">
        <f t="shared" si="106"/>
        <v>409142.679999999</v>
      </c>
    </row>
    <row r="6789" spans="1:10" x14ac:dyDescent="0.25">
      <c r="A6789" s="19">
        <v>6781</v>
      </c>
      <c r="B6789" s="16" t="s">
        <v>24</v>
      </c>
      <c r="C6789" s="21" t="s">
        <v>7740</v>
      </c>
      <c r="D6789" s="34" t="s">
        <v>22135</v>
      </c>
      <c r="E6789" s="21" t="s">
        <v>8092</v>
      </c>
      <c r="F6789" s="36">
        <v>37530</v>
      </c>
      <c r="G6789" s="12">
        <v>40</v>
      </c>
      <c r="H6789" s="25">
        <v>23000</v>
      </c>
      <c r="I6789" s="13">
        <v>9582.6399999999794</v>
      </c>
      <c r="J6789" s="13">
        <f t="shared" si="106"/>
        <v>13417.360000000021</v>
      </c>
    </row>
    <row r="6790" spans="1:10" x14ac:dyDescent="0.25">
      <c r="A6790" s="19">
        <v>6782</v>
      </c>
      <c r="B6790" s="16" t="s">
        <v>24</v>
      </c>
      <c r="C6790" s="21" t="s">
        <v>7740</v>
      </c>
      <c r="D6790" s="34" t="s">
        <v>22136</v>
      </c>
      <c r="E6790" s="21" t="s">
        <v>11500</v>
      </c>
      <c r="F6790" s="36">
        <v>38117</v>
      </c>
      <c r="G6790" s="12">
        <v>40</v>
      </c>
      <c r="H6790" s="25">
        <v>3763.38</v>
      </c>
      <c r="I6790" s="13">
        <v>1353.77</v>
      </c>
      <c r="J6790" s="13">
        <f t="shared" si="106"/>
        <v>2409.61</v>
      </c>
    </row>
    <row r="6791" spans="1:10" x14ac:dyDescent="0.25">
      <c r="A6791" s="19">
        <v>6783</v>
      </c>
      <c r="B6791" s="16" t="s">
        <v>24</v>
      </c>
      <c r="C6791" s="21" t="s">
        <v>7740</v>
      </c>
      <c r="D6791" s="34" t="s">
        <v>22137</v>
      </c>
      <c r="E6791" s="21" t="s">
        <v>8001</v>
      </c>
      <c r="F6791" s="36">
        <v>34973</v>
      </c>
      <c r="G6791" s="12">
        <v>40</v>
      </c>
      <c r="H6791" s="25">
        <v>1537478.12</v>
      </c>
      <c r="I6791" s="13">
        <v>893122.4</v>
      </c>
      <c r="J6791" s="13">
        <f t="shared" si="106"/>
        <v>644355.72000000009</v>
      </c>
    </row>
    <row r="6792" spans="1:10" x14ac:dyDescent="0.25">
      <c r="A6792" s="19">
        <v>6784</v>
      </c>
      <c r="B6792" s="16" t="s">
        <v>24</v>
      </c>
      <c r="C6792" s="21" t="s">
        <v>7740</v>
      </c>
      <c r="D6792" s="34" t="s">
        <v>22138</v>
      </c>
      <c r="E6792" s="21" t="s">
        <v>15280</v>
      </c>
      <c r="F6792" s="36">
        <v>34973</v>
      </c>
      <c r="G6792" s="12">
        <v>12</v>
      </c>
      <c r="H6792" s="25">
        <v>11389.31</v>
      </c>
      <c r="I6792" s="13">
        <v>11389.31</v>
      </c>
      <c r="J6792" s="13">
        <f t="shared" si="106"/>
        <v>0</v>
      </c>
    </row>
    <row r="6793" spans="1:10" x14ac:dyDescent="0.25">
      <c r="A6793" s="19">
        <v>6785</v>
      </c>
      <c r="B6793" s="16" t="s">
        <v>24</v>
      </c>
      <c r="C6793" s="21" t="s">
        <v>7740</v>
      </c>
      <c r="D6793" s="34" t="s">
        <v>22139</v>
      </c>
      <c r="E6793" s="21" t="s">
        <v>8540</v>
      </c>
      <c r="F6793" s="36">
        <v>34973</v>
      </c>
      <c r="G6793" s="12">
        <v>40</v>
      </c>
      <c r="H6793" s="25">
        <v>283794.5</v>
      </c>
      <c r="I6793" s="13">
        <v>161563.25</v>
      </c>
      <c r="J6793" s="13">
        <f t="shared" si="106"/>
        <v>122231.25</v>
      </c>
    </row>
    <row r="6794" spans="1:10" x14ac:dyDescent="0.25">
      <c r="A6794" s="19">
        <v>6786</v>
      </c>
      <c r="B6794" s="16" t="s">
        <v>24</v>
      </c>
      <c r="C6794" s="21" t="s">
        <v>7740</v>
      </c>
      <c r="D6794" s="34" t="s">
        <v>22140</v>
      </c>
      <c r="E6794" s="21" t="s">
        <v>10534</v>
      </c>
      <c r="F6794" s="36">
        <v>32782</v>
      </c>
      <c r="G6794" s="12">
        <v>40</v>
      </c>
      <c r="H6794" s="25">
        <v>26795.71</v>
      </c>
      <c r="I6794" s="13">
        <v>19308.780000000101</v>
      </c>
      <c r="J6794" s="13">
        <f t="shared" si="106"/>
        <v>7486.9299999998984</v>
      </c>
    </row>
    <row r="6795" spans="1:10" x14ac:dyDescent="0.25">
      <c r="A6795" s="19">
        <v>6787</v>
      </c>
      <c r="B6795" s="16" t="s">
        <v>24</v>
      </c>
      <c r="C6795" s="21" t="s">
        <v>7740</v>
      </c>
      <c r="D6795" s="34" t="s">
        <v>22141</v>
      </c>
      <c r="E6795" s="21" t="s">
        <v>8168</v>
      </c>
      <c r="F6795" s="36">
        <v>32782</v>
      </c>
      <c r="G6795" s="12">
        <v>40</v>
      </c>
      <c r="H6795" s="25">
        <v>1112448.51</v>
      </c>
      <c r="I6795" s="13">
        <v>801626.97</v>
      </c>
      <c r="J6795" s="13">
        <f t="shared" si="106"/>
        <v>310821.54000000004</v>
      </c>
    </row>
    <row r="6796" spans="1:10" x14ac:dyDescent="0.25">
      <c r="A6796" s="19">
        <v>6788</v>
      </c>
      <c r="B6796" s="16" t="s">
        <v>24</v>
      </c>
      <c r="C6796" s="21" t="s">
        <v>7740</v>
      </c>
      <c r="D6796" s="34" t="s">
        <v>22142</v>
      </c>
      <c r="E6796" s="21" t="s">
        <v>9524</v>
      </c>
      <c r="F6796" s="36">
        <v>32782</v>
      </c>
      <c r="G6796" s="12">
        <v>40</v>
      </c>
      <c r="H6796" s="25">
        <v>83309.27</v>
      </c>
      <c r="I6796" s="13">
        <v>60032.53</v>
      </c>
      <c r="J6796" s="13">
        <f t="shared" si="106"/>
        <v>23276.740000000005</v>
      </c>
    </row>
    <row r="6797" spans="1:10" x14ac:dyDescent="0.25">
      <c r="A6797" s="19">
        <v>6789</v>
      </c>
      <c r="B6797" s="16" t="s">
        <v>24</v>
      </c>
      <c r="C6797" s="21" t="s">
        <v>7740</v>
      </c>
      <c r="D6797" s="34" t="s">
        <v>22143</v>
      </c>
      <c r="E6797" s="21" t="s">
        <v>8054</v>
      </c>
      <c r="F6797" s="36">
        <v>32782</v>
      </c>
      <c r="G6797" s="12">
        <v>40</v>
      </c>
      <c r="H6797" s="25">
        <v>1715018.88</v>
      </c>
      <c r="I6797" s="13">
        <v>1235837.43</v>
      </c>
      <c r="J6797" s="13">
        <f t="shared" si="106"/>
        <v>479181.44999999995</v>
      </c>
    </row>
    <row r="6798" spans="1:10" x14ac:dyDescent="0.25">
      <c r="A6798" s="19">
        <v>6790</v>
      </c>
      <c r="B6798" s="16" t="s">
        <v>24</v>
      </c>
      <c r="C6798" s="21" t="s">
        <v>7740</v>
      </c>
      <c r="D6798" s="34" t="s">
        <v>22144</v>
      </c>
      <c r="E6798" s="21" t="s">
        <v>8186</v>
      </c>
      <c r="F6798" s="36">
        <v>32782</v>
      </c>
      <c r="G6798" s="12">
        <v>40</v>
      </c>
      <c r="H6798" s="25">
        <v>1052216.28</v>
      </c>
      <c r="I6798" s="13">
        <v>758223.81000000099</v>
      </c>
      <c r="J6798" s="13">
        <f t="shared" si="106"/>
        <v>293992.46999999904</v>
      </c>
    </row>
    <row r="6799" spans="1:10" x14ac:dyDescent="0.25">
      <c r="A6799" s="19">
        <v>6791</v>
      </c>
      <c r="B6799" s="16" t="s">
        <v>24</v>
      </c>
      <c r="C6799" s="21" t="s">
        <v>7740</v>
      </c>
      <c r="D6799" s="34" t="s">
        <v>22145</v>
      </c>
      <c r="E6799" s="21" t="s">
        <v>8744</v>
      </c>
      <c r="F6799" s="36">
        <v>32782</v>
      </c>
      <c r="G6799" s="12">
        <v>40</v>
      </c>
      <c r="H6799" s="25">
        <v>268432.95</v>
      </c>
      <c r="I6799" s="13">
        <v>193431.98</v>
      </c>
      <c r="J6799" s="13">
        <f t="shared" si="106"/>
        <v>75000.97</v>
      </c>
    </row>
    <row r="6800" spans="1:10" x14ac:dyDescent="0.25">
      <c r="A6800" s="19">
        <v>6792</v>
      </c>
      <c r="B6800" s="16" t="s">
        <v>24</v>
      </c>
      <c r="C6800" s="21" t="s">
        <v>7740</v>
      </c>
      <c r="D6800" s="34" t="s">
        <v>22146</v>
      </c>
      <c r="E6800" s="21" t="s">
        <v>8010</v>
      </c>
      <c r="F6800" s="36">
        <v>34608</v>
      </c>
      <c r="G6800" s="12">
        <v>40</v>
      </c>
      <c r="H6800" s="25">
        <v>1533252</v>
      </c>
      <c r="I6800" s="13">
        <v>922612.03000000096</v>
      </c>
      <c r="J6800" s="13">
        <f t="shared" si="106"/>
        <v>610639.96999999904</v>
      </c>
    </row>
    <row r="6801" spans="1:10" x14ac:dyDescent="0.25">
      <c r="A6801" s="19">
        <v>6793</v>
      </c>
      <c r="B6801" s="16" t="s">
        <v>24</v>
      </c>
      <c r="C6801" s="21" t="s">
        <v>7740</v>
      </c>
      <c r="D6801" s="34" t="s">
        <v>22147</v>
      </c>
      <c r="E6801" s="21" t="s">
        <v>14958</v>
      </c>
      <c r="F6801" s="36">
        <v>24504</v>
      </c>
      <c r="G6801" s="12">
        <v>40</v>
      </c>
      <c r="H6801" s="25">
        <v>344</v>
      </c>
      <c r="I6801" s="13">
        <v>344</v>
      </c>
      <c r="J6801" s="13">
        <f t="shared" si="106"/>
        <v>0</v>
      </c>
    </row>
    <row r="6802" spans="1:10" x14ac:dyDescent="0.25">
      <c r="A6802" s="19">
        <v>6794</v>
      </c>
      <c r="B6802" s="16" t="s">
        <v>24</v>
      </c>
      <c r="C6802" s="21" t="s">
        <v>7740</v>
      </c>
      <c r="D6802" s="34" t="s">
        <v>22148</v>
      </c>
      <c r="E6802" s="21" t="s">
        <v>13112</v>
      </c>
      <c r="F6802" s="36">
        <v>29221</v>
      </c>
      <c r="G6802" s="12">
        <v>40</v>
      </c>
      <c r="H6802" s="25">
        <v>1378.37</v>
      </c>
      <c r="I6802" s="13">
        <v>1334.17</v>
      </c>
      <c r="J6802" s="13">
        <f t="shared" si="106"/>
        <v>44.199999999999818</v>
      </c>
    </row>
    <row r="6803" spans="1:10" x14ac:dyDescent="0.25">
      <c r="A6803" s="19">
        <v>6795</v>
      </c>
      <c r="B6803" s="16" t="s">
        <v>24</v>
      </c>
      <c r="C6803" s="21" t="s">
        <v>7740</v>
      </c>
      <c r="D6803" s="34" t="s">
        <v>22149</v>
      </c>
      <c r="E6803" s="21" t="s">
        <v>14963</v>
      </c>
      <c r="F6803" s="36">
        <v>24504</v>
      </c>
      <c r="G6803" s="12">
        <v>40</v>
      </c>
      <c r="H6803" s="25">
        <v>3761.72</v>
      </c>
      <c r="I6803" s="13">
        <v>3761.72</v>
      </c>
      <c r="J6803" s="13">
        <f t="shared" si="106"/>
        <v>0</v>
      </c>
    </row>
    <row r="6804" spans="1:10" x14ac:dyDescent="0.25">
      <c r="A6804" s="19">
        <v>6796</v>
      </c>
      <c r="B6804" s="16" t="s">
        <v>24</v>
      </c>
      <c r="C6804" s="21" t="s">
        <v>7740</v>
      </c>
      <c r="D6804" s="34" t="s">
        <v>22150</v>
      </c>
      <c r="E6804" s="21" t="s">
        <v>14959</v>
      </c>
      <c r="F6804" s="36">
        <v>24504</v>
      </c>
      <c r="G6804" s="12">
        <v>40</v>
      </c>
      <c r="H6804" s="25">
        <v>1206.18</v>
      </c>
      <c r="I6804" s="13">
        <v>1206.18</v>
      </c>
      <c r="J6804" s="13">
        <f t="shared" si="106"/>
        <v>0</v>
      </c>
    </row>
    <row r="6805" spans="1:10" x14ac:dyDescent="0.25">
      <c r="A6805" s="19">
        <v>6797</v>
      </c>
      <c r="B6805" s="16" t="s">
        <v>24</v>
      </c>
      <c r="C6805" s="21" t="s">
        <v>7740</v>
      </c>
      <c r="D6805" s="34" t="s">
        <v>22151</v>
      </c>
      <c r="E6805" s="21" t="s">
        <v>14961</v>
      </c>
      <c r="F6805" s="36">
        <v>24504</v>
      </c>
      <c r="G6805" s="12">
        <v>40</v>
      </c>
      <c r="H6805" s="25">
        <v>101.8</v>
      </c>
      <c r="I6805" s="13">
        <v>101.8</v>
      </c>
      <c r="J6805" s="13">
        <f t="shared" si="106"/>
        <v>0</v>
      </c>
    </row>
    <row r="6806" spans="1:10" x14ac:dyDescent="0.25">
      <c r="A6806" s="19">
        <v>6798</v>
      </c>
      <c r="B6806" s="16" t="s">
        <v>24</v>
      </c>
      <c r="C6806" s="21" t="s">
        <v>7740</v>
      </c>
      <c r="D6806" s="34" t="s">
        <v>22152</v>
      </c>
      <c r="E6806" s="21" t="s">
        <v>14962</v>
      </c>
      <c r="F6806" s="36">
        <v>24504</v>
      </c>
      <c r="G6806" s="12">
        <v>40</v>
      </c>
      <c r="H6806" s="25">
        <v>7.92</v>
      </c>
      <c r="I6806" s="13">
        <v>7.92</v>
      </c>
      <c r="J6806" s="13">
        <f t="shared" si="106"/>
        <v>0</v>
      </c>
    </row>
    <row r="6807" spans="1:10" x14ac:dyDescent="0.25">
      <c r="A6807" s="19">
        <v>6799</v>
      </c>
      <c r="B6807" s="16" t="s">
        <v>24</v>
      </c>
      <c r="C6807" s="21" t="s">
        <v>7740</v>
      </c>
      <c r="D6807" s="34" t="s">
        <v>22153</v>
      </c>
      <c r="E6807" s="21" t="s">
        <v>14960</v>
      </c>
      <c r="F6807" s="36">
        <v>24504</v>
      </c>
      <c r="G6807" s="12">
        <v>40</v>
      </c>
      <c r="H6807" s="25">
        <v>290.06</v>
      </c>
      <c r="I6807" s="13">
        <v>290.06</v>
      </c>
      <c r="J6807" s="13">
        <f t="shared" si="106"/>
        <v>0</v>
      </c>
    </row>
    <row r="6808" spans="1:10" x14ac:dyDescent="0.25">
      <c r="A6808" s="19">
        <v>6800</v>
      </c>
      <c r="B6808" s="16" t="s">
        <v>24</v>
      </c>
      <c r="C6808" s="21" t="s">
        <v>7740</v>
      </c>
      <c r="D6808" s="34" t="s">
        <v>22154</v>
      </c>
      <c r="E6808" s="21" t="s">
        <v>8526</v>
      </c>
      <c r="F6808" s="36">
        <v>35339</v>
      </c>
      <c r="G6808" s="12">
        <v>40</v>
      </c>
      <c r="H6808" s="25">
        <v>274769.21000000002</v>
      </c>
      <c r="I6808" s="13">
        <v>149420.39000000001</v>
      </c>
      <c r="J6808" s="13">
        <f t="shared" si="106"/>
        <v>125348.82</v>
      </c>
    </row>
    <row r="6809" spans="1:10" x14ac:dyDescent="0.25">
      <c r="A6809" s="19">
        <v>6801</v>
      </c>
      <c r="B6809" s="16" t="s">
        <v>24</v>
      </c>
      <c r="C6809" s="21" t="s">
        <v>7740</v>
      </c>
      <c r="D6809" s="34" t="s">
        <v>22154</v>
      </c>
      <c r="E6809" s="21" t="s">
        <v>8526</v>
      </c>
      <c r="F6809" s="36">
        <v>38261</v>
      </c>
      <c r="G6809" s="12">
        <v>40</v>
      </c>
      <c r="H6809" s="25">
        <v>19916.73</v>
      </c>
      <c r="I6809" s="13">
        <v>7138.8899999999903</v>
      </c>
      <c r="J6809" s="13">
        <f t="shared" si="106"/>
        <v>12777.840000000009</v>
      </c>
    </row>
    <row r="6810" spans="1:10" x14ac:dyDescent="0.25">
      <c r="A6810" s="19">
        <v>6802</v>
      </c>
      <c r="B6810" s="16" t="s">
        <v>24</v>
      </c>
      <c r="C6810" s="21" t="s">
        <v>7740</v>
      </c>
      <c r="D6810" s="34" t="s">
        <v>22155</v>
      </c>
      <c r="E6810" s="21" t="s">
        <v>8365</v>
      </c>
      <c r="F6810" s="36">
        <v>35339</v>
      </c>
      <c r="G6810" s="12">
        <v>40</v>
      </c>
      <c r="H6810" s="25">
        <v>409907.45</v>
      </c>
      <c r="I6810" s="13">
        <v>230191.53</v>
      </c>
      <c r="J6810" s="13">
        <f t="shared" si="106"/>
        <v>179715.92</v>
      </c>
    </row>
    <row r="6811" spans="1:10" x14ac:dyDescent="0.25">
      <c r="A6811" s="19">
        <v>6803</v>
      </c>
      <c r="B6811" s="16" t="s">
        <v>24</v>
      </c>
      <c r="C6811" s="21" t="s">
        <v>7740</v>
      </c>
      <c r="D6811" s="34" t="s">
        <v>22155</v>
      </c>
      <c r="E6811" s="21" t="s">
        <v>8365</v>
      </c>
      <c r="F6811" s="36">
        <v>38261</v>
      </c>
      <c r="G6811" s="12">
        <v>40</v>
      </c>
      <c r="H6811" s="25">
        <v>29712.27</v>
      </c>
      <c r="I6811" s="13">
        <v>10650.06</v>
      </c>
      <c r="J6811" s="13">
        <f t="shared" si="106"/>
        <v>19062.21</v>
      </c>
    </row>
    <row r="6812" spans="1:10" x14ac:dyDescent="0.25">
      <c r="A6812" s="19">
        <v>6804</v>
      </c>
      <c r="B6812" s="16" t="s">
        <v>24</v>
      </c>
      <c r="C6812" s="21" t="s">
        <v>7740</v>
      </c>
      <c r="D6812" s="34" t="s">
        <v>22155</v>
      </c>
      <c r="E6812" s="21" t="s">
        <v>8365</v>
      </c>
      <c r="F6812" s="36">
        <v>37802</v>
      </c>
      <c r="G6812" s="12">
        <v>40</v>
      </c>
      <c r="H6812" s="25">
        <v>11282.34</v>
      </c>
      <c r="I6812" s="13">
        <v>4302.0599999999904</v>
      </c>
      <c r="J6812" s="13">
        <f t="shared" si="106"/>
        <v>6980.2800000000097</v>
      </c>
    </row>
    <row r="6813" spans="1:10" x14ac:dyDescent="0.25">
      <c r="A6813" s="19">
        <v>6805</v>
      </c>
      <c r="B6813" s="16" t="s">
        <v>24</v>
      </c>
      <c r="C6813" s="21" t="s">
        <v>7740</v>
      </c>
      <c r="D6813" s="34" t="s">
        <v>22156</v>
      </c>
      <c r="E6813" s="21" t="s">
        <v>7888</v>
      </c>
      <c r="F6813" s="36">
        <v>37977</v>
      </c>
      <c r="G6813" s="12">
        <v>40</v>
      </c>
      <c r="H6813" s="25">
        <v>2158340.59</v>
      </c>
      <c r="I6813" s="13">
        <v>792543.31</v>
      </c>
      <c r="J6813" s="13">
        <f t="shared" si="106"/>
        <v>1365797.2799999998</v>
      </c>
    </row>
    <row r="6814" spans="1:10" x14ac:dyDescent="0.25">
      <c r="A6814" s="19">
        <v>6806</v>
      </c>
      <c r="B6814" s="16" t="s">
        <v>24</v>
      </c>
      <c r="C6814" s="21" t="s">
        <v>7740</v>
      </c>
      <c r="D6814" s="34" t="s">
        <v>22157</v>
      </c>
      <c r="E6814" s="21" t="s">
        <v>14760</v>
      </c>
      <c r="F6814" s="36">
        <v>18719</v>
      </c>
      <c r="G6814" s="12">
        <v>40</v>
      </c>
      <c r="H6814" s="25">
        <v>27</v>
      </c>
      <c r="I6814" s="13">
        <v>27</v>
      </c>
      <c r="J6814" s="13">
        <f t="shared" si="106"/>
        <v>0</v>
      </c>
    </row>
    <row r="6815" spans="1:10" x14ac:dyDescent="0.25">
      <c r="A6815" s="19">
        <v>6807</v>
      </c>
      <c r="B6815" s="16" t="s">
        <v>24</v>
      </c>
      <c r="C6815" s="21" t="s">
        <v>7740</v>
      </c>
      <c r="D6815" s="34" t="s">
        <v>22158</v>
      </c>
      <c r="E6815" s="21" t="s">
        <v>14757</v>
      </c>
      <c r="F6815" s="36">
        <v>18719</v>
      </c>
      <c r="G6815" s="12">
        <v>40</v>
      </c>
      <c r="H6815" s="25">
        <v>85</v>
      </c>
      <c r="I6815" s="13">
        <v>85</v>
      </c>
      <c r="J6815" s="13">
        <f t="shared" si="106"/>
        <v>0</v>
      </c>
    </row>
    <row r="6816" spans="1:10" x14ac:dyDescent="0.25">
      <c r="A6816" s="19">
        <v>6808</v>
      </c>
      <c r="B6816" s="16" t="s">
        <v>24</v>
      </c>
      <c r="C6816" s="21" t="s">
        <v>7740</v>
      </c>
      <c r="D6816" s="34" t="s">
        <v>22159</v>
      </c>
      <c r="E6816" s="21" t="s">
        <v>14879</v>
      </c>
      <c r="F6816" s="36">
        <v>22463</v>
      </c>
      <c r="G6816" s="12">
        <v>40</v>
      </c>
      <c r="H6816" s="25">
        <v>6855</v>
      </c>
      <c r="I6816" s="13">
        <v>6855</v>
      </c>
      <c r="J6816" s="13">
        <f t="shared" si="106"/>
        <v>0</v>
      </c>
    </row>
    <row r="6817" spans="1:10" x14ac:dyDescent="0.25">
      <c r="A6817" s="19">
        <v>6809</v>
      </c>
      <c r="B6817" s="16" t="s">
        <v>24</v>
      </c>
      <c r="C6817" s="21" t="s">
        <v>7740</v>
      </c>
      <c r="D6817" s="34" t="s">
        <v>22160</v>
      </c>
      <c r="E6817" s="21" t="s">
        <v>14753</v>
      </c>
      <c r="F6817" s="36">
        <v>18719</v>
      </c>
      <c r="G6817" s="12">
        <v>40</v>
      </c>
      <c r="H6817" s="25">
        <v>660</v>
      </c>
      <c r="I6817" s="13">
        <v>660</v>
      </c>
      <c r="J6817" s="13">
        <f t="shared" si="106"/>
        <v>0</v>
      </c>
    </row>
    <row r="6818" spans="1:10" x14ac:dyDescent="0.25">
      <c r="A6818" s="19">
        <v>6810</v>
      </c>
      <c r="B6818" s="16" t="s">
        <v>24</v>
      </c>
      <c r="C6818" s="21" t="s">
        <v>7740</v>
      </c>
      <c r="D6818" s="34" t="s">
        <v>22161</v>
      </c>
      <c r="E6818" s="21" t="s">
        <v>14754</v>
      </c>
      <c r="F6818" s="36">
        <v>18719</v>
      </c>
      <c r="G6818" s="12">
        <v>40</v>
      </c>
      <c r="H6818" s="25">
        <v>255</v>
      </c>
      <c r="I6818" s="13">
        <v>255</v>
      </c>
      <c r="J6818" s="13">
        <f t="shared" si="106"/>
        <v>0</v>
      </c>
    </row>
    <row r="6819" spans="1:10" x14ac:dyDescent="0.25">
      <c r="A6819" s="19">
        <v>6811</v>
      </c>
      <c r="B6819" s="16" t="s">
        <v>24</v>
      </c>
      <c r="C6819" s="21" t="s">
        <v>7740</v>
      </c>
      <c r="D6819" s="34" t="s">
        <v>22162</v>
      </c>
      <c r="E6819" s="21" t="s">
        <v>14764</v>
      </c>
      <c r="F6819" s="36">
        <v>18719</v>
      </c>
      <c r="G6819" s="12">
        <v>40</v>
      </c>
      <c r="H6819" s="25">
        <v>75</v>
      </c>
      <c r="I6819" s="13">
        <v>75</v>
      </c>
      <c r="J6819" s="13">
        <f t="shared" si="106"/>
        <v>0</v>
      </c>
    </row>
    <row r="6820" spans="1:10" x14ac:dyDescent="0.25">
      <c r="A6820" s="19">
        <v>6812</v>
      </c>
      <c r="B6820" s="16" t="s">
        <v>24</v>
      </c>
      <c r="C6820" s="21" t="s">
        <v>7740</v>
      </c>
      <c r="D6820" s="34" t="s">
        <v>22163</v>
      </c>
      <c r="E6820" s="21" t="s">
        <v>14762</v>
      </c>
      <c r="F6820" s="36">
        <v>18719</v>
      </c>
      <c r="G6820" s="12">
        <v>40</v>
      </c>
      <c r="H6820" s="25">
        <v>15</v>
      </c>
      <c r="I6820" s="13">
        <v>15</v>
      </c>
      <c r="J6820" s="13">
        <f t="shared" si="106"/>
        <v>0</v>
      </c>
    </row>
    <row r="6821" spans="1:10" x14ac:dyDescent="0.25">
      <c r="A6821" s="19">
        <v>6813</v>
      </c>
      <c r="B6821" s="16" t="s">
        <v>24</v>
      </c>
      <c r="C6821" s="21" t="s">
        <v>7740</v>
      </c>
      <c r="D6821" s="34" t="s">
        <v>22164</v>
      </c>
      <c r="E6821" s="21" t="s">
        <v>14765</v>
      </c>
      <c r="F6821" s="36">
        <v>18719</v>
      </c>
      <c r="G6821" s="12">
        <v>40</v>
      </c>
      <c r="H6821" s="25">
        <v>403</v>
      </c>
      <c r="I6821" s="13">
        <v>403</v>
      </c>
      <c r="J6821" s="13">
        <f t="shared" si="106"/>
        <v>0</v>
      </c>
    </row>
    <row r="6822" spans="1:10" x14ac:dyDescent="0.25">
      <c r="A6822" s="19">
        <v>6814</v>
      </c>
      <c r="B6822" s="16" t="s">
        <v>24</v>
      </c>
      <c r="C6822" s="21" t="s">
        <v>7740</v>
      </c>
      <c r="D6822" s="34" t="s">
        <v>22165</v>
      </c>
      <c r="E6822" s="21" t="s">
        <v>14761</v>
      </c>
      <c r="F6822" s="36">
        <v>18719</v>
      </c>
      <c r="G6822" s="12">
        <v>40</v>
      </c>
      <c r="H6822" s="25">
        <v>215</v>
      </c>
      <c r="I6822" s="13">
        <v>215</v>
      </c>
      <c r="J6822" s="13">
        <f t="shared" ref="J6822:J6885" si="107">SUM(H6822-I6822)</f>
        <v>0</v>
      </c>
    </row>
    <row r="6823" spans="1:10" x14ac:dyDescent="0.25">
      <c r="A6823" s="19">
        <v>6815</v>
      </c>
      <c r="B6823" s="16" t="s">
        <v>24</v>
      </c>
      <c r="C6823" s="21" t="s">
        <v>7740</v>
      </c>
      <c r="D6823" s="34" t="s">
        <v>22166</v>
      </c>
      <c r="E6823" s="21" t="s">
        <v>14763</v>
      </c>
      <c r="F6823" s="36">
        <v>18719</v>
      </c>
      <c r="G6823" s="12">
        <v>40</v>
      </c>
      <c r="H6823" s="25">
        <v>210</v>
      </c>
      <c r="I6823" s="13">
        <v>210</v>
      </c>
      <c r="J6823" s="13">
        <f t="shared" si="107"/>
        <v>0</v>
      </c>
    </row>
    <row r="6824" spans="1:10" x14ac:dyDescent="0.25">
      <c r="A6824" s="19">
        <v>6816</v>
      </c>
      <c r="B6824" s="16" t="s">
        <v>24</v>
      </c>
      <c r="C6824" s="21" t="s">
        <v>7740</v>
      </c>
      <c r="D6824" s="34" t="s">
        <v>22167</v>
      </c>
      <c r="E6824" s="21" t="s">
        <v>14755</v>
      </c>
      <c r="F6824" s="36">
        <v>18719</v>
      </c>
      <c r="G6824" s="12">
        <v>40</v>
      </c>
      <c r="H6824" s="25">
        <v>2040</v>
      </c>
      <c r="I6824" s="13">
        <v>2040</v>
      </c>
      <c r="J6824" s="13">
        <f t="shared" si="107"/>
        <v>0</v>
      </c>
    </row>
    <row r="6825" spans="1:10" x14ac:dyDescent="0.25">
      <c r="A6825" s="19">
        <v>6817</v>
      </c>
      <c r="B6825" s="16" t="s">
        <v>24</v>
      </c>
      <c r="C6825" s="21" t="s">
        <v>7740</v>
      </c>
      <c r="D6825" s="34" t="s">
        <v>22168</v>
      </c>
      <c r="E6825" s="21" t="s">
        <v>14756</v>
      </c>
      <c r="F6825" s="36">
        <v>18719</v>
      </c>
      <c r="G6825" s="12">
        <v>40</v>
      </c>
      <c r="H6825" s="25">
        <v>110</v>
      </c>
      <c r="I6825" s="13">
        <v>110</v>
      </c>
      <c r="J6825" s="13">
        <f t="shared" si="107"/>
        <v>0</v>
      </c>
    </row>
    <row r="6826" spans="1:10" x14ac:dyDescent="0.25">
      <c r="A6826" s="19">
        <v>6818</v>
      </c>
      <c r="B6826" s="16" t="s">
        <v>24</v>
      </c>
      <c r="C6826" s="21" t="s">
        <v>7740</v>
      </c>
      <c r="D6826" s="34" t="s">
        <v>22169</v>
      </c>
      <c r="E6826" s="21" t="s">
        <v>14759</v>
      </c>
      <c r="F6826" s="36">
        <v>18719</v>
      </c>
      <c r="G6826" s="12">
        <v>40</v>
      </c>
      <c r="H6826" s="25">
        <v>450</v>
      </c>
      <c r="I6826" s="13">
        <v>450</v>
      </c>
      <c r="J6826" s="13">
        <f t="shared" si="107"/>
        <v>0</v>
      </c>
    </row>
    <row r="6827" spans="1:10" x14ac:dyDescent="0.25">
      <c r="A6827" s="19">
        <v>6819</v>
      </c>
      <c r="B6827" s="16" t="s">
        <v>24</v>
      </c>
      <c r="C6827" s="21" t="s">
        <v>7740</v>
      </c>
      <c r="D6827" s="34" t="s">
        <v>22170</v>
      </c>
      <c r="E6827" s="21" t="s">
        <v>14758</v>
      </c>
      <c r="F6827" s="36">
        <v>18719</v>
      </c>
      <c r="G6827" s="12">
        <v>40</v>
      </c>
      <c r="H6827" s="25">
        <v>1205</v>
      </c>
      <c r="I6827" s="13">
        <v>1205</v>
      </c>
      <c r="J6827" s="13">
        <f t="shared" si="107"/>
        <v>0</v>
      </c>
    </row>
    <row r="6828" spans="1:10" x14ac:dyDescent="0.25">
      <c r="A6828" s="19">
        <v>6820</v>
      </c>
      <c r="B6828" s="16" t="s">
        <v>24</v>
      </c>
      <c r="C6828" s="21" t="s">
        <v>7740</v>
      </c>
      <c r="D6828" s="34" t="s">
        <v>22171</v>
      </c>
      <c r="E6828" s="21" t="s">
        <v>11561</v>
      </c>
      <c r="F6828" s="36">
        <v>33512</v>
      </c>
      <c r="G6828" s="12">
        <v>40</v>
      </c>
      <c r="H6828" s="25">
        <v>6729.96</v>
      </c>
      <c r="I6828" s="13">
        <v>4509.68</v>
      </c>
      <c r="J6828" s="13">
        <f t="shared" si="107"/>
        <v>2220.2799999999997</v>
      </c>
    </row>
    <row r="6829" spans="1:10" x14ac:dyDescent="0.25">
      <c r="A6829" s="19">
        <v>6821</v>
      </c>
      <c r="B6829" s="16" t="s">
        <v>24</v>
      </c>
      <c r="C6829" s="21" t="s">
        <v>7740</v>
      </c>
      <c r="D6829" s="34" t="s">
        <v>22172</v>
      </c>
      <c r="E6829" s="21" t="s">
        <v>11561</v>
      </c>
      <c r="F6829" s="36">
        <v>33512</v>
      </c>
      <c r="G6829" s="12">
        <v>40</v>
      </c>
      <c r="H6829" s="25">
        <v>6729.96</v>
      </c>
      <c r="I6829" s="13">
        <v>4509.68</v>
      </c>
      <c r="J6829" s="13">
        <f t="shared" si="107"/>
        <v>2220.2799999999997</v>
      </c>
    </row>
    <row r="6830" spans="1:10" x14ac:dyDescent="0.25">
      <c r="A6830" s="19">
        <v>6822</v>
      </c>
      <c r="B6830" s="16" t="s">
        <v>24</v>
      </c>
      <c r="C6830" s="21" t="s">
        <v>7740</v>
      </c>
      <c r="D6830" s="34" t="s">
        <v>22173</v>
      </c>
      <c r="E6830" s="21" t="s">
        <v>15015</v>
      </c>
      <c r="F6830" s="36">
        <v>27515</v>
      </c>
      <c r="G6830" s="12">
        <v>40</v>
      </c>
      <c r="H6830" s="25">
        <v>15589.77</v>
      </c>
      <c r="I6830" s="13">
        <v>15589.77</v>
      </c>
      <c r="J6830" s="13">
        <f t="shared" si="107"/>
        <v>0</v>
      </c>
    </row>
    <row r="6831" spans="1:10" x14ac:dyDescent="0.25">
      <c r="A6831" s="19">
        <v>6823</v>
      </c>
      <c r="B6831" s="16" t="s">
        <v>24</v>
      </c>
      <c r="C6831" s="21" t="s">
        <v>7740</v>
      </c>
      <c r="D6831" s="34" t="s">
        <v>22174</v>
      </c>
      <c r="E6831" s="21" t="s">
        <v>8343</v>
      </c>
      <c r="F6831" s="36">
        <v>26512</v>
      </c>
      <c r="G6831" s="12">
        <v>40</v>
      </c>
      <c r="H6831" s="25">
        <v>6027.49</v>
      </c>
      <c r="I6831" s="13">
        <v>6027.4899999999898</v>
      </c>
      <c r="J6831" s="13">
        <f t="shared" si="107"/>
        <v>1.0004441719502211E-11</v>
      </c>
    </row>
    <row r="6832" spans="1:10" x14ac:dyDescent="0.25">
      <c r="A6832" s="19">
        <v>6824</v>
      </c>
      <c r="B6832" s="16" t="s">
        <v>24</v>
      </c>
      <c r="C6832" s="21" t="s">
        <v>7740</v>
      </c>
      <c r="D6832" s="34" t="s">
        <v>22174</v>
      </c>
      <c r="E6832" s="21" t="s">
        <v>8343</v>
      </c>
      <c r="F6832" s="36">
        <v>38990</v>
      </c>
      <c r="G6832" s="12">
        <v>40</v>
      </c>
      <c r="H6832" s="25">
        <v>269815.64</v>
      </c>
      <c r="I6832" s="13">
        <v>80944.87</v>
      </c>
      <c r="J6832" s="13">
        <f t="shared" si="107"/>
        <v>188870.77000000002</v>
      </c>
    </row>
    <row r="6833" spans="1:10" x14ac:dyDescent="0.25">
      <c r="A6833" s="19">
        <v>6825</v>
      </c>
      <c r="B6833" s="16" t="s">
        <v>24</v>
      </c>
      <c r="C6833" s="21" t="s">
        <v>7740</v>
      </c>
      <c r="D6833" s="34" t="s">
        <v>8119</v>
      </c>
      <c r="E6833" s="21" t="s">
        <v>8120</v>
      </c>
      <c r="F6833" s="36">
        <v>37530</v>
      </c>
      <c r="G6833" s="12">
        <v>40</v>
      </c>
      <c r="H6833" s="25">
        <v>618491.27</v>
      </c>
      <c r="I6833" s="13">
        <v>247319.58999999901</v>
      </c>
      <c r="J6833" s="13">
        <f t="shared" si="107"/>
        <v>371171.68000000098</v>
      </c>
    </row>
    <row r="6834" spans="1:10" x14ac:dyDescent="0.25">
      <c r="A6834" s="19">
        <v>6826</v>
      </c>
      <c r="B6834" s="16" t="s">
        <v>24</v>
      </c>
      <c r="C6834" s="21" t="s">
        <v>7740</v>
      </c>
      <c r="D6834" s="34" t="s">
        <v>8119</v>
      </c>
      <c r="E6834" s="21" t="s">
        <v>8120</v>
      </c>
      <c r="F6834" s="36">
        <v>37894</v>
      </c>
      <c r="G6834" s="12">
        <v>40</v>
      </c>
      <c r="H6834" s="25">
        <v>19408.66</v>
      </c>
      <c r="I6834" s="13">
        <v>7278.2400000000098</v>
      </c>
      <c r="J6834" s="13">
        <f t="shared" si="107"/>
        <v>12130.419999999991</v>
      </c>
    </row>
    <row r="6835" spans="1:10" x14ac:dyDescent="0.25">
      <c r="A6835" s="19">
        <v>6827</v>
      </c>
      <c r="B6835" s="16" t="s">
        <v>24</v>
      </c>
      <c r="C6835" s="21" t="s">
        <v>7740</v>
      </c>
      <c r="D6835" s="34" t="s">
        <v>22175</v>
      </c>
      <c r="E6835" s="21" t="s">
        <v>12550</v>
      </c>
      <c r="F6835" s="36">
        <v>29221</v>
      </c>
      <c r="G6835" s="12">
        <v>40</v>
      </c>
      <c r="H6835" s="25">
        <v>15094.8</v>
      </c>
      <c r="I6835" s="13">
        <v>14611.25</v>
      </c>
      <c r="J6835" s="13">
        <f t="shared" si="107"/>
        <v>483.54999999999927</v>
      </c>
    </row>
    <row r="6836" spans="1:10" x14ac:dyDescent="0.25">
      <c r="A6836" s="19">
        <v>6828</v>
      </c>
      <c r="B6836" s="16" t="s">
        <v>24</v>
      </c>
      <c r="C6836" s="21" t="s">
        <v>7740</v>
      </c>
      <c r="D6836" s="34" t="s">
        <v>22176</v>
      </c>
      <c r="E6836" s="21" t="s">
        <v>9167</v>
      </c>
      <c r="F6836" s="36">
        <v>30560</v>
      </c>
      <c r="G6836" s="12">
        <v>40</v>
      </c>
      <c r="H6836" s="25">
        <v>302998.19</v>
      </c>
      <c r="I6836" s="13">
        <v>265862.76</v>
      </c>
      <c r="J6836" s="13">
        <f t="shared" si="107"/>
        <v>37135.429999999993</v>
      </c>
    </row>
    <row r="6837" spans="1:10" x14ac:dyDescent="0.25">
      <c r="A6837" s="19">
        <v>6829</v>
      </c>
      <c r="B6837" s="16" t="s">
        <v>24</v>
      </c>
      <c r="C6837" s="21" t="s">
        <v>7740</v>
      </c>
      <c r="D6837" s="34" t="s">
        <v>22177</v>
      </c>
      <c r="E6837" s="21" t="s">
        <v>7846</v>
      </c>
      <c r="F6837" s="36">
        <v>42552</v>
      </c>
      <c r="G6837" s="12">
        <v>40</v>
      </c>
      <c r="H6837" s="25">
        <v>2338908.61</v>
      </c>
      <c r="I6837" s="13">
        <v>131443.53</v>
      </c>
      <c r="J6837" s="13">
        <f t="shared" si="107"/>
        <v>2207465.08</v>
      </c>
    </row>
    <row r="6838" spans="1:10" x14ac:dyDescent="0.25">
      <c r="A6838" s="19">
        <v>6830</v>
      </c>
      <c r="B6838" s="16" t="s">
        <v>24</v>
      </c>
      <c r="C6838" s="21" t="s">
        <v>7740</v>
      </c>
      <c r="D6838" s="34" t="s">
        <v>22178</v>
      </c>
      <c r="E6838" s="21" t="s">
        <v>15041</v>
      </c>
      <c r="F6838" s="36">
        <v>28491</v>
      </c>
      <c r="G6838" s="12">
        <v>40</v>
      </c>
      <c r="H6838" s="25">
        <v>0.01</v>
      </c>
      <c r="I6838" s="13">
        <v>0.01</v>
      </c>
      <c r="J6838" s="13">
        <f t="shared" si="107"/>
        <v>0</v>
      </c>
    </row>
    <row r="6839" spans="1:10" x14ac:dyDescent="0.25">
      <c r="A6839" s="19">
        <v>6831</v>
      </c>
      <c r="B6839" s="16" t="s">
        <v>24</v>
      </c>
      <c r="C6839" s="21" t="s">
        <v>7740</v>
      </c>
      <c r="D6839" s="34" t="s">
        <v>22179</v>
      </c>
      <c r="E6839" s="21" t="s">
        <v>15053</v>
      </c>
      <c r="F6839" s="36">
        <v>29221</v>
      </c>
      <c r="G6839" s="12">
        <v>12</v>
      </c>
      <c r="H6839" s="25">
        <v>38326.720000000001</v>
      </c>
      <c r="I6839" s="13">
        <v>38326.720000000001</v>
      </c>
      <c r="J6839" s="13">
        <f t="shared" si="107"/>
        <v>0</v>
      </c>
    </row>
    <row r="6840" spans="1:10" x14ac:dyDescent="0.25">
      <c r="A6840" s="19">
        <v>6832</v>
      </c>
      <c r="B6840" s="16" t="s">
        <v>24</v>
      </c>
      <c r="C6840" s="21" t="s">
        <v>7740</v>
      </c>
      <c r="D6840" s="34" t="s">
        <v>22180</v>
      </c>
      <c r="E6840" s="21" t="s">
        <v>11517</v>
      </c>
      <c r="F6840" s="36">
        <v>29221</v>
      </c>
      <c r="G6840" s="12">
        <v>40</v>
      </c>
      <c r="H6840" s="25">
        <v>72768.42</v>
      </c>
      <c r="I6840" s="13">
        <v>70437.4399999999</v>
      </c>
      <c r="J6840" s="13">
        <f t="shared" si="107"/>
        <v>2330.9800000000978</v>
      </c>
    </row>
    <row r="6841" spans="1:10" x14ac:dyDescent="0.25">
      <c r="A6841" s="19">
        <v>6833</v>
      </c>
      <c r="B6841" s="16" t="s">
        <v>24</v>
      </c>
      <c r="C6841" s="21" t="s">
        <v>7740</v>
      </c>
      <c r="D6841" s="34" t="s">
        <v>22181</v>
      </c>
      <c r="E6841" s="21" t="s">
        <v>15054</v>
      </c>
      <c r="F6841" s="36">
        <v>29221</v>
      </c>
      <c r="G6841" s="12">
        <v>12</v>
      </c>
      <c r="H6841" s="25">
        <v>40939.69</v>
      </c>
      <c r="I6841" s="13">
        <v>40939.69</v>
      </c>
      <c r="J6841" s="13">
        <f t="shared" si="107"/>
        <v>0</v>
      </c>
    </row>
    <row r="6842" spans="1:10" x14ac:dyDescent="0.25">
      <c r="A6842" s="19">
        <v>6834</v>
      </c>
      <c r="B6842" s="16" t="s">
        <v>24</v>
      </c>
      <c r="C6842" s="21" t="s">
        <v>7740</v>
      </c>
      <c r="D6842" s="34" t="s">
        <v>22182</v>
      </c>
      <c r="E6842" s="21" t="s">
        <v>9004</v>
      </c>
      <c r="F6842" s="36">
        <v>29221</v>
      </c>
      <c r="G6842" s="12">
        <v>40</v>
      </c>
      <c r="H6842" s="25">
        <v>1500715.05</v>
      </c>
      <c r="I6842" s="13">
        <v>1452599.12</v>
      </c>
      <c r="J6842" s="13">
        <f t="shared" si="107"/>
        <v>48115.929999999935</v>
      </c>
    </row>
    <row r="6843" spans="1:10" x14ac:dyDescent="0.25">
      <c r="A6843" s="19">
        <v>6835</v>
      </c>
      <c r="B6843" s="16" t="s">
        <v>24</v>
      </c>
      <c r="C6843" s="21" t="s">
        <v>7740</v>
      </c>
      <c r="D6843" s="34" t="s">
        <v>22183</v>
      </c>
      <c r="E6843" s="21" t="s">
        <v>14813</v>
      </c>
      <c r="F6843" s="36">
        <v>19784</v>
      </c>
      <c r="G6843" s="12">
        <v>40</v>
      </c>
      <c r="H6843" s="25">
        <v>617.15</v>
      </c>
      <c r="I6843" s="13">
        <v>617.15</v>
      </c>
      <c r="J6843" s="13">
        <f t="shared" si="107"/>
        <v>0</v>
      </c>
    </row>
    <row r="6844" spans="1:10" x14ac:dyDescent="0.25">
      <c r="A6844" s="19">
        <v>6836</v>
      </c>
      <c r="B6844" s="16" t="s">
        <v>24</v>
      </c>
      <c r="C6844" s="21" t="s">
        <v>7740</v>
      </c>
      <c r="D6844" s="34" t="s">
        <v>22184</v>
      </c>
      <c r="E6844" s="21" t="s">
        <v>14814</v>
      </c>
      <c r="F6844" s="36">
        <v>19784</v>
      </c>
      <c r="G6844" s="12">
        <v>40</v>
      </c>
      <c r="H6844" s="25">
        <v>24.55</v>
      </c>
      <c r="I6844" s="13">
        <v>24.55</v>
      </c>
      <c r="J6844" s="13">
        <f t="shared" si="107"/>
        <v>0</v>
      </c>
    </row>
    <row r="6845" spans="1:10" x14ac:dyDescent="0.25">
      <c r="A6845" s="19">
        <v>6837</v>
      </c>
      <c r="B6845" s="16" t="s">
        <v>24</v>
      </c>
      <c r="C6845" s="21" t="s">
        <v>7740</v>
      </c>
      <c r="D6845" s="34" t="s">
        <v>22185</v>
      </c>
      <c r="E6845" s="21" t="s">
        <v>14812</v>
      </c>
      <c r="F6845" s="36">
        <v>19784</v>
      </c>
      <c r="G6845" s="12">
        <v>40</v>
      </c>
      <c r="H6845" s="25">
        <v>334.33</v>
      </c>
      <c r="I6845" s="13">
        <v>334.33</v>
      </c>
      <c r="J6845" s="13">
        <f t="shared" si="107"/>
        <v>0</v>
      </c>
    </row>
    <row r="6846" spans="1:10" x14ac:dyDescent="0.25">
      <c r="A6846" s="19">
        <v>6838</v>
      </c>
      <c r="B6846" s="16" t="s">
        <v>24</v>
      </c>
      <c r="C6846" s="21" t="s">
        <v>7740</v>
      </c>
      <c r="D6846" s="34" t="s">
        <v>22186</v>
      </c>
      <c r="E6846" s="21" t="s">
        <v>14833</v>
      </c>
      <c r="F6846" s="36">
        <v>20576</v>
      </c>
      <c r="G6846" s="12">
        <v>40</v>
      </c>
      <c r="H6846" s="25">
        <v>353.92</v>
      </c>
      <c r="I6846" s="13">
        <v>353.92</v>
      </c>
      <c r="J6846" s="13">
        <f t="shared" si="107"/>
        <v>0</v>
      </c>
    </row>
    <row r="6847" spans="1:10" x14ac:dyDescent="0.25">
      <c r="A6847" s="19">
        <v>6839</v>
      </c>
      <c r="B6847" s="16" t="s">
        <v>24</v>
      </c>
      <c r="C6847" s="21" t="s">
        <v>7740</v>
      </c>
      <c r="D6847" s="34" t="s">
        <v>22187</v>
      </c>
      <c r="E6847" s="21" t="s">
        <v>14815</v>
      </c>
      <c r="F6847" s="36">
        <v>19784</v>
      </c>
      <c r="G6847" s="12">
        <v>40</v>
      </c>
      <c r="H6847" s="25">
        <v>767.99</v>
      </c>
      <c r="I6847" s="13">
        <v>767.99</v>
      </c>
      <c r="J6847" s="13">
        <f t="shared" si="107"/>
        <v>0</v>
      </c>
    </row>
    <row r="6848" spans="1:10" x14ac:dyDescent="0.25">
      <c r="A6848" s="19">
        <v>6840</v>
      </c>
      <c r="B6848" s="16" t="s">
        <v>24</v>
      </c>
      <c r="C6848" s="21" t="s">
        <v>7740</v>
      </c>
      <c r="D6848" s="34" t="s">
        <v>22188</v>
      </c>
      <c r="E6848" s="21" t="s">
        <v>14811</v>
      </c>
      <c r="F6848" s="36">
        <v>19784</v>
      </c>
      <c r="G6848" s="12">
        <v>40</v>
      </c>
      <c r="H6848" s="25">
        <v>49.36</v>
      </c>
      <c r="I6848" s="13">
        <v>49.36</v>
      </c>
      <c r="J6848" s="13">
        <f t="shared" si="107"/>
        <v>0</v>
      </c>
    </row>
    <row r="6849" spans="1:10" x14ac:dyDescent="0.25">
      <c r="A6849" s="19">
        <v>6841</v>
      </c>
      <c r="B6849" s="16" t="s">
        <v>24</v>
      </c>
      <c r="C6849" s="21" t="s">
        <v>7740</v>
      </c>
      <c r="D6849" s="34" t="s">
        <v>22189</v>
      </c>
      <c r="E6849" s="21" t="s">
        <v>14810</v>
      </c>
      <c r="F6849" s="36">
        <v>19784</v>
      </c>
      <c r="G6849" s="12">
        <v>40</v>
      </c>
      <c r="H6849" s="25">
        <v>41.26</v>
      </c>
      <c r="I6849" s="13">
        <v>41.26</v>
      </c>
      <c r="J6849" s="13">
        <f t="shared" si="107"/>
        <v>0</v>
      </c>
    </row>
    <row r="6850" spans="1:10" x14ac:dyDescent="0.25">
      <c r="A6850" s="19">
        <v>6842</v>
      </c>
      <c r="B6850" s="16" t="s">
        <v>24</v>
      </c>
      <c r="C6850" s="21" t="s">
        <v>7740</v>
      </c>
      <c r="D6850" s="34" t="s">
        <v>22190</v>
      </c>
      <c r="E6850" s="21" t="s">
        <v>14810</v>
      </c>
      <c r="F6850" s="36">
        <v>19784</v>
      </c>
      <c r="G6850" s="12">
        <v>40</v>
      </c>
      <c r="H6850" s="25">
        <v>124.95</v>
      </c>
      <c r="I6850" s="13">
        <v>124.95</v>
      </c>
      <c r="J6850" s="13">
        <f t="shared" si="107"/>
        <v>0</v>
      </c>
    </row>
    <row r="6851" spans="1:10" x14ac:dyDescent="0.25">
      <c r="A6851" s="19">
        <v>6843</v>
      </c>
      <c r="B6851" s="16" t="s">
        <v>24</v>
      </c>
      <c r="C6851" s="21" t="s">
        <v>7740</v>
      </c>
      <c r="D6851" s="34" t="s">
        <v>22191</v>
      </c>
      <c r="E6851" s="21" t="s">
        <v>14809</v>
      </c>
      <c r="F6851" s="36">
        <v>19784</v>
      </c>
      <c r="G6851" s="12">
        <v>40</v>
      </c>
      <c r="H6851" s="25">
        <v>233.53</v>
      </c>
      <c r="I6851" s="13">
        <v>233.53</v>
      </c>
      <c r="J6851" s="13">
        <f t="shared" si="107"/>
        <v>0</v>
      </c>
    </row>
    <row r="6852" spans="1:10" x14ac:dyDescent="0.25">
      <c r="A6852" s="19">
        <v>6844</v>
      </c>
      <c r="B6852" s="16" t="s">
        <v>24</v>
      </c>
      <c r="C6852" s="21" t="s">
        <v>7740</v>
      </c>
      <c r="D6852" s="34" t="s">
        <v>22192</v>
      </c>
      <c r="E6852" s="21" t="s">
        <v>14808</v>
      </c>
      <c r="F6852" s="36">
        <v>19784</v>
      </c>
      <c r="G6852" s="12">
        <v>40</v>
      </c>
      <c r="H6852" s="25">
        <v>230.68</v>
      </c>
      <c r="I6852" s="13">
        <v>230.68</v>
      </c>
      <c r="J6852" s="13">
        <f t="shared" si="107"/>
        <v>0</v>
      </c>
    </row>
    <row r="6853" spans="1:10" x14ac:dyDescent="0.25">
      <c r="A6853" s="19">
        <v>6845</v>
      </c>
      <c r="B6853" s="16" t="s">
        <v>24</v>
      </c>
      <c r="C6853" s="21" t="s">
        <v>7740</v>
      </c>
      <c r="D6853" s="34" t="s">
        <v>22193</v>
      </c>
      <c r="E6853" s="21" t="s">
        <v>14808</v>
      </c>
      <c r="F6853" s="36">
        <v>19784</v>
      </c>
      <c r="G6853" s="12">
        <v>40</v>
      </c>
      <c r="H6853" s="25">
        <v>165.38</v>
      </c>
      <c r="I6853" s="13">
        <v>165.38</v>
      </c>
      <c r="J6853" s="13">
        <f t="shared" si="107"/>
        <v>0</v>
      </c>
    </row>
    <row r="6854" spans="1:10" x14ac:dyDescent="0.25">
      <c r="A6854" s="19">
        <v>6846</v>
      </c>
      <c r="B6854" s="16" t="s">
        <v>24</v>
      </c>
      <c r="C6854" s="21" t="s">
        <v>7740</v>
      </c>
      <c r="D6854" s="34" t="s">
        <v>22194</v>
      </c>
      <c r="E6854" s="21" t="s">
        <v>14808</v>
      </c>
      <c r="F6854" s="36">
        <v>19784</v>
      </c>
      <c r="G6854" s="12">
        <v>40</v>
      </c>
      <c r="H6854" s="25">
        <v>85.2</v>
      </c>
      <c r="I6854" s="13">
        <v>85.2</v>
      </c>
      <c r="J6854" s="13">
        <f t="shared" si="107"/>
        <v>0</v>
      </c>
    </row>
    <row r="6855" spans="1:10" x14ac:dyDescent="0.25">
      <c r="A6855" s="19">
        <v>6847</v>
      </c>
      <c r="B6855" s="16" t="s">
        <v>24</v>
      </c>
      <c r="C6855" s="21" t="s">
        <v>7740</v>
      </c>
      <c r="D6855" s="34" t="s">
        <v>22195</v>
      </c>
      <c r="E6855" s="21" t="s">
        <v>14808</v>
      </c>
      <c r="F6855" s="36">
        <v>19784</v>
      </c>
      <c r="G6855" s="12">
        <v>40</v>
      </c>
      <c r="H6855" s="25">
        <v>28.2</v>
      </c>
      <c r="I6855" s="13">
        <v>28.2</v>
      </c>
      <c r="J6855" s="13">
        <f t="shared" si="107"/>
        <v>0</v>
      </c>
    </row>
    <row r="6856" spans="1:10" x14ac:dyDescent="0.25">
      <c r="A6856" s="19">
        <v>6848</v>
      </c>
      <c r="B6856" s="16" t="s">
        <v>24</v>
      </c>
      <c r="C6856" s="21" t="s">
        <v>7740</v>
      </c>
      <c r="D6856" s="34" t="s">
        <v>22196</v>
      </c>
      <c r="E6856" s="21" t="s">
        <v>14807</v>
      </c>
      <c r="F6856" s="36">
        <v>19784</v>
      </c>
      <c r="G6856" s="12">
        <v>40</v>
      </c>
      <c r="H6856" s="25">
        <v>1176</v>
      </c>
      <c r="I6856" s="13">
        <v>1176</v>
      </c>
      <c r="J6856" s="13">
        <f t="shared" si="107"/>
        <v>0</v>
      </c>
    </row>
    <row r="6857" spans="1:10" x14ac:dyDescent="0.25">
      <c r="A6857" s="19">
        <v>6849</v>
      </c>
      <c r="B6857" s="16" t="s">
        <v>24</v>
      </c>
      <c r="C6857" s="21" t="s">
        <v>7740</v>
      </c>
      <c r="D6857" s="34" t="s">
        <v>22197</v>
      </c>
      <c r="E6857" s="21" t="s">
        <v>8309</v>
      </c>
      <c r="F6857" s="36">
        <v>39903</v>
      </c>
      <c r="G6857" s="12">
        <v>40</v>
      </c>
      <c r="H6857" s="25">
        <v>271154.46999999997</v>
      </c>
      <c r="I6857" s="13">
        <v>64408.619999999901</v>
      </c>
      <c r="J6857" s="13">
        <f t="shared" si="107"/>
        <v>206745.85000000006</v>
      </c>
    </row>
    <row r="6858" spans="1:10" x14ac:dyDescent="0.25">
      <c r="A6858" s="19">
        <v>6850</v>
      </c>
      <c r="B6858" s="16" t="s">
        <v>24</v>
      </c>
      <c r="C6858" s="21" t="s">
        <v>7740</v>
      </c>
      <c r="D6858" s="34" t="s">
        <v>22198</v>
      </c>
      <c r="E6858" s="21" t="s">
        <v>8309</v>
      </c>
      <c r="F6858" s="36">
        <v>40999</v>
      </c>
      <c r="G6858" s="12">
        <v>40</v>
      </c>
      <c r="H6858" s="25">
        <v>45969.13</v>
      </c>
      <c r="I6858" s="13">
        <v>7469.3</v>
      </c>
      <c r="J6858" s="13">
        <f t="shared" si="107"/>
        <v>38499.829999999994</v>
      </c>
    </row>
    <row r="6859" spans="1:10" x14ac:dyDescent="0.25">
      <c r="A6859" s="19">
        <v>6851</v>
      </c>
      <c r="B6859" s="16" t="s">
        <v>24</v>
      </c>
      <c r="C6859" s="21" t="s">
        <v>7740</v>
      </c>
      <c r="D6859" s="34" t="s">
        <v>22199</v>
      </c>
      <c r="E6859" s="21" t="s">
        <v>8014</v>
      </c>
      <c r="F6859" s="36">
        <v>39903</v>
      </c>
      <c r="G6859" s="12">
        <v>40</v>
      </c>
      <c r="H6859" s="25">
        <v>490568.25</v>
      </c>
      <c r="I6859" s="13">
        <v>116526.94</v>
      </c>
      <c r="J6859" s="13">
        <f t="shared" si="107"/>
        <v>374041.31</v>
      </c>
    </row>
    <row r="6860" spans="1:10" x14ac:dyDescent="0.25">
      <c r="A6860" s="19">
        <v>6852</v>
      </c>
      <c r="B6860" s="16" t="s">
        <v>24</v>
      </c>
      <c r="C6860" s="21" t="s">
        <v>7740</v>
      </c>
      <c r="D6860" s="34" t="s">
        <v>22200</v>
      </c>
      <c r="E6860" s="21" t="s">
        <v>8014</v>
      </c>
      <c r="F6860" s="36">
        <v>40999</v>
      </c>
      <c r="G6860" s="12">
        <v>40</v>
      </c>
      <c r="H6860" s="25">
        <v>322432.03000000003</v>
      </c>
      <c r="I6860" s="13">
        <v>52389.78</v>
      </c>
      <c r="J6860" s="13">
        <f t="shared" si="107"/>
        <v>270042.25</v>
      </c>
    </row>
    <row r="6861" spans="1:10" x14ac:dyDescent="0.25">
      <c r="A6861" s="19">
        <v>6853</v>
      </c>
      <c r="B6861" s="16" t="s">
        <v>24</v>
      </c>
      <c r="C6861" s="21" t="s">
        <v>7740</v>
      </c>
      <c r="D6861" s="34" t="s">
        <v>22201</v>
      </c>
      <c r="E6861" s="21" t="s">
        <v>8014</v>
      </c>
      <c r="F6861" s="36">
        <v>40999</v>
      </c>
      <c r="G6861" s="12">
        <v>40</v>
      </c>
      <c r="H6861" s="25">
        <v>698100.37</v>
      </c>
      <c r="I6861" s="13">
        <v>100395.75</v>
      </c>
      <c r="J6861" s="13">
        <f t="shared" si="107"/>
        <v>597704.62</v>
      </c>
    </row>
    <row r="6862" spans="1:10" x14ac:dyDescent="0.25">
      <c r="A6862" s="19">
        <v>6854</v>
      </c>
      <c r="B6862" s="16" t="s">
        <v>24</v>
      </c>
      <c r="C6862" s="21" t="s">
        <v>7740</v>
      </c>
      <c r="D6862" s="34" t="s">
        <v>22202</v>
      </c>
      <c r="E6862" s="21" t="s">
        <v>7827</v>
      </c>
      <c r="F6862" s="36">
        <v>39903</v>
      </c>
      <c r="G6862" s="12">
        <v>40</v>
      </c>
      <c r="H6862" s="25">
        <v>4250134.92</v>
      </c>
      <c r="I6862" s="13">
        <v>1009552.44</v>
      </c>
      <c r="J6862" s="13">
        <f t="shared" si="107"/>
        <v>3240582.48</v>
      </c>
    </row>
    <row r="6863" spans="1:10" x14ac:dyDescent="0.25">
      <c r="A6863" s="19">
        <v>6855</v>
      </c>
      <c r="B6863" s="16" t="s">
        <v>24</v>
      </c>
      <c r="C6863" s="21" t="s">
        <v>7740</v>
      </c>
      <c r="D6863" s="34" t="s">
        <v>22203</v>
      </c>
      <c r="E6863" s="21" t="s">
        <v>8053</v>
      </c>
      <c r="F6863" s="36">
        <v>39903</v>
      </c>
      <c r="G6863" s="12">
        <v>40</v>
      </c>
      <c r="H6863" s="25">
        <v>629043.74</v>
      </c>
      <c r="I6863" s="13">
        <v>149419.45000000001</v>
      </c>
      <c r="J6863" s="13">
        <f t="shared" si="107"/>
        <v>479624.29</v>
      </c>
    </row>
    <row r="6864" spans="1:10" x14ac:dyDescent="0.25">
      <c r="A6864" s="19">
        <v>6856</v>
      </c>
      <c r="B6864" s="16" t="s">
        <v>24</v>
      </c>
      <c r="C6864" s="21" t="s">
        <v>7740</v>
      </c>
      <c r="D6864" s="34" t="s">
        <v>22204</v>
      </c>
      <c r="E6864" s="21" t="s">
        <v>8053</v>
      </c>
      <c r="F6864" s="36">
        <v>40999</v>
      </c>
      <c r="G6864" s="12">
        <v>40</v>
      </c>
      <c r="H6864" s="25">
        <v>304634.23</v>
      </c>
      <c r="I6864" s="13">
        <v>49497.94</v>
      </c>
      <c r="J6864" s="13">
        <f t="shared" si="107"/>
        <v>255136.28999999998</v>
      </c>
    </row>
    <row r="6865" spans="1:10" x14ac:dyDescent="0.25">
      <c r="A6865" s="19">
        <v>6857</v>
      </c>
      <c r="B6865" s="16" t="s">
        <v>24</v>
      </c>
      <c r="C6865" s="21" t="s">
        <v>7740</v>
      </c>
      <c r="D6865" s="34" t="s">
        <v>22205</v>
      </c>
      <c r="E6865" s="21" t="s">
        <v>7795</v>
      </c>
      <c r="F6865" s="36">
        <v>39903</v>
      </c>
      <c r="G6865" s="12">
        <v>40</v>
      </c>
      <c r="H6865" s="25">
        <v>5449598.79</v>
      </c>
      <c r="I6865" s="13">
        <v>1294466.5</v>
      </c>
      <c r="J6865" s="13">
        <f t="shared" si="107"/>
        <v>4155132.29</v>
      </c>
    </row>
    <row r="6866" spans="1:10" x14ac:dyDescent="0.25">
      <c r="A6866" s="19">
        <v>6858</v>
      </c>
      <c r="B6866" s="16" t="s">
        <v>24</v>
      </c>
      <c r="C6866" s="21" t="s">
        <v>7740</v>
      </c>
      <c r="D6866" s="34" t="s">
        <v>22206</v>
      </c>
      <c r="E6866" s="21" t="s">
        <v>135</v>
      </c>
      <c r="F6866" s="36">
        <v>39903</v>
      </c>
      <c r="G6866" s="12">
        <v>40</v>
      </c>
      <c r="H6866" s="25">
        <v>70957.25</v>
      </c>
      <c r="I6866" s="13">
        <v>16854.52</v>
      </c>
      <c r="J6866" s="13">
        <f t="shared" si="107"/>
        <v>54102.729999999996</v>
      </c>
    </row>
    <row r="6867" spans="1:10" x14ac:dyDescent="0.25">
      <c r="A6867" s="19">
        <v>6859</v>
      </c>
      <c r="B6867" s="16" t="s">
        <v>24</v>
      </c>
      <c r="C6867" s="21" t="s">
        <v>7740</v>
      </c>
      <c r="D6867" s="34" t="s">
        <v>22207</v>
      </c>
      <c r="E6867" s="21" t="s">
        <v>7919</v>
      </c>
      <c r="F6867" s="36">
        <v>39903</v>
      </c>
      <c r="G6867" s="12">
        <v>40</v>
      </c>
      <c r="H6867" s="25">
        <v>13342.75</v>
      </c>
      <c r="I6867" s="13">
        <v>3169.38</v>
      </c>
      <c r="J6867" s="13">
        <f t="shared" si="107"/>
        <v>10173.369999999999</v>
      </c>
    </row>
    <row r="6868" spans="1:10" x14ac:dyDescent="0.25">
      <c r="A6868" s="19">
        <v>6860</v>
      </c>
      <c r="B6868" s="16" t="s">
        <v>24</v>
      </c>
      <c r="C6868" s="21" t="s">
        <v>7740</v>
      </c>
      <c r="D6868" s="34" t="s">
        <v>22208</v>
      </c>
      <c r="E6868" s="21" t="s">
        <v>7919</v>
      </c>
      <c r="F6868" s="36">
        <v>40999</v>
      </c>
      <c r="G6868" s="12">
        <v>40</v>
      </c>
      <c r="H6868" s="25">
        <v>1218595.21</v>
      </c>
      <c r="I6868" s="13">
        <v>198000.74</v>
      </c>
      <c r="J6868" s="13">
        <f t="shared" si="107"/>
        <v>1020594.47</v>
      </c>
    </row>
    <row r="6869" spans="1:10" x14ac:dyDescent="0.25">
      <c r="A6869" s="19">
        <v>6861</v>
      </c>
      <c r="B6869" s="16" t="s">
        <v>24</v>
      </c>
      <c r="C6869" s="21" t="s">
        <v>7740</v>
      </c>
      <c r="D6869" s="34" t="s">
        <v>22209</v>
      </c>
      <c r="E6869" s="21" t="s">
        <v>7828</v>
      </c>
      <c r="F6869" s="36">
        <v>39903</v>
      </c>
      <c r="G6869" s="12">
        <v>40</v>
      </c>
      <c r="H6869" s="25">
        <v>4231068.08</v>
      </c>
      <c r="I6869" s="13">
        <v>1005023.48</v>
      </c>
      <c r="J6869" s="13">
        <f t="shared" si="107"/>
        <v>3226044.6</v>
      </c>
    </row>
    <row r="6870" spans="1:10" x14ac:dyDescent="0.25">
      <c r="A6870" s="19">
        <v>6862</v>
      </c>
      <c r="B6870" s="16" t="s">
        <v>24</v>
      </c>
      <c r="C6870" s="21" t="s">
        <v>7740</v>
      </c>
      <c r="D6870" s="34" t="s">
        <v>22210</v>
      </c>
      <c r="E6870" s="21" t="s">
        <v>7778</v>
      </c>
      <c r="F6870" s="36">
        <v>39903</v>
      </c>
      <c r="G6870" s="12">
        <v>40</v>
      </c>
      <c r="H6870" s="25">
        <v>7214372.4400000004</v>
      </c>
      <c r="I6870" s="13">
        <v>1739422.9</v>
      </c>
      <c r="J6870" s="13">
        <f t="shared" si="107"/>
        <v>5474949.540000001</v>
      </c>
    </row>
    <row r="6871" spans="1:10" x14ac:dyDescent="0.25">
      <c r="A6871" s="19">
        <v>6863</v>
      </c>
      <c r="B6871" s="16" t="s">
        <v>24</v>
      </c>
      <c r="C6871" s="21" t="s">
        <v>7740</v>
      </c>
      <c r="D6871" s="34" t="s">
        <v>22211</v>
      </c>
      <c r="E6871" s="21" t="s">
        <v>7751</v>
      </c>
      <c r="F6871" s="36">
        <v>40999</v>
      </c>
      <c r="G6871" s="12">
        <v>50</v>
      </c>
      <c r="H6871" s="25">
        <v>17187885.109999999</v>
      </c>
      <c r="I6871" s="13">
        <v>2232174.9300000002</v>
      </c>
      <c r="J6871" s="13">
        <f t="shared" si="107"/>
        <v>14955710.18</v>
      </c>
    </row>
    <row r="6872" spans="1:10" x14ac:dyDescent="0.25">
      <c r="A6872" s="19">
        <v>6864</v>
      </c>
      <c r="B6872" s="16" t="s">
        <v>24</v>
      </c>
      <c r="C6872" s="21" t="s">
        <v>7740</v>
      </c>
      <c r="D6872" s="34" t="s">
        <v>22212</v>
      </c>
      <c r="E6872" s="21" t="s">
        <v>4843</v>
      </c>
      <c r="F6872" s="36">
        <v>42062</v>
      </c>
      <c r="G6872" s="12">
        <v>50</v>
      </c>
      <c r="H6872" s="25">
        <v>13466.89</v>
      </c>
      <c r="I6872" s="13">
        <v>966.73</v>
      </c>
      <c r="J6872" s="13">
        <f t="shared" si="107"/>
        <v>12500.16</v>
      </c>
    </row>
    <row r="6873" spans="1:10" x14ac:dyDescent="0.25">
      <c r="A6873" s="19">
        <v>6865</v>
      </c>
      <c r="B6873" s="16" t="s">
        <v>24</v>
      </c>
      <c r="C6873" s="21" t="s">
        <v>7740</v>
      </c>
      <c r="D6873" s="34" t="s">
        <v>22213</v>
      </c>
      <c r="E6873" s="21" t="s">
        <v>8039</v>
      </c>
      <c r="F6873" s="36">
        <v>38260</v>
      </c>
      <c r="G6873" s="12">
        <v>20</v>
      </c>
      <c r="H6873" s="25">
        <v>1695324.91</v>
      </c>
      <c r="I6873" s="13">
        <v>1186458.32</v>
      </c>
      <c r="J6873" s="13">
        <f t="shared" si="107"/>
        <v>508866.58999999985</v>
      </c>
    </row>
    <row r="6874" spans="1:10" x14ac:dyDescent="0.25">
      <c r="A6874" s="19">
        <v>6866</v>
      </c>
      <c r="B6874" s="16" t="s">
        <v>24</v>
      </c>
      <c r="C6874" s="21" t="s">
        <v>7740</v>
      </c>
      <c r="D6874" s="34" t="s">
        <v>22214</v>
      </c>
      <c r="E6874" s="21" t="s">
        <v>8125</v>
      </c>
      <c r="F6874" s="36">
        <v>38625</v>
      </c>
      <c r="G6874" s="12">
        <v>20</v>
      </c>
      <c r="H6874" s="25">
        <v>1028536.46</v>
      </c>
      <c r="I6874" s="13">
        <v>668548.63</v>
      </c>
      <c r="J6874" s="13">
        <f t="shared" si="107"/>
        <v>359987.82999999996</v>
      </c>
    </row>
    <row r="6875" spans="1:10" x14ac:dyDescent="0.25">
      <c r="A6875" s="19">
        <v>6867</v>
      </c>
      <c r="B6875" s="16" t="s">
        <v>24</v>
      </c>
      <c r="C6875" s="21" t="s">
        <v>7740</v>
      </c>
      <c r="D6875" s="34" t="s">
        <v>22215</v>
      </c>
      <c r="E6875" s="21" t="s">
        <v>8201</v>
      </c>
      <c r="F6875" s="36">
        <v>38625</v>
      </c>
      <c r="G6875" s="12">
        <v>20</v>
      </c>
      <c r="H6875" s="25">
        <v>810513.74</v>
      </c>
      <c r="I6875" s="13">
        <v>526834.06000000006</v>
      </c>
      <c r="J6875" s="13">
        <f t="shared" si="107"/>
        <v>283679.67999999993</v>
      </c>
    </row>
    <row r="6876" spans="1:10" x14ac:dyDescent="0.25">
      <c r="A6876" s="19">
        <v>6868</v>
      </c>
      <c r="B6876" s="16" t="s">
        <v>24</v>
      </c>
      <c r="C6876" s="21" t="s">
        <v>7740</v>
      </c>
      <c r="D6876" s="34" t="s">
        <v>22216</v>
      </c>
      <c r="E6876" s="21" t="s">
        <v>8156</v>
      </c>
      <c r="F6876" s="36">
        <v>38260</v>
      </c>
      <c r="G6876" s="12">
        <v>20</v>
      </c>
      <c r="H6876" s="25">
        <v>1076843.77</v>
      </c>
      <c r="I6876" s="13">
        <v>753753.58000000205</v>
      </c>
      <c r="J6876" s="13">
        <f t="shared" si="107"/>
        <v>323090.18999999797</v>
      </c>
    </row>
    <row r="6877" spans="1:10" x14ac:dyDescent="0.25">
      <c r="A6877" s="19">
        <v>6869</v>
      </c>
      <c r="B6877" s="16" t="s">
        <v>24</v>
      </c>
      <c r="C6877" s="21" t="s">
        <v>7740</v>
      </c>
      <c r="D6877" s="34" t="s">
        <v>22217</v>
      </c>
      <c r="E6877" s="21" t="s">
        <v>7971</v>
      </c>
      <c r="F6877" s="36">
        <v>38625</v>
      </c>
      <c r="G6877" s="12">
        <v>25</v>
      </c>
      <c r="H6877" s="25">
        <v>1614375.79</v>
      </c>
      <c r="I6877" s="13">
        <v>839475.36999999895</v>
      </c>
      <c r="J6877" s="13">
        <f t="shared" si="107"/>
        <v>774900.42000000109</v>
      </c>
    </row>
    <row r="6878" spans="1:10" x14ac:dyDescent="0.25">
      <c r="A6878" s="19">
        <v>6870</v>
      </c>
      <c r="B6878" s="16" t="s">
        <v>24</v>
      </c>
      <c r="C6878" s="21" t="s">
        <v>7740</v>
      </c>
      <c r="D6878" s="34" t="s">
        <v>22218</v>
      </c>
      <c r="E6878" s="21" t="s">
        <v>7924</v>
      </c>
      <c r="F6878" s="36">
        <v>38990</v>
      </c>
      <c r="G6878" s="12">
        <v>25</v>
      </c>
      <c r="H6878" s="25">
        <v>1975490.2</v>
      </c>
      <c r="I6878" s="13">
        <v>987002.14000000095</v>
      </c>
      <c r="J6878" s="13">
        <f t="shared" si="107"/>
        <v>988488.05999999901</v>
      </c>
    </row>
    <row r="6879" spans="1:10" x14ac:dyDescent="0.25">
      <c r="A6879" s="19">
        <v>6871</v>
      </c>
      <c r="B6879" s="16" t="s">
        <v>24</v>
      </c>
      <c r="C6879" s="21" t="s">
        <v>7740</v>
      </c>
      <c r="D6879" s="34" t="s">
        <v>22219</v>
      </c>
      <c r="E6879" s="21" t="s">
        <v>7897</v>
      </c>
      <c r="F6879" s="36">
        <v>38990</v>
      </c>
      <c r="G6879" s="12">
        <v>20</v>
      </c>
      <c r="H6879" s="25">
        <v>1444498.06</v>
      </c>
      <c r="I6879" s="13">
        <v>865656.27999999898</v>
      </c>
      <c r="J6879" s="13">
        <f t="shared" si="107"/>
        <v>578841.78000000108</v>
      </c>
    </row>
    <row r="6880" spans="1:10" x14ac:dyDescent="0.25">
      <c r="A6880" s="19">
        <v>6872</v>
      </c>
      <c r="B6880" s="16" t="s">
        <v>24</v>
      </c>
      <c r="C6880" s="21" t="s">
        <v>7740</v>
      </c>
      <c r="D6880" s="34" t="s">
        <v>22219</v>
      </c>
      <c r="E6880" s="21" t="s">
        <v>7897</v>
      </c>
      <c r="F6880" s="36">
        <v>38990</v>
      </c>
      <c r="G6880" s="12">
        <v>20</v>
      </c>
      <c r="H6880" s="25">
        <v>3218528.12</v>
      </c>
      <c r="I6880" s="13">
        <v>1931116.87</v>
      </c>
      <c r="J6880" s="13">
        <f t="shared" si="107"/>
        <v>1287411.25</v>
      </c>
    </row>
    <row r="6881" spans="1:10" x14ac:dyDescent="0.25">
      <c r="A6881" s="19">
        <v>6873</v>
      </c>
      <c r="B6881" s="16" t="s">
        <v>24</v>
      </c>
      <c r="C6881" s="21" t="s">
        <v>7740</v>
      </c>
      <c r="D6881" s="34" t="s">
        <v>22220</v>
      </c>
      <c r="E6881" s="21" t="s">
        <v>7959</v>
      </c>
      <c r="F6881" s="36">
        <v>38990</v>
      </c>
      <c r="G6881" s="12">
        <v>40</v>
      </c>
      <c r="H6881" s="25">
        <v>1205035.54</v>
      </c>
      <c r="I6881" s="13">
        <v>361510.890000001</v>
      </c>
      <c r="J6881" s="13">
        <f t="shared" si="107"/>
        <v>843524.64999999898</v>
      </c>
    </row>
    <row r="6882" spans="1:10" x14ac:dyDescent="0.25">
      <c r="A6882" s="19">
        <v>6874</v>
      </c>
      <c r="B6882" s="16" t="s">
        <v>24</v>
      </c>
      <c r="C6882" s="21" t="s">
        <v>7740</v>
      </c>
      <c r="D6882" s="34" t="s">
        <v>22221</v>
      </c>
      <c r="E6882" s="21" t="s">
        <v>7939</v>
      </c>
      <c r="F6882" s="36">
        <v>41389</v>
      </c>
      <c r="G6882" s="12">
        <v>20</v>
      </c>
      <c r="H6882" s="25">
        <v>1250273.9099999999</v>
      </c>
      <c r="I6882" s="13">
        <v>337971.84</v>
      </c>
      <c r="J6882" s="13">
        <f t="shared" si="107"/>
        <v>912302.06999999983</v>
      </c>
    </row>
    <row r="6883" spans="1:10" x14ac:dyDescent="0.25">
      <c r="A6883" s="19">
        <v>6875</v>
      </c>
      <c r="B6883" s="16" t="s">
        <v>24</v>
      </c>
      <c r="C6883" s="21" t="s">
        <v>7740</v>
      </c>
      <c r="D6883" s="34" t="s">
        <v>22222</v>
      </c>
      <c r="E6883" s="21" t="s">
        <v>11656</v>
      </c>
      <c r="F6883" s="36">
        <v>39721</v>
      </c>
      <c r="G6883" s="12">
        <v>25</v>
      </c>
      <c r="H6883" s="25">
        <v>3250</v>
      </c>
      <c r="I6883" s="13">
        <v>1299.8399999999999</v>
      </c>
      <c r="J6883" s="13">
        <f t="shared" si="107"/>
        <v>1950.16</v>
      </c>
    </row>
    <row r="6884" spans="1:10" x14ac:dyDescent="0.25">
      <c r="A6884" s="19">
        <v>6876</v>
      </c>
      <c r="B6884" s="16" t="s">
        <v>24</v>
      </c>
      <c r="C6884" s="21" t="s">
        <v>7740</v>
      </c>
      <c r="D6884" s="34" t="s">
        <v>22223</v>
      </c>
      <c r="E6884" s="21" t="s">
        <v>7917</v>
      </c>
      <c r="F6884" s="36">
        <v>39280</v>
      </c>
      <c r="G6884" s="12">
        <v>40</v>
      </c>
      <c r="H6884" s="25">
        <v>1447902.24</v>
      </c>
      <c r="I6884" s="13">
        <v>405502.22</v>
      </c>
      <c r="J6884" s="13">
        <f t="shared" si="107"/>
        <v>1042400.02</v>
      </c>
    </row>
    <row r="6885" spans="1:10" x14ac:dyDescent="0.25">
      <c r="A6885" s="19">
        <v>6877</v>
      </c>
      <c r="B6885" s="16" t="s">
        <v>24</v>
      </c>
      <c r="C6885" s="21" t="s">
        <v>7740</v>
      </c>
      <c r="D6885" s="34" t="s">
        <v>22224</v>
      </c>
      <c r="E6885" s="21" t="s">
        <v>7975</v>
      </c>
      <c r="F6885" s="36">
        <v>39570</v>
      </c>
      <c r="G6885" s="12">
        <v>40</v>
      </c>
      <c r="H6885" s="25">
        <v>1008278.82</v>
      </c>
      <c r="I6885" s="13">
        <v>260749.89</v>
      </c>
      <c r="J6885" s="13">
        <f t="shared" si="107"/>
        <v>747528.92999999993</v>
      </c>
    </row>
    <row r="6886" spans="1:10" x14ac:dyDescent="0.25">
      <c r="A6886" s="19">
        <v>6878</v>
      </c>
      <c r="B6886" s="16" t="s">
        <v>24</v>
      </c>
      <c r="C6886" s="21" t="s">
        <v>7740</v>
      </c>
      <c r="D6886" s="34" t="s">
        <v>22225</v>
      </c>
      <c r="E6886" s="21" t="s">
        <v>14999</v>
      </c>
      <c r="F6886" s="36">
        <v>27546</v>
      </c>
      <c r="G6886" s="12">
        <v>40</v>
      </c>
      <c r="H6886" s="25">
        <v>634.66</v>
      </c>
      <c r="I6886" s="13">
        <v>634.65999999999894</v>
      </c>
      <c r="J6886" s="13">
        <f t="shared" ref="J6886:J6949" si="108">SUM(H6886-I6886)</f>
        <v>1.0231815394945443E-12</v>
      </c>
    </row>
    <row r="6887" spans="1:10" x14ac:dyDescent="0.25">
      <c r="A6887" s="19">
        <v>6879</v>
      </c>
      <c r="B6887" s="16" t="s">
        <v>24</v>
      </c>
      <c r="C6887" s="21" t="s">
        <v>7740</v>
      </c>
      <c r="D6887" s="34" t="s">
        <v>22226</v>
      </c>
      <c r="E6887" s="21" t="s">
        <v>7766</v>
      </c>
      <c r="F6887" s="36">
        <v>41624</v>
      </c>
      <c r="G6887" s="12">
        <v>40</v>
      </c>
      <c r="H6887" s="25">
        <v>1565445.47</v>
      </c>
      <c r="I6887" s="13">
        <v>186903.4</v>
      </c>
      <c r="J6887" s="13">
        <f t="shared" si="108"/>
        <v>1378542.07</v>
      </c>
    </row>
    <row r="6888" spans="1:10" x14ac:dyDescent="0.25">
      <c r="A6888" s="19">
        <v>6880</v>
      </c>
      <c r="B6888" s="16" t="s">
        <v>24</v>
      </c>
      <c r="C6888" s="21" t="s">
        <v>7740</v>
      </c>
      <c r="D6888" s="34" t="s">
        <v>22227</v>
      </c>
      <c r="E6888" s="21" t="s">
        <v>7766</v>
      </c>
      <c r="F6888" s="36">
        <v>41912</v>
      </c>
      <c r="G6888" s="12">
        <v>50</v>
      </c>
      <c r="H6888" s="25">
        <v>7340783.96</v>
      </c>
      <c r="I6888" s="13">
        <v>551052.74</v>
      </c>
      <c r="J6888" s="13">
        <f t="shared" si="108"/>
        <v>6789731.2199999997</v>
      </c>
    </row>
    <row r="6889" spans="1:10" x14ac:dyDescent="0.25">
      <c r="A6889" s="19">
        <v>6881</v>
      </c>
      <c r="B6889" s="16" t="s">
        <v>24</v>
      </c>
      <c r="C6889" s="21" t="s">
        <v>7740</v>
      </c>
      <c r="D6889" s="34" t="s">
        <v>22228</v>
      </c>
      <c r="E6889" s="21" t="s">
        <v>8048</v>
      </c>
      <c r="F6889" s="36">
        <v>40087</v>
      </c>
      <c r="G6889" s="12">
        <v>25</v>
      </c>
      <c r="H6889" s="25">
        <v>697451.76</v>
      </c>
      <c r="I6889" s="13">
        <v>210584.65</v>
      </c>
      <c r="J6889" s="13">
        <f t="shared" si="108"/>
        <v>486867.11</v>
      </c>
    </row>
    <row r="6890" spans="1:10" x14ac:dyDescent="0.25">
      <c r="A6890" s="19">
        <v>6882</v>
      </c>
      <c r="B6890" s="16" t="s">
        <v>24</v>
      </c>
      <c r="C6890" s="21" t="s">
        <v>7740</v>
      </c>
      <c r="D6890" s="34" t="s">
        <v>22229</v>
      </c>
      <c r="E6890" s="21" t="s">
        <v>7755</v>
      </c>
      <c r="F6890" s="36">
        <v>41789</v>
      </c>
      <c r="G6890" s="12">
        <v>25</v>
      </c>
      <c r="H6890" s="25">
        <v>14571870.34</v>
      </c>
      <c r="I6890" s="13">
        <v>2521680.77</v>
      </c>
      <c r="J6890" s="13">
        <f t="shared" si="108"/>
        <v>12050189.57</v>
      </c>
    </row>
    <row r="6891" spans="1:10" x14ac:dyDescent="0.25">
      <c r="A6891" s="19">
        <v>6883</v>
      </c>
      <c r="B6891" s="16" t="s">
        <v>24</v>
      </c>
      <c r="C6891" s="21" t="s">
        <v>7740</v>
      </c>
      <c r="D6891" s="34" t="s">
        <v>22230</v>
      </c>
      <c r="E6891" s="21" t="s">
        <v>10618</v>
      </c>
      <c r="F6891" s="36">
        <v>38045</v>
      </c>
      <c r="G6891" s="12">
        <v>40</v>
      </c>
      <c r="H6891" s="25">
        <v>10670.89</v>
      </c>
      <c r="I6891" s="13">
        <v>3891.5799999999899</v>
      </c>
      <c r="J6891" s="13">
        <f t="shared" si="108"/>
        <v>6779.3100000000095</v>
      </c>
    </row>
    <row r="6892" spans="1:10" x14ac:dyDescent="0.25">
      <c r="A6892" s="19">
        <v>6884</v>
      </c>
      <c r="B6892" s="16" t="s">
        <v>24</v>
      </c>
      <c r="C6892" s="21" t="s">
        <v>7740</v>
      </c>
      <c r="D6892" s="34" t="s">
        <v>22231</v>
      </c>
      <c r="E6892" s="21" t="s">
        <v>12625</v>
      </c>
      <c r="F6892" s="36">
        <v>40407</v>
      </c>
      <c r="G6892" s="12">
        <v>12</v>
      </c>
      <c r="H6892" s="25">
        <v>1235.6500000000001</v>
      </c>
      <c r="I6892" s="13">
        <v>836.20000000000095</v>
      </c>
      <c r="J6892" s="13">
        <f t="shared" si="108"/>
        <v>399.44999999999914</v>
      </c>
    </row>
    <row r="6893" spans="1:10" x14ac:dyDescent="0.25">
      <c r="A6893" s="19">
        <v>6885</v>
      </c>
      <c r="B6893" s="16" t="s">
        <v>24</v>
      </c>
      <c r="C6893" s="21" t="s">
        <v>7740</v>
      </c>
      <c r="D6893" s="34" t="s">
        <v>22232</v>
      </c>
      <c r="E6893" s="21" t="s">
        <v>8705</v>
      </c>
      <c r="F6893" s="36">
        <v>41215</v>
      </c>
      <c r="G6893" s="12">
        <v>25</v>
      </c>
      <c r="H6893" s="25">
        <v>102131.41</v>
      </c>
      <c r="I6893" s="13">
        <v>21132.26</v>
      </c>
      <c r="J6893" s="13">
        <f t="shared" si="108"/>
        <v>80999.150000000009</v>
      </c>
    </row>
    <row r="6894" spans="1:10" x14ac:dyDescent="0.25">
      <c r="A6894" s="19">
        <v>6886</v>
      </c>
      <c r="B6894" s="16" t="s">
        <v>24</v>
      </c>
      <c r="C6894" s="21" t="s">
        <v>7740</v>
      </c>
      <c r="D6894" s="34" t="s">
        <v>22233</v>
      </c>
      <c r="E6894" s="21" t="s">
        <v>10389</v>
      </c>
      <c r="F6894" s="36">
        <v>41246</v>
      </c>
      <c r="G6894" s="12">
        <v>25</v>
      </c>
      <c r="H6894" s="25">
        <v>11396</v>
      </c>
      <c r="I6894" s="13">
        <v>2655.12</v>
      </c>
      <c r="J6894" s="13">
        <f t="shared" si="108"/>
        <v>8740.880000000001</v>
      </c>
    </row>
    <row r="6895" spans="1:10" x14ac:dyDescent="0.25">
      <c r="A6895" s="19">
        <v>6887</v>
      </c>
      <c r="B6895" s="16" t="s">
        <v>24</v>
      </c>
      <c r="C6895" s="21" t="s">
        <v>7740</v>
      </c>
      <c r="D6895" s="34" t="s">
        <v>22234</v>
      </c>
      <c r="E6895" s="21" t="s">
        <v>7814</v>
      </c>
      <c r="F6895" s="36">
        <v>41306</v>
      </c>
      <c r="G6895" s="12">
        <v>40</v>
      </c>
      <c r="H6895" s="25">
        <v>4120421.91</v>
      </c>
      <c r="I6895" s="13">
        <v>512532.06</v>
      </c>
      <c r="J6895" s="13">
        <f t="shared" si="108"/>
        <v>3607889.85</v>
      </c>
    </row>
    <row r="6896" spans="1:10" x14ac:dyDescent="0.25">
      <c r="A6896" s="19">
        <v>6888</v>
      </c>
      <c r="B6896" s="16" t="s">
        <v>24</v>
      </c>
      <c r="C6896" s="21" t="s">
        <v>7740</v>
      </c>
      <c r="D6896" s="34" t="s">
        <v>22235</v>
      </c>
      <c r="E6896" s="21" t="s">
        <v>7921</v>
      </c>
      <c r="F6896" s="36">
        <v>42078</v>
      </c>
      <c r="G6896" s="12">
        <v>25</v>
      </c>
      <c r="H6896" s="25">
        <v>1171914.8400000001</v>
      </c>
      <c r="I6896" s="13">
        <v>166009.88</v>
      </c>
      <c r="J6896" s="13">
        <f t="shared" si="108"/>
        <v>1005904.9600000001</v>
      </c>
    </row>
    <row r="6897" spans="1:10" x14ac:dyDescent="0.25">
      <c r="A6897" s="19">
        <v>6889</v>
      </c>
      <c r="B6897" s="16" t="s">
        <v>24</v>
      </c>
      <c r="C6897" s="21" t="s">
        <v>7740</v>
      </c>
      <c r="D6897" s="34" t="s">
        <v>22236</v>
      </c>
      <c r="E6897" s="21" t="s">
        <v>7977</v>
      </c>
      <c r="F6897" s="36">
        <v>41404</v>
      </c>
      <c r="G6897" s="12">
        <v>40</v>
      </c>
      <c r="H6897" s="25">
        <v>857066.99</v>
      </c>
      <c r="I6897" s="13">
        <v>115487.05</v>
      </c>
      <c r="J6897" s="13">
        <f t="shared" si="108"/>
        <v>741579.94</v>
      </c>
    </row>
    <row r="6898" spans="1:10" x14ac:dyDescent="0.25">
      <c r="A6898" s="19">
        <v>6890</v>
      </c>
      <c r="B6898" s="16" t="s">
        <v>24</v>
      </c>
      <c r="C6898" s="21" t="s">
        <v>7740</v>
      </c>
      <c r="D6898" s="34" t="s">
        <v>22237</v>
      </c>
      <c r="E6898" s="21" t="s">
        <v>8313</v>
      </c>
      <c r="F6898" s="36">
        <v>38363</v>
      </c>
      <c r="G6898" s="12">
        <v>40</v>
      </c>
      <c r="H6898" s="25">
        <v>313575.53000000003</v>
      </c>
      <c r="I6898" s="13">
        <v>107426.9</v>
      </c>
      <c r="J6898" s="13">
        <f t="shared" si="108"/>
        <v>206148.63000000003</v>
      </c>
    </row>
    <row r="6899" spans="1:10" x14ac:dyDescent="0.25">
      <c r="A6899" s="19">
        <v>6891</v>
      </c>
      <c r="B6899" s="16" t="s">
        <v>24</v>
      </c>
      <c r="C6899" s="21" t="s">
        <v>7740</v>
      </c>
      <c r="D6899" s="34" t="s">
        <v>22238</v>
      </c>
      <c r="E6899" s="21" t="s">
        <v>8282</v>
      </c>
      <c r="F6899" s="36">
        <v>38990</v>
      </c>
      <c r="G6899" s="12">
        <v>40</v>
      </c>
      <c r="H6899" s="25">
        <v>93200.1</v>
      </c>
      <c r="I6899" s="13">
        <v>25630.05</v>
      </c>
      <c r="J6899" s="13">
        <f t="shared" si="108"/>
        <v>67570.05</v>
      </c>
    </row>
    <row r="6900" spans="1:10" x14ac:dyDescent="0.25">
      <c r="A6900" s="19">
        <v>6892</v>
      </c>
      <c r="B6900" s="16" t="s">
        <v>24</v>
      </c>
      <c r="C6900" s="21" t="s">
        <v>7740</v>
      </c>
      <c r="D6900" s="34" t="s">
        <v>22239</v>
      </c>
      <c r="E6900" s="21" t="s">
        <v>8282</v>
      </c>
      <c r="F6900" s="36">
        <v>39355</v>
      </c>
      <c r="G6900" s="12">
        <v>40</v>
      </c>
      <c r="H6900" s="25">
        <v>13198.53</v>
      </c>
      <c r="I6900" s="13">
        <v>5882.1600000000099</v>
      </c>
      <c r="J6900" s="13">
        <f t="shared" si="108"/>
        <v>7316.3699999999908</v>
      </c>
    </row>
    <row r="6901" spans="1:10" x14ac:dyDescent="0.25">
      <c r="A6901" s="19">
        <v>6893</v>
      </c>
      <c r="B6901" s="16" t="s">
        <v>24</v>
      </c>
      <c r="C6901" s="21" t="s">
        <v>7740</v>
      </c>
      <c r="D6901" s="34" t="s">
        <v>22240</v>
      </c>
      <c r="E6901" s="21" t="s">
        <v>8282</v>
      </c>
      <c r="F6901" s="36">
        <v>39538</v>
      </c>
      <c r="G6901" s="12">
        <v>40</v>
      </c>
      <c r="H6901" s="25">
        <v>39774.57</v>
      </c>
      <c r="I6901" s="13">
        <v>10440.040000000001</v>
      </c>
      <c r="J6901" s="13">
        <f t="shared" si="108"/>
        <v>29334.53</v>
      </c>
    </row>
    <row r="6902" spans="1:10" x14ac:dyDescent="0.25">
      <c r="A6902" s="19">
        <v>6894</v>
      </c>
      <c r="B6902" s="16" t="s">
        <v>24</v>
      </c>
      <c r="C6902" s="21" t="s">
        <v>7740</v>
      </c>
      <c r="D6902" s="34" t="s">
        <v>22241</v>
      </c>
      <c r="E6902" s="21" t="s">
        <v>8282</v>
      </c>
      <c r="F6902" s="36">
        <v>39538</v>
      </c>
      <c r="G6902" s="12">
        <v>40</v>
      </c>
      <c r="H6902" s="25">
        <v>302003.74</v>
      </c>
      <c r="I6902" s="13">
        <v>79270.87</v>
      </c>
      <c r="J6902" s="13">
        <f t="shared" si="108"/>
        <v>222732.87</v>
      </c>
    </row>
    <row r="6903" spans="1:10" x14ac:dyDescent="0.25">
      <c r="A6903" s="19">
        <v>6895</v>
      </c>
      <c r="B6903" s="16" t="s">
        <v>24</v>
      </c>
      <c r="C6903" s="21" t="s">
        <v>7740</v>
      </c>
      <c r="D6903" s="34" t="s">
        <v>22242</v>
      </c>
      <c r="E6903" s="21" t="s">
        <v>8282</v>
      </c>
      <c r="F6903" s="36">
        <v>40268</v>
      </c>
      <c r="G6903" s="12">
        <v>40</v>
      </c>
      <c r="H6903" s="25">
        <v>37999.32</v>
      </c>
      <c r="I6903" s="13">
        <v>8075.9900000000098</v>
      </c>
      <c r="J6903" s="13">
        <f t="shared" si="108"/>
        <v>29923.329999999991</v>
      </c>
    </row>
    <row r="6904" spans="1:10" x14ac:dyDescent="0.25">
      <c r="A6904" s="19">
        <v>6896</v>
      </c>
      <c r="B6904" s="16" t="s">
        <v>24</v>
      </c>
      <c r="C6904" s="21" t="s">
        <v>7740</v>
      </c>
      <c r="D6904" s="34" t="s">
        <v>22243</v>
      </c>
      <c r="E6904" s="21" t="s">
        <v>12387</v>
      </c>
      <c r="F6904" s="36">
        <v>40269</v>
      </c>
      <c r="G6904" s="12">
        <v>40</v>
      </c>
      <c r="H6904" s="25">
        <v>822.16</v>
      </c>
      <c r="I6904" s="13">
        <v>174.85</v>
      </c>
      <c r="J6904" s="13">
        <f t="shared" si="108"/>
        <v>647.30999999999995</v>
      </c>
    </row>
    <row r="6905" spans="1:10" x14ac:dyDescent="0.25">
      <c r="A6905" s="19">
        <v>6897</v>
      </c>
      <c r="B6905" s="16" t="s">
        <v>24</v>
      </c>
      <c r="C6905" s="21" t="s">
        <v>7740</v>
      </c>
      <c r="D6905" s="34" t="s">
        <v>22244</v>
      </c>
      <c r="E6905" s="21" t="s">
        <v>8101</v>
      </c>
      <c r="F6905" s="36">
        <v>42887</v>
      </c>
      <c r="G6905" s="12">
        <v>40</v>
      </c>
      <c r="H6905" s="25">
        <v>413379.66</v>
      </c>
      <c r="I6905" s="13">
        <v>13760.43</v>
      </c>
      <c r="J6905" s="13">
        <f t="shared" si="108"/>
        <v>399619.23</v>
      </c>
    </row>
    <row r="6906" spans="1:10" x14ac:dyDescent="0.25">
      <c r="A6906" s="19">
        <v>6898</v>
      </c>
      <c r="B6906" s="16" t="s">
        <v>24</v>
      </c>
      <c r="C6906" s="21" t="s">
        <v>7740</v>
      </c>
      <c r="D6906" s="34" t="s">
        <v>22245</v>
      </c>
      <c r="E6906" s="21" t="s">
        <v>1150</v>
      </c>
      <c r="F6906" s="36">
        <v>41543</v>
      </c>
      <c r="G6906" s="12">
        <v>40</v>
      </c>
      <c r="H6906" s="25">
        <v>74735.990000000005</v>
      </c>
      <c r="I6906" s="13">
        <v>9359.23</v>
      </c>
      <c r="J6906" s="13">
        <f t="shared" si="108"/>
        <v>65376.760000000009</v>
      </c>
    </row>
    <row r="6907" spans="1:10" x14ac:dyDescent="0.25">
      <c r="A6907" s="19">
        <v>6899</v>
      </c>
      <c r="B6907" s="16" t="s">
        <v>24</v>
      </c>
      <c r="C6907" s="21" t="s">
        <v>7740</v>
      </c>
      <c r="D6907" s="34" t="s">
        <v>22246</v>
      </c>
      <c r="E6907" s="21" t="s">
        <v>8842</v>
      </c>
      <c r="F6907" s="36">
        <v>41089</v>
      </c>
      <c r="G6907" s="12">
        <v>40</v>
      </c>
      <c r="H6907" s="25">
        <v>71458.14</v>
      </c>
      <c r="I6907" s="13">
        <v>9138.18</v>
      </c>
      <c r="J6907" s="13">
        <f t="shared" si="108"/>
        <v>62319.96</v>
      </c>
    </row>
    <row r="6908" spans="1:10" x14ac:dyDescent="0.25">
      <c r="A6908" s="19">
        <v>6900</v>
      </c>
      <c r="B6908" s="16" t="s">
        <v>24</v>
      </c>
      <c r="C6908" s="21" t="s">
        <v>7740</v>
      </c>
      <c r="D6908" s="34" t="s">
        <v>22247</v>
      </c>
      <c r="E6908" s="21" t="s">
        <v>8778</v>
      </c>
      <c r="F6908" s="36">
        <v>38625</v>
      </c>
      <c r="G6908" s="12">
        <v>40</v>
      </c>
      <c r="H6908" s="25">
        <v>103112.76</v>
      </c>
      <c r="I6908" s="13">
        <v>33511.760000000002</v>
      </c>
      <c r="J6908" s="13">
        <f t="shared" si="108"/>
        <v>69601</v>
      </c>
    </row>
    <row r="6909" spans="1:10" x14ac:dyDescent="0.25">
      <c r="A6909" s="19">
        <v>6901</v>
      </c>
      <c r="B6909" s="16" t="s">
        <v>24</v>
      </c>
      <c r="C6909" s="21" t="s">
        <v>7740</v>
      </c>
      <c r="D6909" s="34" t="s">
        <v>22248</v>
      </c>
      <c r="E6909" s="21" t="s">
        <v>14998</v>
      </c>
      <c r="F6909" s="36">
        <v>27546</v>
      </c>
      <c r="G6909" s="12">
        <v>40</v>
      </c>
      <c r="H6909" s="25">
        <v>105091.93</v>
      </c>
      <c r="I6909" s="13">
        <v>105091.93</v>
      </c>
      <c r="J6909" s="13">
        <f t="shared" si="108"/>
        <v>0</v>
      </c>
    </row>
    <row r="6910" spans="1:10" x14ac:dyDescent="0.25">
      <c r="A6910" s="19">
        <v>6902</v>
      </c>
      <c r="B6910" s="16" t="s">
        <v>24</v>
      </c>
      <c r="C6910" s="21" t="s">
        <v>7740</v>
      </c>
      <c r="D6910" s="34" t="s">
        <v>22249</v>
      </c>
      <c r="E6910" s="21" t="s">
        <v>7808</v>
      </c>
      <c r="F6910" s="36">
        <v>29007</v>
      </c>
      <c r="G6910" s="12">
        <v>50</v>
      </c>
      <c r="H6910" s="25">
        <v>21797006.16</v>
      </c>
      <c r="I6910" s="13">
        <v>18126222.59</v>
      </c>
      <c r="J6910" s="13">
        <f t="shared" si="108"/>
        <v>3670783.5700000003</v>
      </c>
    </row>
    <row r="6911" spans="1:10" x14ac:dyDescent="0.25">
      <c r="A6911" s="19">
        <v>6903</v>
      </c>
      <c r="B6911" s="16" t="s">
        <v>24</v>
      </c>
      <c r="C6911" s="21" t="s">
        <v>7740</v>
      </c>
      <c r="D6911" s="34" t="s">
        <v>22250</v>
      </c>
      <c r="E6911" s="21" t="s">
        <v>953</v>
      </c>
      <c r="F6911" s="36">
        <v>38233</v>
      </c>
      <c r="G6911" s="12">
        <v>40</v>
      </c>
      <c r="H6911" s="25">
        <v>3118065.73</v>
      </c>
      <c r="I6911" s="13">
        <v>1097019.67</v>
      </c>
      <c r="J6911" s="13">
        <f t="shared" si="108"/>
        <v>2021046.06</v>
      </c>
    </row>
    <row r="6912" spans="1:10" x14ac:dyDescent="0.25">
      <c r="A6912" s="19">
        <v>6904</v>
      </c>
      <c r="B6912" s="16" t="s">
        <v>24</v>
      </c>
      <c r="C6912" s="21" t="s">
        <v>7740</v>
      </c>
      <c r="D6912" s="34" t="s">
        <v>22251</v>
      </c>
      <c r="E6912" s="21" t="s">
        <v>390</v>
      </c>
      <c r="F6912" s="36">
        <v>37986</v>
      </c>
      <c r="G6912" s="12">
        <v>40</v>
      </c>
      <c r="H6912" s="25">
        <v>782336.12</v>
      </c>
      <c r="I6912" s="13">
        <v>288446.21000000002</v>
      </c>
      <c r="J6912" s="13">
        <f t="shared" si="108"/>
        <v>493889.91</v>
      </c>
    </row>
    <row r="6913" spans="1:10" x14ac:dyDescent="0.25">
      <c r="A6913" s="19">
        <v>6905</v>
      </c>
      <c r="B6913" s="16" t="s">
        <v>24</v>
      </c>
      <c r="C6913" s="21" t="s">
        <v>7740</v>
      </c>
      <c r="D6913" s="34" t="s">
        <v>22252</v>
      </c>
      <c r="E6913" s="21" t="s">
        <v>12060</v>
      </c>
      <c r="F6913" s="36">
        <v>29068</v>
      </c>
      <c r="G6913" s="12">
        <v>40</v>
      </c>
      <c r="H6913" s="25">
        <v>54699.55</v>
      </c>
      <c r="I6913" s="13">
        <v>53553.980000000098</v>
      </c>
      <c r="J6913" s="13">
        <f t="shared" si="108"/>
        <v>1145.5699999999051</v>
      </c>
    </row>
    <row r="6914" spans="1:10" x14ac:dyDescent="0.25">
      <c r="A6914" s="19">
        <v>6906</v>
      </c>
      <c r="B6914" s="16" t="s">
        <v>24</v>
      </c>
      <c r="C6914" s="21" t="s">
        <v>7740</v>
      </c>
      <c r="D6914" s="34" t="s">
        <v>22253</v>
      </c>
      <c r="E6914" s="21" t="s">
        <v>8058</v>
      </c>
      <c r="F6914" s="36">
        <v>38201</v>
      </c>
      <c r="G6914" s="12">
        <v>40</v>
      </c>
      <c r="H6914" s="25">
        <v>729605.76</v>
      </c>
      <c r="I6914" s="13">
        <v>258289.59</v>
      </c>
      <c r="J6914" s="13">
        <f t="shared" si="108"/>
        <v>471316.17000000004</v>
      </c>
    </row>
    <row r="6915" spans="1:10" x14ac:dyDescent="0.25">
      <c r="A6915" s="19">
        <v>6907</v>
      </c>
      <c r="B6915" s="16" t="s">
        <v>24</v>
      </c>
      <c r="C6915" s="21" t="s">
        <v>7740</v>
      </c>
      <c r="D6915" s="34" t="s">
        <v>22254</v>
      </c>
      <c r="E6915" s="21" t="s">
        <v>9271</v>
      </c>
      <c r="F6915" s="36">
        <v>31413</v>
      </c>
      <c r="G6915" s="12">
        <v>40</v>
      </c>
      <c r="H6915" s="25">
        <v>51462.57</v>
      </c>
      <c r="I6915" s="13">
        <v>41926.75</v>
      </c>
      <c r="J6915" s="13">
        <f t="shared" si="108"/>
        <v>9535.82</v>
      </c>
    </row>
    <row r="6916" spans="1:10" x14ac:dyDescent="0.25">
      <c r="A6916" s="19">
        <v>6908</v>
      </c>
      <c r="B6916" s="16" t="s">
        <v>24</v>
      </c>
      <c r="C6916" s="21" t="s">
        <v>7740</v>
      </c>
      <c r="D6916" s="34" t="s">
        <v>22255</v>
      </c>
      <c r="E6916" s="21" t="s">
        <v>9271</v>
      </c>
      <c r="F6916" s="36">
        <v>31413</v>
      </c>
      <c r="G6916" s="12">
        <v>40</v>
      </c>
      <c r="H6916" s="25">
        <v>176075.93</v>
      </c>
      <c r="I6916" s="13">
        <v>143450.35999999999</v>
      </c>
      <c r="J6916" s="13">
        <f t="shared" si="108"/>
        <v>32625.570000000007</v>
      </c>
    </row>
    <row r="6917" spans="1:10" x14ac:dyDescent="0.25">
      <c r="A6917" s="19">
        <v>6909</v>
      </c>
      <c r="B6917" s="16" t="s">
        <v>24</v>
      </c>
      <c r="C6917" s="21" t="s">
        <v>7740</v>
      </c>
      <c r="D6917" s="34" t="s">
        <v>22256</v>
      </c>
      <c r="E6917" s="21" t="s">
        <v>8029</v>
      </c>
      <c r="F6917" s="36">
        <v>40654</v>
      </c>
      <c r="G6917" s="12">
        <v>40</v>
      </c>
      <c r="H6917" s="25">
        <v>661385.19999999995</v>
      </c>
      <c r="I6917" s="13">
        <v>123034.42</v>
      </c>
      <c r="J6917" s="13">
        <f t="shared" si="108"/>
        <v>538350.77999999991</v>
      </c>
    </row>
    <row r="6918" spans="1:10" x14ac:dyDescent="0.25">
      <c r="A6918" s="19">
        <v>6910</v>
      </c>
      <c r="B6918" s="16" t="s">
        <v>24</v>
      </c>
      <c r="C6918" s="21" t="s">
        <v>7740</v>
      </c>
      <c r="D6918" s="34" t="s">
        <v>22257</v>
      </c>
      <c r="E6918" s="21" t="s">
        <v>7855</v>
      </c>
      <c r="F6918" s="36">
        <v>39233</v>
      </c>
      <c r="G6918" s="12">
        <v>40</v>
      </c>
      <c r="H6918" s="25">
        <v>2718678.28</v>
      </c>
      <c r="I6918" s="13">
        <v>721672.450000001</v>
      </c>
      <c r="J6918" s="13">
        <f t="shared" si="108"/>
        <v>1997005.8299999987</v>
      </c>
    </row>
    <row r="6919" spans="1:10" x14ac:dyDescent="0.25">
      <c r="A6919" s="19">
        <v>6911</v>
      </c>
      <c r="B6919" s="16" t="s">
        <v>24</v>
      </c>
      <c r="C6919" s="21" t="s">
        <v>7740</v>
      </c>
      <c r="D6919" s="34" t="s">
        <v>22258</v>
      </c>
      <c r="E6919" s="21" t="s">
        <v>7780</v>
      </c>
      <c r="F6919" s="36">
        <v>41183</v>
      </c>
      <c r="G6919" s="12">
        <v>40</v>
      </c>
      <c r="H6919" s="25">
        <v>6270647.8499999996</v>
      </c>
      <c r="I6919" s="13">
        <v>857658.49</v>
      </c>
      <c r="J6919" s="13">
        <f t="shared" si="108"/>
        <v>5412989.3599999994</v>
      </c>
    </row>
    <row r="6920" spans="1:10" x14ac:dyDescent="0.25">
      <c r="A6920" s="19">
        <v>6912</v>
      </c>
      <c r="B6920" s="16" t="s">
        <v>24</v>
      </c>
      <c r="C6920" s="21" t="s">
        <v>7740</v>
      </c>
      <c r="D6920" s="34" t="s">
        <v>22259</v>
      </c>
      <c r="E6920" s="21" t="s">
        <v>14895</v>
      </c>
      <c r="F6920" s="36">
        <v>23224</v>
      </c>
      <c r="G6920" s="12">
        <v>12</v>
      </c>
      <c r="H6920" s="25">
        <v>121139.52</v>
      </c>
      <c r="I6920" s="13">
        <v>121139.52</v>
      </c>
      <c r="J6920" s="13">
        <f t="shared" si="108"/>
        <v>0</v>
      </c>
    </row>
    <row r="6921" spans="1:10" x14ac:dyDescent="0.25">
      <c r="A6921" s="19">
        <v>6913</v>
      </c>
      <c r="B6921" s="16" t="s">
        <v>24</v>
      </c>
      <c r="C6921" s="21" t="s">
        <v>7740</v>
      </c>
      <c r="D6921" s="34" t="s">
        <v>22260</v>
      </c>
      <c r="E6921" s="21" t="s">
        <v>15574</v>
      </c>
      <c r="F6921" s="36">
        <v>38990</v>
      </c>
      <c r="G6921" s="12">
        <v>12</v>
      </c>
      <c r="H6921" s="25">
        <v>7784</v>
      </c>
      <c r="I6921" s="13">
        <v>7784</v>
      </c>
      <c r="J6921" s="13">
        <f t="shared" si="108"/>
        <v>0</v>
      </c>
    </row>
    <row r="6922" spans="1:10" x14ac:dyDescent="0.25">
      <c r="A6922" s="19">
        <v>6914</v>
      </c>
      <c r="B6922" s="16" t="s">
        <v>24</v>
      </c>
      <c r="C6922" s="21" t="s">
        <v>7740</v>
      </c>
      <c r="D6922" s="34" t="s">
        <v>22261</v>
      </c>
      <c r="E6922" s="21" t="s">
        <v>7826</v>
      </c>
      <c r="F6922" s="36">
        <v>40269</v>
      </c>
      <c r="G6922" s="12">
        <v>25</v>
      </c>
      <c r="H6922" s="25">
        <v>4997236.4400000004</v>
      </c>
      <c r="I6922" s="13">
        <v>1706901.85</v>
      </c>
      <c r="J6922" s="13">
        <f t="shared" si="108"/>
        <v>3290334.5900000003</v>
      </c>
    </row>
    <row r="6923" spans="1:10" x14ac:dyDescent="0.25">
      <c r="A6923" s="19">
        <v>6915</v>
      </c>
      <c r="B6923" s="16" t="s">
        <v>24</v>
      </c>
      <c r="C6923" s="21" t="s">
        <v>7740</v>
      </c>
      <c r="D6923" s="34" t="s">
        <v>22262</v>
      </c>
      <c r="E6923" s="21" t="s">
        <v>7801</v>
      </c>
      <c r="F6923" s="36">
        <v>40179</v>
      </c>
      <c r="G6923" s="12">
        <v>25</v>
      </c>
      <c r="H6923" s="25">
        <v>5890724.8899999997</v>
      </c>
      <c r="I6923" s="13">
        <v>2060624.16</v>
      </c>
      <c r="J6923" s="13">
        <f t="shared" si="108"/>
        <v>3830100.7299999995</v>
      </c>
    </row>
    <row r="6924" spans="1:10" x14ac:dyDescent="0.25">
      <c r="A6924" s="19">
        <v>6916</v>
      </c>
      <c r="B6924" s="16" t="s">
        <v>24</v>
      </c>
      <c r="C6924" s="21" t="s">
        <v>7740</v>
      </c>
      <c r="D6924" s="34" t="s">
        <v>22263</v>
      </c>
      <c r="E6924" s="21" t="s">
        <v>7760</v>
      </c>
      <c r="F6924" s="36">
        <v>40087</v>
      </c>
      <c r="G6924" s="12">
        <v>40</v>
      </c>
      <c r="H6924" s="25">
        <v>10507795.09</v>
      </c>
      <c r="I6924" s="13">
        <v>2372957.17</v>
      </c>
      <c r="J6924" s="13">
        <f t="shared" si="108"/>
        <v>8134837.9199999999</v>
      </c>
    </row>
    <row r="6925" spans="1:10" x14ac:dyDescent="0.25">
      <c r="A6925" s="19">
        <v>6917</v>
      </c>
      <c r="B6925" s="16" t="s">
        <v>24</v>
      </c>
      <c r="C6925" s="21" t="s">
        <v>7740</v>
      </c>
      <c r="D6925" s="34" t="s">
        <v>22264</v>
      </c>
      <c r="E6925" s="21" t="s">
        <v>7787</v>
      </c>
      <c r="F6925" s="36">
        <v>40360</v>
      </c>
      <c r="G6925" s="12">
        <v>25</v>
      </c>
      <c r="H6925" s="25">
        <v>6892906.5800000001</v>
      </c>
      <c r="I6925" s="13">
        <v>2276289.41</v>
      </c>
      <c r="J6925" s="13">
        <f t="shared" si="108"/>
        <v>4616617.17</v>
      </c>
    </row>
    <row r="6926" spans="1:10" x14ac:dyDescent="0.25">
      <c r="A6926" s="19">
        <v>6918</v>
      </c>
      <c r="B6926" s="16" t="s">
        <v>24</v>
      </c>
      <c r="C6926" s="21" t="s">
        <v>7740</v>
      </c>
      <c r="D6926" s="34" t="s">
        <v>22265</v>
      </c>
      <c r="E6926" s="21" t="s">
        <v>7839</v>
      </c>
      <c r="F6926" s="36">
        <v>40087</v>
      </c>
      <c r="G6926" s="12">
        <v>25</v>
      </c>
      <c r="H6926" s="25">
        <v>4041489.77</v>
      </c>
      <c r="I6926" s="13">
        <v>1464304.29</v>
      </c>
      <c r="J6926" s="13">
        <f t="shared" si="108"/>
        <v>2577185.48</v>
      </c>
    </row>
    <row r="6927" spans="1:10" x14ac:dyDescent="0.25">
      <c r="A6927" s="19">
        <v>6919</v>
      </c>
      <c r="B6927" s="16" t="s">
        <v>24</v>
      </c>
      <c r="C6927" s="21" t="s">
        <v>7740</v>
      </c>
      <c r="D6927" s="34" t="s">
        <v>8129</v>
      </c>
      <c r="E6927" s="21" t="s">
        <v>8130</v>
      </c>
      <c r="F6927" s="36">
        <v>38261</v>
      </c>
      <c r="G6927" s="12">
        <v>20</v>
      </c>
      <c r="H6927" s="25">
        <v>1180199.9099999999</v>
      </c>
      <c r="I6927" s="13">
        <v>825964.49000000197</v>
      </c>
      <c r="J6927" s="13">
        <f t="shared" si="108"/>
        <v>354235.41999999795</v>
      </c>
    </row>
    <row r="6928" spans="1:10" x14ac:dyDescent="0.25">
      <c r="A6928" s="19">
        <v>6920</v>
      </c>
      <c r="B6928" s="16" t="s">
        <v>24</v>
      </c>
      <c r="C6928" s="21" t="s">
        <v>7740</v>
      </c>
      <c r="D6928" s="34" t="s">
        <v>22266</v>
      </c>
      <c r="E6928" s="21" t="s">
        <v>7816</v>
      </c>
      <c r="F6928" s="36">
        <v>40179</v>
      </c>
      <c r="G6928" s="12">
        <v>25</v>
      </c>
      <c r="H6928" s="25">
        <v>5527147.4400000004</v>
      </c>
      <c r="I6928" s="13">
        <v>1939828.7</v>
      </c>
      <c r="J6928" s="13">
        <f t="shared" si="108"/>
        <v>3587318.74</v>
      </c>
    </row>
    <row r="6929" spans="1:10" x14ac:dyDescent="0.25">
      <c r="A6929" s="19">
        <v>6921</v>
      </c>
      <c r="B6929" s="16" t="s">
        <v>24</v>
      </c>
      <c r="C6929" s="21" t="s">
        <v>7740</v>
      </c>
      <c r="D6929" s="34" t="s">
        <v>22267</v>
      </c>
      <c r="E6929" s="21" t="s">
        <v>7756</v>
      </c>
      <c r="F6929" s="36">
        <v>40269</v>
      </c>
      <c r="G6929" s="12">
        <v>25</v>
      </c>
      <c r="H6929" s="25">
        <v>15792019.49</v>
      </c>
      <c r="I6929" s="13">
        <v>5368421.33</v>
      </c>
      <c r="J6929" s="13">
        <f t="shared" si="108"/>
        <v>10423598.16</v>
      </c>
    </row>
    <row r="6930" spans="1:10" x14ac:dyDescent="0.25">
      <c r="A6930" s="19">
        <v>6922</v>
      </c>
      <c r="B6930" s="16" t="s">
        <v>24</v>
      </c>
      <c r="C6930" s="21" t="s">
        <v>7740</v>
      </c>
      <c r="D6930" s="34" t="s">
        <v>22268</v>
      </c>
      <c r="E6930" s="21" t="s">
        <v>7796</v>
      </c>
      <c r="F6930" s="36">
        <v>40087</v>
      </c>
      <c r="G6930" s="12">
        <v>25</v>
      </c>
      <c r="H6930" s="25">
        <v>6464230.0599999996</v>
      </c>
      <c r="I6930" s="13">
        <v>2326414.29</v>
      </c>
      <c r="J6930" s="13">
        <f t="shared" si="108"/>
        <v>4137815.7699999996</v>
      </c>
    </row>
    <row r="6931" spans="1:10" x14ac:dyDescent="0.25">
      <c r="A6931" s="19">
        <v>6923</v>
      </c>
      <c r="B6931" s="16" t="s">
        <v>24</v>
      </c>
      <c r="C6931" s="21" t="s">
        <v>7740</v>
      </c>
      <c r="D6931" s="34" t="s">
        <v>8267</v>
      </c>
      <c r="E6931" s="21" t="s">
        <v>8268</v>
      </c>
      <c r="F6931" s="36">
        <v>37895</v>
      </c>
      <c r="G6931" s="12">
        <v>20</v>
      </c>
      <c r="H6931" s="25">
        <v>933619.61</v>
      </c>
      <c r="I6931" s="13">
        <v>700125.16000000096</v>
      </c>
      <c r="J6931" s="13">
        <f t="shared" si="108"/>
        <v>233494.44999999902</v>
      </c>
    </row>
    <row r="6932" spans="1:10" x14ac:dyDescent="0.25">
      <c r="A6932" s="19">
        <v>6924</v>
      </c>
      <c r="B6932" s="16" t="s">
        <v>24</v>
      </c>
      <c r="C6932" s="21" t="s">
        <v>7740</v>
      </c>
      <c r="D6932" s="34" t="s">
        <v>22269</v>
      </c>
      <c r="E6932" s="21" t="s">
        <v>7794</v>
      </c>
      <c r="F6932" s="36">
        <v>40210</v>
      </c>
      <c r="G6932" s="12">
        <v>25</v>
      </c>
      <c r="H6932" s="25">
        <v>6594602.2800000003</v>
      </c>
      <c r="I6932" s="13">
        <v>2295869.5699999998</v>
      </c>
      <c r="J6932" s="13">
        <f t="shared" si="108"/>
        <v>4298732.7100000009</v>
      </c>
    </row>
    <row r="6933" spans="1:10" x14ac:dyDescent="0.25">
      <c r="A6933" s="19">
        <v>6925</v>
      </c>
      <c r="B6933" s="16" t="s">
        <v>24</v>
      </c>
      <c r="C6933" s="21" t="s">
        <v>7740</v>
      </c>
      <c r="D6933" s="34" t="s">
        <v>22270</v>
      </c>
      <c r="E6933" s="21" t="s">
        <v>9727</v>
      </c>
      <c r="F6933" s="36">
        <v>39202</v>
      </c>
      <c r="G6933" s="12">
        <v>40</v>
      </c>
      <c r="H6933" s="25">
        <v>25923.32</v>
      </c>
      <c r="I6933" s="13">
        <v>7400.50000000001</v>
      </c>
      <c r="J6933" s="13">
        <f t="shared" si="108"/>
        <v>18522.819999999989</v>
      </c>
    </row>
    <row r="6934" spans="1:10" x14ac:dyDescent="0.25">
      <c r="A6934" s="19">
        <v>6926</v>
      </c>
      <c r="B6934" s="16" t="s">
        <v>24</v>
      </c>
      <c r="C6934" s="21" t="s">
        <v>7740</v>
      </c>
      <c r="D6934" s="34" t="s">
        <v>22271</v>
      </c>
      <c r="E6934" s="21" t="s">
        <v>9356</v>
      </c>
      <c r="F6934" s="36">
        <v>42976</v>
      </c>
      <c r="G6934" s="12">
        <v>12</v>
      </c>
      <c r="H6934" s="25">
        <v>32238.59</v>
      </c>
      <c r="I6934" s="13">
        <v>2922.07</v>
      </c>
      <c r="J6934" s="13">
        <f t="shared" si="108"/>
        <v>29316.52</v>
      </c>
    </row>
    <row r="6935" spans="1:10" x14ac:dyDescent="0.25">
      <c r="A6935" s="19">
        <v>6927</v>
      </c>
      <c r="B6935" s="16" t="s">
        <v>24</v>
      </c>
      <c r="C6935" s="21" t="s">
        <v>7740</v>
      </c>
      <c r="D6935" s="34" t="s">
        <v>22272</v>
      </c>
      <c r="E6935" s="21" t="s">
        <v>14997</v>
      </c>
      <c r="F6935" s="36">
        <v>27515</v>
      </c>
      <c r="G6935" s="12">
        <v>40</v>
      </c>
      <c r="H6935" s="25">
        <v>1234092.78</v>
      </c>
      <c r="I6935" s="13">
        <v>1234092.78</v>
      </c>
      <c r="J6935" s="13">
        <f t="shared" si="108"/>
        <v>0</v>
      </c>
    </row>
    <row r="6936" spans="1:10" x14ac:dyDescent="0.25">
      <c r="A6936" s="19">
        <v>6928</v>
      </c>
      <c r="B6936" s="16" t="s">
        <v>24</v>
      </c>
      <c r="C6936" s="21" t="s">
        <v>7740</v>
      </c>
      <c r="D6936" s="34" t="s">
        <v>22273</v>
      </c>
      <c r="E6936" s="21" t="s">
        <v>14973</v>
      </c>
      <c r="F6936" s="36">
        <v>25720</v>
      </c>
      <c r="G6936" s="12">
        <v>40</v>
      </c>
      <c r="H6936" s="25">
        <v>85862.94</v>
      </c>
      <c r="I6936" s="13">
        <v>85862.9399999999</v>
      </c>
      <c r="J6936" s="13">
        <f t="shared" si="108"/>
        <v>1.0186340659856796E-10</v>
      </c>
    </row>
    <row r="6937" spans="1:10" x14ac:dyDescent="0.25">
      <c r="A6937" s="19">
        <v>6929</v>
      </c>
      <c r="B6937" s="16" t="s">
        <v>24</v>
      </c>
      <c r="C6937" s="21" t="s">
        <v>7740</v>
      </c>
      <c r="D6937" s="34" t="s">
        <v>8460</v>
      </c>
      <c r="E6937" s="21" t="s">
        <v>8461</v>
      </c>
      <c r="F6937" s="36">
        <v>37165</v>
      </c>
      <c r="G6937" s="12">
        <v>20</v>
      </c>
      <c r="H6937" s="25">
        <v>959845.99</v>
      </c>
      <c r="I6937" s="13">
        <v>815752.93</v>
      </c>
      <c r="J6937" s="13">
        <f t="shared" si="108"/>
        <v>144093.05999999994</v>
      </c>
    </row>
    <row r="6938" spans="1:10" x14ac:dyDescent="0.25">
      <c r="A6938" s="19">
        <v>6930</v>
      </c>
      <c r="B6938" s="16" t="s">
        <v>24</v>
      </c>
      <c r="C6938" s="21" t="s">
        <v>7740</v>
      </c>
      <c r="D6938" s="34" t="s">
        <v>22274</v>
      </c>
      <c r="E6938" s="21" t="s">
        <v>7768</v>
      </c>
      <c r="F6938" s="36">
        <v>40816</v>
      </c>
      <c r="G6938" s="12">
        <v>50</v>
      </c>
      <c r="H6938" s="25">
        <v>7486186.5499999998</v>
      </c>
      <c r="I6938" s="13">
        <v>781663.4</v>
      </c>
      <c r="J6938" s="13">
        <f t="shared" si="108"/>
        <v>6704523.1499999994</v>
      </c>
    </row>
    <row r="6939" spans="1:10" x14ac:dyDescent="0.25">
      <c r="A6939" s="19">
        <v>6931</v>
      </c>
      <c r="B6939" s="16" t="s">
        <v>24</v>
      </c>
      <c r="C6939" s="21" t="s">
        <v>7740</v>
      </c>
      <c r="D6939" s="34" t="s">
        <v>22275</v>
      </c>
      <c r="E6939" s="21" t="s">
        <v>8373</v>
      </c>
      <c r="F6939" s="36">
        <v>40678</v>
      </c>
      <c r="G6939" s="12">
        <v>30</v>
      </c>
      <c r="H6939" s="25">
        <v>229965.27</v>
      </c>
      <c r="I6939" s="13">
        <v>56489.97</v>
      </c>
      <c r="J6939" s="13">
        <f t="shared" si="108"/>
        <v>173475.3</v>
      </c>
    </row>
    <row r="6940" spans="1:10" x14ac:dyDescent="0.25">
      <c r="A6940" s="19">
        <v>6932</v>
      </c>
      <c r="B6940" s="16" t="s">
        <v>24</v>
      </c>
      <c r="C6940" s="21" t="s">
        <v>7740</v>
      </c>
      <c r="D6940" s="34" t="s">
        <v>22276</v>
      </c>
      <c r="E6940" s="21" t="s">
        <v>8317</v>
      </c>
      <c r="F6940" s="36">
        <v>38625</v>
      </c>
      <c r="G6940" s="12">
        <v>40</v>
      </c>
      <c r="H6940" s="25">
        <v>300363.59000000003</v>
      </c>
      <c r="I6940" s="13">
        <v>97618.289999999804</v>
      </c>
      <c r="J6940" s="13">
        <f t="shared" si="108"/>
        <v>202745.30000000022</v>
      </c>
    </row>
    <row r="6941" spans="1:10" x14ac:dyDescent="0.25">
      <c r="A6941" s="19">
        <v>6933</v>
      </c>
      <c r="B6941" s="16" t="s">
        <v>24</v>
      </c>
      <c r="C6941" s="21" t="s">
        <v>7740</v>
      </c>
      <c r="D6941" s="34" t="s">
        <v>22277</v>
      </c>
      <c r="E6941" s="21" t="s">
        <v>8211</v>
      </c>
      <c r="F6941" s="36">
        <v>39645</v>
      </c>
      <c r="G6941" s="12">
        <v>40</v>
      </c>
      <c r="H6941" s="25">
        <v>370730.29</v>
      </c>
      <c r="I6941" s="13">
        <v>92921.080000000104</v>
      </c>
      <c r="J6941" s="13">
        <f t="shared" si="108"/>
        <v>277809.20999999985</v>
      </c>
    </row>
    <row r="6942" spans="1:10" x14ac:dyDescent="0.25">
      <c r="A6942" s="19">
        <v>6934</v>
      </c>
      <c r="B6942" s="16" t="s">
        <v>24</v>
      </c>
      <c r="C6942" s="21" t="s">
        <v>7740</v>
      </c>
      <c r="D6942" s="34" t="s">
        <v>22278</v>
      </c>
      <c r="E6942" s="21" t="s">
        <v>8711</v>
      </c>
      <c r="F6942" s="36">
        <v>41614</v>
      </c>
      <c r="G6942" s="12">
        <v>40</v>
      </c>
      <c r="H6942" s="25">
        <v>90212.57</v>
      </c>
      <c r="I6942" s="13">
        <v>10857.24</v>
      </c>
      <c r="J6942" s="13">
        <f t="shared" si="108"/>
        <v>79355.33</v>
      </c>
    </row>
    <row r="6943" spans="1:10" x14ac:dyDescent="0.25">
      <c r="A6943" s="19">
        <v>6935</v>
      </c>
      <c r="B6943" s="16" t="s">
        <v>24</v>
      </c>
      <c r="C6943" s="21" t="s">
        <v>7740</v>
      </c>
      <c r="D6943" s="34" t="s">
        <v>22279</v>
      </c>
      <c r="E6943" s="21" t="s">
        <v>7940</v>
      </c>
      <c r="F6943" s="36">
        <v>41569</v>
      </c>
      <c r="G6943" s="12">
        <v>40</v>
      </c>
      <c r="H6943" s="25">
        <v>1036576.73</v>
      </c>
      <c r="I6943" s="13">
        <v>126588.68</v>
      </c>
      <c r="J6943" s="13">
        <f t="shared" si="108"/>
        <v>909988.05</v>
      </c>
    </row>
    <row r="6944" spans="1:10" x14ac:dyDescent="0.25">
      <c r="A6944" s="19">
        <v>6936</v>
      </c>
      <c r="B6944" s="16" t="s">
        <v>24</v>
      </c>
      <c r="C6944" s="21" t="s">
        <v>7740</v>
      </c>
      <c r="D6944" s="34" t="s">
        <v>22280</v>
      </c>
      <c r="E6944" s="21" t="s">
        <v>7933</v>
      </c>
      <c r="F6944" s="36">
        <v>41221</v>
      </c>
      <c r="G6944" s="12">
        <v>25</v>
      </c>
      <c r="H6944" s="25">
        <v>1224175.54</v>
      </c>
      <c r="I6944" s="13">
        <v>285749.62</v>
      </c>
      <c r="J6944" s="13">
        <f t="shared" si="108"/>
        <v>938425.92</v>
      </c>
    </row>
    <row r="6945" spans="1:10" x14ac:dyDescent="0.25">
      <c r="A6945" s="19">
        <v>6937</v>
      </c>
      <c r="B6945" s="16" t="s">
        <v>24</v>
      </c>
      <c r="C6945" s="21" t="s">
        <v>7740</v>
      </c>
      <c r="D6945" s="34" t="s">
        <v>22281</v>
      </c>
      <c r="E6945" s="21" t="s">
        <v>7935</v>
      </c>
      <c r="F6945" s="36">
        <v>41845</v>
      </c>
      <c r="G6945" s="12">
        <v>50</v>
      </c>
      <c r="H6945" s="25">
        <v>1013896.32</v>
      </c>
      <c r="I6945" s="13">
        <v>83084.28</v>
      </c>
      <c r="J6945" s="13">
        <f t="shared" si="108"/>
        <v>930812.03999999992</v>
      </c>
    </row>
    <row r="6946" spans="1:10" x14ac:dyDescent="0.25">
      <c r="A6946" s="19">
        <v>6938</v>
      </c>
      <c r="B6946" s="16" t="s">
        <v>24</v>
      </c>
      <c r="C6946" s="21" t="s">
        <v>7740</v>
      </c>
      <c r="D6946" s="34" t="s">
        <v>22282</v>
      </c>
      <c r="E6946" s="21" t="s">
        <v>9012</v>
      </c>
      <c r="F6946" s="36">
        <v>33147</v>
      </c>
      <c r="G6946" s="12">
        <v>40</v>
      </c>
      <c r="H6946" s="25">
        <v>155784.07</v>
      </c>
      <c r="I6946" s="13">
        <v>108323.84</v>
      </c>
      <c r="J6946" s="13">
        <f t="shared" si="108"/>
        <v>47460.23000000001</v>
      </c>
    </row>
    <row r="6947" spans="1:10" x14ac:dyDescent="0.25">
      <c r="A6947" s="19">
        <v>6939</v>
      </c>
      <c r="B6947" s="16" t="s">
        <v>24</v>
      </c>
      <c r="C6947" s="21" t="s">
        <v>7740</v>
      </c>
      <c r="D6947" s="34" t="s">
        <v>22283</v>
      </c>
      <c r="E6947" s="21" t="s">
        <v>8155</v>
      </c>
      <c r="F6947" s="36">
        <v>33147</v>
      </c>
      <c r="G6947" s="12">
        <v>40</v>
      </c>
      <c r="H6947" s="25">
        <v>1067911.1200000001</v>
      </c>
      <c r="I6947" s="13">
        <v>742567.43</v>
      </c>
      <c r="J6947" s="13">
        <f t="shared" si="108"/>
        <v>325343.69000000006</v>
      </c>
    </row>
    <row r="6948" spans="1:10" x14ac:dyDescent="0.25">
      <c r="A6948" s="19">
        <v>6940</v>
      </c>
      <c r="B6948" s="16" t="s">
        <v>24</v>
      </c>
      <c r="C6948" s="21" t="s">
        <v>7740</v>
      </c>
      <c r="D6948" s="34" t="s">
        <v>22284</v>
      </c>
      <c r="E6948" s="21" t="s">
        <v>8220</v>
      </c>
      <c r="F6948" s="36">
        <v>33147</v>
      </c>
      <c r="G6948" s="12">
        <v>40</v>
      </c>
      <c r="H6948" s="25">
        <v>897451.74</v>
      </c>
      <c r="I6948" s="13">
        <v>624039.36000000103</v>
      </c>
      <c r="J6948" s="13">
        <f t="shared" si="108"/>
        <v>273412.37999999896</v>
      </c>
    </row>
    <row r="6949" spans="1:10" x14ac:dyDescent="0.25">
      <c r="A6949" s="19">
        <v>6941</v>
      </c>
      <c r="B6949" s="16" t="s">
        <v>24</v>
      </c>
      <c r="C6949" s="21" t="s">
        <v>7740</v>
      </c>
      <c r="D6949" s="34" t="s">
        <v>22285</v>
      </c>
      <c r="E6949" s="21" t="s">
        <v>8281</v>
      </c>
      <c r="F6949" s="36">
        <v>33147</v>
      </c>
      <c r="G6949" s="12">
        <v>40</v>
      </c>
      <c r="H6949" s="25">
        <v>733765.57</v>
      </c>
      <c r="I6949" s="13">
        <v>510220.85</v>
      </c>
      <c r="J6949" s="13">
        <f t="shared" si="108"/>
        <v>223544.71999999997</v>
      </c>
    </row>
    <row r="6950" spans="1:10" x14ac:dyDescent="0.25">
      <c r="A6950" s="19">
        <v>6942</v>
      </c>
      <c r="B6950" s="16" t="s">
        <v>24</v>
      </c>
      <c r="C6950" s="21" t="s">
        <v>7740</v>
      </c>
      <c r="D6950" s="34" t="s">
        <v>22286</v>
      </c>
      <c r="E6950" s="21" t="s">
        <v>8432</v>
      </c>
      <c r="F6950" s="36">
        <v>33147</v>
      </c>
      <c r="G6950" s="12">
        <v>40</v>
      </c>
      <c r="H6950" s="25">
        <v>496702.85</v>
      </c>
      <c r="I6950" s="13">
        <v>345380.24</v>
      </c>
      <c r="J6950" s="13">
        <f t="shared" ref="J6950:J7013" si="109">SUM(H6950-I6950)</f>
        <v>151322.60999999999</v>
      </c>
    </row>
    <row r="6951" spans="1:10" x14ac:dyDescent="0.25">
      <c r="A6951" s="19">
        <v>6943</v>
      </c>
      <c r="B6951" s="16" t="s">
        <v>24</v>
      </c>
      <c r="C6951" s="21" t="s">
        <v>7740</v>
      </c>
      <c r="D6951" s="34" t="s">
        <v>22287</v>
      </c>
      <c r="E6951" s="21" t="s">
        <v>8185</v>
      </c>
      <c r="F6951" s="36">
        <v>33147</v>
      </c>
      <c r="G6951" s="12">
        <v>40</v>
      </c>
      <c r="H6951" s="25">
        <v>966312.81</v>
      </c>
      <c r="I6951" s="13">
        <v>671921.68000000098</v>
      </c>
      <c r="J6951" s="13">
        <f t="shared" si="109"/>
        <v>294391.12999999907</v>
      </c>
    </row>
    <row r="6952" spans="1:10" x14ac:dyDescent="0.25">
      <c r="A6952" s="19">
        <v>6944</v>
      </c>
      <c r="B6952" s="16" t="s">
        <v>24</v>
      </c>
      <c r="C6952" s="21" t="s">
        <v>7740</v>
      </c>
      <c r="D6952" s="34" t="s">
        <v>22288</v>
      </c>
      <c r="E6952" s="21" t="s">
        <v>8499</v>
      </c>
      <c r="F6952" s="36">
        <v>33147</v>
      </c>
      <c r="G6952" s="12">
        <v>40</v>
      </c>
      <c r="H6952" s="25">
        <v>430099.51</v>
      </c>
      <c r="I6952" s="13">
        <v>299067.78999999998</v>
      </c>
      <c r="J6952" s="13">
        <f t="shared" si="109"/>
        <v>131031.72000000003</v>
      </c>
    </row>
    <row r="6953" spans="1:10" x14ac:dyDescent="0.25">
      <c r="A6953" s="19">
        <v>6945</v>
      </c>
      <c r="B6953" s="16" t="s">
        <v>24</v>
      </c>
      <c r="C6953" s="21" t="s">
        <v>7740</v>
      </c>
      <c r="D6953" s="34" t="s">
        <v>22289</v>
      </c>
      <c r="E6953" s="21" t="s">
        <v>8422</v>
      </c>
      <c r="F6953" s="36">
        <v>33147</v>
      </c>
      <c r="G6953" s="12">
        <v>40</v>
      </c>
      <c r="H6953" s="25">
        <v>507991.55</v>
      </c>
      <c r="I6953" s="13">
        <v>353229.84</v>
      </c>
      <c r="J6953" s="13">
        <f t="shared" si="109"/>
        <v>154761.70999999996</v>
      </c>
    </row>
    <row r="6954" spans="1:10" x14ac:dyDescent="0.25">
      <c r="A6954" s="19">
        <v>6946</v>
      </c>
      <c r="B6954" s="16" t="s">
        <v>24</v>
      </c>
      <c r="C6954" s="21" t="s">
        <v>7740</v>
      </c>
      <c r="D6954" s="34" t="s">
        <v>22290</v>
      </c>
      <c r="E6954" s="21" t="s">
        <v>8904</v>
      </c>
      <c r="F6954" s="36">
        <v>33147</v>
      </c>
      <c r="G6954" s="12">
        <v>40</v>
      </c>
      <c r="H6954" s="25">
        <v>186263.57</v>
      </c>
      <c r="I6954" s="13">
        <v>129517.55</v>
      </c>
      <c r="J6954" s="13">
        <f t="shared" si="109"/>
        <v>56746.020000000004</v>
      </c>
    </row>
    <row r="6955" spans="1:10" x14ac:dyDescent="0.25">
      <c r="A6955" s="19">
        <v>6947</v>
      </c>
      <c r="B6955" s="16" t="s">
        <v>24</v>
      </c>
      <c r="C6955" s="21" t="s">
        <v>7740</v>
      </c>
      <c r="D6955" s="34" t="s">
        <v>22291</v>
      </c>
      <c r="E6955" s="21" t="s">
        <v>8178</v>
      </c>
      <c r="F6955" s="36">
        <v>33147</v>
      </c>
      <c r="G6955" s="12">
        <v>40</v>
      </c>
      <c r="H6955" s="25">
        <v>978730.39</v>
      </c>
      <c r="I6955" s="13">
        <v>680555.97999999905</v>
      </c>
      <c r="J6955" s="13">
        <f t="shared" si="109"/>
        <v>298174.41000000096</v>
      </c>
    </row>
    <row r="6956" spans="1:10" x14ac:dyDescent="0.25">
      <c r="A6956" s="19">
        <v>6948</v>
      </c>
      <c r="B6956" s="16" t="s">
        <v>24</v>
      </c>
      <c r="C6956" s="21" t="s">
        <v>7740</v>
      </c>
      <c r="D6956" s="34" t="s">
        <v>22292</v>
      </c>
      <c r="E6956" s="21" t="s">
        <v>10685</v>
      </c>
      <c r="F6956" s="36">
        <v>33147</v>
      </c>
      <c r="G6956" s="12">
        <v>40</v>
      </c>
      <c r="H6956" s="25">
        <v>20319.66</v>
      </c>
      <c r="I6956" s="13">
        <v>14129.07</v>
      </c>
      <c r="J6956" s="13">
        <f t="shared" si="109"/>
        <v>6190.59</v>
      </c>
    </row>
    <row r="6957" spans="1:10" x14ac:dyDescent="0.25">
      <c r="A6957" s="19">
        <v>6949</v>
      </c>
      <c r="B6957" s="16" t="s">
        <v>24</v>
      </c>
      <c r="C6957" s="21" t="s">
        <v>7740</v>
      </c>
      <c r="D6957" s="34" t="s">
        <v>22293</v>
      </c>
      <c r="E6957" s="21" t="s">
        <v>8204</v>
      </c>
      <c r="F6957" s="36">
        <v>33147</v>
      </c>
      <c r="G6957" s="12">
        <v>40</v>
      </c>
      <c r="H6957" s="25">
        <v>925673.49</v>
      </c>
      <c r="I6957" s="13">
        <v>643663.43000000098</v>
      </c>
      <c r="J6957" s="13">
        <f t="shared" si="109"/>
        <v>282010.05999999901</v>
      </c>
    </row>
    <row r="6958" spans="1:10" x14ac:dyDescent="0.25">
      <c r="A6958" s="19">
        <v>6950</v>
      </c>
      <c r="B6958" s="16" t="s">
        <v>24</v>
      </c>
      <c r="C6958" s="21" t="s">
        <v>7740</v>
      </c>
      <c r="D6958" s="34" t="s">
        <v>22294</v>
      </c>
      <c r="E6958" s="21" t="s">
        <v>7790</v>
      </c>
      <c r="F6958" s="36">
        <v>33147</v>
      </c>
      <c r="G6958" s="12">
        <v>40</v>
      </c>
      <c r="H6958" s="25">
        <v>15107460.1</v>
      </c>
      <c r="I6958" s="13">
        <v>10635663.77</v>
      </c>
      <c r="J6958" s="13">
        <f t="shared" si="109"/>
        <v>4471796.33</v>
      </c>
    </row>
    <row r="6959" spans="1:10" x14ac:dyDescent="0.25">
      <c r="A6959" s="19">
        <v>6951</v>
      </c>
      <c r="B6959" s="16" t="s">
        <v>24</v>
      </c>
      <c r="C6959" s="21" t="s">
        <v>7740</v>
      </c>
      <c r="D6959" s="34" t="s">
        <v>22295</v>
      </c>
      <c r="E6959" s="21" t="s">
        <v>9385</v>
      </c>
      <c r="F6959" s="36">
        <v>39721</v>
      </c>
      <c r="G6959" s="12">
        <v>40</v>
      </c>
      <c r="H6959" s="25">
        <v>37223.269999999997</v>
      </c>
      <c r="I6959" s="13">
        <v>9305.3799999999901</v>
      </c>
      <c r="J6959" s="13">
        <f t="shared" si="109"/>
        <v>27917.890000000007</v>
      </c>
    </row>
    <row r="6960" spans="1:10" x14ac:dyDescent="0.25">
      <c r="A6960" s="19">
        <v>6952</v>
      </c>
      <c r="B6960" s="16" t="s">
        <v>24</v>
      </c>
      <c r="C6960" s="21" t="s">
        <v>7740</v>
      </c>
      <c r="D6960" s="34" t="s">
        <v>22296</v>
      </c>
      <c r="E6960" s="21" t="s">
        <v>9729</v>
      </c>
      <c r="F6960" s="36">
        <v>37895</v>
      </c>
      <c r="G6960" s="12">
        <v>40</v>
      </c>
      <c r="H6960" s="25">
        <v>29566.34</v>
      </c>
      <c r="I6960" s="13">
        <v>11085.46</v>
      </c>
      <c r="J6960" s="13">
        <f t="shared" si="109"/>
        <v>18480.88</v>
      </c>
    </row>
    <row r="6961" spans="1:10" x14ac:dyDescent="0.25">
      <c r="A6961" s="19">
        <v>6953</v>
      </c>
      <c r="B6961" s="16" t="s">
        <v>24</v>
      </c>
      <c r="C6961" s="21" t="s">
        <v>7740</v>
      </c>
      <c r="D6961" s="34" t="s">
        <v>22297</v>
      </c>
      <c r="E6961" s="21" t="s">
        <v>9247</v>
      </c>
      <c r="F6961" s="36">
        <v>37895</v>
      </c>
      <c r="G6961" s="12">
        <v>40</v>
      </c>
      <c r="H6961" s="25">
        <v>53698.33</v>
      </c>
      <c r="I6961" s="13">
        <v>20133.37</v>
      </c>
      <c r="J6961" s="13">
        <f t="shared" si="109"/>
        <v>33564.960000000006</v>
      </c>
    </row>
    <row r="6962" spans="1:10" x14ac:dyDescent="0.25">
      <c r="A6962" s="19">
        <v>6954</v>
      </c>
      <c r="B6962" s="16" t="s">
        <v>24</v>
      </c>
      <c r="C6962" s="21" t="s">
        <v>7740</v>
      </c>
      <c r="D6962" s="34" t="s">
        <v>22298</v>
      </c>
      <c r="E6962" s="21" t="s">
        <v>8989</v>
      </c>
      <c r="F6962" s="36">
        <v>37895</v>
      </c>
      <c r="G6962" s="12">
        <v>40</v>
      </c>
      <c r="H6962" s="25">
        <v>78783.05</v>
      </c>
      <c r="I6962" s="13">
        <v>29538.16</v>
      </c>
      <c r="J6962" s="13">
        <f t="shared" si="109"/>
        <v>49244.89</v>
      </c>
    </row>
    <row r="6963" spans="1:10" x14ac:dyDescent="0.25">
      <c r="A6963" s="19">
        <v>6955</v>
      </c>
      <c r="B6963" s="16" t="s">
        <v>24</v>
      </c>
      <c r="C6963" s="21" t="s">
        <v>7740</v>
      </c>
      <c r="D6963" s="34" t="s">
        <v>22299</v>
      </c>
      <c r="E6963" s="21" t="s">
        <v>9341</v>
      </c>
      <c r="F6963" s="36">
        <v>37895</v>
      </c>
      <c r="G6963" s="12">
        <v>40</v>
      </c>
      <c r="H6963" s="25">
        <v>48044.42</v>
      </c>
      <c r="I6963" s="13">
        <v>18013.14</v>
      </c>
      <c r="J6963" s="13">
        <f t="shared" si="109"/>
        <v>30031.279999999999</v>
      </c>
    </row>
    <row r="6964" spans="1:10" x14ac:dyDescent="0.25">
      <c r="A6964" s="19">
        <v>6956</v>
      </c>
      <c r="B6964" s="16" t="s">
        <v>24</v>
      </c>
      <c r="C6964" s="21" t="s">
        <v>7740</v>
      </c>
      <c r="D6964" s="34" t="s">
        <v>22300</v>
      </c>
      <c r="E6964" s="21" t="s">
        <v>9107</v>
      </c>
      <c r="F6964" s="36">
        <v>37895</v>
      </c>
      <c r="G6964" s="12">
        <v>40</v>
      </c>
      <c r="H6964" s="25">
        <v>64453.48</v>
      </c>
      <c r="I6964" s="13">
        <v>24165.54</v>
      </c>
      <c r="J6964" s="13">
        <f t="shared" si="109"/>
        <v>40287.94</v>
      </c>
    </row>
    <row r="6965" spans="1:10" x14ac:dyDescent="0.25">
      <c r="A6965" s="19">
        <v>6957</v>
      </c>
      <c r="B6965" s="16" t="s">
        <v>24</v>
      </c>
      <c r="C6965" s="21" t="s">
        <v>7740</v>
      </c>
      <c r="D6965" s="34" t="s">
        <v>22301</v>
      </c>
      <c r="E6965" s="21" t="s">
        <v>8735</v>
      </c>
      <c r="F6965" s="36">
        <v>40086</v>
      </c>
      <c r="G6965" s="12">
        <v>40</v>
      </c>
      <c r="H6965" s="25">
        <v>97432.14</v>
      </c>
      <c r="I6965" s="13">
        <v>21645.77</v>
      </c>
      <c r="J6965" s="13">
        <f t="shared" si="109"/>
        <v>75786.37</v>
      </c>
    </row>
    <row r="6966" spans="1:10" x14ac:dyDescent="0.25">
      <c r="A6966" s="19">
        <v>6958</v>
      </c>
      <c r="B6966" s="16" t="s">
        <v>24</v>
      </c>
      <c r="C6966" s="21" t="s">
        <v>7740</v>
      </c>
      <c r="D6966" s="34" t="s">
        <v>22302</v>
      </c>
      <c r="E6966" s="21" t="s">
        <v>7951</v>
      </c>
      <c r="F6966" s="36">
        <v>39605</v>
      </c>
      <c r="G6966" s="12">
        <v>40</v>
      </c>
      <c r="H6966" s="25">
        <v>1134978.03</v>
      </c>
      <c r="I6966" s="13">
        <v>286887.52</v>
      </c>
      <c r="J6966" s="13">
        <f t="shared" si="109"/>
        <v>848090.51</v>
      </c>
    </row>
    <row r="6967" spans="1:10" x14ac:dyDescent="0.25">
      <c r="A6967" s="19">
        <v>6959</v>
      </c>
      <c r="B6967" s="16" t="s">
        <v>24</v>
      </c>
      <c r="C6967" s="21" t="s">
        <v>7740</v>
      </c>
      <c r="D6967" s="34" t="s">
        <v>22303</v>
      </c>
      <c r="E6967" s="21" t="s">
        <v>8183</v>
      </c>
      <c r="F6967" s="36">
        <v>39355</v>
      </c>
      <c r="G6967" s="12">
        <v>40</v>
      </c>
      <c r="H6967" s="25">
        <v>410156.69</v>
      </c>
      <c r="I6967" s="13">
        <v>112793.13</v>
      </c>
      <c r="J6967" s="13">
        <f t="shared" si="109"/>
        <v>297363.56</v>
      </c>
    </row>
    <row r="6968" spans="1:10" x14ac:dyDescent="0.25">
      <c r="A6968" s="19">
        <v>6960</v>
      </c>
      <c r="B6968" s="16" t="s">
        <v>24</v>
      </c>
      <c r="C6968" s="21" t="s">
        <v>7740</v>
      </c>
      <c r="D6968" s="34" t="s">
        <v>22304</v>
      </c>
      <c r="E6968" s="21" t="s">
        <v>8183</v>
      </c>
      <c r="F6968" s="36">
        <v>39355</v>
      </c>
      <c r="G6968" s="12">
        <v>40</v>
      </c>
      <c r="H6968" s="25">
        <v>99043.72</v>
      </c>
      <c r="I6968" s="13">
        <v>27236.97</v>
      </c>
      <c r="J6968" s="13">
        <f t="shared" si="109"/>
        <v>71806.75</v>
      </c>
    </row>
    <row r="6969" spans="1:10" x14ac:dyDescent="0.25">
      <c r="A6969" s="19">
        <v>6961</v>
      </c>
      <c r="B6969" s="16" t="s">
        <v>24</v>
      </c>
      <c r="C6969" s="21" t="s">
        <v>7740</v>
      </c>
      <c r="D6969" s="34" t="s">
        <v>22305</v>
      </c>
      <c r="E6969" s="21" t="s">
        <v>7889</v>
      </c>
      <c r="F6969" s="36">
        <v>38990</v>
      </c>
      <c r="G6969" s="12">
        <v>40</v>
      </c>
      <c r="H6969" s="25">
        <v>347958.59</v>
      </c>
      <c r="I6969" s="13">
        <v>98490.889999999898</v>
      </c>
      <c r="J6969" s="13">
        <f t="shared" si="109"/>
        <v>249467.70000000013</v>
      </c>
    </row>
    <row r="6970" spans="1:10" x14ac:dyDescent="0.25">
      <c r="A6970" s="19">
        <v>6962</v>
      </c>
      <c r="B6970" s="16" t="s">
        <v>24</v>
      </c>
      <c r="C6970" s="21" t="s">
        <v>7740</v>
      </c>
      <c r="D6970" s="34" t="s">
        <v>22306</v>
      </c>
      <c r="E6970" s="21" t="s">
        <v>7889</v>
      </c>
      <c r="F6970" s="36">
        <v>39538</v>
      </c>
      <c r="G6970" s="12">
        <v>40</v>
      </c>
      <c r="H6970" s="25">
        <v>431433.56</v>
      </c>
      <c r="I6970" s="13">
        <v>113463.24</v>
      </c>
      <c r="J6970" s="13">
        <f t="shared" si="109"/>
        <v>317970.32</v>
      </c>
    </row>
    <row r="6971" spans="1:10" x14ac:dyDescent="0.25">
      <c r="A6971" s="19">
        <v>6963</v>
      </c>
      <c r="B6971" s="16" t="s">
        <v>24</v>
      </c>
      <c r="C6971" s="21" t="s">
        <v>7740</v>
      </c>
      <c r="D6971" s="34" t="s">
        <v>22307</v>
      </c>
      <c r="E6971" s="21" t="s">
        <v>7889</v>
      </c>
      <c r="F6971" s="36">
        <v>39538</v>
      </c>
      <c r="G6971" s="12">
        <v>40</v>
      </c>
      <c r="H6971" s="25">
        <v>1831149.52</v>
      </c>
      <c r="I6971" s="13">
        <v>480645.41</v>
      </c>
      <c r="J6971" s="13">
        <f t="shared" si="109"/>
        <v>1350504.11</v>
      </c>
    </row>
    <row r="6972" spans="1:10" x14ac:dyDescent="0.25">
      <c r="A6972" s="19">
        <v>6964</v>
      </c>
      <c r="B6972" s="16" t="s">
        <v>24</v>
      </c>
      <c r="C6972" s="21" t="s">
        <v>7740</v>
      </c>
      <c r="D6972" s="34" t="s">
        <v>22308</v>
      </c>
      <c r="E6972" s="21" t="s">
        <v>7889</v>
      </c>
      <c r="F6972" s="36">
        <v>40268</v>
      </c>
      <c r="G6972" s="12">
        <v>40</v>
      </c>
      <c r="H6972" s="25">
        <v>81166.03</v>
      </c>
      <c r="I6972" s="13">
        <v>17250.62</v>
      </c>
      <c r="J6972" s="13">
        <f t="shared" si="109"/>
        <v>63915.41</v>
      </c>
    </row>
    <row r="6973" spans="1:10" x14ac:dyDescent="0.25">
      <c r="A6973" s="19">
        <v>6965</v>
      </c>
      <c r="B6973" s="16" t="s">
        <v>24</v>
      </c>
      <c r="C6973" s="21" t="s">
        <v>7740</v>
      </c>
      <c r="D6973" s="34" t="s">
        <v>22309</v>
      </c>
      <c r="E6973" s="21" t="s">
        <v>7889</v>
      </c>
      <c r="F6973" s="36">
        <v>40269</v>
      </c>
      <c r="G6973" s="12">
        <v>40</v>
      </c>
      <c r="H6973" s="25">
        <v>54809.4</v>
      </c>
      <c r="I6973" s="13">
        <v>11645.2</v>
      </c>
      <c r="J6973" s="13">
        <f t="shared" si="109"/>
        <v>43164.2</v>
      </c>
    </row>
    <row r="6974" spans="1:10" x14ac:dyDescent="0.25">
      <c r="A6974" s="19">
        <v>6966</v>
      </c>
      <c r="B6974" s="16" t="s">
        <v>24</v>
      </c>
      <c r="C6974" s="21" t="s">
        <v>7740</v>
      </c>
      <c r="D6974" s="34" t="s">
        <v>22310</v>
      </c>
      <c r="E6974" s="21" t="s">
        <v>7749</v>
      </c>
      <c r="F6974" s="36">
        <v>39721</v>
      </c>
      <c r="G6974" s="12">
        <v>40</v>
      </c>
      <c r="H6974" s="25">
        <v>24374603.43</v>
      </c>
      <c r="I6974" s="13">
        <v>6068227.21</v>
      </c>
      <c r="J6974" s="13">
        <f t="shared" si="109"/>
        <v>18306376.219999999</v>
      </c>
    </row>
    <row r="6975" spans="1:10" x14ac:dyDescent="0.25">
      <c r="A6975" s="19">
        <v>6967</v>
      </c>
      <c r="B6975" s="16" t="s">
        <v>24</v>
      </c>
      <c r="C6975" s="21" t="s">
        <v>7740</v>
      </c>
      <c r="D6975" s="34" t="s">
        <v>22311</v>
      </c>
      <c r="E6975" s="21" t="s">
        <v>7749</v>
      </c>
      <c r="F6975" s="36">
        <v>40332</v>
      </c>
      <c r="G6975" s="12">
        <v>25</v>
      </c>
      <c r="H6975" s="25">
        <v>1347566.41</v>
      </c>
      <c r="I6975" s="13">
        <v>437316.95</v>
      </c>
      <c r="J6975" s="13">
        <f t="shared" si="109"/>
        <v>910249.46</v>
      </c>
    </row>
    <row r="6976" spans="1:10" x14ac:dyDescent="0.25">
      <c r="A6976" s="19">
        <v>6968</v>
      </c>
      <c r="B6976" s="16" t="s">
        <v>24</v>
      </c>
      <c r="C6976" s="21" t="s">
        <v>7740</v>
      </c>
      <c r="D6976" s="34" t="s">
        <v>22312</v>
      </c>
      <c r="E6976" s="21" t="s">
        <v>7761</v>
      </c>
      <c r="F6976" s="36">
        <v>41789</v>
      </c>
      <c r="G6976" s="12">
        <v>25</v>
      </c>
      <c r="H6976" s="25">
        <v>9026456.4100000001</v>
      </c>
      <c r="I6976" s="13">
        <v>1551473.38</v>
      </c>
      <c r="J6976" s="13">
        <f t="shared" si="109"/>
        <v>7474983.0300000003</v>
      </c>
    </row>
    <row r="6977" spans="1:10" x14ac:dyDescent="0.25">
      <c r="A6977" s="19">
        <v>6969</v>
      </c>
      <c r="B6977" s="16" t="s">
        <v>24</v>
      </c>
      <c r="C6977" s="21" t="s">
        <v>7740</v>
      </c>
      <c r="D6977" s="34" t="s">
        <v>22313</v>
      </c>
      <c r="E6977" s="21" t="s">
        <v>8189</v>
      </c>
      <c r="F6977" s="36">
        <v>39538</v>
      </c>
      <c r="G6977" s="12">
        <v>40</v>
      </c>
      <c r="H6977" s="25">
        <v>189272.62</v>
      </c>
      <c r="I6977" s="13">
        <v>49680.859999999899</v>
      </c>
      <c r="J6977" s="13">
        <f t="shared" si="109"/>
        <v>139591.7600000001</v>
      </c>
    </row>
    <row r="6978" spans="1:10" x14ac:dyDescent="0.25">
      <c r="A6978" s="19">
        <v>6970</v>
      </c>
      <c r="B6978" s="16" t="s">
        <v>24</v>
      </c>
      <c r="C6978" s="21" t="s">
        <v>7740</v>
      </c>
      <c r="D6978" s="34" t="s">
        <v>22314</v>
      </c>
      <c r="E6978" s="21" t="s">
        <v>7901</v>
      </c>
      <c r="F6978" s="36">
        <v>41613</v>
      </c>
      <c r="G6978" s="12">
        <v>50</v>
      </c>
      <c r="H6978" s="25">
        <v>1340762.29</v>
      </c>
      <c r="I6978" s="13">
        <v>129227.46</v>
      </c>
      <c r="J6978" s="13">
        <f t="shared" si="109"/>
        <v>1211534.83</v>
      </c>
    </row>
    <row r="6979" spans="1:10" x14ac:dyDescent="0.25">
      <c r="A6979" s="19">
        <v>6971</v>
      </c>
      <c r="B6979" s="16" t="s">
        <v>24</v>
      </c>
      <c r="C6979" s="21" t="s">
        <v>7740</v>
      </c>
      <c r="D6979" s="34" t="s">
        <v>22315</v>
      </c>
      <c r="E6979" s="21" t="s">
        <v>253</v>
      </c>
      <c r="F6979" s="36">
        <v>38107</v>
      </c>
      <c r="G6979" s="12">
        <v>40</v>
      </c>
      <c r="H6979" s="25">
        <v>304897</v>
      </c>
      <c r="I6979" s="13">
        <v>109894.93</v>
      </c>
      <c r="J6979" s="13">
        <f t="shared" si="109"/>
        <v>195002.07</v>
      </c>
    </row>
    <row r="6980" spans="1:10" x14ac:dyDescent="0.25">
      <c r="A6980" s="19">
        <v>6972</v>
      </c>
      <c r="B6980" s="16" t="s">
        <v>24</v>
      </c>
      <c r="C6980" s="21" t="s">
        <v>7740</v>
      </c>
      <c r="D6980" s="34" t="s">
        <v>22316</v>
      </c>
      <c r="E6980" s="21" t="s">
        <v>9379</v>
      </c>
      <c r="F6980" s="36">
        <v>37499</v>
      </c>
      <c r="G6980" s="12">
        <v>40</v>
      </c>
      <c r="H6980" s="25">
        <v>47400</v>
      </c>
      <c r="I6980" s="13">
        <v>19057.240000000002</v>
      </c>
      <c r="J6980" s="13">
        <f t="shared" si="109"/>
        <v>28342.76</v>
      </c>
    </row>
    <row r="6981" spans="1:10" x14ac:dyDescent="0.25">
      <c r="A6981" s="19">
        <v>6973</v>
      </c>
      <c r="B6981" s="16" t="s">
        <v>24</v>
      </c>
      <c r="C6981" s="21" t="s">
        <v>7740</v>
      </c>
      <c r="D6981" s="34" t="s">
        <v>22317</v>
      </c>
      <c r="E6981" s="21" t="s">
        <v>7784</v>
      </c>
      <c r="F6981" s="36">
        <v>39218</v>
      </c>
      <c r="G6981" s="12">
        <v>40</v>
      </c>
      <c r="H6981" s="25">
        <v>6978207.2699999996</v>
      </c>
      <c r="I6981" s="13">
        <v>1973589.09</v>
      </c>
      <c r="J6981" s="13">
        <f t="shared" si="109"/>
        <v>5004618.18</v>
      </c>
    </row>
    <row r="6982" spans="1:10" x14ac:dyDescent="0.25">
      <c r="A6982" s="19">
        <v>6974</v>
      </c>
      <c r="B6982" s="16" t="s">
        <v>24</v>
      </c>
      <c r="C6982" s="21" t="s">
        <v>7740</v>
      </c>
      <c r="D6982" s="34" t="s">
        <v>22318</v>
      </c>
      <c r="E6982" s="21" t="s">
        <v>11068</v>
      </c>
      <c r="F6982" s="36">
        <v>30164</v>
      </c>
      <c r="G6982" s="12">
        <v>40</v>
      </c>
      <c r="H6982" s="25">
        <v>42067.06</v>
      </c>
      <c r="I6982" s="13">
        <v>38108.460000000101</v>
      </c>
      <c r="J6982" s="13">
        <f t="shared" si="109"/>
        <v>3958.5999999998967</v>
      </c>
    </row>
    <row r="6983" spans="1:10" x14ac:dyDescent="0.25">
      <c r="A6983" s="19">
        <v>6975</v>
      </c>
      <c r="B6983" s="16" t="s">
        <v>24</v>
      </c>
      <c r="C6983" s="21" t="s">
        <v>7740</v>
      </c>
      <c r="D6983" s="34" t="s">
        <v>22319</v>
      </c>
      <c r="E6983" s="21" t="s">
        <v>10781</v>
      </c>
      <c r="F6983" s="36">
        <v>30529</v>
      </c>
      <c r="G6983" s="12">
        <v>40</v>
      </c>
      <c r="H6983" s="25">
        <v>244.68</v>
      </c>
      <c r="I6983" s="13">
        <v>214.97000000000099</v>
      </c>
      <c r="J6983" s="13">
        <f t="shared" si="109"/>
        <v>29.709999999999013</v>
      </c>
    </row>
    <row r="6984" spans="1:10" x14ac:dyDescent="0.25">
      <c r="A6984" s="19">
        <v>6976</v>
      </c>
      <c r="B6984" s="16" t="s">
        <v>24</v>
      </c>
      <c r="C6984" s="21" t="s">
        <v>7740</v>
      </c>
      <c r="D6984" s="34" t="s">
        <v>22320</v>
      </c>
      <c r="E6984" s="21" t="s">
        <v>10429</v>
      </c>
      <c r="F6984" s="36">
        <v>30164</v>
      </c>
      <c r="G6984" s="12">
        <v>40</v>
      </c>
      <c r="H6984" s="25">
        <v>89031.32</v>
      </c>
      <c r="I6984" s="13">
        <v>80653.229999999894</v>
      </c>
      <c r="J6984" s="13">
        <f t="shared" si="109"/>
        <v>8378.0900000001129</v>
      </c>
    </row>
    <row r="6985" spans="1:10" x14ac:dyDescent="0.25">
      <c r="A6985" s="19">
        <v>6977</v>
      </c>
      <c r="B6985" s="16" t="s">
        <v>24</v>
      </c>
      <c r="C6985" s="21" t="s">
        <v>7740</v>
      </c>
      <c r="D6985" s="34" t="s">
        <v>22321</v>
      </c>
      <c r="E6985" s="21" t="s">
        <v>10099</v>
      </c>
      <c r="F6985" s="36">
        <v>30529</v>
      </c>
      <c r="G6985" s="12">
        <v>40</v>
      </c>
      <c r="H6985" s="25">
        <v>8802.4</v>
      </c>
      <c r="I6985" s="13">
        <v>7738.54</v>
      </c>
      <c r="J6985" s="13">
        <f t="shared" si="109"/>
        <v>1063.8599999999997</v>
      </c>
    </row>
    <row r="6986" spans="1:10" x14ac:dyDescent="0.25">
      <c r="A6986" s="19">
        <v>6978</v>
      </c>
      <c r="B6986" s="16" t="s">
        <v>24</v>
      </c>
      <c r="C6986" s="21" t="s">
        <v>7740</v>
      </c>
      <c r="D6986" s="34" t="s">
        <v>22322</v>
      </c>
      <c r="E6986" s="21" t="s">
        <v>9570</v>
      </c>
      <c r="F6986" s="36">
        <v>30164</v>
      </c>
      <c r="G6986" s="12">
        <v>40</v>
      </c>
      <c r="H6986" s="25">
        <v>234634.74</v>
      </c>
      <c r="I6986" s="13">
        <v>212554.76</v>
      </c>
      <c r="J6986" s="13">
        <f t="shared" si="109"/>
        <v>22079.979999999981</v>
      </c>
    </row>
    <row r="6987" spans="1:10" x14ac:dyDescent="0.25">
      <c r="A6987" s="19">
        <v>6979</v>
      </c>
      <c r="B6987" s="16" t="s">
        <v>24</v>
      </c>
      <c r="C6987" s="21" t="s">
        <v>7740</v>
      </c>
      <c r="D6987" s="34" t="s">
        <v>22323</v>
      </c>
      <c r="E6987" s="21" t="s">
        <v>11625</v>
      </c>
      <c r="F6987" s="36">
        <v>29799</v>
      </c>
      <c r="G6987" s="12">
        <v>40</v>
      </c>
      <c r="H6987" s="25">
        <v>16312.72</v>
      </c>
      <c r="I6987" s="13">
        <v>15170.04</v>
      </c>
      <c r="J6987" s="13">
        <f t="shared" si="109"/>
        <v>1142.6799999999985</v>
      </c>
    </row>
    <row r="6988" spans="1:10" x14ac:dyDescent="0.25">
      <c r="A6988" s="19">
        <v>6980</v>
      </c>
      <c r="B6988" s="16" t="s">
        <v>24</v>
      </c>
      <c r="C6988" s="21" t="s">
        <v>7740</v>
      </c>
      <c r="D6988" s="34" t="s">
        <v>22324</v>
      </c>
      <c r="E6988" s="21" t="s">
        <v>11625</v>
      </c>
      <c r="F6988" s="36">
        <v>30164</v>
      </c>
      <c r="G6988" s="12">
        <v>40</v>
      </c>
      <c r="H6988" s="25">
        <v>21680.66</v>
      </c>
      <c r="I6988" s="13">
        <v>19640.47</v>
      </c>
      <c r="J6988" s="13">
        <f t="shared" si="109"/>
        <v>2040.1899999999987</v>
      </c>
    </row>
    <row r="6989" spans="1:10" x14ac:dyDescent="0.25">
      <c r="A6989" s="19">
        <v>6981</v>
      </c>
      <c r="B6989" s="16" t="s">
        <v>24</v>
      </c>
      <c r="C6989" s="21" t="s">
        <v>7740</v>
      </c>
      <c r="D6989" s="34" t="s">
        <v>22325</v>
      </c>
      <c r="E6989" s="21" t="s">
        <v>9476</v>
      </c>
      <c r="F6989" s="36">
        <v>30529</v>
      </c>
      <c r="G6989" s="12">
        <v>40</v>
      </c>
      <c r="H6989" s="25">
        <v>1271.1300000000001</v>
      </c>
      <c r="I6989" s="13">
        <v>1117.45</v>
      </c>
      <c r="J6989" s="13">
        <f t="shared" si="109"/>
        <v>153.68000000000006</v>
      </c>
    </row>
    <row r="6990" spans="1:10" x14ac:dyDescent="0.25">
      <c r="A6990" s="19">
        <v>6982</v>
      </c>
      <c r="B6990" s="16" t="s">
        <v>24</v>
      </c>
      <c r="C6990" s="21" t="s">
        <v>7740</v>
      </c>
      <c r="D6990" s="34" t="s">
        <v>22326</v>
      </c>
      <c r="E6990" s="21" t="s">
        <v>12373</v>
      </c>
      <c r="F6990" s="36">
        <v>30164</v>
      </c>
      <c r="G6990" s="12">
        <v>40</v>
      </c>
      <c r="H6990" s="25">
        <v>5256.26</v>
      </c>
      <c r="I6990" s="13">
        <v>4761.5200000000004</v>
      </c>
      <c r="J6990" s="13">
        <f t="shared" si="109"/>
        <v>494.73999999999978</v>
      </c>
    </row>
    <row r="6991" spans="1:10" x14ac:dyDescent="0.25">
      <c r="A6991" s="19">
        <v>6983</v>
      </c>
      <c r="B6991" s="16" t="s">
        <v>24</v>
      </c>
      <c r="C6991" s="21" t="s">
        <v>7740</v>
      </c>
      <c r="D6991" s="34" t="s">
        <v>22327</v>
      </c>
      <c r="E6991" s="21" t="s">
        <v>8556</v>
      </c>
      <c r="F6991" s="36">
        <v>30529</v>
      </c>
      <c r="G6991" s="12">
        <v>40</v>
      </c>
      <c r="H6991" s="25">
        <v>9210.85</v>
      </c>
      <c r="I6991" s="13">
        <v>8097.7600000000102</v>
      </c>
      <c r="J6991" s="13">
        <f t="shared" si="109"/>
        <v>1113.0899999999901</v>
      </c>
    </row>
    <row r="6992" spans="1:10" x14ac:dyDescent="0.25">
      <c r="A6992" s="19">
        <v>6984</v>
      </c>
      <c r="B6992" s="16" t="s">
        <v>24</v>
      </c>
      <c r="C6992" s="21" t="s">
        <v>7740</v>
      </c>
      <c r="D6992" s="34" t="s">
        <v>22328</v>
      </c>
      <c r="E6992" s="21" t="s">
        <v>10627</v>
      </c>
      <c r="F6992" s="36">
        <v>30164</v>
      </c>
      <c r="G6992" s="12">
        <v>40</v>
      </c>
      <c r="H6992" s="25">
        <v>33857.910000000003</v>
      </c>
      <c r="I6992" s="13">
        <v>30671.759999999998</v>
      </c>
      <c r="J6992" s="13">
        <f t="shared" si="109"/>
        <v>3186.1500000000051</v>
      </c>
    </row>
    <row r="6993" spans="1:10" x14ac:dyDescent="0.25">
      <c r="A6993" s="19">
        <v>6985</v>
      </c>
      <c r="B6993" s="16" t="s">
        <v>24</v>
      </c>
      <c r="C6993" s="21" t="s">
        <v>7740</v>
      </c>
      <c r="D6993" s="34" t="s">
        <v>22329</v>
      </c>
      <c r="E6993" s="21" t="s">
        <v>12607</v>
      </c>
      <c r="F6993" s="36">
        <v>29068</v>
      </c>
      <c r="G6993" s="12">
        <v>40</v>
      </c>
      <c r="H6993" s="25">
        <v>72.430000000000007</v>
      </c>
      <c r="I6993" s="13">
        <v>70.900000000000006</v>
      </c>
      <c r="J6993" s="13">
        <f t="shared" si="109"/>
        <v>1.5300000000000011</v>
      </c>
    </row>
    <row r="6994" spans="1:10" x14ac:dyDescent="0.25">
      <c r="A6994" s="19">
        <v>6986</v>
      </c>
      <c r="B6994" s="16" t="s">
        <v>24</v>
      </c>
      <c r="C6994" s="21" t="s">
        <v>7740</v>
      </c>
      <c r="D6994" s="34" t="s">
        <v>22330</v>
      </c>
      <c r="E6994" s="21" t="s">
        <v>11417</v>
      </c>
      <c r="F6994" s="36">
        <v>29799</v>
      </c>
      <c r="G6994" s="12">
        <v>40</v>
      </c>
      <c r="H6994" s="25">
        <v>76.98</v>
      </c>
      <c r="I6994" s="13">
        <v>71.619999999999607</v>
      </c>
      <c r="J6994" s="13">
        <f t="shared" si="109"/>
        <v>5.3600000000003973</v>
      </c>
    </row>
    <row r="6995" spans="1:10" x14ac:dyDescent="0.25">
      <c r="A6995" s="19">
        <v>6987</v>
      </c>
      <c r="B6995" s="16" t="s">
        <v>24</v>
      </c>
      <c r="C6995" s="21" t="s">
        <v>7740</v>
      </c>
      <c r="D6995" s="34" t="s">
        <v>22331</v>
      </c>
      <c r="E6995" s="21" t="s">
        <v>11417</v>
      </c>
      <c r="F6995" s="36">
        <v>30529</v>
      </c>
      <c r="G6995" s="12">
        <v>40</v>
      </c>
      <c r="H6995" s="25">
        <v>53</v>
      </c>
      <c r="I6995" s="13">
        <v>46.449999999999903</v>
      </c>
      <c r="J6995" s="13">
        <f t="shared" si="109"/>
        <v>6.5500000000000966</v>
      </c>
    </row>
    <row r="6996" spans="1:10" x14ac:dyDescent="0.25">
      <c r="A6996" s="19">
        <v>6988</v>
      </c>
      <c r="B6996" s="16" t="s">
        <v>24</v>
      </c>
      <c r="C6996" s="21" t="s">
        <v>7740</v>
      </c>
      <c r="D6996" s="34" t="s">
        <v>22332</v>
      </c>
      <c r="E6996" s="21" t="s">
        <v>11417</v>
      </c>
      <c r="F6996" s="36">
        <v>31048</v>
      </c>
      <c r="G6996" s="12">
        <v>40</v>
      </c>
      <c r="H6996" s="25">
        <v>1612.79</v>
      </c>
      <c r="I6996" s="13">
        <v>1355.09</v>
      </c>
      <c r="J6996" s="13">
        <f t="shared" si="109"/>
        <v>257.70000000000005</v>
      </c>
    </row>
    <row r="6997" spans="1:10" x14ac:dyDescent="0.25">
      <c r="A6997" s="19">
        <v>6989</v>
      </c>
      <c r="B6997" s="16" t="s">
        <v>24</v>
      </c>
      <c r="C6997" s="21" t="s">
        <v>7740</v>
      </c>
      <c r="D6997" s="34" t="s">
        <v>22333</v>
      </c>
      <c r="E6997" s="21" t="s">
        <v>11982</v>
      </c>
      <c r="F6997" s="36">
        <v>29799</v>
      </c>
      <c r="G6997" s="12">
        <v>40</v>
      </c>
      <c r="H6997" s="25">
        <v>18382.29</v>
      </c>
      <c r="I6997" s="13">
        <v>17094.71</v>
      </c>
      <c r="J6997" s="13">
        <f t="shared" si="109"/>
        <v>1287.5800000000017</v>
      </c>
    </row>
    <row r="6998" spans="1:10" x14ac:dyDescent="0.25">
      <c r="A6998" s="19">
        <v>6990</v>
      </c>
      <c r="B6998" s="16" t="s">
        <v>24</v>
      </c>
      <c r="C6998" s="21" t="s">
        <v>7740</v>
      </c>
      <c r="D6998" s="34" t="s">
        <v>22334</v>
      </c>
      <c r="E6998" s="21" t="s">
        <v>9110</v>
      </c>
      <c r="F6998" s="36">
        <v>30529</v>
      </c>
      <c r="G6998" s="12">
        <v>40</v>
      </c>
      <c r="H6998" s="25">
        <v>331779.49</v>
      </c>
      <c r="I6998" s="13">
        <v>291685.24000000098</v>
      </c>
      <c r="J6998" s="13">
        <f t="shared" si="109"/>
        <v>40094.24999999901</v>
      </c>
    </row>
    <row r="6999" spans="1:10" x14ac:dyDescent="0.25">
      <c r="A6999" s="19">
        <v>6991</v>
      </c>
      <c r="B6999" s="16" t="s">
        <v>24</v>
      </c>
      <c r="C6999" s="21" t="s">
        <v>7740</v>
      </c>
      <c r="D6999" s="34" t="s">
        <v>22335</v>
      </c>
      <c r="E6999" s="21" t="s">
        <v>9914</v>
      </c>
      <c r="F6999" s="36">
        <v>30164</v>
      </c>
      <c r="G6999" s="12">
        <v>40</v>
      </c>
      <c r="H6999" s="25">
        <v>159759.41</v>
      </c>
      <c r="I6999" s="13">
        <v>144725.45000000001</v>
      </c>
      <c r="J6999" s="13">
        <f t="shared" si="109"/>
        <v>15033.959999999992</v>
      </c>
    </row>
    <row r="7000" spans="1:10" x14ac:dyDescent="0.25">
      <c r="A7000" s="19">
        <v>6992</v>
      </c>
      <c r="B7000" s="16" t="s">
        <v>24</v>
      </c>
      <c r="C7000" s="21" t="s">
        <v>7740</v>
      </c>
      <c r="D7000" s="34" t="s">
        <v>22336</v>
      </c>
      <c r="E7000" s="21" t="s">
        <v>9364</v>
      </c>
      <c r="F7000" s="36">
        <v>30164</v>
      </c>
      <c r="G7000" s="12">
        <v>40</v>
      </c>
      <c r="H7000" s="25">
        <v>308221.90000000002</v>
      </c>
      <c r="I7000" s="13">
        <v>279217.3</v>
      </c>
      <c r="J7000" s="13">
        <f t="shared" si="109"/>
        <v>29004.600000000035</v>
      </c>
    </row>
    <row r="7001" spans="1:10" x14ac:dyDescent="0.25">
      <c r="A7001" s="19">
        <v>6993</v>
      </c>
      <c r="B7001" s="16" t="s">
        <v>24</v>
      </c>
      <c r="C7001" s="21" t="s">
        <v>7740</v>
      </c>
      <c r="D7001" s="34" t="s">
        <v>22337</v>
      </c>
      <c r="E7001" s="21" t="s">
        <v>8674</v>
      </c>
      <c r="F7001" s="36">
        <v>30164</v>
      </c>
      <c r="G7001" s="12">
        <v>40</v>
      </c>
      <c r="H7001" s="25">
        <v>914409.49</v>
      </c>
      <c r="I7001" s="13">
        <v>828360.74000000104</v>
      </c>
      <c r="J7001" s="13">
        <f t="shared" si="109"/>
        <v>86048.749999998952</v>
      </c>
    </row>
    <row r="7002" spans="1:10" x14ac:dyDescent="0.25">
      <c r="A7002" s="19">
        <v>6994</v>
      </c>
      <c r="B7002" s="16" t="s">
        <v>24</v>
      </c>
      <c r="C7002" s="21" t="s">
        <v>7740</v>
      </c>
      <c r="D7002" s="34" t="s">
        <v>22338</v>
      </c>
      <c r="E7002" s="21" t="s">
        <v>12956</v>
      </c>
      <c r="F7002" s="36">
        <v>30529</v>
      </c>
      <c r="G7002" s="12">
        <v>40</v>
      </c>
      <c r="H7002" s="25">
        <v>123.51</v>
      </c>
      <c r="I7002" s="13">
        <v>108.44</v>
      </c>
      <c r="J7002" s="13">
        <f t="shared" si="109"/>
        <v>15.070000000000007</v>
      </c>
    </row>
    <row r="7003" spans="1:10" x14ac:dyDescent="0.25">
      <c r="A7003" s="19">
        <v>6995</v>
      </c>
      <c r="B7003" s="16" t="s">
        <v>24</v>
      </c>
      <c r="C7003" s="21" t="s">
        <v>7740</v>
      </c>
      <c r="D7003" s="34" t="s">
        <v>22339</v>
      </c>
      <c r="E7003" s="21" t="s">
        <v>11330</v>
      </c>
      <c r="F7003" s="36">
        <v>29799</v>
      </c>
      <c r="G7003" s="12">
        <v>40</v>
      </c>
      <c r="H7003" s="25">
        <v>42062.37</v>
      </c>
      <c r="I7003" s="13">
        <v>39116.120000000003</v>
      </c>
      <c r="J7003" s="13">
        <f t="shared" si="109"/>
        <v>2946.25</v>
      </c>
    </row>
    <row r="7004" spans="1:10" x14ac:dyDescent="0.25">
      <c r="A7004" s="19">
        <v>6996</v>
      </c>
      <c r="B7004" s="16" t="s">
        <v>24</v>
      </c>
      <c r="C7004" s="21" t="s">
        <v>7740</v>
      </c>
      <c r="D7004" s="34" t="s">
        <v>22340</v>
      </c>
      <c r="E7004" s="21" t="s">
        <v>9309</v>
      </c>
      <c r="F7004" s="36">
        <v>30529</v>
      </c>
      <c r="G7004" s="12">
        <v>40</v>
      </c>
      <c r="H7004" s="25">
        <v>281.20999999999998</v>
      </c>
      <c r="I7004" s="13">
        <v>247.34</v>
      </c>
      <c r="J7004" s="13">
        <f t="shared" si="109"/>
        <v>33.869999999999976</v>
      </c>
    </row>
    <row r="7005" spans="1:10" x14ac:dyDescent="0.25">
      <c r="A7005" s="19">
        <v>6997</v>
      </c>
      <c r="B7005" s="16" t="s">
        <v>24</v>
      </c>
      <c r="C7005" s="21" t="s">
        <v>7740</v>
      </c>
      <c r="D7005" s="34" t="s">
        <v>22341</v>
      </c>
      <c r="E7005" s="21" t="s">
        <v>9574</v>
      </c>
      <c r="F7005" s="36">
        <v>29799</v>
      </c>
      <c r="G7005" s="12">
        <v>40</v>
      </c>
      <c r="H7005" s="25">
        <v>314601.34999999998</v>
      </c>
      <c r="I7005" s="13">
        <v>292565</v>
      </c>
      <c r="J7005" s="13">
        <f t="shared" si="109"/>
        <v>22036.349999999977</v>
      </c>
    </row>
    <row r="7006" spans="1:10" x14ac:dyDescent="0.25">
      <c r="A7006" s="19">
        <v>6998</v>
      </c>
      <c r="B7006" s="16" t="s">
        <v>24</v>
      </c>
      <c r="C7006" s="21" t="s">
        <v>7740</v>
      </c>
      <c r="D7006" s="34" t="s">
        <v>22342</v>
      </c>
      <c r="E7006" s="21" t="s">
        <v>9574</v>
      </c>
      <c r="F7006" s="36">
        <v>30164</v>
      </c>
      <c r="G7006" s="12">
        <v>40</v>
      </c>
      <c r="H7006" s="25">
        <v>69085.7</v>
      </c>
      <c r="I7006" s="13">
        <v>62584.499999999804</v>
      </c>
      <c r="J7006" s="13">
        <f t="shared" si="109"/>
        <v>6501.2000000001935</v>
      </c>
    </row>
    <row r="7007" spans="1:10" x14ac:dyDescent="0.25">
      <c r="A7007" s="19">
        <v>6999</v>
      </c>
      <c r="B7007" s="16" t="s">
        <v>24</v>
      </c>
      <c r="C7007" s="21" t="s">
        <v>7740</v>
      </c>
      <c r="D7007" s="34" t="s">
        <v>22343</v>
      </c>
      <c r="E7007" s="21" t="s">
        <v>9533</v>
      </c>
      <c r="F7007" s="36">
        <v>29799</v>
      </c>
      <c r="G7007" s="12">
        <v>40</v>
      </c>
      <c r="H7007" s="25">
        <v>156523.84</v>
      </c>
      <c r="I7007" s="13">
        <v>145560.03</v>
      </c>
      <c r="J7007" s="13">
        <f t="shared" si="109"/>
        <v>10963.809999999998</v>
      </c>
    </row>
    <row r="7008" spans="1:10" x14ac:dyDescent="0.25">
      <c r="A7008" s="19">
        <v>7000</v>
      </c>
      <c r="B7008" s="16" t="s">
        <v>24</v>
      </c>
      <c r="C7008" s="21" t="s">
        <v>7740</v>
      </c>
      <c r="D7008" s="34" t="s">
        <v>22344</v>
      </c>
      <c r="E7008" s="21" t="s">
        <v>9533</v>
      </c>
      <c r="F7008" s="36">
        <v>30164</v>
      </c>
      <c r="G7008" s="12">
        <v>40</v>
      </c>
      <c r="H7008" s="25">
        <v>82164.039999999994</v>
      </c>
      <c r="I7008" s="13">
        <v>74432.120000000097</v>
      </c>
      <c r="J7008" s="13">
        <f t="shared" si="109"/>
        <v>7731.9199999998964</v>
      </c>
    </row>
    <row r="7009" spans="1:10" x14ac:dyDescent="0.25">
      <c r="A7009" s="19">
        <v>7001</v>
      </c>
      <c r="B7009" s="16" t="s">
        <v>24</v>
      </c>
      <c r="C7009" s="21" t="s">
        <v>7740</v>
      </c>
      <c r="D7009" s="34" t="s">
        <v>22345</v>
      </c>
      <c r="E7009" s="21" t="s">
        <v>10189</v>
      </c>
      <c r="F7009" s="36">
        <v>29068</v>
      </c>
      <c r="G7009" s="12">
        <v>40</v>
      </c>
      <c r="H7009" s="25">
        <v>506710.05</v>
      </c>
      <c r="I7009" s="13">
        <v>496096.80999999901</v>
      </c>
      <c r="J7009" s="13">
        <f t="shared" si="109"/>
        <v>10613.24000000098</v>
      </c>
    </row>
    <row r="7010" spans="1:10" x14ac:dyDescent="0.25">
      <c r="A7010" s="19">
        <v>7002</v>
      </c>
      <c r="B7010" s="16" t="s">
        <v>24</v>
      </c>
      <c r="C7010" s="21" t="s">
        <v>7740</v>
      </c>
      <c r="D7010" s="34" t="s">
        <v>22346</v>
      </c>
      <c r="E7010" s="21" t="s">
        <v>11684</v>
      </c>
      <c r="F7010" s="36">
        <v>30529</v>
      </c>
      <c r="G7010" s="12">
        <v>40</v>
      </c>
      <c r="H7010" s="25">
        <v>15758.75</v>
      </c>
      <c r="I7010" s="13">
        <v>13854.440000000101</v>
      </c>
      <c r="J7010" s="13">
        <f t="shared" si="109"/>
        <v>1904.3099999998994</v>
      </c>
    </row>
    <row r="7011" spans="1:10" x14ac:dyDescent="0.25">
      <c r="A7011" s="19">
        <v>7003</v>
      </c>
      <c r="B7011" s="16" t="s">
        <v>24</v>
      </c>
      <c r="C7011" s="21" t="s">
        <v>7740</v>
      </c>
      <c r="D7011" s="34" t="s">
        <v>22347</v>
      </c>
      <c r="E7011" s="21" t="s">
        <v>8943</v>
      </c>
      <c r="F7011" s="36">
        <v>30164</v>
      </c>
      <c r="G7011" s="12">
        <v>40</v>
      </c>
      <c r="H7011" s="25">
        <v>1250.78</v>
      </c>
      <c r="I7011" s="13">
        <v>1133.0899999999999</v>
      </c>
      <c r="J7011" s="13">
        <f t="shared" si="109"/>
        <v>117.69000000000005</v>
      </c>
    </row>
    <row r="7012" spans="1:10" x14ac:dyDescent="0.25">
      <c r="A7012" s="19">
        <v>7004</v>
      </c>
      <c r="B7012" s="16" t="s">
        <v>24</v>
      </c>
      <c r="C7012" s="21" t="s">
        <v>7740</v>
      </c>
      <c r="D7012" s="34" t="s">
        <v>22348</v>
      </c>
      <c r="E7012" s="21" t="s">
        <v>9947</v>
      </c>
      <c r="F7012" s="36">
        <v>29799</v>
      </c>
      <c r="G7012" s="12">
        <v>40</v>
      </c>
      <c r="H7012" s="25">
        <v>74456.25</v>
      </c>
      <c r="I7012" s="13">
        <v>69241.029999999897</v>
      </c>
      <c r="J7012" s="13">
        <f t="shared" si="109"/>
        <v>5215.220000000103</v>
      </c>
    </row>
    <row r="7013" spans="1:10" x14ac:dyDescent="0.25">
      <c r="A7013" s="19">
        <v>7005</v>
      </c>
      <c r="B7013" s="16" t="s">
        <v>24</v>
      </c>
      <c r="C7013" s="21" t="s">
        <v>7740</v>
      </c>
      <c r="D7013" s="34" t="s">
        <v>22349</v>
      </c>
      <c r="E7013" s="21" t="s">
        <v>8219</v>
      </c>
      <c r="F7013" s="36">
        <v>30529</v>
      </c>
      <c r="G7013" s="12">
        <v>40</v>
      </c>
      <c r="H7013" s="25">
        <v>46829.760000000002</v>
      </c>
      <c r="I7013" s="13">
        <v>41170.660000000098</v>
      </c>
      <c r="J7013" s="13">
        <f t="shared" si="109"/>
        <v>5659.099999999904</v>
      </c>
    </row>
    <row r="7014" spans="1:10" x14ac:dyDescent="0.25">
      <c r="A7014" s="19">
        <v>7006</v>
      </c>
      <c r="B7014" s="16" t="s">
        <v>24</v>
      </c>
      <c r="C7014" s="21" t="s">
        <v>7740</v>
      </c>
      <c r="D7014" s="34" t="s">
        <v>22350</v>
      </c>
      <c r="E7014" s="21" t="s">
        <v>10951</v>
      </c>
      <c r="F7014" s="36">
        <v>30164</v>
      </c>
      <c r="G7014" s="12">
        <v>40</v>
      </c>
      <c r="H7014" s="25">
        <v>48766.080000000002</v>
      </c>
      <c r="I7014" s="13">
        <v>44177.019999999902</v>
      </c>
      <c r="J7014" s="13">
        <f t="shared" ref="J7014:J7077" si="110">SUM(H7014-I7014)</f>
        <v>4589.0600000000995</v>
      </c>
    </row>
    <row r="7015" spans="1:10" x14ac:dyDescent="0.25">
      <c r="A7015" s="19">
        <v>7007</v>
      </c>
      <c r="B7015" s="16" t="s">
        <v>24</v>
      </c>
      <c r="C7015" s="21" t="s">
        <v>7740</v>
      </c>
      <c r="D7015" s="34" t="s">
        <v>22351</v>
      </c>
      <c r="E7015" s="21" t="s">
        <v>8055</v>
      </c>
      <c r="F7015" s="36">
        <v>30164</v>
      </c>
      <c r="G7015" s="12">
        <v>40</v>
      </c>
      <c r="H7015" s="25">
        <v>5126088.12</v>
      </c>
      <c r="I7015" s="13">
        <v>4647896.7499999898</v>
      </c>
      <c r="J7015" s="13">
        <f t="shared" si="110"/>
        <v>478191.37000001036</v>
      </c>
    </row>
    <row r="7016" spans="1:10" x14ac:dyDescent="0.25">
      <c r="A7016" s="19">
        <v>7008</v>
      </c>
      <c r="B7016" s="16" t="s">
        <v>24</v>
      </c>
      <c r="C7016" s="21" t="s">
        <v>7740</v>
      </c>
      <c r="D7016" s="34" t="s">
        <v>22352</v>
      </c>
      <c r="E7016" s="21" t="s">
        <v>11822</v>
      </c>
      <c r="F7016" s="36">
        <v>30529</v>
      </c>
      <c r="G7016" s="12">
        <v>40</v>
      </c>
      <c r="H7016" s="25">
        <v>13207.11</v>
      </c>
      <c r="I7016" s="13">
        <v>11610.95</v>
      </c>
      <c r="J7016" s="13">
        <f t="shared" si="110"/>
        <v>1596.1599999999999</v>
      </c>
    </row>
    <row r="7017" spans="1:10" x14ac:dyDescent="0.25">
      <c r="A7017" s="19">
        <v>7009</v>
      </c>
      <c r="B7017" s="16" t="s">
        <v>24</v>
      </c>
      <c r="C7017" s="21" t="s">
        <v>7740</v>
      </c>
      <c r="D7017" s="34" t="s">
        <v>22353</v>
      </c>
      <c r="E7017" s="21" t="s">
        <v>8616</v>
      </c>
      <c r="F7017" s="36">
        <v>30529</v>
      </c>
      <c r="G7017" s="12">
        <v>40</v>
      </c>
      <c r="H7017" s="25">
        <v>843077.88</v>
      </c>
      <c r="I7017" s="13">
        <v>741195.41999999702</v>
      </c>
      <c r="J7017" s="13">
        <f t="shared" si="110"/>
        <v>101882.46000000299</v>
      </c>
    </row>
    <row r="7018" spans="1:10" x14ac:dyDescent="0.25">
      <c r="A7018" s="19">
        <v>7010</v>
      </c>
      <c r="B7018" s="16" t="s">
        <v>24</v>
      </c>
      <c r="C7018" s="21" t="s">
        <v>7740</v>
      </c>
      <c r="D7018" s="34" t="s">
        <v>22354</v>
      </c>
      <c r="E7018" s="21" t="s">
        <v>13177</v>
      </c>
      <c r="F7018" s="36">
        <v>29434</v>
      </c>
      <c r="G7018" s="12">
        <v>40</v>
      </c>
      <c r="H7018" s="25">
        <v>396.3</v>
      </c>
      <c r="I7018" s="13">
        <v>378.22999999999797</v>
      </c>
      <c r="J7018" s="13">
        <f t="shared" si="110"/>
        <v>18.07000000000204</v>
      </c>
    </row>
    <row r="7019" spans="1:10" x14ac:dyDescent="0.25">
      <c r="A7019" s="19">
        <v>7011</v>
      </c>
      <c r="B7019" s="16" t="s">
        <v>24</v>
      </c>
      <c r="C7019" s="21" t="s">
        <v>7740</v>
      </c>
      <c r="D7019" s="34" t="s">
        <v>22355</v>
      </c>
      <c r="E7019" s="21" t="s">
        <v>9663</v>
      </c>
      <c r="F7019" s="36">
        <v>29068</v>
      </c>
      <c r="G7019" s="12">
        <v>40</v>
      </c>
      <c r="H7019" s="25">
        <v>657951.89</v>
      </c>
      <c r="I7019" s="13">
        <v>644172.53</v>
      </c>
      <c r="J7019" s="13">
        <f t="shared" si="110"/>
        <v>13779.359999999986</v>
      </c>
    </row>
    <row r="7020" spans="1:10" x14ac:dyDescent="0.25">
      <c r="A7020" s="19">
        <v>7012</v>
      </c>
      <c r="B7020" s="16" t="s">
        <v>24</v>
      </c>
      <c r="C7020" s="21" t="s">
        <v>7740</v>
      </c>
      <c r="D7020" s="34" t="s">
        <v>22356</v>
      </c>
      <c r="E7020" s="21" t="s">
        <v>9663</v>
      </c>
      <c r="F7020" s="36">
        <v>29434</v>
      </c>
      <c r="G7020" s="12">
        <v>40</v>
      </c>
      <c r="H7020" s="25">
        <v>434934.71</v>
      </c>
      <c r="I7020" s="13">
        <v>415061.74999999901</v>
      </c>
      <c r="J7020" s="13">
        <f t="shared" si="110"/>
        <v>19872.96000000101</v>
      </c>
    </row>
    <row r="7021" spans="1:10" x14ac:dyDescent="0.25">
      <c r="A7021" s="19">
        <v>7013</v>
      </c>
      <c r="B7021" s="16" t="s">
        <v>24</v>
      </c>
      <c r="C7021" s="21" t="s">
        <v>7740</v>
      </c>
      <c r="D7021" s="34" t="s">
        <v>22357</v>
      </c>
      <c r="E7021" s="21" t="s">
        <v>9575</v>
      </c>
      <c r="F7021" s="36">
        <v>29799</v>
      </c>
      <c r="G7021" s="12">
        <v>40</v>
      </c>
      <c r="H7021" s="25">
        <v>314597.53999999998</v>
      </c>
      <c r="I7021" s="13">
        <v>292561.44</v>
      </c>
      <c r="J7021" s="13">
        <f t="shared" si="110"/>
        <v>22036.099999999977</v>
      </c>
    </row>
    <row r="7022" spans="1:10" x14ac:dyDescent="0.25">
      <c r="A7022" s="19">
        <v>7014</v>
      </c>
      <c r="B7022" s="16" t="s">
        <v>24</v>
      </c>
      <c r="C7022" s="21" t="s">
        <v>7740</v>
      </c>
      <c r="D7022" s="34" t="s">
        <v>22358</v>
      </c>
      <c r="E7022" s="21" t="s">
        <v>12661</v>
      </c>
      <c r="F7022" s="36">
        <v>29434</v>
      </c>
      <c r="G7022" s="12">
        <v>40</v>
      </c>
      <c r="H7022" s="25">
        <v>8119.03</v>
      </c>
      <c r="I7022" s="13">
        <v>7748.0299999999897</v>
      </c>
      <c r="J7022" s="13">
        <f t="shared" si="110"/>
        <v>371.00000000001</v>
      </c>
    </row>
    <row r="7023" spans="1:10" x14ac:dyDescent="0.25">
      <c r="A7023" s="19">
        <v>7015</v>
      </c>
      <c r="B7023" s="16" t="s">
        <v>24</v>
      </c>
      <c r="C7023" s="21" t="s">
        <v>7740</v>
      </c>
      <c r="D7023" s="34" t="s">
        <v>22359</v>
      </c>
      <c r="E7023" s="21" t="s">
        <v>1247</v>
      </c>
      <c r="F7023" s="36">
        <v>34973</v>
      </c>
      <c r="G7023" s="12">
        <v>40</v>
      </c>
      <c r="H7023" s="25">
        <v>1317051.46</v>
      </c>
      <c r="I7023" s="13">
        <v>761812.96000000101</v>
      </c>
      <c r="J7023" s="13">
        <f t="shared" si="110"/>
        <v>555238.49999999895</v>
      </c>
    </row>
    <row r="7024" spans="1:10" x14ac:dyDescent="0.25">
      <c r="A7024" s="19">
        <v>7016</v>
      </c>
      <c r="B7024" s="16" t="s">
        <v>24</v>
      </c>
      <c r="C7024" s="21" t="s">
        <v>7740</v>
      </c>
      <c r="D7024" s="34" t="s">
        <v>22360</v>
      </c>
      <c r="E7024" s="21" t="s">
        <v>10565</v>
      </c>
      <c r="F7024" s="36">
        <v>33147</v>
      </c>
      <c r="G7024" s="12">
        <v>40</v>
      </c>
      <c r="H7024" s="25">
        <v>23891.98</v>
      </c>
      <c r="I7024" s="13">
        <v>16613.16</v>
      </c>
      <c r="J7024" s="13">
        <f t="shared" si="110"/>
        <v>7278.82</v>
      </c>
    </row>
    <row r="7025" spans="1:10" x14ac:dyDescent="0.25">
      <c r="A7025" s="19">
        <v>7017</v>
      </c>
      <c r="B7025" s="16" t="s">
        <v>24</v>
      </c>
      <c r="C7025" s="21" t="s">
        <v>7740</v>
      </c>
      <c r="D7025" s="34" t="s">
        <v>22361</v>
      </c>
      <c r="E7025" s="21" t="s">
        <v>8354</v>
      </c>
      <c r="F7025" s="36">
        <v>32782</v>
      </c>
      <c r="G7025" s="12">
        <v>40</v>
      </c>
      <c r="H7025" s="25">
        <v>659516.68999999994</v>
      </c>
      <c r="I7025" s="13">
        <v>475245.78</v>
      </c>
      <c r="J7025" s="13">
        <f t="shared" si="110"/>
        <v>184270.90999999992</v>
      </c>
    </row>
    <row r="7026" spans="1:10" x14ac:dyDescent="0.25">
      <c r="A7026" s="19">
        <v>7018</v>
      </c>
      <c r="B7026" s="16" t="s">
        <v>24</v>
      </c>
      <c r="C7026" s="21" t="s">
        <v>7740</v>
      </c>
      <c r="D7026" s="34" t="s">
        <v>22362</v>
      </c>
      <c r="E7026" s="21" t="s">
        <v>9246</v>
      </c>
      <c r="F7026" s="36">
        <v>32782</v>
      </c>
      <c r="G7026" s="12">
        <v>40</v>
      </c>
      <c r="H7026" s="25">
        <v>120385.75</v>
      </c>
      <c r="I7026" s="13">
        <v>86749.49</v>
      </c>
      <c r="J7026" s="13">
        <f t="shared" si="110"/>
        <v>33636.259999999995</v>
      </c>
    </row>
    <row r="7027" spans="1:10" x14ac:dyDescent="0.25">
      <c r="A7027" s="19">
        <v>7019</v>
      </c>
      <c r="B7027" s="16" t="s">
        <v>24</v>
      </c>
      <c r="C7027" s="21" t="s">
        <v>7740</v>
      </c>
      <c r="D7027" s="34" t="s">
        <v>22363</v>
      </c>
      <c r="E7027" s="21" t="s">
        <v>8206</v>
      </c>
      <c r="F7027" s="36">
        <v>32782</v>
      </c>
      <c r="G7027" s="12">
        <v>40</v>
      </c>
      <c r="H7027" s="25">
        <v>1002525.11</v>
      </c>
      <c r="I7027" s="13">
        <v>722416.42999999702</v>
      </c>
      <c r="J7027" s="13">
        <f t="shared" si="110"/>
        <v>280108.68000000296</v>
      </c>
    </row>
    <row r="7028" spans="1:10" x14ac:dyDescent="0.25">
      <c r="A7028" s="19">
        <v>7020</v>
      </c>
      <c r="B7028" s="16" t="s">
        <v>24</v>
      </c>
      <c r="C7028" s="21" t="s">
        <v>7740</v>
      </c>
      <c r="D7028" s="34" t="s">
        <v>22364</v>
      </c>
      <c r="E7028" s="21" t="s">
        <v>8081</v>
      </c>
      <c r="F7028" s="36">
        <v>33147</v>
      </c>
      <c r="G7028" s="12">
        <v>40</v>
      </c>
      <c r="H7028" s="25">
        <v>284924.42</v>
      </c>
      <c r="I7028" s="13">
        <v>198120.84</v>
      </c>
      <c r="J7028" s="13">
        <f t="shared" si="110"/>
        <v>86803.579999999987</v>
      </c>
    </row>
    <row r="7029" spans="1:10" x14ac:dyDescent="0.25">
      <c r="A7029" s="19">
        <v>7021</v>
      </c>
      <c r="B7029" s="16" t="s">
        <v>24</v>
      </c>
      <c r="C7029" s="21" t="s">
        <v>7740</v>
      </c>
      <c r="D7029" s="34" t="s">
        <v>22365</v>
      </c>
      <c r="E7029" s="21" t="s">
        <v>8081</v>
      </c>
      <c r="F7029" s="36">
        <v>33512</v>
      </c>
      <c r="G7029" s="12">
        <v>40</v>
      </c>
      <c r="H7029" s="25">
        <v>22161.63</v>
      </c>
      <c r="I7029" s="13">
        <v>14850.51</v>
      </c>
      <c r="J7029" s="13">
        <f t="shared" si="110"/>
        <v>7311.1200000000008</v>
      </c>
    </row>
    <row r="7030" spans="1:10" x14ac:dyDescent="0.25">
      <c r="A7030" s="19">
        <v>7022</v>
      </c>
      <c r="B7030" s="16" t="s">
        <v>24</v>
      </c>
      <c r="C7030" s="21" t="s">
        <v>7740</v>
      </c>
      <c r="D7030" s="34" t="s">
        <v>22366</v>
      </c>
      <c r="E7030" s="21" t="s">
        <v>8081</v>
      </c>
      <c r="F7030" s="36">
        <v>33878</v>
      </c>
      <c r="G7030" s="12">
        <v>40</v>
      </c>
      <c r="H7030" s="25">
        <v>22313.47</v>
      </c>
      <c r="I7030" s="13">
        <v>14389.66</v>
      </c>
      <c r="J7030" s="13">
        <f t="shared" si="110"/>
        <v>7923.8100000000013</v>
      </c>
    </row>
    <row r="7031" spans="1:10" x14ac:dyDescent="0.25">
      <c r="A7031" s="19">
        <v>7023</v>
      </c>
      <c r="B7031" s="16" t="s">
        <v>24</v>
      </c>
      <c r="C7031" s="21" t="s">
        <v>7740</v>
      </c>
      <c r="D7031" s="34" t="s">
        <v>22367</v>
      </c>
      <c r="E7031" s="21" t="s">
        <v>8081</v>
      </c>
      <c r="F7031" s="36">
        <v>34243</v>
      </c>
      <c r="G7031" s="12">
        <v>40</v>
      </c>
      <c r="H7031" s="25">
        <v>162687.29</v>
      </c>
      <c r="I7031" s="13">
        <v>102720.66</v>
      </c>
      <c r="J7031" s="13">
        <f t="shared" si="110"/>
        <v>59966.630000000005</v>
      </c>
    </row>
    <row r="7032" spans="1:10" x14ac:dyDescent="0.25">
      <c r="A7032" s="19">
        <v>7024</v>
      </c>
      <c r="B7032" s="16" t="s">
        <v>24</v>
      </c>
      <c r="C7032" s="21" t="s">
        <v>7740</v>
      </c>
      <c r="D7032" s="34" t="s">
        <v>22368</v>
      </c>
      <c r="E7032" s="21" t="s">
        <v>8081</v>
      </c>
      <c r="F7032" s="36">
        <v>34608</v>
      </c>
      <c r="G7032" s="12">
        <v>40</v>
      </c>
      <c r="H7032" s="25">
        <v>18309.61</v>
      </c>
      <c r="I7032" s="13">
        <v>10884.61</v>
      </c>
      <c r="J7032" s="13">
        <f t="shared" si="110"/>
        <v>7425</v>
      </c>
    </row>
    <row r="7033" spans="1:10" x14ac:dyDescent="0.25">
      <c r="A7033" s="19">
        <v>7025</v>
      </c>
      <c r="B7033" s="16" t="s">
        <v>24</v>
      </c>
      <c r="C7033" s="21" t="s">
        <v>7740</v>
      </c>
      <c r="D7033" s="34" t="s">
        <v>22369</v>
      </c>
      <c r="E7033" s="21" t="s">
        <v>8081</v>
      </c>
      <c r="F7033" s="36">
        <v>34973</v>
      </c>
      <c r="G7033" s="12">
        <v>40</v>
      </c>
      <c r="H7033" s="25">
        <v>58136.66</v>
      </c>
      <c r="I7033" s="13">
        <v>33097.030000000101</v>
      </c>
      <c r="J7033" s="13">
        <f t="shared" si="110"/>
        <v>25039.629999999903</v>
      </c>
    </row>
    <row r="7034" spans="1:10" x14ac:dyDescent="0.25">
      <c r="A7034" s="19">
        <v>7026</v>
      </c>
      <c r="B7034" s="16" t="s">
        <v>24</v>
      </c>
      <c r="C7034" s="21" t="s">
        <v>7740</v>
      </c>
      <c r="D7034" s="34" t="s">
        <v>8707</v>
      </c>
      <c r="E7034" s="21" t="s">
        <v>8081</v>
      </c>
      <c r="F7034" s="36">
        <v>37530</v>
      </c>
      <c r="G7034" s="12">
        <v>40</v>
      </c>
      <c r="H7034" s="25">
        <v>133401.07</v>
      </c>
      <c r="I7034" s="13">
        <v>53343.889999999898</v>
      </c>
      <c r="J7034" s="13">
        <f t="shared" si="110"/>
        <v>80057.180000000109</v>
      </c>
    </row>
    <row r="7035" spans="1:10" x14ac:dyDescent="0.25">
      <c r="A7035" s="19">
        <v>7027</v>
      </c>
      <c r="B7035" s="16" t="s">
        <v>24</v>
      </c>
      <c r="C7035" s="21" t="s">
        <v>7740</v>
      </c>
      <c r="D7035" s="34" t="s">
        <v>22370</v>
      </c>
      <c r="E7035" s="21" t="s">
        <v>8136</v>
      </c>
      <c r="F7035" s="36">
        <v>38625</v>
      </c>
      <c r="G7035" s="12">
        <v>40</v>
      </c>
      <c r="H7035" s="25">
        <v>27145.83</v>
      </c>
      <c r="I7035" s="13">
        <v>8822.52</v>
      </c>
      <c r="J7035" s="13">
        <f t="shared" si="110"/>
        <v>18323.310000000001</v>
      </c>
    </row>
    <row r="7036" spans="1:10" x14ac:dyDescent="0.25">
      <c r="A7036" s="19">
        <v>7028</v>
      </c>
      <c r="B7036" s="16" t="s">
        <v>24</v>
      </c>
      <c r="C7036" s="21" t="s">
        <v>7740</v>
      </c>
      <c r="D7036" s="34" t="s">
        <v>22371</v>
      </c>
      <c r="E7036" s="21" t="s">
        <v>8136</v>
      </c>
      <c r="F7036" s="36">
        <v>39355</v>
      </c>
      <c r="G7036" s="12">
        <v>40</v>
      </c>
      <c r="H7036" s="25">
        <v>39042.519999999997</v>
      </c>
      <c r="I7036" s="13">
        <v>10736.62</v>
      </c>
      <c r="J7036" s="13">
        <f t="shared" si="110"/>
        <v>28305.899999999994</v>
      </c>
    </row>
    <row r="7037" spans="1:10" x14ac:dyDescent="0.25">
      <c r="A7037" s="19">
        <v>7029</v>
      </c>
      <c r="B7037" s="16" t="s">
        <v>24</v>
      </c>
      <c r="C7037" s="21" t="s">
        <v>7740</v>
      </c>
      <c r="D7037" s="34" t="s">
        <v>22372</v>
      </c>
      <c r="E7037" s="21" t="s">
        <v>8136</v>
      </c>
      <c r="F7037" s="36">
        <v>39355</v>
      </c>
      <c r="G7037" s="12">
        <v>40</v>
      </c>
      <c r="H7037" s="25">
        <v>102577.09</v>
      </c>
      <c r="I7037" s="13">
        <v>28208.76</v>
      </c>
      <c r="J7037" s="13">
        <f t="shared" si="110"/>
        <v>74368.33</v>
      </c>
    </row>
    <row r="7038" spans="1:10" x14ac:dyDescent="0.25">
      <c r="A7038" s="19">
        <v>7030</v>
      </c>
      <c r="B7038" s="16" t="s">
        <v>24</v>
      </c>
      <c r="C7038" s="21" t="s">
        <v>7740</v>
      </c>
      <c r="D7038" s="34" t="s">
        <v>22373</v>
      </c>
      <c r="E7038" s="21" t="s">
        <v>8136</v>
      </c>
      <c r="F7038" s="36">
        <v>39538</v>
      </c>
      <c r="G7038" s="12">
        <v>40</v>
      </c>
      <c r="H7038" s="25">
        <v>464954.7</v>
      </c>
      <c r="I7038" s="13">
        <v>122042.65</v>
      </c>
      <c r="J7038" s="13">
        <f t="shared" si="110"/>
        <v>342912.05000000005</v>
      </c>
    </row>
    <row r="7039" spans="1:10" x14ac:dyDescent="0.25">
      <c r="A7039" s="19">
        <v>7031</v>
      </c>
      <c r="B7039" s="16" t="s">
        <v>24</v>
      </c>
      <c r="C7039" s="21" t="s">
        <v>7740</v>
      </c>
      <c r="D7039" s="34" t="s">
        <v>22374</v>
      </c>
      <c r="E7039" s="21" t="s">
        <v>8136</v>
      </c>
      <c r="F7039" s="36">
        <v>39538</v>
      </c>
      <c r="G7039" s="12">
        <v>40</v>
      </c>
      <c r="H7039" s="25">
        <v>23483.08</v>
      </c>
      <c r="I7039" s="13">
        <v>10788.8</v>
      </c>
      <c r="J7039" s="13">
        <f t="shared" si="110"/>
        <v>12694.280000000002</v>
      </c>
    </row>
    <row r="7040" spans="1:10" x14ac:dyDescent="0.25">
      <c r="A7040" s="19">
        <v>7032</v>
      </c>
      <c r="B7040" s="16" t="s">
        <v>24</v>
      </c>
      <c r="C7040" s="21" t="s">
        <v>7740</v>
      </c>
      <c r="D7040" s="34" t="s">
        <v>22375</v>
      </c>
      <c r="E7040" s="21" t="s">
        <v>8136</v>
      </c>
      <c r="F7040" s="36">
        <v>40268</v>
      </c>
      <c r="G7040" s="12">
        <v>40</v>
      </c>
      <c r="H7040" s="25">
        <v>222662.62</v>
      </c>
      <c r="I7040" s="13">
        <v>47323.61</v>
      </c>
      <c r="J7040" s="13">
        <f t="shared" si="110"/>
        <v>175339.01</v>
      </c>
    </row>
    <row r="7041" spans="1:10" x14ac:dyDescent="0.25">
      <c r="A7041" s="19">
        <v>7033</v>
      </c>
      <c r="B7041" s="16" t="s">
        <v>24</v>
      </c>
      <c r="C7041" s="21" t="s">
        <v>7740</v>
      </c>
      <c r="D7041" s="34" t="s">
        <v>22376</v>
      </c>
      <c r="E7041" s="21" t="s">
        <v>8136</v>
      </c>
      <c r="F7041" s="36">
        <v>40633</v>
      </c>
      <c r="G7041" s="12">
        <v>40</v>
      </c>
      <c r="H7041" s="25">
        <v>9911.44</v>
      </c>
      <c r="I7041" s="13">
        <v>1858.77</v>
      </c>
      <c r="J7041" s="13">
        <f t="shared" si="110"/>
        <v>8052.67</v>
      </c>
    </row>
    <row r="7042" spans="1:10" x14ac:dyDescent="0.25">
      <c r="A7042" s="19">
        <v>7034</v>
      </c>
      <c r="B7042" s="16" t="s">
        <v>24</v>
      </c>
      <c r="C7042" s="21" t="s">
        <v>7740</v>
      </c>
      <c r="D7042" s="34" t="s">
        <v>22377</v>
      </c>
      <c r="E7042" s="21" t="s">
        <v>8066</v>
      </c>
      <c r="F7042" s="36">
        <v>33147</v>
      </c>
      <c r="G7042" s="12">
        <v>40</v>
      </c>
      <c r="H7042" s="25">
        <v>747711.32</v>
      </c>
      <c r="I7042" s="13">
        <v>519917.97</v>
      </c>
      <c r="J7042" s="13">
        <f t="shared" si="110"/>
        <v>227793.34999999998</v>
      </c>
    </row>
    <row r="7043" spans="1:10" x14ac:dyDescent="0.25">
      <c r="A7043" s="19">
        <v>7035</v>
      </c>
      <c r="B7043" s="16" t="s">
        <v>24</v>
      </c>
      <c r="C7043" s="21" t="s">
        <v>7740</v>
      </c>
      <c r="D7043" s="34" t="s">
        <v>22378</v>
      </c>
      <c r="E7043" s="21" t="s">
        <v>8066</v>
      </c>
      <c r="F7043" s="36">
        <v>33512</v>
      </c>
      <c r="G7043" s="12">
        <v>40</v>
      </c>
      <c r="H7043" s="25">
        <v>340163.46</v>
      </c>
      <c r="I7043" s="13">
        <v>236464.26</v>
      </c>
      <c r="J7043" s="13">
        <f t="shared" si="110"/>
        <v>103699.20000000001</v>
      </c>
    </row>
    <row r="7044" spans="1:10" x14ac:dyDescent="0.25">
      <c r="A7044" s="19">
        <v>7036</v>
      </c>
      <c r="B7044" s="16" t="s">
        <v>24</v>
      </c>
      <c r="C7044" s="21" t="s">
        <v>7740</v>
      </c>
      <c r="D7044" s="34" t="s">
        <v>22379</v>
      </c>
      <c r="E7044" s="21" t="s">
        <v>8066</v>
      </c>
      <c r="F7044" s="36">
        <v>33878</v>
      </c>
      <c r="G7044" s="12">
        <v>40</v>
      </c>
      <c r="H7044" s="25">
        <v>851929.09</v>
      </c>
      <c r="I7044" s="13">
        <v>569321.43000000098</v>
      </c>
      <c r="J7044" s="13">
        <f t="shared" si="110"/>
        <v>282607.65999999898</v>
      </c>
    </row>
    <row r="7045" spans="1:10" x14ac:dyDescent="0.25">
      <c r="A7045" s="19">
        <v>7037</v>
      </c>
      <c r="B7045" s="16" t="s">
        <v>24</v>
      </c>
      <c r="C7045" s="21" t="s">
        <v>7740</v>
      </c>
      <c r="D7045" s="34" t="s">
        <v>22380</v>
      </c>
      <c r="E7045" s="21" t="s">
        <v>8066</v>
      </c>
      <c r="F7045" s="36">
        <v>34243</v>
      </c>
      <c r="G7045" s="12">
        <v>40</v>
      </c>
      <c r="H7045" s="25">
        <v>1259905.81</v>
      </c>
      <c r="I7045" s="13">
        <v>795504.53999999806</v>
      </c>
      <c r="J7045" s="13">
        <f t="shared" si="110"/>
        <v>464401.270000002</v>
      </c>
    </row>
    <row r="7046" spans="1:10" x14ac:dyDescent="0.25">
      <c r="A7046" s="19">
        <v>7038</v>
      </c>
      <c r="B7046" s="16" t="s">
        <v>24</v>
      </c>
      <c r="C7046" s="21" t="s">
        <v>7740</v>
      </c>
      <c r="D7046" s="34" t="s">
        <v>22381</v>
      </c>
      <c r="E7046" s="21" t="s">
        <v>8066</v>
      </c>
      <c r="F7046" s="36">
        <v>34608</v>
      </c>
      <c r="G7046" s="12">
        <v>40</v>
      </c>
      <c r="H7046" s="25">
        <v>1099852.1299999999</v>
      </c>
      <c r="I7046" s="13">
        <v>661501.61</v>
      </c>
      <c r="J7046" s="13">
        <f t="shared" si="110"/>
        <v>438350.5199999999</v>
      </c>
    </row>
    <row r="7047" spans="1:10" x14ac:dyDescent="0.25">
      <c r="A7047" s="19">
        <v>7039</v>
      </c>
      <c r="B7047" s="16" t="s">
        <v>24</v>
      </c>
      <c r="C7047" s="21" t="s">
        <v>7740</v>
      </c>
      <c r="D7047" s="34" t="s">
        <v>22382</v>
      </c>
      <c r="E7047" s="21" t="s">
        <v>8066</v>
      </c>
      <c r="F7047" s="36">
        <v>34973</v>
      </c>
      <c r="G7047" s="12">
        <v>40</v>
      </c>
      <c r="H7047" s="25">
        <v>685721.1</v>
      </c>
      <c r="I7047" s="13">
        <v>396636.69000000099</v>
      </c>
      <c r="J7047" s="13">
        <f t="shared" si="110"/>
        <v>289084.40999999898</v>
      </c>
    </row>
    <row r="7048" spans="1:10" x14ac:dyDescent="0.25">
      <c r="A7048" s="19">
        <v>7040</v>
      </c>
      <c r="B7048" s="16" t="s">
        <v>24</v>
      </c>
      <c r="C7048" s="21" t="s">
        <v>7740</v>
      </c>
      <c r="D7048" s="34" t="s">
        <v>22383</v>
      </c>
      <c r="E7048" s="21" t="s">
        <v>8066</v>
      </c>
      <c r="F7048" s="36">
        <v>35339</v>
      </c>
      <c r="G7048" s="12">
        <v>40</v>
      </c>
      <c r="H7048" s="25">
        <v>460339.52</v>
      </c>
      <c r="I7048" s="13">
        <v>255354.81999999899</v>
      </c>
      <c r="J7048" s="13">
        <f t="shared" si="110"/>
        <v>204984.70000000103</v>
      </c>
    </row>
    <row r="7049" spans="1:10" x14ac:dyDescent="0.25">
      <c r="A7049" s="19">
        <v>7041</v>
      </c>
      <c r="B7049" s="16" t="s">
        <v>24</v>
      </c>
      <c r="C7049" s="21" t="s">
        <v>7740</v>
      </c>
      <c r="D7049" s="34" t="s">
        <v>10499</v>
      </c>
      <c r="E7049" s="21" t="s">
        <v>8066</v>
      </c>
      <c r="F7049" s="36">
        <v>37530</v>
      </c>
      <c r="G7049" s="12">
        <v>40</v>
      </c>
      <c r="H7049" s="25">
        <v>12894.76</v>
      </c>
      <c r="I7049" s="13">
        <v>5156.2000000000098</v>
      </c>
      <c r="J7049" s="13">
        <f t="shared" si="110"/>
        <v>7738.5599999999904</v>
      </c>
    </row>
    <row r="7050" spans="1:10" x14ac:dyDescent="0.25">
      <c r="A7050" s="19">
        <v>7042</v>
      </c>
      <c r="B7050" s="16" t="s">
        <v>24</v>
      </c>
      <c r="C7050" s="21" t="s">
        <v>7740</v>
      </c>
      <c r="D7050" s="34" t="s">
        <v>11205</v>
      </c>
      <c r="E7050" s="21" t="s">
        <v>8066</v>
      </c>
      <c r="F7050" s="36">
        <v>37894</v>
      </c>
      <c r="G7050" s="12">
        <v>40</v>
      </c>
      <c r="H7050" s="25">
        <v>5507.12</v>
      </c>
      <c r="I7050" s="13">
        <v>2064.84</v>
      </c>
      <c r="J7050" s="13">
        <f t="shared" si="110"/>
        <v>3442.2799999999997</v>
      </c>
    </row>
    <row r="7051" spans="1:10" x14ac:dyDescent="0.25">
      <c r="A7051" s="19">
        <v>7043</v>
      </c>
      <c r="B7051" s="16" t="s">
        <v>24</v>
      </c>
      <c r="C7051" s="21" t="s">
        <v>7740</v>
      </c>
      <c r="D7051" s="34" t="s">
        <v>22384</v>
      </c>
      <c r="E7051" s="21" t="s">
        <v>7812</v>
      </c>
      <c r="F7051" s="36">
        <v>38625</v>
      </c>
      <c r="G7051" s="12">
        <v>40</v>
      </c>
      <c r="H7051" s="25">
        <v>30340.05</v>
      </c>
      <c r="I7051" s="13">
        <v>9860.3700000000008</v>
      </c>
      <c r="J7051" s="13">
        <f t="shared" si="110"/>
        <v>20479.68</v>
      </c>
    </row>
    <row r="7052" spans="1:10" x14ac:dyDescent="0.25">
      <c r="A7052" s="19">
        <v>7044</v>
      </c>
      <c r="B7052" s="16" t="s">
        <v>24</v>
      </c>
      <c r="C7052" s="21" t="s">
        <v>7740</v>
      </c>
      <c r="D7052" s="34" t="s">
        <v>22385</v>
      </c>
      <c r="E7052" s="21" t="s">
        <v>7812</v>
      </c>
      <c r="F7052" s="36">
        <v>38990</v>
      </c>
      <c r="G7052" s="12">
        <v>40</v>
      </c>
      <c r="H7052" s="25">
        <v>130522.54</v>
      </c>
      <c r="I7052" s="13">
        <v>35893.949999999997</v>
      </c>
      <c r="J7052" s="13">
        <f t="shared" si="110"/>
        <v>94628.59</v>
      </c>
    </row>
    <row r="7053" spans="1:10" x14ac:dyDescent="0.25">
      <c r="A7053" s="19">
        <v>7045</v>
      </c>
      <c r="B7053" s="16" t="s">
        <v>24</v>
      </c>
      <c r="C7053" s="21" t="s">
        <v>7740</v>
      </c>
      <c r="D7053" s="34" t="s">
        <v>22386</v>
      </c>
      <c r="E7053" s="21" t="s">
        <v>7812</v>
      </c>
      <c r="F7053" s="36">
        <v>39355</v>
      </c>
      <c r="G7053" s="12">
        <v>40</v>
      </c>
      <c r="H7053" s="25">
        <v>624101.19999999995</v>
      </c>
      <c r="I7053" s="13">
        <v>171603.1</v>
      </c>
      <c r="J7053" s="13">
        <f t="shared" si="110"/>
        <v>452498.1</v>
      </c>
    </row>
    <row r="7054" spans="1:10" x14ac:dyDescent="0.25">
      <c r="A7054" s="19">
        <v>7046</v>
      </c>
      <c r="B7054" s="16" t="s">
        <v>24</v>
      </c>
      <c r="C7054" s="21" t="s">
        <v>7740</v>
      </c>
      <c r="D7054" s="34" t="s">
        <v>22387</v>
      </c>
      <c r="E7054" s="21" t="s">
        <v>7812</v>
      </c>
      <c r="F7054" s="36">
        <v>39538</v>
      </c>
      <c r="G7054" s="12">
        <v>40</v>
      </c>
      <c r="H7054" s="25">
        <v>406329.2</v>
      </c>
      <c r="I7054" s="13">
        <v>106654.15</v>
      </c>
      <c r="J7054" s="13">
        <f t="shared" si="110"/>
        <v>299675.05000000005</v>
      </c>
    </row>
    <row r="7055" spans="1:10" x14ac:dyDescent="0.25">
      <c r="A7055" s="19">
        <v>7047</v>
      </c>
      <c r="B7055" s="16" t="s">
        <v>24</v>
      </c>
      <c r="C7055" s="21" t="s">
        <v>7740</v>
      </c>
      <c r="D7055" s="34" t="s">
        <v>22388</v>
      </c>
      <c r="E7055" s="21" t="s">
        <v>7812</v>
      </c>
      <c r="F7055" s="36">
        <v>39538</v>
      </c>
      <c r="G7055" s="12">
        <v>40</v>
      </c>
      <c r="H7055" s="25">
        <v>4965143.66</v>
      </c>
      <c r="I7055" s="13">
        <v>1313062.8400000001</v>
      </c>
      <c r="J7055" s="13">
        <f t="shared" si="110"/>
        <v>3652080.8200000003</v>
      </c>
    </row>
    <row r="7056" spans="1:10" x14ac:dyDescent="0.25">
      <c r="A7056" s="19">
        <v>7048</v>
      </c>
      <c r="B7056" s="16" t="s">
        <v>24</v>
      </c>
      <c r="C7056" s="21" t="s">
        <v>7740</v>
      </c>
      <c r="D7056" s="34" t="s">
        <v>22389</v>
      </c>
      <c r="E7056" s="21" t="s">
        <v>7812</v>
      </c>
      <c r="F7056" s="36">
        <v>40269</v>
      </c>
      <c r="G7056" s="12">
        <v>40</v>
      </c>
      <c r="H7056" s="25">
        <v>1921592.67</v>
      </c>
      <c r="I7056" s="13">
        <v>408272.58</v>
      </c>
      <c r="J7056" s="13">
        <f t="shared" si="110"/>
        <v>1513320.0899999999</v>
      </c>
    </row>
    <row r="7057" spans="1:10" x14ac:dyDescent="0.25">
      <c r="A7057" s="19">
        <v>7049</v>
      </c>
      <c r="B7057" s="16" t="s">
        <v>24</v>
      </c>
      <c r="C7057" s="21" t="s">
        <v>7740</v>
      </c>
      <c r="D7057" s="34" t="s">
        <v>22390</v>
      </c>
      <c r="E7057" s="21" t="s">
        <v>7947</v>
      </c>
      <c r="F7057" s="36">
        <v>33147</v>
      </c>
      <c r="G7057" s="12">
        <v>40</v>
      </c>
      <c r="H7057" s="25">
        <v>647832.87</v>
      </c>
      <c r="I7057" s="13">
        <v>450468.05</v>
      </c>
      <c r="J7057" s="13">
        <f t="shared" si="110"/>
        <v>197364.82</v>
      </c>
    </row>
    <row r="7058" spans="1:10" x14ac:dyDescent="0.25">
      <c r="A7058" s="19">
        <v>7050</v>
      </c>
      <c r="B7058" s="16" t="s">
        <v>24</v>
      </c>
      <c r="C7058" s="21" t="s">
        <v>7740</v>
      </c>
      <c r="D7058" s="34" t="s">
        <v>22391</v>
      </c>
      <c r="E7058" s="21" t="s">
        <v>7947</v>
      </c>
      <c r="F7058" s="36">
        <v>33512</v>
      </c>
      <c r="G7058" s="12">
        <v>40</v>
      </c>
      <c r="H7058" s="25">
        <v>415592.49</v>
      </c>
      <c r="I7058" s="13">
        <v>288899.05</v>
      </c>
      <c r="J7058" s="13">
        <f t="shared" si="110"/>
        <v>126693.44</v>
      </c>
    </row>
    <row r="7059" spans="1:10" x14ac:dyDescent="0.25">
      <c r="A7059" s="19">
        <v>7051</v>
      </c>
      <c r="B7059" s="16" t="s">
        <v>24</v>
      </c>
      <c r="C7059" s="21" t="s">
        <v>7740</v>
      </c>
      <c r="D7059" s="34" t="s">
        <v>22392</v>
      </c>
      <c r="E7059" s="21" t="s">
        <v>7947</v>
      </c>
      <c r="F7059" s="36">
        <v>34243</v>
      </c>
      <c r="G7059" s="12">
        <v>40</v>
      </c>
      <c r="H7059" s="25">
        <v>62837.2</v>
      </c>
      <c r="I7059" s="13">
        <v>39675.19</v>
      </c>
      <c r="J7059" s="13">
        <f t="shared" si="110"/>
        <v>23162.009999999995</v>
      </c>
    </row>
    <row r="7060" spans="1:10" x14ac:dyDescent="0.25">
      <c r="A7060" s="19">
        <v>7052</v>
      </c>
      <c r="B7060" s="16" t="s">
        <v>24</v>
      </c>
      <c r="C7060" s="21" t="s">
        <v>7740</v>
      </c>
      <c r="D7060" s="34" t="s">
        <v>22393</v>
      </c>
      <c r="E7060" s="21" t="s">
        <v>7947</v>
      </c>
      <c r="F7060" s="36">
        <v>34608</v>
      </c>
      <c r="G7060" s="12">
        <v>40</v>
      </c>
      <c r="H7060" s="25">
        <v>2188375.5499999998</v>
      </c>
      <c r="I7060" s="13">
        <v>1316189.47</v>
      </c>
      <c r="J7060" s="13">
        <f t="shared" si="110"/>
        <v>872186.07999999984</v>
      </c>
    </row>
    <row r="7061" spans="1:10" x14ac:dyDescent="0.25">
      <c r="A7061" s="19">
        <v>7053</v>
      </c>
      <c r="B7061" s="16" t="s">
        <v>24</v>
      </c>
      <c r="C7061" s="21" t="s">
        <v>7740</v>
      </c>
      <c r="D7061" s="34" t="s">
        <v>22394</v>
      </c>
      <c r="E7061" s="21" t="s">
        <v>7947</v>
      </c>
      <c r="F7061" s="36">
        <v>34973</v>
      </c>
      <c r="G7061" s="12">
        <v>40</v>
      </c>
      <c r="H7061" s="25">
        <v>615988.37</v>
      </c>
      <c r="I7061" s="13">
        <v>356301.72</v>
      </c>
      <c r="J7061" s="13">
        <f t="shared" si="110"/>
        <v>259686.65000000002</v>
      </c>
    </row>
    <row r="7062" spans="1:10" x14ac:dyDescent="0.25">
      <c r="A7062" s="19">
        <v>7054</v>
      </c>
      <c r="B7062" s="16" t="s">
        <v>24</v>
      </c>
      <c r="C7062" s="21" t="s">
        <v>7740</v>
      </c>
      <c r="D7062" s="34" t="s">
        <v>22395</v>
      </c>
      <c r="E7062" s="21" t="s">
        <v>7947</v>
      </c>
      <c r="F7062" s="36">
        <v>35339</v>
      </c>
      <c r="G7062" s="12">
        <v>40</v>
      </c>
      <c r="H7062" s="25">
        <v>4901.6400000000003</v>
      </c>
      <c r="I7062" s="13">
        <v>2666.59</v>
      </c>
      <c r="J7062" s="13">
        <f t="shared" si="110"/>
        <v>2235.0500000000002</v>
      </c>
    </row>
    <row r="7063" spans="1:10" x14ac:dyDescent="0.25">
      <c r="A7063" s="19">
        <v>7055</v>
      </c>
      <c r="B7063" s="16" t="s">
        <v>24</v>
      </c>
      <c r="C7063" s="21" t="s">
        <v>7740</v>
      </c>
      <c r="D7063" s="34" t="s">
        <v>9875</v>
      </c>
      <c r="E7063" s="21" t="s">
        <v>7947</v>
      </c>
      <c r="F7063" s="36">
        <v>37894</v>
      </c>
      <c r="G7063" s="12">
        <v>40</v>
      </c>
      <c r="H7063" s="25">
        <v>24774.81</v>
      </c>
      <c r="I7063" s="13">
        <v>9290.03999999999</v>
      </c>
      <c r="J7063" s="13">
        <f t="shared" si="110"/>
        <v>15484.770000000011</v>
      </c>
    </row>
    <row r="7064" spans="1:10" x14ac:dyDescent="0.25">
      <c r="A7064" s="19">
        <v>7056</v>
      </c>
      <c r="B7064" s="16" t="s">
        <v>24</v>
      </c>
      <c r="C7064" s="21" t="s">
        <v>7740</v>
      </c>
      <c r="D7064" s="34" t="s">
        <v>22396</v>
      </c>
      <c r="E7064" s="21" t="s">
        <v>7871</v>
      </c>
      <c r="F7064" s="36">
        <v>38625</v>
      </c>
      <c r="G7064" s="12">
        <v>40</v>
      </c>
      <c r="H7064" s="25">
        <v>39013.42</v>
      </c>
      <c r="I7064" s="13">
        <v>12679.44</v>
      </c>
      <c r="J7064" s="13">
        <f t="shared" si="110"/>
        <v>26333.979999999996</v>
      </c>
    </row>
    <row r="7065" spans="1:10" x14ac:dyDescent="0.25">
      <c r="A7065" s="19">
        <v>7057</v>
      </c>
      <c r="B7065" s="16" t="s">
        <v>24</v>
      </c>
      <c r="C7065" s="21" t="s">
        <v>7740</v>
      </c>
      <c r="D7065" s="34" t="s">
        <v>22397</v>
      </c>
      <c r="E7065" s="21" t="s">
        <v>7871</v>
      </c>
      <c r="F7065" s="36">
        <v>38990</v>
      </c>
      <c r="G7065" s="12">
        <v>40</v>
      </c>
      <c r="H7065" s="25">
        <v>1492149.06</v>
      </c>
      <c r="I7065" s="13">
        <v>417265.01</v>
      </c>
      <c r="J7065" s="13">
        <f t="shared" si="110"/>
        <v>1074884.05</v>
      </c>
    </row>
    <row r="7066" spans="1:10" x14ac:dyDescent="0.25">
      <c r="A7066" s="19">
        <v>7058</v>
      </c>
      <c r="B7066" s="16" t="s">
        <v>24</v>
      </c>
      <c r="C7066" s="21" t="s">
        <v>7740</v>
      </c>
      <c r="D7066" s="34" t="s">
        <v>22398</v>
      </c>
      <c r="E7066" s="21" t="s">
        <v>7871</v>
      </c>
      <c r="F7066" s="36">
        <v>39355</v>
      </c>
      <c r="G7066" s="12">
        <v>40</v>
      </c>
      <c r="H7066" s="25">
        <v>786270.23</v>
      </c>
      <c r="I7066" s="13">
        <v>216224.41</v>
      </c>
      <c r="J7066" s="13">
        <f t="shared" si="110"/>
        <v>570045.81999999995</v>
      </c>
    </row>
    <row r="7067" spans="1:10" x14ac:dyDescent="0.25">
      <c r="A7067" s="19">
        <v>7059</v>
      </c>
      <c r="B7067" s="16" t="s">
        <v>24</v>
      </c>
      <c r="C7067" s="21" t="s">
        <v>7740</v>
      </c>
      <c r="D7067" s="34" t="s">
        <v>22399</v>
      </c>
      <c r="E7067" s="21" t="s">
        <v>7871</v>
      </c>
      <c r="F7067" s="36">
        <v>39538</v>
      </c>
      <c r="G7067" s="12">
        <v>40</v>
      </c>
      <c r="H7067" s="25">
        <v>219425.88</v>
      </c>
      <c r="I7067" s="13">
        <v>100128.58</v>
      </c>
      <c r="J7067" s="13">
        <f t="shared" si="110"/>
        <v>119297.3</v>
      </c>
    </row>
    <row r="7068" spans="1:10" x14ac:dyDescent="0.25">
      <c r="A7068" s="19">
        <v>7060</v>
      </c>
      <c r="B7068" s="16" t="s">
        <v>24</v>
      </c>
      <c r="C7068" s="21" t="s">
        <v>7740</v>
      </c>
      <c r="D7068" s="34" t="s">
        <v>22400</v>
      </c>
      <c r="E7068" s="21" t="s">
        <v>7871</v>
      </c>
      <c r="F7068" s="36">
        <v>39538</v>
      </c>
      <c r="G7068" s="12">
        <v>40</v>
      </c>
      <c r="H7068" s="25">
        <v>1694820.33</v>
      </c>
      <c r="I7068" s="13">
        <v>528389.06999999995</v>
      </c>
      <c r="J7068" s="13">
        <f t="shared" si="110"/>
        <v>1166431.2600000002</v>
      </c>
    </row>
    <row r="7069" spans="1:10" x14ac:dyDescent="0.25">
      <c r="A7069" s="19">
        <v>7061</v>
      </c>
      <c r="B7069" s="16" t="s">
        <v>24</v>
      </c>
      <c r="C7069" s="21" t="s">
        <v>7740</v>
      </c>
      <c r="D7069" s="34" t="s">
        <v>22401</v>
      </c>
      <c r="E7069" s="21" t="s">
        <v>7871</v>
      </c>
      <c r="F7069" s="36">
        <v>40269</v>
      </c>
      <c r="G7069" s="12">
        <v>40</v>
      </c>
      <c r="H7069" s="25">
        <v>2059979.12</v>
      </c>
      <c r="I7069" s="13">
        <v>437675.06</v>
      </c>
      <c r="J7069" s="13">
        <f t="shared" si="110"/>
        <v>1622304.06</v>
      </c>
    </row>
    <row r="7070" spans="1:10" x14ac:dyDescent="0.25">
      <c r="A7070" s="19">
        <v>7062</v>
      </c>
      <c r="B7070" s="16" t="s">
        <v>24</v>
      </c>
      <c r="C7070" s="21" t="s">
        <v>7740</v>
      </c>
      <c r="D7070" s="34" t="s">
        <v>22402</v>
      </c>
      <c r="E7070" s="21" t="s">
        <v>9756</v>
      </c>
      <c r="F7070" s="36">
        <v>33147</v>
      </c>
      <c r="G7070" s="12">
        <v>40</v>
      </c>
      <c r="H7070" s="25">
        <v>58579.24</v>
      </c>
      <c r="I7070" s="13">
        <v>40732.719999999899</v>
      </c>
      <c r="J7070" s="13">
        <f t="shared" si="110"/>
        <v>17846.520000000099</v>
      </c>
    </row>
    <row r="7071" spans="1:10" x14ac:dyDescent="0.25">
      <c r="A7071" s="19">
        <v>7063</v>
      </c>
      <c r="B7071" s="16" t="s">
        <v>24</v>
      </c>
      <c r="C7071" s="21" t="s">
        <v>7740</v>
      </c>
      <c r="D7071" s="34" t="s">
        <v>22403</v>
      </c>
      <c r="E7071" s="21" t="s">
        <v>83</v>
      </c>
      <c r="F7071" s="36">
        <v>33512</v>
      </c>
      <c r="G7071" s="12">
        <v>40</v>
      </c>
      <c r="H7071" s="25">
        <v>8431.0499999999993</v>
      </c>
      <c r="I7071" s="13">
        <v>5649.74</v>
      </c>
      <c r="J7071" s="13">
        <f t="shared" si="110"/>
        <v>2781.3099999999995</v>
      </c>
    </row>
    <row r="7072" spans="1:10" x14ac:dyDescent="0.25">
      <c r="A7072" s="19">
        <v>7064</v>
      </c>
      <c r="B7072" s="16" t="s">
        <v>24</v>
      </c>
      <c r="C7072" s="21" t="s">
        <v>7740</v>
      </c>
      <c r="D7072" s="34" t="s">
        <v>22404</v>
      </c>
      <c r="E7072" s="21" t="s">
        <v>83</v>
      </c>
      <c r="F7072" s="36">
        <v>33878</v>
      </c>
      <c r="G7072" s="12">
        <v>40</v>
      </c>
      <c r="H7072" s="25">
        <v>87925.94</v>
      </c>
      <c r="I7072" s="13">
        <v>58758.49</v>
      </c>
      <c r="J7072" s="13">
        <f t="shared" si="110"/>
        <v>29167.450000000004</v>
      </c>
    </row>
    <row r="7073" spans="1:10" x14ac:dyDescent="0.25">
      <c r="A7073" s="19">
        <v>7065</v>
      </c>
      <c r="B7073" s="16" t="s">
        <v>24</v>
      </c>
      <c r="C7073" s="21" t="s">
        <v>7740</v>
      </c>
      <c r="D7073" s="34" t="s">
        <v>22405</v>
      </c>
      <c r="E7073" s="21" t="s">
        <v>83</v>
      </c>
      <c r="F7073" s="36">
        <v>34608</v>
      </c>
      <c r="G7073" s="12">
        <v>40</v>
      </c>
      <c r="H7073" s="25">
        <v>59582.06</v>
      </c>
      <c r="I7073" s="13">
        <v>35419.96</v>
      </c>
      <c r="J7073" s="13">
        <f t="shared" si="110"/>
        <v>24162.1</v>
      </c>
    </row>
    <row r="7074" spans="1:10" x14ac:dyDescent="0.25">
      <c r="A7074" s="19">
        <v>7066</v>
      </c>
      <c r="B7074" s="16" t="s">
        <v>24</v>
      </c>
      <c r="C7074" s="21" t="s">
        <v>7740</v>
      </c>
      <c r="D7074" s="34" t="s">
        <v>22406</v>
      </c>
      <c r="E7074" s="21" t="s">
        <v>83</v>
      </c>
      <c r="F7074" s="36">
        <v>34973</v>
      </c>
      <c r="G7074" s="12">
        <v>40</v>
      </c>
      <c r="H7074" s="25">
        <v>2319.34</v>
      </c>
      <c r="I7074" s="13">
        <v>1320.48</v>
      </c>
      <c r="J7074" s="13">
        <f t="shared" si="110"/>
        <v>998.86000000000013</v>
      </c>
    </row>
    <row r="7075" spans="1:10" x14ac:dyDescent="0.25">
      <c r="A7075" s="19">
        <v>7067</v>
      </c>
      <c r="B7075" s="16" t="s">
        <v>24</v>
      </c>
      <c r="C7075" s="21" t="s">
        <v>7740</v>
      </c>
      <c r="D7075" s="34" t="s">
        <v>22407</v>
      </c>
      <c r="E7075" s="21" t="s">
        <v>83</v>
      </c>
      <c r="F7075" s="36">
        <v>35339</v>
      </c>
      <c r="G7075" s="12">
        <v>40</v>
      </c>
      <c r="H7075" s="25">
        <v>842852.03</v>
      </c>
      <c r="I7075" s="13">
        <v>467538.05</v>
      </c>
      <c r="J7075" s="13">
        <f t="shared" si="110"/>
        <v>375313.98000000004</v>
      </c>
    </row>
    <row r="7076" spans="1:10" x14ac:dyDescent="0.25">
      <c r="A7076" s="19">
        <v>7068</v>
      </c>
      <c r="B7076" s="16" t="s">
        <v>24</v>
      </c>
      <c r="C7076" s="21" t="s">
        <v>7740</v>
      </c>
      <c r="D7076" s="34" t="s">
        <v>22408</v>
      </c>
      <c r="E7076" s="21" t="s">
        <v>83</v>
      </c>
      <c r="F7076" s="36">
        <v>36433</v>
      </c>
      <c r="G7076" s="12">
        <v>40</v>
      </c>
      <c r="H7076" s="25">
        <v>135218.68</v>
      </c>
      <c r="I7076" s="13">
        <v>69037.800000000105</v>
      </c>
      <c r="J7076" s="13">
        <f t="shared" si="110"/>
        <v>66180.879999999888</v>
      </c>
    </row>
    <row r="7077" spans="1:10" x14ac:dyDescent="0.25">
      <c r="A7077" s="19">
        <v>7069</v>
      </c>
      <c r="B7077" s="16" t="s">
        <v>24</v>
      </c>
      <c r="C7077" s="21" t="s">
        <v>7740</v>
      </c>
      <c r="D7077" s="34" t="s">
        <v>22409</v>
      </c>
      <c r="E7077" s="21" t="s">
        <v>83</v>
      </c>
      <c r="F7077" s="36">
        <v>38990</v>
      </c>
      <c r="G7077" s="12">
        <v>40</v>
      </c>
      <c r="H7077" s="25">
        <v>285329.82</v>
      </c>
      <c r="I7077" s="13">
        <v>78465.659999999902</v>
      </c>
      <c r="J7077" s="13">
        <f t="shared" si="110"/>
        <v>206864.16000000009</v>
      </c>
    </row>
    <row r="7078" spans="1:10" x14ac:dyDescent="0.25">
      <c r="A7078" s="19">
        <v>7070</v>
      </c>
      <c r="B7078" s="16" t="s">
        <v>24</v>
      </c>
      <c r="C7078" s="21" t="s">
        <v>7740</v>
      </c>
      <c r="D7078" s="34" t="s">
        <v>22410</v>
      </c>
      <c r="E7078" s="21" t="s">
        <v>83</v>
      </c>
      <c r="F7078" s="36">
        <v>39538</v>
      </c>
      <c r="G7078" s="12">
        <v>40</v>
      </c>
      <c r="H7078" s="25">
        <v>13669.69</v>
      </c>
      <c r="I7078" s="13">
        <v>3587.98</v>
      </c>
      <c r="J7078" s="13">
        <f t="shared" ref="J7078:J7141" si="111">SUM(H7078-I7078)</f>
        <v>10081.710000000001</v>
      </c>
    </row>
    <row r="7079" spans="1:10" x14ac:dyDescent="0.25">
      <c r="A7079" s="19">
        <v>7071</v>
      </c>
      <c r="B7079" s="16" t="s">
        <v>24</v>
      </c>
      <c r="C7079" s="21" t="s">
        <v>7740</v>
      </c>
      <c r="D7079" s="34" t="s">
        <v>22411</v>
      </c>
      <c r="E7079" s="21" t="s">
        <v>7949</v>
      </c>
      <c r="F7079" s="36">
        <v>33147</v>
      </c>
      <c r="G7079" s="12">
        <v>40</v>
      </c>
      <c r="H7079" s="25">
        <v>2812084.86</v>
      </c>
      <c r="I7079" s="13">
        <v>1955372.1000000101</v>
      </c>
      <c r="J7079" s="13">
        <f t="shared" si="111"/>
        <v>856712.75999998976</v>
      </c>
    </row>
    <row r="7080" spans="1:10" x14ac:dyDescent="0.25">
      <c r="A7080" s="19">
        <v>7072</v>
      </c>
      <c r="B7080" s="16" t="s">
        <v>24</v>
      </c>
      <c r="C7080" s="21" t="s">
        <v>7740</v>
      </c>
      <c r="D7080" s="34" t="s">
        <v>22412</v>
      </c>
      <c r="E7080" s="21" t="s">
        <v>7949</v>
      </c>
      <c r="F7080" s="36">
        <v>33512</v>
      </c>
      <c r="G7080" s="12">
        <v>40</v>
      </c>
      <c r="H7080" s="25">
        <v>709400.35</v>
      </c>
      <c r="I7080" s="13">
        <v>493139.63000000099</v>
      </c>
      <c r="J7080" s="13">
        <f t="shared" si="111"/>
        <v>216260.71999999898</v>
      </c>
    </row>
    <row r="7081" spans="1:10" x14ac:dyDescent="0.25">
      <c r="A7081" s="19">
        <v>7073</v>
      </c>
      <c r="B7081" s="16" t="s">
        <v>24</v>
      </c>
      <c r="C7081" s="21" t="s">
        <v>7740</v>
      </c>
      <c r="D7081" s="34" t="s">
        <v>22413</v>
      </c>
      <c r="E7081" s="21" t="s">
        <v>7949</v>
      </c>
      <c r="F7081" s="36">
        <v>34243</v>
      </c>
      <c r="G7081" s="12">
        <v>40</v>
      </c>
      <c r="H7081" s="25">
        <v>850352.54</v>
      </c>
      <c r="I7081" s="13">
        <v>536912.53</v>
      </c>
      <c r="J7081" s="13">
        <f t="shared" si="111"/>
        <v>313440.01</v>
      </c>
    </row>
    <row r="7082" spans="1:10" x14ac:dyDescent="0.25">
      <c r="A7082" s="19">
        <v>7074</v>
      </c>
      <c r="B7082" s="16" t="s">
        <v>24</v>
      </c>
      <c r="C7082" s="21" t="s">
        <v>7740</v>
      </c>
      <c r="D7082" s="34" t="s">
        <v>22414</v>
      </c>
      <c r="E7082" s="21" t="s">
        <v>7949</v>
      </c>
      <c r="F7082" s="36">
        <v>34608</v>
      </c>
      <c r="G7082" s="12">
        <v>40</v>
      </c>
      <c r="H7082" s="25">
        <v>638560.52</v>
      </c>
      <c r="I7082" s="13">
        <v>384059.61</v>
      </c>
      <c r="J7082" s="13">
        <f t="shared" si="111"/>
        <v>254500.91000000003</v>
      </c>
    </row>
    <row r="7083" spans="1:10" x14ac:dyDescent="0.25">
      <c r="A7083" s="19">
        <v>7075</v>
      </c>
      <c r="B7083" s="16" t="s">
        <v>24</v>
      </c>
      <c r="C7083" s="21" t="s">
        <v>7740</v>
      </c>
      <c r="D7083" s="34" t="s">
        <v>22415</v>
      </c>
      <c r="E7083" s="21" t="s">
        <v>7949</v>
      </c>
      <c r="F7083" s="36">
        <v>34973</v>
      </c>
      <c r="G7083" s="12">
        <v>40</v>
      </c>
      <c r="H7083" s="25">
        <v>1609042.9</v>
      </c>
      <c r="I7083" s="13">
        <v>930707.570000001</v>
      </c>
      <c r="J7083" s="13">
        <f t="shared" si="111"/>
        <v>678335.32999999891</v>
      </c>
    </row>
    <row r="7084" spans="1:10" x14ac:dyDescent="0.25">
      <c r="A7084" s="19">
        <v>7076</v>
      </c>
      <c r="B7084" s="16" t="s">
        <v>24</v>
      </c>
      <c r="C7084" s="21" t="s">
        <v>7740</v>
      </c>
      <c r="D7084" s="34" t="s">
        <v>22416</v>
      </c>
      <c r="E7084" s="21" t="s">
        <v>7949</v>
      </c>
      <c r="F7084" s="36">
        <v>35339</v>
      </c>
      <c r="G7084" s="12">
        <v>40</v>
      </c>
      <c r="H7084" s="25">
        <v>940835.96</v>
      </c>
      <c r="I7084" s="13">
        <v>521890.41</v>
      </c>
      <c r="J7084" s="13">
        <f t="shared" si="111"/>
        <v>418945.55</v>
      </c>
    </row>
    <row r="7085" spans="1:10" x14ac:dyDescent="0.25">
      <c r="A7085" s="19">
        <v>7077</v>
      </c>
      <c r="B7085" s="16" t="s">
        <v>24</v>
      </c>
      <c r="C7085" s="21" t="s">
        <v>7740</v>
      </c>
      <c r="D7085" s="34" t="s">
        <v>10425</v>
      </c>
      <c r="E7085" s="21" t="s">
        <v>7949</v>
      </c>
      <c r="F7085" s="36">
        <v>37894</v>
      </c>
      <c r="G7085" s="12">
        <v>40</v>
      </c>
      <c r="H7085" s="25">
        <v>13473.41</v>
      </c>
      <c r="I7085" s="13">
        <v>5052.2700000000004</v>
      </c>
      <c r="J7085" s="13">
        <f t="shared" si="111"/>
        <v>8421.14</v>
      </c>
    </row>
    <row r="7086" spans="1:10" x14ac:dyDescent="0.25">
      <c r="A7086" s="19">
        <v>7078</v>
      </c>
      <c r="B7086" s="16" t="s">
        <v>24</v>
      </c>
      <c r="C7086" s="21" t="s">
        <v>7740</v>
      </c>
      <c r="D7086" s="34" t="s">
        <v>22417</v>
      </c>
      <c r="E7086" s="21" t="s">
        <v>7797</v>
      </c>
      <c r="F7086" s="36">
        <v>38990</v>
      </c>
      <c r="G7086" s="12">
        <v>40</v>
      </c>
      <c r="H7086" s="25">
        <v>70644.91</v>
      </c>
      <c r="I7086" s="13">
        <v>19427.29</v>
      </c>
      <c r="J7086" s="13">
        <f t="shared" si="111"/>
        <v>51217.62</v>
      </c>
    </row>
    <row r="7087" spans="1:10" x14ac:dyDescent="0.25">
      <c r="A7087" s="19">
        <v>7079</v>
      </c>
      <c r="B7087" s="16" t="s">
        <v>24</v>
      </c>
      <c r="C7087" s="21" t="s">
        <v>7740</v>
      </c>
      <c r="D7087" s="34" t="s">
        <v>22418</v>
      </c>
      <c r="E7087" s="21" t="s">
        <v>7797</v>
      </c>
      <c r="F7087" s="36">
        <v>39355</v>
      </c>
      <c r="G7087" s="12">
        <v>40</v>
      </c>
      <c r="H7087" s="25">
        <v>4028562.54</v>
      </c>
      <c r="I7087" s="13">
        <v>1097712.78</v>
      </c>
      <c r="J7087" s="13">
        <f t="shared" si="111"/>
        <v>2930849.76</v>
      </c>
    </row>
    <row r="7088" spans="1:10" x14ac:dyDescent="0.25">
      <c r="A7088" s="19">
        <v>7080</v>
      </c>
      <c r="B7088" s="16" t="s">
        <v>24</v>
      </c>
      <c r="C7088" s="21" t="s">
        <v>7740</v>
      </c>
      <c r="D7088" s="34" t="s">
        <v>22419</v>
      </c>
      <c r="E7088" s="21" t="s">
        <v>7797</v>
      </c>
      <c r="F7088" s="36">
        <v>39538</v>
      </c>
      <c r="G7088" s="12">
        <v>40</v>
      </c>
      <c r="H7088" s="25">
        <v>5519646.6299999999</v>
      </c>
      <c r="I7088" s="13">
        <v>1447270.82</v>
      </c>
      <c r="J7088" s="13">
        <f t="shared" si="111"/>
        <v>4072375.8099999996</v>
      </c>
    </row>
    <row r="7089" spans="1:10" x14ac:dyDescent="0.25">
      <c r="A7089" s="19">
        <v>7081</v>
      </c>
      <c r="B7089" s="16" t="s">
        <v>24</v>
      </c>
      <c r="C7089" s="21" t="s">
        <v>7740</v>
      </c>
      <c r="D7089" s="34" t="s">
        <v>22420</v>
      </c>
      <c r="E7089" s="21" t="s">
        <v>7797</v>
      </c>
      <c r="F7089" s="36">
        <v>40269</v>
      </c>
      <c r="G7089" s="12">
        <v>40</v>
      </c>
      <c r="H7089" s="25">
        <v>637262.74</v>
      </c>
      <c r="I7089" s="13">
        <v>135396.44</v>
      </c>
      <c r="J7089" s="13">
        <f t="shared" si="111"/>
        <v>501866.3</v>
      </c>
    </row>
    <row r="7090" spans="1:10" x14ac:dyDescent="0.25">
      <c r="A7090" s="19">
        <v>7082</v>
      </c>
      <c r="B7090" s="16" t="s">
        <v>24</v>
      </c>
      <c r="C7090" s="21" t="s">
        <v>7740</v>
      </c>
      <c r="D7090" s="34" t="s">
        <v>22421</v>
      </c>
      <c r="E7090" s="21" t="s">
        <v>7941</v>
      </c>
      <c r="F7090" s="36">
        <v>33512</v>
      </c>
      <c r="G7090" s="12">
        <v>40</v>
      </c>
      <c r="H7090" s="25">
        <v>414534</v>
      </c>
      <c r="I7090" s="13">
        <v>288163.19999999902</v>
      </c>
      <c r="J7090" s="13">
        <f t="shared" si="111"/>
        <v>126370.80000000098</v>
      </c>
    </row>
    <row r="7091" spans="1:10" x14ac:dyDescent="0.25">
      <c r="A7091" s="19">
        <v>7083</v>
      </c>
      <c r="B7091" s="16" t="s">
        <v>24</v>
      </c>
      <c r="C7091" s="21" t="s">
        <v>7740</v>
      </c>
      <c r="D7091" s="34" t="s">
        <v>22422</v>
      </c>
      <c r="E7091" s="21" t="s">
        <v>7941</v>
      </c>
      <c r="F7091" s="36">
        <v>34243</v>
      </c>
      <c r="G7091" s="12">
        <v>40</v>
      </c>
      <c r="H7091" s="25">
        <v>1100037.58</v>
      </c>
      <c r="I7091" s="13">
        <v>694563.56000000099</v>
      </c>
      <c r="J7091" s="13">
        <f t="shared" si="111"/>
        <v>405474.01999999909</v>
      </c>
    </row>
    <row r="7092" spans="1:10" x14ac:dyDescent="0.25">
      <c r="A7092" s="19">
        <v>7084</v>
      </c>
      <c r="B7092" s="16" t="s">
        <v>24</v>
      </c>
      <c r="C7092" s="21" t="s">
        <v>7740</v>
      </c>
      <c r="D7092" s="34" t="s">
        <v>22423</v>
      </c>
      <c r="E7092" s="21" t="s">
        <v>7941</v>
      </c>
      <c r="F7092" s="36">
        <v>34608</v>
      </c>
      <c r="G7092" s="12">
        <v>40</v>
      </c>
      <c r="H7092" s="25">
        <v>2253131.9500000002</v>
      </c>
      <c r="I7092" s="13">
        <v>1355137.37</v>
      </c>
      <c r="J7092" s="13">
        <f t="shared" si="111"/>
        <v>897994.58000000007</v>
      </c>
    </row>
    <row r="7093" spans="1:10" x14ac:dyDescent="0.25">
      <c r="A7093" s="19">
        <v>7085</v>
      </c>
      <c r="B7093" s="16" t="s">
        <v>24</v>
      </c>
      <c r="C7093" s="21" t="s">
        <v>7740</v>
      </c>
      <c r="D7093" s="34" t="s">
        <v>22424</v>
      </c>
      <c r="E7093" s="21" t="s">
        <v>7941</v>
      </c>
      <c r="F7093" s="36">
        <v>35339</v>
      </c>
      <c r="G7093" s="12">
        <v>40</v>
      </c>
      <c r="H7093" s="25">
        <v>401645.06</v>
      </c>
      <c r="I7093" s="13">
        <v>222796.28000000099</v>
      </c>
      <c r="J7093" s="13">
        <f t="shared" si="111"/>
        <v>178848.77999999901</v>
      </c>
    </row>
    <row r="7094" spans="1:10" x14ac:dyDescent="0.25">
      <c r="A7094" s="19">
        <v>7086</v>
      </c>
      <c r="B7094" s="16" t="s">
        <v>24</v>
      </c>
      <c r="C7094" s="21" t="s">
        <v>7740</v>
      </c>
      <c r="D7094" s="34" t="s">
        <v>22425</v>
      </c>
      <c r="E7094" s="21" t="s">
        <v>7767</v>
      </c>
      <c r="F7094" s="36">
        <v>38990</v>
      </c>
      <c r="G7094" s="12">
        <v>40</v>
      </c>
      <c r="H7094" s="25">
        <v>6384594.5899999999</v>
      </c>
      <c r="I7094" s="13">
        <v>1749223.43</v>
      </c>
      <c r="J7094" s="13">
        <f t="shared" si="111"/>
        <v>4635371.16</v>
      </c>
    </row>
    <row r="7095" spans="1:10" x14ac:dyDescent="0.25">
      <c r="A7095" s="19">
        <v>7087</v>
      </c>
      <c r="B7095" s="16" t="s">
        <v>24</v>
      </c>
      <c r="C7095" s="21" t="s">
        <v>7740</v>
      </c>
      <c r="D7095" s="34" t="s">
        <v>22426</v>
      </c>
      <c r="E7095" s="21" t="s">
        <v>7767</v>
      </c>
      <c r="F7095" s="36">
        <v>39355</v>
      </c>
      <c r="G7095" s="12">
        <v>40</v>
      </c>
      <c r="H7095" s="25">
        <v>7342808.9400000004</v>
      </c>
      <c r="I7095" s="13">
        <v>2019272.14</v>
      </c>
      <c r="J7095" s="13">
        <f t="shared" si="111"/>
        <v>5323536.8000000007</v>
      </c>
    </row>
    <row r="7096" spans="1:10" x14ac:dyDescent="0.25">
      <c r="A7096" s="19">
        <v>7088</v>
      </c>
      <c r="B7096" s="16" t="s">
        <v>24</v>
      </c>
      <c r="C7096" s="21" t="s">
        <v>7740</v>
      </c>
      <c r="D7096" s="34" t="s">
        <v>22427</v>
      </c>
      <c r="E7096" s="21" t="s">
        <v>7767</v>
      </c>
      <c r="F7096" s="36">
        <v>39538</v>
      </c>
      <c r="G7096" s="12">
        <v>40</v>
      </c>
      <c r="H7096" s="25">
        <v>4713949.9800000004</v>
      </c>
      <c r="I7096" s="13">
        <v>1230994.01</v>
      </c>
      <c r="J7096" s="13">
        <f t="shared" si="111"/>
        <v>3482955.9700000007</v>
      </c>
    </row>
    <row r="7097" spans="1:10" x14ac:dyDescent="0.25">
      <c r="A7097" s="19">
        <v>7089</v>
      </c>
      <c r="B7097" s="16" t="s">
        <v>24</v>
      </c>
      <c r="C7097" s="21" t="s">
        <v>7740</v>
      </c>
      <c r="D7097" s="34" t="s">
        <v>22428</v>
      </c>
      <c r="E7097" s="21" t="s">
        <v>7767</v>
      </c>
      <c r="F7097" s="36">
        <v>40269</v>
      </c>
      <c r="G7097" s="12">
        <v>40</v>
      </c>
      <c r="H7097" s="25">
        <v>1561402.52</v>
      </c>
      <c r="I7097" s="13">
        <v>331744.71999999997</v>
      </c>
      <c r="J7097" s="13">
        <f t="shared" si="111"/>
        <v>1229657.8</v>
      </c>
    </row>
    <row r="7098" spans="1:10" x14ac:dyDescent="0.25">
      <c r="A7098" s="19">
        <v>7090</v>
      </c>
      <c r="B7098" s="16" t="s">
        <v>24</v>
      </c>
      <c r="C7098" s="21" t="s">
        <v>7740</v>
      </c>
      <c r="D7098" s="34" t="s">
        <v>22429</v>
      </c>
      <c r="E7098" s="21" t="s">
        <v>7767</v>
      </c>
      <c r="F7098" s="36">
        <v>40633</v>
      </c>
      <c r="G7098" s="12">
        <v>40</v>
      </c>
      <c r="H7098" s="25">
        <v>8344729.75</v>
      </c>
      <c r="I7098" s="13">
        <v>1566401.25</v>
      </c>
      <c r="J7098" s="13">
        <f t="shared" si="111"/>
        <v>6778328.5</v>
      </c>
    </row>
    <row r="7099" spans="1:10" x14ac:dyDescent="0.25">
      <c r="A7099" s="19">
        <v>7091</v>
      </c>
      <c r="B7099" s="16" t="s">
        <v>24</v>
      </c>
      <c r="C7099" s="21" t="s">
        <v>7740</v>
      </c>
      <c r="D7099" s="34" t="s">
        <v>22430</v>
      </c>
      <c r="E7099" s="21" t="s">
        <v>8073</v>
      </c>
      <c r="F7099" s="36">
        <v>34608</v>
      </c>
      <c r="G7099" s="12">
        <v>40</v>
      </c>
      <c r="H7099" s="25">
        <v>1390.25</v>
      </c>
      <c r="I7099" s="13">
        <v>826.26</v>
      </c>
      <c r="J7099" s="13">
        <f t="shared" si="111"/>
        <v>563.99</v>
      </c>
    </row>
    <row r="7100" spans="1:10" x14ac:dyDescent="0.25">
      <c r="A7100" s="19">
        <v>7092</v>
      </c>
      <c r="B7100" s="16" t="s">
        <v>24</v>
      </c>
      <c r="C7100" s="21" t="s">
        <v>7740</v>
      </c>
      <c r="D7100" s="34" t="s">
        <v>22431</v>
      </c>
      <c r="E7100" s="21" t="s">
        <v>8073</v>
      </c>
      <c r="F7100" s="36">
        <v>34608</v>
      </c>
      <c r="G7100" s="12">
        <v>40</v>
      </c>
      <c r="H7100" s="25">
        <v>1129689.25</v>
      </c>
      <c r="I7100" s="13">
        <v>679447.13</v>
      </c>
      <c r="J7100" s="13">
        <f t="shared" si="111"/>
        <v>450242.12</v>
      </c>
    </row>
    <row r="7101" spans="1:10" x14ac:dyDescent="0.25">
      <c r="A7101" s="19">
        <v>7093</v>
      </c>
      <c r="B7101" s="16" t="s">
        <v>24</v>
      </c>
      <c r="C7101" s="21" t="s">
        <v>7740</v>
      </c>
      <c r="D7101" s="34" t="s">
        <v>22432</v>
      </c>
      <c r="E7101" s="21" t="s">
        <v>7968</v>
      </c>
      <c r="F7101" s="36">
        <v>34243</v>
      </c>
      <c r="G7101" s="12">
        <v>40</v>
      </c>
      <c r="H7101" s="25">
        <v>14130.2</v>
      </c>
      <c r="I7101" s="13">
        <v>8921.7699999999804</v>
      </c>
      <c r="J7101" s="13">
        <f t="shared" si="111"/>
        <v>5208.4300000000203</v>
      </c>
    </row>
    <row r="7102" spans="1:10" x14ac:dyDescent="0.25">
      <c r="A7102" s="19">
        <v>7094</v>
      </c>
      <c r="B7102" s="16" t="s">
        <v>24</v>
      </c>
      <c r="C7102" s="21" t="s">
        <v>7740</v>
      </c>
      <c r="D7102" s="34" t="s">
        <v>22433</v>
      </c>
      <c r="E7102" s="21" t="s">
        <v>7968</v>
      </c>
      <c r="F7102" s="36">
        <v>34973</v>
      </c>
      <c r="G7102" s="12">
        <v>40</v>
      </c>
      <c r="H7102" s="25">
        <v>9279.94</v>
      </c>
      <c r="I7102" s="13">
        <v>5283.02</v>
      </c>
      <c r="J7102" s="13">
        <f t="shared" si="111"/>
        <v>3996.92</v>
      </c>
    </row>
    <row r="7103" spans="1:10" x14ac:dyDescent="0.25">
      <c r="A7103" s="19">
        <v>7095</v>
      </c>
      <c r="B7103" s="16" t="s">
        <v>24</v>
      </c>
      <c r="C7103" s="21" t="s">
        <v>7740</v>
      </c>
      <c r="D7103" s="34" t="s">
        <v>22434</v>
      </c>
      <c r="E7103" s="21" t="s">
        <v>7968</v>
      </c>
      <c r="F7103" s="36">
        <v>35339</v>
      </c>
      <c r="G7103" s="12">
        <v>40</v>
      </c>
      <c r="H7103" s="25">
        <v>1773370.67</v>
      </c>
      <c r="I7103" s="13">
        <v>983705.47999999905</v>
      </c>
      <c r="J7103" s="13">
        <f t="shared" si="111"/>
        <v>789665.19000000088</v>
      </c>
    </row>
    <row r="7104" spans="1:10" x14ac:dyDescent="0.25">
      <c r="A7104" s="19">
        <v>7096</v>
      </c>
      <c r="B7104" s="16" t="s">
        <v>24</v>
      </c>
      <c r="C7104" s="21" t="s">
        <v>7740</v>
      </c>
      <c r="D7104" s="34" t="s">
        <v>8274</v>
      </c>
      <c r="E7104" s="21" t="s">
        <v>7968</v>
      </c>
      <c r="F7104" s="36">
        <v>37894</v>
      </c>
      <c r="G7104" s="12">
        <v>40</v>
      </c>
      <c r="H7104" s="25">
        <v>365712.78</v>
      </c>
      <c r="I7104" s="13">
        <v>137133.12</v>
      </c>
      <c r="J7104" s="13">
        <f t="shared" si="111"/>
        <v>228579.66000000003</v>
      </c>
    </row>
    <row r="7105" spans="1:10" x14ac:dyDescent="0.25">
      <c r="A7105" s="19">
        <v>7097</v>
      </c>
      <c r="B7105" s="16" t="s">
        <v>24</v>
      </c>
      <c r="C7105" s="21" t="s">
        <v>7740</v>
      </c>
      <c r="D7105" s="34" t="s">
        <v>22435</v>
      </c>
      <c r="E7105" s="21" t="s">
        <v>7922</v>
      </c>
      <c r="F7105" s="36">
        <v>38625</v>
      </c>
      <c r="G7105" s="12">
        <v>40</v>
      </c>
      <c r="H7105" s="25">
        <v>22496.58</v>
      </c>
      <c r="I7105" s="13">
        <v>7311.6500000000096</v>
      </c>
      <c r="J7105" s="13">
        <f t="shared" si="111"/>
        <v>15184.929999999993</v>
      </c>
    </row>
    <row r="7106" spans="1:10" x14ac:dyDescent="0.25">
      <c r="A7106" s="19">
        <v>7098</v>
      </c>
      <c r="B7106" s="16" t="s">
        <v>24</v>
      </c>
      <c r="C7106" s="21" t="s">
        <v>7740</v>
      </c>
      <c r="D7106" s="34" t="s">
        <v>22436</v>
      </c>
      <c r="E7106" s="21" t="s">
        <v>7922</v>
      </c>
      <c r="F7106" s="36">
        <v>38990</v>
      </c>
      <c r="G7106" s="12">
        <v>40</v>
      </c>
      <c r="H7106" s="25">
        <v>17193.32</v>
      </c>
      <c r="I7106" s="13">
        <v>4728.43</v>
      </c>
      <c r="J7106" s="13">
        <f t="shared" si="111"/>
        <v>12464.89</v>
      </c>
    </row>
    <row r="7107" spans="1:10" x14ac:dyDescent="0.25">
      <c r="A7107" s="19">
        <v>7099</v>
      </c>
      <c r="B7107" s="16" t="s">
        <v>24</v>
      </c>
      <c r="C7107" s="21" t="s">
        <v>7740</v>
      </c>
      <c r="D7107" s="34" t="s">
        <v>22437</v>
      </c>
      <c r="E7107" s="21" t="s">
        <v>7922</v>
      </c>
      <c r="F7107" s="36">
        <v>39355</v>
      </c>
      <c r="G7107" s="12">
        <v>40</v>
      </c>
      <c r="H7107" s="25">
        <v>1405870.62</v>
      </c>
      <c r="I7107" s="13">
        <v>403762.1</v>
      </c>
      <c r="J7107" s="13">
        <f t="shared" si="111"/>
        <v>1002108.5200000001</v>
      </c>
    </row>
    <row r="7108" spans="1:10" x14ac:dyDescent="0.25">
      <c r="A7108" s="19">
        <v>7100</v>
      </c>
      <c r="B7108" s="16" t="s">
        <v>24</v>
      </c>
      <c r="C7108" s="21" t="s">
        <v>7740</v>
      </c>
      <c r="D7108" s="34" t="s">
        <v>22438</v>
      </c>
      <c r="E7108" s="21" t="s">
        <v>7922</v>
      </c>
      <c r="F7108" s="36">
        <v>39355</v>
      </c>
      <c r="G7108" s="12">
        <v>40</v>
      </c>
      <c r="H7108" s="25">
        <v>119300.44</v>
      </c>
      <c r="I7108" s="13">
        <v>32807.82</v>
      </c>
      <c r="J7108" s="13">
        <f t="shared" si="111"/>
        <v>86492.62</v>
      </c>
    </row>
    <row r="7109" spans="1:10" x14ac:dyDescent="0.25">
      <c r="A7109" s="19">
        <v>7101</v>
      </c>
      <c r="B7109" s="16" t="s">
        <v>24</v>
      </c>
      <c r="C7109" s="21" t="s">
        <v>7740</v>
      </c>
      <c r="D7109" s="34" t="s">
        <v>7980</v>
      </c>
      <c r="E7109" s="21" t="s">
        <v>7754</v>
      </c>
      <c r="F7109" s="36">
        <v>37894</v>
      </c>
      <c r="G7109" s="12">
        <v>40</v>
      </c>
      <c r="H7109" s="25">
        <v>1169490.02</v>
      </c>
      <c r="I7109" s="13">
        <v>438530.40000000101</v>
      </c>
      <c r="J7109" s="13">
        <f t="shared" si="111"/>
        <v>730959.61999999895</v>
      </c>
    </row>
    <row r="7110" spans="1:10" x14ac:dyDescent="0.25">
      <c r="A7110" s="19">
        <v>7102</v>
      </c>
      <c r="B7110" s="16" t="s">
        <v>24</v>
      </c>
      <c r="C7110" s="21" t="s">
        <v>7740</v>
      </c>
      <c r="D7110" s="34" t="s">
        <v>7753</v>
      </c>
      <c r="E7110" s="21" t="s">
        <v>7754</v>
      </c>
      <c r="F7110" s="36">
        <v>37894</v>
      </c>
      <c r="G7110" s="12">
        <v>40</v>
      </c>
      <c r="H7110" s="25">
        <v>20987396.289999999</v>
      </c>
      <c r="I7110" s="13">
        <v>7869769.1000000201</v>
      </c>
      <c r="J7110" s="13">
        <f t="shared" si="111"/>
        <v>13117627.189999979</v>
      </c>
    </row>
    <row r="7111" spans="1:10" x14ac:dyDescent="0.25">
      <c r="A7111" s="19">
        <v>7103</v>
      </c>
      <c r="B7111" s="16" t="s">
        <v>24</v>
      </c>
      <c r="C7111" s="21" t="s">
        <v>7740</v>
      </c>
      <c r="D7111" s="34" t="s">
        <v>22439</v>
      </c>
      <c r="E7111" s="21" t="s">
        <v>7845</v>
      </c>
      <c r="F7111" s="36">
        <v>39355</v>
      </c>
      <c r="G7111" s="12">
        <v>40</v>
      </c>
      <c r="H7111" s="25">
        <v>3099954.48</v>
      </c>
      <c r="I7111" s="13">
        <v>850240.77</v>
      </c>
      <c r="J7111" s="13">
        <f t="shared" si="111"/>
        <v>2249713.71</v>
      </c>
    </row>
    <row r="7112" spans="1:10" x14ac:dyDescent="0.25">
      <c r="A7112" s="19">
        <v>7104</v>
      </c>
      <c r="B7112" s="16" t="s">
        <v>24</v>
      </c>
      <c r="C7112" s="21" t="s">
        <v>7740</v>
      </c>
      <c r="D7112" s="34" t="s">
        <v>22440</v>
      </c>
      <c r="E7112" s="21" t="s">
        <v>7845</v>
      </c>
      <c r="F7112" s="36">
        <v>39355</v>
      </c>
      <c r="G7112" s="12">
        <v>40</v>
      </c>
      <c r="H7112" s="25">
        <v>2504279.2400000002</v>
      </c>
      <c r="I7112" s="13">
        <v>1580732.6</v>
      </c>
      <c r="J7112" s="13">
        <f t="shared" si="111"/>
        <v>923546.64000000013</v>
      </c>
    </row>
    <row r="7113" spans="1:10" x14ac:dyDescent="0.25">
      <c r="A7113" s="19">
        <v>7105</v>
      </c>
      <c r="B7113" s="16" t="s">
        <v>24</v>
      </c>
      <c r="C7113" s="21" t="s">
        <v>7740</v>
      </c>
      <c r="D7113" s="34" t="s">
        <v>22441</v>
      </c>
      <c r="E7113" s="21" t="s">
        <v>7759</v>
      </c>
      <c r="F7113" s="36">
        <v>39355</v>
      </c>
      <c r="G7113" s="12">
        <v>40</v>
      </c>
      <c r="H7113" s="25">
        <v>11630027.369999999</v>
      </c>
      <c r="I7113" s="13">
        <v>3198243.15</v>
      </c>
      <c r="J7113" s="13">
        <f t="shared" si="111"/>
        <v>8431784.2199999988</v>
      </c>
    </row>
    <row r="7114" spans="1:10" x14ac:dyDescent="0.25">
      <c r="A7114" s="19">
        <v>7106</v>
      </c>
      <c r="B7114" s="16" t="s">
        <v>24</v>
      </c>
      <c r="C7114" s="21" t="s">
        <v>7740</v>
      </c>
      <c r="D7114" s="34" t="s">
        <v>22442</v>
      </c>
      <c r="E7114" s="21" t="s">
        <v>7747</v>
      </c>
      <c r="F7114" s="36">
        <v>38990</v>
      </c>
      <c r="G7114" s="12">
        <v>40</v>
      </c>
      <c r="H7114" s="25">
        <v>2253227.0099999998</v>
      </c>
      <c r="I7114" s="13">
        <v>619637.62000000104</v>
      </c>
      <c r="J7114" s="13">
        <f t="shared" si="111"/>
        <v>1633589.3899999987</v>
      </c>
    </row>
    <row r="7115" spans="1:10" x14ac:dyDescent="0.25">
      <c r="A7115" s="19">
        <v>7107</v>
      </c>
      <c r="B7115" s="16" t="s">
        <v>24</v>
      </c>
      <c r="C7115" s="21" t="s">
        <v>7740</v>
      </c>
      <c r="D7115" s="34" t="s">
        <v>22443</v>
      </c>
      <c r="E7115" s="21" t="s">
        <v>7747</v>
      </c>
      <c r="F7115" s="36">
        <v>39355</v>
      </c>
      <c r="G7115" s="12">
        <v>40</v>
      </c>
      <c r="H7115" s="25">
        <v>33200336.629999999</v>
      </c>
      <c r="I7115" s="13">
        <v>9130092.5900000092</v>
      </c>
      <c r="J7115" s="13">
        <f t="shared" si="111"/>
        <v>24070244.039999992</v>
      </c>
    </row>
    <row r="7116" spans="1:10" x14ac:dyDescent="0.25">
      <c r="A7116" s="19">
        <v>7108</v>
      </c>
      <c r="B7116" s="16" t="s">
        <v>24</v>
      </c>
      <c r="C7116" s="21" t="s">
        <v>7740</v>
      </c>
      <c r="D7116" s="34" t="s">
        <v>22444</v>
      </c>
      <c r="E7116" s="21" t="s">
        <v>7747</v>
      </c>
      <c r="F7116" s="36">
        <v>39538</v>
      </c>
      <c r="G7116" s="12">
        <v>40</v>
      </c>
      <c r="H7116" s="25">
        <v>5353961.6500000004</v>
      </c>
      <c r="I7116" s="13">
        <v>1405322.64</v>
      </c>
      <c r="J7116" s="13">
        <f t="shared" si="111"/>
        <v>3948639.0100000007</v>
      </c>
    </row>
    <row r="7117" spans="1:10" x14ac:dyDescent="0.25">
      <c r="A7117" s="19">
        <v>7109</v>
      </c>
      <c r="B7117" s="16" t="s">
        <v>24</v>
      </c>
      <c r="C7117" s="21" t="s">
        <v>7740</v>
      </c>
      <c r="D7117" s="34" t="s">
        <v>22445</v>
      </c>
      <c r="E7117" s="21" t="s">
        <v>12162</v>
      </c>
      <c r="F7117" s="36">
        <v>32782</v>
      </c>
      <c r="G7117" s="12">
        <v>40</v>
      </c>
      <c r="H7117" s="25">
        <v>3487.38</v>
      </c>
      <c r="I7117" s="13">
        <v>2512.79</v>
      </c>
      <c r="J7117" s="13">
        <f t="shared" si="111"/>
        <v>974.59000000000015</v>
      </c>
    </row>
    <row r="7118" spans="1:10" x14ac:dyDescent="0.25">
      <c r="A7118" s="19">
        <v>7110</v>
      </c>
      <c r="B7118" s="16" t="s">
        <v>24</v>
      </c>
      <c r="C7118" s="21" t="s">
        <v>7740</v>
      </c>
      <c r="D7118" s="34" t="s">
        <v>22446</v>
      </c>
      <c r="E7118" s="21" t="s">
        <v>9546</v>
      </c>
      <c r="F7118" s="36">
        <v>34608</v>
      </c>
      <c r="G7118" s="12">
        <v>40</v>
      </c>
      <c r="H7118" s="25">
        <v>55971.03</v>
      </c>
      <c r="I7118" s="13">
        <v>33273.15</v>
      </c>
      <c r="J7118" s="13">
        <f t="shared" si="111"/>
        <v>22697.879999999997</v>
      </c>
    </row>
    <row r="7119" spans="1:10" x14ac:dyDescent="0.25">
      <c r="A7119" s="19">
        <v>7111</v>
      </c>
      <c r="B7119" s="16" t="s">
        <v>24</v>
      </c>
      <c r="C7119" s="21" t="s">
        <v>7740</v>
      </c>
      <c r="D7119" s="34" t="s">
        <v>22447</v>
      </c>
      <c r="E7119" s="21" t="s">
        <v>9546</v>
      </c>
      <c r="F7119" s="36">
        <v>34973</v>
      </c>
      <c r="G7119" s="12">
        <v>40</v>
      </c>
      <c r="H7119" s="25">
        <v>43294.36</v>
      </c>
      <c r="I7119" s="13">
        <v>24647.37</v>
      </c>
      <c r="J7119" s="13">
        <f t="shared" si="111"/>
        <v>18646.990000000002</v>
      </c>
    </row>
    <row r="7120" spans="1:10" x14ac:dyDescent="0.25">
      <c r="A7120" s="19">
        <v>7112</v>
      </c>
      <c r="B7120" s="16" t="s">
        <v>24</v>
      </c>
      <c r="C7120" s="21" t="s">
        <v>7740</v>
      </c>
      <c r="D7120" s="34" t="s">
        <v>22448</v>
      </c>
      <c r="E7120" s="21" t="s">
        <v>8004</v>
      </c>
      <c r="F7120" s="36">
        <v>34608</v>
      </c>
      <c r="G7120" s="12">
        <v>40</v>
      </c>
      <c r="H7120" s="25">
        <v>233250.22</v>
      </c>
      <c r="I7120" s="13">
        <v>140287.29999999999</v>
      </c>
      <c r="J7120" s="13">
        <f t="shared" si="111"/>
        <v>92962.920000000013</v>
      </c>
    </row>
    <row r="7121" spans="1:10" x14ac:dyDescent="0.25">
      <c r="A7121" s="19">
        <v>7113</v>
      </c>
      <c r="B7121" s="16" t="s">
        <v>24</v>
      </c>
      <c r="C7121" s="21" t="s">
        <v>7740</v>
      </c>
      <c r="D7121" s="34" t="s">
        <v>22449</v>
      </c>
      <c r="E7121" s="21" t="s">
        <v>8004</v>
      </c>
      <c r="F7121" s="36">
        <v>39538</v>
      </c>
      <c r="G7121" s="12">
        <v>40</v>
      </c>
      <c r="H7121" s="25">
        <v>7370.91</v>
      </c>
      <c r="I7121" s="13">
        <v>1934.87</v>
      </c>
      <c r="J7121" s="13">
        <f t="shared" si="111"/>
        <v>5436.04</v>
      </c>
    </row>
    <row r="7122" spans="1:10" x14ac:dyDescent="0.25">
      <c r="A7122" s="19">
        <v>7114</v>
      </c>
      <c r="B7122" s="16" t="s">
        <v>24</v>
      </c>
      <c r="C7122" s="21" t="s">
        <v>7740</v>
      </c>
      <c r="D7122" s="34" t="s">
        <v>22450</v>
      </c>
      <c r="E7122" s="21" t="s">
        <v>8004</v>
      </c>
      <c r="F7122" s="36">
        <v>39538</v>
      </c>
      <c r="G7122" s="12">
        <v>40</v>
      </c>
      <c r="H7122" s="25">
        <v>866139.12</v>
      </c>
      <c r="I7122" s="13">
        <v>227328.19</v>
      </c>
      <c r="J7122" s="13">
        <f t="shared" si="111"/>
        <v>638810.92999999993</v>
      </c>
    </row>
    <row r="7123" spans="1:10" x14ac:dyDescent="0.25">
      <c r="A7123" s="19">
        <v>7115</v>
      </c>
      <c r="B7123" s="16" t="s">
        <v>24</v>
      </c>
      <c r="C7123" s="21" t="s">
        <v>7740</v>
      </c>
      <c r="D7123" s="34" t="s">
        <v>22451</v>
      </c>
      <c r="E7123" s="21" t="s">
        <v>8193</v>
      </c>
      <c r="F7123" s="36">
        <v>36799</v>
      </c>
      <c r="G7123" s="12">
        <v>40</v>
      </c>
      <c r="H7123" s="25">
        <v>547472.5</v>
      </c>
      <c r="I7123" s="13">
        <v>256787.21</v>
      </c>
      <c r="J7123" s="13">
        <f t="shared" si="111"/>
        <v>290685.29000000004</v>
      </c>
    </row>
    <row r="7124" spans="1:10" x14ac:dyDescent="0.25">
      <c r="A7124" s="19">
        <v>7116</v>
      </c>
      <c r="B7124" s="16" t="s">
        <v>24</v>
      </c>
      <c r="C7124" s="21" t="s">
        <v>7740</v>
      </c>
      <c r="D7124" s="34" t="s">
        <v>22452</v>
      </c>
      <c r="E7124" s="21" t="s">
        <v>8177</v>
      </c>
      <c r="F7124" s="36">
        <v>34608</v>
      </c>
      <c r="G7124" s="12">
        <v>40</v>
      </c>
      <c r="H7124" s="25">
        <v>288160.5</v>
      </c>
      <c r="I7124" s="13">
        <v>173312.9</v>
      </c>
      <c r="J7124" s="13">
        <f t="shared" si="111"/>
        <v>114847.6</v>
      </c>
    </row>
    <row r="7125" spans="1:10" x14ac:dyDescent="0.25">
      <c r="A7125" s="19">
        <v>7117</v>
      </c>
      <c r="B7125" s="16" t="s">
        <v>24</v>
      </c>
      <c r="C7125" s="21" t="s">
        <v>7740</v>
      </c>
      <c r="D7125" s="34" t="s">
        <v>22453</v>
      </c>
      <c r="E7125" s="21" t="s">
        <v>8177</v>
      </c>
      <c r="F7125" s="36">
        <v>38990</v>
      </c>
      <c r="G7125" s="12">
        <v>40</v>
      </c>
      <c r="H7125" s="25">
        <v>106950.94</v>
      </c>
      <c r="I7125" s="13">
        <v>29411.61</v>
      </c>
      <c r="J7125" s="13">
        <f t="shared" si="111"/>
        <v>77539.33</v>
      </c>
    </row>
    <row r="7126" spans="1:10" x14ac:dyDescent="0.25">
      <c r="A7126" s="19">
        <v>7118</v>
      </c>
      <c r="B7126" s="16" t="s">
        <v>24</v>
      </c>
      <c r="C7126" s="21" t="s">
        <v>7740</v>
      </c>
      <c r="D7126" s="34" t="s">
        <v>22454</v>
      </c>
      <c r="E7126" s="21" t="s">
        <v>8177</v>
      </c>
      <c r="F7126" s="36">
        <v>39538</v>
      </c>
      <c r="G7126" s="12">
        <v>40</v>
      </c>
      <c r="H7126" s="25">
        <v>62709.45</v>
      </c>
      <c r="I7126" s="13">
        <v>16460.189999999999</v>
      </c>
      <c r="J7126" s="13">
        <f t="shared" si="111"/>
        <v>46249.259999999995</v>
      </c>
    </row>
    <row r="7127" spans="1:10" x14ac:dyDescent="0.25">
      <c r="A7127" s="19">
        <v>7119</v>
      </c>
      <c r="B7127" s="16" t="s">
        <v>24</v>
      </c>
      <c r="C7127" s="21" t="s">
        <v>7740</v>
      </c>
      <c r="D7127" s="34" t="s">
        <v>22455</v>
      </c>
      <c r="E7127" s="21" t="s">
        <v>8177</v>
      </c>
      <c r="F7127" s="36">
        <v>39538</v>
      </c>
      <c r="G7127" s="12">
        <v>40</v>
      </c>
      <c r="H7127" s="25">
        <v>404833.11</v>
      </c>
      <c r="I7127" s="13">
        <v>106261.94</v>
      </c>
      <c r="J7127" s="13">
        <f t="shared" si="111"/>
        <v>298571.17</v>
      </c>
    </row>
    <row r="7128" spans="1:10" x14ac:dyDescent="0.25">
      <c r="A7128" s="19">
        <v>7120</v>
      </c>
      <c r="B7128" s="16" t="s">
        <v>24</v>
      </c>
      <c r="C7128" s="21" t="s">
        <v>7740</v>
      </c>
      <c r="D7128" s="34" t="s">
        <v>22456</v>
      </c>
      <c r="E7128" s="21" t="s">
        <v>8218</v>
      </c>
      <c r="F7128" s="36">
        <v>36799</v>
      </c>
      <c r="G7128" s="12">
        <v>40</v>
      </c>
      <c r="H7128" s="25">
        <v>515746.63</v>
      </c>
      <c r="I7128" s="13">
        <v>241906.28</v>
      </c>
      <c r="J7128" s="13">
        <f t="shared" si="111"/>
        <v>273840.34999999998</v>
      </c>
    </row>
    <row r="7129" spans="1:10" x14ac:dyDescent="0.25">
      <c r="A7129" s="19">
        <v>7121</v>
      </c>
      <c r="B7129" s="16" t="s">
        <v>24</v>
      </c>
      <c r="C7129" s="21" t="s">
        <v>7740</v>
      </c>
      <c r="D7129" s="34" t="s">
        <v>22457</v>
      </c>
      <c r="E7129" s="21" t="s">
        <v>7880</v>
      </c>
      <c r="F7129" s="36">
        <v>34608</v>
      </c>
      <c r="G7129" s="12">
        <v>40</v>
      </c>
      <c r="H7129" s="25">
        <v>292493.75</v>
      </c>
      <c r="I7129" s="13">
        <v>175919.19</v>
      </c>
      <c r="J7129" s="13">
        <f t="shared" si="111"/>
        <v>116574.56</v>
      </c>
    </row>
    <row r="7130" spans="1:10" x14ac:dyDescent="0.25">
      <c r="A7130" s="19">
        <v>7122</v>
      </c>
      <c r="B7130" s="16" t="s">
        <v>24</v>
      </c>
      <c r="C7130" s="21" t="s">
        <v>7740</v>
      </c>
      <c r="D7130" s="34" t="s">
        <v>22458</v>
      </c>
      <c r="E7130" s="21" t="s">
        <v>7880</v>
      </c>
      <c r="F7130" s="36">
        <v>34973</v>
      </c>
      <c r="G7130" s="12">
        <v>40</v>
      </c>
      <c r="H7130" s="25">
        <v>7229.13</v>
      </c>
      <c r="I7130" s="13">
        <v>4115.1600000000199</v>
      </c>
      <c r="J7130" s="13">
        <f t="shared" si="111"/>
        <v>3113.9699999999802</v>
      </c>
    </row>
    <row r="7131" spans="1:10" x14ac:dyDescent="0.25">
      <c r="A7131" s="19">
        <v>7123</v>
      </c>
      <c r="B7131" s="16" t="s">
        <v>24</v>
      </c>
      <c r="C7131" s="21" t="s">
        <v>7740</v>
      </c>
      <c r="D7131" s="34" t="s">
        <v>22459</v>
      </c>
      <c r="E7131" s="21" t="s">
        <v>7880</v>
      </c>
      <c r="F7131" s="36">
        <v>38990</v>
      </c>
      <c r="G7131" s="12">
        <v>40</v>
      </c>
      <c r="H7131" s="25">
        <v>370986.05</v>
      </c>
      <c r="I7131" s="13">
        <v>102021.24</v>
      </c>
      <c r="J7131" s="13">
        <f t="shared" si="111"/>
        <v>268964.81</v>
      </c>
    </row>
    <row r="7132" spans="1:10" x14ac:dyDescent="0.25">
      <c r="A7132" s="19">
        <v>7124</v>
      </c>
      <c r="B7132" s="16" t="s">
        <v>24</v>
      </c>
      <c r="C7132" s="21" t="s">
        <v>7740</v>
      </c>
      <c r="D7132" s="34" t="s">
        <v>22460</v>
      </c>
      <c r="E7132" s="21" t="s">
        <v>7880</v>
      </c>
      <c r="F7132" s="36">
        <v>39355</v>
      </c>
      <c r="G7132" s="12">
        <v>40</v>
      </c>
      <c r="H7132" s="25">
        <v>2021043.03</v>
      </c>
      <c r="I7132" s="13">
        <v>555448.63</v>
      </c>
      <c r="J7132" s="13">
        <f t="shared" si="111"/>
        <v>1465594.4</v>
      </c>
    </row>
    <row r="7133" spans="1:10" x14ac:dyDescent="0.25">
      <c r="A7133" s="19">
        <v>7125</v>
      </c>
      <c r="B7133" s="16" t="s">
        <v>24</v>
      </c>
      <c r="C7133" s="21" t="s">
        <v>7740</v>
      </c>
      <c r="D7133" s="34" t="s">
        <v>22461</v>
      </c>
      <c r="E7133" s="21" t="s">
        <v>7880</v>
      </c>
      <c r="F7133" s="36">
        <v>39538</v>
      </c>
      <c r="G7133" s="12">
        <v>40</v>
      </c>
      <c r="H7133" s="25">
        <v>1288105.3400000001</v>
      </c>
      <c r="I7133" s="13">
        <v>338105.58</v>
      </c>
      <c r="J7133" s="13">
        <f t="shared" si="111"/>
        <v>949999.76</v>
      </c>
    </row>
    <row r="7134" spans="1:10" x14ac:dyDescent="0.25">
      <c r="A7134" s="19">
        <v>7126</v>
      </c>
      <c r="B7134" s="16" t="s">
        <v>24</v>
      </c>
      <c r="C7134" s="21" t="s">
        <v>7740</v>
      </c>
      <c r="D7134" s="34" t="s">
        <v>8244</v>
      </c>
      <c r="E7134" s="21" t="s">
        <v>7880</v>
      </c>
      <c r="F7134" s="36">
        <v>37530</v>
      </c>
      <c r="G7134" s="12">
        <v>40</v>
      </c>
      <c r="H7134" s="25">
        <v>423271.15</v>
      </c>
      <c r="I7134" s="13">
        <v>169255.7</v>
      </c>
      <c r="J7134" s="13">
        <f t="shared" si="111"/>
        <v>254015.45</v>
      </c>
    </row>
    <row r="7135" spans="1:10" x14ac:dyDescent="0.25">
      <c r="A7135" s="19">
        <v>7127</v>
      </c>
      <c r="B7135" s="16" t="s">
        <v>24</v>
      </c>
      <c r="C7135" s="21" t="s">
        <v>7740</v>
      </c>
      <c r="D7135" s="34" t="s">
        <v>22462</v>
      </c>
      <c r="E7135" s="21" t="s">
        <v>8517</v>
      </c>
      <c r="F7135" s="36">
        <v>36799</v>
      </c>
      <c r="G7135" s="12">
        <v>40</v>
      </c>
      <c r="H7135" s="25">
        <v>240359.67</v>
      </c>
      <c r="I7135" s="13">
        <v>112738.63</v>
      </c>
      <c r="J7135" s="13">
        <f t="shared" si="111"/>
        <v>127621.04000000001</v>
      </c>
    </row>
    <row r="7136" spans="1:10" x14ac:dyDescent="0.25">
      <c r="A7136" s="19">
        <v>7128</v>
      </c>
      <c r="B7136" s="16" t="s">
        <v>24</v>
      </c>
      <c r="C7136" s="21" t="s">
        <v>7740</v>
      </c>
      <c r="D7136" s="34" t="s">
        <v>22463</v>
      </c>
      <c r="E7136" s="21" t="s">
        <v>10272</v>
      </c>
      <c r="F7136" s="36">
        <v>34973</v>
      </c>
      <c r="G7136" s="12">
        <v>40</v>
      </c>
      <c r="H7136" s="25">
        <v>22549.15</v>
      </c>
      <c r="I7136" s="13">
        <v>12836.9</v>
      </c>
      <c r="J7136" s="13">
        <f t="shared" si="111"/>
        <v>9712.2500000000018</v>
      </c>
    </row>
    <row r="7137" spans="1:10" x14ac:dyDescent="0.25">
      <c r="A7137" s="19">
        <v>7129</v>
      </c>
      <c r="B7137" s="16" t="s">
        <v>24</v>
      </c>
      <c r="C7137" s="21" t="s">
        <v>7740</v>
      </c>
      <c r="D7137" s="34" t="s">
        <v>22464</v>
      </c>
      <c r="E7137" s="21" t="s">
        <v>9363</v>
      </c>
      <c r="F7137" s="36">
        <v>39538</v>
      </c>
      <c r="G7137" s="12">
        <v>40</v>
      </c>
      <c r="H7137" s="25">
        <v>39431.800000000003</v>
      </c>
      <c r="I7137" s="13">
        <v>10350.16</v>
      </c>
      <c r="J7137" s="13">
        <f t="shared" si="111"/>
        <v>29081.640000000003</v>
      </c>
    </row>
    <row r="7138" spans="1:10" x14ac:dyDescent="0.25">
      <c r="A7138" s="19">
        <v>7130</v>
      </c>
      <c r="B7138" s="16" t="s">
        <v>24</v>
      </c>
      <c r="C7138" s="21" t="s">
        <v>7740</v>
      </c>
      <c r="D7138" s="34" t="s">
        <v>22465</v>
      </c>
      <c r="E7138" s="21" t="s">
        <v>9052</v>
      </c>
      <c r="F7138" s="36">
        <v>32782</v>
      </c>
      <c r="G7138" s="12">
        <v>40</v>
      </c>
      <c r="H7138" s="25">
        <v>157834.69</v>
      </c>
      <c r="I7138" s="13">
        <v>113735.23</v>
      </c>
      <c r="J7138" s="13">
        <f t="shared" si="111"/>
        <v>44099.460000000006</v>
      </c>
    </row>
    <row r="7139" spans="1:10" x14ac:dyDescent="0.25">
      <c r="A7139" s="19">
        <v>7131</v>
      </c>
      <c r="B7139" s="16" t="s">
        <v>24</v>
      </c>
      <c r="C7139" s="21" t="s">
        <v>7740</v>
      </c>
      <c r="D7139" s="34" t="s">
        <v>22466</v>
      </c>
      <c r="E7139" s="21" t="s">
        <v>9837</v>
      </c>
      <c r="F7139" s="36">
        <v>31413</v>
      </c>
      <c r="G7139" s="12">
        <v>40</v>
      </c>
      <c r="H7139" s="25">
        <v>87728.63</v>
      </c>
      <c r="I7139" s="13">
        <v>71472.930000000197</v>
      </c>
      <c r="J7139" s="13">
        <f t="shared" si="111"/>
        <v>16255.699999999808</v>
      </c>
    </row>
    <row r="7140" spans="1:10" x14ac:dyDescent="0.25">
      <c r="A7140" s="19">
        <v>7132</v>
      </c>
      <c r="B7140" s="16" t="s">
        <v>24</v>
      </c>
      <c r="C7140" s="21" t="s">
        <v>7740</v>
      </c>
      <c r="D7140" s="34" t="s">
        <v>22467</v>
      </c>
      <c r="E7140" s="21" t="s">
        <v>9459</v>
      </c>
      <c r="F7140" s="36">
        <v>32782</v>
      </c>
      <c r="G7140" s="12">
        <v>40</v>
      </c>
      <c r="H7140" s="25">
        <v>90862.82</v>
      </c>
      <c r="I7140" s="13">
        <v>65475.500000000102</v>
      </c>
      <c r="J7140" s="13">
        <f t="shared" si="111"/>
        <v>25387.319999999905</v>
      </c>
    </row>
    <row r="7141" spans="1:10" x14ac:dyDescent="0.25">
      <c r="A7141" s="19">
        <v>7133</v>
      </c>
      <c r="B7141" s="16" t="s">
        <v>24</v>
      </c>
      <c r="C7141" s="21" t="s">
        <v>7740</v>
      </c>
      <c r="D7141" s="34" t="s">
        <v>22468</v>
      </c>
      <c r="E7141" s="21" t="s">
        <v>8779</v>
      </c>
      <c r="F7141" s="36">
        <v>32782</v>
      </c>
      <c r="G7141" s="12">
        <v>40</v>
      </c>
      <c r="H7141" s="25">
        <v>249089.89</v>
      </c>
      <c r="I7141" s="13">
        <v>179493.24</v>
      </c>
      <c r="J7141" s="13">
        <f t="shared" si="111"/>
        <v>69596.650000000023</v>
      </c>
    </row>
    <row r="7142" spans="1:10" x14ac:dyDescent="0.25">
      <c r="A7142" s="19">
        <v>7134</v>
      </c>
      <c r="B7142" s="16" t="s">
        <v>24</v>
      </c>
      <c r="C7142" s="21" t="s">
        <v>7740</v>
      </c>
      <c r="D7142" s="34" t="s">
        <v>22469</v>
      </c>
      <c r="E7142" s="21" t="s">
        <v>9618</v>
      </c>
      <c r="F7142" s="36">
        <v>33147</v>
      </c>
      <c r="G7142" s="12">
        <v>40</v>
      </c>
      <c r="H7142" s="25">
        <v>68617.42</v>
      </c>
      <c r="I7142" s="13">
        <v>47712.7599999999</v>
      </c>
      <c r="J7142" s="13">
        <f t="shared" ref="J7142:J7205" si="112">SUM(H7142-I7142)</f>
        <v>20904.660000000098</v>
      </c>
    </row>
    <row r="7143" spans="1:10" x14ac:dyDescent="0.25">
      <c r="A7143" s="19">
        <v>7135</v>
      </c>
      <c r="B7143" s="16" t="s">
        <v>24</v>
      </c>
      <c r="C7143" s="21" t="s">
        <v>7740</v>
      </c>
      <c r="D7143" s="34" t="s">
        <v>22470</v>
      </c>
      <c r="E7143" s="21" t="s">
        <v>8323</v>
      </c>
      <c r="F7143" s="36">
        <v>33878</v>
      </c>
      <c r="G7143" s="12">
        <v>40</v>
      </c>
      <c r="H7143" s="25">
        <v>21365.61</v>
      </c>
      <c r="I7143" s="13">
        <v>13778.2</v>
      </c>
      <c r="J7143" s="13">
        <f t="shared" si="112"/>
        <v>7587.41</v>
      </c>
    </row>
    <row r="7144" spans="1:10" x14ac:dyDescent="0.25">
      <c r="A7144" s="19">
        <v>7136</v>
      </c>
      <c r="B7144" s="16" t="s">
        <v>24</v>
      </c>
      <c r="C7144" s="21" t="s">
        <v>7740</v>
      </c>
      <c r="D7144" s="34" t="s">
        <v>22471</v>
      </c>
      <c r="E7144" s="21" t="s">
        <v>8323</v>
      </c>
      <c r="F7144" s="36">
        <v>34608</v>
      </c>
      <c r="G7144" s="12">
        <v>40</v>
      </c>
      <c r="H7144" s="25">
        <v>186341.85</v>
      </c>
      <c r="I7144" s="13">
        <v>112074.5</v>
      </c>
      <c r="J7144" s="13">
        <f t="shared" si="112"/>
        <v>74267.350000000006</v>
      </c>
    </row>
    <row r="7145" spans="1:10" x14ac:dyDescent="0.25">
      <c r="A7145" s="19">
        <v>7137</v>
      </c>
      <c r="B7145" s="16" t="s">
        <v>24</v>
      </c>
      <c r="C7145" s="21" t="s">
        <v>7740</v>
      </c>
      <c r="D7145" s="34" t="s">
        <v>22472</v>
      </c>
      <c r="E7145" s="21" t="s">
        <v>8323</v>
      </c>
      <c r="F7145" s="36">
        <v>34973</v>
      </c>
      <c r="G7145" s="12">
        <v>40</v>
      </c>
      <c r="H7145" s="25">
        <v>244960.42</v>
      </c>
      <c r="I7145" s="13">
        <v>141690.80000000101</v>
      </c>
      <c r="J7145" s="13">
        <f t="shared" si="112"/>
        <v>103269.61999999901</v>
      </c>
    </row>
    <row r="7146" spans="1:10" x14ac:dyDescent="0.25">
      <c r="A7146" s="19">
        <v>7138</v>
      </c>
      <c r="B7146" s="16" t="s">
        <v>24</v>
      </c>
      <c r="C7146" s="21" t="s">
        <v>7740</v>
      </c>
      <c r="D7146" s="34" t="s">
        <v>22473</v>
      </c>
      <c r="E7146" s="21" t="s">
        <v>8323</v>
      </c>
      <c r="F7146" s="36">
        <v>35339</v>
      </c>
      <c r="G7146" s="12">
        <v>40</v>
      </c>
      <c r="H7146" s="25">
        <v>264786.77</v>
      </c>
      <c r="I7146" s="13">
        <v>146879.82</v>
      </c>
      <c r="J7146" s="13">
        <f t="shared" si="112"/>
        <v>117906.95000000001</v>
      </c>
    </row>
    <row r="7147" spans="1:10" x14ac:dyDescent="0.25">
      <c r="A7147" s="19">
        <v>7139</v>
      </c>
      <c r="B7147" s="16" t="s">
        <v>24</v>
      </c>
      <c r="C7147" s="21" t="s">
        <v>7740</v>
      </c>
      <c r="D7147" s="34" t="s">
        <v>22474</v>
      </c>
      <c r="E7147" s="21" t="s">
        <v>8323</v>
      </c>
      <c r="F7147" s="36">
        <v>36068</v>
      </c>
      <c r="G7147" s="12">
        <v>40</v>
      </c>
      <c r="H7147" s="25">
        <v>109767.78</v>
      </c>
      <c r="I7147" s="13">
        <v>57731.820000000102</v>
      </c>
      <c r="J7147" s="13">
        <f t="shared" si="112"/>
        <v>52035.959999999897</v>
      </c>
    </row>
    <row r="7148" spans="1:10" x14ac:dyDescent="0.25">
      <c r="A7148" s="19">
        <v>7140</v>
      </c>
      <c r="B7148" s="16" t="s">
        <v>24</v>
      </c>
      <c r="C7148" s="21" t="s">
        <v>7740</v>
      </c>
      <c r="D7148" s="34" t="s">
        <v>22475</v>
      </c>
      <c r="E7148" s="21" t="s">
        <v>8323</v>
      </c>
      <c r="F7148" s="36">
        <v>36433</v>
      </c>
      <c r="G7148" s="12">
        <v>40</v>
      </c>
      <c r="H7148" s="25">
        <v>152029.22</v>
      </c>
      <c r="I7148" s="13">
        <v>77620.66</v>
      </c>
      <c r="J7148" s="13">
        <f t="shared" si="112"/>
        <v>74408.56</v>
      </c>
    </row>
    <row r="7149" spans="1:10" x14ac:dyDescent="0.25">
      <c r="A7149" s="19">
        <v>7141</v>
      </c>
      <c r="B7149" s="16" t="s">
        <v>24</v>
      </c>
      <c r="C7149" s="21" t="s">
        <v>7740</v>
      </c>
      <c r="D7149" s="34" t="s">
        <v>22476</v>
      </c>
      <c r="E7149" s="21" t="s">
        <v>8323</v>
      </c>
      <c r="F7149" s="36">
        <v>38625</v>
      </c>
      <c r="G7149" s="12">
        <v>40</v>
      </c>
      <c r="H7149" s="25">
        <v>93509.09</v>
      </c>
      <c r="I7149" s="13">
        <v>30390.5</v>
      </c>
      <c r="J7149" s="13">
        <f t="shared" si="112"/>
        <v>63118.59</v>
      </c>
    </row>
    <row r="7150" spans="1:10" x14ac:dyDescent="0.25">
      <c r="A7150" s="19">
        <v>7142</v>
      </c>
      <c r="B7150" s="16" t="s">
        <v>24</v>
      </c>
      <c r="C7150" s="21" t="s">
        <v>7740</v>
      </c>
      <c r="D7150" s="34" t="s">
        <v>22477</v>
      </c>
      <c r="E7150" s="21" t="s">
        <v>8323</v>
      </c>
      <c r="F7150" s="36">
        <v>38990</v>
      </c>
      <c r="G7150" s="12">
        <v>40</v>
      </c>
      <c r="H7150" s="25">
        <v>213381.25</v>
      </c>
      <c r="I7150" s="13">
        <v>58679.74</v>
      </c>
      <c r="J7150" s="13">
        <f t="shared" si="112"/>
        <v>154701.51</v>
      </c>
    </row>
    <row r="7151" spans="1:10" x14ac:dyDescent="0.25">
      <c r="A7151" s="19">
        <v>7143</v>
      </c>
      <c r="B7151" s="16" t="s">
        <v>24</v>
      </c>
      <c r="C7151" s="21" t="s">
        <v>7740</v>
      </c>
      <c r="D7151" s="34" t="s">
        <v>22478</v>
      </c>
      <c r="E7151" s="21" t="s">
        <v>8323</v>
      </c>
      <c r="F7151" s="36">
        <v>39355</v>
      </c>
      <c r="G7151" s="12">
        <v>40</v>
      </c>
      <c r="H7151" s="25">
        <v>131264.43</v>
      </c>
      <c r="I7151" s="13">
        <v>36097.550000000003</v>
      </c>
      <c r="J7151" s="13">
        <f t="shared" si="112"/>
        <v>95166.87999999999</v>
      </c>
    </row>
    <row r="7152" spans="1:10" x14ac:dyDescent="0.25">
      <c r="A7152" s="19">
        <v>7144</v>
      </c>
      <c r="B7152" s="16" t="s">
        <v>24</v>
      </c>
      <c r="C7152" s="21" t="s">
        <v>7740</v>
      </c>
      <c r="D7152" s="34" t="s">
        <v>22479</v>
      </c>
      <c r="E7152" s="21" t="s">
        <v>8323</v>
      </c>
      <c r="F7152" s="36">
        <v>39355</v>
      </c>
      <c r="G7152" s="12">
        <v>40</v>
      </c>
      <c r="H7152" s="25">
        <v>58591.87</v>
      </c>
      <c r="I7152" s="13">
        <v>16112.83</v>
      </c>
      <c r="J7152" s="13">
        <f t="shared" si="112"/>
        <v>42479.040000000001</v>
      </c>
    </row>
    <row r="7153" spans="1:10" x14ac:dyDescent="0.25">
      <c r="A7153" s="19">
        <v>7145</v>
      </c>
      <c r="B7153" s="16" t="s">
        <v>24</v>
      </c>
      <c r="C7153" s="21" t="s">
        <v>7740</v>
      </c>
      <c r="D7153" s="34" t="s">
        <v>22480</v>
      </c>
      <c r="E7153" s="21" t="s">
        <v>8323</v>
      </c>
      <c r="F7153" s="36">
        <v>39538</v>
      </c>
      <c r="G7153" s="12">
        <v>40</v>
      </c>
      <c r="H7153" s="25">
        <v>212003.4</v>
      </c>
      <c r="I7153" s="13">
        <v>55646.94</v>
      </c>
      <c r="J7153" s="13">
        <f t="shared" si="112"/>
        <v>156356.46</v>
      </c>
    </row>
    <row r="7154" spans="1:10" x14ac:dyDescent="0.25">
      <c r="A7154" s="19">
        <v>7146</v>
      </c>
      <c r="B7154" s="16" t="s">
        <v>24</v>
      </c>
      <c r="C7154" s="21" t="s">
        <v>7740</v>
      </c>
      <c r="D7154" s="34" t="s">
        <v>22481</v>
      </c>
      <c r="E7154" s="21" t="s">
        <v>8323</v>
      </c>
      <c r="F7154" s="36">
        <v>39538</v>
      </c>
      <c r="G7154" s="12">
        <v>40</v>
      </c>
      <c r="H7154" s="25">
        <v>154476.25</v>
      </c>
      <c r="I7154" s="13">
        <v>40547.61</v>
      </c>
      <c r="J7154" s="13">
        <f t="shared" si="112"/>
        <v>113928.64</v>
      </c>
    </row>
    <row r="7155" spans="1:10" x14ac:dyDescent="0.25">
      <c r="A7155" s="19">
        <v>7147</v>
      </c>
      <c r="B7155" s="16" t="s">
        <v>24</v>
      </c>
      <c r="C7155" s="21" t="s">
        <v>7740</v>
      </c>
      <c r="D7155" s="34" t="s">
        <v>22482</v>
      </c>
      <c r="E7155" s="21" t="s">
        <v>8323</v>
      </c>
      <c r="F7155" s="36">
        <v>40268</v>
      </c>
      <c r="G7155" s="12">
        <v>40</v>
      </c>
      <c r="H7155" s="25">
        <v>80131.78</v>
      </c>
      <c r="I7155" s="13">
        <v>17030.53</v>
      </c>
      <c r="J7155" s="13">
        <f t="shared" si="112"/>
        <v>63101.25</v>
      </c>
    </row>
    <row r="7156" spans="1:10" x14ac:dyDescent="0.25">
      <c r="A7156" s="19">
        <v>7148</v>
      </c>
      <c r="B7156" s="16" t="s">
        <v>24</v>
      </c>
      <c r="C7156" s="21" t="s">
        <v>7740</v>
      </c>
      <c r="D7156" s="34" t="s">
        <v>22483</v>
      </c>
      <c r="E7156" s="21" t="s">
        <v>8323</v>
      </c>
      <c r="F7156" s="36">
        <v>40269</v>
      </c>
      <c r="G7156" s="12">
        <v>40</v>
      </c>
      <c r="H7156" s="25">
        <v>849.15</v>
      </c>
      <c r="I7156" s="13">
        <v>180.22</v>
      </c>
      <c r="J7156" s="13">
        <f t="shared" si="112"/>
        <v>668.93</v>
      </c>
    </row>
    <row r="7157" spans="1:10" x14ac:dyDescent="0.25">
      <c r="A7157" s="19">
        <v>7149</v>
      </c>
      <c r="B7157" s="16" t="s">
        <v>24</v>
      </c>
      <c r="C7157" s="21" t="s">
        <v>7740</v>
      </c>
      <c r="D7157" s="34" t="s">
        <v>10257</v>
      </c>
      <c r="E7157" s="21" t="s">
        <v>8323</v>
      </c>
      <c r="F7157" s="36">
        <v>37530</v>
      </c>
      <c r="G7157" s="12">
        <v>40</v>
      </c>
      <c r="H7157" s="25">
        <v>16366.63</v>
      </c>
      <c r="I7157" s="13">
        <v>6544.3400000000101</v>
      </c>
      <c r="J7157" s="13">
        <f t="shared" si="112"/>
        <v>9822.28999999999</v>
      </c>
    </row>
    <row r="7158" spans="1:10" x14ac:dyDescent="0.25">
      <c r="A7158" s="19">
        <v>7150</v>
      </c>
      <c r="B7158" s="16" t="s">
        <v>24</v>
      </c>
      <c r="C7158" s="21" t="s">
        <v>7740</v>
      </c>
      <c r="D7158" s="34" t="s">
        <v>22484</v>
      </c>
      <c r="E7158" s="21" t="s">
        <v>9061</v>
      </c>
      <c r="F7158" s="36">
        <v>33512</v>
      </c>
      <c r="G7158" s="12">
        <v>40</v>
      </c>
      <c r="H7158" s="25">
        <v>1341.04</v>
      </c>
      <c r="I7158" s="13">
        <v>898.63999999999805</v>
      </c>
      <c r="J7158" s="13">
        <f t="shared" si="112"/>
        <v>442.40000000000191</v>
      </c>
    </row>
    <row r="7159" spans="1:10" x14ac:dyDescent="0.25">
      <c r="A7159" s="19">
        <v>7151</v>
      </c>
      <c r="B7159" s="16" t="s">
        <v>24</v>
      </c>
      <c r="C7159" s="21" t="s">
        <v>7740</v>
      </c>
      <c r="D7159" s="34" t="s">
        <v>22485</v>
      </c>
      <c r="E7159" s="21" t="s">
        <v>9061</v>
      </c>
      <c r="F7159" s="36">
        <v>34243</v>
      </c>
      <c r="G7159" s="12">
        <v>40</v>
      </c>
      <c r="H7159" s="25">
        <v>114304.09</v>
      </c>
      <c r="I7159" s="13">
        <v>72171.520000000004</v>
      </c>
      <c r="J7159" s="13">
        <f t="shared" si="112"/>
        <v>42132.569999999992</v>
      </c>
    </row>
    <row r="7160" spans="1:10" x14ac:dyDescent="0.25">
      <c r="A7160" s="19">
        <v>7152</v>
      </c>
      <c r="B7160" s="16" t="s">
        <v>24</v>
      </c>
      <c r="C7160" s="21" t="s">
        <v>7740</v>
      </c>
      <c r="D7160" s="34" t="s">
        <v>22486</v>
      </c>
      <c r="E7160" s="21" t="s">
        <v>9061</v>
      </c>
      <c r="F7160" s="36">
        <v>36799</v>
      </c>
      <c r="G7160" s="12">
        <v>40</v>
      </c>
      <c r="H7160" s="25">
        <v>81913.929999999993</v>
      </c>
      <c r="I7160" s="13">
        <v>38420.680000000102</v>
      </c>
      <c r="J7160" s="13">
        <f t="shared" si="112"/>
        <v>43493.249999999891</v>
      </c>
    </row>
    <row r="7161" spans="1:10" x14ac:dyDescent="0.25">
      <c r="A7161" s="19">
        <v>7153</v>
      </c>
      <c r="B7161" s="16" t="s">
        <v>24</v>
      </c>
      <c r="C7161" s="21" t="s">
        <v>7740</v>
      </c>
      <c r="D7161" s="34" t="s">
        <v>22487</v>
      </c>
      <c r="E7161" s="21" t="s">
        <v>8312</v>
      </c>
      <c r="F7161" s="36">
        <v>40269</v>
      </c>
      <c r="G7161" s="12">
        <v>40</v>
      </c>
      <c r="H7161" s="25">
        <v>261897.31</v>
      </c>
      <c r="I7161" s="13">
        <v>55644.11</v>
      </c>
      <c r="J7161" s="13">
        <f t="shared" si="112"/>
        <v>206253.2</v>
      </c>
    </row>
    <row r="7162" spans="1:10" x14ac:dyDescent="0.25">
      <c r="A7162" s="19">
        <v>7154</v>
      </c>
      <c r="B7162" s="16" t="s">
        <v>24</v>
      </c>
      <c r="C7162" s="21" t="s">
        <v>7740</v>
      </c>
      <c r="D7162" s="34" t="s">
        <v>22488</v>
      </c>
      <c r="E7162" s="21" t="s">
        <v>7811</v>
      </c>
      <c r="F7162" s="36">
        <v>33147</v>
      </c>
      <c r="G7162" s="12">
        <v>40</v>
      </c>
      <c r="H7162" s="25">
        <v>354712.58</v>
      </c>
      <c r="I7162" s="13">
        <v>246648.13000000099</v>
      </c>
      <c r="J7162" s="13">
        <f t="shared" si="112"/>
        <v>108064.44999999902</v>
      </c>
    </row>
    <row r="7163" spans="1:10" x14ac:dyDescent="0.25">
      <c r="A7163" s="19">
        <v>7155</v>
      </c>
      <c r="B7163" s="16" t="s">
        <v>24</v>
      </c>
      <c r="C7163" s="21" t="s">
        <v>7740</v>
      </c>
      <c r="D7163" s="34" t="s">
        <v>22489</v>
      </c>
      <c r="E7163" s="21" t="s">
        <v>7811</v>
      </c>
      <c r="F7163" s="36">
        <v>33878</v>
      </c>
      <c r="G7163" s="12">
        <v>40</v>
      </c>
      <c r="H7163" s="25">
        <v>107730.28</v>
      </c>
      <c r="I7163" s="13">
        <v>71993.350000000006</v>
      </c>
      <c r="J7163" s="13">
        <f t="shared" si="112"/>
        <v>35736.929999999993</v>
      </c>
    </row>
    <row r="7164" spans="1:10" x14ac:dyDescent="0.25">
      <c r="A7164" s="19">
        <v>7156</v>
      </c>
      <c r="B7164" s="16" t="s">
        <v>24</v>
      </c>
      <c r="C7164" s="21" t="s">
        <v>7740</v>
      </c>
      <c r="D7164" s="34" t="s">
        <v>22490</v>
      </c>
      <c r="E7164" s="21" t="s">
        <v>7811</v>
      </c>
      <c r="F7164" s="36">
        <v>34608</v>
      </c>
      <c r="G7164" s="12">
        <v>40</v>
      </c>
      <c r="H7164" s="25">
        <v>1102229.68</v>
      </c>
      <c r="I7164" s="13">
        <v>662931.29</v>
      </c>
      <c r="J7164" s="13">
        <f t="shared" si="112"/>
        <v>439298.3899999999</v>
      </c>
    </row>
    <row r="7165" spans="1:10" x14ac:dyDescent="0.25">
      <c r="A7165" s="19">
        <v>7157</v>
      </c>
      <c r="B7165" s="16" t="s">
        <v>24</v>
      </c>
      <c r="C7165" s="21" t="s">
        <v>7740</v>
      </c>
      <c r="D7165" s="34" t="s">
        <v>22491</v>
      </c>
      <c r="E7165" s="21" t="s">
        <v>7811</v>
      </c>
      <c r="F7165" s="36">
        <v>34973</v>
      </c>
      <c r="G7165" s="12">
        <v>40</v>
      </c>
      <c r="H7165" s="25">
        <v>1687586.55</v>
      </c>
      <c r="I7165" s="13">
        <v>976139.05000000296</v>
      </c>
      <c r="J7165" s="13">
        <f t="shared" si="112"/>
        <v>711447.49999999709</v>
      </c>
    </row>
    <row r="7166" spans="1:10" x14ac:dyDescent="0.25">
      <c r="A7166" s="19">
        <v>7158</v>
      </c>
      <c r="B7166" s="16" t="s">
        <v>24</v>
      </c>
      <c r="C7166" s="21" t="s">
        <v>7740</v>
      </c>
      <c r="D7166" s="34" t="s">
        <v>22492</v>
      </c>
      <c r="E7166" s="21" t="s">
        <v>7811</v>
      </c>
      <c r="F7166" s="36">
        <v>36433</v>
      </c>
      <c r="G7166" s="12">
        <v>40</v>
      </c>
      <c r="H7166" s="25">
        <v>1305979.8</v>
      </c>
      <c r="I7166" s="13">
        <v>666786.73</v>
      </c>
      <c r="J7166" s="13">
        <f t="shared" si="112"/>
        <v>639193.07000000007</v>
      </c>
    </row>
    <row r="7167" spans="1:10" x14ac:dyDescent="0.25">
      <c r="A7167" s="19">
        <v>7159</v>
      </c>
      <c r="B7167" s="16" t="s">
        <v>24</v>
      </c>
      <c r="C7167" s="21" t="s">
        <v>7740</v>
      </c>
      <c r="D7167" s="34" t="s">
        <v>22493</v>
      </c>
      <c r="E7167" s="21" t="s">
        <v>7811</v>
      </c>
      <c r="F7167" s="36">
        <v>38625</v>
      </c>
      <c r="G7167" s="12">
        <v>40</v>
      </c>
      <c r="H7167" s="25">
        <v>1866386.42</v>
      </c>
      <c r="I7167" s="13">
        <v>606575.74</v>
      </c>
      <c r="J7167" s="13">
        <f t="shared" si="112"/>
        <v>1259810.68</v>
      </c>
    </row>
    <row r="7168" spans="1:10" x14ac:dyDescent="0.25">
      <c r="A7168" s="19">
        <v>7160</v>
      </c>
      <c r="B7168" s="16" t="s">
        <v>24</v>
      </c>
      <c r="C7168" s="21" t="s">
        <v>7740</v>
      </c>
      <c r="D7168" s="34" t="s">
        <v>22494</v>
      </c>
      <c r="E7168" s="21" t="s">
        <v>7811</v>
      </c>
      <c r="F7168" s="36">
        <v>38990</v>
      </c>
      <c r="G7168" s="12">
        <v>40</v>
      </c>
      <c r="H7168" s="25">
        <v>1805845.14</v>
      </c>
      <c r="I7168" s="13">
        <v>496607.34</v>
      </c>
      <c r="J7168" s="13">
        <f t="shared" si="112"/>
        <v>1309237.7999999998</v>
      </c>
    </row>
    <row r="7169" spans="1:10" x14ac:dyDescent="0.25">
      <c r="A7169" s="19">
        <v>7161</v>
      </c>
      <c r="B7169" s="16" t="s">
        <v>24</v>
      </c>
      <c r="C7169" s="21" t="s">
        <v>7740</v>
      </c>
      <c r="D7169" s="34" t="s">
        <v>22495</v>
      </c>
      <c r="E7169" s="21" t="s">
        <v>7811</v>
      </c>
      <c r="F7169" s="36">
        <v>39355</v>
      </c>
      <c r="G7169" s="12">
        <v>40</v>
      </c>
      <c r="H7169" s="25">
        <v>1611062.24</v>
      </c>
      <c r="I7169" s="13">
        <v>445235.84</v>
      </c>
      <c r="J7169" s="13">
        <f t="shared" si="112"/>
        <v>1165826.3999999999</v>
      </c>
    </row>
    <row r="7170" spans="1:10" x14ac:dyDescent="0.25">
      <c r="A7170" s="19">
        <v>7162</v>
      </c>
      <c r="B7170" s="16" t="s">
        <v>24</v>
      </c>
      <c r="C7170" s="21" t="s">
        <v>7740</v>
      </c>
      <c r="D7170" s="34" t="s">
        <v>22496</v>
      </c>
      <c r="E7170" s="21" t="s">
        <v>7811</v>
      </c>
      <c r="F7170" s="36">
        <v>39355</v>
      </c>
      <c r="G7170" s="12">
        <v>40</v>
      </c>
      <c r="H7170" s="25">
        <v>445246.98</v>
      </c>
      <c r="I7170" s="13">
        <v>122442.95</v>
      </c>
      <c r="J7170" s="13">
        <f t="shared" si="112"/>
        <v>322804.02999999997</v>
      </c>
    </row>
    <row r="7171" spans="1:10" x14ac:dyDescent="0.25">
      <c r="A7171" s="19">
        <v>7163</v>
      </c>
      <c r="B7171" s="16" t="s">
        <v>24</v>
      </c>
      <c r="C7171" s="21" t="s">
        <v>7740</v>
      </c>
      <c r="D7171" s="34" t="s">
        <v>22497</v>
      </c>
      <c r="E7171" s="21" t="s">
        <v>7811</v>
      </c>
      <c r="F7171" s="36">
        <v>39538</v>
      </c>
      <c r="G7171" s="12">
        <v>40</v>
      </c>
      <c r="H7171" s="25">
        <v>1603847.02</v>
      </c>
      <c r="I7171" s="13">
        <v>420982.35</v>
      </c>
      <c r="J7171" s="13">
        <f t="shared" si="112"/>
        <v>1182864.67</v>
      </c>
    </row>
    <row r="7172" spans="1:10" x14ac:dyDescent="0.25">
      <c r="A7172" s="19">
        <v>7164</v>
      </c>
      <c r="B7172" s="16" t="s">
        <v>24</v>
      </c>
      <c r="C7172" s="21" t="s">
        <v>7740</v>
      </c>
      <c r="D7172" s="34" t="s">
        <v>22498</v>
      </c>
      <c r="E7172" s="21" t="s">
        <v>7811</v>
      </c>
      <c r="F7172" s="36">
        <v>39538</v>
      </c>
      <c r="G7172" s="12">
        <v>40</v>
      </c>
      <c r="H7172" s="25">
        <v>5004786.66</v>
      </c>
      <c r="I7172" s="13">
        <v>1342331.93</v>
      </c>
      <c r="J7172" s="13">
        <f t="shared" si="112"/>
        <v>3662454.7300000004</v>
      </c>
    </row>
    <row r="7173" spans="1:10" x14ac:dyDescent="0.25">
      <c r="A7173" s="19">
        <v>7165</v>
      </c>
      <c r="B7173" s="16" t="s">
        <v>24</v>
      </c>
      <c r="C7173" s="21" t="s">
        <v>7740</v>
      </c>
      <c r="D7173" s="34" t="s">
        <v>22499</v>
      </c>
      <c r="E7173" s="21" t="s">
        <v>7811</v>
      </c>
      <c r="F7173" s="36">
        <v>40268</v>
      </c>
      <c r="G7173" s="12">
        <v>40</v>
      </c>
      <c r="H7173" s="25">
        <v>463612.93</v>
      </c>
      <c r="I7173" s="13">
        <v>98533.460000000094</v>
      </c>
      <c r="J7173" s="13">
        <f t="shared" si="112"/>
        <v>365079.46999999991</v>
      </c>
    </row>
    <row r="7174" spans="1:10" x14ac:dyDescent="0.25">
      <c r="A7174" s="19">
        <v>7166</v>
      </c>
      <c r="B7174" s="16" t="s">
        <v>24</v>
      </c>
      <c r="C7174" s="21" t="s">
        <v>7740</v>
      </c>
      <c r="D7174" s="34" t="s">
        <v>22500</v>
      </c>
      <c r="E7174" s="21" t="s">
        <v>7811</v>
      </c>
      <c r="F7174" s="36">
        <v>40633</v>
      </c>
      <c r="G7174" s="12">
        <v>40</v>
      </c>
      <c r="H7174" s="25">
        <v>1091906.68</v>
      </c>
      <c r="I7174" s="13">
        <v>204769.77</v>
      </c>
      <c r="J7174" s="13">
        <f t="shared" si="112"/>
        <v>887136.90999999992</v>
      </c>
    </row>
    <row r="7175" spans="1:10" x14ac:dyDescent="0.25">
      <c r="A7175" s="19">
        <v>7167</v>
      </c>
      <c r="B7175" s="16" t="s">
        <v>24</v>
      </c>
      <c r="C7175" s="21" t="s">
        <v>7740</v>
      </c>
      <c r="D7175" s="34" t="s">
        <v>10044</v>
      </c>
      <c r="E7175" s="21" t="s">
        <v>7811</v>
      </c>
      <c r="F7175" s="36">
        <v>37530</v>
      </c>
      <c r="G7175" s="12">
        <v>40</v>
      </c>
      <c r="H7175" s="25">
        <v>21610.01</v>
      </c>
      <c r="I7175" s="13">
        <v>8641.29000000001</v>
      </c>
      <c r="J7175" s="13">
        <f t="shared" si="112"/>
        <v>12968.719999999988</v>
      </c>
    </row>
    <row r="7176" spans="1:10" x14ac:dyDescent="0.25">
      <c r="A7176" s="19">
        <v>7168</v>
      </c>
      <c r="B7176" s="16" t="s">
        <v>24</v>
      </c>
      <c r="C7176" s="21" t="s">
        <v>7740</v>
      </c>
      <c r="D7176" s="34" t="s">
        <v>8065</v>
      </c>
      <c r="E7176" s="21" t="s">
        <v>7811</v>
      </c>
      <c r="F7176" s="36">
        <v>37894</v>
      </c>
      <c r="G7176" s="12">
        <v>40</v>
      </c>
      <c r="H7176" s="25">
        <v>745275.31</v>
      </c>
      <c r="I7176" s="13">
        <v>279460.19</v>
      </c>
      <c r="J7176" s="13">
        <f t="shared" si="112"/>
        <v>465815.12000000005</v>
      </c>
    </row>
    <row r="7177" spans="1:10" x14ac:dyDescent="0.25">
      <c r="A7177" s="19">
        <v>7169</v>
      </c>
      <c r="B7177" s="16" t="s">
        <v>24</v>
      </c>
      <c r="C7177" s="21" t="s">
        <v>7740</v>
      </c>
      <c r="D7177" s="34" t="s">
        <v>22501</v>
      </c>
      <c r="E7177" s="21" t="s">
        <v>7999</v>
      </c>
      <c r="F7177" s="36">
        <v>33512</v>
      </c>
      <c r="G7177" s="12">
        <v>40</v>
      </c>
      <c r="H7177" s="25">
        <v>12426.18</v>
      </c>
      <c r="I7177" s="13">
        <v>8326.8999999999796</v>
      </c>
      <c r="J7177" s="13">
        <f t="shared" si="112"/>
        <v>4099.2800000000207</v>
      </c>
    </row>
    <row r="7178" spans="1:10" x14ac:dyDescent="0.25">
      <c r="A7178" s="19">
        <v>7170</v>
      </c>
      <c r="B7178" s="16" t="s">
        <v>24</v>
      </c>
      <c r="C7178" s="21" t="s">
        <v>7740</v>
      </c>
      <c r="D7178" s="34" t="s">
        <v>22502</v>
      </c>
      <c r="E7178" s="21" t="s">
        <v>7999</v>
      </c>
      <c r="F7178" s="36">
        <v>34243</v>
      </c>
      <c r="G7178" s="12">
        <v>40</v>
      </c>
      <c r="H7178" s="25">
        <v>412754.07</v>
      </c>
      <c r="I7178" s="13">
        <v>260612.77</v>
      </c>
      <c r="J7178" s="13">
        <f t="shared" si="112"/>
        <v>152141.30000000002</v>
      </c>
    </row>
    <row r="7179" spans="1:10" x14ac:dyDescent="0.25">
      <c r="A7179" s="19">
        <v>7171</v>
      </c>
      <c r="B7179" s="16" t="s">
        <v>24</v>
      </c>
      <c r="C7179" s="21" t="s">
        <v>7740</v>
      </c>
      <c r="D7179" s="34" t="s">
        <v>22503</v>
      </c>
      <c r="E7179" s="21" t="s">
        <v>7999</v>
      </c>
      <c r="F7179" s="36">
        <v>35339</v>
      </c>
      <c r="G7179" s="12">
        <v>40</v>
      </c>
      <c r="H7179" s="25">
        <v>1456626.72</v>
      </c>
      <c r="I7179" s="13">
        <v>808004.87000000197</v>
      </c>
      <c r="J7179" s="13">
        <f t="shared" si="112"/>
        <v>648621.849999998</v>
      </c>
    </row>
    <row r="7180" spans="1:10" x14ac:dyDescent="0.25">
      <c r="A7180" s="19">
        <v>7172</v>
      </c>
      <c r="B7180" s="16" t="s">
        <v>24</v>
      </c>
      <c r="C7180" s="21" t="s">
        <v>7740</v>
      </c>
      <c r="D7180" s="34" t="s">
        <v>22504</v>
      </c>
      <c r="E7180" s="21" t="s">
        <v>7999</v>
      </c>
      <c r="F7180" s="36">
        <v>36799</v>
      </c>
      <c r="G7180" s="12">
        <v>40</v>
      </c>
      <c r="H7180" s="25">
        <v>1047983.46</v>
      </c>
      <c r="I7180" s="13">
        <v>491547.820000001</v>
      </c>
      <c r="J7180" s="13">
        <f t="shared" si="112"/>
        <v>556435.63999999897</v>
      </c>
    </row>
    <row r="7181" spans="1:10" x14ac:dyDescent="0.25">
      <c r="A7181" s="19">
        <v>7173</v>
      </c>
      <c r="B7181" s="16" t="s">
        <v>24</v>
      </c>
      <c r="C7181" s="21" t="s">
        <v>7740</v>
      </c>
      <c r="D7181" s="34" t="s">
        <v>22505</v>
      </c>
      <c r="E7181" s="21" t="s">
        <v>7822</v>
      </c>
      <c r="F7181" s="36">
        <v>33147</v>
      </c>
      <c r="G7181" s="12">
        <v>40</v>
      </c>
      <c r="H7181" s="25">
        <v>246732.37</v>
      </c>
      <c r="I7181" s="13">
        <v>171564.37000000101</v>
      </c>
      <c r="J7181" s="13">
        <f t="shared" si="112"/>
        <v>75167.999999998981</v>
      </c>
    </row>
    <row r="7182" spans="1:10" x14ac:dyDescent="0.25">
      <c r="A7182" s="19">
        <v>7174</v>
      </c>
      <c r="B7182" s="16" t="s">
        <v>24</v>
      </c>
      <c r="C7182" s="21" t="s">
        <v>7740</v>
      </c>
      <c r="D7182" s="34" t="s">
        <v>22506</v>
      </c>
      <c r="E7182" s="21" t="s">
        <v>7822</v>
      </c>
      <c r="F7182" s="36">
        <v>33878</v>
      </c>
      <c r="G7182" s="12">
        <v>40</v>
      </c>
      <c r="H7182" s="25">
        <v>2723.13</v>
      </c>
      <c r="I7182" s="13">
        <v>1756.13</v>
      </c>
      <c r="J7182" s="13">
        <f t="shared" si="112"/>
        <v>967</v>
      </c>
    </row>
    <row r="7183" spans="1:10" x14ac:dyDescent="0.25">
      <c r="A7183" s="19">
        <v>7175</v>
      </c>
      <c r="B7183" s="16" t="s">
        <v>24</v>
      </c>
      <c r="C7183" s="21" t="s">
        <v>7740</v>
      </c>
      <c r="D7183" s="34" t="s">
        <v>22507</v>
      </c>
      <c r="E7183" s="21" t="s">
        <v>7822</v>
      </c>
      <c r="F7183" s="36">
        <v>34608</v>
      </c>
      <c r="G7183" s="12">
        <v>40</v>
      </c>
      <c r="H7183" s="25">
        <v>460424.38</v>
      </c>
      <c r="I7183" s="13">
        <v>276920.18</v>
      </c>
      <c r="J7183" s="13">
        <f t="shared" si="112"/>
        <v>183504.2</v>
      </c>
    </row>
    <row r="7184" spans="1:10" x14ac:dyDescent="0.25">
      <c r="A7184" s="19">
        <v>7176</v>
      </c>
      <c r="B7184" s="16" t="s">
        <v>24</v>
      </c>
      <c r="C7184" s="21" t="s">
        <v>7740</v>
      </c>
      <c r="D7184" s="34" t="s">
        <v>22508</v>
      </c>
      <c r="E7184" s="21" t="s">
        <v>7822</v>
      </c>
      <c r="F7184" s="36">
        <v>34973</v>
      </c>
      <c r="G7184" s="12">
        <v>40</v>
      </c>
      <c r="H7184" s="25">
        <v>1435662.82</v>
      </c>
      <c r="I7184" s="13">
        <v>830420.63000000198</v>
      </c>
      <c r="J7184" s="13">
        <f t="shared" si="112"/>
        <v>605242.18999999808</v>
      </c>
    </row>
    <row r="7185" spans="1:10" x14ac:dyDescent="0.25">
      <c r="A7185" s="19">
        <v>7177</v>
      </c>
      <c r="B7185" s="16" t="s">
        <v>24</v>
      </c>
      <c r="C7185" s="21" t="s">
        <v>7740</v>
      </c>
      <c r="D7185" s="34" t="s">
        <v>22509</v>
      </c>
      <c r="E7185" s="21" t="s">
        <v>7822</v>
      </c>
      <c r="F7185" s="36">
        <v>36433</v>
      </c>
      <c r="G7185" s="12">
        <v>40</v>
      </c>
      <c r="H7185" s="25">
        <v>575148.49</v>
      </c>
      <c r="I7185" s="13">
        <v>293650.13</v>
      </c>
      <c r="J7185" s="13">
        <f t="shared" si="112"/>
        <v>281498.36</v>
      </c>
    </row>
    <row r="7186" spans="1:10" x14ac:dyDescent="0.25">
      <c r="A7186" s="19">
        <v>7178</v>
      </c>
      <c r="B7186" s="16" t="s">
        <v>24</v>
      </c>
      <c r="C7186" s="21" t="s">
        <v>7740</v>
      </c>
      <c r="D7186" s="34" t="s">
        <v>22510</v>
      </c>
      <c r="E7186" s="21" t="s">
        <v>7822</v>
      </c>
      <c r="F7186" s="36">
        <v>38625</v>
      </c>
      <c r="G7186" s="12">
        <v>40</v>
      </c>
      <c r="H7186" s="25">
        <v>555912.35</v>
      </c>
      <c r="I7186" s="13">
        <v>180671.53</v>
      </c>
      <c r="J7186" s="13">
        <f t="shared" si="112"/>
        <v>375240.81999999995</v>
      </c>
    </row>
    <row r="7187" spans="1:10" x14ac:dyDescent="0.25">
      <c r="A7187" s="19">
        <v>7179</v>
      </c>
      <c r="B7187" s="16" t="s">
        <v>24</v>
      </c>
      <c r="C7187" s="21" t="s">
        <v>7740</v>
      </c>
      <c r="D7187" s="34" t="s">
        <v>22511</v>
      </c>
      <c r="E7187" s="21" t="s">
        <v>7822</v>
      </c>
      <c r="F7187" s="36">
        <v>38990</v>
      </c>
      <c r="G7187" s="12">
        <v>40</v>
      </c>
      <c r="H7187" s="25">
        <v>1931854.73</v>
      </c>
      <c r="I7187" s="13">
        <v>531259.85</v>
      </c>
      <c r="J7187" s="13">
        <f t="shared" si="112"/>
        <v>1400594.88</v>
      </c>
    </row>
    <row r="7188" spans="1:10" x14ac:dyDescent="0.25">
      <c r="A7188" s="19">
        <v>7180</v>
      </c>
      <c r="B7188" s="16" t="s">
        <v>24</v>
      </c>
      <c r="C7188" s="21" t="s">
        <v>7740</v>
      </c>
      <c r="D7188" s="34" t="s">
        <v>22512</v>
      </c>
      <c r="E7188" s="21" t="s">
        <v>7822</v>
      </c>
      <c r="F7188" s="36">
        <v>39355</v>
      </c>
      <c r="G7188" s="12">
        <v>40</v>
      </c>
      <c r="H7188" s="25">
        <v>2655566.44</v>
      </c>
      <c r="I7188" s="13">
        <v>730280.63000000105</v>
      </c>
      <c r="J7188" s="13">
        <f t="shared" si="112"/>
        <v>1925285.8099999989</v>
      </c>
    </row>
    <row r="7189" spans="1:10" x14ac:dyDescent="0.25">
      <c r="A7189" s="19">
        <v>7181</v>
      </c>
      <c r="B7189" s="16" t="s">
        <v>24</v>
      </c>
      <c r="C7189" s="21" t="s">
        <v>7740</v>
      </c>
      <c r="D7189" s="34" t="s">
        <v>22513</v>
      </c>
      <c r="E7189" s="21" t="s">
        <v>7822</v>
      </c>
      <c r="F7189" s="36">
        <v>39355</v>
      </c>
      <c r="G7189" s="12">
        <v>40</v>
      </c>
      <c r="H7189" s="25">
        <v>84326.53</v>
      </c>
      <c r="I7189" s="13">
        <v>23189.68</v>
      </c>
      <c r="J7189" s="13">
        <f t="shared" si="112"/>
        <v>61136.85</v>
      </c>
    </row>
    <row r="7190" spans="1:10" x14ac:dyDescent="0.25">
      <c r="A7190" s="19">
        <v>7182</v>
      </c>
      <c r="B7190" s="16" t="s">
        <v>24</v>
      </c>
      <c r="C7190" s="21" t="s">
        <v>7740</v>
      </c>
      <c r="D7190" s="34" t="s">
        <v>22514</v>
      </c>
      <c r="E7190" s="21" t="s">
        <v>7822</v>
      </c>
      <c r="F7190" s="36">
        <v>39538</v>
      </c>
      <c r="G7190" s="12">
        <v>40</v>
      </c>
      <c r="H7190" s="25">
        <v>322170.96999999997</v>
      </c>
      <c r="I7190" s="13">
        <v>84564.31</v>
      </c>
      <c r="J7190" s="13">
        <f t="shared" si="112"/>
        <v>237606.65999999997</v>
      </c>
    </row>
    <row r="7191" spans="1:10" x14ac:dyDescent="0.25">
      <c r="A7191" s="19">
        <v>7183</v>
      </c>
      <c r="B7191" s="16" t="s">
        <v>24</v>
      </c>
      <c r="C7191" s="21" t="s">
        <v>7740</v>
      </c>
      <c r="D7191" s="34" t="s">
        <v>22515</v>
      </c>
      <c r="E7191" s="21" t="s">
        <v>7822</v>
      </c>
      <c r="F7191" s="36">
        <v>39538</v>
      </c>
      <c r="G7191" s="12">
        <v>40</v>
      </c>
      <c r="H7191" s="25">
        <v>4687260.76</v>
      </c>
      <c r="I7191" s="13">
        <v>1230325.1399999999</v>
      </c>
      <c r="J7191" s="13">
        <f t="shared" si="112"/>
        <v>3456935.62</v>
      </c>
    </row>
    <row r="7192" spans="1:10" x14ac:dyDescent="0.25">
      <c r="A7192" s="19">
        <v>7184</v>
      </c>
      <c r="B7192" s="16" t="s">
        <v>24</v>
      </c>
      <c r="C7192" s="21" t="s">
        <v>7740</v>
      </c>
      <c r="D7192" s="34" t="s">
        <v>22516</v>
      </c>
      <c r="E7192" s="21" t="s">
        <v>7822</v>
      </c>
      <c r="F7192" s="36">
        <v>40268</v>
      </c>
      <c r="G7192" s="12">
        <v>40</v>
      </c>
      <c r="H7192" s="25">
        <v>25073.62</v>
      </c>
      <c r="I7192" s="13">
        <v>5329.02</v>
      </c>
      <c r="J7192" s="13">
        <f t="shared" si="112"/>
        <v>19744.599999999999</v>
      </c>
    </row>
    <row r="7193" spans="1:10" x14ac:dyDescent="0.25">
      <c r="A7193" s="19">
        <v>7185</v>
      </c>
      <c r="B7193" s="16" t="s">
        <v>24</v>
      </c>
      <c r="C7193" s="21" t="s">
        <v>7740</v>
      </c>
      <c r="D7193" s="34" t="s">
        <v>22517</v>
      </c>
      <c r="E7193" s="21" t="s">
        <v>7822</v>
      </c>
      <c r="F7193" s="36">
        <v>40269</v>
      </c>
      <c r="G7193" s="12">
        <v>40</v>
      </c>
      <c r="H7193" s="25">
        <v>27511.439999999999</v>
      </c>
      <c r="I7193" s="13">
        <v>5845.27</v>
      </c>
      <c r="J7193" s="13">
        <f t="shared" si="112"/>
        <v>21666.17</v>
      </c>
    </row>
    <row r="7194" spans="1:10" x14ac:dyDescent="0.25">
      <c r="A7194" s="19">
        <v>7186</v>
      </c>
      <c r="B7194" s="16" t="s">
        <v>24</v>
      </c>
      <c r="C7194" s="21" t="s">
        <v>7740</v>
      </c>
      <c r="D7194" s="34" t="s">
        <v>11750</v>
      </c>
      <c r="E7194" s="21" t="s">
        <v>7822</v>
      </c>
      <c r="F7194" s="36">
        <v>37530</v>
      </c>
      <c r="G7194" s="12">
        <v>40</v>
      </c>
      <c r="H7194" s="25">
        <v>2923.32</v>
      </c>
      <c r="I7194" s="13">
        <v>1169.06</v>
      </c>
      <c r="J7194" s="13">
        <f t="shared" si="112"/>
        <v>1754.2600000000002</v>
      </c>
    </row>
    <row r="7195" spans="1:10" x14ac:dyDescent="0.25">
      <c r="A7195" s="19">
        <v>7187</v>
      </c>
      <c r="B7195" s="16" t="s">
        <v>24</v>
      </c>
      <c r="C7195" s="21" t="s">
        <v>7740</v>
      </c>
      <c r="D7195" s="34" t="s">
        <v>8265</v>
      </c>
      <c r="E7195" s="21" t="s">
        <v>7822</v>
      </c>
      <c r="F7195" s="36">
        <v>37894</v>
      </c>
      <c r="G7195" s="12">
        <v>40</v>
      </c>
      <c r="H7195" s="25">
        <v>376258.56</v>
      </c>
      <c r="I7195" s="13">
        <v>141087.84</v>
      </c>
      <c r="J7195" s="13">
        <f t="shared" si="112"/>
        <v>235170.72</v>
      </c>
    </row>
    <row r="7196" spans="1:10" x14ac:dyDescent="0.25">
      <c r="A7196" s="19">
        <v>7188</v>
      </c>
      <c r="B7196" s="16" t="s">
        <v>24</v>
      </c>
      <c r="C7196" s="21" t="s">
        <v>7740</v>
      </c>
      <c r="D7196" s="34" t="s">
        <v>22518</v>
      </c>
      <c r="E7196" s="21" t="s">
        <v>8064</v>
      </c>
      <c r="F7196" s="36">
        <v>33512</v>
      </c>
      <c r="G7196" s="12">
        <v>40</v>
      </c>
      <c r="H7196" s="25">
        <v>47422.7</v>
      </c>
      <c r="I7196" s="13">
        <v>32965.620000000003</v>
      </c>
      <c r="J7196" s="13">
        <f t="shared" si="112"/>
        <v>14457.079999999994</v>
      </c>
    </row>
    <row r="7197" spans="1:10" x14ac:dyDescent="0.25">
      <c r="A7197" s="19">
        <v>7189</v>
      </c>
      <c r="B7197" s="16" t="s">
        <v>24</v>
      </c>
      <c r="C7197" s="21" t="s">
        <v>7740</v>
      </c>
      <c r="D7197" s="34" t="s">
        <v>22519</v>
      </c>
      <c r="E7197" s="21" t="s">
        <v>8064</v>
      </c>
      <c r="F7197" s="36">
        <v>34243</v>
      </c>
      <c r="G7197" s="12">
        <v>40</v>
      </c>
      <c r="H7197" s="25">
        <v>149342.46</v>
      </c>
      <c r="I7197" s="13">
        <v>94294.930000000197</v>
      </c>
      <c r="J7197" s="13">
        <f t="shared" si="112"/>
        <v>55047.529999999795</v>
      </c>
    </row>
    <row r="7198" spans="1:10" x14ac:dyDescent="0.25">
      <c r="A7198" s="19">
        <v>7190</v>
      </c>
      <c r="B7198" s="16" t="s">
        <v>24</v>
      </c>
      <c r="C7198" s="21" t="s">
        <v>7740</v>
      </c>
      <c r="D7198" s="34" t="s">
        <v>22520</v>
      </c>
      <c r="E7198" s="21" t="s">
        <v>8064</v>
      </c>
      <c r="F7198" s="36">
        <v>35339</v>
      </c>
      <c r="G7198" s="12">
        <v>40</v>
      </c>
      <c r="H7198" s="25">
        <v>1049763.6200000001</v>
      </c>
      <c r="I7198" s="13">
        <v>582313.81000000006</v>
      </c>
      <c r="J7198" s="13">
        <f t="shared" si="112"/>
        <v>467449.81000000006</v>
      </c>
    </row>
    <row r="7199" spans="1:10" x14ac:dyDescent="0.25">
      <c r="A7199" s="19">
        <v>7191</v>
      </c>
      <c r="B7199" s="16" t="s">
        <v>24</v>
      </c>
      <c r="C7199" s="21" t="s">
        <v>7740</v>
      </c>
      <c r="D7199" s="34" t="s">
        <v>22521</v>
      </c>
      <c r="E7199" s="21" t="s">
        <v>8064</v>
      </c>
      <c r="F7199" s="36">
        <v>36799</v>
      </c>
      <c r="G7199" s="12">
        <v>40</v>
      </c>
      <c r="H7199" s="25">
        <v>452849.21</v>
      </c>
      <c r="I7199" s="13">
        <v>212404.90999999901</v>
      </c>
      <c r="J7199" s="13">
        <f t="shared" si="112"/>
        <v>240444.30000000101</v>
      </c>
    </row>
    <row r="7200" spans="1:10" x14ac:dyDescent="0.25">
      <c r="A7200" s="19">
        <v>7192</v>
      </c>
      <c r="B7200" s="16" t="s">
        <v>24</v>
      </c>
      <c r="C7200" s="21" t="s">
        <v>7740</v>
      </c>
      <c r="D7200" s="34" t="s">
        <v>22522</v>
      </c>
      <c r="E7200" s="21" t="s">
        <v>7792</v>
      </c>
      <c r="F7200" s="36">
        <v>33878</v>
      </c>
      <c r="G7200" s="12">
        <v>40</v>
      </c>
      <c r="H7200" s="25">
        <v>94459.76</v>
      </c>
      <c r="I7200" s="13">
        <v>63125.040000000197</v>
      </c>
      <c r="J7200" s="13">
        <f t="shared" si="112"/>
        <v>31334.719999999797</v>
      </c>
    </row>
    <row r="7201" spans="1:10" x14ac:dyDescent="0.25">
      <c r="A7201" s="19">
        <v>7193</v>
      </c>
      <c r="B7201" s="16" t="s">
        <v>24</v>
      </c>
      <c r="C7201" s="21" t="s">
        <v>7740</v>
      </c>
      <c r="D7201" s="34" t="s">
        <v>22523</v>
      </c>
      <c r="E7201" s="21" t="s">
        <v>7792</v>
      </c>
      <c r="F7201" s="36">
        <v>34608</v>
      </c>
      <c r="G7201" s="12">
        <v>40</v>
      </c>
      <c r="H7201" s="25">
        <v>512243.21</v>
      </c>
      <c r="I7201" s="13">
        <v>308086.38</v>
      </c>
      <c r="J7201" s="13">
        <f t="shared" si="112"/>
        <v>204156.83000000002</v>
      </c>
    </row>
    <row r="7202" spans="1:10" x14ac:dyDescent="0.25">
      <c r="A7202" s="19">
        <v>7194</v>
      </c>
      <c r="B7202" s="16" t="s">
        <v>24</v>
      </c>
      <c r="C7202" s="21" t="s">
        <v>7740</v>
      </c>
      <c r="D7202" s="34" t="s">
        <v>22524</v>
      </c>
      <c r="E7202" s="21" t="s">
        <v>7792</v>
      </c>
      <c r="F7202" s="36">
        <v>34973</v>
      </c>
      <c r="G7202" s="12">
        <v>40</v>
      </c>
      <c r="H7202" s="25">
        <v>688576.72</v>
      </c>
      <c r="I7202" s="13">
        <v>398288.72</v>
      </c>
      <c r="J7202" s="13">
        <f t="shared" si="112"/>
        <v>290288</v>
      </c>
    </row>
    <row r="7203" spans="1:10" x14ac:dyDescent="0.25">
      <c r="A7203" s="19">
        <v>7195</v>
      </c>
      <c r="B7203" s="16" t="s">
        <v>24</v>
      </c>
      <c r="C7203" s="21" t="s">
        <v>7740</v>
      </c>
      <c r="D7203" s="34" t="s">
        <v>22525</v>
      </c>
      <c r="E7203" s="21" t="s">
        <v>7792</v>
      </c>
      <c r="F7203" s="36">
        <v>35339</v>
      </c>
      <c r="G7203" s="12">
        <v>40</v>
      </c>
      <c r="H7203" s="25">
        <v>294956.89</v>
      </c>
      <c r="I7203" s="13">
        <v>163615.41</v>
      </c>
      <c r="J7203" s="13">
        <f t="shared" si="112"/>
        <v>131341.48000000001</v>
      </c>
    </row>
    <row r="7204" spans="1:10" x14ac:dyDescent="0.25">
      <c r="A7204" s="19">
        <v>7196</v>
      </c>
      <c r="B7204" s="16" t="s">
        <v>24</v>
      </c>
      <c r="C7204" s="21" t="s">
        <v>7740</v>
      </c>
      <c r="D7204" s="34" t="s">
        <v>22526</v>
      </c>
      <c r="E7204" s="21" t="s">
        <v>7792</v>
      </c>
      <c r="F7204" s="36">
        <v>36433</v>
      </c>
      <c r="G7204" s="12">
        <v>40</v>
      </c>
      <c r="H7204" s="25">
        <v>539834.56999999995</v>
      </c>
      <c r="I7204" s="13">
        <v>275620.58999999898</v>
      </c>
      <c r="J7204" s="13">
        <f t="shared" si="112"/>
        <v>264213.98000000097</v>
      </c>
    </row>
    <row r="7205" spans="1:10" x14ac:dyDescent="0.25">
      <c r="A7205" s="19">
        <v>7197</v>
      </c>
      <c r="B7205" s="16" t="s">
        <v>24</v>
      </c>
      <c r="C7205" s="21" t="s">
        <v>7740</v>
      </c>
      <c r="D7205" s="34" t="s">
        <v>22527</v>
      </c>
      <c r="E7205" s="21" t="s">
        <v>7792</v>
      </c>
      <c r="F7205" s="36">
        <v>38625</v>
      </c>
      <c r="G7205" s="12">
        <v>40</v>
      </c>
      <c r="H7205" s="25">
        <v>234259.26</v>
      </c>
      <c r="I7205" s="13">
        <v>76134.17</v>
      </c>
      <c r="J7205" s="13">
        <f t="shared" si="112"/>
        <v>158125.09000000003</v>
      </c>
    </row>
    <row r="7206" spans="1:10" x14ac:dyDescent="0.25">
      <c r="A7206" s="19">
        <v>7198</v>
      </c>
      <c r="B7206" s="16" t="s">
        <v>24</v>
      </c>
      <c r="C7206" s="21" t="s">
        <v>7740</v>
      </c>
      <c r="D7206" s="34" t="s">
        <v>22528</v>
      </c>
      <c r="E7206" s="21" t="s">
        <v>7792</v>
      </c>
      <c r="F7206" s="36">
        <v>38990</v>
      </c>
      <c r="G7206" s="12">
        <v>40</v>
      </c>
      <c r="H7206" s="25">
        <v>6156706.9500000002</v>
      </c>
      <c r="I7206" s="13">
        <v>1693094.36</v>
      </c>
      <c r="J7206" s="13">
        <f t="shared" ref="J7206:J7269" si="113">SUM(H7206-I7206)</f>
        <v>4463612.59</v>
      </c>
    </row>
    <row r="7207" spans="1:10" x14ac:dyDescent="0.25">
      <c r="A7207" s="19">
        <v>7199</v>
      </c>
      <c r="B7207" s="16" t="s">
        <v>24</v>
      </c>
      <c r="C7207" s="21" t="s">
        <v>7740</v>
      </c>
      <c r="D7207" s="34" t="s">
        <v>22529</v>
      </c>
      <c r="E7207" s="21" t="s">
        <v>7792</v>
      </c>
      <c r="F7207" s="36">
        <v>39355</v>
      </c>
      <c r="G7207" s="12">
        <v>40</v>
      </c>
      <c r="H7207" s="25">
        <v>2113659.06</v>
      </c>
      <c r="I7207" s="13">
        <v>579807.90999999898</v>
      </c>
      <c r="J7207" s="13">
        <f t="shared" si="113"/>
        <v>1533851.1500000011</v>
      </c>
    </row>
    <row r="7208" spans="1:10" x14ac:dyDescent="0.25">
      <c r="A7208" s="19">
        <v>7200</v>
      </c>
      <c r="B7208" s="16" t="s">
        <v>24</v>
      </c>
      <c r="C7208" s="21" t="s">
        <v>7740</v>
      </c>
      <c r="D7208" s="34" t="s">
        <v>22530</v>
      </c>
      <c r="E7208" s="21" t="s">
        <v>7792</v>
      </c>
      <c r="F7208" s="36">
        <v>39538</v>
      </c>
      <c r="G7208" s="12">
        <v>40</v>
      </c>
      <c r="H7208" s="25">
        <v>615074.19999999995</v>
      </c>
      <c r="I7208" s="13">
        <v>161446.35</v>
      </c>
      <c r="J7208" s="13">
        <f t="shared" si="113"/>
        <v>453627.85</v>
      </c>
    </row>
    <row r="7209" spans="1:10" x14ac:dyDescent="0.25">
      <c r="A7209" s="19">
        <v>7201</v>
      </c>
      <c r="B7209" s="16" t="s">
        <v>24</v>
      </c>
      <c r="C7209" s="21" t="s">
        <v>7740</v>
      </c>
      <c r="D7209" s="34" t="s">
        <v>22531</v>
      </c>
      <c r="E7209" s="21" t="s">
        <v>7792</v>
      </c>
      <c r="F7209" s="36">
        <v>39538</v>
      </c>
      <c r="G7209" s="12">
        <v>40</v>
      </c>
      <c r="H7209" s="25">
        <v>1808534.76</v>
      </c>
      <c r="I7209" s="13">
        <v>599330.88000000105</v>
      </c>
      <c r="J7209" s="13">
        <f t="shared" si="113"/>
        <v>1209203.879999999</v>
      </c>
    </row>
    <row r="7210" spans="1:10" x14ac:dyDescent="0.25">
      <c r="A7210" s="19">
        <v>7202</v>
      </c>
      <c r="B7210" s="16" t="s">
        <v>24</v>
      </c>
      <c r="C7210" s="21" t="s">
        <v>7740</v>
      </c>
      <c r="D7210" s="34" t="s">
        <v>8231</v>
      </c>
      <c r="E7210" s="21" t="s">
        <v>7792</v>
      </c>
      <c r="F7210" s="36">
        <v>37530</v>
      </c>
      <c r="G7210" s="12">
        <v>40</v>
      </c>
      <c r="H7210" s="25">
        <v>443931.77</v>
      </c>
      <c r="I7210" s="13">
        <v>177517.179999999</v>
      </c>
      <c r="J7210" s="13">
        <f t="shared" si="113"/>
        <v>266414.59000000102</v>
      </c>
    </row>
    <row r="7211" spans="1:10" x14ac:dyDescent="0.25">
      <c r="A7211" s="19">
        <v>7203</v>
      </c>
      <c r="B7211" s="16" t="s">
        <v>24</v>
      </c>
      <c r="C7211" s="21" t="s">
        <v>7740</v>
      </c>
      <c r="D7211" s="34" t="s">
        <v>8399</v>
      </c>
      <c r="E7211" s="21" t="s">
        <v>7792</v>
      </c>
      <c r="F7211" s="36">
        <v>37894</v>
      </c>
      <c r="G7211" s="12">
        <v>40</v>
      </c>
      <c r="H7211" s="25">
        <v>264354.15000000002</v>
      </c>
      <c r="I7211" s="13">
        <v>99126.280000000101</v>
      </c>
      <c r="J7211" s="13">
        <f t="shared" si="113"/>
        <v>165227.86999999994</v>
      </c>
    </row>
    <row r="7212" spans="1:10" x14ac:dyDescent="0.25">
      <c r="A7212" s="19">
        <v>7204</v>
      </c>
      <c r="B7212" s="16" t="s">
        <v>24</v>
      </c>
      <c r="C7212" s="21" t="s">
        <v>7740</v>
      </c>
      <c r="D7212" s="34" t="s">
        <v>22532</v>
      </c>
      <c r="E7212" s="21" t="s">
        <v>7972</v>
      </c>
      <c r="F7212" s="36">
        <v>33512</v>
      </c>
      <c r="G7212" s="12">
        <v>40</v>
      </c>
      <c r="H7212" s="25">
        <v>76672.39</v>
      </c>
      <c r="I7212" s="13">
        <v>53298.719999999899</v>
      </c>
      <c r="J7212" s="13">
        <f t="shared" si="113"/>
        <v>23373.6700000001</v>
      </c>
    </row>
    <row r="7213" spans="1:10" x14ac:dyDescent="0.25">
      <c r="A7213" s="19">
        <v>7205</v>
      </c>
      <c r="B7213" s="16" t="s">
        <v>24</v>
      </c>
      <c r="C7213" s="21" t="s">
        <v>7740</v>
      </c>
      <c r="D7213" s="34" t="s">
        <v>22533</v>
      </c>
      <c r="E7213" s="21" t="s">
        <v>7972</v>
      </c>
      <c r="F7213" s="36">
        <v>34243</v>
      </c>
      <c r="G7213" s="12">
        <v>40</v>
      </c>
      <c r="H7213" s="25">
        <v>118909.5</v>
      </c>
      <c r="I7213" s="13">
        <v>75079.37</v>
      </c>
      <c r="J7213" s="13">
        <f t="shared" si="113"/>
        <v>43830.130000000005</v>
      </c>
    </row>
    <row r="7214" spans="1:10" x14ac:dyDescent="0.25">
      <c r="A7214" s="19">
        <v>7206</v>
      </c>
      <c r="B7214" s="16" t="s">
        <v>24</v>
      </c>
      <c r="C7214" s="21" t="s">
        <v>7740</v>
      </c>
      <c r="D7214" s="34" t="s">
        <v>22534</v>
      </c>
      <c r="E7214" s="21" t="s">
        <v>7972</v>
      </c>
      <c r="F7214" s="36">
        <v>36799</v>
      </c>
      <c r="G7214" s="12">
        <v>40</v>
      </c>
      <c r="H7214" s="25">
        <v>1453463.38</v>
      </c>
      <c r="I7214" s="13">
        <v>681734.29000000097</v>
      </c>
      <c r="J7214" s="13">
        <f t="shared" si="113"/>
        <v>771729.08999999892</v>
      </c>
    </row>
    <row r="7215" spans="1:10" x14ac:dyDescent="0.25">
      <c r="A7215" s="19">
        <v>7207</v>
      </c>
      <c r="B7215" s="16" t="s">
        <v>24</v>
      </c>
      <c r="C7215" s="21" t="s">
        <v>7740</v>
      </c>
      <c r="D7215" s="34" t="s">
        <v>22535</v>
      </c>
      <c r="E7215" s="21" t="s">
        <v>8884</v>
      </c>
      <c r="F7215" s="36">
        <v>34243</v>
      </c>
      <c r="G7215" s="12">
        <v>40</v>
      </c>
      <c r="H7215" s="25">
        <v>158290.18</v>
      </c>
      <c r="I7215" s="13">
        <v>99944.3</v>
      </c>
      <c r="J7215" s="13">
        <f t="shared" si="113"/>
        <v>58345.87999999999</v>
      </c>
    </row>
    <row r="7216" spans="1:10" x14ac:dyDescent="0.25">
      <c r="A7216" s="19">
        <v>7208</v>
      </c>
      <c r="B7216" s="16" t="s">
        <v>24</v>
      </c>
      <c r="C7216" s="21" t="s">
        <v>7740</v>
      </c>
      <c r="D7216" s="34" t="s">
        <v>22536</v>
      </c>
      <c r="E7216" s="21" t="s">
        <v>8884</v>
      </c>
      <c r="F7216" s="36">
        <v>34608</v>
      </c>
      <c r="G7216" s="12">
        <v>40</v>
      </c>
      <c r="H7216" s="25">
        <v>64998.61</v>
      </c>
      <c r="I7216" s="13">
        <v>38639.61</v>
      </c>
      <c r="J7216" s="13">
        <f t="shared" si="113"/>
        <v>26359</v>
      </c>
    </row>
    <row r="7217" spans="1:10" x14ac:dyDescent="0.25">
      <c r="A7217" s="19">
        <v>7209</v>
      </c>
      <c r="B7217" s="16" t="s">
        <v>24</v>
      </c>
      <c r="C7217" s="21" t="s">
        <v>7740</v>
      </c>
      <c r="D7217" s="34" t="s">
        <v>22537</v>
      </c>
      <c r="E7217" s="21" t="s">
        <v>8884</v>
      </c>
      <c r="F7217" s="36">
        <v>35339</v>
      </c>
      <c r="G7217" s="12">
        <v>40</v>
      </c>
      <c r="H7217" s="25">
        <v>66598.399999999994</v>
      </c>
      <c r="I7217" s="13">
        <v>36235.97</v>
      </c>
      <c r="J7217" s="13">
        <f t="shared" si="113"/>
        <v>30362.429999999993</v>
      </c>
    </row>
    <row r="7218" spans="1:10" x14ac:dyDescent="0.25">
      <c r="A7218" s="19">
        <v>7210</v>
      </c>
      <c r="B7218" s="16" t="s">
        <v>24</v>
      </c>
      <c r="C7218" s="21" t="s">
        <v>7740</v>
      </c>
      <c r="D7218" s="34" t="s">
        <v>22538</v>
      </c>
      <c r="E7218" s="21" t="s">
        <v>8884</v>
      </c>
      <c r="F7218" s="36">
        <v>38990</v>
      </c>
      <c r="G7218" s="12">
        <v>40</v>
      </c>
      <c r="H7218" s="25">
        <v>52253.17</v>
      </c>
      <c r="I7218" s="13">
        <v>14369.79</v>
      </c>
      <c r="J7218" s="13">
        <f t="shared" si="113"/>
        <v>37883.379999999997</v>
      </c>
    </row>
    <row r="7219" spans="1:10" x14ac:dyDescent="0.25">
      <c r="A7219" s="19">
        <v>7211</v>
      </c>
      <c r="B7219" s="16" t="s">
        <v>24</v>
      </c>
      <c r="C7219" s="21" t="s">
        <v>7740</v>
      </c>
      <c r="D7219" s="34" t="s">
        <v>22539</v>
      </c>
      <c r="E7219" s="21" t="s">
        <v>8884</v>
      </c>
      <c r="F7219" s="36">
        <v>39538</v>
      </c>
      <c r="G7219" s="12">
        <v>40</v>
      </c>
      <c r="H7219" s="25">
        <v>19453.02</v>
      </c>
      <c r="I7219" s="13">
        <v>5105.8</v>
      </c>
      <c r="J7219" s="13">
        <f t="shared" si="113"/>
        <v>14347.220000000001</v>
      </c>
    </row>
    <row r="7220" spans="1:10" x14ac:dyDescent="0.25">
      <c r="A7220" s="19">
        <v>7212</v>
      </c>
      <c r="B7220" s="16" t="s">
        <v>24</v>
      </c>
      <c r="C7220" s="21" t="s">
        <v>7740</v>
      </c>
      <c r="D7220" s="34" t="s">
        <v>22540</v>
      </c>
      <c r="E7220" s="21" t="s">
        <v>8100</v>
      </c>
      <c r="F7220" s="36">
        <v>34608</v>
      </c>
      <c r="G7220" s="12">
        <v>40</v>
      </c>
      <c r="H7220" s="25">
        <v>40624.129999999997</v>
      </c>
      <c r="I7220" s="13">
        <v>24149.71</v>
      </c>
      <c r="J7220" s="13">
        <f t="shared" si="113"/>
        <v>16474.419999999998</v>
      </c>
    </row>
    <row r="7221" spans="1:10" x14ac:dyDescent="0.25">
      <c r="A7221" s="19">
        <v>7213</v>
      </c>
      <c r="B7221" s="16" t="s">
        <v>24</v>
      </c>
      <c r="C7221" s="21" t="s">
        <v>7740</v>
      </c>
      <c r="D7221" s="34" t="s">
        <v>22541</v>
      </c>
      <c r="E7221" s="21" t="s">
        <v>8100</v>
      </c>
      <c r="F7221" s="36">
        <v>35339</v>
      </c>
      <c r="G7221" s="12">
        <v>40</v>
      </c>
      <c r="H7221" s="25">
        <v>899466.83</v>
      </c>
      <c r="I7221" s="13">
        <v>498942.81</v>
      </c>
      <c r="J7221" s="13">
        <f t="shared" si="113"/>
        <v>400524.01999999996</v>
      </c>
    </row>
    <row r="7222" spans="1:10" x14ac:dyDescent="0.25">
      <c r="A7222" s="19">
        <v>7214</v>
      </c>
      <c r="B7222" s="16" t="s">
        <v>24</v>
      </c>
      <c r="C7222" s="21" t="s">
        <v>7740</v>
      </c>
      <c r="D7222" s="34" t="s">
        <v>22542</v>
      </c>
      <c r="E7222" s="21" t="s">
        <v>7967</v>
      </c>
      <c r="F7222" s="36">
        <v>34608</v>
      </c>
      <c r="G7222" s="12">
        <v>40</v>
      </c>
      <c r="H7222" s="25">
        <v>1984985.33</v>
      </c>
      <c r="I7222" s="13">
        <v>1193861.51</v>
      </c>
      <c r="J7222" s="13">
        <f t="shared" si="113"/>
        <v>791123.82000000007</v>
      </c>
    </row>
    <row r="7223" spans="1:10" x14ac:dyDescent="0.25">
      <c r="A7223" s="19">
        <v>7215</v>
      </c>
      <c r="B7223" s="16" t="s">
        <v>24</v>
      </c>
      <c r="C7223" s="21" t="s">
        <v>7740</v>
      </c>
      <c r="D7223" s="34" t="s">
        <v>22543</v>
      </c>
      <c r="E7223" s="21" t="s">
        <v>10037</v>
      </c>
      <c r="F7223" s="36">
        <v>29799</v>
      </c>
      <c r="G7223" s="12">
        <v>40</v>
      </c>
      <c r="H7223" s="25">
        <v>186369.97</v>
      </c>
      <c r="I7223" s="13">
        <v>173315.48</v>
      </c>
      <c r="J7223" s="13">
        <f t="shared" si="113"/>
        <v>13054.489999999991</v>
      </c>
    </row>
    <row r="7224" spans="1:10" x14ac:dyDescent="0.25">
      <c r="A7224" s="19">
        <v>7216</v>
      </c>
      <c r="B7224" s="16" t="s">
        <v>24</v>
      </c>
      <c r="C7224" s="21" t="s">
        <v>7740</v>
      </c>
      <c r="D7224" s="34" t="s">
        <v>22544</v>
      </c>
      <c r="E7224" s="21" t="s">
        <v>10856</v>
      </c>
      <c r="F7224" s="36">
        <v>26299</v>
      </c>
      <c r="G7224" s="12">
        <v>40</v>
      </c>
      <c r="H7224" s="25">
        <v>64181.1</v>
      </c>
      <c r="I7224" s="13">
        <v>64181.1</v>
      </c>
      <c r="J7224" s="13">
        <f t="shared" si="113"/>
        <v>0</v>
      </c>
    </row>
    <row r="7225" spans="1:10" x14ac:dyDescent="0.25">
      <c r="A7225" s="19">
        <v>7217</v>
      </c>
      <c r="B7225" s="16" t="s">
        <v>24</v>
      </c>
      <c r="C7225" s="21" t="s">
        <v>7740</v>
      </c>
      <c r="D7225" s="34" t="s">
        <v>22545</v>
      </c>
      <c r="E7225" s="21" t="s">
        <v>10856</v>
      </c>
      <c r="F7225" s="36">
        <v>27030</v>
      </c>
      <c r="G7225" s="12">
        <v>40</v>
      </c>
      <c r="H7225" s="25">
        <v>41523.08</v>
      </c>
      <c r="I7225" s="13">
        <v>41523.08</v>
      </c>
      <c r="J7225" s="13">
        <f t="shared" si="113"/>
        <v>0</v>
      </c>
    </row>
    <row r="7226" spans="1:10" x14ac:dyDescent="0.25">
      <c r="A7226" s="19">
        <v>7218</v>
      </c>
      <c r="B7226" s="16" t="s">
        <v>24</v>
      </c>
      <c r="C7226" s="21" t="s">
        <v>7740</v>
      </c>
      <c r="D7226" s="34" t="s">
        <v>22546</v>
      </c>
      <c r="E7226" s="21" t="s">
        <v>10856</v>
      </c>
      <c r="F7226" s="36">
        <v>27395</v>
      </c>
      <c r="G7226" s="12">
        <v>40</v>
      </c>
      <c r="H7226" s="25">
        <v>368028.85</v>
      </c>
      <c r="I7226" s="13">
        <v>368028.85000000102</v>
      </c>
      <c r="J7226" s="13">
        <f t="shared" si="113"/>
        <v>-1.0477378964424133E-9</v>
      </c>
    </row>
    <row r="7227" spans="1:10" x14ac:dyDescent="0.25">
      <c r="A7227" s="19">
        <v>7219</v>
      </c>
      <c r="B7227" s="16" t="s">
        <v>24</v>
      </c>
      <c r="C7227" s="21" t="s">
        <v>7740</v>
      </c>
      <c r="D7227" s="34" t="s">
        <v>22547</v>
      </c>
      <c r="E7227" s="21" t="s">
        <v>10856</v>
      </c>
      <c r="F7227" s="36">
        <v>27760</v>
      </c>
      <c r="G7227" s="12">
        <v>40</v>
      </c>
      <c r="H7227" s="25">
        <v>20958.04</v>
      </c>
      <c r="I7227" s="13">
        <v>20958.039999999899</v>
      </c>
      <c r="J7227" s="13">
        <f t="shared" si="113"/>
        <v>1.0186340659856796E-10</v>
      </c>
    </row>
    <row r="7228" spans="1:10" x14ac:dyDescent="0.25">
      <c r="A7228" s="19">
        <v>7220</v>
      </c>
      <c r="B7228" s="16" t="s">
        <v>24</v>
      </c>
      <c r="C7228" s="21" t="s">
        <v>7740</v>
      </c>
      <c r="D7228" s="34" t="s">
        <v>22548</v>
      </c>
      <c r="E7228" s="21" t="s">
        <v>10856</v>
      </c>
      <c r="F7228" s="36">
        <v>28856</v>
      </c>
      <c r="G7228" s="12">
        <v>40</v>
      </c>
      <c r="H7228" s="25">
        <v>193161.97</v>
      </c>
      <c r="I7228" s="13">
        <v>191894.66999999899</v>
      </c>
      <c r="J7228" s="13">
        <f t="shared" si="113"/>
        <v>1267.300000001007</v>
      </c>
    </row>
    <row r="7229" spans="1:10" x14ac:dyDescent="0.25">
      <c r="A7229" s="19">
        <v>7221</v>
      </c>
      <c r="B7229" s="16" t="s">
        <v>24</v>
      </c>
      <c r="C7229" s="21" t="s">
        <v>7740</v>
      </c>
      <c r="D7229" s="34" t="s">
        <v>22549</v>
      </c>
      <c r="E7229" s="21" t="s">
        <v>10856</v>
      </c>
      <c r="F7229" s="36">
        <v>29221</v>
      </c>
      <c r="G7229" s="12">
        <v>40</v>
      </c>
      <c r="H7229" s="25">
        <v>159603.25</v>
      </c>
      <c r="I7229" s="13">
        <v>154490.70000000001</v>
      </c>
      <c r="J7229" s="13">
        <f t="shared" si="113"/>
        <v>5112.5499999999884</v>
      </c>
    </row>
    <row r="7230" spans="1:10" x14ac:dyDescent="0.25">
      <c r="A7230" s="19">
        <v>7222</v>
      </c>
      <c r="B7230" s="16" t="s">
        <v>24</v>
      </c>
      <c r="C7230" s="21" t="s">
        <v>7740</v>
      </c>
      <c r="D7230" s="34" t="s">
        <v>22550</v>
      </c>
      <c r="E7230" s="21" t="s">
        <v>10581</v>
      </c>
      <c r="F7230" s="36">
        <v>27030</v>
      </c>
      <c r="G7230" s="12">
        <v>40</v>
      </c>
      <c r="H7230" s="25">
        <v>5383.84</v>
      </c>
      <c r="I7230" s="13">
        <v>5383.84</v>
      </c>
      <c r="J7230" s="13">
        <f t="shared" si="113"/>
        <v>0</v>
      </c>
    </row>
    <row r="7231" spans="1:10" x14ac:dyDescent="0.25">
      <c r="A7231" s="19">
        <v>7223</v>
      </c>
      <c r="B7231" s="16" t="s">
        <v>24</v>
      </c>
      <c r="C7231" s="21" t="s">
        <v>7740</v>
      </c>
      <c r="D7231" s="34" t="s">
        <v>22551</v>
      </c>
      <c r="E7231" s="21" t="s">
        <v>10581</v>
      </c>
      <c r="F7231" s="36">
        <v>27395</v>
      </c>
      <c r="G7231" s="12">
        <v>40</v>
      </c>
      <c r="H7231" s="25">
        <v>51353.279999999999</v>
      </c>
      <c r="I7231" s="13">
        <v>51353.279999999999</v>
      </c>
      <c r="J7231" s="13">
        <f t="shared" si="113"/>
        <v>0</v>
      </c>
    </row>
    <row r="7232" spans="1:10" x14ac:dyDescent="0.25">
      <c r="A7232" s="19">
        <v>7224</v>
      </c>
      <c r="B7232" s="16" t="s">
        <v>24</v>
      </c>
      <c r="C7232" s="21" t="s">
        <v>7740</v>
      </c>
      <c r="D7232" s="34" t="s">
        <v>22552</v>
      </c>
      <c r="E7232" s="21" t="s">
        <v>10581</v>
      </c>
      <c r="F7232" s="36">
        <v>28856</v>
      </c>
      <c r="G7232" s="12">
        <v>40</v>
      </c>
      <c r="H7232" s="25">
        <v>175777.57</v>
      </c>
      <c r="I7232" s="13">
        <v>174624.32</v>
      </c>
      <c r="J7232" s="13">
        <f t="shared" si="113"/>
        <v>1153.25</v>
      </c>
    </row>
    <row r="7233" spans="1:10" x14ac:dyDescent="0.25">
      <c r="A7233" s="19">
        <v>7225</v>
      </c>
      <c r="B7233" s="16" t="s">
        <v>24</v>
      </c>
      <c r="C7233" s="21" t="s">
        <v>7740</v>
      </c>
      <c r="D7233" s="34" t="s">
        <v>22553</v>
      </c>
      <c r="E7233" s="21" t="s">
        <v>10581</v>
      </c>
      <c r="F7233" s="36">
        <v>29221</v>
      </c>
      <c r="G7233" s="12">
        <v>40</v>
      </c>
      <c r="H7233" s="25">
        <v>221550.19</v>
      </c>
      <c r="I7233" s="13">
        <v>214453.33999999901</v>
      </c>
      <c r="J7233" s="13">
        <f t="shared" si="113"/>
        <v>7096.8500000009954</v>
      </c>
    </row>
    <row r="7234" spans="1:10" x14ac:dyDescent="0.25">
      <c r="A7234" s="19">
        <v>7226</v>
      </c>
      <c r="B7234" s="16" t="s">
        <v>24</v>
      </c>
      <c r="C7234" s="21" t="s">
        <v>7740</v>
      </c>
      <c r="D7234" s="34" t="s">
        <v>22554</v>
      </c>
      <c r="E7234" s="21" t="s">
        <v>11568</v>
      </c>
      <c r="F7234" s="36">
        <v>19360</v>
      </c>
      <c r="G7234" s="12">
        <v>40</v>
      </c>
      <c r="H7234" s="25">
        <v>814.06</v>
      </c>
      <c r="I7234" s="13">
        <v>814.06</v>
      </c>
      <c r="J7234" s="13">
        <f t="shared" si="113"/>
        <v>0</v>
      </c>
    </row>
    <row r="7235" spans="1:10" x14ac:dyDescent="0.25">
      <c r="A7235" s="19">
        <v>7227</v>
      </c>
      <c r="B7235" s="16" t="s">
        <v>24</v>
      </c>
      <c r="C7235" s="21" t="s">
        <v>7740</v>
      </c>
      <c r="D7235" s="34" t="s">
        <v>22555</v>
      </c>
      <c r="E7235" s="21" t="s">
        <v>11568</v>
      </c>
      <c r="F7235" s="36">
        <v>19725</v>
      </c>
      <c r="G7235" s="12">
        <v>40</v>
      </c>
      <c r="H7235" s="25">
        <v>468.6</v>
      </c>
      <c r="I7235" s="13">
        <v>468.6</v>
      </c>
      <c r="J7235" s="13">
        <f t="shared" si="113"/>
        <v>0</v>
      </c>
    </row>
    <row r="7236" spans="1:10" x14ac:dyDescent="0.25">
      <c r="A7236" s="19">
        <v>7228</v>
      </c>
      <c r="B7236" s="16" t="s">
        <v>24</v>
      </c>
      <c r="C7236" s="21" t="s">
        <v>7740</v>
      </c>
      <c r="D7236" s="34" t="s">
        <v>22556</v>
      </c>
      <c r="E7236" s="21" t="s">
        <v>11568</v>
      </c>
      <c r="F7236" s="36">
        <v>20455</v>
      </c>
      <c r="G7236" s="12">
        <v>40</v>
      </c>
      <c r="H7236" s="25">
        <v>21.8</v>
      </c>
      <c r="I7236" s="13">
        <v>21.8</v>
      </c>
      <c r="J7236" s="13">
        <f t="shared" si="113"/>
        <v>0</v>
      </c>
    </row>
    <row r="7237" spans="1:10" x14ac:dyDescent="0.25">
      <c r="A7237" s="19">
        <v>7229</v>
      </c>
      <c r="B7237" s="16" t="s">
        <v>24</v>
      </c>
      <c r="C7237" s="21" t="s">
        <v>7740</v>
      </c>
      <c r="D7237" s="34" t="s">
        <v>22557</v>
      </c>
      <c r="E7237" s="21" t="s">
        <v>11568</v>
      </c>
      <c r="F7237" s="36">
        <v>20821</v>
      </c>
      <c r="G7237" s="12">
        <v>40</v>
      </c>
      <c r="H7237" s="25">
        <v>2142</v>
      </c>
      <c r="I7237" s="13">
        <v>2142</v>
      </c>
      <c r="J7237" s="13">
        <f t="shared" si="113"/>
        <v>0</v>
      </c>
    </row>
    <row r="7238" spans="1:10" x14ac:dyDescent="0.25">
      <c r="A7238" s="19">
        <v>7230</v>
      </c>
      <c r="B7238" s="16" t="s">
        <v>24</v>
      </c>
      <c r="C7238" s="21" t="s">
        <v>7740</v>
      </c>
      <c r="D7238" s="34" t="s">
        <v>22558</v>
      </c>
      <c r="E7238" s="21" t="s">
        <v>11568</v>
      </c>
      <c r="F7238" s="36">
        <v>21186</v>
      </c>
      <c r="G7238" s="12">
        <v>40</v>
      </c>
      <c r="H7238" s="25">
        <v>330.4</v>
      </c>
      <c r="I7238" s="13">
        <v>330.4</v>
      </c>
      <c r="J7238" s="13">
        <f t="shared" si="113"/>
        <v>0</v>
      </c>
    </row>
    <row r="7239" spans="1:10" x14ac:dyDescent="0.25">
      <c r="A7239" s="19">
        <v>7231</v>
      </c>
      <c r="B7239" s="16" t="s">
        <v>24</v>
      </c>
      <c r="C7239" s="21" t="s">
        <v>7740</v>
      </c>
      <c r="D7239" s="34" t="s">
        <v>22559</v>
      </c>
      <c r="E7239" s="21" t="s">
        <v>11568</v>
      </c>
      <c r="F7239" s="36">
        <v>21551</v>
      </c>
      <c r="G7239" s="12">
        <v>40</v>
      </c>
      <c r="H7239" s="25">
        <v>592.20000000000005</v>
      </c>
      <c r="I7239" s="13">
        <v>592.20000000000005</v>
      </c>
      <c r="J7239" s="13">
        <f t="shared" si="113"/>
        <v>0</v>
      </c>
    </row>
    <row r="7240" spans="1:10" x14ac:dyDescent="0.25">
      <c r="A7240" s="19">
        <v>7232</v>
      </c>
      <c r="B7240" s="16" t="s">
        <v>24</v>
      </c>
      <c r="C7240" s="21" t="s">
        <v>7740</v>
      </c>
      <c r="D7240" s="34" t="s">
        <v>22560</v>
      </c>
      <c r="E7240" s="21" t="s">
        <v>11568</v>
      </c>
      <c r="F7240" s="36">
        <v>21916</v>
      </c>
      <c r="G7240" s="12">
        <v>40</v>
      </c>
      <c r="H7240" s="25">
        <v>646.79999999999995</v>
      </c>
      <c r="I7240" s="13">
        <v>646.79999999999995</v>
      </c>
      <c r="J7240" s="13">
        <f t="shared" si="113"/>
        <v>0</v>
      </c>
    </row>
    <row r="7241" spans="1:10" x14ac:dyDescent="0.25">
      <c r="A7241" s="19">
        <v>7233</v>
      </c>
      <c r="B7241" s="16" t="s">
        <v>24</v>
      </c>
      <c r="C7241" s="21" t="s">
        <v>7740</v>
      </c>
      <c r="D7241" s="34" t="s">
        <v>22561</v>
      </c>
      <c r="E7241" s="21" t="s">
        <v>11568</v>
      </c>
      <c r="F7241" s="36">
        <v>22282</v>
      </c>
      <c r="G7241" s="12">
        <v>40</v>
      </c>
      <c r="H7241" s="25">
        <v>2529.38</v>
      </c>
      <c r="I7241" s="13">
        <v>2529.38</v>
      </c>
      <c r="J7241" s="13">
        <f t="shared" si="113"/>
        <v>0</v>
      </c>
    </row>
    <row r="7242" spans="1:10" x14ac:dyDescent="0.25">
      <c r="A7242" s="19">
        <v>7234</v>
      </c>
      <c r="B7242" s="16" t="s">
        <v>24</v>
      </c>
      <c r="C7242" s="21" t="s">
        <v>7740</v>
      </c>
      <c r="D7242" s="34" t="s">
        <v>22562</v>
      </c>
      <c r="E7242" s="21" t="s">
        <v>11568</v>
      </c>
      <c r="F7242" s="36">
        <v>22647</v>
      </c>
      <c r="G7242" s="12">
        <v>40</v>
      </c>
      <c r="H7242" s="25">
        <v>1626.87</v>
      </c>
      <c r="I7242" s="13">
        <v>1626.87</v>
      </c>
      <c r="J7242" s="13">
        <f t="shared" si="113"/>
        <v>0</v>
      </c>
    </row>
    <row r="7243" spans="1:10" x14ac:dyDescent="0.25">
      <c r="A7243" s="19">
        <v>7235</v>
      </c>
      <c r="B7243" s="16" t="s">
        <v>24</v>
      </c>
      <c r="C7243" s="21" t="s">
        <v>7740</v>
      </c>
      <c r="D7243" s="34" t="s">
        <v>22563</v>
      </c>
      <c r="E7243" s="21" t="s">
        <v>11568</v>
      </c>
      <c r="F7243" s="36">
        <v>23012</v>
      </c>
      <c r="G7243" s="12">
        <v>40</v>
      </c>
      <c r="H7243" s="25">
        <v>2464.6799999999998</v>
      </c>
      <c r="I7243" s="13">
        <v>2464.6799999999998</v>
      </c>
      <c r="J7243" s="13">
        <f t="shared" si="113"/>
        <v>0</v>
      </c>
    </row>
    <row r="7244" spans="1:10" x14ac:dyDescent="0.25">
      <c r="A7244" s="19">
        <v>7236</v>
      </c>
      <c r="B7244" s="16" t="s">
        <v>24</v>
      </c>
      <c r="C7244" s="21" t="s">
        <v>7740</v>
      </c>
      <c r="D7244" s="34" t="s">
        <v>22564</v>
      </c>
      <c r="E7244" s="21" t="s">
        <v>11568</v>
      </c>
      <c r="F7244" s="36">
        <v>24473</v>
      </c>
      <c r="G7244" s="12">
        <v>40</v>
      </c>
      <c r="H7244" s="25">
        <v>1093.44</v>
      </c>
      <c r="I7244" s="13">
        <v>1093.44</v>
      </c>
      <c r="J7244" s="13">
        <f t="shared" si="113"/>
        <v>0</v>
      </c>
    </row>
    <row r="7245" spans="1:10" x14ac:dyDescent="0.25">
      <c r="A7245" s="19">
        <v>7237</v>
      </c>
      <c r="B7245" s="16" t="s">
        <v>24</v>
      </c>
      <c r="C7245" s="21" t="s">
        <v>7740</v>
      </c>
      <c r="D7245" s="34" t="s">
        <v>22565</v>
      </c>
      <c r="E7245" s="21" t="s">
        <v>11568</v>
      </c>
      <c r="F7245" s="36">
        <v>25569</v>
      </c>
      <c r="G7245" s="12">
        <v>40</v>
      </c>
      <c r="H7245" s="25">
        <v>12426.6</v>
      </c>
      <c r="I7245" s="13">
        <v>12426.6</v>
      </c>
      <c r="J7245" s="13">
        <f t="shared" si="113"/>
        <v>0</v>
      </c>
    </row>
    <row r="7246" spans="1:10" x14ac:dyDescent="0.25">
      <c r="A7246" s="19">
        <v>7238</v>
      </c>
      <c r="B7246" s="16" t="s">
        <v>24</v>
      </c>
      <c r="C7246" s="21" t="s">
        <v>7740</v>
      </c>
      <c r="D7246" s="34" t="s">
        <v>22566</v>
      </c>
      <c r="E7246" s="21" t="s">
        <v>11568</v>
      </c>
      <c r="F7246" s="36">
        <v>27030</v>
      </c>
      <c r="G7246" s="12">
        <v>40</v>
      </c>
      <c r="H7246" s="25">
        <v>1694.48</v>
      </c>
      <c r="I7246" s="13">
        <v>1694.48</v>
      </c>
      <c r="J7246" s="13">
        <f t="shared" si="113"/>
        <v>0</v>
      </c>
    </row>
    <row r="7247" spans="1:10" x14ac:dyDescent="0.25">
      <c r="A7247" s="19">
        <v>7239</v>
      </c>
      <c r="B7247" s="16" t="s">
        <v>24</v>
      </c>
      <c r="C7247" s="21" t="s">
        <v>7740</v>
      </c>
      <c r="D7247" s="34" t="s">
        <v>22567</v>
      </c>
      <c r="E7247" s="21" t="s">
        <v>11568</v>
      </c>
      <c r="F7247" s="36">
        <v>27395</v>
      </c>
      <c r="G7247" s="12">
        <v>40</v>
      </c>
      <c r="H7247" s="25">
        <v>33703.199999999997</v>
      </c>
      <c r="I7247" s="13">
        <v>33703.199999999997</v>
      </c>
      <c r="J7247" s="13">
        <f t="shared" si="113"/>
        <v>0</v>
      </c>
    </row>
    <row r="7248" spans="1:10" x14ac:dyDescent="0.25">
      <c r="A7248" s="19">
        <v>7240</v>
      </c>
      <c r="B7248" s="16" t="s">
        <v>24</v>
      </c>
      <c r="C7248" s="21" t="s">
        <v>7740</v>
      </c>
      <c r="D7248" s="34" t="s">
        <v>22568</v>
      </c>
      <c r="E7248" s="21" t="s">
        <v>11568</v>
      </c>
      <c r="F7248" s="36">
        <v>27760</v>
      </c>
      <c r="G7248" s="12">
        <v>40</v>
      </c>
      <c r="H7248" s="25">
        <v>231</v>
      </c>
      <c r="I7248" s="13">
        <v>231</v>
      </c>
      <c r="J7248" s="13">
        <f t="shared" si="113"/>
        <v>0</v>
      </c>
    </row>
    <row r="7249" spans="1:10" x14ac:dyDescent="0.25">
      <c r="A7249" s="19">
        <v>7241</v>
      </c>
      <c r="B7249" s="16" t="s">
        <v>24</v>
      </c>
      <c r="C7249" s="21" t="s">
        <v>7740</v>
      </c>
      <c r="D7249" s="34" t="s">
        <v>22569</v>
      </c>
      <c r="E7249" s="21" t="s">
        <v>11568</v>
      </c>
      <c r="F7249" s="36">
        <v>28126</v>
      </c>
      <c r="G7249" s="12">
        <v>40</v>
      </c>
      <c r="H7249" s="25">
        <v>369.86</v>
      </c>
      <c r="I7249" s="13">
        <v>369.86</v>
      </c>
      <c r="J7249" s="13">
        <f t="shared" si="113"/>
        <v>0</v>
      </c>
    </row>
    <row r="7250" spans="1:10" x14ac:dyDescent="0.25">
      <c r="A7250" s="19">
        <v>7242</v>
      </c>
      <c r="B7250" s="16" t="s">
        <v>24</v>
      </c>
      <c r="C7250" s="21" t="s">
        <v>7740</v>
      </c>
      <c r="D7250" s="34" t="s">
        <v>22570</v>
      </c>
      <c r="E7250" s="21" t="s">
        <v>11568</v>
      </c>
      <c r="F7250" s="36">
        <v>28856</v>
      </c>
      <c r="G7250" s="12">
        <v>40</v>
      </c>
      <c r="H7250" s="25">
        <v>3776.96</v>
      </c>
      <c r="I7250" s="13">
        <v>3752.17</v>
      </c>
      <c r="J7250" s="13">
        <f t="shared" si="113"/>
        <v>24.789999999999964</v>
      </c>
    </row>
    <row r="7251" spans="1:10" x14ac:dyDescent="0.25">
      <c r="A7251" s="19">
        <v>7243</v>
      </c>
      <c r="B7251" s="16" t="s">
        <v>24</v>
      </c>
      <c r="C7251" s="21" t="s">
        <v>7740</v>
      </c>
      <c r="D7251" s="34" t="s">
        <v>22571</v>
      </c>
      <c r="E7251" s="21" t="s">
        <v>11568</v>
      </c>
      <c r="F7251" s="36">
        <v>29221</v>
      </c>
      <c r="G7251" s="12">
        <v>40</v>
      </c>
      <c r="H7251" s="25">
        <v>48474.25</v>
      </c>
      <c r="I7251" s="13">
        <v>46921.419999999896</v>
      </c>
      <c r="J7251" s="13">
        <f t="shared" si="113"/>
        <v>1552.8300000001036</v>
      </c>
    </row>
    <row r="7252" spans="1:10" x14ac:dyDescent="0.25">
      <c r="A7252" s="19">
        <v>7244</v>
      </c>
      <c r="B7252" s="16" t="s">
        <v>24</v>
      </c>
      <c r="C7252" s="21" t="s">
        <v>7740</v>
      </c>
      <c r="D7252" s="34" t="s">
        <v>22572</v>
      </c>
      <c r="E7252" s="21" t="s">
        <v>11821</v>
      </c>
      <c r="F7252" s="36">
        <v>30895</v>
      </c>
      <c r="G7252" s="12">
        <v>40</v>
      </c>
      <c r="H7252" s="25">
        <v>10946</v>
      </c>
      <c r="I7252" s="13">
        <v>9348.51</v>
      </c>
      <c r="J7252" s="13">
        <f t="shared" si="113"/>
        <v>1597.4899999999998</v>
      </c>
    </row>
    <row r="7253" spans="1:10" x14ac:dyDescent="0.25">
      <c r="A7253" s="19">
        <v>7245</v>
      </c>
      <c r="B7253" s="16" t="s">
        <v>24</v>
      </c>
      <c r="C7253" s="21" t="s">
        <v>7740</v>
      </c>
      <c r="D7253" s="34" t="s">
        <v>22573</v>
      </c>
      <c r="E7253" s="21" t="s">
        <v>9337</v>
      </c>
      <c r="F7253" s="36">
        <v>24838</v>
      </c>
      <c r="G7253" s="12">
        <v>40</v>
      </c>
      <c r="H7253" s="25">
        <v>3613.01</v>
      </c>
      <c r="I7253" s="13">
        <v>3613.01</v>
      </c>
      <c r="J7253" s="13">
        <f t="shared" si="113"/>
        <v>0</v>
      </c>
    </row>
    <row r="7254" spans="1:10" x14ac:dyDescent="0.25">
      <c r="A7254" s="19">
        <v>7246</v>
      </c>
      <c r="B7254" s="16" t="s">
        <v>24</v>
      </c>
      <c r="C7254" s="21" t="s">
        <v>7740</v>
      </c>
      <c r="D7254" s="34" t="s">
        <v>22574</v>
      </c>
      <c r="E7254" s="21" t="s">
        <v>9337</v>
      </c>
      <c r="F7254" s="36">
        <v>25204</v>
      </c>
      <c r="G7254" s="12">
        <v>40</v>
      </c>
      <c r="H7254" s="25">
        <v>12553.17</v>
      </c>
      <c r="I7254" s="13">
        <v>12553.17</v>
      </c>
      <c r="J7254" s="13">
        <f t="shared" si="113"/>
        <v>0</v>
      </c>
    </row>
    <row r="7255" spans="1:10" x14ac:dyDescent="0.25">
      <c r="A7255" s="19">
        <v>7247</v>
      </c>
      <c r="B7255" s="16" t="s">
        <v>24</v>
      </c>
      <c r="C7255" s="21" t="s">
        <v>7740</v>
      </c>
      <c r="D7255" s="34" t="s">
        <v>22575</v>
      </c>
      <c r="E7255" s="21" t="s">
        <v>9337</v>
      </c>
      <c r="F7255" s="36">
        <v>25569</v>
      </c>
      <c r="G7255" s="12">
        <v>40</v>
      </c>
      <c r="H7255" s="25">
        <v>46416</v>
      </c>
      <c r="I7255" s="13">
        <v>46416</v>
      </c>
      <c r="J7255" s="13">
        <f t="shared" si="113"/>
        <v>0</v>
      </c>
    </row>
    <row r="7256" spans="1:10" x14ac:dyDescent="0.25">
      <c r="A7256" s="19">
        <v>7248</v>
      </c>
      <c r="B7256" s="16" t="s">
        <v>24</v>
      </c>
      <c r="C7256" s="21" t="s">
        <v>7740</v>
      </c>
      <c r="D7256" s="34" t="s">
        <v>22576</v>
      </c>
      <c r="E7256" s="21" t="s">
        <v>9337</v>
      </c>
      <c r="F7256" s="36">
        <v>26299</v>
      </c>
      <c r="G7256" s="12">
        <v>40</v>
      </c>
      <c r="H7256" s="25">
        <v>97266.98</v>
      </c>
      <c r="I7256" s="13">
        <v>97266.980000000098</v>
      </c>
      <c r="J7256" s="13">
        <f t="shared" si="113"/>
        <v>-1.0186340659856796E-10</v>
      </c>
    </row>
    <row r="7257" spans="1:10" x14ac:dyDescent="0.25">
      <c r="A7257" s="19">
        <v>7249</v>
      </c>
      <c r="B7257" s="16" t="s">
        <v>24</v>
      </c>
      <c r="C7257" s="21" t="s">
        <v>7740</v>
      </c>
      <c r="D7257" s="34" t="s">
        <v>22577</v>
      </c>
      <c r="E7257" s="21" t="s">
        <v>9337</v>
      </c>
      <c r="F7257" s="36">
        <v>27030</v>
      </c>
      <c r="G7257" s="12">
        <v>40</v>
      </c>
      <c r="H7257" s="25">
        <v>792128.44</v>
      </c>
      <c r="I7257" s="13">
        <v>792128.44000000099</v>
      </c>
      <c r="J7257" s="13">
        <f t="shared" si="113"/>
        <v>-1.0477378964424133E-9</v>
      </c>
    </row>
    <row r="7258" spans="1:10" x14ac:dyDescent="0.25">
      <c r="A7258" s="19">
        <v>7250</v>
      </c>
      <c r="B7258" s="16" t="s">
        <v>24</v>
      </c>
      <c r="C7258" s="21" t="s">
        <v>7740</v>
      </c>
      <c r="D7258" s="34" t="s">
        <v>22578</v>
      </c>
      <c r="E7258" s="21" t="s">
        <v>9337</v>
      </c>
      <c r="F7258" s="36">
        <v>27395</v>
      </c>
      <c r="G7258" s="12">
        <v>40</v>
      </c>
      <c r="H7258" s="25">
        <v>1407281.72</v>
      </c>
      <c r="I7258" s="13">
        <v>1407281.71999999</v>
      </c>
      <c r="J7258" s="13">
        <f t="shared" si="113"/>
        <v>1.0011717677116394E-8</v>
      </c>
    </row>
    <row r="7259" spans="1:10" x14ac:dyDescent="0.25">
      <c r="A7259" s="19">
        <v>7251</v>
      </c>
      <c r="B7259" s="16" t="s">
        <v>24</v>
      </c>
      <c r="C7259" s="21" t="s">
        <v>7740</v>
      </c>
      <c r="D7259" s="34" t="s">
        <v>22579</v>
      </c>
      <c r="E7259" s="21" t="s">
        <v>9337</v>
      </c>
      <c r="F7259" s="36">
        <v>27760</v>
      </c>
      <c r="G7259" s="12">
        <v>40</v>
      </c>
      <c r="H7259" s="25">
        <v>180399.33</v>
      </c>
      <c r="I7259" s="13">
        <v>180399.33</v>
      </c>
      <c r="J7259" s="13">
        <f t="shared" si="113"/>
        <v>0</v>
      </c>
    </row>
    <row r="7260" spans="1:10" x14ac:dyDescent="0.25">
      <c r="A7260" s="19">
        <v>7252</v>
      </c>
      <c r="B7260" s="16" t="s">
        <v>24</v>
      </c>
      <c r="C7260" s="21" t="s">
        <v>7740</v>
      </c>
      <c r="D7260" s="34" t="s">
        <v>22580</v>
      </c>
      <c r="E7260" s="21" t="s">
        <v>9337</v>
      </c>
      <c r="F7260" s="36">
        <v>28126</v>
      </c>
      <c r="G7260" s="12">
        <v>40</v>
      </c>
      <c r="H7260" s="25">
        <v>29518.54</v>
      </c>
      <c r="I7260" s="13">
        <v>29518.54</v>
      </c>
      <c r="J7260" s="13">
        <f t="shared" si="113"/>
        <v>0</v>
      </c>
    </row>
    <row r="7261" spans="1:10" x14ac:dyDescent="0.25">
      <c r="A7261" s="19">
        <v>7253</v>
      </c>
      <c r="B7261" s="16" t="s">
        <v>24</v>
      </c>
      <c r="C7261" s="21" t="s">
        <v>7740</v>
      </c>
      <c r="D7261" s="34" t="s">
        <v>22581</v>
      </c>
      <c r="E7261" s="21" t="s">
        <v>9337</v>
      </c>
      <c r="F7261" s="36">
        <v>28856</v>
      </c>
      <c r="G7261" s="12">
        <v>40</v>
      </c>
      <c r="H7261" s="25">
        <v>91086.51</v>
      </c>
      <c r="I7261" s="13">
        <v>90488.909999999902</v>
      </c>
      <c r="J7261" s="13">
        <f t="shared" si="113"/>
        <v>597.60000000009313</v>
      </c>
    </row>
    <row r="7262" spans="1:10" x14ac:dyDescent="0.25">
      <c r="A7262" s="19">
        <v>7254</v>
      </c>
      <c r="B7262" s="16" t="s">
        <v>24</v>
      </c>
      <c r="C7262" s="21" t="s">
        <v>7740</v>
      </c>
      <c r="D7262" s="34" t="s">
        <v>22582</v>
      </c>
      <c r="E7262" s="21" t="s">
        <v>9337</v>
      </c>
      <c r="F7262" s="36">
        <v>29221</v>
      </c>
      <c r="G7262" s="12">
        <v>40</v>
      </c>
      <c r="H7262" s="25">
        <v>945692.89</v>
      </c>
      <c r="I7262" s="13">
        <v>915399.770000002</v>
      </c>
      <c r="J7262" s="13">
        <f t="shared" si="113"/>
        <v>30293.119999998016</v>
      </c>
    </row>
    <row r="7263" spans="1:10" x14ac:dyDescent="0.25">
      <c r="A7263" s="19">
        <v>7255</v>
      </c>
      <c r="B7263" s="16" t="s">
        <v>24</v>
      </c>
      <c r="C7263" s="21" t="s">
        <v>7740</v>
      </c>
      <c r="D7263" s="34" t="s">
        <v>22583</v>
      </c>
      <c r="E7263" s="21" t="s">
        <v>12481</v>
      </c>
      <c r="F7263" s="36">
        <v>30895</v>
      </c>
      <c r="G7263" s="12">
        <v>40</v>
      </c>
      <c r="H7263" s="25">
        <v>3609.9</v>
      </c>
      <c r="I7263" s="13">
        <v>3083.1700000000101</v>
      </c>
      <c r="J7263" s="13">
        <f t="shared" si="113"/>
        <v>526.72999999999001</v>
      </c>
    </row>
    <row r="7264" spans="1:10" x14ac:dyDescent="0.25">
      <c r="A7264" s="19">
        <v>7256</v>
      </c>
      <c r="B7264" s="16" t="s">
        <v>24</v>
      </c>
      <c r="C7264" s="21" t="s">
        <v>7740</v>
      </c>
      <c r="D7264" s="34" t="s">
        <v>22584</v>
      </c>
      <c r="E7264" s="21" t="s">
        <v>8826</v>
      </c>
      <c r="F7264" s="36">
        <v>18264</v>
      </c>
      <c r="G7264" s="12">
        <v>40</v>
      </c>
      <c r="H7264" s="25">
        <v>19662.5</v>
      </c>
      <c r="I7264" s="13">
        <v>19662.5</v>
      </c>
      <c r="J7264" s="13">
        <f t="shared" si="113"/>
        <v>0</v>
      </c>
    </row>
    <row r="7265" spans="1:10" x14ac:dyDescent="0.25">
      <c r="A7265" s="19">
        <v>7257</v>
      </c>
      <c r="B7265" s="16" t="s">
        <v>24</v>
      </c>
      <c r="C7265" s="21" t="s">
        <v>7740</v>
      </c>
      <c r="D7265" s="34" t="s">
        <v>22585</v>
      </c>
      <c r="E7265" s="21" t="s">
        <v>8826</v>
      </c>
      <c r="F7265" s="36">
        <v>23743</v>
      </c>
      <c r="G7265" s="12">
        <v>40</v>
      </c>
      <c r="H7265" s="25">
        <v>34816.94</v>
      </c>
      <c r="I7265" s="13">
        <v>34816.94</v>
      </c>
      <c r="J7265" s="13">
        <f t="shared" si="113"/>
        <v>0</v>
      </c>
    </row>
    <row r="7266" spans="1:10" x14ac:dyDescent="0.25">
      <c r="A7266" s="19">
        <v>7258</v>
      </c>
      <c r="B7266" s="16" t="s">
        <v>24</v>
      </c>
      <c r="C7266" s="21" t="s">
        <v>7740</v>
      </c>
      <c r="D7266" s="34" t="s">
        <v>22586</v>
      </c>
      <c r="E7266" s="21" t="s">
        <v>8826</v>
      </c>
      <c r="F7266" s="36">
        <v>24108</v>
      </c>
      <c r="G7266" s="12">
        <v>40</v>
      </c>
      <c r="H7266" s="25">
        <v>13888</v>
      </c>
      <c r="I7266" s="13">
        <v>13888</v>
      </c>
      <c r="J7266" s="13">
        <f t="shared" si="113"/>
        <v>0</v>
      </c>
    </row>
    <row r="7267" spans="1:10" x14ac:dyDescent="0.25">
      <c r="A7267" s="19">
        <v>7259</v>
      </c>
      <c r="B7267" s="16" t="s">
        <v>24</v>
      </c>
      <c r="C7267" s="21" t="s">
        <v>7740</v>
      </c>
      <c r="D7267" s="34" t="s">
        <v>22587</v>
      </c>
      <c r="E7267" s="21" t="s">
        <v>8826</v>
      </c>
      <c r="F7267" s="36">
        <v>24473</v>
      </c>
      <c r="G7267" s="12">
        <v>40</v>
      </c>
      <c r="H7267" s="25">
        <v>64917.27</v>
      </c>
      <c r="I7267" s="13">
        <v>64917.27</v>
      </c>
      <c r="J7267" s="13">
        <f t="shared" si="113"/>
        <v>0</v>
      </c>
    </row>
    <row r="7268" spans="1:10" x14ac:dyDescent="0.25">
      <c r="A7268" s="19">
        <v>7260</v>
      </c>
      <c r="B7268" s="16" t="s">
        <v>24</v>
      </c>
      <c r="C7268" s="21" t="s">
        <v>7740</v>
      </c>
      <c r="D7268" s="34" t="s">
        <v>22588</v>
      </c>
      <c r="E7268" s="21" t="s">
        <v>8826</v>
      </c>
      <c r="F7268" s="36">
        <v>24838</v>
      </c>
      <c r="G7268" s="12">
        <v>40</v>
      </c>
      <c r="H7268" s="25">
        <v>2494.7600000000002</v>
      </c>
      <c r="I7268" s="13">
        <v>2494.7600000000002</v>
      </c>
      <c r="J7268" s="13">
        <f t="shared" si="113"/>
        <v>0</v>
      </c>
    </row>
    <row r="7269" spans="1:10" x14ac:dyDescent="0.25">
      <c r="A7269" s="19">
        <v>7261</v>
      </c>
      <c r="B7269" s="16" t="s">
        <v>24</v>
      </c>
      <c r="C7269" s="21" t="s">
        <v>7740</v>
      </c>
      <c r="D7269" s="34" t="s">
        <v>22589</v>
      </c>
      <c r="E7269" s="21" t="s">
        <v>8826</v>
      </c>
      <c r="F7269" s="36">
        <v>25569</v>
      </c>
      <c r="G7269" s="12">
        <v>40</v>
      </c>
      <c r="H7269" s="25">
        <v>39343.589999999997</v>
      </c>
      <c r="I7269" s="13">
        <v>39343.589999999902</v>
      </c>
      <c r="J7269" s="13">
        <f t="shared" si="113"/>
        <v>9.4587448984384537E-11</v>
      </c>
    </row>
    <row r="7270" spans="1:10" x14ac:dyDescent="0.25">
      <c r="A7270" s="19">
        <v>7262</v>
      </c>
      <c r="B7270" s="16" t="s">
        <v>24</v>
      </c>
      <c r="C7270" s="21" t="s">
        <v>7740</v>
      </c>
      <c r="D7270" s="34" t="s">
        <v>22590</v>
      </c>
      <c r="E7270" s="21" t="s">
        <v>8826</v>
      </c>
      <c r="F7270" s="36">
        <v>26299</v>
      </c>
      <c r="G7270" s="12">
        <v>40</v>
      </c>
      <c r="H7270" s="25">
        <v>8346.35</v>
      </c>
      <c r="I7270" s="13">
        <v>8346.35</v>
      </c>
      <c r="J7270" s="13">
        <f t="shared" ref="J7270:J7333" si="114">SUM(H7270-I7270)</f>
        <v>0</v>
      </c>
    </row>
    <row r="7271" spans="1:10" x14ac:dyDescent="0.25">
      <c r="A7271" s="19">
        <v>7263</v>
      </c>
      <c r="B7271" s="16" t="s">
        <v>24</v>
      </c>
      <c r="C7271" s="21" t="s">
        <v>7740</v>
      </c>
      <c r="D7271" s="34" t="s">
        <v>22591</v>
      </c>
      <c r="E7271" s="21" t="s">
        <v>8826</v>
      </c>
      <c r="F7271" s="36">
        <v>27030</v>
      </c>
      <c r="G7271" s="12">
        <v>40</v>
      </c>
      <c r="H7271" s="25">
        <v>4725</v>
      </c>
      <c r="I7271" s="13">
        <v>4725</v>
      </c>
      <c r="J7271" s="13">
        <f t="shared" si="114"/>
        <v>0</v>
      </c>
    </row>
    <row r="7272" spans="1:10" x14ac:dyDescent="0.25">
      <c r="A7272" s="19">
        <v>7264</v>
      </c>
      <c r="B7272" s="16" t="s">
        <v>24</v>
      </c>
      <c r="C7272" s="21" t="s">
        <v>7740</v>
      </c>
      <c r="D7272" s="34" t="s">
        <v>22592</v>
      </c>
      <c r="E7272" s="21" t="s">
        <v>8826</v>
      </c>
      <c r="F7272" s="36">
        <v>27395</v>
      </c>
      <c r="G7272" s="12">
        <v>40</v>
      </c>
      <c r="H7272" s="25">
        <v>29581.200000000001</v>
      </c>
      <c r="I7272" s="13">
        <v>29581.199999999899</v>
      </c>
      <c r="J7272" s="13">
        <f t="shared" si="114"/>
        <v>1.0186340659856796E-10</v>
      </c>
    </row>
    <row r="7273" spans="1:10" x14ac:dyDescent="0.25">
      <c r="A7273" s="19">
        <v>7265</v>
      </c>
      <c r="B7273" s="16" t="s">
        <v>24</v>
      </c>
      <c r="C7273" s="21" t="s">
        <v>7740</v>
      </c>
      <c r="D7273" s="34" t="s">
        <v>22593</v>
      </c>
      <c r="E7273" s="21" t="s">
        <v>8826</v>
      </c>
      <c r="F7273" s="36">
        <v>28491</v>
      </c>
      <c r="G7273" s="12">
        <v>40</v>
      </c>
      <c r="H7273" s="25">
        <v>183451.12</v>
      </c>
      <c r="I7273" s="13">
        <v>183451.12</v>
      </c>
      <c r="J7273" s="13">
        <f t="shared" si="114"/>
        <v>0</v>
      </c>
    </row>
    <row r="7274" spans="1:10" x14ac:dyDescent="0.25">
      <c r="A7274" s="19">
        <v>7266</v>
      </c>
      <c r="B7274" s="16" t="s">
        <v>24</v>
      </c>
      <c r="C7274" s="21" t="s">
        <v>7740</v>
      </c>
      <c r="D7274" s="34" t="s">
        <v>22594</v>
      </c>
      <c r="E7274" s="21" t="s">
        <v>8826</v>
      </c>
      <c r="F7274" s="36">
        <v>28856</v>
      </c>
      <c r="G7274" s="12">
        <v>40</v>
      </c>
      <c r="H7274" s="25">
        <v>123241.33</v>
      </c>
      <c r="I7274" s="13">
        <v>122432.77</v>
      </c>
      <c r="J7274" s="13">
        <f t="shared" si="114"/>
        <v>808.55999999999767</v>
      </c>
    </row>
    <row r="7275" spans="1:10" x14ac:dyDescent="0.25">
      <c r="A7275" s="19">
        <v>7267</v>
      </c>
      <c r="B7275" s="16" t="s">
        <v>24</v>
      </c>
      <c r="C7275" s="21" t="s">
        <v>7740</v>
      </c>
      <c r="D7275" s="34" t="s">
        <v>22595</v>
      </c>
      <c r="E7275" s="21" t="s">
        <v>8826</v>
      </c>
      <c r="F7275" s="36">
        <v>29221</v>
      </c>
      <c r="G7275" s="12">
        <v>40</v>
      </c>
      <c r="H7275" s="25">
        <v>2054289.48</v>
      </c>
      <c r="I7275" s="13">
        <v>1990443.85</v>
      </c>
      <c r="J7275" s="13">
        <f t="shared" si="114"/>
        <v>63845.629999999888</v>
      </c>
    </row>
    <row r="7276" spans="1:10" x14ac:dyDescent="0.25">
      <c r="A7276" s="19">
        <v>7268</v>
      </c>
      <c r="B7276" s="16" t="s">
        <v>24</v>
      </c>
      <c r="C7276" s="21" t="s">
        <v>7740</v>
      </c>
      <c r="D7276" s="34" t="s">
        <v>22596</v>
      </c>
      <c r="E7276" s="21" t="s">
        <v>8826</v>
      </c>
      <c r="F7276" s="36">
        <v>31260</v>
      </c>
      <c r="G7276" s="12">
        <v>40</v>
      </c>
      <c r="H7276" s="25">
        <v>46379</v>
      </c>
      <c r="I7276" s="13">
        <v>38547.54</v>
      </c>
      <c r="J7276" s="13">
        <f t="shared" si="114"/>
        <v>7831.4599999999991</v>
      </c>
    </row>
    <row r="7277" spans="1:10" x14ac:dyDescent="0.25">
      <c r="A7277" s="19">
        <v>7269</v>
      </c>
      <c r="B7277" s="16" t="s">
        <v>24</v>
      </c>
      <c r="C7277" s="21" t="s">
        <v>7740</v>
      </c>
      <c r="D7277" s="34" t="s">
        <v>22597</v>
      </c>
      <c r="E7277" s="21" t="s">
        <v>12038</v>
      </c>
      <c r="F7277" s="36">
        <v>31778</v>
      </c>
      <c r="G7277" s="12">
        <v>40</v>
      </c>
      <c r="H7277" s="25">
        <v>221.71</v>
      </c>
      <c r="I7277" s="13">
        <v>175.92</v>
      </c>
      <c r="J7277" s="13">
        <f t="shared" si="114"/>
        <v>45.79000000000002</v>
      </c>
    </row>
    <row r="7278" spans="1:10" x14ac:dyDescent="0.25">
      <c r="A7278" s="19">
        <v>7270</v>
      </c>
      <c r="B7278" s="16" t="s">
        <v>24</v>
      </c>
      <c r="C7278" s="21" t="s">
        <v>7740</v>
      </c>
      <c r="D7278" s="34" t="s">
        <v>22598</v>
      </c>
      <c r="E7278" s="21" t="s">
        <v>11449</v>
      </c>
      <c r="F7278" s="36">
        <v>29221</v>
      </c>
      <c r="G7278" s="12">
        <v>40</v>
      </c>
      <c r="H7278" s="25">
        <v>79629.570000000007</v>
      </c>
      <c r="I7278" s="13">
        <v>77078.749999999898</v>
      </c>
      <c r="J7278" s="13">
        <f t="shared" si="114"/>
        <v>2550.8200000001088</v>
      </c>
    </row>
    <row r="7279" spans="1:10" x14ac:dyDescent="0.25">
      <c r="A7279" s="19">
        <v>7271</v>
      </c>
      <c r="B7279" s="16" t="s">
        <v>24</v>
      </c>
      <c r="C7279" s="21" t="s">
        <v>7740</v>
      </c>
      <c r="D7279" s="34" t="s">
        <v>22599</v>
      </c>
      <c r="E7279" s="21" t="s">
        <v>8719</v>
      </c>
      <c r="F7279" s="36">
        <v>18264</v>
      </c>
      <c r="G7279" s="12">
        <v>40</v>
      </c>
      <c r="H7279" s="25">
        <v>22240</v>
      </c>
      <c r="I7279" s="13">
        <v>22240</v>
      </c>
      <c r="J7279" s="13">
        <f t="shared" si="114"/>
        <v>0</v>
      </c>
    </row>
    <row r="7280" spans="1:10" x14ac:dyDescent="0.25">
      <c r="A7280" s="19">
        <v>7272</v>
      </c>
      <c r="B7280" s="16" t="s">
        <v>24</v>
      </c>
      <c r="C7280" s="21" t="s">
        <v>7740</v>
      </c>
      <c r="D7280" s="34" t="s">
        <v>22600</v>
      </c>
      <c r="E7280" s="21" t="s">
        <v>8719</v>
      </c>
      <c r="F7280" s="36">
        <v>19725</v>
      </c>
      <c r="G7280" s="12">
        <v>40</v>
      </c>
      <c r="H7280" s="25">
        <v>139.68</v>
      </c>
      <c r="I7280" s="13">
        <v>139.68</v>
      </c>
      <c r="J7280" s="13">
        <f t="shared" si="114"/>
        <v>0</v>
      </c>
    </row>
    <row r="7281" spans="1:10" x14ac:dyDescent="0.25">
      <c r="A7281" s="19">
        <v>7273</v>
      </c>
      <c r="B7281" s="16" t="s">
        <v>24</v>
      </c>
      <c r="C7281" s="21" t="s">
        <v>7740</v>
      </c>
      <c r="D7281" s="34" t="s">
        <v>22601</v>
      </c>
      <c r="E7281" s="21" t="s">
        <v>8719</v>
      </c>
      <c r="F7281" s="36">
        <v>20455</v>
      </c>
      <c r="G7281" s="12">
        <v>40</v>
      </c>
      <c r="H7281" s="25">
        <v>14447.88</v>
      </c>
      <c r="I7281" s="13">
        <v>14447.88</v>
      </c>
      <c r="J7281" s="13">
        <f t="shared" si="114"/>
        <v>0</v>
      </c>
    </row>
    <row r="7282" spans="1:10" x14ac:dyDescent="0.25">
      <c r="A7282" s="19">
        <v>7274</v>
      </c>
      <c r="B7282" s="16" t="s">
        <v>24</v>
      </c>
      <c r="C7282" s="21" t="s">
        <v>7740</v>
      </c>
      <c r="D7282" s="34" t="s">
        <v>22602</v>
      </c>
      <c r="E7282" s="21" t="s">
        <v>8719</v>
      </c>
      <c r="F7282" s="36">
        <v>21551</v>
      </c>
      <c r="G7282" s="12">
        <v>40</v>
      </c>
      <c r="H7282" s="25">
        <v>1550.1</v>
      </c>
      <c r="I7282" s="13">
        <v>1550.1</v>
      </c>
      <c r="J7282" s="13">
        <f t="shared" si="114"/>
        <v>0</v>
      </c>
    </row>
    <row r="7283" spans="1:10" x14ac:dyDescent="0.25">
      <c r="A7283" s="19">
        <v>7275</v>
      </c>
      <c r="B7283" s="16" t="s">
        <v>24</v>
      </c>
      <c r="C7283" s="21" t="s">
        <v>7740</v>
      </c>
      <c r="D7283" s="34" t="s">
        <v>22603</v>
      </c>
      <c r="E7283" s="21" t="s">
        <v>8719</v>
      </c>
      <c r="F7283" s="36">
        <v>21916</v>
      </c>
      <c r="G7283" s="12">
        <v>40</v>
      </c>
      <c r="H7283" s="25">
        <v>1251</v>
      </c>
      <c r="I7283" s="13">
        <v>1251</v>
      </c>
      <c r="J7283" s="13">
        <f t="shared" si="114"/>
        <v>0</v>
      </c>
    </row>
    <row r="7284" spans="1:10" x14ac:dyDescent="0.25">
      <c r="A7284" s="19">
        <v>7276</v>
      </c>
      <c r="B7284" s="16" t="s">
        <v>24</v>
      </c>
      <c r="C7284" s="21" t="s">
        <v>7740</v>
      </c>
      <c r="D7284" s="34" t="s">
        <v>22604</v>
      </c>
      <c r="E7284" s="21" t="s">
        <v>8719</v>
      </c>
      <c r="F7284" s="36">
        <v>23012</v>
      </c>
      <c r="G7284" s="12">
        <v>40</v>
      </c>
      <c r="H7284" s="25">
        <v>362.5</v>
      </c>
      <c r="I7284" s="13">
        <v>362.5</v>
      </c>
      <c r="J7284" s="13">
        <f t="shared" si="114"/>
        <v>0</v>
      </c>
    </row>
    <row r="7285" spans="1:10" x14ac:dyDescent="0.25">
      <c r="A7285" s="19">
        <v>7277</v>
      </c>
      <c r="B7285" s="16" t="s">
        <v>24</v>
      </c>
      <c r="C7285" s="21" t="s">
        <v>7740</v>
      </c>
      <c r="D7285" s="34" t="s">
        <v>22605</v>
      </c>
      <c r="E7285" s="21" t="s">
        <v>8719</v>
      </c>
      <c r="F7285" s="36">
        <v>25569</v>
      </c>
      <c r="G7285" s="12">
        <v>40</v>
      </c>
      <c r="H7285" s="25">
        <v>1276.33</v>
      </c>
      <c r="I7285" s="13">
        <v>1276.33</v>
      </c>
      <c r="J7285" s="13">
        <f t="shared" si="114"/>
        <v>0</v>
      </c>
    </row>
    <row r="7286" spans="1:10" x14ac:dyDescent="0.25">
      <c r="A7286" s="19">
        <v>7278</v>
      </c>
      <c r="B7286" s="16" t="s">
        <v>24</v>
      </c>
      <c r="C7286" s="21" t="s">
        <v>7740</v>
      </c>
      <c r="D7286" s="34" t="s">
        <v>22606</v>
      </c>
      <c r="E7286" s="21" t="s">
        <v>8719</v>
      </c>
      <c r="F7286" s="36">
        <v>27395</v>
      </c>
      <c r="G7286" s="12">
        <v>40</v>
      </c>
      <c r="H7286" s="25">
        <v>216445.8</v>
      </c>
      <c r="I7286" s="13">
        <v>216445.8</v>
      </c>
      <c r="J7286" s="13">
        <f t="shared" si="114"/>
        <v>0</v>
      </c>
    </row>
    <row r="7287" spans="1:10" x14ac:dyDescent="0.25">
      <c r="A7287" s="19">
        <v>7279</v>
      </c>
      <c r="B7287" s="16" t="s">
        <v>24</v>
      </c>
      <c r="C7287" s="21" t="s">
        <v>7740</v>
      </c>
      <c r="D7287" s="34" t="s">
        <v>22607</v>
      </c>
      <c r="E7287" s="21" t="s">
        <v>8719</v>
      </c>
      <c r="F7287" s="36">
        <v>28491</v>
      </c>
      <c r="G7287" s="12">
        <v>40</v>
      </c>
      <c r="H7287" s="25">
        <v>66640.639999999999</v>
      </c>
      <c r="I7287" s="13">
        <v>66640.639999999898</v>
      </c>
      <c r="J7287" s="13">
        <f t="shared" si="114"/>
        <v>1.0186340659856796E-10</v>
      </c>
    </row>
    <row r="7288" spans="1:10" x14ac:dyDescent="0.25">
      <c r="A7288" s="19">
        <v>7280</v>
      </c>
      <c r="B7288" s="16" t="s">
        <v>24</v>
      </c>
      <c r="C7288" s="21" t="s">
        <v>7740</v>
      </c>
      <c r="D7288" s="34" t="s">
        <v>22608</v>
      </c>
      <c r="E7288" s="21" t="s">
        <v>8433</v>
      </c>
      <c r="F7288" s="36">
        <v>18264</v>
      </c>
      <c r="G7288" s="12">
        <v>40</v>
      </c>
      <c r="H7288" s="25">
        <v>3300</v>
      </c>
      <c r="I7288" s="13">
        <v>3300</v>
      </c>
      <c r="J7288" s="13">
        <f t="shared" si="114"/>
        <v>0</v>
      </c>
    </row>
    <row r="7289" spans="1:10" x14ac:dyDescent="0.25">
      <c r="A7289" s="19">
        <v>7281</v>
      </c>
      <c r="B7289" s="16" t="s">
        <v>24</v>
      </c>
      <c r="C7289" s="21" t="s">
        <v>7740</v>
      </c>
      <c r="D7289" s="34" t="s">
        <v>22609</v>
      </c>
      <c r="E7289" s="21" t="s">
        <v>8433</v>
      </c>
      <c r="F7289" s="36">
        <v>18994</v>
      </c>
      <c r="G7289" s="12">
        <v>40</v>
      </c>
      <c r="H7289" s="25">
        <v>347.06</v>
      </c>
      <c r="I7289" s="13">
        <v>347.06</v>
      </c>
      <c r="J7289" s="13">
        <f t="shared" si="114"/>
        <v>0</v>
      </c>
    </row>
    <row r="7290" spans="1:10" x14ac:dyDescent="0.25">
      <c r="A7290" s="19">
        <v>7282</v>
      </c>
      <c r="B7290" s="16" t="s">
        <v>24</v>
      </c>
      <c r="C7290" s="21" t="s">
        <v>7740</v>
      </c>
      <c r="D7290" s="34" t="s">
        <v>22610</v>
      </c>
      <c r="E7290" s="21" t="s">
        <v>8433</v>
      </c>
      <c r="F7290" s="36">
        <v>20455</v>
      </c>
      <c r="G7290" s="12">
        <v>40</v>
      </c>
      <c r="H7290" s="25">
        <v>262.62</v>
      </c>
      <c r="I7290" s="13">
        <v>262.62</v>
      </c>
      <c r="J7290" s="13">
        <f t="shared" si="114"/>
        <v>0</v>
      </c>
    </row>
    <row r="7291" spans="1:10" x14ac:dyDescent="0.25">
      <c r="A7291" s="19">
        <v>7283</v>
      </c>
      <c r="B7291" s="16" t="s">
        <v>24</v>
      </c>
      <c r="C7291" s="21" t="s">
        <v>7740</v>
      </c>
      <c r="D7291" s="34" t="s">
        <v>22611</v>
      </c>
      <c r="E7291" s="21" t="s">
        <v>8433</v>
      </c>
      <c r="F7291" s="36">
        <v>21186</v>
      </c>
      <c r="G7291" s="12">
        <v>40</v>
      </c>
      <c r="H7291" s="25">
        <v>1424.57</v>
      </c>
      <c r="I7291" s="13">
        <v>1424.57</v>
      </c>
      <c r="J7291" s="13">
        <f t="shared" si="114"/>
        <v>0</v>
      </c>
    </row>
    <row r="7292" spans="1:10" x14ac:dyDescent="0.25">
      <c r="A7292" s="19">
        <v>7284</v>
      </c>
      <c r="B7292" s="16" t="s">
        <v>24</v>
      </c>
      <c r="C7292" s="21" t="s">
        <v>7740</v>
      </c>
      <c r="D7292" s="34" t="s">
        <v>22612</v>
      </c>
      <c r="E7292" s="21" t="s">
        <v>8433</v>
      </c>
      <c r="F7292" s="36">
        <v>22647</v>
      </c>
      <c r="G7292" s="12">
        <v>40</v>
      </c>
      <c r="H7292" s="25">
        <v>2407.5</v>
      </c>
      <c r="I7292" s="13">
        <v>2407.5</v>
      </c>
      <c r="J7292" s="13">
        <f t="shared" si="114"/>
        <v>0</v>
      </c>
    </row>
    <row r="7293" spans="1:10" x14ac:dyDescent="0.25">
      <c r="A7293" s="19">
        <v>7285</v>
      </c>
      <c r="B7293" s="16" t="s">
        <v>24</v>
      </c>
      <c r="C7293" s="21" t="s">
        <v>7740</v>
      </c>
      <c r="D7293" s="34" t="s">
        <v>22613</v>
      </c>
      <c r="E7293" s="21" t="s">
        <v>8433</v>
      </c>
      <c r="F7293" s="36">
        <v>23743</v>
      </c>
      <c r="G7293" s="12">
        <v>40</v>
      </c>
      <c r="H7293" s="25">
        <v>2411.52</v>
      </c>
      <c r="I7293" s="13">
        <v>2411.52</v>
      </c>
      <c r="J7293" s="13">
        <f t="shared" si="114"/>
        <v>0</v>
      </c>
    </row>
    <row r="7294" spans="1:10" x14ac:dyDescent="0.25">
      <c r="A7294" s="19">
        <v>7286</v>
      </c>
      <c r="B7294" s="16" t="s">
        <v>24</v>
      </c>
      <c r="C7294" s="21" t="s">
        <v>7740</v>
      </c>
      <c r="D7294" s="34" t="s">
        <v>22614</v>
      </c>
      <c r="E7294" s="21" t="s">
        <v>8433</v>
      </c>
      <c r="F7294" s="36">
        <v>24473</v>
      </c>
      <c r="G7294" s="12">
        <v>40</v>
      </c>
      <c r="H7294" s="25">
        <v>8370.18</v>
      </c>
      <c r="I7294" s="13">
        <v>8370.18</v>
      </c>
      <c r="J7294" s="13">
        <f t="shared" si="114"/>
        <v>0</v>
      </c>
    </row>
    <row r="7295" spans="1:10" x14ac:dyDescent="0.25">
      <c r="A7295" s="19">
        <v>7287</v>
      </c>
      <c r="B7295" s="16" t="s">
        <v>24</v>
      </c>
      <c r="C7295" s="21" t="s">
        <v>7740</v>
      </c>
      <c r="D7295" s="34" t="s">
        <v>22615</v>
      </c>
      <c r="E7295" s="21" t="s">
        <v>8433</v>
      </c>
      <c r="F7295" s="36">
        <v>27395</v>
      </c>
      <c r="G7295" s="12">
        <v>40</v>
      </c>
      <c r="H7295" s="25">
        <v>43002.3</v>
      </c>
      <c r="I7295" s="13">
        <v>43002.3</v>
      </c>
      <c r="J7295" s="13">
        <f t="shared" si="114"/>
        <v>0</v>
      </c>
    </row>
    <row r="7296" spans="1:10" x14ac:dyDescent="0.25">
      <c r="A7296" s="19">
        <v>7288</v>
      </c>
      <c r="B7296" s="16" t="s">
        <v>24</v>
      </c>
      <c r="C7296" s="21" t="s">
        <v>7740</v>
      </c>
      <c r="D7296" s="34" t="s">
        <v>22616</v>
      </c>
      <c r="E7296" s="21" t="s">
        <v>8433</v>
      </c>
      <c r="F7296" s="36">
        <v>28856</v>
      </c>
      <c r="G7296" s="12">
        <v>40</v>
      </c>
      <c r="H7296" s="25">
        <v>7336.07</v>
      </c>
      <c r="I7296" s="13">
        <v>7287.9399999999896</v>
      </c>
      <c r="J7296" s="13">
        <f t="shared" si="114"/>
        <v>48.130000000010114</v>
      </c>
    </row>
    <row r="7297" spans="1:10" x14ac:dyDescent="0.25">
      <c r="A7297" s="19">
        <v>7289</v>
      </c>
      <c r="B7297" s="16" t="s">
        <v>24</v>
      </c>
      <c r="C7297" s="21" t="s">
        <v>7740</v>
      </c>
      <c r="D7297" s="34" t="s">
        <v>22617</v>
      </c>
      <c r="E7297" s="21" t="s">
        <v>8433</v>
      </c>
      <c r="F7297" s="36">
        <v>29221</v>
      </c>
      <c r="G7297" s="12">
        <v>40</v>
      </c>
      <c r="H7297" s="25">
        <v>48591.67</v>
      </c>
      <c r="I7297" s="13">
        <v>47035.14</v>
      </c>
      <c r="J7297" s="13">
        <f t="shared" si="114"/>
        <v>1556.5299999999988</v>
      </c>
    </row>
    <row r="7298" spans="1:10" x14ac:dyDescent="0.25">
      <c r="A7298" s="19">
        <v>7290</v>
      </c>
      <c r="B7298" s="16" t="s">
        <v>24</v>
      </c>
      <c r="C7298" s="21" t="s">
        <v>7740</v>
      </c>
      <c r="D7298" s="34" t="s">
        <v>22618</v>
      </c>
      <c r="E7298" s="21" t="s">
        <v>14683</v>
      </c>
      <c r="F7298" s="36">
        <v>18264</v>
      </c>
      <c r="G7298" s="12">
        <v>40</v>
      </c>
      <c r="H7298" s="25">
        <v>11880</v>
      </c>
      <c r="I7298" s="13">
        <v>11880</v>
      </c>
      <c r="J7298" s="13">
        <f t="shared" si="114"/>
        <v>0</v>
      </c>
    </row>
    <row r="7299" spans="1:10" x14ac:dyDescent="0.25">
      <c r="A7299" s="19">
        <v>7291</v>
      </c>
      <c r="B7299" s="16" t="s">
        <v>24</v>
      </c>
      <c r="C7299" s="21" t="s">
        <v>7740</v>
      </c>
      <c r="D7299" s="34" t="s">
        <v>22619</v>
      </c>
      <c r="E7299" s="21" t="s">
        <v>14683</v>
      </c>
      <c r="F7299" s="36">
        <v>23743</v>
      </c>
      <c r="G7299" s="12">
        <v>40</v>
      </c>
      <c r="H7299" s="25">
        <v>3000.4</v>
      </c>
      <c r="I7299" s="13">
        <v>3000.4</v>
      </c>
      <c r="J7299" s="13">
        <f t="shared" si="114"/>
        <v>0</v>
      </c>
    </row>
    <row r="7300" spans="1:10" x14ac:dyDescent="0.25">
      <c r="A7300" s="19">
        <v>7292</v>
      </c>
      <c r="B7300" s="16" t="s">
        <v>24</v>
      </c>
      <c r="C7300" s="21" t="s">
        <v>7740</v>
      </c>
      <c r="D7300" s="34" t="s">
        <v>22620</v>
      </c>
      <c r="E7300" s="21" t="s">
        <v>14874</v>
      </c>
      <c r="F7300" s="36">
        <v>21916</v>
      </c>
      <c r="G7300" s="12">
        <v>40</v>
      </c>
      <c r="H7300" s="25">
        <v>2299.92</v>
      </c>
      <c r="I7300" s="13">
        <v>2299.92</v>
      </c>
      <c r="J7300" s="13">
        <f t="shared" si="114"/>
        <v>0</v>
      </c>
    </row>
    <row r="7301" spans="1:10" x14ac:dyDescent="0.25">
      <c r="A7301" s="19">
        <v>7293</v>
      </c>
      <c r="B7301" s="16" t="s">
        <v>24</v>
      </c>
      <c r="C7301" s="21" t="s">
        <v>7740</v>
      </c>
      <c r="D7301" s="34" t="s">
        <v>22621</v>
      </c>
      <c r="E7301" s="21" t="s">
        <v>9705</v>
      </c>
      <c r="F7301" s="36">
        <v>30895</v>
      </c>
      <c r="G7301" s="12">
        <v>40</v>
      </c>
      <c r="H7301" s="25">
        <v>129845.37</v>
      </c>
      <c r="I7301" s="13">
        <v>110897.13</v>
      </c>
      <c r="J7301" s="13">
        <f t="shared" si="114"/>
        <v>18948.239999999991</v>
      </c>
    </row>
    <row r="7302" spans="1:10" x14ac:dyDescent="0.25">
      <c r="A7302" s="19">
        <v>7294</v>
      </c>
      <c r="B7302" s="16" t="s">
        <v>24</v>
      </c>
      <c r="C7302" s="21" t="s">
        <v>7740</v>
      </c>
      <c r="D7302" s="34" t="s">
        <v>22622</v>
      </c>
      <c r="E7302" s="21" t="s">
        <v>8841</v>
      </c>
      <c r="F7302" s="36">
        <v>18264</v>
      </c>
      <c r="G7302" s="12">
        <v>40</v>
      </c>
      <c r="H7302" s="25">
        <v>893.32</v>
      </c>
      <c r="I7302" s="13">
        <v>893.32</v>
      </c>
      <c r="J7302" s="13">
        <f t="shared" si="114"/>
        <v>0</v>
      </c>
    </row>
    <row r="7303" spans="1:10" x14ac:dyDescent="0.25">
      <c r="A7303" s="19">
        <v>7295</v>
      </c>
      <c r="B7303" s="16" t="s">
        <v>24</v>
      </c>
      <c r="C7303" s="21" t="s">
        <v>7740</v>
      </c>
      <c r="D7303" s="34" t="s">
        <v>22623</v>
      </c>
      <c r="E7303" s="21" t="s">
        <v>8841</v>
      </c>
      <c r="F7303" s="36">
        <v>18629</v>
      </c>
      <c r="G7303" s="12">
        <v>40</v>
      </c>
      <c r="H7303" s="25">
        <v>3369.8</v>
      </c>
      <c r="I7303" s="13">
        <v>3369.8</v>
      </c>
      <c r="J7303" s="13">
        <f t="shared" si="114"/>
        <v>0</v>
      </c>
    </row>
    <row r="7304" spans="1:10" x14ac:dyDescent="0.25">
      <c r="A7304" s="19">
        <v>7296</v>
      </c>
      <c r="B7304" s="16" t="s">
        <v>24</v>
      </c>
      <c r="C7304" s="21" t="s">
        <v>7740</v>
      </c>
      <c r="D7304" s="34" t="s">
        <v>22624</v>
      </c>
      <c r="E7304" s="21" t="s">
        <v>8841</v>
      </c>
      <c r="F7304" s="36">
        <v>18994</v>
      </c>
      <c r="G7304" s="12">
        <v>40</v>
      </c>
      <c r="H7304" s="25">
        <v>3719.52</v>
      </c>
      <c r="I7304" s="13">
        <v>3719.52</v>
      </c>
      <c r="J7304" s="13">
        <f t="shared" si="114"/>
        <v>0</v>
      </c>
    </row>
    <row r="7305" spans="1:10" x14ac:dyDescent="0.25">
      <c r="A7305" s="19">
        <v>7297</v>
      </c>
      <c r="B7305" s="16" t="s">
        <v>24</v>
      </c>
      <c r="C7305" s="21" t="s">
        <v>7740</v>
      </c>
      <c r="D7305" s="34" t="s">
        <v>22625</v>
      </c>
      <c r="E7305" s="21" t="s">
        <v>8841</v>
      </c>
      <c r="F7305" s="36">
        <v>19360</v>
      </c>
      <c r="G7305" s="12">
        <v>40</v>
      </c>
      <c r="H7305" s="25">
        <v>874.44</v>
      </c>
      <c r="I7305" s="13">
        <v>874.44</v>
      </c>
      <c r="J7305" s="13">
        <f t="shared" si="114"/>
        <v>0</v>
      </c>
    </row>
    <row r="7306" spans="1:10" x14ac:dyDescent="0.25">
      <c r="A7306" s="19">
        <v>7298</v>
      </c>
      <c r="B7306" s="16" t="s">
        <v>24</v>
      </c>
      <c r="C7306" s="21" t="s">
        <v>7740</v>
      </c>
      <c r="D7306" s="34" t="s">
        <v>22626</v>
      </c>
      <c r="E7306" s="21" t="s">
        <v>8841</v>
      </c>
      <c r="F7306" s="36">
        <v>19725</v>
      </c>
      <c r="G7306" s="12">
        <v>40</v>
      </c>
      <c r="H7306" s="25">
        <v>2239.62</v>
      </c>
      <c r="I7306" s="13">
        <v>2239.62</v>
      </c>
      <c r="J7306" s="13">
        <f t="shared" si="114"/>
        <v>0</v>
      </c>
    </row>
    <row r="7307" spans="1:10" x14ac:dyDescent="0.25">
      <c r="A7307" s="19">
        <v>7299</v>
      </c>
      <c r="B7307" s="16" t="s">
        <v>24</v>
      </c>
      <c r="C7307" s="21" t="s">
        <v>7740</v>
      </c>
      <c r="D7307" s="34" t="s">
        <v>22627</v>
      </c>
      <c r="E7307" s="21" t="s">
        <v>8841</v>
      </c>
      <c r="F7307" s="36">
        <v>20090</v>
      </c>
      <c r="G7307" s="12">
        <v>40</v>
      </c>
      <c r="H7307" s="25">
        <v>1058.75</v>
      </c>
      <c r="I7307" s="13">
        <v>1058.75</v>
      </c>
      <c r="J7307" s="13">
        <f t="shared" si="114"/>
        <v>0</v>
      </c>
    </row>
    <row r="7308" spans="1:10" x14ac:dyDescent="0.25">
      <c r="A7308" s="19">
        <v>7300</v>
      </c>
      <c r="B7308" s="16" t="s">
        <v>24</v>
      </c>
      <c r="C7308" s="21" t="s">
        <v>7740</v>
      </c>
      <c r="D7308" s="34" t="s">
        <v>22628</v>
      </c>
      <c r="E7308" s="21" t="s">
        <v>8841</v>
      </c>
      <c r="F7308" s="36">
        <v>20455</v>
      </c>
      <c r="G7308" s="12">
        <v>40</v>
      </c>
      <c r="H7308" s="25">
        <v>14246.61</v>
      </c>
      <c r="I7308" s="13">
        <v>14246.61</v>
      </c>
      <c r="J7308" s="13">
        <f t="shared" si="114"/>
        <v>0</v>
      </c>
    </row>
    <row r="7309" spans="1:10" x14ac:dyDescent="0.25">
      <c r="A7309" s="19">
        <v>7301</v>
      </c>
      <c r="B7309" s="16" t="s">
        <v>24</v>
      </c>
      <c r="C7309" s="21" t="s">
        <v>7740</v>
      </c>
      <c r="D7309" s="34" t="s">
        <v>22629</v>
      </c>
      <c r="E7309" s="21" t="s">
        <v>8841</v>
      </c>
      <c r="F7309" s="36">
        <v>20821</v>
      </c>
      <c r="G7309" s="12">
        <v>40</v>
      </c>
      <c r="H7309" s="25">
        <v>17899.98</v>
      </c>
      <c r="I7309" s="13">
        <v>17899.98</v>
      </c>
      <c r="J7309" s="13">
        <f t="shared" si="114"/>
        <v>0</v>
      </c>
    </row>
    <row r="7310" spans="1:10" x14ac:dyDescent="0.25">
      <c r="A7310" s="19">
        <v>7302</v>
      </c>
      <c r="B7310" s="16" t="s">
        <v>24</v>
      </c>
      <c r="C7310" s="21" t="s">
        <v>7740</v>
      </c>
      <c r="D7310" s="34" t="s">
        <v>22630</v>
      </c>
      <c r="E7310" s="21" t="s">
        <v>8841</v>
      </c>
      <c r="F7310" s="36">
        <v>21186</v>
      </c>
      <c r="G7310" s="12">
        <v>40</v>
      </c>
      <c r="H7310" s="25">
        <v>2606.2399999999998</v>
      </c>
      <c r="I7310" s="13">
        <v>2606.2399999999998</v>
      </c>
      <c r="J7310" s="13">
        <f t="shared" si="114"/>
        <v>0</v>
      </c>
    </row>
    <row r="7311" spans="1:10" x14ac:dyDescent="0.25">
      <c r="A7311" s="19">
        <v>7303</v>
      </c>
      <c r="B7311" s="16" t="s">
        <v>24</v>
      </c>
      <c r="C7311" s="21" t="s">
        <v>7740</v>
      </c>
      <c r="D7311" s="34" t="s">
        <v>22631</v>
      </c>
      <c r="E7311" s="21" t="s">
        <v>8841</v>
      </c>
      <c r="F7311" s="36">
        <v>21551</v>
      </c>
      <c r="G7311" s="12">
        <v>40</v>
      </c>
      <c r="H7311" s="25">
        <v>18797.14</v>
      </c>
      <c r="I7311" s="13">
        <v>18797.14</v>
      </c>
      <c r="J7311" s="13">
        <f t="shared" si="114"/>
        <v>0</v>
      </c>
    </row>
    <row r="7312" spans="1:10" x14ac:dyDescent="0.25">
      <c r="A7312" s="19">
        <v>7304</v>
      </c>
      <c r="B7312" s="16" t="s">
        <v>24</v>
      </c>
      <c r="C7312" s="21" t="s">
        <v>7740</v>
      </c>
      <c r="D7312" s="34" t="s">
        <v>22632</v>
      </c>
      <c r="E7312" s="21" t="s">
        <v>8841</v>
      </c>
      <c r="F7312" s="36">
        <v>21916</v>
      </c>
      <c r="G7312" s="12">
        <v>40</v>
      </c>
      <c r="H7312" s="25">
        <v>17363.97</v>
      </c>
      <c r="I7312" s="13">
        <v>17363.97</v>
      </c>
      <c r="J7312" s="13">
        <f t="shared" si="114"/>
        <v>0</v>
      </c>
    </row>
    <row r="7313" spans="1:10" x14ac:dyDescent="0.25">
      <c r="A7313" s="19">
        <v>7305</v>
      </c>
      <c r="B7313" s="16" t="s">
        <v>24</v>
      </c>
      <c r="C7313" s="21" t="s">
        <v>7740</v>
      </c>
      <c r="D7313" s="34" t="s">
        <v>22633</v>
      </c>
      <c r="E7313" s="21" t="s">
        <v>8841</v>
      </c>
      <c r="F7313" s="36">
        <v>22282</v>
      </c>
      <c r="G7313" s="12">
        <v>40</v>
      </c>
      <c r="H7313" s="25">
        <v>571.86</v>
      </c>
      <c r="I7313" s="13">
        <v>571.86</v>
      </c>
      <c r="J7313" s="13">
        <f t="shared" si="114"/>
        <v>0</v>
      </c>
    </row>
    <row r="7314" spans="1:10" x14ac:dyDescent="0.25">
      <c r="A7314" s="19">
        <v>7306</v>
      </c>
      <c r="B7314" s="16" t="s">
        <v>24</v>
      </c>
      <c r="C7314" s="21" t="s">
        <v>7740</v>
      </c>
      <c r="D7314" s="34" t="s">
        <v>22634</v>
      </c>
      <c r="E7314" s="21" t="s">
        <v>8841</v>
      </c>
      <c r="F7314" s="36">
        <v>22647</v>
      </c>
      <c r="G7314" s="12">
        <v>40</v>
      </c>
      <c r="H7314" s="25">
        <v>5390.7</v>
      </c>
      <c r="I7314" s="13">
        <v>5390.7</v>
      </c>
      <c r="J7314" s="13">
        <f t="shared" si="114"/>
        <v>0</v>
      </c>
    </row>
    <row r="7315" spans="1:10" x14ac:dyDescent="0.25">
      <c r="A7315" s="19">
        <v>7307</v>
      </c>
      <c r="B7315" s="16" t="s">
        <v>24</v>
      </c>
      <c r="C7315" s="21" t="s">
        <v>7740</v>
      </c>
      <c r="D7315" s="34" t="s">
        <v>22635</v>
      </c>
      <c r="E7315" s="21" t="s">
        <v>8841</v>
      </c>
      <c r="F7315" s="36">
        <v>23012</v>
      </c>
      <c r="G7315" s="12">
        <v>40</v>
      </c>
      <c r="H7315" s="25">
        <v>7679.18</v>
      </c>
      <c r="I7315" s="13">
        <v>7679.18</v>
      </c>
      <c r="J7315" s="13">
        <f t="shared" si="114"/>
        <v>0</v>
      </c>
    </row>
    <row r="7316" spans="1:10" x14ac:dyDescent="0.25">
      <c r="A7316" s="19">
        <v>7308</v>
      </c>
      <c r="B7316" s="16" t="s">
        <v>24</v>
      </c>
      <c r="C7316" s="21" t="s">
        <v>7740</v>
      </c>
      <c r="D7316" s="34" t="s">
        <v>22636</v>
      </c>
      <c r="E7316" s="21" t="s">
        <v>8841</v>
      </c>
      <c r="F7316" s="36">
        <v>23743</v>
      </c>
      <c r="G7316" s="12">
        <v>40</v>
      </c>
      <c r="H7316" s="25">
        <v>5679.2</v>
      </c>
      <c r="I7316" s="13">
        <v>5679.2</v>
      </c>
      <c r="J7316" s="13">
        <f t="shared" si="114"/>
        <v>0</v>
      </c>
    </row>
    <row r="7317" spans="1:10" x14ac:dyDescent="0.25">
      <c r="A7317" s="19">
        <v>7309</v>
      </c>
      <c r="B7317" s="16" t="s">
        <v>24</v>
      </c>
      <c r="C7317" s="21" t="s">
        <v>7740</v>
      </c>
      <c r="D7317" s="34" t="s">
        <v>22637</v>
      </c>
      <c r="E7317" s="21" t="s">
        <v>8841</v>
      </c>
      <c r="F7317" s="36">
        <v>24108</v>
      </c>
      <c r="G7317" s="12">
        <v>40</v>
      </c>
      <c r="H7317" s="25">
        <v>4392.96</v>
      </c>
      <c r="I7317" s="13">
        <v>4392.96</v>
      </c>
      <c r="J7317" s="13">
        <f t="shared" si="114"/>
        <v>0</v>
      </c>
    </row>
    <row r="7318" spans="1:10" x14ac:dyDescent="0.25">
      <c r="A7318" s="19">
        <v>7310</v>
      </c>
      <c r="B7318" s="16" t="s">
        <v>24</v>
      </c>
      <c r="C7318" s="21" t="s">
        <v>7740</v>
      </c>
      <c r="D7318" s="34" t="s">
        <v>22638</v>
      </c>
      <c r="E7318" s="21" t="s">
        <v>8841</v>
      </c>
      <c r="F7318" s="36">
        <v>24473</v>
      </c>
      <c r="G7318" s="12">
        <v>40</v>
      </c>
      <c r="H7318" s="25">
        <v>6834.72</v>
      </c>
      <c r="I7318" s="13">
        <v>6834.72</v>
      </c>
      <c r="J7318" s="13">
        <f t="shared" si="114"/>
        <v>0</v>
      </c>
    </row>
    <row r="7319" spans="1:10" x14ac:dyDescent="0.25">
      <c r="A7319" s="19">
        <v>7311</v>
      </c>
      <c r="B7319" s="16" t="s">
        <v>24</v>
      </c>
      <c r="C7319" s="21" t="s">
        <v>7740</v>
      </c>
      <c r="D7319" s="34" t="s">
        <v>22639</v>
      </c>
      <c r="E7319" s="21" t="s">
        <v>8841</v>
      </c>
      <c r="F7319" s="36">
        <v>24838</v>
      </c>
      <c r="G7319" s="12">
        <v>40</v>
      </c>
      <c r="H7319" s="25">
        <v>1756.96</v>
      </c>
      <c r="I7319" s="13">
        <v>1756.96</v>
      </c>
      <c r="J7319" s="13">
        <f t="shared" si="114"/>
        <v>0</v>
      </c>
    </row>
    <row r="7320" spans="1:10" x14ac:dyDescent="0.25">
      <c r="A7320" s="19">
        <v>7312</v>
      </c>
      <c r="B7320" s="16" t="s">
        <v>24</v>
      </c>
      <c r="C7320" s="21" t="s">
        <v>7740</v>
      </c>
      <c r="D7320" s="34" t="s">
        <v>22640</v>
      </c>
      <c r="E7320" s="21" t="s">
        <v>8841</v>
      </c>
      <c r="F7320" s="36">
        <v>25569</v>
      </c>
      <c r="G7320" s="12">
        <v>40</v>
      </c>
      <c r="H7320" s="25">
        <v>8169.26</v>
      </c>
      <c r="I7320" s="13">
        <v>8169.26</v>
      </c>
      <c r="J7320" s="13">
        <f t="shared" si="114"/>
        <v>0</v>
      </c>
    </row>
    <row r="7321" spans="1:10" x14ac:dyDescent="0.25">
      <c r="A7321" s="19">
        <v>7313</v>
      </c>
      <c r="B7321" s="16" t="s">
        <v>24</v>
      </c>
      <c r="C7321" s="21" t="s">
        <v>7740</v>
      </c>
      <c r="D7321" s="34" t="s">
        <v>22641</v>
      </c>
      <c r="E7321" s="21" t="s">
        <v>8841</v>
      </c>
      <c r="F7321" s="36">
        <v>26299</v>
      </c>
      <c r="G7321" s="12">
        <v>40</v>
      </c>
      <c r="H7321" s="25">
        <v>1708.14</v>
      </c>
      <c r="I7321" s="13">
        <v>1708.14</v>
      </c>
      <c r="J7321" s="13">
        <f t="shared" si="114"/>
        <v>0</v>
      </c>
    </row>
    <row r="7322" spans="1:10" x14ac:dyDescent="0.25">
      <c r="A7322" s="19">
        <v>7314</v>
      </c>
      <c r="B7322" s="16" t="s">
        <v>24</v>
      </c>
      <c r="C7322" s="21" t="s">
        <v>7740</v>
      </c>
      <c r="D7322" s="34" t="s">
        <v>22642</v>
      </c>
      <c r="E7322" s="21" t="s">
        <v>8841</v>
      </c>
      <c r="F7322" s="36">
        <v>27030</v>
      </c>
      <c r="G7322" s="12">
        <v>40</v>
      </c>
      <c r="H7322" s="25">
        <v>2898.5</v>
      </c>
      <c r="I7322" s="13">
        <v>2898.5</v>
      </c>
      <c r="J7322" s="13">
        <f t="shared" si="114"/>
        <v>0</v>
      </c>
    </row>
    <row r="7323" spans="1:10" x14ac:dyDescent="0.25">
      <c r="A7323" s="19">
        <v>7315</v>
      </c>
      <c r="B7323" s="16" t="s">
        <v>24</v>
      </c>
      <c r="C7323" s="21" t="s">
        <v>7740</v>
      </c>
      <c r="D7323" s="34" t="s">
        <v>22643</v>
      </c>
      <c r="E7323" s="21" t="s">
        <v>8841</v>
      </c>
      <c r="F7323" s="36">
        <v>27395</v>
      </c>
      <c r="G7323" s="12">
        <v>40</v>
      </c>
      <c r="H7323" s="25">
        <v>128477.6</v>
      </c>
      <c r="I7323" s="13">
        <v>128477.6</v>
      </c>
      <c r="J7323" s="13">
        <f t="shared" si="114"/>
        <v>0</v>
      </c>
    </row>
    <row r="7324" spans="1:10" x14ac:dyDescent="0.25">
      <c r="A7324" s="19">
        <v>7316</v>
      </c>
      <c r="B7324" s="16" t="s">
        <v>24</v>
      </c>
      <c r="C7324" s="21" t="s">
        <v>7740</v>
      </c>
      <c r="D7324" s="34" t="s">
        <v>22644</v>
      </c>
      <c r="E7324" s="21" t="s">
        <v>8841</v>
      </c>
      <c r="F7324" s="36">
        <v>27760</v>
      </c>
      <c r="G7324" s="12">
        <v>40</v>
      </c>
      <c r="H7324" s="25">
        <v>960.96</v>
      </c>
      <c r="I7324" s="13">
        <v>960.95999999999901</v>
      </c>
      <c r="J7324" s="13">
        <f t="shared" si="114"/>
        <v>1.0231815394945443E-12</v>
      </c>
    </row>
    <row r="7325" spans="1:10" x14ac:dyDescent="0.25">
      <c r="A7325" s="19">
        <v>7317</v>
      </c>
      <c r="B7325" s="16" t="s">
        <v>24</v>
      </c>
      <c r="C7325" s="21" t="s">
        <v>7740</v>
      </c>
      <c r="D7325" s="34" t="s">
        <v>22645</v>
      </c>
      <c r="E7325" s="21" t="s">
        <v>8841</v>
      </c>
      <c r="F7325" s="36">
        <v>28856</v>
      </c>
      <c r="G7325" s="12">
        <v>40</v>
      </c>
      <c r="H7325" s="25">
        <v>30188.75</v>
      </c>
      <c r="I7325" s="13">
        <v>29990.68</v>
      </c>
      <c r="J7325" s="13">
        <f t="shared" si="114"/>
        <v>198.06999999999971</v>
      </c>
    </row>
    <row r="7326" spans="1:10" x14ac:dyDescent="0.25">
      <c r="A7326" s="19">
        <v>7318</v>
      </c>
      <c r="B7326" s="16" t="s">
        <v>24</v>
      </c>
      <c r="C7326" s="21" t="s">
        <v>7740</v>
      </c>
      <c r="D7326" s="34" t="s">
        <v>22646</v>
      </c>
      <c r="E7326" s="21" t="s">
        <v>8841</v>
      </c>
      <c r="F7326" s="36">
        <v>29738</v>
      </c>
      <c r="G7326" s="12">
        <v>40</v>
      </c>
      <c r="H7326" s="25">
        <v>181891.48</v>
      </c>
      <c r="I7326" s="13">
        <v>169817.18</v>
      </c>
      <c r="J7326" s="13">
        <f t="shared" si="114"/>
        <v>12074.300000000017</v>
      </c>
    </row>
    <row r="7327" spans="1:10" x14ac:dyDescent="0.25">
      <c r="A7327" s="19">
        <v>7319</v>
      </c>
      <c r="B7327" s="16" t="s">
        <v>24</v>
      </c>
      <c r="C7327" s="21" t="s">
        <v>7740</v>
      </c>
      <c r="D7327" s="34" t="s">
        <v>22647</v>
      </c>
      <c r="E7327" s="21" t="s">
        <v>8841</v>
      </c>
      <c r="F7327" s="36">
        <v>31048</v>
      </c>
      <c r="G7327" s="12">
        <v>40</v>
      </c>
      <c r="H7327" s="25">
        <v>12290.11</v>
      </c>
      <c r="I7327" s="13">
        <v>10326.18</v>
      </c>
      <c r="J7327" s="13">
        <f t="shared" si="114"/>
        <v>1963.9300000000003</v>
      </c>
    </row>
    <row r="7328" spans="1:10" x14ac:dyDescent="0.25">
      <c r="A7328" s="19">
        <v>7320</v>
      </c>
      <c r="B7328" s="16" t="s">
        <v>24</v>
      </c>
      <c r="C7328" s="21" t="s">
        <v>7740</v>
      </c>
      <c r="D7328" s="34" t="s">
        <v>22648</v>
      </c>
      <c r="E7328" s="21" t="s">
        <v>8841</v>
      </c>
      <c r="F7328" s="36">
        <v>31413</v>
      </c>
      <c r="G7328" s="12">
        <v>40</v>
      </c>
      <c r="H7328" s="25">
        <v>36287.69</v>
      </c>
      <c r="I7328" s="13">
        <v>29563.91</v>
      </c>
      <c r="J7328" s="13">
        <f t="shared" si="114"/>
        <v>6723.7800000000025</v>
      </c>
    </row>
    <row r="7329" spans="1:10" x14ac:dyDescent="0.25">
      <c r="A7329" s="19">
        <v>7321</v>
      </c>
      <c r="B7329" s="16" t="s">
        <v>24</v>
      </c>
      <c r="C7329" s="21" t="s">
        <v>7740</v>
      </c>
      <c r="D7329" s="34" t="s">
        <v>22649</v>
      </c>
      <c r="E7329" s="21" t="s">
        <v>8493</v>
      </c>
      <c r="F7329" s="36">
        <v>31778</v>
      </c>
      <c r="G7329" s="12">
        <v>40</v>
      </c>
      <c r="H7329" s="25">
        <v>631852.09</v>
      </c>
      <c r="I7329" s="13">
        <v>499097.640000001</v>
      </c>
      <c r="J7329" s="13">
        <f t="shared" si="114"/>
        <v>132754.44999999896</v>
      </c>
    </row>
    <row r="7330" spans="1:10" x14ac:dyDescent="0.25">
      <c r="A7330" s="19">
        <v>7322</v>
      </c>
      <c r="B7330" s="16" t="s">
        <v>24</v>
      </c>
      <c r="C7330" s="21" t="s">
        <v>7740</v>
      </c>
      <c r="D7330" s="34" t="s">
        <v>22650</v>
      </c>
      <c r="E7330" s="21" t="s">
        <v>11833</v>
      </c>
      <c r="F7330" s="36">
        <v>29221</v>
      </c>
      <c r="G7330" s="12">
        <v>40</v>
      </c>
      <c r="H7330" s="25">
        <v>48875.92</v>
      </c>
      <c r="I7330" s="13">
        <v>47310.230000000098</v>
      </c>
      <c r="J7330" s="13">
        <f t="shared" si="114"/>
        <v>1565.6899999999005</v>
      </c>
    </row>
    <row r="7331" spans="1:10" x14ac:dyDescent="0.25">
      <c r="A7331" s="19">
        <v>7323</v>
      </c>
      <c r="B7331" s="16" t="s">
        <v>24</v>
      </c>
      <c r="C7331" s="21" t="s">
        <v>7740</v>
      </c>
      <c r="D7331" s="34" t="s">
        <v>22651</v>
      </c>
      <c r="E7331" s="21" t="s">
        <v>9014</v>
      </c>
      <c r="F7331" s="36">
        <v>30895</v>
      </c>
      <c r="G7331" s="12">
        <v>40</v>
      </c>
      <c r="H7331" s="25">
        <v>324063</v>
      </c>
      <c r="I7331" s="13">
        <v>276772.95</v>
      </c>
      <c r="J7331" s="13">
        <f t="shared" si="114"/>
        <v>47290.049999999988</v>
      </c>
    </row>
    <row r="7332" spans="1:10" x14ac:dyDescent="0.25">
      <c r="A7332" s="19">
        <v>7324</v>
      </c>
      <c r="B7332" s="16" t="s">
        <v>24</v>
      </c>
      <c r="C7332" s="21" t="s">
        <v>7740</v>
      </c>
      <c r="D7332" s="34" t="s">
        <v>22652</v>
      </c>
      <c r="E7332" s="21" t="s">
        <v>8239</v>
      </c>
      <c r="F7332" s="36">
        <v>20090</v>
      </c>
      <c r="G7332" s="12">
        <v>40</v>
      </c>
      <c r="H7332" s="25">
        <v>8649.42</v>
      </c>
      <c r="I7332" s="13">
        <v>8649.42</v>
      </c>
      <c r="J7332" s="13">
        <f t="shared" si="114"/>
        <v>0</v>
      </c>
    </row>
    <row r="7333" spans="1:10" x14ac:dyDescent="0.25">
      <c r="A7333" s="19">
        <v>7325</v>
      </c>
      <c r="B7333" s="16" t="s">
        <v>24</v>
      </c>
      <c r="C7333" s="21" t="s">
        <v>7740</v>
      </c>
      <c r="D7333" s="34" t="s">
        <v>22653</v>
      </c>
      <c r="E7333" s="21" t="s">
        <v>8239</v>
      </c>
      <c r="F7333" s="36">
        <v>21916</v>
      </c>
      <c r="G7333" s="12">
        <v>40</v>
      </c>
      <c r="H7333" s="25">
        <v>93993.47</v>
      </c>
      <c r="I7333" s="13">
        <v>93993.47</v>
      </c>
      <c r="J7333" s="13">
        <f t="shared" si="114"/>
        <v>0</v>
      </c>
    </row>
    <row r="7334" spans="1:10" x14ac:dyDescent="0.25">
      <c r="A7334" s="19">
        <v>7326</v>
      </c>
      <c r="B7334" s="16" t="s">
        <v>24</v>
      </c>
      <c r="C7334" s="21" t="s">
        <v>7740</v>
      </c>
      <c r="D7334" s="34" t="s">
        <v>22654</v>
      </c>
      <c r="E7334" s="21" t="s">
        <v>8239</v>
      </c>
      <c r="F7334" s="36">
        <v>22282</v>
      </c>
      <c r="G7334" s="12">
        <v>40</v>
      </c>
      <c r="H7334" s="25">
        <v>10460.64</v>
      </c>
      <c r="I7334" s="13">
        <v>10460.64</v>
      </c>
      <c r="J7334" s="13">
        <f t="shared" ref="J7334:J7397" si="115">SUM(H7334-I7334)</f>
        <v>0</v>
      </c>
    </row>
    <row r="7335" spans="1:10" x14ac:dyDescent="0.25">
      <c r="A7335" s="19">
        <v>7327</v>
      </c>
      <c r="B7335" s="16" t="s">
        <v>24</v>
      </c>
      <c r="C7335" s="21" t="s">
        <v>7740</v>
      </c>
      <c r="D7335" s="34" t="s">
        <v>22655</v>
      </c>
      <c r="E7335" s="21" t="s">
        <v>8239</v>
      </c>
      <c r="F7335" s="36">
        <v>22647</v>
      </c>
      <c r="G7335" s="12">
        <v>40</v>
      </c>
      <c r="H7335" s="25">
        <v>19715.080000000002</v>
      </c>
      <c r="I7335" s="13">
        <v>19715.080000000002</v>
      </c>
      <c r="J7335" s="13">
        <f t="shared" si="115"/>
        <v>0</v>
      </c>
    </row>
    <row r="7336" spans="1:10" x14ac:dyDescent="0.25">
      <c r="A7336" s="19">
        <v>7328</v>
      </c>
      <c r="B7336" s="16" t="s">
        <v>24</v>
      </c>
      <c r="C7336" s="21" t="s">
        <v>7740</v>
      </c>
      <c r="D7336" s="34" t="s">
        <v>22656</v>
      </c>
      <c r="E7336" s="21" t="s">
        <v>8239</v>
      </c>
      <c r="F7336" s="36">
        <v>23012</v>
      </c>
      <c r="G7336" s="12">
        <v>40</v>
      </c>
      <c r="H7336" s="25">
        <v>104582.31</v>
      </c>
      <c r="I7336" s="13">
        <v>104582.31</v>
      </c>
      <c r="J7336" s="13">
        <f t="shared" si="115"/>
        <v>0</v>
      </c>
    </row>
    <row r="7337" spans="1:10" x14ac:dyDescent="0.25">
      <c r="A7337" s="19">
        <v>7329</v>
      </c>
      <c r="B7337" s="16" t="s">
        <v>24</v>
      </c>
      <c r="C7337" s="21" t="s">
        <v>7740</v>
      </c>
      <c r="D7337" s="34" t="s">
        <v>22657</v>
      </c>
      <c r="E7337" s="21" t="s">
        <v>8239</v>
      </c>
      <c r="F7337" s="36">
        <v>23743</v>
      </c>
      <c r="G7337" s="12">
        <v>40</v>
      </c>
      <c r="H7337" s="25">
        <v>10829.52</v>
      </c>
      <c r="I7337" s="13">
        <v>10829.52</v>
      </c>
      <c r="J7337" s="13">
        <f t="shared" si="115"/>
        <v>0</v>
      </c>
    </row>
    <row r="7338" spans="1:10" x14ac:dyDescent="0.25">
      <c r="A7338" s="19">
        <v>7330</v>
      </c>
      <c r="B7338" s="16" t="s">
        <v>24</v>
      </c>
      <c r="C7338" s="21" t="s">
        <v>7740</v>
      </c>
      <c r="D7338" s="34" t="s">
        <v>22658</v>
      </c>
      <c r="E7338" s="21" t="s">
        <v>8239</v>
      </c>
      <c r="F7338" s="36">
        <v>24473</v>
      </c>
      <c r="G7338" s="12">
        <v>40</v>
      </c>
      <c r="H7338" s="25">
        <v>4083.45</v>
      </c>
      <c r="I7338" s="13">
        <v>4083.45</v>
      </c>
      <c r="J7338" s="13">
        <f t="shared" si="115"/>
        <v>0</v>
      </c>
    </row>
    <row r="7339" spans="1:10" x14ac:dyDescent="0.25">
      <c r="A7339" s="19">
        <v>7331</v>
      </c>
      <c r="B7339" s="16" t="s">
        <v>24</v>
      </c>
      <c r="C7339" s="21" t="s">
        <v>7740</v>
      </c>
      <c r="D7339" s="34" t="s">
        <v>22659</v>
      </c>
      <c r="E7339" s="21" t="s">
        <v>8239</v>
      </c>
      <c r="F7339" s="36">
        <v>24838</v>
      </c>
      <c r="G7339" s="12">
        <v>40</v>
      </c>
      <c r="H7339" s="25">
        <v>5685.6</v>
      </c>
      <c r="I7339" s="13">
        <v>5685.6</v>
      </c>
      <c r="J7339" s="13">
        <f t="shared" si="115"/>
        <v>0</v>
      </c>
    </row>
    <row r="7340" spans="1:10" x14ac:dyDescent="0.25">
      <c r="A7340" s="19">
        <v>7332</v>
      </c>
      <c r="B7340" s="16" t="s">
        <v>24</v>
      </c>
      <c r="C7340" s="21" t="s">
        <v>7740</v>
      </c>
      <c r="D7340" s="34" t="s">
        <v>22660</v>
      </c>
      <c r="E7340" s="21" t="s">
        <v>8239</v>
      </c>
      <c r="F7340" s="36">
        <v>25204</v>
      </c>
      <c r="G7340" s="12">
        <v>40</v>
      </c>
      <c r="H7340" s="25">
        <v>14535.36</v>
      </c>
      <c r="I7340" s="13">
        <v>14535.36</v>
      </c>
      <c r="J7340" s="13">
        <f t="shared" si="115"/>
        <v>0</v>
      </c>
    </row>
    <row r="7341" spans="1:10" x14ac:dyDescent="0.25">
      <c r="A7341" s="19">
        <v>7333</v>
      </c>
      <c r="B7341" s="16" t="s">
        <v>24</v>
      </c>
      <c r="C7341" s="21" t="s">
        <v>7740</v>
      </c>
      <c r="D7341" s="34" t="s">
        <v>22661</v>
      </c>
      <c r="E7341" s="21" t="s">
        <v>8239</v>
      </c>
      <c r="F7341" s="36">
        <v>25569</v>
      </c>
      <c r="G7341" s="12">
        <v>40</v>
      </c>
      <c r="H7341" s="25">
        <v>663348.94999999995</v>
      </c>
      <c r="I7341" s="13">
        <v>663348.94999999995</v>
      </c>
      <c r="J7341" s="13">
        <f t="shared" si="115"/>
        <v>0</v>
      </c>
    </row>
    <row r="7342" spans="1:10" x14ac:dyDescent="0.25">
      <c r="A7342" s="19">
        <v>7334</v>
      </c>
      <c r="B7342" s="16" t="s">
        <v>24</v>
      </c>
      <c r="C7342" s="21" t="s">
        <v>7740</v>
      </c>
      <c r="D7342" s="34" t="s">
        <v>22662</v>
      </c>
      <c r="E7342" s="21" t="s">
        <v>8239</v>
      </c>
      <c r="F7342" s="36">
        <v>26299</v>
      </c>
      <c r="G7342" s="12">
        <v>40</v>
      </c>
      <c r="H7342" s="25">
        <v>209857.26</v>
      </c>
      <c r="I7342" s="13">
        <v>209857.26</v>
      </c>
      <c r="J7342" s="13">
        <f t="shared" si="115"/>
        <v>0</v>
      </c>
    </row>
    <row r="7343" spans="1:10" x14ac:dyDescent="0.25">
      <c r="A7343" s="19">
        <v>7335</v>
      </c>
      <c r="B7343" s="16" t="s">
        <v>24</v>
      </c>
      <c r="C7343" s="21" t="s">
        <v>7740</v>
      </c>
      <c r="D7343" s="34" t="s">
        <v>22663</v>
      </c>
      <c r="E7343" s="21" t="s">
        <v>8239</v>
      </c>
      <c r="F7343" s="36">
        <v>27030</v>
      </c>
      <c r="G7343" s="12">
        <v>40</v>
      </c>
      <c r="H7343" s="25">
        <v>132833.75</v>
      </c>
      <c r="I7343" s="13">
        <v>132833.75</v>
      </c>
      <c r="J7343" s="13">
        <f t="shared" si="115"/>
        <v>0</v>
      </c>
    </row>
    <row r="7344" spans="1:10" x14ac:dyDescent="0.25">
      <c r="A7344" s="19">
        <v>7336</v>
      </c>
      <c r="B7344" s="16" t="s">
        <v>24</v>
      </c>
      <c r="C7344" s="21" t="s">
        <v>7740</v>
      </c>
      <c r="D7344" s="34" t="s">
        <v>22664</v>
      </c>
      <c r="E7344" s="21" t="s">
        <v>8239</v>
      </c>
      <c r="F7344" s="36">
        <v>27395</v>
      </c>
      <c r="G7344" s="12">
        <v>40</v>
      </c>
      <c r="H7344" s="25">
        <v>818775.27</v>
      </c>
      <c r="I7344" s="13">
        <v>818775.27</v>
      </c>
      <c r="J7344" s="13">
        <f t="shared" si="115"/>
        <v>0</v>
      </c>
    </row>
    <row r="7345" spans="1:10" x14ac:dyDescent="0.25">
      <c r="A7345" s="19">
        <v>7337</v>
      </c>
      <c r="B7345" s="16" t="s">
        <v>24</v>
      </c>
      <c r="C7345" s="21" t="s">
        <v>7740</v>
      </c>
      <c r="D7345" s="34" t="s">
        <v>22665</v>
      </c>
      <c r="E7345" s="21" t="s">
        <v>8239</v>
      </c>
      <c r="F7345" s="36">
        <v>27760</v>
      </c>
      <c r="G7345" s="12">
        <v>40</v>
      </c>
      <c r="H7345" s="25">
        <v>81795.990000000005</v>
      </c>
      <c r="I7345" s="13">
        <v>81795.989999999903</v>
      </c>
      <c r="J7345" s="13">
        <f t="shared" si="115"/>
        <v>1.0186340659856796E-10</v>
      </c>
    </row>
    <row r="7346" spans="1:10" x14ac:dyDescent="0.25">
      <c r="A7346" s="19">
        <v>7338</v>
      </c>
      <c r="B7346" s="16" t="s">
        <v>24</v>
      </c>
      <c r="C7346" s="21" t="s">
        <v>7740</v>
      </c>
      <c r="D7346" s="34" t="s">
        <v>22666</v>
      </c>
      <c r="E7346" s="21" t="s">
        <v>8239</v>
      </c>
      <c r="F7346" s="36">
        <v>28491</v>
      </c>
      <c r="G7346" s="12">
        <v>40</v>
      </c>
      <c r="H7346" s="25">
        <v>3288.45</v>
      </c>
      <c r="I7346" s="13">
        <v>3288.4500000000098</v>
      </c>
      <c r="J7346" s="13">
        <f t="shared" si="115"/>
        <v>-1.0004441719502211E-11</v>
      </c>
    </row>
    <row r="7347" spans="1:10" x14ac:dyDescent="0.25">
      <c r="A7347" s="19">
        <v>7339</v>
      </c>
      <c r="B7347" s="16" t="s">
        <v>24</v>
      </c>
      <c r="C7347" s="21" t="s">
        <v>7740</v>
      </c>
      <c r="D7347" s="34" t="s">
        <v>22667</v>
      </c>
      <c r="E7347" s="21" t="s">
        <v>8239</v>
      </c>
      <c r="F7347" s="36">
        <v>28856</v>
      </c>
      <c r="G7347" s="12">
        <v>40</v>
      </c>
      <c r="H7347" s="25">
        <v>198947.21</v>
      </c>
      <c r="I7347" s="13">
        <v>197641.96999999901</v>
      </c>
      <c r="J7347" s="13">
        <f t="shared" si="115"/>
        <v>1305.2400000009802</v>
      </c>
    </row>
    <row r="7348" spans="1:10" x14ac:dyDescent="0.25">
      <c r="A7348" s="19">
        <v>7340</v>
      </c>
      <c r="B7348" s="16" t="s">
        <v>24</v>
      </c>
      <c r="C7348" s="21" t="s">
        <v>7740</v>
      </c>
      <c r="D7348" s="34" t="s">
        <v>22668</v>
      </c>
      <c r="E7348" s="21" t="s">
        <v>8239</v>
      </c>
      <c r="F7348" s="36">
        <v>29221</v>
      </c>
      <c r="G7348" s="12">
        <v>40</v>
      </c>
      <c r="H7348" s="25">
        <v>337606.82</v>
      </c>
      <c r="I7348" s="13">
        <v>326792.36</v>
      </c>
      <c r="J7348" s="13">
        <f t="shared" si="115"/>
        <v>10814.460000000021</v>
      </c>
    </row>
    <row r="7349" spans="1:10" x14ac:dyDescent="0.25">
      <c r="A7349" s="19">
        <v>7341</v>
      </c>
      <c r="B7349" s="16" t="s">
        <v>24</v>
      </c>
      <c r="C7349" s="21" t="s">
        <v>7740</v>
      </c>
      <c r="D7349" s="34" t="s">
        <v>22669</v>
      </c>
      <c r="E7349" s="21" t="s">
        <v>8239</v>
      </c>
      <c r="F7349" s="36">
        <v>29587</v>
      </c>
      <c r="G7349" s="12">
        <v>40</v>
      </c>
      <c r="H7349" s="25">
        <v>135628.56</v>
      </c>
      <c r="I7349" s="13">
        <v>127885.08</v>
      </c>
      <c r="J7349" s="13">
        <f t="shared" si="115"/>
        <v>7743.4799999999959</v>
      </c>
    </row>
    <row r="7350" spans="1:10" x14ac:dyDescent="0.25">
      <c r="A7350" s="19">
        <v>7342</v>
      </c>
      <c r="B7350" s="16" t="s">
        <v>24</v>
      </c>
      <c r="C7350" s="21" t="s">
        <v>7740</v>
      </c>
      <c r="D7350" s="34" t="s">
        <v>22670</v>
      </c>
      <c r="E7350" s="21" t="s">
        <v>8239</v>
      </c>
      <c r="F7350" s="36">
        <v>31048</v>
      </c>
      <c r="G7350" s="12">
        <v>40</v>
      </c>
      <c r="H7350" s="25">
        <v>614605.21</v>
      </c>
      <c r="I7350" s="13">
        <v>516387.94999999902</v>
      </c>
      <c r="J7350" s="13">
        <f t="shared" si="115"/>
        <v>98217.260000000941</v>
      </c>
    </row>
    <row r="7351" spans="1:10" x14ac:dyDescent="0.25">
      <c r="A7351" s="19">
        <v>7343</v>
      </c>
      <c r="B7351" s="16" t="s">
        <v>24</v>
      </c>
      <c r="C7351" s="21" t="s">
        <v>7740</v>
      </c>
      <c r="D7351" s="34" t="s">
        <v>22671</v>
      </c>
      <c r="E7351" s="21" t="s">
        <v>8239</v>
      </c>
      <c r="F7351" s="36">
        <v>31413</v>
      </c>
      <c r="G7351" s="12">
        <v>40</v>
      </c>
      <c r="H7351" s="25">
        <v>48203.8</v>
      </c>
      <c r="I7351" s="13">
        <v>39271.949999999997</v>
      </c>
      <c r="J7351" s="13">
        <f t="shared" si="115"/>
        <v>8931.8500000000058</v>
      </c>
    </row>
    <row r="7352" spans="1:10" x14ac:dyDescent="0.25">
      <c r="A7352" s="19">
        <v>7344</v>
      </c>
      <c r="B7352" s="16" t="s">
        <v>24</v>
      </c>
      <c r="C7352" s="21" t="s">
        <v>7740</v>
      </c>
      <c r="D7352" s="34" t="s">
        <v>22672</v>
      </c>
      <c r="E7352" s="21" t="s">
        <v>8108</v>
      </c>
      <c r="F7352" s="36">
        <v>31778</v>
      </c>
      <c r="G7352" s="12">
        <v>40</v>
      </c>
      <c r="H7352" s="25">
        <v>1871994.08</v>
      </c>
      <c r="I7352" s="13">
        <v>1485554.25</v>
      </c>
      <c r="J7352" s="13">
        <f t="shared" si="115"/>
        <v>386439.83000000007</v>
      </c>
    </row>
    <row r="7353" spans="1:10" x14ac:dyDescent="0.25">
      <c r="A7353" s="19">
        <v>7345</v>
      </c>
      <c r="B7353" s="16" t="s">
        <v>24</v>
      </c>
      <c r="C7353" s="21" t="s">
        <v>7740</v>
      </c>
      <c r="D7353" s="34" t="s">
        <v>22673</v>
      </c>
      <c r="E7353" s="21" t="s">
        <v>13195</v>
      </c>
      <c r="F7353" s="36">
        <v>31778</v>
      </c>
      <c r="G7353" s="12">
        <v>40</v>
      </c>
      <c r="H7353" s="25">
        <v>12.72</v>
      </c>
      <c r="I7353" s="13">
        <v>10.210000000000001</v>
      </c>
      <c r="J7353" s="13">
        <f t="shared" si="115"/>
        <v>2.5099999999999998</v>
      </c>
    </row>
    <row r="7354" spans="1:10" x14ac:dyDescent="0.25">
      <c r="A7354" s="19">
        <v>7346</v>
      </c>
      <c r="B7354" s="16" t="s">
        <v>24</v>
      </c>
      <c r="C7354" s="21" t="s">
        <v>7740</v>
      </c>
      <c r="D7354" s="34" t="s">
        <v>22674</v>
      </c>
      <c r="E7354" s="21" t="s">
        <v>10358</v>
      </c>
      <c r="F7354" s="36">
        <v>18629</v>
      </c>
      <c r="G7354" s="12">
        <v>40</v>
      </c>
      <c r="H7354" s="25">
        <v>6035.04</v>
      </c>
      <c r="I7354" s="13">
        <v>6035.04</v>
      </c>
      <c r="J7354" s="13">
        <f t="shared" si="115"/>
        <v>0</v>
      </c>
    </row>
    <row r="7355" spans="1:10" x14ac:dyDescent="0.25">
      <c r="A7355" s="19">
        <v>7347</v>
      </c>
      <c r="B7355" s="16" t="s">
        <v>24</v>
      </c>
      <c r="C7355" s="21" t="s">
        <v>7740</v>
      </c>
      <c r="D7355" s="34" t="s">
        <v>22675</v>
      </c>
      <c r="E7355" s="21" t="s">
        <v>10358</v>
      </c>
      <c r="F7355" s="36">
        <v>18994</v>
      </c>
      <c r="G7355" s="12">
        <v>40</v>
      </c>
      <c r="H7355" s="25">
        <v>1781.6</v>
      </c>
      <c r="I7355" s="13">
        <v>1781.6</v>
      </c>
      <c r="J7355" s="13">
        <f t="shared" si="115"/>
        <v>0</v>
      </c>
    </row>
    <row r="7356" spans="1:10" x14ac:dyDescent="0.25">
      <c r="A7356" s="19">
        <v>7348</v>
      </c>
      <c r="B7356" s="16" t="s">
        <v>24</v>
      </c>
      <c r="C7356" s="21" t="s">
        <v>7740</v>
      </c>
      <c r="D7356" s="34" t="s">
        <v>22676</v>
      </c>
      <c r="E7356" s="21" t="s">
        <v>10358</v>
      </c>
      <c r="F7356" s="36">
        <v>19360</v>
      </c>
      <c r="G7356" s="12">
        <v>40</v>
      </c>
      <c r="H7356" s="25">
        <v>9621.0400000000009</v>
      </c>
      <c r="I7356" s="13">
        <v>9621.0400000000009</v>
      </c>
      <c r="J7356" s="13">
        <f t="shared" si="115"/>
        <v>0</v>
      </c>
    </row>
    <row r="7357" spans="1:10" x14ac:dyDescent="0.25">
      <c r="A7357" s="19">
        <v>7349</v>
      </c>
      <c r="B7357" s="16" t="s">
        <v>24</v>
      </c>
      <c r="C7357" s="21" t="s">
        <v>7740</v>
      </c>
      <c r="D7357" s="34" t="s">
        <v>22677</v>
      </c>
      <c r="E7357" s="21" t="s">
        <v>10358</v>
      </c>
      <c r="F7357" s="36">
        <v>19725</v>
      </c>
      <c r="G7357" s="12">
        <v>40</v>
      </c>
      <c r="H7357" s="25">
        <v>38150.910000000003</v>
      </c>
      <c r="I7357" s="13">
        <v>38150.910000000003</v>
      </c>
      <c r="J7357" s="13">
        <f t="shared" si="115"/>
        <v>0</v>
      </c>
    </row>
    <row r="7358" spans="1:10" x14ac:dyDescent="0.25">
      <c r="A7358" s="19">
        <v>7350</v>
      </c>
      <c r="B7358" s="16" t="s">
        <v>24</v>
      </c>
      <c r="C7358" s="21" t="s">
        <v>7740</v>
      </c>
      <c r="D7358" s="34" t="s">
        <v>22678</v>
      </c>
      <c r="E7358" s="21" t="s">
        <v>10358</v>
      </c>
      <c r="F7358" s="36">
        <v>20090</v>
      </c>
      <c r="G7358" s="12">
        <v>40</v>
      </c>
      <c r="H7358" s="25">
        <v>48593.88</v>
      </c>
      <c r="I7358" s="13">
        <v>48593.88</v>
      </c>
      <c r="J7358" s="13">
        <f t="shared" si="115"/>
        <v>0</v>
      </c>
    </row>
    <row r="7359" spans="1:10" x14ac:dyDescent="0.25">
      <c r="A7359" s="19">
        <v>7351</v>
      </c>
      <c r="B7359" s="16" t="s">
        <v>24</v>
      </c>
      <c r="C7359" s="21" t="s">
        <v>7740</v>
      </c>
      <c r="D7359" s="34" t="s">
        <v>22679</v>
      </c>
      <c r="E7359" s="21" t="s">
        <v>10358</v>
      </c>
      <c r="F7359" s="36">
        <v>20455</v>
      </c>
      <c r="G7359" s="12">
        <v>40</v>
      </c>
      <c r="H7359" s="25">
        <v>76902.960000000006</v>
      </c>
      <c r="I7359" s="13">
        <v>76902.960000000006</v>
      </c>
      <c r="J7359" s="13">
        <f t="shared" si="115"/>
        <v>0</v>
      </c>
    </row>
    <row r="7360" spans="1:10" x14ac:dyDescent="0.25">
      <c r="A7360" s="19">
        <v>7352</v>
      </c>
      <c r="B7360" s="16" t="s">
        <v>24</v>
      </c>
      <c r="C7360" s="21" t="s">
        <v>7740</v>
      </c>
      <c r="D7360" s="34" t="s">
        <v>22680</v>
      </c>
      <c r="E7360" s="21" t="s">
        <v>10358</v>
      </c>
      <c r="F7360" s="36">
        <v>20821</v>
      </c>
      <c r="G7360" s="12">
        <v>40</v>
      </c>
      <c r="H7360" s="25">
        <v>85049.3</v>
      </c>
      <c r="I7360" s="13">
        <v>85049.3</v>
      </c>
      <c r="J7360" s="13">
        <f t="shared" si="115"/>
        <v>0</v>
      </c>
    </row>
    <row r="7361" spans="1:10" x14ac:dyDescent="0.25">
      <c r="A7361" s="19">
        <v>7353</v>
      </c>
      <c r="B7361" s="16" t="s">
        <v>24</v>
      </c>
      <c r="C7361" s="21" t="s">
        <v>7740</v>
      </c>
      <c r="D7361" s="34" t="s">
        <v>22681</v>
      </c>
      <c r="E7361" s="21" t="s">
        <v>10358</v>
      </c>
      <c r="F7361" s="36">
        <v>21186</v>
      </c>
      <c r="G7361" s="12">
        <v>40</v>
      </c>
      <c r="H7361" s="25">
        <v>61852.05</v>
      </c>
      <c r="I7361" s="13">
        <v>61852.05</v>
      </c>
      <c r="J7361" s="13">
        <f t="shared" si="115"/>
        <v>0</v>
      </c>
    </row>
    <row r="7362" spans="1:10" x14ac:dyDescent="0.25">
      <c r="A7362" s="19">
        <v>7354</v>
      </c>
      <c r="B7362" s="16" t="s">
        <v>24</v>
      </c>
      <c r="C7362" s="21" t="s">
        <v>7740</v>
      </c>
      <c r="D7362" s="34" t="s">
        <v>22682</v>
      </c>
      <c r="E7362" s="21" t="s">
        <v>10358</v>
      </c>
      <c r="F7362" s="36">
        <v>21551</v>
      </c>
      <c r="G7362" s="12">
        <v>40</v>
      </c>
      <c r="H7362" s="25">
        <v>38851.43</v>
      </c>
      <c r="I7362" s="13">
        <v>38851.43</v>
      </c>
      <c r="J7362" s="13">
        <f t="shared" si="115"/>
        <v>0</v>
      </c>
    </row>
    <row r="7363" spans="1:10" x14ac:dyDescent="0.25">
      <c r="A7363" s="19">
        <v>7355</v>
      </c>
      <c r="B7363" s="16" t="s">
        <v>24</v>
      </c>
      <c r="C7363" s="21" t="s">
        <v>7740</v>
      </c>
      <c r="D7363" s="34" t="s">
        <v>22683</v>
      </c>
      <c r="E7363" s="21" t="s">
        <v>10358</v>
      </c>
      <c r="F7363" s="36">
        <v>21916</v>
      </c>
      <c r="G7363" s="12">
        <v>40</v>
      </c>
      <c r="H7363" s="25">
        <v>302312.53000000003</v>
      </c>
      <c r="I7363" s="13">
        <v>302312.53000000003</v>
      </c>
      <c r="J7363" s="13">
        <f t="shared" si="115"/>
        <v>0</v>
      </c>
    </row>
    <row r="7364" spans="1:10" x14ac:dyDescent="0.25">
      <c r="A7364" s="19">
        <v>7356</v>
      </c>
      <c r="B7364" s="16" t="s">
        <v>24</v>
      </c>
      <c r="C7364" s="21" t="s">
        <v>7740</v>
      </c>
      <c r="D7364" s="34" t="s">
        <v>22684</v>
      </c>
      <c r="E7364" s="21" t="s">
        <v>10358</v>
      </c>
      <c r="F7364" s="36">
        <v>22282</v>
      </c>
      <c r="G7364" s="12">
        <v>40</v>
      </c>
      <c r="H7364" s="25">
        <v>68715.600000000006</v>
      </c>
      <c r="I7364" s="13">
        <v>68715.600000000006</v>
      </c>
      <c r="J7364" s="13">
        <f t="shared" si="115"/>
        <v>0</v>
      </c>
    </row>
    <row r="7365" spans="1:10" x14ac:dyDescent="0.25">
      <c r="A7365" s="19">
        <v>7357</v>
      </c>
      <c r="B7365" s="16" t="s">
        <v>24</v>
      </c>
      <c r="C7365" s="21" t="s">
        <v>7740</v>
      </c>
      <c r="D7365" s="34" t="s">
        <v>22685</v>
      </c>
      <c r="E7365" s="21" t="s">
        <v>10358</v>
      </c>
      <c r="F7365" s="36">
        <v>22647</v>
      </c>
      <c r="G7365" s="12">
        <v>40</v>
      </c>
      <c r="H7365" s="25">
        <v>14114.88</v>
      </c>
      <c r="I7365" s="13">
        <v>14114.88</v>
      </c>
      <c r="J7365" s="13">
        <f t="shared" si="115"/>
        <v>0</v>
      </c>
    </row>
    <row r="7366" spans="1:10" x14ac:dyDescent="0.25">
      <c r="A7366" s="19">
        <v>7358</v>
      </c>
      <c r="B7366" s="16" t="s">
        <v>24</v>
      </c>
      <c r="C7366" s="21" t="s">
        <v>7740</v>
      </c>
      <c r="D7366" s="34" t="s">
        <v>22686</v>
      </c>
      <c r="E7366" s="21" t="s">
        <v>10358</v>
      </c>
      <c r="F7366" s="36">
        <v>23012</v>
      </c>
      <c r="G7366" s="12">
        <v>40</v>
      </c>
      <c r="H7366" s="25">
        <v>89363.26</v>
      </c>
      <c r="I7366" s="13">
        <v>89363.26</v>
      </c>
      <c r="J7366" s="13">
        <f t="shared" si="115"/>
        <v>0</v>
      </c>
    </row>
    <row r="7367" spans="1:10" x14ac:dyDescent="0.25">
      <c r="A7367" s="19">
        <v>7359</v>
      </c>
      <c r="B7367" s="16" t="s">
        <v>24</v>
      </c>
      <c r="C7367" s="21" t="s">
        <v>7740</v>
      </c>
      <c r="D7367" s="34" t="s">
        <v>22687</v>
      </c>
      <c r="E7367" s="21" t="s">
        <v>10358</v>
      </c>
      <c r="F7367" s="36">
        <v>23743</v>
      </c>
      <c r="G7367" s="12">
        <v>40</v>
      </c>
      <c r="H7367" s="25">
        <v>172537.71</v>
      </c>
      <c r="I7367" s="13">
        <v>172537.71</v>
      </c>
      <c r="J7367" s="13">
        <f t="shared" si="115"/>
        <v>0</v>
      </c>
    </row>
    <row r="7368" spans="1:10" x14ac:dyDescent="0.25">
      <c r="A7368" s="19">
        <v>7360</v>
      </c>
      <c r="B7368" s="16" t="s">
        <v>24</v>
      </c>
      <c r="C7368" s="21" t="s">
        <v>7740</v>
      </c>
      <c r="D7368" s="34" t="s">
        <v>22688</v>
      </c>
      <c r="E7368" s="21" t="s">
        <v>10358</v>
      </c>
      <c r="F7368" s="36">
        <v>24108</v>
      </c>
      <c r="G7368" s="12">
        <v>40</v>
      </c>
      <c r="H7368" s="25">
        <v>330809</v>
      </c>
      <c r="I7368" s="13">
        <v>330809</v>
      </c>
      <c r="J7368" s="13">
        <f t="shared" si="115"/>
        <v>0</v>
      </c>
    </row>
    <row r="7369" spans="1:10" x14ac:dyDescent="0.25">
      <c r="A7369" s="19">
        <v>7361</v>
      </c>
      <c r="B7369" s="16" t="s">
        <v>24</v>
      </c>
      <c r="C7369" s="21" t="s">
        <v>7740</v>
      </c>
      <c r="D7369" s="34" t="s">
        <v>22689</v>
      </c>
      <c r="E7369" s="21" t="s">
        <v>10358</v>
      </c>
      <c r="F7369" s="36">
        <v>24473</v>
      </c>
      <c r="G7369" s="12">
        <v>40</v>
      </c>
      <c r="H7369" s="25">
        <v>118554.11</v>
      </c>
      <c r="I7369" s="13">
        <v>118554.11</v>
      </c>
      <c r="J7369" s="13">
        <f t="shared" si="115"/>
        <v>0</v>
      </c>
    </row>
    <row r="7370" spans="1:10" x14ac:dyDescent="0.25">
      <c r="A7370" s="19">
        <v>7362</v>
      </c>
      <c r="B7370" s="16" t="s">
        <v>24</v>
      </c>
      <c r="C7370" s="21" t="s">
        <v>7740</v>
      </c>
      <c r="D7370" s="34" t="s">
        <v>22690</v>
      </c>
      <c r="E7370" s="21" t="s">
        <v>10358</v>
      </c>
      <c r="F7370" s="36">
        <v>25204</v>
      </c>
      <c r="G7370" s="12">
        <v>40</v>
      </c>
      <c r="H7370" s="25">
        <v>1387.1</v>
      </c>
      <c r="I7370" s="13">
        <v>1387.1</v>
      </c>
      <c r="J7370" s="13">
        <f t="shared" si="115"/>
        <v>0</v>
      </c>
    </row>
    <row r="7371" spans="1:10" x14ac:dyDescent="0.25">
      <c r="A7371" s="19">
        <v>7363</v>
      </c>
      <c r="B7371" s="16" t="s">
        <v>24</v>
      </c>
      <c r="C7371" s="21" t="s">
        <v>7740</v>
      </c>
      <c r="D7371" s="34" t="s">
        <v>22691</v>
      </c>
      <c r="E7371" s="21" t="s">
        <v>10358</v>
      </c>
      <c r="F7371" s="36">
        <v>25569</v>
      </c>
      <c r="G7371" s="12">
        <v>40</v>
      </c>
      <c r="H7371" s="25">
        <v>59205.24</v>
      </c>
      <c r="I7371" s="13">
        <v>59205.24</v>
      </c>
      <c r="J7371" s="13">
        <f t="shared" si="115"/>
        <v>0</v>
      </c>
    </row>
    <row r="7372" spans="1:10" x14ac:dyDescent="0.25">
      <c r="A7372" s="19">
        <v>7364</v>
      </c>
      <c r="B7372" s="16" t="s">
        <v>24</v>
      </c>
      <c r="C7372" s="21" t="s">
        <v>7740</v>
      </c>
      <c r="D7372" s="34" t="s">
        <v>22692</v>
      </c>
      <c r="E7372" s="21" t="s">
        <v>10358</v>
      </c>
      <c r="F7372" s="36">
        <v>26299</v>
      </c>
      <c r="G7372" s="12">
        <v>40</v>
      </c>
      <c r="H7372" s="25">
        <v>159107.67000000001</v>
      </c>
      <c r="I7372" s="13">
        <v>159107.67000000001</v>
      </c>
      <c r="J7372" s="13">
        <f t="shared" si="115"/>
        <v>0</v>
      </c>
    </row>
    <row r="7373" spans="1:10" x14ac:dyDescent="0.25">
      <c r="A7373" s="19">
        <v>7365</v>
      </c>
      <c r="B7373" s="16" t="s">
        <v>24</v>
      </c>
      <c r="C7373" s="21" t="s">
        <v>7740</v>
      </c>
      <c r="D7373" s="34" t="s">
        <v>22693</v>
      </c>
      <c r="E7373" s="21" t="s">
        <v>10358</v>
      </c>
      <c r="F7373" s="36">
        <v>27030</v>
      </c>
      <c r="G7373" s="12">
        <v>40</v>
      </c>
      <c r="H7373" s="25">
        <v>9684.36</v>
      </c>
      <c r="I7373" s="13">
        <v>9684.36</v>
      </c>
      <c r="J7373" s="13">
        <f t="shared" si="115"/>
        <v>0</v>
      </c>
    </row>
    <row r="7374" spans="1:10" x14ac:dyDescent="0.25">
      <c r="A7374" s="19">
        <v>7366</v>
      </c>
      <c r="B7374" s="16" t="s">
        <v>24</v>
      </c>
      <c r="C7374" s="21" t="s">
        <v>7740</v>
      </c>
      <c r="D7374" s="34" t="s">
        <v>22694</v>
      </c>
      <c r="E7374" s="21" t="s">
        <v>10358</v>
      </c>
      <c r="F7374" s="36">
        <v>27395</v>
      </c>
      <c r="G7374" s="12">
        <v>40</v>
      </c>
      <c r="H7374" s="25">
        <v>600853.89</v>
      </c>
      <c r="I7374" s="13">
        <v>600853.88999999803</v>
      </c>
      <c r="J7374" s="13">
        <f t="shared" si="115"/>
        <v>1.9790604710578918E-9</v>
      </c>
    </row>
    <row r="7375" spans="1:10" x14ac:dyDescent="0.25">
      <c r="A7375" s="19">
        <v>7367</v>
      </c>
      <c r="B7375" s="16" t="s">
        <v>24</v>
      </c>
      <c r="C7375" s="21" t="s">
        <v>7740</v>
      </c>
      <c r="D7375" s="34" t="s">
        <v>22695</v>
      </c>
      <c r="E7375" s="21" t="s">
        <v>10358</v>
      </c>
      <c r="F7375" s="36">
        <v>29068</v>
      </c>
      <c r="G7375" s="12">
        <v>40</v>
      </c>
      <c r="H7375" s="25">
        <v>427938.01</v>
      </c>
      <c r="I7375" s="13">
        <v>418975.79</v>
      </c>
      <c r="J7375" s="13">
        <f t="shared" si="115"/>
        <v>8962.2200000000303</v>
      </c>
    </row>
    <row r="7376" spans="1:10" x14ac:dyDescent="0.25">
      <c r="A7376" s="19">
        <v>7368</v>
      </c>
      <c r="B7376" s="16" t="s">
        <v>24</v>
      </c>
      <c r="C7376" s="21" t="s">
        <v>7740</v>
      </c>
      <c r="D7376" s="34" t="s">
        <v>22696</v>
      </c>
      <c r="E7376" s="21" t="s">
        <v>10033</v>
      </c>
      <c r="F7376" s="36">
        <v>28856</v>
      </c>
      <c r="G7376" s="12">
        <v>40</v>
      </c>
      <c r="H7376" s="25">
        <v>263961.56</v>
      </c>
      <c r="I7376" s="13">
        <v>262229.760000001</v>
      </c>
      <c r="J7376" s="13">
        <f t="shared" si="115"/>
        <v>1731.7999999989988</v>
      </c>
    </row>
    <row r="7377" spans="1:10" x14ac:dyDescent="0.25">
      <c r="A7377" s="19">
        <v>7369</v>
      </c>
      <c r="B7377" s="16" t="s">
        <v>24</v>
      </c>
      <c r="C7377" s="21" t="s">
        <v>7740</v>
      </c>
      <c r="D7377" s="34" t="s">
        <v>22697</v>
      </c>
      <c r="E7377" s="21" t="s">
        <v>10033</v>
      </c>
      <c r="F7377" s="36">
        <v>29221</v>
      </c>
      <c r="G7377" s="12">
        <v>40</v>
      </c>
      <c r="H7377" s="25">
        <v>410294.07</v>
      </c>
      <c r="I7377" s="13">
        <v>397151.25000000099</v>
      </c>
      <c r="J7377" s="13">
        <f t="shared" si="115"/>
        <v>13142.819999999017</v>
      </c>
    </row>
    <row r="7378" spans="1:10" x14ac:dyDescent="0.25">
      <c r="A7378" s="19">
        <v>7370</v>
      </c>
      <c r="B7378" s="16" t="s">
        <v>24</v>
      </c>
      <c r="C7378" s="21" t="s">
        <v>7740</v>
      </c>
      <c r="D7378" s="34" t="s">
        <v>22698</v>
      </c>
      <c r="E7378" s="21" t="s">
        <v>9013</v>
      </c>
      <c r="F7378" s="36">
        <v>29221</v>
      </c>
      <c r="G7378" s="12">
        <v>40</v>
      </c>
      <c r="H7378" s="25">
        <v>1541674.82</v>
      </c>
      <c r="I7378" s="13">
        <v>1494249.58</v>
      </c>
      <c r="J7378" s="13">
        <f t="shared" si="115"/>
        <v>47425.239999999991</v>
      </c>
    </row>
    <row r="7379" spans="1:10" x14ac:dyDescent="0.25">
      <c r="A7379" s="19">
        <v>7371</v>
      </c>
      <c r="B7379" s="16" t="s">
        <v>24</v>
      </c>
      <c r="C7379" s="21" t="s">
        <v>7740</v>
      </c>
      <c r="D7379" s="34" t="s">
        <v>22699</v>
      </c>
      <c r="E7379" s="21" t="s">
        <v>10230</v>
      </c>
      <c r="F7379" s="36">
        <v>28856</v>
      </c>
      <c r="G7379" s="12">
        <v>40</v>
      </c>
      <c r="H7379" s="25">
        <v>2190705.2999999998</v>
      </c>
      <c r="I7379" s="13">
        <v>2180647.46</v>
      </c>
      <c r="J7379" s="13">
        <f t="shared" si="115"/>
        <v>10057.839999999851</v>
      </c>
    </row>
    <row r="7380" spans="1:10" x14ac:dyDescent="0.25">
      <c r="A7380" s="19">
        <v>7372</v>
      </c>
      <c r="B7380" s="16" t="s">
        <v>24</v>
      </c>
      <c r="C7380" s="21" t="s">
        <v>7740</v>
      </c>
      <c r="D7380" s="34" t="s">
        <v>22700</v>
      </c>
      <c r="E7380" s="21" t="s">
        <v>11516</v>
      </c>
      <c r="F7380" s="36">
        <v>28856</v>
      </c>
      <c r="G7380" s="12">
        <v>40</v>
      </c>
      <c r="H7380" s="25">
        <v>355852.53</v>
      </c>
      <c r="I7380" s="13">
        <v>353517.86999999901</v>
      </c>
      <c r="J7380" s="13">
        <f t="shared" si="115"/>
        <v>2334.6600000010221</v>
      </c>
    </row>
    <row r="7381" spans="1:10" x14ac:dyDescent="0.25">
      <c r="A7381" s="19">
        <v>7373</v>
      </c>
      <c r="B7381" s="16" t="s">
        <v>24</v>
      </c>
      <c r="C7381" s="21" t="s">
        <v>7740</v>
      </c>
      <c r="D7381" s="34" t="s">
        <v>22701</v>
      </c>
      <c r="E7381" s="21" t="s">
        <v>12859</v>
      </c>
      <c r="F7381" s="36">
        <v>31778</v>
      </c>
      <c r="G7381" s="12">
        <v>40</v>
      </c>
      <c r="H7381" s="25">
        <v>879.85</v>
      </c>
      <c r="I7381" s="13">
        <v>698.12999999999897</v>
      </c>
      <c r="J7381" s="13">
        <f t="shared" si="115"/>
        <v>181.72000000000105</v>
      </c>
    </row>
    <row r="7382" spans="1:10" x14ac:dyDescent="0.25">
      <c r="A7382" s="19">
        <v>7374</v>
      </c>
      <c r="B7382" s="16" t="s">
        <v>24</v>
      </c>
      <c r="C7382" s="21" t="s">
        <v>7740</v>
      </c>
      <c r="D7382" s="34" t="s">
        <v>22702</v>
      </c>
      <c r="E7382" s="21" t="s">
        <v>11292</v>
      </c>
      <c r="F7382" s="36">
        <v>18629</v>
      </c>
      <c r="G7382" s="12">
        <v>40</v>
      </c>
      <c r="H7382" s="25">
        <v>13258.08</v>
      </c>
      <c r="I7382" s="13">
        <v>13258.08</v>
      </c>
      <c r="J7382" s="13">
        <f t="shared" si="115"/>
        <v>0</v>
      </c>
    </row>
    <row r="7383" spans="1:10" x14ac:dyDescent="0.25">
      <c r="A7383" s="19">
        <v>7375</v>
      </c>
      <c r="B7383" s="16" t="s">
        <v>24</v>
      </c>
      <c r="C7383" s="21" t="s">
        <v>7740</v>
      </c>
      <c r="D7383" s="34" t="s">
        <v>22703</v>
      </c>
      <c r="E7383" s="21" t="s">
        <v>11292</v>
      </c>
      <c r="F7383" s="36">
        <v>18994</v>
      </c>
      <c r="G7383" s="12">
        <v>40</v>
      </c>
      <c r="H7383" s="25">
        <v>22462.44</v>
      </c>
      <c r="I7383" s="13">
        <v>22462.44</v>
      </c>
      <c r="J7383" s="13">
        <f t="shared" si="115"/>
        <v>0</v>
      </c>
    </row>
    <row r="7384" spans="1:10" x14ac:dyDescent="0.25">
      <c r="A7384" s="19">
        <v>7376</v>
      </c>
      <c r="B7384" s="16" t="s">
        <v>24</v>
      </c>
      <c r="C7384" s="21" t="s">
        <v>7740</v>
      </c>
      <c r="D7384" s="34" t="s">
        <v>22704</v>
      </c>
      <c r="E7384" s="21" t="s">
        <v>11292</v>
      </c>
      <c r="F7384" s="36">
        <v>19360</v>
      </c>
      <c r="G7384" s="12">
        <v>40</v>
      </c>
      <c r="H7384" s="25">
        <v>3430.7</v>
      </c>
      <c r="I7384" s="13">
        <v>3430.7</v>
      </c>
      <c r="J7384" s="13">
        <f t="shared" si="115"/>
        <v>0</v>
      </c>
    </row>
    <row r="7385" spans="1:10" x14ac:dyDescent="0.25">
      <c r="A7385" s="19">
        <v>7377</v>
      </c>
      <c r="B7385" s="16" t="s">
        <v>24</v>
      </c>
      <c r="C7385" s="21" t="s">
        <v>7740</v>
      </c>
      <c r="D7385" s="34" t="s">
        <v>22705</v>
      </c>
      <c r="E7385" s="21" t="s">
        <v>11292</v>
      </c>
      <c r="F7385" s="36">
        <v>19725</v>
      </c>
      <c r="G7385" s="12">
        <v>40</v>
      </c>
      <c r="H7385" s="25">
        <v>9281.16</v>
      </c>
      <c r="I7385" s="13">
        <v>9281.16</v>
      </c>
      <c r="J7385" s="13">
        <f t="shared" si="115"/>
        <v>0</v>
      </c>
    </row>
    <row r="7386" spans="1:10" x14ac:dyDescent="0.25">
      <c r="A7386" s="19">
        <v>7378</v>
      </c>
      <c r="B7386" s="16" t="s">
        <v>24</v>
      </c>
      <c r="C7386" s="21" t="s">
        <v>7740</v>
      </c>
      <c r="D7386" s="34" t="s">
        <v>22706</v>
      </c>
      <c r="E7386" s="21" t="s">
        <v>11292</v>
      </c>
      <c r="F7386" s="36">
        <v>20090</v>
      </c>
      <c r="G7386" s="12">
        <v>40</v>
      </c>
      <c r="H7386" s="25">
        <v>5146.24</v>
      </c>
      <c r="I7386" s="13">
        <v>5146.24</v>
      </c>
      <c r="J7386" s="13">
        <f t="shared" si="115"/>
        <v>0</v>
      </c>
    </row>
    <row r="7387" spans="1:10" x14ac:dyDescent="0.25">
      <c r="A7387" s="19">
        <v>7379</v>
      </c>
      <c r="B7387" s="16" t="s">
        <v>24</v>
      </c>
      <c r="C7387" s="21" t="s">
        <v>7740</v>
      </c>
      <c r="D7387" s="34" t="s">
        <v>22707</v>
      </c>
      <c r="E7387" s="21" t="s">
        <v>11292</v>
      </c>
      <c r="F7387" s="36">
        <v>20455</v>
      </c>
      <c r="G7387" s="12">
        <v>40</v>
      </c>
      <c r="H7387" s="25">
        <v>10253.67</v>
      </c>
      <c r="I7387" s="13">
        <v>10253.67</v>
      </c>
      <c r="J7387" s="13">
        <f t="shared" si="115"/>
        <v>0</v>
      </c>
    </row>
    <row r="7388" spans="1:10" x14ac:dyDescent="0.25">
      <c r="A7388" s="19">
        <v>7380</v>
      </c>
      <c r="B7388" s="16" t="s">
        <v>24</v>
      </c>
      <c r="C7388" s="21" t="s">
        <v>7740</v>
      </c>
      <c r="D7388" s="34" t="s">
        <v>22708</v>
      </c>
      <c r="E7388" s="21" t="s">
        <v>11292</v>
      </c>
      <c r="F7388" s="36">
        <v>20821</v>
      </c>
      <c r="G7388" s="12">
        <v>40</v>
      </c>
      <c r="H7388" s="25">
        <v>7020</v>
      </c>
      <c r="I7388" s="13">
        <v>7020</v>
      </c>
      <c r="J7388" s="13">
        <f t="shared" si="115"/>
        <v>0</v>
      </c>
    </row>
    <row r="7389" spans="1:10" x14ac:dyDescent="0.25">
      <c r="A7389" s="19">
        <v>7381</v>
      </c>
      <c r="B7389" s="16" t="s">
        <v>24</v>
      </c>
      <c r="C7389" s="21" t="s">
        <v>7740</v>
      </c>
      <c r="D7389" s="34" t="s">
        <v>22709</v>
      </c>
      <c r="E7389" s="21" t="s">
        <v>11292</v>
      </c>
      <c r="F7389" s="36">
        <v>21186</v>
      </c>
      <c r="G7389" s="12">
        <v>40</v>
      </c>
      <c r="H7389" s="25">
        <v>9384.1</v>
      </c>
      <c r="I7389" s="13">
        <v>9384.1</v>
      </c>
      <c r="J7389" s="13">
        <f t="shared" si="115"/>
        <v>0</v>
      </c>
    </row>
    <row r="7390" spans="1:10" x14ac:dyDescent="0.25">
      <c r="A7390" s="19">
        <v>7382</v>
      </c>
      <c r="B7390" s="16" t="s">
        <v>24</v>
      </c>
      <c r="C7390" s="21" t="s">
        <v>7740</v>
      </c>
      <c r="D7390" s="34" t="s">
        <v>22710</v>
      </c>
      <c r="E7390" s="21" t="s">
        <v>11292</v>
      </c>
      <c r="F7390" s="36">
        <v>21551</v>
      </c>
      <c r="G7390" s="12">
        <v>40</v>
      </c>
      <c r="H7390" s="25">
        <v>7216.08</v>
      </c>
      <c r="I7390" s="13">
        <v>7216.08</v>
      </c>
      <c r="J7390" s="13">
        <f t="shared" si="115"/>
        <v>0</v>
      </c>
    </row>
    <row r="7391" spans="1:10" x14ac:dyDescent="0.25">
      <c r="A7391" s="19">
        <v>7383</v>
      </c>
      <c r="B7391" s="16" t="s">
        <v>24</v>
      </c>
      <c r="C7391" s="21" t="s">
        <v>7740</v>
      </c>
      <c r="D7391" s="34" t="s">
        <v>22711</v>
      </c>
      <c r="E7391" s="21" t="s">
        <v>11292</v>
      </c>
      <c r="F7391" s="36">
        <v>21916</v>
      </c>
      <c r="G7391" s="12">
        <v>40</v>
      </c>
      <c r="H7391" s="25">
        <v>13338.38</v>
      </c>
      <c r="I7391" s="13">
        <v>13338.38</v>
      </c>
      <c r="J7391" s="13">
        <f t="shared" si="115"/>
        <v>0</v>
      </c>
    </row>
    <row r="7392" spans="1:10" x14ac:dyDescent="0.25">
      <c r="A7392" s="19">
        <v>7384</v>
      </c>
      <c r="B7392" s="16" t="s">
        <v>24</v>
      </c>
      <c r="C7392" s="21" t="s">
        <v>7740</v>
      </c>
      <c r="D7392" s="34" t="s">
        <v>22712</v>
      </c>
      <c r="E7392" s="21" t="s">
        <v>11292</v>
      </c>
      <c r="F7392" s="36">
        <v>22282</v>
      </c>
      <c r="G7392" s="12">
        <v>40</v>
      </c>
      <c r="H7392" s="25">
        <v>22109.52</v>
      </c>
      <c r="I7392" s="13">
        <v>22109.52</v>
      </c>
      <c r="J7392" s="13">
        <f t="shared" si="115"/>
        <v>0</v>
      </c>
    </row>
    <row r="7393" spans="1:10" x14ac:dyDescent="0.25">
      <c r="A7393" s="19">
        <v>7385</v>
      </c>
      <c r="B7393" s="16" t="s">
        <v>24</v>
      </c>
      <c r="C7393" s="21" t="s">
        <v>7740</v>
      </c>
      <c r="D7393" s="34" t="s">
        <v>22713</v>
      </c>
      <c r="E7393" s="21" t="s">
        <v>11292</v>
      </c>
      <c r="F7393" s="36">
        <v>22647</v>
      </c>
      <c r="G7393" s="12">
        <v>40</v>
      </c>
      <c r="H7393" s="25">
        <v>8064.23</v>
      </c>
      <c r="I7393" s="13">
        <v>8064.23</v>
      </c>
      <c r="J7393" s="13">
        <f t="shared" si="115"/>
        <v>0</v>
      </c>
    </row>
    <row r="7394" spans="1:10" x14ac:dyDescent="0.25">
      <c r="A7394" s="19">
        <v>7386</v>
      </c>
      <c r="B7394" s="16" t="s">
        <v>24</v>
      </c>
      <c r="C7394" s="21" t="s">
        <v>7740</v>
      </c>
      <c r="D7394" s="34" t="s">
        <v>22714</v>
      </c>
      <c r="E7394" s="21" t="s">
        <v>11292</v>
      </c>
      <c r="F7394" s="36">
        <v>23012</v>
      </c>
      <c r="G7394" s="12">
        <v>40</v>
      </c>
      <c r="H7394" s="25">
        <v>17350.8</v>
      </c>
      <c r="I7394" s="13">
        <v>17350.8</v>
      </c>
      <c r="J7394" s="13">
        <f t="shared" si="115"/>
        <v>0</v>
      </c>
    </row>
    <row r="7395" spans="1:10" x14ac:dyDescent="0.25">
      <c r="A7395" s="19">
        <v>7387</v>
      </c>
      <c r="B7395" s="16" t="s">
        <v>24</v>
      </c>
      <c r="C7395" s="21" t="s">
        <v>7740</v>
      </c>
      <c r="D7395" s="34" t="s">
        <v>22715</v>
      </c>
      <c r="E7395" s="21" t="s">
        <v>11292</v>
      </c>
      <c r="F7395" s="36">
        <v>23377</v>
      </c>
      <c r="G7395" s="12">
        <v>40</v>
      </c>
      <c r="H7395" s="25">
        <v>1637.7</v>
      </c>
      <c r="I7395" s="13">
        <v>1637.7</v>
      </c>
      <c r="J7395" s="13">
        <f t="shared" si="115"/>
        <v>0</v>
      </c>
    </row>
    <row r="7396" spans="1:10" x14ac:dyDescent="0.25">
      <c r="A7396" s="19">
        <v>7388</v>
      </c>
      <c r="B7396" s="16" t="s">
        <v>24</v>
      </c>
      <c r="C7396" s="21" t="s">
        <v>7740</v>
      </c>
      <c r="D7396" s="34" t="s">
        <v>22716</v>
      </c>
      <c r="E7396" s="21" t="s">
        <v>11292</v>
      </c>
      <c r="F7396" s="36">
        <v>23743</v>
      </c>
      <c r="G7396" s="12">
        <v>40</v>
      </c>
      <c r="H7396" s="25">
        <v>6742.37</v>
      </c>
      <c r="I7396" s="13">
        <v>6742.37</v>
      </c>
      <c r="J7396" s="13">
        <f t="shared" si="115"/>
        <v>0</v>
      </c>
    </row>
    <row r="7397" spans="1:10" x14ac:dyDescent="0.25">
      <c r="A7397" s="19">
        <v>7389</v>
      </c>
      <c r="B7397" s="16" t="s">
        <v>24</v>
      </c>
      <c r="C7397" s="21" t="s">
        <v>7740</v>
      </c>
      <c r="D7397" s="34" t="s">
        <v>22717</v>
      </c>
      <c r="E7397" s="21" t="s">
        <v>11292</v>
      </c>
      <c r="F7397" s="36">
        <v>24108</v>
      </c>
      <c r="G7397" s="12">
        <v>40</v>
      </c>
      <c r="H7397" s="25">
        <v>12512.64</v>
      </c>
      <c r="I7397" s="13">
        <v>12512.64</v>
      </c>
      <c r="J7397" s="13">
        <f t="shared" si="115"/>
        <v>0</v>
      </c>
    </row>
    <row r="7398" spans="1:10" x14ac:dyDescent="0.25">
      <c r="A7398" s="19">
        <v>7390</v>
      </c>
      <c r="B7398" s="16" t="s">
        <v>24</v>
      </c>
      <c r="C7398" s="21" t="s">
        <v>7740</v>
      </c>
      <c r="D7398" s="34" t="s">
        <v>22718</v>
      </c>
      <c r="E7398" s="21" t="s">
        <v>11292</v>
      </c>
      <c r="F7398" s="36">
        <v>24473</v>
      </c>
      <c r="G7398" s="12">
        <v>40</v>
      </c>
      <c r="H7398" s="25">
        <v>9288.6</v>
      </c>
      <c r="I7398" s="13">
        <v>9288.6</v>
      </c>
      <c r="J7398" s="13">
        <f t="shared" ref="J7398:J7461" si="116">SUM(H7398-I7398)</f>
        <v>0</v>
      </c>
    </row>
    <row r="7399" spans="1:10" x14ac:dyDescent="0.25">
      <c r="A7399" s="19">
        <v>7391</v>
      </c>
      <c r="B7399" s="16" t="s">
        <v>24</v>
      </c>
      <c r="C7399" s="21" t="s">
        <v>7740</v>
      </c>
      <c r="D7399" s="34" t="s">
        <v>22719</v>
      </c>
      <c r="E7399" s="21" t="s">
        <v>11292</v>
      </c>
      <c r="F7399" s="36">
        <v>24838</v>
      </c>
      <c r="G7399" s="12">
        <v>40</v>
      </c>
      <c r="H7399" s="25">
        <v>1235.5899999999999</v>
      </c>
      <c r="I7399" s="13">
        <v>1235.5899999999999</v>
      </c>
      <c r="J7399" s="13">
        <f t="shared" si="116"/>
        <v>0</v>
      </c>
    </row>
    <row r="7400" spans="1:10" x14ac:dyDescent="0.25">
      <c r="A7400" s="19">
        <v>7392</v>
      </c>
      <c r="B7400" s="16" t="s">
        <v>24</v>
      </c>
      <c r="C7400" s="21" t="s">
        <v>7740</v>
      </c>
      <c r="D7400" s="34" t="s">
        <v>22720</v>
      </c>
      <c r="E7400" s="21" t="s">
        <v>11292</v>
      </c>
      <c r="F7400" s="36">
        <v>25569</v>
      </c>
      <c r="G7400" s="12">
        <v>40</v>
      </c>
      <c r="H7400" s="25">
        <v>2958.36</v>
      </c>
      <c r="I7400" s="13">
        <v>2958.36</v>
      </c>
      <c r="J7400" s="13">
        <f t="shared" si="116"/>
        <v>0</v>
      </c>
    </row>
    <row r="7401" spans="1:10" x14ac:dyDescent="0.25">
      <c r="A7401" s="19">
        <v>7393</v>
      </c>
      <c r="B7401" s="16" t="s">
        <v>24</v>
      </c>
      <c r="C7401" s="21" t="s">
        <v>7740</v>
      </c>
      <c r="D7401" s="34" t="s">
        <v>22721</v>
      </c>
      <c r="E7401" s="21" t="s">
        <v>11292</v>
      </c>
      <c r="F7401" s="36">
        <v>26299</v>
      </c>
      <c r="G7401" s="12">
        <v>40</v>
      </c>
      <c r="H7401" s="25">
        <v>4456.4799999999996</v>
      </c>
      <c r="I7401" s="13">
        <v>4456.4799999999996</v>
      </c>
      <c r="J7401" s="13">
        <f t="shared" si="116"/>
        <v>0</v>
      </c>
    </row>
    <row r="7402" spans="1:10" x14ac:dyDescent="0.25">
      <c r="A7402" s="19">
        <v>7394</v>
      </c>
      <c r="B7402" s="16" t="s">
        <v>24</v>
      </c>
      <c r="C7402" s="21" t="s">
        <v>7740</v>
      </c>
      <c r="D7402" s="34" t="s">
        <v>22722</v>
      </c>
      <c r="E7402" s="21" t="s">
        <v>11292</v>
      </c>
      <c r="F7402" s="36">
        <v>27395</v>
      </c>
      <c r="G7402" s="12">
        <v>40</v>
      </c>
      <c r="H7402" s="25">
        <v>112231.7</v>
      </c>
      <c r="I7402" s="13">
        <v>112231.7</v>
      </c>
      <c r="J7402" s="13">
        <f t="shared" si="116"/>
        <v>0</v>
      </c>
    </row>
    <row r="7403" spans="1:10" x14ac:dyDescent="0.25">
      <c r="A7403" s="19">
        <v>7395</v>
      </c>
      <c r="B7403" s="16" t="s">
        <v>24</v>
      </c>
      <c r="C7403" s="21" t="s">
        <v>7740</v>
      </c>
      <c r="D7403" s="34" t="s">
        <v>22723</v>
      </c>
      <c r="E7403" s="21" t="s">
        <v>11292</v>
      </c>
      <c r="F7403" s="36">
        <v>27760</v>
      </c>
      <c r="G7403" s="12">
        <v>40</v>
      </c>
      <c r="H7403" s="25">
        <v>1535.27</v>
      </c>
      <c r="I7403" s="13">
        <v>1535.27</v>
      </c>
      <c r="J7403" s="13">
        <f t="shared" si="116"/>
        <v>0</v>
      </c>
    </row>
    <row r="7404" spans="1:10" x14ac:dyDescent="0.25">
      <c r="A7404" s="19">
        <v>7396</v>
      </c>
      <c r="B7404" s="16" t="s">
        <v>24</v>
      </c>
      <c r="C7404" s="21" t="s">
        <v>7740</v>
      </c>
      <c r="D7404" s="34" t="s">
        <v>22724</v>
      </c>
      <c r="E7404" s="21" t="s">
        <v>11292</v>
      </c>
      <c r="F7404" s="36">
        <v>28856</v>
      </c>
      <c r="G7404" s="12">
        <v>40</v>
      </c>
      <c r="H7404" s="25">
        <v>38404.199999999997</v>
      </c>
      <c r="I7404" s="13">
        <v>38152.25</v>
      </c>
      <c r="J7404" s="13">
        <f t="shared" si="116"/>
        <v>251.94999999999709</v>
      </c>
    </row>
    <row r="7405" spans="1:10" x14ac:dyDescent="0.25">
      <c r="A7405" s="19">
        <v>7397</v>
      </c>
      <c r="B7405" s="16" t="s">
        <v>24</v>
      </c>
      <c r="C7405" s="21" t="s">
        <v>7740</v>
      </c>
      <c r="D7405" s="34" t="s">
        <v>22725</v>
      </c>
      <c r="E7405" s="21" t="s">
        <v>11292</v>
      </c>
      <c r="F7405" s="36">
        <v>29221</v>
      </c>
      <c r="G7405" s="12">
        <v>40</v>
      </c>
      <c r="H7405" s="25">
        <v>21835.47</v>
      </c>
      <c r="I7405" s="13">
        <v>21136</v>
      </c>
      <c r="J7405" s="13">
        <f t="shared" si="116"/>
        <v>699.47000000000116</v>
      </c>
    </row>
    <row r="7406" spans="1:10" x14ac:dyDescent="0.25">
      <c r="A7406" s="19">
        <v>7398</v>
      </c>
      <c r="B7406" s="16" t="s">
        <v>24</v>
      </c>
      <c r="C7406" s="21" t="s">
        <v>7740</v>
      </c>
      <c r="D7406" s="34" t="s">
        <v>22726</v>
      </c>
      <c r="E7406" s="21" t="s">
        <v>11292</v>
      </c>
      <c r="F7406" s="36">
        <v>31048</v>
      </c>
      <c r="G7406" s="12">
        <v>40</v>
      </c>
      <c r="H7406" s="25">
        <v>19015.78</v>
      </c>
      <c r="I7406" s="13">
        <v>15976.79</v>
      </c>
      <c r="J7406" s="13">
        <f t="shared" si="116"/>
        <v>3038.989999999998</v>
      </c>
    </row>
    <row r="7407" spans="1:10" x14ac:dyDescent="0.25">
      <c r="A7407" s="19">
        <v>7399</v>
      </c>
      <c r="B7407" s="16" t="s">
        <v>24</v>
      </c>
      <c r="C7407" s="21" t="s">
        <v>7740</v>
      </c>
      <c r="D7407" s="34" t="s">
        <v>22727</v>
      </c>
      <c r="E7407" s="21" t="s">
        <v>9483</v>
      </c>
      <c r="F7407" s="36">
        <v>18629</v>
      </c>
      <c r="G7407" s="12">
        <v>40</v>
      </c>
      <c r="H7407" s="25">
        <v>35784.620000000003</v>
      </c>
      <c r="I7407" s="13">
        <v>35784.620000000003</v>
      </c>
      <c r="J7407" s="13">
        <f t="shared" si="116"/>
        <v>0</v>
      </c>
    </row>
    <row r="7408" spans="1:10" x14ac:dyDescent="0.25">
      <c r="A7408" s="19">
        <v>7400</v>
      </c>
      <c r="B7408" s="16" t="s">
        <v>24</v>
      </c>
      <c r="C7408" s="21" t="s">
        <v>7740</v>
      </c>
      <c r="D7408" s="34" t="s">
        <v>22728</v>
      </c>
      <c r="E7408" s="21" t="s">
        <v>9483</v>
      </c>
      <c r="F7408" s="36">
        <v>19360</v>
      </c>
      <c r="G7408" s="12">
        <v>40</v>
      </c>
      <c r="H7408" s="25">
        <v>117838.24</v>
      </c>
      <c r="I7408" s="13">
        <v>117838.24</v>
      </c>
      <c r="J7408" s="13">
        <f t="shared" si="116"/>
        <v>0</v>
      </c>
    </row>
    <row r="7409" spans="1:10" x14ac:dyDescent="0.25">
      <c r="A7409" s="19">
        <v>7401</v>
      </c>
      <c r="B7409" s="16" t="s">
        <v>24</v>
      </c>
      <c r="C7409" s="21" t="s">
        <v>7740</v>
      </c>
      <c r="D7409" s="34" t="s">
        <v>22729</v>
      </c>
      <c r="E7409" s="21" t="s">
        <v>9483</v>
      </c>
      <c r="F7409" s="36">
        <v>19725</v>
      </c>
      <c r="G7409" s="12">
        <v>40</v>
      </c>
      <c r="H7409" s="25">
        <v>286428.48</v>
      </c>
      <c r="I7409" s="13">
        <v>286428.48</v>
      </c>
      <c r="J7409" s="13">
        <f t="shared" si="116"/>
        <v>0</v>
      </c>
    </row>
    <row r="7410" spans="1:10" x14ac:dyDescent="0.25">
      <c r="A7410" s="19">
        <v>7402</v>
      </c>
      <c r="B7410" s="16" t="s">
        <v>24</v>
      </c>
      <c r="C7410" s="21" t="s">
        <v>7740</v>
      </c>
      <c r="D7410" s="34" t="s">
        <v>22730</v>
      </c>
      <c r="E7410" s="21" t="s">
        <v>9483</v>
      </c>
      <c r="F7410" s="36">
        <v>20090</v>
      </c>
      <c r="G7410" s="12">
        <v>40</v>
      </c>
      <c r="H7410" s="25">
        <v>148532.4</v>
      </c>
      <c r="I7410" s="13">
        <v>148532.4</v>
      </c>
      <c r="J7410" s="13">
        <f t="shared" si="116"/>
        <v>0</v>
      </c>
    </row>
    <row r="7411" spans="1:10" x14ac:dyDescent="0.25">
      <c r="A7411" s="19">
        <v>7403</v>
      </c>
      <c r="B7411" s="16" t="s">
        <v>24</v>
      </c>
      <c r="C7411" s="21" t="s">
        <v>7740</v>
      </c>
      <c r="D7411" s="34" t="s">
        <v>22731</v>
      </c>
      <c r="E7411" s="21" t="s">
        <v>9483</v>
      </c>
      <c r="F7411" s="36">
        <v>20455</v>
      </c>
      <c r="G7411" s="12">
        <v>40</v>
      </c>
      <c r="H7411" s="25">
        <v>357411.74</v>
      </c>
      <c r="I7411" s="13">
        <v>357411.74</v>
      </c>
      <c r="J7411" s="13">
        <f t="shared" si="116"/>
        <v>0</v>
      </c>
    </row>
    <row r="7412" spans="1:10" x14ac:dyDescent="0.25">
      <c r="A7412" s="19">
        <v>7404</v>
      </c>
      <c r="B7412" s="16" t="s">
        <v>24</v>
      </c>
      <c r="C7412" s="21" t="s">
        <v>7740</v>
      </c>
      <c r="D7412" s="34" t="s">
        <v>22732</v>
      </c>
      <c r="E7412" s="21" t="s">
        <v>9483</v>
      </c>
      <c r="F7412" s="36">
        <v>21186</v>
      </c>
      <c r="G7412" s="12">
        <v>40</v>
      </c>
      <c r="H7412" s="25">
        <v>364574.99</v>
      </c>
      <c r="I7412" s="13">
        <v>364574.99</v>
      </c>
      <c r="J7412" s="13">
        <f t="shared" si="116"/>
        <v>0</v>
      </c>
    </row>
    <row r="7413" spans="1:10" x14ac:dyDescent="0.25">
      <c r="A7413" s="19">
        <v>7405</v>
      </c>
      <c r="B7413" s="16" t="s">
        <v>24</v>
      </c>
      <c r="C7413" s="21" t="s">
        <v>7740</v>
      </c>
      <c r="D7413" s="34" t="s">
        <v>22733</v>
      </c>
      <c r="E7413" s="21" t="s">
        <v>9483</v>
      </c>
      <c r="F7413" s="36">
        <v>21551</v>
      </c>
      <c r="G7413" s="12">
        <v>40</v>
      </c>
      <c r="H7413" s="25">
        <v>361978.63</v>
      </c>
      <c r="I7413" s="13">
        <v>361978.63</v>
      </c>
      <c r="J7413" s="13">
        <f t="shared" si="116"/>
        <v>0</v>
      </c>
    </row>
    <row r="7414" spans="1:10" x14ac:dyDescent="0.25">
      <c r="A7414" s="19">
        <v>7406</v>
      </c>
      <c r="B7414" s="16" t="s">
        <v>24</v>
      </c>
      <c r="C7414" s="21" t="s">
        <v>7740</v>
      </c>
      <c r="D7414" s="34" t="s">
        <v>22734</v>
      </c>
      <c r="E7414" s="21" t="s">
        <v>9483</v>
      </c>
      <c r="F7414" s="36">
        <v>22282</v>
      </c>
      <c r="G7414" s="12">
        <v>40</v>
      </c>
      <c r="H7414" s="25">
        <v>202131.93</v>
      </c>
      <c r="I7414" s="13">
        <v>202131.93</v>
      </c>
      <c r="J7414" s="13">
        <f t="shared" si="116"/>
        <v>0</v>
      </c>
    </row>
    <row r="7415" spans="1:10" x14ac:dyDescent="0.25">
      <c r="A7415" s="19">
        <v>7407</v>
      </c>
      <c r="B7415" s="16" t="s">
        <v>24</v>
      </c>
      <c r="C7415" s="21" t="s">
        <v>7740</v>
      </c>
      <c r="D7415" s="34" t="s">
        <v>22735</v>
      </c>
      <c r="E7415" s="21" t="s">
        <v>9483</v>
      </c>
      <c r="F7415" s="36">
        <v>22647</v>
      </c>
      <c r="G7415" s="12">
        <v>40</v>
      </c>
      <c r="H7415" s="25">
        <v>103420.53</v>
      </c>
      <c r="I7415" s="13">
        <v>103420.53</v>
      </c>
      <c r="J7415" s="13">
        <f t="shared" si="116"/>
        <v>0</v>
      </c>
    </row>
    <row r="7416" spans="1:10" x14ac:dyDescent="0.25">
      <c r="A7416" s="19">
        <v>7408</v>
      </c>
      <c r="B7416" s="16" t="s">
        <v>24</v>
      </c>
      <c r="C7416" s="21" t="s">
        <v>7740</v>
      </c>
      <c r="D7416" s="34" t="s">
        <v>22736</v>
      </c>
      <c r="E7416" s="21" t="s">
        <v>9483</v>
      </c>
      <c r="F7416" s="36">
        <v>23012</v>
      </c>
      <c r="G7416" s="12">
        <v>40</v>
      </c>
      <c r="H7416" s="25">
        <v>533828.52</v>
      </c>
      <c r="I7416" s="13">
        <v>533828.52</v>
      </c>
      <c r="J7416" s="13">
        <f t="shared" si="116"/>
        <v>0</v>
      </c>
    </row>
    <row r="7417" spans="1:10" x14ac:dyDescent="0.25">
      <c r="A7417" s="19">
        <v>7409</v>
      </c>
      <c r="B7417" s="16" t="s">
        <v>24</v>
      </c>
      <c r="C7417" s="21" t="s">
        <v>7740</v>
      </c>
      <c r="D7417" s="34" t="s">
        <v>22737</v>
      </c>
      <c r="E7417" s="21" t="s">
        <v>9483</v>
      </c>
      <c r="F7417" s="36">
        <v>23377</v>
      </c>
      <c r="G7417" s="12">
        <v>40</v>
      </c>
      <c r="H7417" s="25">
        <v>780</v>
      </c>
      <c r="I7417" s="13">
        <v>780</v>
      </c>
      <c r="J7417" s="13">
        <f t="shared" si="116"/>
        <v>0</v>
      </c>
    </row>
    <row r="7418" spans="1:10" x14ac:dyDescent="0.25">
      <c r="A7418" s="19">
        <v>7410</v>
      </c>
      <c r="B7418" s="16" t="s">
        <v>24</v>
      </c>
      <c r="C7418" s="21" t="s">
        <v>7740</v>
      </c>
      <c r="D7418" s="34" t="s">
        <v>22738</v>
      </c>
      <c r="E7418" s="21" t="s">
        <v>9483</v>
      </c>
      <c r="F7418" s="36">
        <v>23743</v>
      </c>
      <c r="G7418" s="12">
        <v>40</v>
      </c>
      <c r="H7418" s="25">
        <v>431600</v>
      </c>
      <c r="I7418" s="13">
        <v>431600</v>
      </c>
      <c r="J7418" s="13">
        <f t="shared" si="116"/>
        <v>0</v>
      </c>
    </row>
    <row r="7419" spans="1:10" x14ac:dyDescent="0.25">
      <c r="A7419" s="19">
        <v>7411</v>
      </c>
      <c r="B7419" s="16" t="s">
        <v>24</v>
      </c>
      <c r="C7419" s="21" t="s">
        <v>7740</v>
      </c>
      <c r="D7419" s="34" t="s">
        <v>22739</v>
      </c>
      <c r="E7419" s="21" t="s">
        <v>9483</v>
      </c>
      <c r="F7419" s="36">
        <v>24108</v>
      </c>
      <c r="G7419" s="12">
        <v>40</v>
      </c>
      <c r="H7419" s="25">
        <v>1095974.55</v>
      </c>
      <c r="I7419" s="13">
        <v>1095974.55</v>
      </c>
      <c r="J7419" s="13">
        <f t="shared" si="116"/>
        <v>0</v>
      </c>
    </row>
    <row r="7420" spans="1:10" x14ac:dyDescent="0.25">
      <c r="A7420" s="19">
        <v>7412</v>
      </c>
      <c r="B7420" s="16" t="s">
        <v>24</v>
      </c>
      <c r="C7420" s="21" t="s">
        <v>7740</v>
      </c>
      <c r="D7420" s="34" t="s">
        <v>22740</v>
      </c>
      <c r="E7420" s="21" t="s">
        <v>9483</v>
      </c>
      <c r="F7420" s="36">
        <v>24473</v>
      </c>
      <c r="G7420" s="12">
        <v>40</v>
      </c>
      <c r="H7420" s="25">
        <v>544814.6</v>
      </c>
      <c r="I7420" s="13">
        <v>544814.6</v>
      </c>
      <c r="J7420" s="13">
        <f t="shared" si="116"/>
        <v>0</v>
      </c>
    </row>
    <row r="7421" spans="1:10" x14ac:dyDescent="0.25">
      <c r="A7421" s="19">
        <v>7413</v>
      </c>
      <c r="B7421" s="16" t="s">
        <v>24</v>
      </c>
      <c r="C7421" s="21" t="s">
        <v>7740</v>
      </c>
      <c r="D7421" s="34" t="s">
        <v>22741</v>
      </c>
      <c r="E7421" s="21" t="s">
        <v>9483</v>
      </c>
      <c r="F7421" s="36">
        <v>24838</v>
      </c>
      <c r="G7421" s="12">
        <v>40</v>
      </c>
      <c r="H7421" s="25">
        <v>143553.12</v>
      </c>
      <c r="I7421" s="13">
        <v>143553.12</v>
      </c>
      <c r="J7421" s="13">
        <f t="shared" si="116"/>
        <v>0</v>
      </c>
    </row>
    <row r="7422" spans="1:10" x14ac:dyDescent="0.25">
      <c r="A7422" s="19">
        <v>7414</v>
      </c>
      <c r="B7422" s="16" t="s">
        <v>24</v>
      </c>
      <c r="C7422" s="21" t="s">
        <v>7740</v>
      </c>
      <c r="D7422" s="34" t="s">
        <v>22742</v>
      </c>
      <c r="E7422" s="21" t="s">
        <v>9483</v>
      </c>
      <c r="F7422" s="36">
        <v>25204</v>
      </c>
      <c r="G7422" s="12">
        <v>40</v>
      </c>
      <c r="H7422" s="25">
        <v>220289.05</v>
      </c>
      <c r="I7422" s="13">
        <v>220289.05</v>
      </c>
      <c r="J7422" s="13">
        <f t="shared" si="116"/>
        <v>0</v>
      </c>
    </row>
    <row r="7423" spans="1:10" x14ac:dyDescent="0.25">
      <c r="A7423" s="19">
        <v>7415</v>
      </c>
      <c r="B7423" s="16" t="s">
        <v>24</v>
      </c>
      <c r="C7423" s="21" t="s">
        <v>7740</v>
      </c>
      <c r="D7423" s="34" t="s">
        <v>22743</v>
      </c>
      <c r="E7423" s="21" t="s">
        <v>9483</v>
      </c>
      <c r="F7423" s="36">
        <v>25569</v>
      </c>
      <c r="G7423" s="12">
        <v>40</v>
      </c>
      <c r="H7423" s="25">
        <v>1887773.2</v>
      </c>
      <c r="I7423" s="13">
        <v>1887773.2</v>
      </c>
      <c r="J7423" s="13">
        <f t="shared" si="116"/>
        <v>0</v>
      </c>
    </row>
    <row r="7424" spans="1:10" x14ac:dyDescent="0.25">
      <c r="A7424" s="19">
        <v>7416</v>
      </c>
      <c r="B7424" s="16" t="s">
        <v>24</v>
      </c>
      <c r="C7424" s="21" t="s">
        <v>7740</v>
      </c>
      <c r="D7424" s="34" t="s">
        <v>22744</v>
      </c>
      <c r="E7424" s="21" t="s">
        <v>9483</v>
      </c>
      <c r="F7424" s="36">
        <v>26299</v>
      </c>
      <c r="G7424" s="12">
        <v>40</v>
      </c>
      <c r="H7424" s="25">
        <v>2339355.7599999998</v>
      </c>
      <c r="I7424" s="13">
        <v>2339355.7599999998</v>
      </c>
      <c r="J7424" s="13">
        <f t="shared" si="116"/>
        <v>0</v>
      </c>
    </row>
    <row r="7425" spans="1:10" x14ac:dyDescent="0.25">
      <c r="A7425" s="19">
        <v>7417</v>
      </c>
      <c r="B7425" s="16" t="s">
        <v>24</v>
      </c>
      <c r="C7425" s="21" t="s">
        <v>7740</v>
      </c>
      <c r="D7425" s="34" t="s">
        <v>22745</v>
      </c>
      <c r="E7425" s="21" t="s">
        <v>9483</v>
      </c>
      <c r="F7425" s="36">
        <v>27030</v>
      </c>
      <c r="G7425" s="12">
        <v>40</v>
      </c>
      <c r="H7425" s="25">
        <v>631102.05000000005</v>
      </c>
      <c r="I7425" s="13">
        <v>631102.05000000005</v>
      </c>
      <c r="J7425" s="13">
        <f t="shared" si="116"/>
        <v>0</v>
      </c>
    </row>
    <row r="7426" spans="1:10" x14ac:dyDescent="0.25">
      <c r="A7426" s="19">
        <v>7418</v>
      </c>
      <c r="B7426" s="16" t="s">
        <v>24</v>
      </c>
      <c r="C7426" s="21" t="s">
        <v>7740</v>
      </c>
      <c r="D7426" s="34" t="s">
        <v>22746</v>
      </c>
      <c r="E7426" s="21" t="s">
        <v>9483</v>
      </c>
      <c r="F7426" s="36">
        <v>27395</v>
      </c>
      <c r="G7426" s="12">
        <v>40</v>
      </c>
      <c r="H7426" s="25">
        <v>3686548.77</v>
      </c>
      <c r="I7426" s="13">
        <v>3686548.77</v>
      </c>
      <c r="J7426" s="13">
        <f t="shared" si="116"/>
        <v>0</v>
      </c>
    </row>
    <row r="7427" spans="1:10" x14ac:dyDescent="0.25">
      <c r="A7427" s="19">
        <v>7419</v>
      </c>
      <c r="B7427" s="16" t="s">
        <v>24</v>
      </c>
      <c r="C7427" s="21" t="s">
        <v>7740</v>
      </c>
      <c r="D7427" s="34" t="s">
        <v>22747</v>
      </c>
      <c r="E7427" s="21" t="s">
        <v>9483</v>
      </c>
      <c r="F7427" s="36">
        <v>27760</v>
      </c>
      <c r="G7427" s="12">
        <v>40</v>
      </c>
      <c r="H7427" s="25">
        <v>39373.53</v>
      </c>
      <c r="I7427" s="13">
        <v>39373.529999999897</v>
      </c>
      <c r="J7427" s="13">
        <f t="shared" si="116"/>
        <v>1.0186340659856796E-10</v>
      </c>
    </row>
    <row r="7428" spans="1:10" x14ac:dyDescent="0.25">
      <c r="A7428" s="19">
        <v>7420</v>
      </c>
      <c r="B7428" s="16" t="s">
        <v>24</v>
      </c>
      <c r="C7428" s="21" t="s">
        <v>7740</v>
      </c>
      <c r="D7428" s="34" t="s">
        <v>22748</v>
      </c>
      <c r="E7428" s="21" t="s">
        <v>9483</v>
      </c>
      <c r="F7428" s="36">
        <v>28856</v>
      </c>
      <c r="G7428" s="12">
        <v>40</v>
      </c>
      <c r="H7428" s="25">
        <v>548709.28</v>
      </c>
      <c r="I7428" s="13">
        <v>545109.32999999903</v>
      </c>
      <c r="J7428" s="13">
        <f t="shared" si="116"/>
        <v>3599.9500000010012</v>
      </c>
    </row>
    <row r="7429" spans="1:10" x14ac:dyDescent="0.25">
      <c r="A7429" s="19">
        <v>7421</v>
      </c>
      <c r="B7429" s="16" t="s">
        <v>24</v>
      </c>
      <c r="C7429" s="21" t="s">
        <v>7740</v>
      </c>
      <c r="D7429" s="34" t="s">
        <v>22749</v>
      </c>
      <c r="E7429" s="21" t="s">
        <v>9483</v>
      </c>
      <c r="F7429" s="36">
        <v>29221</v>
      </c>
      <c r="G7429" s="12">
        <v>40</v>
      </c>
      <c r="H7429" s="25">
        <v>770064.68</v>
      </c>
      <c r="I7429" s="13">
        <v>745397.42</v>
      </c>
      <c r="J7429" s="13">
        <f t="shared" si="116"/>
        <v>24667.260000000009</v>
      </c>
    </row>
    <row r="7430" spans="1:10" x14ac:dyDescent="0.25">
      <c r="A7430" s="19">
        <v>7422</v>
      </c>
      <c r="B7430" s="16" t="s">
        <v>24</v>
      </c>
      <c r="C7430" s="21" t="s">
        <v>7740</v>
      </c>
      <c r="D7430" s="34" t="s">
        <v>22750</v>
      </c>
      <c r="E7430" s="21" t="s">
        <v>10649</v>
      </c>
      <c r="F7430" s="36">
        <v>27760</v>
      </c>
      <c r="G7430" s="12">
        <v>40</v>
      </c>
      <c r="H7430" s="25">
        <v>168068.16</v>
      </c>
      <c r="I7430" s="13">
        <v>168068.16</v>
      </c>
      <c r="J7430" s="13">
        <f t="shared" si="116"/>
        <v>0</v>
      </c>
    </row>
    <row r="7431" spans="1:10" x14ac:dyDescent="0.25">
      <c r="A7431" s="19">
        <v>7423</v>
      </c>
      <c r="B7431" s="16" t="s">
        <v>24</v>
      </c>
      <c r="C7431" s="21" t="s">
        <v>7740</v>
      </c>
      <c r="D7431" s="34" t="s">
        <v>22751</v>
      </c>
      <c r="E7431" s="21" t="s">
        <v>10649</v>
      </c>
      <c r="F7431" s="36">
        <v>29221</v>
      </c>
      <c r="G7431" s="12">
        <v>40</v>
      </c>
      <c r="H7431" s="25">
        <v>203911.73</v>
      </c>
      <c r="I7431" s="13">
        <v>197379.88</v>
      </c>
      <c r="J7431" s="13">
        <f t="shared" si="116"/>
        <v>6531.8500000000058</v>
      </c>
    </row>
    <row r="7432" spans="1:10" x14ac:dyDescent="0.25">
      <c r="A7432" s="19">
        <v>7424</v>
      </c>
      <c r="B7432" s="16" t="s">
        <v>24</v>
      </c>
      <c r="C7432" s="21" t="s">
        <v>7740</v>
      </c>
      <c r="D7432" s="34" t="s">
        <v>22752</v>
      </c>
      <c r="E7432" s="21" t="s">
        <v>14684</v>
      </c>
      <c r="F7432" s="36">
        <v>18264</v>
      </c>
      <c r="G7432" s="12">
        <v>40</v>
      </c>
      <c r="H7432" s="25">
        <v>140813</v>
      </c>
      <c r="I7432" s="13">
        <v>140813</v>
      </c>
      <c r="J7432" s="13">
        <f t="shared" si="116"/>
        <v>0</v>
      </c>
    </row>
    <row r="7433" spans="1:10" x14ac:dyDescent="0.25">
      <c r="A7433" s="19">
        <v>7425</v>
      </c>
      <c r="B7433" s="16" t="s">
        <v>24</v>
      </c>
      <c r="C7433" s="21" t="s">
        <v>7740</v>
      </c>
      <c r="D7433" s="34" t="s">
        <v>22753</v>
      </c>
      <c r="E7433" s="21" t="s">
        <v>14684</v>
      </c>
      <c r="F7433" s="36">
        <v>18629</v>
      </c>
      <c r="G7433" s="12">
        <v>40</v>
      </c>
      <c r="H7433" s="25">
        <v>1270.32</v>
      </c>
      <c r="I7433" s="13">
        <v>1270.32</v>
      </c>
      <c r="J7433" s="13">
        <f t="shared" si="116"/>
        <v>0</v>
      </c>
    </row>
    <row r="7434" spans="1:10" x14ac:dyDescent="0.25">
      <c r="A7434" s="19">
        <v>7426</v>
      </c>
      <c r="B7434" s="16" t="s">
        <v>24</v>
      </c>
      <c r="C7434" s="21" t="s">
        <v>7740</v>
      </c>
      <c r="D7434" s="34" t="s">
        <v>22754</v>
      </c>
      <c r="E7434" s="21" t="s">
        <v>14684</v>
      </c>
      <c r="F7434" s="36">
        <v>19725</v>
      </c>
      <c r="G7434" s="12">
        <v>40</v>
      </c>
      <c r="H7434" s="25">
        <v>23143.98</v>
      </c>
      <c r="I7434" s="13">
        <v>23143.98</v>
      </c>
      <c r="J7434" s="13">
        <f t="shared" si="116"/>
        <v>0</v>
      </c>
    </row>
    <row r="7435" spans="1:10" x14ac:dyDescent="0.25">
      <c r="A7435" s="19">
        <v>7427</v>
      </c>
      <c r="B7435" s="16" t="s">
        <v>24</v>
      </c>
      <c r="C7435" s="21" t="s">
        <v>7740</v>
      </c>
      <c r="D7435" s="34" t="s">
        <v>22755</v>
      </c>
      <c r="E7435" s="21" t="s">
        <v>14684</v>
      </c>
      <c r="F7435" s="36">
        <v>20090</v>
      </c>
      <c r="G7435" s="12">
        <v>40</v>
      </c>
      <c r="H7435" s="25">
        <v>24982.29</v>
      </c>
      <c r="I7435" s="13">
        <v>24982.29</v>
      </c>
      <c r="J7435" s="13">
        <f t="shared" si="116"/>
        <v>0</v>
      </c>
    </row>
    <row r="7436" spans="1:10" x14ac:dyDescent="0.25">
      <c r="A7436" s="19">
        <v>7428</v>
      </c>
      <c r="B7436" s="16" t="s">
        <v>24</v>
      </c>
      <c r="C7436" s="21" t="s">
        <v>7740</v>
      </c>
      <c r="D7436" s="34" t="s">
        <v>22756</v>
      </c>
      <c r="E7436" s="21" t="s">
        <v>14684</v>
      </c>
      <c r="F7436" s="36">
        <v>20455</v>
      </c>
      <c r="G7436" s="12">
        <v>40</v>
      </c>
      <c r="H7436" s="25">
        <v>7831.2</v>
      </c>
      <c r="I7436" s="13">
        <v>7831.2</v>
      </c>
      <c r="J7436" s="13">
        <f t="shared" si="116"/>
        <v>0</v>
      </c>
    </row>
    <row r="7437" spans="1:10" x14ac:dyDescent="0.25">
      <c r="A7437" s="19">
        <v>7429</v>
      </c>
      <c r="B7437" s="16" t="s">
        <v>24</v>
      </c>
      <c r="C7437" s="21" t="s">
        <v>7740</v>
      </c>
      <c r="D7437" s="34" t="s">
        <v>22757</v>
      </c>
      <c r="E7437" s="21" t="s">
        <v>14684</v>
      </c>
      <c r="F7437" s="36">
        <v>20821</v>
      </c>
      <c r="G7437" s="12">
        <v>40</v>
      </c>
      <c r="H7437" s="25">
        <v>71826.3</v>
      </c>
      <c r="I7437" s="13">
        <v>71826.3</v>
      </c>
      <c r="J7437" s="13">
        <f t="shared" si="116"/>
        <v>0</v>
      </c>
    </row>
    <row r="7438" spans="1:10" x14ac:dyDescent="0.25">
      <c r="A7438" s="19">
        <v>7430</v>
      </c>
      <c r="B7438" s="16" t="s">
        <v>24</v>
      </c>
      <c r="C7438" s="21" t="s">
        <v>7740</v>
      </c>
      <c r="D7438" s="34" t="s">
        <v>22758</v>
      </c>
      <c r="E7438" s="21" t="s">
        <v>14684</v>
      </c>
      <c r="F7438" s="36">
        <v>21186</v>
      </c>
      <c r="G7438" s="12">
        <v>40</v>
      </c>
      <c r="H7438" s="25">
        <v>74941.37</v>
      </c>
      <c r="I7438" s="13">
        <v>74941.37</v>
      </c>
      <c r="J7438" s="13">
        <f t="shared" si="116"/>
        <v>0</v>
      </c>
    </row>
    <row r="7439" spans="1:10" x14ac:dyDescent="0.25">
      <c r="A7439" s="19">
        <v>7431</v>
      </c>
      <c r="B7439" s="16" t="s">
        <v>24</v>
      </c>
      <c r="C7439" s="21" t="s">
        <v>7740</v>
      </c>
      <c r="D7439" s="34" t="s">
        <v>22759</v>
      </c>
      <c r="E7439" s="21" t="s">
        <v>14684</v>
      </c>
      <c r="F7439" s="36">
        <v>21551</v>
      </c>
      <c r="G7439" s="12">
        <v>40</v>
      </c>
      <c r="H7439" s="25">
        <v>41068.6</v>
      </c>
      <c r="I7439" s="13">
        <v>41068.6</v>
      </c>
      <c r="J7439" s="13">
        <f t="shared" si="116"/>
        <v>0</v>
      </c>
    </row>
    <row r="7440" spans="1:10" x14ac:dyDescent="0.25">
      <c r="A7440" s="19">
        <v>7432</v>
      </c>
      <c r="B7440" s="16" t="s">
        <v>24</v>
      </c>
      <c r="C7440" s="21" t="s">
        <v>7740</v>
      </c>
      <c r="D7440" s="34" t="s">
        <v>22760</v>
      </c>
      <c r="E7440" s="21" t="s">
        <v>14684</v>
      </c>
      <c r="F7440" s="36">
        <v>21916</v>
      </c>
      <c r="G7440" s="12">
        <v>40</v>
      </c>
      <c r="H7440" s="25">
        <v>81320.38</v>
      </c>
      <c r="I7440" s="13">
        <v>81320.38</v>
      </c>
      <c r="J7440" s="13">
        <f t="shared" si="116"/>
        <v>0</v>
      </c>
    </row>
    <row r="7441" spans="1:10" x14ac:dyDescent="0.25">
      <c r="A7441" s="19">
        <v>7433</v>
      </c>
      <c r="B7441" s="16" t="s">
        <v>24</v>
      </c>
      <c r="C7441" s="21" t="s">
        <v>7740</v>
      </c>
      <c r="D7441" s="34" t="s">
        <v>22761</v>
      </c>
      <c r="E7441" s="21" t="s">
        <v>14684</v>
      </c>
      <c r="F7441" s="36">
        <v>22282</v>
      </c>
      <c r="G7441" s="12">
        <v>40</v>
      </c>
      <c r="H7441" s="25">
        <v>19827.5</v>
      </c>
      <c r="I7441" s="13">
        <v>19827.5</v>
      </c>
      <c r="J7441" s="13">
        <f t="shared" si="116"/>
        <v>0</v>
      </c>
    </row>
    <row r="7442" spans="1:10" x14ac:dyDescent="0.25">
      <c r="A7442" s="19">
        <v>7434</v>
      </c>
      <c r="B7442" s="16" t="s">
        <v>24</v>
      </c>
      <c r="C7442" s="21" t="s">
        <v>7740</v>
      </c>
      <c r="D7442" s="34" t="s">
        <v>22762</v>
      </c>
      <c r="E7442" s="21" t="s">
        <v>14684</v>
      </c>
      <c r="F7442" s="36">
        <v>22647</v>
      </c>
      <c r="G7442" s="12">
        <v>40</v>
      </c>
      <c r="H7442" s="25">
        <v>11902.93</v>
      </c>
      <c r="I7442" s="13">
        <v>11902.93</v>
      </c>
      <c r="J7442" s="13">
        <f t="shared" si="116"/>
        <v>0</v>
      </c>
    </row>
    <row r="7443" spans="1:10" x14ac:dyDescent="0.25">
      <c r="A7443" s="19">
        <v>7435</v>
      </c>
      <c r="B7443" s="16" t="s">
        <v>24</v>
      </c>
      <c r="C7443" s="21" t="s">
        <v>7740</v>
      </c>
      <c r="D7443" s="34" t="s">
        <v>22763</v>
      </c>
      <c r="E7443" s="21" t="s">
        <v>14684</v>
      </c>
      <c r="F7443" s="36">
        <v>23012</v>
      </c>
      <c r="G7443" s="12">
        <v>40</v>
      </c>
      <c r="H7443" s="25">
        <v>16965.04</v>
      </c>
      <c r="I7443" s="13">
        <v>16965.04</v>
      </c>
      <c r="J7443" s="13">
        <f t="shared" si="116"/>
        <v>0</v>
      </c>
    </row>
    <row r="7444" spans="1:10" x14ac:dyDescent="0.25">
      <c r="A7444" s="19">
        <v>7436</v>
      </c>
      <c r="B7444" s="16" t="s">
        <v>24</v>
      </c>
      <c r="C7444" s="21" t="s">
        <v>7740</v>
      </c>
      <c r="D7444" s="34" t="s">
        <v>22764</v>
      </c>
      <c r="E7444" s="21" t="s">
        <v>14684</v>
      </c>
      <c r="F7444" s="36">
        <v>23743</v>
      </c>
      <c r="G7444" s="12">
        <v>40</v>
      </c>
      <c r="H7444" s="25">
        <v>45916.92</v>
      </c>
      <c r="I7444" s="13">
        <v>45916.92</v>
      </c>
      <c r="J7444" s="13">
        <f t="shared" si="116"/>
        <v>0</v>
      </c>
    </row>
    <row r="7445" spans="1:10" x14ac:dyDescent="0.25">
      <c r="A7445" s="19">
        <v>7437</v>
      </c>
      <c r="B7445" s="16" t="s">
        <v>24</v>
      </c>
      <c r="C7445" s="21" t="s">
        <v>7740</v>
      </c>
      <c r="D7445" s="34" t="s">
        <v>22765</v>
      </c>
      <c r="E7445" s="21" t="s">
        <v>14684</v>
      </c>
      <c r="F7445" s="36">
        <v>24108</v>
      </c>
      <c r="G7445" s="12">
        <v>40</v>
      </c>
      <c r="H7445" s="25">
        <v>154026.76</v>
      </c>
      <c r="I7445" s="13">
        <v>154026.76</v>
      </c>
      <c r="J7445" s="13">
        <f t="shared" si="116"/>
        <v>0</v>
      </c>
    </row>
    <row r="7446" spans="1:10" x14ac:dyDescent="0.25">
      <c r="A7446" s="19">
        <v>7438</v>
      </c>
      <c r="B7446" s="16" t="s">
        <v>24</v>
      </c>
      <c r="C7446" s="21" t="s">
        <v>7740</v>
      </c>
      <c r="D7446" s="34" t="s">
        <v>22766</v>
      </c>
      <c r="E7446" s="21" t="s">
        <v>14684</v>
      </c>
      <c r="F7446" s="36">
        <v>24838</v>
      </c>
      <c r="G7446" s="12">
        <v>40</v>
      </c>
      <c r="H7446" s="25">
        <v>10009.39</v>
      </c>
      <c r="I7446" s="13">
        <v>10009.39</v>
      </c>
      <c r="J7446" s="13">
        <f t="shared" si="116"/>
        <v>0</v>
      </c>
    </row>
    <row r="7447" spans="1:10" x14ac:dyDescent="0.25">
      <c r="A7447" s="19">
        <v>7439</v>
      </c>
      <c r="B7447" s="16" t="s">
        <v>24</v>
      </c>
      <c r="C7447" s="21" t="s">
        <v>7740</v>
      </c>
      <c r="D7447" s="34" t="s">
        <v>22767</v>
      </c>
      <c r="E7447" s="21" t="s">
        <v>14684</v>
      </c>
      <c r="F7447" s="36">
        <v>25569</v>
      </c>
      <c r="G7447" s="12">
        <v>40</v>
      </c>
      <c r="H7447" s="25">
        <v>57180.18</v>
      </c>
      <c r="I7447" s="13">
        <v>57180.18</v>
      </c>
      <c r="J7447" s="13">
        <f t="shared" si="116"/>
        <v>0</v>
      </c>
    </row>
    <row r="7448" spans="1:10" x14ac:dyDescent="0.25">
      <c r="A7448" s="19">
        <v>7440</v>
      </c>
      <c r="B7448" s="16" t="s">
        <v>24</v>
      </c>
      <c r="C7448" s="21" t="s">
        <v>7740</v>
      </c>
      <c r="D7448" s="34" t="s">
        <v>22768</v>
      </c>
      <c r="E7448" s="21" t="s">
        <v>14684</v>
      </c>
      <c r="F7448" s="36">
        <v>26299</v>
      </c>
      <c r="G7448" s="12">
        <v>40</v>
      </c>
      <c r="H7448" s="25">
        <v>8262</v>
      </c>
      <c r="I7448" s="13">
        <v>8262.0000000000091</v>
      </c>
      <c r="J7448" s="13">
        <f t="shared" si="116"/>
        <v>-9.0949470177292824E-12</v>
      </c>
    </row>
    <row r="7449" spans="1:10" x14ac:dyDescent="0.25">
      <c r="A7449" s="19">
        <v>7441</v>
      </c>
      <c r="B7449" s="16" t="s">
        <v>24</v>
      </c>
      <c r="C7449" s="21" t="s">
        <v>7740</v>
      </c>
      <c r="D7449" s="34" t="s">
        <v>22769</v>
      </c>
      <c r="E7449" s="21" t="s">
        <v>14684</v>
      </c>
      <c r="F7449" s="36">
        <v>27395</v>
      </c>
      <c r="G7449" s="12">
        <v>40</v>
      </c>
      <c r="H7449" s="25">
        <v>1336941.6399999999</v>
      </c>
      <c r="I7449" s="13">
        <v>1336941.6399999999</v>
      </c>
      <c r="J7449" s="13">
        <f t="shared" si="116"/>
        <v>0</v>
      </c>
    </row>
    <row r="7450" spans="1:10" x14ac:dyDescent="0.25">
      <c r="A7450" s="19">
        <v>7442</v>
      </c>
      <c r="B7450" s="16" t="s">
        <v>24</v>
      </c>
      <c r="C7450" s="21" t="s">
        <v>7740</v>
      </c>
      <c r="D7450" s="34" t="s">
        <v>22770</v>
      </c>
      <c r="E7450" s="21" t="s">
        <v>14684</v>
      </c>
      <c r="F7450" s="36">
        <v>28491</v>
      </c>
      <c r="G7450" s="12">
        <v>40</v>
      </c>
      <c r="H7450" s="25">
        <v>37129.89</v>
      </c>
      <c r="I7450" s="13">
        <v>37129.890000000101</v>
      </c>
      <c r="J7450" s="13">
        <f t="shared" si="116"/>
        <v>-1.0186340659856796E-10</v>
      </c>
    </row>
    <row r="7451" spans="1:10" x14ac:dyDescent="0.25">
      <c r="A7451" s="19">
        <v>7443</v>
      </c>
      <c r="B7451" s="16" t="s">
        <v>24</v>
      </c>
      <c r="C7451" s="21" t="s">
        <v>7740</v>
      </c>
      <c r="D7451" s="34" t="s">
        <v>22771</v>
      </c>
      <c r="E7451" s="21" t="s">
        <v>11815</v>
      </c>
      <c r="F7451" s="36">
        <v>18264</v>
      </c>
      <c r="G7451" s="12">
        <v>40</v>
      </c>
      <c r="H7451" s="25">
        <v>260600</v>
      </c>
      <c r="I7451" s="13">
        <v>260600</v>
      </c>
      <c r="J7451" s="13">
        <f t="shared" si="116"/>
        <v>0</v>
      </c>
    </row>
    <row r="7452" spans="1:10" x14ac:dyDescent="0.25">
      <c r="A7452" s="19">
        <v>7444</v>
      </c>
      <c r="B7452" s="16" t="s">
        <v>24</v>
      </c>
      <c r="C7452" s="21" t="s">
        <v>7740</v>
      </c>
      <c r="D7452" s="34" t="s">
        <v>22772</v>
      </c>
      <c r="E7452" s="21" t="s">
        <v>11815</v>
      </c>
      <c r="F7452" s="36">
        <v>19360</v>
      </c>
      <c r="G7452" s="12">
        <v>40</v>
      </c>
      <c r="H7452" s="25">
        <v>7043.4</v>
      </c>
      <c r="I7452" s="13">
        <v>7043.4</v>
      </c>
      <c r="J7452" s="13">
        <f t="shared" si="116"/>
        <v>0</v>
      </c>
    </row>
    <row r="7453" spans="1:10" x14ac:dyDescent="0.25">
      <c r="A7453" s="19">
        <v>7445</v>
      </c>
      <c r="B7453" s="16" t="s">
        <v>24</v>
      </c>
      <c r="C7453" s="21" t="s">
        <v>7740</v>
      </c>
      <c r="D7453" s="34" t="s">
        <v>22773</v>
      </c>
      <c r="E7453" s="21" t="s">
        <v>11815</v>
      </c>
      <c r="F7453" s="36">
        <v>19725</v>
      </c>
      <c r="G7453" s="12">
        <v>40</v>
      </c>
      <c r="H7453" s="25">
        <v>102368.76</v>
      </c>
      <c r="I7453" s="13">
        <v>102368.76</v>
      </c>
      <c r="J7453" s="13">
        <f t="shared" si="116"/>
        <v>0</v>
      </c>
    </row>
    <row r="7454" spans="1:10" x14ac:dyDescent="0.25">
      <c r="A7454" s="19">
        <v>7446</v>
      </c>
      <c r="B7454" s="16" t="s">
        <v>24</v>
      </c>
      <c r="C7454" s="21" t="s">
        <v>7740</v>
      </c>
      <c r="D7454" s="34" t="s">
        <v>22774</v>
      </c>
      <c r="E7454" s="21" t="s">
        <v>11815</v>
      </c>
      <c r="F7454" s="36">
        <v>20821</v>
      </c>
      <c r="G7454" s="12">
        <v>40</v>
      </c>
      <c r="H7454" s="25">
        <v>209876.07</v>
      </c>
      <c r="I7454" s="13">
        <v>209876.07</v>
      </c>
      <c r="J7454" s="13">
        <f t="shared" si="116"/>
        <v>0</v>
      </c>
    </row>
    <row r="7455" spans="1:10" x14ac:dyDescent="0.25">
      <c r="A7455" s="19">
        <v>7447</v>
      </c>
      <c r="B7455" s="16" t="s">
        <v>24</v>
      </c>
      <c r="C7455" s="21" t="s">
        <v>7740</v>
      </c>
      <c r="D7455" s="34" t="s">
        <v>22775</v>
      </c>
      <c r="E7455" s="21" t="s">
        <v>11815</v>
      </c>
      <c r="F7455" s="36">
        <v>21551</v>
      </c>
      <c r="G7455" s="12">
        <v>40</v>
      </c>
      <c r="H7455" s="25">
        <v>233121.07</v>
      </c>
      <c r="I7455" s="13">
        <v>233121.07</v>
      </c>
      <c r="J7455" s="13">
        <f t="shared" si="116"/>
        <v>0</v>
      </c>
    </row>
    <row r="7456" spans="1:10" x14ac:dyDescent="0.25">
      <c r="A7456" s="19">
        <v>7448</v>
      </c>
      <c r="B7456" s="16" t="s">
        <v>24</v>
      </c>
      <c r="C7456" s="21" t="s">
        <v>7740</v>
      </c>
      <c r="D7456" s="34" t="s">
        <v>22776</v>
      </c>
      <c r="E7456" s="21" t="s">
        <v>11815</v>
      </c>
      <c r="F7456" s="36">
        <v>22282</v>
      </c>
      <c r="G7456" s="12">
        <v>40</v>
      </c>
      <c r="H7456" s="25">
        <v>82411.83</v>
      </c>
      <c r="I7456" s="13">
        <v>82411.83</v>
      </c>
      <c r="J7456" s="13">
        <f t="shared" si="116"/>
        <v>0</v>
      </c>
    </row>
    <row r="7457" spans="1:10" x14ac:dyDescent="0.25">
      <c r="A7457" s="19">
        <v>7449</v>
      </c>
      <c r="B7457" s="16" t="s">
        <v>24</v>
      </c>
      <c r="C7457" s="21" t="s">
        <v>7740</v>
      </c>
      <c r="D7457" s="34" t="s">
        <v>22777</v>
      </c>
      <c r="E7457" s="21" t="s">
        <v>11815</v>
      </c>
      <c r="F7457" s="36">
        <v>22647</v>
      </c>
      <c r="G7457" s="12">
        <v>40</v>
      </c>
      <c r="H7457" s="25">
        <v>51029.3</v>
      </c>
      <c r="I7457" s="13">
        <v>51029.3</v>
      </c>
      <c r="J7457" s="13">
        <f t="shared" si="116"/>
        <v>0</v>
      </c>
    </row>
    <row r="7458" spans="1:10" x14ac:dyDescent="0.25">
      <c r="A7458" s="19">
        <v>7450</v>
      </c>
      <c r="B7458" s="16" t="s">
        <v>24</v>
      </c>
      <c r="C7458" s="21" t="s">
        <v>7740</v>
      </c>
      <c r="D7458" s="34" t="s">
        <v>22778</v>
      </c>
      <c r="E7458" s="21" t="s">
        <v>11815</v>
      </c>
      <c r="F7458" s="36">
        <v>23012</v>
      </c>
      <c r="G7458" s="12">
        <v>40</v>
      </c>
      <c r="H7458" s="25">
        <v>542477.79</v>
      </c>
      <c r="I7458" s="13">
        <v>542477.79</v>
      </c>
      <c r="J7458" s="13">
        <f t="shared" si="116"/>
        <v>0</v>
      </c>
    </row>
    <row r="7459" spans="1:10" x14ac:dyDescent="0.25">
      <c r="A7459" s="19">
        <v>7451</v>
      </c>
      <c r="B7459" s="16" t="s">
        <v>24</v>
      </c>
      <c r="C7459" s="21" t="s">
        <v>7740</v>
      </c>
      <c r="D7459" s="34" t="s">
        <v>22779</v>
      </c>
      <c r="E7459" s="21" t="s">
        <v>11815</v>
      </c>
      <c r="F7459" s="36">
        <v>23743</v>
      </c>
      <c r="G7459" s="12">
        <v>40</v>
      </c>
      <c r="H7459" s="25">
        <v>144087.4</v>
      </c>
      <c r="I7459" s="13">
        <v>144087.4</v>
      </c>
      <c r="J7459" s="13">
        <f t="shared" si="116"/>
        <v>0</v>
      </c>
    </row>
    <row r="7460" spans="1:10" x14ac:dyDescent="0.25">
      <c r="A7460" s="19">
        <v>7452</v>
      </c>
      <c r="B7460" s="16" t="s">
        <v>24</v>
      </c>
      <c r="C7460" s="21" t="s">
        <v>7740</v>
      </c>
      <c r="D7460" s="34" t="s">
        <v>22780</v>
      </c>
      <c r="E7460" s="21" t="s">
        <v>11815</v>
      </c>
      <c r="F7460" s="36">
        <v>24108</v>
      </c>
      <c r="G7460" s="12">
        <v>40</v>
      </c>
      <c r="H7460" s="25">
        <v>191617.6</v>
      </c>
      <c r="I7460" s="13">
        <v>191617.6</v>
      </c>
      <c r="J7460" s="13">
        <f t="shared" si="116"/>
        <v>0</v>
      </c>
    </row>
    <row r="7461" spans="1:10" x14ac:dyDescent="0.25">
      <c r="A7461" s="19">
        <v>7453</v>
      </c>
      <c r="B7461" s="16" t="s">
        <v>24</v>
      </c>
      <c r="C7461" s="21" t="s">
        <v>7740</v>
      </c>
      <c r="D7461" s="34" t="s">
        <v>22781</v>
      </c>
      <c r="E7461" s="21" t="s">
        <v>11815</v>
      </c>
      <c r="F7461" s="36">
        <v>24838</v>
      </c>
      <c r="G7461" s="12">
        <v>40</v>
      </c>
      <c r="H7461" s="25">
        <v>624.79999999999995</v>
      </c>
      <c r="I7461" s="13">
        <v>624.79999999999995</v>
      </c>
      <c r="J7461" s="13">
        <f t="shared" si="116"/>
        <v>0</v>
      </c>
    </row>
    <row r="7462" spans="1:10" x14ac:dyDescent="0.25">
      <c r="A7462" s="19">
        <v>7454</v>
      </c>
      <c r="B7462" s="16" t="s">
        <v>24</v>
      </c>
      <c r="C7462" s="21" t="s">
        <v>7740</v>
      </c>
      <c r="D7462" s="34" t="s">
        <v>22782</v>
      </c>
      <c r="E7462" s="21" t="s">
        <v>11815</v>
      </c>
      <c r="F7462" s="36">
        <v>25569</v>
      </c>
      <c r="G7462" s="12">
        <v>40</v>
      </c>
      <c r="H7462" s="25">
        <v>232252.08</v>
      </c>
      <c r="I7462" s="13">
        <v>232252.08</v>
      </c>
      <c r="J7462" s="13">
        <f t="shared" ref="J7462:J7525" si="117">SUM(H7462-I7462)</f>
        <v>0</v>
      </c>
    </row>
    <row r="7463" spans="1:10" x14ac:dyDescent="0.25">
      <c r="A7463" s="19">
        <v>7455</v>
      </c>
      <c r="B7463" s="16" t="s">
        <v>24</v>
      </c>
      <c r="C7463" s="21" t="s">
        <v>7740</v>
      </c>
      <c r="D7463" s="34" t="s">
        <v>22783</v>
      </c>
      <c r="E7463" s="21" t="s">
        <v>11815</v>
      </c>
      <c r="F7463" s="36">
        <v>27395</v>
      </c>
      <c r="G7463" s="12">
        <v>40</v>
      </c>
      <c r="H7463" s="25">
        <v>1419475.5</v>
      </c>
      <c r="I7463" s="13">
        <v>1419475.5</v>
      </c>
      <c r="J7463" s="13">
        <f t="shared" si="117"/>
        <v>0</v>
      </c>
    </row>
    <row r="7464" spans="1:10" x14ac:dyDescent="0.25">
      <c r="A7464" s="19">
        <v>7456</v>
      </c>
      <c r="B7464" s="16" t="s">
        <v>24</v>
      </c>
      <c r="C7464" s="21" t="s">
        <v>7740</v>
      </c>
      <c r="D7464" s="34" t="s">
        <v>22784</v>
      </c>
      <c r="E7464" s="21" t="s">
        <v>11815</v>
      </c>
      <c r="F7464" s="36">
        <v>27760</v>
      </c>
      <c r="G7464" s="12">
        <v>40</v>
      </c>
      <c r="H7464" s="25">
        <v>191879.1</v>
      </c>
      <c r="I7464" s="13">
        <v>191879.1</v>
      </c>
      <c r="J7464" s="13">
        <f t="shared" si="117"/>
        <v>0</v>
      </c>
    </row>
    <row r="7465" spans="1:10" x14ac:dyDescent="0.25">
      <c r="A7465" s="19">
        <v>7457</v>
      </c>
      <c r="B7465" s="16" t="s">
        <v>24</v>
      </c>
      <c r="C7465" s="21" t="s">
        <v>7740</v>
      </c>
      <c r="D7465" s="34" t="s">
        <v>22785</v>
      </c>
      <c r="E7465" s="21" t="s">
        <v>11815</v>
      </c>
      <c r="F7465" s="36">
        <v>28856</v>
      </c>
      <c r="G7465" s="12">
        <v>40</v>
      </c>
      <c r="H7465" s="25">
        <v>246002.11</v>
      </c>
      <c r="I7465" s="13">
        <v>244388.16</v>
      </c>
      <c r="J7465" s="13">
        <f t="shared" si="117"/>
        <v>1613.9499999999825</v>
      </c>
    </row>
    <row r="7466" spans="1:10" x14ac:dyDescent="0.25">
      <c r="A7466" s="19">
        <v>7458</v>
      </c>
      <c r="B7466" s="16" t="s">
        <v>24</v>
      </c>
      <c r="C7466" s="21" t="s">
        <v>7740</v>
      </c>
      <c r="D7466" s="34" t="s">
        <v>22786</v>
      </c>
      <c r="E7466" s="21" t="s">
        <v>14685</v>
      </c>
      <c r="F7466" s="36">
        <v>18264</v>
      </c>
      <c r="G7466" s="12">
        <v>40</v>
      </c>
      <c r="H7466" s="25">
        <v>451206</v>
      </c>
      <c r="I7466" s="13">
        <v>451206</v>
      </c>
      <c r="J7466" s="13">
        <f t="shared" si="117"/>
        <v>0</v>
      </c>
    </row>
    <row r="7467" spans="1:10" x14ac:dyDescent="0.25">
      <c r="A7467" s="19">
        <v>7459</v>
      </c>
      <c r="B7467" s="16" t="s">
        <v>24</v>
      </c>
      <c r="C7467" s="21" t="s">
        <v>7740</v>
      </c>
      <c r="D7467" s="34" t="s">
        <v>22787</v>
      </c>
      <c r="E7467" s="21" t="s">
        <v>14685</v>
      </c>
      <c r="F7467" s="36">
        <v>19360</v>
      </c>
      <c r="G7467" s="12">
        <v>40</v>
      </c>
      <c r="H7467" s="25">
        <v>11250.9</v>
      </c>
      <c r="I7467" s="13">
        <v>11250.9</v>
      </c>
      <c r="J7467" s="13">
        <f t="shared" si="117"/>
        <v>0</v>
      </c>
    </row>
    <row r="7468" spans="1:10" x14ac:dyDescent="0.25">
      <c r="A7468" s="19">
        <v>7460</v>
      </c>
      <c r="B7468" s="16" t="s">
        <v>24</v>
      </c>
      <c r="C7468" s="21" t="s">
        <v>7740</v>
      </c>
      <c r="D7468" s="34" t="s">
        <v>22788</v>
      </c>
      <c r="E7468" s="21" t="s">
        <v>14685</v>
      </c>
      <c r="F7468" s="36">
        <v>19725</v>
      </c>
      <c r="G7468" s="12">
        <v>40</v>
      </c>
      <c r="H7468" s="25">
        <v>3045.24</v>
      </c>
      <c r="I7468" s="13">
        <v>3045.24</v>
      </c>
      <c r="J7468" s="13">
        <f t="shared" si="117"/>
        <v>0</v>
      </c>
    </row>
    <row r="7469" spans="1:10" x14ac:dyDescent="0.25">
      <c r="A7469" s="19">
        <v>7461</v>
      </c>
      <c r="B7469" s="16" t="s">
        <v>24</v>
      </c>
      <c r="C7469" s="21" t="s">
        <v>7740</v>
      </c>
      <c r="D7469" s="34" t="s">
        <v>22789</v>
      </c>
      <c r="E7469" s="21" t="s">
        <v>14685</v>
      </c>
      <c r="F7469" s="36">
        <v>20455</v>
      </c>
      <c r="G7469" s="12">
        <v>40</v>
      </c>
      <c r="H7469" s="25">
        <v>78163.28</v>
      </c>
      <c r="I7469" s="13">
        <v>78163.28</v>
      </c>
      <c r="J7469" s="13">
        <f t="shared" si="117"/>
        <v>0</v>
      </c>
    </row>
    <row r="7470" spans="1:10" x14ac:dyDescent="0.25">
      <c r="A7470" s="19">
        <v>7462</v>
      </c>
      <c r="B7470" s="16" t="s">
        <v>24</v>
      </c>
      <c r="C7470" s="21" t="s">
        <v>7740</v>
      </c>
      <c r="D7470" s="34" t="s">
        <v>22790</v>
      </c>
      <c r="E7470" s="21" t="s">
        <v>14685</v>
      </c>
      <c r="F7470" s="36">
        <v>20821</v>
      </c>
      <c r="G7470" s="12">
        <v>40</v>
      </c>
      <c r="H7470" s="25">
        <v>104901.39</v>
      </c>
      <c r="I7470" s="13">
        <v>104901.39</v>
      </c>
      <c r="J7470" s="13">
        <f t="shared" si="117"/>
        <v>0</v>
      </c>
    </row>
    <row r="7471" spans="1:10" x14ac:dyDescent="0.25">
      <c r="A7471" s="19">
        <v>7463</v>
      </c>
      <c r="B7471" s="16" t="s">
        <v>24</v>
      </c>
      <c r="C7471" s="21" t="s">
        <v>7740</v>
      </c>
      <c r="D7471" s="34" t="s">
        <v>22791</v>
      </c>
      <c r="E7471" s="21" t="s">
        <v>14685</v>
      </c>
      <c r="F7471" s="36">
        <v>22647</v>
      </c>
      <c r="G7471" s="12">
        <v>40</v>
      </c>
      <c r="H7471" s="25">
        <v>106074.01</v>
      </c>
      <c r="I7471" s="13">
        <v>106074.01</v>
      </c>
      <c r="J7471" s="13">
        <f t="shared" si="117"/>
        <v>0</v>
      </c>
    </row>
    <row r="7472" spans="1:10" x14ac:dyDescent="0.25">
      <c r="A7472" s="19">
        <v>7464</v>
      </c>
      <c r="B7472" s="16" t="s">
        <v>24</v>
      </c>
      <c r="C7472" s="21" t="s">
        <v>7740</v>
      </c>
      <c r="D7472" s="34" t="s">
        <v>22792</v>
      </c>
      <c r="E7472" s="21" t="s">
        <v>14685</v>
      </c>
      <c r="F7472" s="36">
        <v>23012</v>
      </c>
      <c r="G7472" s="12">
        <v>40</v>
      </c>
      <c r="H7472" s="25">
        <v>607404.68999999994</v>
      </c>
      <c r="I7472" s="13">
        <v>607404.68999999994</v>
      </c>
      <c r="J7472" s="13">
        <f t="shared" si="117"/>
        <v>0</v>
      </c>
    </row>
    <row r="7473" spans="1:10" x14ac:dyDescent="0.25">
      <c r="A7473" s="19">
        <v>7465</v>
      </c>
      <c r="B7473" s="16" t="s">
        <v>24</v>
      </c>
      <c r="C7473" s="21" t="s">
        <v>7740</v>
      </c>
      <c r="D7473" s="34" t="s">
        <v>22793</v>
      </c>
      <c r="E7473" s="21" t="s">
        <v>14685</v>
      </c>
      <c r="F7473" s="36">
        <v>23743</v>
      </c>
      <c r="G7473" s="12">
        <v>40</v>
      </c>
      <c r="H7473" s="25">
        <v>37697.18</v>
      </c>
      <c r="I7473" s="13">
        <v>37697.18</v>
      </c>
      <c r="J7473" s="13">
        <f t="shared" si="117"/>
        <v>0</v>
      </c>
    </row>
    <row r="7474" spans="1:10" x14ac:dyDescent="0.25">
      <c r="A7474" s="19">
        <v>7466</v>
      </c>
      <c r="B7474" s="16" t="s">
        <v>24</v>
      </c>
      <c r="C7474" s="21" t="s">
        <v>7740</v>
      </c>
      <c r="D7474" s="34" t="s">
        <v>22794</v>
      </c>
      <c r="E7474" s="21" t="s">
        <v>14685</v>
      </c>
      <c r="F7474" s="36">
        <v>24108</v>
      </c>
      <c r="G7474" s="12">
        <v>40</v>
      </c>
      <c r="H7474" s="25">
        <v>272918.11</v>
      </c>
      <c r="I7474" s="13">
        <v>272918.11</v>
      </c>
      <c r="J7474" s="13">
        <f t="shared" si="117"/>
        <v>0</v>
      </c>
    </row>
    <row r="7475" spans="1:10" x14ac:dyDescent="0.25">
      <c r="A7475" s="19">
        <v>7467</v>
      </c>
      <c r="B7475" s="16" t="s">
        <v>24</v>
      </c>
      <c r="C7475" s="21" t="s">
        <v>7740</v>
      </c>
      <c r="D7475" s="34" t="s">
        <v>22795</v>
      </c>
      <c r="E7475" s="21" t="s">
        <v>14685</v>
      </c>
      <c r="F7475" s="36">
        <v>24473</v>
      </c>
      <c r="G7475" s="12">
        <v>40</v>
      </c>
      <c r="H7475" s="25">
        <v>368290.72</v>
      </c>
      <c r="I7475" s="13">
        <v>368290.72</v>
      </c>
      <c r="J7475" s="13">
        <f t="shared" si="117"/>
        <v>0</v>
      </c>
    </row>
    <row r="7476" spans="1:10" x14ac:dyDescent="0.25">
      <c r="A7476" s="19">
        <v>7468</v>
      </c>
      <c r="B7476" s="16" t="s">
        <v>24</v>
      </c>
      <c r="C7476" s="21" t="s">
        <v>7740</v>
      </c>
      <c r="D7476" s="34" t="s">
        <v>22796</v>
      </c>
      <c r="E7476" s="21" t="s">
        <v>14685</v>
      </c>
      <c r="F7476" s="36">
        <v>24838</v>
      </c>
      <c r="G7476" s="12">
        <v>40</v>
      </c>
      <c r="H7476" s="25">
        <v>768</v>
      </c>
      <c r="I7476" s="13">
        <v>768</v>
      </c>
      <c r="J7476" s="13">
        <f t="shared" si="117"/>
        <v>0</v>
      </c>
    </row>
    <row r="7477" spans="1:10" x14ac:dyDescent="0.25">
      <c r="A7477" s="19">
        <v>7469</v>
      </c>
      <c r="B7477" s="16" t="s">
        <v>24</v>
      </c>
      <c r="C7477" s="21" t="s">
        <v>7740</v>
      </c>
      <c r="D7477" s="34" t="s">
        <v>22797</v>
      </c>
      <c r="E7477" s="21" t="s">
        <v>14685</v>
      </c>
      <c r="F7477" s="36">
        <v>25204</v>
      </c>
      <c r="G7477" s="12">
        <v>40</v>
      </c>
      <c r="H7477" s="25">
        <v>27373.97</v>
      </c>
      <c r="I7477" s="13">
        <v>27373.97</v>
      </c>
      <c r="J7477" s="13">
        <f t="shared" si="117"/>
        <v>0</v>
      </c>
    </row>
    <row r="7478" spans="1:10" x14ac:dyDescent="0.25">
      <c r="A7478" s="19">
        <v>7470</v>
      </c>
      <c r="B7478" s="16" t="s">
        <v>24</v>
      </c>
      <c r="C7478" s="21" t="s">
        <v>7740</v>
      </c>
      <c r="D7478" s="34" t="s">
        <v>22798</v>
      </c>
      <c r="E7478" s="21" t="s">
        <v>14685</v>
      </c>
      <c r="F7478" s="36">
        <v>27395</v>
      </c>
      <c r="G7478" s="12">
        <v>40</v>
      </c>
      <c r="H7478" s="25">
        <v>1202423.67</v>
      </c>
      <c r="I7478" s="13">
        <v>1202423.67</v>
      </c>
      <c r="J7478" s="13">
        <f t="shared" si="117"/>
        <v>0</v>
      </c>
    </row>
    <row r="7479" spans="1:10" x14ac:dyDescent="0.25">
      <c r="A7479" s="19">
        <v>7471</v>
      </c>
      <c r="B7479" s="16" t="s">
        <v>24</v>
      </c>
      <c r="C7479" s="21" t="s">
        <v>7740</v>
      </c>
      <c r="D7479" s="34" t="s">
        <v>22799</v>
      </c>
      <c r="E7479" s="21" t="s">
        <v>14834</v>
      </c>
      <c r="F7479" s="36">
        <v>20455</v>
      </c>
      <c r="G7479" s="12">
        <v>40</v>
      </c>
      <c r="H7479" s="25">
        <v>144395.54</v>
      </c>
      <c r="I7479" s="13">
        <v>144395.54</v>
      </c>
      <c r="J7479" s="13">
        <f t="shared" si="117"/>
        <v>0</v>
      </c>
    </row>
    <row r="7480" spans="1:10" x14ac:dyDescent="0.25">
      <c r="A7480" s="19">
        <v>7472</v>
      </c>
      <c r="B7480" s="16" t="s">
        <v>24</v>
      </c>
      <c r="C7480" s="21" t="s">
        <v>7740</v>
      </c>
      <c r="D7480" s="34" t="s">
        <v>22800</v>
      </c>
      <c r="E7480" s="21" t="s">
        <v>14834</v>
      </c>
      <c r="F7480" s="36">
        <v>23012</v>
      </c>
      <c r="G7480" s="12">
        <v>40</v>
      </c>
      <c r="H7480" s="25">
        <v>556554.23999999999</v>
      </c>
      <c r="I7480" s="13">
        <v>556554.23999999999</v>
      </c>
      <c r="J7480" s="13">
        <f t="shared" si="117"/>
        <v>0</v>
      </c>
    </row>
    <row r="7481" spans="1:10" x14ac:dyDescent="0.25">
      <c r="A7481" s="19">
        <v>7473</v>
      </c>
      <c r="B7481" s="16" t="s">
        <v>24</v>
      </c>
      <c r="C7481" s="21" t="s">
        <v>7740</v>
      </c>
      <c r="D7481" s="34" t="s">
        <v>22801</v>
      </c>
      <c r="E7481" s="21" t="s">
        <v>14834</v>
      </c>
      <c r="F7481" s="36">
        <v>23743</v>
      </c>
      <c r="G7481" s="12">
        <v>40</v>
      </c>
      <c r="H7481" s="25">
        <v>368.4</v>
      </c>
      <c r="I7481" s="13">
        <v>368.4</v>
      </c>
      <c r="J7481" s="13">
        <f t="shared" si="117"/>
        <v>0</v>
      </c>
    </row>
    <row r="7482" spans="1:10" x14ac:dyDescent="0.25">
      <c r="A7482" s="19">
        <v>7474</v>
      </c>
      <c r="B7482" s="16" t="s">
        <v>24</v>
      </c>
      <c r="C7482" s="21" t="s">
        <v>7740</v>
      </c>
      <c r="D7482" s="34" t="s">
        <v>22802</v>
      </c>
      <c r="E7482" s="21" t="s">
        <v>14834</v>
      </c>
      <c r="F7482" s="36">
        <v>24108</v>
      </c>
      <c r="G7482" s="12">
        <v>40</v>
      </c>
      <c r="H7482" s="25">
        <v>245337.60000000001</v>
      </c>
      <c r="I7482" s="13">
        <v>245337.60000000001</v>
      </c>
      <c r="J7482" s="13">
        <f t="shared" si="117"/>
        <v>0</v>
      </c>
    </row>
    <row r="7483" spans="1:10" x14ac:dyDescent="0.25">
      <c r="A7483" s="19">
        <v>7475</v>
      </c>
      <c r="B7483" s="16" t="s">
        <v>24</v>
      </c>
      <c r="C7483" s="21" t="s">
        <v>7740</v>
      </c>
      <c r="D7483" s="34" t="s">
        <v>22803</v>
      </c>
      <c r="E7483" s="21" t="s">
        <v>14834</v>
      </c>
      <c r="F7483" s="36">
        <v>24473</v>
      </c>
      <c r="G7483" s="12">
        <v>40</v>
      </c>
      <c r="H7483" s="25">
        <v>342049.89</v>
      </c>
      <c r="I7483" s="13">
        <v>342049.89</v>
      </c>
      <c r="J7483" s="13">
        <f t="shared" si="117"/>
        <v>0</v>
      </c>
    </row>
    <row r="7484" spans="1:10" x14ac:dyDescent="0.25">
      <c r="A7484" s="19">
        <v>7476</v>
      </c>
      <c r="B7484" s="16" t="s">
        <v>24</v>
      </c>
      <c r="C7484" s="21" t="s">
        <v>7740</v>
      </c>
      <c r="D7484" s="34" t="s">
        <v>22804</v>
      </c>
      <c r="E7484" s="21" t="s">
        <v>14834</v>
      </c>
      <c r="F7484" s="36">
        <v>25204</v>
      </c>
      <c r="G7484" s="12">
        <v>40</v>
      </c>
      <c r="H7484" s="25">
        <v>162281.56</v>
      </c>
      <c r="I7484" s="13">
        <v>162281.56</v>
      </c>
      <c r="J7484" s="13">
        <f t="shared" si="117"/>
        <v>0</v>
      </c>
    </row>
    <row r="7485" spans="1:10" x14ac:dyDescent="0.25">
      <c r="A7485" s="19">
        <v>7477</v>
      </c>
      <c r="B7485" s="16" t="s">
        <v>24</v>
      </c>
      <c r="C7485" s="21" t="s">
        <v>7740</v>
      </c>
      <c r="D7485" s="34" t="s">
        <v>22805</v>
      </c>
      <c r="E7485" s="21" t="s">
        <v>14834</v>
      </c>
      <c r="F7485" s="36">
        <v>27395</v>
      </c>
      <c r="G7485" s="12">
        <v>40</v>
      </c>
      <c r="H7485" s="25">
        <v>1548158.95</v>
      </c>
      <c r="I7485" s="13">
        <v>1548158.95</v>
      </c>
      <c r="J7485" s="13">
        <f t="shared" si="117"/>
        <v>0</v>
      </c>
    </row>
    <row r="7486" spans="1:10" x14ac:dyDescent="0.25">
      <c r="A7486" s="19">
        <v>7478</v>
      </c>
      <c r="B7486" s="16" t="s">
        <v>24</v>
      </c>
      <c r="C7486" s="21" t="s">
        <v>7740</v>
      </c>
      <c r="D7486" s="34" t="s">
        <v>22806</v>
      </c>
      <c r="E7486" s="21" t="s">
        <v>9425</v>
      </c>
      <c r="F7486" s="36">
        <v>20455</v>
      </c>
      <c r="G7486" s="12">
        <v>40</v>
      </c>
      <c r="H7486" s="25">
        <v>1079.68</v>
      </c>
      <c r="I7486" s="13">
        <v>1079.68</v>
      </c>
      <c r="J7486" s="13">
        <f t="shared" si="117"/>
        <v>0</v>
      </c>
    </row>
    <row r="7487" spans="1:10" x14ac:dyDescent="0.25">
      <c r="A7487" s="19">
        <v>7479</v>
      </c>
      <c r="B7487" s="16" t="s">
        <v>24</v>
      </c>
      <c r="C7487" s="21" t="s">
        <v>7740</v>
      </c>
      <c r="D7487" s="34" t="s">
        <v>22807</v>
      </c>
      <c r="E7487" s="21" t="s">
        <v>9425</v>
      </c>
      <c r="F7487" s="36">
        <v>28856</v>
      </c>
      <c r="G7487" s="12">
        <v>40</v>
      </c>
      <c r="H7487" s="25">
        <v>4047454.98</v>
      </c>
      <c r="I7487" s="13">
        <v>4020900.64</v>
      </c>
      <c r="J7487" s="13">
        <f t="shared" si="117"/>
        <v>26554.339999999851</v>
      </c>
    </row>
    <row r="7488" spans="1:10" x14ac:dyDescent="0.25">
      <c r="A7488" s="19">
        <v>7480</v>
      </c>
      <c r="B7488" s="16" t="s">
        <v>24</v>
      </c>
      <c r="C7488" s="21" t="s">
        <v>7740</v>
      </c>
      <c r="D7488" s="34" t="s">
        <v>22808</v>
      </c>
      <c r="E7488" s="21" t="s">
        <v>13119</v>
      </c>
      <c r="F7488" s="36">
        <v>28856</v>
      </c>
      <c r="G7488" s="12">
        <v>40</v>
      </c>
      <c r="H7488" s="25">
        <v>5876.19</v>
      </c>
      <c r="I7488" s="13">
        <v>5837.6399999999903</v>
      </c>
      <c r="J7488" s="13">
        <f t="shared" si="117"/>
        <v>38.550000000009277</v>
      </c>
    </row>
    <row r="7489" spans="1:10" x14ac:dyDescent="0.25">
      <c r="A7489" s="19">
        <v>7481</v>
      </c>
      <c r="B7489" s="16" t="s">
        <v>24</v>
      </c>
      <c r="C7489" s="21" t="s">
        <v>7740</v>
      </c>
      <c r="D7489" s="34" t="s">
        <v>22809</v>
      </c>
      <c r="E7489" s="21" t="s">
        <v>9092</v>
      </c>
      <c r="F7489" s="36">
        <v>30895</v>
      </c>
      <c r="G7489" s="12">
        <v>40</v>
      </c>
      <c r="H7489" s="25">
        <v>55178.97</v>
      </c>
      <c r="I7489" s="13">
        <v>47126.749999999898</v>
      </c>
      <c r="J7489" s="13">
        <f t="shared" si="117"/>
        <v>8052.220000000103</v>
      </c>
    </row>
    <row r="7490" spans="1:10" x14ac:dyDescent="0.25">
      <c r="A7490" s="19">
        <v>7482</v>
      </c>
      <c r="B7490" s="16" t="s">
        <v>24</v>
      </c>
      <c r="C7490" s="21" t="s">
        <v>7740</v>
      </c>
      <c r="D7490" s="34" t="s">
        <v>22810</v>
      </c>
      <c r="E7490" s="21" t="s">
        <v>8367</v>
      </c>
      <c r="F7490" s="36">
        <v>26299</v>
      </c>
      <c r="G7490" s="12">
        <v>40</v>
      </c>
      <c r="H7490" s="25">
        <v>24312.2</v>
      </c>
      <c r="I7490" s="13">
        <v>24312.2</v>
      </c>
      <c r="J7490" s="13">
        <f t="shared" si="117"/>
        <v>0</v>
      </c>
    </row>
    <row r="7491" spans="1:10" x14ac:dyDescent="0.25">
      <c r="A7491" s="19">
        <v>7483</v>
      </c>
      <c r="B7491" s="16" t="s">
        <v>24</v>
      </c>
      <c r="C7491" s="21" t="s">
        <v>7740</v>
      </c>
      <c r="D7491" s="34" t="s">
        <v>22811</v>
      </c>
      <c r="E7491" s="21" t="s">
        <v>8367</v>
      </c>
      <c r="F7491" s="36">
        <v>27395</v>
      </c>
      <c r="G7491" s="12">
        <v>40</v>
      </c>
      <c r="H7491" s="25">
        <v>6549.34</v>
      </c>
      <c r="I7491" s="13">
        <v>6549.3399999999901</v>
      </c>
      <c r="J7491" s="13">
        <f t="shared" si="117"/>
        <v>1.0004441719502211E-11</v>
      </c>
    </row>
    <row r="7492" spans="1:10" x14ac:dyDescent="0.25">
      <c r="A7492" s="19">
        <v>7484</v>
      </c>
      <c r="B7492" s="16" t="s">
        <v>24</v>
      </c>
      <c r="C7492" s="21" t="s">
        <v>7740</v>
      </c>
      <c r="D7492" s="34" t="s">
        <v>22812</v>
      </c>
      <c r="E7492" s="21" t="s">
        <v>8367</v>
      </c>
      <c r="F7492" s="36">
        <v>27760</v>
      </c>
      <c r="G7492" s="12">
        <v>40</v>
      </c>
      <c r="H7492" s="25">
        <v>19304.12</v>
      </c>
      <c r="I7492" s="13">
        <v>19304.12</v>
      </c>
      <c r="J7492" s="13">
        <f t="shared" si="117"/>
        <v>0</v>
      </c>
    </row>
    <row r="7493" spans="1:10" x14ac:dyDescent="0.25">
      <c r="A7493" s="19">
        <v>7485</v>
      </c>
      <c r="B7493" s="16" t="s">
        <v>24</v>
      </c>
      <c r="C7493" s="21" t="s">
        <v>7740</v>
      </c>
      <c r="D7493" s="34" t="s">
        <v>22813</v>
      </c>
      <c r="E7493" s="21" t="s">
        <v>8367</v>
      </c>
      <c r="F7493" s="36">
        <v>28491</v>
      </c>
      <c r="G7493" s="12">
        <v>40</v>
      </c>
      <c r="H7493" s="25">
        <v>28528.34</v>
      </c>
      <c r="I7493" s="13">
        <v>28528.339999999898</v>
      </c>
      <c r="J7493" s="13">
        <f t="shared" si="117"/>
        <v>1.0186340659856796E-10</v>
      </c>
    </row>
    <row r="7494" spans="1:10" x14ac:dyDescent="0.25">
      <c r="A7494" s="19">
        <v>7486</v>
      </c>
      <c r="B7494" s="16" t="s">
        <v>24</v>
      </c>
      <c r="C7494" s="21" t="s">
        <v>7740</v>
      </c>
      <c r="D7494" s="34" t="s">
        <v>22814</v>
      </c>
      <c r="E7494" s="21" t="s">
        <v>8367</v>
      </c>
      <c r="F7494" s="36">
        <v>28856</v>
      </c>
      <c r="G7494" s="12">
        <v>40</v>
      </c>
      <c r="H7494" s="25">
        <v>603296.98</v>
      </c>
      <c r="I7494" s="13">
        <v>599338.88</v>
      </c>
      <c r="J7494" s="13">
        <f t="shared" si="117"/>
        <v>3958.0999999999767</v>
      </c>
    </row>
    <row r="7495" spans="1:10" x14ac:dyDescent="0.25">
      <c r="A7495" s="19">
        <v>7487</v>
      </c>
      <c r="B7495" s="16" t="s">
        <v>24</v>
      </c>
      <c r="C7495" s="21" t="s">
        <v>7740</v>
      </c>
      <c r="D7495" s="34" t="s">
        <v>22815</v>
      </c>
      <c r="E7495" s="21" t="s">
        <v>8367</v>
      </c>
      <c r="F7495" s="36">
        <v>29221</v>
      </c>
      <c r="G7495" s="12">
        <v>40</v>
      </c>
      <c r="H7495" s="25">
        <v>759460.66</v>
      </c>
      <c r="I7495" s="13">
        <v>735133.11000000197</v>
      </c>
      <c r="J7495" s="13">
        <f t="shared" si="117"/>
        <v>24327.549999998068</v>
      </c>
    </row>
    <row r="7496" spans="1:10" x14ac:dyDescent="0.25">
      <c r="A7496" s="19">
        <v>7488</v>
      </c>
      <c r="B7496" s="16" t="s">
        <v>24</v>
      </c>
      <c r="C7496" s="21" t="s">
        <v>7740</v>
      </c>
      <c r="D7496" s="34" t="s">
        <v>22816</v>
      </c>
      <c r="E7496" s="21" t="s">
        <v>8367</v>
      </c>
      <c r="F7496" s="36">
        <v>31048</v>
      </c>
      <c r="G7496" s="12">
        <v>40</v>
      </c>
      <c r="H7496" s="25">
        <v>8073.49</v>
      </c>
      <c r="I7496" s="13">
        <v>6783.2200000000203</v>
      </c>
      <c r="J7496" s="13">
        <f t="shared" si="117"/>
        <v>1290.2699999999795</v>
      </c>
    </row>
    <row r="7497" spans="1:10" x14ac:dyDescent="0.25">
      <c r="A7497" s="19">
        <v>7489</v>
      </c>
      <c r="B7497" s="16" t="s">
        <v>24</v>
      </c>
      <c r="C7497" s="21" t="s">
        <v>7740</v>
      </c>
      <c r="D7497" s="34" t="s">
        <v>22817</v>
      </c>
      <c r="E7497" s="21" t="s">
        <v>8603</v>
      </c>
      <c r="F7497" s="36">
        <v>31778</v>
      </c>
      <c r="G7497" s="12">
        <v>40</v>
      </c>
      <c r="H7497" s="25">
        <v>69225.009999999995</v>
      </c>
      <c r="I7497" s="13">
        <v>54454.750000000102</v>
      </c>
      <c r="J7497" s="13">
        <f t="shared" si="117"/>
        <v>14770.259999999893</v>
      </c>
    </row>
    <row r="7498" spans="1:10" x14ac:dyDescent="0.25">
      <c r="A7498" s="19">
        <v>7490</v>
      </c>
      <c r="B7498" s="16" t="s">
        <v>24</v>
      </c>
      <c r="C7498" s="21" t="s">
        <v>7740</v>
      </c>
      <c r="D7498" s="34" t="s">
        <v>22818</v>
      </c>
      <c r="E7498" s="21" t="s">
        <v>8096</v>
      </c>
      <c r="F7498" s="36">
        <v>29221</v>
      </c>
      <c r="G7498" s="12">
        <v>40</v>
      </c>
      <c r="H7498" s="25">
        <v>381298.12</v>
      </c>
      <c r="I7498" s="13">
        <v>369082.67</v>
      </c>
      <c r="J7498" s="13">
        <f t="shared" si="117"/>
        <v>12215.450000000012</v>
      </c>
    </row>
    <row r="7499" spans="1:10" x14ac:dyDescent="0.25">
      <c r="A7499" s="19">
        <v>7491</v>
      </c>
      <c r="B7499" s="16" t="s">
        <v>24</v>
      </c>
      <c r="C7499" s="21" t="s">
        <v>7740</v>
      </c>
      <c r="D7499" s="34" t="s">
        <v>22819</v>
      </c>
      <c r="E7499" s="21" t="s">
        <v>8096</v>
      </c>
      <c r="F7499" s="36">
        <v>31048</v>
      </c>
      <c r="G7499" s="12">
        <v>40</v>
      </c>
      <c r="H7499" s="25">
        <v>2533782.54</v>
      </c>
      <c r="I7499" s="13">
        <v>2130261.94</v>
      </c>
      <c r="J7499" s="13">
        <f t="shared" si="117"/>
        <v>403520.60000000009</v>
      </c>
    </row>
    <row r="7500" spans="1:10" x14ac:dyDescent="0.25">
      <c r="A7500" s="19">
        <v>7492</v>
      </c>
      <c r="B7500" s="16" t="s">
        <v>24</v>
      </c>
      <c r="C7500" s="21" t="s">
        <v>7740</v>
      </c>
      <c r="D7500" s="34" t="s">
        <v>22820</v>
      </c>
      <c r="E7500" s="21" t="s">
        <v>9577</v>
      </c>
      <c r="F7500" s="36">
        <v>30895</v>
      </c>
      <c r="G7500" s="12">
        <v>40</v>
      </c>
      <c r="H7500" s="25">
        <v>150186.73000000001</v>
      </c>
      <c r="I7500" s="13">
        <v>128270.06</v>
      </c>
      <c r="J7500" s="13">
        <f t="shared" si="117"/>
        <v>21916.670000000013</v>
      </c>
    </row>
    <row r="7501" spans="1:10" x14ac:dyDescent="0.25">
      <c r="A7501" s="19">
        <v>7493</v>
      </c>
      <c r="B7501" s="16" t="s">
        <v>24</v>
      </c>
      <c r="C7501" s="21" t="s">
        <v>7740</v>
      </c>
      <c r="D7501" s="34" t="s">
        <v>22821</v>
      </c>
      <c r="E7501" s="21" t="s">
        <v>8089</v>
      </c>
      <c r="F7501" s="36">
        <v>30895</v>
      </c>
      <c r="G7501" s="12">
        <v>40</v>
      </c>
      <c r="H7501" s="25">
        <v>627390.92000000004</v>
      </c>
      <c r="I7501" s="13">
        <v>535836.31999999902</v>
      </c>
      <c r="J7501" s="13">
        <f t="shared" si="117"/>
        <v>91554.600000001024</v>
      </c>
    </row>
    <row r="7502" spans="1:10" x14ac:dyDescent="0.25">
      <c r="A7502" s="19">
        <v>7494</v>
      </c>
      <c r="B7502" s="16" t="s">
        <v>24</v>
      </c>
      <c r="C7502" s="21" t="s">
        <v>7740</v>
      </c>
      <c r="D7502" s="34" t="s">
        <v>22822</v>
      </c>
      <c r="E7502" s="21" t="s">
        <v>8089</v>
      </c>
      <c r="F7502" s="36">
        <v>31778</v>
      </c>
      <c r="G7502" s="12">
        <v>40</v>
      </c>
      <c r="H7502" s="25">
        <v>538545.19999999995</v>
      </c>
      <c r="I7502" s="13">
        <v>427235.53999999899</v>
      </c>
      <c r="J7502" s="13">
        <f t="shared" si="117"/>
        <v>111309.66000000096</v>
      </c>
    </row>
    <row r="7503" spans="1:10" x14ac:dyDescent="0.25">
      <c r="A7503" s="19">
        <v>7495</v>
      </c>
      <c r="B7503" s="16" t="s">
        <v>24</v>
      </c>
      <c r="C7503" s="21" t="s">
        <v>7740</v>
      </c>
      <c r="D7503" s="34" t="s">
        <v>22823</v>
      </c>
      <c r="E7503" s="21" t="s">
        <v>7907</v>
      </c>
      <c r="F7503" s="36">
        <v>27395</v>
      </c>
      <c r="G7503" s="12">
        <v>40</v>
      </c>
      <c r="H7503" s="25">
        <v>178831.05</v>
      </c>
      <c r="I7503" s="13">
        <v>178831.05</v>
      </c>
      <c r="J7503" s="13">
        <f t="shared" si="117"/>
        <v>0</v>
      </c>
    </row>
    <row r="7504" spans="1:10" x14ac:dyDescent="0.25">
      <c r="A7504" s="19">
        <v>7496</v>
      </c>
      <c r="B7504" s="16" t="s">
        <v>24</v>
      </c>
      <c r="C7504" s="21" t="s">
        <v>7740</v>
      </c>
      <c r="D7504" s="34" t="s">
        <v>22824</v>
      </c>
      <c r="E7504" s="21" t="s">
        <v>7907</v>
      </c>
      <c r="F7504" s="36">
        <v>28491</v>
      </c>
      <c r="G7504" s="12">
        <v>40</v>
      </c>
      <c r="H7504" s="25">
        <v>6335.78</v>
      </c>
      <c r="I7504" s="13">
        <v>6335.7799999999697</v>
      </c>
      <c r="J7504" s="13">
        <f t="shared" si="117"/>
        <v>3.0013325158506632E-11</v>
      </c>
    </row>
    <row r="7505" spans="1:10" x14ac:dyDescent="0.25">
      <c r="A7505" s="19">
        <v>7497</v>
      </c>
      <c r="B7505" s="16" t="s">
        <v>24</v>
      </c>
      <c r="C7505" s="21" t="s">
        <v>7740</v>
      </c>
      <c r="D7505" s="34" t="s">
        <v>22825</v>
      </c>
      <c r="E7505" s="21" t="s">
        <v>7907</v>
      </c>
      <c r="F7505" s="36">
        <v>29221</v>
      </c>
      <c r="G7505" s="12">
        <v>40</v>
      </c>
      <c r="H7505" s="25">
        <v>8698051.8800000008</v>
      </c>
      <c r="I7505" s="13">
        <v>8419429.6200000197</v>
      </c>
      <c r="J7505" s="13">
        <f t="shared" si="117"/>
        <v>278622.25999998115</v>
      </c>
    </row>
    <row r="7506" spans="1:10" x14ac:dyDescent="0.25">
      <c r="A7506" s="19">
        <v>7498</v>
      </c>
      <c r="B7506" s="16" t="s">
        <v>24</v>
      </c>
      <c r="C7506" s="21" t="s">
        <v>7740</v>
      </c>
      <c r="D7506" s="34" t="s">
        <v>22826</v>
      </c>
      <c r="E7506" s="21" t="s">
        <v>7907</v>
      </c>
      <c r="F7506" s="36">
        <v>31048</v>
      </c>
      <c r="G7506" s="12">
        <v>40</v>
      </c>
      <c r="H7506" s="25">
        <v>85569.85</v>
      </c>
      <c r="I7506" s="13">
        <v>71895.089999999895</v>
      </c>
      <c r="J7506" s="13">
        <f t="shared" si="117"/>
        <v>13674.760000000111</v>
      </c>
    </row>
    <row r="7507" spans="1:10" x14ac:dyDescent="0.25">
      <c r="A7507" s="19">
        <v>7499</v>
      </c>
      <c r="B7507" s="16" t="s">
        <v>24</v>
      </c>
      <c r="C7507" s="21" t="s">
        <v>7740</v>
      </c>
      <c r="D7507" s="34" t="s">
        <v>22827</v>
      </c>
      <c r="E7507" s="21" t="s">
        <v>7907</v>
      </c>
      <c r="F7507" s="36">
        <v>31413</v>
      </c>
      <c r="G7507" s="12">
        <v>40</v>
      </c>
      <c r="H7507" s="25">
        <v>254511.5</v>
      </c>
      <c r="I7507" s="13">
        <v>207351.97</v>
      </c>
      <c r="J7507" s="13">
        <f t="shared" si="117"/>
        <v>47159.53</v>
      </c>
    </row>
    <row r="7508" spans="1:10" x14ac:dyDescent="0.25">
      <c r="A7508" s="19">
        <v>7500</v>
      </c>
      <c r="B7508" s="16" t="s">
        <v>24</v>
      </c>
      <c r="C7508" s="21" t="s">
        <v>7740</v>
      </c>
      <c r="D7508" s="34" t="s">
        <v>22828</v>
      </c>
      <c r="E7508" s="21" t="s">
        <v>14977</v>
      </c>
      <c r="F7508" s="36">
        <v>25569</v>
      </c>
      <c r="G7508" s="12">
        <v>40</v>
      </c>
      <c r="H7508" s="25">
        <v>15144.36</v>
      </c>
      <c r="I7508" s="13">
        <v>15144.36</v>
      </c>
      <c r="J7508" s="13">
        <f t="shared" si="117"/>
        <v>0</v>
      </c>
    </row>
    <row r="7509" spans="1:10" x14ac:dyDescent="0.25">
      <c r="A7509" s="19">
        <v>7501</v>
      </c>
      <c r="B7509" s="16" t="s">
        <v>24</v>
      </c>
      <c r="C7509" s="21" t="s">
        <v>7740</v>
      </c>
      <c r="D7509" s="34" t="s">
        <v>22829</v>
      </c>
      <c r="E7509" s="21" t="s">
        <v>14945</v>
      </c>
      <c r="F7509" s="36">
        <v>24108</v>
      </c>
      <c r="G7509" s="12">
        <v>40</v>
      </c>
      <c r="H7509" s="25">
        <v>709.02</v>
      </c>
      <c r="I7509" s="13">
        <v>709.02</v>
      </c>
      <c r="J7509" s="13">
        <f t="shared" si="117"/>
        <v>0</v>
      </c>
    </row>
    <row r="7510" spans="1:10" x14ac:dyDescent="0.25">
      <c r="A7510" s="19">
        <v>7502</v>
      </c>
      <c r="B7510" s="16" t="s">
        <v>24</v>
      </c>
      <c r="C7510" s="21" t="s">
        <v>7740</v>
      </c>
      <c r="D7510" s="34" t="s">
        <v>22830</v>
      </c>
      <c r="E7510" s="21" t="s">
        <v>14972</v>
      </c>
      <c r="F7510" s="36">
        <v>25204</v>
      </c>
      <c r="G7510" s="12">
        <v>40</v>
      </c>
      <c r="H7510" s="25">
        <v>35580.089999999997</v>
      </c>
      <c r="I7510" s="13">
        <v>35580.089999999997</v>
      </c>
      <c r="J7510" s="13">
        <f t="shared" si="117"/>
        <v>0</v>
      </c>
    </row>
    <row r="7511" spans="1:10" x14ac:dyDescent="0.25">
      <c r="A7511" s="19">
        <v>7503</v>
      </c>
      <c r="B7511" s="16" t="s">
        <v>24</v>
      </c>
      <c r="C7511" s="21" t="s">
        <v>7740</v>
      </c>
      <c r="D7511" s="34" t="s">
        <v>22831</v>
      </c>
      <c r="E7511" s="21" t="s">
        <v>14972</v>
      </c>
      <c r="F7511" s="36">
        <v>28126</v>
      </c>
      <c r="G7511" s="12">
        <v>40</v>
      </c>
      <c r="H7511" s="25">
        <v>119709.98</v>
      </c>
      <c r="I7511" s="13">
        <v>119709.98</v>
      </c>
      <c r="J7511" s="13">
        <f t="shared" si="117"/>
        <v>0</v>
      </c>
    </row>
    <row r="7512" spans="1:10" x14ac:dyDescent="0.25">
      <c r="A7512" s="19">
        <v>7504</v>
      </c>
      <c r="B7512" s="16" t="s">
        <v>24</v>
      </c>
      <c r="C7512" s="21" t="s">
        <v>7740</v>
      </c>
      <c r="D7512" s="34" t="s">
        <v>22832</v>
      </c>
      <c r="E7512" s="21" t="s">
        <v>14875</v>
      </c>
      <c r="F7512" s="36">
        <v>21916</v>
      </c>
      <c r="G7512" s="12">
        <v>40</v>
      </c>
      <c r="H7512" s="25">
        <v>4872</v>
      </c>
      <c r="I7512" s="13">
        <v>4872</v>
      </c>
      <c r="J7512" s="13">
        <f t="shared" si="117"/>
        <v>0</v>
      </c>
    </row>
    <row r="7513" spans="1:10" x14ac:dyDescent="0.25">
      <c r="A7513" s="19">
        <v>7505</v>
      </c>
      <c r="B7513" s="16" t="s">
        <v>24</v>
      </c>
      <c r="C7513" s="21" t="s">
        <v>7740</v>
      </c>
      <c r="D7513" s="34" t="s">
        <v>22833</v>
      </c>
      <c r="E7513" s="21" t="s">
        <v>14985</v>
      </c>
      <c r="F7513" s="36">
        <v>26299</v>
      </c>
      <c r="G7513" s="12">
        <v>40</v>
      </c>
      <c r="H7513" s="25">
        <v>4240.08</v>
      </c>
      <c r="I7513" s="13">
        <v>4240.08</v>
      </c>
      <c r="J7513" s="13">
        <f t="shared" si="117"/>
        <v>0</v>
      </c>
    </row>
    <row r="7514" spans="1:10" x14ac:dyDescent="0.25">
      <c r="A7514" s="19">
        <v>7506</v>
      </c>
      <c r="B7514" s="16" t="s">
        <v>24</v>
      </c>
      <c r="C7514" s="21" t="s">
        <v>7740</v>
      </c>
      <c r="D7514" s="34" t="s">
        <v>22834</v>
      </c>
      <c r="E7514" s="21" t="s">
        <v>14985</v>
      </c>
      <c r="F7514" s="36">
        <v>27395</v>
      </c>
      <c r="G7514" s="12">
        <v>40</v>
      </c>
      <c r="H7514" s="25">
        <v>29104.2</v>
      </c>
      <c r="I7514" s="13">
        <v>29104.199999999899</v>
      </c>
      <c r="J7514" s="13">
        <f t="shared" si="117"/>
        <v>1.0186340659856796E-10</v>
      </c>
    </row>
    <row r="7515" spans="1:10" x14ac:dyDescent="0.25">
      <c r="A7515" s="19">
        <v>7507</v>
      </c>
      <c r="B7515" s="16" t="s">
        <v>24</v>
      </c>
      <c r="C7515" s="21" t="s">
        <v>7740</v>
      </c>
      <c r="D7515" s="34" t="s">
        <v>22835</v>
      </c>
      <c r="E7515" s="21" t="s">
        <v>8110</v>
      </c>
      <c r="F7515" s="36">
        <v>32387</v>
      </c>
      <c r="G7515" s="12">
        <v>40</v>
      </c>
      <c r="H7515" s="25">
        <v>2319.33</v>
      </c>
      <c r="I7515" s="13">
        <v>1744.6000000000099</v>
      </c>
      <c r="J7515" s="13">
        <f t="shared" si="117"/>
        <v>574.72999999999001</v>
      </c>
    </row>
    <row r="7516" spans="1:10" x14ac:dyDescent="0.25">
      <c r="A7516" s="19">
        <v>7508</v>
      </c>
      <c r="B7516" s="16" t="s">
        <v>24</v>
      </c>
      <c r="C7516" s="21" t="s">
        <v>7740</v>
      </c>
      <c r="D7516" s="34" t="s">
        <v>22836</v>
      </c>
      <c r="E7516" s="21" t="s">
        <v>10360</v>
      </c>
      <c r="F7516" s="36">
        <v>32387</v>
      </c>
      <c r="G7516" s="12">
        <v>40</v>
      </c>
      <c r="H7516" s="25">
        <v>11533.86</v>
      </c>
      <c r="I7516" s="13">
        <v>8675.9599999999991</v>
      </c>
      <c r="J7516" s="13">
        <f t="shared" si="117"/>
        <v>2857.9000000000015</v>
      </c>
    </row>
    <row r="7517" spans="1:10" x14ac:dyDescent="0.25">
      <c r="A7517" s="19">
        <v>7509</v>
      </c>
      <c r="B7517" s="16" t="s">
        <v>24</v>
      </c>
      <c r="C7517" s="21" t="s">
        <v>7740</v>
      </c>
      <c r="D7517" s="34" t="s">
        <v>22837</v>
      </c>
      <c r="E7517" s="21" t="s">
        <v>8730</v>
      </c>
      <c r="F7517" s="36">
        <v>32387</v>
      </c>
      <c r="G7517" s="12">
        <v>40</v>
      </c>
      <c r="H7517" s="25">
        <v>240030.73</v>
      </c>
      <c r="I7517" s="13">
        <v>180557.04</v>
      </c>
      <c r="J7517" s="13">
        <f t="shared" si="117"/>
        <v>59473.69</v>
      </c>
    </row>
    <row r="7518" spans="1:10" x14ac:dyDescent="0.25">
      <c r="A7518" s="19">
        <v>7510</v>
      </c>
      <c r="B7518" s="16" t="s">
        <v>24</v>
      </c>
      <c r="C7518" s="21" t="s">
        <v>7740</v>
      </c>
      <c r="D7518" s="34" t="s">
        <v>22838</v>
      </c>
      <c r="E7518" s="21" t="s">
        <v>7807</v>
      </c>
      <c r="F7518" s="36">
        <v>39355</v>
      </c>
      <c r="G7518" s="12">
        <v>40</v>
      </c>
      <c r="H7518" s="25">
        <v>5108089.68</v>
      </c>
      <c r="I7518" s="13">
        <v>1404724.55</v>
      </c>
      <c r="J7518" s="13">
        <f t="shared" si="117"/>
        <v>3703365.13</v>
      </c>
    </row>
    <row r="7519" spans="1:10" x14ac:dyDescent="0.25">
      <c r="A7519" s="19">
        <v>7511</v>
      </c>
      <c r="B7519" s="16" t="s">
        <v>24</v>
      </c>
      <c r="C7519" s="21" t="s">
        <v>7740</v>
      </c>
      <c r="D7519" s="34" t="s">
        <v>22839</v>
      </c>
      <c r="E7519" s="21" t="s">
        <v>8296</v>
      </c>
      <c r="F7519" s="36">
        <v>32387</v>
      </c>
      <c r="G7519" s="12">
        <v>40</v>
      </c>
      <c r="H7519" s="25">
        <v>9444.0300000000007</v>
      </c>
      <c r="I7519" s="13">
        <v>7103.9899999999898</v>
      </c>
      <c r="J7519" s="13">
        <f t="shared" si="117"/>
        <v>2340.0400000000109</v>
      </c>
    </row>
    <row r="7520" spans="1:10" x14ac:dyDescent="0.25">
      <c r="A7520" s="19">
        <v>7512</v>
      </c>
      <c r="B7520" s="16" t="s">
        <v>24</v>
      </c>
      <c r="C7520" s="21" t="s">
        <v>7740</v>
      </c>
      <c r="D7520" s="34" t="s">
        <v>22840</v>
      </c>
      <c r="E7520" s="21" t="s">
        <v>8613</v>
      </c>
      <c r="F7520" s="36">
        <v>32387</v>
      </c>
      <c r="G7520" s="12">
        <v>40</v>
      </c>
      <c r="H7520" s="25">
        <v>81593.570000000007</v>
      </c>
      <c r="I7520" s="13">
        <v>61376.569999999898</v>
      </c>
      <c r="J7520" s="13">
        <f t="shared" si="117"/>
        <v>20217.000000000109</v>
      </c>
    </row>
    <row r="7521" spans="1:10" x14ac:dyDescent="0.25">
      <c r="A7521" s="19">
        <v>7513</v>
      </c>
      <c r="B7521" s="16" t="s">
        <v>24</v>
      </c>
      <c r="C7521" s="21" t="s">
        <v>7740</v>
      </c>
      <c r="D7521" s="34" t="s">
        <v>22841</v>
      </c>
      <c r="E7521" s="21" t="s">
        <v>7979</v>
      </c>
      <c r="F7521" s="36">
        <v>32387</v>
      </c>
      <c r="G7521" s="12">
        <v>40</v>
      </c>
      <c r="H7521" s="25">
        <v>292350.42</v>
      </c>
      <c r="I7521" s="13">
        <v>219885.27</v>
      </c>
      <c r="J7521" s="13">
        <f t="shared" si="117"/>
        <v>72465.149999999994</v>
      </c>
    </row>
    <row r="7522" spans="1:10" x14ac:dyDescent="0.25">
      <c r="A7522" s="19">
        <v>7514</v>
      </c>
      <c r="B7522" s="16" t="s">
        <v>24</v>
      </c>
      <c r="C7522" s="21" t="s">
        <v>7740</v>
      </c>
      <c r="D7522" s="34" t="s">
        <v>22842</v>
      </c>
      <c r="E7522" s="21" t="s">
        <v>10595</v>
      </c>
      <c r="F7522" s="36">
        <v>35703</v>
      </c>
      <c r="G7522" s="12">
        <v>40</v>
      </c>
      <c r="H7522" s="25">
        <v>14712.74</v>
      </c>
      <c r="I7522" s="13">
        <v>7722.9299999999803</v>
      </c>
      <c r="J7522" s="13">
        <f t="shared" si="117"/>
        <v>6989.8100000000195</v>
      </c>
    </row>
    <row r="7523" spans="1:10" x14ac:dyDescent="0.25">
      <c r="A7523" s="19">
        <v>7515</v>
      </c>
      <c r="B7523" s="16" t="s">
        <v>24</v>
      </c>
      <c r="C7523" s="21" t="s">
        <v>7740</v>
      </c>
      <c r="D7523" s="34" t="s">
        <v>8145</v>
      </c>
      <c r="E7523" s="21" t="s">
        <v>8146</v>
      </c>
      <c r="F7523" s="36">
        <v>37530</v>
      </c>
      <c r="G7523" s="12">
        <v>40</v>
      </c>
      <c r="H7523" s="25">
        <v>560269.21</v>
      </c>
      <c r="I7523" s="13">
        <v>224094.78999999899</v>
      </c>
      <c r="J7523" s="13">
        <f t="shared" si="117"/>
        <v>336174.42000000097</v>
      </c>
    </row>
    <row r="7524" spans="1:10" x14ac:dyDescent="0.25">
      <c r="A7524" s="19">
        <v>7516</v>
      </c>
      <c r="B7524" s="16" t="s">
        <v>24</v>
      </c>
      <c r="C7524" s="21" t="s">
        <v>7740</v>
      </c>
      <c r="D7524" s="34" t="s">
        <v>22843</v>
      </c>
      <c r="E7524" s="21" t="s">
        <v>9443</v>
      </c>
      <c r="F7524" s="36">
        <v>36068</v>
      </c>
      <c r="G7524" s="12">
        <v>40</v>
      </c>
      <c r="H7524" s="25">
        <v>54359.72</v>
      </c>
      <c r="I7524" s="13">
        <v>28589.910000000102</v>
      </c>
      <c r="J7524" s="13">
        <f t="shared" si="117"/>
        <v>25769.809999999899</v>
      </c>
    </row>
    <row r="7525" spans="1:10" x14ac:dyDescent="0.25">
      <c r="A7525" s="19">
        <v>7517</v>
      </c>
      <c r="B7525" s="16" t="s">
        <v>24</v>
      </c>
      <c r="C7525" s="21" t="s">
        <v>7740</v>
      </c>
      <c r="D7525" s="34" t="s">
        <v>22844</v>
      </c>
      <c r="E7525" s="21" t="s">
        <v>7908</v>
      </c>
      <c r="F7525" s="36">
        <v>35703</v>
      </c>
      <c r="G7525" s="12">
        <v>40</v>
      </c>
      <c r="H7525" s="25">
        <v>2415689.27</v>
      </c>
      <c r="I7525" s="13">
        <v>1268041.8700000001</v>
      </c>
      <c r="J7525" s="13">
        <f t="shared" si="117"/>
        <v>1147647.3999999999</v>
      </c>
    </row>
    <row r="7526" spans="1:10" x14ac:dyDescent="0.25">
      <c r="A7526" s="19">
        <v>7518</v>
      </c>
      <c r="B7526" s="16" t="s">
        <v>24</v>
      </c>
      <c r="C7526" s="21" t="s">
        <v>7740</v>
      </c>
      <c r="D7526" s="34" t="s">
        <v>22845</v>
      </c>
      <c r="E7526" s="21" t="s">
        <v>8097</v>
      </c>
      <c r="F7526" s="36">
        <v>35703</v>
      </c>
      <c r="G7526" s="12">
        <v>40</v>
      </c>
      <c r="H7526" s="25">
        <v>847611.13</v>
      </c>
      <c r="I7526" s="13">
        <v>444927.18000000197</v>
      </c>
      <c r="J7526" s="13">
        <f t="shared" ref="J7526:J7589" si="118">SUM(H7526-I7526)</f>
        <v>402683.94999999803</v>
      </c>
    </row>
    <row r="7527" spans="1:10" x14ac:dyDescent="0.25">
      <c r="A7527" s="19">
        <v>7519</v>
      </c>
      <c r="B7527" s="16" t="s">
        <v>24</v>
      </c>
      <c r="C7527" s="21" t="s">
        <v>7740</v>
      </c>
      <c r="D7527" s="34" t="s">
        <v>22846</v>
      </c>
      <c r="E7527" s="21" t="s">
        <v>8405</v>
      </c>
      <c r="F7527" s="36">
        <v>35703</v>
      </c>
      <c r="G7527" s="12">
        <v>40</v>
      </c>
      <c r="H7527" s="25">
        <v>336110.02</v>
      </c>
      <c r="I7527" s="13">
        <v>176430.51</v>
      </c>
      <c r="J7527" s="13">
        <f t="shared" si="118"/>
        <v>159679.51</v>
      </c>
    </row>
    <row r="7528" spans="1:10" x14ac:dyDescent="0.25">
      <c r="A7528" s="19">
        <v>7520</v>
      </c>
      <c r="B7528" s="16" t="s">
        <v>24</v>
      </c>
      <c r="C7528" s="21" t="s">
        <v>7740</v>
      </c>
      <c r="D7528" s="34" t="s">
        <v>22847</v>
      </c>
      <c r="E7528" s="21" t="s">
        <v>8002</v>
      </c>
      <c r="F7528" s="36">
        <v>35703</v>
      </c>
      <c r="G7528" s="12">
        <v>40</v>
      </c>
      <c r="H7528" s="25">
        <v>1355829.78</v>
      </c>
      <c r="I7528" s="13">
        <v>711701.20000000205</v>
      </c>
      <c r="J7528" s="13">
        <f t="shared" si="118"/>
        <v>644128.57999999798</v>
      </c>
    </row>
    <row r="7529" spans="1:10" x14ac:dyDescent="0.25">
      <c r="A7529" s="19">
        <v>7521</v>
      </c>
      <c r="B7529" s="16" t="s">
        <v>24</v>
      </c>
      <c r="C7529" s="21" t="s">
        <v>7740</v>
      </c>
      <c r="D7529" s="34" t="s">
        <v>8255</v>
      </c>
      <c r="E7529" s="21" t="s">
        <v>8002</v>
      </c>
      <c r="F7529" s="36">
        <v>37530</v>
      </c>
      <c r="G7529" s="12">
        <v>40</v>
      </c>
      <c r="H7529" s="25">
        <v>411169.14</v>
      </c>
      <c r="I7529" s="13">
        <v>164458.06</v>
      </c>
      <c r="J7529" s="13">
        <f t="shared" si="118"/>
        <v>246711.08000000002</v>
      </c>
    </row>
    <row r="7530" spans="1:10" x14ac:dyDescent="0.25">
      <c r="A7530" s="19">
        <v>7522</v>
      </c>
      <c r="B7530" s="16" t="s">
        <v>24</v>
      </c>
      <c r="C7530" s="21" t="s">
        <v>7740</v>
      </c>
      <c r="D7530" s="34" t="s">
        <v>22848</v>
      </c>
      <c r="E7530" s="21" t="s">
        <v>8212</v>
      </c>
      <c r="F7530" s="36">
        <v>35703</v>
      </c>
      <c r="G7530" s="12">
        <v>40</v>
      </c>
      <c r="H7530" s="25">
        <v>581328.46</v>
      </c>
      <c r="I7530" s="13">
        <v>305150.3</v>
      </c>
      <c r="J7530" s="13">
        <f t="shared" si="118"/>
        <v>276178.15999999997</v>
      </c>
    </row>
    <row r="7531" spans="1:10" x14ac:dyDescent="0.25">
      <c r="A7531" s="19">
        <v>7523</v>
      </c>
      <c r="B7531" s="16" t="s">
        <v>24</v>
      </c>
      <c r="C7531" s="21" t="s">
        <v>7740</v>
      </c>
      <c r="D7531" s="34" t="s">
        <v>22849</v>
      </c>
      <c r="E7531" s="21" t="s">
        <v>8393</v>
      </c>
      <c r="F7531" s="36">
        <v>35703</v>
      </c>
      <c r="G7531" s="12">
        <v>40</v>
      </c>
      <c r="H7531" s="25">
        <v>351600.01</v>
      </c>
      <c r="I7531" s="13">
        <v>184561.61</v>
      </c>
      <c r="J7531" s="13">
        <f t="shared" si="118"/>
        <v>167038.40000000002</v>
      </c>
    </row>
    <row r="7532" spans="1:10" x14ac:dyDescent="0.25">
      <c r="A7532" s="19">
        <v>7524</v>
      </c>
      <c r="B7532" s="16" t="s">
        <v>24</v>
      </c>
      <c r="C7532" s="21" t="s">
        <v>7740</v>
      </c>
      <c r="D7532" s="34" t="s">
        <v>22850</v>
      </c>
      <c r="E7532" s="21" t="s">
        <v>10469</v>
      </c>
      <c r="F7532" s="36">
        <v>36068</v>
      </c>
      <c r="G7532" s="12">
        <v>40</v>
      </c>
      <c r="H7532" s="25">
        <v>16920.580000000002</v>
      </c>
      <c r="I7532" s="13">
        <v>8899.0700000000197</v>
      </c>
      <c r="J7532" s="13">
        <f t="shared" si="118"/>
        <v>8021.509999999982</v>
      </c>
    </row>
    <row r="7533" spans="1:10" x14ac:dyDescent="0.25">
      <c r="A7533" s="19">
        <v>7525</v>
      </c>
      <c r="B7533" s="16" t="s">
        <v>24</v>
      </c>
      <c r="C7533" s="21" t="s">
        <v>7740</v>
      </c>
      <c r="D7533" s="34" t="s">
        <v>10675</v>
      </c>
      <c r="E7533" s="21" t="s">
        <v>10469</v>
      </c>
      <c r="F7533" s="36">
        <v>38261</v>
      </c>
      <c r="G7533" s="12">
        <v>40</v>
      </c>
      <c r="H7533" s="25">
        <v>9589.3799999999992</v>
      </c>
      <c r="I7533" s="13">
        <v>3355.27</v>
      </c>
      <c r="J7533" s="13">
        <f t="shared" si="118"/>
        <v>6234.1099999999988</v>
      </c>
    </row>
    <row r="7534" spans="1:10" x14ac:dyDescent="0.25">
      <c r="A7534" s="19">
        <v>7526</v>
      </c>
      <c r="B7534" s="16" t="s">
        <v>24</v>
      </c>
      <c r="C7534" s="21" t="s">
        <v>7740</v>
      </c>
      <c r="D7534" s="34" t="s">
        <v>11162</v>
      </c>
      <c r="E7534" s="21" t="s">
        <v>11163</v>
      </c>
      <c r="F7534" s="36">
        <v>38261</v>
      </c>
      <c r="G7534" s="12">
        <v>40</v>
      </c>
      <c r="H7534" s="25">
        <v>5515.14</v>
      </c>
      <c r="I7534" s="13">
        <v>1929.69</v>
      </c>
      <c r="J7534" s="13">
        <f t="shared" si="118"/>
        <v>3585.4500000000003</v>
      </c>
    </row>
    <row r="7535" spans="1:10" x14ac:dyDescent="0.25">
      <c r="A7535" s="19">
        <v>7527</v>
      </c>
      <c r="B7535" s="16" t="s">
        <v>24</v>
      </c>
      <c r="C7535" s="21" t="s">
        <v>7740</v>
      </c>
      <c r="D7535" s="34" t="s">
        <v>22851</v>
      </c>
      <c r="E7535" s="21" t="s">
        <v>7981</v>
      </c>
      <c r="F7535" s="36">
        <v>36068</v>
      </c>
      <c r="G7535" s="12">
        <v>40</v>
      </c>
      <c r="H7535" s="25">
        <v>1522328.48</v>
      </c>
      <c r="I7535" s="13">
        <v>800663.84999999905</v>
      </c>
      <c r="J7535" s="13">
        <f t="shared" si="118"/>
        <v>721664.63000000094</v>
      </c>
    </row>
    <row r="7536" spans="1:10" x14ac:dyDescent="0.25">
      <c r="A7536" s="19">
        <v>7528</v>
      </c>
      <c r="B7536" s="16" t="s">
        <v>24</v>
      </c>
      <c r="C7536" s="21" t="s">
        <v>7740</v>
      </c>
      <c r="D7536" s="34" t="s">
        <v>8117</v>
      </c>
      <c r="E7536" s="21" t="s">
        <v>8118</v>
      </c>
      <c r="F7536" s="36">
        <v>38261</v>
      </c>
      <c r="G7536" s="12">
        <v>40</v>
      </c>
      <c r="H7536" s="25">
        <v>574785.88</v>
      </c>
      <c r="I7536" s="13">
        <v>201124.64</v>
      </c>
      <c r="J7536" s="13">
        <f t="shared" si="118"/>
        <v>373661.24</v>
      </c>
    </row>
    <row r="7537" spans="1:10" x14ac:dyDescent="0.25">
      <c r="A7537" s="19">
        <v>7529</v>
      </c>
      <c r="B7537" s="16" t="s">
        <v>24</v>
      </c>
      <c r="C7537" s="21" t="s">
        <v>7740</v>
      </c>
      <c r="D7537" s="34" t="s">
        <v>22852</v>
      </c>
      <c r="E7537" s="21" t="s">
        <v>9664</v>
      </c>
      <c r="F7537" s="36">
        <v>35703</v>
      </c>
      <c r="G7537" s="12">
        <v>40</v>
      </c>
      <c r="H7537" s="25">
        <v>41770.65</v>
      </c>
      <c r="I7537" s="13">
        <v>21926.199999999899</v>
      </c>
      <c r="J7537" s="13">
        <f t="shared" si="118"/>
        <v>19844.450000000103</v>
      </c>
    </row>
    <row r="7538" spans="1:10" x14ac:dyDescent="0.25">
      <c r="A7538" s="19">
        <v>7530</v>
      </c>
      <c r="B7538" s="16" t="s">
        <v>24</v>
      </c>
      <c r="C7538" s="21" t="s">
        <v>7740</v>
      </c>
      <c r="D7538" s="34" t="s">
        <v>8031</v>
      </c>
      <c r="E7538" s="21" t="s">
        <v>8032</v>
      </c>
      <c r="F7538" s="36">
        <v>38261</v>
      </c>
      <c r="G7538" s="12">
        <v>40</v>
      </c>
      <c r="H7538" s="25">
        <v>824093.22</v>
      </c>
      <c r="I7538" s="13">
        <v>288360.24</v>
      </c>
      <c r="J7538" s="13">
        <f t="shared" si="118"/>
        <v>535732.98</v>
      </c>
    </row>
    <row r="7539" spans="1:10" x14ac:dyDescent="0.25">
      <c r="A7539" s="19">
        <v>7531</v>
      </c>
      <c r="B7539" s="16" t="s">
        <v>24</v>
      </c>
      <c r="C7539" s="21" t="s">
        <v>7740</v>
      </c>
      <c r="D7539" s="34" t="s">
        <v>22853</v>
      </c>
      <c r="E7539" s="21" t="s">
        <v>9178</v>
      </c>
      <c r="F7539" s="36">
        <v>28856</v>
      </c>
      <c r="G7539" s="12">
        <v>40</v>
      </c>
      <c r="H7539" s="25">
        <v>2324600.06</v>
      </c>
      <c r="I7539" s="13">
        <v>2309433.42</v>
      </c>
      <c r="J7539" s="13">
        <f t="shared" si="118"/>
        <v>15166.64000000013</v>
      </c>
    </row>
    <row r="7540" spans="1:10" x14ac:dyDescent="0.25">
      <c r="A7540" s="19">
        <v>7532</v>
      </c>
      <c r="B7540" s="16" t="s">
        <v>24</v>
      </c>
      <c r="C7540" s="21" t="s">
        <v>7740</v>
      </c>
      <c r="D7540" s="34" t="s">
        <v>22854</v>
      </c>
      <c r="E7540" s="21" t="s">
        <v>9178</v>
      </c>
      <c r="F7540" s="36">
        <v>29707</v>
      </c>
      <c r="G7540" s="12">
        <v>40</v>
      </c>
      <c r="H7540" s="25">
        <v>571820.71</v>
      </c>
      <c r="I7540" s="13">
        <v>534935.10000000102</v>
      </c>
      <c r="J7540" s="13">
        <f t="shared" si="118"/>
        <v>36885.609999998938</v>
      </c>
    </row>
    <row r="7541" spans="1:10" x14ac:dyDescent="0.25">
      <c r="A7541" s="19">
        <v>7533</v>
      </c>
      <c r="B7541" s="16" t="s">
        <v>24</v>
      </c>
      <c r="C7541" s="21" t="s">
        <v>7740</v>
      </c>
      <c r="D7541" s="34" t="s">
        <v>22855</v>
      </c>
      <c r="E7541" s="21" t="s">
        <v>7913</v>
      </c>
      <c r="F7541" s="36">
        <v>36068</v>
      </c>
      <c r="G7541" s="12">
        <v>40</v>
      </c>
      <c r="H7541" s="25">
        <v>2306211.79</v>
      </c>
      <c r="I7541" s="13">
        <v>1212945.3999999999</v>
      </c>
      <c r="J7541" s="13">
        <f t="shared" si="118"/>
        <v>1093266.3900000001</v>
      </c>
    </row>
    <row r="7542" spans="1:10" x14ac:dyDescent="0.25">
      <c r="A7542" s="19">
        <v>7534</v>
      </c>
      <c r="B7542" s="16" t="s">
        <v>24</v>
      </c>
      <c r="C7542" s="21" t="s">
        <v>7740</v>
      </c>
      <c r="D7542" s="34" t="s">
        <v>22856</v>
      </c>
      <c r="E7542" s="21" t="s">
        <v>8067</v>
      </c>
      <c r="F7542" s="36">
        <v>36068</v>
      </c>
      <c r="G7542" s="12">
        <v>40</v>
      </c>
      <c r="H7542" s="25">
        <v>976160.81</v>
      </c>
      <c r="I7542" s="13">
        <v>513408.67999999801</v>
      </c>
      <c r="J7542" s="13">
        <f t="shared" si="118"/>
        <v>462752.13000000204</v>
      </c>
    </row>
    <row r="7543" spans="1:10" x14ac:dyDescent="0.25">
      <c r="A7543" s="19">
        <v>7535</v>
      </c>
      <c r="B7543" s="16" t="s">
        <v>24</v>
      </c>
      <c r="C7543" s="21" t="s">
        <v>7740</v>
      </c>
      <c r="D7543" s="34" t="s">
        <v>22857</v>
      </c>
      <c r="E7543" s="21" t="s">
        <v>7923</v>
      </c>
      <c r="F7543" s="36">
        <v>35703</v>
      </c>
      <c r="G7543" s="12">
        <v>40</v>
      </c>
      <c r="H7543" s="25">
        <v>2105245.38</v>
      </c>
      <c r="I7543" s="13">
        <v>1105083.55</v>
      </c>
      <c r="J7543" s="13">
        <f t="shared" si="118"/>
        <v>1000161.8299999998</v>
      </c>
    </row>
    <row r="7544" spans="1:10" x14ac:dyDescent="0.25">
      <c r="A7544" s="19">
        <v>7536</v>
      </c>
      <c r="B7544" s="16" t="s">
        <v>24</v>
      </c>
      <c r="C7544" s="21" t="s">
        <v>7740</v>
      </c>
      <c r="D7544" s="34" t="s">
        <v>22858</v>
      </c>
      <c r="E7544" s="21" t="s">
        <v>8040</v>
      </c>
      <c r="F7544" s="36">
        <v>36068</v>
      </c>
      <c r="G7544" s="12">
        <v>40</v>
      </c>
      <c r="H7544" s="25">
        <v>1069243.92</v>
      </c>
      <c r="I7544" s="13">
        <v>562365.81000000006</v>
      </c>
      <c r="J7544" s="13">
        <f t="shared" si="118"/>
        <v>506878.10999999987</v>
      </c>
    </row>
    <row r="7545" spans="1:10" x14ac:dyDescent="0.25">
      <c r="A7545" s="19">
        <v>7537</v>
      </c>
      <c r="B7545" s="16" t="s">
        <v>24</v>
      </c>
      <c r="C7545" s="21" t="s">
        <v>7740</v>
      </c>
      <c r="D7545" s="34" t="s">
        <v>22859</v>
      </c>
      <c r="E7545" s="21" t="s">
        <v>8567</v>
      </c>
      <c r="F7545" s="36">
        <v>35703</v>
      </c>
      <c r="G7545" s="12">
        <v>40</v>
      </c>
      <c r="H7545" s="25">
        <v>242405.08</v>
      </c>
      <c r="I7545" s="13">
        <v>127243</v>
      </c>
      <c r="J7545" s="13">
        <f t="shared" si="118"/>
        <v>115162.07999999999</v>
      </c>
    </row>
    <row r="7546" spans="1:10" x14ac:dyDescent="0.25">
      <c r="A7546" s="19">
        <v>7538</v>
      </c>
      <c r="B7546" s="16" t="s">
        <v>24</v>
      </c>
      <c r="C7546" s="21" t="s">
        <v>7740</v>
      </c>
      <c r="D7546" s="34" t="s">
        <v>22860</v>
      </c>
      <c r="E7546" s="21" t="s">
        <v>8723</v>
      </c>
      <c r="F7546" s="36">
        <v>35703</v>
      </c>
      <c r="G7546" s="12">
        <v>40</v>
      </c>
      <c r="H7546" s="25">
        <v>164484.97</v>
      </c>
      <c r="I7546" s="13">
        <v>86341.209999999803</v>
      </c>
      <c r="J7546" s="13">
        <f t="shared" si="118"/>
        <v>78143.760000000198</v>
      </c>
    </row>
    <row r="7547" spans="1:10" x14ac:dyDescent="0.25">
      <c r="A7547" s="19">
        <v>7539</v>
      </c>
      <c r="B7547" s="16" t="s">
        <v>24</v>
      </c>
      <c r="C7547" s="21" t="s">
        <v>7740</v>
      </c>
      <c r="D7547" s="34" t="s">
        <v>22861</v>
      </c>
      <c r="E7547" s="21" t="s">
        <v>7996</v>
      </c>
      <c r="F7547" s="36">
        <v>35703</v>
      </c>
      <c r="G7547" s="12">
        <v>40</v>
      </c>
      <c r="H7547" s="25">
        <v>1396406.34</v>
      </c>
      <c r="I7547" s="13">
        <v>733000.65999999805</v>
      </c>
      <c r="J7547" s="13">
        <f t="shared" si="118"/>
        <v>663405.68000000203</v>
      </c>
    </row>
    <row r="7548" spans="1:10" x14ac:dyDescent="0.25">
      <c r="A7548" s="19">
        <v>7540</v>
      </c>
      <c r="B7548" s="16" t="s">
        <v>24</v>
      </c>
      <c r="C7548" s="21" t="s">
        <v>7740</v>
      </c>
      <c r="D7548" s="34" t="s">
        <v>10462</v>
      </c>
      <c r="E7548" s="21" t="s">
        <v>10463</v>
      </c>
      <c r="F7548" s="36">
        <v>38261</v>
      </c>
      <c r="G7548" s="12">
        <v>40</v>
      </c>
      <c r="H7548" s="25">
        <v>12503.03</v>
      </c>
      <c r="I7548" s="13">
        <v>4375.04</v>
      </c>
      <c r="J7548" s="13">
        <f t="shared" si="118"/>
        <v>8127.9900000000007</v>
      </c>
    </row>
    <row r="7549" spans="1:10" x14ac:dyDescent="0.25">
      <c r="A7549" s="19">
        <v>7541</v>
      </c>
      <c r="B7549" s="16" t="s">
        <v>24</v>
      </c>
      <c r="C7549" s="21" t="s">
        <v>7740</v>
      </c>
      <c r="D7549" s="34" t="s">
        <v>8467</v>
      </c>
      <c r="E7549" s="21" t="s">
        <v>8468</v>
      </c>
      <c r="F7549" s="36">
        <v>38261</v>
      </c>
      <c r="G7549" s="12">
        <v>40</v>
      </c>
      <c r="H7549" s="25">
        <v>219362.49</v>
      </c>
      <c r="I7549" s="13">
        <v>76757.659999999902</v>
      </c>
      <c r="J7549" s="13">
        <f t="shared" si="118"/>
        <v>142604.83000000007</v>
      </c>
    </row>
    <row r="7550" spans="1:10" x14ac:dyDescent="0.25">
      <c r="A7550" s="19">
        <v>7542</v>
      </c>
      <c r="B7550" s="16" t="s">
        <v>24</v>
      </c>
      <c r="C7550" s="21" t="s">
        <v>7740</v>
      </c>
      <c r="D7550" s="34" t="s">
        <v>7875</v>
      </c>
      <c r="E7550" s="21" t="s">
        <v>7876</v>
      </c>
      <c r="F7550" s="36">
        <v>38261</v>
      </c>
      <c r="G7550" s="12">
        <v>40</v>
      </c>
      <c r="H7550" s="25">
        <v>2376855.29</v>
      </c>
      <c r="I7550" s="13">
        <v>831691.05999999901</v>
      </c>
      <c r="J7550" s="13">
        <f t="shared" si="118"/>
        <v>1545164.2300000009</v>
      </c>
    </row>
    <row r="7551" spans="1:10" x14ac:dyDescent="0.25">
      <c r="A7551" s="19">
        <v>7543</v>
      </c>
      <c r="B7551" s="16" t="s">
        <v>24</v>
      </c>
      <c r="C7551" s="21" t="s">
        <v>7740</v>
      </c>
      <c r="D7551" s="34" t="s">
        <v>22862</v>
      </c>
      <c r="E7551" s="21" t="s">
        <v>15576</v>
      </c>
      <c r="F7551" s="36">
        <v>39355</v>
      </c>
      <c r="G7551" s="12">
        <v>7</v>
      </c>
      <c r="H7551" s="25">
        <v>16358</v>
      </c>
      <c r="I7551" s="13">
        <v>16358</v>
      </c>
      <c r="J7551" s="13">
        <f t="shared" si="118"/>
        <v>0</v>
      </c>
    </row>
    <row r="7552" spans="1:10" x14ac:dyDescent="0.25">
      <c r="A7552" s="19">
        <v>7544</v>
      </c>
      <c r="B7552" s="16" t="s">
        <v>24</v>
      </c>
      <c r="C7552" s="21" t="s">
        <v>7740</v>
      </c>
      <c r="D7552" s="34" t="s">
        <v>22863</v>
      </c>
      <c r="E7552" s="21" t="s">
        <v>7825</v>
      </c>
      <c r="F7552" s="36">
        <v>40087</v>
      </c>
      <c r="G7552" s="12">
        <v>25</v>
      </c>
      <c r="H7552" s="25">
        <v>5138455.99</v>
      </c>
      <c r="I7552" s="13">
        <v>1841846.72</v>
      </c>
      <c r="J7552" s="13">
        <f t="shared" si="118"/>
        <v>3296609.2700000005</v>
      </c>
    </row>
    <row r="7553" spans="1:10" x14ac:dyDescent="0.25">
      <c r="A7553" s="19">
        <v>7545</v>
      </c>
      <c r="B7553" s="16" t="s">
        <v>24</v>
      </c>
      <c r="C7553" s="21" t="s">
        <v>7740</v>
      </c>
      <c r="D7553" s="34" t="s">
        <v>22864</v>
      </c>
      <c r="E7553" s="21" t="s">
        <v>7884</v>
      </c>
      <c r="F7553" s="36">
        <v>40087</v>
      </c>
      <c r="G7553" s="12">
        <v>25</v>
      </c>
      <c r="H7553" s="25">
        <v>2254081.4700000002</v>
      </c>
      <c r="I7553" s="13">
        <v>811222.26</v>
      </c>
      <c r="J7553" s="13">
        <f t="shared" si="118"/>
        <v>1442859.2100000002</v>
      </c>
    </row>
    <row r="7554" spans="1:10" x14ac:dyDescent="0.25">
      <c r="A7554" s="19">
        <v>7546</v>
      </c>
      <c r="B7554" s="16" t="s">
        <v>24</v>
      </c>
      <c r="C7554" s="21" t="s">
        <v>7740</v>
      </c>
      <c r="D7554" s="34" t="s">
        <v>22864</v>
      </c>
      <c r="E7554" s="21" t="s">
        <v>7884</v>
      </c>
      <c r="F7554" s="36">
        <v>40451</v>
      </c>
      <c r="G7554" s="12">
        <v>25</v>
      </c>
      <c r="H7554" s="25">
        <v>1282746.19</v>
      </c>
      <c r="I7554" s="13">
        <v>410184.04000000103</v>
      </c>
      <c r="J7554" s="13">
        <f t="shared" si="118"/>
        <v>872562.14999999898</v>
      </c>
    </row>
    <row r="7555" spans="1:10" x14ac:dyDescent="0.25">
      <c r="A7555" s="19">
        <v>7547</v>
      </c>
      <c r="B7555" s="16" t="s">
        <v>24</v>
      </c>
      <c r="C7555" s="21" t="s">
        <v>7740</v>
      </c>
      <c r="D7555" s="34" t="s">
        <v>22865</v>
      </c>
      <c r="E7555" s="21" t="s">
        <v>7854</v>
      </c>
      <c r="F7555" s="36">
        <v>42984</v>
      </c>
      <c r="G7555" s="12">
        <v>40</v>
      </c>
      <c r="H7555" s="25">
        <v>2059429.69</v>
      </c>
      <c r="I7555" s="13">
        <v>54871.09</v>
      </c>
      <c r="J7555" s="13">
        <f t="shared" si="118"/>
        <v>2004558.5999999999</v>
      </c>
    </row>
    <row r="7556" spans="1:10" x14ac:dyDescent="0.25">
      <c r="A7556" s="19">
        <v>7548</v>
      </c>
      <c r="B7556" s="16" t="s">
        <v>24</v>
      </c>
      <c r="C7556" s="21" t="s">
        <v>7740</v>
      </c>
      <c r="D7556" s="34" t="s">
        <v>22866</v>
      </c>
      <c r="E7556" s="21" t="s">
        <v>9510</v>
      </c>
      <c r="F7556" s="36">
        <v>37529</v>
      </c>
      <c r="G7556" s="12">
        <v>40</v>
      </c>
      <c r="H7556" s="25">
        <v>39309.050000000003</v>
      </c>
      <c r="I7556" s="13">
        <v>15723.41</v>
      </c>
      <c r="J7556" s="13">
        <f t="shared" si="118"/>
        <v>23585.640000000003</v>
      </c>
    </row>
    <row r="7557" spans="1:10" x14ac:dyDescent="0.25">
      <c r="A7557" s="19">
        <v>7549</v>
      </c>
      <c r="B7557" s="16" t="s">
        <v>24</v>
      </c>
      <c r="C7557" s="21" t="s">
        <v>7740</v>
      </c>
      <c r="D7557" s="34" t="s">
        <v>22867</v>
      </c>
      <c r="E7557" s="21" t="s">
        <v>525</v>
      </c>
      <c r="F7557" s="36">
        <v>42551</v>
      </c>
      <c r="G7557" s="12">
        <v>40</v>
      </c>
      <c r="H7557" s="25">
        <v>5126312.42</v>
      </c>
      <c r="I7557" s="13">
        <v>274663.27</v>
      </c>
      <c r="J7557" s="13">
        <f t="shared" si="118"/>
        <v>4851649.1500000004</v>
      </c>
    </row>
    <row r="7558" spans="1:10" x14ac:dyDescent="0.25">
      <c r="A7558" s="19">
        <v>7550</v>
      </c>
      <c r="B7558" s="16" t="s">
        <v>24</v>
      </c>
      <c r="C7558" s="21" t="s">
        <v>7740</v>
      </c>
      <c r="D7558" s="34" t="s">
        <v>22868</v>
      </c>
      <c r="E7558" s="21" t="s">
        <v>7783</v>
      </c>
      <c r="F7558" s="36">
        <v>42216</v>
      </c>
      <c r="G7558" s="12">
        <v>50</v>
      </c>
      <c r="H7558" s="25">
        <v>5463505.0300000003</v>
      </c>
      <c r="I7558" s="13">
        <v>344910.88</v>
      </c>
      <c r="J7558" s="13">
        <f t="shared" si="118"/>
        <v>5118594.1500000004</v>
      </c>
    </row>
    <row r="7559" spans="1:10" x14ac:dyDescent="0.25">
      <c r="A7559" s="19">
        <v>7551</v>
      </c>
      <c r="B7559" s="16" t="s">
        <v>24</v>
      </c>
      <c r="C7559" s="21" t="s">
        <v>7740</v>
      </c>
      <c r="D7559" s="34" t="s">
        <v>22869</v>
      </c>
      <c r="E7559" s="21" t="s">
        <v>9339</v>
      </c>
      <c r="F7559" s="36">
        <v>39056</v>
      </c>
      <c r="G7559" s="12">
        <v>40</v>
      </c>
      <c r="H7559" s="25">
        <v>42820.18</v>
      </c>
      <c r="I7559" s="13">
        <v>12652.62</v>
      </c>
      <c r="J7559" s="13">
        <f t="shared" si="118"/>
        <v>30167.559999999998</v>
      </c>
    </row>
    <row r="7560" spans="1:10" x14ac:dyDescent="0.25">
      <c r="A7560" s="19">
        <v>7552</v>
      </c>
      <c r="B7560" s="16" t="s">
        <v>24</v>
      </c>
      <c r="C7560" s="21" t="s">
        <v>7740</v>
      </c>
      <c r="D7560" s="34" t="s">
        <v>22870</v>
      </c>
      <c r="E7560" s="21" t="s">
        <v>8912</v>
      </c>
      <c r="F7560" s="36">
        <v>38929</v>
      </c>
      <c r="G7560" s="12">
        <v>40</v>
      </c>
      <c r="H7560" s="25">
        <v>80382.960000000006</v>
      </c>
      <c r="I7560" s="13">
        <v>24450.95</v>
      </c>
      <c r="J7560" s="13">
        <f t="shared" si="118"/>
        <v>55932.010000000009</v>
      </c>
    </row>
    <row r="7561" spans="1:10" x14ac:dyDescent="0.25">
      <c r="A7561" s="19">
        <v>7553</v>
      </c>
      <c r="B7561" s="16" t="s">
        <v>24</v>
      </c>
      <c r="C7561" s="21" t="s">
        <v>7740</v>
      </c>
      <c r="D7561" s="34" t="s">
        <v>22871</v>
      </c>
      <c r="E7561" s="21" t="s">
        <v>7920</v>
      </c>
      <c r="F7561" s="36">
        <v>32782</v>
      </c>
      <c r="G7561" s="12">
        <v>40</v>
      </c>
      <c r="H7561" s="25">
        <v>3633199.97</v>
      </c>
      <c r="I7561" s="13">
        <v>2618073.56</v>
      </c>
      <c r="J7561" s="13">
        <f t="shared" si="118"/>
        <v>1015126.4100000001</v>
      </c>
    </row>
    <row r="7562" spans="1:10" x14ac:dyDescent="0.25">
      <c r="A7562" s="19">
        <v>7554</v>
      </c>
      <c r="B7562" s="16" t="s">
        <v>24</v>
      </c>
      <c r="C7562" s="21" t="s">
        <v>7740</v>
      </c>
      <c r="D7562" s="34" t="s">
        <v>18621</v>
      </c>
      <c r="E7562" s="21" t="s">
        <v>7848</v>
      </c>
      <c r="F7562" s="36">
        <v>37894</v>
      </c>
      <c r="G7562" s="12">
        <v>40</v>
      </c>
      <c r="H7562" s="25">
        <v>2713938.49</v>
      </c>
      <c r="I7562" s="13">
        <v>1091750.52</v>
      </c>
      <c r="J7562" s="13">
        <f t="shared" si="118"/>
        <v>1622187.9700000002</v>
      </c>
    </row>
    <row r="7563" spans="1:10" x14ac:dyDescent="0.25">
      <c r="A7563" s="19">
        <v>7555</v>
      </c>
      <c r="B7563" s="16" t="s">
        <v>24</v>
      </c>
      <c r="C7563" s="21" t="s">
        <v>7740</v>
      </c>
      <c r="D7563" s="34" t="s">
        <v>22872</v>
      </c>
      <c r="E7563" s="21" t="s">
        <v>8606</v>
      </c>
      <c r="F7563" s="36">
        <v>32782</v>
      </c>
      <c r="G7563" s="12">
        <v>40</v>
      </c>
      <c r="H7563" s="25">
        <v>374240.94</v>
      </c>
      <c r="I7563" s="13">
        <v>269676.77</v>
      </c>
      <c r="J7563" s="13">
        <f t="shared" si="118"/>
        <v>104564.16999999998</v>
      </c>
    </row>
    <row r="7564" spans="1:10" x14ac:dyDescent="0.25">
      <c r="A7564" s="19">
        <v>7556</v>
      </c>
      <c r="B7564" s="16" t="s">
        <v>24</v>
      </c>
      <c r="C7564" s="21" t="s">
        <v>7740</v>
      </c>
      <c r="D7564" s="34" t="s">
        <v>22873</v>
      </c>
      <c r="E7564" s="21" t="s">
        <v>9482</v>
      </c>
      <c r="F7564" s="36">
        <v>32782</v>
      </c>
      <c r="G7564" s="12">
        <v>40</v>
      </c>
      <c r="H7564" s="25">
        <v>88344.13</v>
      </c>
      <c r="I7564" s="13">
        <v>63660.639999999999</v>
      </c>
      <c r="J7564" s="13">
        <f t="shared" si="118"/>
        <v>24683.490000000005</v>
      </c>
    </row>
    <row r="7565" spans="1:10" x14ac:dyDescent="0.25">
      <c r="A7565" s="19">
        <v>7557</v>
      </c>
      <c r="B7565" s="16" t="s">
        <v>24</v>
      </c>
      <c r="C7565" s="21" t="s">
        <v>7740</v>
      </c>
      <c r="D7565" s="34" t="s">
        <v>22874</v>
      </c>
      <c r="E7565" s="21" t="s">
        <v>9454</v>
      </c>
      <c r="F7565" s="36">
        <v>32782</v>
      </c>
      <c r="G7565" s="12">
        <v>40</v>
      </c>
      <c r="H7565" s="25">
        <v>91353.42</v>
      </c>
      <c r="I7565" s="13">
        <v>65829.099999999904</v>
      </c>
      <c r="J7565" s="13">
        <f t="shared" si="118"/>
        <v>25524.320000000094</v>
      </c>
    </row>
    <row r="7566" spans="1:10" x14ac:dyDescent="0.25">
      <c r="A7566" s="19">
        <v>7558</v>
      </c>
      <c r="B7566" s="16" t="s">
        <v>24</v>
      </c>
      <c r="C7566" s="21" t="s">
        <v>7740</v>
      </c>
      <c r="D7566" s="34" t="s">
        <v>22875</v>
      </c>
      <c r="E7566" s="21" t="s">
        <v>8425</v>
      </c>
      <c r="F7566" s="36">
        <v>32782</v>
      </c>
      <c r="G7566" s="12">
        <v>40</v>
      </c>
      <c r="H7566" s="25">
        <v>543836.17000000004</v>
      </c>
      <c r="I7566" s="13">
        <v>391886.81</v>
      </c>
      <c r="J7566" s="13">
        <f t="shared" si="118"/>
        <v>151949.36000000004</v>
      </c>
    </row>
    <row r="7567" spans="1:10" x14ac:dyDescent="0.25">
      <c r="A7567" s="19">
        <v>7559</v>
      </c>
      <c r="B7567" s="16" t="s">
        <v>24</v>
      </c>
      <c r="C7567" s="21" t="s">
        <v>7740</v>
      </c>
      <c r="D7567" s="34" t="s">
        <v>22876</v>
      </c>
      <c r="E7567" s="21" t="s">
        <v>8533</v>
      </c>
      <c r="F7567" s="36">
        <v>32387</v>
      </c>
      <c r="G7567" s="12">
        <v>40</v>
      </c>
      <c r="H7567" s="25">
        <v>493177.13</v>
      </c>
      <c r="I7567" s="13">
        <v>369017.05</v>
      </c>
      <c r="J7567" s="13">
        <f t="shared" si="118"/>
        <v>124160.08000000002</v>
      </c>
    </row>
    <row r="7568" spans="1:10" x14ac:dyDescent="0.25">
      <c r="A7568" s="19">
        <v>7560</v>
      </c>
      <c r="B7568" s="16" t="s">
        <v>24</v>
      </c>
      <c r="C7568" s="21" t="s">
        <v>7740</v>
      </c>
      <c r="D7568" s="34" t="s">
        <v>22877</v>
      </c>
      <c r="E7568" s="21" t="s">
        <v>8277</v>
      </c>
      <c r="F7568" s="36">
        <v>32387</v>
      </c>
      <c r="G7568" s="12">
        <v>40</v>
      </c>
      <c r="H7568" s="25">
        <v>903057.5</v>
      </c>
      <c r="I7568" s="13">
        <v>676030.92999999796</v>
      </c>
      <c r="J7568" s="13">
        <f t="shared" si="118"/>
        <v>227026.57000000204</v>
      </c>
    </row>
    <row r="7569" spans="1:10" x14ac:dyDescent="0.25">
      <c r="A7569" s="19">
        <v>7561</v>
      </c>
      <c r="B7569" s="16" t="s">
        <v>24</v>
      </c>
      <c r="C7569" s="21" t="s">
        <v>7740</v>
      </c>
      <c r="D7569" s="34" t="s">
        <v>22878</v>
      </c>
      <c r="E7569" s="21" t="s">
        <v>7837</v>
      </c>
      <c r="F7569" s="36">
        <v>42241</v>
      </c>
      <c r="G7569" s="12">
        <v>50</v>
      </c>
      <c r="H7569" s="25">
        <v>2816933.07</v>
      </c>
      <c r="I7569" s="13">
        <v>172489.02</v>
      </c>
      <c r="J7569" s="13">
        <f t="shared" si="118"/>
        <v>2644444.0499999998</v>
      </c>
    </row>
    <row r="7570" spans="1:10" x14ac:dyDescent="0.25">
      <c r="A7570" s="19">
        <v>7562</v>
      </c>
      <c r="B7570" s="16" t="s">
        <v>24</v>
      </c>
      <c r="C7570" s="21" t="s">
        <v>7740</v>
      </c>
      <c r="D7570" s="34" t="s">
        <v>22879</v>
      </c>
      <c r="E7570" s="21" t="s">
        <v>11078</v>
      </c>
      <c r="F7570" s="36">
        <v>30317</v>
      </c>
      <c r="G7570" s="12">
        <v>40</v>
      </c>
      <c r="H7570" s="25">
        <v>36474</v>
      </c>
      <c r="I7570" s="13">
        <v>32555.729999999901</v>
      </c>
      <c r="J7570" s="13">
        <f t="shared" si="118"/>
        <v>3918.2700000000987</v>
      </c>
    </row>
    <row r="7571" spans="1:10" x14ac:dyDescent="0.25">
      <c r="A7571" s="19">
        <v>7563</v>
      </c>
      <c r="B7571" s="16" t="s">
        <v>24</v>
      </c>
      <c r="C7571" s="21" t="s">
        <v>7740</v>
      </c>
      <c r="D7571" s="34" t="s">
        <v>22880</v>
      </c>
      <c r="E7571" s="21" t="s">
        <v>8075</v>
      </c>
      <c r="F7571" s="36">
        <v>42943</v>
      </c>
      <c r="G7571" s="12">
        <v>40</v>
      </c>
      <c r="H7571" s="25">
        <v>461444.3</v>
      </c>
      <c r="I7571" s="13">
        <v>13590.48</v>
      </c>
      <c r="J7571" s="13">
        <f t="shared" si="118"/>
        <v>447853.82</v>
      </c>
    </row>
    <row r="7572" spans="1:10" x14ac:dyDescent="0.25">
      <c r="A7572" s="19">
        <v>7564</v>
      </c>
      <c r="B7572" s="16" t="s">
        <v>24</v>
      </c>
      <c r="C7572" s="21" t="s">
        <v>7740</v>
      </c>
      <c r="D7572" s="34" t="s">
        <v>22881</v>
      </c>
      <c r="E7572" s="21" t="s">
        <v>8154</v>
      </c>
      <c r="F7572" s="36">
        <v>39568</v>
      </c>
      <c r="G7572" s="12">
        <v>40</v>
      </c>
      <c r="H7572" s="25">
        <v>441646.72</v>
      </c>
      <c r="I7572" s="13">
        <v>115019.31</v>
      </c>
      <c r="J7572" s="13">
        <f t="shared" si="118"/>
        <v>326627.40999999997</v>
      </c>
    </row>
    <row r="7573" spans="1:10" x14ac:dyDescent="0.25">
      <c r="A7573" s="19">
        <v>7565</v>
      </c>
      <c r="B7573" s="16" t="s">
        <v>24</v>
      </c>
      <c r="C7573" s="21" t="s">
        <v>7740</v>
      </c>
      <c r="D7573" s="34" t="s">
        <v>22882</v>
      </c>
      <c r="E7573" s="21" t="s">
        <v>7804</v>
      </c>
      <c r="F7573" s="36">
        <v>40633</v>
      </c>
      <c r="G7573" s="12">
        <v>40</v>
      </c>
      <c r="H7573" s="25">
        <v>4698758.72</v>
      </c>
      <c r="I7573" s="13">
        <v>881178.23999999894</v>
      </c>
      <c r="J7573" s="13">
        <f t="shared" si="118"/>
        <v>3817580.4800000009</v>
      </c>
    </row>
    <row r="7574" spans="1:10" x14ac:dyDescent="0.25">
      <c r="A7574" s="19">
        <v>7566</v>
      </c>
      <c r="B7574" s="16" t="s">
        <v>24</v>
      </c>
      <c r="C7574" s="21" t="s">
        <v>7740</v>
      </c>
      <c r="D7574" s="34" t="s">
        <v>22883</v>
      </c>
      <c r="E7574" s="21" t="s">
        <v>12015</v>
      </c>
      <c r="F7574" s="36">
        <v>39355</v>
      </c>
      <c r="G7574" s="12">
        <v>40</v>
      </c>
      <c r="H7574" s="25">
        <v>1680</v>
      </c>
      <c r="I7574" s="13">
        <v>462.1</v>
      </c>
      <c r="J7574" s="13">
        <f t="shared" si="118"/>
        <v>1217.9000000000001</v>
      </c>
    </row>
    <row r="7575" spans="1:10" x14ac:dyDescent="0.25">
      <c r="A7575" s="19">
        <v>7567</v>
      </c>
      <c r="B7575" s="16" t="s">
        <v>24</v>
      </c>
      <c r="C7575" s="21" t="s">
        <v>7740</v>
      </c>
      <c r="D7575" s="34" t="s">
        <v>22884</v>
      </c>
      <c r="E7575" s="21" t="s">
        <v>7776</v>
      </c>
      <c r="F7575" s="36">
        <v>40086</v>
      </c>
      <c r="G7575" s="12">
        <v>40</v>
      </c>
      <c r="H7575" s="25">
        <v>7601746.5</v>
      </c>
      <c r="I7575" s="13">
        <v>1696382.58</v>
      </c>
      <c r="J7575" s="13">
        <f t="shared" si="118"/>
        <v>5905363.9199999999</v>
      </c>
    </row>
    <row r="7576" spans="1:10" x14ac:dyDescent="0.25">
      <c r="A7576" s="19">
        <v>7568</v>
      </c>
      <c r="B7576" s="16" t="s">
        <v>24</v>
      </c>
      <c r="C7576" s="21" t="s">
        <v>7740</v>
      </c>
      <c r="D7576" s="34" t="s">
        <v>22885</v>
      </c>
      <c r="E7576" s="21" t="s">
        <v>7942</v>
      </c>
      <c r="F7576" s="36">
        <v>40087</v>
      </c>
      <c r="G7576" s="12">
        <v>25</v>
      </c>
      <c r="H7576" s="25">
        <v>1397225.02</v>
      </c>
      <c r="I7576" s="13">
        <v>502848.11</v>
      </c>
      <c r="J7576" s="13">
        <f t="shared" si="118"/>
        <v>894376.91</v>
      </c>
    </row>
    <row r="7577" spans="1:10" x14ac:dyDescent="0.25">
      <c r="A7577" s="19">
        <v>7569</v>
      </c>
      <c r="B7577" s="16" t="s">
        <v>24</v>
      </c>
      <c r="C7577" s="21" t="s">
        <v>7740</v>
      </c>
      <c r="D7577" s="34" t="s">
        <v>22886</v>
      </c>
      <c r="E7577" s="21" t="s">
        <v>440</v>
      </c>
      <c r="F7577" s="36">
        <v>39538</v>
      </c>
      <c r="G7577" s="12">
        <v>40</v>
      </c>
      <c r="H7577" s="25">
        <v>693372</v>
      </c>
      <c r="I7577" s="13">
        <v>181998.39</v>
      </c>
      <c r="J7577" s="13">
        <f t="shared" si="118"/>
        <v>511373.61</v>
      </c>
    </row>
    <row r="7578" spans="1:10" x14ac:dyDescent="0.25">
      <c r="A7578" s="19">
        <v>7570</v>
      </c>
      <c r="B7578" s="16" t="s">
        <v>24</v>
      </c>
      <c r="C7578" s="21" t="s">
        <v>7740</v>
      </c>
      <c r="D7578" s="34" t="s">
        <v>22887</v>
      </c>
      <c r="E7578" s="21" t="s">
        <v>8644</v>
      </c>
      <c r="F7578" s="36">
        <v>38000</v>
      </c>
      <c r="G7578" s="12">
        <v>40</v>
      </c>
      <c r="H7578" s="25">
        <v>148453.81</v>
      </c>
      <c r="I7578" s="13">
        <v>54592.739999999903</v>
      </c>
      <c r="J7578" s="13">
        <f t="shared" si="118"/>
        <v>93861.070000000094</v>
      </c>
    </row>
    <row r="7579" spans="1:10" x14ac:dyDescent="0.25">
      <c r="A7579" s="19">
        <v>7571</v>
      </c>
      <c r="B7579" s="16" t="s">
        <v>24</v>
      </c>
      <c r="C7579" s="21" t="s">
        <v>7740</v>
      </c>
      <c r="D7579" s="34" t="s">
        <v>22888</v>
      </c>
      <c r="E7579" s="21" t="s">
        <v>8116</v>
      </c>
      <c r="F7579" s="36">
        <v>39691</v>
      </c>
      <c r="G7579" s="12">
        <v>40</v>
      </c>
      <c r="H7579" s="25">
        <v>501334.33</v>
      </c>
      <c r="I7579" s="13">
        <v>126352.42</v>
      </c>
      <c r="J7579" s="13">
        <f t="shared" si="118"/>
        <v>374981.91000000003</v>
      </c>
    </row>
    <row r="7580" spans="1:10" x14ac:dyDescent="0.25">
      <c r="A7580" s="19">
        <v>7572</v>
      </c>
      <c r="B7580" s="16" t="s">
        <v>24</v>
      </c>
      <c r="C7580" s="21" t="s">
        <v>7740</v>
      </c>
      <c r="D7580" s="34" t="s">
        <v>22889</v>
      </c>
      <c r="E7580" s="21" t="s">
        <v>7832</v>
      </c>
      <c r="F7580" s="36">
        <v>38081</v>
      </c>
      <c r="G7580" s="12">
        <v>40</v>
      </c>
      <c r="H7580" s="25">
        <v>4793560.75</v>
      </c>
      <c r="I7580" s="13">
        <v>1736273.54</v>
      </c>
      <c r="J7580" s="13">
        <f t="shared" si="118"/>
        <v>3057287.21</v>
      </c>
    </row>
    <row r="7581" spans="1:10" x14ac:dyDescent="0.25">
      <c r="A7581" s="19">
        <v>7573</v>
      </c>
      <c r="B7581" s="16" t="s">
        <v>24</v>
      </c>
      <c r="C7581" s="21" t="s">
        <v>7740</v>
      </c>
      <c r="D7581" s="34" t="s">
        <v>22890</v>
      </c>
      <c r="E7581" s="21" t="s">
        <v>15577</v>
      </c>
      <c r="F7581" s="36">
        <v>38990</v>
      </c>
      <c r="G7581" s="12">
        <v>7</v>
      </c>
      <c r="H7581" s="25">
        <v>152784.04999999999</v>
      </c>
      <c r="I7581" s="13">
        <v>152784.04999999999</v>
      </c>
      <c r="J7581" s="13">
        <f t="shared" si="118"/>
        <v>0</v>
      </c>
    </row>
    <row r="7582" spans="1:10" x14ac:dyDescent="0.25">
      <c r="A7582" s="19">
        <v>7574</v>
      </c>
      <c r="B7582" s="16" t="s">
        <v>24</v>
      </c>
      <c r="C7582" s="21" t="s">
        <v>7740</v>
      </c>
      <c r="D7582" s="34" t="s">
        <v>22891</v>
      </c>
      <c r="E7582" s="21" t="s">
        <v>7990</v>
      </c>
      <c r="F7582" s="36">
        <v>40452</v>
      </c>
      <c r="G7582" s="12">
        <v>40</v>
      </c>
      <c r="H7582" s="25">
        <v>843748.25</v>
      </c>
      <c r="I7582" s="13">
        <v>168691.91</v>
      </c>
      <c r="J7582" s="13">
        <f t="shared" si="118"/>
        <v>675056.34</v>
      </c>
    </row>
    <row r="7583" spans="1:10" x14ac:dyDescent="0.25">
      <c r="A7583" s="19">
        <v>7575</v>
      </c>
      <c r="B7583" s="16" t="s">
        <v>24</v>
      </c>
      <c r="C7583" s="21" t="s">
        <v>7740</v>
      </c>
      <c r="D7583" s="34" t="s">
        <v>22892</v>
      </c>
      <c r="E7583" s="21" t="s">
        <v>7815</v>
      </c>
      <c r="F7583" s="36">
        <v>40182</v>
      </c>
      <c r="G7583" s="12">
        <v>25</v>
      </c>
      <c r="H7583" s="25">
        <v>5541383.0700000003</v>
      </c>
      <c r="I7583" s="13">
        <v>1947693.67</v>
      </c>
      <c r="J7583" s="13">
        <f t="shared" si="118"/>
        <v>3593689.4000000004</v>
      </c>
    </row>
    <row r="7584" spans="1:10" x14ac:dyDescent="0.25">
      <c r="A7584" s="19">
        <v>7576</v>
      </c>
      <c r="B7584" s="16" t="s">
        <v>24</v>
      </c>
      <c r="C7584" s="21" t="s">
        <v>7740</v>
      </c>
      <c r="D7584" s="34" t="s">
        <v>22892</v>
      </c>
      <c r="E7584" s="21" t="s">
        <v>7815</v>
      </c>
      <c r="F7584" s="36">
        <v>40182</v>
      </c>
      <c r="G7584" s="12">
        <v>25</v>
      </c>
      <c r="H7584" s="25">
        <v>232787.7</v>
      </c>
      <c r="I7584" s="13">
        <v>81354.549999999901</v>
      </c>
      <c r="J7584" s="13">
        <f t="shared" si="118"/>
        <v>151433.15000000011</v>
      </c>
    </row>
    <row r="7585" spans="1:10" x14ac:dyDescent="0.25">
      <c r="A7585" s="19">
        <v>7577</v>
      </c>
      <c r="B7585" s="16" t="s">
        <v>24</v>
      </c>
      <c r="C7585" s="21" t="s">
        <v>7740</v>
      </c>
      <c r="D7585" s="34" t="s">
        <v>22893</v>
      </c>
      <c r="E7585" s="21" t="s">
        <v>15650</v>
      </c>
      <c r="F7585" s="36">
        <v>30682</v>
      </c>
      <c r="G7585" s="12">
        <v>40</v>
      </c>
      <c r="H7585" s="25">
        <v>846837</v>
      </c>
      <c r="I7585" s="13">
        <v>846837</v>
      </c>
      <c r="J7585" s="13">
        <f t="shared" si="118"/>
        <v>0</v>
      </c>
    </row>
    <row r="7586" spans="1:10" x14ac:dyDescent="0.25">
      <c r="A7586" s="19">
        <v>7578</v>
      </c>
      <c r="B7586" s="16" t="s">
        <v>24</v>
      </c>
      <c r="C7586" s="21" t="s">
        <v>7740</v>
      </c>
      <c r="D7586" s="34" t="s">
        <v>22894</v>
      </c>
      <c r="E7586" s="21" t="s">
        <v>7824</v>
      </c>
      <c r="F7586" s="36">
        <v>40451</v>
      </c>
      <c r="G7586" s="12">
        <v>25</v>
      </c>
      <c r="H7586" s="25">
        <v>4514051.16</v>
      </c>
      <c r="I7586" s="13">
        <v>1215231.1000000001</v>
      </c>
      <c r="J7586" s="13">
        <f t="shared" si="118"/>
        <v>3298820.06</v>
      </c>
    </row>
    <row r="7587" spans="1:10" x14ac:dyDescent="0.25">
      <c r="A7587" s="19">
        <v>7579</v>
      </c>
      <c r="B7587" s="16" t="s">
        <v>24</v>
      </c>
      <c r="C7587" s="21" t="s">
        <v>7740</v>
      </c>
      <c r="D7587" s="34" t="s">
        <v>8166</v>
      </c>
      <c r="E7587" s="21" t="s">
        <v>8167</v>
      </c>
      <c r="F7587" s="36">
        <v>36800</v>
      </c>
      <c r="G7587" s="12">
        <v>40</v>
      </c>
      <c r="H7587" s="25">
        <v>565886</v>
      </c>
      <c r="I7587" s="13">
        <v>254591.06000000099</v>
      </c>
      <c r="J7587" s="13">
        <f t="shared" si="118"/>
        <v>311294.93999999901</v>
      </c>
    </row>
    <row r="7588" spans="1:10" x14ac:dyDescent="0.25">
      <c r="A7588" s="19">
        <v>7580</v>
      </c>
      <c r="B7588" s="16" t="s">
        <v>24</v>
      </c>
      <c r="C7588" s="21" t="s">
        <v>7740</v>
      </c>
      <c r="D7588" s="34" t="s">
        <v>22895</v>
      </c>
      <c r="E7588" s="21" t="s">
        <v>9589</v>
      </c>
      <c r="F7588" s="36">
        <v>39629</v>
      </c>
      <c r="G7588" s="12">
        <v>40</v>
      </c>
      <c r="H7588" s="25">
        <v>29136.93</v>
      </c>
      <c r="I7588" s="13">
        <v>7467.0799999999899</v>
      </c>
      <c r="J7588" s="13">
        <f t="shared" si="118"/>
        <v>21669.850000000009</v>
      </c>
    </row>
    <row r="7589" spans="1:10" x14ac:dyDescent="0.25">
      <c r="A7589" s="19">
        <v>7581</v>
      </c>
      <c r="B7589" s="16" t="s">
        <v>24</v>
      </c>
      <c r="C7589" s="21" t="s">
        <v>7740</v>
      </c>
      <c r="D7589" s="34" t="s">
        <v>22896</v>
      </c>
      <c r="E7589" s="21" t="s">
        <v>7843</v>
      </c>
      <c r="F7589" s="36">
        <v>41912</v>
      </c>
      <c r="G7589" s="12">
        <v>50</v>
      </c>
      <c r="H7589" s="25">
        <v>2621796.2400000002</v>
      </c>
      <c r="I7589" s="13">
        <v>204759.36</v>
      </c>
      <c r="J7589" s="13">
        <f t="shared" si="118"/>
        <v>2417036.8800000004</v>
      </c>
    </row>
    <row r="7590" spans="1:10" x14ac:dyDescent="0.25">
      <c r="A7590" s="19">
        <v>7582</v>
      </c>
      <c r="B7590" s="16" t="s">
        <v>24</v>
      </c>
      <c r="C7590" s="21" t="s">
        <v>7740</v>
      </c>
      <c r="D7590" s="34" t="s">
        <v>22897</v>
      </c>
      <c r="E7590" s="21" t="s">
        <v>8293</v>
      </c>
      <c r="F7590" s="36">
        <v>35339</v>
      </c>
      <c r="G7590" s="12">
        <v>40</v>
      </c>
      <c r="H7590" s="25">
        <v>492328.28</v>
      </c>
      <c r="I7590" s="13">
        <v>276476.68</v>
      </c>
      <c r="J7590" s="13">
        <f t="shared" ref="J7590:J7653" si="119">SUM(H7590-I7590)</f>
        <v>215851.60000000003</v>
      </c>
    </row>
    <row r="7591" spans="1:10" x14ac:dyDescent="0.25">
      <c r="A7591" s="19">
        <v>7583</v>
      </c>
      <c r="B7591" s="16" t="s">
        <v>24</v>
      </c>
      <c r="C7591" s="21" t="s">
        <v>7740</v>
      </c>
      <c r="D7591" s="34" t="s">
        <v>22898</v>
      </c>
      <c r="E7591" s="21" t="s">
        <v>1343</v>
      </c>
      <c r="F7591" s="36">
        <v>38625</v>
      </c>
      <c r="G7591" s="12">
        <v>40</v>
      </c>
      <c r="H7591" s="25">
        <v>2458.94</v>
      </c>
      <c r="I7591" s="13">
        <v>799.13000000000102</v>
      </c>
      <c r="J7591" s="13">
        <f t="shared" si="119"/>
        <v>1659.809999999999</v>
      </c>
    </row>
    <row r="7592" spans="1:10" x14ac:dyDescent="0.25">
      <c r="A7592" s="19">
        <v>7584</v>
      </c>
      <c r="B7592" s="16" t="s">
        <v>24</v>
      </c>
      <c r="C7592" s="21" t="s">
        <v>7740</v>
      </c>
      <c r="D7592" s="34" t="s">
        <v>22899</v>
      </c>
      <c r="E7592" s="21" t="s">
        <v>1343</v>
      </c>
      <c r="F7592" s="36">
        <v>39355</v>
      </c>
      <c r="G7592" s="12">
        <v>40</v>
      </c>
      <c r="H7592" s="25">
        <v>1107.33</v>
      </c>
      <c r="I7592" s="13">
        <v>304.49</v>
      </c>
      <c r="J7592" s="13">
        <f t="shared" si="119"/>
        <v>802.83999999999992</v>
      </c>
    </row>
    <row r="7593" spans="1:10" x14ac:dyDescent="0.25">
      <c r="A7593" s="19">
        <v>7585</v>
      </c>
      <c r="B7593" s="16" t="s">
        <v>24</v>
      </c>
      <c r="C7593" s="21" t="s">
        <v>7740</v>
      </c>
      <c r="D7593" s="34" t="s">
        <v>22900</v>
      </c>
      <c r="E7593" s="21" t="s">
        <v>1343</v>
      </c>
      <c r="F7593" s="36">
        <v>39538</v>
      </c>
      <c r="G7593" s="12">
        <v>40</v>
      </c>
      <c r="H7593" s="25">
        <v>19877.439999999999</v>
      </c>
      <c r="I7593" s="13">
        <v>9842.1199999999808</v>
      </c>
      <c r="J7593" s="13">
        <f t="shared" si="119"/>
        <v>10035.320000000018</v>
      </c>
    </row>
    <row r="7594" spans="1:10" x14ac:dyDescent="0.25">
      <c r="A7594" s="19">
        <v>7586</v>
      </c>
      <c r="B7594" s="16" t="s">
        <v>24</v>
      </c>
      <c r="C7594" s="21" t="s">
        <v>7740</v>
      </c>
      <c r="D7594" s="34" t="s">
        <v>22901</v>
      </c>
      <c r="E7594" s="21" t="s">
        <v>1343</v>
      </c>
      <c r="F7594" s="36">
        <v>40268</v>
      </c>
      <c r="G7594" s="12">
        <v>40</v>
      </c>
      <c r="H7594" s="25">
        <v>3170.55</v>
      </c>
      <c r="I7594" s="13">
        <v>673.8</v>
      </c>
      <c r="J7594" s="13">
        <f t="shared" si="119"/>
        <v>2496.75</v>
      </c>
    </row>
    <row r="7595" spans="1:10" x14ac:dyDescent="0.25">
      <c r="A7595" s="19">
        <v>7587</v>
      </c>
      <c r="B7595" s="16" t="s">
        <v>24</v>
      </c>
      <c r="C7595" s="21" t="s">
        <v>7740</v>
      </c>
      <c r="D7595" s="34" t="s">
        <v>22902</v>
      </c>
      <c r="E7595" s="21" t="s">
        <v>1343</v>
      </c>
      <c r="F7595" s="36">
        <v>40269</v>
      </c>
      <c r="G7595" s="12">
        <v>40</v>
      </c>
      <c r="H7595" s="25">
        <v>8620.58</v>
      </c>
      <c r="I7595" s="13">
        <v>1831.3</v>
      </c>
      <c r="J7595" s="13">
        <f t="shared" si="119"/>
        <v>6789.28</v>
      </c>
    </row>
    <row r="7596" spans="1:10" x14ac:dyDescent="0.25">
      <c r="A7596" s="19">
        <v>7588</v>
      </c>
      <c r="B7596" s="16" t="s">
        <v>24</v>
      </c>
      <c r="C7596" s="21" t="s">
        <v>7740</v>
      </c>
      <c r="D7596" s="34" t="s">
        <v>22903</v>
      </c>
      <c r="E7596" s="21" t="s">
        <v>1245</v>
      </c>
      <c r="F7596" s="36">
        <v>39355</v>
      </c>
      <c r="G7596" s="12">
        <v>40</v>
      </c>
      <c r="H7596" s="25">
        <v>1183.8499999999999</v>
      </c>
      <c r="I7596" s="13">
        <v>325.38</v>
      </c>
      <c r="J7596" s="13">
        <f t="shared" si="119"/>
        <v>858.46999999999991</v>
      </c>
    </row>
    <row r="7597" spans="1:10" x14ac:dyDescent="0.25">
      <c r="A7597" s="19">
        <v>7589</v>
      </c>
      <c r="B7597" s="16" t="s">
        <v>24</v>
      </c>
      <c r="C7597" s="21" t="s">
        <v>7740</v>
      </c>
      <c r="D7597" s="34" t="s">
        <v>22904</v>
      </c>
      <c r="E7597" s="21" t="s">
        <v>1245</v>
      </c>
      <c r="F7597" s="36">
        <v>39538</v>
      </c>
      <c r="G7597" s="12">
        <v>40</v>
      </c>
      <c r="H7597" s="25">
        <v>2982.38</v>
      </c>
      <c r="I7597" s="13">
        <v>782.81000000000097</v>
      </c>
      <c r="J7597" s="13">
        <f t="shared" si="119"/>
        <v>2199.5699999999993</v>
      </c>
    </row>
    <row r="7598" spans="1:10" x14ac:dyDescent="0.25">
      <c r="A7598" s="19">
        <v>7590</v>
      </c>
      <c r="B7598" s="16" t="s">
        <v>24</v>
      </c>
      <c r="C7598" s="21" t="s">
        <v>7740</v>
      </c>
      <c r="D7598" s="34" t="s">
        <v>22905</v>
      </c>
      <c r="E7598" s="21" t="s">
        <v>1245</v>
      </c>
      <c r="F7598" s="36">
        <v>39538</v>
      </c>
      <c r="G7598" s="12">
        <v>40</v>
      </c>
      <c r="H7598" s="25">
        <v>46091.39</v>
      </c>
      <c r="I7598" s="13">
        <v>12098.19</v>
      </c>
      <c r="J7598" s="13">
        <f t="shared" si="119"/>
        <v>33993.199999999997</v>
      </c>
    </row>
    <row r="7599" spans="1:10" x14ac:dyDescent="0.25">
      <c r="A7599" s="19">
        <v>7591</v>
      </c>
      <c r="B7599" s="16" t="s">
        <v>24</v>
      </c>
      <c r="C7599" s="21" t="s">
        <v>7740</v>
      </c>
      <c r="D7599" s="34" t="s">
        <v>22906</v>
      </c>
      <c r="E7599" s="21" t="s">
        <v>1245</v>
      </c>
      <c r="F7599" s="36">
        <v>40268</v>
      </c>
      <c r="G7599" s="12">
        <v>40</v>
      </c>
      <c r="H7599" s="25">
        <v>1129.8900000000001</v>
      </c>
      <c r="I7599" s="13">
        <v>240.16</v>
      </c>
      <c r="J7599" s="13">
        <f t="shared" si="119"/>
        <v>889.73000000000013</v>
      </c>
    </row>
    <row r="7600" spans="1:10" x14ac:dyDescent="0.25">
      <c r="A7600" s="19">
        <v>7592</v>
      </c>
      <c r="B7600" s="16" t="s">
        <v>24</v>
      </c>
      <c r="C7600" s="21" t="s">
        <v>7740</v>
      </c>
      <c r="D7600" s="34" t="s">
        <v>22907</v>
      </c>
      <c r="E7600" s="21" t="s">
        <v>1245</v>
      </c>
      <c r="F7600" s="36">
        <v>40269</v>
      </c>
      <c r="G7600" s="12">
        <v>40</v>
      </c>
      <c r="H7600" s="25">
        <v>2835.79</v>
      </c>
      <c r="I7600" s="13">
        <v>602.50999999999897</v>
      </c>
      <c r="J7600" s="13">
        <f t="shared" si="119"/>
        <v>2233.2800000000011</v>
      </c>
    </row>
    <row r="7601" spans="1:10" x14ac:dyDescent="0.25">
      <c r="A7601" s="19">
        <v>7593</v>
      </c>
      <c r="B7601" s="16" t="s">
        <v>24</v>
      </c>
      <c r="C7601" s="21" t="s">
        <v>7740</v>
      </c>
      <c r="D7601" s="34" t="s">
        <v>22908</v>
      </c>
      <c r="E7601" s="21" t="s">
        <v>11963</v>
      </c>
      <c r="F7601" s="36">
        <v>39538</v>
      </c>
      <c r="G7601" s="12">
        <v>40</v>
      </c>
      <c r="H7601" s="25">
        <v>1791.7</v>
      </c>
      <c r="I7601" s="13">
        <v>469.98000000000098</v>
      </c>
      <c r="J7601" s="13">
        <f t="shared" si="119"/>
        <v>1321.7199999999991</v>
      </c>
    </row>
    <row r="7602" spans="1:10" x14ac:dyDescent="0.25">
      <c r="A7602" s="19">
        <v>7594</v>
      </c>
      <c r="B7602" s="16" t="s">
        <v>24</v>
      </c>
      <c r="C7602" s="21" t="s">
        <v>7740</v>
      </c>
      <c r="D7602" s="34" t="s">
        <v>22909</v>
      </c>
      <c r="E7602" s="21" t="s">
        <v>7830</v>
      </c>
      <c r="F7602" s="36">
        <v>37946</v>
      </c>
      <c r="G7602" s="12">
        <v>40</v>
      </c>
      <c r="H7602" s="25">
        <v>4965015.8899999997</v>
      </c>
      <c r="I7602" s="13">
        <v>1839539.25</v>
      </c>
      <c r="J7602" s="13">
        <f t="shared" si="119"/>
        <v>3125476.6399999997</v>
      </c>
    </row>
    <row r="7603" spans="1:10" x14ac:dyDescent="0.25">
      <c r="A7603" s="19">
        <v>7595</v>
      </c>
      <c r="B7603" s="16" t="s">
        <v>24</v>
      </c>
      <c r="C7603" s="21" t="s">
        <v>7740</v>
      </c>
      <c r="D7603" s="34" t="s">
        <v>22910</v>
      </c>
      <c r="E7603" s="21" t="s">
        <v>7800</v>
      </c>
      <c r="F7603" s="36">
        <v>40283</v>
      </c>
      <c r="G7603" s="12">
        <v>25</v>
      </c>
      <c r="H7603" s="25">
        <v>5939410.1699999999</v>
      </c>
      <c r="I7603" s="13">
        <v>2042158.65</v>
      </c>
      <c r="J7603" s="13">
        <f t="shared" si="119"/>
        <v>3897251.52</v>
      </c>
    </row>
    <row r="7604" spans="1:10" x14ac:dyDescent="0.25">
      <c r="A7604" s="19">
        <v>7596</v>
      </c>
      <c r="B7604" s="16" t="s">
        <v>24</v>
      </c>
      <c r="C7604" s="21" t="s">
        <v>7740</v>
      </c>
      <c r="D7604" s="34" t="s">
        <v>22911</v>
      </c>
      <c r="E7604" s="21" t="s">
        <v>7758</v>
      </c>
      <c r="F7604" s="36">
        <v>39355</v>
      </c>
      <c r="G7604" s="12">
        <v>50</v>
      </c>
      <c r="H7604" s="25">
        <v>11032306.359999999</v>
      </c>
      <c r="I7604" s="13">
        <v>2424925.77</v>
      </c>
      <c r="J7604" s="13">
        <f t="shared" si="119"/>
        <v>8607380.5899999999</v>
      </c>
    </row>
    <row r="7605" spans="1:10" x14ac:dyDescent="0.25">
      <c r="A7605" s="19">
        <v>7597</v>
      </c>
      <c r="B7605" s="16" t="s">
        <v>24</v>
      </c>
      <c r="C7605" s="21" t="s">
        <v>7740</v>
      </c>
      <c r="D7605" s="34" t="s">
        <v>22912</v>
      </c>
      <c r="E7605" s="21" t="s">
        <v>14946</v>
      </c>
      <c r="F7605" s="36">
        <v>24108</v>
      </c>
      <c r="G7605" s="12">
        <v>50</v>
      </c>
      <c r="H7605" s="25">
        <v>866.1</v>
      </c>
      <c r="I7605" s="13">
        <v>866.09999999999604</v>
      </c>
      <c r="J7605" s="13">
        <f t="shared" si="119"/>
        <v>3.979039320256561E-12</v>
      </c>
    </row>
    <row r="7606" spans="1:10" x14ac:dyDescent="0.25">
      <c r="A7606" s="19">
        <v>7598</v>
      </c>
      <c r="B7606" s="16" t="s">
        <v>24</v>
      </c>
      <c r="C7606" s="21" t="s">
        <v>7740</v>
      </c>
      <c r="D7606" s="34" t="s">
        <v>22913</v>
      </c>
      <c r="E7606" s="21" t="s">
        <v>14920</v>
      </c>
      <c r="F7606" s="36">
        <v>23743</v>
      </c>
      <c r="G7606" s="12">
        <v>50</v>
      </c>
      <c r="H7606" s="25">
        <v>16968</v>
      </c>
      <c r="I7606" s="13">
        <v>16968</v>
      </c>
      <c r="J7606" s="13">
        <f t="shared" si="119"/>
        <v>0</v>
      </c>
    </row>
    <row r="7607" spans="1:10" x14ac:dyDescent="0.25">
      <c r="A7607" s="19">
        <v>7599</v>
      </c>
      <c r="B7607" s="16" t="s">
        <v>24</v>
      </c>
      <c r="C7607" s="21" t="s">
        <v>7740</v>
      </c>
      <c r="D7607" s="34" t="s">
        <v>22914</v>
      </c>
      <c r="E7607" s="21" t="s">
        <v>14835</v>
      </c>
      <c r="F7607" s="36">
        <v>20455</v>
      </c>
      <c r="G7607" s="12">
        <v>50</v>
      </c>
      <c r="H7607" s="25">
        <v>17011.62</v>
      </c>
      <c r="I7607" s="13">
        <v>17011.62</v>
      </c>
      <c r="J7607" s="13">
        <f t="shared" si="119"/>
        <v>0</v>
      </c>
    </row>
    <row r="7608" spans="1:10" x14ac:dyDescent="0.25">
      <c r="A7608" s="19">
        <v>7600</v>
      </c>
      <c r="B7608" s="16" t="s">
        <v>24</v>
      </c>
      <c r="C7608" s="21" t="s">
        <v>7740</v>
      </c>
      <c r="D7608" s="34" t="s">
        <v>22915</v>
      </c>
      <c r="E7608" s="21" t="s">
        <v>14835</v>
      </c>
      <c r="F7608" s="36">
        <v>23012</v>
      </c>
      <c r="G7608" s="12">
        <v>50</v>
      </c>
      <c r="H7608" s="25">
        <v>402844</v>
      </c>
      <c r="I7608" s="13">
        <v>402844</v>
      </c>
      <c r="J7608" s="13">
        <f t="shared" si="119"/>
        <v>0</v>
      </c>
    </row>
    <row r="7609" spans="1:10" x14ac:dyDescent="0.25">
      <c r="A7609" s="19">
        <v>7601</v>
      </c>
      <c r="B7609" s="16" t="s">
        <v>24</v>
      </c>
      <c r="C7609" s="21" t="s">
        <v>7740</v>
      </c>
      <c r="D7609" s="34" t="s">
        <v>22916</v>
      </c>
      <c r="E7609" s="21" t="s">
        <v>12330</v>
      </c>
      <c r="F7609" s="36">
        <v>20821</v>
      </c>
      <c r="G7609" s="12">
        <v>50</v>
      </c>
      <c r="H7609" s="25">
        <v>14949</v>
      </c>
      <c r="I7609" s="13">
        <v>14949</v>
      </c>
      <c r="J7609" s="13">
        <f t="shared" si="119"/>
        <v>0</v>
      </c>
    </row>
    <row r="7610" spans="1:10" x14ac:dyDescent="0.25">
      <c r="A7610" s="19">
        <v>7602</v>
      </c>
      <c r="B7610" s="16" t="s">
        <v>24</v>
      </c>
      <c r="C7610" s="21" t="s">
        <v>7740</v>
      </c>
      <c r="D7610" s="34" t="s">
        <v>22917</v>
      </c>
      <c r="E7610" s="21" t="s">
        <v>12330</v>
      </c>
      <c r="F7610" s="36">
        <v>25569</v>
      </c>
      <c r="G7610" s="12">
        <v>50</v>
      </c>
      <c r="H7610" s="25">
        <v>48539.25</v>
      </c>
      <c r="I7610" s="13">
        <v>47808.659999999902</v>
      </c>
      <c r="J7610" s="13">
        <f t="shared" si="119"/>
        <v>730.59000000009837</v>
      </c>
    </row>
    <row r="7611" spans="1:10" x14ac:dyDescent="0.25">
      <c r="A7611" s="19">
        <v>7603</v>
      </c>
      <c r="B7611" s="16" t="s">
        <v>24</v>
      </c>
      <c r="C7611" s="21" t="s">
        <v>7740</v>
      </c>
      <c r="D7611" s="34" t="s">
        <v>22918</v>
      </c>
      <c r="E7611" s="21" t="s">
        <v>7823</v>
      </c>
      <c r="F7611" s="36">
        <v>39261</v>
      </c>
      <c r="G7611" s="12">
        <v>40</v>
      </c>
      <c r="H7611" s="25">
        <v>4756866.93</v>
      </c>
      <c r="I7611" s="13">
        <v>1338750.42</v>
      </c>
      <c r="J7611" s="13">
        <f t="shared" si="119"/>
        <v>3418116.51</v>
      </c>
    </row>
    <row r="7612" spans="1:10" x14ac:dyDescent="0.25">
      <c r="A7612" s="19">
        <v>7604</v>
      </c>
      <c r="B7612" s="16" t="s">
        <v>24</v>
      </c>
      <c r="C7612" s="21" t="s">
        <v>7740</v>
      </c>
      <c r="D7612" s="34" t="s">
        <v>22919</v>
      </c>
      <c r="E7612" s="21" t="s">
        <v>8131</v>
      </c>
      <c r="F7612" s="36">
        <v>38261</v>
      </c>
      <c r="G7612" s="12">
        <v>40</v>
      </c>
      <c r="H7612" s="25">
        <v>543514.67000000004</v>
      </c>
      <c r="I7612" s="13">
        <v>190183.72</v>
      </c>
      <c r="J7612" s="13">
        <f t="shared" si="119"/>
        <v>353330.95000000007</v>
      </c>
    </row>
    <row r="7613" spans="1:10" x14ac:dyDescent="0.25">
      <c r="A7613" s="19">
        <v>7605</v>
      </c>
      <c r="B7613" s="16" t="s">
        <v>24</v>
      </c>
      <c r="C7613" s="21" t="s">
        <v>7740</v>
      </c>
      <c r="D7613" s="34" t="s">
        <v>22920</v>
      </c>
      <c r="E7613" s="21" t="s">
        <v>8084</v>
      </c>
      <c r="F7613" s="36">
        <v>38990</v>
      </c>
      <c r="G7613" s="12">
        <v>40</v>
      </c>
      <c r="H7613" s="25">
        <v>610719.93000000005</v>
      </c>
      <c r="I7613" s="13">
        <v>183215.79</v>
      </c>
      <c r="J7613" s="13">
        <f t="shared" si="119"/>
        <v>427504.14</v>
      </c>
    </row>
    <row r="7614" spans="1:10" x14ac:dyDescent="0.25">
      <c r="A7614" s="19">
        <v>7606</v>
      </c>
      <c r="B7614" s="16" t="s">
        <v>24</v>
      </c>
      <c r="C7614" s="21" t="s">
        <v>7740</v>
      </c>
      <c r="D7614" s="34" t="s">
        <v>22921</v>
      </c>
      <c r="E7614" s="21" t="s">
        <v>7764</v>
      </c>
      <c r="F7614" s="36">
        <v>40087</v>
      </c>
      <c r="G7614" s="12">
        <v>25</v>
      </c>
      <c r="H7614" s="25">
        <v>11067444.48</v>
      </c>
      <c r="I7614" s="13">
        <v>3967960.59</v>
      </c>
      <c r="J7614" s="13">
        <f t="shared" si="119"/>
        <v>7099483.8900000006</v>
      </c>
    </row>
    <row r="7615" spans="1:10" x14ac:dyDescent="0.25">
      <c r="A7615" s="19">
        <v>7607</v>
      </c>
      <c r="B7615" s="16" t="s">
        <v>24</v>
      </c>
      <c r="C7615" s="21" t="s">
        <v>7740</v>
      </c>
      <c r="D7615" s="34" t="s">
        <v>22922</v>
      </c>
      <c r="E7615" s="21" t="s">
        <v>7743</v>
      </c>
      <c r="F7615" s="36">
        <v>40999</v>
      </c>
      <c r="G7615" s="12">
        <v>40</v>
      </c>
      <c r="H7615" s="25">
        <v>35193589.950000003</v>
      </c>
      <c r="I7615" s="13">
        <v>5705805.8899999997</v>
      </c>
      <c r="J7615" s="13">
        <f t="shared" si="119"/>
        <v>29487784.060000002</v>
      </c>
    </row>
    <row r="7616" spans="1:10" x14ac:dyDescent="0.25">
      <c r="A7616" s="19">
        <v>7608</v>
      </c>
      <c r="B7616" s="16" t="s">
        <v>24</v>
      </c>
      <c r="C7616" s="21" t="s">
        <v>7740</v>
      </c>
      <c r="D7616" s="34" t="s">
        <v>22923</v>
      </c>
      <c r="E7616" s="21" t="s">
        <v>7842</v>
      </c>
      <c r="F7616" s="36">
        <v>42277</v>
      </c>
      <c r="G7616" s="12">
        <v>50</v>
      </c>
      <c r="H7616" s="25">
        <v>2600384.73</v>
      </c>
      <c r="I7616" s="13">
        <v>156023.06</v>
      </c>
      <c r="J7616" s="13">
        <f t="shared" si="119"/>
        <v>2444361.67</v>
      </c>
    </row>
    <row r="7617" spans="1:10" x14ac:dyDescent="0.25">
      <c r="A7617" s="19">
        <v>7609</v>
      </c>
      <c r="B7617" s="16" t="s">
        <v>24</v>
      </c>
      <c r="C7617" s="21" t="s">
        <v>7740</v>
      </c>
      <c r="D7617" s="34" t="s">
        <v>22924</v>
      </c>
      <c r="E7617" s="21" t="s">
        <v>7899</v>
      </c>
      <c r="F7617" s="36">
        <v>41792</v>
      </c>
      <c r="G7617" s="12">
        <v>50</v>
      </c>
      <c r="H7617" s="25">
        <v>1344796.09</v>
      </c>
      <c r="I7617" s="13">
        <v>109279.34</v>
      </c>
      <c r="J7617" s="13">
        <f t="shared" si="119"/>
        <v>1235516.75</v>
      </c>
    </row>
    <row r="7618" spans="1:10" x14ac:dyDescent="0.25">
      <c r="A7618" s="19">
        <v>7610</v>
      </c>
      <c r="B7618" s="16" t="s">
        <v>24</v>
      </c>
      <c r="C7618" s="21" t="s">
        <v>7740</v>
      </c>
      <c r="D7618" s="34" t="s">
        <v>22925</v>
      </c>
      <c r="E7618" s="21" t="s">
        <v>8305</v>
      </c>
      <c r="F7618" s="36">
        <v>38104</v>
      </c>
      <c r="G7618" s="12">
        <v>40</v>
      </c>
      <c r="H7618" s="25">
        <v>322797.56</v>
      </c>
      <c r="I7618" s="13">
        <v>114441.84</v>
      </c>
      <c r="J7618" s="13">
        <f t="shared" si="119"/>
        <v>208355.72</v>
      </c>
    </row>
    <row r="7619" spans="1:10" x14ac:dyDescent="0.25">
      <c r="A7619" s="19">
        <v>7611</v>
      </c>
      <c r="B7619" s="16" t="s">
        <v>24</v>
      </c>
      <c r="C7619" s="21" t="s">
        <v>7740</v>
      </c>
      <c r="D7619" s="34" t="s">
        <v>22926</v>
      </c>
      <c r="E7619" s="21" t="s">
        <v>8419</v>
      </c>
      <c r="F7619" s="36">
        <v>38260</v>
      </c>
      <c r="G7619" s="12">
        <v>40</v>
      </c>
      <c r="H7619" s="25">
        <v>240659.97</v>
      </c>
      <c r="I7619" s="13">
        <v>84226.91</v>
      </c>
      <c r="J7619" s="13">
        <f t="shared" si="119"/>
        <v>156433.06</v>
      </c>
    </row>
    <row r="7620" spans="1:10" x14ac:dyDescent="0.25">
      <c r="A7620" s="19">
        <v>7612</v>
      </c>
      <c r="B7620" s="16" t="s">
        <v>24</v>
      </c>
      <c r="C7620" s="21" t="s">
        <v>7740</v>
      </c>
      <c r="D7620" s="34" t="s">
        <v>22927</v>
      </c>
      <c r="E7620" s="21" t="s">
        <v>15030</v>
      </c>
      <c r="F7620" s="36">
        <v>28338</v>
      </c>
      <c r="G7620" s="12">
        <v>12</v>
      </c>
      <c r="H7620" s="25">
        <v>50527.16</v>
      </c>
      <c r="I7620" s="13">
        <v>50527.16</v>
      </c>
      <c r="J7620" s="13">
        <f t="shared" si="119"/>
        <v>0</v>
      </c>
    </row>
    <row r="7621" spans="1:10" x14ac:dyDescent="0.25">
      <c r="A7621" s="19">
        <v>7613</v>
      </c>
      <c r="B7621" s="16" t="s">
        <v>24</v>
      </c>
      <c r="C7621" s="21" t="s">
        <v>7740</v>
      </c>
      <c r="D7621" s="34" t="s">
        <v>22928</v>
      </c>
      <c r="E7621" s="21" t="s">
        <v>7779</v>
      </c>
      <c r="F7621" s="36">
        <v>40087</v>
      </c>
      <c r="G7621" s="12">
        <v>50</v>
      </c>
      <c r="H7621" s="25">
        <v>1965109.52</v>
      </c>
      <c r="I7621" s="13">
        <v>345093.93</v>
      </c>
      <c r="J7621" s="13">
        <f t="shared" si="119"/>
        <v>1620015.59</v>
      </c>
    </row>
    <row r="7622" spans="1:10" x14ac:dyDescent="0.25">
      <c r="A7622" s="19">
        <v>7614</v>
      </c>
      <c r="B7622" s="16" t="s">
        <v>24</v>
      </c>
      <c r="C7622" s="21" t="s">
        <v>7740</v>
      </c>
      <c r="D7622" s="34" t="s">
        <v>22928</v>
      </c>
      <c r="E7622" s="21" t="s">
        <v>7779</v>
      </c>
      <c r="F7622" s="36">
        <v>40451</v>
      </c>
      <c r="G7622" s="12">
        <v>50</v>
      </c>
      <c r="H7622" s="25">
        <v>6471245.5899999999</v>
      </c>
      <c r="I7622" s="13">
        <v>1035399.12</v>
      </c>
      <c r="J7622" s="13">
        <f t="shared" si="119"/>
        <v>5435846.4699999997</v>
      </c>
    </row>
    <row r="7623" spans="1:10" x14ac:dyDescent="0.25">
      <c r="A7623" s="19">
        <v>7615</v>
      </c>
      <c r="B7623" s="16" t="s">
        <v>24</v>
      </c>
      <c r="C7623" s="21" t="s">
        <v>7740</v>
      </c>
      <c r="D7623" s="34" t="s">
        <v>22929</v>
      </c>
      <c r="E7623" s="21" t="s">
        <v>12216</v>
      </c>
      <c r="F7623" s="36">
        <v>29099</v>
      </c>
      <c r="G7623" s="12">
        <v>40</v>
      </c>
      <c r="H7623" s="25">
        <v>37755.160000000003</v>
      </c>
      <c r="I7623" s="13">
        <v>36887.480000000098</v>
      </c>
      <c r="J7623" s="13">
        <f t="shared" si="119"/>
        <v>867.6799999999057</v>
      </c>
    </row>
    <row r="7624" spans="1:10" x14ac:dyDescent="0.25">
      <c r="A7624" s="19">
        <v>7616</v>
      </c>
      <c r="B7624" s="16" t="s">
        <v>24</v>
      </c>
      <c r="C7624" s="21" t="s">
        <v>7740</v>
      </c>
      <c r="D7624" s="34" t="s">
        <v>22930</v>
      </c>
      <c r="E7624" s="21" t="s">
        <v>14990</v>
      </c>
      <c r="F7624" s="36">
        <v>27515</v>
      </c>
      <c r="G7624" s="12">
        <v>40</v>
      </c>
      <c r="H7624" s="25">
        <v>302.69</v>
      </c>
      <c r="I7624" s="13">
        <v>302.69</v>
      </c>
      <c r="J7624" s="13">
        <f t="shared" si="119"/>
        <v>0</v>
      </c>
    </row>
    <row r="7625" spans="1:10" x14ac:dyDescent="0.25">
      <c r="A7625" s="19">
        <v>7617</v>
      </c>
      <c r="B7625" s="16" t="s">
        <v>24</v>
      </c>
      <c r="C7625" s="21" t="s">
        <v>7740</v>
      </c>
      <c r="D7625" s="34" t="s">
        <v>22931</v>
      </c>
      <c r="E7625" s="21" t="s">
        <v>12058</v>
      </c>
      <c r="F7625" s="36">
        <v>29099</v>
      </c>
      <c r="G7625" s="12">
        <v>40</v>
      </c>
      <c r="H7625" s="25">
        <v>49880.06</v>
      </c>
      <c r="I7625" s="13">
        <v>48733.8</v>
      </c>
      <c r="J7625" s="13">
        <f t="shared" si="119"/>
        <v>1146.2599999999948</v>
      </c>
    </row>
    <row r="7626" spans="1:10" x14ac:dyDescent="0.25">
      <c r="A7626" s="19">
        <v>7618</v>
      </c>
      <c r="B7626" s="16" t="s">
        <v>24</v>
      </c>
      <c r="C7626" s="21" t="s">
        <v>7740</v>
      </c>
      <c r="D7626" s="34" t="s">
        <v>22932</v>
      </c>
      <c r="E7626" s="21" t="s">
        <v>11695</v>
      </c>
      <c r="F7626" s="36">
        <v>29099</v>
      </c>
      <c r="G7626" s="12">
        <v>40</v>
      </c>
      <c r="H7626" s="25">
        <v>82023.679999999993</v>
      </c>
      <c r="I7626" s="13">
        <v>80138.670000000202</v>
      </c>
      <c r="J7626" s="13">
        <f t="shared" si="119"/>
        <v>1885.009999999791</v>
      </c>
    </row>
    <row r="7627" spans="1:10" x14ac:dyDescent="0.25">
      <c r="A7627" s="19">
        <v>7619</v>
      </c>
      <c r="B7627" s="16" t="s">
        <v>24</v>
      </c>
      <c r="C7627" s="21" t="s">
        <v>7740</v>
      </c>
      <c r="D7627" s="34" t="s">
        <v>22933</v>
      </c>
      <c r="E7627" s="21" t="s">
        <v>11683</v>
      </c>
      <c r="F7627" s="36">
        <v>38990</v>
      </c>
      <c r="G7627" s="12">
        <v>20</v>
      </c>
      <c r="H7627" s="25">
        <v>4780</v>
      </c>
      <c r="I7627" s="13">
        <v>2867.91</v>
      </c>
      <c r="J7627" s="13">
        <f t="shared" si="119"/>
        <v>1912.0900000000001</v>
      </c>
    </row>
    <row r="7628" spans="1:10" x14ac:dyDescent="0.25">
      <c r="A7628" s="19">
        <v>7620</v>
      </c>
      <c r="B7628" s="16" t="s">
        <v>24</v>
      </c>
      <c r="C7628" s="21" t="s">
        <v>7740</v>
      </c>
      <c r="D7628" s="34" t="s">
        <v>22934</v>
      </c>
      <c r="E7628" s="21" t="s">
        <v>10455</v>
      </c>
      <c r="F7628" s="36">
        <v>38595</v>
      </c>
      <c r="G7628" s="12">
        <v>40</v>
      </c>
      <c r="H7628" s="25">
        <v>12250</v>
      </c>
      <c r="I7628" s="13">
        <v>4006.3400000000101</v>
      </c>
      <c r="J7628" s="13">
        <f t="shared" si="119"/>
        <v>8243.6599999999889</v>
      </c>
    </row>
    <row r="7629" spans="1:10" x14ac:dyDescent="0.25">
      <c r="A7629" s="19">
        <v>7621</v>
      </c>
      <c r="B7629" s="16" t="s">
        <v>24</v>
      </c>
      <c r="C7629" s="21" t="s">
        <v>7740</v>
      </c>
      <c r="D7629" s="34" t="s">
        <v>22935</v>
      </c>
      <c r="E7629" s="21" t="s">
        <v>12245</v>
      </c>
      <c r="F7629" s="36">
        <v>35703</v>
      </c>
      <c r="G7629" s="12">
        <v>40</v>
      </c>
      <c r="H7629" s="25">
        <v>1719</v>
      </c>
      <c r="I7629" s="13">
        <v>902.049999999997</v>
      </c>
      <c r="J7629" s="13">
        <f t="shared" si="119"/>
        <v>816.950000000003</v>
      </c>
    </row>
    <row r="7630" spans="1:10" x14ac:dyDescent="0.25">
      <c r="A7630" s="19">
        <v>7622</v>
      </c>
      <c r="B7630" s="16" t="s">
        <v>24</v>
      </c>
      <c r="C7630" s="21" t="s">
        <v>7740</v>
      </c>
      <c r="D7630" s="34" t="s">
        <v>22936</v>
      </c>
      <c r="E7630" s="21" t="s">
        <v>11953</v>
      </c>
      <c r="F7630" s="36">
        <v>35490</v>
      </c>
      <c r="G7630" s="12">
        <v>25</v>
      </c>
      <c r="H7630" s="25">
        <v>9995</v>
      </c>
      <c r="I7630" s="13">
        <v>8658.0899999999892</v>
      </c>
      <c r="J7630" s="13">
        <f t="shared" si="119"/>
        <v>1336.9100000000108</v>
      </c>
    </row>
    <row r="7631" spans="1:10" x14ac:dyDescent="0.25">
      <c r="A7631" s="19">
        <v>7623</v>
      </c>
      <c r="B7631" s="16" t="s">
        <v>24</v>
      </c>
      <c r="C7631" s="21" t="s">
        <v>7740</v>
      </c>
      <c r="D7631" s="34" t="s">
        <v>22937</v>
      </c>
      <c r="E7631" s="21" t="s">
        <v>14866</v>
      </c>
      <c r="F7631" s="36">
        <v>21671</v>
      </c>
      <c r="G7631" s="12">
        <v>40</v>
      </c>
      <c r="H7631" s="25">
        <v>2000</v>
      </c>
      <c r="I7631" s="13">
        <v>2000</v>
      </c>
      <c r="J7631" s="13">
        <f t="shared" si="119"/>
        <v>0</v>
      </c>
    </row>
    <row r="7632" spans="1:10" x14ac:dyDescent="0.25">
      <c r="A7632" s="19">
        <v>7624</v>
      </c>
      <c r="B7632" s="16" t="s">
        <v>24</v>
      </c>
      <c r="C7632" s="21" t="s">
        <v>7740</v>
      </c>
      <c r="D7632" s="34" t="s">
        <v>22938</v>
      </c>
      <c r="E7632" s="21" t="s">
        <v>7978</v>
      </c>
      <c r="F7632" s="36">
        <v>39645</v>
      </c>
      <c r="G7632" s="12">
        <v>40</v>
      </c>
      <c r="H7632" s="25">
        <v>973752.72</v>
      </c>
      <c r="I7632" s="13">
        <v>233865.92</v>
      </c>
      <c r="J7632" s="13">
        <f t="shared" si="119"/>
        <v>739886.79999999993</v>
      </c>
    </row>
    <row r="7633" spans="1:10" x14ac:dyDescent="0.25">
      <c r="A7633" s="19">
        <v>7625</v>
      </c>
      <c r="B7633" s="16" t="s">
        <v>24</v>
      </c>
      <c r="C7633" s="21" t="s">
        <v>7740</v>
      </c>
      <c r="D7633" s="34" t="s">
        <v>22939</v>
      </c>
      <c r="E7633" s="21" t="s">
        <v>8586</v>
      </c>
      <c r="F7633" s="36">
        <v>35703</v>
      </c>
      <c r="G7633" s="12">
        <v>40</v>
      </c>
      <c r="H7633" s="25">
        <v>223364.08</v>
      </c>
      <c r="I7633" s="13">
        <v>114989.39</v>
      </c>
      <c r="J7633" s="13">
        <f t="shared" si="119"/>
        <v>108374.68999999999</v>
      </c>
    </row>
    <row r="7634" spans="1:10" x14ac:dyDescent="0.25">
      <c r="A7634" s="19">
        <v>7626</v>
      </c>
      <c r="B7634" s="16" t="s">
        <v>24</v>
      </c>
      <c r="C7634" s="21" t="s">
        <v>7740</v>
      </c>
      <c r="D7634" s="34" t="s">
        <v>22939</v>
      </c>
      <c r="E7634" s="21" t="s">
        <v>8586</v>
      </c>
      <c r="F7634" s="36">
        <v>38626</v>
      </c>
      <c r="G7634" s="12">
        <v>40</v>
      </c>
      <c r="H7634" s="25">
        <v>100286.01</v>
      </c>
      <c r="I7634" s="13">
        <v>33022.570000000102</v>
      </c>
      <c r="J7634" s="13">
        <f t="shared" si="119"/>
        <v>67263.439999999886</v>
      </c>
    </row>
    <row r="7635" spans="1:10" x14ac:dyDescent="0.25">
      <c r="A7635" s="19">
        <v>7627</v>
      </c>
      <c r="B7635" s="16" t="s">
        <v>24</v>
      </c>
      <c r="C7635" s="21" t="s">
        <v>7740</v>
      </c>
      <c r="D7635" s="34" t="s">
        <v>22940</v>
      </c>
      <c r="E7635" s="21" t="s">
        <v>14979</v>
      </c>
      <c r="F7635" s="36">
        <v>25720</v>
      </c>
      <c r="G7635" s="12">
        <v>12</v>
      </c>
      <c r="H7635" s="25">
        <v>4763.32</v>
      </c>
      <c r="I7635" s="13">
        <v>4763.32</v>
      </c>
      <c r="J7635" s="13">
        <f t="shared" si="119"/>
        <v>0</v>
      </c>
    </row>
    <row r="7636" spans="1:10" x14ac:dyDescent="0.25">
      <c r="A7636" s="19">
        <v>7628</v>
      </c>
      <c r="B7636" s="16" t="s">
        <v>24</v>
      </c>
      <c r="C7636" s="21" t="s">
        <v>7740</v>
      </c>
      <c r="D7636" s="34" t="s">
        <v>22941</v>
      </c>
      <c r="E7636" s="21" t="s">
        <v>8114</v>
      </c>
      <c r="F7636" s="36">
        <v>35703</v>
      </c>
      <c r="G7636" s="12">
        <v>40</v>
      </c>
      <c r="H7636" s="25">
        <v>797757.87</v>
      </c>
      <c r="I7636" s="13">
        <v>418192.69</v>
      </c>
      <c r="J7636" s="13">
        <f t="shared" si="119"/>
        <v>379565.18</v>
      </c>
    </row>
    <row r="7637" spans="1:10" x14ac:dyDescent="0.25">
      <c r="A7637" s="19">
        <v>7629</v>
      </c>
      <c r="B7637" s="16" t="s">
        <v>24</v>
      </c>
      <c r="C7637" s="21" t="s">
        <v>7740</v>
      </c>
      <c r="D7637" s="34" t="s">
        <v>22942</v>
      </c>
      <c r="E7637" s="21" t="s">
        <v>8028</v>
      </c>
      <c r="F7637" s="36">
        <v>35703</v>
      </c>
      <c r="G7637" s="12">
        <v>40</v>
      </c>
      <c r="H7637" s="25">
        <v>1156537.3600000001</v>
      </c>
      <c r="I7637" s="13">
        <v>609165.69999999995</v>
      </c>
      <c r="J7637" s="13">
        <f t="shared" si="119"/>
        <v>547371.66000000015</v>
      </c>
    </row>
    <row r="7638" spans="1:10" x14ac:dyDescent="0.25">
      <c r="A7638" s="19">
        <v>7630</v>
      </c>
      <c r="B7638" s="16" t="s">
        <v>24</v>
      </c>
      <c r="C7638" s="21" t="s">
        <v>7740</v>
      </c>
      <c r="D7638" s="34" t="s">
        <v>22943</v>
      </c>
      <c r="E7638" s="21" t="s">
        <v>14901</v>
      </c>
      <c r="F7638" s="36">
        <v>24047</v>
      </c>
      <c r="G7638" s="12">
        <v>40</v>
      </c>
      <c r="H7638" s="25">
        <v>5326.53</v>
      </c>
      <c r="I7638" s="13">
        <v>5326.53</v>
      </c>
      <c r="J7638" s="13">
        <f t="shared" si="119"/>
        <v>0</v>
      </c>
    </row>
    <row r="7639" spans="1:10" x14ac:dyDescent="0.25">
      <c r="A7639" s="19">
        <v>7631</v>
      </c>
      <c r="B7639" s="16" t="s">
        <v>24</v>
      </c>
      <c r="C7639" s="21" t="s">
        <v>7740</v>
      </c>
      <c r="D7639" s="34" t="s">
        <v>22944</v>
      </c>
      <c r="E7639" s="21" t="s">
        <v>9268</v>
      </c>
      <c r="F7639" s="36">
        <v>35703</v>
      </c>
      <c r="G7639" s="12">
        <v>40</v>
      </c>
      <c r="H7639" s="25">
        <v>68760</v>
      </c>
      <c r="I7639" s="13">
        <v>36093.120000000003</v>
      </c>
      <c r="J7639" s="13">
        <f t="shared" si="119"/>
        <v>32666.879999999997</v>
      </c>
    </row>
    <row r="7640" spans="1:10" x14ac:dyDescent="0.25">
      <c r="A7640" s="19">
        <v>7632</v>
      </c>
      <c r="B7640" s="16" t="s">
        <v>24</v>
      </c>
      <c r="C7640" s="21" t="s">
        <v>7740</v>
      </c>
      <c r="D7640" s="34" t="s">
        <v>22945</v>
      </c>
      <c r="E7640" s="21" t="s">
        <v>15468</v>
      </c>
      <c r="F7640" s="36">
        <v>37090</v>
      </c>
      <c r="G7640" s="12">
        <v>12</v>
      </c>
      <c r="H7640" s="25">
        <v>5115</v>
      </c>
      <c r="I7640" s="13">
        <v>5115</v>
      </c>
      <c r="J7640" s="13">
        <f t="shared" si="119"/>
        <v>0</v>
      </c>
    </row>
    <row r="7641" spans="1:10" x14ac:dyDescent="0.25">
      <c r="A7641" s="19">
        <v>7633</v>
      </c>
      <c r="B7641" s="16" t="s">
        <v>24</v>
      </c>
      <c r="C7641" s="21" t="s">
        <v>7740</v>
      </c>
      <c r="D7641" s="34" t="s">
        <v>22946</v>
      </c>
      <c r="E7641" s="21" t="s">
        <v>15468</v>
      </c>
      <c r="F7641" s="36">
        <v>37090</v>
      </c>
      <c r="G7641" s="12">
        <v>12</v>
      </c>
      <c r="H7641" s="25">
        <v>5115</v>
      </c>
      <c r="I7641" s="13">
        <v>5115</v>
      </c>
      <c r="J7641" s="13">
        <f t="shared" si="119"/>
        <v>0</v>
      </c>
    </row>
    <row r="7642" spans="1:10" x14ac:dyDescent="0.25">
      <c r="A7642" s="19">
        <v>7634</v>
      </c>
      <c r="B7642" s="16" t="s">
        <v>24</v>
      </c>
      <c r="C7642" s="21" t="s">
        <v>7740</v>
      </c>
      <c r="D7642" s="34" t="s">
        <v>22947</v>
      </c>
      <c r="E7642" s="21" t="s">
        <v>15016</v>
      </c>
      <c r="F7642" s="36">
        <v>27515</v>
      </c>
      <c r="G7642" s="12">
        <v>12</v>
      </c>
      <c r="H7642" s="25">
        <v>2957.66</v>
      </c>
      <c r="I7642" s="13">
        <v>2957.66</v>
      </c>
      <c r="J7642" s="13">
        <f t="shared" si="119"/>
        <v>0</v>
      </c>
    </row>
    <row r="7643" spans="1:10" x14ac:dyDescent="0.25">
      <c r="A7643" s="19">
        <v>7635</v>
      </c>
      <c r="B7643" s="16" t="s">
        <v>24</v>
      </c>
      <c r="C7643" s="21" t="s">
        <v>7740</v>
      </c>
      <c r="D7643" s="34" t="s">
        <v>22948</v>
      </c>
      <c r="E7643" s="21" t="s">
        <v>12204</v>
      </c>
      <c r="F7643" s="36">
        <v>35551</v>
      </c>
      <c r="G7643" s="12">
        <v>25</v>
      </c>
      <c r="H7643" s="25">
        <v>6109.5</v>
      </c>
      <c r="I7643" s="13">
        <v>5214.8199999999897</v>
      </c>
      <c r="J7643" s="13">
        <f t="shared" si="119"/>
        <v>894.6800000000103</v>
      </c>
    </row>
    <row r="7644" spans="1:10" x14ac:dyDescent="0.25">
      <c r="A7644" s="19">
        <v>7636</v>
      </c>
      <c r="B7644" s="16" t="s">
        <v>24</v>
      </c>
      <c r="C7644" s="21" t="s">
        <v>7740</v>
      </c>
      <c r="D7644" s="34" t="s">
        <v>22949</v>
      </c>
      <c r="E7644" s="21" t="s">
        <v>12204</v>
      </c>
      <c r="F7644" s="36">
        <v>35551</v>
      </c>
      <c r="G7644" s="12">
        <v>25</v>
      </c>
      <c r="H7644" s="25">
        <v>6109.5</v>
      </c>
      <c r="I7644" s="13">
        <v>5214.8199999999897</v>
      </c>
      <c r="J7644" s="13">
        <f t="shared" si="119"/>
        <v>894.6800000000103</v>
      </c>
    </row>
    <row r="7645" spans="1:10" x14ac:dyDescent="0.25">
      <c r="A7645" s="19">
        <v>7637</v>
      </c>
      <c r="B7645" s="16" t="s">
        <v>24</v>
      </c>
      <c r="C7645" s="21" t="s">
        <v>7740</v>
      </c>
      <c r="D7645" s="34" t="s">
        <v>22950</v>
      </c>
      <c r="E7645" s="21" t="s">
        <v>8799</v>
      </c>
      <c r="F7645" s="36">
        <v>32387</v>
      </c>
      <c r="G7645" s="12">
        <v>40</v>
      </c>
      <c r="H7645" s="25">
        <v>269653.87</v>
      </c>
      <c r="I7645" s="13">
        <v>202840.040000001</v>
      </c>
      <c r="J7645" s="13">
        <f t="shared" si="119"/>
        <v>66813.829999998998</v>
      </c>
    </row>
    <row r="7646" spans="1:10" x14ac:dyDescent="0.25">
      <c r="A7646" s="19">
        <v>7638</v>
      </c>
      <c r="B7646" s="16" t="s">
        <v>24</v>
      </c>
      <c r="C7646" s="21" t="s">
        <v>7740</v>
      </c>
      <c r="D7646" s="34" t="s">
        <v>22951</v>
      </c>
      <c r="E7646" s="21" t="s">
        <v>8374</v>
      </c>
      <c r="F7646" s="36">
        <v>32387</v>
      </c>
      <c r="G7646" s="12">
        <v>40</v>
      </c>
      <c r="H7646" s="25">
        <v>689196.8</v>
      </c>
      <c r="I7646" s="13">
        <v>515813.79999999801</v>
      </c>
      <c r="J7646" s="13">
        <f t="shared" si="119"/>
        <v>173383.00000000204</v>
      </c>
    </row>
    <row r="7647" spans="1:10" x14ac:dyDescent="0.25">
      <c r="A7647" s="19">
        <v>7639</v>
      </c>
      <c r="B7647" s="16" t="s">
        <v>24</v>
      </c>
      <c r="C7647" s="21" t="s">
        <v>7740</v>
      </c>
      <c r="D7647" s="34" t="s">
        <v>22952</v>
      </c>
      <c r="E7647" s="21" t="s">
        <v>8496</v>
      </c>
      <c r="F7647" s="36">
        <v>32387</v>
      </c>
      <c r="G7647" s="12">
        <v>40</v>
      </c>
      <c r="H7647" s="25">
        <v>531052.96</v>
      </c>
      <c r="I7647" s="13">
        <v>399012.83999999898</v>
      </c>
      <c r="J7647" s="13">
        <f t="shared" si="119"/>
        <v>132040.12000000098</v>
      </c>
    </row>
    <row r="7648" spans="1:10" x14ac:dyDescent="0.25">
      <c r="A7648" s="19">
        <v>7640</v>
      </c>
      <c r="B7648" s="16" t="s">
        <v>24</v>
      </c>
      <c r="C7648" s="21" t="s">
        <v>7740</v>
      </c>
      <c r="D7648" s="34" t="s">
        <v>22953</v>
      </c>
      <c r="E7648" s="21" t="s">
        <v>14876</v>
      </c>
      <c r="F7648" s="36">
        <v>21976</v>
      </c>
      <c r="G7648" s="12">
        <v>12</v>
      </c>
      <c r="H7648" s="25">
        <v>214992.24</v>
      </c>
      <c r="I7648" s="13">
        <v>214992.24</v>
      </c>
      <c r="J7648" s="13">
        <f t="shared" si="119"/>
        <v>0</v>
      </c>
    </row>
    <row r="7649" spans="1:10" x14ac:dyDescent="0.25">
      <c r="A7649" s="19">
        <v>7641</v>
      </c>
      <c r="B7649" s="16" t="s">
        <v>24</v>
      </c>
      <c r="C7649" s="21" t="s">
        <v>7740</v>
      </c>
      <c r="D7649" s="34" t="s">
        <v>22954</v>
      </c>
      <c r="E7649" s="21" t="s">
        <v>15330</v>
      </c>
      <c r="F7649" s="36">
        <v>35339</v>
      </c>
      <c r="G7649" s="12">
        <v>12</v>
      </c>
      <c r="H7649" s="25">
        <v>53419.22</v>
      </c>
      <c r="I7649" s="13">
        <v>53419.22</v>
      </c>
      <c r="J7649" s="13">
        <f t="shared" si="119"/>
        <v>0</v>
      </c>
    </row>
    <row r="7650" spans="1:10" x14ac:dyDescent="0.25">
      <c r="A7650" s="19">
        <v>7642</v>
      </c>
      <c r="B7650" s="16" t="s">
        <v>24</v>
      </c>
      <c r="C7650" s="21" t="s">
        <v>7740</v>
      </c>
      <c r="D7650" s="34" t="s">
        <v>22955</v>
      </c>
      <c r="E7650" s="21" t="s">
        <v>14980</v>
      </c>
      <c r="F7650" s="36">
        <v>25720</v>
      </c>
      <c r="G7650" s="12">
        <v>12</v>
      </c>
      <c r="H7650" s="25">
        <v>890.75</v>
      </c>
      <c r="I7650" s="13">
        <v>890.75</v>
      </c>
      <c r="J7650" s="13">
        <f t="shared" si="119"/>
        <v>0</v>
      </c>
    </row>
    <row r="7651" spans="1:10" x14ac:dyDescent="0.25">
      <c r="A7651" s="19">
        <v>7643</v>
      </c>
      <c r="B7651" s="16" t="s">
        <v>24</v>
      </c>
      <c r="C7651" s="21" t="s">
        <v>7740</v>
      </c>
      <c r="D7651" s="34" t="s">
        <v>22956</v>
      </c>
      <c r="E7651" s="21" t="s">
        <v>14838</v>
      </c>
      <c r="F7651" s="36">
        <v>20852</v>
      </c>
      <c r="G7651" s="12">
        <v>40</v>
      </c>
      <c r="H7651" s="25">
        <v>605.79999999999995</v>
      </c>
      <c r="I7651" s="13">
        <v>605.79999999999995</v>
      </c>
      <c r="J7651" s="13">
        <f t="shared" si="119"/>
        <v>0</v>
      </c>
    </row>
    <row r="7652" spans="1:10" x14ac:dyDescent="0.25">
      <c r="A7652" s="19">
        <v>7644</v>
      </c>
      <c r="B7652" s="16" t="s">
        <v>24</v>
      </c>
      <c r="C7652" s="21" t="s">
        <v>7740</v>
      </c>
      <c r="D7652" s="34" t="s">
        <v>22957</v>
      </c>
      <c r="E7652" s="21" t="s">
        <v>7874</v>
      </c>
      <c r="F7652" s="36">
        <v>35703</v>
      </c>
      <c r="G7652" s="12">
        <v>40</v>
      </c>
      <c r="H7652" s="25">
        <v>3323546</v>
      </c>
      <c r="I7652" s="13">
        <v>1744593.09</v>
      </c>
      <c r="J7652" s="13">
        <f t="shared" si="119"/>
        <v>1578952.91</v>
      </c>
    </row>
    <row r="7653" spans="1:10" x14ac:dyDescent="0.25">
      <c r="A7653" s="19">
        <v>7645</v>
      </c>
      <c r="B7653" s="16" t="s">
        <v>24</v>
      </c>
      <c r="C7653" s="21" t="s">
        <v>7740</v>
      </c>
      <c r="D7653" s="34" t="s">
        <v>22957</v>
      </c>
      <c r="E7653" s="21" t="s">
        <v>7874</v>
      </c>
      <c r="F7653" s="36">
        <v>36799</v>
      </c>
      <c r="G7653" s="12">
        <v>40</v>
      </c>
      <c r="H7653" s="25">
        <v>1254982.06</v>
      </c>
      <c r="I7653" s="13">
        <v>574515.39</v>
      </c>
      <c r="J7653" s="13">
        <f t="shared" si="119"/>
        <v>680466.67</v>
      </c>
    </row>
    <row r="7654" spans="1:10" x14ac:dyDescent="0.25">
      <c r="A7654" s="19">
        <v>7646</v>
      </c>
      <c r="B7654" s="16" t="s">
        <v>24</v>
      </c>
      <c r="C7654" s="21" t="s">
        <v>7740</v>
      </c>
      <c r="D7654" s="34" t="s">
        <v>22958</v>
      </c>
      <c r="E7654" s="21" t="s">
        <v>11081</v>
      </c>
      <c r="F7654" s="36">
        <v>34182</v>
      </c>
      <c r="G7654" s="12">
        <v>0</v>
      </c>
      <c r="H7654" s="25">
        <v>3910</v>
      </c>
      <c r="I7654" s="13">
        <v>0</v>
      </c>
      <c r="J7654" s="13">
        <f t="shared" ref="J7654:J7717" si="120">SUM(H7654-I7654)</f>
        <v>3910</v>
      </c>
    </row>
    <row r="7655" spans="1:10" x14ac:dyDescent="0.25">
      <c r="A7655" s="19">
        <v>7647</v>
      </c>
      <c r="B7655" s="16" t="s">
        <v>24</v>
      </c>
      <c r="C7655" s="21" t="s">
        <v>7740</v>
      </c>
      <c r="D7655" s="34" t="s">
        <v>22959</v>
      </c>
      <c r="E7655" s="21" t="s">
        <v>10237</v>
      </c>
      <c r="F7655" s="36">
        <v>34486</v>
      </c>
      <c r="G7655" s="12">
        <v>0</v>
      </c>
      <c r="H7655" s="25">
        <v>10000</v>
      </c>
      <c r="I7655" s="13">
        <v>0</v>
      </c>
      <c r="J7655" s="13">
        <f t="shared" si="120"/>
        <v>10000</v>
      </c>
    </row>
    <row r="7656" spans="1:10" x14ac:dyDescent="0.25">
      <c r="A7656" s="19">
        <v>7648</v>
      </c>
      <c r="B7656" s="16" t="s">
        <v>24</v>
      </c>
      <c r="C7656" s="21" t="s">
        <v>7740</v>
      </c>
      <c r="D7656" s="34" t="s">
        <v>22960</v>
      </c>
      <c r="E7656" s="21" t="s">
        <v>12702</v>
      </c>
      <c r="F7656" s="36">
        <v>34060</v>
      </c>
      <c r="G7656" s="12">
        <v>0</v>
      </c>
      <c r="H7656" s="25">
        <v>350</v>
      </c>
      <c r="I7656" s="13">
        <v>0</v>
      </c>
      <c r="J7656" s="13">
        <f t="shared" si="120"/>
        <v>350</v>
      </c>
    </row>
    <row r="7657" spans="1:10" x14ac:dyDescent="0.25">
      <c r="A7657" s="19">
        <v>7649</v>
      </c>
      <c r="B7657" s="16" t="s">
        <v>24</v>
      </c>
      <c r="C7657" s="21" t="s">
        <v>7740</v>
      </c>
      <c r="D7657" s="34" t="s">
        <v>22961</v>
      </c>
      <c r="E7657" s="21" t="s">
        <v>11541</v>
      </c>
      <c r="F7657" s="36">
        <v>32905</v>
      </c>
      <c r="G7657" s="12">
        <v>0</v>
      </c>
      <c r="H7657" s="25">
        <v>2270</v>
      </c>
      <c r="I7657" s="13">
        <v>0</v>
      </c>
      <c r="J7657" s="13">
        <f t="shared" si="120"/>
        <v>2270</v>
      </c>
    </row>
    <row r="7658" spans="1:10" x14ac:dyDescent="0.25">
      <c r="A7658" s="19">
        <v>7650</v>
      </c>
      <c r="B7658" s="16" t="s">
        <v>24</v>
      </c>
      <c r="C7658" s="21" t="s">
        <v>7740</v>
      </c>
      <c r="D7658" s="34" t="s">
        <v>22962</v>
      </c>
      <c r="E7658" s="21" t="s">
        <v>11004</v>
      </c>
      <c r="F7658" s="36">
        <v>34029</v>
      </c>
      <c r="G7658" s="12">
        <v>0</v>
      </c>
      <c r="H7658" s="25">
        <v>4206.2700000000004</v>
      </c>
      <c r="I7658" s="13">
        <v>0</v>
      </c>
      <c r="J7658" s="13">
        <f t="shared" si="120"/>
        <v>4206.2700000000004</v>
      </c>
    </row>
    <row r="7659" spans="1:10" x14ac:dyDescent="0.25">
      <c r="A7659" s="19">
        <v>7651</v>
      </c>
      <c r="B7659" s="16" t="s">
        <v>24</v>
      </c>
      <c r="C7659" s="21" t="s">
        <v>7740</v>
      </c>
      <c r="D7659" s="34" t="s">
        <v>22963</v>
      </c>
      <c r="E7659" s="21" t="s">
        <v>11305</v>
      </c>
      <c r="F7659" s="36">
        <v>30987</v>
      </c>
      <c r="G7659" s="12">
        <v>0</v>
      </c>
      <c r="H7659" s="25">
        <v>3000</v>
      </c>
      <c r="I7659" s="13">
        <v>0</v>
      </c>
      <c r="J7659" s="13">
        <f t="shared" si="120"/>
        <v>3000</v>
      </c>
    </row>
    <row r="7660" spans="1:10" x14ac:dyDescent="0.25">
      <c r="A7660" s="19">
        <v>7652</v>
      </c>
      <c r="B7660" s="16" t="s">
        <v>24</v>
      </c>
      <c r="C7660" s="21" t="s">
        <v>7740</v>
      </c>
      <c r="D7660" s="34" t="s">
        <v>22964</v>
      </c>
      <c r="E7660" s="21" t="s">
        <v>11306</v>
      </c>
      <c r="F7660" s="36">
        <v>30987</v>
      </c>
      <c r="G7660" s="12">
        <v>0</v>
      </c>
      <c r="H7660" s="25">
        <v>3000</v>
      </c>
      <c r="I7660" s="13">
        <v>0</v>
      </c>
      <c r="J7660" s="13">
        <f t="shared" si="120"/>
        <v>3000</v>
      </c>
    </row>
    <row r="7661" spans="1:10" x14ac:dyDescent="0.25">
      <c r="A7661" s="19">
        <v>7653</v>
      </c>
      <c r="B7661" s="16" t="s">
        <v>24</v>
      </c>
      <c r="C7661" s="21" t="s">
        <v>7740</v>
      </c>
      <c r="D7661" s="34" t="s">
        <v>22965</v>
      </c>
      <c r="E7661" s="21" t="s">
        <v>9797</v>
      </c>
      <c r="F7661" s="36">
        <v>33848</v>
      </c>
      <c r="G7661" s="12">
        <v>0</v>
      </c>
      <c r="H7661" s="25">
        <v>17000</v>
      </c>
      <c r="I7661" s="13">
        <v>0</v>
      </c>
      <c r="J7661" s="13">
        <f t="shared" si="120"/>
        <v>17000</v>
      </c>
    </row>
    <row r="7662" spans="1:10" x14ac:dyDescent="0.25">
      <c r="A7662" s="19">
        <v>7654</v>
      </c>
      <c r="B7662" s="16" t="s">
        <v>24</v>
      </c>
      <c r="C7662" s="21" t="s">
        <v>7740</v>
      </c>
      <c r="D7662" s="34" t="s">
        <v>22966</v>
      </c>
      <c r="E7662" s="21" t="s">
        <v>9980</v>
      </c>
      <c r="F7662" s="36">
        <v>34001</v>
      </c>
      <c r="G7662" s="12">
        <v>0</v>
      </c>
      <c r="H7662" s="25">
        <v>14000</v>
      </c>
      <c r="I7662" s="13">
        <v>0</v>
      </c>
      <c r="J7662" s="13">
        <f t="shared" si="120"/>
        <v>14000</v>
      </c>
    </row>
    <row r="7663" spans="1:10" x14ac:dyDescent="0.25">
      <c r="A7663" s="19">
        <v>7655</v>
      </c>
      <c r="B7663" s="16" t="s">
        <v>24</v>
      </c>
      <c r="C7663" s="21" t="s">
        <v>7740</v>
      </c>
      <c r="D7663" s="34" t="s">
        <v>22967</v>
      </c>
      <c r="E7663" s="21" t="s">
        <v>11501</v>
      </c>
      <c r="F7663" s="36">
        <v>31229</v>
      </c>
      <c r="G7663" s="12">
        <v>0</v>
      </c>
      <c r="H7663" s="25">
        <v>2400</v>
      </c>
      <c r="I7663" s="13">
        <v>0</v>
      </c>
      <c r="J7663" s="13">
        <f t="shared" si="120"/>
        <v>2400</v>
      </c>
    </row>
    <row r="7664" spans="1:10" x14ac:dyDescent="0.25">
      <c r="A7664" s="19">
        <v>7656</v>
      </c>
      <c r="B7664" s="16" t="s">
        <v>24</v>
      </c>
      <c r="C7664" s="21" t="s">
        <v>7740</v>
      </c>
      <c r="D7664" s="34" t="s">
        <v>22968</v>
      </c>
      <c r="E7664" s="21" t="s">
        <v>9883</v>
      </c>
      <c r="F7664" s="36">
        <v>33573</v>
      </c>
      <c r="G7664" s="12">
        <v>0</v>
      </c>
      <c r="H7664" s="25">
        <v>15437.21</v>
      </c>
      <c r="I7664" s="13">
        <v>0</v>
      </c>
      <c r="J7664" s="13">
        <f t="shared" si="120"/>
        <v>15437.21</v>
      </c>
    </row>
    <row r="7665" spans="1:10" x14ac:dyDescent="0.25">
      <c r="A7665" s="19">
        <v>7657</v>
      </c>
      <c r="B7665" s="16" t="s">
        <v>24</v>
      </c>
      <c r="C7665" s="21" t="s">
        <v>7740</v>
      </c>
      <c r="D7665" s="34" t="s">
        <v>22969</v>
      </c>
      <c r="E7665" s="21" t="s">
        <v>12651</v>
      </c>
      <c r="F7665" s="36">
        <v>32417</v>
      </c>
      <c r="G7665" s="12">
        <v>0</v>
      </c>
      <c r="H7665" s="25">
        <v>382.44</v>
      </c>
      <c r="I7665" s="13">
        <v>0</v>
      </c>
      <c r="J7665" s="13">
        <f t="shared" si="120"/>
        <v>382.44</v>
      </c>
    </row>
    <row r="7666" spans="1:10" x14ac:dyDescent="0.25">
      <c r="A7666" s="19">
        <v>7658</v>
      </c>
      <c r="B7666" s="16" t="s">
        <v>24</v>
      </c>
      <c r="C7666" s="21" t="s">
        <v>7740</v>
      </c>
      <c r="D7666" s="34" t="s">
        <v>22970</v>
      </c>
      <c r="E7666" s="21" t="s">
        <v>12380</v>
      </c>
      <c r="F7666" s="36">
        <v>34060</v>
      </c>
      <c r="G7666" s="12">
        <v>0</v>
      </c>
      <c r="H7666" s="25">
        <v>655</v>
      </c>
      <c r="I7666" s="13">
        <v>0</v>
      </c>
      <c r="J7666" s="13">
        <f t="shared" si="120"/>
        <v>655</v>
      </c>
    </row>
    <row r="7667" spans="1:10" x14ac:dyDescent="0.25">
      <c r="A7667" s="19">
        <v>7659</v>
      </c>
      <c r="B7667" s="16" t="s">
        <v>24</v>
      </c>
      <c r="C7667" s="21" t="s">
        <v>7740</v>
      </c>
      <c r="D7667" s="34" t="s">
        <v>22971</v>
      </c>
      <c r="E7667" s="21" t="s">
        <v>12318</v>
      </c>
      <c r="F7667" s="36">
        <v>33939</v>
      </c>
      <c r="G7667" s="12">
        <v>0</v>
      </c>
      <c r="H7667" s="25">
        <v>750</v>
      </c>
      <c r="I7667" s="13">
        <v>0</v>
      </c>
      <c r="J7667" s="13">
        <f t="shared" si="120"/>
        <v>750</v>
      </c>
    </row>
    <row r="7668" spans="1:10" x14ac:dyDescent="0.25">
      <c r="A7668" s="19">
        <v>7660</v>
      </c>
      <c r="B7668" s="16" t="s">
        <v>24</v>
      </c>
      <c r="C7668" s="21" t="s">
        <v>7740</v>
      </c>
      <c r="D7668" s="34" t="s">
        <v>22972</v>
      </c>
      <c r="E7668" s="21" t="s">
        <v>12703</v>
      </c>
      <c r="F7668" s="36">
        <v>34001</v>
      </c>
      <c r="G7668" s="12">
        <v>0</v>
      </c>
      <c r="H7668" s="25">
        <v>350</v>
      </c>
      <c r="I7668" s="13">
        <v>0</v>
      </c>
      <c r="J7668" s="13">
        <f t="shared" si="120"/>
        <v>350</v>
      </c>
    </row>
    <row r="7669" spans="1:10" x14ac:dyDescent="0.25">
      <c r="A7669" s="19">
        <v>7661</v>
      </c>
      <c r="B7669" s="16" t="s">
        <v>24</v>
      </c>
      <c r="C7669" s="21" t="s">
        <v>7740</v>
      </c>
      <c r="D7669" s="34" t="s">
        <v>22973</v>
      </c>
      <c r="E7669" s="21" t="s">
        <v>11933</v>
      </c>
      <c r="F7669" s="36">
        <v>33939</v>
      </c>
      <c r="G7669" s="12">
        <v>0</v>
      </c>
      <c r="H7669" s="25">
        <v>1400</v>
      </c>
      <c r="I7669" s="13">
        <v>0</v>
      </c>
      <c r="J7669" s="13">
        <f t="shared" si="120"/>
        <v>1400</v>
      </c>
    </row>
    <row r="7670" spans="1:10" x14ac:dyDescent="0.25">
      <c r="A7670" s="19">
        <v>7662</v>
      </c>
      <c r="B7670" s="16" t="s">
        <v>24</v>
      </c>
      <c r="C7670" s="21" t="s">
        <v>7740</v>
      </c>
      <c r="D7670" s="34" t="s">
        <v>22974</v>
      </c>
      <c r="E7670" s="21" t="s">
        <v>12634</v>
      </c>
      <c r="F7670" s="36">
        <v>32417</v>
      </c>
      <c r="G7670" s="12">
        <v>0</v>
      </c>
      <c r="H7670" s="25">
        <v>398.44</v>
      </c>
      <c r="I7670" s="13">
        <v>0</v>
      </c>
      <c r="J7670" s="13">
        <f t="shared" si="120"/>
        <v>398.44</v>
      </c>
    </row>
    <row r="7671" spans="1:10" x14ac:dyDescent="0.25">
      <c r="A7671" s="19">
        <v>7663</v>
      </c>
      <c r="B7671" s="16" t="s">
        <v>24</v>
      </c>
      <c r="C7671" s="21" t="s">
        <v>7740</v>
      </c>
      <c r="D7671" s="34" t="s">
        <v>22975</v>
      </c>
      <c r="E7671" s="21" t="s">
        <v>11607</v>
      </c>
      <c r="F7671" s="36">
        <v>32933</v>
      </c>
      <c r="G7671" s="12">
        <v>0</v>
      </c>
      <c r="H7671" s="25">
        <v>2080</v>
      </c>
      <c r="I7671" s="13">
        <v>0</v>
      </c>
      <c r="J7671" s="13">
        <f t="shared" si="120"/>
        <v>2080</v>
      </c>
    </row>
    <row r="7672" spans="1:10" x14ac:dyDescent="0.25">
      <c r="A7672" s="19">
        <v>7664</v>
      </c>
      <c r="B7672" s="16" t="s">
        <v>24</v>
      </c>
      <c r="C7672" s="21" t="s">
        <v>7740</v>
      </c>
      <c r="D7672" s="34" t="s">
        <v>22976</v>
      </c>
      <c r="E7672" s="21" t="s">
        <v>13134</v>
      </c>
      <c r="F7672" s="36">
        <v>33664</v>
      </c>
      <c r="G7672" s="12">
        <v>0</v>
      </c>
      <c r="H7672" s="25">
        <v>31.46</v>
      </c>
      <c r="I7672" s="13">
        <v>0</v>
      </c>
      <c r="J7672" s="13">
        <f t="shared" si="120"/>
        <v>31.46</v>
      </c>
    </row>
    <row r="7673" spans="1:10" x14ac:dyDescent="0.25">
      <c r="A7673" s="19">
        <v>7665</v>
      </c>
      <c r="B7673" s="16" t="s">
        <v>24</v>
      </c>
      <c r="C7673" s="21" t="s">
        <v>7740</v>
      </c>
      <c r="D7673" s="34" t="s">
        <v>22977</v>
      </c>
      <c r="E7673" s="21" t="s">
        <v>5475</v>
      </c>
      <c r="F7673" s="36">
        <v>33756</v>
      </c>
      <c r="G7673" s="12">
        <v>0</v>
      </c>
      <c r="H7673" s="25">
        <v>2250</v>
      </c>
      <c r="I7673" s="13">
        <v>0</v>
      </c>
      <c r="J7673" s="13">
        <f t="shared" si="120"/>
        <v>2250</v>
      </c>
    </row>
    <row r="7674" spans="1:10" x14ac:dyDescent="0.25">
      <c r="A7674" s="19">
        <v>7666</v>
      </c>
      <c r="B7674" s="16" t="s">
        <v>24</v>
      </c>
      <c r="C7674" s="21" t="s">
        <v>7740</v>
      </c>
      <c r="D7674" s="34" t="s">
        <v>22978</v>
      </c>
      <c r="E7674" s="21" t="s">
        <v>10197</v>
      </c>
      <c r="F7674" s="36">
        <v>33664</v>
      </c>
      <c r="G7674" s="12">
        <v>0</v>
      </c>
      <c r="H7674" s="25">
        <v>10416.5</v>
      </c>
      <c r="I7674" s="13">
        <v>0</v>
      </c>
      <c r="J7674" s="13">
        <f t="shared" si="120"/>
        <v>10416.5</v>
      </c>
    </row>
    <row r="7675" spans="1:10" x14ac:dyDescent="0.25">
      <c r="A7675" s="19">
        <v>7667</v>
      </c>
      <c r="B7675" s="16" t="s">
        <v>24</v>
      </c>
      <c r="C7675" s="21" t="s">
        <v>7740</v>
      </c>
      <c r="D7675" s="34" t="s">
        <v>22979</v>
      </c>
      <c r="E7675" s="21" t="s">
        <v>8463</v>
      </c>
      <c r="F7675" s="36">
        <v>33664</v>
      </c>
      <c r="G7675" s="12">
        <v>0</v>
      </c>
      <c r="H7675" s="25">
        <v>143500</v>
      </c>
      <c r="I7675" s="13">
        <v>0</v>
      </c>
      <c r="J7675" s="13">
        <f t="shared" si="120"/>
        <v>143500</v>
      </c>
    </row>
    <row r="7676" spans="1:10" x14ac:dyDescent="0.25">
      <c r="A7676" s="19">
        <v>7668</v>
      </c>
      <c r="B7676" s="16" t="s">
        <v>24</v>
      </c>
      <c r="C7676" s="21" t="s">
        <v>7740</v>
      </c>
      <c r="D7676" s="34" t="s">
        <v>22980</v>
      </c>
      <c r="E7676" s="21" t="s">
        <v>12067</v>
      </c>
      <c r="F7676" s="36">
        <v>33664</v>
      </c>
      <c r="G7676" s="12">
        <v>0</v>
      </c>
      <c r="H7676" s="25">
        <v>1125</v>
      </c>
      <c r="I7676" s="13">
        <v>0</v>
      </c>
      <c r="J7676" s="13">
        <f t="shared" si="120"/>
        <v>1125</v>
      </c>
    </row>
    <row r="7677" spans="1:10" x14ac:dyDescent="0.25">
      <c r="A7677" s="19">
        <v>7669</v>
      </c>
      <c r="B7677" s="16" t="s">
        <v>24</v>
      </c>
      <c r="C7677" s="21" t="s">
        <v>7740</v>
      </c>
      <c r="D7677" s="34" t="s">
        <v>22981</v>
      </c>
      <c r="E7677" s="21" t="s">
        <v>11389</v>
      </c>
      <c r="F7677" s="36">
        <v>33970</v>
      </c>
      <c r="G7677" s="12">
        <v>0</v>
      </c>
      <c r="H7677" s="25">
        <v>2750</v>
      </c>
      <c r="I7677" s="13">
        <v>0</v>
      </c>
      <c r="J7677" s="13">
        <f t="shared" si="120"/>
        <v>2750</v>
      </c>
    </row>
    <row r="7678" spans="1:10" x14ac:dyDescent="0.25">
      <c r="A7678" s="19">
        <v>7670</v>
      </c>
      <c r="B7678" s="16" t="s">
        <v>24</v>
      </c>
      <c r="C7678" s="21" t="s">
        <v>7740</v>
      </c>
      <c r="D7678" s="34" t="s">
        <v>22982</v>
      </c>
      <c r="E7678" s="21" t="s">
        <v>12342</v>
      </c>
      <c r="F7678" s="36">
        <v>33695</v>
      </c>
      <c r="G7678" s="12">
        <v>0</v>
      </c>
      <c r="H7678" s="25">
        <v>703</v>
      </c>
      <c r="I7678" s="13">
        <v>0</v>
      </c>
      <c r="J7678" s="13">
        <f t="shared" si="120"/>
        <v>703</v>
      </c>
    </row>
    <row r="7679" spans="1:10" x14ac:dyDescent="0.25">
      <c r="A7679" s="19">
        <v>7671</v>
      </c>
      <c r="B7679" s="16" t="s">
        <v>24</v>
      </c>
      <c r="C7679" s="21" t="s">
        <v>7740</v>
      </c>
      <c r="D7679" s="34" t="s">
        <v>22983</v>
      </c>
      <c r="E7679" s="21" t="s">
        <v>11316</v>
      </c>
      <c r="F7679" s="36">
        <v>32933</v>
      </c>
      <c r="G7679" s="12">
        <v>0</v>
      </c>
      <c r="H7679" s="25">
        <v>3000</v>
      </c>
      <c r="I7679" s="13">
        <v>0</v>
      </c>
      <c r="J7679" s="13">
        <f t="shared" si="120"/>
        <v>3000</v>
      </c>
    </row>
    <row r="7680" spans="1:10" x14ac:dyDescent="0.25">
      <c r="A7680" s="19">
        <v>7672</v>
      </c>
      <c r="B7680" s="16" t="s">
        <v>24</v>
      </c>
      <c r="C7680" s="21" t="s">
        <v>7740</v>
      </c>
      <c r="D7680" s="34" t="s">
        <v>22984</v>
      </c>
      <c r="E7680" s="21" t="s">
        <v>10238</v>
      </c>
      <c r="F7680" s="36">
        <v>33573</v>
      </c>
      <c r="G7680" s="12">
        <v>0</v>
      </c>
      <c r="H7680" s="25">
        <v>9985</v>
      </c>
      <c r="I7680" s="13">
        <v>0</v>
      </c>
      <c r="J7680" s="13">
        <f t="shared" si="120"/>
        <v>9985</v>
      </c>
    </row>
    <row r="7681" spans="1:10" x14ac:dyDescent="0.25">
      <c r="A7681" s="19">
        <v>7673</v>
      </c>
      <c r="B7681" s="16" t="s">
        <v>24</v>
      </c>
      <c r="C7681" s="21" t="s">
        <v>7740</v>
      </c>
      <c r="D7681" s="34" t="s">
        <v>22985</v>
      </c>
      <c r="E7681" s="21" t="s">
        <v>12233</v>
      </c>
      <c r="F7681" s="36">
        <v>34090</v>
      </c>
      <c r="G7681" s="12">
        <v>0</v>
      </c>
      <c r="H7681" s="25">
        <v>826</v>
      </c>
      <c r="I7681" s="13">
        <v>0</v>
      </c>
      <c r="J7681" s="13">
        <f t="shared" si="120"/>
        <v>826</v>
      </c>
    </row>
    <row r="7682" spans="1:10" x14ac:dyDescent="0.25">
      <c r="A7682" s="19">
        <v>7674</v>
      </c>
      <c r="B7682" s="16" t="s">
        <v>24</v>
      </c>
      <c r="C7682" s="21" t="s">
        <v>7740</v>
      </c>
      <c r="D7682" s="34" t="s">
        <v>22986</v>
      </c>
      <c r="E7682" s="21" t="s">
        <v>12657</v>
      </c>
      <c r="F7682" s="36">
        <v>32478</v>
      </c>
      <c r="G7682" s="12">
        <v>0</v>
      </c>
      <c r="H7682" s="25">
        <v>375</v>
      </c>
      <c r="I7682" s="13">
        <v>0</v>
      </c>
      <c r="J7682" s="13">
        <f t="shared" si="120"/>
        <v>375</v>
      </c>
    </row>
    <row r="7683" spans="1:10" x14ac:dyDescent="0.25">
      <c r="A7683" s="19">
        <v>7675</v>
      </c>
      <c r="B7683" s="16" t="s">
        <v>24</v>
      </c>
      <c r="C7683" s="21" t="s">
        <v>7740</v>
      </c>
      <c r="D7683" s="34" t="s">
        <v>22987</v>
      </c>
      <c r="E7683" s="21" t="s">
        <v>9657</v>
      </c>
      <c r="F7683" s="36">
        <v>32994</v>
      </c>
      <c r="G7683" s="12">
        <v>0</v>
      </c>
      <c r="H7683" s="25">
        <v>20000</v>
      </c>
      <c r="I7683" s="13">
        <v>0</v>
      </c>
      <c r="J7683" s="13">
        <f t="shared" si="120"/>
        <v>20000</v>
      </c>
    </row>
    <row r="7684" spans="1:10" x14ac:dyDescent="0.25">
      <c r="A7684" s="19">
        <v>7676</v>
      </c>
      <c r="B7684" s="16" t="s">
        <v>24</v>
      </c>
      <c r="C7684" s="21" t="s">
        <v>7740</v>
      </c>
      <c r="D7684" s="34" t="s">
        <v>22988</v>
      </c>
      <c r="E7684" s="21" t="s">
        <v>12528</v>
      </c>
      <c r="F7684" s="36">
        <v>32417</v>
      </c>
      <c r="G7684" s="12">
        <v>0</v>
      </c>
      <c r="H7684" s="25">
        <v>500</v>
      </c>
      <c r="I7684" s="13">
        <v>0</v>
      </c>
      <c r="J7684" s="13">
        <f t="shared" si="120"/>
        <v>500</v>
      </c>
    </row>
    <row r="7685" spans="1:10" x14ac:dyDescent="0.25">
      <c r="A7685" s="19">
        <v>7677</v>
      </c>
      <c r="B7685" s="16" t="s">
        <v>24</v>
      </c>
      <c r="C7685" s="21" t="s">
        <v>7740</v>
      </c>
      <c r="D7685" s="34" t="s">
        <v>22989</v>
      </c>
      <c r="E7685" s="21" t="s">
        <v>11319</v>
      </c>
      <c r="F7685" s="36">
        <v>33635</v>
      </c>
      <c r="G7685" s="12">
        <v>0</v>
      </c>
      <c r="H7685" s="25">
        <v>3000</v>
      </c>
      <c r="I7685" s="13">
        <v>0</v>
      </c>
      <c r="J7685" s="13">
        <f t="shared" si="120"/>
        <v>3000</v>
      </c>
    </row>
    <row r="7686" spans="1:10" x14ac:dyDescent="0.25">
      <c r="A7686" s="19">
        <v>7678</v>
      </c>
      <c r="B7686" s="16" t="s">
        <v>24</v>
      </c>
      <c r="C7686" s="21" t="s">
        <v>7740</v>
      </c>
      <c r="D7686" s="34" t="s">
        <v>22990</v>
      </c>
      <c r="E7686" s="21" t="s">
        <v>12121</v>
      </c>
      <c r="F7686" s="36">
        <v>32964</v>
      </c>
      <c r="G7686" s="12">
        <v>0</v>
      </c>
      <c r="H7686" s="25">
        <v>1010</v>
      </c>
      <c r="I7686" s="13">
        <v>0</v>
      </c>
      <c r="J7686" s="13">
        <f t="shared" si="120"/>
        <v>1010</v>
      </c>
    </row>
    <row r="7687" spans="1:10" x14ac:dyDescent="0.25">
      <c r="A7687" s="19">
        <v>7679</v>
      </c>
      <c r="B7687" s="16" t="s">
        <v>24</v>
      </c>
      <c r="C7687" s="21" t="s">
        <v>7740</v>
      </c>
      <c r="D7687" s="34" t="s">
        <v>22991</v>
      </c>
      <c r="E7687" s="21" t="s">
        <v>10884</v>
      </c>
      <c r="F7687" s="36">
        <v>33025</v>
      </c>
      <c r="G7687" s="12">
        <v>0</v>
      </c>
      <c r="H7687" s="25">
        <v>4963</v>
      </c>
      <c r="I7687" s="13">
        <v>0</v>
      </c>
      <c r="J7687" s="13">
        <f t="shared" si="120"/>
        <v>4963</v>
      </c>
    </row>
    <row r="7688" spans="1:10" x14ac:dyDescent="0.25">
      <c r="A7688" s="19">
        <v>7680</v>
      </c>
      <c r="B7688" s="16" t="s">
        <v>24</v>
      </c>
      <c r="C7688" s="21" t="s">
        <v>7740</v>
      </c>
      <c r="D7688" s="34" t="s">
        <v>22992</v>
      </c>
      <c r="E7688" s="21" t="s">
        <v>12037</v>
      </c>
      <c r="F7688" s="36">
        <v>33878</v>
      </c>
      <c r="G7688" s="12">
        <v>0</v>
      </c>
      <c r="H7688" s="25">
        <v>1177</v>
      </c>
      <c r="I7688" s="13">
        <v>0</v>
      </c>
      <c r="J7688" s="13">
        <f t="shared" si="120"/>
        <v>1177</v>
      </c>
    </row>
    <row r="7689" spans="1:10" x14ac:dyDescent="0.25">
      <c r="A7689" s="19">
        <v>7681</v>
      </c>
      <c r="B7689" s="16" t="s">
        <v>24</v>
      </c>
      <c r="C7689" s="21" t="s">
        <v>7740</v>
      </c>
      <c r="D7689" s="34" t="s">
        <v>22993</v>
      </c>
      <c r="E7689" s="21" t="s">
        <v>12148</v>
      </c>
      <c r="F7689" s="36">
        <v>33817</v>
      </c>
      <c r="G7689" s="12">
        <v>0</v>
      </c>
      <c r="H7689" s="25">
        <v>447</v>
      </c>
      <c r="I7689" s="13">
        <v>0</v>
      </c>
      <c r="J7689" s="13">
        <f t="shared" si="120"/>
        <v>447</v>
      </c>
    </row>
    <row r="7690" spans="1:10" x14ac:dyDescent="0.25">
      <c r="A7690" s="19">
        <v>7682</v>
      </c>
      <c r="B7690" s="16" t="s">
        <v>24</v>
      </c>
      <c r="C7690" s="21" t="s">
        <v>7740</v>
      </c>
      <c r="D7690" s="34" t="s">
        <v>22993</v>
      </c>
      <c r="E7690" s="21" t="s">
        <v>12148</v>
      </c>
      <c r="F7690" s="36">
        <v>37530</v>
      </c>
      <c r="G7690" s="12">
        <v>0</v>
      </c>
      <c r="H7690" s="25">
        <v>1000</v>
      </c>
      <c r="I7690" s="13">
        <v>0</v>
      </c>
      <c r="J7690" s="13">
        <f t="shared" si="120"/>
        <v>1000</v>
      </c>
    </row>
    <row r="7691" spans="1:10" x14ac:dyDescent="0.25">
      <c r="A7691" s="19">
        <v>7683</v>
      </c>
      <c r="B7691" s="16" t="s">
        <v>24</v>
      </c>
      <c r="C7691" s="21" t="s">
        <v>7740</v>
      </c>
      <c r="D7691" s="34" t="s">
        <v>22994</v>
      </c>
      <c r="E7691" s="21" t="s">
        <v>13047</v>
      </c>
      <c r="F7691" s="36">
        <v>33025</v>
      </c>
      <c r="G7691" s="12">
        <v>0</v>
      </c>
      <c r="H7691" s="25">
        <v>64</v>
      </c>
      <c r="I7691" s="13">
        <v>0</v>
      </c>
      <c r="J7691" s="13">
        <f t="shared" si="120"/>
        <v>64</v>
      </c>
    </row>
    <row r="7692" spans="1:10" x14ac:dyDescent="0.25">
      <c r="A7692" s="19">
        <v>7684</v>
      </c>
      <c r="B7692" s="16" t="s">
        <v>24</v>
      </c>
      <c r="C7692" s="21" t="s">
        <v>7740</v>
      </c>
      <c r="D7692" s="34" t="s">
        <v>22995</v>
      </c>
      <c r="E7692" s="21" t="s">
        <v>13046</v>
      </c>
      <c r="F7692" s="36">
        <v>33055</v>
      </c>
      <c r="G7692" s="12">
        <v>0</v>
      </c>
      <c r="H7692" s="25">
        <v>64</v>
      </c>
      <c r="I7692" s="13">
        <v>0</v>
      </c>
      <c r="J7692" s="13">
        <f t="shared" si="120"/>
        <v>64</v>
      </c>
    </row>
    <row r="7693" spans="1:10" x14ac:dyDescent="0.25">
      <c r="A7693" s="19">
        <v>7685</v>
      </c>
      <c r="B7693" s="16" t="s">
        <v>24</v>
      </c>
      <c r="C7693" s="21" t="s">
        <v>7740</v>
      </c>
      <c r="D7693" s="34" t="s">
        <v>10493</v>
      </c>
      <c r="E7693" s="21" t="s">
        <v>10494</v>
      </c>
      <c r="F7693" s="36">
        <v>37530</v>
      </c>
      <c r="G7693" s="12">
        <v>0</v>
      </c>
      <c r="H7693" s="25">
        <v>7828.5</v>
      </c>
      <c r="I7693" s="13">
        <v>0</v>
      </c>
      <c r="J7693" s="13">
        <f t="shared" si="120"/>
        <v>7828.5</v>
      </c>
    </row>
    <row r="7694" spans="1:10" x14ac:dyDescent="0.25">
      <c r="A7694" s="19">
        <v>7686</v>
      </c>
      <c r="B7694" s="16" t="s">
        <v>24</v>
      </c>
      <c r="C7694" s="21" t="s">
        <v>7740</v>
      </c>
      <c r="D7694" s="34" t="s">
        <v>22996</v>
      </c>
      <c r="E7694" s="21" t="s">
        <v>13045</v>
      </c>
      <c r="F7694" s="36">
        <v>33025</v>
      </c>
      <c r="G7694" s="12">
        <v>0</v>
      </c>
      <c r="H7694" s="25">
        <v>64</v>
      </c>
      <c r="I7694" s="13">
        <v>0</v>
      </c>
      <c r="J7694" s="13">
        <f t="shared" si="120"/>
        <v>64</v>
      </c>
    </row>
    <row r="7695" spans="1:10" x14ac:dyDescent="0.25">
      <c r="A7695" s="19">
        <v>7687</v>
      </c>
      <c r="B7695" s="16" t="s">
        <v>24</v>
      </c>
      <c r="C7695" s="21" t="s">
        <v>7740</v>
      </c>
      <c r="D7695" s="34" t="s">
        <v>22997</v>
      </c>
      <c r="E7695" s="21" t="s">
        <v>13064</v>
      </c>
      <c r="F7695" s="36">
        <v>33055</v>
      </c>
      <c r="G7695" s="12">
        <v>0</v>
      </c>
      <c r="H7695" s="25">
        <v>54</v>
      </c>
      <c r="I7695" s="13">
        <v>0</v>
      </c>
      <c r="J7695" s="13">
        <f t="shared" si="120"/>
        <v>54</v>
      </c>
    </row>
    <row r="7696" spans="1:10" x14ac:dyDescent="0.25">
      <c r="A7696" s="19">
        <v>7688</v>
      </c>
      <c r="B7696" s="16" t="s">
        <v>24</v>
      </c>
      <c r="C7696" s="21" t="s">
        <v>7740</v>
      </c>
      <c r="D7696" s="34" t="s">
        <v>22998</v>
      </c>
      <c r="E7696" s="21" t="s">
        <v>12531</v>
      </c>
      <c r="F7696" s="36">
        <v>33025</v>
      </c>
      <c r="G7696" s="12">
        <v>0</v>
      </c>
      <c r="H7696" s="25">
        <v>500</v>
      </c>
      <c r="I7696" s="13">
        <v>0</v>
      </c>
      <c r="J7696" s="13">
        <f t="shared" si="120"/>
        <v>500</v>
      </c>
    </row>
    <row r="7697" spans="1:10" x14ac:dyDescent="0.25">
      <c r="A7697" s="19">
        <v>7689</v>
      </c>
      <c r="B7697" s="16" t="s">
        <v>24</v>
      </c>
      <c r="C7697" s="21" t="s">
        <v>7740</v>
      </c>
      <c r="D7697" s="34" t="s">
        <v>22999</v>
      </c>
      <c r="E7697" s="21" t="s">
        <v>11202</v>
      </c>
      <c r="F7697" s="36">
        <v>33817</v>
      </c>
      <c r="G7697" s="12">
        <v>0</v>
      </c>
      <c r="H7697" s="25">
        <v>3469</v>
      </c>
      <c r="I7697" s="13">
        <v>0</v>
      </c>
      <c r="J7697" s="13">
        <f t="shared" si="120"/>
        <v>3469</v>
      </c>
    </row>
    <row r="7698" spans="1:10" x14ac:dyDescent="0.25">
      <c r="A7698" s="19">
        <v>7690</v>
      </c>
      <c r="B7698" s="16" t="s">
        <v>24</v>
      </c>
      <c r="C7698" s="21" t="s">
        <v>7740</v>
      </c>
      <c r="D7698" s="34" t="s">
        <v>23000</v>
      </c>
      <c r="E7698" s="21" t="s">
        <v>12415</v>
      </c>
      <c r="F7698" s="36">
        <v>33817</v>
      </c>
      <c r="G7698" s="12">
        <v>0</v>
      </c>
      <c r="H7698" s="25">
        <v>625</v>
      </c>
      <c r="I7698" s="13">
        <v>0</v>
      </c>
      <c r="J7698" s="13">
        <f t="shared" si="120"/>
        <v>625</v>
      </c>
    </row>
    <row r="7699" spans="1:10" x14ac:dyDescent="0.25">
      <c r="A7699" s="19">
        <v>7691</v>
      </c>
      <c r="B7699" s="16" t="s">
        <v>24</v>
      </c>
      <c r="C7699" s="21" t="s">
        <v>7740</v>
      </c>
      <c r="D7699" s="34" t="s">
        <v>23001</v>
      </c>
      <c r="E7699" s="21" t="s">
        <v>13194</v>
      </c>
      <c r="F7699" s="36">
        <v>32387</v>
      </c>
      <c r="G7699" s="12">
        <v>0</v>
      </c>
      <c r="H7699" s="25">
        <v>5</v>
      </c>
      <c r="I7699" s="13">
        <v>0</v>
      </c>
      <c r="J7699" s="13">
        <f t="shared" si="120"/>
        <v>5</v>
      </c>
    </row>
    <row r="7700" spans="1:10" x14ac:dyDescent="0.25">
      <c r="A7700" s="19">
        <v>7692</v>
      </c>
      <c r="B7700" s="16" t="s">
        <v>24</v>
      </c>
      <c r="C7700" s="21" t="s">
        <v>7740</v>
      </c>
      <c r="D7700" s="34" t="s">
        <v>23002</v>
      </c>
      <c r="E7700" s="21" t="s">
        <v>13186</v>
      </c>
      <c r="F7700" s="36">
        <v>32387</v>
      </c>
      <c r="G7700" s="12">
        <v>0</v>
      </c>
      <c r="H7700" s="25">
        <v>10</v>
      </c>
      <c r="I7700" s="13">
        <v>0</v>
      </c>
      <c r="J7700" s="13">
        <f t="shared" si="120"/>
        <v>10</v>
      </c>
    </row>
    <row r="7701" spans="1:10" x14ac:dyDescent="0.25">
      <c r="A7701" s="19">
        <v>7693</v>
      </c>
      <c r="B7701" s="16" t="s">
        <v>24</v>
      </c>
      <c r="C7701" s="21" t="s">
        <v>7740</v>
      </c>
      <c r="D7701" s="34" t="s">
        <v>23003</v>
      </c>
      <c r="E7701" s="21" t="s">
        <v>12558</v>
      </c>
      <c r="F7701" s="36">
        <v>34060</v>
      </c>
      <c r="G7701" s="12">
        <v>0</v>
      </c>
      <c r="H7701" s="25">
        <v>470</v>
      </c>
      <c r="I7701" s="13">
        <v>0</v>
      </c>
      <c r="J7701" s="13">
        <f t="shared" si="120"/>
        <v>470</v>
      </c>
    </row>
    <row r="7702" spans="1:10" x14ac:dyDescent="0.25">
      <c r="A7702" s="19">
        <v>7694</v>
      </c>
      <c r="B7702" s="16" t="s">
        <v>24</v>
      </c>
      <c r="C7702" s="21" t="s">
        <v>7740</v>
      </c>
      <c r="D7702" s="34" t="s">
        <v>23004</v>
      </c>
      <c r="E7702" s="21" t="s">
        <v>11390</v>
      </c>
      <c r="F7702" s="36">
        <v>34001</v>
      </c>
      <c r="G7702" s="12">
        <v>0</v>
      </c>
      <c r="H7702" s="25">
        <v>700</v>
      </c>
      <c r="I7702" s="13">
        <v>0</v>
      </c>
      <c r="J7702" s="13">
        <f t="shared" si="120"/>
        <v>700</v>
      </c>
    </row>
    <row r="7703" spans="1:10" x14ac:dyDescent="0.25">
      <c r="A7703" s="19">
        <v>7695</v>
      </c>
      <c r="B7703" s="16" t="s">
        <v>24</v>
      </c>
      <c r="C7703" s="21" t="s">
        <v>7740</v>
      </c>
      <c r="D7703" s="34" t="s">
        <v>23004</v>
      </c>
      <c r="E7703" s="21" t="s">
        <v>11390</v>
      </c>
      <c r="F7703" s="36">
        <v>37530</v>
      </c>
      <c r="G7703" s="12">
        <v>0</v>
      </c>
      <c r="H7703" s="25">
        <v>2750</v>
      </c>
      <c r="I7703" s="13">
        <v>0</v>
      </c>
      <c r="J7703" s="13">
        <f t="shared" si="120"/>
        <v>2750</v>
      </c>
    </row>
    <row r="7704" spans="1:10" x14ac:dyDescent="0.25">
      <c r="A7704" s="19">
        <v>7696</v>
      </c>
      <c r="B7704" s="16" t="s">
        <v>24</v>
      </c>
      <c r="C7704" s="21" t="s">
        <v>7740</v>
      </c>
      <c r="D7704" s="34" t="s">
        <v>23005</v>
      </c>
      <c r="E7704" s="21" t="s">
        <v>8983</v>
      </c>
      <c r="F7704" s="36">
        <v>37529</v>
      </c>
      <c r="G7704" s="12">
        <v>0</v>
      </c>
      <c r="H7704" s="25">
        <v>49739.97</v>
      </c>
      <c r="I7704" s="13">
        <v>0</v>
      </c>
      <c r="J7704" s="13">
        <f t="shared" si="120"/>
        <v>49739.97</v>
      </c>
    </row>
    <row r="7705" spans="1:10" x14ac:dyDescent="0.25">
      <c r="A7705" s="19">
        <v>7697</v>
      </c>
      <c r="B7705" s="16" t="s">
        <v>24</v>
      </c>
      <c r="C7705" s="21" t="s">
        <v>7740</v>
      </c>
      <c r="D7705" s="34" t="s">
        <v>23006</v>
      </c>
      <c r="E7705" s="21" t="s">
        <v>12790</v>
      </c>
      <c r="F7705" s="36">
        <v>37529</v>
      </c>
      <c r="G7705" s="12">
        <v>0</v>
      </c>
      <c r="H7705" s="25">
        <v>247.5</v>
      </c>
      <c r="I7705" s="13">
        <v>0</v>
      </c>
      <c r="J7705" s="13">
        <f t="shared" si="120"/>
        <v>247.5</v>
      </c>
    </row>
    <row r="7706" spans="1:10" x14ac:dyDescent="0.25">
      <c r="A7706" s="19">
        <v>7698</v>
      </c>
      <c r="B7706" s="16" t="s">
        <v>24</v>
      </c>
      <c r="C7706" s="21" t="s">
        <v>7740</v>
      </c>
      <c r="D7706" s="34" t="s">
        <v>23007</v>
      </c>
      <c r="E7706" s="21" t="s">
        <v>10101</v>
      </c>
      <c r="F7706" s="36">
        <v>33939</v>
      </c>
      <c r="G7706" s="12">
        <v>0</v>
      </c>
      <c r="H7706" s="25">
        <v>12024</v>
      </c>
      <c r="I7706" s="13">
        <v>0</v>
      </c>
      <c r="J7706" s="13">
        <f t="shared" si="120"/>
        <v>12024</v>
      </c>
    </row>
    <row r="7707" spans="1:10" x14ac:dyDescent="0.25">
      <c r="A7707" s="19">
        <v>7699</v>
      </c>
      <c r="B7707" s="16" t="s">
        <v>24</v>
      </c>
      <c r="C7707" s="21" t="s">
        <v>7740</v>
      </c>
      <c r="D7707" s="34" t="s">
        <v>23008</v>
      </c>
      <c r="E7707" s="21" t="s">
        <v>12032</v>
      </c>
      <c r="F7707" s="36">
        <v>33970</v>
      </c>
      <c r="G7707" s="12">
        <v>0</v>
      </c>
      <c r="H7707" s="25">
        <v>1186</v>
      </c>
      <c r="I7707" s="13">
        <v>0</v>
      </c>
      <c r="J7707" s="13">
        <f t="shared" si="120"/>
        <v>1186</v>
      </c>
    </row>
    <row r="7708" spans="1:10" x14ac:dyDescent="0.25">
      <c r="A7708" s="19">
        <v>7700</v>
      </c>
      <c r="B7708" s="16" t="s">
        <v>24</v>
      </c>
      <c r="C7708" s="21" t="s">
        <v>7740</v>
      </c>
      <c r="D7708" s="34" t="s">
        <v>23009</v>
      </c>
      <c r="E7708" s="21" t="s">
        <v>13054</v>
      </c>
      <c r="F7708" s="36">
        <v>33025</v>
      </c>
      <c r="G7708" s="12">
        <v>0</v>
      </c>
      <c r="H7708" s="25">
        <v>60</v>
      </c>
      <c r="I7708" s="13">
        <v>0</v>
      </c>
      <c r="J7708" s="13">
        <f t="shared" si="120"/>
        <v>60</v>
      </c>
    </row>
    <row r="7709" spans="1:10" x14ac:dyDescent="0.25">
      <c r="A7709" s="19">
        <v>7701</v>
      </c>
      <c r="B7709" s="16" t="s">
        <v>24</v>
      </c>
      <c r="C7709" s="21" t="s">
        <v>7740</v>
      </c>
      <c r="D7709" s="34" t="s">
        <v>23010</v>
      </c>
      <c r="E7709" s="21" t="s">
        <v>13016</v>
      </c>
      <c r="F7709" s="36">
        <v>33086</v>
      </c>
      <c r="G7709" s="12">
        <v>0</v>
      </c>
      <c r="H7709" s="25">
        <v>77</v>
      </c>
      <c r="I7709" s="13">
        <v>0</v>
      </c>
      <c r="J7709" s="13">
        <f t="shared" si="120"/>
        <v>77</v>
      </c>
    </row>
    <row r="7710" spans="1:10" x14ac:dyDescent="0.25">
      <c r="A7710" s="19">
        <v>7702</v>
      </c>
      <c r="B7710" s="16" t="s">
        <v>24</v>
      </c>
      <c r="C7710" s="21" t="s">
        <v>7740</v>
      </c>
      <c r="D7710" s="34" t="s">
        <v>23011</v>
      </c>
      <c r="E7710" s="21" t="s">
        <v>13063</v>
      </c>
      <c r="F7710" s="36">
        <v>33025</v>
      </c>
      <c r="G7710" s="12">
        <v>0</v>
      </c>
      <c r="H7710" s="25">
        <v>55</v>
      </c>
      <c r="I7710" s="13">
        <v>0</v>
      </c>
      <c r="J7710" s="13">
        <f t="shared" si="120"/>
        <v>55</v>
      </c>
    </row>
    <row r="7711" spans="1:10" x14ac:dyDescent="0.25">
      <c r="A7711" s="19">
        <v>7703</v>
      </c>
      <c r="B7711" s="16" t="s">
        <v>24</v>
      </c>
      <c r="C7711" s="21" t="s">
        <v>7740</v>
      </c>
      <c r="D7711" s="34" t="s">
        <v>23012</v>
      </c>
      <c r="E7711" s="21" t="s">
        <v>13011</v>
      </c>
      <c r="F7711" s="36">
        <v>33025</v>
      </c>
      <c r="G7711" s="12">
        <v>0</v>
      </c>
      <c r="H7711" s="25">
        <v>78</v>
      </c>
      <c r="I7711" s="13">
        <v>0</v>
      </c>
      <c r="J7711" s="13">
        <f t="shared" si="120"/>
        <v>78</v>
      </c>
    </row>
    <row r="7712" spans="1:10" x14ac:dyDescent="0.25">
      <c r="A7712" s="19">
        <v>7704</v>
      </c>
      <c r="B7712" s="16" t="s">
        <v>24</v>
      </c>
      <c r="C7712" s="21" t="s">
        <v>7740</v>
      </c>
      <c r="D7712" s="34" t="s">
        <v>23013</v>
      </c>
      <c r="E7712" s="21" t="s">
        <v>13050</v>
      </c>
      <c r="F7712" s="36">
        <v>33025</v>
      </c>
      <c r="G7712" s="12">
        <v>0</v>
      </c>
      <c r="H7712" s="25">
        <v>62</v>
      </c>
      <c r="I7712" s="13">
        <v>0</v>
      </c>
      <c r="J7712" s="13">
        <f t="shared" si="120"/>
        <v>62</v>
      </c>
    </row>
    <row r="7713" spans="1:10" x14ac:dyDescent="0.25">
      <c r="A7713" s="19">
        <v>7705</v>
      </c>
      <c r="B7713" s="16" t="s">
        <v>24</v>
      </c>
      <c r="C7713" s="21" t="s">
        <v>7740</v>
      </c>
      <c r="D7713" s="34" t="s">
        <v>23014</v>
      </c>
      <c r="E7713" s="21" t="s">
        <v>11692</v>
      </c>
      <c r="F7713" s="36">
        <v>34243</v>
      </c>
      <c r="G7713" s="12">
        <v>0</v>
      </c>
      <c r="H7713" s="25">
        <v>1886</v>
      </c>
      <c r="I7713" s="13">
        <v>0</v>
      </c>
      <c r="J7713" s="13">
        <f t="shared" si="120"/>
        <v>1886</v>
      </c>
    </row>
    <row r="7714" spans="1:10" x14ac:dyDescent="0.25">
      <c r="A7714" s="19">
        <v>7706</v>
      </c>
      <c r="B7714" s="16" t="s">
        <v>24</v>
      </c>
      <c r="C7714" s="21" t="s">
        <v>7740</v>
      </c>
      <c r="D7714" s="34" t="s">
        <v>23015</v>
      </c>
      <c r="E7714" s="21" t="s">
        <v>12921</v>
      </c>
      <c r="F7714" s="36">
        <v>33025</v>
      </c>
      <c r="G7714" s="12">
        <v>0</v>
      </c>
      <c r="H7714" s="25">
        <v>136</v>
      </c>
      <c r="I7714" s="13">
        <v>0</v>
      </c>
      <c r="J7714" s="13">
        <f t="shared" si="120"/>
        <v>136</v>
      </c>
    </row>
    <row r="7715" spans="1:10" x14ac:dyDescent="0.25">
      <c r="A7715" s="19">
        <v>7707</v>
      </c>
      <c r="B7715" s="16" t="s">
        <v>24</v>
      </c>
      <c r="C7715" s="21" t="s">
        <v>7740</v>
      </c>
      <c r="D7715" s="34" t="s">
        <v>23016</v>
      </c>
      <c r="E7715" s="21" t="s">
        <v>13135</v>
      </c>
      <c r="F7715" s="36">
        <v>33055</v>
      </c>
      <c r="G7715" s="12">
        <v>0</v>
      </c>
      <c r="H7715" s="25">
        <v>31</v>
      </c>
      <c r="I7715" s="13">
        <v>0</v>
      </c>
      <c r="J7715" s="13">
        <f t="shared" si="120"/>
        <v>31</v>
      </c>
    </row>
    <row r="7716" spans="1:10" x14ac:dyDescent="0.25">
      <c r="A7716" s="19">
        <v>7708</v>
      </c>
      <c r="B7716" s="16" t="s">
        <v>24</v>
      </c>
      <c r="C7716" s="21" t="s">
        <v>7740</v>
      </c>
      <c r="D7716" s="34" t="s">
        <v>23017</v>
      </c>
      <c r="E7716" s="21" t="s">
        <v>12190</v>
      </c>
      <c r="F7716" s="36">
        <v>34029</v>
      </c>
      <c r="G7716" s="12">
        <v>0</v>
      </c>
      <c r="H7716" s="25">
        <v>920.92</v>
      </c>
      <c r="I7716" s="13">
        <v>0</v>
      </c>
      <c r="J7716" s="13">
        <f t="shared" si="120"/>
        <v>920.92</v>
      </c>
    </row>
    <row r="7717" spans="1:10" x14ac:dyDescent="0.25">
      <c r="A7717" s="19">
        <v>7709</v>
      </c>
      <c r="B7717" s="16" t="s">
        <v>24</v>
      </c>
      <c r="C7717" s="21" t="s">
        <v>7740</v>
      </c>
      <c r="D7717" s="34" t="s">
        <v>23018</v>
      </c>
      <c r="E7717" s="21" t="s">
        <v>10351</v>
      </c>
      <c r="F7717" s="36">
        <v>34060</v>
      </c>
      <c r="G7717" s="12">
        <v>0</v>
      </c>
      <c r="H7717" s="25">
        <v>9000</v>
      </c>
      <c r="I7717" s="13">
        <v>0</v>
      </c>
      <c r="J7717" s="13">
        <f t="shared" si="120"/>
        <v>9000</v>
      </c>
    </row>
    <row r="7718" spans="1:10" x14ac:dyDescent="0.25">
      <c r="A7718" s="19">
        <v>7710</v>
      </c>
      <c r="B7718" s="16" t="s">
        <v>24</v>
      </c>
      <c r="C7718" s="21" t="s">
        <v>7740</v>
      </c>
      <c r="D7718" s="34" t="s">
        <v>23019</v>
      </c>
      <c r="E7718" s="21" t="s">
        <v>11932</v>
      </c>
      <c r="F7718" s="36">
        <v>33055</v>
      </c>
      <c r="G7718" s="12">
        <v>0</v>
      </c>
      <c r="H7718" s="25">
        <v>1400</v>
      </c>
      <c r="I7718" s="13">
        <v>0</v>
      </c>
      <c r="J7718" s="13">
        <f t="shared" ref="J7718:J7781" si="121">SUM(H7718-I7718)</f>
        <v>1400</v>
      </c>
    </row>
    <row r="7719" spans="1:10" x14ac:dyDescent="0.25">
      <c r="A7719" s="19">
        <v>7711</v>
      </c>
      <c r="B7719" s="16" t="s">
        <v>24</v>
      </c>
      <c r="C7719" s="21" t="s">
        <v>7740</v>
      </c>
      <c r="D7719" s="34" t="s">
        <v>23020</v>
      </c>
      <c r="E7719" s="21" t="s">
        <v>12368</v>
      </c>
      <c r="F7719" s="36">
        <v>34060</v>
      </c>
      <c r="G7719" s="12">
        <v>0</v>
      </c>
      <c r="H7719" s="25">
        <v>675</v>
      </c>
      <c r="I7719" s="13">
        <v>0</v>
      </c>
      <c r="J7719" s="13">
        <f t="shared" si="121"/>
        <v>675</v>
      </c>
    </row>
    <row r="7720" spans="1:10" x14ac:dyDescent="0.25">
      <c r="A7720" s="19">
        <v>7712</v>
      </c>
      <c r="B7720" s="16" t="s">
        <v>24</v>
      </c>
      <c r="C7720" s="21" t="s">
        <v>7740</v>
      </c>
      <c r="D7720" s="34" t="s">
        <v>23021</v>
      </c>
      <c r="E7720" s="21" t="s">
        <v>11156</v>
      </c>
      <c r="F7720" s="36">
        <v>33939</v>
      </c>
      <c r="G7720" s="12">
        <v>0</v>
      </c>
      <c r="H7720" s="25">
        <v>3607.5</v>
      </c>
      <c r="I7720" s="13">
        <v>0</v>
      </c>
      <c r="J7720" s="13">
        <f t="shared" si="121"/>
        <v>3607.5</v>
      </c>
    </row>
    <row r="7721" spans="1:10" x14ac:dyDescent="0.25">
      <c r="A7721" s="19">
        <v>7713</v>
      </c>
      <c r="B7721" s="16" t="s">
        <v>24</v>
      </c>
      <c r="C7721" s="21" t="s">
        <v>7740</v>
      </c>
      <c r="D7721" s="34" t="s">
        <v>23022</v>
      </c>
      <c r="E7721" s="21" t="s">
        <v>10614</v>
      </c>
      <c r="F7721" s="36">
        <v>33817</v>
      </c>
      <c r="G7721" s="12">
        <v>0</v>
      </c>
      <c r="H7721" s="25">
        <v>6833</v>
      </c>
      <c r="I7721" s="13">
        <v>0</v>
      </c>
      <c r="J7721" s="13">
        <f t="shared" si="121"/>
        <v>6833</v>
      </c>
    </row>
    <row r="7722" spans="1:10" x14ac:dyDescent="0.25">
      <c r="A7722" s="19">
        <v>7714</v>
      </c>
      <c r="B7722" s="16" t="s">
        <v>24</v>
      </c>
      <c r="C7722" s="21" t="s">
        <v>7740</v>
      </c>
      <c r="D7722" s="34" t="s">
        <v>23023</v>
      </c>
      <c r="E7722" s="21" t="s">
        <v>11177</v>
      </c>
      <c r="F7722" s="36">
        <v>34182</v>
      </c>
      <c r="G7722" s="12">
        <v>0</v>
      </c>
      <c r="H7722" s="25">
        <v>3550</v>
      </c>
      <c r="I7722" s="13">
        <v>0</v>
      </c>
      <c r="J7722" s="13">
        <f t="shared" si="121"/>
        <v>3550</v>
      </c>
    </row>
    <row r="7723" spans="1:10" x14ac:dyDescent="0.25">
      <c r="A7723" s="19">
        <v>7715</v>
      </c>
      <c r="B7723" s="16" t="s">
        <v>24</v>
      </c>
      <c r="C7723" s="21" t="s">
        <v>7740</v>
      </c>
      <c r="D7723" s="34" t="s">
        <v>23024</v>
      </c>
      <c r="E7723" s="21" t="s">
        <v>12101</v>
      </c>
      <c r="F7723" s="36">
        <v>33725</v>
      </c>
      <c r="G7723" s="12">
        <v>0</v>
      </c>
      <c r="H7723" s="25">
        <v>1065</v>
      </c>
      <c r="I7723" s="13">
        <v>0</v>
      </c>
      <c r="J7723" s="13">
        <f t="shared" si="121"/>
        <v>1065</v>
      </c>
    </row>
    <row r="7724" spans="1:10" x14ac:dyDescent="0.25">
      <c r="A7724" s="19">
        <v>7716</v>
      </c>
      <c r="B7724" s="16" t="s">
        <v>24</v>
      </c>
      <c r="C7724" s="21" t="s">
        <v>7740</v>
      </c>
      <c r="D7724" s="34" t="s">
        <v>23025</v>
      </c>
      <c r="E7724" s="21" t="s">
        <v>11729</v>
      </c>
      <c r="F7724" s="36">
        <v>34029</v>
      </c>
      <c r="G7724" s="12">
        <v>0</v>
      </c>
      <c r="H7724" s="25">
        <v>1793</v>
      </c>
      <c r="I7724" s="13">
        <v>0</v>
      </c>
      <c r="J7724" s="13">
        <f t="shared" si="121"/>
        <v>1793</v>
      </c>
    </row>
    <row r="7725" spans="1:10" x14ac:dyDescent="0.25">
      <c r="A7725" s="19">
        <v>7717</v>
      </c>
      <c r="B7725" s="16" t="s">
        <v>24</v>
      </c>
      <c r="C7725" s="21" t="s">
        <v>7740</v>
      </c>
      <c r="D7725" s="34" t="s">
        <v>23026</v>
      </c>
      <c r="E7725" s="21" t="s">
        <v>10181</v>
      </c>
      <c r="F7725" s="36">
        <v>33573</v>
      </c>
      <c r="G7725" s="12">
        <v>0</v>
      </c>
      <c r="H7725" s="25">
        <v>10731</v>
      </c>
      <c r="I7725" s="13">
        <v>0</v>
      </c>
      <c r="J7725" s="13">
        <f t="shared" si="121"/>
        <v>10731</v>
      </c>
    </row>
    <row r="7726" spans="1:10" x14ac:dyDescent="0.25">
      <c r="A7726" s="19">
        <v>7718</v>
      </c>
      <c r="B7726" s="16" t="s">
        <v>24</v>
      </c>
      <c r="C7726" s="21" t="s">
        <v>7740</v>
      </c>
      <c r="D7726" s="34" t="s">
        <v>23027</v>
      </c>
      <c r="E7726" s="21" t="s">
        <v>10948</v>
      </c>
      <c r="F7726" s="36">
        <v>34001</v>
      </c>
      <c r="G7726" s="12">
        <v>0</v>
      </c>
      <c r="H7726" s="25">
        <v>4620.5</v>
      </c>
      <c r="I7726" s="13">
        <v>0</v>
      </c>
      <c r="J7726" s="13">
        <f t="shared" si="121"/>
        <v>4620.5</v>
      </c>
    </row>
    <row r="7727" spans="1:10" x14ac:dyDescent="0.25">
      <c r="A7727" s="19">
        <v>7719</v>
      </c>
      <c r="B7727" s="16" t="s">
        <v>24</v>
      </c>
      <c r="C7727" s="21" t="s">
        <v>7740</v>
      </c>
      <c r="D7727" s="34" t="s">
        <v>23028</v>
      </c>
      <c r="E7727" s="21" t="s">
        <v>10703</v>
      </c>
      <c r="F7727" s="36">
        <v>34029</v>
      </c>
      <c r="G7727" s="12">
        <v>0</v>
      </c>
      <c r="H7727" s="25">
        <v>6122</v>
      </c>
      <c r="I7727" s="13">
        <v>0</v>
      </c>
      <c r="J7727" s="13">
        <f t="shared" si="121"/>
        <v>6122</v>
      </c>
    </row>
    <row r="7728" spans="1:10" x14ac:dyDescent="0.25">
      <c r="A7728" s="19">
        <v>7720</v>
      </c>
      <c r="B7728" s="16" t="s">
        <v>24</v>
      </c>
      <c r="C7728" s="21" t="s">
        <v>7740</v>
      </c>
      <c r="D7728" s="34" t="s">
        <v>23029</v>
      </c>
      <c r="E7728" s="21" t="s">
        <v>11338</v>
      </c>
      <c r="F7728" s="36">
        <v>34060</v>
      </c>
      <c r="G7728" s="12">
        <v>0</v>
      </c>
      <c r="H7728" s="25">
        <v>2910</v>
      </c>
      <c r="I7728" s="13">
        <v>0</v>
      </c>
      <c r="J7728" s="13">
        <f t="shared" si="121"/>
        <v>2910</v>
      </c>
    </row>
    <row r="7729" spans="1:10" x14ac:dyDescent="0.25">
      <c r="A7729" s="19">
        <v>7721</v>
      </c>
      <c r="B7729" s="16" t="s">
        <v>24</v>
      </c>
      <c r="C7729" s="21" t="s">
        <v>7740</v>
      </c>
      <c r="D7729" s="34" t="s">
        <v>23030</v>
      </c>
      <c r="E7729" s="21" t="s">
        <v>10071</v>
      </c>
      <c r="F7729" s="36">
        <v>33786</v>
      </c>
      <c r="G7729" s="12">
        <v>0</v>
      </c>
      <c r="H7729" s="25">
        <v>12500</v>
      </c>
      <c r="I7729" s="13">
        <v>0</v>
      </c>
      <c r="J7729" s="13">
        <f t="shared" si="121"/>
        <v>12500</v>
      </c>
    </row>
    <row r="7730" spans="1:10" x14ac:dyDescent="0.25">
      <c r="A7730" s="19">
        <v>7722</v>
      </c>
      <c r="B7730" s="16" t="s">
        <v>24</v>
      </c>
      <c r="C7730" s="21" t="s">
        <v>7740</v>
      </c>
      <c r="D7730" s="34" t="s">
        <v>23031</v>
      </c>
      <c r="E7730" s="21" t="s">
        <v>9468</v>
      </c>
      <c r="F7730" s="36">
        <v>33117</v>
      </c>
      <c r="G7730" s="12">
        <v>0</v>
      </c>
      <c r="H7730" s="25">
        <v>25000</v>
      </c>
      <c r="I7730" s="13">
        <v>0</v>
      </c>
      <c r="J7730" s="13">
        <f t="shared" si="121"/>
        <v>25000</v>
      </c>
    </row>
    <row r="7731" spans="1:10" x14ac:dyDescent="0.25">
      <c r="A7731" s="19">
        <v>7723</v>
      </c>
      <c r="B7731" s="16" t="s">
        <v>24</v>
      </c>
      <c r="C7731" s="21" t="s">
        <v>7740</v>
      </c>
      <c r="D7731" s="34" t="s">
        <v>23032</v>
      </c>
      <c r="E7731" s="21" t="s">
        <v>10363</v>
      </c>
      <c r="F7731" s="36">
        <v>34274</v>
      </c>
      <c r="G7731" s="12">
        <v>0</v>
      </c>
      <c r="H7731" s="25">
        <v>8948</v>
      </c>
      <c r="I7731" s="13">
        <v>0</v>
      </c>
      <c r="J7731" s="13">
        <f t="shared" si="121"/>
        <v>8948</v>
      </c>
    </row>
    <row r="7732" spans="1:10" x14ac:dyDescent="0.25">
      <c r="A7732" s="19">
        <v>7724</v>
      </c>
      <c r="B7732" s="16" t="s">
        <v>24</v>
      </c>
      <c r="C7732" s="21" t="s">
        <v>7740</v>
      </c>
      <c r="D7732" s="34" t="s">
        <v>23033</v>
      </c>
      <c r="E7732" s="21" t="s">
        <v>11934</v>
      </c>
      <c r="F7732" s="36">
        <v>33878</v>
      </c>
      <c r="G7732" s="12">
        <v>0</v>
      </c>
      <c r="H7732" s="25">
        <v>1400</v>
      </c>
      <c r="I7732" s="13">
        <v>0</v>
      </c>
      <c r="J7732" s="13">
        <f t="shared" si="121"/>
        <v>1400</v>
      </c>
    </row>
    <row r="7733" spans="1:10" x14ac:dyDescent="0.25">
      <c r="A7733" s="19">
        <v>7725</v>
      </c>
      <c r="B7733" s="16" t="s">
        <v>24</v>
      </c>
      <c r="C7733" s="21" t="s">
        <v>7740</v>
      </c>
      <c r="D7733" s="34" t="s">
        <v>23034</v>
      </c>
      <c r="E7733" s="21" t="s">
        <v>10222</v>
      </c>
      <c r="F7733" s="36">
        <v>33573</v>
      </c>
      <c r="G7733" s="12">
        <v>0</v>
      </c>
      <c r="H7733" s="25">
        <v>10188</v>
      </c>
      <c r="I7733" s="13">
        <v>0</v>
      </c>
      <c r="J7733" s="13">
        <f t="shared" si="121"/>
        <v>10188</v>
      </c>
    </row>
    <row r="7734" spans="1:10" x14ac:dyDescent="0.25">
      <c r="A7734" s="19">
        <v>7726</v>
      </c>
      <c r="B7734" s="16" t="s">
        <v>24</v>
      </c>
      <c r="C7734" s="21" t="s">
        <v>7740</v>
      </c>
      <c r="D7734" s="34" t="s">
        <v>23035</v>
      </c>
      <c r="E7734" s="21" t="s">
        <v>12594</v>
      </c>
      <c r="F7734" s="36">
        <v>33848</v>
      </c>
      <c r="G7734" s="12">
        <v>0</v>
      </c>
      <c r="H7734" s="25">
        <v>420</v>
      </c>
      <c r="I7734" s="13">
        <v>0</v>
      </c>
      <c r="J7734" s="13">
        <f t="shared" si="121"/>
        <v>420</v>
      </c>
    </row>
    <row r="7735" spans="1:10" x14ac:dyDescent="0.25">
      <c r="A7735" s="19">
        <v>7727</v>
      </c>
      <c r="B7735" s="16" t="s">
        <v>24</v>
      </c>
      <c r="C7735" s="21" t="s">
        <v>7740</v>
      </c>
      <c r="D7735" s="34" t="s">
        <v>23036</v>
      </c>
      <c r="E7735" s="21" t="s">
        <v>12929</v>
      </c>
      <c r="F7735" s="36">
        <v>34001</v>
      </c>
      <c r="G7735" s="12">
        <v>0</v>
      </c>
      <c r="H7735" s="25">
        <v>131</v>
      </c>
      <c r="I7735" s="13">
        <v>0</v>
      </c>
      <c r="J7735" s="13">
        <f t="shared" si="121"/>
        <v>131</v>
      </c>
    </row>
    <row r="7736" spans="1:10" x14ac:dyDescent="0.25">
      <c r="A7736" s="19">
        <v>7728</v>
      </c>
      <c r="B7736" s="16" t="s">
        <v>24</v>
      </c>
      <c r="C7736" s="21" t="s">
        <v>7740</v>
      </c>
      <c r="D7736" s="34" t="s">
        <v>23037</v>
      </c>
      <c r="E7736" s="21" t="s">
        <v>11986</v>
      </c>
      <c r="F7736" s="36">
        <v>34060</v>
      </c>
      <c r="G7736" s="12">
        <v>0</v>
      </c>
      <c r="H7736" s="25">
        <v>1275</v>
      </c>
      <c r="I7736" s="13">
        <v>0</v>
      </c>
      <c r="J7736" s="13">
        <f t="shared" si="121"/>
        <v>1275</v>
      </c>
    </row>
    <row r="7737" spans="1:10" x14ac:dyDescent="0.25">
      <c r="A7737" s="19">
        <v>7729</v>
      </c>
      <c r="B7737" s="16" t="s">
        <v>24</v>
      </c>
      <c r="C7737" s="21" t="s">
        <v>7740</v>
      </c>
      <c r="D7737" s="34" t="s">
        <v>23038</v>
      </c>
      <c r="E7737" s="21" t="s">
        <v>11881</v>
      </c>
      <c r="F7737" s="36">
        <v>34121</v>
      </c>
      <c r="G7737" s="12">
        <v>0</v>
      </c>
      <c r="H7737" s="25">
        <v>1500</v>
      </c>
      <c r="I7737" s="13">
        <v>0</v>
      </c>
      <c r="J7737" s="13">
        <f t="shared" si="121"/>
        <v>1500</v>
      </c>
    </row>
    <row r="7738" spans="1:10" x14ac:dyDescent="0.25">
      <c r="A7738" s="19">
        <v>7730</v>
      </c>
      <c r="B7738" s="16" t="s">
        <v>24</v>
      </c>
      <c r="C7738" s="21" t="s">
        <v>7740</v>
      </c>
      <c r="D7738" s="34" t="s">
        <v>23039</v>
      </c>
      <c r="E7738" s="21" t="s">
        <v>12617</v>
      </c>
      <c r="F7738" s="36">
        <v>33970</v>
      </c>
      <c r="G7738" s="12">
        <v>0</v>
      </c>
      <c r="H7738" s="25">
        <v>400</v>
      </c>
      <c r="I7738" s="13">
        <v>0</v>
      </c>
      <c r="J7738" s="13">
        <f t="shared" si="121"/>
        <v>400</v>
      </c>
    </row>
    <row r="7739" spans="1:10" x14ac:dyDescent="0.25">
      <c r="A7739" s="19">
        <v>7731</v>
      </c>
      <c r="B7739" s="16" t="s">
        <v>24</v>
      </c>
      <c r="C7739" s="21" t="s">
        <v>7740</v>
      </c>
      <c r="D7739" s="34" t="s">
        <v>23040</v>
      </c>
      <c r="E7739" s="21" t="s">
        <v>11395</v>
      </c>
      <c r="F7739" s="36">
        <v>34029</v>
      </c>
      <c r="G7739" s="12">
        <v>0</v>
      </c>
      <c r="H7739" s="25">
        <v>2733</v>
      </c>
      <c r="I7739" s="13">
        <v>0</v>
      </c>
      <c r="J7739" s="13">
        <f t="shared" si="121"/>
        <v>2733</v>
      </c>
    </row>
    <row r="7740" spans="1:10" x14ac:dyDescent="0.25">
      <c r="A7740" s="19">
        <v>7732</v>
      </c>
      <c r="B7740" s="16" t="s">
        <v>24</v>
      </c>
      <c r="C7740" s="21" t="s">
        <v>7740</v>
      </c>
      <c r="D7740" s="34" t="s">
        <v>23041</v>
      </c>
      <c r="E7740" s="21" t="s">
        <v>12721</v>
      </c>
      <c r="F7740" s="36">
        <v>33817</v>
      </c>
      <c r="G7740" s="12">
        <v>0</v>
      </c>
      <c r="H7740" s="25">
        <v>312</v>
      </c>
      <c r="I7740" s="13">
        <v>0</v>
      </c>
      <c r="J7740" s="13">
        <f t="shared" si="121"/>
        <v>312</v>
      </c>
    </row>
    <row r="7741" spans="1:10" x14ac:dyDescent="0.25">
      <c r="A7741" s="19">
        <v>7733</v>
      </c>
      <c r="B7741" s="16" t="s">
        <v>24</v>
      </c>
      <c r="C7741" s="21" t="s">
        <v>7740</v>
      </c>
      <c r="D7741" s="34" t="s">
        <v>23042</v>
      </c>
      <c r="E7741" s="21" t="s">
        <v>11070</v>
      </c>
      <c r="F7741" s="36">
        <v>34213</v>
      </c>
      <c r="G7741" s="12">
        <v>0</v>
      </c>
      <c r="H7741" s="25">
        <v>3949</v>
      </c>
      <c r="I7741" s="13">
        <v>0</v>
      </c>
      <c r="J7741" s="13">
        <f t="shared" si="121"/>
        <v>3949</v>
      </c>
    </row>
    <row r="7742" spans="1:10" x14ac:dyDescent="0.25">
      <c r="A7742" s="19">
        <v>7734</v>
      </c>
      <c r="B7742" s="16" t="s">
        <v>24</v>
      </c>
      <c r="C7742" s="21" t="s">
        <v>7740</v>
      </c>
      <c r="D7742" s="34" t="s">
        <v>23043</v>
      </c>
      <c r="E7742" s="21" t="s">
        <v>10594</v>
      </c>
      <c r="F7742" s="36">
        <v>33878</v>
      </c>
      <c r="G7742" s="12">
        <v>0</v>
      </c>
      <c r="H7742" s="25">
        <v>7000</v>
      </c>
      <c r="I7742" s="13">
        <v>0</v>
      </c>
      <c r="J7742" s="13">
        <f t="shared" si="121"/>
        <v>7000</v>
      </c>
    </row>
    <row r="7743" spans="1:10" x14ac:dyDescent="0.25">
      <c r="A7743" s="19">
        <v>7735</v>
      </c>
      <c r="B7743" s="16" t="s">
        <v>24</v>
      </c>
      <c r="C7743" s="21" t="s">
        <v>7740</v>
      </c>
      <c r="D7743" s="34" t="s">
        <v>23044</v>
      </c>
      <c r="E7743" s="21" t="s">
        <v>11288</v>
      </c>
      <c r="F7743" s="36">
        <v>34001</v>
      </c>
      <c r="G7743" s="12">
        <v>0</v>
      </c>
      <c r="H7743" s="25">
        <v>3050</v>
      </c>
      <c r="I7743" s="13">
        <v>0</v>
      </c>
      <c r="J7743" s="13">
        <f t="shared" si="121"/>
        <v>3050</v>
      </c>
    </row>
    <row r="7744" spans="1:10" x14ac:dyDescent="0.25">
      <c r="A7744" s="19">
        <v>7736</v>
      </c>
      <c r="B7744" s="16" t="s">
        <v>24</v>
      </c>
      <c r="C7744" s="21" t="s">
        <v>7740</v>
      </c>
      <c r="D7744" s="34" t="s">
        <v>23045</v>
      </c>
      <c r="E7744" s="21" t="s">
        <v>10501</v>
      </c>
      <c r="F7744" s="36">
        <v>34001</v>
      </c>
      <c r="G7744" s="12">
        <v>0</v>
      </c>
      <c r="H7744" s="25">
        <v>7687</v>
      </c>
      <c r="I7744" s="13">
        <v>0</v>
      </c>
      <c r="J7744" s="13">
        <f t="shared" si="121"/>
        <v>7687</v>
      </c>
    </row>
    <row r="7745" spans="1:10" x14ac:dyDescent="0.25">
      <c r="A7745" s="19">
        <v>7737</v>
      </c>
      <c r="B7745" s="16" t="s">
        <v>24</v>
      </c>
      <c r="C7745" s="21" t="s">
        <v>7740</v>
      </c>
      <c r="D7745" s="34" t="s">
        <v>23046</v>
      </c>
      <c r="E7745" s="21" t="s">
        <v>11587</v>
      </c>
      <c r="F7745" s="36">
        <v>34121</v>
      </c>
      <c r="G7745" s="12">
        <v>0</v>
      </c>
      <c r="H7745" s="25">
        <v>2133</v>
      </c>
      <c r="I7745" s="13">
        <v>0</v>
      </c>
      <c r="J7745" s="13">
        <f t="shared" si="121"/>
        <v>2133</v>
      </c>
    </row>
    <row r="7746" spans="1:10" x14ac:dyDescent="0.25">
      <c r="A7746" s="19">
        <v>7738</v>
      </c>
      <c r="B7746" s="16" t="s">
        <v>24</v>
      </c>
      <c r="C7746" s="21" t="s">
        <v>7740</v>
      </c>
      <c r="D7746" s="34" t="s">
        <v>23047</v>
      </c>
      <c r="E7746" s="21" t="s">
        <v>11206</v>
      </c>
      <c r="F7746" s="36">
        <v>33117</v>
      </c>
      <c r="G7746" s="12">
        <v>0</v>
      </c>
      <c r="H7746" s="25">
        <v>3424</v>
      </c>
      <c r="I7746" s="13">
        <v>0</v>
      </c>
      <c r="J7746" s="13">
        <f t="shared" si="121"/>
        <v>3424</v>
      </c>
    </row>
    <row r="7747" spans="1:10" x14ac:dyDescent="0.25">
      <c r="A7747" s="19">
        <v>7739</v>
      </c>
      <c r="B7747" s="16" t="s">
        <v>24</v>
      </c>
      <c r="C7747" s="21" t="s">
        <v>7740</v>
      </c>
      <c r="D7747" s="34" t="s">
        <v>23048</v>
      </c>
      <c r="E7747" s="21" t="s">
        <v>9810</v>
      </c>
      <c r="F7747" s="36">
        <v>33725</v>
      </c>
      <c r="G7747" s="12">
        <v>0</v>
      </c>
      <c r="H7747" s="25">
        <v>16800</v>
      </c>
      <c r="I7747" s="13">
        <v>0</v>
      </c>
      <c r="J7747" s="13">
        <f t="shared" si="121"/>
        <v>16800</v>
      </c>
    </row>
    <row r="7748" spans="1:10" x14ac:dyDescent="0.25">
      <c r="A7748" s="19">
        <v>7740</v>
      </c>
      <c r="B7748" s="16" t="s">
        <v>24</v>
      </c>
      <c r="C7748" s="21" t="s">
        <v>7740</v>
      </c>
      <c r="D7748" s="34" t="s">
        <v>23049</v>
      </c>
      <c r="E7748" s="21" t="s">
        <v>12949</v>
      </c>
      <c r="F7748" s="36">
        <v>32540</v>
      </c>
      <c r="G7748" s="12">
        <v>0</v>
      </c>
      <c r="H7748" s="25">
        <v>118</v>
      </c>
      <c r="I7748" s="13">
        <v>0</v>
      </c>
      <c r="J7748" s="13">
        <f t="shared" si="121"/>
        <v>118</v>
      </c>
    </row>
    <row r="7749" spans="1:10" x14ac:dyDescent="0.25">
      <c r="A7749" s="19">
        <v>7741</v>
      </c>
      <c r="B7749" s="16" t="s">
        <v>24</v>
      </c>
      <c r="C7749" s="21" t="s">
        <v>7740</v>
      </c>
      <c r="D7749" s="34" t="s">
        <v>23050</v>
      </c>
      <c r="E7749" s="21" t="s">
        <v>12880</v>
      </c>
      <c r="F7749" s="36">
        <v>34182</v>
      </c>
      <c r="G7749" s="12">
        <v>0</v>
      </c>
      <c r="H7749" s="25">
        <v>170</v>
      </c>
      <c r="I7749" s="13">
        <v>0</v>
      </c>
      <c r="J7749" s="13">
        <f t="shared" si="121"/>
        <v>170</v>
      </c>
    </row>
    <row r="7750" spans="1:10" x14ac:dyDescent="0.25">
      <c r="A7750" s="19">
        <v>7742</v>
      </c>
      <c r="B7750" s="16" t="s">
        <v>24</v>
      </c>
      <c r="C7750" s="21" t="s">
        <v>7740</v>
      </c>
      <c r="D7750" s="34" t="s">
        <v>23051</v>
      </c>
      <c r="E7750" s="21" t="s">
        <v>11702</v>
      </c>
      <c r="F7750" s="36">
        <v>34213</v>
      </c>
      <c r="G7750" s="12">
        <v>0</v>
      </c>
      <c r="H7750" s="25">
        <v>1860</v>
      </c>
      <c r="I7750" s="13">
        <v>0</v>
      </c>
      <c r="J7750" s="13">
        <f t="shared" si="121"/>
        <v>1860</v>
      </c>
    </row>
    <row r="7751" spans="1:10" x14ac:dyDescent="0.25">
      <c r="A7751" s="19">
        <v>7743</v>
      </c>
      <c r="B7751" s="16" t="s">
        <v>24</v>
      </c>
      <c r="C7751" s="21" t="s">
        <v>7740</v>
      </c>
      <c r="D7751" s="34" t="s">
        <v>23052</v>
      </c>
      <c r="E7751" s="21" t="s">
        <v>12459</v>
      </c>
      <c r="F7751" s="36">
        <v>32448</v>
      </c>
      <c r="G7751" s="12">
        <v>0</v>
      </c>
      <c r="H7751" s="25">
        <v>560</v>
      </c>
      <c r="I7751" s="13">
        <v>0</v>
      </c>
      <c r="J7751" s="13">
        <f t="shared" si="121"/>
        <v>560</v>
      </c>
    </row>
    <row r="7752" spans="1:10" x14ac:dyDescent="0.25">
      <c r="A7752" s="19">
        <v>7744</v>
      </c>
      <c r="B7752" s="16" t="s">
        <v>24</v>
      </c>
      <c r="C7752" s="21" t="s">
        <v>7740</v>
      </c>
      <c r="D7752" s="34" t="s">
        <v>23053</v>
      </c>
      <c r="E7752" s="21" t="s">
        <v>11250</v>
      </c>
      <c r="F7752" s="36">
        <v>32509</v>
      </c>
      <c r="G7752" s="12">
        <v>0</v>
      </c>
      <c r="H7752" s="25">
        <v>3230.77</v>
      </c>
      <c r="I7752" s="13">
        <v>0</v>
      </c>
      <c r="J7752" s="13">
        <f t="shared" si="121"/>
        <v>3230.77</v>
      </c>
    </row>
    <row r="7753" spans="1:10" x14ac:dyDescent="0.25">
      <c r="A7753" s="19">
        <v>7745</v>
      </c>
      <c r="B7753" s="16" t="s">
        <v>24</v>
      </c>
      <c r="C7753" s="21" t="s">
        <v>7740</v>
      </c>
      <c r="D7753" s="34" t="s">
        <v>23054</v>
      </c>
      <c r="E7753" s="21" t="s">
        <v>11762</v>
      </c>
      <c r="F7753" s="36">
        <v>32448</v>
      </c>
      <c r="G7753" s="12">
        <v>0</v>
      </c>
      <c r="H7753" s="25">
        <v>1715</v>
      </c>
      <c r="I7753" s="13">
        <v>0</v>
      </c>
      <c r="J7753" s="13">
        <f t="shared" si="121"/>
        <v>1715</v>
      </c>
    </row>
    <row r="7754" spans="1:10" x14ac:dyDescent="0.25">
      <c r="A7754" s="19">
        <v>7746</v>
      </c>
      <c r="B7754" s="16" t="s">
        <v>24</v>
      </c>
      <c r="C7754" s="21" t="s">
        <v>7740</v>
      </c>
      <c r="D7754" s="34" t="s">
        <v>23055</v>
      </c>
      <c r="E7754" s="21" t="s">
        <v>13096</v>
      </c>
      <c r="F7754" s="36">
        <v>32448</v>
      </c>
      <c r="G7754" s="12">
        <v>0</v>
      </c>
      <c r="H7754" s="25">
        <v>50</v>
      </c>
      <c r="I7754" s="13">
        <v>0</v>
      </c>
      <c r="J7754" s="13">
        <f t="shared" si="121"/>
        <v>50</v>
      </c>
    </row>
    <row r="7755" spans="1:10" x14ac:dyDescent="0.25">
      <c r="A7755" s="19">
        <v>7747</v>
      </c>
      <c r="B7755" s="16" t="s">
        <v>24</v>
      </c>
      <c r="C7755" s="21" t="s">
        <v>7740</v>
      </c>
      <c r="D7755" s="34" t="s">
        <v>23056</v>
      </c>
      <c r="E7755" s="21" t="s">
        <v>11609</v>
      </c>
      <c r="F7755" s="36">
        <v>32478</v>
      </c>
      <c r="G7755" s="12">
        <v>0</v>
      </c>
      <c r="H7755" s="25">
        <v>2075</v>
      </c>
      <c r="I7755" s="13">
        <v>0</v>
      </c>
      <c r="J7755" s="13">
        <f t="shared" si="121"/>
        <v>2075</v>
      </c>
    </row>
    <row r="7756" spans="1:10" x14ac:dyDescent="0.25">
      <c r="A7756" s="19">
        <v>7748</v>
      </c>
      <c r="B7756" s="16" t="s">
        <v>24</v>
      </c>
      <c r="C7756" s="21" t="s">
        <v>7740</v>
      </c>
      <c r="D7756" s="34" t="s">
        <v>23057</v>
      </c>
      <c r="E7756" s="21" t="s">
        <v>12555</v>
      </c>
      <c r="F7756" s="36">
        <v>34090</v>
      </c>
      <c r="G7756" s="12">
        <v>0</v>
      </c>
      <c r="H7756" s="25">
        <v>475</v>
      </c>
      <c r="I7756" s="13">
        <v>0</v>
      </c>
      <c r="J7756" s="13">
        <f t="shared" si="121"/>
        <v>475</v>
      </c>
    </row>
    <row r="7757" spans="1:10" x14ac:dyDescent="0.25">
      <c r="A7757" s="19">
        <v>7749</v>
      </c>
      <c r="B7757" s="16" t="s">
        <v>24</v>
      </c>
      <c r="C7757" s="21" t="s">
        <v>7740</v>
      </c>
      <c r="D7757" s="34" t="s">
        <v>23058</v>
      </c>
      <c r="E7757" s="21" t="s">
        <v>11518</v>
      </c>
      <c r="F7757" s="36">
        <v>32478</v>
      </c>
      <c r="G7757" s="12">
        <v>0</v>
      </c>
      <c r="H7757" s="25">
        <v>2325</v>
      </c>
      <c r="I7757" s="13">
        <v>0</v>
      </c>
      <c r="J7757" s="13">
        <f t="shared" si="121"/>
        <v>2325</v>
      </c>
    </row>
    <row r="7758" spans="1:10" x14ac:dyDescent="0.25">
      <c r="A7758" s="19">
        <v>7750</v>
      </c>
      <c r="B7758" s="16" t="s">
        <v>24</v>
      </c>
      <c r="C7758" s="21" t="s">
        <v>7740</v>
      </c>
      <c r="D7758" s="34" t="s">
        <v>23059</v>
      </c>
      <c r="E7758" s="21" t="s">
        <v>12188</v>
      </c>
      <c r="F7758" s="36">
        <v>34151</v>
      </c>
      <c r="G7758" s="12">
        <v>0</v>
      </c>
      <c r="H7758" s="25">
        <v>922</v>
      </c>
      <c r="I7758" s="13">
        <v>0</v>
      </c>
      <c r="J7758" s="13">
        <f t="shared" si="121"/>
        <v>922</v>
      </c>
    </row>
    <row r="7759" spans="1:10" x14ac:dyDescent="0.25">
      <c r="A7759" s="19">
        <v>7751</v>
      </c>
      <c r="B7759" s="16" t="s">
        <v>24</v>
      </c>
      <c r="C7759" s="21" t="s">
        <v>7740</v>
      </c>
      <c r="D7759" s="34" t="s">
        <v>23060</v>
      </c>
      <c r="E7759" s="21" t="s">
        <v>12477</v>
      </c>
      <c r="F7759" s="36">
        <v>34001</v>
      </c>
      <c r="G7759" s="12">
        <v>0</v>
      </c>
      <c r="H7759" s="25">
        <v>535</v>
      </c>
      <c r="I7759" s="13">
        <v>0</v>
      </c>
      <c r="J7759" s="13">
        <f t="shared" si="121"/>
        <v>535</v>
      </c>
    </row>
    <row r="7760" spans="1:10" x14ac:dyDescent="0.25">
      <c r="A7760" s="19">
        <v>7752</v>
      </c>
      <c r="B7760" s="16" t="s">
        <v>24</v>
      </c>
      <c r="C7760" s="21" t="s">
        <v>7740</v>
      </c>
      <c r="D7760" s="34" t="s">
        <v>23061</v>
      </c>
      <c r="E7760" s="21" t="s">
        <v>12839</v>
      </c>
      <c r="F7760" s="36">
        <v>34274</v>
      </c>
      <c r="G7760" s="12">
        <v>0</v>
      </c>
      <c r="H7760" s="25">
        <v>201.1</v>
      </c>
      <c r="I7760" s="13">
        <v>0</v>
      </c>
      <c r="J7760" s="13">
        <f t="shared" si="121"/>
        <v>201.1</v>
      </c>
    </row>
    <row r="7761" spans="1:10" x14ac:dyDescent="0.25">
      <c r="A7761" s="19">
        <v>7753</v>
      </c>
      <c r="B7761" s="16" t="s">
        <v>24</v>
      </c>
      <c r="C7761" s="21" t="s">
        <v>7740</v>
      </c>
      <c r="D7761" s="34" t="s">
        <v>23062</v>
      </c>
      <c r="E7761" s="21" t="s">
        <v>12286</v>
      </c>
      <c r="F7761" s="36">
        <v>32417</v>
      </c>
      <c r="G7761" s="12">
        <v>0</v>
      </c>
      <c r="H7761" s="25">
        <v>780</v>
      </c>
      <c r="I7761" s="13">
        <v>0</v>
      </c>
      <c r="J7761" s="13">
        <f t="shared" si="121"/>
        <v>780</v>
      </c>
    </row>
    <row r="7762" spans="1:10" x14ac:dyDescent="0.25">
      <c r="A7762" s="19">
        <v>7754</v>
      </c>
      <c r="B7762" s="16" t="s">
        <v>24</v>
      </c>
      <c r="C7762" s="21" t="s">
        <v>7740</v>
      </c>
      <c r="D7762" s="34" t="s">
        <v>23063</v>
      </c>
      <c r="E7762" s="21" t="s">
        <v>12789</v>
      </c>
      <c r="F7762" s="36">
        <v>31533</v>
      </c>
      <c r="G7762" s="12">
        <v>0</v>
      </c>
      <c r="H7762" s="25">
        <v>249</v>
      </c>
      <c r="I7762" s="13">
        <v>0</v>
      </c>
      <c r="J7762" s="13">
        <f t="shared" si="121"/>
        <v>249</v>
      </c>
    </row>
    <row r="7763" spans="1:10" x14ac:dyDescent="0.25">
      <c r="A7763" s="19">
        <v>7755</v>
      </c>
      <c r="B7763" s="16" t="s">
        <v>24</v>
      </c>
      <c r="C7763" s="21" t="s">
        <v>7740</v>
      </c>
      <c r="D7763" s="34" t="s">
        <v>23064</v>
      </c>
      <c r="E7763" s="21" t="s">
        <v>12952</v>
      </c>
      <c r="F7763" s="36">
        <v>32417</v>
      </c>
      <c r="G7763" s="12">
        <v>0</v>
      </c>
      <c r="H7763" s="25">
        <v>115</v>
      </c>
      <c r="I7763" s="13">
        <v>0</v>
      </c>
      <c r="J7763" s="13">
        <f t="shared" si="121"/>
        <v>115</v>
      </c>
    </row>
    <row r="7764" spans="1:10" x14ac:dyDescent="0.25">
      <c r="A7764" s="19">
        <v>7756</v>
      </c>
      <c r="B7764" s="16" t="s">
        <v>24</v>
      </c>
      <c r="C7764" s="21" t="s">
        <v>7740</v>
      </c>
      <c r="D7764" s="34" t="s">
        <v>23065</v>
      </c>
      <c r="E7764" s="21" t="s">
        <v>13061</v>
      </c>
      <c r="F7764" s="36">
        <v>32387</v>
      </c>
      <c r="G7764" s="12">
        <v>0</v>
      </c>
      <c r="H7764" s="25">
        <v>55</v>
      </c>
      <c r="I7764" s="13">
        <v>0</v>
      </c>
      <c r="J7764" s="13">
        <f t="shared" si="121"/>
        <v>55</v>
      </c>
    </row>
    <row r="7765" spans="1:10" x14ac:dyDescent="0.25">
      <c r="A7765" s="19">
        <v>7757</v>
      </c>
      <c r="B7765" s="16" t="s">
        <v>24</v>
      </c>
      <c r="C7765" s="21" t="s">
        <v>7740</v>
      </c>
      <c r="D7765" s="34" t="s">
        <v>23066</v>
      </c>
      <c r="E7765" s="21" t="s">
        <v>12788</v>
      </c>
      <c r="F7765" s="36">
        <v>31564</v>
      </c>
      <c r="G7765" s="12">
        <v>0</v>
      </c>
      <c r="H7765" s="25">
        <v>249</v>
      </c>
      <c r="I7765" s="13">
        <v>0</v>
      </c>
      <c r="J7765" s="13">
        <f t="shared" si="121"/>
        <v>249</v>
      </c>
    </row>
    <row r="7766" spans="1:10" x14ac:dyDescent="0.25">
      <c r="A7766" s="19">
        <v>7758</v>
      </c>
      <c r="B7766" s="16" t="s">
        <v>24</v>
      </c>
      <c r="C7766" s="21" t="s">
        <v>7740</v>
      </c>
      <c r="D7766" s="34" t="s">
        <v>23067</v>
      </c>
      <c r="E7766" s="21" t="s">
        <v>13053</v>
      </c>
      <c r="F7766" s="36">
        <v>32387</v>
      </c>
      <c r="G7766" s="12">
        <v>0</v>
      </c>
      <c r="H7766" s="25">
        <v>60</v>
      </c>
      <c r="I7766" s="13">
        <v>0</v>
      </c>
      <c r="J7766" s="13">
        <f t="shared" si="121"/>
        <v>60</v>
      </c>
    </row>
    <row r="7767" spans="1:10" x14ac:dyDescent="0.25">
      <c r="A7767" s="19">
        <v>7759</v>
      </c>
      <c r="B7767" s="16" t="s">
        <v>24</v>
      </c>
      <c r="C7767" s="21" t="s">
        <v>7740</v>
      </c>
      <c r="D7767" s="34" t="s">
        <v>23068</v>
      </c>
      <c r="E7767" s="21" t="s">
        <v>11053</v>
      </c>
      <c r="F7767" s="36">
        <v>33025</v>
      </c>
      <c r="G7767" s="12">
        <v>0</v>
      </c>
      <c r="H7767" s="25">
        <v>4048</v>
      </c>
      <c r="I7767" s="13">
        <v>0</v>
      </c>
      <c r="J7767" s="13">
        <f t="shared" si="121"/>
        <v>4048</v>
      </c>
    </row>
    <row r="7768" spans="1:10" x14ac:dyDescent="0.25">
      <c r="A7768" s="19">
        <v>7760</v>
      </c>
      <c r="B7768" s="16" t="s">
        <v>24</v>
      </c>
      <c r="C7768" s="21" t="s">
        <v>7740</v>
      </c>
      <c r="D7768" s="34" t="s">
        <v>23069</v>
      </c>
      <c r="E7768" s="21" t="s">
        <v>13060</v>
      </c>
      <c r="F7768" s="36">
        <v>32387</v>
      </c>
      <c r="G7768" s="12">
        <v>0</v>
      </c>
      <c r="H7768" s="25">
        <v>55</v>
      </c>
      <c r="I7768" s="13">
        <v>0</v>
      </c>
      <c r="J7768" s="13">
        <f t="shared" si="121"/>
        <v>55</v>
      </c>
    </row>
    <row r="7769" spans="1:10" x14ac:dyDescent="0.25">
      <c r="A7769" s="19">
        <v>7761</v>
      </c>
      <c r="B7769" s="16" t="s">
        <v>24</v>
      </c>
      <c r="C7769" s="21" t="s">
        <v>7740</v>
      </c>
      <c r="D7769" s="34" t="s">
        <v>23070</v>
      </c>
      <c r="E7769" s="21" t="s">
        <v>13059</v>
      </c>
      <c r="F7769" s="36">
        <v>32356</v>
      </c>
      <c r="G7769" s="12">
        <v>0</v>
      </c>
      <c r="H7769" s="25">
        <v>55</v>
      </c>
      <c r="I7769" s="13">
        <v>0</v>
      </c>
      <c r="J7769" s="13">
        <f t="shared" si="121"/>
        <v>55</v>
      </c>
    </row>
    <row r="7770" spans="1:10" x14ac:dyDescent="0.25">
      <c r="A7770" s="19">
        <v>7762</v>
      </c>
      <c r="B7770" s="16" t="s">
        <v>24</v>
      </c>
      <c r="C7770" s="21" t="s">
        <v>7740</v>
      </c>
      <c r="D7770" s="34" t="s">
        <v>23071</v>
      </c>
      <c r="E7770" s="21" t="s">
        <v>13057</v>
      </c>
      <c r="F7770" s="36">
        <v>32356</v>
      </c>
      <c r="G7770" s="12">
        <v>0</v>
      </c>
      <c r="H7770" s="25">
        <v>55</v>
      </c>
      <c r="I7770" s="13">
        <v>0</v>
      </c>
      <c r="J7770" s="13">
        <f t="shared" si="121"/>
        <v>55</v>
      </c>
    </row>
    <row r="7771" spans="1:10" x14ac:dyDescent="0.25">
      <c r="A7771" s="19">
        <v>7763</v>
      </c>
      <c r="B7771" s="16" t="s">
        <v>24</v>
      </c>
      <c r="C7771" s="21" t="s">
        <v>7740</v>
      </c>
      <c r="D7771" s="34" t="s">
        <v>23072</v>
      </c>
      <c r="E7771" s="21" t="s">
        <v>13062</v>
      </c>
      <c r="F7771" s="36">
        <v>32387</v>
      </c>
      <c r="G7771" s="12">
        <v>0</v>
      </c>
      <c r="H7771" s="25">
        <v>55</v>
      </c>
      <c r="I7771" s="13">
        <v>0</v>
      </c>
      <c r="J7771" s="13">
        <f t="shared" si="121"/>
        <v>55</v>
      </c>
    </row>
    <row r="7772" spans="1:10" x14ac:dyDescent="0.25">
      <c r="A7772" s="19">
        <v>7764</v>
      </c>
      <c r="B7772" s="16" t="s">
        <v>24</v>
      </c>
      <c r="C7772" s="21" t="s">
        <v>7740</v>
      </c>
      <c r="D7772" s="34" t="s">
        <v>23073</v>
      </c>
      <c r="E7772" s="21" t="s">
        <v>13058</v>
      </c>
      <c r="F7772" s="36">
        <v>32356</v>
      </c>
      <c r="G7772" s="12">
        <v>0</v>
      </c>
      <c r="H7772" s="25">
        <v>55</v>
      </c>
      <c r="I7772" s="13">
        <v>0</v>
      </c>
      <c r="J7772" s="13">
        <f t="shared" si="121"/>
        <v>55</v>
      </c>
    </row>
    <row r="7773" spans="1:10" x14ac:dyDescent="0.25">
      <c r="A7773" s="19">
        <v>7765</v>
      </c>
      <c r="B7773" s="16" t="s">
        <v>24</v>
      </c>
      <c r="C7773" s="21" t="s">
        <v>7740</v>
      </c>
      <c r="D7773" s="34" t="s">
        <v>23074</v>
      </c>
      <c r="E7773" s="21" t="s">
        <v>12420</v>
      </c>
      <c r="F7773" s="36">
        <v>32782</v>
      </c>
      <c r="G7773" s="12">
        <v>0</v>
      </c>
      <c r="H7773" s="25">
        <v>615</v>
      </c>
      <c r="I7773" s="13">
        <v>0</v>
      </c>
      <c r="J7773" s="13">
        <f t="shared" si="121"/>
        <v>615</v>
      </c>
    </row>
    <row r="7774" spans="1:10" x14ac:dyDescent="0.25">
      <c r="A7774" s="19">
        <v>7766</v>
      </c>
      <c r="B7774" s="16" t="s">
        <v>24</v>
      </c>
      <c r="C7774" s="21" t="s">
        <v>7740</v>
      </c>
      <c r="D7774" s="34" t="s">
        <v>23075</v>
      </c>
      <c r="E7774" s="21" t="s">
        <v>13165</v>
      </c>
      <c r="F7774" s="36">
        <v>32387</v>
      </c>
      <c r="G7774" s="12">
        <v>0</v>
      </c>
      <c r="H7774" s="25">
        <v>20</v>
      </c>
      <c r="I7774" s="13">
        <v>0</v>
      </c>
      <c r="J7774" s="13">
        <f t="shared" si="121"/>
        <v>20</v>
      </c>
    </row>
    <row r="7775" spans="1:10" x14ac:dyDescent="0.25">
      <c r="A7775" s="19">
        <v>7767</v>
      </c>
      <c r="B7775" s="16" t="s">
        <v>24</v>
      </c>
      <c r="C7775" s="21" t="s">
        <v>7740</v>
      </c>
      <c r="D7775" s="34" t="s">
        <v>23076</v>
      </c>
      <c r="E7775" s="21" t="s">
        <v>11260</v>
      </c>
      <c r="F7775" s="36">
        <v>34274</v>
      </c>
      <c r="G7775" s="12">
        <v>0</v>
      </c>
      <c r="H7775" s="25">
        <v>3190</v>
      </c>
      <c r="I7775" s="13">
        <v>0</v>
      </c>
      <c r="J7775" s="13">
        <f t="shared" si="121"/>
        <v>3190</v>
      </c>
    </row>
    <row r="7776" spans="1:10" x14ac:dyDescent="0.25">
      <c r="A7776" s="19">
        <v>7768</v>
      </c>
      <c r="B7776" s="16" t="s">
        <v>24</v>
      </c>
      <c r="C7776" s="21" t="s">
        <v>7740</v>
      </c>
      <c r="D7776" s="34" t="s">
        <v>23077</v>
      </c>
      <c r="E7776" s="21" t="s">
        <v>12419</v>
      </c>
      <c r="F7776" s="36">
        <v>34151</v>
      </c>
      <c r="G7776" s="12">
        <v>0</v>
      </c>
      <c r="H7776" s="25">
        <v>620</v>
      </c>
      <c r="I7776" s="13">
        <v>0</v>
      </c>
      <c r="J7776" s="13">
        <f t="shared" si="121"/>
        <v>620</v>
      </c>
    </row>
    <row r="7777" spans="1:10" x14ac:dyDescent="0.25">
      <c r="A7777" s="19">
        <v>7769</v>
      </c>
      <c r="B7777" s="16" t="s">
        <v>24</v>
      </c>
      <c r="C7777" s="21" t="s">
        <v>7740</v>
      </c>
      <c r="D7777" s="34" t="s">
        <v>23078</v>
      </c>
      <c r="E7777" s="21" t="s">
        <v>10908</v>
      </c>
      <c r="F7777" s="36">
        <v>34274</v>
      </c>
      <c r="G7777" s="12">
        <v>0</v>
      </c>
      <c r="H7777" s="25">
        <v>4827</v>
      </c>
      <c r="I7777" s="13">
        <v>0</v>
      </c>
      <c r="J7777" s="13">
        <f t="shared" si="121"/>
        <v>4827</v>
      </c>
    </row>
    <row r="7778" spans="1:10" x14ac:dyDescent="0.25">
      <c r="A7778" s="19">
        <v>7770</v>
      </c>
      <c r="B7778" s="16" t="s">
        <v>24</v>
      </c>
      <c r="C7778" s="21" t="s">
        <v>7740</v>
      </c>
      <c r="D7778" s="34" t="s">
        <v>23079</v>
      </c>
      <c r="E7778" s="21" t="s">
        <v>10947</v>
      </c>
      <c r="F7778" s="36">
        <v>30773</v>
      </c>
      <c r="G7778" s="12">
        <v>0</v>
      </c>
      <c r="H7778" s="25">
        <v>4625</v>
      </c>
      <c r="I7778" s="13">
        <v>0</v>
      </c>
      <c r="J7778" s="13">
        <f t="shared" si="121"/>
        <v>4625</v>
      </c>
    </row>
    <row r="7779" spans="1:10" x14ac:dyDescent="0.25">
      <c r="A7779" s="19">
        <v>7771</v>
      </c>
      <c r="B7779" s="16" t="s">
        <v>24</v>
      </c>
      <c r="C7779" s="21" t="s">
        <v>7740</v>
      </c>
      <c r="D7779" s="34" t="s">
        <v>23080</v>
      </c>
      <c r="E7779" s="21" t="s">
        <v>10574</v>
      </c>
      <c r="F7779" s="36">
        <v>33848</v>
      </c>
      <c r="G7779" s="12">
        <v>0</v>
      </c>
      <c r="H7779" s="25">
        <v>7188</v>
      </c>
      <c r="I7779" s="13">
        <v>0</v>
      </c>
      <c r="J7779" s="13">
        <f t="shared" si="121"/>
        <v>7188</v>
      </c>
    </row>
    <row r="7780" spans="1:10" x14ac:dyDescent="0.25">
      <c r="A7780" s="19">
        <v>7772</v>
      </c>
      <c r="B7780" s="16" t="s">
        <v>24</v>
      </c>
      <c r="C7780" s="21" t="s">
        <v>7740</v>
      </c>
      <c r="D7780" s="34" t="s">
        <v>23081</v>
      </c>
      <c r="E7780" s="21" t="s">
        <v>12298</v>
      </c>
      <c r="F7780" s="36">
        <v>33786</v>
      </c>
      <c r="G7780" s="12">
        <v>0</v>
      </c>
      <c r="H7780" s="25">
        <v>758.55</v>
      </c>
      <c r="I7780" s="13">
        <v>0</v>
      </c>
      <c r="J7780" s="13">
        <f t="shared" si="121"/>
        <v>758.55</v>
      </c>
    </row>
    <row r="7781" spans="1:10" x14ac:dyDescent="0.25">
      <c r="A7781" s="19">
        <v>7773</v>
      </c>
      <c r="B7781" s="16" t="s">
        <v>24</v>
      </c>
      <c r="C7781" s="21" t="s">
        <v>7740</v>
      </c>
      <c r="D7781" s="34" t="s">
        <v>23082</v>
      </c>
      <c r="E7781" s="21" t="s">
        <v>11984</v>
      </c>
      <c r="F7781" s="36">
        <v>32417</v>
      </c>
      <c r="G7781" s="12">
        <v>0</v>
      </c>
      <c r="H7781" s="25">
        <v>1280</v>
      </c>
      <c r="I7781" s="13">
        <v>0</v>
      </c>
      <c r="J7781" s="13">
        <f t="shared" si="121"/>
        <v>1280</v>
      </c>
    </row>
    <row r="7782" spans="1:10" x14ac:dyDescent="0.25">
      <c r="A7782" s="19">
        <v>7774</v>
      </c>
      <c r="B7782" s="16" t="s">
        <v>24</v>
      </c>
      <c r="C7782" s="21" t="s">
        <v>7740</v>
      </c>
      <c r="D7782" s="34" t="s">
        <v>23083</v>
      </c>
      <c r="E7782" s="21" t="s">
        <v>11838</v>
      </c>
      <c r="F7782" s="36">
        <v>31352</v>
      </c>
      <c r="G7782" s="12">
        <v>0</v>
      </c>
      <c r="H7782" s="25">
        <v>1288</v>
      </c>
      <c r="I7782" s="13">
        <v>0</v>
      </c>
      <c r="J7782" s="13">
        <f t="shared" ref="J7782:J7845" si="122">SUM(H7782-I7782)</f>
        <v>1288</v>
      </c>
    </row>
    <row r="7783" spans="1:10" x14ac:dyDescent="0.25">
      <c r="A7783" s="19">
        <v>7775</v>
      </c>
      <c r="B7783" s="16" t="s">
        <v>24</v>
      </c>
      <c r="C7783" s="21" t="s">
        <v>7740</v>
      </c>
      <c r="D7783" s="34" t="s">
        <v>23084</v>
      </c>
      <c r="E7783" s="21" t="s">
        <v>11838</v>
      </c>
      <c r="F7783" s="36">
        <v>31382</v>
      </c>
      <c r="G7783" s="12">
        <v>0</v>
      </c>
      <c r="H7783" s="25">
        <v>1562.5</v>
      </c>
      <c r="I7783" s="13">
        <v>0</v>
      </c>
      <c r="J7783" s="13">
        <f t="shared" si="122"/>
        <v>1562.5</v>
      </c>
    </row>
    <row r="7784" spans="1:10" x14ac:dyDescent="0.25">
      <c r="A7784" s="19">
        <v>7776</v>
      </c>
      <c r="B7784" s="16" t="s">
        <v>24</v>
      </c>
      <c r="C7784" s="21" t="s">
        <v>7740</v>
      </c>
      <c r="D7784" s="34" t="s">
        <v>23085</v>
      </c>
      <c r="E7784" s="21" t="s">
        <v>12187</v>
      </c>
      <c r="F7784" s="36">
        <v>31382</v>
      </c>
      <c r="G7784" s="12">
        <v>0</v>
      </c>
      <c r="H7784" s="25">
        <v>925</v>
      </c>
      <c r="I7784" s="13">
        <v>0</v>
      </c>
      <c r="J7784" s="13">
        <f t="shared" si="122"/>
        <v>925</v>
      </c>
    </row>
    <row r="7785" spans="1:10" x14ac:dyDescent="0.25">
      <c r="A7785" s="19">
        <v>7777</v>
      </c>
      <c r="B7785" s="16" t="s">
        <v>24</v>
      </c>
      <c r="C7785" s="21" t="s">
        <v>7740</v>
      </c>
      <c r="D7785" s="34" t="s">
        <v>23086</v>
      </c>
      <c r="E7785" s="21" t="s">
        <v>11601</v>
      </c>
      <c r="F7785" s="36">
        <v>32417</v>
      </c>
      <c r="G7785" s="12">
        <v>0</v>
      </c>
      <c r="H7785" s="25">
        <v>2100</v>
      </c>
      <c r="I7785" s="13">
        <v>0</v>
      </c>
      <c r="J7785" s="13">
        <f t="shared" si="122"/>
        <v>2100</v>
      </c>
    </row>
    <row r="7786" spans="1:10" x14ac:dyDescent="0.25">
      <c r="A7786" s="19">
        <v>7778</v>
      </c>
      <c r="B7786" s="16" t="s">
        <v>24</v>
      </c>
      <c r="C7786" s="21" t="s">
        <v>7740</v>
      </c>
      <c r="D7786" s="34" t="s">
        <v>23087</v>
      </c>
      <c r="E7786" s="21" t="s">
        <v>11466</v>
      </c>
      <c r="F7786" s="36">
        <v>32994</v>
      </c>
      <c r="G7786" s="12">
        <v>0</v>
      </c>
      <c r="H7786" s="25">
        <v>2500</v>
      </c>
      <c r="I7786" s="13">
        <v>0</v>
      </c>
      <c r="J7786" s="13">
        <f t="shared" si="122"/>
        <v>2500</v>
      </c>
    </row>
    <row r="7787" spans="1:10" x14ac:dyDescent="0.25">
      <c r="A7787" s="19">
        <v>7779</v>
      </c>
      <c r="B7787" s="16" t="s">
        <v>24</v>
      </c>
      <c r="C7787" s="21" t="s">
        <v>7740</v>
      </c>
      <c r="D7787" s="34" t="s">
        <v>23088</v>
      </c>
      <c r="E7787" s="21" t="s">
        <v>12074</v>
      </c>
      <c r="F7787" s="36">
        <v>31079</v>
      </c>
      <c r="G7787" s="12">
        <v>0</v>
      </c>
      <c r="H7787" s="25">
        <v>1100</v>
      </c>
      <c r="I7787" s="13">
        <v>0</v>
      </c>
      <c r="J7787" s="13">
        <f t="shared" si="122"/>
        <v>1100</v>
      </c>
    </row>
    <row r="7788" spans="1:10" x14ac:dyDescent="0.25">
      <c r="A7788" s="19">
        <v>7780</v>
      </c>
      <c r="B7788" s="16" t="s">
        <v>24</v>
      </c>
      <c r="C7788" s="21" t="s">
        <v>7740</v>
      </c>
      <c r="D7788" s="34" t="s">
        <v>23089</v>
      </c>
      <c r="E7788" s="21" t="s">
        <v>12223</v>
      </c>
      <c r="F7788" s="36">
        <v>31079</v>
      </c>
      <c r="G7788" s="12">
        <v>0</v>
      </c>
      <c r="H7788" s="25">
        <v>850</v>
      </c>
      <c r="I7788" s="13">
        <v>0</v>
      </c>
      <c r="J7788" s="13">
        <f t="shared" si="122"/>
        <v>850</v>
      </c>
    </row>
    <row r="7789" spans="1:10" x14ac:dyDescent="0.25">
      <c r="A7789" s="19">
        <v>7781</v>
      </c>
      <c r="B7789" s="16" t="s">
        <v>24</v>
      </c>
      <c r="C7789" s="21" t="s">
        <v>7740</v>
      </c>
      <c r="D7789" s="34" t="s">
        <v>23090</v>
      </c>
      <c r="E7789" s="21" t="s">
        <v>11820</v>
      </c>
      <c r="F7789" s="36">
        <v>32874</v>
      </c>
      <c r="G7789" s="12">
        <v>0</v>
      </c>
      <c r="H7789" s="25">
        <v>1600</v>
      </c>
      <c r="I7789" s="13">
        <v>0</v>
      </c>
      <c r="J7789" s="13">
        <f t="shared" si="122"/>
        <v>1600</v>
      </c>
    </row>
    <row r="7790" spans="1:10" x14ac:dyDescent="0.25">
      <c r="A7790" s="19">
        <v>7782</v>
      </c>
      <c r="B7790" s="16" t="s">
        <v>24</v>
      </c>
      <c r="C7790" s="21" t="s">
        <v>7740</v>
      </c>
      <c r="D7790" s="34" t="s">
        <v>23091</v>
      </c>
      <c r="E7790" s="21" t="s">
        <v>11744</v>
      </c>
      <c r="F7790" s="36">
        <v>34700</v>
      </c>
      <c r="G7790" s="12">
        <v>0</v>
      </c>
      <c r="H7790" s="25">
        <v>1761</v>
      </c>
      <c r="I7790" s="13">
        <v>0</v>
      </c>
      <c r="J7790" s="13">
        <f t="shared" si="122"/>
        <v>1761</v>
      </c>
    </row>
    <row r="7791" spans="1:10" x14ac:dyDescent="0.25">
      <c r="A7791" s="19">
        <v>7783</v>
      </c>
      <c r="B7791" s="16" t="s">
        <v>24</v>
      </c>
      <c r="C7791" s="21" t="s">
        <v>7740</v>
      </c>
      <c r="D7791" s="34" t="s">
        <v>23092</v>
      </c>
      <c r="E7791" s="21" t="s">
        <v>11900</v>
      </c>
      <c r="F7791" s="36">
        <v>30895</v>
      </c>
      <c r="G7791" s="12">
        <v>0</v>
      </c>
      <c r="H7791" s="25">
        <v>1466.66</v>
      </c>
      <c r="I7791" s="13">
        <v>0</v>
      </c>
      <c r="J7791" s="13">
        <f t="shared" si="122"/>
        <v>1466.66</v>
      </c>
    </row>
    <row r="7792" spans="1:10" x14ac:dyDescent="0.25">
      <c r="A7792" s="19">
        <v>7784</v>
      </c>
      <c r="B7792" s="16" t="s">
        <v>24</v>
      </c>
      <c r="C7792" s="21" t="s">
        <v>7740</v>
      </c>
      <c r="D7792" s="34" t="s">
        <v>23093</v>
      </c>
      <c r="E7792" s="21" t="s">
        <v>11899</v>
      </c>
      <c r="F7792" s="36">
        <v>30895</v>
      </c>
      <c r="G7792" s="12">
        <v>0</v>
      </c>
      <c r="H7792" s="25">
        <v>1466.67</v>
      </c>
      <c r="I7792" s="13">
        <v>0</v>
      </c>
      <c r="J7792" s="13">
        <f t="shared" si="122"/>
        <v>1466.67</v>
      </c>
    </row>
    <row r="7793" spans="1:10" x14ac:dyDescent="0.25">
      <c r="A7793" s="19">
        <v>7785</v>
      </c>
      <c r="B7793" s="16" t="s">
        <v>24</v>
      </c>
      <c r="C7793" s="21" t="s">
        <v>7740</v>
      </c>
      <c r="D7793" s="34" t="s">
        <v>23094</v>
      </c>
      <c r="E7793" s="21" t="s">
        <v>11899</v>
      </c>
      <c r="F7793" s="36">
        <v>30895</v>
      </c>
      <c r="G7793" s="12">
        <v>0</v>
      </c>
      <c r="H7793" s="25">
        <v>1466.67</v>
      </c>
      <c r="I7793" s="13">
        <v>0</v>
      </c>
      <c r="J7793" s="13">
        <f t="shared" si="122"/>
        <v>1466.67</v>
      </c>
    </row>
    <row r="7794" spans="1:10" x14ac:dyDescent="0.25">
      <c r="A7794" s="19">
        <v>7786</v>
      </c>
      <c r="B7794" s="16" t="s">
        <v>24</v>
      </c>
      <c r="C7794" s="21" t="s">
        <v>7740</v>
      </c>
      <c r="D7794" s="34" t="s">
        <v>9687</v>
      </c>
      <c r="E7794" s="21" t="s">
        <v>9688</v>
      </c>
      <c r="F7794" s="36">
        <v>36256</v>
      </c>
      <c r="G7794" s="12">
        <v>0</v>
      </c>
      <c r="H7794" s="25">
        <v>19300</v>
      </c>
      <c r="I7794" s="13">
        <v>0</v>
      </c>
      <c r="J7794" s="13">
        <f t="shared" si="122"/>
        <v>19300</v>
      </c>
    </row>
    <row r="7795" spans="1:10" x14ac:dyDescent="0.25">
      <c r="A7795" s="19">
        <v>7787</v>
      </c>
      <c r="B7795" s="16" t="s">
        <v>24</v>
      </c>
      <c r="C7795" s="21" t="s">
        <v>7740</v>
      </c>
      <c r="D7795" s="34" t="s">
        <v>10325</v>
      </c>
      <c r="E7795" s="21" t="s">
        <v>10326</v>
      </c>
      <c r="F7795" s="36">
        <v>38261</v>
      </c>
      <c r="G7795" s="12">
        <v>0</v>
      </c>
      <c r="H7795" s="25">
        <v>9225</v>
      </c>
      <c r="I7795" s="13">
        <v>0</v>
      </c>
      <c r="J7795" s="13">
        <f t="shared" si="122"/>
        <v>9225</v>
      </c>
    </row>
    <row r="7796" spans="1:10" x14ac:dyDescent="0.25">
      <c r="A7796" s="19">
        <v>7788</v>
      </c>
      <c r="B7796" s="16" t="s">
        <v>24</v>
      </c>
      <c r="C7796" s="21" t="s">
        <v>7740</v>
      </c>
      <c r="D7796" s="34" t="s">
        <v>23095</v>
      </c>
      <c r="E7796" s="21" t="s">
        <v>11488</v>
      </c>
      <c r="F7796" s="36">
        <v>36768</v>
      </c>
      <c r="G7796" s="12">
        <v>0</v>
      </c>
      <c r="H7796" s="25">
        <v>2442.7600000000002</v>
      </c>
      <c r="I7796" s="13">
        <v>0</v>
      </c>
      <c r="J7796" s="13">
        <f t="shared" si="122"/>
        <v>2442.7600000000002</v>
      </c>
    </row>
    <row r="7797" spans="1:10" x14ac:dyDescent="0.25">
      <c r="A7797" s="19">
        <v>7789</v>
      </c>
      <c r="B7797" s="16" t="s">
        <v>24</v>
      </c>
      <c r="C7797" s="21" t="s">
        <v>7740</v>
      </c>
      <c r="D7797" s="34" t="s">
        <v>23095</v>
      </c>
      <c r="E7797" s="21" t="s">
        <v>11488</v>
      </c>
      <c r="F7797" s="36">
        <v>36479</v>
      </c>
      <c r="G7797" s="12">
        <v>0</v>
      </c>
      <c r="H7797" s="25">
        <v>180.9</v>
      </c>
      <c r="I7797" s="13">
        <v>0</v>
      </c>
      <c r="J7797" s="13">
        <f t="shared" si="122"/>
        <v>180.9</v>
      </c>
    </row>
    <row r="7798" spans="1:10" x14ac:dyDescent="0.25">
      <c r="A7798" s="19">
        <v>7790</v>
      </c>
      <c r="B7798" s="16" t="s">
        <v>24</v>
      </c>
      <c r="C7798" s="21" t="s">
        <v>7740</v>
      </c>
      <c r="D7798" s="34" t="s">
        <v>23096</v>
      </c>
      <c r="E7798" s="21" t="s">
        <v>12532</v>
      </c>
      <c r="F7798" s="36">
        <v>34243</v>
      </c>
      <c r="G7798" s="12">
        <v>0</v>
      </c>
      <c r="H7798" s="25">
        <v>500</v>
      </c>
      <c r="I7798" s="13">
        <v>0</v>
      </c>
      <c r="J7798" s="13">
        <f t="shared" si="122"/>
        <v>500</v>
      </c>
    </row>
    <row r="7799" spans="1:10" x14ac:dyDescent="0.25">
      <c r="A7799" s="19">
        <v>7791</v>
      </c>
      <c r="B7799" s="16" t="s">
        <v>24</v>
      </c>
      <c r="C7799" s="21" t="s">
        <v>7740</v>
      </c>
      <c r="D7799" s="34" t="s">
        <v>23097</v>
      </c>
      <c r="E7799" s="21" t="s">
        <v>9919</v>
      </c>
      <c r="F7799" s="36">
        <v>33178</v>
      </c>
      <c r="G7799" s="12">
        <v>0</v>
      </c>
      <c r="H7799" s="25">
        <v>15000</v>
      </c>
      <c r="I7799" s="13">
        <v>0</v>
      </c>
      <c r="J7799" s="13">
        <f t="shared" si="122"/>
        <v>15000</v>
      </c>
    </row>
    <row r="7800" spans="1:10" x14ac:dyDescent="0.25">
      <c r="A7800" s="19">
        <v>7792</v>
      </c>
      <c r="B7800" s="16" t="s">
        <v>24</v>
      </c>
      <c r="C7800" s="21" t="s">
        <v>7740</v>
      </c>
      <c r="D7800" s="34" t="s">
        <v>23098</v>
      </c>
      <c r="E7800" s="21" t="s">
        <v>8539</v>
      </c>
      <c r="F7800" s="36">
        <v>33178</v>
      </c>
      <c r="G7800" s="12">
        <v>0</v>
      </c>
      <c r="H7800" s="25">
        <v>2105</v>
      </c>
      <c r="I7800" s="13">
        <v>0</v>
      </c>
      <c r="J7800" s="13">
        <f t="shared" si="122"/>
        <v>2105</v>
      </c>
    </row>
    <row r="7801" spans="1:10" x14ac:dyDescent="0.25">
      <c r="A7801" s="19">
        <v>7793</v>
      </c>
      <c r="B7801" s="16" t="s">
        <v>24</v>
      </c>
      <c r="C7801" s="21" t="s">
        <v>7740</v>
      </c>
      <c r="D7801" s="34" t="s">
        <v>23099</v>
      </c>
      <c r="E7801" s="21" t="s">
        <v>8539</v>
      </c>
      <c r="F7801" s="36">
        <v>33178</v>
      </c>
      <c r="G7801" s="12">
        <v>0</v>
      </c>
      <c r="H7801" s="25">
        <v>122745</v>
      </c>
      <c r="I7801" s="13">
        <v>0</v>
      </c>
      <c r="J7801" s="13">
        <f t="shared" si="122"/>
        <v>122745</v>
      </c>
    </row>
    <row r="7802" spans="1:10" x14ac:dyDescent="0.25">
      <c r="A7802" s="19">
        <v>7794</v>
      </c>
      <c r="B7802" s="16" t="s">
        <v>24</v>
      </c>
      <c r="C7802" s="21" t="s">
        <v>7740</v>
      </c>
      <c r="D7802" s="34" t="s">
        <v>23100</v>
      </c>
      <c r="E7802" s="21" t="s">
        <v>11080</v>
      </c>
      <c r="F7802" s="36">
        <v>33270</v>
      </c>
      <c r="G7802" s="12">
        <v>0</v>
      </c>
      <c r="H7802" s="25">
        <v>3910</v>
      </c>
      <c r="I7802" s="13">
        <v>0</v>
      </c>
      <c r="J7802" s="13">
        <f t="shared" si="122"/>
        <v>3910</v>
      </c>
    </row>
    <row r="7803" spans="1:10" x14ac:dyDescent="0.25">
      <c r="A7803" s="19">
        <v>7795</v>
      </c>
      <c r="B7803" s="16" t="s">
        <v>24</v>
      </c>
      <c r="C7803" s="21" t="s">
        <v>7740</v>
      </c>
      <c r="D7803" s="34" t="s">
        <v>23101</v>
      </c>
      <c r="E7803" s="21" t="s">
        <v>12022</v>
      </c>
      <c r="F7803" s="36">
        <v>33147</v>
      </c>
      <c r="G7803" s="12">
        <v>0</v>
      </c>
      <c r="H7803" s="25">
        <v>1200</v>
      </c>
      <c r="I7803" s="13">
        <v>0</v>
      </c>
      <c r="J7803" s="13">
        <f t="shared" si="122"/>
        <v>1200</v>
      </c>
    </row>
    <row r="7804" spans="1:10" x14ac:dyDescent="0.25">
      <c r="A7804" s="19">
        <v>7796</v>
      </c>
      <c r="B7804" s="16" t="s">
        <v>24</v>
      </c>
      <c r="C7804" s="21" t="s">
        <v>7740</v>
      </c>
      <c r="D7804" s="34" t="s">
        <v>23101</v>
      </c>
      <c r="E7804" s="21" t="s">
        <v>12022</v>
      </c>
      <c r="F7804" s="36">
        <v>33192</v>
      </c>
      <c r="G7804" s="12">
        <v>0</v>
      </c>
      <c r="H7804" s="25">
        <v>751.11</v>
      </c>
      <c r="I7804" s="13">
        <v>0</v>
      </c>
      <c r="J7804" s="13">
        <f t="shared" si="122"/>
        <v>751.11</v>
      </c>
    </row>
    <row r="7805" spans="1:10" x14ac:dyDescent="0.25">
      <c r="A7805" s="19">
        <v>7797</v>
      </c>
      <c r="B7805" s="16" t="s">
        <v>24</v>
      </c>
      <c r="C7805" s="21" t="s">
        <v>7740</v>
      </c>
      <c r="D7805" s="34" t="s">
        <v>23102</v>
      </c>
      <c r="E7805" s="21" t="s">
        <v>11275</v>
      </c>
      <c r="F7805" s="36">
        <v>33298</v>
      </c>
      <c r="G7805" s="12">
        <v>0</v>
      </c>
      <c r="H7805" s="25">
        <v>3100</v>
      </c>
      <c r="I7805" s="13">
        <v>0</v>
      </c>
      <c r="J7805" s="13">
        <f t="shared" si="122"/>
        <v>3100</v>
      </c>
    </row>
    <row r="7806" spans="1:10" x14ac:dyDescent="0.25">
      <c r="A7806" s="19">
        <v>7798</v>
      </c>
      <c r="B7806" s="16" t="s">
        <v>24</v>
      </c>
      <c r="C7806" s="21" t="s">
        <v>7740</v>
      </c>
      <c r="D7806" s="34" t="s">
        <v>23103</v>
      </c>
      <c r="E7806" s="21" t="s">
        <v>10572</v>
      </c>
      <c r="F7806" s="36">
        <v>33147</v>
      </c>
      <c r="G7806" s="12">
        <v>0</v>
      </c>
      <c r="H7806" s="25">
        <v>7200</v>
      </c>
      <c r="I7806" s="13">
        <v>0</v>
      </c>
      <c r="J7806" s="13">
        <f t="shared" si="122"/>
        <v>7200</v>
      </c>
    </row>
    <row r="7807" spans="1:10" x14ac:dyDescent="0.25">
      <c r="A7807" s="19">
        <v>7799</v>
      </c>
      <c r="B7807" s="16" t="s">
        <v>24</v>
      </c>
      <c r="C7807" s="21" t="s">
        <v>7740</v>
      </c>
      <c r="D7807" s="34" t="s">
        <v>23104</v>
      </c>
      <c r="E7807" s="21" t="s">
        <v>2007</v>
      </c>
      <c r="F7807" s="36">
        <v>36677</v>
      </c>
      <c r="G7807" s="12">
        <v>0</v>
      </c>
      <c r="H7807" s="25">
        <v>28796</v>
      </c>
      <c r="I7807" s="13">
        <v>0</v>
      </c>
      <c r="J7807" s="13">
        <f t="shared" si="122"/>
        <v>28796</v>
      </c>
    </row>
    <row r="7808" spans="1:10" x14ac:dyDescent="0.25">
      <c r="A7808" s="19">
        <v>7800</v>
      </c>
      <c r="B7808" s="16" t="s">
        <v>24</v>
      </c>
      <c r="C7808" s="21" t="s">
        <v>7740</v>
      </c>
      <c r="D7808" s="34" t="s">
        <v>23104</v>
      </c>
      <c r="E7808" s="21" t="s">
        <v>2007</v>
      </c>
      <c r="F7808" s="36">
        <v>36774</v>
      </c>
      <c r="G7808" s="12">
        <v>0</v>
      </c>
      <c r="H7808" s="25">
        <v>195</v>
      </c>
      <c r="I7808" s="13">
        <v>0</v>
      </c>
      <c r="J7808" s="13">
        <f t="shared" si="122"/>
        <v>195</v>
      </c>
    </row>
    <row r="7809" spans="1:10" x14ac:dyDescent="0.25">
      <c r="A7809" s="19">
        <v>7801</v>
      </c>
      <c r="B7809" s="16" t="s">
        <v>24</v>
      </c>
      <c r="C7809" s="21" t="s">
        <v>7740</v>
      </c>
      <c r="D7809" s="34" t="s">
        <v>8290</v>
      </c>
      <c r="E7809" s="21" t="s">
        <v>8291</v>
      </c>
      <c r="F7809" s="36">
        <v>37530</v>
      </c>
      <c r="G7809" s="12">
        <v>0</v>
      </c>
      <c r="H7809" s="25">
        <v>218062.75</v>
      </c>
      <c r="I7809" s="13">
        <v>0</v>
      </c>
      <c r="J7809" s="13">
        <f t="shared" si="122"/>
        <v>218062.75</v>
      </c>
    </row>
    <row r="7810" spans="1:10" x14ac:dyDescent="0.25">
      <c r="A7810" s="19">
        <v>7802</v>
      </c>
      <c r="B7810" s="16" t="s">
        <v>24</v>
      </c>
      <c r="C7810" s="21" t="s">
        <v>7740</v>
      </c>
      <c r="D7810" s="34" t="s">
        <v>23105</v>
      </c>
      <c r="E7810" s="21" t="s">
        <v>10891</v>
      </c>
      <c r="F7810" s="36">
        <v>33573</v>
      </c>
      <c r="G7810" s="12">
        <v>0</v>
      </c>
      <c r="H7810" s="25">
        <v>4922</v>
      </c>
      <c r="I7810" s="13">
        <v>0</v>
      </c>
      <c r="J7810" s="13">
        <f t="shared" si="122"/>
        <v>4922</v>
      </c>
    </row>
    <row r="7811" spans="1:10" x14ac:dyDescent="0.25">
      <c r="A7811" s="19">
        <v>7803</v>
      </c>
      <c r="B7811" s="16" t="s">
        <v>24</v>
      </c>
      <c r="C7811" s="21" t="s">
        <v>7740</v>
      </c>
      <c r="D7811" s="34" t="s">
        <v>23106</v>
      </c>
      <c r="E7811" s="21" t="s">
        <v>12159</v>
      </c>
      <c r="F7811" s="36">
        <v>32540</v>
      </c>
      <c r="G7811" s="12">
        <v>0</v>
      </c>
      <c r="H7811" s="25">
        <v>980</v>
      </c>
      <c r="I7811" s="13">
        <v>0</v>
      </c>
      <c r="J7811" s="13">
        <f t="shared" si="122"/>
        <v>980</v>
      </c>
    </row>
    <row r="7812" spans="1:10" x14ac:dyDescent="0.25">
      <c r="A7812" s="19">
        <v>7804</v>
      </c>
      <c r="B7812" s="16" t="s">
        <v>24</v>
      </c>
      <c r="C7812" s="21" t="s">
        <v>7740</v>
      </c>
      <c r="D7812" s="34" t="s">
        <v>23107</v>
      </c>
      <c r="E7812" s="21" t="s">
        <v>10448</v>
      </c>
      <c r="F7812" s="36">
        <v>29495</v>
      </c>
      <c r="G7812" s="12">
        <v>0</v>
      </c>
      <c r="H7812" s="25">
        <v>8290</v>
      </c>
      <c r="I7812" s="13">
        <v>0</v>
      </c>
      <c r="J7812" s="13">
        <f t="shared" si="122"/>
        <v>8290</v>
      </c>
    </row>
    <row r="7813" spans="1:10" x14ac:dyDescent="0.25">
      <c r="A7813" s="19">
        <v>7805</v>
      </c>
      <c r="B7813" s="16" t="s">
        <v>24</v>
      </c>
      <c r="C7813" s="21" t="s">
        <v>7740</v>
      </c>
      <c r="D7813" s="34" t="s">
        <v>23108</v>
      </c>
      <c r="E7813" s="21" t="s">
        <v>9750</v>
      </c>
      <c r="F7813" s="36">
        <v>34001</v>
      </c>
      <c r="G7813" s="12">
        <v>0</v>
      </c>
      <c r="H7813" s="25">
        <v>18000</v>
      </c>
      <c r="I7813" s="13">
        <v>0</v>
      </c>
      <c r="J7813" s="13">
        <f t="shared" si="122"/>
        <v>18000</v>
      </c>
    </row>
    <row r="7814" spans="1:10" x14ac:dyDescent="0.25">
      <c r="A7814" s="19">
        <v>7806</v>
      </c>
      <c r="B7814" s="16" t="s">
        <v>24</v>
      </c>
      <c r="C7814" s="21" t="s">
        <v>7740</v>
      </c>
      <c r="D7814" s="34" t="s">
        <v>23109</v>
      </c>
      <c r="E7814" s="21" t="s">
        <v>12421</v>
      </c>
      <c r="F7814" s="36">
        <v>34001</v>
      </c>
      <c r="G7814" s="12">
        <v>0</v>
      </c>
      <c r="H7814" s="25">
        <v>615</v>
      </c>
      <c r="I7814" s="13">
        <v>0</v>
      </c>
      <c r="J7814" s="13">
        <f t="shared" si="122"/>
        <v>615</v>
      </c>
    </row>
    <row r="7815" spans="1:10" x14ac:dyDescent="0.25">
      <c r="A7815" s="19">
        <v>7807</v>
      </c>
      <c r="B7815" s="16" t="s">
        <v>24</v>
      </c>
      <c r="C7815" s="21" t="s">
        <v>7740</v>
      </c>
      <c r="D7815" s="34" t="s">
        <v>23110</v>
      </c>
      <c r="E7815" s="21" t="s">
        <v>15090</v>
      </c>
      <c r="F7815" s="36">
        <v>31990</v>
      </c>
      <c r="G7815" s="12">
        <v>0</v>
      </c>
      <c r="H7815" s="25">
        <v>0.01</v>
      </c>
      <c r="I7815" s="13">
        <v>0</v>
      </c>
      <c r="J7815" s="13">
        <f t="shared" si="122"/>
        <v>0.01</v>
      </c>
    </row>
    <row r="7816" spans="1:10" x14ac:dyDescent="0.25">
      <c r="A7816" s="19">
        <v>7808</v>
      </c>
      <c r="B7816" s="16" t="s">
        <v>24</v>
      </c>
      <c r="C7816" s="21" t="s">
        <v>7740</v>
      </c>
      <c r="D7816" s="34" t="s">
        <v>23111</v>
      </c>
      <c r="E7816" s="21" t="s">
        <v>10862</v>
      </c>
      <c r="F7816" s="36">
        <v>31472</v>
      </c>
      <c r="G7816" s="12">
        <v>0</v>
      </c>
      <c r="H7816" s="25">
        <v>5050</v>
      </c>
      <c r="I7816" s="13">
        <v>0</v>
      </c>
      <c r="J7816" s="13">
        <f t="shared" si="122"/>
        <v>5050</v>
      </c>
    </row>
    <row r="7817" spans="1:10" x14ac:dyDescent="0.25">
      <c r="A7817" s="19">
        <v>7809</v>
      </c>
      <c r="B7817" s="16" t="s">
        <v>24</v>
      </c>
      <c r="C7817" s="21" t="s">
        <v>7740</v>
      </c>
      <c r="D7817" s="34" t="s">
        <v>23112</v>
      </c>
      <c r="E7817" s="21" t="s">
        <v>12224</v>
      </c>
      <c r="F7817" s="36">
        <v>31472</v>
      </c>
      <c r="G7817" s="12">
        <v>0</v>
      </c>
      <c r="H7817" s="25">
        <v>850</v>
      </c>
      <c r="I7817" s="13">
        <v>0</v>
      </c>
      <c r="J7817" s="13">
        <f t="shared" si="122"/>
        <v>850</v>
      </c>
    </row>
    <row r="7818" spans="1:10" x14ac:dyDescent="0.25">
      <c r="A7818" s="19">
        <v>7810</v>
      </c>
      <c r="B7818" s="16" t="s">
        <v>24</v>
      </c>
      <c r="C7818" s="21" t="s">
        <v>7740</v>
      </c>
      <c r="D7818" s="34" t="s">
        <v>23113</v>
      </c>
      <c r="E7818" s="21" t="s">
        <v>11563</v>
      </c>
      <c r="F7818" s="36">
        <v>31472</v>
      </c>
      <c r="G7818" s="12">
        <v>0</v>
      </c>
      <c r="H7818" s="25">
        <v>2200</v>
      </c>
      <c r="I7818" s="13">
        <v>0</v>
      </c>
      <c r="J7818" s="13">
        <f t="shared" si="122"/>
        <v>2200</v>
      </c>
    </row>
    <row r="7819" spans="1:10" x14ac:dyDescent="0.25">
      <c r="A7819" s="19">
        <v>7811</v>
      </c>
      <c r="B7819" s="16" t="s">
        <v>24</v>
      </c>
      <c r="C7819" s="21" t="s">
        <v>7740</v>
      </c>
      <c r="D7819" s="34" t="s">
        <v>23114</v>
      </c>
      <c r="E7819" s="21" t="s">
        <v>12009</v>
      </c>
      <c r="F7819" s="36">
        <v>31503</v>
      </c>
      <c r="G7819" s="12">
        <v>0</v>
      </c>
      <c r="H7819" s="25">
        <v>1230.25</v>
      </c>
      <c r="I7819" s="13">
        <v>0</v>
      </c>
      <c r="J7819" s="13">
        <f t="shared" si="122"/>
        <v>1230.25</v>
      </c>
    </row>
    <row r="7820" spans="1:10" x14ac:dyDescent="0.25">
      <c r="A7820" s="19">
        <v>7812</v>
      </c>
      <c r="B7820" s="16" t="s">
        <v>24</v>
      </c>
      <c r="C7820" s="21" t="s">
        <v>7740</v>
      </c>
      <c r="D7820" s="34" t="s">
        <v>23115</v>
      </c>
      <c r="E7820" s="21" t="s">
        <v>10754</v>
      </c>
      <c r="F7820" s="36">
        <v>30468</v>
      </c>
      <c r="G7820" s="12">
        <v>0</v>
      </c>
      <c r="H7820" s="25">
        <v>350</v>
      </c>
      <c r="I7820" s="13">
        <v>0</v>
      </c>
      <c r="J7820" s="13">
        <f t="shared" si="122"/>
        <v>350</v>
      </c>
    </row>
    <row r="7821" spans="1:10" x14ac:dyDescent="0.25">
      <c r="A7821" s="19">
        <v>7813</v>
      </c>
      <c r="B7821" s="16" t="s">
        <v>24</v>
      </c>
      <c r="C7821" s="21" t="s">
        <v>7740</v>
      </c>
      <c r="D7821" s="34" t="s">
        <v>23116</v>
      </c>
      <c r="E7821" s="21" t="s">
        <v>10754</v>
      </c>
      <c r="F7821" s="36">
        <v>30498</v>
      </c>
      <c r="G7821" s="12">
        <v>0</v>
      </c>
      <c r="H7821" s="25">
        <v>5833.4</v>
      </c>
      <c r="I7821" s="13">
        <v>0</v>
      </c>
      <c r="J7821" s="13">
        <f t="shared" si="122"/>
        <v>5833.4</v>
      </c>
    </row>
    <row r="7822" spans="1:10" x14ac:dyDescent="0.25">
      <c r="A7822" s="19">
        <v>7814</v>
      </c>
      <c r="B7822" s="16" t="s">
        <v>24</v>
      </c>
      <c r="C7822" s="21" t="s">
        <v>7740</v>
      </c>
      <c r="D7822" s="34" t="s">
        <v>23117</v>
      </c>
      <c r="E7822" s="21" t="s">
        <v>10754</v>
      </c>
      <c r="F7822" s="36">
        <v>30498</v>
      </c>
      <c r="G7822" s="12">
        <v>0</v>
      </c>
      <c r="H7822" s="25">
        <v>4861.1000000000004</v>
      </c>
      <c r="I7822" s="13">
        <v>0</v>
      </c>
      <c r="J7822" s="13">
        <f t="shared" si="122"/>
        <v>4861.1000000000004</v>
      </c>
    </row>
    <row r="7823" spans="1:10" x14ac:dyDescent="0.25">
      <c r="A7823" s="19">
        <v>7815</v>
      </c>
      <c r="B7823" s="16" t="s">
        <v>24</v>
      </c>
      <c r="C7823" s="21" t="s">
        <v>7740</v>
      </c>
      <c r="D7823" s="34" t="s">
        <v>23118</v>
      </c>
      <c r="E7823" s="21" t="s">
        <v>10754</v>
      </c>
      <c r="F7823" s="36">
        <v>30926</v>
      </c>
      <c r="G7823" s="12">
        <v>0</v>
      </c>
      <c r="H7823" s="25">
        <v>1250</v>
      </c>
      <c r="I7823" s="13">
        <v>0</v>
      </c>
      <c r="J7823" s="13">
        <f t="shared" si="122"/>
        <v>1250</v>
      </c>
    </row>
    <row r="7824" spans="1:10" x14ac:dyDescent="0.25">
      <c r="A7824" s="19">
        <v>7816</v>
      </c>
      <c r="B7824" s="16" t="s">
        <v>24</v>
      </c>
      <c r="C7824" s="21" t="s">
        <v>7740</v>
      </c>
      <c r="D7824" s="34" t="s">
        <v>23119</v>
      </c>
      <c r="E7824" s="21" t="s">
        <v>12000</v>
      </c>
      <c r="F7824" s="36">
        <v>30926</v>
      </c>
      <c r="G7824" s="12">
        <v>0</v>
      </c>
      <c r="H7824" s="25">
        <v>1250</v>
      </c>
      <c r="I7824" s="13">
        <v>0</v>
      </c>
      <c r="J7824" s="13">
        <f t="shared" si="122"/>
        <v>1250</v>
      </c>
    </row>
    <row r="7825" spans="1:10" x14ac:dyDescent="0.25">
      <c r="A7825" s="19">
        <v>7817</v>
      </c>
      <c r="B7825" s="16" t="s">
        <v>24</v>
      </c>
      <c r="C7825" s="21" t="s">
        <v>7740</v>
      </c>
      <c r="D7825" s="34" t="s">
        <v>23120</v>
      </c>
      <c r="E7825" s="21" t="s">
        <v>11999</v>
      </c>
      <c r="F7825" s="36">
        <v>30926</v>
      </c>
      <c r="G7825" s="12">
        <v>0</v>
      </c>
      <c r="H7825" s="25">
        <v>1250</v>
      </c>
      <c r="I7825" s="13">
        <v>0</v>
      </c>
      <c r="J7825" s="13">
        <f t="shared" si="122"/>
        <v>1250</v>
      </c>
    </row>
    <row r="7826" spans="1:10" x14ac:dyDescent="0.25">
      <c r="A7826" s="19">
        <v>7818</v>
      </c>
      <c r="B7826" s="16" t="s">
        <v>24</v>
      </c>
      <c r="C7826" s="21" t="s">
        <v>7740</v>
      </c>
      <c r="D7826" s="34" t="s">
        <v>23121</v>
      </c>
      <c r="E7826" s="21" t="s">
        <v>11994</v>
      </c>
      <c r="F7826" s="36">
        <v>30498</v>
      </c>
      <c r="G7826" s="12">
        <v>0</v>
      </c>
      <c r="H7826" s="25">
        <v>1250</v>
      </c>
      <c r="I7826" s="13">
        <v>0</v>
      </c>
      <c r="J7826" s="13">
        <f t="shared" si="122"/>
        <v>1250</v>
      </c>
    </row>
    <row r="7827" spans="1:10" x14ac:dyDescent="0.25">
      <c r="A7827" s="19">
        <v>7819</v>
      </c>
      <c r="B7827" s="16" t="s">
        <v>24</v>
      </c>
      <c r="C7827" s="21" t="s">
        <v>7740</v>
      </c>
      <c r="D7827" s="34" t="s">
        <v>23122</v>
      </c>
      <c r="E7827" s="21" t="s">
        <v>11994</v>
      </c>
      <c r="F7827" s="36">
        <v>30498</v>
      </c>
      <c r="G7827" s="12">
        <v>0</v>
      </c>
      <c r="H7827" s="25">
        <v>312.5</v>
      </c>
      <c r="I7827" s="13">
        <v>0</v>
      </c>
      <c r="J7827" s="13">
        <f t="shared" si="122"/>
        <v>312.5</v>
      </c>
    </row>
    <row r="7828" spans="1:10" x14ac:dyDescent="0.25">
      <c r="A7828" s="19">
        <v>7820</v>
      </c>
      <c r="B7828" s="16" t="s">
        <v>24</v>
      </c>
      <c r="C7828" s="21" t="s">
        <v>7740</v>
      </c>
      <c r="D7828" s="34" t="s">
        <v>23123</v>
      </c>
      <c r="E7828" s="21" t="s">
        <v>11995</v>
      </c>
      <c r="F7828" s="36">
        <v>30498</v>
      </c>
      <c r="G7828" s="12">
        <v>0</v>
      </c>
      <c r="H7828" s="25">
        <v>312.5</v>
      </c>
      <c r="I7828" s="13">
        <v>0</v>
      </c>
      <c r="J7828" s="13">
        <f t="shared" si="122"/>
        <v>312.5</v>
      </c>
    </row>
    <row r="7829" spans="1:10" x14ac:dyDescent="0.25">
      <c r="A7829" s="19">
        <v>7821</v>
      </c>
      <c r="B7829" s="16" t="s">
        <v>24</v>
      </c>
      <c r="C7829" s="21" t="s">
        <v>7740</v>
      </c>
      <c r="D7829" s="34" t="s">
        <v>23124</v>
      </c>
      <c r="E7829" s="21" t="s">
        <v>11995</v>
      </c>
      <c r="F7829" s="36">
        <v>30498</v>
      </c>
      <c r="G7829" s="12">
        <v>0</v>
      </c>
      <c r="H7829" s="25">
        <v>312.5</v>
      </c>
      <c r="I7829" s="13">
        <v>0</v>
      </c>
      <c r="J7829" s="13">
        <f t="shared" si="122"/>
        <v>312.5</v>
      </c>
    </row>
    <row r="7830" spans="1:10" x14ac:dyDescent="0.25">
      <c r="A7830" s="19">
        <v>7822</v>
      </c>
      <c r="B7830" s="16" t="s">
        <v>24</v>
      </c>
      <c r="C7830" s="21" t="s">
        <v>7740</v>
      </c>
      <c r="D7830" s="34" t="s">
        <v>23125</v>
      </c>
      <c r="E7830" s="21" t="s">
        <v>11995</v>
      </c>
      <c r="F7830" s="36">
        <v>30498</v>
      </c>
      <c r="G7830" s="12">
        <v>0</v>
      </c>
      <c r="H7830" s="25">
        <v>1250</v>
      </c>
      <c r="I7830" s="13">
        <v>0</v>
      </c>
      <c r="J7830" s="13">
        <f t="shared" si="122"/>
        <v>1250</v>
      </c>
    </row>
    <row r="7831" spans="1:10" x14ac:dyDescent="0.25">
      <c r="A7831" s="19">
        <v>7823</v>
      </c>
      <c r="B7831" s="16" t="s">
        <v>24</v>
      </c>
      <c r="C7831" s="21" t="s">
        <v>7740</v>
      </c>
      <c r="D7831" s="34" t="s">
        <v>23126</v>
      </c>
      <c r="E7831" s="21" t="s">
        <v>11995</v>
      </c>
      <c r="F7831" s="36">
        <v>30498</v>
      </c>
      <c r="G7831" s="12">
        <v>0</v>
      </c>
      <c r="H7831" s="25">
        <v>1250</v>
      </c>
      <c r="I7831" s="13">
        <v>0</v>
      </c>
      <c r="J7831" s="13">
        <f t="shared" si="122"/>
        <v>1250</v>
      </c>
    </row>
    <row r="7832" spans="1:10" x14ac:dyDescent="0.25">
      <c r="A7832" s="19">
        <v>7824</v>
      </c>
      <c r="B7832" s="16" t="s">
        <v>24</v>
      </c>
      <c r="C7832" s="21" t="s">
        <v>7740</v>
      </c>
      <c r="D7832" s="34" t="s">
        <v>23127</v>
      </c>
      <c r="E7832" s="21" t="s">
        <v>11399</v>
      </c>
      <c r="F7832" s="36">
        <v>30498</v>
      </c>
      <c r="G7832" s="12">
        <v>0</v>
      </c>
      <c r="H7832" s="25">
        <v>2722.2</v>
      </c>
      <c r="I7832" s="13">
        <v>0</v>
      </c>
      <c r="J7832" s="13">
        <f t="shared" si="122"/>
        <v>2722.2</v>
      </c>
    </row>
    <row r="7833" spans="1:10" x14ac:dyDescent="0.25">
      <c r="A7833" s="19">
        <v>7825</v>
      </c>
      <c r="B7833" s="16" t="s">
        <v>24</v>
      </c>
      <c r="C7833" s="21" t="s">
        <v>7740</v>
      </c>
      <c r="D7833" s="34" t="s">
        <v>23128</v>
      </c>
      <c r="E7833" s="21" t="s">
        <v>11399</v>
      </c>
      <c r="F7833" s="36">
        <v>30498</v>
      </c>
      <c r="G7833" s="12">
        <v>0</v>
      </c>
      <c r="H7833" s="25">
        <v>1633.4</v>
      </c>
      <c r="I7833" s="13">
        <v>0</v>
      </c>
      <c r="J7833" s="13">
        <f t="shared" si="122"/>
        <v>1633.4</v>
      </c>
    </row>
    <row r="7834" spans="1:10" x14ac:dyDescent="0.25">
      <c r="A7834" s="19">
        <v>7826</v>
      </c>
      <c r="B7834" s="16" t="s">
        <v>24</v>
      </c>
      <c r="C7834" s="21" t="s">
        <v>7740</v>
      </c>
      <c r="D7834" s="34" t="s">
        <v>23129</v>
      </c>
      <c r="E7834" s="21" t="s">
        <v>10268</v>
      </c>
      <c r="F7834" s="36">
        <v>30498</v>
      </c>
      <c r="G7834" s="12">
        <v>0</v>
      </c>
      <c r="H7834" s="25">
        <v>9722.2000000000007</v>
      </c>
      <c r="I7834" s="13">
        <v>0</v>
      </c>
      <c r="J7834" s="13">
        <f t="shared" si="122"/>
        <v>9722.2000000000007</v>
      </c>
    </row>
    <row r="7835" spans="1:10" x14ac:dyDescent="0.25">
      <c r="A7835" s="19">
        <v>7827</v>
      </c>
      <c r="B7835" s="16" t="s">
        <v>24</v>
      </c>
      <c r="C7835" s="21" t="s">
        <v>7740</v>
      </c>
      <c r="D7835" s="34" t="s">
        <v>23130</v>
      </c>
      <c r="E7835" s="21" t="s">
        <v>12690</v>
      </c>
      <c r="F7835" s="36">
        <v>31048</v>
      </c>
      <c r="G7835" s="12">
        <v>0</v>
      </c>
      <c r="H7835" s="25">
        <v>353</v>
      </c>
      <c r="I7835" s="13">
        <v>0</v>
      </c>
      <c r="J7835" s="13">
        <f t="shared" si="122"/>
        <v>353</v>
      </c>
    </row>
    <row r="7836" spans="1:10" x14ac:dyDescent="0.25">
      <c r="A7836" s="19">
        <v>7828</v>
      </c>
      <c r="B7836" s="16" t="s">
        <v>24</v>
      </c>
      <c r="C7836" s="21" t="s">
        <v>7740</v>
      </c>
      <c r="D7836" s="34" t="s">
        <v>23131</v>
      </c>
      <c r="E7836" s="21" t="s">
        <v>12966</v>
      </c>
      <c r="F7836" s="36">
        <v>31017</v>
      </c>
      <c r="G7836" s="12">
        <v>0</v>
      </c>
      <c r="H7836" s="25">
        <v>100</v>
      </c>
      <c r="I7836" s="13">
        <v>0</v>
      </c>
      <c r="J7836" s="13">
        <f t="shared" si="122"/>
        <v>100</v>
      </c>
    </row>
    <row r="7837" spans="1:10" x14ac:dyDescent="0.25">
      <c r="A7837" s="19">
        <v>7829</v>
      </c>
      <c r="B7837" s="16" t="s">
        <v>24</v>
      </c>
      <c r="C7837" s="21" t="s">
        <v>7740</v>
      </c>
      <c r="D7837" s="34" t="s">
        <v>23132</v>
      </c>
      <c r="E7837" s="21" t="s">
        <v>12129</v>
      </c>
      <c r="F7837" s="36">
        <v>30621</v>
      </c>
      <c r="G7837" s="12">
        <v>0</v>
      </c>
      <c r="H7837" s="25">
        <v>1000</v>
      </c>
      <c r="I7837" s="13">
        <v>0</v>
      </c>
      <c r="J7837" s="13">
        <f t="shared" si="122"/>
        <v>1000</v>
      </c>
    </row>
    <row r="7838" spans="1:10" x14ac:dyDescent="0.25">
      <c r="A7838" s="19">
        <v>7830</v>
      </c>
      <c r="B7838" s="16" t="s">
        <v>24</v>
      </c>
      <c r="C7838" s="21" t="s">
        <v>7740</v>
      </c>
      <c r="D7838" s="34" t="s">
        <v>23133</v>
      </c>
      <c r="E7838" s="21" t="s">
        <v>11788</v>
      </c>
      <c r="F7838" s="36">
        <v>30926</v>
      </c>
      <c r="G7838" s="12">
        <v>0</v>
      </c>
      <c r="H7838" s="25">
        <v>1662.5</v>
      </c>
      <c r="I7838" s="13">
        <v>0</v>
      </c>
      <c r="J7838" s="13">
        <f t="shared" si="122"/>
        <v>1662.5</v>
      </c>
    </row>
    <row r="7839" spans="1:10" x14ac:dyDescent="0.25">
      <c r="A7839" s="19">
        <v>7831</v>
      </c>
      <c r="B7839" s="16" t="s">
        <v>24</v>
      </c>
      <c r="C7839" s="21" t="s">
        <v>7740</v>
      </c>
      <c r="D7839" s="34" t="s">
        <v>23134</v>
      </c>
      <c r="E7839" s="21" t="s">
        <v>11944</v>
      </c>
      <c r="F7839" s="36">
        <v>30498</v>
      </c>
      <c r="G7839" s="12">
        <v>0</v>
      </c>
      <c r="H7839" s="25">
        <v>1361.1</v>
      </c>
      <c r="I7839" s="13">
        <v>0</v>
      </c>
      <c r="J7839" s="13">
        <f t="shared" si="122"/>
        <v>1361.1</v>
      </c>
    </row>
    <row r="7840" spans="1:10" x14ac:dyDescent="0.25">
      <c r="A7840" s="19">
        <v>7832</v>
      </c>
      <c r="B7840" s="16" t="s">
        <v>24</v>
      </c>
      <c r="C7840" s="21" t="s">
        <v>7740</v>
      </c>
      <c r="D7840" s="34" t="s">
        <v>23135</v>
      </c>
      <c r="E7840" s="21" t="s">
        <v>11952</v>
      </c>
      <c r="F7840" s="36">
        <v>30926</v>
      </c>
      <c r="G7840" s="12">
        <v>0</v>
      </c>
      <c r="H7840" s="25">
        <v>1350</v>
      </c>
      <c r="I7840" s="13">
        <v>0</v>
      </c>
      <c r="J7840" s="13">
        <f t="shared" si="122"/>
        <v>1350</v>
      </c>
    </row>
    <row r="7841" spans="1:10" x14ac:dyDescent="0.25">
      <c r="A7841" s="19">
        <v>7833</v>
      </c>
      <c r="B7841" s="16" t="s">
        <v>24</v>
      </c>
      <c r="C7841" s="21" t="s">
        <v>7740</v>
      </c>
      <c r="D7841" s="34" t="s">
        <v>23136</v>
      </c>
      <c r="E7841" s="21" t="s">
        <v>9934</v>
      </c>
      <c r="F7841" s="36">
        <v>32994</v>
      </c>
      <c r="G7841" s="12">
        <v>0</v>
      </c>
      <c r="H7841" s="25">
        <v>14785</v>
      </c>
      <c r="I7841" s="13">
        <v>0</v>
      </c>
      <c r="J7841" s="13">
        <f t="shared" si="122"/>
        <v>14785</v>
      </c>
    </row>
    <row r="7842" spans="1:10" x14ac:dyDescent="0.25">
      <c r="A7842" s="19">
        <v>7834</v>
      </c>
      <c r="B7842" s="16" t="s">
        <v>24</v>
      </c>
      <c r="C7842" s="21" t="s">
        <v>7740</v>
      </c>
      <c r="D7842" s="34" t="s">
        <v>23137</v>
      </c>
      <c r="E7842" s="21" t="s">
        <v>11104</v>
      </c>
      <c r="F7842" s="36">
        <v>32964</v>
      </c>
      <c r="G7842" s="12">
        <v>0</v>
      </c>
      <c r="H7842" s="25">
        <v>3825</v>
      </c>
      <c r="I7842" s="13">
        <v>0</v>
      </c>
      <c r="J7842" s="13">
        <f t="shared" si="122"/>
        <v>3825</v>
      </c>
    </row>
    <row r="7843" spans="1:10" x14ac:dyDescent="0.25">
      <c r="A7843" s="19">
        <v>7835</v>
      </c>
      <c r="B7843" s="16" t="s">
        <v>24</v>
      </c>
      <c r="C7843" s="21" t="s">
        <v>7740</v>
      </c>
      <c r="D7843" s="34" t="s">
        <v>23138</v>
      </c>
      <c r="E7843" s="21" t="s">
        <v>10849</v>
      </c>
      <c r="F7843" s="36">
        <v>32964</v>
      </c>
      <c r="G7843" s="12">
        <v>0</v>
      </c>
      <c r="H7843" s="25">
        <v>5195</v>
      </c>
      <c r="I7843" s="13">
        <v>0</v>
      </c>
      <c r="J7843" s="13">
        <f t="shared" si="122"/>
        <v>5195</v>
      </c>
    </row>
    <row r="7844" spans="1:10" x14ac:dyDescent="0.25">
      <c r="A7844" s="19">
        <v>7836</v>
      </c>
      <c r="B7844" s="16" t="s">
        <v>24</v>
      </c>
      <c r="C7844" s="21" t="s">
        <v>7740</v>
      </c>
      <c r="D7844" s="34" t="s">
        <v>23139</v>
      </c>
      <c r="E7844" s="21" t="s">
        <v>11828</v>
      </c>
      <c r="F7844" s="36">
        <v>32356</v>
      </c>
      <c r="G7844" s="12">
        <v>0</v>
      </c>
      <c r="H7844" s="25">
        <v>1575</v>
      </c>
      <c r="I7844" s="13">
        <v>0</v>
      </c>
      <c r="J7844" s="13">
        <f t="shared" si="122"/>
        <v>1575</v>
      </c>
    </row>
    <row r="7845" spans="1:10" x14ac:dyDescent="0.25">
      <c r="A7845" s="19">
        <v>7837</v>
      </c>
      <c r="B7845" s="16" t="s">
        <v>24</v>
      </c>
      <c r="C7845" s="21" t="s">
        <v>7740</v>
      </c>
      <c r="D7845" s="34" t="s">
        <v>23140</v>
      </c>
      <c r="E7845" s="21" t="s">
        <v>11876</v>
      </c>
      <c r="F7845" s="36">
        <v>32356</v>
      </c>
      <c r="G7845" s="12">
        <v>0</v>
      </c>
      <c r="H7845" s="25">
        <v>1500</v>
      </c>
      <c r="I7845" s="13">
        <v>0</v>
      </c>
      <c r="J7845" s="13">
        <f t="shared" si="122"/>
        <v>1500</v>
      </c>
    </row>
    <row r="7846" spans="1:10" x14ac:dyDescent="0.25">
      <c r="A7846" s="19">
        <v>7838</v>
      </c>
      <c r="B7846" s="16" t="s">
        <v>24</v>
      </c>
      <c r="C7846" s="21" t="s">
        <v>7740</v>
      </c>
      <c r="D7846" s="34" t="s">
        <v>23141</v>
      </c>
      <c r="E7846" s="21" t="s">
        <v>10531</v>
      </c>
      <c r="F7846" s="36">
        <v>32964</v>
      </c>
      <c r="G7846" s="12">
        <v>0</v>
      </c>
      <c r="H7846" s="25">
        <v>7500</v>
      </c>
      <c r="I7846" s="13">
        <v>0</v>
      </c>
      <c r="J7846" s="13">
        <f t="shared" ref="J7846:J7909" si="123">SUM(H7846-I7846)</f>
        <v>7500</v>
      </c>
    </row>
    <row r="7847" spans="1:10" x14ac:dyDescent="0.25">
      <c r="A7847" s="19">
        <v>7839</v>
      </c>
      <c r="B7847" s="16" t="s">
        <v>24</v>
      </c>
      <c r="C7847" s="21" t="s">
        <v>7740</v>
      </c>
      <c r="D7847" s="34" t="s">
        <v>23142</v>
      </c>
      <c r="E7847" s="21" t="s">
        <v>10077</v>
      </c>
      <c r="F7847" s="36">
        <v>33086</v>
      </c>
      <c r="G7847" s="12">
        <v>0</v>
      </c>
      <c r="H7847" s="25">
        <v>12400</v>
      </c>
      <c r="I7847" s="13">
        <v>0</v>
      </c>
      <c r="J7847" s="13">
        <f t="shared" si="123"/>
        <v>12400</v>
      </c>
    </row>
    <row r="7848" spans="1:10" x14ac:dyDescent="0.25">
      <c r="A7848" s="19">
        <v>7840</v>
      </c>
      <c r="B7848" s="16" t="s">
        <v>24</v>
      </c>
      <c r="C7848" s="21" t="s">
        <v>7740</v>
      </c>
      <c r="D7848" s="34" t="s">
        <v>23143</v>
      </c>
      <c r="E7848" s="21" t="s">
        <v>11977</v>
      </c>
      <c r="F7848" s="36">
        <v>36257</v>
      </c>
      <c r="G7848" s="12">
        <v>0</v>
      </c>
      <c r="H7848" s="25">
        <v>1299.56</v>
      </c>
      <c r="I7848" s="13">
        <v>0</v>
      </c>
      <c r="J7848" s="13">
        <f t="shared" si="123"/>
        <v>1299.56</v>
      </c>
    </row>
    <row r="7849" spans="1:10" x14ac:dyDescent="0.25">
      <c r="A7849" s="19">
        <v>7841</v>
      </c>
      <c r="B7849" s="16" t="s">
        <v>24</v>
      </c>
      <c r="C7849" s="21" t="s">
        <v>7740</v>
      </c>
      <c r="D7849" s="34" t="s">
        <v>9609</v>
      </c>
      <c r="E7849" s="21" t="s">
        <v>9610</v>
      </c>
      <c r="F7849" s="36">
        <v>32781</v>
      </c>
      <c r="G7849" s="12">
        <v>0</v>
      </c>
      <c r="H7849" s="25">
        <v>21077.3</v>
      </c>
      <c r="I7849" s="13">
        <v>0</v>
      </c>
      <c r="J7849" s="13">
        <f t="shared" si="123"/>
        <v>21077.3</v>
      </c>
    </row>
    <row r="7850" spans="1:10" x14ac:dyDescent="0.25">
      <c r="A7850" s="19">
        <v>7842</v>
      </c>
      <c r="B7850" s="16" t="s">
        <v>24</v>
      </c>
      <c r="C7850" s="21" t="s">
        <v>7740</v>
      </c>
      <c r="D7850" s="34" t="s">
        <v>23144</v>
      </c>
      <c r="E7850" s="21" t="s">
        <v>10070</v>
      </c>
      <c r="F7850" s="36">
        <v>32295</v>
      </c>
      <c r="G7850" s="12">
        <v>0</v>
      </c>
      <c r="H7850" s="25">
        <v>12500</v>
      </c>
      <c r="I7850" s="13">
        <v>0</v>
      </c>
      <c r="J7850" s="13">
        <f t="shared" si="123"/>
        <v>12500</v>
      </c>
    </row>
    <row r="7851" spans="1:10" x14ac:dyDescent="0.25">
      <c r="A7851" s="19">
        <v>7843</v>
      </c>
      <c r="B7851" s="16" t="s">
        <v>24</v>
      </c>
      <c r="C7851" s="21" t="s">
        <v>7740</v>
      </c>
      <c r="D7851" s="34" t="s">
        <v>23145</v>
      </c>
      <c r="E7851" s="21" t="s">
        <v>10293</v>
      </c>
      <c r="F7851" s="36">
        <v>32295</v>
      </c>
      <c r="G7851" s="12">
        <v>0</v>
      </c>
      <c r="H7851" s="25">
        <v>9500</v>
      </c>
      <c r="I7851" s="13">
        <v>0</v>
      </c>
      <c r="J7851" s="13">
        <f t="shared" si="123"/>
        <v>9500</v>
      </c>
    </row>
    <row r="7852" spans="1:10" x14ac:dyDescent="0.25">
      <c r="A7852" s="19">
        <v>7844</v>
      </c>
      <c r="B7852" s="16" t="s">
        <v>24</v>
      </c>
      <c r="C7852" s="21" t="s">
        <v>7740</v>
      </c>
      <c r="D7852" s="34" t="s">
        <v>23146</v>
      </c>
      <c r="E7852" s="21" t="s">
        <v>13181</v>
      </c>
      <c r="F7852" s="36">
        <v>32994</v>
      </c>
      <c r="G7852" s="12">
        <v>0</v>
      </c>
      <c r="H7852" s="25">
        <v>11</v>
      </c>
      <c r="I7852" s="13">
        <v>0</v>
      </c>
      <c r="J7852" s="13">
        <f t="shared" si="123"/>
        <v>11</v>
      </c>
    </row>
    <row r="7853" spans="1:10" x14ac:dyDescent="0.25">
      <c r="A7853" s="19">
        <v>7845</v>
      </c>
      <c r="B7853" s="16" t="s">
        <v>24</v>
      </c>
      <c r="C7853" s="21" t="s">
        <v>7740</v>
      </c>
      <c r="D7853" s="34" t="s">
        <v>23147</v>
      </c>
      <c r="E7853" s="21" t="s">
        <v>13181</v>
      </c>
      <c r="F7853" s="36">
        <v>33512</v>
      </c>
      <c r="G7853" s="12">
        <v>0</v>
      </c>
      <c r="H7853" s="25">
        <v>0.8</v>
      </c>
      <c r="I7853" s="13">
        <v>0</v>
      </c>
      <c r="J7853" s="13">
        <f t="shared" si="123"/>
        <v>0.8</v>
      </c>
    </row>
    <row r="7854" spans="1:10" x14ac:dyDescent="0.25">
      <c r="A7854" s="19">
        <v>7846</v>
      </c>
      <c r="B7854" s="16" t="s">
        <v>24</v>
      </c>
      <c r="C7854" s="21" t="s">
        <v>7740</v>
      </c>
      <c r="D7854" s="34" t="s">
        <v>23148</v>
      </c>
      <c r="E7854" s="21" t="s">
        <v>13181</v>
      </c>
      <c r="F7854" s="36">
        <v>33512</v>
      </c>
      <c r="G7854" s="12">
        <v>0</v>
      </c>
      <c r="H7854" s="25">
        <v>1</v>
      </c>
      <c r="I7854" s="13">
        <v>0</v>
      </c>
      <c r="J7854" s="13">
        <f t="shared" si="123"/>
        <v>1</v>
      </c>
    </row>
    <row r="7855" spans="1:10" x14ac:dyDescent="0.25">
      <c r="A7855" s="19">
        <v>7847</v>
      </c>
      <c r="B7855" s="16" t="s">
        <v>24</v>
      </c>
      <c r="C7855" s="21" t="s">
        <v>7740</v>
      </c>
      <c r="D7855" s="34" t="s">
        <v>23149</v>
      </c>
      <c r="E7855" s="21" t="s">
        <v>13181</v>
      </c>
      <c r="F7855" s="36">
        <v>33512</v>
      </c>
      <c r="G7855" s="12">
        <v>0</v>
      </c>
      <c r="H7855" s="25">
        <v>2.4</v>
      </c>
      <c r="I7855" s="13">
        <v>0</v>
      </c>
      <c r="J7855" s="13">
        <f t="shared" si="123"/>
        <v>2.4</v>
      </c>
    </row>
    <row r="7856" spans="1:10" x14ac:dyDescent="0.25">
      <c r="A7856" s="19">
        <v>7848</v>
      </c>
      <c r="B7856" s="16" t="s">
        <v>24</v>
      </c>
      <c r="C7856" s="21" t="s">
        <v>7740</v>
      </c>
      <c r="D7856" s="34" t="s">
        <v>23150</v>
      </c>
      <c r="E7856" s="21" t="s">
        <v>13191</v>
      </c>
      <c r="F7856" s="36">
        <v>35598</v>
      </c>
      <c r="G7856" s="12">
        <v>0</v>
      </c>
      <c r="H7856" s="25">
        <v>8</v>
      </c>
      <c r="I7856" s="13">
        <v>0</v>
      </c>
      <c r="J7856" s="13">
        <f t="shared" si="123"/>
        <v>8</v>
      </c>
    </row>
    <row r="7857" spans="1:10" x14ac:dyDescent="0.25">
      <c r="A7857" s="19">
        <v>7849</v>
      </c>
      <c r="B7857" s="16" t="s">
        <v>24</v>
      </c>
      <c r="C7857" s="21" t="s">
        <v>7740</v>
      </c>
      <c r="D7857" s="34" t="s">
        <v>23151</v>
      </c>
      <c r="E7857" s="21" t="s">
        <v>13051</v>
      </c>
      <c r="F7857" s="36">
        <v>35510</v>
      </c>
      <c r="G7857" s="12">
        <v>0</v>
      </c>
      <c r="H7857" s="25">
        <v>62</v>
      </c>
      <c r="I7857" s="13">
        <v>0</v>
      </c>
      <c r="J7857" s="13">
        <f t="shared" si="123"/>
        <v>62</v>
      </c>
    </row>
    <row r="7858" spans="1:10" x14ac:dyDescent="0.25">
      <c r="A7858" s="19">
        <v>7850</v>
      </c>
      <c r="B7858" s="16" t="s">
        <v>24</v>
      </c>
      <c r="C7858" s="21" t="s">
        <v>7740</v>
      </c>
      <c r="D7858" s="34" t="s">
        <v>23152</v>
      </c>
      <c r="E7858" s="21" t="s">
        <v>13111</v>
      </c>
      <c r="F7858" s="36">
        <v>36257</v>
      </c>
      <c r="G7858" s="12">
        <v>0</v>
      </c>
      <c r="H7858" s="25">
        <v>45</v>
      </c>
      <c r="I7858" s="13">
        <v>0</v>
      </c>
      <c r="J7858" s="13">
        <f t="shared" si="123"/>
        <v>45</v>
      </c>
    </row>
    <row r="7859" spans="1:10" x14ac:dyDescent="0.25">
      <c r="A7859" s="19">
        <v>7851</v>
      </c>
      <c r="B7859" s="16" t="s">
        <v>24</v>
      </c>
      <c r="C7859" s="21" t="s">
        <v>7740</v>
      </c>
      <c r="D7859" s="34" t="s">
        <v>23153</v>
      </c>
      <c r="E7859" s="21" t="s">
        <v>12595</v>
      </c>
      <c r="F7859" s="36">
        <v>32721</v>
      </c>
      <c r="G7859" s="12">
        <v>0</v>
      </c>
      <c r="H7859" s="25">
        <v>416.27</v>
      </c>
      <c r="I7859" s="13">
        <v>0</v>
      </c>
      <c r="J7859" s="13">
        <f t="shared" si="123"/>
        <v>416.27</v>
      </c>
    </row>
    <row r="7860" spans="1:10" x14ac:dyDescent="0.25">
      <c r="A7860" s="19">
        <v>7852</v>
      </c>
      <c r="B7860" s="16" t="s">
        <v>24</v>
      </c>
      <c r="C7860" s="21" t="s">
        <v>7740</v>
      </c>
      <c r="D7860" s="34" t="s">
        <v>23154</v>
      </c>
      <c r="E7860" s="21" t="s">
        <v>12635</v>
      </c>
      <c r="F7860" s="36">
        <v>33086</v>
      </c>
      <c r="G7860" s="12">
        <v>0</v>
      </c>
      <c r="H7860" s="25">
        <v>397.65</v>
      </c>
      <c r="I7860" s="13">
        <v>0</v>
      </c>
      <c r="J7860" s="13">
        <f t="shared" si="123"/>
        <v>397.65</v>
      </c>
    </row>
    <row r="7861" spans="1:10" x14ac:dyDescent="0.25">
      <c r="A7861" s="19">
        <v>7853</v>
      </c>
      <c r="B7861" s="16" t="s">
        <v>24</v>
      </c>
      <c r="C7861" s="21" t="s">
        <v>7740</v>
      </c>
      <c r="D7861" s="34" t="s">
        <v>23155</v>
      </c>
      <c r="E7861" s="21" t="s">
        <v>10727</v>
      </c>
      <c r="F7861" s="36">
        <v>34516</v>
      </c>
      <c r="G7861" s="12">
        <v>0</v>
      </c>
      <c r="H7861" s="25">
        <v>6000</v>
      </c>
      <c r="I7861" s="13">
        <v>0</v>
      </c>
      <c r="J7861" s="13">
        <f t="shared" si="123"/>
        <v>6000</v>
      </c>
    </row>
    <row r="7862" spans="1:10" x14ac:dyDescent="0.25">
      <c r="A7862" s="19">
        <v>7854</v>
      </c>
      <c r="B7862" s="16" t="s">
        <v>24</v>
      </c>
      <c r="C7862" s="21" t="s">
        <v>7740</v>
      </c>
      <c r="D7862" s="34" t="s">
        <v>23156</v>
      </c>
      <c r="E7862" s="21" t="s">
        <v>12700</v>
      </c>
      <c r="F7862" s="36">
        <v>33390</v>
      </c>
      <c r="G7862" s="12">
        <v>0</v>
      </c>
      <c r="H7862" s="25">
        <v>350</v>
      </c>
      <c r="I7862" s="13">
        <v>0</v>
      </c>
      <c r="J7862" s="13">
        <f t="shared" si="123"/>
        <v>350</v>
      </c>
    </row>
    <row r="7863" spans="1:10" x14ac:dyDescent="0.25">
      <c r="A7863" s="19">
        <v>7855</v>
      </c>
      <c r="B7863" s="16" t="s">
        <v>24</v>
      </c>
      <c r="C7863" s="21" t="s">
        <v>7740</v>
      </c>
      <c r="D7863" s="34" t="s">
        <v>23157</v>
      </c>
      <c r="E7863" s="21" t="s">
        <v>11313</v>
      </c>
      <c r="F7863" s="36">
        <v>33178</v>
      </c>
      <c r="G7863" s="12">
        <v>0</v>
      </c>
      <c r="H7863" s="25">
        <v>3000</v>
      </c>
      <c r="I7863" s="13">
        <v>0</v>
      </c>
      <c r="J7863" s="13">
        <f t="shared" si="123"/>
        <v>3000</v>
      </c>
    </row>
    <row r="7864" spans="1:10" x14ac:dyDescent="0.25">
      <c r="A7864" s="19">
        <v>7856</v>
      </c>
      <c r="B7864" s="16" t="s">
        <v>24</v>
      </c>
      <c r="C7864" s="21" t="s">
        <v>7740</v>
      </c>
      <c r="D7864" s="34" t="s">
        <v>23158</v>
      </c>
      <c r="E7864" s="21" t="s">
        <v>12365</v>
      </c>
      <c r="F7864" s="36">
        <v>33178</v>
      </c>
      <c r="G7864" s="12">
        <v>0</v>
      </c>
      <c r="H7864" s="25">
        <v>675</v>
      </c>
      <c r="I7864" s="13">
        <v>0</v>
      </c>
      <c r="J7864" s="13">
        <f t="shared" si="123"/>
        <v>675</v>
      </c>
    </row>
    <row r="7865" spans="1:10" x14ac:dyDescent="0.25">
      <c r="A7865" s="19">
        <v>7857</v>
      </c>
      <c r="B7865" s="16" t="s">
        <v>24</v>
      </c>
      <c r="C7865" s="21" t="s">
        <v>7740</v>
      </c>
      <c r="D7865" s="34" t="s">
        <v>23159</v>
      </c>
      <c r="E7865" s="21" t="s">
        <v>12951</v>
      </c>
      <c r="F7865" s="36">
        <v>30895</v>
      </c>
      <c r="G7865" s="12">
        <v>0</v>
      </c>
      <c r="H7865" s="25">
        <v>115</v>
      </c>
      <c r="I7865" s="13">
        <v>0</v>
      </c>
      <c r="J7865" s="13">
        <f t="shared" si="123"/>
        <v>115</v>
      </c>
    </row>
    <row r="7866" spans="1:10" x14ac:dyDescent="0.25">
      <c r="A7866" s="19">
        <v>7858</v>
      </c>
      <c r="B7866" s="16" t="s">
        <v>24</v>
      </c>
      <c r="C7866" s="21" t="s">
        <v>7740</v>
      </c>
      <c r="D7866" s="34" t="s">
        <v>23160</v>
      </c>
      <c r="E7866" s="21" t="s">
        <v>11547</v>
      </c>
      <c r="F7866" s="36">
        <v>30895</v>
      </c>
      <c r="G7866" s="12">
        <v>0</v>
      </c>
      <c r="H7866" s="25">
        <v>225</v>
      </c>
      <c r="I7866" s="13">
        <v>0</v>
      </c>
      <c r="J7866" s="13">
        <f t="shared" si="123"/>
        <v>225</v>
      </c>
    </row>
    <row r="7867" spans="1:10" x14ac:dyDescent="0.25">
      <c r="A7867" s="19">
        <v>7859</v>
      </c>
      <c r="B7867" s="16" t="s">
        <v>24</v>
      </c>
      <c r="C7867" s="21" t="s">
        <v>7740</v>
      </c>
      <c r="D7867" s="34" t="s">
        <v>23161</v>
      </c>
      <c r="E7867" s="21" t="s">
        <v>11547</v>
      </c>
      <c r="F7867" s="36">
        <v>30926</v>
      </c>
      <c r="G7867" s="12">
        <v>0</v>
      </c>
      <c r="H7867" s="25">
        <v>2250</v>
      </c>
      <c r="I7867" s="13">
        <v>0</v>
      </c>
      <c r="J7867" s="13">
        <f t="shared" si="123"/>
        <v>2250</v>
      </c>
    </row>
    <row r="7868" spans="1:10" x14ac:dyDescent="0.25">
      <c r="A7868" s="19">
        <v>7860</v>
      </c>
      <c r="B7868" s="16" t="s">
        <v>24</v>
      </c>
      <c r="C7868" s="21" t="s">
        <v>7740</v>
      </c>
      <c r="D7868" s="34" t="s">
        <v>23162</v>
      </c>
      <c r="E7868" s="21" t="s">
        <v>12934</v>
      </c>
      <c r="F7868" s="36">
        <v>30895</v>
      </c>
      <c r="G7868" s="12">
        <v>0</v>
      </c>
      <c r="H7868" s="25">
        <v>125</v>
      </c>
      <c r="I7868" s="13">
        <v>0</v>
      </c>
      <c r="J7868" s="13">
        <f t="shared" si="123"/>
        <v>125</v>
      </c>
    </row>
    <row r="7869" spans="1:10" x14ac:dyDescent="0.25">
      <c r="A7869" s="19">
        <v>7861</v>
      </c>
      <c r="B7869" s="16" t="s">
        <v>24</v>
      </c>
      <c r="C7869" s="21" t="s">
        <v>7740</v>
      </c>
      <c r="D7869" s="34" t="s">
        <v>23163</v>
      </c>
      <c r="E7869" s="21" t="s">
        <v>12134</v>
      </c>
      <c r="F7869" s="36">
        <v>30926</v>
      </c>
      <c r="G7869" s="12">
        <v>0</v>
      </c>
      <c r="H7869" s="25">
        <v>1000</v>
      </c>
      <c r="I7869" s="13">
        <v>0</v>
      </c>
      <c r="J7869" s="13">
        <f t="shared" si="123"/>
        <v>1000</v>
      </c>
    </row>
    <row r="7870" spans="1:10" x14ac:dyDescent="0.25">
      <c r="A7870" s="19">
        <v>7862</v>
      </c>
      <c r="B7870" s="16" t="s">
        <v>24</v>
      </c>
      <c r="C7870" s="21" t="s">
        <v>7740</v>
      </c>
      <c r="D7870" s="34" t="s">
        <v>23164</v>
      </c>
      <c r="E7870" s="21" t="s">
        <v>12135</v>
      </c>
      <c r="F7870" s="36">
        <v>30926</v>
      </c>
      <c r="G7870" s="12">
        <v>0</v>
      </c>
      <c r="H7870" s="25">
        <v>1000</v>
      </c>
      <c r="I7870" s="13">
        <v>0</v>
      </c>
      <c r="J7870" s="13">
        <f t="shared" si="123"/>
        <v>1000</v>
      </c>
    </row>
    <row r="7871" spans="1:10" x14ac:dyDescent="0.25">
      <c r="A7871" s="19">
        <v>7863</v>
      </c>
      <c r="B7871" s="16" t="s">
        <v>24</v>
      </c>
      <c r="C7871" s="21" t="s">
        <v>7740</v>
      </c>
      <c r="D7871" s="34" t="s">
        <v>23165</v>
      </c>
      <c r="E7871" s="21" t="s">
        <v>12299</v>
      </c>
      <c r="F7871" s="36">
        <v>33147</v>
      </c>
      <c r="G7871" s="12">
        <v>0</v>
      </c>
      <c r="H7871" s="25">
        <v>756.25</v>
      </c>
      <c r="I7871" s="13">
        <v>0</v>
      </c>
      <c r="J7871" s="13">
        <f t="shared" si="123"/>
        <v>756.25</v>
      </c>
    </row>
    <row r="7872" spans="1:10" x14ac:dyDescent="0.25">
      <c r="A7872" s="19">
        <v>7864</v>
      </c>
      <c r="B7872" s="16" t="s">
        <v>24</v>
      </c>
      <c r="C7872" s="21" t="s">
        <v>7740</v>
      </c>
      <c r="D7872" s="34" t="s">
        <v>10798</v>
      </c>
      <c r="E7872" s="21" t="s">
        <v>10799</v>
      </c>
      <c r="F7872" s="36">
        <v>36598</v>
      </c>
      <c r="G7872" s="12">
        <v>0</v>
      </c>
      <c r="H7872" s="25">
        <v>5551</v>
      </c>
      <c r="I7872" s="13">
        <v>0</v>
      </c>
      <c r="J7872" s="13">
        <f t="shared" si="123"/>
        <v>5551</v>
      </c>
    </row>
    <row r="7873" spans="1:10" x14ac:dyDescent="0.25">
      <c r="A7873" s="19">
        <v>7865</v>
      </c>
      <c r="B7873" s="16" t="s">
        <v>24</v>
      </c>
      <c r="C7873" s="21" t="s">
        <v>7740</v>
      </c>
      <c r="D7873" s="34" t="s">
        <v>23166</v>
      </c>
      <c r="E7873" s="21" t="s">
        <v>9649</v>
      </c>
      <c r="F7873" s="36">
        <v>36555</v>
      </c>
      <c r="G7873" s="12">
        <v>0</v>
      </c>
      <c r="H7873" s="25">
        <v>20298.55</v>
      </c>
      <c r="I7873" s="13">
        <v>0</v>
      </c>
      <c r="J7873" s="13">
        <f t="shared" si="123"/>
        <v>20298.55</v>
      </c>
    </row>
    <row r="7874" spans="1:10" x14ac:dyDescent="0.25">
      <c r="A7874" s="19">
        <v>7866</v>
      </c>
      <c r="B7874" s="16" t="s">
        <v>24</v>
      </c>
      <c r="C7874" s="21" t="s">
        <v>7740</v>
      </c>
      <c r="D7874" s="34" t="s">
        <v>23166</v>
      </c>
      <c r="E7874" s="21" t="s">
        <v>9649</v>
      </c>
      <c r="F7874" s="36">
        <v>36678</v>
      </c>
      <c r="G7874" s="12">
        <v>0</v>
      </c>
      <c r="H7874" s="25">
        <v>167</v>
      </c>
      <c r="I7874" s="13">
        <v>0</v>
      </c>
      <c r="J7874" s="13">
        <f t="shared" si="123"/>
        <v>167</v>
      </c>
    </row>
    <row r="7875" spans="1:10" x14ac:dyDescent="0.25">
      <c r="A7875" s="19">
        <v>7867</v>
      </c>
      <c r="B7875" s="16" t="s">
        <v>24</v>
      </c>
      <c r="C7875" s="21" t="s">
        <v>7740</v>
      </c>
      <c r="D7875" s="34" t="s">
        <v>23167</v>
      </c>
      <c r="E7875" s="21" t="s">
        <v>3513</v>
      </c>
      <c r="F7875" s="36">
        <v>36312</v>
      </c>
      <c r="G7875" s="12">
        <v>0</v>
      </c>
      <c r="H7875" s="25">
        <v>7250</v>
      </c>
      <c r="I7875" s="13">
        <v>0</v>
      </c>
      <c r="J7875" s="13">
        <f t="shared" si="123"/>
        <v>7250</v>
      </c>
    </row>
    <row r="7876" spans="1:10" x14ac:dyDescent="0.25">
      <c r="A7876" s="19">
        <v>7868</v>
      </c>
      <c r="B7876" s="16" t="s">
        <v>24</v>
      </c>
      <c r="C7876" s="21" t="s">
        <v>7740</v>
      </c>
      <c r="D7876" s="34" t="s">
        <v>23167</v>
      </c>
      <c r="E7876" s="21" t="s">
        <v>3513</v>
      </c>
      <c r="F7876" s="36">
        <v>36551</v>
      </c>
      <c r="G7876" s="12">
        <v>0</v>
      </c>
      <c r="H7876" s="25">
        <v>38</v>
      </c>
      <c r="I7876" s="13">
        <v>0</v>
      </c>
      <c r="J7876" s="13">
        <f t="shared" si="123"/>
        <v>38</v>
      </c>
    </row>
    <row r="7877" spans="1:10" x14ac:dyDescent="0.25">
      <c r="A7877" s="19">
        <v>7869</v>
      </c>
      <c r="B7877" s="16" t="s">
        <v>24</v>
      </c>
      <c r="C7877" s="21" t="s">
        <v>7740</v>
      </c>
      <c r="D7877" s="34" t="s">
        <v>23168</v>
      </c>
      <c r="E7877" s="21" t="s">
        <v>11040</v>
      </c>
      <c r="F7877" s="36">
        <v>36423</v>
      </c>
      <c r="G7877" s="12">
        <v>0</v>
      </c>
      <c r="H7877" s="25">
        <v>4100</v>
      </c>
      <c r="I7877" s="13">
        <v>0</v>
      </c>
      <c r="J7877" s="13">
        <f t="shared" si="123"/>
        <v>4100</v>
      </c>
    </row>
    <row r="7878" spans="1:10" x14ac:dyDescent="0.25">
      <c r="A7878" s="19">
        <v>7870</v>
      </c>
      <c r="B7878" s="16" t="s">
        <v>24</v>
      </c>
      <c r="C7878" s="21" t="s">
        <v>7740</v>
      </c>
      <c r="D7878" s="34" t="s">
        <v>23168</v>
      </c>
      <c r="E7878" s="21" t="s">
        <v>11040</v>
      </c>
      <c r="F7878" s="36">
        <v>36432</v>
      </c>
      <c r="G7878" s="12">
        <v>0</v>
      </c>
      <c r="H7878" s="25">
        <v>968</v>
      </c>
      <c r="I7878" s="13">
        <v>0</v>
      </c>
      <c r="J7878" s="13">
        <f t="shared" si="123"/>
        <v>968</v>
      </c>
    </row>
    <row r="7879" spans="1:10" x14ac:dyDescent="0.25">
      <c r="A7879" s="19">
        <v>7871</v>
      </c>
      <c r="B7879" s="16" t="s">
        <v>24</v>
      </c>
      <c r="C7879" s="21" t="s">
        <v>7740</v>
      </c>
      <c r="D7879" s="34" t="s">
        <v>23169</v>
      </c>
      <c r="E7879" s="21" t="s">
        <v>2287</v>
      </c>
      <c r="F7879" s="36">
        <v>36313</v>
      </c>
      <c r="G7879" s="12">
        <v>0</v>
      </c>
      <c r="H7879" s="25">
        <v>20000</v>
      </c>
      <c r="I7879" s="13">
        <v>0</v>
      </c>
      <c r="J7879" s="13">
        <f t="shared" si="123"/>
        <v>20000</v>
      </c>
    </row>
    <row r="7880" spans="1:10" x14ac:dyDescent="0.25">
      <c r="A7880" s="19">
        <v>7872</v>
      </c>
      <c r="B7880" s="16" t="s">
        <v>24</v>
      </c>
      <c r="C7880" s="21" t="s">
        <v>7740</v>
      </c>
      <c r="D7880" s="34" t="s">
        <v>23169</v>
      </c>
      <c r="E7880" s="21" t="s">
        <v>2287</v>
      </c>
      <c r="F7880" s="36">
        <v>36738</v>
      </c>
      <c r="G7880" s="12">
        <v>0</v>
      </c>
      <c r="H7880" s="25">
        <v>72</v>
      </c>
      <c r="I7880" s="13">
        <v>0</v>
      </c>
      <c r="J7880" s="13">
        <f t="shared" si="123"/>
        <v>72</v>
      </c>
    </row>
    <row r="7881" spans="1:10" x14ac:dyDescent="0.25">
      <c r="A7881" s="19">
        <v>7873</v>
      </c>
      <c r="B7881" s="16" t="s">
        <v>24</v>
      </c>
      <c r="C7881" s="21" t="s">
        <v>7740</v>
      </c>
      <c r="D7881" s="34" t="s">
        <v>23170</v>
      </c>
      <c r="E7881" s="21" t="s">
        <v>8605</v>
      </c>
      <c r="F7881" s="36">
        <v>36507</v>
      </c>
      <c r="G7881" s="12">
        <v>0</v>
      </c>
      <c r="H7881" s="25">
        <v>105000</v>
      </c>
      <c r="I7881" s="13">
        <v>0</v>
      </c>
      <c r="J7881" s="13">
        <f t="shared" si="123"/>
        <v>105000</v>
      </c>
    </row>
    <row r="7882" spans="1:10" x14ac:dyDescent="0.25">
      <c r="A7882" s="19">
        <v>7874</v>
      </c>
      <c r="B7882" s="16" t="s">
        <v>24</v>
      </c>
      <c r="C7882" s="21" t="s">
        <v>7740</v>
      </c>
      <c r="D7882" s="34" t="s">
        <v>23170</v>
      </c>
      <c r="E7882" s="21" t="s">
        <v>8605</v>
      </c>
      <c r="F7882" s="36">
        <v>37530</v>
      </c>
      <c r="G7882" s="12">
        <v>0</v>
      </c>
      <c r="H7882" s="25">
        <v>1800</v>
      </c>
      <c r="I7882" s="13">
        <v>0</v>
      </c>
      <c r="J7882" s="13">
        <f t="shared" si="123"/>
        <v>1800</v>
      </c>
    </row>
    <row r="7883" spans="1:10" x14ac:dyDescent="0.25">
      <c r="A7883" s="19">
        <v>7875</v>
      </c>
      <c r="B7883" s="16" t="s">
        <v>24</v>
      </c>
      <c r="C7883" s="21" t="s">
        <v>7740</v>
      </c>
      <c r="D7883" s="34" t="s">
        <v>23170</v>
      </c>
      <c r="E7883" s="21" t="s">
        <v>8605</v>
      </c>
      <c r="F7883" s="36">
        <v>37529</v>
      </c>
      <c r="G7883" s="12">
        <v>0</v>
      </c>
      <c r="H7883" s="25">
        <v>49</v>
      </c>
      <c r="I7883" s="13">
        <v>0</v>
      </c>
      <c r="J7883" s="13">
        <f t="shared" si="123"/>
        <v>49</v>
      </c>
    </row>
    <row r="7884" spans="1:10" x14ac:dyDescent="0.25">
      <c r="A7884" s="19">
        <v>7876</v>
      </c>
      <c r="B7884" s="16" t="s">
        <v>24</v>
      </c>
      <c r="C7884" s="21" t="s">
        <v>7740</v>
      </c>
      <c r="D7884" s="34" t="s">
        <v>23171</v>
      </c>
      <c r="E7884" s="21" t="s">
        <v>12082</v>
      </c>
      <c r="F7884" s="36">
        <v>36448</v>
      </c>
      <c r="G7884" s="12">
        <v>0</v>
      </c>
      <c r="H7884" s="25">
        <v>250</v>
      </c>
      <c r="I7884" s="13">
        <v>0</v>
      </c>
      <c r="J7884" s="13">
        <f t="shared" si="123"/>
        <v>250</v>
      </c>
    </row>
    <row r="7885" spans="1:10" x14ac:dyDescent="0.25">
      <c r="A7885" s="19">
        <v>7877</v>
      </c>
      <c r="B7885" s="16" t="s">
        <v>24</v>
      </c>
      <c r="C7885" s="21" t="s">
        <v>7740</v>
      </c>
      <c r="D7885" s="34" t="s">
        <v>23171</v>
      </c>
      <c r="E7885" s="21" t="s">
        <v>12082</v>
      </c>
      <c r="F7885" s="36">
        <v>36439</v>
      </c>
      <c r="G7885" s="12">
        <v>0</v>
      </c>
      <c r="H7885" s="25">
        <v>1093</v>
      </c>
      <c r="I7885" s="13">
        <v>0</v>
      </c>
      <c r="J7885" s="13">
        <f t="shared" si="123"/>
        <v>1093</v>
      </c>
    </row>
    <row r="7886" spans="1:10" x14ac:dyDescent="0.25">
      <c r="A7886" s="19">
        <v>7878</v>
      </c>
      <c r="B7886" s="16" t="s">
        <v>24</v>
      </c>
      <c r="C7886" s="21" t="s">
        <v>7740</v>
      </c>
      <c r="D7886" s="34" t="s">
        <v>23172</v>
      </c>
      <c r="E7886" s="21" t="s">
        <v>2821</v>
      </c>
      <c r="F7886" s="36">
        <v>36369</v>
      </c>
      <c r="G7886" s="12">
        <v>0</v>
      </c>
      <c r="H7886" s="25">
        <v>9774</v>
      </c>
      <c r="I7886" s="13">
        <v>0</v>
      </c>
      <c r="J7886" s="13">
        <f t="shared" si="123"/>
        <v>9774</v>
      </c>
    </row>
    <row r="7887" spans="1:10" x14ac:dyDescent="0.25">
      <c r="A7887" s="19">
        <v>7879</v>
      </c>
      <c r="B7887" s="16" t="s">
        <v>24</v>
      </c>
      <c r="C7887" s="21" t="s">
        <v>7740</v>
      </c>
      <c r="D7887" s="34" t="s">
        <v>23172</v>
      </c>
      <c r="E7887" s="21" t="s">
        <v>2821</v>
      </c>
      <c r="F7887" s="36">
        <v>36420</v>
      </c>
      <c r="G7887" s="12">
        <v>0</v>
      </c>
      <c r="H7887" s="25">
        <v>600</v>
      </c>
      <c r="I7887" s="13">
        <v>0</v>
      </c>
      <c r="J7887" s="13">
        <f t="shared" si="123"/>
        <v>600</v>
      </c>
    </row>
    <row r="7888" spans="1:10" x14ac:dyDescent="0.25">
      <c r="A7888" s="19">
        <v>7880</v>
      </c>
      <c r="B7888" s="16" t="s">
        <v>24</v>
      </c>
      <c r="C7888" s="21" t="s">
        <v>7740</v>
      </c>
      <c r="D7888" s="34" t="s">
        <v>23172</v>
      </c>
      <c r="E7888" s="21" t="s">
        <v>2821</v>
      </c>
      <c r="F7888" s="36">
        <v>36418</v>
      </c>
      <c r="G7888" s="12">
        <v>0</v>
      </c>
      <c r="H7888" s="25">
        <v>52902.55</v>
      </c>
      <c r="I7888" s="13">
        <v>0</v>
      </c>
      <c r="J7888" s="13">
        <f t="shared" si="123"/>
        <v>52902.55</v>
      </c>
    </row>
    <row r="7889" spans="1:10" x14ac:dyDescent="0.25">
      <c r="A7889" s="19">
        <v>7881</v>
      </c>
      <c r="B7889" s="16" t="s">
        <v>24</v>
      </c>
      <c r="C7889" s="21" t="s">
        <v>7740</v>
      </c>
      <c r="D7889" s="34" t="s">
        <v>23173</v>
      </c>
      <c r="E7889" s="21" t="s">
        <v>2821</v>
      </c>
      <c r="F7889" s="36">
        <v>36369</v>
      </c>
      <c r="G7889" s="12">
        <v>0</v>
      </c>
      <c r="H7889" s="25">
        <v>4187.5</v>
      </c>
      <c r="I7889" s="13">
        <v>0</v>
      </c>
      <c r="J7889" s="13">
        <f t="shared" si="123"/>
        <v>4187.5</v>
      </c>
    </row>
    <row r="7890" spans="1:10" x14ac:dyDescent="0.25">
      <c r="A7890" s="19">
        <v>7882</v>
      </c>
      <c r="B7890" s="16" t="s">
        <v>24</v>
      </c>
      <c r="C7890" s="21" t="s">
        <v>7740</v>
      </c>
      <c r="D7890" s="34" t="s">
        <v>23173</v>
      </c>
      <c r="E7890" s="21" t="s">
        <v>2821</v>
      </c>
      <c r="F7890" s="36">
        <v>36420</v>
      </c>
      <c r="G7890" s="12">
        <v>0</v>
      </c>
      <c r="H7890" s="25">
        <v>300</v>
      </c>
      <c r="I7890" s="13">
        <v>0</v>
      </c>
      <c r="J7890" s="13">
        <f t="shared" si="123"/>
        <v>300</v>
      </c>
    </row>
    <row r="7891" spans="1:10" x14ac:dyDescent="0.25">
      <c r="A7891" s="19">
        <v>7883</v>
      </c>
      <c r="B7891" s="16" t="s">
        <v>24</v>
      </c>
      <c r="C7891" s="21" t="s">
        <v>7740</v>
      </c>
      <c r="D7891" s="34" t="s">
        <v>23174</v>
      </c>
      <c r="E7891" s="21" t="s">
        <v>2821</v>
      </c>
      <c r="F7891" s="36">
        <v>36370</v>
      </c>
      <c r="G7891" s="12">
        <v>0</v>
      </c>
      <c r="H7891" s="25">
        <v>7344.5</v>
      </c>
      <c r="I7891" s="13">
        <v>0</v>
      </c>
      <c r="J7891" s="13">
        <f t="shared" si="123"/>
        <v>7344.5</v>
      </c>
    </row>
    <row r="7892" spans="1:10" x14ac:dyDescent="0.25">
      <c r="A7892" s="19">
        <v>7884</v>
      </c>
      <c r="B7892" s="16" t="s">
        <v>24</v>
      </c>
      <c r="C7892" s="21" t="s">
        <v>7740</v>
      </c>
      <c r="D7892" s="34" t="s">
        <v>23174</v>
      </c>
      <c r="E7892" s="21" t="s">
        <v>2821</v>
      </c>
      <c r="F7892" s="36">
        <v>36420</v>
      </c>
      <c r="G7892" s="12">
        <v>0</v>
      </c>
      <c r="H7892" s="25">
        <v>650</v>
      </c>
      <c r="I7892" s="13">
        <v>0</v>
      </c>
      <c r="J7892" s="13">
        <f t="shared" si="123"/>
        <v>650</v>
      </c>
    </row>
    <row r="7893" spans="1:10" x14ac:dyDescent="0.25">
      <c r="A7893" s="19">
        <v>7885</v>
      </c>
      <c r="B7893" s="16" t="s">
        <v>24</v>
      </c>
      <c r="C7893" s="21" t="s">
        <v>7740</v>
      </c>
      <c r="D7893" s="34" t="s">
        <v>23175</v>
      </c>
      <c r="E7893" s="21" t="s">
        <v>2821</v>
      </c>
      <c r="F7893" s="36">
        <v>36321</v>
      </c>
      <c r="G7893" s="12">
        <v>0</v>
      </c>
      <c r="H7893" s="25">
        <v>4450</v>
      </c>
      <c r="I7893" s="13">
        <v>0</v>
      </c>
      <c r="J7893" s="13">
        <f t="shared" si="123"/>
        <v>4450</v>
      </c>
    </row>
    <row r="7894" spans="1:10" x14ac:dyDescent="0.25">
      <c r="A7894" s="19">
        <v>7886</v>
      </c>
      <c r="B7894" s="16" t="s">
        <v>24</v>
      </c>
      <c r="C7894" s="21" t="s">
        <v>7740</v>
      </c>
      <c r="D7894" s="34" t="s">
        <v>23175</v>
      </c>
      <c r="E7894" s="21" t="s">
        <v>2821</v>
      </c>
      <c r="F7894" s="36">
        <v>36321</v>
      </c>
      <c r="G7894" s="12">
        <v>0</v>
      </c>
      <c r="H7894" s="25">
        <v>225</v>
      </c>
      <c r="I7894" s="13">
        <v>0</v>
      </c>
      <c r="J7894" s="13">
        <f t="shared" si="123"/>
        <v>225</v>
      </c>
    </row>
    <row r="7895" spans="1:10" x14ac:dyDescent="0.25">
      <c r="A7895" s="19">
        <v>7887</v>
      </c>
      <c r="B7895" s="16" t="s">
        <v>24</v>
      </c>
      <c r="C7895" s="21" t="s">
        <v>7740</v>
      </c>
      <c r="D7895" s="34" t="s">
        <v>23176</v>
      </c>
      <c r="E7895" s="21" t="s">
        <v>2821</v>
      </c>
      <c r="F7895" s="36">
        <v>36321</v>
      </c>
      <c r="G7895" s="12">
        <v>0</v>
      </c>
      <c r="H7895" s="25">
        <v>2533.5</v>
      </c>
      <c r="I7895" s="13">
        <v>0</v>
      </c>
      <c r="J7895" s="13">
        <f t="shared" si="123"/>
        <v>2533.5</v>
      </c>
    </row>
    <row r="7896" spans="1:10" x14ac:dyDescent="0.25">
      <c r="A7896" s="19">
        <v>7888</v>
      </c>
      <c r="B7896" s="16" t="s">
        <v>24</v>
      </c>
      <c r="C7896" s="21" t="s">
        <v>7740</v>
      </c>
      <c r="D7896" s="34" t="s">
        <v>23176</v>
      </c>
      <c r="E7896" s="21" t="s">
        <v>2821</v>
      </c>
      <c r="F7896" s="36">
        <v>36321</v>
      </c>
      <c r="G7896" s="12">
        <v>0</v>
      </c>
      <c r="H7896" s="25">
        <v>838</v>
      </c>
      <c r="I7896" s="13">
        <v>0</v>
      </c>
      <c r="J7896" s="13">
        <f t="shared" si="123"/>
        <v>838</v>
      </c>
    </row>
    <row r="7897" spans="1:10" x14ac:dyDescent="0.25">
      <c r="A7897" s="19">
        <v>7889</v>
      </c>
      <c r="B7897" s="16" t="s">
        <v>24</v>
      </c>
      <c r="C7897" s="21" t="s">
        <v>7740</v>
      </c>
      <c r="D7897" s="34" t="s">
        <v>23177</v>
      </c>
      <c r="E7897" s="21" t="s">
        <v>2821</v>
      </c>
      <c r="F7897" s="36">
        <v>36321</v>
      </c>
      <c r="G7897" s="12">
        <v>0</v>
      </c>
      <c r="H7897" s="25">
        <v>3866.5</v>
      </c>
      <c r="I7897" s="13">
        <v>0</v>
      </c>
      <c r="J7897" s="13">
        <f t="shared" si="123"/>
        <v>3866.5</v>
      </c>
    </row>
    <row r="7898" spans="1:10" x14ac:dyDescent="0.25">
      <c r="A7898" s="19">
        <v>7890</v>
      </c>
      <c r="B7898" s="16" t="s">
        <v>24</v>
      </c>
      <c r="C7898" s="21" t="s">
        <v>7740</v>
      </c>
      <c r="D7898" s="34" t="s">
        <v>23177</v>
      </c>
      <c r="E7898" s="21" t="s">
        <v>2821</v>
      </c>
      <c r="F7898" s="36">
        <v>36321</v>
      </c>
      <c r="G7898" s="12">
        <v>0</v>
      </c>
      <c r="H7898" s="25">
        <v>225</v>
      </c>
      <c r="I7898" s="13">
        <v>0</v>
      </c>
      <c r="J7898" s="13">
        <f t="shared" si="123"/>
        <v>225</v>
      </c>
    </row>
    <row r="7899" spans="1:10" x14ac:dyDescent="0.25">
      <c r="A7899" s="19">
        <v>7891</v>
      </c>
      <c r="B7899" s="16" t="s">
        <v>24</v>
      </c>
      <c r="C7899" s="21" t="s">
        <v>7740</v>
      </c>
      <c r="D7899" s="34" t="s">
        <v>23178</v>
      </c>
      <c r="E7899" s="21" t="s">
        <v>2821</v>
      </c>
      <c r="F7899" s="36">
        <v>36413</v>
      </c>
      <c r="G7899" s="12">
        <v>0</v>
      </c>
      <c r="H7899" s="25">
        <v>8123</v>
      </c>
      <c r="I7899" s="13">
        <v>0</v>
      </c>
      <c r="J7899" s="13">
        <f t="shared" si="123"/>
        <v>8123</v>
      </c>
    </row>
    <row r="7900" spans="1:10" x14ac:dyDescent="0.25">
      <c r="A7900" s="19">
        <v>7892</v>
      </c>
      <c r="B7900" s="16" t="s">
        <v>24</v>
      </c>
      <c r="C7900" s="21" t="s">
        <v>7740</v>
      </c>
      <c r="D7900" s="34" t="s">
        <v>23178</v>
      </c>
      <c r="E7900" s="21" t="s">
        <v>2821</v>
      </c>
      <c r="F7900" s="36">
        <v>36383</v>
      </c>
      <c r="G7900" s="12">
        <v>0</v>
      </c>
      <c r="H7900" s="25">
        <v>5877</v>
      </c>
      <c r="I7900" s="13">
        <v>0</v>
      </c>
      <c r="J7900" s="13">
        <f t="shared" si="123"/>
        <v>5877</v>
      </c>
    </row>
    <row r="7901" spans="1:10" x14ac:dyDescent="0.25">
      <c r="A7901" s="19">
        <v>7893</v>
      </c>
      <c r="B7901" s="16" t="s">
        <v>24</v>
      </c>
      <c r="C7901" s="21" t="s">
        <v>7740</v>
      </c>
      <c r="D7901" s="34" t="s">
        <v>23179</v>
      </c>
      <c r="E7901" s="21" t="s">
        <v>2821</v>
      </c>
      <c r="F7901" s="36">
        <v>36342</v>
      </c>
      <c r="G7901" s="12">
        <v>0</v>
      </c>
      <c r="H7901" s="25">
        <v>6582</v>
      </c>
      <c r="I7901" s="13">
        <v>0</v>
      </c>
      <c r="J7901" s="13">
        <f t="shared" si="123"/>
        <v>6582</v>
      </c>
    </row>
    <row r="7902" spans="1:10" x14ac:dyDescent="0.25">
      <c r="A7902" s="19">
        <v>7894</v>
      </c>
      <c r="B7902" s="16" t="s">
        <v>24</v>
      </c>
      <c r="C7902" s="21" t="s">
        <v>7740</v>
      </c>
      <c r="D7902" s="34" t="s">
        <v>23179</v>
      </c>
      <c r="E7902" s="21" t="s">
        <v>2821</v>
      </c>
      <c r="F7902" s="36">
        <v>36336</v>
      </c>
      <c r="G7902" s="12">
        <v>0</v>
      </c>
      <c r="H7902" s="25">
        <v>900</v>
      </c>
      <c r="I7902" s="13">
        <v>0</v>
      </c>
      <c r="J7902" s="13">
        <f t="shared" si="123"/>
        <v>900</v>
      </c>
    </row>
    <row r="7903" spans="1:10" x14ac:dyDescent="0.25">
      <c r="A7903" s="19">
        <v>7895</v>
      </c>
      <c r="B7903" s="16" t="s">
        <v>24</v>
      </c>
      <c r="C7903" s="21" t="s">
        <v>7740</v>
      </c>
      <c r="D7903" s="34" t="s">
        <v>23180</v>
      </c>
      <c r="E7903" s="21" t="s">
        <v>2821</v>
      </c>
      <c r="F7903" s="36">
        <v>36342</v>
      </c>
      <c r="G7903" s="12">
        <v>0</v>
      </c>
      <c r="H7903" s="25">
        <v>3992.5</v>
      </c>
      <c r="I7903" s="13">
        <v>0</v>
      </c>
      <c r="J7903" s="13">
        <f t="shared" si="123"/>
        <v>3992.5</v>
      </c>
    </row>
    <row r="7904" spans="1:10" x14ac:dyDescent="0.25">
      <c r="A7904" s="19">
        <v>7896</v>
      </c>
      <c r="B7904" s="16" t="s">
        <v>24</v>
      </c>
      <c r="C7904" s="21" t="s">
        <v>7740</v>
      </c>
      <c r="D7904" s="34" t="s">
        <v>23180</v>
      </c>
      <c r="E7904" s="21" t="s">
        <v>2821</v>
      </c>
      <c r="F7904" s="36">
        <v>36353</v>
      </c>
      <c r="G7904" s="12">
        <v>0</v>
      </c>
      <c r="H7904" s="25">
        <v>450</v>
      </c>
      <c r="I7904" s="13">
        <v>0</v>
      </c>
      <c r="J7904" s="13">
        <f t="shared" si="123"/>
        <v>450</v>
      </c>
    </row>
    <row r="7905" spans="1:10" x14ac:dyDescent="0.25">
      <c r="A7905" s="19">
        <v>7897</v>
      </c>
      <c r="B7905" s="16" t="s">
        <v>24</v>
      </c>
      <c r="C7905" s="21" t="s">
        <v>7740</v>
      </c>
      <c r="D7905" s="34" t="s">
        <v>23181</v>
      </c>
      <c r="E7905" s="21" t="s">
        <v>2821</v>
      </c>
      <c r="F7905" s="36">
        <v>36342</v>
      </c>
      <c r="G7905" s="12">
        <v>0</v>
      </c>
      <c r="H7905" s="25">
        <v>2933.5</v>
      </c>
      <c r="I7905" s="13">
        <v>0</v>
      </c>
      <c r="J7905" s="13">
        <f t="shared" si="123"/>
        <v>2933.5</v>
      </c>
    </row>
    <row r="7906" spans="1:10" x14ac:dyDescent="0.25">
      <c r="A7906" s="19">
        <v>7898</v>
      </c>
      <c r="B7906" s="16" t="s">
        <v>24</v>
      </c>
      <c r="C7906" s="21" t="s">
        <v>7740</v>
      </c>
      <c r="D7906" s="34" t="s">
        <v>23181</v>
      </c>
      <c r="E7906" s="21" t="s">
        <v>2821</v>
      </c>
      <c r="F7906" s="36">
        <v>36353</v>
      </c>
      <c r="G7906" s="12">
        <v>0</v>
      </c>
      <c r="H7906" s="25">
        <v>450</v>
      </c>
      <c r="I7906" s="13">
        <v>0</v>
      </c>
      <c r="J7906" s="13">
        <f t="shared" si="123"/>
        <v>450</v>
      </c>
    </row>
    <row r="7907" spans="1:10" x14ac:dyDescent="0.25">
      <c r="A7907" s="19">
        <v>7899</v>
      </c>
      <c r="B7907" s="16" t="s">
        <v>24</v>
      </c>
      <c r="C7907" s="21" t="s">
        <v>7740</v>
      </c>
      <c r="D7907" s="34" t="s">
        <v>23182</v>
      </c>
      <c r="E7907" s="21" t="s">
        <v>2821</v>
      </c>
      <c r="F7907" s="36">
        <v>36343</v>
      </c>
      <c r="G7907" s="12">
        <v>0</v>
      </c>
      <c r="H7907" s="25">
        <v>2933.5</v>
      </c>
      <c r="I7907" s="13">
        <v>0</v>
      </c>
      <c r="J7907" s="13">
        <f t="shared" si="123"/>
        <v>2933.5</v>
      </c>
    </row>
    <row r="7908" spans="1:10" x14ac:dyDescent="0.25">
      <c r="A7908" s="19">
        <v>7900</v>
      </c>
      <c r="B7908" s="16" t="s">
        <v>24</v>
      </c>
      <c r="C7908" s="21" t="s">
        <v>7740</v>
      </c>
      <c r="D7908" s="34" t="s">
        <v>23182</v>
      </c>
      <c r="E7908" s="21" t="s">
        <v>2821</v>
      </c>
      <c r="F7908" s="36">
        <v>36353</v>
      </c>
      <c r="G7908" s="12">
        <v>0</v>
      </c>
      <c r="H7908" s="25">
        <v>450</v>
      </c>
      <c r="I7908" s="13">
        <v>0</v>
      </c>
      <c r="J7908" s="13">
        <f t="shared" si="123"/>
        <v>450</v>
      </c>
    </row>
    <row r="7909" spans="1:10" x14ac:dyDescent="0.25">
      <c r="A7909" s="19">
        <v>7901</v>
      </c>
      <c r="B7909" s="16" t="s">
        <v>24</v>
      </c>
      <c r="C7909" s="21" t="s">
        <v>7740</v>
      </c>
      <c r="D7909" s="34" t="s">
        <v>23183</v>
      </c>
      <c r="E7909" s="21" t="s">
        <v>2821</v>
      </c>
      <c r="F7909" s="36">
        <v>36347</v>
      </c>
      <c r="G7909" s="12">
        <v>0</v>
      </c>
      <c r="H7909" s="25">
        <v>1650</v>
      </c>
      <c r="I7909" s="13">
        <v>0</v>
      </c>
      <c r="J7909" s="13">
        <f t="shared" si="123"/>
        <v>1650</v>
      </c>
    </row>
    <row r="7910" spans="1:10" x14ac:dyDescent="0.25">
      <c r="A7910" s="19">
        <v>7902</v>
      </c>
      <c r="B7910" s="16" t="s">
        <v>24</v>
      </c>
      <c r="C7910" s="21" t="s">
        <v>7740</v>
      </c>
      <c r="D7910" s="34" t="s">
        <v>23184</v>
      </c>
      <c r="E7910" s="21" t="s">
        <v>2821</v>
      </c>
      <c r="F7910" s="36">
        <v>36389</v>
      </c>
      <c r="G7910" s="12">
        <v>0</v>
      </c>
      <c r="H7910" s="25">
        <v>4740</v>
      </c>
      <c r="I7910" s="13">
        <v>0</v>
      </c>
      <c r="J7910" s="13">
        <f t="shared" ref="J7910:J7973" si="124">SUM(H7910-I7910)</f>
        <v>4740</v>
      </c>
    </row>
    <row r="7911" spans="1:10" x14ac:dyDescent="0.25">
      <c r="A7911" s="19">
        <v>7903</v>
      </c>
      <c r="B7911" s="16" t="s">
        <v>24</v>
      </c>
      <c r="C7911" s="21" t="s">
        <v>7740</v>
      </c>
      <c r="D7911" s="34" t="s">
        <v>23184</v>
      </c>
      <c r="E7911" s="21" t="s">
        <v>2821</v>
      </c>
      <c r="F7911" s="36">
        <v>36661</v>
      </c>
      <c r="G7911" s="12">
        <v>0</v>
      </c>
      <c r="H7911" s="25">
        <v>300</v>
      </c>
      <c r="I7911" s="13">
        <v>0</v>
      </c>
      <c r="J7911" s="13">
        <f t="shared" si="124"/>
        <v>300</v>
      </c>
    </row>
    <row r="7912" spans="1:10" x14ac:dyDescent="0.25">
      <c r="A7912" s="19">
        <v>7904</v>
      </c>
      <c r="B7912" s="16" t="s">
        <v>24</v>
      </c>
      <c r="C7912" s="21" t="s">
        <v>7740</v>
      </c>
      <c r="D7912" s="34" t="s">
        <v>23185</v>
      </c>
      <c r="E7912" s="21" t="s">
        <v>2821</v>
      </c>
      <c r="F7912" s="36">
        <v>36389</v>
      </c>
      <c r="G7912" s="12">
        <v>0</v>
      </c>
      <c r="H7912" s="25">
        <v>12000</v>
      </c>
      <c r="I7912" s="13">
        <v>0</v>
      </c>
      <c r="J7912" s="13">
        <f t="shared" si="124"/>
        <v>12000</v>
      </c>
    </row>
    <row r="7913" spans="1:10" x14ac:dyDescent="0.25">
      <c r="A7913" s="19">
        <v>7905</v>
      </c>
      <c r="B7913" s="16" t="s">
        <v>24</v>
      </c>
      <c r="C7913" s="21" t="s">
        <v>7740</v>
      </c>
      <c r="D7913" s="34" t="s">
        <v>23185</v>
      </c>
      <c r="E7913" s="21" t="s">
        <v>2821</v>
      </c>
      <c r="F7913" s="36">
        <v>36413</v>
      </c>
      <c r="G7913" s="12">
        <v>0</v>
      </c>
      <c r="H7913" s="25">
        <v>317</v>
      </c>
      <c r="I7913" s="13">
        <v>0</v>
      </c>
      <c r="J7913" s="13">
        <f t="shared" si="124"/>
        <v>317</v>
      </c>
    </row>
    <row r="7914" spans="1:10" x14ac:dyDescent="0.25">
      <c r="A7914" s="19">
        <v>7906</v>
      </c>
      <c r="B7914" s="16" t="s">
        <v>24</v>
      </c>
      <c r="C7914" s="21" t="s">
        <v>7740</v>
      </c>
      <c r="D7914" s="34" t="s">
        <v>9556</v>
      </c>
      <c r="E7914" s="21" t="s">
        <v>9557</v>
      </c>
      <c r="F7914" s="36">
        <v>36301</v>
      </c>
      <c r="G7914" s="12">
        <v>0</v>
      </c>
      <c r="H7914" s="25">
        <v>22500</v>
      </c>
      <c r="I7914" s="13">
        <v>0</v>
      </c>
      <c r="J7914" s="13">
        <f t="shared" si="124"/>
        <v>22500</v>
      </c>
    </row>
    <row r="7915" spans="1:10" x14ac:dyDescent="0.25">
      <c r="A7915" s="19">
        <v>7907</v>
      </c>
      <c r="B7915" s="16" t="s">
        <v>24</v>
      </c>
      <c r="C7915" s="21" t="s">
        <v>7740</v>
      </c>
      <c r="D7915" s="34" t="s">
        <v>23186</v>
      </c>
      <c r="E7915" s="21" t="s">
        <v>10968</v>
      </c>
      <c r="F7915" s="36">
        <v>33817</v>
      </c>
      <c r="G7915" s="12">
        <v>0</v>
      </c>
      <c r="H7915" s="25">
        <v>4465</v>
      </c>
      <c r="I7915" s="13">
        <v>0</v>
      </c>
      <c r="J7915" s="13">
        <f t="shared" si="124"/>
        <v>4465</v>
      </c>
    </row>
    <row r="7916" spans="1:10" x14ac:dyDescent="0.25">
      <c r="A7916" s="19">
        <v>7908</v>
      </c>
      <c r="B7916" s="16" t="s">
        <v>24</v>
      </c>
      <c r="C7916" s="21" t="s">
        <v>7740</v>
      </c>
      <c r="D7916" s="34" t="s">
        <v>23187</v>
      </c>
      <c r="E7916" s="21" t="s">
        <v>13198</v>
      </c>
      <c r="F7916" s="36">
        <v>33270</v>
      </c>
      <c r="G7916" s="12">
        <v>0</v>
      </c>
      <c r="H7916" s="25">
        <v>1</v>
      </c>
      <c r="I7916" s="13">
        <v>0</v>
      </c>
      <c r="J7916" s="13">
        <f t="shared" si="124"/>
        <v>1</v>
      </c>
    </row>
    <row r="7917" spans="1:10" x14ac:dyDescent="0.25">
      <c r="A7917" s="19">
        <v>7909</v>
      </c>
      <c r="B7917" s="16" t="s">
        <v>24</v>
      </c>
      <c r="C7917" s="21" t="s">
        <v>7740</v>
      </c>
      <c r="D7917" s="34" t="s">
        <v>23188</v>
      </c>
      <c r="E7917" s="21" t="s">
        <v>12761</v>
      </c>
      <c r="F7917" s="36">
        <v>34912</v>
      </c>
      <c r="G7917" s="12">
        <v>0</v>
      </c>
      <c r="H7917" s="25">
        <v>270.17</v>
      </c>
      <c r="I7917" s="13">
        <v>0</v>
      </c>
      <c r="J7917" s="13">
        <f t="shared" si="124"/>
        <v>270.17</v>
      </c>
    </row>
    <row r="7918" spans="1:10" x14ac:dyDescent="0.25">
      <c r="A7918" s="19">
        <v>7910</v>
      </c>
      <c r="B7918" s="16" t="s">
        <v>24</v>
      </c>
      <c r="C7918" s="21" t="s">
        <v>7740</v>
      </c>
      <c r="D7918" s="34" t="s">
        <v>23189</v>
      </c>
      <c r="E7918" s="21" t="s">
        <v>12838</v>
      </c>
      <c r="F7918" s="36">
        <v>32721</v>
      </c>
      <c r="G7918" s="12">
        <v>0</v>
      </c>
      <c r="H7918" s="25">
        <v>204.75</v>
      </c>
      <c r="I7918" s="13">
        <v>0</v>
      </c>
      <c r="J7918" s="13">
        <f t="shared" si="124"/>
        <v>204.75</v>
      </c>
    </row>
    <row r="7919" spans="1:10" x14ac:dyDescent="0.25">
      <c r="A7919" s="19">
        <v>7911</v>
      </c>
      <c r="B7919" s="16" t="s">
        <v>24</v>
      </c>
      <c r="C7919" s="21" t="s">
        <v>7740</v>
      </c>
      <c r="D7919" s="34" t="s">
        <v>23190</v>
      </c>
      <c r="E7919" s="21" t="s">
        <v>13156</v>
      </c>
      <c r="F7919" s="36">
        <v>33055</v>
      </c>
      <c r="G7919" s="12">
        <v>0</v>
      </c>
      <c r="H7919" s="25">
        <v>28</v>
      </c>
      <c r="I7919" s="13">
        <v>0</v>
      </c>
      <c r="J7919" s="13">
        <f t="shared" si="124"/>
        <v>28</v>
      </c>
    </row>
    <row r="7920" spans="1:10" x14ac:dyDescent="0.25">
      <c r="A7920" s="19">
        <v>7912</v>
      </c>
      <c r="B7920" s="16" t="s">
        <v>24</v>
      </c>
      <c r="C7920" s="21" t="s">
        <v>7740</v>
      </c>
      <c r="D7920" s="34" t="s">
        <v>23191</v>
      </c>
      <c r="E7920" s="21" t="s">
        <v>13156</v>
      </c>
      <c r="F7920" s="36">
        <v>33055</v>
      </c>
      <c r="G7920" s="12">
        <v>0</v>
      </c>
      <c r="H7920" s="25">
        <v>28</v>
      </c>
      <c r="I7920" s="13">
        <v>0</v>
      </c>
      <c r="J7920" s="13">
        <f t="shared" si="124"/>
        <v>28</v>
      </c>
    </row>
    <row r="7921" spans="1:10" x14ac:dyDescent="0.25">
      <c r="A7921" s="19">
        <v>7913</v>
      </c>
      <c r="B7921" s="16" t="s">
        <v>24</v>
      </c>
      <c r="C7921" s="21" t="s">
        <v>7740</v>
      </c>
      <c r="D7921" s="34" t="s">
        <v>23192</v>
      </c>
      <c r="E7921" s="21" t="s">
        <v>13157</v>
      </c>
      <c r="F7921" s="36">
        <v>33055</v>
      </c>
      <c r="G7921" s="12">
        <v>0</v>
      </c>
      <c r="H7921" s="25">
        <v>25</v>
      </c>
      <c r="I7921" s="13">
        <v>0</v>
      </c>
      <c r="J7921" s="13">
        <f t="shared" si="124"/>
        <v>25</v>
      </c>
    </row>
    <row r="7922" spans="1:10" x14ac:dyDescent="0.25">
      <c r="A7922" s="19">
        <v>7914</v>
      </c>
      <c r="B7922" s="16" t="s">
        <v>24</v>
      </c>
      <c r="C7922" s="21" t="s">
        <v>7740</v>
      </c>
      <c r="D7922" s="34" t="s">
        <v>23193</v>
      </c>
      <c r="E7922" s="21" t="s">
        <v>13039</v>
      </c>
      <c r="F7922" s="36">
        <v>32387</v>
      </c>
      <c r="G7922" s="12">
        <v>0</v>
      </c>
      <c r="H7922" s="25">
        <v>67</v>
      </c>
      <c r="I7922" s="13">
        <v>0</v>
      </c>
      <c r="J7922" s="13">
        <f t="shared" si="124"/>
        <v>67</v>
      </c>
    </row>
    <row r="7923" spans="1:10" x14ac:dyDescent="0.25">
      <c r="A7923" s="19">
        <v>7915</v>
      </c>
      <c r="B7923" s="16" t="s">
        <v>24</v>
      </c>
      <c r="C7923" s="21" t="s">
        <v>7740</v>
      </c>
      <c r="D7923" s="34" t="s">
        <v>23194</v>
      </c>
      <c r="E7923" s="21" t="s">
        <v>10989</v>
      </c>
      <c r="F7923" s="36">
        <v>33239</v>
      </c>
      <c r="G7923" s="12">
        <v>0</v>
      </c>
      <c r="H7923" s="25">
        <v>4339.51</v>
      </c>
      <c r="I7923" s="13">
        <v>0</v>
      </c>
      <c r="J7923" s="13">
        <f t="shared" si="124"/>
        <v>4339.51</v>
      </c>
    </row>
    <row r="7924" spans="1:10" x14ac:dyDescent="0.25">
      <c r="A7924" s="19">
        <v>7916</v>
      </c>
      <c r="B7924" s="16" t="s">
        <v>24</v>
      </c>
      <c r="C7924" s="21" t="s">
        <v>7740</v>
      </c>
      <c r="D7924" s="34" t="s">
        <v>23195</v>
      </c>
      <c r="E7924" s="21" t="s">
        <v>13120</v>
      </c>
      <c r="F7924" s="36">
        <v>34547</v>
      </c>
      <c r="G7924" s="12">
        <v>0</v>
      </c>
      <c r="H7924" s="25">
        <v>37.5</v>
      </c>
      <c r="I7924" s="13">
        <v>0</v>
      </c>
      <c r="J7924" s="13">
        <f t="shared" si="124"/>
        <v>37.5</v>
      </c>
    </row>
    <row r="7925" spans="1:10" x14ac:dyDescent="0.25">
      <c r="A7925" s="19">
        <v>7917</v>
      </c>
      <c r="B7925" s="16" t="s">
        <v>24</v>
      </c>
      <c r="C7925" s="21" t="s">
        <v>7740</v>
      </c>
      <c r="D7925" s="34" t="s">
        <v>23196</v>
      </c>
      <c r="E7925" s="21" t="s">
        <v>12946</v>
      </c>
      <c r="F7925" s="36">
        <v>34608</v>
      </c>
      <c r="G7925" s="12">
        <v>0</v>
      </c>
      <c r="H7925" s="25">
        <v>120</v>
      </c>
      <c r="I7925" s="13">
        <v>0</v>
      </c>
      <c r="J7925" s="13">
        <f t="shared" si="124"/>
        <v>120</v>
      </c>
    </row>
    <row r="7926" spans="1:10" x14ac:dyDescent="0.25">
      <c r="A7926" s="19">
        <v>7918</v>
      </c>
      <c r="B7926" s="16" t="s">
        <v>24</v>
      </c>
      <c r="C7926" s="21" t="s">
        <v>7740</v>
      </c>
      <c r="D7926" s="34" t="s">
        <v>23197</v>
      </c>
      <c r="E7926" s="21" t="s">
        <v>13154</v>
      </c>
      <c r="F7926" s="36">
        <v>35501</v>
      </c>
      <c r="G7926" s="12">
        <v>0</v>
      </c>
      <c r="H7926" s="25">
        <v>30</v>
      </c>
      <c r="I7926" s="13">
        <v>0</v>
      </c>
      <c r="J7926" s="13">
        <f t="shared" si="124"/>
        <v>30</v>
      </c>
    </row>
    <row r="7927" spans="1:10" x14ac:dyDescent="0.25">
      <c r="A7927" s="19">
        <v>7919</v>
      </c>
      <c r="B7927" s="16" t="s">
        <v>24</v>
      </c>
      <c r="C7927" s="21" t="s">
        <v>7740</v>
      </c>
      <c r="D7927" s="34" t="s">
        <v>10751</v>
      </c>
      <c r="E7927" s="21" t="s">
        <v>10752</v>
      </c>
      <c r="F7927" s="36">
        <v>37530</v>
      </c>
      <c r="G7927" s="12">
        <v>0</v>
      </c>
      <c r="H7927" s="25">
        <v>5843</v>
      </c>
      <c r="I7927" s="13">
        <v>0</v>
      </c>
      <c r="J7927" s="13">
        <f t="shared" si="124"/>
        <v>5843</v>
      </c>
    </row>
    <row r="7928" spans="1:10" x14ac:dyDescent="0.25">
      <c r="A7928" s="19">
        <v>7920</v>
      </c>
      <c r="B7928" s="16" t="s">
        <v>24</v>
      </c>
      <c r="C7928" s="21" t="s">
        <v>7740</v>
      </c>
      <c r="D7928" s="34" t="s">
        <v>11461</v>
      </c>
      <c r="E7928" s="21" t="s">
        <v>10752</v>
      </c>
      <c r="F7928" s="36">
        <v>37530</v>
      </c>
      <c r="G7928" s="12">
        <v>0</v>
      </c>
      <c r="H7928" s="25">
        <v>2507</v>
      </c>
      <c r="I7928" s="13">
        <v>0</v>
      </c>
      <c r="J7928" s="13">
        <f t="shared" si="124"/>
        <v>2507</v>
      </c>
    </row>
    <row r="7929" spans="1:10" x14ac:dyDescent="0.25">
      <c r="A7929" s="19">
        <v>7921</v>
      </c>
      <c r="B7929" s="16" t="s">
        <v>24</v>
      </c>
      <c r="C7929" s="21" t="s">
        <v>7740</v>
      </c>
      <c r="D7929" s="34" t="s">
        <v>23198</v>
      </c>
      <c r="E7929" s="21" t="s">
        <v>1448</v>
      </c>
      <c r="F7929" s="36">
        <v>36433</v>
      </c>
      <c r="G7929" s="12">
        <v>0</v>
      </c>
      <c r="H7929" s="25">
        <v>40269.379999999997</v>
      </c>
      <c r="I7929" s="13">
        <v>0</v>
      </c>
      <c r="J7929" s="13">
        <f t="shared" si="124"/>
        <v>40269.379999999997</v>
      </c>
    </row>
    <row r="7930" spans="1:10" x14ac:dyDescent="0.25">
      <c r="A7930" s="19">
        <v>7922</v>
      </c>
      <c r="B7930" s="16" t="s">
        <v>24</v>
      </c>
      <c r="C7930" s="21" t="s">
        <v>7740</v>
      </c>
      <c r="D7930" s="34" t="s">
        <v>23199</v>
      </c>
      <c r="E7930" s="21" t="s">
        <v>11435</v>
      </c>
      <c r="F7930" s="36">
        <v>32448</v>
      </c>
      <c r="G7930" s="12">
        <v>0</v>
      </c>
      <c r="H7930" s="25">
        <v>2575</v>
      </c>
      <c r="I7930" s="13">
        <v>0</v>
      </c>
      <c r="J7930" s="13">
        <f t="shared" si="124"/>
        <v>2575</v>
      </c>
    </row>
    <row r="7931" spans="1:10" x14ac:dyDescent="0.25">
      <c r="A7931" s="19">
        <v>7923</v>
      </c>
      <c r="B7931" s="16" t="s">
        <v>24</v>
      </c>
      <c r="C7931" s="21" t="s">
        <v>7740</v>
      </c>
      <c r="D7931" s="34" t="s">
        <v>23200</v>
      </c>
      <c r="E7931" s="21" t="s">
        <v>11647</v>
      </c>
      <c r="F7931" s="36">
        <v>32448</v>
      </c>
      <c r="G7931" s="12">
        <v>0</v>
      </c>
      <c r="H7931" s="25">
        <v>2000</v>
      </c>
      <c r="I7931" s="13">
        <v>0</v>
      </c>
      <c r="J7931" s="13">
        <f t="shared" si="124"/>
        <v>2000</v>
      </c>
    </row>
    <row r="7932" spans="1:10" x14ac:dyDescent="0.25">
      <c r="A7932" s="19">
        <v>7924</v>
      </c>
      <c r="B7932" s="16" t="s">
        <v>24</v>
      </c>
      <c r="C7932" s="21" t="s">
        <v>7740</v>
      </c>
      <c r="D7932" s="34" t="s">
        <v>23201</v>
      </c>
      <c r="E7932" s="21" t="s">
        <v>12834</v>
      </c>
      <c r="F7932" s="36">
        <v>33939</v>
      </c>
      <c r="G7932" s="12">
        <v>0</v>
      </c>
      <c r="H7932" s="25">
        <v>205</v>
      </c>
      <c r="I7932" s="13">
        <v>0</v>
      </c>
      <c r="J7932" s="13">
        <f t="shared" si="124"/>
        <v>205</v>
      </c>
    </row>
    <row r="7933" spans="1:10" x14ac:dyDescent="0.25">
      <c r="A7933" s="19">
        <v>7925</v>
      </c>
      <c r="B7933" s="16" t="s">
        <v>24</v>
      </c>
      <c r="C7933" s="21" t="s">
        <v>7740</v>
      </c>
      <c r="D7933" s="34" t="s">
        <v>23202</v>
      </c>
      <c r="E7933" s="21" t="s">
        <v>12718</v>
      </c>
      <c r="F7933" s="36">
        <v>32660</v>
      </c>
      <c r="G7933" s="12">
        <v>0</v>
      </c>
      <c r="H7933" s="25">
        <v>319.93</v>
      </c>
      <c r="I7933" s="13">
        <v>0</v>
      </c>
      <c r="J7933" s="13">
        <f t="shared" si="124"/>
        <v>319.93</v>
      </c>
    </row>
    <row r="7934" spans="1:10" x14ac:dyDescent="0.25">
      <c r="A7934" s="19">
        <v>7926</v>
      </c>
      <c r="B7934" s="16" t="s">
        <v>24</v>
      </c>
      <c r="C7934" s="21" t="s">
        <v>7740</v>
      </c>
      <c r="D7934" s="34" t="s">
        <v>23203</v>
      </c>
      <c r="E7934" s="21" t="s">
        <v>10923</v>
      </c>
      <c r="F7934" s="36">
        <v>32478</v>
      </c>
      <c r="G7934" s="12">
        <v>0</v>
      </c>
      <c r="H7934" s="25">
        <v>4786</v>
      </c>
      <c r="I7934" s="13">
        <v>0</v>
      </c>
      <c r="J7934" s="13">
        <f t="shared" si="124"/>
        <v>4786</v>
      </c>
    </row>
    <row r="7935" spans="1:10" x14ac:dyDescent="0.25">
      <c r="A7935" s="19">
        <v>7927</v>
      </c>
      <c r="B7935" s="16" t="s">
        <v>24</v>
      </c>
      <c r="C7935" s="21" t="s">
        <v>7740</v>
      </c>
      <c r="D7935" s="34" t="s">
        <v>23204</v>
      </c>
      <c r="E7935" s="21" t="s">
        <v>12287</v>
      </c>
      <c r="F7935" s="36">
        <v>32660</v>
      </c>
      <c r="G7935" s="12">
        <v>0</v>
      </c>
      <c r="H7935" s="25">
        <v>780</v>
      </c>
      <c r="I7935" s="13">
        <v>0</v>
      </c>
      <c r="J7935" s="13">
        <f t="shared" si="124"/>
        <v>780</v>
      </c>
    </row>
    <row r="7936" spans="1:10" x14ac:dyDescent="0.25">
      <c r="A7936" s="19">
        <v>7928</v>
      </c>
      <c r="B7936" s="16" t="s">
        <v>24</v>
      </c>
      <c r="C7936" s="21" t="s">
        <v>7740</v>
      </c>
      <c r="D7936" s="34" t="s">
        <v>23205</v>
      </c>
      <c r="E7936" s="21" t="s">
        <v>10901</v>
      </c>
      <c r="F7936" s="36">
        <v>32356</v>
      </c>
      <c r="G7936" s="12">
        <v>0</v>
      </c>
      <c r="H7936" s="25">
        <v>4860</v>
      </c>
      <c r="I7936" s="13">
        <v>0</v>
      </c>
      <c r="J7936" s="13">
        <f t="shared" si="124"/>
        <v>4860</v>
      </c>
    </row>
    <row r="7937" spans="1:10" x14ac:dyDescent="0.25">
      <c r="A7937" s="19">
        <v>7929</v>
      </c>
      <c r="B7937" s="16" t="s">
        <v>24</v>
      </c>
      <c r="C7937" s="21" t="s">
        <v>7740</v>
      </c>
      <c r="D7937" s="34" t="s">
        <v>23206</v>
      </c>
      <c r="E7937" s="21" t="s">
        <v>11600</v>
      </c>
      <c r="F7937" s="36">
        <v>32356</v>
      </c>
      <c r="G7937" s="12">
        <v>0</v>
      </c>
      <c r="H7937" s="25">
        <v>2100</v>
      </c>
      <c r="I7937" s="13">
        <v>0</v>
      </c>
      <c r="J7937" s="13">
        <f t="shared" si="124"/>
        <v>2100</v>
      </c>
    </row>
    <row r="7938" spans="1:10" x14ac:dyDescent="0.25">
      <c r="A7938" s="19">
        <v>7930</v>
      </c>
      <c r="B7938" s="16" t="s">
        <v>24</v>
      </c>
      <c r="C7938" s="21" t="s">
        <v>7740</v>
      </c>
      <c r="D7938" s="34" t="s">
        <v>23207</v>
      </c>
      <c r="E7938" s="21" t="s">
        <v>9177</v>
      </c>
      <c r="F7938" s="36">
        <v>32143</v>
      </c>
      <c r="G7938" s="12">
        <v>0</v>
      </c>
      <c r="H7938" s="25">
        <v>36900</v>
      </c>
      <c r="I7938" s="13">
        <v>0</v>
      </c>
      <c r="J7938" s="13">
        <f t="shared" si="124"/>
        <v>36900</v>
      </c>
    </row>
    <row r="7939" spans="1:10" x14ac:dyDescent="0.25">
      <c r="A7939" s="19">
        <v>7931</v>
      </c>
      <c r="B7939" s="16" t="s">
        <v>24</v>
      </c>
      <c r="C7939" s="21" t="s">
        <v>7740</v>
      </c>
      <c r="D7939" s="34" t="s">
        <v>23208</v>
      </c>
      <c r="E7939" s="21" t="s">
        <v>9910</v>
      </c>
      <c r="F7939" s="36">
        <v>32356</v>
      </c>
      <c r="G7939" s="12">
        <v>0</v>
      </c>
      <c r="H7939" s="25">
        <v>15125</v>
      </c>
      <c r="I7939" s="13">
        <v>0</v>
      </c>
      <c r="J7939" s="13">
        <f t="shared" si="124"/>
        <v>15125</v>
      </c>
    </row>
    <row r="7940" spans="1:10" x14ac:dyDescent="0.25">
      <c r="A7940" s="19">
        <v>7932</v>
      </c>
      <c r="B7940" s="16" t="s">
        <v>24</v>
      </c>
      <c r="C7940" s="21" t="s">
        <v>7740</v>
      </c>
      <c r="D7940" s="34" t="s">
        <v>23209</v>
      </c>
      <c r="E7940" s="21" t="s">
        <v>9910</v>
      </c>
      <c r="F7940" s="36">
        <v>32356</v>
      </c>
      <c r="G7940" s="12">
        <v>0</v>
      </c>
      <c r="H7940" s="25">
        <v>4650</v>
      </c>
      <c r="I7940" s="13">
        <v>0</v>
      </c>
      <c r="J7940" s="13">
        <f t="shared" si="124"/>
        <v>4650</v>
      </c>
    </row>
    <row r="7941" spans="1:10" x14ac:dyDescent="0.25">
      <c r="A7941" s="19">
        <v>7933</v>
      </c>
      <c r="B7941" s="16" t="s">
        <v>24</v>
      </c>
      <c r="C7941" s="21" t="s">
        <v>7740</v>
      </c>
      <c r="D7941" s="34" t="s">
        <v>23210</v>
      </c>
      <c r="E7941" s="21" t="s">
        <v>9639</v>
      </c>
      <c r="F7941" s="36">
        <v>32509</v>
      </c>
      <c r="G7941" s="12">
        <v>0</v>
      </c>
      <c r="H7941" s="25">
        <v>20500</v>
      </c>
      <c r="I7941" s="13">
        <v>0</v>
      </c>
      <c r="J7941" s="13">
        <f t="shared" si="124"/>
        <v>20500</v>
      </c>
    </row>
    <row r="7942" spans="1:10" x14ac:dyDescent="0.25">
      <c r="A7942" s="19">
        <v>7934</v>
      </c>
      <c r="B7942" s="16" t="s">
        <v>24</v>
      </c>
      <c r="C7942" s="21" t="s">
        <v>7740</v>
      </c>
      <c r="D7942" s="34" t="s">
        <v>23211</v>
      </c>
      <c r="E7942" s="21" t="s">
        <v>12312</v>
      </c>
      <c r="F7942" s="36">
        <v>32509</v>
      </c>
      <c r="G7942" s="12">
        <v>0</v>
      </c>
      <c r="H7942" s="25">
        <v>750</v>
      </c>
      <c r="I7942" s="13">
        <v>0</v>
      </c>
      <c r="J7942" s="13">
        <f t="shared" si="124"/>
        <v>750</v>
      </c>
    </row>
    <row r="7943" spans="1:10" x14ac:dyDescent="0.25">
      <c r="A7943" s="19">
        <v>7935</v>
      </c>
      <c r="B7943" s="16" t="s">
        <v>24</v>
      </c>
      <c r="C7943" s="21" t="s">
        <v>7740</v>
      </c>
      <c r="D7943" s="34" t="s">
        <v>23212</v>
      </c>
      <c r="E7943" s="21" t="s">
        <v>807</v>
      </c>
      <c r="F7943" s="36">
        <v>32264</v>
      </c>
      <c r="G7943" s="12">
        <v>0</v>
      </c>
      <c r="H7943" s="25">
        <v>4400</v>
      </c>
      <c r="I7943" s="13">
        <v>0</v>
      </c>
      <c r="J7943" s="13">
        <f t="shared" si="124"/>
        <v>4400</v>
      </c>
    </row>
    <row r="7944" spans="1:10" x14ac:dyDescent="0.25">
      <c r="A7944" s="19">
        <v>7936</v>
      </c>
      <c r="B7944" s="16" t="s">
        <v>24</v>
      </c>
      <c r="C7944" s="21" t="s">
        <v>7740</v>
      </c>
      <c r="D7944" s="34" t="s">
        <v>23213</v>
      </c>
      <c r="E7944" s="21" t="s">
        <v>807</v>
      </c>
      <c r="F7944" s="36">
        <v>32417</v>
      </c>
      <c r="G7944" s="12">
        <v>0</v>
      </c>
      <c r="H7944" s="25">
        <v>180</v>
      </c>
      <c r="I7944" s="13">
        <v>0</v>
      </c>
      <c r="J7944" s="13">
        <f t="shared" si="124"/>
        <v>180</v>
      </c>
    </row>
    <row r="7945" spans="1:10" x14ac:dyDescent="0.25">
      <c r="A7945" s="19">
        <v>7937</v>
      </c>
      <c r="B7945" s="16" t="s">
        <v>24</v>
      </c>
      <c r="C7945" s="21" t="s">
        <v>7740</v>
      </c>
      <c r="D7945" s="34" t="s">
        <v>23214</v>
      </c>
      <c r="E7945" s="21" t="s">
        <v>807</v>
      </c>
      <c r="F7945" s="36">
        <v>32752</v>
      </c>
      <c r="G7945" s="12">
        <v>0</v>
      </c>
      <c r="H7945" s="25">
        <v>4000</v>
      </c>
      <c r="I7945" s="13">
        <v>0</v>
      </c>
      <c r="J7945" s="13">
        <f t="shared" si="124"/>
        <v>4000</v>
      </c>
    </row>
    <row r="7946" spans="1:10" x14ac:dyDescent="0.25">
      <c r="A7946" s="19">
        <v>7938</v>
      </c>
      <c r="B7946" s="16" t="s">
        <v>24</v>
      </c>
      <c r="C7946" s="21" t="s">
        <v>7740</v>
      </c>
      <c r="D7946" s="34" t="s">
        <v>23215</v>
      </c>
      <c r="E7946" s="21" t="s">
        <v>807</v>
      </c>
      <c r="F7946" s="36">
        <v>32629</v>
      </c>
      <c r="G7946" s="12">
        <v>0</v>
      </c>
      <c r="H7946" s="25">
        <v>550</v>
      </c>
      <c r="I7946" s="13">
        <v>0</v>
      </c>
      <c r="J7946" s="13">
        <f t="shared" si="124"/>
        <v>550</v>
      </c>
    </row>
    <row r="7947" spans="1:10" x14ac:dyDescent="0.25">
      <c r="A7947" s="19">
        <v>7939</v>
      </c>
      <c r="B7947" s="16" t="s">
        <v>24</v>
      </c>
      <c r="C7947" s="21" t="s">
        <v>7740</v>
      </c>
      <c r="D7947" s="34" t="s">
        <v>23216</v>
      </c>
      <c r="E7947" s="21" t="s">
        <v>807</v>
      </c>
      <c r="F7947" s="36">
        <v>33604</v>
      </c>
      <c r="G7947" s="12">
        <v>0</v>
      </c>
      <c r="H7947" s="25">
        <v>6.2</v>
      </c>
      <c r="I7947" s="13">
        <v>0</v>
      </c>
      <c r="J7947" s="13">
        <f t="shared" si="124"/>
        <v>6.2</v>
      </c>
    </row>
    <row r="7948" spans="1:10" x14ac:dyDescent="0.25">
      <c r="A7948" s="19">
        <v>7940</v>
      </c>
      <c r="B7948" s="16" t="s">
        <v>24</v>
      </c>
      <c r="C7948" s="21" t="s">
        <v>7740</v>
      </c>
      <c r="D7948" s="34" t="s">
        <v>23217</v>
      </c>
      <c r="E7948" s="21" t="s">
        <v>807</v>
      </c>
      <c r="F7948" s="36">
        <v>33604</v>
      </c>
      <c r="G7948" s="12">
        <v>0</v>
      </c>
      <c r="H7948" s="25">
        <v>13.5</v>
      </c>
      <c r="I7948" s="13">
        <v>0</v>
      </c>
      <c r="J7948" s="13">
        <f t="shared" si="124"/>
        <v>13.5</v>
      </c>
    </row>
    <row r="7949" spans="1:10" x14ac:dyDescent="0.25">
      <c r="A7949" s="19">
        <v>7941</v>
      </c>
      <c r="B7949" s="16" t="s">
        <v>24</v>
      </c>
      <c r="C7949" s="21" t="s">
        <v>7740</v>
      </c>
      <c r="D7949" s="34" t="s">
        <v>23218</v>
      </c>
      <c r="E7949" s="21" t="s">
        <v>807</v>
      </c>
      <c r="F7949" s="36">
        <v>33604</v>
      </c>
      <c r="G7949" s="12">
        <v>0</v>
      </c>
      <c r="H7949" s="25">
        <v>7.2</v>
      </c>
      <c r="I7949" s="13">
        <v>0</v>
      </c>
      <c r="J7949" s="13">
        <f t="shared" si="124"/>
        <v>7.2</v>
      </c>
    </row>
    <row r="7950" spans="1:10" x14ac:dyDescent="0.25">
      <c r="A7950" s="19">
        <v>7942</v>
      </c>
      <c r="B7950" s="16" t="s">
        <v>24</v>
      </c>
      <c r="C7950" s="21" t="s">
        <v>7740</v>
      </c>
      <c r="D7950" s="34" t="s">
        <v>23219</v>
      </c>
      <c r="E7950" s="21" t="s">
        <v>807</v>
      </c>
      <c r="F7950" s="36">
        <v>33695</v>
      </c>
      <c r="G7950" s="12">
        <v>0</v>
      </c>
      <c r="H7950" s="25">
        <v>13511</v>
      </c>
      <c r="I7950" s="13">
        <v>0</v>
      </c>
      <c r="J7950" s="13">
        <f t="shared" si="124"/>
        <v>13511</v>
      </c>
    </row>
    <row r="7951" spans="1:10" x14ac:dyDescent="0.25">
      <c r="A7951" s="19">
        <v>7943</v>
      </c>
      <c r="B7951" s="16" t="s">
        <v>24</v>
      </c>
      <c r="C7951" s="21" t="s">
        <v>7740</v>
      </c>
      <c r="D7951" s="34" t="s">
        <v>23220</v>
      </c>
      <c r="E7951" s="21" t="s">
        <v>807</v>
      </c>
      <c r="F7951" s="36">
        <v>34455</v>
      </c>
      <c r="G7951" s="12">
        <v>0</v>
      </c>
      <c r="H7951" s="25">
        <v>5050</v>
      </c>
      <c r="I7951" s="13">
        <v>0</v>
      </c>
      <c r="J7951" s="13">
        <f t="shared" si="124"/>
        <v>5050</v>
      </c>
    </row>
    <row r="7952" spans="1:10" x14ac:dyDescent="0.25">
      <c r="A7952" s="19">
        <v>7944</v>
      </c>
      <c r="B7952" s="16" t="s">
        <v>24</v>
      </c>
      <c r="C7952" s="21" t="s">
        <v>7740</v>
      </c>
      <c r="D7952" s="34" t="s">
        <v>23221</v>
      </c>
      <c r="E7952" s="21" t="s">
        <v>807</v>
      </c>
      <c r="F7952" s="36">
        <v>34639</v>
      </c>
      <c r="G7952" s="12">
        <v>0</v>
      </c>
      <c r="H7952" s="25">
        <v>1256.5</v>
      </c>
      <c r="I7952" s="13">
        <v>0</v>
      </c>
      <c r="J7952" s="13">
        <f t="shared" si="124"/>
        <v>1256.5</v>
      </c>
    </row>
    <row r="7953" spans="1:10" x14ac:dyDescent="0.25">
      <c r="A7953" s="19">
        <v>7945</v>
      </c>
      <c r="B7953" s="16" t="s">
        <v>24</v>
      </c>
      <c r="C7953" s="21" t="s">
        <v>7740</v>
      </c>
      <c r="D7953" s="34" t="s">
        <v>23222</v>
      </c>
      <c r="E7953" s="21" t="s">
        <v>807</v>
      </c>
      <c r="F7953" s="36">
        <v>34639</v>
      </c>
      <c r="G7953" s="12">
        <v>0</v>
      </c>
      <c r="H7953" s="25">
        <v>803.5</v>
      </c>
      <c r="I7953" s="13">
        <v>0</v>
      </c>
      <c r="J7953" s="13">
        <f t="shared" si="124"/>
        <v>803.5</v>
      </c>
    </row>
    <row r="7954" spans="1:10" x14ac:dyDescent="0.25">
      <c r="A7954" s="19">
        <v>7946</v>
      </c>
      <c r="B7954" s="16" t="s">
        <v>24</v>
      </c>
      <c r="C7954" s="21" t="s">
        <v>7740</v>
      </c>
      <c r="D7954" s="34" t="s">
        <v>23223</v>
      </c>
      <c r="E7954" s="21" t="s">
        <v>807</v>
      </c>
      <c r="F7954" s="36">
        <v>35500</v>
      </c>
      <c r="G7954" s="12">
        <v>0</v>
      </c>
      <c r="H7954" s="25">
        <v>2312</v>
      </c>
      <c r="I7954" s="13">
        <v>0</v>
      </c>
      <c r="J7954" s="13">
        <f t="shared" si="124"/>
        <v>2312</v>
      </c>
    </row>
    <row r="7955" spans="1:10" x14ac:dyDescent="0.25">
      <c r="A7955" s="19">
        <v>7947</v>
      </c>
      <c r="B7955" s="16" t="s">
        <v>24</v>
      </c>
      <c r="C7955" s="21" t="s">
        <v>7740</v>
      </c>
      <c r="D7955" s="34" t="s">
        <v>23224</v>
      </c>
      <c r="E7955" s="21" t="s">
        <v>11159</v>
      </c>
      <c r="F7955" s="36">
        <v>41130</v>
      </c>
      <c r="G7955" s="12">
        <v>0</v>
      </c>
      <c r="H7955" s="25">
        <v>3598.36</v>
      </c>
      <c r="I7955" s="13">
        <v>0</v>
      </c>
      <c r="J7955" s="13">
        <f t="shared" si="124"/>
        <v>3598.36</v>
      </c>
    </row>
    <row r="7956" spans="1:10" x14ac:dyDescent="0.25">
      <c r="A7956" s="19">
        <v>7948</v>
      </c>
      <c r="B7956" s="16" t="s">
        <v>24</v>
      </c>
      <c r="C7956" s="21" t="s">
        <v>7740</v>
      </c>
      <c r="D7956" s="34" t="s">
        <v>23225</v>
      </c>
      <c r="E7956" s="21" t="s">
        <v>12016</v>
      </c>
      <c r="F7956" s="36">
        <v>34881</v>
      </c>
      <c r="G7956" s="12">
        <v>0</v>
      </c>
      <c r="H7956" s="25">
        <v>1217</v>
      </c>
      <c r="I7956" s="13">
        <v>0</v>
      </c>
      <c r="J7956" s="13">
        <f t="shared" si="124"/>
        <v>1217</v>
      </c>
    </row>
    <row r="7957" spans="1:10" x14ac:dyDescent="0.25">
      <c r="A7957" s="19">
        <v>7949</v>
      </c>
      <c r="B7957" s="16" t="s">
        <v>24</v>
      </c>
      <c r="C7957" s="21" t="s">
        <v>7740</v>
      </c>
      <c r="D7957" s="34" t="s">
        <v>23226</v>
      </c>
      <c r="E7957" s="21" t="s">
        <v>9469</v>
      </c>
      <c r="F7957" s="36">
        <v>34912</v>
      </c>
      <c r="G7957" s="12">
        <v>0</v>
      </c>
      <c r="H7957" s="25">
        <v>25000</v>
      </c>
      <c r="I7957" s="13">
        <v>0</v>
      </c>
      <c r="J7957" s="13">
        <f t="shared" si="124"/>
        <v>25000</v>
      </c>
    </row>
    <row r="7958" spans="1:10" x14ac:dyDescent="0.25">
      <c r="A7958" s="19">
        <v>7950</v>
      </c>
      <c r="B7958" s="16" t="s">
        <v>24</v>
      </c>
      <c r="C7958" s="21" t="s">
        <v>7740</v>
      </c>
      <c r="D7958" s="34" t="s">
        <v>23227</v>
      </c>
      <c r="E7958" s="21" t="s">
        <v>12724</v>
      </c>
      <c r="F7958" s="36">
        <v>29434</v>
      </c>
      <c r="G7958" s="12">
        <v>0</v>
      </c>
      <c r="H7958" s="25">
        <v>307.89999999999998</v>
      </c>
      <c r="I7958" s="13">
        <v>0</v>
      </c>
      <c r="J7958" s="13">
        <f t="shared" si="124"/>
        <v>307.89999999999998</v>
      </c>
    </row>
    <row r="7959" spans="1:10" x14ac:dyDescent="0.25">
      <c r="A7959" s="19">
        <v>7951</v>
      </c>
      <c r="B7959" s="16" t="s">
        <v>24</v>
      </c>
      <c r="C7959" s="21" t="s">
        <v>7740</v>
      </c>
      <c r="D7959" s="34" t="s">
        <v>23228</v>
      </c>
      <c r="E7959" s="21" t="s">
        <v>12785</v>
      </c>
      <c r="F7959" s="36">
        <v>33239</v>
      </c>
      <c r="G7959" s="12">
        <v>0</v>
      </c>
      <c r="H7959" s="25">
        <v>250</v>
      </c>
      <c r="I7959" s="13">
        <v>0</v>
      </c>
      <c r="J7959" s="13">
        <f t="shared" si="124"/>
        <v>250</v>
      </c>
    </row>
    <row r="7960" spans="1:10" x14ac:dyDescent="0.25">
      <c r="A7960" s="19">
        <v>7952</v>
      </c>
      <c r="B7960" s="16" t="s">
        <v>24</v>
      </c>
      <c r="C7960" s="21" t="s">
        <v>7740</v>
      </c>
      <c r="D7960" s="34" t="s">
        <v>23229</v>
      </c>
      <c r="E7960" s="21" t="s">
        <v>12747</v>
      </c>
      <c r="F7960" s="36">
        <v>33573</v>
      </c>
      <c r="G7960" s="12">
        <v>0</v>
      </c>
      <c r="H7960" s="25">
        <v>278</v>
      </c>
      <c r="I7960" s="13">
        <v>0</v>
      </c>
      <c r="J7960" s="13">
        <f t="shared" si="124"/>
        <v>278</v>
      </c>
    </row>
    <row r="7961" spans="1:10" x14ac:dyDescent="0.25">
      <c r="A7961" s="19">
        <v>7953</v>
      </c>
      <c r="B7961" s="16" t="s">
        <v>24</v>
      </c>
      <c r="C7961" s="21" t="s">
        <v>7740</v>
      </c>
      <c r="D7961" s="34" t="s">
        <v>23230</v>
      </c>
      <c r="E7961" s="21" t="s">
        <v>11467</v>
      </c>
      <c r="F7961" s="36">
        <v>34759</v>
      </c>
      <c r="G7961" s="12">
        <v>0</v>
      </c>
      <c r="H7961" s="25">
        <v>2500</v>
      </c>
      <c r="I7961" s="13">
        <v>0</v>
      </c>
      <c r="J7961" s="13">
        <f t="shared" si="124"/>
        <v>2500</v>
      </c>
    </row>
    <row r="7962" spans="1:10" x14ac:dyDescent="0.25">
      <c r="A7962" s="19">
        <v>7954</v>
      </c>
      <c r="B7962" s="16" t="s">
        <v>24</v>
      </c>
      <c r="C7962" s="21" t="s">
        <v>7740</v>
      </c>
      <c r="D7962" s="34" t="s">
        <v>23231</v>
      </c>
      <c r="E7962" s="21" t="s">
        <v>11880</v>
      </c>
      <c r="F7962" s="36">
        <v>33147</v>
      </c>
      <c r="G7962" s="12">
        <v>0</v>
      </c>
      <c r="H7962" s="25">
        <v>1500</v>
      </c>
      <c r="I7962" s="13">
        <v>0</v>
      </c>
      <c r="J7962" s="13">
        <f t="shared" si="124"/>
        <v>1500</v>
      </c>
    </row>
    <row r="7963" spans="1:10" x14ac:dyDescent="0.25">
      <c r="A7963" s="19">
        <v>7955</v>
      </c>
      <c r="B7963" s="16" t="s">
        <v>24</v>
      </c>
      <c r="C7963" s="21" t="s">
        <v>7740</v>
      </c>
      <c r="D7963" s="34" t="s">
        <v>23232</v>
      </c>
      <c r="E7963" s="21" t="s">
        <v>11087</v>
      </c>
      <c r="F7963" s="36">
        <v>34851</v>
      </c>
      <c r="G7963" s="12">
        <v>0</v>
      </c>
      <c r="H7963" s="25">
        <v>3869.6</v>
      </c>
      <c r="I7963" s="13">
        <v>0</v>
      </c>
      <c r="J7963" s="13">
        <f t="shared" si="124"/>
        <v>3869.6</v>
      </c>
    </row>
    <row r="7964" spans="1:10" x14ac:dyDescent="0.25">
      <c r="A7964" s="19">
        <v>7956</v>
      </c>
      <c r="B7964" s="16" t="s">
        <v>24</v>
      </c>
      <c r="C7964" s="21" t="s">
        <v>7740</v>
      </c>
      <c r="D7964" s="34" t="s">
        <v>23233</v>
      </c>
      <c r="E7964" s="21" t="s">
        <v>12884</v>
      </c>
      <c r="F7964" s="36">
        <v>34943</v>
      </c>
      <c r="G7964" s="12">
        <v>0</v>
      </c>
      <c r="H7964" s="25">
        <v>163.75</v>
      </c>
      <c r="I7964" s="13">
        <v>0</v>
      </c>
      <c r="J7964" s="13">
        <f t="shared" si="124"/>
        <v>163.75</v>
      </c>
    </row>
    <row r="7965" spans="1:10" x14ac:dyDescent="0.25">
      <c r="A7965" s="19">
        <v>7957</v>
      </c>
      <c r="B7965" s="16" t="s">
        <v>24</v>
      </c>
      <c r="C7965" s="21" t="s">
        <v>7740</v>
      </c>
      <c r="D7965" s="34" t="s">
        <v>23234</v>
      </c>
      <c r="E7965" s="21" t="s">
        <v>10177</v>
      </c>
      <c r="F7965" s="36">
        <v>33270</v>
      </c>
      <c r="G7965" s="12">
        <v>0</v>
      </c>
      <c r="H7965" s="25">
        <v>10793</v>
      </c>
      <c r="I7965" s="13">
        <v>0</v>
      </c>
      <c r="J7965" s="13">
        <f t="shared" si="124"/>
        <v>10793</v>
      </c>
    </row>
    <row r="7966" spans="1:10" x14ac:dyDescent="0.25">
      <c r="A7966" s="19">
        <v>7958</v>
      </c>
      <c r="B7966" s="16" t="s">
        <v>24</v>
      </c>
      <c r="C7966" s="21" t="s">
        <v>7740</v>
      </c>
      <c r="D7966" s="34" t="s">
        <v>23235</v>
      </c>
      <c r="E7966" s="21" t="s">
        <v>10191</v>
      </c>
      <c r="F7966" s="36">
        <v>33359</v>
      </c>
      <c r="G7966" s="12">
        <v>0</v>
      </c>
      <c r="H7966" s="25">
        <v>10561</v>
      </c>
      <c r="I7966" s="13">
        <v>0</v>
      </c>
      <c r="J7966" s="13">
        <f t="shared" si="124"/>
        <v>10561</v>
      </c>
    </row>
    <row r="7967" spans="1:10" x14ac:dyDescent="0.25">
      <c r="A7967" s="19">
        <v>7959</v>
      </c>
      <c r="B7967" s="16" t="s">
        <v>24</v>
      </c>
      <c r="C7967" s="21" t="s">
        <v>7740</v>
      </c>
      <c r="D7967" s="34" t="s">
        <v>23236</v>
      </c>
      <c r="E7967" s="21" t="s">
        <v>10512</v>
      </c>
      <c r="F7967" s="36">
        <v>33178</v>
      </c>
      <c r="G7967" s="12">
        <v>0</v>
      </c>
      <c r="H7967" s="25">
        <v>7595</v>
      </c>
      <c r="I7967" s="13">
        <v>0</v>
      </c>
      <c r="J7967" s="13">
        <f t="shared" si="124"/>
        <v>7595</v>
      </c>
    </row>
    <row r="7968" spans="1:10" x14ac:dyDescent="0.25">
      <c r="A7968" s="19">
        <v>7960</v>
      </c>
      <c r="B7968" s="16" t="s">
        <v>24</v>
      </c>
      <c r="C7968" s="21" t="s">
        <v>7740</v>
      </c>
      <c r="D7968" s="34" t="s">
        <v>23237</v>
      </c>
      <c r="E7968" s="21" t="s">
        <v>10372</v>
      </c>
      <c r="F7968" s="36">
        <v>32874</v>
      </c>
      <c r="G7968" s="12">
        <v>0</v>
      </c>
      <c r="H7968" s="25">
        <v>8877</v>
      </c>
      <c r="I7968" s="13">
        <v>0</v>
      </c>
      <c r="J7968" s="13">
        <f t="shared" si="124"/>
        <v>8877</v>
      </c>
    </row>
    <row r="7969" spans="1:10" x14ac:dyDescent="0.25">
      <c r="A7969" s="19">
        <v>7961</v>
      </c>
      <c r="B7969" s="16" t="s">
        <v>24</v>
      </c>
      <c r="C7969" s="21" t="s">
        <v>7740</v>
      </c>
      <c r="D7969" s="34" t="s">
        <v>23238</v>
      </c>
      <c r="E7969" s="21" t="s">
        <v>10726</v>
      </c>
      <c r="F7969" s="36">
        <v>33359</v>
      </c>
      <c r="G7969" s="12">
        <v>0</v>
      </c>
      <c r="H7969" s="25">
        <v>6000</v>
      </c>
      <c r="I7969" s="13">
        <v>0</v>
      </c>
      <c r="J7969" s="13">
        <f t="shared" si="124"/>
        <v>6000</v>
      </c>
    </row>
    <row r="7970" spans="1:10" x14ac:dyDescent="0.25">
      <c r="A7970" s="19">
        <v>7962</v>
      </c>
      <c r="B7970" s="16" t="s">
        <v>24</v>
      </c>
      <c r="C7970" s="21" t="s">
        <v>7740</v>
      </c>
      <c r="D7970" s="34" t="s">
        <v>23239</v>
      </c>
      <c r="E7970" s="21" t="s">
        <v>10726</v>
      </c>
      <c r="F7970" s="36">
        <v>33451</v>
      </c>
      <c r="G7970" s="12">
        <v>0</v>
      </c>
      <c r="H7970" s="25">
        <v>4890</v>
      </c>
      <c r="I7970" s="13">
        <v>0</v>
      </c>
      <c r="J7970" s="13">
        <f t="shared" si="124"/>
        <v>4890</v>
      </c>
    </row>
    <row r="7971" spans="1:10" x14ac:dyDescent="0.25">
      <c r="A7971" s="19">
        <v>7963</v>
      </c>
      <c r="B7971" s="16" t="s">
        <v>24</v>
      </c>
      <c r="C7971" s="21" t="s">
        <v>7740</v>
      </c>
      <c r="D7971" s="34" t="s">
        <v>23240</v>
      </c>
      <c r="E7971" s="21" t="s">
        <v>10593</v>
      </c>
      <c r="F7971" s="36">
        <v>33329</v>
      </c>
      <c r="G7971" s="12">
        <v>0</v>
      </c>
      <c r="H7971" s="25">
        <v>7000</v>
      </c>
      <c r="I7971" s="13">
        <v>0</v>
      </c>
      <c r="J7971" s="13">
        <f t="shared" si="124"/>
        <v>7000</v>
      </c>
    </row>
    <row r="7972" spans="1:10" x14ac:dyDescent="0.25">
      <c r="A7972" s="19">
        <v>7964</v>
      </c>
      <c r="B7972" s="16" t="s">
        <v>24</v>
      </c>
      <c r="C7972" s="21" t="s">
        <v>7740</v>
      </c>
      <c r="D7972" s="34" t="s">
        <v>23241</v>
      </c>
      <c r="E7972" s="21" t="s">
        <v>10593</v>
      </c>
      <c r="F7972" s="36">
        <v>33420</v>
      </c>
      <c r="G7972" s="12">
        <v>0</v>
      </c>
      <c r="H7972" s="25">
        <v>2000</v>
      </c>
      <c r="I7972" s="13">
        <v>0</v>
      </c>
      <c r="J7972" s="13">
        <f t="shared" si="124"/>
        <v>2000</v>
      </c>
    </row>
    <row r="7973" spans="1:10" x14ac:dyDescent="0.25">
      <c r="A7973" s="19">
        <v>7965</v>
      </c>
      <c r="B7973" s="16" t="s">
        <v>24</v>
      </c>
      <c r="C7973" s="21" t="s">
        <v>7740</v>
      </c>
      <c r="D7973" s="34" t="s">
        <v>23242</v>
      </c>
      <c r="E7973" s="21" t="s">
        <v>10161</v>
      </c>
      <c r="F7973" s="36">
        <v>33147</v>
      </c>
      <c r="G7973" s="12">
        <v>0</v>
      </c>
      <c r="H7973" s="25">
        <v>10951</v>
      </c>
      <c r="I7973" s="13">
        <v>0</v>
      </c>
      <c r="J7973" s="13">
        <f t="shared" si="124"/>
        <v>10951</v>
      </c>
    </row>
    <row r="7974" spans="1:10" x14ac:dyDescent="0.25">
      <c r="A7974" s="19">
        <v>7966</v>
      </c>
      <c r="B7974" s="16" t="s">
        <v>24</v>
      </c>
      <c r="C7974" s="21" t="s">
        <v>7740</v>
      </c>
      <c r="D7974" s="34" t="s">
        <v>23243</v>
      </c>
      <c r="E7974" s="21" t="s">
        <v>12590</v>
      </c>
      <c r="F7974" s="36">
        <v>33270</v>
      </c>
      <c r="G7974" s="12">
        <v>0</v>
      </c>
      <c r="H7974" s="25">
        <v>425</v>
      </c>
      <c r="I7974" s="13">
        <v>0</v>
      </c>
      <c r="J7974" s="13">
        <f t="shared" ref="J7974:J8037" si="125">SUM(H7974-I7974)</f>
        <v>425</v>
      </c>
    </row>
    <row r="7975" spans="1:10" x14ac:dyDescent="0.25">
      <c r="A7975" s="19">
        <v>7967</v>
      </c>
      <c r="B7975" s="16" t="s">
        <v>24</v>
      </c>
      <c r="C7975" s="21" t="s">
        <v>7740</v>
      </c>
      <c r="D7975" s="34" t="s">
        <v>23244</v>
      </c>
      <c r="E7975" s="21" t="s">
        <v>9626</v>
      </c>
      <c r="F7975" s="36">
        <v>33147</v>
      </c>
      <c r="G7975" s="12">
        <v>0</v>
      </c>
      <c r="H7975" s="25">
        <v>20785</v>
      </c>
      <c r="I7975" s="13">
        <v>0</v>
      </c>
      <c r="J7975" s="13">
        <f t="shared" si="125"/>
        <v>20785</v>
      </c>
    </row>
    <row r="7976" spans="1:10" x14ac:dyDescent="0.25">
      <c r="A7976" s="19">
        <v>7968</v>
      </c>
      <c r="B7976" s="16" t="s">
        <v>24</v>
      </c>
      <c r="C7976" s="21" t="s">
        <v>7740</v>
      </c>
      <c r="D7976" s="34" t="s">
        <v>23245</v>
      </c>
      <c r="E7976" s="21" t="s">
        <v>12784</v>
      </c>
      <c r="F7976" s="36">
        <v>33359</v>
      </c>
      <c r="G7976" s="12">
        <v>0</v>
      </c>
      <c r="H7976" s="25">
        <v>250</v>
      </c>
      <c r="I7976" s="13">
        <v>0</v>
      </c>
      <c r="J7976" s="13">
        <f t="shared" si="125"/>
        <v>250</v>
      </c>
    </row>
    <row r="7977" spans="1:10" x14ac:dyDescent="0.25">
      <c r="A7977" s="19">
        <v>7969</v>
      </c>
      <c r="B7977" s="16" t="s">
        <v>24</v>
      </c>
      <c r="C7977" s="21" t="s">
        <v>7740</v>
      </c>
      <c r="D7977" s="34" t="s">
        <v>23246</v>
      </c>
      <c r="E7977" s="21" t="s">
        <v>13038</v>
      </c>
      <c r="F7977" s="36">
        <v>33635</v>
      </c>
      <c r="G7977" s="12">
        <v>0</v>
      </c>
      <c r="H7977" s="25">
        <v>68</v>
      </c>
      <c r="I7977" s="13">
        <v>0</v>
      </c>
      <c r="J7977" s="13">
        <f t="shared" si="125"/>
        <v>68</v>
      </c>
    </row>
    <row r="7978" spans="1:10" x14ac:dyDescent="0.25">
      <c r="A7978" s="19">
        <v>7970</v>
      </c>
      <c r="B7978" s="16" t="s">
        <v>24</v>
      </c>
      <c r="C7978" s="21" t="s">
        <v>7740</v>
      </c>
      <c r="D7978" s="34" t="s">
        <v>23247</v>
      </c>
      <c r="E7978" s="21" t="s">
        <v>8966</v>
      </c>
      <c r="F7978" s="36">
        <v>33359</v>
      </c>
      <c r="G7978" s="12">
        <v>0</v>
      </c>
      <c r="H7978" s="25">
        <v>4076</v>
      </c>
      <c r="I7978" s="13">
        <v>0</v>
      </c>
      <c r="J7978" s="13">
        <f t="shared" si="125"/>
        <v>4076</v>
      </c>
    </row>
    <row r="7979" spans="1:10" x14ac:dyDescent="0.25">
      <c r="A7979" s="19">
        <v>7971</v>
      </c>
      <c r="B7979" s="16" t="s">
        <v>24</v>
      </c>
      <c r="C7979" s="21" t="s">
        <v>7740</v>
      </c>
      <c r="D7979" s="34" t="s">
        <v>23248</v>
      </c>
      <c r="E7979" s="21" t="s">
        <v>8966</v>
      </c>
      <c r="F7979" s="36">
        <v>33329</v>
      </c>
      <c r="G7979" s="12">
        <v>0</v>
      </c>
      <c r="H7979" s="25">
        <v>51332</v>
      </c>
      <c r="I7979" s="13">
        <v>0</v>
      </c>
      <c r="J7979" s="13">
        <f t="shared" si="125"/>
        <v>51332</v>
      </c>
    </row>
    <row r="7980" spans="1:10" x14ac:dyDescent="0.25">
      <c r="A7980" s="19">
        <v>7972</v>
      </c>
      <c r="B7980" s="16" t="s">
        <v>24</v>
      </c>
      <c r="C7980" s="21" t="s">
        <v>7740</v>
      </c>
      <c r="D7980" s="34" t="s">
        <v>23249</v>
      </c>
      <c r="E7980" s="21" t="s">
        <v>8966</v>
      </c>
      <c r="F7980" s="36">
        <v>34912</v>
      </c>
      <c r="G7980" s="12">
        <v>0</v>
      </c>
      <c r="H7980" s="25">
        <v>1066</v>
      </c>
      <c r="I7980" s="13">
        <v>0</v>
      </c>
      <c r="J7980" s="13">
        <f t="shared" si="125"/>
        <v>1066</v>
      </c>
    </row>
    <row r="7981" spans="1:10" x14ac:dyDescent="0.25">
      <c r="A7981" s="19">
        <v>7973</v>
      </c>
      <c r="B7981" s="16" t="s">
        <v>24</v>
      </c>
      <c r="C7981" s="21" t="s">
        <v>7740</v>
      </c>
      <c r="D7981" s="34" t="s">
        <v>23250</v>
      </c>
      <c r="E7981" s="21" t="s">
        <v>11787</v>
      </c>
      <c r="F7981" s="36">
        <v>33390</v>
      </c>
      <c r="G7981" s="12">
        <v>0</v>
      </c>
      <c r="H7981" s="25">
        <v>1666</v>
      </c>
      <c r="I7981" s="13">
        <v>0</v>
      </c>
      <c r="J7981" s="13">
        <f t="shared" si="125"/>
        <v>1666</v>
      </c>
    </row>
    <row r="7982" spans="1:10" x14ac:dyDescent="0.25">
      <c r="A7982" s="19">
        <v>7974</v>
      </c>
      <c r="B7982" s="16" t="s">
        <v>24</v>
      </c>
      <c r="C7982" s="21" t="s">
        <v>7740</v>
      </c>
      <c r="D7982" s="34" t="s">
        <v>23251</v>
      </c>
      <c r="E7982" s="21" t="s">
        <v>9578</v>
      </c>
      <c r="F7982" s="36">
        <v>33482</v>
      </c>
      <c r="G7982" s="12">
        <v>0</v>
      </c>
      <c r="H7982" s="25">
        <v>21915</v>
      </c>
      <c r="I7982" s="13">
        <v>0</v>
      </c>
      <c r="J7982" s="13">
        <f t="shared" si="125"/>
        <v>21915</v>
      </c>
    </row>
    <row r="7983" spans="1:10" x14ac:dyDescent="0.25">
      <c r="A7983" s="19">
        <v>7975</v>
      </c>
      <c r="B7983" s="16" t="s">
        <v>24</v>
      </c>
      <c r="C7983" s="21" t="s">
        <v>7740</v>
      </c>
      <c r="D7983" s="34" t="s">
        <v>23252</v>
      </c>
      <c r="E7983" s="21" t="s">
        <v>10359</v>
      </c>
      <c r="F7983" s="36">
        <v>36501</v>
      </c>
      <c r="G7983" s="12">
        <v>0</v>
      </c>
      <c r="H7983" s="25">
        <v>8960</v>
      </c>
      <c r="I7983" s="13">
        <v>0</v>
      </c>
      <c r="J7983" s="13">
        <f t="shared" si="125"/>
        <v>8960</v>
      </c>
    </row>
    <row r="7984" spans="1:10" x14ac:dyDescent="0.25">
      <c r="A7984" s="19">
        <v>7976</v>
      </c>
      <c r="B7984" s="16" t="s">
        <v>24</v>
      </c>
      <c r="C7984" s="21" t="s">
        <v>7740</v>
      </c>
      <c r="D7984" s="34" t="s">
        <v>23252</v>
      </c>
      <c r="E7984" s="21" t="s">
        <v>10359</v>
      </c>
      <c r="F7984" s="36">
        <v>36432</v>
      </c>
      <c r="G7984" s="12">
        <v>0</v>
      </c>
      <c r="H7984" s="25">
        <v>71</v>
      </c>
      <c r="I7984" s="13">
        <v>0</v>
      </c>
      <c r="J7984" s="13">
        <f t="shared" si="125"/>
        <v>71</v>
      </c>
    </row>
    <row r="7985" spans="1:10" x14ac:dyDescent="0.25">
      <c r="A7985" s="19">
        <v>7977</v>
      </c>
      <c r="B7985" s="16" t="s">
        <v>24</v>
      </c>
      <c r="C7985" s="21" t="s">
        <v>7740</v>
      </c>
      <c r="D7985" s="34" t="s">
        <v>23253</v>
      </c>
      <c r="E7985" s="21" t="s">
        <v>1837</v>
      </c>
      <c r="F7985" s="36">
        <v>36718</v>
      </c>
      <c r="G7985" s="12">
        <v>0</v>
      </c>
      <c r="H7985" s="25">
        <v>35641</v>
      </c>
      <c r="I7985" s="13">
        <v>0</v>
      </c>
      <c r="J7985" s="13">
        <f t="shared" si="125"/>
        <v>35641</v>
      </c>
    </row>
    <row r="7986" spans="1:10" x14ac:dyDescent="0.25">
      <c r="A7986" s="19">
        <v>7978</v>
      </c>
      <c r="B7986" s="16" t="s">
        <v>24</v>
      </c>
      <c r="C7986" s="21" t="s">
        <v>7740</v>
      </c>
      <c r="D7986" s="34" t="s">
        <v>23254</v>
      </c>
      <c r="E7986" s="21" t="s">
        <v>11293</v>
      </c>
      <c r="F7986" s="36">
        <v>34516</v>
      </c>
      <c r="G7986" s="12">
        <v>0</v>
      </c>
      <c r="H7986" s="25">
        <v>1803</v>
      </c>
      <c r="I7986" s="13">
        <v>0</v>
      </c>
      <c r="J7986" s="13">
        <f t="shared" si="125"/>
        <v>1803</v>
      </c>
    </row>
    <row r="7987" spans="1:10" x14ac:dyDescent="0.25">
      <c r="A7987" s="19">
        <v>7979</v>
      </c>
      <c r="B7987" s="16" t="s">
        <v>24</v>
      </c>
      <c r="C7987" s="21" t="s">
        <v>7740</v>
      </c>
      <c r="D7987" s="34" t="s">
        <v>23255</v>
      </c>
      <c r="E7987" s="21" t="s">
        <v>11293</v>
      </c>
      <c r="F7987" s="36">
        <v>34516</v>
      </c>
      <c r="G7987" s="12">
        <v>0</v>
      </c>
      <c r="H7987" s="25">
        <v>3037</v>
      </c>
      <c r="I7987" s="13">
        <v>0</v>
      </c>
      <c r="J7987" s="13">
        <f t="shared" si="125"/>
        <v>3037</v>
      </c>
    </row>
    <row r="7988" spans="1:10" x14ac:dyDescent="0.25">
      <c r="A7988" s="19">
        <v>7980</v>
      </c>
      <c r="B7988" s="16" t="s">
        <v>24</v>
      </c>
      <c r="C7988" s="21" t="s">
        <v>7740</v>
      </c>
      <c r="D7988" s="34" t="s">
        <v>23256</v>
      </c>
      <c r="E7988" s="21" t="s">
        <v>10585</v>
      </c>
      <c r="F7988" s="36">
        <v>39923</v>
      </c>
      <c r="G7988" s="12">
        <v>0</v>
      </c>
      <c r="H7988" s="25">
        <v>7044.3</v>
      </c>
      <c r="I7988" s="13">
        <v>0</v>
      </c>
      <c r="J7988" s="13">
        <f t="shared" si="125"/>
        <v>7044.3</v>
      </c>
    </row>
    <row r="7989" spans="1:10" x14ac:dyDescent="0.25">
      <c r="A7989" s="19">
        <v>7981</v>
      </c>
      <c r="B7989" s="16" t="s">
        <v>24</v>
      </c>
      <c r="C7989" s="21" t="s">
        <v>7740</v>
      </c>
      <c r="D7989" s="34" t="s">
        <v>23257</v>
      </c>
      <c r="E7989" s="21" t="s">
        <v>13168</v>
      </c>
      <c r="F7989" s="36">
        <v>34516</v>
      </c>
      <c r="G7989" s="12">
        <v>0</v>
      </c>
      <c r="H7989" s="25">
        <v>20</v>
      </c>
      <c r="I7989" s="13">
        <v>0</v>
      </c>
      <c r="J7989" s="13">
        <f t="shared" si="125"/>
        <v>20</v>
      </c>
    </row>
    <row r="7990" spans="1:10" x14ac:dyDescent="0.25">
      <c r="A7990" s="19">
        <v>7982</v>
      </c>
      <c r="B7990" s="16" t="s">
        <v>24</v>
      </c>
      <c r="C7990" s="21" t="s">
        <v>7740</v>
      </c>
      <c r="D7990" s="34" t="s">
        <v>23258</v>
      </c>
      <c r="E7990" s="21" t="s">
        <v>10294</v>
      </c>
      <c r="F7990" s="36">
        <v>33451</v>
      </c>
      <c r="G7990" s="12">
        <v>0</v>
      </c>
      <c r="H7990" s="25">
        <v>1157.2</v>
      </c>
      <c r="I7990" s="13">
        <v>0</v>
      </c>
      <c r="J7990" s="13">
        <f t="shared" si="125"/>
        <v>1157.2</v>
      </c>
    </row>
    <row r="7991" spans="1:10" x14ac:dyDescent="0.25">
      <c r="A7991" s="19">
        <v>7983</v>
      </c>
      <c r="B7991" s="16" t="s">
        <v>24</v>
      </c>
      <c r="C7991" s="21" t="s">
        <v>7740</v>
      </c>
      <c r="D7991" s="34" t="s">
        <v>23259</v>
      </c>
      <c r="E7991" s="21" t="s">
        <v>10294</v>
      </c>
      <c r="F7991" s="36">
        <v>33573</v>
      </c>
      <c r="G7991" s="12">
        <v>0</v>
      </c>
      <c r="H7991" s="25">
        <v>5000</v>
      </c>
      <c r="I7991" s="13">
        <v>0</v>
      </c>
      <c r="J7991" s="13">
        <f t="shared" si="125"/>
        <v>5000</v>
      </c>
    </row>
    <row r="7992" spans="1:10" x14ac:dyDescent="0.25">
      <c r="A7992" s="19">
        <v>7984</v>
      </c>
      <c r="B7992" s="16" t="s">
        <v>24</v>
      </c>
      <c r="C7992" s="21" t="s">
        <v>7740</v>
      </c>
      <c r="D7992" s="34" t="s">
        <v>23260</v>
      </c>
      <c r="E7992" s="21" t="s">
        <v>10294</v>
      </c>
      <c r="F7992" s="36">
        <v>33786</v>
      </c>
      <c r="G7992" s="12">
        <v>0</v>
      </c>
      <c r="H7992" s="25">
        <v>9500</v>
      </c>
      <c r="I7992" s="13">
        <v>0</v>
      </c>
      <c r="J7992" s="13">
        <f t="shared" si="125"/>
        <v>9500</v>
      </c>
    </row>
    <row r="7993" spans="1:10" x14ac:dyDescent="0.25">
      <c r="A7993" s="19">
        <v>7985</v>
      </c>
      <c r="B7993" s="16" t="s">
        <v>24</v>
      </c>
      <c r="C7993" s="21" t="s">
        <v>7740</v>
      </c>
      <c r="D7993" s="34" t="s">
        <v>23261</v>
      </c>
      <c r="E7993" s="21" t="s">
        <v>10873</v>
      </c>
      <c r="F7993" s="36">
        <v>33573</v>
      </c>
      <c r="G7993" s="12">
        <v>0</v>
      </c>
      <c r="H7993" s="25">
        <v>5000</v>
      </c>
      <c r="I7993" s="13">
        <v>0</v>
      </c>
      <c r="J7993" s="13">
        <f t="shared" si="125"/>
        <v>5000</v>
      </c>
    </row>
    <row r="7994" spans="1:10" x14ac:dyDescent="0.25">
      <c r="A7994" s="19">
        <v>7986</v>
      </c>
      <c r="B7994" s="16" t="s">
        <v>24</v>
      </c>
      <c r="C7994" s="21" t="s">
        <v>7740</v>
      </c>
      <c r="D7994" s="34" t="s">
        <v>23262</v>
      </c>
      <c r="E7994" s="21" t="s">
        <v>10367</v>
      </c>
      <c r="F7994" s="36">
        <v>34001</v>
      </c>
      <c r="G7994" s="12">
        <v>0</v>
      </c>
      <c r="H7994" s="25">
        <v>8906</v>
      </c>
      <c r="I7994" s="13">
        <v>0</v>
      </c>
      <c r="J7994" s="13">
        <f t="shared" si="125"/>
        <v>8906</v>
      </c>
    </row>
    <row r="7995" spans="1:10" x14ac:dyDescent="0.25">
      <c r="A7995" s="19">
        <v>7987</v>
      </c>
      <c r="B7995" s="16" t="s">
        <v>24</v>
      </c>
      <c r="C7995" s="21" t="s">
        <v>7740</v>
      </c>
      <c r="D7995" s="34" t="s">
        <v>23263</v>
      </c>
      <c r="E7995" s="21" t="s">
        <v>6028</v>
      </c>
      <c r="F7995" s="36">
        <v>33086</v>
      </c>
      <c r="G7995" s="12">
        <v>0</v>
      </c>
      <c r="H7995" s="25">
        <v>6380</v>
      </c>
      <c r="I7995" s="13">
        <v>0</v>
      </c>
      <c r="J7995" s="13">
        <f t="shared" si="125"/>
        <v>6380</v>
      </c>
    </row>
    <row r="7996" spans="1:10" x14ac:dyDescent="0.25">
      <c r="A7996" s="19">
        <v>7988</v>
      </c>
      <c r="B7996" s="16" t="s">
        <v>24</v>
      </c>
      <c r="C7996" s="21" t="s">
        <v>7740</v>
      </c>
      <c r="D7996" s="34" t="s">
        <v>23264</v>
      </c>
      <c r="E7996" s="21" t="s">
        <v>6028</v>
      </c>
      <c r="F7996" s="36">
        <v>33786</v>
      </c>
      <c r="G7996" s="12">
        <v>0</v>
      </c>
      <c r="H7996" s="25">
        <v>2117</v>
      </c>
      <c r="I7996" s="13">
        <v>0</v>
      </c>
      <c r="J7996" s="13">
        <f t="shared" si="125"/>
        <v>2117</v>
      </c>
    </row>
    <row r="7997" spans="1:10" x14ac:dyDescent="0.25">
      <c r="A7997" s="19">
        <v>7989</v>
      </c>
      <c r="B7997" s="16" t="s">
        <v>24</v>
      </c>
      <c r="C7997" s="21" t="s">
        <v>7740</v>
      </c>
      <c r="D7997" s="34" t="s">
        <v>23265</v>
      </c>
      <c r="E7997" s="21" t="s">
        <v>13102</v>
      </c>
      <c r="F7997" s="36">
        <v>35065</v>
      </c>
      <c r="G7997" s="12">
        <v>0</v>
      </c>
      <c r="H7997" s="25">
        <v>50</v>
      </c>
      <c r="I7997" s="13">
        <v>0</v>
      </c>
      <c r="J7997" s="13">
        <f t="shared" si="125"/>
        <v>50</v>
      </c>
    </row>
    <row r="7998" spans="1:10" x14ac:dyDescent="0.25">
      <c r="A7998" s="19">
        <v>7990</v>
      </c>
      <c r="B7998" s="16" t="s">
        <v>24</v>
      </c>
      <c r="C7998" s="21" t="s">
        <v>7740</v>
      </c>
      <c r="D7998" s="34" t="s">
        <v>23266</v>
      </c>
      <c r="E7998" s="21" t="s">
        <v>12027</v>
      </c>
      <c r="F7998" s="36">
        <v>33786</v>
      </c>
      <c r="G7998" s="12">
        <v>0</v>
      </c>
      <c r="H7998" s="25">
        <v>1191</v>
      </c>
      <c r="I7998" s="13">
        <v>0</v>
      </c>
      <c r="J7998" s="13">
        <f t="shared" si="125"/>
        <v>1191</v>
      </c>
    </row>
    <row r="7999" spans="1:10" x14ac:dyDescent="0.25">
      <c r="A7999" s="19">
        <v>7991</v>
      </c>
      <c r="B7999" s="16" t="s">
        <v>24</v>
      </c>
      <c r="C7999" s="21" t="s">
        <v>7740</v>
      </c>
      <c r="D7999" s="34" t="s">
        <v>23267</v>
      </c>
      <c r="E7999" s="21" t="s">
        <v>12356</v>
      </c>
      <c r="F7999" s="36">
        <v>36747</v>
      </c>
      <c r="G7999" s="12">
        <v>0</v>
      </c>
      <c r="H7999" s="25">
        <v>689</v>
      </c>
      <c r="I7999" s="13">
        <v>0</v>
      </c>
      <c r="J7999" s="13">
        <f t="shared" si="125"/>
        <v>689</v>
      </c>
    </row>
    <row r="8000" spans="1:10" x14ac:dyDescent="0.25">
      <c r="A8000" s="19">
        <v>7992</v>
      </c>
      <c r="B8000" s="16" t="s">
        <v>24</v>
      </c>
      <c r="C8000" s="21" t="s">
        <v>7740</v>
      </c>
      <c r="D8000" s="34" t="s">
        <v>23268</v>
      </c>
      <c r="E8000" s="21" t="s">
        <v>11057</v>
      </c>
      <c r="F8000" s="36">
        <v>36279</v>
      </c>
      <c r="G8000" s="12">
        <v>0</v>
      </c>
      <c r="H8000" s="25">
        <v>1872</v>
      </c>
      <c r="I8000" s="13">
        <v>0</v>
      </c>
      <c r="J8000" s="13">
        <f t="shared" si="125"/>
        <v>1872</v>
      </c>
    </row>
    <row r="8001" spans="1:10" x14ac:dyDescent="0.25">
      <c r="A8001" s="19">
        <v>7993</v>
      </c>
      <c r="B8001" s="16" t="s">
        <v>24</v>
      </c>
      <c r="C8001" s="21" t="s">
        <v>7740</v>
      </c>
      <c r="D8001" s="34" t="s">
        <v>23268</v>
      </c>
      <c r="E8001" s="21" t="s">
        <v>11057</v>
      </c>
      <c r="F8001" s="36">
        <v>36241</v>
      </c>
      <c r="G8001" s="12">
        <v>0</v>
      </c>
      <c r="H8001" s="25">
        <v>4021</v>
      </c>
      <c r="I8001" s="13">
        <v>0</v>
      </c>
      <c r="J8001" s="13">
        <f t="shared" si="125"/>
        <v>4021</v>
      </c>
    </row>
    <row r="8002" spans="1:10" x14ac:dyDescent="0.25">
      <c r="A8002" s="19">
        <v>7994</v>
      </c>
      <c r="B8002" s="16" t="s">
        <v>24</v>
      </c>
      <c r="C8002" s="21" t="s">
        <v>7740</v>
      </c>
      <c r="D8002" s="34" t="s">
        <v>23269</v>
      </c>
      <c r="E8002" s="21" t="s">
        <v>11400</v>
      </c>
      <c r="F8002" s="36">
        <v>35487</v>
      </c>
      <c r="G8002" s="12">
        <v>0</v>
      </c>
      <c r="H8002" s="25">
        <v>2720</v>
      </c>
      <c r="I8002" s="13">
        <v>0</v>
      </c>
      <c r="J8002" s="13">
        <f t="shared" si="125"/>
        <v>2720</v>
      </c>
    </row>
    <row r="8003" spans="1:10" x14ac:dyDescent="0.25">
      <c r="A8003" s="19">
        <v>7995</v>
      </c>
      <c r="B8003" s="16" t="s">
        <v>24</v>
      </c>
      <c r="C8003" s="21" t="s">
        <v>7740</v>
      </c>
      <c r="D8003" s="34" t="s">
        <v>23270</v>
      </c>
      <c r="E8003" s="21" t="s">
        <v>11816</v>
      </c>
      <c r="F8003" s="36">
        <v>36136</v>
      </c>
      <c r="G8003" s="12">
        <v>0</v>
      </c>
      <c r="H8003" s="25">
        <v>1613</v>
      </c>
      <c r="I8003" s="13">
        <v>0</v>
      </c>
      <c r="J8003" s="13">
        <f t="shared" si="125"/>
        <v>1613</v>
      </c>
    </row>
    <row r="8004" spans="1:10" x14ac:dyDescent="0.25">
      <c r="A8004" s="19">
        <v>7996</v>
      </c>
      <c r="B8004" s="16" t="s">
        <v>24</v>
      </c>
      <c r="C8004" s="21" t="s">
        <v>7740</v>
      </c>
      <c r="D8004" s="34" t="s">
        <v>23271</v>
      </c>
      <c r="E8004" s="21" t="s">
        <v>9017</v>
      </c>
      <c r="F8004" s="36">
        <v>41114</v>
      </c>
      <c r="G8004" s="12">
        <v>0</v>
      </c>
      <c r="H8004" s="25">
        <v>46918.83</v>
      </c>
      <c r="I8004" s="13">
        <v>0</v>
      </c>
      <c r="J8004" s="13">
        <f t="shared" si="125"/>
        <v>46918.83</v>
      </c>
    </row>
    <row r="8005" spans="1:10" x14ac:dyDescent="0.25">
      <c r="A8005" s="19">
        <v>7997</v>
      </c>
      <c r="B8005" s="16" t="s">
        <v>24</v>
      </c>
      <c r="C8005" s="21" t="s">
        <v>7740</v>
      </c>
      <c r="D8005" s="34" t="s">
        <v>23272</v>
      </c>
      <c r="E8005" s="21" t="s">
        <v>12385</v>
      </c>
      <c r="F8005" s="36">
        <v>36348</v>
      </c>
      <c r="G8005" s="12">
        <v>0</v>
      </c>
      <c r="H8005" s="25">
        <v>450</v>
      </c>
      <c r="I8005" s="13">
        <v>0</v>
      </c>
      <c r="J8005" s="13">
        <f t="shared" si="125"/>
        <v>450</v>
      </c>
    </row>
    <row r="8006" spans="1:10" x14ac:dyDescent="0.25">
      <c r="A8006" s="19">
        <v>7998</v>
      </c>
      <c r="B8006" s="16" t="s">
        <v>24</v>
      </c>
      <c r="C8006" s="21" t="s">
        <v>7740</v>
      </c>
      <c r="D8006" s="34" t="s">
        <v>23273</v>
      </c>
      <c r="E8006" s="21" t="s">
        <v>12385</v>
      </c>
      <c r="F8006" s="36">
        <v>36348</v>
      </c>
      <c r="G8006" s="12">
        <v>0</v>
      </c>
      <c r="H8006" s="25">
        <v>450</v>
      </c>
      <c r="I8006" s="13">
        <v>0</v>
      </c>
      <c r="J8006" s="13">
        <f t="shared" si="125"/>
        <v>450</v>
      </c>
    </row>
    <row r="8007" spans="1:10" x14ac:dyDescent="0.25">
      <c r="A8007" s="19">
        <v>7999</v>
      </c>
      <c r="B8007" s="16" t="s">
        <v>24</v>
      </c>
      <c r="C8007" s="21" t="s">
        <v>7740</v>
      </c>
      <c r="D8007" s="34" t="s">
        <v>23274</v>
      </c>
      <c r="E8007" s="21" t="s">
        <v>12385</v>
      </c>
      <c r="F8007" s="36">
        <v>36348</v>
      </c>
      <c r="G8007" s="12">
        <v>0</v>
      </c>
      <c r="H8007" s="25">
        <v>450</v>
      </c>
      <c r="I8007" s="13">
        <v>0</v>
      </c>
      <c r="J8007" s="13">
        <f t="shared" si="125"/>
        <v>450</v>
      </c>
    </row>
    <row r="8008" spans="1:10" x14ac:dyDescent="0.25">
      <c r="A8008" s="19">
        <v>8000</v>
      </c>
      <c r="B8008" s="16" t="s">
        <v>24</v>
      </c>
      <c r="C8008" s="21" t="s">
        <v>7740</v>
      </c>
      <c r="D8008" s="34" t="s">
        <v>23275</v>
      </c>
      <c r="E8008" s="21" t="s">
        <v>12385</v>
      </c>
      <c r="F8008" s="36">
        <v>36348</v>
      </c>
      <c r="G8008" s="12">
        <v>0</v>
      </c>
      <c r="H8008" s="25">
        <v>450</v>
      </c>
      <c r="I8008" s="13">
        <v>0</v>
      </c>
      <c r="J8008" s="13">
        <f t="shared" si="125"/>
        <v>450</v>
      </c>
    </row>
    <row r="8009" spans="1:10" x14ac:dyDescent="0.25">
      <c r="A8009" s="19">
        <v>8001</v>
      </c>
      <c r="B8009" s="16" t="s">
        <v>24</v>
      </c>
      <c r="C8009" s="21" t="s">
        <v>7740</v>
      </c>
      <c r="D8009" s="34" t="s">
        <v>23276</v>
      </c>
      <c r="E8009" s="21" t="s">
        <v>12385</v>
      </c>
      <c r="F8009" s="36">
        <v>36348</v>
      </c>
      <c r="G8009" s="12">
        <v>0</v>
      </c>
      <c r="H8009" s="25">
        <v>649.5</v>
      </c>
      <c r="I8009" s="13">
        <v>0</v>
      </c>
      <c r="J8009" s="13">
        <f t="shared" si="125"/>
        <v>649.5</v>
      </c>
    </row>
    <row r="8010" spans="1:10" x14ac:dyDescent="0.25">
      <c r="A8010" s="19">
        <v>8002</v>
      </c>
      <c r="B8010" s="16" t="s">
        <v>24</v>
      </c>
      <c r="C8010" s="21" t="s">
        <v>7740</v>
      </c>
      <c r="D8010" s="34" t="s">
        <v>23277</v>
      </c>
      <c r="E8010" s="21" t="s">
        <v>11353</v>
      </c>
      <c r="F8010" s="36">
        <v>41130</v>
      </c>
      <c r="G8010" s="12">
        <v>0</v>
      </c>
      <c r="H8010" s="25">
        <v>2866.36</v>
      </c>
      <c r="I8010" s="13">
        <v>0</v>
      </c>
      <c r="J8010" s="13">
        <f t="shared" si="125"/>
        <v>2866.36</v>
      </c>
    </row>
    <row r="8011" spans="1:10" x14ac:dyDescent="0.25">
      <c r="A8011" s="19">
        <v>8003</v>
      </c>
      <c r="B8011" s="16" t="s">
        <v>24</v>
      </c>
      <c r="C8011" s="21" t="s">
        <v>7740</v>
      </c>
      <c r="D8011" s="34" t="s">
        <v>23278</v>
      </c>
      <c r="E8011" s="21" t="s">
        <v>9890</v>
      </c>
      <c r="F8011" s="36">
        <v>36327</v>
      </c>
      <c r="G8011" s="12">
        <v>0</v>
      </c>
      <c r="H8011" s="25">
        <v>15334</v>
      </c>
      <c r="I8011" s="13">
        <v>0</v>
      </c>
      <c r="J8011" s="13">
        <f t="shared" si="125"/>
        <v>15334</v>
      </c>
    </row>
    <row r="8012" spans="1:10" x14ac:dyDescent="0.25">
      <c r="A8012" s="19">
        <v>8004</v>
      </c>
      <c r="B8012" s="16" t="s">
        <v>24</v>
      </c>
      <c r="C8012" s="21" t="s">
        <v>7740</v>
      </c>
      <c r="D8012" s="34" t="s">
        <v>23279</v>
      </c>
      <c r="E8012" s="21" t="s">
        <v>11259</v>
      </c>
      <c r="F8012" s="36">
        <v>41375</v>
      </c>
      <c r="G8012" s="12">
        <v>0</v>
      </c>
      <c r="H8012" s="25">
        <v>3192.5</v>
      </c>
      <c r="I8012" s="13">
        <v>0</v>
      </c>
      <c r="J8012" s="13">
        <f t="shared" si="125"/>
        <v>3192.5</v>
      </c>
    </row>
    <row r="8013" spans="1:10" x14ac:dyDescent="0.25">
      <c r="A8013" s="19">
        <v>8005</v>
      </c>
      <c r="B8013" s="16" t="s">
        <v>24</v>
      </c>
      <c r="C8013" s="21" t="s">
        <v>7740</v>
      </c>
      <c r="D8013" s="34" t="s">
        <v>23280</v>
      </c>
      <c r="E8013" s="21" t="s">
        <v>8336</v>
      </c>
      <c r="F8013" s="36">
        <v>40624</v>
      </c>
      <c r="G8013" s="12">
        <v>0</v>
      </c>
      <c r="H8013" s="25">
        <v>192541.71</v>
      </c>
      <c r="I8013" s="13">
        <v>0</v>
      </c>
      <c r="J8013" s="13">
        <f t="shared" si="125"/>
        <v>192541.71</v>
      </c>
    </row>
    <row r="8014" spans="1:10" x14ac:dyDescent="0.25">
      <c r="A8014" s="19">
        <v>8006</v>
      </c>
      <c r="B8014" s="16" t="s">
        <v>24</v>
      </c>
      <c r="C8014" s="21" t="s">
        <v>7740</v>
      </c>
      <c r="D8014" s="34" t="s">
        <v>23281</v>
      </c>
      <c r="E8014" s="21" t="s">
        <v>9691</v>
      </c>
      <c r="F8014" s="36">
        <v>36174</v>
      </c>
      <c r="G8014" s="12">
        <v>0</v>
      </c>
      <c r="H8014" s="25">
        <v>19274</v>
      </c>
      <c r="I8014" s="13">
        <v>0</v>
      </c>
      <c r="J8014" s="13">
        <f t="shared" si="125"/>
        <v>19274</v>
      </c>
    </row>
    <row r="8015" spans="1:10" x14ac:dyDescent="0.25">
      <c r="A8015" s="19">
        <v>8007</v>
      </c>
      <c r="B8015" s="16" t="s">
        <v>24</v>
      </c>
      <c r="C8015" s="21" t="s">
        <v>7740</v>
      </c>
      <c r="D8015" s="34" t="s">
        <v>23282</v>
      </c>
      <c r="E8015" s="21" t="s">
        <v>8559</v>
      </c>
      <c r="F8015" s="36">
        <v>40680</v>
      </c>
      <c r="G8015" s="12">
        <v>0</v>
      </c>
      <c r="H8015" s="25">
        <v>118587.8</v>
      </c>
      <c r="I8015" s="13">
        <v>0</v>
      </c>
      <c r="J8015" s="13">
        <f t="shared" si="125"/>
        <v>118587.8</v>
      </c>
    </row>
    <row r="8016" spans="1:10" x14ac:dyDescent="0.25">
      <c r="A8016" s="19">
        <v>8008</v>
      </c>
      <c r="B8016" s="16" t="s">
        <v>24</v>
      </c>
      <c r="C8016" s="21" t="s">
        <v>7740</v>
      </c>
      <c r="D8016" s="34" t="s">
        <v>23283</v>
      </c>
      <c r="E8016" s="21" t="s">
        <v>10926</v>
      </c>
      <c r="F8016" s="36">
        <v>36193</v>
      </c>
      <c r="G8016" s="12">
        <v>0</v>
      </c>
      <c r="H8016" s="25">
        <v>4775</v>
      </c>
      <c r="I8016" s="13">
        <v>0</v>
      </c>
      <c r="J8016" s="13">
        <f t="shared" si="125"/>
        <v>4775</v>
      </c>
    </row>
    <row r="8017" spans="1:10" x14ac:dyDescent="0.25">
      <c r="A8017" s="19">
        <v>8009</v>
      </c>
      <c r="B8017" s="16" t="s">
        <v>24</v>
      </c>
      <c r="C8017" s="21" t="s">
        <v>7740</v>
      </c>
      <c r="D8017" s="34" t="s">
        <v>23284</v>
      </c>
      <c r="E8017" s="21" t="s">
        <v>10926</v>
      </c>
      <c r="F8017" s="36">
        <v>36189</v>
      </c>
      <c r="G8017" s="12">
        <v>0</v>
      </c>
      <c r="H8017" s="25">
        <v>3351</v>
      </c>
      <c r="I8017" s="13">
        <v>0</v>
      </c>
      <c r="J8017" s="13">
        <f t="shared" si="125"/>
        <v>3351</v>
      </c>
    </row>
    <row r="8018" spans="1:10" x14ac:dyDescent="0.25">
      <c r="A8018" s="19">
        <v>8010</v>
      </c>
      <c r="B8018" s="16" t="s">
        <v>24</v>
      </c>
      <c r="C8018" s="21" t="s">
        <v>7740</v>
      </c>
      <c r="D8018" s="34" t="s">
        <v>23285</v>
      </c>
      <c r="E8018" s="21" t="s">
        <v>9886</v>
      </c>
      <c r="F8018" s="36">
        <v>39954</v>
      </c>
      <c r="G8018" s="12">
        <v>0</v>
      </c>
      <c r="H8018" s="25">
        <v>15378.8</v>
      </c>
      <c r="I8018" s="13">
        <v>0</v>
      </c>
      <c r="J8018" s="13">
        <f t="shared" si="125"/>
        <v>15378.8</v>
      </c>
    </row>
    <row r="8019" spans="1:10" x14ac:dyDescent="0.25">
      <c r="A8019" s="19">
        <v>8011</v>
      </c>
      <c r="B8019" s="16" t="s">
        <v>24</v>
      </c>
      <c r="C8019" s="21" t="s">
        <v>7740</v>
      </c>
      <c r="D8019" s="34" t="s">
        <v>23286</v>
      </c>
      <c r="E8019" s="21" t="s">
        <v>9748</v>
      </c>
      <c r="F8019" s="36">
        <v>36546</v>
      </c>
      <c r="G8019" s="12">
        <v>0</v>
      </c>
      <c r="H8019" s="25">
        <v>18009</v>
      </c>
      <c r="I8019" s="13">
        <v>0</v>
      </c>
      <c r="J8019" s="13">
        <f t="shared" si="125"/>
        <v>18009</v>
      </c>
    </row>
    <row r="8020" spans="1:10" x14ac:dyDescent="0.25">
      <c r="A8020" s="19">
        <v>8012</v>
      </c>
      <c r="B8020" s="16" t="s">
        <v>24</v>
      </c>
      <c r="C8020" s="21" t="s">
        <v>7740</v>
      </c>
      <c r="D8020" s="34" t="s">
        <v>23287</v>
      </c>
      <c r="E8020" s="21" t="s">
        <v>4041</v>
      </c>
      <c r="F8020" s="36">
        <v>36313</v>
      </c>
      <c r="G8020" s="12">
        <v>0</v>
      </c>
      <c r="H8020" s="25">
        <v>5157.03</v>
      </c>
      <c r="I8020" s="13">
        <v>0</v>
      </c>
      <c r="J8020" s="13">
        <f t="shared" si="125"/>
        <v>5157.03</v>
      </c>
    </row>
    <row r="8021" spans="1:10" x14ac:dyDescent="0.25">
      <c r="A8021" s="19">
        <v>8013</v>
      </c>
      <c r="B8021" s="16" t="s">
        <v>24</v>
      </c>
      <c r="C8021" s="21" t="s">
        <v>7740</v>
      </c>
      <c r="D8021" s="34" t="s">
        <v>23288</v>
      </c>
      <c r="E8021" s="21" t="s">
        <v>9430</v>
      </c>
      <c r="F8021" s="36">
        <v>40879</v>
      </c>
      <c r="G8021" s="12">
        <v>0</v>
      </c>
      <c r="H8021" s="25">
        <v>26300</v>
      </c>
      <c r="I8021" s="13">
        <v>0</v>
      </c>
      <c r="J8021" s="13">
        <f t="shared" si="125"/>
        <v>26300</v>
      </c>
    </row>
    <row r="8022" spans="1:10" x14ac:dyDescent="0.25">
      <c r="A8022" s="19">
        <v>8014</v>
      </c>
      <c r="B8022" s="16" t="s">
        <v>24</v>
      </c>
      <c r="C8022" s="21" t="s">
        <v>7740</v>
      </c>
      <c r="D8022" s="34" t="s">
        <v>23289</v>
      </c>
      <c r="E8022" s="21" t="s">
        <v>6767</v>
      </c>
      <c r="F8022" s="36">
        <v>36229</v>
      </c>
      <c r="G8022" s="12">
        <v>0</v>
      </c>
      <c r="H8022" s="25">
        <v>670.97</v>
      </c>
      <c r="I8022" s="13">
        <v>0</v>
      </c>
      <c r="J8022" s="13">
        <f t="shared" si="125"/>
        <v>670.97</v>
      </c>
    </row>
    <row r="8023" spans="1:10" x14ac:dyDescent="0.25">
      <c r="A8023" s="19">
        <v>8015</v>
      </c>
      <c r="B8023" s="16" t="s">
        <v>24</v>
      </c>
      <c r="C8023" s="21" t="s">
        <v>7740</v>
      </c>
      <c r="D8023" s="34" t="s">
        <v>23290</v>
      </c>
      <c r="E8023" s="21" t="s">
        <v>6579</v>
      </c>
      <c r="F8023" s="36">
        <v>36243</v>
      </c>
      <c r="G8023" s="12">
        <v>0</v>
      </c>
      <c r="H8023" s="25">
        <v>869.97</v>
      </c>
      <c r="I8023" s="13">
        <v>0</v>
      </c>
      <c r="J8023" s="13">
        <f t="shared" si="125"/>
        <v>869.97</v>
      </c>
    </row>
    <row r="8024" spans="1:10" x14ac:dyDescent="0.25">
      <c r="A8024" s="19">
        <v>8016</v>
      </c>
      <c r="B8024" s="16" t="s">
        <v>24</v>
      </c>
      <c r="C8024" s="21" t="s">
        <v>7740</v>
      </c>
      <c r="D8024" s="34" t="s">
        <v>23291</v>
      </c>
      <c r="E8024" s="21" t="s">
        <v>11295</v>
      </c>
      <c r="F8024" s="36">
        <v>40879</v>
      </c>
      <c r="G8024" s="12">
        <v>0</v>
      </c>
      <c r="H8024" s="25">
        <v>3029</v>
      </c>
      <c r="I8024" s="13">
        <v>0</v>
      </c>
      <c r="J8024" s="13">
        <f t="shared" si="125"/>
        <v>3029</v>
      </c>
    </row>
    <row r="8025" spans="1:10" x14ac:dyDescent="0.25">
      <c r="A8025" s="19">
        <v>8017</v>
      </c>
      <c r="B8025" s="16" t="s">
        <v>24</v>
      </c>
      <c r="C8025" s="21" t="s">
        <v>7740</v>
      </c>
      <c r="D8025" s="34" t="s">
        <v>23292</v>
      </c>
      <c r="E8025" s="21" t="s">
        <v>11207</v>
      </c>
      <c r="F8025" s="36">
        <v>36238</v>
      </c>
      <c r="G8025" s="12">
        <v>0</v>
      </c>
      <c r="H8025" s="25">
        <v>3418.65</v>
      </c>
      <c r="I8025" s="13">
        <v>0</v>
      </c>
      <c r="J8025" s="13">
        <f t="shared" si="125"/>
        <v>3418.65</v>
      </c>
    </row>
    <row r="8026" spans="1:10" x14ac:dyDescent="0.25">
      <c r="A8026" s="19">
        <v>8018</v>
      </c>
      <c r="B8026" s="16" t="s">
        <v>24</v>
      </c>
      <c r="C8026" s="21" t="s">
        <v>7740</v>
      </c>
      <c r="D8026" s="34" t="s">
        <v>23292</v>
      </c>
      <c r="E8026" s="21" t="s">
        <v>11207</v>
      </c>
      <c r="F8026" s="36">
        <v>36223</v>
      </c>
      <c r="G8026" s="12">
        <v>0</v>
      </c>
      <c r="H8026" s="25">
        <v>1500</v>
      </c>
      <c r="I8026" s="13">
        <v>0</v>
      </c>
      <c r="J8026" s="13">
        <f t="shared" si="125"/>
        <v>1500</v>
      </c>
    </row>
    <row r="8027" spans="1:10" x14ac:dyDescent="0.25">
      <c r="A8027" s="19">
        <v>8019</v>
      </c>
      <c r="B8027" s="16" t="s">
        <v>24</v>
      </c>
      <c r="C8027" s="21" t="s">
        <v>7740</v>
      </c>
      <c r="D8027" s="34" t="s">
        <v>23293</v>
      </c>
      <c r="E8027" s="21" t="s">
        <v>11983</v>
      </c>
      <c r="F8027" s="36">
        <v>35915</v>
      </c>
      <c r="G8027" s="12">
        <v>0</v>
      </c>
      <c r="H8027" s="25">
        <v>1281</v>
      </c>
      <c r="I8027" s="13">
        <v>0</v>
      </c>
      <c r="J8027" s="13">
        <f t="shared" si="125"/>
        <v>1281</v>
      </c>
    </row>
    <row r="8028" spans="1:10" x14ac:dyDescent="0.25">
      <c r="A8028" s="19">
        <v>8020</v>
      </c>
      <c r="B8028" s="16" t="s">
        <v>24</v>
      </c>
      <c r="C8028" s="21" t="s">
        <v>7740</v>
      </c>
      <c r="D8028" s="34" t="s">
        <v>23294</v>
      </c>
      <c r="E8028" s="21" t="s">
        <v>11590</v>
      </c>
      <c r="F8028" s="36">
        <v>35309</v>
      </c>
      <c r="G8028" s="12">
        <v>0</v>
      </c>
      <c r="H8028" s="25">
        <v>2120</v>
      </c>
      <c r="I8028" s="13">
        <v>0</v>
      </c>
      <c r="J8028" s="13">
        <f t="shared" si="125"/>
        <v>2120</v>
      </c>
    </row>
    <row r="8029" spans="1:10" x14ac:dyDescent="0.25">
      <c r="A8029" s="19">
        <v>8021</v>
      </c>
      <c r="B8029" s="16" t="s">
        <v>24</v>
      </c>
      <c r="C8029" s="21" t="s">
        <v>7740</v>
      </c>
      <c r="D8029" s="34" t="s">
        <v>23295</v>
      </c>
      <c r="E8029" s="21" t="s">
        <v>11023</v>
      </c>
      <c r="F8029" s="36">
        <v>36021</v>
      </c>
      <c r="G8029" s="12">
        <v>0</v>
      </c>
      <c r="H8029" s="25">
        <v>4145.5</v>
      </c>
      <c r="I8029" s="13">
        <v>0</v>
      </c>
      <c r="J8029" s="13">
        <f t="shared" si="125"/>
        <v>4145.5</v>
      </c>
    </row>
    <row r="8030" spans="1:10" x14ac:dyDescent="0.25">
      <c r="A8030" s="19">
        <v>8022</v>
      </c>
      <c r="B8030" s="16" t="s">
        <v>24</v>
      </c>
      <c r="C8030" s="21" t="s">
        <v>7740</v>
      </c>
      <c r="D8030" s="34" t="s">
        <v>23295</v>
      </c>
      <c r="E8030" s="21" t="s">
        <v>11023</v>
      </c>
      <c r="F8030" s="36">
        <v>37530</v>
      </c>
      <c r="G8030" s="12">
        <v>0</v>
      </c>
      <c r="H8030" s="25">
        <v>21</v>
      </c>
      <c r="I8030" s="13">
        <v>0</v>
      </c>
      <c r="J8030" s="13">
        <f t="shared" si="125"/>
        <v>21</v>
      </c>
    </row>
    <row r="8031" spans="1:10" x14ac:dyDescent="0.25">
      <c r="A8031" s="19">
        <v>8023</v>
      </c>
      <c r="B8031" s="16" t="s">
        <v>24</v>
      </c>
      <c r="C8031" s="21" t="s">
        <v>7740</v>
      </c>
      <c r="D8031" s="34" t="s">
        <v>23296</v>
      </c>
      <c r="E8031" s="21" t="s">
        <v>9368</v>
      </c>
      <c r="F8031" s="36">
        <v>35969</v>
      </c>
      <c r="G8031" s="12">
        <v>0</v>
      </c>
      <c r="H8031" s="25">
        <v>28800</v>
      </c>
      <c r="I8031" s="13">
        <v>0</v>
      </c>
      <c r="J8031" s="13">
        <f t="shared" si="125"/>
        <v>28800</v>
      </c>
    </row>
    <row r="8032" spans="1:10" x14ac:dyDescent="0.25">
      <c r="A8032" s="19">
        <v>8024</v>
      </c>
      <c r="B8032" s="16" t="s">
        <v>24</v>
      </c>
      <c r="C8032" s="21" t="s">
        <v>7740</v>
      </c>
      <c r="D8032" s="34" t="s">
        <v>23296</v>
      </c>
      <c r="E8032" s="21" t="s">
        <v>9368</v>
      </c>
      <c r="F8032" s="36">
        <v>37530</v>
      </c>
      <c r="G8032" s="12">
        <v>0</v>
      </c>
      <c r="H8032" s="25">
        <v>50</v>
      </c>
      <c r="I8032" s="13">
        <v>0</v>
      </c>
      <c r="J8032" s="13">
        <f t="shared" si="125"/>
        <v>50</v>
      </c>
    </row>
    <row r="8033" spans="1:10" x14ac:dyDescent="0.25">
      <c r="A8033" s="19">
        <v>8025</v>
      </c>
      <c r="B8033" s="16" t="s">
        <v>24</v>
      </c>
      <c r="C8033" s="21" t="s">
        <v>7740</v>
      </c>
      <c r="D8033" s="34" t="s">
        <v>23296</v>
      </c>
      <c r="E8033" s="21" t="s">
        <v>9368</v>
      </c>
      <c r="F8033" s="36">
        <v>35858</v>
      </c>
      <c r="G8033" s="12">
        <v>0</v>
      </c>
      <c r="H8033" s="25">
        <v>13301</v>
      </c>
      <c r="I8033" s="13">
        <v>0</v>
      </c>
      <c r="J8033" s="13">
        <f t="shared" si="125"/>
        <v>13301</v>
      </c>
    </row>
    <row r="8034" spans="1:10" x14ac:dyDescent="0.25">
      <c r="A8034" s="19">
        <v>8026</v>
      </c>
      <c r="B8034" s="16" t="s">
        <v>24</v>
      </c>
      <c r="C8034" s="21" t="s">
        <v>7740</v>
      </c>
      <c r="D8034" s="34" t="s">
        <v>23297</v>
      </c>
      <c r="E8034" s="21" t="s">
        <v>6838</v>
      </c>
      <c r="F8034" s="36">
        <v>36202</v>
      </c>
      <c r="G8034" s="12">
        <v>0</v>
      </c>
      <c r="H8034" s="25">
        <v>610.82000000000005</v>
      </c>
      <c r="I8034" s="13">
        <v>0</v>
      </c>
      <c r="J8034" s="13">
        <f t="shared" si="125"/>
        <v>610.82000000000005</v>
      </c>
    </row>
    <row r="8035" spans="1:10" x14ac:dyDescent="0.25">
      <c r="A8035" s="19">
        <v>8027</v>
      </c>
      <c r="B8035" s="16" t="s">
        <v>24</v>
      </c>
      <c r="C8035" s="21" t="s">
        <v>7740</v>
      </c>
      <c r="D8035" s="34" t="s">
        <v>23298</v>
      </c>
      <c r="E8035" s="21" t="s">
        <v>6834</v>
      </c>
      <c r="F8035" s="36">
        <v>36213</v>
      </c>
      <c r="G8035" s="12">
        <v>0</v>
      </c>
      <c r="H8035" s="25">
        <v>612.82000000000005</v>
      </c>
      <c r="I8035" s="13">
        <v>0</v>
      </c>
      <c r="J8035" s="13">
        <f t="shared" si="125"/>
        <v>612.82000000000005</v>
      </c>
    </row>
    <row r="8036" spans="1:10" x14ac:dyDescent="0.25">
      <c r="A8036" s="19">
        <v>8028</v>
      </c>
      <c r="B8036" s="16" t="s">
        <v>24</v>
      </c>
      <c r="C8036" s="21" t="s">
        <v>7740</v>
      </c>
      <c r="D8036" s="34" t="s">
        <v>23299</v>
      </c>
      <c r="E8036" s="21" t="s">
        <v>6254</v>
      </c>
      <c r="F8036" s="36">
        <v>36228</v>
      </c>
      <c r="G8036" s="12">
        <v>0</v>
      </c>
      <c r="H8036" s="25">
        <v>1075</v>
      </c>
      <c r="I8036" s="13">
        <v>0</v>
      </c>
      <c r="J8036" s="13">
        <f t="shared" si="125"/>
        <v>1075</v>
      </c>
    </row>
    <row r="8037" spans="1:10" x14ac:dyDescent="0.25">
      <c r="A8037" s="19">
        <v>8029</v>
      </c>
      <c r="B8037" s="16" t="s">
        <v>24</v>
      </c>
      <c r="C8037" s="21" t="s">
        <v>7740</v>
      </c>
      <c r="D8037" s="34" t="s">
        <v>23300</v>
      </c>
      <c r="E8037" s="21" t="s">
        <v>10962</v>
      </c>
      <c r="F8037" s="36">
        <v>40577</v>
      </c>
      <c r="G8037" s="12">
        <v>0</v>
      </c>
      <c r="H8037" s="25">
        <v>4515.84</v>
      </c>
      <c r="I8037" s="13">
        <v>0</v>
      </c>
      <c r="J8037" s="13">
        <f t="shared" si="125"/>
        <v>4515.84</v>
      </c>
    </row>
    <row r="8038" spans="1:10" x14ac:dyDescent="0.25">
      <c r="A8038" s="19">
        <v>8030</v>
      </c>
      <c r="B8038" s="16" t="s">
        <v>24</v>
      </c>
      <c r="C8038" s="21" t="s">
        <v>7740</v>
      </c>
      <c r="D8038" s="34" t="s">
        <v>23301</v>
      </c>
      <c r="E8038" s="21" t="s">
        <v>9643</v>
      </c>
      <c r="F8038" s="36">
        <v>40528</v>
      </c>
      <c r="G8038" s="12">
        <v>0</v>
      </c>
      <c r="H8038" s="25">
        <v>20422.84</v>
      </c>
      <c r="I8038" s="13">
        <v>0</v>
      </c>
      <c r="J8038" s="13">
        <f t="shared" ref="J8038:J8101" si="126">SUM(H8038-I8038)</f>
        <v>20422.84</v>
      </c>
    </row>
    <row r="8039" spans="1:10" x14ac:dyDescent="0.25">
      <c r="A8039" s="19">
        <v>8031</v>
      </c>
      <c r="B8039" s="16" t="s">
        <v>24</v>
      </c>
      <c r="C8039" s="21" t="s">
        <v>7740</v>
      </c>
      <c r="D8039" s="34" t="s">
        <v>23302</v>
      </c>
      <c r="E8039" s="21" t="s">
        <v>9421</v>
      </c>
      <c r="F8039" s="36">
        <v>39933</v>
      </c>
      <c r="G8039" s="12">
        <v>0</v>
      </c>
      <c r="H8039" s="25">
        <v>26646.3</v>
      </c>
      <c r="I8039" s="13">
        <v>0</v>
      </c>
      <c r="J8039" s="13">
        <f t="shared" si="126"/>
        <v>26646.3</v>
      </c>
    </row>
    <row r="8040" spans="1:10" x14ac:dyDescent="0.25">
      <c r="A8040" s="19">
        <v>8032</v>
      </c>
      <c r="B8040" s="16" t="s">
        <v>24</v>
      </c>
      <c r="C8040" s="21" t="s">
        <v>7740</v>
      </c>
      <c r="D8040" s="34" t="s">
        <v>23303</v>
      </c>
      <c r="E8040" s="21" t="s">
        <v>12535</v>
      </c>
      <c r="F8040" s="36">
        <v>36071</v>
      </c>
      <c r="G8040" s="12">
        <v>0</v>
      </c>
      <c r="H8040" s="25">
        <v>500</v>
      </c>
      <c r="I8040" s="13">
        <v>0</v>
      </c>
      <c r="J8040" s="13">
        <f t="shared" si="126"/>
        <v>500</v>
      </c>
    </row>
    <row r="8041" spans="1:10" x14ac:dyDescent="0.25">
      <c r="A8041" s="19">
        <v>8033</v>
      </c>
      <c r="B8041" s="16" t="s">
        <v>24</v>
      </c>
      <c r="C8041" s="21" t="s">
        <v>7740</v>
      </c>
      <c r="D8041" s="34" t="s">
        <v>23304</v>
      </c>
      <c r="E8041" s="21" t="s">
        <v>9655</v>
      </c>
      <c r="F8041" s="36">
        <v>40140</v>
      </c>
      <c r="G8041" s="12">
        <v>0</v>
      </c>
      <c r="H8041" s="25">
        <v>20113</v>
      </c>
      <c r="I8041" s="13">
        <v>0</v>
      </c>
      <c r="J8041" s="13">
        <f t="shared" si="126"/>
        <v>20113</v>
      </c>
    </row>
    <row r="8042" spans="1:10" x14ac:dyDescent="0.25">
      <c r="A8042" s="19">
        <v>8034</v>
      </c>
      <c r="B8042" s="16" t="s">
        <v>24</v>
      </c>
      <c r="C8042" s="21" t="s">
        <v>7740</v>
      </c>
      <c r="D8042" s="34" t="s">
        <v>23305</v>
      </c>
      <c r="E8042" s="21" t="s">
        <v>4185</v>
      </c>
      <c r="F8042" s="36">
        <v>36286</v>
      </c>
      <c r="G8042" s="12">
        <v>0</v>
      </c>
      <c r="H8042" s="25">
        <v>4806.03</v>
      </c>
      <c r="I8042" s="13">
        <v>0</v>
      </c>
      <c r="J8042" s="13">
        <f t="shared" si="126"/>
        <v>4806.03</v>
      </c>
    </row>
    <row r="8043" spans="1:10" x14ac:dyDescent="0.25">
      <c r="A8043" s="19">
        <v>8035</v>
      </c>
      <c r="B8043" s="16" t="s">
        <v>24</v>
      </c>
      <c r="C8043" s="21" t="s">
        <v>7740</v>
      </c>
      <c r="D8043" s="34" t="s">
        <v>23306</v>
      </c>
      <c r="E8043" s="21" t="s">
        <v>11649</v>
      </c>
      <c r="F8043" s="36">
        <v>35928</v>
      </c>
      <c r="G8043" s="12">
        <v>0</v>
      </c>
      <c r="H8043" s="25">
        <v>2000</v>
      </c>
      <c r="I8043" s="13">
        <v>0</v>
      </c>
      <c r="J8043" s="13">
        <f t="shared" si="126"/>
        <v>2000</v>
      </c>
    </row>
    <row r="8044" spans="1:10" x14ac:dyDescent="0.25">
      <c r="A8044" s="19">
        <v>8036</v>
      </c>
      <c r="B8044" s="16" t="s">
        <v>24</v>
      </c>
      <c r="C8044" s="21" t="s">
        <v>7740</v>
      </c>
      <c r="D8044" s="34" t="s">
        <v>23307</v>
      </c>
      <c r="E8044" s="21" t="s">
        <v>12110</v>
      </c>
      <c r="F8044" s="36">
        <v>35692</v>
      </c>
      <c r="G8044" s="12">
        <v>0</v>
      </c>
      <c r="H8044" s="25">
        <v>1050</v>
      </c>
      <c r="I8044" s="13">
        <v>0</v>
      </c>
      <c r="J8044" s="13">
        <f t="shared" si="126"/>
        <v>1050</v>
      </c>
    </row>
    <row r="8045" spans="1:10" x14ac:dyDescent="0.25">
      <c r="A8045" s="19">
        <v>8037</v>
      </c>
      <c r="B8045" s="16" t="s">
        <v>24</v>
      </c>
      <c r="C8045" s="21" t="s">
        <v>7740</v>
      </c>
      <c r="D8045" s="34" t="s">
        <v>23308</v>
      </c>
      <c r="E8045" s="21" t="s">
        <v>1760</v>
      </c>
      <c r="F8045" s="36">
        <v>35309</v>
      </c>
      <c r="G8045" s="12">
        <v>0</v>
      </c>
      <c r="H8045" s="25">
        <v>2923</v>
      </c>
      <c r="I8045" s="13">
        <v>0</v>
      </c>
      <c r="J8045" s="13">
        <f t="shared" si="126"/>
        <v>2923</v>
      </c>
    </row>
    <row r="8046" spans="1:10" x14ac:dyDescent="0.25">
      <c r="A8046" s="19">
        <v>8038</v>
      </c>
      <c r="B8046" s="16" t="s">
        <v>24</v>
      </c>
      <c r="C8046" s="21" t="s">
        <v>7740</v>
      </c>
      <c r="D8046" s="34" t="s">
        <v>23308</v>
      </c>
      <c r="E8046" s="21" t="s">
        <v>1760</v>
      </c>
      <c r="F8046" s="36">
        <v>35309</v>
      </c>
      <c r="G8046" s="12">
        <v>0</v>
      </c>
      <c r="H8046" s="25">
        <v>2377.15</v>
      </c>
      <c r="I8046" s="13">
        <v>0</v>
      </c>
      <c r="J8046" s="13">
        <f t="shared" si="126"/>
        <v>2377.15</v>
      </c>
    </row>
    <row r="8047" spans="1:10" x14ac:dyDescent="0.25">
      <c r="A8047" s="19">
        <v>8039</v>
      </c>
      <c r="B8047" s="16" t="s">
        <v>24</v>
      </c>
      <c r="C8047" s="21" t="s">
        <v>7740</v>
      </c>
      <c r="D8047" s="34" t="s">
        <v>23309</v>
      </c>
      <c r="E8047" s="21" t="s">
        <v>12149</v>
      </c>
      <c r="F8047" s="36">
        <v>35370</v>
      </c>
      <c r="G8047" s="12">
        <v>0</v>
      </c>
      <c r="H8047" s="25">
        <v>1000</v>
      </c>
      <c r="I8047" s="13">
        <v>0</v>
      </c>
      <c r="J8047" s="13">
        <f t="shared" si="126"/>
        <v>1000</v>
      </c>
    </row>
    <row r="8048" spans="1:10" x14ac:dyDescent="0.25">
      <c r="A8048" s="19">
        <v>8040</v>
      </c>
      <c r="B8048" s="16" t="s">
        <v>24</v>
      </c>
      <c r="C8048" s="21" t="s">
        <v>7740</v>
      </c>
      <c r="D8048" s="34" t="s">
        <v>23310</v>
      </c>
      <c r="E8048" s="21" t="s">
        <v>9724</v>
      </c>
      <c r="F8048" s="36">
        <v>36341</v>
      </c>
      <c r="G8048" s="12">
        <v>0</v>
      </c>
      <c r="H8048" s="25">
        <v>18600.650000000001</v>
      </c>
      <c r="I8048" s="13">
        <v>0</v>
      </c>
      <c r="J8048" s="13">
        <f t="shared" si="126"/>
        <v>18600.650000000001</v>
      </c>
    </row>
    <row r="8049" spans="1:10" x14ac:dyDescent="0.25">
      <c r="A8049" s="19">
        <v>8041</v>
      </c>
      <c r="B8049" s="16" t="s">
        <v>24</v>
      </c>
      <c r="C8049" s="21" t="s">
        <v>7740</v>
      </c>
      <c r="D8049" s="34" t="s">
        <v>23310</v>
      </c>
      <c r="E8049" s="21" t="s">
        <v>9724</v>
      </c>
      <c r="F8049" s="36">
        <v>36283</v>
      </c>
      <c r="G8049" s="12">
        <v>0</v>
      </c>
      <c r="H8049" s="25">
        <v>1500</v>
      </c>
      <c r="I8049" s="13">
        <v>0</v>
      </c>
      <c r="J8049" s="13">
        <f t="shared" si="126"/>
        <v>1500</v>
      </c>
    </row>
    <row r="8050" spans="1:10" x14ac:dyDescent="0.25">
      <c r="A8050" s="19">
        <v>8042</v>
      </c>
      <c r="B8050" s="16" t="s">
        <v>24</v>
      </c>
      <c r="C8050" s="21" t="s">
        <v>7740</v>
      </c>
      <c r="D8050" s="34" t="s">
        <v>23311</v>
      </c>
      <c r="E8050" s="21" t="s">
        <v>3521</v>
      </c>
      <c r="F8050" s="36">
        <v>36290</v>
      </c>
      <c r="G8050" s="12">
        <v>0</v>
      </c>
      <c r="H8050" s="25">
        <v>7196.75</v>
      </c>
      <c r="I8050" s="13">
        <v>0</v>
      </c>
      <c r="J8050" s="13">
        <f t="shared" si="126"/>
        <v>7196.75</v>
      </c>
    </row>
    <row r="8051" spans="1:10" x14ac:dyDescent="0.25">
      <c r="A8051" s="19">
        <v>8043</v>
      </c>
      <c r="B8051" s="16" t="s">
        <v>24</v>
      </c>
      <c r="C8051" s="21" t="s">
        <v>7740</v>
      </c>
      <c r="D8051" s="34" t="s">
        <v>23312</v>
      </c>
      <c r="E8051" s="21" t="s">
        <v>8472</v>
      </c>
      <c r="F8051" s="36">
        <v>40675</v>
      </c>
      <c r="G8051" s="12">
        <v>0</v>
      </c>
      <c r="H8051" s="25">
        <v>140575.09</v>
      </c>
      <c r="I8051" s="13">
        <v>0</v>
      </c>
      <c r="J8051" s="13">
        <f t="shared" si="126"/>
        <v>140575.09</v>
      </c>
    </row>
    <row r="8052" spans="1:10" x14ac:dyDescent="0.25">
      <c r="A8052" s="19">
        <v>8044</v>
      </c>
      <c r="B8052" s="16" t="s">
        <v>24</v>
      </c>
      <c r="C8052" s="21" t="s">
        <v>7740</v>
      </c>
      <c r="D8052" s="34" t="s">
        <v>23313</v>
      </c>
      <c r="E8052" s="21" t="s">
        <v>11022</v>
      </c>
      <c r="F8052" s="36">
        <v>40666</v>
      </c>
      <c r="G8052" s="12">
        <v>0</v>
      </c>
      <c r="H8052" s="25">
        <v>4147</v>
      </c>
      <c r="I8052" s="13">
        <v>0</v>
      </c>
      <c r="J8052" s="13">
        <f t="shared" si="126"/>
        <v>4147</v>
      </c>
    </row>
    <row r="8053" spans="1:10" x14ac:dyDescent="0.25">
      <c r="A8053" s="19">
        <v>8045</v>
      </c>
      <c r="B8053" s="16" t="s">
        <v>24</v>
      </c>
      <c r="C8053" s="21" t="s">
        <v>7740</v>
      </c>
      <c r="D8053" s="34" t="s">
        <v>23314</v>
      </c>
      <c r="E8053" s="21" t="s">
        <v>10927</v>
      </c>
      <c r="F8053" s="36">
        <v>40561</v>
      </c>
      <c r="G8053" s="12">
        <v>0</v>
      </c>
      <c r="H8053" s="25">
        <v>4769</v>
      </c>
      <c r="I8053" s="13">
        <v>0</v>
      </c>
      <c r="J8053" s="13">
        <f t="shared" si="126"/>
        <v>4769</v>
      </c>
    </row>
    <row r="8054" spans="1:10" x14ac:dyDescent="0.25">
      <c r="A8054" s="19">
        <v>8046</v>
      </c>
      <c r="B8054" s="16" t="s">
        <v>24</v>
      </c>
      <c r="C8054" s="21" t="s">
        <v>7740</v>
      </c>
      <c r="D8054" s="34" t="s">
        <v>23315</v>
      </c>
      <c r="E8054" s="21" t="s">
        <v>10634</v>
      </c>
      <c r="F8054" s="36">
        <v>41386</v>
      </c>
      <c r="G8054" s="12">
        <v>0</v>
      </c>
      <c r="H8054" s="25">
        <v>6644.92</v>
      </c>
      <c r="I8054" s="13">
        <v>0</v>
      </c>
      <c r="J8054" s="13">
        <f t="shared" si="126"/>
        <v>6644.92</v>
      </c>
    </row>
    <row r="8055" spans="1:10" x14ac:dyDescent="0.25">
      <c r="A8055" s="19">
        <v>8047</v>
      </c>
      <c r="B8055" s="16" t="s">
        <v>24</v>
      </c>
      <c r="C8055" s="21" t="s">
        <v>7740</v>
      </c>
      <c r="D8055" s="34" t="s">
        <v>23316</v>
      </c>
      <c r="E8055" s="21" t="s">
        <v>12346</v>
      </c>
      <c r="F8055" s="36">
        <v>35857</v>
      </c>
      <c r="G8055" s="12">
        <v>0</v>
      </c>
      <c r="H8055" s="25">
        <v>700</v>
      </c>
      <c r="I8055" s="13">
        <v>0</v>
      </c>
      <c r="J8055" s="13">
        <f t="shared" si="126"/>
        <v>700</v>
      </c>
    </row>
    <row r="8056" spans="1:10" x14ac:dyDescent="0.25">
      <c r="A8056" s="19">
        <v>8048</v>
      </c>
      <c r="B8056" s="16" t="s">
        <v>24</v>
      </c>
      <c r="C8056" s="21" t="s">
        <v>7740</v>
      </c>
      <c r="D8056" s="34" t="s">
        <v>23317</v>
      </c>
      <c r="E8056" s="21" t="s">
        <v>11139</v>
      </c>
      <c r="F8056" s="36">
        <v>35965</v>
      </c>
      <c r="G8056" s="12">
        <v>0</v>
      </c>
      <c r="H8056" s="25">
        <v>3721</v>
      </c>
      <c r="I8056" s="13">
        <v>0</v>
      </c>
      <c r="J8056" s="13">
        <f t="shared" si="126"/>
        <v>3721</v>
      </c>
    </row>
    <row r="8057" spans="1:10" x14ac:dyDescent="0.25">
      <c r="A8057" s="19">
        <v>8049</v>
      </c>
      <c r="B8057" s="16" t="s">
        <v>24</v>
      </c>
      <c r="C8057" s="21" t="s">
        <v>7740</v>
      </c>
      <c r="D8057" s="34" t="s">
        <v>23318</v>
      </c>
      <c r="E8057" s="21" t="s">
        <v>11320</v>
      </c>
      <c r="F8057" s="36">
        <v>35913</v>
      </c>
      <c r="G8057" s="12">
        <v>0</v>
      </c>
      <c r="H8057" s="25">
        <v>3000</v>
      </c>
      <c r="I8057" s="13">
        <v>0</v>
      </c>
      <c r="J8057" s="13">
        <f t="shared" si="126"/>
        <v>3000</v>
      </c>
    </row>
    <row r="8058" spans="1:10" x14ac:dyDescent="0.25">
      <c r="A8058" s="19">
        <v>8050</v>
      </c>
      <c r="B8058" s="16" t="s">
        <v>24</v>
      </c>
      <c r="C8058" s="21" t="s">
        <v>7740</v>
      </c>
      <c r="D8058" s="34" t="s">
        <v>23319</v>
      </c>
      <c r="E8058" s="21" t="s">
        <v>11445</v>
      </c>
      <c r="F8058" s="36">
        <v>36067</v>
      </c>
      <c r="G8058" s="12">
        <v>0</v>
      </c>
      <c r="H8058" s="25">
        <v>2553</v>
      </c>
      <c r="I8058" s="13">
        <v>0</v>
      </c>
      <c r="J8058" s="13">
        <f t="shared" si="126"/>
        <v>2553</v>
      </c>
    </row>
    <row r="8059" spans="1:10" x14ac:dyDescent="0.25">
      <c r="A8059" s="19">
        <v>8051</v>
      </c>
      <c r="B8059" s="16" t="s">
        <v>24</v>
      </c>
      <c r="C8059" s="21" t="s">
        <v>7740</v>
      </c>
      <c r="D8059" s="34" t="s">
        <v>23319</v>
      </c>
      <c r="E8059" s="21" t="s">
        <v>11445</v>
      </c>
      <c r="F8059" s="36">
        <v>37530</v>
      </c>
      <c r="G8059" s="12">
        <v>0</v>
      </c>
      <c r="H8059" s="25">
        <v>556.5</v>
      </c>
      <c r="I8059" s="13">
        <v>0</v>
      </c>
      <c r="J8059" s="13">
        <f t="shared" si="126"/>
        <v>556.5</v>
      </c>
    </row>
    <row r="8060" spans="1:10" x14ac:dyDescent="0.25">
      <c r="A8060" s="19">
        <v>8052</v>
      </c>
      <c r="B8060" s="16" t="s">
        <v>24</v>
      </c>
      <c r="C8060" s="21" t="s">
        <v>7740</v>
      </c>
      <c r="D8060" s="34" t="s">
        <v>23320</v>
      </c>
      <c r="E8060" s="21" t="s">
        <v>11429</v>
      </c>
      <c r="F8060" s="36">
        <v>36066</v>
      </c>
      <c r="G8060" s="12">
        <v>0</v>
      </c>
      <c r="H8060" s="25">
        <v>2593.5</v>
      </c>
      <c r="I8060" s="13">
        <v>0</v>
      </c>
      <c r="J8060" s="13">
        <f t="shared" si="126"/>
        <v>2593.5</v>
      </c>
    </row>
    <row r="8061" spans="1:10" x14ac:dyDescent="0.25">
      <c r="A8061" s="19">
        <v>8053</v>
      </c>
      <c r="B8061" s="16" t="s">
        <v>24</v>
      </c>
      <c r="C8061" s="21" t="s">
        <v>7740</v>
      </c>
      <c r="D8061" s="34" t="s">
        <v>23320</v>
      </c>
      <c r="E8061" s="21" t="s">
        <v>11429</v>
      </c>
      <c r="F8061" s="36">
        <v>37530</v>
      </c>
      <c r="G8061" s="12">
        <v>0</v>
      </c>
      <c r="H8061" s="25">
        <v>23</v>
      </c>
      <c r="I8061" s="13">
        <v>0</v>
      </c>
      <c r="J8061" s="13">
        <f t="shared" si="126"/>
        <v>23</v>
      </c>
    </row>
    <row r="8062" spans="1:10" x14ac:dyDescent="0.25">
      <c r="A8062" s="19">
        <v>8054</v>
      </c>
      <c r="B8062" s="16" t="s">
        <v>24</v>
      </c>
      <c r="C8062" s="21" t="s">
        <v>7740</v>
      </c>
      <c r="D8062" s="34" t="s">
        <v>23321</v>
      </c>
      <c r="E8062" s="21" t="s">
        <v>11519</v>
      </c>
      <c r="F8062" s="36">
        <v>36070</v>
      </c>
      <c r="G8062" s="12">
        <v>0</v>
      </c>
      <c r="H8062" s="25">
        <v>2323.5</v>
      </c>
      <c r="I8062" s="13">
        <v>0</v>
      </c>
      <c r="J8062" s="13">
        <f t="shared" si="126"/>
        <v>2323.5</v>
      </c>
    </row>
    <row r="8063" spans="1:10" x14ac:dyDescent="0.25">
      <c r="A8063" s="19">
        <v>8055</v>
      </c>
      <c r="B8063" s="16" t="s">
        <v>24</v>
      </c>
      <c r="C8063" s="21" t="s">
        <v>7740</v>
      </c>
      <c r="D8063" s="34" t="s">
        <v>23322</v>
      </c>
      <c r="E8063" s="21" t="s">
        <v>11578</v>
      </c>
      <c r="F8063" s="36">
        <v>36024</v>
      </c>
      <c r="G8063" s="12">
        <v>0</v>
      </c>
      <c r="H8063" s="25">
        <v>2156</v>
      </c>
      <c r="I8063" s="13">
        <v>0</v>
      </c>
      <c r="J8063" s="13">
        <f t="shared" si="126"/>
        <v>2156</v>
      </c>
    </row>
    <row r="8064" spans="1:10" x14ac:dyDescent="0.25">
      <c r="A8064" s="19">
        <v>8056</v>
      </c>
      <c r="B8064" s="16" t="s">
        <v>24</v>
      </c>
      <c r="C8064" s="21" t="s">
        <v>7740</v>
      </c>
      <c r="D8064" s="34" t="s">
        <v>23322</v>
      </c>
      <c r="E8064" s="21" t="s">
        <v>11578</v>
      </c>
      <c r="F8064" s="36">
        <v>37530</v>
      </c>
      <c r="G8064" s="12">
        <v>0</v>
      </c>
      <c r="H8064" s="25">
        <v>458.5</v>
      </c>
      <c r="I8064" s="13">
        <v>0</v>
      </c>
      <c r="J8064" s="13">
        <f t="shared" si="126"/>
        <v>458.5</v>
      </c>
    </row>
    <row r="8065" spans="1:10" x14ac:dyDescent="0.25">
      <c r="A8065" s="19">
        <v>8057</v>
      </c>
      <c r="B8065" s="16" t="s">
        <v>24</v>
      </c>
      <c r="C8065" s="21" t="s">
        <v>7740</v>
      </c>
      <c r="D8065" s="34" t="s">
        <v>23323</v>
      </c>
      <c r="E8065" s="21" t="s">
        <v>10829</v>
      </c>
      <c r="F8065" s="36">
        <v>40232</v>
      </c>
      <c r="G8065" s="12">
        <v>0</v>
      </c>
      <c r="H8065" s="25">
        <v>5361.09</v>
      </c>
      <c r="I8065" s="13">
        <v>0</v>
      </c>
      <c r="J8065" s="13">
        <f t="shared" si="126"/>
        <v>5361.09</v>
      </c>
    </row>
    <row r="8066" spans="1:10" x14ac:dyDescent="0.25">
      <c r="A8066" s="19">
        <v>8058</v>
      </c>
      <c r="B8066" s="16" t="s">
        <v>24</v>
      </c>
      <c r="C8066" s="21" t="s">
        <v>7740</v>
      </c>
      <c r="D8066" s="34" t="s">
        <v>23324</v>
      </c>
      <c r="E8066" s="21" t="s">
        <v>10789</v>
      </c>
      <c r="F8066" s="36">
        <v>40282</v>
      </c>
      <c r="G8066" s="12">
        <v>0</v>
      </c>
      <c r="H8066" s="25">
        <v>5578.09</v>
      </c>
      <c r="I8066" s="13">
        <v>0</v>
      </c>
      <c r="J8066" s="13">
        <f t="shared" si="126"/>
        <v>5578.09</v>
      </c>
    </row>
    <row r="8067" spans="1:10" x14ac:dyDescent="0.25">
      <c r="A8067" s="19">
        <v>8059</v>
      </c>
      <c r="B8067" s="16" t="s">
        <v>24</v>
      </c>
      <c r="C8067" s="21" t="s">
        <v>7740</v>
      </c>
      <c r="D8067" s="34" t="s">
        <v>23325</v>
      </c>
      <c r="E8067" s="21" t="s">
        <v>10391</v>
      </c>
      <c r="F8067" s="36">
        <v>36067</v>
      </c>
      <c r="G8067" s="12">
        <v>0</v>
      </c>
      <c r="H8067" s="25">
        <v>8713.9599999999991</v>
      </c>
      <c r="I8067" s="13">
        <v>0</v>
      </c>
      <c r="J8067" s="13">
        <f t="shared" si="126"/>
        <v>8713.9599999999991</v>
      </c>
    </row>
    <row r="8068" spans="1:10" x14ac:dyDescent="0.25">
      <c r="A8068" s="19">
        <v>8060</v>
      </c>
      <c r="B8068" s="16" t="s">
        <v>24</v>
      </c>
      <c r="C8068" s="21" t="s">
        <v>7740</v>
      </c>
      <c r="D8068" s="34" t="s">
        <v>23325</v>
      </c>
      <c r="E8068" s="21" t="s">
        <v>10391</v>
      </c>
      <c r="F8068" s="36">
        <v>37530</v>
      </c>
      <c r="G8068" s="12">
        <v>0</v>
      </c>
      <c r="H8068" s="25">
        <v>100</v>
      </c>
      <c r="I8068" s="13">
        <v>0</v>
      </c>
      <c r="J8068" s="13">
        <f t="shared" si="126"/>
        <v>100</v>
      </c>
    </row>
    <row r="8069" spans="1:10" x14ac:dyDescent="0.25">
      <c r="A8069" s="19">
        <v>8061</v>
      </c>
      <c r="B8069" s="16" t="s">
        <v>24</v>
      </c>
      <c r="C8069" s="21" t="s">
        <v>7740</v>
      </c>
      <c r="D8069" s="34" t="s">
        <v>23326</v>
      </c>
      <c r="E8069" s="21" t="s">
        <v>11577</v>
      </c>
      <c r="F8069" s="36">
        <v>36024</v>
      </c>
      <c r="G8069" s="12">
        <v>0</v>
      </c>
      <c r="H8069" s="25">
        <v>2156</v>
      </c>
      <c r="I8069" s="13">
        <v>0</v>
      </c>
      <c r="J8069" s="13">
        <f t="shared" si="126"/>
        <v>2156</v>
      </c>
    </row>
    <row r="8070" spans="1:10" x14ac:dyDescent="0.25">
      <c r="A8070" s="19">
        <v>8062</v>
      </c>
      <c r="B8070" s="16" t="s">
        <v>24</v>
      </c>
      <c r="C8070" s="21" t="s">
        <v>7740</v>
      </c>
      <c r="D8070" s="34" t="s">
        <v>23326</v>
      </c>
      <c r="E8070" s="21" t="s">
        <v>11577</v>
      </c>
      <c r="F8070" s="36">
        <v>37530</v>
      </c>
      <c r="G8070" s="12">
        <v>0</v>
      </c>
      <c r="H8070" s="25">
        <v>458.5</v>
      </c>
      <c r="I8070" s="13">
        <v>0</v>
      </c>
      <c r="J8070" s="13">
        <f t="shared" si="126"/>
        <v>458.5</v>
      </c>
    </row>
    <row r="8071" spans="1:10" x14ac:dyDescent="0.25">
      <c r="A8071" s="19">
        <v>8063</v>
      </c>
      <c r="B8071" s="16" t="s">
        <v>24</v>
      </c>
      <c r="C8071" s="21" t="s">
        <v>7740</v>
      </c>
      <c r="D8071" s="34" t="s">
        <v>23327</v>
      </c>
      <c r="E8071" s="21" t="s">
        <v>11438</v>
      </c>
      <c r="F8071" s="36">
        <v>36021</v>
      </c>
      <c r="G8071" s="12">
        <v>0</v>
      </c>
      <c r="H8071" s="25">
        <v>2574.5</v>
      </c>
      <c r="I8071" s="13">
        <v>0</v>
      </c>
      <c r="J8071" s="13">
        <f t="shared" si="126"/>
        <v>2574.5</v>
      </c>
    </row>
    <row r="8072" spans="1:10" x14ac:dyDescent="0.25">
      <c r="A8072" s="19">
        <v>8064</v>
      </c>
      <c r="B8072" s="16" t="s">
        <v>24</v>
      </c>
      <c r="C8072" s="21" t="s">
        <v>7740</v>
      </c>
      <c r="D8072" s="34" t="s">
        <v>23327</v>
      </c>
      <c r="E8072" s="21" t="s">
        <v>11438</v>
      </c>
      <c r="F8072" s="36">
        <v>37530</v>
      </c>
      <c r="G8072" s="12">
        <v>0</v>
      </c>
      <c r="H8072" s="25">
        <v>21</v>
      </c>
      <c r="I8072" s="13">
        <v>0</v>
      </c>
      <c r="J8072" s="13">
        <f t="shared" si="126"/>
        <v>21</v>
      </c>
    </row>
    <row r="8073" spans="1:10" x14ac:dyDescent="0.25">
      <c r="A8073" s="19">
        <v>8065</v>
      </c>
      <c r="B8073" s="16" t="s">
        <v>24</v>
      </c>
      <c r="C8073" s="21" t="s">
        <v>7740</v>
      </c>
      <c r="D8073" s="34" t="s">
        <v>23328</v>
      </c>
      <c r="E8073" s="21" t="s">
        <v>11439</v>
      </c>
      <c r="F8073" s="36">
        <v>36071</v>
      </c>
      <c r="G8073" s="12">
        <v>0</v>
      </c>
      <c r="H8073" s="25">
        <v>2574.5</v>
      </c>
      <c r="I8073" s="13">
        <v>0</v>
      </c>
      <c r="J8073" s="13">
        <f t="shared" si="126"/>
        <v>2574.5</v>
      </c>
    </row>
    <row r="8074" spans="1:10" x14ac:dyDescent="0.25">
      <c r="A8074" s="19">
        <v>8066</v>
      </c>
      <c r="B8074" s="16" t="s">
        <v>24</v>
      </c>
      <c r="C8074" s="21" t="s">
        <v>7740</v>
      </c>
      <c r="D8074" s="34" t="s">
        <v>23328</v>
      </c>
      <c r="E8074" s="21" t="s">
        <v>11439</v>
      </c>
      <c r="F8074" s="36">
        <v>37530</v>
      </c>
      <c r="G8074" s="12">
        <v>0</v>
      </c>
      <c r="H8074" s="25">
        <v>19</v>
      </c>
      <c r="I8074" s="13">
        <v>0</v>
      </c>
      <c r="J8074" s="13">
        <f t="shared" si="126"/>
        <v>19</v>
      </c>
    </row>
    <row r="8075" spans="1:10" x14ac:dyDescent="0.25">
      <c r="A8075" s="19">
        <v>8067</v>
      </c>
      <c r="B8075" s="16" t="s">
        <v>24</v>
      </c>
      <c r="C8075" s="21" t="s">
        <v>7740</v>
      </c>
      <c r="D8075" s="34" t="s">
        <v>23329</v>
      </c>
      <c r="E8075" s="21" t="s">
        <v>11576</v>
      </c>
      <c r="F8075" s="36">
        <v>35991</v>
      </c>
      <c r="G8075" s="12">
        <v>0</v>
      </c>
      <c r="H8075" s="25">
        <v>2156</v>
      </c>
      <c r="I8075" s="13">
        <v>0</v>
      </c>
      <c r="J8075" s="13">
        <f t="shared" si="126"/>
        <v>2156</v>
      </c>
    </row>
    <row r="8076" spans="1:10" x14ac:dyDescent="0.25">
      <c r="A8076" s="19">
        <v>8068</v>
      </c>
      <c r="B8076" s="16" t="s">
        <v>24</v>
      </c>
      <c r="C8076" s="21" t="s">
        <v>7740</v>
      </c>
      <c r="D8076" s="34" t="s">
        <v>23329</v>
      </c>
      <c r="E8076" s="21" t="s">
        <v>11576</v>
      </c>
      <c r="F8076" s="36">
        <v>37530</v>
      </c>
      <c r="G8076" s="12">
        <v>0</v>
      </c>
      <c r="H8076" s="25">
        <v>464.5</v>
      </c>
      <c r="I8076" s="13">
        <v>0</v>
      </c>
      <c r="J8076" s="13">
        <f t="shared" si="126"/>
        <v>464.5</v>
      </c>
    </row>
    <row r="8077" spans="1:10" x14ac:dyDescent="0.25">
      <c r="A8077" s="19">
        <v>8069</v>
      </c>
      <c r="B8077" s="16" t="s">
        <v>24</v>
      </c>
      <c r="C8077" s="21" t="s">
        <v>7740</v>
      </c>
      <c r="D8077" s="34" t="s">
        <v>23330</v>
      </c>
      <c r="E8077" s="21" t="s">
        <v>11542</v>
      </c>
      <c r="F8077" s="36">
        <v>36013</v>
      </c>
      <c r="G8077" s="12">
        <v>0</v>
      </c>
      <c r="H8077" s="25">
        <v>2256</v>
      </c>
      <c r="I8077" s="13">
        <v>0</v>
      </c>
      <c r="J8077" s="13">
        <f t="shared" si="126"/>
        <v>2256</v>
      </c>
    </row>
    <row r="8078" spans="1:10" x14ac:dyDescent="0.25">
      <c r="A8078" s="19">
        <v>8070</v>
      </c>
      <c r="B8078" s="16" t="s">
        <v>24</v>
      </c>
      <c r="C8078" s="21" t="s">
        <v>7740</v>
      </c>
      <c r="D8078" s="34" t="s">
        <v>23330</v>
      </c>
      <c r="E8078" s="21" t="s">
        <v>11542</v>
      </c>
      <c r="F8078" s="36">
        <v>37530</v>
      </c>
      <c r="G8078" s="12">
        <v>0</v>
      </c>
      <c r="H8078" s="25">
        <v>445.5</v>
      </c>
      <c r="I8078" s="13">
        <v>0</v>
      </c>
      <c r="J8078" s="13">
        <f t="shared" si="126"/>
        <v>445.5</v>
      </c>
    </row>
    <row r="8079" spans="1:10" x14ac:dyDescent="0.25">
      <c r="A8079" s="19">
        <v>8071</v>
      </c>
      <c r="B8079" s="16" t="s">
        <v>24</v>
      </c>
      <c r="C8079" s="21" t="s">
        <v>7740</v>
      </c>
      <c r="D8079" s="34" t="s">
        <v>23330</v>
      </c>
      <c r="E8079" s="21" t="s">
        <v>11542</v>
      </c>
      <c r="F8079" s="36">
        <v>36013</v>
      </c>
      <c r="G8079" s="12">
        <v>0</v>
      </c>
      <c r="H8079" s="25">
        <v>426.5</v>
      </c>
      <c r="I8079" s="13">
        <v>0</v>
      </c>
      <c r="J8079" s="13">
        <f t="shared" si="126"/>
        <v>426.5</v>
      </c>
    </row>
    <row r="8080" spans="1:10" x14ac:dyDescent="0.25">
      <c r="A8080" s="19">
        <v>8072</v>
      </c>
      <c r="B8080" s="16" t="s">
        <v>24</v>
      </c>
      <c r="C8080" s="21" t="s">
        <v>7740</v>
      </c>
      <c r="D8080" s="34" t="s">
        <v>23331</v>
      </c>
      <c r="E8080" s="21" t="s">
        <v>10388</v>
      </c>
      <c r="F8080" s="36">
        <v>36014</v>
      </c>
      <c r="G8080" s="12">
        <v>0</v>
      </c>
      <c r="H8080" s="25">
        <v>8740.9599999999991</v>
      </c>
      <c r="I8080" s="13">
        <v>0</v>
      </c>
      <c r="J8080" s="13">
        <f t="shared" si="126"/>
        <v>8740.9599999999991</v>
      </c>
    </row>
    <row r="8081" spans="1:10" x14ac:dyDescent="0.25">
      <c r="A8081" s="19">
        <v>8073</v>
      </c>
      <c r="B8081" s="16" t="s">
        <v>24</v>
      </c>
      <c r="C8081" s="21" t="s">
        <v>7740</v>
      </c>
      <c r="D8081" s="34" t="s">
        <v>23331</v>
      </c>
      <c r="E8081" s="21" t="s">
        <v>10388</v>
      </c>
      <c r="F8081" s="36">
        <v>37530</v>
      </c>
      <c r="G8081" s="12">
        <v>0</v>
      </c>
      <c r="H8081" s="25">
        <v>2519</v>
      </c>
      <c r="I8081" s="13">
        <v>0</v>
      </c>
      <c r="J8081" s="13">
        <f t="shared" si="126"/>
        <v>2519</v>
      </c>
    </row>
    <row r="8082" spans="1:10" x14ac:dyDescent="0.25">
      <c r="A8082" s="19">
        <v>8074</v>
      </c>
      <c r="B8082" s="16" t="s">
        <v>24</v>
      </c>
      <c r="C8082" s="21" t="s">
        <v>7740</v>
      </c>
      <c r="D8082" s="34" t="s">
        <v>23332</v>
      </c>
      <c r="E8082" s="21" t="s">
        <v>11063</v>
      </c>
      <c r="F8082" s="36">
        <v>35065</v>
      </c>
      <c r="G8082" s="12">
        <v>0</v>
      </c>
      <c r="H8082" s="25">
        <v>4000</v>
      </c>
      <c r="I8082" s="13">
        <v>0</v>
      </c>
      <c r="J8082" s="13">
        <f t="shared" si="126"/>
        <v>4000</v>
      </c>
    </row>
    <row r="8083" spans="1:10" x14ac:dyDescent="0.25">
      <c r="A8083" s="19">
        <v>8075</v>
      </c>
      <c r="B8083" s="16" t="s">
        <v>24</v>
      </c>
      <c r="C8083" s="21" t="s">
        <v>7740</v>
      </c>
      <c r="D8083" s="34" t="s">
        <v>23333</v>
      </c>
      <c r="E8083" s="21" t="s">
        <v>12150</v>
      </c>
      <c r="F8083" s="36">
        <v>35339</v>
      </c>
      <c r="G8083" s="12">
        <v>0</v>
      </c>
      <c r="H8083" s="25">
        <v>1000</v>
      </c>
      <c r="I8083" s="13">
        <v>0</v>
      </c>
      <c r="J8083" s="13">
        <f t="shared" si="126"/>
        <v>1000</v>
      </c>
    </row>
    <row r="8084" spans="1:10" x14ac:dyDescent="0.25">
      <c r="A8084" s="19">
        <v>8076</v>
      </c>
      <c r="B8084" s="16" t="s">
        <v>24</v>
      </c>
      <c r="C8084" s="21" t="s">
        <v>7740</v>
      </c>
      <c r="D8084" s="34" t="s">
        <v>23334</v>
      </c>
      <c r="E8084" s="21" t="s">
        <v>9084</v>
      </c>
      <c r="F8084" s="36">
        <v>40480</v>
      </c>
      <c r="G8084" s="12">
        <v>0</v>
      </c>
      <c r="H8084" s="25">
        <v>42175.06</v>
      </c>
      <c r="I8084" s="13">
        <v>0</v>
      </c>
      <c r="J8084" s="13">
        <f t="shared" si="126"/>
        <v>42175.06</v>
      </c>
    </row>
    <row r="8085" spans="1:10" x14ac:dyDescent="0.25">
      <c r="A8085" s="19">
        <v>8077</v>
      </c>
      <c r="B8085" s="16" t="s">
        <v>24</v>
      </c>
      <c r="C8085" s="21" t="s">
        <v>7740</v>
      </c>
      <c r="D8085" s="34" t="s">
        <v>23335</v>
      </c>
      <c r="E8085" s="21" t="s">
        <v>12290</v>
      </c>
      <c r="F8085" s="36">
        <v>40611</v>
      </c>
      <c r="G8085" s="12">
        <v>0</v>
      </c>
      <c r="H8085" s="25">
        <v>768.8</v>
      </c>
      <c r="I8085" s="13">
        <v>0</v>
      </c>
      <c r="J8085" s="13">
        <f t="shared" si="126"/>
        <v>768.8</v>
      </c>
    </row>
    <row r="8086" spans="1:10" x14ac:dyDescent="0.25">
      <c r="A8086" s="19">
        <v>8078</v>
      </c>
      <c r="B8086" s="16" t="s">
        <v>24</v>
      </c>
      <c r="C8086" s="21" t="s">
        <v>7740</v>
      </c>
      <c r="D8086" s="34" t="s">
        <v>23336</v>
      </c>
      <c r="E8086" s="21" t="s">
        <v>10008</v>
      </c>
      <c r="F8086" s="36">
        <v>39969</v>
      </c>
      <c r="G8086" s="12">
        <v>0</v>
      </c>
      <c r="H8086" s="25">
        <v>13508</v>
      </c>
      <c r="I8086" s="13">
        <v>0</v>
      </c>
      <c r="J8086" s="13">
        <f t="shared" si="126"/>
        <v>13508</v>
      </c>
    </row>
    <row r="8087" spans="1:10" x14ac:dyDescent="0.25">
      <c r="A8087" s="19">
        <v>8079</v>
      </c>
      <c r="B8087" s="16" t="s">
        <v>24</v>
      </c>
      <c r="C8087" s="21" t="s">
        <v>7740</v>
      </c>
      <c r="D8087" s="34" t="s">
        <v>23337</v>
      </c>
      <c r="E8087" s="21" t="s">
        <v>12842</v>
      </c>
      <c r="F8087" s="36">
        <v>35502</v>
      </c>
      <c r="G8087" s="12">
        <v>0</v>
      </c>
      <c r="H8087" s="25">
        <v>200</v>
      </c>
      <c r="I8087" s="13">
        <v>0</v>
      </c>
      <c r="J8087" s="13">
        <f t="shared" si="126"/>
        <v>200</v>
      </c>
    </row>
    <row r="8088" spans="1:10" x14ac:dyDescent="0.25">
      <c r="A8088" s="19">
        <v>8080</v>
      </c>
      <c r="B8088" s="16" t="s">
        <v>24</v>
      </c>
      <c r="C8088" s="21" t="s">
        <v>7740</v>
      </c>
      <c r="D8088" s="34" t="s">
        <v>23338</v>
      </c>
      <c r="E8088" s="21" t="s">
        <v>12807</v>
      </c>
      <c r="F8088" s="36">
        <v>35485</v>
      </c>
      <c r="G8088" s="12">
        <v>0</v>
      </c>
      <c r="H8088" s="25">
        <v>225</v>
      </c>
      <c r="I8088" s="13">
        <v>0</v>
      </c>
      <c r="J8088" s="13">
        <f t="shared" si="126"/>
        <v>225</v>
      </c>
    </row>
    <row r="8089" spans="1:10" x14ac:dyDescent="0.25">
      <c r="A8089" s="19">
        <v>8081</v>
      </c>
      <c r="B8089" s="16" t="s">
        <v>24</v>
      </c>
      <c r="C8089" s="21" t="s">
        <v>7740</v>
      </c>
      <c r="D8089" s="34" t="s">
        <v>23339</v>
      </c>
      <c r="E8089" s="21" t="s">
        <v>9446</v>
      </c>
      <c r="F8089" s="36">
        <v>39952</v>
      </c>
      <c r="G8089" s="12">
        <v>0</v>
      </c>
      <c r="H8089" s="25">
        <v>25682.3</v>
      </c>
      <c r="I8089" s="13">
        <v>0</v>
      </c>
      <c r="J8089" s="13">
        <f t="shared" si="126"/>
        <v>25682.3</v>
      </c>
    </row>
    <row r="8090" spans="1:10" x14ac:dyDescent="0.25">
      <c r="A8090" s="19">
        <v>8082</v>
      </c>
      <c r="B8090" s="16" t="s">
        <v>24</v>
      </c>
      <c r="C8090" s="21" t="s">
        <v>7740</v>
      </c>
      <c r="D8090" s="34" t="s">
        <v>23340</v>
      </c>
      <c r="E8090" s="21" t="s">
        <v>9187</v>
      </c>
      <c r="F8090" s="36">
        <v>39864</v>
      </c>
      <c r="G8090" s="12">
        <v>0</v>
      </c>
      <c r="H8090" s="25">
        <v>36493.300000000003</v>
      </c>
      <c r="I8090" s="13">
        <v>0</v>
      </c>
      <c r="J8090" s="13">
        <f t="shared" si="126"/>
        <v>36493.300000000003</v>
      </c>
    </row>
    <row r="8091" spans="1:10" x14ac:dyDescent="0.25">
      <c r="A8091" s="19">
        <v>8083</v>
      </c>
      <c r="B8091" s="16" t="s">
        <v>24</v>
      </c>
      <c r="C8091" s="21" t="s">
        <v>7740</v>
      </c>
      <c r="D8091" s="34" t="s">
        <v>23341</v>
      </c>
      <c r="E8091" s="21" t="s">
        <v>9275</v>
      </c>
      <c r="F8091" s="36">
        <v>35633</v>
      </c>
      <c r="G8091" s="12">
        <v>0</v>
      </c>
      <c r="H8091" s="25">
        <v>32520</v>
      </c>
      <c r="I8091" s="13">
        <v>0</v>
      </c>
      <c r="J8091" s="13">
        <f t="shared" si="126"/>
        <v>32520</v>
      </c>
    </row>
    <row r="8092" spans="1:10" x14ac:dyDescent="0.25">
      <c r="A8092" s="19">
        <v>8084</v>
      </c>
      <c r="B8092" s="16" t="s">
        <v>24</v>
      </c>
      <c r="C8092" s="21" t="s">
        <v>7740</v>
      </c>
      <c r="D8092" s="34" t="s">
        <v>23341</v>
      </c>
      <c r="E8092" s="21" t="s">
        <v>9275</v>
      </c>
      <c r="F8092" s="36">
        <v>38261</v>
      </c>
      <c r="G8092" s="12">
        <v>0</v>
      </c>
      <c r="H8092" s="25">
        <v>4121.55</v>
      </c>
      <c r="I8092" s="13">
        <v>0</v>
      </c>
      <c r="J8092" s="13">
        <f t="shared" si="126"/>
        <v>4121.55</v>
      </c>
    </row>
    <row r="8093" spans="1:10" x14ac:dyDescent="0.25">
      <c r="A8093" s="19">
        <v>8085</v>
      </c>
      <c r="B8093" s="16" t="s">
        <v>24</v>
      </c>
      <c r="C8093" s="21" t="s">
        <v>7740</v>
      </c>
      <c r="D8093" s="34" t="s">
        <v>23342</v>
      </c>
      <c r="E8093" s="21" t="s">
        <v>11142</v>
      </c>
      <c r="F8093" s="36">
        <v>36348</v>
      </c>
      <c r="G8093" s="12">
        <v>0</v>
      </c>
      <c r="H8093" s="25">
        <v>920</v>
      </c>
      <c r="I8093" s="13">
        <v>0</v>
      </c>
      <c r="J8093" s="13">
        <f t="shared" si="126"/>
        <v>920</v>
      </c>
    </row>
    <row r="8094" spans="1:10" x14ac:dyDescent="0.25">
      <c r="A8094" s="19">
        <v>8086</v>
      </c>
      <c r="B8094" s="16" t="s">
        <v>24</v>
      </c>
      <c r="C8094" s="21" t="s">
        <v>7740</v>
      </c>
      <c r="D8094" s="34" t="s">
        <v>23342</v>
      </c>
      <c r="E8094" s="21" t="s">
        <v>11142</v>
      </c>
      <c r="F8094" s="36">
        <v>36446</v>
      </c>
      <c r="G8094" s="12">
        <v>0</v>
      </c>
      <c r="H8094" s="25">
        <v>130</v>
      </c>
      <c r="I8094" s="13">
        <v>0</v>
      </c>
      <c r="J8094" s="13">
        <f t="shared" si="126"/>
        <v>130</v>
      </c>
    </row>
    <row r="8095" spans="1:10" x14ac:dyDescent="0.25">
      <c r="A8095" s="19">
        <v>8087</v>
      </c>
      <c r="B8095" s="16" t="s">
        <v>24</v>
      </c>
      <c r="C8095" s="21" t="s">
        <v>7740</v>
      </c>
      <c r="D8095" s="34" t="s">
        <v>23342</v>
      </c>
      <c r="E8095" s="21" t="s">
        <v>11142</v>
      </c>
      <c r="F8095" s="36">
        <v>36455</v>
      </c>
      <c r="G8095" s="12">
        <v>0</v>
      </c>
      <c r="H8095" s="25">
        <v>100</v>
      </c>
      <c r="I8095" s="13">
        <v>0</v>
      </c>
      <c r="J8095" s="13">
        <f t="shared" si="126"/>
        <v>100</v>
      </c>
    </row>
    <row r="8096" spans="1:10" x14ac:dyDescent="0.25">
      <c r="A8096" s="19">
        <v>8088</v>
      </c>
      <c r="B8096" s="16" t="s">
        <v>24</v>
      </c>
      <c r="C8096" s="21" t="s">
        <v>7740</v>
      </c>
      <c r="D8096" s="34" t="s">
        <v>23342</v>
      </c>
      <c r="E8096" s="21" t="s">
        <v>11142</v>
      </c>
      <c r="F8096" s="36">
        <v>36480</v>
      </c>
      <c r="G8096" s="12">
        <v>0</v>
      </c>
      <c r="H8096" s="25">
        <v>50</v>
      </c>
      <c r="I8096" s="13">
        <v>0</v>
      </c>
      <c r="J8096" s="13">
        <f t="shared" si="126"/>
        <v>50</v>
      </c>
    </row>
    <row r="8097" spans="1:10" x14ac:dyDescent="0.25">
      <c r="A8097" s="19">
        <v>8089</v>
      </c>
      <c r="B8097" s="16" t="s">
        <v>24</v>
      </c>
      <c r="C8097" s="21" t="s">
        <v>7740</v>
      </c>
      <c r="D8097" s="34" t="s">
        <v>23342</v>
      </c>
      <c r="E8097" s="21" t="s">
        <v>11142</v>
      </c>
      <c r="F8097" s="36">
        <v>36301</v>
      </c>
      <c r="G8097" s="12">
        <v>0</v>
      </c>
      <c r="H8097" s="25">
        <v>3718</v>
      </c>
      <c r="I8097" s="13">
        <v>0</v>
      </c>
      <c r="J8097" s="13">
        <f t="shared" si="126"/>
        <v>3718</v>
      </c>
    </row>
    <row r="8098" spans="1:10" x14ac:dyDescent="0.25">
      <c r="A8098" s="19">
        <v>8090</v>
      </c>
      <c r="B8098" s="16" t="s">
        <v>24</v>
      </c>
      <c r="C8098" s="21" t="s">
        <v>7740</v>
      </c>
      <c r="D8098" s="34" t="s">
        <v>23343</v>
      </c>
      <c r="E8098" s="21" t="s">
        <v>5598</v>
      </c>
      <c r="F8098" s="36">
        <v>36228</v>
      </c>
      <c r="G8098" s="12">
        <v>0</v>
      </c>
      <c r="H8098" s="25">
        <v>1858</v>
      </c>
      <c r="I8098" s="13">
        <v>0</v>
      </c>
      <c r="J8098" s="13">
        <f t="shared" si="126"/>
        <v>1858</v>
      </c>
    </row>
    <row r="8099" spans="1:10" x14ac:dyDescent="0.25">
      <c r="A8099" s="19">
        <v>8091</v>
      </c>
      <c r="B8099" s="16" t="s">
        <v>24</v>
      </c>
      <c r="C8099" s="21" t="s">
        <v>7740</v>
      </c>
      <c r="D8099" s="34" t="s">
        <v>23344</v>
      </c>
      <c r="E8099" s="21" t="s">
        <v>9931</v>
      </c>
      <c r="F8099" s="36">
        <v>36228</v>
      </c>
      <c r="G8099" s="12">
        <v>0</v>
      </c>
      <c r="H8099" s="25">
        <v>14855</v>
      </c>
      <c r="I8099" s="13">
        <v>0</v>
      </c>
      <c r="J8099" s="13">
        <f t="shared" si="126"/>
        <v>14855</v>
      </c>
    </row>
    <row r="8100" spans="1:10" x14ac:dyDescent="0.25">
      <c r="A8100" s="19">
        <v>8092</v>
      </c>
      <c r="B8100" s="16" t="s">
        <v>24</v>
      </c>
      <c r="C8100" s="21" t="s">
        <v>7740</v>
      </c>
      <c r="D8100" s="34" t="s">
        <v>23345</v>
      </c>
      <c r="E8100" s="21" t="s">
        <v>10637</v>
      </c>
      <c r="F8100" s="36">
        <v>40617</v>
      </c>
      <c r="G8100" s="12">
        <v>0</v>
      </c>
      <c r="H8100" s="25">
        <v>6618.3</v>
      </c>
      <c r="I8100" s="13">
        <v>0</v>
      </c>
      <c r="J8100" s="13">
        <f t="shared" si="126"/>
        <v>6618.3</v>
      </c>
    </row>
    <row r="8101" spans="1:10" x14ac:dyDescent="0.25">
      <c r="A8101" s="19">
        <v>8093</v>
      </c>
      <c r="B8101" s="16" t="s">
        <v>24</v>
      </c>
      <c r="C8101" s="21" t="s">
        <v>7740</v>
      </c>
      <c r="D8101" s="34" t="s">
        <v>23346</v>
      </c>
      <c r="E8101" s="21" t="s">
        <v>8935</v>
      </c>
      <c r="F8101" s="36">
        <v>40774</v>
      </c>
      <c r="G8101" s="12">
        <v>0</v>
      </c>
      <c r="H8101" s="25">
        <v>54101</v>
      </c>
      <c r="I8101" s="13">
        <v>0</v>
      </c>
      <c r="J8101" s="13">
        <f t="shared" si="126"/>
        <v>54101</v>
      </c>
    </row>
    <row r="8102" spans="1:10" x14ac:dyDescent="0.25">
      <c r="A8102" s="19">
        <v>8094</v>
      </c>
      <c r="B8102" s="16" t="s">
        <v>24</v>
      </c>
      <c r="C8102" s="21" t="s">
        <v>7740</v>
      </c>
      <c r="D8102" s="34" t="s">
        <v>23347</v>
      </c>
      <c r="E8102" s="21" t="s">
        <v>10876</v>
      </c>
      <c r="F8102" s="36">
        <v>35948</v>
      </c>
      <c r="G8102" s="12">
        <v>0</v>
      </c>
      <c r="H8102" s="25">
        <v>5000</v>
      </c>
      <c r="I8102" s="13">
        <v>0</v>
      </c>
      <c r="J8102" s="13">
        <f t="shared" ref="J8102:J8165" si="127">SUM(H8102-I8102)</f>
        <v>5000</v>
      </c>
    </row>
    <row r="8103" spans="1:10" x14ac:dyDescent="0.25">
      <c r="A8103" s="19">
        <v>8095</v>
      </c>
      <c r="B8103" s="16" t="s">
        <v>24</v>
      </c>
      <c r="C8103" s="21" t="s">
        <v>7740</v>
      </c>
      <c r="D8103" s="34" t="s">
        <v>23348</v>
      </c>
      <c r="E8103" s="21" t="s">
        <v>10758</v>
      </c>
      <c r="F8103" s="36">
        <v>35537</v>
      </c>
      <c r="G8103" s="12">
        <v>0</v>
      </c>
      <c r="H8103" s="25">
        <v>5796</v>
      </c>
      <c r="I8103" s="13">
        <v>0</v>
      </c>
      <c r="J8103" s="13">
        <f t="shared" si="127"/>
        <v>5796</v>
      </c>
    </row>
    <row r="8104" spans="1:10" x14ac:dyDescent="0.25">
      <c r="A8104" s="19">
        <v>8096</v>
      </c>
      <c r="B8104" s="16" t="s">
        <v>24</v>
      </c>
      <c r="C8104" s="21" t="s">
        <v>7740</v>
      </c>
      <c r="D8104" s="34" t="s">
        <v>23349</v>
      </c>
      <c r="E8104" s="21" t="s">
        <v>11559</v>
      </c>
      <c r="F8104" s="36">
        <v>40932</v>
      </c>
      <c r="G8104" s="12">
        <v>0</v>
      </c>
      <c r="H8104" s="25">
        <v>2224.36</v>
      </c>
      <c r="I8104" s="13">
        <v>0</v>
      </c>
      <c r="J8104" s="13">
        <f t="shared" si="127"/>
        <v>2224.36</v>
      </c>
    </row>
    <row r="8105" spans="1:10" x14ac:dyDescent="0.25">
      <c r="A8105" s="19">
        <v>8097</v>
      </c>
      <c r="B8105" s="16" t="s">
        <v>24</v>
      </c>
      <c r="C8105" s="21" t="s">
        <v>7740</v>
      </c>
      <c r="D8105" s="34" t="s">
        <v>23350</v>
      </c>
      <c r="E8105" s="21" t="s">
        <v>8311</v>
      </c>
      <c r="F8105" s="36">
        <v>40948</v>
      </c>
      <c r="G8105" s="12">
        <v>0</v>
      </c>
      <c r="H8105" s="25">
        <v>206380.3</v>
      </c>
      <c r="I8105" s="13">
        <v>0</v>
      </c>
      <c r="J8105" s="13">
        <f t="shared" si="127"/>
        <v>206380.3</v>
      </c>
    </row>
    <row r="8106" spans="1:10" x14ac:dyDescent="0.25">
      <c r="A8106" s="19">
        <v>8098</v>
      </c>
      <c r="B8106" s="16" t="s">
        <v>24</v>
      </c>
      <c r="C8106" s="21" t="s">
        <v>7740</v>
      </c>
      <c r="D8106" s="34" t="s">
        <v>23351</v>
      </c>
      <c r="E8106" s="21" t="s">
        <v>12031</v>
      </c>
      <c r="F8106" s="36">
        <v>35859</v>
      </c>
      <c r="G8106" s="12">
        <v>0</v>
      </c>
      <c r="H8106" s="25">
        <v>1187</v>
      </c>
      <c r="I8106" s="13">
        <v>0</v>
      </c>
      <c r="J8106" s="13">
        <f t="shared" si="127"/>
        <v>1187</v>
      </c>
    </row>
    <row r="8107" spans="1:10" x14ac:dyDescent="0.25">
      <c r="A8107" s="19">
        <v>8099</v>
      </c>
      <c r="B8107" s="16" t="s">
        <v>24</v>
      </c>
      <c r="C8107" s="21" t="s">
        <v>7740</v>
      </c>
      <c r="D8107" s="34" t="s">
        <v>23352</v>
      </c>
      <c r="E8107" s="21" t="s">
        <v>12017</v>
      </c>
      <c r="F8107" s="36">
        <v>35765</v>
      </c>
      <c r="G8107" s="12">
        <v>0</v>
      </c>
      <c r="H8107" s="25">
        <v>1212</v>
      </c>
      <c r="I8107" s="13">
        <v>0</v>
      </c>
      <c r="J8107" s="13">
        <f t="shared" si="127"/>
        <v>1212</v>
      </c>
    </row>
    <row r="8108" spans="1:10" x14ac:dyDescent="0.25">
      <c r="A8108" s="19">
        <v>8100</v>
      </c>
      <c r="B8108" s="16" t="s">
        <v>24</v>
      </c>
      <c r="C8108" s="21" t="s">
        <v>7740</v>
      </c>
      <c r="D8108" s="34" t="s">
        <v>23353</v>
      </c>
      <c r="E8108" s="21" t="s">
        <v>1474</v>
      </c>
      <c r="F8108" s="36">
        <v>36356</v>
      </c>
      <c r="G8108" s="12">
        <v>0</v>
      </c>
      <c r="H8108" s="25">
        <v>60896</v>
      </c>
      <c r="I8108" s="13">
        <v>0</v>
      </c>
      <c r="J8108" s="13">
        <f t="shared" si="127"/>
        <v>60896</v>
      </c>
    </row>
    <row r="8109" spans="1:10" x14ac:dyDescent="0.25">
      <c r="A8109" s="19">
        <v>8101</v>
      </c>
      <c r="B8109" s="16" t="s">
        <v>24</v>
      </c>
      <c r="C8109" s="21" t="s">
        <v>7740</v>
      </c>
      <c r="D8109" s="34" t="s">
        <v>23354</v>
      </c>
      <c r="E8109" s="21" t="s">
        <v>11962</v>
      </c>
      <c r="F8109" s="36">
        <v>36621</v>
      </c>
      <c r="G8109" s="12">
        <v>0</v>
      </c>
      <c r="H8109" s="25">
        <v>1322.58</v>
      </c>
      <c r="I8109" s="13">
        <v>0</v>
      </c>
      <c r="J8109" s="13">
        <f t="shared" si="127"/>
        <v>1322.58</v>
      </c>
    </row>
    <row r="8110" spans="1:10" x14ac:dyDescent="0.25">
      <c r="A8110" s="19">
        <v>8102</v>
      </c>
      <c r="B8110" s="16" t="s">
        <v>24</v>
      </c>
      <c r="C8110" s="21" t="s">
        <v>7740</v>
      </c>
      <c r="D8110" s="34" t="s">
        <v>23354</v>
      </c>
      <c r="E8110" s="21" t="s">
        <v>11962</v>
      </c>
      <c r="F8110" s="36">
        <v>36612</v>
      </c>
      <c r="G8110" s="12">
        <v>0</v>
      </c>
      <c r="H8110" s="25">
        <v>19</v>
      </c>
      <c r="I8110" s="13">
        <v>0</v>
      </c>
      <c r="J8110" s="13">
        <f t="shared" si="127"/>
        <v>19</v>
      </c>
    </row>
    <row r="8111" spans="1:10" x14ac:dyDescent="0.25">
      <c r="A8111" s="19">
        <v>8103</v>
      </c>
      <c r="B8111" s="16" t="s">
        <v>24</v>
      </c>
      <c r="C8111" s="21" t="s">
        <v>7740</v>
      </c>
      <c r="D8111" s="34" t="s">
        <v>23355</v>
      </c>
      <c r="E8111" s="21" t="s">
        <v>4200</v>
      </c>
      <c r="F8111" s="36">
        <v>36229</v>
      </c>
      <c r="G8111" s="12">
        <v>0</v>
      </c>
      <c r="H8111" s="25">
        <v>4756.97</v>
      </c>
      <c r="I8111" s="13">
        <v>0</v>
      </c>
      <c r="J8111" s="13">
        <f t="shared" si="127"/>
        <v>4756.97</v>
      </c>
    </row>
    <row r="8112" spans="1:10" x14ac:dyDescent="0.25">
      <c r="A8112" s="19">
        <v>8104</v>
      </c>
      <c r="B8112" s="16" t="s">
        <v>24</v>
      </c>
      <c r="C8112" s="21" t="s">
        <v>7740</v>
      </c>
      <c r="D8112" s="34" t="s">
        <v>23356</v>
      </c>
      <c r="E8112" s="21" t="s">
        <v>8019</v>
      </c>
      <c r="F8112" s="36">
        <v>40620</v>
      </c>
      <c r="G8112" s="12">
        <v>0</v>
      </c>
      <c r="H8112" s="25">
        <v>557868.75</v>
      </c>
      <c r="I8112" s="13">
        <v>0</v>
      </c>
      <c r="J8112" s="13">
        <f t="shared" si="127"/>
        <v>557868.75</v>
      </c>
    </row>
    <row r="8113" spans="1:10" x14ac:dyDescent="0.25">
      <c r="A8113" s="19">
        <v>8105</v>
      </c>
      <c r="B8113" s="16" t="s">
        <v>24</v>
      </c>
      <c r="C8113" s="21" t="s">
        <v>7740</v>
      </c>
      <c r="D8113" s="34" t="s">
        <v>9791</v>
      </c>
      <c r="E8113" s="21" t="s">
        <v>9792</v>
      </c>
      <c r="F8113" s="36">
        <v>37872</v>
      </c>
      <c r="G8113" s="12">
        <v>0</v>
      </c>
      <c r="H8113" s="25">
        <v>17030.72</v>
      </c>
      <c r="I8113" s="13">
        <v>0</v>
      </c>
      <c r="J8113" s="13">
        <f t="shared" si="127"/>
        <v>17030.72</v>
      </c>
    </row>
    <row r="8114" spans="1:10" x14ac:dyDescent="0.25">
      <c r="A8114" s="19">
        <v>8106</v>
      </c>
      <c r="B8114" s="16" t="s">
        <v>24</v>
      </c>
      <c r="C8114" s="21" t="s">
        <v>7740</v>
      </c>
      <c r="D8114" s="34" t="s">
        <v>10092</v>
      </c>
      <c r="E8114" s="21" t="s">
        <v>10093</v>
      </c>
      <c r="F8114" s="36">
        <v>37582</v>
      </c>
      <c r="G8114" s="12">
        <v>0</v>
      </c>
      <c r="H8114" s="25">
        <v>12088.48</v>
      </c>
      <c r="I8114" s="13">
        <v>0</v>
      </c>
      <c r="J8114" s="13">
        <f t="shared" si="127"/>
        <v>12088.48</v>
      </c>
    </row>
    <row r="8115" spans="1:10" x14ac:dyDescent="0.25">
      <c r="A8115" s="19">
        <v>8107</v>
      </c>
      <c r="B8115" s="16" t="s">
        <v>24</v>
      </c>
      <c r="C8115" s="21" t="s">
        <v>7740</v>
      </c>
      <c r="D8115" s="34" t="s">
        <v>9235</v>
      </c>
      <c r="E8115" s="21" t="s">
        <v>9236</v>
      </c>
      <c r="F8115" s="36">
        <v>37728</v>
      </c>
      <c r="G8115" s="12">
        <v>0</v>
      </c>
      <c r="H8115" s="25">
        <v>34309.480000000003</v>
      </c>
      <c r="I8115" s="13">
        <v>0</v>
      </c>
      <c r="J8115" s="13">
        <f t="shared" si="127"/>
        <v>34309.480000000003</v>
      </c>
    </row>
    <row r="8116" spans="1:10" x14ac:dyDescent="0.25">
      <c r="A8116" s="19">
        <v>8108</v>
      </c>
      <c r="B8116" s="16" t="s">
        <v>24</v>
      </c>
      <c r="C8116" s="21" t="s">
        <v>7740</v>
      </c>
      <c r="D8116" s="34" t="s">
        <v>23357</v>
      </c>
      <c r="E8116" s="21" t="s">
        <v>2387</v>
      </c>
      <c r="F8116" s="36">
        <v>36332</v>
      </c>
      <c r="G8116" s="12">
        <v>0</v>
      </c>
      <c r="H8116" s="25">
        <v>18000</v>
      </c>
      <c r="I8116" s="13">
        <v>0</v>
      </c>
      <c r="J8116" s="13">
        <f t="shared" si="127"/>
        <v>18000</v>
      </c>
    </row>
    <row r="8117" spans="1:10" x14ac:dyDescent="0.25">
      <c r="A8117" s="19">
        <v>8109</v>
      </c>
      <c r="B8117" s="16" t="s">
        <v>24</v>
      </c>
      <c r="C8117" s="21" t="s">
        <v>7740</v>
      </c>
      <c r="D8117" s="34" t="s">
        <v>23358</v>
      </c>
      <c r="E8117" s="21" t="s">
        <v>10872</v>
      </c>
      <c r="F8117" s="36">
        <v>35278</v>
      </c>
      <c r="G8117" s="12">
        <v>0</v>
      </c>
      <c r="H8117" s="25">
        <v>5000</v>
      </c>
      <c r="I8117" s="13">
        <v>0</v>
      </c>
      <c r="J8117" s="13">
        <f t="shared" si="127"/>
        <v>5000</v>
      </c>
    </row>
    <row r="8118" spans="1:10" x14ac:dyDescent="0.25">
      <c r="A8118" s="19">
        <v>8110</v>
      </c>
      <c r="B8118" s="16" t="s">
        <v>24</v>
      </c>
      <c r="C8118" s="21" t="s">
        <v>7740</v>
      </c>
      <c r="D8118" s="34" t="s">
        <v>23359</v>
      </c>
      <c r="E8118" s="21" t="s">
        <v>10872</v>
      </c>
      <c r="F8118" s="36">
        <v>35417</v>
      </c>
      <c r="G8118" s="12">
        <v>0</v>
      </c>
      <c r="H8118" s="25">
        <v>400</v>
      </c>
      <c r="I8118" s="13">
        <v>0</v>
      </c>
      <c r="J8118" s="13">
        <f t="shared" si="127"/>
        <v>400</v>
      </c>
    </row>
    <row r="8119" spans="1:10" x14ac:dyDescent="0.25">
      <c r="A8119" s="19">
        <v>8111</v>
      </c>
      <c r="B8119" s="16" t="s">
        <v>24</v>
      </c>
      <c r="C8119" s="21" t="s">
        <v>7740</v>
      </c>
      <c r="D8119" s="34" t="s">
        <v>10700</v>
      </c>
      <c r="E8119" s="21" t="s">
        <v>10701</v>
      </c>
      <c r="F8119" s="36">
        <v>37544</v>
      </c>
      <c r="G8119" s="12">
        <v>0</v>
      </c>
      <c r="H8119" s="25">
        <v>6135.9</v>
      </c>
      <c r="I8119" s="13">
        <v>0</v>
      </c>
      <c r="J8119" s="13">
        <f t="shared" si="127"/>
        <v>6135.9</v>
      </c>
    </row>
    <row r="8120" spans="1:10" x14ac:dyDescent="0.25">
      <c r="A8120" s="19">
        <v>8112</v>
      </c>
      <c r="B8120" s="16" t="s">
        <v>24</v>
      </c>
      <c r="C8120" s="21" t="s">
        <v>7740</v>
      </c>
      <c r="D8120" s="34" t="s">
        <v>23360</v>
      </c>
      <c r="E8120" s="21" t="s">
        <v>10456</v>
      </c>
      <c r="F8120" s="36">
        <v>40725</v>
      </c>
      <c r="G8120" s="12">
        <v>0</v>
      </c>
      <c r="H8120" s="25">
        <v>8239.09</v>
      </c>
      <c r="I8120" s="13">
        <v>0</v>
      </c>
      <c r="J8120" s="13">
        <f t="shared" si="127"/>
        <v>8239.09</v>
      </c>
    </row>
    <row r="8121" spans="1:10" x14ac:dyDescent="0.25">
      <c r="A8121" s="19">
        <v>8113</v>
      </c>
      <c r="B8121" s="16" t="s">
        <v>24</v>
      </c>
      <c r="C8121" s="21" t="s">
        <v>7740</v>
      </c>
      <c r="D8121" s="34" t="s">
        <v>10795</v>
      </c>
      <c r="E8121" s="21" t="s">
        <v>10796</v>
      </c>
      <c r="F8121" s="36">
        <v>37574</v>
      </c>
      <c r="G8121" s="12">
        <v>0</v>
      </c>
      <c r="H8121" s="25">
        <v>5561</v>
      </c>
      <c r="I8121" s="13">
        <v>0</v>
      </c>
      <c r="J8121" s="13">
        <f t="shared" si="127"/>
        <v>5561</v>
      </c>
    </row>
    <row r="8122" spans="1:10" x14ac:dyDescent="0.25">
      <c r="A8122" s="19">
        <v>8114</v>
      </c>
      <c r="B8122" s="16" t="s">
        <v>24</v>
      </c>
      <c r="C8122" s="21" t="s">
        <v>7740</v>
      </c>
      <c r="D8122" s="34" t="s">
        <v>23361</v>
      </c>
      <c r="E8122" s="21" t="s">
        <v>11956</v>
      </c>
      <c r="F8122" s="36">
        <v>35587</v>
      </c>
      <c r="G8122" s="12">
        <v>0</v>
      </c>
      <c r="H8122" s="25">
        <v>1334</v>
      </c>
      <c r="I8122" s="13">
        <v>0</v>
      </c>
      <c r="J8122" s="13">
        <f t="shared" si="127"/>
        <v>1334</v>
      </c>
    </row>
    <row r="8123" spans="1:10" x14ac:dyDescent="0.25">
      <c r="A8123" s="19">
        <v>8115</v>
      </c>
      <c r="B8123" s="16" t="s">
        <v>24</v>
      </c>
      <c r="C8123" s="21" t="s">
        <v>7740</v>
      </c>
      <c r="D8123" s="34" t="s">
        <v>8650</v>
      </c>
      <c r="E8123" s="21" t="s">
        <v>8651</v>
      </c>
      <c r="F8123" s="36">
        <v>37733</v>
      </c>
      <c r="G8123" s="12">
        <v>0</v>
      </c>
      <c r="H8123" s="25">
        <v>91154.9</v>
      </c>
      <c r="I8123" s="13">
        <v>0</v>
      </c>
      <c r="J8123" s="13">
        <f t="shared" si="127"/>
        <v>91154.9</v>
      </c>
    </row>
    <row r="8124" spans="1:10" x14ac:dyDescent="0.25">
      <c r="A8124" s="19">
        <v>8116</v>
      </c>
      <c r="B8124" s="16" t="s">
        <v>24</v>
      </c>
      <c r="C8124" s="21" t="s">
        <v>7740</v>
      </c>
      <c r="D8124" s="34" t="s">
        <v>8650</v>
      </c>
      <c r="E8124" s="21" t="s">
        <v>8651</v>
      </c>
      <c r="F8124" s="36">
        <v>37159</v>
      </c>
      <c r="G8124" s="12">
        <v>0</v>
      </c>
      <c r="H8124" s="25">
        <v>4021</v>
      </c>
      <c r="I8124" s="13">
        <v>0</v>
      </c>
      <c r="J8124" s="13">
        <f t="shared" si="127"/>
        <v>4021</v>
      </c>
    </row>
    <row r="8125" spans="1:10" x14ac:dyDescent="0.25">
      <c r="A8125" s="19">
        <v>8117</v>
      </c>
      <c r="B8125" s="16" t="s">
        <v>24</v>
      </c>
      <c r="C8125" s="21" t="s">
        <v>7740</v>
      </c>
      <c r="D8125" s="34" t="s">
        <v>9602</v>
      </c>
      <c r="E8125" s="21" t="s">
        <v>9603</v>
      </c>
      <c r="F8125" s="36">
        <v>37565</v>
      </c>
      <c r="G8125" s="12">
        <v>0</v>
      </c>
      <c r="H8125" s="25">
        <v>21196.48</v>
      </c>
      <c r="I8125" s="13">
        <v>0</v>
      </c>
      <c r="J8125" s="13">
        <f t="shared" si="127"/>
        <v>21196.48</v>
      </c>
    </row>
    <row r="8126" spans="1:10" x14ac:dyDescent="0.25">
      <c r="A8126" s="19">
        <v>8118</v>
      </c>
      <c r="B8126" s="16" t="s">
        <v>24</v>
      </c>
      <c r="C8126" s="21" t="s">
        <v>7740</v>
      </c>
      <c r="D8126" s="34" t="s">
        <v>9783</v>
      </c>
      <c r="E8126" s="21" t="s">
        <v>9784</v>
      </c>
      <c r="F8126" s="36">
        <v>37666</v>
      </c>
      <c r="G8126" s="12">
        <v>0</v>
      </c>
      <c r="H8126" s="25">
        <v>17119.48</v>
      </c>
      <c r="I8126" s="13">
        <v>0</v>
      </c>
      <c r="J8126" s="13">
        <f t="shared" si="127"/>
        <v>17119.48</v>
      </c>
    </row>
    <row r="8127" spans="1:10" x14ac:dyDescent="0.25">
      <c r="A8127" s="19">
        <v>8119</v>
      </c>
      <c r="B8127" s="16" t="s">
        <v>24</v>
      </c>
      <c r="C8127" s="21" t="s">
        <v>7740</v>
      </c>
      <c r="D8127" s="34" t="s">
        <v>11553</v>
      </c>
      <c r="E8127" s="21" t="s">
        <v>11554</v>
      </c>
      <c r="F8127" s="36">
        <v>37861</v>
      </c>
      <c r="G8127" s="12">
        <v>0</v>
      </c>
      <c r="H8127" s="25">
        <v>2241</v>
      </c>
      <c r="I8127" s="13">
        <v>0</v>
      </c>
      <c r="J8127" s="13">
        <f t="shared" si="127"/>
        <v>2241</v>
      </c>
    </row>
    <row r="8128" spans="1:10" x14ac:dyDescent="0.25">
      <c r="A8128" s="19">
        <v>8120</v>
      </c>
      <c r="B8128" s="16" t="s">
        <v>24</v>
      </c>
      <c r="C8128" s="21" t="s">
        <v>7740</v>
      </c>
      <c r="D8128" s="34" t="s">
        <v>11036</v>
      </c>
      <c r="E8128" s="21" t="s">
        <v>11037</v>
      </c>
      <c r="F8128" s="36">
        <v>37565</v>
      </c>
      <c r="G8128" s="12">
        <v>0</v>
      </c>
      <c r="H8128" s="25">
        <v>4114.21</v>
      </c>
      <c r="I8128" s="13">
        <v>0</v>
      </c>
      <c r="J8128" s="13">
        <f t="shared" si="127"/>
        <v>4114.21</v>
      </c>
    </row>
    <row r="8129" spans="1:10" x14ac:dyDescent="0.25">
      <c r="A8129" s="19">
        <v>8121</v>
      </c>
      <c r="B8129" s="16" t="s">
        <v>24</v>
      </c>
      <c r="C8129" s="21" t="s">
        <v>7740</v>
      </c>
      <c r="D8129" s="34" t="s">
        <v>10035</v>
      </c>
      <c r="E8129" s="21" t="s">
        <v>10036</v>
      </c>
      <c r="F8129" s="36">
        <v>37879</v>
      </c>
      <c r="G8129" s="12">
        <v>0</v>
      </c>
      <c r="H8129" s="25">
        <v>13079.48</v>
      </c>
      <c r="I8129" s="13">
        <v>0</v>
      </c>
      <c r="J8129" s="13">
        <f t="shared" si="127"/>
        <v>13079.48</v>
      </c>
    </row>
    <row r="8130" spans="1:10" x14ac:dyDescent="0.25">
      <c r="A8130" s="19">
        <v>8122</v>
      </c>
      <c r="B8130" s="16" t="s">
        <v>24</v>
      </c>
      <c r="C8130" s="21" t="s">
        <v>7740</v>
      </c>
      <c r="D8130" s="34" t="s">
        <v>23362</v>
      </c>
      <c r="E8130" s="21" t="s">
        <v>11111</v>
      </c>
      <c r="F8130" s="36">
        <v>35356</v>
      </c>
      <c r="G8130" s="12">
        <v>0</v>
      </c>
      <c r="H8130" s="25">
        <v>3801.4</v>
      </c>
      <c r="I8130" s="13">
        <v>0</v>
      </c>
      <c r="J8130" s="13">
        <f t="shared" si="127"/>
        <v>3801.4</v>
      </c>
    </row>
    <row r="8131" spans="1:10" x14ac:dyDescent="0.25">
      <c r="A8131" s="19">
        <v>8123</v>
      </c>
      <c r="B8131" s="16" t="s">
        <v>24</v>
      </c>
      <c r="C8131" s="21" t="s">
        <v>7740</v>
      </c>
      <c r="D8131" s="34" t="s">
        <v>23362</v>
      </c>
      <c r="E8131" s="21" t="s">
        <v>11111</v>
      </c>
      <c r="F8131" s="36">
        <v>35356</v>
      </c>
      <c r="G8131" s="12">
        <v>0</v>
      </c>
      <c r="H8131" s="25">
        <v>490</v>
      </c>
      <c r="I8131" s="13">
        <v>0</v>
      </c>
      <c r="J8131" s="13">
        <f t="shared" si="127"/>
        <v>490</v>
      </c>
    </row>
    <row r="8132" spans="1:10" x14ac:dyDescent="0.25">
      <c r="A8132" s="19">
        <v>8124</v>
      </c>
      <c r="B8132" s="16" t="s">
        <v>24</v>
      </c>
      <c r="C8132" s="21" t="s">
        <v>7740</v>
      </c>
      <c r="D8132" s="34" t="s">
        <v>11405</v>
      </c>
      <c r="E8132" s="21" t="s">
        <v>11406</v>
      </c>
      <c r="F8132" s="36">
        <v>37578</v>
      </c>
      <c r="G8132" s="12">
        <v>0</v>
      </c>
      <c r="H8132" s="25">
        <v>2611</v>
      </c>
      <c r="I8132" s="13">
        <v>0</v>
      </c>
      <c r="J8132" s="13">
        <f t="shared" si="127"/>
        <v>2611</v>
      </c>
    </row>
    <row r="8133" spans="1:10" x14ac:dyDescent="0.25">
      <c r="A8133" s="19">
        <v>8125</v>
      </c>
      <c r="B8133" s="16" t="s">
        <v>24</v>
      </c>
      <c r="C8133" s="21" t="s">
        <v>7740</v>
      </c>
      <c r="D8133" s="34" t="s">
        <v>11405</v>
      </c>
      <c r="E8133" s="21" t="s">
        <v>11406</v>
      </c>
      <c r="F8133" s="36">
        <v>37480</v>
      </c>
      <c r="G8133" s="12">
        <v>0</v>
      </c>
      <c r="H8133" s="25">
        <v>2684.38</v>
      </c>
      <c r="I8133" s="13">
        <v>0</v>
      </c>
      <c r="J8133" s="13">
        <f t="shared" si="127"/>
        <v>2684.38</v>
      </c>
    </row>
    <row r="8134" spans="1:10" x14ac:dyDescent="0.25">
      <c r="A8134" s="19">
        <v>8126</v>
      </c>
      <c r="B8134" s="16" t="s">
        <v>24</v>
      </c>
      <c r="C8134" s="21" t="s">
        <v>7740</v>
      </c>
      <c r="D8134" s="34" t="s">
        <v>23363</v>
      </c>
      <c r="E8134" s="21" t="s">
        <v>8731</v>
      </c>
      <c r="F8134" s="36">
        <v>40582</v>
      </c>
      <c r="G8134" s="12">
        <v>0</v>
      </c>
      <c r="H8134" s="25">
        <v>76678.09</v>
      </c>
      <c r="I8134" s="13">
        <v>0</v>
      </c>
      <c r="J8134" s="13">
        <f t="shared" si="127"/>
        <v>76678.09</v>
      </c>
    </row>
    <row r="8135" spans="1:10" x14ac:dyDescent="0.25">
      <c r="A8135" s="19">
        <v>8127</v>
      </c>
      <c r="B8135" s="16" t="s">
        <v>24</v>
      </c>
      <c r="C8135" s="21" t="s">
        <v>7740</v>
      </c>
      <c r="D8135" s="34" t="s">
        <v>23364</v>
      </c>
      <c r="E8135" s="21" t="s">
        <v>8889</v>
      </c>
      <c r="F8135" s="36">
        <v>40582</v>
      </c>
      <c r="G8135" s="12">
        <v>0</v>
      </c>
      <c r="H8135" s="25">
        <v>57725.09</v>
      </c>
      <c r="I8135" s="13">
        <v>0</v>
      </c>
      <c r="J8135" s="13">
        <f t="shared" si="127"/>
        <v>57725.09</v>
      </c>
    </row>
    <row r="8136" spans="1:10" x14ac:dyDescent="0.25">
      <c r="A8136" s="19">
        <v>8128</v>
      </c>
      <c r="B8136" s="16" t="s">
        <v>24</v>
      </c>
      <c r="C8136" s="21" t="s">
        <v>7740</v>
      </c>
      <c r="D8136" s="34" t="s">
        <v>11243</v>
      </c>
      <c r="E8136" s="21" t="s">
        <v>11244</v>
      </c>
      <c r="F8136" s="36">
        <v>37753</v>
      </c>
      <c r="G8136" s="12">
        <v>0</v>
      </c>
      <c r="H8136" s="25">
        <v>3246.71</v>
      </c>
      <c r="I8136" s="13">
        <v>0</v>
      </c>
      <c r="J8136" s="13">
        <f t="shared" si="127"/>
        <v>3246.71</v>
      </c>
    </row>
    <row r="8137" spans="1:10" x14ac:dyDescent="0.25">
      <c r="A8137" s="19">
        <v>8129</v>
      </c>
      <c r="B8137" s="16" t="s">
        <v>24</v>
      </c>
      <c r="C8137" s="21" t="s">
        <v>7740</v>
      </c>
      <c r="D8137" s="34" t="s">
        <v>23365</v>
      </c>
      <c r="E8137" s="21" t="s">
        <v>10655</v>
      </c>
      <c r="F8137" s="36">
        <v>40617</v>
      </c>
      <c r="G8137" s="12">
        <v>0</v>
      </c>
      <c r="H8137" s="25">
        <v>6453</v>
      </c>
      <c r="I8137" s="13">
        <v>0</v>
      </c>
      <c r="J8137" s="13">
        <f t="shared" si="127"/>
        <v>6453</v>
      </c>
    </row>
    <row r="8138" spans="1:10" x14ac:dyDescent="0.25">
      <c r="A8138" s="19">
        <v>8130</v>
      </c>
      <c r="B8138" s="16" t="s">
        <v>24</v>
      </c>
      <c r="C8138" s="21" t="s">
        <v>7740</v>
      </c>
      <c r="D8138" s="34" t="s">
        <v>11690</v>
      </c>
      <c r="E8138" s="21" t="s">
        <v>5731</v>
      </c>
      <c r="F8138" s="36">
        <v>37536</v>
      </c>
      <c r="G8138" s="12">
        <v>0</v>
      </c>
      <c r="H8138" s="25">
        <v>1894.86</v>
      </c>
      <c r="I8138" s="13">
        <v>0</v>
      </c>
      <c r="J8138" s="13">
        <f t="shared" si="127"/>
        <v>1894.86</v>
      </c>
    </row>
    <row r="8139" spans="1:10" x14ac:dyDescent="0.25">
      <c r="A8139" s="19">
        <v>8131</v>
      </c>
      <c r="B8139" s="16" t="s">
        <v>24</v>
      </c>
      <c r="C8139" s="21" t="s">
        <v>7740</v>
      </c>
      <c r="D8139" s="34" t="s">
        <v>10802</v>
      </c>
      <c r="E8139" s="21" t="s">
        <v>10803</v>
      </c>
      <c r="F8139" s="36">
        <v>37740</v>
      </c>
      <c r="G8139" s="12">
        <v>0</v>
      </c>
      <c r="H8139" s="25">
        <v>5549.9</v>
      </c>
      <c r="I8139" s="13">
        <v>0</v>
      </c>
      <c r="J8139" s="13">
        <f t="shared" si="127"/>
        <v>5549.9</v>
      </c>
    </row>
    <row r="8140" spans="1:10" x14ac:dyDescent="0.25">
      <c r="A8140" s="19">
        <v>8132</v>
      </c>
      <c r="B8140" s="16" t="s">
        <v>24</v>
      </c>
      <c r="C8140" s="21" t="s">
        <v>7740</v>
      </c>
      <c r="D8140" s="34" t="s">
        <v>23366</v>
      </c>
      <c r="E8140" s="21" t="s">
        <v>10041</v>
      </c>
      <c r="F8140" s="36">
        <v>35635</v>
      </c>
      <c r="G8140" s="12">
        <v>0</v>
      </c>
      <c r="H8140" s="25">
        <v>13000</v>
      </c>
      <c r="I8140" s="13">
        <v>0</v>
      </c>
      <c r="J8140" s="13">
        <f t="shared" si="127"/>
        <v>13000</v>
      </c>
    </row>
    <row r="8141" spans="1:10" x14ac:dyDescent="0.25">
      <c r="A8141" s="19">
        <v>8133</v>
      </c>
      <c r="B8141" s="16" t="s">
        <v>24</v>
      </c>
      <c r="C8141" s="21" t="s">
        <v>7740</v>
      </c>
      <c r="D8141" s="34" t="s">
        <v>23367</v>
      </c>
      <c r="E8141" s="21" t="s">
        <v>10041</v>
      </c>
      <c r="F8141" s="36">
        <v>35646</v>
      </c>
      <c r="G8141" s="12">
        <v>0</v>
      </c>
      <c r="H8141" s="25">
        <v>625</v>
      </c>
      <c r="I8141" s="13">
        <v>0</v>
      </c>
      <c r="J8141" s="13">
        <f t="shared" si="127"/>
        <v>625</v>
      </c>
    </row>
    <row r="8142" spans="1:10" x14ac:dyDescent="0.25">
      <c r="A8142" s="19">
        <v>8134</v>
      </c>
      <c r="B8142" s="16" t="s">
        <v>24</v>
      </c>
      <c r="C8142" s="21" t="s">
        <v>7740</v>
      </c>
      <c r="D8142" s="34" t="s">
        <v>23368</v>
      </c>
      <c r="E8142" s="21" t="s">
        <v>9873</v>
      </c>
      <c r="F8142" s="36">
        <v>35537</v>
      </c>
      <c r="G8142" s="12">
        <v>0</v>
      </c>
      <c r="H8142" s="25">
        <v>15500</v>
      </c>
      <c r="I8142" s="13">
        <v>0</v>
      </c>
      <c r="J8142" s="13">
        <f t="shared" si="127"/>
        <v>15500</v>
      </c>
    </row>
    <row r="8143" spans="1:10" x14ac:dyDescent="0.25">
      <c r="A8143" s="19">
        <v>8135</v>
      </c>
      <c r="B8143" s="16" t="s">
        <v>24</v>
      </c>
      <c r="C8143" s="21" t="s">
        <v>7740</v>
      </c>
      <c r="D8143" s="34" t="s">
        <v>23369</v>
      </c>
      <c r="E8143" s="21" t="s">
        <v>4846</v>
      </c>
      <c r="F8143" s="36">
        <v>36306</v>
      </c>
      <c r="G8143" s="12">
        <v>0</v>
      </c>
      <c r="H8143" s="25">
        <v>3205</v>
      </c>
      <c r="I8143" s="13">
        <v>0</v>
      </c>
      <c r="J8143" s="13">
        <f t="shared" si="127"/>
        <v>3205</v>
      </c>
    </row>
    <row r="8144" spans="1:10" x14ac:dyDescent="0.25">
      <c r="A8144" s="19">
        <v>8136</v>
      </c>
      <c r="B8144" s="16" t="s">
        <v>24</v>
      </c>
      <c r="C8144" s="21" t="s">
        <v>7740</v>
      </c>
      <c r="D8144" s="34" t="s">
        <v>11903</v>
      </c>
      <c r="E8144" s="21" t="s">
        <v>11904</v>
      </c>
      <c r="F8144" s="36">
        <v>37540</v>
      </c>
      <c r="G8144" s="12">
        <v>0</v>
      </c>
      <c r="H8144" s="25">
        <v>1449.9</v>
      </c>
      <c r="I8144" s="13">
        <v>0</v>
      </c>
      <c r="J8144" s="13">
        <f t="shared" si="127"/>
        <v>1449.9</v>
      </c>
    </row>
    <row r="8145" spans="1:10" x14ac:dyDescent="0.25">
      <c r="A8145" s="19">
        <v>8137</v>
      </c>
      <c r="B8145" s="16" t="s">
        <v>24</v>
      </c>
      <c r="C8145" s="21" t="s">
        <v>7740</v>
      </c>
      <c r="D8145" s="34" t="s">
        <v>23370</v>
      </c>
      <c r="E8145" s="21" t="s">
        <v>9377</v>
      </c>
      <c r="F8145" s="36">
        <v>35801</v>
      </c>
      <c r="G8145" s="12">
        <v>0</v>
      </c>
      <c r="H8145" s="25">
        <v>28368</v>
      </c>
      <c r="I8145" s="13">
        <v>0</v>
      </c>
      <c r="J8145" s="13">
        <f t="shared" si="127"/>
        <v>28368</v>
      </c>
    </row>
    <row r="8146" spans="1:10" x14ac:dyDescent="0.25">
      <c r="A8146" s="19">
        <v>8138</v>
      </c>
      <c r="B8146" s="16" t="s">
        <v>24</v>
      </c>
      <c r="C8146" s="21" t="s">
        <v>7740</v>
      </c>
      <c r="D8146" s="34" t="s">
        <v>23370</v>
      </c>
      <c r="E8146" s="21" t="s">
        <v>9377</v>
      </c>
      <c r="F8146" s="36">
        <v>38261</v>
      </c>
      <c r="G8146" s="12">
        <v>0</v>
      </c>
      <c r="H8146" s="25">
        <v>5850</v>
      </c>
      <c r="I8146" s="13">
        <v>0</v>
      </c>
      <c r="J8146" s="13">
        <f t="shared" si="127"/>
        <v>5850</v>
      </c>
    </row>
    <row r="8147" spans="1:10" x14ac:dyDescent="0.25">
      <c r="A8147" s="19">
        <v>8139</v>
      </c>
      <c r="B8147" s="16" t="s">
        <v>24</v>
      </c>
      <c r="C8147" s="21" t="s">
        <v>7740</v>
      </c>
      <c r="D8147" s="34" t="s">
        <v>11446</v>
      </c>
      <c r="E8147" s="21" t="s">
        <v>11447</v>
      </c>
      <c r="F8147" s="36">
        <v>37812</v>
      </c>
      <c r="G8147" s="12">
        <v>0</v>
      </c>
      <c r="H8147" s="25">
        <v>2553</v>
      </c>
      <c r="I8147" s="13">
        <v>0</v>
      </c>
      <c r="J8147" s="13">
        <f t="shared" si="127"/>
        <v>2553</v>
      </c>
    </row>
    <row r="8148" spans="1:10" x14ac:dyDescent="0.25">
      <c r="A8148" s="19">
        <v>8140</v>
      </c>
      <c r="B8148" s="16" t="s">
        <v>24</v>
      </c>
      <c r="C8148" s="21" t="s">
        <v>7740</v>
      </c>
      <c r="D8148" s="34" t="s">
        <v>12383</v>
      </c>
      <c r="E8148" s="21" t="s">
        <v>6788</v>
      </c>
      <c r="F8148" s="36">
        <v>37652</v>
      </c>
      <c r="G8148" s="12">
        <v>0</v>
      </c>
      <c r="H8148" s="25">
        <v>653.5</v>
      </c>
      <c r="I8148" s="13">
        <v>0</v>
      </c>
      <c r="J8148" s="13">
        <f t="shared" si="127"/>
        <v>653.5</v>
      </c>
    </row>
    <row r="8149" spans="1:10" x14ac:dyDescent="0.25">
      <c r="A8149" s="19">
        <v>8141</v>
      </c>
      <c r="B8149" s="16" t="s">
        <v>24</v>
      </c>
      <c r="C8149" s="21" t="s">
        <v>7740</v>
      </c>
      <c r="D8149" s="34" t="s">
        <v>11473</v>
      </c>
      <c r="E8149" s="21" t="s">
        <v>11474</v>
      </c>
      <c r="F8149" s="36">
        <v>37607</v>
      </c>
      <c r="G8149" s="12">
        <v>0</v>
      </c>
      <c r="H8149" s="25">
        <v>2495</v>
      </c>
      <c r="I8149" s="13">
        <v>0</v>
      </c>
      <c r="J8149" s="13">
        <f t="shared" si="127"/>
        <v>2495</v>
      </c>
    </row>
    <row r="8150" spans="1:10" x14ac:dyDescent="0.25">
      <c r="A8150" s="19">
        <v>8142</v>
      </c>
      <c r="B8150" s="16" t="s">
        <v>24</v>
      </c>
      <c r="C8150" s="21" t="s">
        <v>7740</v>
      </c>
      <c r="D8150" s="34" t="s">
        <v>9396</v>
      </c>
      <c r="E8150" s="21" t="s">
        <v>9397</v>
      </c>
      <c r="F8150" s="36">
        <v>37673</v>
      </c>
      <c r="G8150" s="12">
        <v>0</v>
      </c>
      <c r="H8150" s="25">
        <v>27300.61</v>
      </c>
      <c r="I8150" s="13">
        <v>0</v>
      </c>
      <c r="J8150" s="13">
        <f t="shared" si="127"/>
        <v>27300.61</v>
      </c>
    </row>
    <row r="8151" spans="1:10" x14ac:dyDescent="0.25">
      <c r="A8151" s="19">
        <v>8143</v>
      </c>
      <c r="B8151" s="16" t="s">
        <v>24</v>
      </c>
      <c r="C8151" s="21" t="s">
        <v>7740</v>
      </c>
      <c r="D8151" s="34" t="s">
        <v>10805</v>
      </c>
      <c r="E8151" s="21" t="s">
        <v>10806</v>
      </c>
      <c r="F8151" s="36">
        <v>37686</v>
      </c>
      <c r="G8151" s="12">
        <v>0</v>
      </c>
      <c r="H8151" s="25">
        <v>5514.9</v>
      </c>
      <c r="I8151" s="13">
        <v>0</v>
      </c>
      <c r="J8151" s="13">
        <f t="shared" si="127"/>
        <v>5514.9</v>
      </c>
    </row>
    <row r="8152" spans="1:10" x14ac:dyDescent="0.25">
      <c r="A8152" s="19">
        <v>8144</v>
      </c>
      <c r="B8152" s="16" t="s">
        <v>24</v>
      </c>
      <c r="C8152" s="21" t="s">
        <v>7740</v>
      </c>
      <c r="D8152" s="34" t="s">
        <v>11144</v>
      </c>
      <c r="E8152" s="21" t="s">
        <v>11145</v>
      </c>
      <c r="F8152" s="36">
        <v>37635</v>
      </c>
      <c r="G8152" s="12">
        <v>0</v>
      </c>
      <c r="H8152" s="25">
        <v>3693.9</v>
      </c>
      <c r="I8152" s="13">
        <v>0</v>
      </c>
      <c r="J8152" s="13">
        <f t="shared" si="127"/>
        <v>3693.9</v>
      </c>
    </row>
    <row r="8153" spans="1:10" x14ac:dyDescent="0.25">
      <c r="A8153" s="19">
        <v>8145</v>
      </c>
      <c r="B8153" s="16" t="s">
        <v>24</v>
      </c>
      <c r="C8153" s="21" t="s">
        <v>7740</v>
      </c>
      <c r="D8153" s="34" t="s">
        <v>23371</v>
      </c>
      <c r="E8153" s="21" t="s">
        <v>1896</v>
      </c>
      <c r="F8153" s="36">
        <v>35854</v>
      </c>
      <c r="G8153" s="12">
        <v>0</v>
      </c>
      <c r="H8153" s="25">
        <v>2745</v>
      </c>
      <c r="I8153" s="13">
        <v>0</v>
      </c>
      <c r="J8153" s="13">
        <f t="shared" si="127"/>
        <v>2745</v>
      </c>
    </row>
    <row r="8154" spans="1:10" x14ac:dyDescent="0.25">
      <c r="A8154" s="19">
        <v>8146</v>
      </c>
      <c r="B8154" s="16" t="s">
        <v>24</v>
      </c>
      <c r="C8154" s="21" t="s">
        <v>7740</v>
      </c>
      <c r="D8154" s="34" t="s">
        <v>12602</v>
      </c>
      <c r="E8154" s="21" t="s">
        <v>12603</v>
      </c>
      <c r="F8154" s="36">
        <v>37861</v>
      </c>
      <c r="G8154" s="12">
        <v>0</v>
      </c>
      <c r="H8154" s="25">
        <v>412</v>
      </c>
      <c r="I8154" s="13">
        <v>0</v>
      </c>
      <c r="J8154" s="13">
        <f t="shared" si="127"/>
        <v>412</v>
      </c>
    </row>
    <row r="8155" spans="1:10" x14ac:dyDescent="0.25">
      <c r="A8155" s="19">
        <v>8147</v>
      </c>
      <c r="B8155" s="16" t="s">
        <v>24</v>
      </c>
      <c r="C8155" s="21" t="s">
        <v>7740</v>
      </c>
      <c r="D8155" s="34" t="s">
        <v>23372</v>
      </c>
      <c r="E8155" s="21" t="s">
        <v>11703</v>
      </c>
      <c r="F8155" s="36">
        <v>40375</v>
      </c>
      <c r="G8155" s="12">
        <v>0</v>
      </c>
      <c r="H8155" s="25">
        <v>1859.8</v>
      </c>
      <c r="I8155" s="13">
        <v>0</v>
      </c>
      <c r="J8155" s="13">
        <f t="shared" si="127"/>
        <v>1859.8</v>
      </c>
    </row>
    <row r="8156" spans="1:10" x14ac:dyDescent="0.25">
      <c r="A8156" s="19">
        <v>8148</v>
      </c>
      <c r="B8156" s="16" t="s">
        <v>24</v>
      </c>
      <c r="C8156" s="21" t="s">
        <v>7740</v>
      </c>
      <c r="D8156" s="34" t="s">
        <v>12049</v>
      </c>
      <c r="E8156" s="21" t="s">
        <v>12050</v>
      </c>
      <c r="F8156" s="36">
        <v>37733</v>
      </c>
      <c r="G8156" s="12">
        <v>0</v>
      </c>
      <c r="H8156" s="25">
        <v>1161.4000000000001</v>
      </c>
      <c r="I8156" s="13">
        <v>0</v>
      </c>
      <c r="J8156" s="13">
        <f t="shared" si="127"/>
        <v>1161.4000000000001</v>
      </c>
    </row>
    <row r="8157" spans="1:10" x14ac:dyDescent="0.25">
      <c r="A8157" s="19">
        <v>8149</v>
      </c>
      <c r="B8157" s="16" t="s">
        <v>24</v>
      </c>
      <c r="C8157" s="21" t="s">
        <v>7740</v>
      </c>
      <c r="D8157" s="34" t="s">
        <v>23373</v>
      </c>
      <c r="E8157" s="21" t="s">
        <v>10147</v>
      </c>
      <c r="F8157" s="36">
        <v>36318</v>
      </c>
      <c r="G8157" s="12">
        <v>0</v>
      </c>
      <c r="H8157" s="25">
        <v>11171.65</v>
      </c>
      <c r="I8157" s="13">
        <v>0</v>
      </c>
      <c r="J8157" s="13">
        <f t="shared" si="127"/>
        <v>11171.65</v>
      </c>
    </row>
    <row r="8158" spans="1:10" x14ac:dyDescent="0.25">
      <c r="A8158" s="19">
        <v>8150</v>
      </c>
      <c r="B8158" s="16" t="s">
        <v>24</v>
      </c>
      <c r="C8158" s="21" t="s">
        <v>7740</v>
      </c>
      <c r="D8158" s="34" t="s">
        <v>23374</v>
      </c>
      <c r="E8158" s="21" t="s">
        <v>11650</v>
      </c>
      <c r="F8158" s="36">
        <v>36585</v>
      </c>
      <c r="G8158" s="12">
        <v>0</v>
      </c>
      <c r="H8158" s="25">
        <v>2000</v>
      </c>
      <c r="I8158" s="13">
        <v>0</v>
      </c>
      <c r="J8158" s="13">
        <f t="shared" si="127"/>
        <v>2000</v>
      </c>
    </row>
    <row r="8159" spans="1:10" x14ac:dyDescent="0.25">
      <c r="A8159" s="19">
        <v>8151</v>
      </c>
      <c r="B8159" s="16" t="s">
        <v>24</v>
      </c>
      <c r="C8159" s="21" t="s">
        <v>7740</v>
      </c>
      <c r="D8159" s="34" t="s">
        <v>23374</v>
      </c>
      <c r="E8159" s="21" t="s">
        <v>11650</v>
      </c>
      <c r="F8159" s="36">
        <v>36783</v>
      </c>
      <c r="G8159" s="12">
        <v>0</v>
      </c>
      <c r="H8159" s="25">
        <v>130</v>
      </c>
      <c r="I8159" s="13">
        <v>0</v>
      </c>
      <c r="J8159" s="13">
        <f t="shared" si="127"/>
        <v>130</v>
      </c>
    </row>
    <row r="8160" spans="1:10" x14ac:dyDescent="0.25">
      <c r="A8160" s="19">
        <v>8152</v>
      </c>
      <c r="B8160" s="16" t="s">
        <v>24</v>
      </c>
      <c r="C8160" s="21" t="s">
        <v>7740</v>
      </c>
      <c r="D8160" s="34" t="s">
        <v>23375</v>
      </c>
      <c r="E8160" s="21" t="s">
        <v>2664</v>
      </c>
      <c r="F8160" s="36">
        <v>36199</v>
      </c>
      <c r="G8160" s="12">
        <v>0</v>
      </c>
      <c r="H8160" s="25">
        <v>13526.22</v>
      </c>
      <c r="I8160" s="13">
        <v>0</v>
      </c>
      <c r="J8160" s="13">
        <f t="shared" si="127"/>
        <v>13526.22</v>
      </c>
    </row>
    <row r="8161" spans="1:10" x14ac:dyDescent="0.25">
      <c r="A8161" s="19">
        <v>8153</v>
      </c>
      <c r="B8161" s="16" t="s">
        <v>24</v>
      </c>
      <c r="C8161" s="21" t="s">
        <v>7740</v>
      </c>
      <c r="D8161" s="34" t="s">
        <v>23376</v>
      </c>
      <c r="E8161" s="21" t="s">
        <v>8809</v>
      </c>
      <c r="F8161" s="36">
        <v>41471</v>
      </c>
      <c r="G8161" s="12">
        <v>0</v>
      </c>
      <c r="H8161" s="25">
        <v>65471.5</v>
      </c>
      <c r="I8161" s="13">
        <v>0</v>
      </c>
      <c r="J8161" s="13">
        <f t="shared" si="127"/>
        <v>65471.5</v>
      </c>
    </row>
    <row r="8162" spans="1:10" x14ac:dyDescent="0.25">
      <c r="A8162" s="19">
        <v>8154</v>
      </c>
      <c r="B8162" s="16" t="s">
        <v>24</v>
      </c>
      <c r="C8162" s="21" t="s">
        <v>7740</v>
      </c>
      <c r="D8162" s="34" t="s">
        <v>23377</v>
      </c>
      <c r="E8162" s="21" t="s">
        <v>10219</v>
      </c>
      <c r="F8162" s="36">
        <v>41471</v>
      </c>
      <c r="G8162" s="12">
        <v>0</v>
      </c>
      <c r="H8162" s="25">
        <v>10225.540000000001</v>
      </c>
      <c r="I8162" s="13">
        <v>0</v>
      </c>
      <c r="J8162" s="13">
        <f t="shared" si="127"/>
        <v>10225.540000000001</v>
      </c>
    </row>
    <row r="8163" spans="1:10" x14ac:dyDescent="0.25">
      <c r="A8163" s="19">
        <v>8155</v>
      </c>
      <c r="B8163" s="16" t="s">
        <v>24</v>
      </c>
      <c r="C8163" s="21" t="s">
        <v>7740</v>
      </c>
      <c r="D8163" s="34" t="s">
        <v>11221</v>
      </c>
      <c r="E8163" s="21" t="s">
        <v>11222</v>
      </c>
      <c r="F8163" s="36">
        <v>37735</v>
      </c>
      <c r="G8163" s="12">
        <v>0</v>
      </c>
      <c r="H8163" s="25">
        <v>3356.9</v>
      </c>
      <c r="I8163" s="13">
        <v>0</v>
      </c>
      <c r="J8163" s="13">
        <f t="shared" si="127"/>
        <v>3356.9</v>
      </c>
    </row>
    <row r="8164" spans="1:10" x14ac:dyDescent="0.25">
      <c r="A8164" s="19">
        <v>8156</v>
      </c>
      <c r="B8164" s="16" t="s">
        <v>24</v>
      </c>
      <c r="C8164" s="21" t="s">
        <v>7740</v>
      </c>
      <c r="D8164" s="34" t="s">
        <v>23378</v>
      </c>
      <c r="E8164" s="21" t="s">
        <v>9155</v>
      </c>
      <c r="F8164" s="36">
        <v>40420</v>
      </c>
      <c r="G8164" s="12">
        <v>0</v>
      </c>
      <c r="H8164" s="25">
        <v>37990</v>
      </c>
      <c r="I8164" s="13">
        <v>0</v>
      </c>
      <c r="J8164" s="13">
        <f t="shared" si="127"/>
        <v>37990</v>
      </c>
    </row>
    <row r="8165" spans="1:10" x14ac:dyDescent="0.25">
      <c r="A8165" s="19">
        <v>8157</v>
      </c>
      <c r="B8165" s="16" t="s">
        <v>24</v>
      </c>
      <c r="C8165" s="21" t="s">
        <v>7740</v>
      </c>
      <c r="D8165" s="34" t="s">
        <v>11551</v>
      </c>
      <c r="E8165" s="21" t="s">
        <v>11552</v>
      </c>
      <c r="F8165" s="36">
        <v>37861</v>
      </c>
      <c r="G8165" s="12">
        <v>0</v>
      </c>
      <c r="H8165" s="25">
        <v>2241</v>
      </c>
      <c r="I8165" s="13">
        <v>0</v>
      </c>
      <c r="J8165" s="13">
        <f t="shared" si="127"/>
        <v>2241</v>
      </c>
    </row>
    <row r="8166" spans="1:10" x14ac:dyDescent="0.25">
      <c r="A8166" s="19">
        <v>8158</v>
      </c>
      <c r="B8166" s="16" t="s">
        <v>24</v>
      </c>
      <c r="C8166" s="21" t="s">
        <v>7740</v>
      </c>
      <c r="D8166" s="34" t="s">
        <v>10771</v>
      </c>
      <c r="E8166" s="21" t="s">
        <v>10772</v>
      </c>
      <c r="F8166" s="36">
        <v>37799</v>
      </c>
      <c r="G8166" s="12">
        <v>0</v>
      </c>
      <c r="H8166" s="25">
        <v>5727.71</v>
      </c>
      <c r="I8166" s="13">
        <v>0</v>
      </c>
      <c r="J8166" s="13">
        <f t="shared" ref="J8166:J8229" si="128">SUM(H8166-I8166)</f>
        <v>5727.71</v>
      </c>
    </row>
    <row r="8167" spans="1:10" x14ac:dyDescent="0.25">
      <c r="A8167" s="19">
        <v>8159</v>
      </c>
      <c r="B8167" s="16" t="s">
        <v>24</v>
      </c>
      <c r="C8167" s="21" t="s">
        <v>7740</v>
      </c>
      <c r="D8167" s="34" t="s">
        <v>11258</v>
      </c>
      <c r="E8167" s="21" t="s">
        <v>4840</v>
      </c>
      <c r="F8167" s="36">
        <v>37537</v>
      </c>
      <c r="G8167" s="12">
        <v>0</v>
      </c>
      <c r="H8167" s="25">
        <v>3211.29</v>
      </c>
      <c r="I8167" s="13">
        <v>0</v>
      </c>
      <c r="J8167" s="13">
        <f t="shared" si="128"/>
        <v>3211.29</v>
      </c>
    </row>
    <row r="8168" spans="1:10" x14ac:dyDescent="0.25">
      <c r="A8168" s="19">
        <v>8160</v>
      </c>
      <c r="B8168" s="16" t="s">
        <v>24</v>
      </c>
      <c r="C8168" s="21" t="s">
        <v>7740</v>
      </c>
      <c r="D8168" s="34" t="s">
        <v>11570</v>
      </c>
      <c r="E8168" s="21" t="s">
        <v>4840</v>
      </c>
      <c r="F8168" s="36">
        <v>37537</v>
      </c>
      <c r="G8168" s="12">
        <v>0</v>
      </c>
      <c r="H8168" s="25">
        <v>2183</v>
      </c>
      <c r="I8168" s="13">
        <v>0</v>
      </c>
      <c r="J8168" s="13">
        <f t="shared" si="128"/>
        <v>2183</v>
      </c>
    </row>
    <row r="8169" spans="1:10" x14ac:dyDescent="0.25">
      <c r="A8169" s="19">
        <v>8161</v>
      </c>
      <c r="B8169" s="16" t="s">
        <v>24</v>
      </c>
      <c r="C8169" s="21" t="s">
        <v>7740</v>
      </c>
      <c r="D8169" s="34" t="s">
        <v>23379</v>
      </c>
      <c r="E8169" s="21" t="s">
        <v>11097</v>
      </c>
      <c r="F8169" s="36">
        <v>40525</v>
      </c>
      <c r="G8169" s="12">
        <v>0</v>
      </c>
      <c r="H8169" s="25">
        <v>3839.84</v>
      </c>
      <c r="I8169" s="13">
        <v>0</v>
      </c>
      <c r="J8169" s="13">
        <f t="shared" si="128"/>
        <v>3839.84</v>
      </c>
    </row>
    <row r="8170" spans="1:10" x14ac:dyDescent="0.25">
      <c r="A8170" s="19">
        <v>8162</v>
      </c>
      <c r="B8170" s="16" t="s">
        <v>24</v>
      </c>
      <c r="C8170" s="21" t="s">
        <v>7740</v>
      </c>
      <c r="D8170" s="34" t="s">
        <v>12902</v>
      </c>
      <c r="E8170" s="21" t="s">
        <v>12903</v>
      </c>
      <c r="F8170" s="36">
        <v>37861</v>
      </c>
      <c r="G8170" s="12">
        <v>0</v>
      </c>
      <c r="H8170" s="25">
        <v>151</v>
      </c>
      <c r="I8170" s="13">
        <v>0</v>
      </c>
      <c r="J8170" s="13">
        <f t="shared" si="128"/>
        <v>151</v>
      </c>
    </row>
    <row r="8171" spans="1:10" x14ac:dyDescent="0.25">
      <c r="A8171" s="19">
        <v>8163</v>
      </c>
      <c r="B8171" s="16" t="s">
        <v>24</v>
      </c>
      <c r="C8171" s="21" t="s">
        <v>7740</v>
      </c>
      <c r="D8171" s="34" t="s">
        <v>11223</v>
      </c>
      <c r="E8171" s="21" t="s">
        <v>11224</v>
      </c>
      <c r="F8171" s="36">
        <v>37537</v>
      </c>
      <c r="G8171" s="12">
        <v>0</v>
      </c>
      <c r="H8171" s="25">
        <v>3342.48</v>
      </c>
      <c r="I8171" s="13">
        <v>0</v>
      </c>
      <c r="J8171" s="13">
        <f t="shared" si="128"/>
        <v>3342.48</v>
      </c>
    </row>
    <row r="8172" spans="1:10" x14ac:dyDescent="0.25">
      <c r="A8172" s="19">
        <v>8164</v>
      </c>
      <c r="B8172" s="16" t="s">
        <v>24</v>
      </c>
      <c r="C8172" s="21" t="s">
        <v>7740</v>
      </c>
      <c r="D8172" s="34" t="s">
        <v>23380</v>
      </c>
      <c r="E8172" s="21" t="s">
        <v>10699</v>
      </c>
      <c r="F8172" s="36">
        <v>35689</v>
      </c>
      <c r="G8172" s="12">
        <v>0</v>
      </c>
      <c r="H8172" s="25">
        <v>6140</v>
      </c>
      <c r="I8172" s="13">
        <v>0</v>
      </c>
      <c r="J8172" s="13">
        <f t="shared" si="128"/>
        <v>6140</v>
      </c>
    </row>
    <row r="8173" spans="1:10" x14ac:dyDescent="0.25">
      <c r="A8173" s="19">
        <v>8165</v>
      </c>
      <c r="B8173" s="16" t="s">
        <v>24</v>
      </c>
      <c r="C8173" s="21" t="s">
        <v>7740</v>
      </c>
      <c r="D8173" s="34" t="s">
        <v>11768</v>
      </c>
      <c r="E8173" s="21" t="s">
        <v>11537</v>
      </c>
      <c r="F8173" s="36">
        <v>37755</v>
      </c>
      <c r="G8173" s="12">
        <v>0</v>
      </c>
      <c r="H8173" s="25">
        <v>1702.5</v>
      </c>
      <c r="I8173" s="13">
        <v>0</v>
      </c>
      <c r="J8173" s="13">
        <f t="shared" si="128"/>
        <v>1702.5</v>
      </c>
    </row>
    <row r="8174" spans="1:10" x14ac:dyDescent="0.25">
      <c r="A8174" s="19">
        <v>8166</v>
      </c>
      <c r="B8174" s="16" t="s">
        <v>24</v>
      </c>
      <c r="C8174" s="21" t="s">
        <v>7740</v>
      </c>
      <c r="D8174" s="34" t="s">
        <v>11536</v>
      </c>
      <c r="E8174" s="21" t="s">
        <v>11537</v>
      </c>
      <c r="F8174" s="36">
        <v>37663</v>
      </c>
      <c r="G8174" s="12">
        <v>0</v>
      </c>
      <c r="H8174" s="25">
        <v>2281.9</v>
      </c>
      <c r="I8174" s="13">
        <v>0</v>
      </c>
      <c r="J8174" s="13">
        <f t="shared" si="128"/>
        <v>2281.9</v>
      </c>
    </row>
    <row r="8175" spans="1:10" x14ac:dyDescent="0.25">
      <c r="A8175" s="19">
        <v>8167</v>
      </c>
      <c r="B8175" s="16" t="s">
        <v>24</v>
      </c>
      <c r="C8175" s="21" t="s">
        <v>7740</v>
      </c>
      <c r="D8175" s="34" t="s">
        <v>23381</v>
      </c>
      <c r="E8175" s="21" t="s">
        <v>10495</v>
      </c>
      <c r="F8175" s="36">
        <v>35004</v>
      </c>
      <c r="G8175" s="12">
        <v>0</v>
      </c>
      <c r="H8175" s="25">
        <v>7800</v>
      </c>
      <c r="I8175" s="13">
        <v>0</v>
      </c>
      <c r="J8175" s="13">
        <f t="shared" si="128"/>
        <v>7800</v>
      </c>
    </row>
    <row r="8176" spans="1:10" x14ac:dyDescent="0.25">
      <c r="A8176" s="19">
        <v>8168</v>
      </c>
      <c r="B8176" s="16" t="s">
        <v>24</v>
      </c>
      <c r="C8176" s="21" t="s">
        <v>7740</v>
      </c>
      <c r="D8176" s="34" t="s">
        <v>23381</v>
      </c>
      <c r="E8176" s="21" t="s">
        <v>10495</v>
      </c>
      <c r="F8176" s="36">
        <v>35016</v>
      </c>
      <c r="G8176" s="12">
        <v>0</v>
      </c>
      <c r="H8176" s="25">
        <v>418</v>
      </c>
      <c r="I8176" s="13">
        <v>0</v>
      </c>
      <c r="J8176" s="13">
        <f t="shared" si="128"/>
        <v>418</v>
      </c>
    </row>
    <row r="8177" spans="1:10" x14ac:dyDescent="0.25">
      <c r="A8177" s="19">
        <v>8169</v>
      </c>
      <c r="B8177" s="16" t="s">
        <v>24</v>
      </c>
      <c r="C8177" s="21" t="s">
        <v>7740</v>
      </c>
      <c r="D8177" s="34" t="s">
        <v>23382</v>
      </c>
      <c r="E8177" s="21" t="s">
        <v>8911</v>
      </c>
      <c r="F8177" s="36">
        <v>40107</v>
      </c>
      <c r="G8177" s="12">
        <v>0</v>
      </c>
      <c r="H8177" s="25">
        <v>55944</v>
      </c>
      <c r="I8177" s="13">
        <v>0</v>
      </c>
      <c r="J8177" s="13">
        <f t="shared" si="128"/>
        <v>55944</v>
      </c>
    </row>
    <row r="8178" spans="1:10" x14ac:dyDescent="0.25">
      <c r="A8178" s="19">
        <v>8170</v>
      </c>
      <c r="B8178" s="16" t="s">
        <v>24</v>
      </c>
      <c r="C8178" s="21" t="s">
        <v>7740</v>
      </c>
      <c r="D8178" s="34" t="s">
        <v>9094</v>
      </c>
      <c r="E8178" s="21" t="s">
        <v>9095</v>
      </c>
      <c r="F8178" s="36">
        <v>37861</v>
      </c>
      <c r="G8178" s="12">
        <v>0</v>
      </c>
      <c r="H8178" s="25">
        <v>41000</v>
      </c>
      <c r="I8178" s="13">
        <v>0</v>
      </c>
      <c r="J8178" s="13">
        <f t="shared" si="128"/>
        <v>41000</v>
      </c>
    </row>
    <row r="8179" spans="1:10" x14ac:dyDescent="0.25">
      <c r="A8179" s="19">
        <v>8171</v>
      </c>
      <c r="B8179" s="16" t="s">
        <v>24</v>
      </c>
      <c r="C8179" s="21" t="s">
        <v>7740</v>
      </c>
      <c r="D8179" s="34" t="s">
        <v>12294</v>
      </c>
      <c r="E8179" s="21" t="s">
        <v>12295</v>
      </c>
      <c r="F8179" s="36">
        <v>37544</v>
      </c>
      <c r="G8179" s="12">
        <v>0</v>
      </c>
      <c r="H8179" s="25">
        <v>765.9</v>
      </c>
      <c r="I8179" s="13">
        <v>0</v>
      </c>
      <c r="J8179" s="13">
        <f t="shared" si="128"/>
        <v>765.9</v>
      </c>
    </row>
    <row r="8180" spans="1:10" x14ac:dyDescent="0.25">
      <c r="A8180" s="19">
        <v>8172</v>
      </c>
      <c r="B8180" s="16" t="s">
        <v>24</v>
      </c>
      <c r="C8180" s="21" t="s">
        <v>7740</v>
      </c>
      <c r="D8180" s="34" t="s">
        <v>11613</v>
      </c>
      <c r="E8180" s="21" t="s">
        <v>11614</v>
      </c>
      <c r="F8180" s="36">
        <v>37894</v>
      </c>
      <c r="G8180" s="12">
        <v>0</v>
      </c>
      <c r="H8180" s="25">
        <v>2060.9</v>
      </c>
      <c r="I8180" s="13">
        <v>0</v>
      </c>
      <c r="J8180" s="13">
        <f t="shared" si="128"/>
        <v>2060.9</v>
      </c>
    </row>
    <row r="8181" spans="1:10" x14ac:dyDescent="0.25">
      <c r="A8181" s="19">
        <v>8173</v>
      </c>
      <c r="B8181" s="16" t="s">
        <v>24</v>
      </c>
      <c r="C8181" s="21" t="s">
        <v>7740</v>
      </c>
      <c r="D8181" s="34" t="s">
        <v>23383</v>
      </c>
      <c r="E8181" s="21" t="s">
        <v>11849</v>
      </c>
      <c r="F8181" s="36">
        <v>35156</v>
      </c>
      <c r="G8181" s="12">
        <v>0</v>
      </c>
      <c r="H8181" s="25">
        <v>1547</v>
      </c>
      <c r="I8181" s="13">
        <v>0</v>
      </c>
      <c r="J8181" s="13">
        <f t="shared" si="128"/>
        <v>1547</v>
      </c>
    </row>
    <row r="8182" spans="1:10" x14ac:dyDescent="0.25">
      <c r="A8182" s="19">
        <v>8174</v>
      </c>
      <c r="B8182" s="16" t="s">
        <v>24</v>
      </c>
      <c r="C8182" s="21" t="s">
        <v>7740</v>
      </c>
      <c r="D8182" s="34" t="s">
        <v>9862</v>
      </c>
      <c r="E8182" s="21" t="s">
        <v>9863</v>
      </c>
      <c r="F8182" s="36">
        <v>37894</v>
      </c>
      <c r="G8182" s="12">
        <v>0</v>
      </c>
      <c r="H8182" s="25">
        <v>15783.9</v>
      </c>
      <c r="I8182" s="13">
        <v>0</v>
      </c>
      <c r="J8182" s="13">
        <f t="shared" si="128"/>
        <v>15783.9</v>
      </c>
    </row>
    <row r="8183" spans="1:10" x14ac:dyDescent="0.25">
      <c r="A8183" s="19">
        <v>8175</v>
      </c>
      <c r="B8183" s="16" t="s">
        <v>24</v>
      </c>
      <c r="C8183" s="21" t="s">
        <v>7740</v>
      </c>
      <c r="D8183" s="34" t="s">
        <v>11173</v>
      </c>
      <c r="E8183" s="21" t="s">
        <v>11174</v>
      </c>
      <c r="F8183" s="36">
        <v>37634</v>
      </c>
      <c r="G8183" s="12">
        <v>0</v>
      </c>
      <c r="H8183" s="25">
        <v>3560</v>
      </c>
      <c r="I8183" s="13">
        <v>0</v>
      </c>
      <c r="J8183" s="13">
        <f t="shared" si="128"/>
        <v>3560</v>
      </c>
    </row>
    <row r="8184" spans="1:10" x14ac:dyDescent="0.25">
      <c r="A8184" s="19">
        <v>8176</v>
      </c>
      <c r="B8184" s="16" t="s">
        <v>24</v>
      </c>
      <c r="C8184" s="21" t="s">
        <v>7740</v>
      </c>
      <c r="D8184" s="34" t="s">
        <v>23384</v>
      </c>
      <c r="E8184" s="21" t="s">
        <v>12085</v>
      </c>
      <c r="F8184" s="36">
        <v>36068</v>
      </c>
      <c r="G8184" s="12">
        <v>0</v>
      </c>
      <c r="H8184" s="25">
        <v>1090</v>
      </c>
      <c r="I8184" s="13">
        <v>0</v>
      </c>
      <c r="J8184" s="13">
        <f t="shared" si="128"/>
        <v>1090</v>
      </c>
    </row>
    <row r="8185" spans="1:10" x14ac:dyDescent="0.25">
      <c r="A8185" s="19">
        <v>8177</v>
      </c>
      <c r="B8185" s="16" t="s">
        <v>24</v>
      </c>
      <c r="C8185" s="21" t="s">
        <v>7740</v>
      </c>
      <c r="D8185" s="34" t="s">
        <v>11049</v>
      </c>
      <c r="E8185" s="21" t="s">
        <v>11050</v>
      </c>
      <c r="F8185" s="36">
        <v>37546</v>
      </c>
      <c r="G8185" s="12">
        <v>0</v>
      </c>
      <c r="H8185" s="25">
        <v>4061</v>
      </c>
      <c r="I8185" s="13">
        <v>0</v>
      </c>
      <c r="J8185" s="13">
        <f t="shared" si="128"/>
        <v>4061</v>
      </c>
    </row>
    <row r="8186" spans="1:10" x14ac:dyDescent="0.25">
      <c r="A8186" s="19">
        <v>8178</v>
      </c>
      <c r="B8186" s="16" t="s">
        <v>24</v>
      </c>
      <c r="C8186" s="21" t="s">
        <v>7740</v>
      </c>
      <c r="D8186" s="34" t="s">
        <v>23385</v>
      </c>
      <c r="E8186" s="21" t="s">
        <v>9517</v>
      </c>
      <c r="F8186" s="36">
        <v>40562</v>
      </c>
      <c r="G8186" s="12">
        <v>0</v>
      </c>
      <c r="H8186" s="25">
        <v>23408.09</v>
      </c>
      <c r="I8186" s="13">
        <v>0</v>
      </c>
      <c r="J8186" s="13">
        <f t="shared" si="128"/>
        <v>23408.09</v>
      </c>
    </row>
    <row r="8187" spans="1:10" x14ac:dyDescent="0.25">
      <c r="A8187" s="19">
        <v>8179</v>
      </c>
      <c r="B8187" s="16" t="s">
        <v>24</v>
      </c>
      <c r="C8187" s="21" t="s">
        <v>7740</v>
      </c>
      <c r="D8187" s="34" t="s">
        <v>23386</v>
      </c>
      <c r="E8187" s="21" t="s">
        <v>9210</v>
      </c>
      <c r="F8187" s="36">
        <v>40527</v>
      </c>
      <c r="G8187" s="12">
        <v>0</v>
      </c>
      <c r="H8187" s="25">
        <v>35709.089999999997</v>
      </c>
      <c r="I8187" s="13">
        <v>0</v>
      </c>
      <c r="J8187" s="13">
        <f t="shared" si="128"/>
        <v>35709.089999999997</v>
      </c>
    </row>
    <row r="8188" spans="1:10" x14ac:dyDescent="0.25">
      <c r="A8188" s="19">
        <v>8180</v>
      </c>
      <c r="B8188" s="16" t="s">
        <v>24</v>
      </c>
      <c r="C8188" s="21" t="s">
        <v>7740</v>
      </c>
      <c r="D8188" s="34" t="s">
        <v>23387</v>
      </c>
      <c r="E8188" s="21" t="s">
        <v>11497</v>
      </c>
      <c r="F8188" s="36">
        <v>40571</v>
      </c>
      <c r="G8188" s="12">
        <v>0</v>
      </c>
      <c r="H8188" s="25">
        <v>2414.09</v>
      </c>
      <c r="I8188" s="13">
        <v>0</v>
      </c>
      <c r="J8188" s="13">
        <f t="shared" si="128"/>
        <v>2414.09</v>
      </c>
    </row>
    <row r="8189" spans="1:10" x14ac:dyDescent="0.25">
      <c r="A8189" s="19">
        <v>8181</v>
      </c>
      <c r="B8189" s="16" t="s">
        <v>24</v>
      </c>
      <c r="C8189" s="21" t="s">
        <v>7740</v>
      </c>
      <c r="D8189" s="34" t="s">
        <v>23388</v>
      </c>
      <c r="E8189" s="21" t="s">
        <v>10635</v>
      </c>
      <c r="F8189" s="36">
        <v>40505</v>
      </c>
      <c r="G8189" s="12">
        <v>0</v>
      </c>
      <c r="H8189" s="25">
        <v>6641.3</v>
      </c>
      <c r="I8189" s="13">
        <v>0</v>
      </c>
      <c r="J8189" s="13">
        <f t="shared" si="128"/>
        <v>6641.3</v>
      </c>
    </row>
    <row r="8190" spans="1:10" x14ac:dyDescent="0.25">
      <c r="A8190" s="19">
        <v>8182</v>
      </c>
      <c r="B8190" s="16" t="s">
        <v>24</v>
      </c>
      <c r="C8190" s="21" t="s">
        <v>7740</v>
      </c>
      <c r="D8190" s="34" t="s">
        <v>12091</v>
      </c>
      <c r="E8190" s="21" t="s">
        <v>12092</v>
      </c>
      <c r="F8190" s="36">
        <v>37544</v>
      </c>
      <c r="G8190" s="12">
        <v>0</v>
      </c>
      <c r="H8190" s="25">
        <v>1076.04</v>
      </c>
      <c r="I8190" s="13">
        <v>0</v>
      </c>
      <c r="J8190" s="13">
        <f t="shared" si="128"/>
        <v>1076.04</v>
      </c>
    </row>
    <row r="8191" spans="1:10" x14ac:dyDescent="0.25">
      <c r="A8191" s="19">
        <v>8183</v>
      </c>
      <c r="B8191" s="16" t="s">
        <v>24</v>
      </c>
      <c r="C8191" s="21" t="s">
        <v>7740</v>
      </c>
      <c r="D8191" s="34" t="s">
        <v>11066</v>
      </c>
      <c r="E8191" s="21" t="s">
        <v>4509</v>
      </c>
      <c r="F8191" s="36">
        <v>37551</v>
      </c>
      <c r="G8191" s="12">
        <v>0</v>
      </c>
      <c r="H8191" s="25">
        <v>3979</v>
      </c>
      <c r="I8191" s="13">
        <v>0</v>
      </c>
      <c r="J8191" s="13">
        <f t="shared" si="128"/>
        <v>3979</v>
      </c>
    </row>
    <row r="8192" spans="1:10" x14ac:dyDescent="0.25">
      <c r="A8192" s="19">
        <v>8184</v>
      </c>
      <c r="B8192" s="16" t="s">
        <v>24</v>
      </c>
      <c r="C8192" s="21" t="s">
        <v>7740</v>
      </c>
      <c r="D8192" s="34" t="s">
        <v>9096</v>
      </c>
      <c r="E8192" s="21" t="s">
        <v>9097</v>
      </c>
      <c r="F8192" s="36">
        <v>37722</v>
      </c>
      <c r="G8192" s="12">
        <v>0</v>
      </c>
      <c r="H8192" s="25">
        <v>40811.660000000003</v>
      </c>
      <c r="I8192" s="13">
        <v>0</v>
      </c>
      <c r="J8192" s="13">
        <f t="shared" si="128"/>
        <v>40811.660000000003</v>
      </c>
    </row>
    <row r="8193" spans="1:10" x14ac:dyDescent="0.25">
      <c r="A8193" s="19">
        <v>8185</v>
      </c>
      <c r="B8193" s="16" t="s">
        <v>24</v>
      </c>
      <c r="C8193" s="21" t="s">
        <v>7740</v>
      </c>
      <c r="D8193" s="34" t="s">
        <v>23389</v>
      </c>
      <c r="E8193" s="21" t="s">
        <v>10528</v>
      </c>
      <c r="F8193" s="36">
        <v>33725</v>
      </c>
      <c r="G8193" s="12">
        <v>0</v>
      </c>
      <c r="H8193" s="25">
        <v>7507</v>
      </c>
      <c r="I8193" s="13">
        <v>0</v>
      </c>
      <c r="J8193" s="13">
        <f t="shared" si="128"/>
        <v>7507</v>
      </c>
    </row>
    <row r="8194" spans="1:10" x14ac:dyDescent="0.25">
      <c r="A8194" s="19">
        <v>8186</v>
      </c>
      <c r="B8194" s="16" t="s">
        <v>24</v>
      </c>
      <c r="C8194" s="21" t="s">
        <v>7740</v>
      </c>
      <c r="D8194" s="34" t="s">
        <v>23390</v>
      </c>
      <c r="E8194" s="21" t="s">
        <v>9803</v>
      </c>
      <c r="F8194" s="36">
        <v>33390</v>
      </c>
      <c r="G8194" s="12">
        <v>0</v>
      </c>
      <c r="H8194" s="25">
        <v>16886</v>
      </c>
      <c r="I8194" s="13">
        <v>0</v>
      </c>
      <c r="J8194" s="13">
        <f t="shared" si="128"/>
        <v>16886</v>
      </c>
    </row>
    <row r="8195" spans="1:10" x14ac:dyDescent="0.25">
      <c r="A8195" s="19">
        <v>8187</v>
      </c>
      <c r="B8195" s="16" t="s">
        <v>24</v>
      </c>
      <c r="C8195" s="21" t="s">
        <v>7740</v>
      </c>
      <c r="D8195" s="34" t="s">
        <v>23391</v>
      </c>
      <c r="E8195" s="21" t="s">
        <v>10964</v>
      </c>
      <c r="F8195" s="36">
        <v>33573</v>
      </c>
      <c r="G8195" s="12">
        <v>0</v>
      </c>
      <c r="H8195" s="25">
        <v>4500</v>
      </c>
      <c r="I8195" s="13">
        <v>0</v>
      </c>
      <c r="J8195" s="13">
        <f t="shared" si="128"/>
        <v>4500</v>
      </c>
    </row>
    <row r="8196" spans="1:10" x14ac:dyDescent="0.25">
      <c r="A8196" s="19">
        <v>8188</v>
      </c>
      <c r="B8196" s="16" t="s">
        <v>24</v>
      </c>
      <c r="C8196" s="21" t="s">
        <v>7740</v>
      </c>
      <c r="D8196" s="34" t="s">
        <v>23392</v>
      </c>
      <c r="E8196" s="21" t="s">
        <v>12534</v>
      </c>
      <c r="F8196" s="36">
        <v>35065</v>
      </c>
      <c r="G8196" s="12">
        <v>0</v>
      </c>
      <c r="H8196" s="25">
        <v>500</v>
      </c>
      <c r="I8196" s="13">
        <v>0</v>
      </c>
      <c r="J8196" s="13">
        <f t="shared" si="128"/>
        <v>500</v>
      </c>
    </row>
    <row r="8197" spans="1:10" x14ac:dyDescent="0.25">
      <c r="A8197" s="19">
        <v>8189</v>
      </c>
      <c r="B8197" s="16" t="s">
        <v>24</v>
      </c>
      <c r="C8197" s="21" t="s">
        <v>7740</v>
      </c>
      <c r="D8197" s="34" t="s">
        <v>23393</v>
      </c>
      <c r="E8197" s="21" t="s">
        <v>13020</v>
      </c>
      <c r="F8197" s="36">
        <v>32874</v>
      </c>
      <c r="G8197" s="12">
        <v>0</v>
      </c>
      <c r="H8197" s="25">
        <v>75</v>
      </c>
      <c r="I8197" s="13">
        <v>0</v>
      </c>
      <c r="J8197" s="13">
        <f t="shared" si="128"/>
        <v>75</v>
      </c>
    </row>
    <row r="8198" spans="1:10" x14ac:dyDescent="0.25">
      <c r="A8198" s="19">
        <v>8190</v>
      </c>
      <c r="B8198" s="16" t="s">
        <v>24</v>
      </c>
      <c r="C8198" s="21" t="s">
        <v>7740</v>
      </c>
      <c r="D8198" s="34" t="s">
        <v>23394</v>
      </c>
      <c r="E8198" s="21" t="s">
        <v>10532</v>
      </c>
      <c r="F8198" s="36">
        <v>41330</v>
      </c>
      <c r="G8198" s="12">
        <v>0</v>
      </c>
      <c r="H8198" s="25">
        <v>7500</v>
      </c>
      <c r="I8198" s="13">
        <v>0</v>
      </c>
      <c r="J8198" s="13">
        <f t="shared" si="128"/>
        <v>7500</v>
      </c>
    </row>
    <row r="8199" spans="1:10" x14ac:dyDescent="0.25">
      <c r="A8199" s="19">
        <v>8191</v>
      </c>
      <c r="B8199" s="16" t="s">
        <v>24</v>
      </c>
      <c r="C8199" s="21" t="s">
        <v>7740</v>
      </c>
      <c r="D8199" s="34" t="s">
        <v>9069</v>
      </c>
      <c r="E8199" s="21" t="s">
        <v>9070</v>
      </c>
      <c r="F8199" s="36">
        <v>37683</v>
      </c>
      <c r="G8199" s="12">
        <v>0</v>
      </c>
      <c r="H8199" s="25">
        <v>42661.71</v>
      </c>
      <c r="I8199" s="13">
        <v>0</v>
      </c>
      <c r="J8199" s="13">
        <f t="shared" si="128"/>
        <v>42661.71</v>
      </c>
    </row>
    <row r="8200" spans="1:10" x14ac:dyDescent="0.25">
      <c r="A8200" s="19">
        <v>8192</v>
      </c>
      <c r="B8200" s="16" t="s">
        <v>24</v>
      </c>
      <c r="C8200" s="21" t="s">
        <v>7740</v>
      </c>
      <c r="D8200" s="34" t="s">
        <v>11733</v>
      </c>
      <c r="E8200" s="21" t="s">
        <v>5825</v>
      </c>
      <c r="F8200" s="36">
        <v>37623</v>
      </c>
      <c r="G8200" s="12">
        <v>0</v>
      </c>
      <c r="H8200" s="25">
        <v>1789.96</v>
      </c>
      <c r="I8200" s="13">
        <v>0</v>
      </c>
      <c r="J8200" s="13">
        <f t="shared" si="128"/>
        <v>1789.96</v>
      </c>
    </row>
    <row r="8201" spans="1:10" x14ac:dyDescent="0.25">
      <c r="A8201" s="19">
        <v>8193</v>
      </c>
      <c r="B8201" s="16" t="s">
        <v>24</v>
      </c>
      <c r="C8201" s="21" t="s">
        <v>7740</v>
      </c>
      <c r="D8201" s="34" t="s">
        <v>23395</v>
      </c>
      <c r="E8201" s="21" t="s">
        <v>10254</v>
      </c>
      <c r="F8201" s="36">
        <v>37447</v>
      </c>
      <c r="G8201" s="12">
        <v>0</v>
      </c>
      <c r="H8201" s="25">
        <v>9867.2099999999991</v>
      </c>
      <c r="I8201" s="13">
        <v>0</v>
      </c>
      <c r="J8201" s="13">
        <f t="shared" si="128"/>
        <v>9867.2099999999991</v>
      </c>
    </row>
    <row r="8202" spans="1:10" x14ac:dyDescent="0.25">
      <c r="A8202" s="19">
        <v>8194</v>
      </c>
      <c r="B8202" s="16" t="s">
        <v>24</v>
      </c>
      <c r="C8202" s="21" t="s">
        <v>7740</v>
      </c>
      <c r="D8202" s="34" t="s">
        <v>23396</v>
      </c>
      <c r="E8202" s="21" t="s">
        <v>11951</v>
      </c>
      <c r="F8202" s="36">
        <v>37308</v>
      </c>
      <c r="G8202" s="12">
        <v>0</v>
      </c>
      <c r="H8202" s="25">
        <v>1352</v>
      </c>
      <c r="I8202" s="13">
        <v>0</v>
      </c>
      <c r="J8202" s="13">
        <f t="shared" si="128"/>
        <v>1352</v>
      </c>
    </row>
    <row r="8203" spans="1:10" x14ac:dyDescent="0.25">
      <c r="A8203" s="19">
        <v>8195</v>
      </c>
      <c r="B8203" s="16" t="s">
        <v>24</v>
      </c>
      <c r="C8203" s="21" t="s">
        <v>7740</v>
      </c>
      <c r="D8203" s="34" t="s">
        <v>23397</v>
      </c>
      <c r="E8203" s="21" t="s">
        <v>11951</v>
      </c>
      <c r="F8203" s="36">
        <v>37308</v>
      </c>
      <c r="G8203" s="12">
        <v>0</v>
      </c>
      <c r="H8203" s="25">
        <v>946</v>
      </c>
      <c r="I8203" s="13">
        <v>0</v>
      </c>
      <c r="J8203" s="13">
        <f t="shared" si="128"/>
        <v>946</v>
      </c>
    </row>
    <row r="8204" spans="1:10" x14ac:dyDescent="0.25">
      <c r="A8204" s="19">
        <v>8196</v>
      </c>
      <c r="B8204" s="16" t="s">
        <v>24</v>
      </c>
      <c r="C8204" s="21" t="s">
        <v>7740</v>
      </c>
      <c r="D8204" s="34" t="s">
        <v>23398</v>
      </c>
      <c r="E8204" s="21" t="s">
        <v>11951</v>
      </c>
      <c r="F8204" s="36">
        <v>37293</v>
      </c>
      <c r="G8204" s="12">
        <v>0</v>
      </c>
      <c r="H8204" s="25">
        <v>485</v>
      </c>
      <c r="I8204" s="13">
        <v>0</v>
      </c>
      <c r="J8204" s="13">
        <f t="shared" si="128"/>
        <v>485</v>
      </c>
    </row>
    <row r="8205" spans="1:10" x14ac:dyDescent="0.25">
      <c r="A8205" s="19">
        <v>8197</v>
      </c>
      <c r="B8205" s="16" t="s">
        <v>24</v>
      </c>
      <c r="C8205" s="21" t="s">
        <v>7740</v>
      </c>
      <c r="D8205" s="34" t="s">
        <v>23399</v>
      </c>
      <c r="E8205" s="21" t="s">
        <v>11951</v>
      </c>
      <c r="F8205" s="36">
        <v>37294</v>
      </c>
      <c r="G8205" s="12">
        <v>0</v>
      </c>
      <c r="H8205" s="25">
        <v>974</v>
      </c>
      <c r="I8205" s="13">
        <v>0</v>
      </c>
      <c r="J8205" s="13">
        <f t="shared" si="128"/>
        <v>974</v>
      </c>
    </row>
    <row r="8206" spans="1:10" x14ac:dyDescent="0.25">
      <c r="A8206" s="19">
        <v>8198</v>
      </c>
      <c r="B8206" s="16" t="s">
        <v>24</v>
      </c>
      <c r="C8206" s="21" t="s">
        <v>7740</v>
      </c>
      <c r="D8206" s="34" t="s">
        <v>23400</v>
      </c>
      <c r="E8206" s="21" t="s">
        <v>6453</v>
      </c>
      <c r="F8206" s="36">
        <v>37301</v>
      </c>
      <c r="G8206" s="12">
        <v>0</v>
      </c>
      <c r="H8206" s="25">
        <v>1940</v>
      </c>
      <c r="I8206" s="13">
        <v>0</v>
      </c>
      <c r="J8206" s="13">
        <f t="shared" si="128"/>
        <v>1940</v>
      </c>
    </row>
    <row r="8207" spans="1:10" x14ac:dyDescent="0.25">
      <c r="A8207" s="19">
        <v>8199</v>
      </c>
      <c r="B8207" s="16" t="s">
        <v>24</v>
      </c>
      <c r="C8207" s="21" t="s">
        <v>7740</v>
      </c>
      <c r="D8207" s="34" t="s">
        <v>23401</v>
      </c>
      <c r="E8207" s="21" t="s">
        <v>11359</v>
      </c>
      <c r="F8207" s="36">
        <v>37435</v>
      </c>
      <c r="G8207" s="12">
        <v>0</v>
      </c>
      <c r="H8207" s="25">
        <v>2844.14</v>
      </c>
      <c r="I8207" s="13">
        <v>0</v>
      </c>
      <c r="J8207" s="13">
        <f t="shared" si="128"/>
        <v>2844.14</v>
      </c>
    </row>
    <row r="8208" spans="1:10" x14ac:dyDescent="0.25">
      <c r="A8208" s="19">
        <v>8200</v>
      </c>
      <c r="B8208" s="16" t="s">
        <v>24</v>
      </c>
      <c r="C8208" s="21" t="s">
        <v>7740</v>
      </c>
      <c r="D8208" s="34" t="s">
        <v>23402</v>
      </c>
      <c r="E8208" s="21" t="s">
        <v>11470</v>
      </c>
      <c r="F8208" s="36">
        <v>37410</v>
      </c>
      <c r="G8208" s="12">
        <v>0</v>
      </c>
      <c r="H8208" s="25">
        <v>2497.04</v>
      </c>
      <c r="I8208" s="13">
        <v>0</v>
      </c>
      <c r="J8208" s="13">
        <f t="shared" si="128"/>
        <v>2497.04</v>
      </c>
    </row>
    <row r="8209" spans="1:10" x14ac:dyDescent="0.25">
      <c r="A8209" s="19">
        <v>8201</v>
      </c>
      <c r="B8209" s="16" t="s">
        <v>24</v>
      </c>
      <c r="C8209" s="21" t="s">
        <v>7740</v>
      </c>
      <c r="D8209" s="34" t="s">
        <v>23403</v>
      </c>
      <c r="E8209" s="21" t="s">
        <v>5661</v>
      </c>
      <c r="F8209" s="36">
        <v>37379</v>
      </c>
      <c r="G8209" s="12">
        <v>0</v>
      </c>
      <c r="H8209" s="25">
        <v>1965</v>
      </c>
      <c r="I8209" s="13">
        <v>0</v>
      </c>
      <c r="J8209" s="13">
        <f t="shared" si="128"/>
        <v>1965</v>
      </c>
    </row>
    <row r="8210" spans="1:10" x14ac:dyDescent="0.25">
      <c r="A8210" s="19">
        <v>8202</v>
      </c>
      <c r="B8210" s="16" t="s">
        <v>24</v>
      </c>
      <c r="C8210" s="21" t="s">
        <v>7740</v>
      </c>
      <c r="D8210" s="34" t="s">
        <v>23404</v>
      </c>
      <c r="E8210" s="21" t="s">
        <v>11991</v>
      </c>
      <c r="F8210" s="36">
        <v>37447</v>
      </c>
      <c r="G8210" s="12">
        <v>0</v>
      </c>
      <c r="H8210" s="25">
        <v>1258.3499999999999</v>
      </c>
      <c r="I8210" s="13">
        <v>0</v>
      </c>
      <c r="J8210" s="13">
        <f t="shared" si="128"/>
        <v>1258.3499999999999</v>
      </c>
    </row>
    <row r="8211" spans="1:10" x14ac:dyDescent="0.25">
      <c r="A8211" s="19">
        <v>8203</v>
      </c>
      <c r="B8211" s="16" t="s">
        <v>24</v>
      </c>
      <c r="C8211" s="21" t="s">
        <v>7740</v>
      </c>
      <c r="D8211" s="34" t="s">
        <v>23405</v>
      </c>
      <c r="E8211" s="21" t="s">
        <v>12028</v>
      </c>
      <c r="F8211" s="36">
        <v>37454</v>
      </c>
      <c r="G8211" s="12">
        <v>0</v>
      </c>
      <c r="H8211" s="25">
        <v>1188.3499999999999</v>
      </c>
      <c r="I8211" s="13">
        <v>0</v>
      </c>
      <c r="J8211" s="13">
        <f t="shared" si="128"/>
        <v>1188.3499999999999</v>
      </c>
    </row>
    <row r="8212" spans="1:10" x14ac:dyDescent="0.25">
      <c r="A8212" s="19">
        <v>8204</v>
      </c>
      <c r="B8212" s="16" t="s">
        <v>24</v>
      </c>
      <c r="C8212" s="21" t="s">
        <v>7740</v>
      </c>
      <c r="D8212" s="34" t="s">
        <v>23406</v>
      </c>
      <c r="E8212" s="21" t="s">
        <v>11786</v>
      </c>
      <c r="F8212" s="36">
        <v>37427</v>
      </c>
      <c r="G8212" s="12">
        <v>0</v>
      </c>
      <c r="H8212" s="25">
        <v>1668.14</v>
      </c>
      <c r="I8212" s="13">
        <v>0</v>
      </c>
      <c r="J8212" s="13">
        <f t="shared" si="128"/>
        <v>1668.14</v>
      </c>
    </row>
    <row r="8213" spans="1:10" x14ac:dyDescent="0.25">
      <c r="A8213" s="19">
        <v>8205</v>
      </c>
      <c r="B8213" s="16" t="s">
        <v>24</v>
      </c>
      <c r="C8213" s="21" t="s">
        <v>7740</v>
      </c>
      <c r="D8213" s="34" t="s">
        <v>23407</v>
      </c>
      <c r="E8213" s="21" t="s">
        <v>11737</v>
      </c>
      <c r="F8213" s="36">
        <v>37459</v>
      </c>
      <c r="G8213" s="12">
        <v>0</v>
      </c>
      <c r="H8213" s="25">
        <v>1783.84</v>
      </c>
      <c r="I8213" s="13">
        <v>0</v>
      </c>
      <c r="J8213" s="13">
        <f t="shared" si="128"/>
        <v>1783.84</v>
      </c>
    </row>
    <row r="8214" spans="1:10" x14ac:dyDescent="0.25">
      <c r="A8214" s="19">
        <v>8206</v>
      </c>
      <c r="B8214" s="16" t="s">
        <v>24</v>
      </c>
      <c r="C8214" s="21" t="s">
        <v>7740</v>
      </c>
      <c r="D8214" s="34" t="s">
        <v>23408</v>
      </c>
      <c r="E8214" s="21" t="s">
        <v>8667</v>
      </c>
      <c r="F8214" s="36">
        <v>39355</v>
      </c>
      <c r="G8214" s="12">
        <v>0</v>
      </c>
      <c r="H8214" s="25">
        <v>87000</v>
      </c>
      <c r="I8214" s="13">
        <v>0</v>
      </c>
      <c r="J8214" s="13">
        <f t="shared" si="128"/>
        <v>87000</v>
      </c>
    </row>
    <row r="8215" spans="1:10" x14ac:dyDescent="0.25">
      <c r="A8215" s="19">
        <v>8207</v>
      </c>
      <c r="B8215" s="16" t="s">
        <v>24</v>
      </c>
      <c r="C8215" s="21" t="s">
        <v>7740</v>
      </c>
      <c r="D8215" s="34" t="s">
        <v>23409</v>
      </c>
      <c r="E8215" s="21" t="s">
        <v>11017</v>
      </c>
      <c r="F8215" s="36">
        <v>37427</v>
      </c>
      <c r="G8215" s="12">
        <v>0</v>
      </c>
      <c r="H8215" s="25">
        <v>4171.1400000000003</v>
      </c>
      <c r="I8215" s="13">
        <v>0</v>
      </c>
      <c r="J8215" s="13">
        <f t="shared" si="128"/>
        <v>4171.1400000000003</v>
      </c>
    </row>
    <row r="8216" spans="1:10" x14ac:dyDescent="0.25">
      <c r="A8216" s="19">
        <v>8208</v>
      </c>
      <c r="B8216" s="16" t="s">
        <v>24</v>
      </c>
      <c r="C8216" s="21" t="s">
        <v>7740</v>
      </c>
      <c r="D8216" s="34" t="s">
        <v>23410</v>
      </c>
      <c r="E8216" s="21" t="s">
        <v>11562</v>
      </c>
      <c r="F8216" s="36">
        <v>37432</v>
      </c>
      <c r="G8216" s="12">
        <v>0</v>
      </c>
      <c r="H8216" s="25">
        <v>2217.14</v>
      </c>
      <c r="I8216" s="13">
        <v>0</v>
      </c>
      <c r="J8216" s="13">
        <f t="shared" si="128"/>
        <v>2217.14</v>
      </c>
    </row>
    <row r="8217" spans="1:10" x14ac:dyDescent="0.25">
      <c r="A8217" s="19">
        <v>8209</v>
      </c>
      <c r="B8217" s="16" t="s">
        <v>24</v>
      </c>
      <c r="C8217" s="21" t="s">
        <v>7740</v>
      </c>
      <c r="D8217" s="34" t="s">
        <v>23411</v>
      </c>
      <c r="E8217" s="21" t="s">
        <v>11947</v>
      </c>
      <c r="F8217" s="36">
        <v>37433</v>
      </c>
      <c r="G8217" s="12">
        <v>0</v>
      </c>
      <c r="H8217" s="25">
        <v>1357.14</v>
      </c>
      <c r="I8217" s="13">
        <v>0</v>
      </c>
      <c r="J8217" s="13">
        <f t="shared" si="128"/>
        <v>1357.14</v>
      </c>
    </row>
    <row r="8218" spans="1:10" x14ac:dyDescent="0.25">
      <c r="A8218" s="19">
        <v>8210</v>
      </c>
      <c r="B8218" s="16" t="s">
        <v>24</v>
      </c>
      <c r="C8218" s="21" t="s">
        <v>7740</v>
      </c>
      <c r="D8218" s="34" t="s">
        <v>23412</v>
      </c>
      <c r="E8218" s="21" t="s">
        <v>11945</v>
      </c>
      <c r="F8218" s="36">
        <v>37410</v>
      </c>
      <c r="G8218" s="12">
        <v>0</v>
      </c>
      <c r="H8218" s="25">
        <v>1361.04</v>
      </c>
      <c r="I8218" s="13">
        <v>0</v>
      </c>
      <c r="J8218" s="13">
        <f t="shared" si="128"/>
        <v>1361.04</v>
      </c>
    </row>
    <row r="8219" spans="1:10" x14ac:dyDescent="0.25">
      <c r="A8219" s="19">
        <v>8211</v>
      </c>
      <c r="B8219" s="16" t="s">
        <v>24</v>
      </c>
      <c r="C8219" s="21" t="s">
        <v>7740</v>
      </c>
      <c r="D8219" s="34" t="s">
        <v>23413</v>
      </c>
      <c r="E8219" s="21" t="s">
        <v>11095</v>
      </c>
      <c r="F8219" s="36">
        <v>37449</v>
      </c>
      <c r="G8219" s="12">
        <v>0</v>
      </c>
      <c r="H8219" s="25">
        <v>3842.71</v>
      </c>
      <c r="I8219" s="13">
        <v>0</v>
      </c>
      <c r="J8219" s="13">
        <f t="shared" si="128"/>
        <v>3842.71</v>
      </c>
    </row>
    <row r="8220" spans="1:10" x14ac:dyDescent="0.25">
      <c r="A8220" s="19">
        <v>8212</v>
      </c>
      <c r="B8220" s="16" t="s">
        <v>24</v>
      </c>
      <c r="C8220" s="21" t="s">
        <v>7740</v>
      </c>
      <c r="D8220" s="34" t="s">
        <v>23414</v>
      </c>
      <c r="E8220" s="21" t="s">
        <v>5729</v>
      </c>
      <c r="F8220" s="36">
        <v>37322</v>
      </c>
      <c r="G8220" s="12">
        <v>0</v>
      </c>
      <c r="H8220" s="25">
        <v>1897</v>
      </c>
      <c r="I8220" s="13">
        <v>0</v>
      </c>
      <c r="J8220" s="13">
        <f t="shared" si="128"/>
        <v>1897</v>
      </c>
    </row>
    <row r="8221" spans="1:10" x14ac:dyDescent="0.25">
      <c r="A8221" s="19">
        <v>8213</v>
      </c>
      <c r="B8221" s="16" t="s">
        <v>24</v>
      </c>
      <c r="C8221" s="21" t="s">
        <v>7740</v>
      </c>
      <c r="D8221" s="34" t="s">
        <v>23414</v>
      </c>
      <c r="E8221" s="21" t="s">
        <v>5729</v>
      </c>
      <c r="F8221" s="36">
        <v>37530</v>
      </c>
      <c r="G8221" s="12">
        <v>0</v>
      </c>
      <c r="H8221" s="25">
        <v>175</v>
      </c>
      <c r="I8221" s="13">
        <v>0</v>
      </c>
      <c r="J8221" s="13">
        <f t="shared" si="128"/>
        <v>175</v>
      </c>
    </row>
    <row r="8222" spans="1:10" x14ac:dyDescent="0.25">
      <c r="A8222" s="19">
        <v>8214</v>
      </c>
      <c r="B8222" s="16" t="s">
        <v>24</v>
      </c>
      <c r="C8222" s="21" t="s">
        <v>7740</v>
      </c>
      <c r="D8222" s="34" t="s">
        <v>23415</v>
      </c>
      <c r="E8222" s="21" t="s">
        <v>5797</v>
      </c>
      <c r="F8222" s="36">
        <v>37379</v>
      </c>
      <c r="G8222" s="12">
        <v>0</v>
      </c>
      <c r="H8222" s="25">
        <v>1823.5</v>
      </c>
      <c r="I8222" s="13">
        <v>0</v>
      </c>
      <c r="J8222" s="13">
        <f t="shared" si="128"/>
        <v>1823.5</v>
      </c>
    </row>
    <row r="8223" spans="1:10" x14ac:dyDescent="0.25">
      <c r="A8223" s="19">
        <v>8215</v>
      </c>
      <c r="B8223" s="16" t="s">
        <v>24</v>
      </c>
      <c r="C8223" s="21" t="s">
        <v>7740</v>
      </c>
      <c r="D8223" s="34" t="s">
        <v>23415</v>
      </c>
      <c r="E8223" s="21" t="s">
        <v>5797</v>
      </c>
      <c r="F8223" s="36">
        <v>37530</v>
      </c>
      <c r="G8223" s="12">
        <v>0</v>
      </c>
      <c r="H8223" s="25">
        <v>75</v>
      </c>
      <c r="I8223" s="13">
        <v>0</v>
      </c>
      <c r="J8223" s="13">
        <f t="shared" si="128"/>
        <v>75</v>
      </c>
    </row>
    <row r="8224" spans="1:10" x14ac:dyDescent="0.25">
      <c r="A8224" s="19">
        <v>8216</v>
      </c>
      <c r="B8224" s="16" t="s">
        <v>24</v>
      </c>
      <c r="C8224" s="21" t="s">
        <v>7740</v>
      </c>
      <c r="D8224" s="34" t="s">
        <v>23416</v>
      </c>
      <c r="E8224" s="21" t="s">
        <v>5588</v>
      </c>
      <c r="F8224" s="36">
        <v>37453</v>
      </c>
      <c r="G8224" s="12">
        <v>0</v>
      </c>
      <c r="H8224" s="25">
        <v>2070.4499999999998</v>
      </c>
      <c r="I8224" s="13">
        <v>0</v>
      </c>
      <c r="J8224" s="13">
        <f t="shared" si="128"/>
        <v>2070.4499999999998</v>
      </c>
    </row>
    <row r="8225" spans="1:10" x14ac:dyDescent="0.25">
      <c r="A8225" s="19">
        <v>8217</v>
      </c>
      <c r="B8225" s="16" t="s">
        <v>24</v>
      </c>
      <c r="C8225" s="21" t="s">
        <v>7740</v>
      </c>
      <c r="D8225" s="34" t="s">
        <v>23416</v>
      </c>
      <c r="E8225" s="21" t="s">
        <v>5588</v>
      </c>
      <c r="F8225" s="36">
        <v>37530</v>
      </c>
      <c r="G8225" s="12">
        <v>0</v>
      </c>
      <c r="H8225" s="25">
        <v>8.5</v>
      </c>
      <c r="I8225" s="13">
        <v>0</v>
      </c>
      <c r="J8225" s="13">
        <f t="shared" si="128"/>
        <v>8.5</v>
      </c>
    </row>
    <row r="8226" spans="1:10" x14ac:dyDescent="0.25">
      <c r="A8226" s="19">
        <v>8218</v>
      </c>
      <c r="B8226" s="16" t="s">
        <v>24</v>
      </c>
      <c r="C8226" s="21" t="s">
        <v>7740</v>
      </c>
      <c r="D8226" s="34" t="s">
        <v>23417</v>
      </c>
      <c r="E8226" s="21" t="s">
        <v>5896</v>
      </c>
      <c r="F8226" s="36">
        <v>37379</v>
      </c>
      <c r="G8226" s="12">
        <v>0</v>
      </c>
      <c r="H8226" s="25">
        <v>1676</v>
      </c>
      <c r="I8226" s="13">
        <v>0</v>
      </c>
      <c r="J8226" s="13">
        <f t="shared" si="128"/>
        <v>1676</v>
      </c>
    </row>
    <row r="8227" spans="1:10" x14ac:dyDescent="0.25">
      <c r="A8227" s="19">
        <v>8219</v>
      </c>
      <c r="B8227" s="16" t="s">
        <v>24</v>
      </c>
      <c r="C8227" s="21" t="s">
        <v>7740</v>
      </c>
      <c r="D8227" s="34" t="s">
        <v>23417</v>
      </c>
      <c r="E8227" s="21" t="s">
        <v>5896</v>
      </c>
      <c r="F8227" s="36">
        <v>37530</v>
      </c>
      <c r="G8227" s="12">
        <v>0</v>
      </c>
      <c r="H8227" s="25">
        <v>84.5</v>
      </c>
      <c r="I8227" s="13">
        <v>0</v>
      </c>
      <c r="J8227" s="13">
        <f t="shared" si="128"/>
        <v>84.5</v>
      </c>
    </row>
    <row r="8228" spans="1:10" x14ac:dyDescent="0.25">
      <c r="A8228" s="19">
        <v>8220</v>
      </c>
      <c r="B8228" s="16" t="s">
        <v>24</v>
      </c>
      <c r="C8228" s="21" t="s">
        <v>7740</v>
      </c>
      <c r="D8228" s="34" t="s">
        <v>23418</v>
      </c>
      <c r="E8228" s="21" t="s">
        <v>6213</v>
      </c>
      <c r="F8228" s="36">
        <v>37306</v>
      </c>
      <c r="G8228" s="12">
        <v>0</v>
      </c>
      <c r="H8228" s="25">
        <v>1259.5</v>
      </c>
      <c r="I8228" s="13">
        <v>0</v>
      </c>
      <c r="J8228" s="13">
        <f t="shared" si="128"/>
        <v>1259.5</v>
      </c>
    </row>
    <row r="8229" spans="1:10" x14ac:dyDescent="0.25">
      <c r="A8229" s="19">
        <v>8221</v>
      </c>
      <c r="B8229" s="16" t="s">
        <v>24</v>
      </c>
      <c r="C8229" s="21" t="s">
        <v>7740</v>
      </c>
      <c r="D8229" s="34" t="s">
        <v>23418</v>
      </c>
      <c r="E8229" s="21" t="s">
        <v>6213</v>
      </c>
      <c r="F8229" s="36">
        <v>37530</v>
      </c>
      <c r="G8229" s="12">
        <v>0</v>
      </c>
      <c r="H8229" s="25">
        <v>8.5</v>
      </c>
      <c r="I8229" s="13">
        <v>0</v>
      </c>
      <c r="J8229" s="13">
        <f t="shared" si="128"/>
        <v>8.5</v>
      </c>
    </row>
    <row r="8230" spans="1:10" x14ac:dyDescent="0.25">
      <c r="A8230" s="19">
        <v>8222</v>
      </c>
      <c r="B8230" s="16" t="s">
        <v>24</v>
      </c>
      <c r="C8230" s="21" t="s">
        <v>7740</v>
      </c>
      <c r="D8230" s="34" t="s">
        <v>23419</v>
      </c>
      <c r="E8230" s="21" t="s">
        <v>6204</v>
      </c>
      <c r="F8230" s="36">
        <v>37354</v>
      </c>
      <c r="G8230" s="12">
        <v>0</v>
      </c>
      <c r="H8230" s="25">
        <v>1264.5</v>
      </c>
      <c r="I8230" s="13">
        <v>0</v>
      </c>
      <c r="J8230" s="13">
        <f t="shared" ref="J8230:J8293" si="129">SUM(H8230-I8230)</f>
        <v>1264.5</v>
      </c>
    </row>
    <row r="8231" spans="1:10" x14ac:dyDescent="0.25">
      <c r="A8231" s="19">
        <v>8223</v>
      </c>
      <c r="B8231" s="16" t="s">
        <v>24</v>
      </c>
      <c r="C8231" s="21" t="s">
        <v>7740</v>
      </c>
      <c r="D8231" s="34" t="s">
        <v>23420</v>
      </c>
      <c r="E8231" s="21" t="s">
        <v>11478</v>
      </c>
      <c r="F8231" s="36">
        <v>37294</v>
      </c>
      <c r="G8231" s="12">
        <v>0</v>
      </c>
      <c r="H8231" s="25">
        <v>2477</v>
      </c>
      <c r="I8231" s="13">
        <v>0</v>
      </c>
      <c r="J8231" s="13">
        <f t="shared" si="129"/>
        <v>2477</v>
      </c>
    </row>
    <row r="8232" spans="1:10" x14ac:dyDescent="0.25">
      <c r="A8232" s="19">
        <v>8224</v>
      </c>
      <c r="B8232" s="16" t="s">
        <v>24</v>
      </c>
      <c r="C8232" s="21" t="s">
        <v>7740</v>
      </c>
      <c r="D8232" s="34" t="s">
        <v>23420</v>
      </c>
      <c r="E8232" s="21" t="s">
        <v>11478</v>
      </c>
      <c r="F8232" s="36">
        <v>37530</v>
      </c>
      <c r="G8232" s="12">
        <v>0</v>
      </c>
      <c r="H8232" s="25">
        <v>10.5</v>
      </c>
      <c r="I8232" s="13">
        <v>0</v>
      </c>
      <c r="J8232" s="13">
        <f t="shared" si="129"/>
        <v>10.5</v>
      </c>
    </row>
    <row r="8233" spans="1:10" x14ac:dyDescent="0.25">
      <c r="A8233" s="19">
        <v>8225</v>
      </c>
      <c r="B8233" s="16" t="s">
        <v>24</v>
      </c>
      <c r="C8233" s="21" t="s">
        <v>7740</v>
      </c>
      <c r="D8233" s="34" t="s">
        <v>23421</v>
      </c>
      <c r="E8233" s="21" t="s">
        <v>11410</v>
      </c>
      <c r="F8233" s="36">
        <v>37466</v>
      </c>
      <c r="G8233" s="12">
        <v>0</v>
      </c>
      <c r="H8233" s="25">
        <v>2666.71</v>
      </c>
      <c r="I8233" s="13">
        <v>0</v>
      </c>
      <c r="J8233" s="13">
        <f t="shared" si="129"/>
        <v>2666.71</v>
      </c>
    </row>
    <row r="8234" spans="1:10" x14ac:dyDescent="0.25">
      <c r="A8234" s="19">
        <v>8226</v>
      </c>
      <c r="B8234" s="16" t="s">
        <v>24</v>
      </c>
      <c r="C8234" s="21" t="s">
        <v>7740</v>
      </c>
      <c r="D8234" s="34" t="s">
        <v>23422</v>
      </c>
      <c r="E8234" s="21" t="s">
        <v>6412</v>
      </c>
      <c r="F8234" s="36">
        <v>37431</v>
      </c>
      <c r="G8234" s="12">
        <v>0</v>
      </c>
      <c r="H8234" s="25">
        <v>1015.5</v>
      </c>
      <c r="I8234" s="13">
        <v>0</v>
      </c>
      <c r="J8234" s="13">
        <f t="shared" si="129"/>
        <v>1015.5</v>
      </c>
    </row>
    <row r="8235" spans="1:10" x14ac:dyDescent="0.25">
      <c r="A8235" s="19">
        <v>8227</v>
      </c>
      <c r="B8235" s="16" t="s">
        <v>24</v>
      </c>
      <c r="C8235" s="21" t="s">
        <v>7740</v>
      </c>
      <c r="D8235" s="34" t="s">
        <v>23423</v>
      </c>
      <c r="E8235" s="21" t="s">
        <v>10464</v>
      </c>
      <c r="F8235" s="36">
        <v>37446</v>
      </c>
      <c r="G8235" s="12">
        <v>0</v>
      </c>
      <c r="H8235" s="25">
        <v>8112.35</v>
      </c>
      <c r="I8235" s="13">
        <v>0</v>
      </c>
      <c r="J8235" s="13">
        <f t="shared" si="129"/>
        <v>8112.35</v>
      </c>
    </row>
    <row r="8236" spans="1:10" x14ac:dyDescent="0.25">
      <c r="A8236" s="19">
        <v>8228</v>
      </c>
      <c r="B8236" s="16" t="s">
        <v>24</v>
      </c>
      <c r="C8236" s="21" t="s">
        <v>7740</v>
      </c>
      <c r="D8236" s="34" t="s">
        <v>23424</v>
      </c>
      <c r="E8236" s="21" t="s">
        <v>4982</v>
      </c>
      <c r="F8236" s="36">
        <v>37426</v>
      </c>
      <c r="G8236" s="12">
        <v>0</v>
      </c>
      <c r="H8236" s="25">
        <v>3065.14</v>
      </c>
      <c r="I8236" s="13">
        <v>0</v>
      </c>
      <c r="J8236" s="13">
        <f t="shared" si="129"/>
        <v>3065.14</v>
      </c>
    </row>
    <row r="8237" spans="1:10" x14ac:dyDescent="0.25">
      <c r="A8237" s="19">
        <v>8229</v>
      </c>
      <c r="B8237" s="16" t="s">
        <v>24</v>
      </c>
      <c r="C8237" s="21" t="s">
        <v>7740</v>
      </c>
      <c r="D8237" s="34" t="s">
        <v>23425</v>
      </c>
      <c r="E8237" s="21" t="s">
        <v>10546</v>
      </c>
      <c r="F8237" s="36">
        <v>37333</v>
      </c>
      <c r="G8237" s="12">
        <v>0</v>
      </c>
      <c r="H8237" s="25">
        <v>7402</v>
      </c>
      <c r="I8237" s="13">
        <v>0</v>
      </c>
      <c r="J8237" s="13">
        <f t="shared" si="129"/>
        <v>7402</v>
      </c>
    </row>
    <row r="8238" spans="1:10" x14ac:dyDescent="0.25">
      <c r="A8238" s="19">
        <v>8230</v>
      </c>
      <c r="B8238" s="16" t="s">
        <v>24</v>
      </c>
      <c r="C8238" s="21" t="s">
        <v>7740</v>
      </c>
      <c r="D8238" s="34" t="s">
        <v>10944</v>
      </c>
      <c r="E8238" s="21" t="s">
        <v>10945</v>
      </c>
      <c r="F8238" s="36">
        <v>37530</v>
      </c>
      <c r="G8238" s="12">
        <v>0</v>
      </c>
      <c r="H8238" s="25">
        <v>4626</v>
      </c>
      <c r="I8238" s="13">
        <v>0</v>
      </c>
      <c r="J8238" s="13">
        <f t="shared" si="129"/>
        <v>4626</v>
      </c>
    </row>
    <row r="8239" spans="1:10" x14ac:dyDescent="0.25">
      <c r="A8239" s="19">
        <v>8231</v>
      </c>
      <c r="B8239" s="16" t="s">
        <v>24</v>
      </c>
      <c r="C8239" s="21" t="s">
        <v>7740</v>
      </c>
      <c r="D8239" s="34" t="s">
        <v>23426</v>
      </c>
      <c r="E8239" s="21" t="s">
        <v>11575</v>
      </c>
      <c r="F8239" s="36">
        <v>37435</v>
      </c>
      <c r="G8239" s="12">
        <v>0</v>
      </c>
      <c r="H8239" s="25">
        <v>2171.42</v>
      </c>
      <c r="I8239" s="13">
        <v>0</v>
      </c>
      <c r="J8239" s="13">
        <f t="shared" si="129"/>
        <v>2171.42</v>
      </c>
    </row>
    <row r="8240" spans="1:10" x14ac:dyDescent="0.25">
      <c r="A8240" s="19">
        <v>8232</v>
      </c>
      <c r="B8240" s="16" t="s">
        <v>24</v>
      </c>
      <c r="C8240" s="21" t="s">
        <v>7740</v>
      </c>
      <c r="D8240" s="34" t="s">
        <v>23427</v>
      </c>
      <c r="E8240" s="21" t="s">
        <v>11574</v>
      </c>
      <c r="F8240" s="36">
        <v>37435</v>
      </c>
      <c r="G8240" s="12">
        <v>0</v>
      </c>
      <c r="H8240" s="25">
        <v>2171.75</v>
      </c>
      <c r="I8240" s="13">
        <v>0</v>
      </c>
      <c r="J8240" s="13">
        <f t="shared" si="129"/>
        <v>2171.75</v>
      </c>
    </row>
    <row r="8241" spans="1:10" x14ac:dyDescent="0.25">
      <c r="A8241" s="19">
        <v>8233</v>
      </c>
      <c r="B8241" s="16" t="s">
        <v>24</v>
      </c>
      <c r="C8241" s="21" t="s">
        <v>7740</v>
      </c>
      <c r="D8241" s="34" t="s">
        <v>23428</v>
      </c>
      <c r="E8241" s="21" t="s">
        <v>11573</v>
      </c>
      <c r="F8241" s="36">
        <v>37435</v>
      </c>
      <c r="G8241" s="12">
        <v>0</v>
      </c>
      <c r="H8241" s="25">
        <v>2173.42</v>
      </c>
      <c r="I8241" s="13">
        <v>0</v>
      </c>
      <c r="J8241" s="13">
        <f t="shared" si="129"/>
        <v>2173.42</v>
      </c>
    </row>
    <row r="8242" spans="1:10" x14ac:dyDescent="0.25">
      <c r="A8242" s="19">
        <v>8234</v>
      </c>
      <c r="B8242" s="16" t="s">
        <v>24</v>
      </c>
      <c r="C8242" s="21" t="s">
        <v>7740</v>
      </c>
      <c r="D8242" s="34" t="s">
        <v>23429</v>
      </c>
      <c r="E8242" s="21" t="s">
        <v>11233</v>
      </c>
      <c r="F8242" s="36">
        <v>37435</v>
      </c>
      <c r="G8242" s="12">
        <v>0</v>
      </c>
      <c r="H8242" s="25">
        <v>3278.92</v>
      </c>
      <c r="I8242" s="13">
        <v>0</v>
      </c>
      <c r="J8242" s="13">
        <f t="shared" si="129"/>
        <v>3278.92</v>
      </c>
    </row>
    <row r="8243" spans="1:10" x14ac:dyDescent="0.25">
      <c r="A8243" s="19">
        <v>8235</v>
      </c>
      <c r="B8243" s="16" t="s">
        <v>24</v>
      </c>
      <c r="C8243" s="21" t="s">
        <v>7740</v>
      </c>
      <c r="D8243" s="34" t="s">
        <v>23430</v>
      </c>
      <c r="E8243" s="21" t="s">
        <v>9679</v>
      </c>
      <c r="F8243" s="36">
        <v>39355</v>
      </c>
      <c r="G8243" s="12">
        <v>0</v>
      </c>
      <c r="H8243" s="25">
        <v>19421.8</v>
      </c>
      <c r="I8243" s="13">
        <v>0</v>
      </c>
      <c r="J8243" s="13">
        <f t="shared" si="129"/>
        <v>19421.8</v>
      </c>
    </row>
    <row r="8244" spans="1:10" x14ac:dyDescent="0.25">
      <c r="A8244" s="19">
        <v>8236</v>
      </c>
      <c r="B8244" s="16" t="s">
        <v>24</v>
      </c>
      <c r="C8244" s="21" t="s">
        <v>7740</v>
      </c>
      <c r="D8244" s="34" t="s">
        <v>23431</v>
      </c>
      <c r="E8244" s="21" t="s">
        <v>8822</v>
      </c>
      <c r="F8244" s="36">
        <v>39355</v>
      </c>
      <c r="G8244" s="12">
        <v>0</v>
      </c>
      <c r="H8244" s="25">
        <v>64493.66</v>
      </c>
      <c r="I8244" s="13">
        <v>0</v>
      </c>
      <c r="J8244" s="13">
        <f t="shared" si="129"/>
        <v>64493.66</v>
      </c>
    </row>
    <row r="8245" spans="1:10" x14ac:dyDescent="0.25">
      <c r="A8245" s="19">
        <v>8237</v>
      </c>
      <c r="B8245" s="16" t="s">
        <v>24</v>
      </c>
      <c r="C8245" s="21" t="s">
        <v>7740</v>
      </c>
      <c r="D8245" s="34" t="s">
        <v>11901</v>
      </c>
      <c r="E8245" s="21" t="s">
        <v>11902</v>
      </c>
      <c r="F8245" s="36">
        <v>37505</v>
      </c>
      <c r="G8245" s="12">
        <v>0</v>
      </c>
      <c r="H8245" s="25">
        <v>1458.63</v>
      </c>
      <c r="I8245" s="13">
        <v>0</v>
      </c>
      <c r="J8245" s="13">
        <f t="shared" si="129"/>
        <v>1458.63</v>
      </c>
    </row>
    <row r="8246" spans="1:10" x14ac:dyDescent="0.25">
      <c r="A8246" s="19">
        <v>8238</v>
      </c>
      <c r="B8246" s="16" t="s">
        <v>24</v>
      </c>
      <c r="C8246" s="21" t="s">
        <v>7740</v>
      </c>
      <c r="D8246" s="34" t="s">
        <v>11901</v>
      </c>
      <c r="E8246" s="21" t="s">
        <v>11902</v>
      </c>
      <c r="F8246" s="36">
        <v>37354</v>
      </c>
      <c r="G8246" s="12">
        <v>0</v>
      </c>
      <c r="H8246" s="25">
        <v>77.5</v>
      </c>
      <c r="I8246" s="13">
        <v>0</v>
      </c>
      <c r="J8246" s="13">
        <f t="shared" si="129"/>
        <v>77.5</v>
      </c>
    </row>
    <row r="8247" spans="1:10" x14ac:dyDescent="0.25">
      <c r="A8247" s="19">
        <v>8239</v>
      </c>
      <c r="B8247" s="16" t="s">
        <v>24</v>
      </c>
      <c r="C8247" s="21" t="s">
        <v>7740</v>
      </c>
      <c r="D8247" s="34" t="s">
        <v>12347</v>
      </c>
      <c r="E8247" s="21" t="s">
        <v>12348</v>
      </c>
      <c r="F8247" s="36">
        <v>38112</v>
      </c>
      <c r="G8247" s="12">
        <v>0</v>
      </c>
      <c r="H8247" s="25">
        <v>698.48</v>
      </c>
      <c r="I8247" s="13">
        <v>0</v>
      </c>
      <c r="J8247" s="13">
        <f t="shared" si="129"/>
        <v>698.48</v>
      </c>
    </row>
    <row r="8248" spans="1:10" x14ac:dyDescent="0.25">
      <c r="A8248" s="19">
        <v>8240</v>
      </c>
      <c r="B8248" s="16" t="s">
        <v>24</v>
      </c>
      <c r="C8248" s="21" t="s">
        <v>7740</v>
      </c>
      <c r="D8248" s="34" t="s">
        <v>11116</v>
      </c>
      <c r="E8248" s="21" t="s">
        <v>11117</v>
      </c>
      <c r="F8248" s="36">
        <v>38142</v>
      </c>
      <c r="G8248" s="12">
        <v>0</v>
      </c>
      <c r="H8248" s="25">
        <v>3793.71</v>
      </c>
      <c r="I8248" s="13">
        <v>0</v>
      </c>
      <c r="J8248" s="13">
        <f t="shared" si="129"/>
        <v>3793.71</v>
      </c>
    </row>
    <row r="8249" spans="1:10" x14ac:dyDescent="0.25">
      <c r="A8249" s="19">
        <v>8241</v>
      </c>
      <c r="B8249" s="16" t="s">
        <v>24</v>
      </c>
      <c r="C8249" s="21" t="s">
        <v>7740</v>
      </c>
      <c r="D8249" s="34" t="s">
        <v>11492</v>
      </c>
      <c r="E8249" s="21" t="s">
        <v>11493</v>
      </c>
      <c r="F8249" s="36">
        <v>38616</v>
      </c>
      <c r="G8249" s="12">
        <v>0</v>
      </c>
      <c r="H8249" s="25">
        <v>2416</v>
      </c>
      <c r="I8249" s="13">
        <v>0</v>
      </c>
      <c r="J8249" s="13">
        <f t="shared" si="129"/>
        <v>2416</v>
      </c>
    </row>
    <row r="8250" spans="1:10" x14ac:dyDescent="0.25">
      <c r="A8250" s="19">
        <v>8242</v>
      </c>
      <c r="B8250" s="16" t="s">
        <v>24</v>
      </c>
      <c r="C8250" s="21" t="s">
        <v>7740</v>
      </c>
      <c r="D8250" s="34" t="s">
        <v>12231</v>
      </c>
      <c r="E8250" s="21" t="s">
        <v>12232</v>
      </c>
      <c r="F8250" s="36">
        <v>38001</v>
      </c>
      <c r="G8250" s="12">
        <v>0</v>
      </c>
      <c r="H8250" s="25">
        <v>826.9</v>
      </c>
      <c r="I8250" s="13">
        <v>0</v>
      </c>
      <c r="J8250" s="13">
        <f t="shared" si="129"/>
        <v>826.9</v>
      </c>
    </row>
    <row r="8251" spans="1:10" x14ac:dyDescent="0.25">
      <c r="A8251" s="19">
        <v>8243</v>
      </c>
      <c r="B8251" s="16" t="s">
        <v>24</v>
      </c>
      <c r="C8251" s="21" t="s">
        <v>7740</v>
      </c>
      <c r="D8251" s="34" t="s">
        <v>23432</v>
      </c>
      <c r="E8251" s="21" t="s">
        <v>10151</v>
      </c>
      <c r="F8251" s="36">
        <v>39329</v>
      </c>
      <c r="G8251" s="12">
        <v>0</v>
      </c>
      <c r="H8251" s="25">
        <v>11111.2</v>
      </c>
      <c r="I8251" s="13">
        <v>0</v>
      </c>
      <c r="J8251" s="13">
        <f t="shared" si="129"/>
        <v>11111.2</v>
      </c>
    </row>
    <row r="8252" spans="1:10" x14ac:dyDescent="0.25">
      <c r="A8252" s="19">
        <v>8244</v>
      </c>
      <c r="B8252" s="16" t="s">
        <v>24</v>
      </c>
      <c r="C8252" s="21" t="s">
        <v>7740</v>
      </c>
      <c r="D8252" s="34" t="s">
        <v>11280</v>
      </c>
      <c r="E8252" s="21" t="s">
        <v>11281</v>
      </c>
      <c r="F8252" s="36">
        <v>38082</v>
      </c>
      <c r="G8252" s="12">
        <v>0</v>
      </c>
      <c r="H8252" s="25">
        <v>3067.13</v>
      </c>
      <c r="I8252" s="13">
        <v>0</v>
      </c>
      <c r="J8252" s="13">
        <f t="shared" si="129"/>
        <v>3067.13</v>
      </c>
    </row>
    <row r="8253" spans="1:10" x14ac:dyDescent="0.25">
      <c r="A8253" s="19">
        <v>8245</v>
      </c>
      <c r="B8253" s="16" t="s">
        <v>24</v>
      </c>
      <c r="C8253" s="21" t="s">
        <v>7740</v>
      </c>
      <c r="D8253" s="34" t="s">
        <v>10804</v>
      </c>
      <c r="E8253" s="21" t="s">
        <v>2303</v>
      </c>
      <c r="F8253" s="36">
        <v>38110</v>
      </c>
      <c r="G8253" s="12">
        <v>0</v>
      </c>
      <c r="H8253" s="25">
        <v>5529.9</v>
      </c>
      <c r="I8253" s="13">
        <v>0</v>
      </c>
      <c r="J8253" s="13">
        <f t="shared" si="129"/>
        <v>5529.9</v>
      </c>
    </row>
    <row r="8254" spans="1:10" x14ac:dyDescent="0.25">
      <c r="A8254" s="19">
        <v>8246</v>
      </c>
      <c r="B8254" s="16" t="s">
        <v>24</v>
      </c>
      <c r="C8254" s="21" t="s">
        <v>7740</v>
      </c>
      <c r="D8254" s="34" t="s">
        <v>9502</v>
      </c>
      <c r="E8254" s="21" t="s">
        <v>2303</v>
      </c>
      <c r="F8254" s="36">
        <v>38849</v>
      </c>
      <c r="G8254" s="12">
        <v>0</v>
      </c>
      <c r="H8254" s="25">
        <v>23783.45</v>
      </c>
      <c r="I8254" s="13">
        <v>0</v>
      </c>
      <c r="J8254" s="13">
        <f t="shared" si="129"/>
        <v>23783.45</v>
      </c>
    </row>
    <row r="8255" spans="1:10" x14ac:dyDescent="0.25">
      <c r="A8255" s="19">
        <v>8247</v>
      </c>
      <c r="B8255" s="16" t="s">
        <v>24</v>
      </c>
      <c r="C8255" s="21" t="s">
        <v>7740</v>
      </c>
      <c r="D8255" s="34" t="s">
        <v>11922</v>
      </c>
      <c r="E8255" s="21" t="s">
        <v>11923</v>
      </c>
      <c r="F8255" s="36">
        <v>38313</v>
      </c>
      <c r="G8255" s="12">
        <v>0</v>
      </c>
      <c r="H8255" s="25">
        <v>1418.9</v>
      </c>
      <c r="I8255" s="13">
        <v>0</v>
      </c>
      <c r="J8255" s="13">
        <f t="shared" si="129"/>
        <v>1418.9</v>
      </c>
    </row>
    <row r="8256" spans="1:10" x14ac:dyDescent="0.25">
      <c r="A8256" s="19">
        <v>8248</v>
      </c>
      <c r="B8256" s="16" t="s">
        <v>24</v>
      </c>
      <c r="C8256" s="21" t="s">
        <v>7740</v>
      </c>
      <c r="D8256" s="34" t="s">
        <v>11924</v>
      </c>
      <c r="E8256" s="21" t="s">
        <v>11923</v>
      </c>
      <c r="F8256" s="36">
        <v>38313</v>
      </c>
      <c r="G8256" s="12">
        <v>0</v>
      </c>
      <c r="H8256" s="25">
        <v>1417.9</v>
      </c>
      <c r="I8256" s="13">
        <v>0</v>
      </c>
      <c r="J8256" s="13">
        <f t="shared" si="129"/>
        <v>1417.9</v>
      </c>
    </row>
    <row r="8257" spans="1:10" x14ac:dyDescent="0.25">
      <c r="A8257" s="19">
        <v>8249</v>
      </c>
      <c r="B8257" s="16" t="s">
        <v>24</v>
      </c>
      <c r="C8257" s="21" t="s">
        <v>7740</v>
      </c>
      <c r="D8257" s="34" t="s">
        <v>10857</v>
      </c>
      <c r="E8257" s="21" t="s">
        <v>10858</v>
      </c>
      <c r="F8257" s="36">
        <v>38282</v>
      </c>
      <c r="G8257" s="12">
        <v>0</v>
      </c>
      <c r="H8257" s="25">
        <v>5070.8999999999996</v>
      </c>
      <c r="I8257" s="13">
        <v>0</v>
      </c>
      <c r="J8257" s="13">
        <f t="shared" si="129"/>
        <v>5070.8999999999996</v>
      </c>
    </row>
    <row r="8258" spans="1:10" x14ac:dyDescent="0.25">
      <c r="A8258" s="19">
        <v>8250</v>
      </c>
      <c r="B8258" s="16" t="s">
        <v>24</v>
      </c>
      <c r="C8258" s="21" t="s">
        <v>7740</v>
      </c>
      <c r="D8258" s="34" t="s">
        <v>8880</v>
      </c>
      <c r="E8258" s="21" t="s">
        <v>8881</v>
      </c>
      <c r="F8258" s="36">
        <v>38408</v>
      </c>
      <c r="G8258" s="12">
        <v>0</v>
      </c>
      <c r="H8258" s="25">
        <v>58382.65</v>
      </c>
      <c r="I8258" s="13">
        <v>0</v>
      </c>
      <c r="J8258" s="13">
        <f t="shared" si="129"/>
        <v>58382.65</v>
      </c>
    </row>
    <row r="8259" spans="1:10" x14ac:dyDescent="0.25">
      <c r="A8259" s="19">
        <v>8251</v>
      </c>
      <c r="B8259" s="16" t="s">
        <v>24</v>
      </c>
      <c r="C8259" s="21" t="s">
        <v>7740</v>
      </c>
      <c r="D8259" s="34" t="s">
        <v>10736</v>
      </c>
      <c r="E8259" s="21" t="s">
        <v>10737</v>
      </c>
      <c r="F8259" s="36">
        <v>37494</v>
      </c>
      <c r="G8259" s="12">
        <v>0</v>
      </c>
      <c r="H8259" s="25">
        <v>5946</v>
      </c>
      <c r="I8259" s="13">
        <v>0</v>
      </c>
      <c r="J8259" s="13">
        <f t="shared" si="129"/>
        <v>5946</v>
      </c>
    </row>
    <row r="8260" spans="1:10" x14ac:dyDescent="0.25">
      <c r="A8260" s="19">
        <v>8252</v>
      </c>
      <c r="B8260" s="16" t="s">
        <v>24</v>
      </c>
      <c r="C8260" s="21" t="s">
        <v>7740</v>
      </c>
      <c r="D8260" s="34" t="s">
        <v>11357</v>
      </c>
      <c r="E8260" s="21" t="s">
        <v>11358</v>
      </c>
      <c r="F8260" s="36">
        <v>38031</v>
      </c>
      <c r="G8260" s="12">
        <v>0</v>
      </c>
      <c r="H8260" s="25">
        <v>2854.13</v>
      </c>
      <c r="I8260" s="13">
        <v>0</v>
      </c>
      <c r="J8260" s="13">
        <f t="shared" si="129"/>
        <v>2854.13</v>
      </c>
    </row>
    <row r="8261" spans="1:10" x14ac:dyDescent="0.25">
      <c r="A8261" s="19">
        <v>8253</v>
      </c>
      <c r="B8261" s="16" t="s">
        <v>24</v>
      </c>
      <c r="C8261" s="21" t="s">
        <v>7740</v>
      </c>
      <c r="D8261" s="34" t="s">
        <v>12548</v>
      </c>
      <c r="E8261" s="21" t="s">
        <v>12549</v>
      </c>
      <c r="F8261" s="36">
        <v>37901</v>
      </c>
      <c r="G8261" s="12">
        <v>0</v>
      </c>
      <c r="H8261" s="25">
        <v>484.9</v>
      </c>
      <c r="I8261" s="13">
        <v>0</v>
      </c>
      <c r="J8261" s="13">
        <f t="shared" si="129"/>
        <v>484.9</v>
      </c>
    </row>
    <row r="8262" spans="1:10" x14ac:dyDescent="0.25">
      <c r="A8262" s="19">
        <v>8254</v>
      </c>
      <c r="B8262" s="16" t="s">
        <v>24</v>
      </c>
      <c r="C8262" s="21" t="s">
        <v>7740</v>
      </c>
      <c r="D8262" s="34" t="s">
        <v>12169</v>
      </c>
      <c r="E8262" s="21" t="s">
        <v>12170</v>
      </c>
      <c r="F8262" s="36">
        <v>38226</v>
      </c>
      <c r="G8262" s="12">
        <v>0</v>
      </c>
      <c r="H8262" s="25">
        <v>953</v>
      </c>
      <c r="I8262" s="13">
        <v>0</v>
      </c>
      <c r="J8262" s="13">
        <f t="shared" si="129"/>
        <v>953</v>
      </c>
    </row>
    <row r="8263" spans="1:10" x14ac:dyDescent="0.25">
      <c r="A8263" s="19">
        <v>8255</v>
      </c>
      <c r="B8263" s="16" t="s">
        <v>24</v>
      </c>
      <c r="C8263" s="21" t="s">
        <v>7740</v>
      </c>
      <c r="D8263" s="34" t="s">
        <v>12169</v>
      </c>
      <c r="E8263" s="21" t="s">
        <v>12170</v>
      </c>
      <c r="F8263" s="36">
        <v>38177</v>
      </c>
      <c r="G8263" s="12">
        <v>0</v>
      </c>
      <c r="H8263" s="25">
        <v>90</v>
      </c>
      <c r="I8263" s="13">
        <v>0</v>
      </c>
      <c r="J8263" s="13">
        <f t="shared" si="129"/>
        <v>90</v>
      </c>
    </row>
    <row r="8264" spans="1:10" x14ac:dyDescent="0.25">
      <c r="A8264" s="19">
        <v>8256</v>
      </c>
      <c r="B8264" s="16" t="s">
        <v>24</v>
      </c>
      <c r="C8264" s="21" t="s">
        <v>7740</v>
      </c>
      <c r="D8264" s="34" t="s">
        <v>12169</v>
      </c>
      <c r="E8264" s="21" t="s">
        <v>12170</v>
      </c>
      <c r="F8264" s="36">
        <v>37944</v>
      </c>
      <c r="G8264" s="12">
        <v>0</v>
      </c>
      <c r="H8264" s="25">
        <v>77.5</v>
      </c>
      <c r="I8264" s="13">
        <v>0</v>
      </c>
      <c r="J8264" s="13">
        <f t="shared" si="129"/>
        <v>77.5</v>
      </c>
    </row>
    <row r="8265" spans="1:10" x14ac:dyDescent="0.25">
      <c r="A8265" s="19">
        <v>8257</v>
      </c>
      <c r="B8265" s="16" t="s">
        <v>24</v>
      </c>
      <c r="C8265" s="21" t="s">
        <v>7740</v>
      </c>
      <c r="D8265" s="34" t="s">
        <v>12169</v>
      </c>
      <c r="E8265" s="21" t="s">
        <v>12170</v>
      </c>
      <c r="F8265" s="36">
        <v>38239</v>
      </c>
      <c r="G8265" s="12">
        <v>0</v>
      </c>
      <c r="H8265" s="25">
        <v>65</v>
      </c>
      <c r="I8265" s="13">
        <v>0</v>
      </c>
      <c r="J8265" s="13">
        <f t="shared" si="129"/>
        <v>65</v>
      </c>
    </row>
    <row r="8266" spans="1:10" x14ac:dyDescent="0.25">
      <c r="A8266" s="19">
        <v>8258</v>
      </c>
      <c r="B8266" s="16" t="s">
        <v>24</v>
      </c>
      <c r="C8266" s="21" t="s">
        <v>7740</v>
      </c>
      <c r="D8266" s="34" t="s">
        <v>12169</v>
      </c>
      <c r="E8266" s="21" t="s">
        <v>12170</v>
      </c>
      <c r="F8266" s="36">
        <v>38170</v>
      </c>
      <c r="G8266" s="12">
        <v>0</v>
      </c>
      <c r="H8266" s="25">
        <v>60</v>
      </c>
      <c r="I8266" s="13">
        <v>0</v>
      </c>
      <c r="J8266" s="13">
        <f t="shared" si="129"/>
        <v>60</v>
      </c>
    </row>
    <row r="8267" spans="1:10" x14ac:dyDescent="0.25">
      <c r="A8267" s="19">
        <v>8259</v>
      </c>
      <c r="B8267" s="16" t="s">
        <v>24</v>
      </c>
      <c r="C8267" s="21" t="s">
        <v>7740</v>
      </c>
      <c r="D8267" s="34" t="s">
        <v>11925</v>
      </c>
      <c r="E8267" s="21" t="s">
        <v>11909</v>
      </c>
      <c r="F8267" s="36">
        <v>38313</v>
      </c>
      <c r="G8267" s="12">
        <v>0</v>
      </c>
      <c r="H8267" s="25">
        <v>1415.9</v>
      </c>
      <c r="I8267" s="13">
        <v>0</v>
      </c>
      <c r="J8267" s="13">
        <f t="shared" si="129"/>
        <v>1415.9</v>
      </c>
    </row>
    <row r="8268" spans="1:10" x14ac:dyDescent="0.25">
      <c r="A8268" s="19">
        <v>8260</v>
      </c>
      <c r="B8268" s="16" t="s">
        <v>24</v>
      </c>
      <c r="C8268" s="21" t="s">
        <v>7740</v>
      </c>
      <c r="D8268" s="34" t="s">
        <v>11908</v>
      </c>
      <c r="E8268" s="21" t="s">
        <v>11909</v>
      </c>
      <c r="F8268" s="36">
        <v>38565</v>
      </c>
      <c r="G8268" s="12">
        <v>0</v>
      </c>
      <c r="H8268" s="25">
        <v>1434.9</v>
      </c>
      <c r="I8268" s="13">
        <v>0</v>
      </c>
      <c r="J8268" s="13">
        <f t="shared" si="129"/>
        <v>1434.9</v>
      </c>
    </row>
    <row r="8269" spans="1:10" x14ac:dyDescent="0.25">
      <c r="A8269" s="19">
        <v>8261</v>
      </c>
      <c r="B8269" s="16" t="s">
        <v>24</v>
      </c>
      <c r="C8269" s="21" t="s">
        <v>7740</v>
      </c>
      <c r="D8269" s="34" t="s">
        <v>11678</v>
      </c>
      <c r="E8269" s="21" t="s">
        <v>11679</v>
      </c>
      <c r="F8269" s="36">
        <v>37854</v>
      </c>
      <c r="G8269" s="12">
        <v>0</v>
      </c>
      <c r="H8269" s="25">
        <v>1919</v>
      </c>
      <c r="I8269" s="13">
        <v>0</v>
      </c>
      <c r="J8269" s="13">
        <f t="shared" si="129"/>
        <v>1919</v>
      </c>
    </row>
    <row r="8270" spans="1:10" x14ac:dyDescent="0.25">
      <c r="A8270" s="19">
        <v>8262</v>
      </c>
      <c r="B8270" s="16" t="s">
        <v>24</v>
      </c>
      <c r="C8270" s="21" t="s">
        <v>7740</v>
      </c>
      <c r="D8270" s="34" t="s">
        <v>11678</v>
      </c>
      <c r="E8270" s="21" t="s">
        <v>11679</v>
      </c>
      <c r="F8270" s="36">
        <v>37788</v>
      </c>
      <c r="G8270" s="12">
        <v>0</v>
      </c>
      <c r="H8270" s="25">
        <v>90</v>
      </c>
      <c r="I8270" s="13">
        <v>0</v>
      </c>
      <c r="J8270" s="13">
        <f t="shared" si="129"/>
        <v>90</v>
      </c>
    </row>
    <row r="8271" spans="1:10" x14ac:dyDescent="0.25">
      <c r="A8271" s="19">
        <v>8263</v>
      </c>
      <c r="B8271" s="16" t="s">
        <v>24</v>
      </c>
      <c r="C8271" s="21" t="s">
        <v>7740</v>
      </c>
      <c r="D8271" s="34" t="s">
        <v>11678</v>
      </c>
      <c r="E8271" s="21" t="s">
        <v>11679</v>
      </c>
      <c r="F8271" s="36">
        <v>38280</v>
      </c>
      <c r="G8271" s="12">
        <v>0</v>
      </c>
      <c r="H8271" s="25">
        <v>36</v>
      </c>
      <c r="I8271" s="13">
        <v>0</v>
      </c>
      <c r="J8271" s="13">
        <f t="shared" si="129"/>
        <v>36</v>
      </c>
    </row>
    <row r="8272" spans="1:10" x14ac:dyDescent="0.25">
      <c r="A8272" s="19">
        <v>8264</v>
      </c>
      <c r="B8272" s="16" t="s">
        <v>24</v>
      </c>
      <c r="C8272" s="21" t="s">
        <v>7740</v>
      </c>
      <c r="D8272" s="34" t="s">
        <v>11852</v>
      </c>
      <c r="E8272" s="21" t="s">
        <v>11853</v>
      </c>
      <c r="F8272" s="36">
        <v>38279</v>
      </c>
      <c r="G8272" s="12">
        <v>0</v>
      </c>
      <c r="H8272" s="25">
        <v>1545.45</v>
      </c>
      <c r="I8272" s="13">
        <v>0</v>
      </c>
      <c r="J8272" s="13">
        <f t="shared" si="129"/>
        <v>1545.45</v>
      </c>
    </row>
    <row r="8273" spans="1:10" x14ac:dyDescent="0.25">
      <c r="A8273" s="19">
        <v>8265</v>
      </c>
      <c r="B8273" s="16" t="s">
        <v>24</v>
      </c>
      <c r="C8273" s="21" t="s">
        <v>7740</v>
      </c>
      <c r="D8273" s="34" t="s">
        <v>9719</v>
      </c>
      <c r="E8273" s="21" t="s">
        <v>9720</v>
      </c>
      <c r="F8273" s="36">
        <v>38782</v>
      </c>
      <c r="G8273" s="12">
        <v>0</v>
      </c>
      <c r="H8273" s="25">
        <v>18626.900000000001</v>
      </c>
      <c r="I8273" s="13">
        <v>0</v>
      </c>
      <c r="J8273" s="13">
        <f t="shared" si="129"/>
        <v>18626.900000000001</v>
      </c>
    </row>
    <row r="8274" spans="1:10" x14ac:dyDescent="0.25">
      <c r="A8274" s="19">
        <v>8266</v>
      </c>
      <c r="B8274" s="16" t="s">
        <v>24</v>
      </c>
      <c r="C8274" s="21" t="s">
        <v>7740</v>
      </c>
      <c r="D8274" s="34" t="s">
        <v>8181</v>
      </c>
      <c r="E8274" s="21" t="s">
        <v>8182</v>
      </c>
      <c r="F8274" s="36">
        <v>38107</v>
      </c>
      <c r="G8274" s="12">
        <v>0</v>
      </c>
      <c r="H8274" s="25">
        <v>297959.5</v>
      </c>
      <c r="I8274" s="13">
        <v>0</v>
      </c>
      <c r="J8274" s="13">
        <f t="shared" si="129"/>
        <v>297959.5</v>
      </c>
    </row>
    <row r="8275" spans="1:10" x14ac:dyDescent="0.25">
      <c r="A8275" s="19">
        <v>8267</v>
      </c>
      <c r="B8275" s="16" t="s">
        <v>24</v>
      </c>
      <c r="C8275" s="21" t="s">
        <v>7740</v>
      </c>
      <c r="D8275" s="34" t="s">
        <v>10113</v>
      </c>
      <c r="E8275" s="21" t="s">
        <v>10114</v>
      </c>
      <c r="F8275" s="36">
        <v>38324</v>
      </c>
      <c r="G8275" s="12">
        <v>0</v>
      </c>
      <c r="H8275" s="25">
        <v>11769.71</v>
      </c>
      <c r="I8275" s="13">
        <v>0</v>
      </c>
      <c r="J8275" s="13">
        <f t="shared" si="129"/>
        <v>11769.71</v>
      </c>
    </row>
    <row r="8276" spans="1:10" x14ac:dyDescent="0.25">
      <c r="A8276" s="19">
        <v>8268</v>
      </c>
      <c r="B8276" s="16" t="s">
        <v>24</v>
      </c>
      <c r="C8276" s="21" t="s">
        <v>7740</v>
      </c>
      <c r="D8276" s="34" t="s">
        <v>10825</v>
      </c>
      <c r="E8276" s="21" t="s">
        <v>10826</v>
      </c>
      <c r="F8276" s="36">
        <v>37837</v>
      </c>
      <c r="G8276" s="12">
        <v>0</v>
      </c>
      <c r="H8276" s="25">
        <v>5383.08</v>
      </c>
      <c r="I8276" s="13">
        <v>0</v>
      </c>
      <c r="J8276" s="13">
        <f t="shared" si="129"/>
        <v>5383.08</v>
      </c>
    </row>
    <row r="8277" spans="1:10" x14ac:dyDescent="0.25">
      <c r="A8277" s="19">
        <v>8269</v>
      </c>
      <c r="B8277" s="16" t="s">
        <v>24</v>
      </c>
      <c r="C8277" s="21" t="s">
        <v>7740</v>
      </c>
      <c r="D8277" s="34" t="s">
        <v>10055</v>
      </c>
      <c r="E8277" s="21" t="s">
        <v>10056</v>
      </c>
      <c r="F8277" s="36">
        <v>38169</v>
      </c>
      <c r="G8277" s="12">
        <v>0</v>
      </c>
      <c r="H8277" s="25">
        <v>12708</v>
      </c>
      <c r="I8277" s="13">
        <v>0</v>
      </c>
      <c r="J8277" s="13">
        <f t="shared" si="129"/>
        <v>12708</v>
      </c>
    </row>
    <row r="8278" spans="1:10" x14ac:dyDescent="0.25">
      <c r="A8278" s="19">
        <v>8270</v>
      </c>
      <c r="B8278" s="16" t="s">
        <v>24</v>
      </c>
      <c r="C8278" s="21" t="s">
        <v>7740</v>
      </c>
      <c r="D8278" s="34" t="s">
        <v>23433</v>
      </c>
      <c r="E8278" s="21" t="s">
        <v>8351</v>
      </c>
      <c r="F8278" s="36">
        <v>40842</v>
      </c>
      <c r="G8278" s="12">
        <v>0</v>
      </c>
      <c r="H8278" s="25">
        <v>184518.7</v>
      </c>
      <c r="I8278" s="13">
        <v>0</v>
      </c>
      <c r="J8278" s="13">
        <f t="shared" si="129"/>
        <v>184518.7</v>
      </c>
    </row>
    <row r="8279" spans="1:10" x14ac:dyDescent="0.25">
      <c r="A8279" s="19">
        <v>8271</v>
      </c>
      <c r="B8279" s="16" t="s">
        <v>24</v>
      </c>
      <c r="C8279" s="21" t="s">
        <v>7740</v>
      </c>
      <c r="D8279" s="34" t="s">
        <v>9966</v>
      </c>
      <c r="E8279" s="21" t="s">
        <v>9967</v>
      </c>
      <c r="F8279" s="36">
        <v>38840</v>
      </c>
      <c r="G8279" s="12">
        <v>0</v>
      </c>
      <c r="H8279" s="25">
        <v>14358.9</v>
      </c>
      <c r="I8279" s="13">
        <v>0</v>
      </c>
      <c r="J8279" s="13">
        <f t="shared" si="129"/>
        <v>14358.9</v>
      </c>
    </row>
    <row r="8280" spans="1:10" x14ac:dyDescent="0.25">
      <c r="A8280" s="19">
        <v>8272</v>
      </c>
      <c r="B8280" s="16" t="s">
        <v>24</v>
      </c>
      <c r="C8280" s="21" t="s">
        <v>7740</v>
      </c>
      <c r="D8280" s="34" t="s">
        <v>11112</v>
      </c>
      <c r="E8280" s="21" t="s">
        <v>11113</v>
      </c>
      <c r="F8280" s="36">
        <v>38001</v>
      </c>
      <c r="G8280" s="12">
        <v>0</v>
      </c>
      <c r="H8280" s="25">
        <v>3799</v>
      </c>
      <c r="I8280" s="13">
        <v>0</v>
      </c>
      <c r="J8280" s="13">
        <f t="shared" si="129"/>
        <v>3799</v>
      </c>
    </row>
    <row r="8281" spans="1:10" x14ac:dyDescent="0.25">
      <c r="A8281" s="19">
        <v>8273</v>
      </c>
      <c r="B8281" s="16" t="s">
        <v>24</v>
      </c>
      <c r="C8281" s="21" t="s">
        <v>7740</v>
      </c>
      <c r="D8281" s="34" t="s">
        <v>8991</v>
      </c>
      <c r="E8281" s="21" t="s">
        <v>8992</v>
      </c>
      <c r="F8281" s="36">
        <v>38162</v>
      </c>
      <c r="G8281" s="12">
        <v>0</v>
      </c>
      <c r="H8281" s="25">
        <v>49109</v>
      </c>
      <c r="I8281" s="13">
        <v>0</v>
      </c>
      <c r="J8281" s="13">
        <f t="shared" si="129"/>
        <v>49109</v>
      </c>
    </row>
    <row r="8282" spans="1:10" x14ac:dyDescent="0.25">
      <c r="A8282" s="19">
        <v>8274</v>
      </c>
      <c r="B8282" s="16" t="s">
        <v>24</v>
      </c>
      <c r="C8282" s="21" t="s">
        <v>7740</v>
      </c>
      <c r="D8282" s="34" t="s">
        <v>10787</v>
      </c>
      <c r="E8282" s="21" t="s">
        <v>10788</v>
      </c>
      <c r="F8282" s="36">
        <v>38043</v>
      </c>
      <c r="G8282" s="12">
        <v>0</v>
      </c>
      <c r="H8282" s="25">
        <v>5579</v>
      </c>
      <c r="I8282" s="13">
        <v>0</v>
      </c>
      <c r="J8282" s="13">
        <f t="shared" si="129"/>
        <v>5579</v>
      </c>
    </row>
    <row r="8283" spans="1:10" x14ac:dyDescent="0.25">
      <c r="A8283" s="19">
        <v>8275</v>
      </c>
      <c r="B8283" s="16" t="s">
        <v>24</v>
      </c>
      <c r="C8283" s="21" t="s">
        <v>7740</v>
      </c>
      <c r="D8283" s="34" t="s">
        <v>11344</v>
      </c>
      <c r="E8283" s="21" t="s">
        <v>11345</v>
      </c>
      <c r="F8283" s="36">
        <v>38062</v>
      </c>
      <c r="G8283" s="12">
        <v>0</v>
      </c>
      <c r="H8283" s="25">
        <v>2891</v>
      </c>
      <c r="I8283" s="13">
        <v>0</v>
      </c>
      <c r="J8283" s="13">
        <f t="shared" si="129"/>
        <v>2891</v>
      </c>
    </row>
    <row r="8284" spans="1:10" x14ac:dyDescent="0.25">
      <c r="A8284" s="19">
        <v>8276</v>
      </c>
      <c r="B8284" s="16" t="s">
        <v>24</v>
      </c>
      <c r="C8284" s="21" t="s">
        <v>7740</v>
      </c>
      <c r="D8284" s="34" t="s">
        <v>11441</v>
      </c>
      <c r="E8284" s="21" t="s">
        <v>11442</v>
      </c>
      <c r="F8284" s="36">
        <v>37116</v>
      </c>
      <c r="G8284" s="12">
        <v>0</v>
      </c>
      <c r="H8284" s="25">
        <v>100</v>
      </c>
      <c r="I8284" s="13">
        <v>0</v>
      </c>
      <c r="J8284" s="13">
        <f t="shared" si="129"/>
        <v>100</v>
      </c>
    </row>
    <row r="8285" spans="1:10" x14ac:dyDescent="0.25">
      <c r="A8285" s="19">
        <v>8277</v>
      </c>
      <c r="B8285" s="16" t="s">
        <v>24</v>
      </c>
      <c r="C8285" s="21" t="s">
        <v>7740</v>
      </c>
      <c r="D8285" s="34" t="s">
        <v>11441</v>
      </c>
      <c r="E8285" s="21" t="s">
        <v>11442</v>
      </c>
      <c r="F8285" s="36">
        <v>36866</v>
      </c>
      <c r="G8285" s="12">
        <v>0</v>
      </c>
      <c r="H8285" s="25">
        <v>2567</v>
      </c>
      <c r="I8285" s="13">
        <v>0</v>
      </c>
      <c r="J8285" s="13">
        <f t="shared" si="129"/>
        <v>2567</v>
      </c>
    </row>
    <row r="8286" spans="1:10" x14ac:dyDescent="0.25">
      <c r="A8286" s="19">
        <v>8278</v>
      </c>
      <c r="B8286" s="16" t="s">
        <v>24</v>
      </c>
      <c r="C8286" s="21" t="s">
        <v>7740</v>
      </c>
      <c r="D8286" s="34" t="s">
        <v>23434</v>
      </c>
      <c r="E8286" s="21" t="s">
        <v>11747</v>
      </c>
      <c r="F8286" s="36">
        <v>39520</v>
      </c>
      <c r="G8286" s="12">
        <v>0</v>
      </c>
      <c r="H8286" s="25">
        <v>1756</v>
      </c>
      <c r="I8286" s="13">
        <v>0</v>
      </c>
      <c r="J8286" s="13">
        <f t="shared" si="129"/>
        <v>1756</v>
      </c>
    </row>
    <row r="8287" spans="1:10" x14ac:dyDescent="0.25">
      <c r="A8287" s="19">
        <v>8279</v>
      </c>
      <c r="B8287" s="16" t="s">
        <v>24</v>
      </c>
      <c r="C8287" s="21" t="s">
        <v>7740</v>
      </c>
      <c r="D8287" s="34" t="s">
        <v>23435</v>
      </c>
      <c r="E8287" s="21" t="s">
        <v>11005</v>
      </c>
      <c r="F8287" s="36">
        <v>39332</v>
      </c>
      <c r="G8287" s="12">
        <v>0</v>
      </c>
      <c r="H8287" s="25">
        <v>4201.5</v>
      </c>
      <c r="I8287" s="13">
        <v>0</v>
      </c>
      <c r="J8287" s="13">
        <f t="shared" si="129"/>
        <v>4201.5</v>
      </c>
    </row>
    <row r="8288" spans="1:10" x14ac:dyDescent="0.25">
      <c r="A8288" s="19">
        <v>8280</v>
      </c>
      <c r="B8288" s="16" t="s">
        <v>24</v>
      </c>
      <c r="C8288" s="21" t="s">
        <v>7740</v>
      </c>
      <c r="D8288" s="34" t="s">
        <v>11136</v>
      </c>
      <c r="E8288" s="21" t="s">
        <v>11137</v>
      </c>
      <c r="F8288" s="36">
        <v>38114</v>
      </c>
      <c r="G8288" s="12">
        <v>0</v>
      </c>
      <c r="H8288" s="25">
        <v>3724.5</v>
      </c>
      <c r="I8288" s="13">
        <v>0</v>
      </c>
      <c r="J8288" s="13">
        <f t="shared" si="129"/>
        <v>3724.5</v>
      </c>
    </row>
    <row r="8289" spans="1:10" x14ac:dyDescent="0.25">
      <c r="A8289" s="19">
        <v>8281</v>
      </c>
      <c r="B8289" s="16" t="s">
        <v>24</v>
      </c>
      <c r="C8289" s="21" t="s">
        <v>7740</v>
      </c>
      <c r="D8289" s="34" t="s">
        <v>23436</v>
      </c>
      <c r="E8289" s="21" t="s">
        <v>8411</v>
      </c>
      <c r="F8289" s="36">
        <v>39651</v>
      </c>
      <c r="G8289" s="12">
        <v>0</v>
      </c>
      <c r="H8289" s="25">
        <v>157641</v>
      </c>
      <c r="I8289" s="13">
        <v>0</v>
      </c>
      <c r="J8289" s="13">
        <f t="shared" si="129"/>
        <v>157641</v>
      </c>
    </row>
    <row r="8290" spans="1:10" x14ac:dyDescent="0.25">
      <c r="A8290" s="19">
        <v>8282</v>
      </c>
      <c r="B8290" s="16" t="s">
        <v>24</v>
      </c>
      <c r="C8290" s="21" t="s">
        <v>7740</v>
      </c>
      <c r="D8290" s="34" t="s">
        <v>23437</v>
      </c>
      <c r="E8290" s="21" t="s">
        <v>10094</v>
      </c>
      <c r="F8290" s="36">
        <v>39363</v>
      </c>
      <c r="G8290" s="12">
        <v>0</v>
      </c>
      <c r="H8290" s="25">
        <v>12086.9</v>
      </c>
      <c r="I8290" s="13">
        <v>0</v>
      </c>
      <c r="J8290" s="13">
        <f t="shared" si="129"/>
        <v>12086.9</v>
      </c>
    </row>
    <row r="8291" spans="1:10" x14ac:dyDescent="0.25">
      <c r="A8291" s="19">
        <v>8283</v>
      </c>
      <c r="B8291" s="16" t="s">
        <v>24</v>
      </c>
      <c r="C8291" s="21" t="s">
        <v>7740</v>
      </c>
      <c r="D8291" s="34" t="s">
        <v>11539</v>
      </c>
      <c r="E8291" s="21" t="s">
        <v>11540</v>
      </c>
      <c r="F8291" s="36">
        <v>38660</v>
      </c>
      <c r="G8291" s="12">
        <v>0</v>
      </c>
      <c r="H8291" s="25">
        <v>2272.9</v>
      </c>
      <c r="I8291" s="13">
        <v>0</v>
      </c>
      <c r="J8291" s="13">
        <f t="shared" si="129"/>
        <v>2272.9</v>
      </c>
    </row>
    <row r="8292" spans="1:10" x14ac:dyDescent="0.25">
      <c r="A8292" s="19">
        <v>8284</v>
      </c>
      <c r="B8292" s="16" t="s">
        <v>24</v>
      </c>
      <c r="C8292" s="21" t="s">
        <v>7740</v>
      </c>
      <c r="D8292" s="34" t="s">
        <v>23438</v>
      </c>
      <c r="E8292" s="21" t="s">
        <v>11172</v>
      </c>
      <c r="F8292" s="36">
        <v>39359</v>
      </c>
      <c r="G8292" s="12">
        <v>0</v>
      </c>
      <c r="H8292" s="25">
        <v>3560.9</v>
      </c>
      <c r="I8292" s="13">
        <v>0</v>
      </c>
      <c r="J8292" s="13">
        <f t="shared" si="129"/>
        <v>3560.9</v>
      </c>
    </row>
    <row r="8293" spans="1:10" x14ac:dyDescent="0.25">
      <c r="A8293" s="19">
        <v>8285</v>
      </c>
      <c r="B8293" s="16" t="s">
        <v>24</v>
      </c>
      <c r="C8293" s="21" t="s">
        <v>7740</v>
      </c>
      <c r="D8293" s="34" t="s">
        <v>23439</v>
      </c>
      <c r="E8293" s="21" t="s">
        <v>10470</v>
      </c>
      <c r="F8293" s="36">
        <v>39428</v>
      </c>
      <c r="G8293" s="12">
        <v>0</v>
      </c>
      <c r="H8293" s="25">
        <v>8016</v>
      </c>
      <c r="I8293" s="13">
        <v>0</v>
      </c>
      <c r="J8293" s="13">
        <f t="shared" si="129"/>
        <v>8016</v>
      </c>
    </row>
    <row r="8294" spans="1:10" x14ac:dyDescent="0.25">
      <c r="A8294" s="19">
        <v>8286</v>
      </c>
      <c r="B8294" s="16" t="s">
        <v>24</v>
      </c>
      <c r="C8294" s="21" t="s">
        <v>7740</v>
      </c>
      <c r="D8294" s="34" t="s">
        <v>11299</v>
      </c>
      <c r="E8294" s="21" t="s">
        <v>11300</v>
      </c>
      <c r="F8294" s="36">
        <v>38531</v>
      </c>
      <c r="G8294" s="12">
        <v>0</v>
      </c>
      <c r="H8294" s="25">
        <v>3018.9</v>
      </c>
      <c r="I8294" s="13">
        <v>0</v>
      </c>
      <c r="J8294" s="13">
        <f t="shared" ref="J8294:J8357" si="130">SUM(H8294-I8294)</f>
        <v>3018.9</v>
      </c>
    </row>
    <row r="8295" spans="1:10" x14ac:dyDescent="0.25">
      <c r="A8295" s="19">
        <v>8287</v>
      </c>
      <c r="B8295" s="16" t="s">
        <v>24</v>
      </c>
      <c r="C8295" s="21" t="s">
        <v>7740</v>
      </c>
      <c r="D8295" s="34" t="s">
        <v>23440</v>
      </c>
      <c r="E8295" s="21" t="s">
        <v>10522</v>
      </c>
      <c r="F8295" s="36">
        <v>39434</v>
      </c>
      <c r="G8295" s="12">
        <v>0</v>
      </c>
      <c r="H8295" s="25">
        <v>7533.9</v>
      </c>
      <c r="I8295" s="13">
        <v>0</v>
      </c>
      <c r="J8295" s="13">
        <f t="shared" si="130"/>
        <v>7533.9</v>
      </c>
    </row>
    <row r="8296" spans="1:10" x14ac:dyDescent="0.25">
      <c r="A8296" s="19">
        <v>8288</v>
      </c>
      <c r="B8296" s="16" t="s">
        <v>24</v>
      </c>
      <c r="C8296" s="21" t="s">
        <v>7740</v>
      </c>
      <c r="D8296" s="34" t="s">
        <v>23441</v>
      </c>
      <c r="E8296" s="21" t="s">
        <v>10828</v>
      </c>
      <c r="F8296" s="36">
        <v>39024</v>
      </c>
      <c r="G8296" s="12">
        <v>0</v>
      </c>
      <c r="H8296" s="25">
        <v>5378.5</v>
      </c>
      <c r="I8296" s="13">
        <v>0</v>
      </c>
      <c r="J8296" s="13">
        <f t="shared" si="130"/>
        <v>5378.5</v>
      </c>
    </row>
    <row r="8297" spans="1:10" x14ac:dyDescent="0.25">
      <c r="A8297" s="19">
        <v>8289</v>
      </c>
      <c r="B8297" s="16" t="s">
        <v>24</v>
      </c>
      <c r="C8297" s="21" t="s">
        <v>7740</v>
      </c>
      <c r="D8297" s="34" t="s">
        <v>11283</v>
      </c>
      <c r="E8297" s="21" t="s">
        <v>11284</v>
      </c>
      <c r="F8297" s="36">
        <v>37470</v>
      </c>
      <c r="G8297" s="12">
        <v>0</v>
      </c>
      <c r="H8297" s="25">
        <v>3060</v>
      </c>
      <c r="I8297" s="13">
        <v>0</v>
      </c>
      <c r="J8297" s="13">
        <f t="shared" si="130"/>
        <v>3060</v>
      </c>
    </row>
    <row r="8298" spans="1:10" x14ac:dyDescent="0.25">
      <c r="A8298" s="19">
        <v>8290</v>
      </c>
      <c r="B8298" s="16" t="s">
        <v>24</v>
      </c>
      <c r="C8298" s="21" t="s">
        <v>7740</v>
      </c>
      <c r="D8298" s="34" t="s">
        <v>11301</v>
      </c>
      <c r="E8298" s="21" t="s">
        <v>11302</v>
      </c>
      <c r="F8298" s="36">
        <v>37484</v>
      </c>
      <c r="G8298" s="12">
        <v>0</v>
      </c>
      <c r="H8298" s="25">
        <v>3012.35</v>
      </c>
      <c r="I8298" s="13">
        <v>0</v>
      </c>
      <c r="J8298" s="13">
        <f t="shared" si="130"/>
        <v>3012.35</v>
      </c>
    </row>
    <row r="8299" spans="1:10" x14ac:dyDescent="0.25">
      <c r="A8299" s="19">
        <v>8291</v>
      </c>
      <c r="B8299" s="16" t="s">
        <v>24</v>
      </c>
      <c r="C8299" s="21" t="s">
        <v>7740</v>
      </c>
      <c r="D8299" s="34" t="s">
        <v>9498</v>
      </c>
      <c r="E8299" s="21" t="s">
        <v>9499</v>
      </c>
      <c r="F8299" s="36">
        <v>37530</v>
      </c>
      <c r="G8299" s="12">
        <v>0</v>
      </c>
      <c r="H8299" s="25">
        <v>23999.57</v>
      </c>
      <c r="I8299" s="13">
        <v>0</v>
      </c>
      <c r="J8299" s="13">
        <f t="shared" si="130"/>
        <v>23999.57</v>
      </c>
    </row>
    <row r="8300" spans="1:10" x14ac:dyDescent="0.25">
      <c r="A8300" s="19">
        <v>8292</v>
      </c>
      <c r="B8300" s="16" t="s">
        <v>24</v>
      </c>
      <c r="C8300" s="21" t="s">
        <v>7740</v>
      </c>
      <c r="D8300" s="34" t="s">
        <v>23442</v>
      </c>
      <c r="E8300" s="21" t="s">
        <v>11895</v>
      </c>
      <c r="F8300" s="36">
        <v>39469</v>
      </c>
      <c r="G8300" s="12">
        <v>0</v>
      </c>
      <c r="H8300" s="25">
        <v>1481</v>
      </c>
      <c r="I8300" s="13">
        <v>0</v>
      </c>
      <c r="J8300" s="13">
        <f t="shared" si="130"/>
        <v>1481</v>
      </c>
    </row>
    <row r="8301" spans="1:10" x14ac:dyDescent="0.25">
      <c r="A8301" s="19">
        <v>8293</v>
      </c>
      <c r="B8301" s="16" t="s">
        <v>24</v>
      </c>
      <c r="C8301" s="21" t="s">
        <v>7740</v>
      </c>
      <c r="D8301" s="34" t="s">
        <v>23443</v>
      </c>
      <c r="E8301" s="21" t="s">
        <v>10543</v>
      </c>
      <c r="F8301" s="36">
        <v>39416</v>
      </c>
      <c r="G8301" s="12">
        <v>0</v>
      </c>
      <c r="H8301" s="25">
        <v>7425.9</v>
      </c>
      <c r="I8301" s="13">
        <v>0</v>
      </c>
      <c r="J8301" s="13">
        <f t="shared" si="130"/>
        <v>7425.9</v>
      </c>
    </row>
    <row r="8302" spans="1:10" x14ac:dyDescent="0.25">
      <c r="A8302" s="19">
        <v>8294</v>
      </c>
      <c r="B8302" s="16" t="s">
        <v>24</v>
      </c>
      <c r="C8302" s="21" t="s">
        <v>7740</v>
      </c>
      <c r="D8302" s="34" t="s">
        <v>23444</v>
      </c>
      <c r="E8302" s="21" t="s">
        <v>10385</v>
      </c>
      <c r="F8302" s="36">
        <v>39386</v>
      </c>
      <c r="G8302" s="12">
        <v>0</v>
      </c>
      <c r="H8302" s="25">
        <v>8766</v>
      </c>
      <c r="I8302" s="13">
        <v>0</v>
      </c>
      <c r="J8302" s="13">
        <f t="shared" si="130"/>
        <v>8766</v>
      </c>
    </row>
    <row r="8303" spans="1:10" x14ac:dyDescent="0.25">
      <c r="A8303" s="19">
        <v>8295</v>
      </c>
      <c r="B8303" s="16" t="s">
        <v>24</v>
      </c>
      <c r="C8303" s="21" t="s">
        <v>7740</v>
      </c>
      <c r="D8303" s="34" t="s">
        <v>23445</v>
      </c>
      <c r="E8303" s="21" t="s">
        <v>10003</v>
      </c>
      <c r="F8303" s="36">
        <v>39275</v>
      </c>
      <c r="G8303" s="12">
        <v>0</v>
      </c>
      <c r="H8303" s="25">
        <v>13659.22</v>
      </c>
      <c r="I8303" s="13">
        <v>0</v>
      </c>
      <c r="J8303" s="13">
        <f t="shared" si="130"/>
        <v>13659.22</v>
      </c>
    </row>
    <row r="8304" spans="1:10" x14ac:dyDescent="0.25">
      <c r="A8304" s="19">
        <v>8296</v>
      </c>
      <c r="B8304" s="16" t="s">
        <v>24</v>
      </c>
      <c r="C8304" s="21" t="s">
        <v>7740</v>
      </c>
      <c r="D8304" s="34" t="s">
        <v>23446</v>
      </c>
      <c r="E8304" s="21" t="s">
        <v>9561</v>
      </c>
      <c r="F8304" s="36">
        <v>39395</v>
      </c>
      <c r="G8304" s="12">
        <v>0</v>
      </c>
      <c r="H8304" s="25">
        <v>22256</v>
      </c>
      <c r="I8304" s="13">
        <v>0</v>
      </c>
      <c r="J8304" s="13">
        <f t="shared" si="130"/>
        <v>22256</v>
      </c>
    </row>
    <row r="8305" spans="1:10" x14ac:dyDescent="0.25">
      <c r="A8305" s="19">
        <v>8297</v>
      </c>
      <c r="B8305" s="16" t="s">
        <v>24</v>
      </c>
      <c r="C8305" s="21" t="s">
        <v>7740</v>
      </c>
      <c r="D8305" s="34" t="s">
        <v>12267</v>
      </c>
      <c r="E8305" s="21" t="s">
        <v>12268</v>
      </c>
      <c r="F8305" s="36">
        <v>37904</v>
      </c>
      <c r="G8305" s="12">
        <v>0</v>
      </c>
      <c r="H8305" s="25">
        <v>790.9</v>
      </c>
      <c r="I8305" s="13">
        <v>0</v>
      </c>
      <c r="J8305" s="13">
        <f t="shared" si="130"/>
        <v>790.9</v>
      </c>
    </row>
    <row r="8306" spans="1:10" x14ac:dyDescent="0.25">
      <c r="A8306" s="19">
        <v>8298</v>
      </c>
      <c r="B8306" s="16" t="s">
        <v>24</v>
      </c>
      <c r="C8306" s="21" t="s">
        <v>7740</v>
      </c>
      <c r="D8306" s="34" t="s">
        <v>12116</v>
      </c>
      <c r="E8306" s="21" t="s">
        <v>12117</v>
      </c>
      <c r="F8306" s="36">
        <v>37909</v>
      </c>
      <c r="G8306" s="12">
        <v>0</v>
      </c>
      <c r="H8306" s="25">
        <v>1014</v>
      </c>
      <c r="I8306" s="13">
        <v>0</v>
      </c>
      <c r="J8306" s="13">
        <f t="shared" si="130"/>
        <v>1014</v>
      </c>
    </row>
    <row r="8307" spans="1:10" x14ac:dyDescent="0.25">
      <c r="A8307" s="19">
        <v>8299</v>
      </c>
      <c r="B8307" s="16" t="s">
        <v>24</v>
      </c>
      <c r="C8307" s="21" t="s">
        <v>7740</v>
      </c>
      <c r="D8307" s="34" t="s">
        <v>23447</v>
      </c>
      <c r="E8307" s="21" t="s">
        <v>10217</v>
      </c>
      <c r="F8307" s="36">
        <v>39086</v>
      </c>
      <c r="G8307" s="12">
        <v>0</v>
      </c>
      <c r="H8307" s="25">
        <v>10226</v>
      </c>
      <c r="I8307" s="13">
        <v>0</v>
      </c>
      <c r="J8307" s="13">
        <f t="shared" si="130"/>
        <v>10226</v>
      </c>
    </row>
    <row r="8308" spans="1:10" x14ac:dyDescent="0.25">
      <c r="A8308" s="19">
        <v>8300</v>
      </c>
      <c r="B8308" s="16" t="s">
        <v>24</v>
      </c>
      <c r="C8308" s="21" t="s">
        <v>7740</v>
      </c>
      <c r="D8308" s="34" t="s">
        <v>10653</v>
      </c>
      <c r="E8308" s="21" t="s">
        <v>10654</v>
      </c>
      <c r="F8308" s="36">
        <v>38280</v>
      </c>
      <c r="G8308" s="12">
        <v>0</v>
      </c>
      <c r="H8308" s="25">
        <v>6504</v>
      </c>
      <c r="I8308" s="13">
        <v>0</v>
      </c>
      <c r="J8308" s="13">
        <f t="shared" si="130"/>
        <v>6504</v>
      </c>
    </row>
    <row r="8309" spans="1:10" x14ac:dyDescent="0.25">
      <c r="A8309" s="19">
        <v>8301</v>
      </c>
      <c r="B8309" s="16" t="s">
        <v>24</v>
      </c>
      <c r="C8309" s="21" t="s">
        <v>7740</v>
      </c>
      <c r="D8309" s="34" t="s">
        <v>10897</v>
      </c>
      <c r="E8309" s="21" t="s">
        <v>10898</v>
      </c>
      <c r="F8309" s="36">
        <v>36515</v>
      </c>
      <c r="G8309" s="12">
        <v>0</v>
      </c>
      <c r="H8309" s="25">
        <v>4880.37</v>
      </c>
      <c r="I8309" s="13">
        <v>0</v>
      </c>
      <c r="J8309" s="13">
        <f t="shared" si="130"/>
        <v>4880.37</v>
      </c>
    </row>
    <row r="8310" spans="1:10" x14ac:dyDescent="0.25">
      <c r="A8310" s="19">
        <v>8302</v>
      </c>
      <c r="B8310" s="16" t="s">
        <v>24</v>
      </c>
      <c r="C8310" s="21" t="s">
        <v>7740</v>
      </c>
      <c r="D8310" s="34" t="s">
        <v>9879</v>
      </c>
      <c r="E8310" s="21" t="s">
        <v>9880</v>
      </c>
      <c r="F8310" s="36">
        <v>36455</v>
      </c>
      <c r="G8310" s="12">
        <v>0</v>
      </c>
      <c r="H8310" s="25">
        <v>15444.65</v>
      </c>
      <c r="I8310" s="13">
        <v>0</v>
      </c>
      <c r="J8310" s="13">
        <f t="shared" si="130"/>
        <v>15444.65</v>
      </c>
    </row>
    <row r="8311" spans="1:10" x14ac:dyDescent="0.25">
      <c r="A8311" s="19">
        <v>8303</v>
      </c>
      <c r="B8311" s="16" t="s">
        <v>24</v>
      </c>
      <c r="C8311" s="21" t="s">
        <v>7740</v>
      </c>
      <c r="D8311" s="34" t="s">
        <v>8955</v>
      </c>
      <c r="E8311" s="21" t="s">
        <v>8956</v>
      </c>
      <c r="F8311" s="36">
        <v>38723</v>
      </c>
      <c r="G8311" s="12">
        <v>0</v>
      </c>
      <c r="H8311" s="25">
        <v>51743</v>
      </c>
      <c r="I8311" s="13">
        <v>0</v>
      </c>
      <c r="J8311" s="13">
        <f t="shared" si="130"/>
        <v>51743</v>
      </c>
    </row>
    <row r="8312" spans="1:10" x14ac:dyDescent="0.25">
      <c r="A8312" s="19">
        <v>8304</v>
      </c>
      <c r="B8312" s="16" t="s">
        <v>24</v>
      </c>
      <c r="C8312" s="21" t="s">
        <v>7740</v>
      </c>
      <c r="D8312" s="34" t="s">
        <v>23448</v>
      </c>
      <c r="E8312" s="21" t="s">
        <v>9848</v>
      </c>
      <c r="F8312" s="36">
        <v>39279</v>
      </c>
      <c r="G8312" s="12">
        <v>0</v>
      </c>
      <c r="H8312" s="25">
        <v>16063.5</v>
      </c>
      <c r="I8312" s="13">
        <v>0</v>
      </c>
      <c r="J8312" s="13">
        <f t="shared" si="130"/>
        <v>16063.5</v>
      </c>
    </row>
    <row r="8313" spans="1:10" x14ac:dyDescent="0.25">
      <c r="A8313" s="19">
        <v>8305</v>
      </c>
      <c r="B8313" s="16" t="s">
        <v>24</v>
      </c>
      <c r="C8313" s="21" t="s">
        <v>7740</v>
      </c>
      <c r="D8313" s="34" t="s">
        <v>10917</v>
      </c>
      <c r="E8313" s="21" t="s">
        <v>10918</v>
      </c>
      <c r="F8313" s="36">
        <v>38110</v>
      </c>
      <c r="G8313" s="12">
        <v>0</v>
      </c>
      <c r="H8313" s="25">
        <v>4796.4799999999996</v>
      </c>
      <c r="I8313" s="13">
        <v>0</v>
      </c>
      <c r="J8313" s="13">
        <f t="shared" si="130"/>
        <v>4796.4799999999996</v>
      </c>
    </row>
    <row r="8314" spans="1:10" x14ac:dyDescent="0.25">
      <c r="A8314" s="19">
        <v>8306</v>
      </c>
      <c r="B8314" s="16" t="s">
        <v>24</v>
      </c>
      <c r="C8314" s="21" t="s">
        <v>7740</v>
      </c>
      <c r="D8314" s="34" t="s">
        <v>11378</v>
      </c>
      <c r="E8314" s="21" t="s">
        <v>11379</v>
      </c>
      <c r="F8314" s="36">
        <v>38343</v>
      </c>
      <c r="G8314" s="12">
        <v>0</v>
      </c>
      <c r="H8314" s="25">
        <v>2780.71</v>
      </c>
      <c r="I8314" s="13">
        <v>0</v>
      </c>
      <c r="J8314" s="13">
        <f t="shared" si="130"/>
        <v>2780.71</v>
      </c>
    </row>
    <row r="8315" spans="1:10" x14ac:dyDescent="0.25">
      <c r="A8315" s="19">
        <v>8307</v>
      </c>
      <c r="B8315" s="16" t="s">
        <v>24</v>
      </c>
      <c r="C8315" s="21" t="s">
        <v>7740</v>
      </c>
      <c r="D8315" s="34" t="s">
        <v>23449</v>
      </c>
      <c r="E8315" s="21" t="s">
        <v>10943</v>
      </c>
      <c r="F8315" s="36">
        <v>39070</v>
      </c>
      <c r="G8315" s="12">
        <v>0</v>
      </c>
      <c r="H8315" s="25">
        <v>4644.71</v>
      </c>
      <c r="I8315" s="13">
        <v>0</v>
      </c>
      <c r="J8315" s="13">
        <f t="shared" si="130"/>
        <v>4644.71</v>
      </c>
    </row>
    <row r="8316" spans="1:10" x14ac:dyDescent="0.25">
      <c r="A8316" s="19">
        <v>8308</v>
      </c>
      <c r="B8316" s="16" t="s">
        <v>24</v>
      </c>
      <c r="C8316" s="21" t="s">
        <v>7740</v>
      </c>
      <c r="D8316" s="34" t="s">
        <v>9985</v>
      </c>
      <c r="E8316" s="21" t="s">
        <v>9986</v>
      </c>
      <c r="F8316" s="36">
        <v>38450</v>
      </c>
      <c r="G8316" s="12">
        <v>0</v>
      </c>
      <c r="H8316" s="25">
        <v>13923.48</v>
      </c>
      <c r="I8316" s="13">
        <v>0</v>
      </c>
      <c r="J8316" s="13">
        <f t="shared" si="130"/>
        <v>13923.48</v>
      </c>
    </row>
    <row r="8317" spans="1:10" x14ac:dyDescent="0.25">
      <c r="A8317" s="19">
        <v>8309</v>
      </c>
      <c r="B8317" s="16" t="s">
        <v>24</v>
      </c>
      <c r="C8317" s="21" t="s">
        <v>7740</v>
      </c>
      <c r="D8317" s="34" t="s">
        <v>9495</v>
      </c>
      <c r="E8317" s="21" t="s">
        <v>9496</v>
      </c>
      <c r="F8317" s="36">
        <v>37526</v>
      </c>
      <c r="G8317" s="12">
        <v>0</v>
      </c>
      <c r="H8317" s="25">
        <v>24086.71</v>
      </c>
      <c r="I8317" s="13">
        <v>0</v>
      </c>
      <c r="J8317" s="13">
        <f t="shared" si="130"/>
        <v>24086.71</v>
      </c>
    </row>
    <row r="8318" spans="1:10" x14ac:dyDescent="0.25">
      <c r="A8318" s="19">
        <v>8310</v>
      </c>
      <c r="B8318" s="16" t="s">
        <v>24</v>
      </c>
      <c r="C8318" s="21" t="s">
        <v>7740</v>
      </c>
      <c r="D8318" s="34" t="s">
        <v>23450</v>
      </c>
      <c r="E8318" s="21" t="s">
        <v>8657</v>
      </c>
      <c r="F8318" s="36">
        <v>39520</v>
      </c>
      <c r="G8318" s="12">
        <v>0</v>
      </c>
      <c r="H8318" s="25">
        <v>90569</v>
      </c>
      <c r="I8318" s="13">
        <v>0</v>
      </c>
      <c r="J8318" s="13">
        <f t="shared" si="130"/>
        <v>90569</v>
      </c>
    </row>
    <row r="8319" spans="1:10" x14ac:dyDescent="0.25">
      <c r="A8319" s="19">
        <v>8311</v>
      </c>
      <c r="B8319" s="16" t="s">
        <v>24</v>
      </c>
      <c r="C8319" s="21" t="s">
        <v>7740</v>
      </c>
      <c r="D8319" s="34" t="s">
        <v>23451</v>
      </c>
      <c r="E8319" s="21" t="s">
        <v>10834</v>
      </c>
      <c r="F8319" s="36">
        <v>39371</v>
      </c>
      <c r="G8319" s="12">
        <v>0</v>
      </c>
      <c r="H8319" s="25">
        <v>5326.92</v>
      </c>
      <c r="I8319" s="13">
        <v>0</v>
      </c>
      <c r="J8319" s="13">
        <f t="shared" si="130"/>
        <v>5326.92</v>
      </c>
    </row>
    <row r="8320" spans="1:10" x14ac:dyDescent="0.25">
      <c r="A8320" s="19">
        <v>8312</v>
      </c>
      <c r="B8320" s="16" t="s">
        <v>24</v>
      </c>
      <c r="C8320" s="21" t="s">
        <v>7740</v>
      </c>
      <c r="D8320" s="34" t="s">
        <v>10279</v>
      </c>
      <c r="E8320" s="21" t="s">
        <v>10280</v>
      </c>
      <c r="F8320" s="36">
        <v>37529</v>
      </c>
      <c r="G8320" s="12">
        <v>0</v>
      </c>
      <c r="H8320" s="25">
        <v>9622.84</v>
      </c>
      <c r="I8320" s="13">
        <v>0</v>
      </c>
      <c r="J8320" s="13">
        <f t="shared" si="130"/>
        <v>9622.84</v>
      </c>
    </row>
    <row r="8321" spans="1:10" x14ac:dyDescent="0.25">
      <c r="A8321" s="19">
        <v>8313</v>
      </c>
      <c r="B8321" s="16" t="s">
        <v>24</v>
      </c>
      <c r="C8321" s="21" t="s">
        <v>7740</v>
      </c>
      <c r="D8321" s="34" t="s">
        <v>23452</v>
      </c>
      <c r="E8321" s="21" t="s">
        <v>11043</v>
      </c>
      <c r="F8321" s="36">
        <v>39294</v>
      </c>
      <c r="G8321" s="12">
        <v>0</v>
      </c>
      <c r="H8321" s="25">
        <v>4080</v>
      </c>
      <c r="I8321" s="13">
        <v>0</v>
      </c>
      <c r="J8321" s="13">
        <f t="shared" si="130"/>
        <v>4080</v>
      </c>
    </row>
    <row r="8322" spans="1:10" x14ac:dyDescent="0.25">
      <c r="A8322" s="19">
        <v>8314</v>
      </c>
      <c r="B8322" s="16" t="s">
        <v>24</v>
      </c>
      <c r="C8322" s="21" t="s">
        <v>7740</v>
      </c>
      <c r="D8322" s="34" t="s">
        <v>11595</v>
      </c>
      <c r="E8322" s="21" t="s">
        <v>11596</v>
      </c>
      <c r="F8322" s="36">
        <v>38531</v>
      </c>
      <c r="G8322" s="12">
        <v>0</v>
      </c>
      <c r="H8322" s="25">
        <v>2103.9</v>
      </c>
      <c r="I8322" s="13">
        <v>0</v>
      </c>
      <c r="J8322" s="13">
        <f t="shared" si="130"/>
        <v>2103.9</v>
      </c>
    </row>
    <row r="8323" spans="1:10" x14ac:dyDescent="0.25">
      <c r="A8323" s="19">
        <v>8315</v>
      </c>
      <c r="B8323" s="16" t="s">
        <v>24</v>
      </c>
      <c r="C8323" s="21" t="s">
        <v>7740</v>
      </c>
      <c r="D8323" s="34" t="s">
        <v>9733</v>
      </c>
      <c r="E8323" s="21" t="s">
        <v>9734</v>
      </c>
      <c r="F8323" s="36">
        <v>38516</v>
      </c>
      <c r="G8323" s="12">
        <v>0</v>
      </c>
      <c r="H8323" s="25">
        <v>18407</v>
      </c>
      <c r="I8323" s="13">
        <v>0</v>
      </c>
      <c r="J8323" s="13">
        <f t="shared" si="130"/>
        <v>18407</v>
      </c>
    </row>
    <row r="8324" spans="1:10" x14ac:dyDescent="0.25">
      <c r="A8324" s="19">
        <v>8316</v>
      </c>
      <c r="B8324" s="16" t="s">
        <v>24</v>
      </c>
      <c r="C8324" s="21" t="s">
        <v>7740</v>
      </c>
      <c r="D8324" s="34" t="s">
        <v>23453</v>
      </c>
      <c r="E8324" s="21" t="s">
        <v>9558</v>
      </c>
      <c r="F8324" s="36">
        <v>39395</v>
      </c>
      <c r="G8324" s="12">
        <v>0</v>
      </c>
      <c r="H8324" s="25">
        <v>22380</v>
      </c>
      <c r="I8324" s="13">
        <v>0</v>
      </c>
      <c r="J8324" s="13">
        <f t="shared" si="130"/>
        <v>22380</v>
      </c>
    </row>
    <row r="8325" spans="1:10" x14ac:dyDescent="0.25">
      <c r="A8325" s="19">
        <v>8317</v>
      </c>
      <c r="B8325" s="16" t="s">
        <v>24</v>
      </c>
      <c r="C8325" s="21" t="s">
        <v>7740</v>
      </c>
      <c r="D8325" s="34" t="s">
        <v>8453</v>
      </c>
      <c r="E8325" s="21" t="s">
        <v>8454</v>
      </c>
      <c r="F8325" s="36">
        <v>38779</v>
      </c>
      <c r="G8325" s="12">
        <v>0</v>
      </c>
      <c r="H8325" s="25">
        <v>145003</v>
      </c>
      <c r="I8325" s="13">
        <v>0</v>
      </c>
      <c r="J8325" s="13">
        <f t="shared" si="130"/>
        <v>145003</v>
      </c>
    </row>
    <row r="8326" spans="1:10" x14ac:dyDescent="0.25">
      <c r="A8326" s="19">
        <v>8318</v>
      </c>
      <c r="B8326" s="16" t="s">
        <v>24</v>
      </c>
      <c r="C8326" s="21" t="s">
        <v>7740</v>
      </c>
      <c r="D8326" s="34" t="s">
        <v>10553</v>
      </c>
      <c r="E8326" s="21" t="s">
        <v>10554</v>
      </c>
      <c r="F8326" s="36">
        <v>37994</v>
      </c>
      <c r="G8326" s="12">
        <v>0</v>
      </c>
      <c r="H8326" s="25">
        <v>7334.28</v>
      </c>
      <c r="I8326" s="13">
        <v>0</v>
      </c>
      <c r="J8326" s="13">
        <f t="shared" si="130"/>
        <v>7334.28</v>
      </c>
    </row>
    <row r="8327" spans="1:10" x14ac:dyDescent="0.25">
      <c r="A8327" s="19">
        <v>8319</v>
      </c>
      <c r="B8327" s="16" t="s">
        <v>24</v>
      </c>
      <c r="C8327" s="21" t="s">
        <v>7740</v>
      </c>
      <c r="D8327" s="34" t="s">
        <v>10368</v>
      </c>
      <c r="E8327" s="21" t="s">
        <v>10369</v>
      </c>
      <c r="F8327" s="36">
        <v>38743</v>
      </c>
      <c r="G8327" s="12">
        <v>0</v>
      </c>
      <c r="H8327" s="25">
        <v>8905.9</v>
      </c>
      <c r="I8327" s="13">
        <v>0</v>
      </c>
      <c r="J8327" s="13">
        <f t="shared" si="130"/>
        <v>8905.9</v>
      </c>
    </row>
    <row r="8328" spans="1:10" x14ac:dyDescent="0.25">
      <c r="A8328" s="19">
        <v>8320</v>
      </c>
      <c r="B8328" s="16" t="s">
        <v>24</v>
      </c>
      <c r="C8328" s="21" t="s">
        <v>7740</v>
      </c>
      <c r="D8328" s="34" t="s">
        <v>9298</v>
      </c>
      <c r="E8328" s="21" t="s">
        <v>9299</v>
      </c>
      <c r="F8328" s="36">
        <v>37943</v>
      </c>
      <c r="G8328" s="12">
        <v>0</v>
      </c>
      <c r="H8328" s="25">
        <v>31921.9</v>
      </c>
      <c r="I8328" s="13">
        <v>0</v>
      </c>
      <c r="J8328" s="13">
        <f t="shared" si="130"/>
        <v>31921.9</v>
      </c>
    </row>
    <row r="8329" spans="1:10" x14ac:dyDescent="0.25">
      <c r="A8329" s="19">
        <v>8321</v>
      </c>
      <c r="B8329" s="16" t="s">
        <v>24</v>
      </c>
      <c r="C8329" s="21" t="s">
        <v>7740</v>
      </c>
      <c r="D8329" s="34" t="s">
        <v>12622</v>
      </c>
      <c r="E8329" s="21" t="s">
        <v>12623</v>
      </c>
      <c r="F8329" s="36">
        <v>36278</v>
      </c>
      <c r="G8329" s="12">
        <v>0</v>
      </c>
      <c r="H8329" s="25">
        <v>400</v>
      </c>
      <c r="I8329" s="13">
        <v>0</v>
      </c>
      <c r="J8329" s="13">
        <f t="shared" si="130"/>
        <v>400</v>
      </c>
    </row>
    <row r="8330" spans="1:10" x14ac:dyDescent="0.25">
      <c r="A8330" s="19">
        <v>8322</v>
      </c>
      <c r="B8330" s="16" t="s">
        <v>24</v>
      </c>
      <c r="C8330" s="21" t="s">
        <v>7740</v>
      </c>
      <c r="D8330" s="34" t="s">
        <v>23454</v>
      </c>
      <c r="E8330" s="21" t="s">
        <v>10023</v>
      </c>
      <c r="F8330" s="36">
        <v>39112</v>
      </c>
      <c r="G8330" s="12">
        <v>0</v>
      </c>
      <c r="H8330" s="25">
        <v>13278.5</v>
      </c>
      <c r="I8330" s="13">
        <v>0</v>
      </c>
      <c r="J8330" s="13">
        <f t="shared" si="130"/>
        <v>13278.5</v>
      </c>
    </row>
    <row r="8331" spans="1:10" x14ac:dyDescent="0.25">
      <c r="A8331" s="19">
        <v>8323</v>
      </c>
      <c r="B8331" s="16" t="s">
        <v>24</v>
      </c>
      <c r="C8331" s="21" t="s">
        <v>7740</v>
      </c>
      <c r="D8331" s="34" t="s">
        <v>12324</v>
      </c>
      <c r="E8331" s="21" t="s">
        <v>12325</v>
      </c>
      <c r="F8331" s="36">
        <v>38551</v>
      </c>
      <c r="G8331" s="12">
        <v>0</v>
      </c>
      <c r="H8331" s="25">
        <v>738.99</v>
      </c>
      <c r="I8331" s="13">
        <v>0</v>
      </c>
      <c r="J8331" s="13">
        <f t="shared" si="130"/>
        <v>738.99</v>
      </c>
    </row>
    <row r="8332" spans="1:10" x14ac:dyDescent="0.25">
      <c r="A8332" s="19">
        <v>8324</v>
      </c>
      <c r="B8332" s="16" t="s">
        <v>24</v>
      </c>
      <c r="C8332" s="21" t="s">
        <v>7740</v>
      </c>
      <c r="D8332" s="34" t="s">
        <v>10605</v>
      </c>
      <c r="E8332" s="21" t="s">
        <v>10606</v>
      </c>
      <c r="F8332" s="36">
        <v>38277</v>
      </c>
      <c r="G8332" s="12">
        <v>0</v>
      </c>
      <c r="H8332" s="25">
        <v>6886.13</v>
      </c>
      <c r="I8332" s="13">
        <v>0</v>
      </c>
      <c r="J8332" s="13">
        <f t="shared" si="130"/>
        <v>6886.13</v>
      </c>
    </row>
    <row r="8333" spans="1:10" x14ac:dyDescent="0.25">
      <c r="A8333" s="19">
        <v>8325</v>
      </c>
      <c r="B8333" s="16" t="s">
        <v>24</v>
      </c>
      <c r="C8333" s="21" t="s">
        <v>7740</v>
      </c>
      <c r="D8333" s="34" t="s">
        <v>12957</v>
      </c>
      <c r="E8333" s="21" t="s">
        <v>12958</v>
      </c>
      <c r="F8333" s="36">
        <v>38302</v>
      </c>
      <c r="G8333" s="12">
        <v>0</v>
      </c>
      <c r="H8333" s="25">
        <v>110.69</v>
      </c>
      <c r="I8333" s="13">
        <v>0</v>
      </c>
      <c r="J8333" s="13">
        <f t="shared" si="130"/>
        <v>110.69</v>
      </c>
    </row>
    <row r="8334" spans="1:10" x14ac:dyDescent="0.25">
      <c r="A8334" s="19">
        <v>8326</v>
      </c>
      <c r="B8334" s="16" t="s">
        <v>24</v>
      </c>
      <c r="C8334" s="21" t="s">
        <v>7740</v>
      </c>
      <c r="D8334" s="34" t="s">
        <v>23455</v>
      </c>
      <c r="E8334" s="21" t="s">
        <v>8990</v>
      </c>
      <c r="F8334" s="36">
        <v>39023</v>
      </c>
      <c r="G8334" s="12">
        <v>0</v>
      </c>
      <c r="H8334" s="25">
        <v>49128.36</v>
      </c>
      <c r="I8334" s="13">
        <v>0</v>
      </c>
      <c r="J8334" s="13">
        <f t="shared" si="130"/>
        <v>49128.36</v>
      </c>
    </row>
    <row r="8335" spans="1:10" x14ac:dyDescent="0.25">
      <c r="A8335" s="19">
        <v>8327</v>
      </c>
      <c r="B8335" s="16" t="s">
        <v>24</v>
      </c>
      <c r="C8335" s="21" t="s">
        <v>7740</v>
      </c>
      <c r="D8335" s="34" t="s">
        <v>12375</v>
      </c>
      <c r="E8335" s="21" t="s">
        <v>12376</v>
      </c>
      <c r="F8335" s="36">
        <v>38671</v>
      </c>
      <c r="G8335" s="12">
        <v>0</v>
      </c>
      <c r="H8335" s="25">
        <v>667.9</v>
      </c>
      <c r="I8335" s="13">
        <v>0</v>
      </c>
      <c r="J8335" s="13">
        <f t="shared" si="130"/>
        <v>667.9</v>
      </c>
    </row>
    <row r="8336" spans="1:10" x14ac:dyDescent="0.25">
      <c r="A8336" s="19">
        <v>8328</v>
      </c>
      <c r="B8336" s="16" t="s">
        <v>24</v>
      </c>
      <c r="C8336" s="21" t="s">
        <v>7740</v>
      </c>
      <c r="D8336" s="34" t="s">
        <v>9078</v>
      </c>
      <c r="E8336" s="21" t="s">
        <v>9079</v>
      </c>
      <c r="F8336" s="36">
        <v>38385</v>
      </c>
      <c r="G8336" s="12">
        <v>0</v>
      </c>
      <c r="H8336" s="25">
        <v>42405</v>
      </c>
      <c r="I8336" s="13">
        <v>0</v>
      </c>
      <c r="J8336" s="13">
        <f t="shared" si="130"/>
        <v>42405</v>
      </c>
    </row>
    <row r="8337" spans="1:10" x14ac:dyDescent="0.25">
      <c r="A8337" s="19">
        <v>8329</v>
      </c>
      <c r="B8337" s="16" t="s">
        <v>24</v>
      </c>
      <c r="C8337" s="21" t="s">
        <v>7740</v>
      </c>
      <c r="D8337" s="34" t="s">
        <v>11054</v>
      </c>
      <c r="E8337" s="21" t="s">
        <v>11055</v>
      </c>
      <c r="F8337" s="36">
        <v>38699</v>
      </c>
      <c r="G8337" s="12">
        <v>0</v>
      </c>
      <c r="H8337" s="25">
        <v>4046.5</v>
      </c>
      <c r="I8337" s="13">
        <v>0</v>
      </c>
      <c r="J8337" s="13">
        <f t="shared" si="130"/>
        <v>4046.5</v>
      </c>
    </row>
    <row r="8338" spans="1:10" x14ac:dyDescent="0.25">
      <c r="A8338" s="19">
        <v>8330</v>
      </c>
      <c r="B8338" s="16" t="s">
        <v>24</v>
      </c>
      <c r="C8338" s="21" t="s">
        <v>7740</v>
      </c>
      <c r="D8338" s="34" t="s">
        <v>23456</v>
      </c>
      <c r="E8338" s="21" t="s">
        <v>9660</v>
      </c>
      <c r="F8338" s="36">
        <v>39206</v>
      </c>
      <c r="G8338" s="12">
        <v>0</v>
      </c>
      <c r="H8338" s="25">
        <v>19995.900000000001</v>
      </c>
      <c r="I8338" s="13">
        <v>0</v>
      </c>
      <c r="J8338" s="13">
        <f t="shared" si="130"/>
        <v>19995.900000000001</v>
      </c>
    </row>
    <row r="8339" spans="1:10" x14ac:dyDescent="0.25">
      <c r="A8339" s="19">
        <v>8331</v>
      </c>
      <c r="B8339" s="16" t="s">
        <v>24</v>
      </c>
      <c r="C8339" s="21" t="s">
        <v>7740</v>
      </c>
      <c r="D8339" s="34" t="s">
        <v>10080</v>
      </c>
      <c r="E8339" s="21" t="s">
        <v>10081</v>
      </c>
      <c r="F8339" s="36">
        <v>38341</v>
      </c>
      <c r="G8339" s="12">
        <v>0</v>
      </c>
      <c r="H8339" s="25">
        <v>12337.71</v>
      </c>
      <c r="I8339" s="13">
        <v>0</v>
      </c>
      <c r="J8339" s="13">
        <f t="shared" si="130"/>
        <v>12337.71</v>
      </c>
    </row>
    <row r="8340" spans="1:10" x14ac:dyDescent="0.25">
      <c r="A8340" s="19">
        <v>8332</v>
      </c>
      <c r="B8340" s="16" t="s">
        <v>24</v>
      </c>
      <c r="C8340" s="21" t="s">
        <v>7740</v>
      </c>
      <c r="D8340" s="34" t="s">
        <v>11218</v>
      </c>
      <c r="E8340" s="21" t="s">
        <v>11219</v>
      </c>
      <c r="F8340" s="36">
        <v>38182</v>
      </c>
      <c r="G8340" s="12">
        <v>0</v>
      </c>
      <c r="H8340" s="25">
        <v>3364.9</v>
      </c>
      <c r="I8340" s="13">
        <v>0</v>
      </c>
      <c r="J8340" s="13">
        <f t="shared" si="130"/>
        <v>3364.9</v>
      </c>
    </row>
    <row r="8341" spans="1:10" x14ac:dyDescent="0.25">
      <c r="A8341" s="19">
        <v>8333</v>
      </c>
      <c r="B8341" s="16" t="s">
        <v>24</v>
      </c>
      <c r="C8341" s="21" t="s">
        <v>7740</v>
      </c>
      <c r="D8341" s="34" t="s">
        <v>12410</v>
      </c>
      <c r="E8341" s="21" t="s">
        <v>12411</v>
      </c>
      <c r="F8341" s="36">
        <v>38636</v>
      </c>
      <c r="G8341" s="12">
        <v>0</v>
      </c>
      <c r="H8341" s="25">
        <v>631.9</v>
      </c>
      <c r="I8341" s="13">
        <v>0</v>
      </c>
      <c r="J8341" s="13">
        <f t="shared" si="130"/>
        <v>631.9</v>
      </c>
    </row>
    <row r="8342" spans="1:10" x14ac:dyDescent="0.25">
      <c r="A8342" s="19">
        <v>8334</v>
      </c>
      <c r="B8342" s="16" t="s">
        <v>24</v>
      </c>
      <c r="C8342" s="21" t="s">
        <v>7740</v>
      </c>
      <c r="D8342" s="34" t="s">
        <v>10320</v>
      </c>
      <c r="E8342" s="21" t="s">
        <v>10321</v>
      </c>
      <c r="F8342" s="36">
        <v>38833</v>
      </c>
      <c r="G8342" s="12">
        <v>0</v>
      </c>
      <c r="H8342" s="25">
        <v>9249</v>
      </c>
      <c r="I8342" s="13">
        <v>0</v>
      </c>
      <c r="J8342" s="13">
        <f t="shared" si="130"/>
        <v>9249</v>
      </c>
    </row>
    <row r="8343" spans="1:10" x14ac:dyDescent="0.25">
      <c r="A8343" s="19">
        <v>8335</v>
      </c>
      <c r="B8343" s="16" t="s">
        <v>24</v>
      </c>
      <c r="C8343" s="21" t="s">
        <v>7740</v>
      </c>
      <c r="D8343" s="34" t="s">
        <v>11532</v>
      </c>
      <c r="E8343" s="21" t="s">
        <v>11533</v>
      </c>
      <c r="F8343" s="36">
        <v>38260</v>
      </c>
      <c r="G8343" s="12">
        <v>0</v>
      </c>
      <c r="H8343" s="25">
        <v>2293.9</v>
      </c>
      <c r="I8343" s="13">
        <v>0</v>
      </c>
      <c r="J8343" s="13">
        <f t="shared" si="130"/>
        <v>2293.9</v>
      </c>
    </row>
    <row r="8344" spans="1:10" x14ac:dyDescent="0.25">
      <c r="A8344" s="19">
        <v>8336</v>
      </c>
      <c r="B8344" s="16" t="s">
        <v>24</v>
      </c>
      <c r="C8344" s="21" t="s">
        <v>7740</v>
      </c>
      <c r="D8344" s="34" t="s">
        <v>11829</v>
      </c>
      <c r="E8344" s="21" t="s">
        <v>11830</v>
      </c>
      <c r="F8344" s="36">
        <v>38833</v>
      </c>
      <c r="G8344" s="12">
        <v>0</v>
      </c>
      <c r="H8344" s="25">
        <v>1569.9</v>
      </c>
      <c r="I8344" s="13">
        <v>0</v>
      </c>
      <c r="J8344" s="13">
        <f t="shared" si="130"/>
        <v>1569.9</v>
      </c>
    </row>
    <row r="8345" spans="1:10" x14ac:dyDescent="0.25">
      <c r="A8345" s="19">
        <v>8337</v>
      </c>
      <c r="B8345" s="16" t="s">
        <v>24</v>
      </c>
      <c r="C8345" s="21" t="s">
        <v>7740</v>
      </c>
      <c r="D8345" s="34" t="s">
        <v>10298</v>
      </c>
      <c r="E8345" s="21" t="s">
        <v>10299</v>
      </c>
      <c r="F8345" s="36">
        <v>38663</v>
      </c>
      <c r="G8345" s="12">
        <v>0</v>
      </c>
      <c r="H8345" s="25">
        <v>9414.9</v>
      </c>
      <c r="I8345" s="13">
        <v>0</v>
      </c>
      <c r="J8345" s="13">
        <f t="shared" si="130"/>
        <v>9414.9</v>
      </c>
    </row>
    <row r="8346" spans="1:10" x14ac:dyDescent="0.25">
      <c r="A8346" s="19">
        <v>8338</v>
      </c>
      <c r="B8346" s="16" t="s">
        <v>24</v>
      </c>
      <c r="C8346" s="21" t="s">
        <v>7740</v>
      </c>
      <c r="D8346" s="34" t="s">
        <v>23457</v>
      </c>
      <c r="E8346" s="21" t="s">
        <v>10407</v>
      </c>
      <c r="F8346" s="36">
        <v>39370</v>
      </c>
      <c r="G8346" s="12">
        <v>0</v>
      </c>
      <c r="H8346" s="25">
        <v>8572.5</v>
      </c>
      <c r="I8346" s="13">
        <v>0</v>
      </c>
      <c r="J8346" s="13">
        <f t="shared" si="130"/>
        <v>8572.5</v>
      </c>
    </row>
    <row r="8347" spans="1:10" x14ac:dyDescent="0.25">
      <c r="A8347" s="19">
        <v>8339</v>
      </c>
      <c r="B8347" s="16" t="s">
        <v>24</v>
      </c>
      <c r="C8347" s="21" t="s">
        <v>7740</v>
      </c>
      <c r="D8347" s="34" t="s">
        <v>23458</v>
      </c>
      <c r="E8347" s="21" t="s">
        <v>11586</v>
      </c>
      <c r="F8347" s="36">
        <v>39024</v>
      </c>
      <c r="G8347" s="12">
        <v>0</v>
      </c>
      <c r="H8347" s="25">
        <v>2136.5</v>
      </c>
      <c r="I8347" s="13">
        <v>0</v>
      </c>
      <c r="J8347" s="13">
        <f t="shared" si="130"/>
        <v>2136.5</v>
      </c>
    </row>
    <row r="8348" spans="1:10" x14ac:dyDescent="0.25">
      <c r="A8348" s="19">
        <v>8340</v>
      </c>
      <c r="B8348" s="16" t="s">
        <v>24</v>
      </c>
      <c r="C8348" s="21" t="s">
        <v>7740</v>
      </c>
      <c r="D8348" s="34" t="s">
        <v>11374</v>
      </c>
      <c r="E8348" s="21" t="s">
        <v>11375</v>
      </c>
      <c r="F8348" s="36">
        <v>38705</v>
      </c>
      <c r="G8348" s="12">
        <v>0</v>
      </c>
      <c r="H8348" s="25">
        <v>2788.9</v>
      </c>
      <c r="I8348" s="13">
        <v>0</v>
      </c>
      <c r="J8348" s="13">
        <f t="shared" si="130"/>
        <v>2788.9</v>
      </c>
    </row>
    <row r="8349" spans="1:10" x14ac:dyDescent="0.25">
      <c r="A8349" s="19">
        <v>8341</v>
      </c>
      <c r="B8349" s="16" t="s">
        <v>24</v>
      </c>
      <c r="C8349" s="21" t="s">
        <v>7740</v>
      </c>
      <c r="D8349" s="34" t="s">
        <v>12167</v>
      </c>
      <c r="E8349" s="21" t="s">
        <v>12168</v>
      </c>
      <c r="F8349" s="36">
        <v>38149</v>
      </c>
      <c r="G8349" s="12">
        <v>0</v>
      </c>
      <c r="H8349" s="25">
        <v>955.9</v>
      </c>
      <c r="I8349" s="13">
        <v>0</v>
      </c>
      <c r="J8349" s="13">
        <f t="shared" si="130"/>
        <v>955.9</v>
      </c>
    </row>
    <row r="8350" spans="1:10" x14ac:dyDescent="0.25">
      <c r="A8350" s="19">
        <v>8342</v>
      </c>
      <c r="B8350" s="16" t="s">
        <v>24</v>
      </c>
      <c r="C8350" s="21" t="s">
        <v>7740</v>
      </c>
      <c r="D8350" s="34" t="s">
        <v>12280</v>
      </c>
      <c r="E8350" s="21" t="s">
        <v>12281</v>
      </c>
      <c r="F8350" s="36">
        <v>38027</v>
      </c>
      <c r="G8350" s="12">
        <v>0</v>
      </c>
      <c r="H8350" s="25">
        <v>783</v>
      </c>
      <c r="I8350" s="13">
        <v>0</v>
      </c>
      <c r="J8350" s="13">
        <f t="shared" si="130"/>
        <v>783</v>
      </c>
    </row>
    <row r="8351" spans="1:10" x14ac:dyDescent="0.25">
      <c r="A8351" s="19">
        <v>8343</v>
      </c>
      <c r="B8351" s="16" t="s">
        <v>24</v>
      </c>
      <c r="C8351" s="21" t="s">
        <v>7740</v>
      </c>
      <c r="D8351" s="34" t="s">
        <v>12280</v>
      </c>
      <c r="E8351" s="21" t="s">
        <v>12281</v>
      </c>
      <c r="F8351" s="36">
        <v>37839</v>
      </c>
      <c r="G8351" s="12">
        <v>0</v>
      </c>
      <c r="H8351" s="25">
        <v>180</v>
      </c>
      <c r="I8351" s="13">
        <v>0</v>
      </c>
      <c r="J8351" s="13">
        <f t="shared" si="130"/>
        <v>180</v>
      </c>
    </row>
    <row r="8352" spans="1:10" x14ac:dyDescent="0.25">
      <c r="A8352" s="19">
        <v>8344</v>
      </c>
      <c r="B8352" s="16" t="s">
        <v>24</v>
      </c>
      <c r="C8352" s="21" t="s">
        <v>7740</v>
      </c>
      <c r="D8352" s="34" t="s">
        <v>12280</v>
      </c>
      <c r="E8352" s="21" t="s">
        <v>12281</v>
      </c>
      <c r="F8352" s="36">
        <v>37985</v>
      </c>
      <c r="G8352" s="12">
        <v>0</v>
      </c>
      <c r="H8352" s="25">
        <v>325</v>
      </c>
      <c r="I8352" s="13">
        <v>0</v>
      </c>
      <c r="J8352" s="13">
        <f t="shared" si="130"/>
        <v>325</v>
      </c>
    </row>
    <row r="8353" spans="1:10" x14ac:dyDescent="0.25">
      <c r="A8353" s="19">
        <v>8345</v>
      </c>
      <c r="B8353" s="16" t="s">
        <v>24</v>
      </c>
      <c r="C8353" s="21" t="s">
        <v>7740</v>
      </c>
      <c r="D8353" s="34" t="s">
        <v>12056</v>
      </c>
      <c r="E8353" s="21" t="s">
        <v>12057</v>
      </c>
      <c r="F8353" s="36">
        <v>38663</v>
      </c>
      <c r="G8353" s="12">
        <v>0</v>
      </c>
      <c r="H8353" s="25">
        <v>1147</v>
      </c>
      <c r="I8353" s="13">
        <v>0</v>
      </c>
      <c r="J8353" s="13">
        <f t="shared" si="130"/>
        <v>1147</v>
      </c>
    </row>
    <row r="8354" spans="1:10" x14ac:dyDescent="0.25">
      <c r="A8354" s="19">
        <v>8346</v>
      </c>
      <c r="B8354" s="16" t="s">
        <v>24</v>
      </c>
      <c r="C8354" s="21" t="s">
        <v>7740</v>
      </c>
      <c r="D8354" s="34" t="s">
        <v>12078</v>
      </c>
      <c r="E8354" s="21" t="s">
        <v>12079</v>
      </c>
      <c r="F8354" s="36">
        <v>38670</v>
      </c>
      <c r="G8354" s="12">
        <v>0</v>
      </c>
      <c r="H8354" s="25">
        <v>1096</v>
      </c>
      <c r="I8354" s="13">
        <v>0</v>
      </c>
      <c r="J8354" s="13">
        <f t="shared" si="130"/>
        <v>1096</v>
      </c>
    </row>
    <row r="8355" spans="1:10" x14ac:dyDescent="0.25">
      <c r="A8355" s="19">
        <v>8347</v>
      </c>
      <c r="B8355" s="16" t="s">
        <v>24</v>
      </c>
      <c r="C8355" s="21" t="s">
        <v>7740</v>
      </c>
      <c r="D8355" s="34" t="s">
        <v>23459</v>
      </c>
      <c r="E8355" s="21" t="s">
        <v>9843</v>
      </c>
      <c r="F8355" s="36">
        <v>39253</v>
      </c>
      <c r="G8355" s="12">
        <v>0</v>
      </c>
      <c r="H8355" s="25">
        <v>16103.5</v>
      </c>
      <c r="I8355" s="13">
        <v>0</v>
      </c>
      <c r="J8355" s="13">
        <f t="shared" si="130"/>
        <v>16103.5</v>
      </c>
    </row>
    <row r="8356" spans="1:10" x14ac:dyDescent="0.25">
      <c r="A8356" s="19">
        <v>8348</v>
      </c>
      <c r="B8356" s="16" t="s">
        <v>24</v>
      </c>
      <c r="C8356" s="21" t="s">
        <v>7740</v>
      </c>
      <c r="D8356" s="34" t="s">
        <v>23460</v>
      </c>
      <c r="E8356" s="21" t="s">
        <v>11264</v>
      </c>
      <c r="F8356" s="36">
        <v>39113</v>
      </c>
      <c r="G8356" s="12">
        <v>0</v>
      </c>
      <c r="H8356" s="25">
        <v>3164.5</v>
      </c>
      <c r="I8356" s="13">
        <v>0</v>
      </c>
      <c r="J8356" s="13">
        <f t="shared" si="130"/>
        <v>3164.5</v>
      </c>
    </row>
    <row r="8357" spans="1:10" x14ac:dyDescent="0.25">
      <c r="A8357" s="19">
        <v>8349</v>
      </c>
      <c r="B8357" s="16" t="s">
        <v>24</v>
      </c>
      <c r="C8357" s="21" t="s">
        <v>7740</v>
      </c>
      <c r="D8357" s="34" t="s">
        <v>23461</v>
      </c>
      <c r="E8357" s="21" t="s">
        <v>11101</v>
      </c>
      <c r="F8357" s="36">
        <v>39175</v>
      </c>
      <c r="G8357" s="12">
        <v>0</v>
      </c>
      <c r="H8357" s="25">
        <v>3825.5</v>
      </c>
      <c r="I8357" s="13">
        <v>0</v>
      </c>
      <c r="J8357" s="13">
        <f t="shared" si="130"/>
        <v>3825.5</v>
      </c>
    </row>
    <row r="8358" spans="1:10" x14ac:dyDescent="0.25">
      <c r="A8358" s="19">
        <v>8350</v>
      </c>
      <c r="B8358" s="16" t="s">
        <v>24</v>
      </c>
      <c r="C8358" s="21" t="s">
        <v>7740</v>
      </c>
      <c r="D8358" s="34" t="s">
        <v>23462</v>
      </c>
      <c r="E8358" s="21" t="s">
        <v>11262</v>
      </c>
      <c r="F8358" s="36">
        <v>39120</v>
      </c>
      <c r="G8358" s="12">
        <v>0</v>
      </c>
      <c r="H8358" s="25">
        <v>3184.5</v>
      </c>
      <c r="I8358" s="13">
        <v>0</v>
      </c>
      <c r="J8358" s="13">
        <f t="shared" ref="J8358:J8421" si="131">SUM(H8358-I8358)</f>
        <v>3184.5</v>
      </c>
    </row>
    <row r="8359" spans="1:10" x14ac:dyDescent="0.25">
      <c r="A8359" s="19">
        <v>8351</v>
      </c>
      <c r="B8359" s="16" t="s">
        <v>24</v>
      </c>
      <c r="C8359" s="21" t="s">
        <v>7740</v>
      </c>
      <c r="D8359" s="34" t="s">
        <v>23463</v>
      </c>
      <c r="E8359" s="21" t="s">
        <v>10960</v>
      </c>
      <c r="F8359" s="36">
        <v>39006</v>
      </c>
      <c r="G8359" s="12">
        <v>0</v>
      </c>
      <c r="H8359" s="25">
        <v>4521</v>
      </c>
      <c r="I8359" s="13">
        <v>0</v>
      </c>
      <c r="J8359" s="13">
        <f t="shared" si="131"/>
        <v>4521</v>
      </c>
    </row>
    <row r="8360" spans="1:10" x14ac:dyDescent="0.25">
      <c r="A8360" s="19">
        <v>8352</v>
      </c>
      <c r="B8360" s="16" t="s">
        <v>24</v>
      </c>
      <c r="C8360" s="21" t="s">
        <v>7740</v>
      </c>
      <c r="D8360" s="34" t="s">
        <v>23464</v>
      </c>
      <c r="E8360" s="21" t="s">
        <v>11178</v>
      </c>
      <c r="F8360" s="36">
        <v>39290</v>
      </c>
      <c r="G8360" s="12">
        <v>0</v>
      </c>
      <c r="H8360" s="25">
        <v>3536</v>
      </c>
      <c r="I8360" s="13">
        <v>0</v>
      </c>
      <c r="J8360" s="13">
        <f t="shared" si="131"/>
        <v>3536</v>
      </c>
    </row>
    <row r="8361" spans="1:10" x14ac:dyDescent="0.25">
      <c r="A8361" s="19">
        <v>8353</v>
      </c>
      <c r="B8361" s="16" t="s">
        <v>24</v>
      </c>
      <c r="C8361" s="21" t="s">
        <v>7740</v>
      </c>
      <c r="D8361" s="34" t="s">
        <v>23465</v>
      </c>
      <c r="E8361" s="21" t="s">
        <v>11432</v>
      </c>
      <c r="F8361" s="36">
        <v>39014</v>
      </c>
      <c r="G8361" s="12">
        <v>0</v>
      </c>
      <c r="H8361" s="25">
        <v>2578.5</v>
      </c>
      <c r="I8361" s="13">
        <v>0</v>
      </c>
      <c r="J8361" s="13">
        <f t="shared" si="131"/>
        <v>2578.5</v>
      </c>
    </row>
    <row r="8362" spans="1:10" x14ac:dyDescent="0.25">
      <c r="A8362" s="19">
        <v>8354</v>
      </c>
      <c r="B8362" s="16" t="s">
        <v>24</v>
      </c>
      <c r="C8362" s="21" t="s">
        <v>7740</v>
      </c>
      <c r="D8362" s="34" t="s">
        <v>23466</v>
      </c>
      <c r="E8362" s="21" t="s">
        <v>10922</v>
      </c>
      <c r="F8362" s="36">
        <v>39002</v>
      </c>
      <c r="G8362" s="12">
        <v>0</v>
      </c>
      <c r="H8362" s="25">
        <v>4786.5</v>
      </c>
      <c r="I8362" s="13">
        <v>0</v>
      </c>
      <c r="J8362" s="13">
        <f t="shared" si="131"/>
        <v>4786.5</v>
      </c>
    </row>
    <row r="8363" spans="1:10" x14ac:dyDescent="0.25">
      <c r="A8363" s="19">
        <v>8355</v>
      </c>
      <c r="B8363" s="16" t="s">
        <v>24</v>
      </c>
      <c r="C8363" s="21" t="s">
        <v>7740</v>
      </c>
      <c r="D8363" s="34" t="s">
        <v>23467</v>
      </c>
      <c r="E8363" s="21" t="s">
        <v>11152</v>
      </c>
      <c r="F8363" s="36">
        <v>39435</v>
      </c>
      <c r="G8363" s="12">
        <v>0</v>
      </c>
      <c r="H8363" s="25">
        <v>3632</v>
      </c>
      <c r="I8363" s="13">
        <v>0</v>
      </c>
      <c r="J8363" s="13">
        <f t="shared" si="131"/>
        <v>3632</v>
      </c>
    </row>
    <row r="8364" spans="1:10" x14ac:dyDescent="0.25">
      <c r="A8364" s="19">
        <v>8356</v>
      </c>
      <c r="B8364" s="16" t="s">
        <v>24</v>
      </c>
      <c r="C8364" s="21" t="s">
        <v>7740</v>
      </c>
      <c r="D8364" s="34" t="s">
        <v>23468</v>
      </c>
      <c r="E8364" s="21" t="s">
        <v>10648</v>
      </c>
      <c r="F8364" s="36">
        <v>39302</v>
      </c>
      <c r="G8364" s="12">
        <v>0</v>
      </c>
      <c r="H8364" s="25">
        <v>6535.5</v>
      </c>
      <c r="I8364" s="13">
        <v>0</v>
      </c>
      <c r="J8364" s="13">
        <f t="shared" si="131"/>
        <v>6535.5</v>
      </c>
    </row>
    <row r="8365" spans="1:10" x14ac:dyDescent="0.25">
      <c r="A8365" s="19">
        <v>8357</v>
      </c>
      <c r="B8365" s="16" t="s">
        <v>24</v>
      </c>
      <c r="C8365" s="21" t="s">
        <v>7740</v>
      </c>
      <c r="D8365" s="34" t="s">
        <v>23469</v>
      </c>
      <c r="E8365" s="21" t="s">
        <v>12264</v>
      </c>
      <c r="F8365" s="36">
        <v>39134</v>
      </c>
      <c r="G8365" s="12">
        <v>0</v>
      </c>
      <c r="H8365" s="25">
        <v>793.5</v>
      </c>
      <c r="I8365" s="13">
        <v>0</v>
      </c>
      <c r="J8365" s="13">
        <f t="shared" si="131"/>
        <v>793.5</v>
      </c>
    </row>
    <row r="8366" spans="1:10" x14ac:dyDescent="0.25">
      <c r="A8366" s="19">
        <v>8358</v>
      </c>
      <c r="B8366" s="16" t="s">
        <v>24</v>
      </c>
      <c r="C8366" s="21" t="s">
        <v>7740</v>
      </c>
      <c r="D8366" s="34" t="s">
        <v>23470</v>
      </c>
      <c r="E8366" s="21" t="s">
        <v>9048</v>
      </c>
      <c r="F8366" s="36">
        <v>39731</v>
      </c>
      <c r="G8366" s="12">
        <v>0</v>
      </c>
      <c r="H8366" s="25">
        <v>44401.09</v>
      </c>
      <c r="I8366" s="13">
        <v>0</v>
      </c>
      <c r="J8366" s="13">
        <f t="shared" si="131"/>
        <v>44401.09</v>
      </c>
    </row>
    <row r="8367" spans="1:10" x14ac:dyDescent="0.25">
      <c r="A8367" s="19">
        <v>8359</v>
      </c>
      <c r="B8367" s="16" t="s">
        <v>24</v>
      </c>
      <c r="C8367" s="21" t="s">
        <v>7740</v>
      </c>
      <c r="D8367" s="34" t="s">
        <v>23471</v>
      </c>
      <c r="E8367" s="21" t="s">
        <v>10709</v>
      </c>
      <c r="F8367" s="36">
        <v>39290</v>
      </c>
      <c r="G8367" s="12">
        <v>0</v>
      </c>
      <c r="H8367" s="25">
        <v>6077.5</v>
      </c>
      <c r="I8367" s="13">
        <v>0</v>
      </c>
      <c r="J8367" s="13">
        <f t="shared" si="131"/>
        <v>6077.5</v>
      </c>
    </row>
    <row r="8368" spans="1:10" x14ac:dyDescent="0.25">
      <c r="A8368" s="19">
        <v>8360</v>
      </c>
      <c r="B8368" s="16" t="s">
        <v>24</v>
      </c>
      <c r="C8368" s="21" t="s">
        <v>7740</v>
      </c>
      <c r="D8368" s="34" t="s">
        <v>10663</v>
      </c>
      <c r="E8368" s="21" t="s">
        <v>7284</v>
      </c>
      <c r="F8368" s="36">
        <v>37809</v>
      </c>
      <c r="G8368" s="12">
        <v>0</v>
      </c>
      <c r="H8368" s="25">
        <v>6383.1</v>
      </c>
      <c r="I8368" s="13">
        <v>0</v>
      </c>
      <c r="J8368" s="13">
        <f t="shared" si="131"/>
        <v>6383.1</v>
      </c>
    </row>
    <row r="8369" spans="1:10" x14ac:dyDescent="0.25">
      <c r="A8369" s="19">
        <v>8361</v>
      </c>
      <c r="B8369" s="16" t="s">
        <v>24</v>
      </c>
      <c r="C8369" s="21" t="s">
        <v>7740</v>
      </c>
      <c r="D8369" s="34" t="s">
        <v>10663</v>
      </c>
      <c r="E8369" s="21" t="s">
        <v>7284</v>
      </c>
      <c r="F8369" s="36">
        <v>38280</v>
      </c>
      <c r="G8369" s="12">
        <v>0</v>
      </c>
      <c r="H8369" s="25">
        <v>28</v>
      </c>
      <c r="I8369" s="13">
        <v>0</v>
      </c>
      <c r="J8369" s="13">
        <f t="shared" si="131"/>
        <v>28</v>
      </c>
    </row>
    <row r="8370" spans="1:10" x14ac:dyDescent="0.25">
      <c r="A8370" s="19">
        <v>8362</v>
      </c>
      <c r="B8370" s="16" t="s">
        <v>24</v>
      </c>
      <c r="C8370" s="21" t="s">
        <v>7740</v>
      </c>
      <c r="D8370" s="34" t="s">
        <v>11668</v>
      </c>
      <c r="E8370" s="21" t="s">
        <v>11669</v>
      </c>
      <c r="F8370" s="36">
        <v>38779</v>
      </c>
      <c r="G8370" s="12">
        <v>0</v>
      </c>
      <c r="H8370" s="25">
        <v>1930.9</v>
      </c>
      <c r="I8370" s="13">
        <v>0</v>
      </c>
      <c r="J8370" s="13">
        <f t="shared" si="131"/>
        <v>1930.9</v>
      </c>
    </row>
    <row r="8371" spans="1:10" x14ac:dyDescent="0.25">
      <c r="A8371" s="19">
        <v>8363</v>
      </c>
      <c r="B8371" s="16" t="s">
        <v>24</v>
      </c>
      <c r="C8371" s="21" t="s">
        <v>7740</v>
      </c>
      <c r="D8371" s="34" t="s">
        <v>11954</v>
      </c>
      <c r="E8371" s="21" t="s">
        <v>11955</v>
      </c>
      <c r="F8371" s="36">
        <v>38769</v>
      </c>
      <c r="G8371" s="12">
        <v>0</v>
      </c>
      <c r="H8371" s="25">
        <v>1334.9</v>
      </c>
      <c r="I8371" s="13">
        <v>0</v>
      </c>
      <c r="J8371" s="13">
        <f t="shared" si="131"/>
        <v>1334.9</v>
      </c>
    </row>
    <row r="8372" spans="1:10" x14ac:dyDescent="0.25">
      <c r="A8372" s="19">
        <v>8364</v>
      </c>
      <c r="B8372" s="16" t="s">
        <v>24</v>
      </c>
      <c r="C8372" s="21" t="s">
        <v>7740</v>
      </c>
      <c r="D8372" s="34" t="s">
        <v>11989</v>
      </c>
      <c r="E8372" s="21" t="s">
        <v>11990</v>
      </c>
      <c r="F8372" s="36">
        <v>38201</v>
      </c>
      <c r="G8372" s="12">
        <v>0</v>
      </c>
      <c r="H8372" s="25">
        <v>1259.1300000000001</v>
      </c>
      <c r="I8372" s="13">
        <v>0</v>
      </c>
      <c r="J8372" s="13">
        <f t="shared" si="131"/>
        <v>1259.1300000000001</v>
      </c>
    </row>
    <row r="8373" spans="1:10" x14ac:dyDescent="0.25">
      <c r="A8373" s="19">
        <v>8365</v>
      </c>
      <c r="B8373" s="16" t="s">
        <v>24</v>
      </c>
      <c r="C8373" s="21" t="s">
        <v>7740</v>
      </c>
      <c r="D8373" s="34" t="s">
        <v>23472</v>
      </c>
      <c r="E8373" s="21" t="s">
        <v>11211</v>
      </c>
      <c r="F8373" s="36">
        <v>39268</v>
      </c>
      <c r="G8373" s="12">
        <v>0</v>
      </c>
      <c r="H8373" s="25">
        <v>3414.35</v>
      </c>
      <c r="I8373" s="13">
        <v>0</v>
      </c>
      <c r="J8373" s="13">
        <f t="shared" si="131"/>
        <v>3414.35</v>
      </c>
    </row>
    <row r="8374" spans="1:10" x14ac:dyDescent="0.25">
      <c r="A8374" s="19">
        <v>8366</v>
      </c>
      <c r="B8374" s="16" t="s">
        <v>24</v>
      </c>
      <c r="C8374" s="21" t="s">
        <v>7740</v>
      </c>
      <c r="D8374" s="34" t="s">
        <v>10452</v>
      </c>
      <c r="E8374" s="21" t="s">
        <v>10453</v>
      </c>
      <c r="F8374" s="36">
        <v>38091</v>
      </c>
      <c r="G8374" s="12">
        <v>0</v>
      </c>
      <c r="H8374" s="25">
        <v>8262.1299999999992</v>
      </c>
      <c r="I8374" s="13">
        <v>0</v>
      </c>
      <c r="J8374" s="13">
        <f t="shared" si="131"/>
        <v>8262.1299999999992</v>
      </c>
    </row>
    <row r="8375" spans="1:10" x14ac:dyDescent="0.25">
      <c r="A8375" s="19">
        <v>8367</v>
      </c>
      <c r="B8375" s="16" t="s">
        <v>24</v>
      </c>
      <c r="C8375" s="21" t="s">
        <v>7740</v>
      </c>
      <c r="D8375" s="34" t="s">
        <v>10452</v>
      </c>
      <c r="E8375" s="21" t="s">
        <v>10453</v>
      </c>
      <c r="F8375" s="36">
        <v>38112</v>
      </c>
      <c r="G8375" s="12">
        <v>0</v>
      </c>
      <c r="H8375" s="25">
        <v>114</v>
      </c>
      <c r="I8375" s="13">
        <v>0</v>
      </c>
      <c r="J8375" s="13">
        <f t="shared" si="131"/>
        <v>114</v>
      </c>
    </row>
    <row r="8376" spans="1:10" x14ac:dyDescent="0.25">
      <c r="A8376" s="19">
        <v>8368</v>
      </c>
      <c r="B8376" s="16" t="s">
        <v>24</v>
      </c>
      <c r="C8376" s="21" t="s">
        <v>7740</v>
      </c>
      <c r="D8376" s="34" t="s">
        <v>23473</v>
      </c>
      <c r="E8376" s="21" t="s">
        <v>9714</v>
      </c>
      <c r="F8376" s="36">
        <v>39498</v>
      </c>
      <c r="G8376" s="12">
        <v>0</v>
      </c>
      <c r="H8376" s="25">
        <v>18747</v>
      </c>
      <c r="I8376" s="13">
        <v>0</v>
      </c>
      <c r="J8376" s="13">
        <f t="shared" si="131"/>
        <v>18747</v>
      </c>
    </row>
    <row r="8377" spans="1:10" x14ac:dyDescent="0.25">
      <c r="A8377" s="19">
        <v>8369</v>
      </c>
      <c r="B8377" s="16" t="s">
        <v>24</v>
      </c>
      <c r="C8377" s="21" t="s">
        <v>7740</v>
      </c>
      <c r="D8377" s="34" t="s">
        <v>11027</v>
      </c>
      <c r="E8377" s="21" t="s">
        <v>11028</v>
      </c>
      <c r="F8377" s="36">
        <v>38373</v>
      </c>
      <c r="G8377" s="12">
        <v>0</v>
      </c>
      <c r="H8377" s="25">
        <v>4139</v>
      </c>
      <c r="I8377" s="13">
        <v>0</v>
      </c>
      <c r="J8377" s="13">
        <f t="shared" si="131"/>
        <v>4139</v>
      </c>
    </row>
    <row r="8378" spans="1:10" x14ac:dyDescent="0.25">
      <c r="A8378" s="19">
        <v>8370</v>
      </c>
      <c r="B8378" s="16" t="s">
        <v>24</v>
      </c>
      <c r="C8378" s="21" t="s">
        <v>7740</v>
      </c>
      <c r="D8378" s="34" t="s">
        <v>11913</v>
      </c>
      <c r="E8378" s="21" t="s">
        <v>11914</v>
      </c>
      <c r="F8378" s="36">
        <v>38019</v>
      </c>
      <c r="G8378" s="12">
        <v>0</v>
      </c>
      <c r="H8378" s="25">
        <v>1421.9</v>
      </c>
      <c r="I8378" s="13">
        <v>0</v>
      </c>
      <c r="J8378" s="13">
        <f t="shared" si="131"/>
        <v>1421.9</v>
      </c>
    </row>
    <row r="8379" spans="1:10" x14ac:dyDescent="0.25">
      <c r="A8379" s="19">
        <v>8371</v>
      </c>
      <c r="B8379" s="16" t="s">
        <v>24</v>
      </c>
      <c r="C8379" s="21" t="s">
        <v>7740</v>
      </c>
      <c r="D8379" s="34" t="s">
        <v>11007</v>
      </c>
      <c r="E8379" s="21" t="s">
        <v>11008</v>
      </c>
      <c r="F8379" s="36">
        <v>37488</v>
      </c>
      <c r="G8379" s="12">
        <v>0</v>
      </c>
      <c r="H8379" s="25">
        <v>4187.4799999999996</v>
      </c>
      <c r="I8379" s="13">
        <v>0</v>
      </c>
      <c r="J8379" s="13">
        <f t="shared" si="131"/>
        <v>4187.4799999999996</v>
      </c>
    </row>
    <row r="8380" spans="1:10" x14ac:dyDescent="0.25">
      <c r="A8380" s="19">
        <v>8372</v>
      </c>
      <c r="B8380" s="16" t="s">
        <v>24</v>
      </c>
      <c r="C8380" s="21" t="s">
        <v>7740</v>
      </c>
      <c r="D8380" s="34" t="s">
        <v>23474</v>
      </c>
      <c r="E8380" s="21" t="s">
        <v>10631</v>
      </c>
      <c r="F8380" s="36">
        <v>39060</v>
      </c>
      <c r="G8380" s="12">
        <v>0</v>
      </c>
      <c r="H8380" s="25">
        <v>6678</v>
      </c>
      <c r="I8380" s="13">
        <v>0</v>
      </c>
      <c r="J8380" s="13">
        <f t="shared" si="131"/>
        <v>6678</v>
      </c>
    </row>
    <row r="8381" spans="1:10" x14ac:dyDescent="0.25">
      <c r="A8381" s="19">
        <v>8373</v>
      </c>
      <c r="B8381" s="16" t="s">
        <v>24</v>
      </c>
      <c r="C8381" s="21" t="s">
        <v>7740</v>
      </c>
      <c r="D8381" s="34" t="s">
        <v>11209</v>
      </c>
      <c r="E8381" s="21" t="s">
        <v>11210</v>
      </c>
      <c r="F8381" s="36">
        <v>37921</v>
      </c>
      <c r="G8381" s="12">
        <v>0</v>
      </c>
      <c r="H8381" s="25">
        <v>3415.9</v>
      </c>
      <c r="I8381" s="13">
        <v>0</v>
      </c>
      <c r="J8381" s="13">
        <f t="shared" si="131"/>
        <v>3415.9</v>
      </c>
    </row>
    <row r="8382" spans="1:10" x14ac:dyDescent="0.25">
      <c r="A8382" s="19">
        <v>8374</v>
      </c>
      <c r="B8382" s="16" t="s">
        <v>24</v>
      </c>
      <c r="C8382" s="21" t="s">
        <v>7740</v>
      </c>
      <c r="D8382" s="34" t="s">
        <v>11859</v>
      </c>
      <c r="E8382" s="21" t="s">
        <v>11860</v>
      </c>
      <c r="F8382" s="36">
        <v>37910</v>
      </c>
      <c r="G8382" s="12">
        <v>0</v>
      </c>
      <c r="H8382" s="25">
        <v>1529</v>
      </c>
      <c r="I8382" s="13">
        <v>0</v>
      </c>
      <c r="J8382" s="13">
        <f t="shared" si="131"/>
        <v>1529</v>
      </c>
    </row>
    <row r="8383" spans="1:10" x14ac:dyDescent="0.25">
      <c r="A8383" s="19">
        <v>8375</v>
      </c>
      <c r="B8383" s="16" t="s">
        <v>24</v>
      </c>
      <c r="C8383" s="21" t="s">
        <v>7740</v>
      </c>
      <c r="D8383" s="34" t="s">
        <v>11326</v>
      </c>
      <c r="E8383" s="21" t="s">
        <v>11327</v>
      </c>
      <c r="F8383" s="36">
        <v>37491</v>
      </c>
      <c r="G8383" s="12">
        <v>0</v>
      </c>
      <c r="H8383" s="25">
        <v>2982</v>
      </c>
      <c r="I8383" s="13">
        <v>0</v>
      </c>
      <c r="J8383" s="13">
        <f t="shared" si="131"/>
        <v>2982</v>
      </c>
    </row>
    <row r="8384" spans="1:10" x14ac:dyDescent="0.25">
      <c r="A8384" s="19">
        <v>8376</v>
      </c>
      <c r="B8384" s="16" t="s">
        <v>24</v>
      </c>
      <c r="C8384" s="21" t="s">
        <v>7740</v>
      </c>
      <c r="D8384" s="34" t="s">
        <v>23475</v>
      </c>
      <c r="E8384" s="21" t="s">
        <v>8840</v>
      </c>
      <c r="F8384" s="36">
        <v>39391</v>
      </c>
      <c r="G8384" s="12">
        <v>0</v>
      </c>
      <c r="H8384" s="25">
        <v>62400</v>
      </c>
      <c r="I8384" s="13">
        <v>0</v>
      </c>
      <c r="J8384" s="13">
        <f t="shared" si="131"/>
        <v>62400</v>
      </c>
    </row>
    <row r="8385" spans="1:10" x14ac:dyDescent="0.25">
      <c r="A8385" s="19">
        <v>8377</v>
      </c>
      <c r="B8385" s="16" t="s">
        <v>24</v>
      </c>
      <c r="C8385" s="21" t="s">
        <v>7740</v>
      </c>
      <c r="D8385" s="34" t="s">
        <v>10863</v>
      </c>
      <c r="E8385" s="21" t="s">
        <v>10864</v>
      </c>
      <c r="F8385" s="36">
        <v>37967</v>
      </c>
      <c r="G8385" s="12">
        <v>0</v>
      </c>
      <c r="H8385" s="25">
        <v>5037</v>
      </c>
      <c r="I8385" s="13">
        <v>0</v>
      </c>
      <c r="J8385" s="13">
        <f t="shared" si="131"/>
        <v>5037</v>
      </c>
    </row>
    <row r="8386" spans="1:10" x14ac:dyDescent="0.25">
      <c r="A8386" s="19">
        <v>8378</v>
      </c>
      <c r="B8386" s="16" t="s">
        <v>24</v>
      </c>
      <c r="C8386" s="21" t="s">
        <v>7740</v>
      </c>
      <c r="D8386" s="34" t="s">
        <v>10013</v>
      </c>
      <c r="E8386" s="21" t="s">
        <v>10014</v>
      </c>
      <c r="F8386" s="36">
        <v>38041</v>
      </c>
      <c r="G8386" s="12">
        <v>0</v>
      </c>
      <c r="H8386" s="25">
        <v>13375.4</v>
      </c>
      <c r="I8386" s="13">
        <v>0</v>
      </c>
      <c r="J8386" s="13">
        <f t="shared" si="131"/>
        <v>13375.4</v>
      </c>
    </row>
    <row r="8387" spans="1:10" x14ac:dyDescent="0.25">
      <c r="A8387" s="19">
        <v>8379</v>
      </c>
      <c r="B8387" s="16" t="s">
        <v>24</v>
      </c>
      <c r="C8387" s="21" t="s">
        <v>7740</v>
      </c>
      <c r="D8387" s="34" t="s">
        <v>10072</v>
      </c>
      <c r="E8387" s="21" t="s">
        <v>10073</v>
      </c>
      <c r="F8387" s="36">
        <v>38677</v>
      </c>
      <c r="G8387" s="12">
        <v>0</v>
      </c>
      <c r="H8387" s="25">
        <v>12489</v>
      </c>
      <c r="I8387" s="13">
        <v>0</v>
      </c>
      <c r="J8387" s="13">
        <f t="shared" si="131"/>
        <v>12489</v>
      </c>
    </row>
    <row r="8388" spans="1:10" x14ac:dyDescent="0.25">
      <c r="A8388" s="19">
        <v>8380</v>
      </c>
      <c r="B8388" s="16" t="s">
        <v>24</v>
      </c>
      <c r="C8388" s="21" t="s">
        <v>7740</v>
      </c>
      <c r="D8388" s="34" t="s">
        <v>23476</v>
      </c>
      <c r="E8388" s="21" t="s">
        <v>11657</v>
      </c>
      <c r="F8388" s="36">
        <v>39351</v>
      </c>
      <c r="G8388" s="12">
        <v>0</v>
      </c>
      <c r="H8388" s="25">
        <v>1949</v>
      </c>
      <c r="I8388" s="13">
        <v>0</v>
      </c>
      <c r="J8388" s="13">
        <f t="shared" si="131"/>
        <v>1949</v>
      </c>
    </row>
    <row r="8389" spans="1:10" x14ac:dyDescent="0.25">
      <c r="A8389" s="19">
        <v>8381</v>
      </c>
      <c r="B8389" s="16" t="s">
        <v>24</v>
      </c>
      <c r="C8389" s="21" t="s">
        <v>7740</v>
      </c>
      <c r="D8389" s="34" t="s">
        <v>12509</v>
      </c>
      <c r="E8389" s="21" t="s">
        <v>12510</v>
      </c>
      <c r="F8389" s="36">
        <v>37530</v>
      </c>
      <c r="G8389" s="12">
        <v>0</v>
      </c>
      <c r="H8389" s="25">
        <v>515.5</v>
      </c>
      <c r="I8389" s="13">
        <v>0</v>
      </c>
      <c r="J8389" s="13">
        <f t="shared" si="131"/>
        <v>515.5</v>
      </c>
    </row>
    <row r="8390" spans="1:10" x14ac:dyDescent="0.25">
      <c r="A8390" s="19">
        <v>8382</v>
      </c>
      <c r="B8390" s="16" t="s">
        <v>24</v>
      </c>
      <c r="C8390" s="21" t="s">
        <v>7740</v>
      </c>
      <c r="D8390" s="34" t="s">
        <v>12845</v>
      </c>
      <c r="E8390" s="21" t="s">
        <v>12846</v>
      </c>
      <c r="F8390" s="36">
        <v>37530</v>
      </c>
      <c r="G8390" s="12">
        <v>0</v>
      </c>
      <c r="H8390" s="25">
        <v>200</v>
      </c>
      <c r="I8390" s="13">
        <v>0</v>
      </c>
      <c r="J8390" s="13">
        <f t="shared" si="131"/>
        <v>200</v>
      </c>
    </row>
    <row r="8391" spans="1:10" x14ac:dyDescent="0.25">
      <c r="A8391" s="19">
        <v>8383</v>
      </c>
      <c r="B8391" s="16" t="s">
        <v>24</v>
      </c>
      <c r="C8391" s="21" t="s">
        <v>7740</v>
      </c>
      <c r="D8391" s="34" t="s">
        <v>10038</v>
      </c>
      <c r="E8391" s="21" t="s">
        <v>10039</v>
      </c>
      <c r="F8391" s="36">
        <v>38030</v>
      </c>
      <c r="G8391" s="12">
        <v>0</v>
      </c>
      <c r="H8391" s="25">
        <v>13052</v>
      </c>
      <c r="I8391" s="13">
        <v>0</v>
      </c>
      <c r="J8391" s="13">
        <f t="shared" si="131"/>
        <v>13052</v>
      </c>
    </row>
    <row r="8392" spans="1:10" x14ac:dyDescent="0.25">
      <c r="A8392" s="19">
        <v>8384</v>
      </c>
      <c r="B8392" s="16" t="s">
        <v>24</v>
      </c>
      <c r="C8392" s="21" t="s">
        <v>7740</v>
      </c>
      <c r="D8392" s="34" t="s">
        <v>23477</v>
      </c>
      <c r="E8392" s="21" t="s">
        <v>9761</v>
      </c>
      <c r="F8392" s="36">
        <v>39380</v>
      </c>
      <c r="G8392" s="12">
        <v>0</v>
      </c>
      <c r="H8392" s="25">
        <v>17713.900000000001</v>
      </c>
      <c r="I8392" s="13">
        <v>0</v>
      </c>
      <c r="J8392" s="13">
        <f t="shared" si="131"/>
        <v>17713.900000000001</v>
      </c>
    </row>
    <row r="8393" spans="1:10" x14ac:dyDescent="0.25">
      <c r="A8393" s="19">
        <v>8385</v>
      </c>
      <c r="B8393" s="16" t="s">
        <v>24</v>
      </c>
      <c r="C8393" s="21" t="s">
        <v>7740</v>
      </c>
      <c r="D8393" s="34" t="s">
        <v>10135</v>
      </c>
      <c r="E8393" s="21" t="s">
        <v>10136</v>
      </c>
      <c r="F8393" s="36">
        <v>38824</v>
      </c>
      <c r="G8393" s="12">
        <v>0</v>
      </c>
      <c r="H8393" s="25">
        <v>11421.9</v>
      </c>
      <c r="I8393" s="13">
        <v>0</v>
      </c>
      <c r="J8393" s="13">
        <f t="shared" si="131"/>
        <v>11421.9</v>
      </c>
    </row>
    <row r="8394" spans="1:10" x14ac:dyDescent="0.25">
      <c r="A8394" s="19">
        <v>8386</v>
      </c>
      <c r="B8394" s="16" t="s">
        <v>24</v>
      </c>
      <c r="C8394" s="21" t="s">
        <v>7740</v>
      </c>
      <c r="D8394" s="34" t="s">
        <v>12282</v>
      </c>
      <c r="E8394" s="21" t="s">
        <v>12283</v>
      </c>
      <c r="F8394" s="36">
        <v>38531</v>
      </c>
      <c r="G8394" s="12">
        <v>0</v>
      </c>
      <c r="H8394" s="25">
        <v>782.37</v>
      </c>
      <c r="I8394" s="13">
        <v>0</v>
      </c>
      <c r="J8394" s="13">
        <f t="shared" si="131"/>
        <v>782.37</v>
      </c>
    </row>
    <row r="8395" spans="1:10" x14ac:dyDescent="0.25">
      <c r="A8395" s="19">
        <v>8387</v>
      </c>
      <c r="B8395" s="16" t="s">
        <v>24</v>
      </c>
      <c r="C8395" s="21" t="s">
        <v>7740</v>
      </c>
      <c r="D8395" s="34" t="s">
        <v>23478</v>
      </c>
      <c r="E8395" s="21" t="s">
        <v>10600</v>
      </c>
      <c r="F8395" s="36">
        <v>39505</v>
      </c>
      <c r="G8395" s="12">
        <v>0</v>
      </c>
      <c r="H8395" s="25">
        <v>6931.09</v>
      </c>
      <c r="I8395" s="13">
        <v>0</v>
      </c>
      <c r="J8395" s="13">
        <f t="shared" si="131"/>
        <v>6931.09</v>
      </c>
    </row>
    <row r="8396" spans="1:10" x14ac:dyDescent="0.25">
      <c r="A8396" s="19">
        <v>8388</v>
      </c>
      <c r="B8396" s="16" t="s">
        <v>24</v>
      </c>
      <c r="C8396" s="21" t="s">
        <v>7740</v>
      </c>
      <c r="D8396" s="34" t="s">
        <v>12265</v>
      </c>
      <c r="E8396" s="21" t="s">
        <v>12266</v>
      </c>
      <c r="F8396" s="36">
        <v>38677</v>
      </c>
      <c r="G8396" s="12">
        <v>0</v>
      </c>
      <c r="H8396" s="25">
        <v>793</v>
      </c>
      <c r="I8396" s="13">
        <v>0</v>
      </c>
      <c r="J8396" s="13">
        <f t="shared" si="131"/>
        <v>793</v>
      </c>
    </row>
    <row r="8397" spans="1:10" x14ac:dyDescent="0.25">
      <c r="A8397" s="19">
        <v>8389</v>
      </c>
      <c r="B8397" s="16" t="s">
        <v>24</v>
      </c>
      <c r="C8397" s="21" t="s">
        <v>7740</v>
      </c>
      <c r="D8397" s="34" t="s">
        <v>10902</v>
      </c>
      <c r="E8397" s="21" t="s">
        <v>10903</v>
      </c>
      <c r="F8397" s="36">
        <v>38778</v>
      </c>
      <c r="G8397" s="12">
        <v>0</v>
      </c>
      <c r="H8397" s="25">
        <v>4855.5</v>
      </c>
      <c r="I8397" s="13">
        <v>0</v>
      </c>
      <c r="J8397" s="13">
        <f t="shared" si="131"/>
        <v>4855.5</v>
      </c>
    </row>
    <row r="8398" spans="1:10" x14ac:dyDescent="0.25">
      <c r="A8398" s="19">
        <v>8390</v>
      </c>
      <c r="B8398" s="16" t="s">
        <v>24</v>
      </c>
      <c r="C8398" s="21" t="s">
        <v>7740</v>
      </c>
      <c r="D8398" s="34" t="s">
        <v>9935</v>
      </c>
      <c r="E8398" s="21" t="s">
        <v>9936</v>
      </c>
      <c r="F8398" s="36">
        <v>38896</v>
      </c>
      <c r="G8398" s="12">
        <v>0</v>
      </c>
      <c r="H8398" s="25">
        <v>14785</v>
      </c>
      <c r="I8398" s="13">
        <v>0</v>
      </c>
      <c r="J8398" s="13">
        <f t="shared" si="131"/>
        <v>14785</v>
      </c>
    </row>
    <row r="8399" spans="1:10" x14ac:dyDescent="0.25">
      <c r="A8399" s="19">
        <v>8391</v>
      </c>
      <c r="B8399" s="16" t="s">
        <v>24</v>
      </c>
      <c r="C8399" s="21" t="s">
        <v>7740</v>
      </c>
      <c r="D8399" s="34" t="s">
        <v>23479</v>
      </c>
      <c r="E8399" s="21" t="s">
        <v>8901</v>
      </c>
      <c r="F8399" s="36">
        <v>39133</v>
      </c>
      <c r="G8399" s="12">
        <v>0</v>
      </c>
      <c r="H8399" s="25">
        <v>56973</v>
      </c>
      <c r="I8399" s="13">
        <v>0</v>
      </c>
      <c r="J8399" s="13">
        <f t="shared" si="131"/>
        <v>56973</v>
      </c>
    </row>
    <row r="8400" spans="1:10" x14ac:dyDescent="0.25">
      <c r="A8400" s="19">
        <v>8392</v>
      </c>
      <c r="B8400" s="16" t="s">
        <v>24</v>
      </c>
      <c r="C8400" s="21" t="s">
        <v>7740</v>
      </c>
      <c r="D8400" s="34" t="s">
        <v>9505</v>
      </c>
      <c r="E8400" s="21" t="s">
        <v>9506</v>
      </c>
      <c r="F8400" s="36">
        <v>38887</v>
      </c>
      <c r="G8400" s="12">
        <v>0</v>
      </c>
      <c r="H8400" s="25">
        <v>23675</v>
      </c>
      <c r="I8400" s="13">
        <v>0</v>
      </c>
      <c r="J8400" s="13">
        <f t="shared" si="131"/>
        <v>23675</v>
      </c>
    </row>
    <row r="8401" spans="1:10" x14ac:dyDescent="0.25">
      <c r="A8401" s="19">
        <v>8393</v>
      </c>
      <c r="B8401" s="16" t="s">
        <v>24</v>
      </c>
      <c r="C8401" s="21" t="s">
        <v>7740</v>
      </c>
      <c r="D8401" s="34" t="s">
        <v>9938</v>
      </c>
      <c r="E8401" s="21" t="s">
        <v>9939</v>
      </c>
      <c r="F8401" s="36">
        <v>38671</v>
      </c>
      <c r="G8401" s="12">
        <v>0</v>
      </c>
      <c r="H8401" s="25">
        <v>14734</v>
      </c>
      <c r="I8401" s="13">
        <v>0</v>
      </c>
      <c r="J8401" s="13">
        <f t="shared" si="131"/>
        <v>14734</v>
      </c>
    </row>
    <row r="8402" spans="1:10" x14ac:dyDescent="0.25">
      <c r="A8402" s="19">
        <v>8394</v>
      </c>
      <c r="B8402" s="16" t="s">
        <v>24</v>
      </c>
      <c r="C8402" s="21" t="s">
        <v>7740</v>
      </c>
      <c r="D8402" s="34" t="s">
        <v>10133</v>
      </c>
      <c r="E8402" s="21" t="s">
        <v>10134</v>
      </c>
      <c r="F8402" s="36">
        <v>38685</v>
      </c>
      <c r="G8402" s="12">
        <v>0</v>
      </c>
      <c r="H8402" s="25">
        <v>11471.48</v>
      </c>
      <c r="I8402" s="13">
        <v>0</v>
      </c>
      <c r="J8402" s="13">
        <f t="shared" si="131"/>
        <v>11471.48</v>
      </c>
    </row>
    <row r="8403" spans="1:10" x14ac:dyDescent="0.25">
      <c r="A8403" s="19">
        <v>8395</v>
      </c>
      <c r="B8403" s="16" t="s">
        <v>24</v>
      </c>
      <c r="C8403" s="21" t="s">
        <v>7740</v>
      </c>
      <c r="D8403" s="34" t="s">
        <v>10914</v>
      </c>
      <c r="E8403" s="21" t="s">
        <v>10915</v>
      </c>
      <c r="F8403" s="36">
        <v>38797</v>
      </c>
      <c r="G8403" s="12">
        <v>0</v>
      </c>
      <c r="H8403" s="25">
        <v>4803</v>
      </c>
      <c r="I8403" s="13">
        <v>0</v>
      </c>
      <c r="J8403" s="13">
        <f t="shared" si="131"/>
        <v>4803</v>
      </c>
    </row>
    <row r="8404" spans="1:10" x14ac:dyDescent="0.25">
      <c r="A8404" s="19">
        <v>8396</v>
      </c>
      <c r="B8404" s="16" t="s">
        <v>24</v>
      </c>
      <c r="C8404" s="21" t="s">
        <v>7740</v>
      </c>
      <c r="D8404" s="34" t="s">
        <v>8868</v>
      </c>
      <c r="E8404" s="21" t="s">
        <v>8869</v>
      </c>
      <c r="F8404" s="36">
        <v>38777</v>
      </c>
      <c r="G8404" s="12">
        <v>0</v>
      </c>
      <c r="H8404" s="25">
        <v>58874</v>
      </c>
      <c r="I8404" s="13">
        <v>0</v>
      </c>
      <c r="J8404" s="13">
        <f t="shared" si="131"/>
        <v>58874</v>
      </c>
    </row>
    <row r="8405" spans="1:10" x14ac:dyDescent="0.25">
      <c r="A8405" s="19">
        <v>8397</v>
      </c>
      <c r="B8405" s="16" t="s">
        <v>24</v>
      </c>
      <c r="C8405" s="21" t="s">
        <v>7740</v>
      </c>
      <c r="D8405" s="34" t="s">
        <v>23480</v>
      </c>
      <c r="E8405" s="21" t="s">
        <v>9464</v>
      </c>
      <c r="F8405" s="36">
        <v>39065</v>
      </c>
      <c r="G8405" s="12">
        <v>0</v>
      </c>
      <c r="H8405" s="25">
        <v>25227.59</v>
      </c>
      <c r="I8405" s="13">
        <v>0</v>
      </c>
      <c r="J8405" s="13">
        <f t="shared" si="131"/>
        <v>25227.59</v>
      </c>
    </row>
    <row r="8406" spans="1:10" x14ac:dyDescent="0.25">
      <c r="A8406" s="19">
        <v>8398</v>
      </c>
      <c r="B8406" s="16" t="s">
        <v>24</v>
      </c>
      <c r="C8406" s="21" t="s">
        <v>7740</v>
      </c>
      <c r="D8406" s="34" t="s">
        <v>23481</v>
      </c>
      <c r="E8406" s="21" t="s">
        <v>10657</v>
      </c>
      <c r="F8406" s="36">
        <v>39067</v>
      </c>
      <c r="G8406" s="12">
        <v>0</v>
      </c>
      <c r="H8406" s="25">
        <v>6440</v>
      </c>
      <c r="I8406" s="13">
        <v>0</v>
      </c>
      <c r="J8406" s="13">
        <f t="shared" si="131"/>
        <v>6440</v>
      </c>
    </row>
    <row r="8407" spans="1:10" x14ac:dyDescent="0.25">
      <c r="A8407" s="19">
        <v>8399</v>
      </c>
      <c r="B8407" s="16" t="s">
        <v>24</v>
      </c>
      <c r="C8407" s="21" t="s">
        <v>7740</v>
      </c>
      <c r="D8407" s="34" t="s">
        <v>9952</v>
      </c>
      <c r="E8407" s="21" t="s">
        <v>9953</v>
      </c>
      <c r="F8407" s="36">
        <v>38635</v>
      </c>
      <c r="G8407" s="12">
        <v>0</v>
      </c>
      <c r="H8407" s="25">
        <v>14465</v>
      </c>
      <c r="I8407" s="13">
        <v>0</v>
      </c>
      <c r="J8407" s="13">
        <f t="shared" si="131"/>
        <v>14465</v>
      </c>
    </row>
    <row r="8408" spans="1:10" x14ac:dyDescent="0.25">
      <c r="A8408" s="19">
        <v>8400</v>
      </c>
      <c r="B8408" s="16" t="s">
        <v>24</v>
      </c>
      <c r="C8408" s="21" t="s">
        <v>7740</v>
      </c>
      <c r="D8408" s="34" t="s">
        <v>12468</v>
      </c>
      <c r="E8408" s="21" t="s">
        <v>7276</v>
      </c>
      <c r="F8408" s="36">
        <v>38666</v>
      </c>
      <c r="G8408" s="12">
        <v>0</v>
      </c>
      <c r="H8408" s="25">
        <v>541.17999999999995</v>
      </c>
      <c r="I8408" s="13">
        <v>0</v>
      </c>
      <c r="J8408" s="13">
        <f t="shared" si="131"/>
        <v>541.17999999999995</v>
      </c>
    </row>
    <row r="8409" spans="1:10" x14ac:dyDescent="0.25">
      <c r="A8409" s="19">
        <v>8401</v>
      </c>
      <c r="B8409" s="16" t="s">
        <v>24</v>
      </c>
      <c r="C8409" s="21" t="s">
        <v>7740</v>
      </c>
      <c r="D8409" s="34" t="s">
        <v>11691</v>
      </c>
      <c r="E8409" s="21" t="s">
        <v>7276</v>
      </c>
      <c r="F8409" s="36">
        <v>38666</v>
      </c>
      <c r="G8409" s="12">
        <v>0</v>
      </c>
      <c r="H8409" s="25">
        <v>1894.13</v>
      </c>
      <c r="I8409" s="13">
        <v>0</v>
      </c>
      <c r="J8409" s="13">
        <f t="shared" si="131"/>
        <v>1894.13</v>
      </c>
    </row>
    <row r="8410" spans="1:10" x14ac:dyDescent="0.25">
      <c r="A8410" s="19">
        <v>8402</v>
      </c>
      <c r="B8410" s="16" t="s">
        <v>24</v>
      </c>
      <c r="C8410" s="21" t="s">
        <v>7740</v>
      </c>
      <c r="D8410" s="34" t="s">
        <v>23482</v>
      </c>
      <c r="E8410" s="21" t="s">
        <v>11682</v>
      </c>
      <c r="F8410" s="36">
        <v>39071</v>
      </c>
      <c r="G8410" s="12">
        <v>0</v>
      </c>
      <c r="H8410" s="25">
        <v>1913.9</v>
      </c>
      <c r="I8410" s="13">
        <v>0</v>
      </c>
      <c r="J8410" s="13">
        <f t="shared" si="131"/>
        <v>1913.9</v>
      </c>
    </row>
    <row r="8411" spans="1:10" x14ac:dyDescent="0.25">
      <c r="A8411" s="19">
        <v>8403</v>
      </c>
      <c r="B8411" s="16" t="s">
        <v>24</v>
      </c>
      <c r="C8411" s="21" t="s">
        <v>7740</v>
      </c>
      <c r="D8411" s="34" t="s">
        <v>9670</v>
      </c>
      <c r="E8411" s="21" t="s">
        <v>9671</v>
      </c>
      <c r="F8411" s="36">
        <v>38194</v>
      </c>
      <c r="G8411" s="12">
        <v>0</v>
      </c>
      <c r="H8411" s="25">
        <v>19622.13</v>
      </c>
      <c r="I8411" s="13">
        <v>0</v>
      </c>
      <c r="J8411" s="13">
        <f t="shared" si="131"/>
        <v>19622.13</v>
      </c>
    </row>
    <row r="8412" spans="1:10" x14ac:dyDescent="0.25">
      <c r="A8412" s="19">
        <v>8404</v>
      </c>
      <c r="B8412" s="16" t="s">
        <v>24</v>
      </c>
      <c r="C8412" s="21" t="s">
        <v>7740</v>
      </c>
      <c r="D8412" s="34" t="s">
        <v>12119</v>
      </c>
      <c r="E8412" s="21" t="s">
        <v>12120</v>
      </c>
      <c r="F8412" s="36">
        <v>38091</v>
      </c>
      <c r="G8412" s="12">
        <v>0</v>
      </c>
      <c r="H8412" s="25">
        <v>1010.4</v>
      </c>
      <c r="I8412" s="13">
        <v>0</v>
      </c>
      <c r="J8412" s="13">
        <f t="shared" si="131"/>
        <v>1010.4</v>
      </c>
    </row>
    <row r="8413" spans="1:10" x14ac:dyDescent="0.25">
      <c r="A8413" s="19">
        <v>8405</v>
      </c>
      <c r="B8413" s="16" t="s">
        <v>24</v>
      </c>
      <c r="C8413" s="21" t="s">
        <v>7740</v>
      </c>
      <c r="D8413" s="34" t="s">
        <v>11617</v>
      </c>
      <c r="E8413" s="21" t="s">
        <v>11618</v>
      </c>
      <c r="F8413" s="36">
        <v>37946</v>
      </c>
      <c r="G8413" s="12">
        <v>0</v>
      </c>
      <c r="H8413" s="25">
        <v>2056.9</v>
      </c>
      <c r="I8413" s="13">
        <v>0</v>
      </c>
      <c r="J8413" s="13">
        <f t="shared" si="131"/>
        <v>2056.9</v>
      </c>
    </row>
    <row r="8414" spans="1:10" x14ac:dyDescent="0.25">
      <c r="A8414" s="19">
        <v>8406</v>
      </c>
      <c r="B8414" s="16" t="s">
        <v>24</v>
      </c>
      <c r="C8414" s="21" t="s">
        <v>7740</v>
      </c>
      <c r="D8414" s="34" t="s">
        <v>23483</v>
      </c>
      <c r="E8414" s="21" t="s">
        <v>9365</v>
      </c>
      <c r="F8414" s="36">
        <v>39499</v>
      </c>
      <c r="G8414" s="12">
        <v>0</v>
      </c>
      <c r="H8414" s="25">
        <v>28937</v>
      </c>
      <c r="I8414" s="13">
        <v>0</v>
      </c>
      <c r="J8414" s="13">
        <f t="shared" si="131"/>
        <v>28937</v>
      </c>
    </row>
    <row r="8415" spans="1:10" x14ac:dyDescent="0.25">
      <c r="A8415" s="19">
        <v>8407</v>
      </c>
      <c r="B8415" s="16" t="s">
        <v>24</v>
      </c>
      <c r="C8415" s="21" t="s">
        <v>7740</v>
      </c>
      <c r="D8415" s="34" t="s">
        <v>10354</v>
      </c>
      <c r="E8415" s="21" t="s">
        <v>10355</v>
      </c>
      <c r="F8415" s="36">
        <v>38201</v>
      </c>
      <c r="G8415" s="12">
        <v>0</v>
      </c>
      <c r="H8415" s="25">
        <v>8974</v>
      </c>
      <c r="I8415" s="13">
        <v>0</v>
      </c>
      <c r="J8415" s="13">
        <f t="shared" si="131"/>
        <v>8974</v>
      </c>
    </row>
    <row r="8416" spans="1:10" x14ac:dyDescent="0.25">
      <c r="A8416" s="19">
        <v>8408</v>
      </c>
      <c r="B8416" s="16" t="s">
        <v>24</v>
      </c>
      <c r="C8416" s="21" t="s">
        <v>7740</v>
      </c>
      <c r="D8416" s="34" t="s">
        <v>23484</v>
      </c>
      <c r="E8416" s="21" t="s">
        <v>10628</v>
      </c>
      <c r="F8416" s="36">
        <v>39252</v>
      </c>
      <c r="G8416" s="12">
        <v>0</v>
      </c>
      <c r="H8416" s="25">
        <v>6684.5</v>
      </c>
      <c r="I8416" s="13">
        <v>0</v>
      </c>
      <c r="J8416" s="13">
        <f t="shared" si="131"/>
        <v>6684.5</v>
      </c>
    </row>
    <row r="8417" spans="1:10" x14ac:dyDescent="0.25">
      <c r="A8417" s="19">
        <v>8409</v>
      </c>
      <c r="B8417" s="16" t="s">
        <v>24</v>
      </c>
      <c r="C8417" s="21" t="s">
        <v>7740</v>
      </c>
      <c r="D8417" s="34" t="s">
        <v>12399</v>
      </c>
      <c r="E8417" s="21" t="s">
        <v>12400</v>
      </c>
      <c r="F8417" s="36">
        <v>38041</v>
      </c>
      <c r="G8417" s="12">
        <v>0</v>
      </c>
      <c r="H8417" s="25">
        <v>642.9</v>
      </c>
      <c r="I8417" s="13">
        <v>0</v>
      </c>
      <c r="J8417" s="13">
        <f t="shared" si="131"/>
        <v>642.9</v>
      </c>
    </row>
    <row r="8418" spans="1:10" x14ac:dyDescent="0.25">
      <c r="A8418" s="19">
        <v>8410</v>
      </c>
      <c r="B8418" s="16" t="s">
        <v>24</v>
      </c>
      <c r="C8418" s="21" t="s">
        <v>7740</v>
      </c>
      <c r="D8418" s="34" t="s">
        <v>11790</v>
      </c>
      <c r="E8418" s="21" t="s">
        <v>11791</v>
      </c>
      <c r="F8418" s="36">
        <v>38041</v>
      </c>
      <c r="G8418" s="12">
        <v>0</v>
      </c>
      <c r="H8418" s="25">
        <v>1659.9</v>
      </c>
      <c r="I8418" s="13">
        <v>0</v>
      </c>
      <c r="J8418" s="13">
        <f t="shared" si="131"/>
        <v>1659.9</v>
      </c>
    </row>
    <row r="8419" spans="1:10" x14ac:dyDescent="0.25">
      <c r="A8419" s="19">
        <v>8411</v>
      </c>
      <c r="B8419" s="16" t="s">
        <v>24</v>
      </c>
      <c r="C8419" s="21" t="s">
        <v>7740</v>
      </c>
      <c r="D8419" s="34" t="s">
        <v>23485</v>
      </c>
      <c r="E8419" s="21" t="s">
        <v>11615</v>
      </c>
      <c r="F8419" s="36">
        <v>39248</v>
      </c>
      <c r="G8419" s="12">
        <v>0</v>
      </c>
      <c r="H8419" s="25">
        <v>2059.5</v>
      </c>
      <c r="I8419" s="13">
        <v>0</v>
      </c>
      <c r="J8419" s="13">
        <f t="shared" si="131"/>
        <v>2059.5</v>
      </c>
    </row>
    <row r="8420" spans="1:10" x14ac:dyDescent="0.25">
      <c r="A8420" s="19">
        <v>8412</v>
      </c>
      <c r="B8420" s="16" t="s">
        <v>24</v>
      </c>
      <c r="C8420" s="21" t="s">
        <v>7740</v>
      </c>
      <c r="D8420" s="34" t="s">
        <v>10938</v>
      </c>
      <c r="E8420" s="21" t="s">
        <v>10939</v>
      </c>
      <c r="F8420" s="36">
        <v>38085</v>
      </c>
      <c r="G8420" s="12">
        <v>0</v>
      </c>
      <c r="H8420" s="25">
        <v>4691.5</v>
      </c>
      <c r="I8420" s="13">
        <v>0</v>
      </c>
      <c r="J8420" s="13">
        <f t="shared" si="131"/>
        <v>4691.5</v>
      </c>
    </row>
    <row r="8421" spans="1:10" x14ac:dyDescent="0.25">
      <c r="A8421" s="19">
        <v>8413</v>
      </c>
      <c r="B8421" s="16" t="s">
        <v>24</v>
      </c>
      <c r="C8421" s="21" t="s">
        <v>7740</v>
      </c>
      <c r="D8421" s="34" t="s">
        <v>11029</v>
      </c>
      <c r="E8421" s="21" t="s">
        <v>11030</v>
      </c>
      <c r="F8421" s="36">
        <v>38470</v>
      </c>
      <c r="G8421" s="12">
        <v>0</v>
      </c>
      <c r="H8421" s="25">
        <v>4135</v>
      </c>
      <c r="I8421" s="13">
        <v>0</v>
      </c>
      <c r="J8421" s="13">
        <f t="shared" si="131"/>
        <v>4135</v>
      </c>
    </row>
    <row r="8422" spans="1:10" x14ac:dyDescent="0.25">
      <c r="A8422" s="19">
        <v>8414</v>
      </c>
      <c r="B8422" s="16" t="s">
        <v>24</v>
      </c>
      <c r="C8422" s="21" t="s">
        <v>7740</v>
      </c>
      <c r="D8422" s="34" t="s">
        <v>11029</v>
      </c>
      <c r="E8422" s="21" t="s">
        <v>11030</v>
      </c>
      <c r="F8422" s="36">
        <v>40975</v>
      </c>
      <c r="G8422" s="12">
        <v>0</v>
      </c>
      <c r="H8422" s="25">
        <v>936.8</v>
      </c>
      <c r="I8422" s="13">
        <v>0</v>
      </c>
      <c r="J8422" s="13">
        <f t="shared" ref="J8422:J8485" si="132">SUM(H8422-I8422)</f>
        <v>936.8</v>
      </c>
    </row>
    <row r="8423" spans="1:10" x14ac:dyDescent="0.25">
      <c r="A8423" s="19">
        <v>8415</v>
      </c>
      <c r="B8423" s="16" t="s">
        <v>24</v>
      </c>
      <c r="C8423" s="21" t="s">
        <v>7740</v>
      </c>
      <c r="D8423" s="34" t="s">
        <v>11268</v>
      </c>
      <c r="E8423" s="21" t="s">
        <v>11269</v>
      </c>
      <c r="F8423" s="36">
        <v>38470</v>
      </c>
      <c r="G8423" s="12">
        <v>0</v>
      </c>
      <c r="H8423" s="25">
        <v>3141.15</v>
      </c>
      <c r="I8423" s="13">
        <v>0</v>
      </c>
      <c r="J8423" s="13">
        <f t="shared" si="132"/>
        <v>3141.15</v>
      </c>
    </row>
    <row r="8424" spans="1:10" x14ac:dyDescent="0.25">
      <c r="A8424" s="19">
        <v>8416</v>
      </c>
      <c r="B8424" s="16" t="s">
        <v>24</v>
      </c>
      <c r="C8424" s="21" t="s">
        <v>7740</v>
      </c>
      <c r="D8424" s="34" t="s">
        <v>12205</v>
      </c>
      <c r="E8424" s="21" t="s">
        <v>12206</v>
      </c>
      <c r="F8424" s="36">
        <v>38152</v>
      </c>
      <c r="G8424" s="12">
        <v>0</v>
      </c>
      <c r="H8424" s="25">
        <v>893.27</v>
      </c>
      <c r="I8424" s="13">
        <v>0</v>
      </c>
      <c r="J8424" s="13">
        <f t="shared" si="132"/>
        <v>893.27</v>
      </c>
    </row>
    <row r="8425" spans="1:10" x14ac:dyDescent="0.25">
      <c r="A8425" s="19">
        <v>8417</v>
      </c>
      <c r="B8425" s="16" t="s">
        <v>24</v>
      </c>
      <c r="C8425" s="21" t="s">
        <v>7740</v>
      </c>
      <c r="D8425" s="34" t="s">
        <v>10982</v>
      </c>
      <c r="E8425" s="21" t="s">
        <v>10983</v>
      </c>
      <c r="F8425" s="36">
        <v>38171</v>
      </c>
      <c r="G8425" s="12">
        <v>0</v>
      </c>
      <c r="H8425" s="25">
        <v>4377.13</v>
      </c>
      <c r="I8425" s="13">
        <v>0</v>
      </c>
      <c r="J8425" s="13">
        <f t="shared" si="132"/>
        <v>4377.13</v>
      </c>
    </row>
    <row r="8426" spans="1:10" x14ac:dyDescent="0.25">
      <c r="A8426" s="19">
        <v>8418</v>
      </c>
      <c r="B8426" s="16" t="s">
        <v>24</v>
      </c>
      <c r="C8426" s="21" t="s">
        <v>7740</v>
      </c>
      <c r="D8426" s="34" t="s">
        <v>9197</v>
      </c>
      <c r="E8426" s="21" t="s">
        <v>9198</v>
      </c>
      <c r="F8426" s="36">
        <v>38201</v>
      </c>
      <c r="G8426" s="12">
        <v>0</v>
      </c>
      <c r="H8426" s="25">
        <v>36074.129999999997</v>
      </c>
      <c r="I8426" s="13">
        <v>0</v>
      </c>
      <c r="J8426" s="13">
        <f t="shared" si="132"/>
        <v>36074.129999999997</v>
      </c>
    </row>
    <row r="8427" spans="1:10" x14ac:dyDescent="0.25">
      <c r="A8427" s="19">
        <v>8419</v>
      </c>
      <c r="B8427" s="16" t="s">
        <v>24</v>
      </c>
      <c r="C8427" s="21" t="s">
        <v>7740</v>
      </c>
      <c r="D8427" s="34" t="s">
        <v>11060</v>
      </c>
      <c r="E8427" s="21" t="s">
        <v>11061</v>
      </c>
      <c r="F8427" s="36">
        <v>38022</v>
      </c>
      <c r="G8427" s="12">
        <v>0</v>
      </c>
      <c r="H8427" s="25">
        <v>4008.13</v>
      </c>
      <c r="I8427" s="13">
        <v>0</v>
      </c>
      <c r="J8427" s="13">
        <f t="shared" si="132"/>
        <v>4008.13</v>
      </c>
    </row>
    <row r="8428" spans="1:10" x14ac:dyDescent="0.25">
      <c r="A8428" s="19">
        <v>8420</v>
      </c>
      <c r="B8428" s="16" t="s">
        <v>24</v>
      </c>
      <c r="C8428" s="21" t="s">
        <v>7740</v>
      </c>
      <c r="D8428" s="34" t="s">
        <v>10730</v>
      </c>
      <c r="E8428" s="21" t="s">
        <v>10731</v>
      </c>
      <c r="F8428" s="36">
        <v>38124</v>
      </c>
      <c r="G8428" s="12">
        <v>0</v>
      </c>
      <c r="H8428" s="25">
        <v>5983</v>
      </c>
      <c r="I8428" s="13">
        <v>0</v>
      </c>
      <c r="J8428" s="13">
        <f t="shared" si="132"/>
        <v>5983</v>
      </c>
    </row>
    <row r="8429" spans="1:10" x14ac:dyDescent="0.25">
      <c r="A8429" s="19">
        <v>8421</v>
      </c>
      <c r="B8429" s="16" t="s">
        <v>24</v>
      </c>
      <c r="C8429" s="21" t="s">
        <v>7740</v>
      </c>
      <c r="D8429" s="34" t="s">
        <v>9854</v>
      </c>
      <c r="E8429" s="21" t="s">
        <v>9855</v>
      </c>
      <c r="F8429" s="36">
        <v>38105</v>
      </c>
      <c r="G8429" s="12">
        <v>0</v>
      </c>
      <c r="H8429" s="25">
        <v>15893.48</v>
      </c>
      <c r="I8429" s="13">
        <v>0</v>
      </c>
      <c r="J8429" s="13">
        <f t="shared" si="132"/>
        <v>15893.48</v>
      </c>
    </row>
    <row r="8430" spans="1:10" x14ac:dyDescent="0.25">
      <c r="A8430" s="19">
        <v>8422</v>
      </c>
      <c r="B8430" s="16" t="s">
        <v>24</v>
      </c>
      <c r="C8430" s="21" t="s">
        <v>7740</v>
      </c>
      <c r="D8430" s="34" t="s">
        <v>11486</v>
      </c>
      <c r="E8430" s="21" t="s">
        <v>11487</v>
      </c>
      <c r="F8430" s="36">
        <v>38132</v>
      </c>
      <c r="G8430" s="12">
        <v>0</v>
      </c>
      <c r="H8430" s="25">
        <v>2447.1999999999998</v>
      </c>
      <c r="I8430" s="13">
        <v>0</v>
      </c>
      <c r="J8430" s="13">
        <f t="shared" si="132"/>
        <v>2447.1999999999998</v>
      </c>
    </row>
    <row r="8431" spans="1:10" x14ac:dyDescent="0.25">
      <c r="A8431" s="19">
        <v>8423</v>
      </c>
      <c r="B8431" s="16" t="s">
        <v>24</v>
      </c>
      <c r="C8431" s="21" t="s">
        <v>7740</v>
      </c>
      <c r="D8431" s="34" t="s">
        <v>11784</v>
      </c>
      <c r="E8431" s="21" t="s">
        <v>11785</v>
      </c>
      <c r="F8431" s="36">
        <v>38239</v>
      </c>
      <c r="G8431" s="12">
        <v>0</v>
      </c>
      <c r="H8431" s="25">
        <v>1671.9</v>
      </c>
      <c r="I8431" s="13">
        <v>0</v>
      </c>
      <c r="J8431" s="13">
        <f t="shared" si="132"/>
        <v>1671.9</v>
      </c>
    </row>
    <row r="8432" spans="1:10" x14ac:dyDescent="0.25">
      <c r="A8432" s="19">
        <v>8424</v>
      </c>
      <c r="B8432" s="16" t="s">
        <v>24</v>
      </c>
      <c r="C8432" s="21" t="s">
        <v>7740</v>
      </c>
      <c r="D8432" s="34" t="s">
        <v>11557</v>
      </c>
      <c r="E8432" s="21" t="s">
        <v>11558</v>
      </c>
      <c r="F8432" s="36">
        <v>38245</v>
      </c>
      <c r="G8432" s="12">
        <v>0</v>
      </c>
      <c r="H8432" s="25">
        <v>2229.9</v>
      </c>
      <c r="I8432" s="13">
        <v>0</v>
      </c>
      <c r="J8432" s="13">
        <f t="shared" si="132"/>
        <v>2229.9</v>
      </c>
    </row>
    <row r="8433" spans="1:10" x14ac:dyDescent="0.25">
      <c r="A8433" s="19">
        <v>8425</v>
      </c>
      <c r="B8433" s="16" t="s">
        <v>24</v>
      </c>
      <c r="C8433" s="21" t="s">
        <v>7740</v>
      </c>
      <c r="D8433" s="34" t="s">
        <v>11255</v>
      </c>
      <c r="E8433" s="21" t="s">
        <v>11256</v>
      </c>
      <c r="F8433" s="36">
        <v>37971</v>
      </c>
      <c r="G8433" s="12">
        <v>0</v>
      </c>
      <c r="H8433" s="25">
        <v>3213.2</v>
      </c>
      <c r="I8433" s="13">
        <v>0</v>
      </c>
      <c r="J8433" s="13">
        <f t="shared" si="132"/>
        <v>3213.2</v>
      </c>
    </row>
    <row r="8434" spans="1:10" x14ac:dyDescent="0.25">
      <c r="A8434" s="19">
        <v>8426</v>
      </c>
      <c r="B8434" s="16" t="s">
        <v>24</v>
      </c>
      <c r="C8434" s="21" t="s">
        <v>7740</v>
      </c>
      <c r="D8434" s="34" t="s">
        <v>11748</v>
      </c>
      <c r="E8434" s="21" t="s">
        <v>11749</v>
      </c>
      <c r="F8434" s="36">
        <v>38873</v>
      </c>
      <c r="G8434" s="12">
        <v>0</v>
      </c>
      <c r="H8434" s="25">
        <v>1754.5</v>
      </c>
      <c r="I8434" s="13">
        <v>0</v>
      </c>
      <c r="J8434" s="13">
        <f t="shared" si="132"/>
        <v>1754.5</v>
      </c>
    </row>
    <row r="8435" spans="1:10" x14ac:dyDescent="0.25">
      <c r="A8435" s="19">
        <v>8427</v>
      </c>
      <c r="B8435" s="16" t="s">
        <v>24</v>
      </c>
      <c r="C8435" s="21" t="s">
        <v>7740</v>
      </c>
      <c r="D8435" s="34" t="s">
        <v>23486</v>
      </c>
      <c r="E8435" s="21" t="s">
        <v>8816</v>
      </c>
      <c r="F8435" s="36">
        <v>39385</v>
      </c>
      <c r="G8435" s="12">
        <v>0</v>
      </c>
      <c r="H8435" s="25">
        <v>64971</v>
      </c>
      <c r="I8435" s="13">
        <v>0</v>
      </c>
      <c r="J8435" s="13">
        <f t="shared" si="132"/>
        <v>64971</v>
      </c>
    </row>
    <row r="8436" spans="1:10" x14ac:dyDescent="0.25">
      <c r="A8436" s="19">
        <v>8428</v>
      </c>
      <c r="B8436" s="16" t="s">
        <v>24</v>
      </c>
      <c r="C8436" s="21" t="s">
        <v>7740</v>
      </c>
      <c r="D8436" s="34" t="s">
        <v>11693</v>
      </c>
      <c r="E8436" s="21" t="s">
        <v>11694</v>
      </c>
      <c r="F8436" s="36">
        <v>38882</v>
      </c>
      <c r="G8436" s="12">
        <v>0</v>
      </c>
      <c r="H8436" s="25">
        <v>1885.5</v>
      </c>
      <c r="I8436" s="13">
        <v>0</v>
      </c>
      <c r="J8436" s="13">
        <f t="shared" si="132"/>
        <v>1885.5</v>
      </c>
    </row>
    <row r="8437" spans="1:10" x14ac:dyDescent="0.25">
      <c r="A8437" s="19">
        <v>8429</v>
      </c>
      <c r="B8437" s="16" t="s">
        <v>24</v>
      </c>
      <c r="C8437" s="21" t="s">
        <v>7740</v>
      </c>
      <c r="D8437" s="34" t="s">
        <v>9538</v>
      </c>
      <c r="E8437" s="21" t="s">
        <v>9539</v>
      </c>
      <c r="F8437" s="36">
        <v>38905</v>
      </c>
      <c r="G8437" s="12">
        <v>0</v>
      </c>
      <c r="H8437" s="25">
        <v>22815.360000000001</v>
      </c>
      <c r="I8437" s="13">
        <v>0</v>
      </c>
      <c r="J8437" s="13">
        <f t="shared" si="132"/>
        <v>22815.360000000001</v>
      </c>
    </row>
    <row r="8438" spans="1:10" x14ac:dyDescent="0.25">
      <c r="A8438" s="19">
        <v>8430</v>
      </c>
      <c r="B8438" s="16" t="s">
        <v>24</v>
      </c>
      <c r="C8438" s="21" t="s">
        <v>7740</v>
      </c>
      <c r="D8438" s="34" t="s">
        <v>23487</v>
      </c>
      <c r="E8438" s="21" t="s">
        <v>11234</v>
      </c>
      <c r="F8438" s="36">
        <v>39531</v>
      </c>
      <c r="G8438" s="12">
        <v>0</v>
      </c>
      <c r="H8438" s="25">
        <v>3278</v>
      </c>
      <c r="I8438" s="13">
        <v>0</v>
      </c>
      <c r="J8438" s="13">
        <f t="shared" si="132"/>
        <v>3278</v>
      </c>
    </row>
    <row r="8439" spans="1:10" x14ac:dyDescent="0.25">
      <c r="A8439" s="19">
        <v>8431</v>
      </c>
      <c r="B8439" s="16" t="s">
        <v>24</v>
      </c>
      <c r="C8439" s="21" t="s">
        <v>7740</v>
      </c>
      <c r="D8439" s="34" t="s">
        <v>23488</v>
      </c>
      <c r="E8439" s="21" t="s">
        <v>10904</v>
      </c>
      <c r="F8439" s="36">
        <v>39478</v>
      </c>
      <c r="G8439" s="12">
        <v>0</v>
      </c>
      <c r="H8439" s="25">
        <v>4854</v>
      </c>
      <c r="I8439" s="13">
        <v>0</v>
      </c>
      <c r="J8439" s="13">
        <f t="shared" si="132"/>
        <v>4854</v>
      </c>
    </row>
    <row r="8440" spans="1:10" x14ac:dyDescent="0.25">
      <c r="A8440" s="19">
        <v>8432</v>
      </c>
      <c r="B8440" s="16" t="s">
        <v>24</v>
      </c>
      <c r="C8440" s="21" t="s">
        <v>7740</v>
      </c>
      <c r="D8440" s="34" t="s">
        <v>11384</v>
      </c>
      <c r="E8440" s="21" t="s">
        <v>11385</v>
      </c>
      <c r="F8440" s="36">
        <v>38842</v>
      </c>
      <c r="G8440" s="12">
        <v>0</v>
      </c>
      <c r="H8440" s="25">
        <v>2766.9</v>
      </c>
      <c r="I8440" s="13">
        <v>0</v>
      </c>
      <c r="J8440" s="13">
        <f t="shared" si="132"/>
        <v>2766.9</v>
      </c>
    </row>
    <row r="8441" spans="1:10" x14ac:dyDescent="0.25">
      <c r="A8441" s="19">
        <v>8433</v>
      </c>
      <c r="B8441" s="16" t="s">
        <v>24</v>
      </c>
      <c r="C8441" s="21" t="s">
        <v>7740</v>
      </c>
      <c r="D8441" s="34" t="s">
        <v>11633</v>
      </c>
      <c r="E8441" s="21" t="s">
        <v>11634</v>
      </c>
      <c r="F8441" s="36">
        <v>38770</v>
      </c>
      <c r="G8441" s="12">
        <v>0</v>
      </c>
      <c r="H8441" s="25">
        <v>2010.9</v>
      </c>
      <c r="I8441" s="13">
        <v>0</v>
      </c>
      <c r="J8441" s="13">
        <f t="shared" si="132"/>
        <v>2010.9</v>
      </c>
    </row>
    <row r="8442" spans="1:10" x14ac:dyDescent="0.25">
      <c r="A8442" s="19">
        <v>8434</v>
      </c>
      <c r="B8442" s="16" t="s">
        <v>24</v>
      </c>
      <c r="C8442" s="21" t="s">
        <v>7740</v>
      </c>
      <c r="D8442" s="34" t="s">
        <v>11407</v>
      </c>
      <c r="E8442" s="21" t="s">
        <v>11408</v>
      </c>
      <c r="F8442" s="36">
        <v>38838</v>
      </c>
      <c r="G8442" s="12">
        <v>0</v>
      </c>
      <c r="H8442" s="25">
        <v>2679.9</v>
      </c>
      <c r="I8442" s="13">
        <v>0</v>
      </c>
      <c r="J8442" s="13">
        <f t="shared" si="132"/>
        <v>2679.9</v>
      </c>
    </row>
    <row r="8443" spans="1:10" x14ac:dyDescent="0.25">
      <c r="A8443" s="19">
        <v>8435</v>
      </c>
      <c r="B8443" s="16" t="s">
        <v>24</v>
      </c>
      <c r="C8443" s="21" t="s">
        <v>7740</v>
      </c>
      <c r="D8443" s="34" t="s">
        <v>11957</v>
      </c>
      <c r="E8443" s="21" t="s">
        <v>11958</v>
      </c>
      <c r="F8443" s="36">
        <v>38664</v>
      </c>
      <c r="G8443" s="12">
        <v>0</v>
      </c>
      <c r="H8443" s="25">
        <v>1332.9</v>
      </c>
      <c r="I8443" s="13">
        <v>0</v>
      </c>
      <c r="J8443" s="13">
        <f t="shared" si="132"/>
        <v>1332.9</v>
      </c>
    </row>
    <row r="8444" spans="1:10" x14ac:dyDescent="0.25">
      <c r="A8444" s="19">
        <v>8436</v>
      </c>
      <c r="B8444" s="16" t="s">
        <v>24</v>
      </c>
      <c r="C8444" s="21" t="s">
        <v>7740</v>
      </c>
      <c r="D8444" s="34" t="s">
        <v>11979</v>
      </c>
      <c r="E8444" s="21" t="s">
        <v>11980</v>
      </c>
      <c r="F8444" s="36">
        <v>38779</v>
      </c>
      <c r="G8444" s="12">
        <v>0</v>
      </c>
      <c r="H8444" s="25">
        <v>1289.9000000000001</v>
      </c>
      <c r="I8444" s="13">
        <v>0</v>
      </c>
      <c r="J8444" s="13">
        <f t="shared" si="132"/>
        <v>1289.9000000000001</v>
      </c>
    </row>
    <row r="8445" spans="1:10" x14ac:dyDescent="0.25">
      <c r="A8445" s="19">
        <v>8437</v>
      </c>
      <c r="B8445" s="16" t="s">
        <v>24</v>
      </c>
      <c r="C8445" s="21" t="s">
        <v>7740</v>
      </c>
      <c r="D8445" s="34" t="s">
        <v>11333</v>
      </c>
      <c r="E8445" s="21" t="s">
        <v>11334</v>
      </c>
      <c r="F8445" s="36">
        <v>38834</v>
      </c>
      <c r="G8445" s="12">
        <v>0</v>
      </c>
      <c r="H8445" s="25">
        <v>2923.9</v>
      </c>
      <c r="I8445" s="13">
        <v>0</v>
      </c>
      <c r="J8445" s="13">
        <f t="shared" si="132"/>
        <v>2923.9</v>
      </c>
    </row>
    <row r="8446" spans="1:10" x14ac:dyDescent="0.25">
      <c r="A8446" s="19">
        <v>8438</v>
      </c>
      <c r="B8446" s="16" t="s">
        <v>24</v>
      </c>
      <c r="C8446" s="21" t="s">
        <v>7740</v>
      </c>
      <c r="D8446" s="34" t="s">
        <v>12609</v>
      </c>
      <c r="E8446" s="21" t="s">
        <v>12610</v>
      </c>
      <c r="F8446" s="36">
        <v>38784</v>
      </c>
      <c r="G8446" s="12">
        <v>0</v>
      </c>
      <c r="H8446" s="25">
        <v>401.95</v>
      </c>
      <c r="I8446" s="13">
        <v>0</v>
      </c>
      <c r="J8446" s="13">
        <f t="shared" si="132"/>
        <v>401.95</v>
      </c>
    </row>
    <row r="8447" spans="1:10" x14ac:dyDescent="0.25">
      <c r="A8447" s="19">
        <v>8439</v>
      </c>
      <c r="B8447" s="16" t="s">
        <v>24</v>
      </c>
      <c r="C8447" s="21" t="s">
        <v>7740</v>
      </c>
      <c r="D8447" s="34" t="s">
        <v>11867</v>
      </c>
      <c r="E8447" s="21" t="s">
        <v>11868</v>
      </c>
      <c r="F8447" s="36">
        <v>38596</v>
      </c>
      <c r="G8447" s="12">
        <v>0</v>
      </c>
      <c r="H8447" s="25">
        <v>1505.9</v>
      </c>
      <c r="I8447" s="13">
        <v>0</v>
      </c>
      <c r="J8447" s="13">
        <f t="shared" si="132"/>
        <v>1505.9</v>
      </c>
    </row>
    <row r="8448" spans="1:10" x14ac:dyDescent="0.25">
      <c r="A8448" s="19">
        <v>8440</v>
      </c>
      <c r="B8448" s="16" t="s">
        <v>24</v>
      </c>
      <c r="C8448" s="21" t="s">
        <v>7740</v>
      </c>
      <c r="D8448" s="34" t="s">
        <v>11869</v>
      </c>
      <c r="E8448" s="21" t="s">
        <v>11868</v>
      </c>
      <c r="F8448" s="36">
        <v>38596</v>
      </c>
      <c r="G8448" s="12">
        <v>0</v>
      </c>
      <c r="H8448" s="25">
        <v>1505.9</v>
      </c>
      <c r="I8448" s="13">
        <v>0</v>
      </c>
      <c r="J8448" s="13">
        <f t="shared" si="132"/>
        <v>1505.9</v>
      </c>
    </row>
    <row r="8449" spans="1:10" x14ac:dyDescent="0.25">
      <c r="A8449" s="19">
        <v>8441</v>
      </c>
      <c r="B8449" s="16" t="s">
        <v>24</v>
      </c>
      <c r="C8449" s="21" t="s">
        <v>7740</v>
      </c>
      <c r="D8449" s="34" t="s">
        <v>12219</v>
      </c>
      <c r="E8449" s="21" t="s">
        <v>12220</v>
      </c>
      <c r="F8449" s="36">
        <v>38117</v>
      </c>
      <c r="G8449" s="12">
        <v>0</v>
      </c>
      <c r="H8449" s="25">
        <v>863.4</v>
      </c>
      <c r="I8449" s="13">
        <v>0</v>
      </c>
      <c r="J8449" s="13">
        <f t="shared" si="132"/>
        <v>863.4</v>
      </c>
    </row>
    <row r="8450" spans="1:10" x14ac:dyDescent="0.25">
      <c r="A8450" s="19">
        <v>8442</v>
      </c>
      <c r="B8450" s="16" t="s">
        <v>24</v>
      </c>
      <c r="C8450" s="21" t="s">
        <v>7740</v>
      </c>
      <c r="D8450" s="34" t="s">
        <v>11673</v>
      </c>
      <c r="E8450" s="21" t="s">
        <v>11674</v>
      </c>
      <c r="F8450" s="36">
        <v>38119</v>
      </c>
      <c r="G8450" s="12">
        <v>0</v>
      </c>
      <c r="H8450" s="25">
        <v>1924.9</v>
      </c>
      <c r="I8450" s="13">
        <v>0</v>
      </c>
      <c r="J8450" s="13">
        <f t="shared" si="132"/>
        <v>1924.9</v>
      </c>
    </row>
    <row r="8451" spans="1:10" x14ac:dyDescent="0.25">
      <c r="A8451" s="19">
        <v>8443</v>
      </c>
      <c r="B8451" s="16" t="s">
        <v>24</v>
      </c>
      <c r="C8451" s="21" t="s">
        <v>7740</v>
      </c>
      <c r="D8451" s="34" t="s">
        <v>11890</v>
      </c>
      <c r="E8451" s="21" t="s">
        <v>11891</v>
      </c>
      <c r="F8451" s="36">
        <v>38538</v>
      </c>
      <c r="G8451" s="12">
        <v>0</v>
      </c>
      <c r="H8451" s="25">
        <v>1483.9</v>
      </c>
      <c r="I8451" s="13">
        <v>0</v>
      </c>
      <c r="J8451" s="13">
        <f t="shared" si="132"/>
        <v>1483.9</v>
      </c>
    </row>
    <row r="8452" spans="1:10" x14ac:dyDescent="0.25">
      <c r="A8452" s="19">
        <v>8444</v>
      </c>
      <c r="B8452" s="16" t="s">
        <v>24</v>
      </c>
      <c r="C8452" s="21" t="s">
        <v>7740</v>
      </c>
      <c r="D8452" s="34" t="s">
        <v>11717</v>
      </c>
      <c r="E8452" s="21" t="s">
        <v>11718</v>
      </c>
      <c r="F8452" s="36">
        <v>38117</v>
      </c>
      <c r="G8452" s="12">
        <v>0</v>
      </c>
      <c r="H8452" s="25">
        <v>1824.4</v>
      </c>
      <c r="I8452" s="13">
        <v>0</v>
      </c>
      <c r="J8452" s="13">
        <f t="shared" si="132"/>
        <v>1824.4</v>
      </c>
    </row>
    <row r="8453" spans="1:10" x14ac:dyDescent="0.25">
      <c r="A8453" s="19">
        <v>8445</v>
      </c>
      <c r="B8453" s="16" t="s">
        <v>24</v>
      </c>
      <c r="C8453" s="21" t="s">
        <v>7740</v>
      </c>
      <c r="D8453" s="34" t="s">
        <v>12417</v>
      </c>
      <c r="E8453" s="21" t="s">
        <v>12418</v>
      </c>
      <c r="F8453" s="36">
        <v>38531</v>
      </c>
      <c r="G8453" s="12">
        <v>0</v>
      </c>
      <c r="H8453" s="25">
        <v>622.9</v>
      </c>
      <c r="I8453" s="13">
        <v>0</v>
      </c>
      <c r="J8453" s="13">
        <f t="shared" si="132"/>
        <v>622.9</v>
      </c>
    </row>
    <row r="8454" spans="1:10" x14ac:dyDescent="0.25">
      <c r="A8454" s="19">
        <v>8446</v>
      </c>
      <c r="B8454" s="16" t="s">
        <v>24</v>
      </c>
      <c r="C8454" s="21" t="s">
        <v>7740</v>
      </c>
      <c r="D8454" s="34" t="s">
        <v>11489</v>
      </c>
      <c r="E8454" s="21" t="s">
        <v>11490</v>
      </c>
      <c r="F8454" s="36">
        <v>38531</v>
      </c>
      <c r="G8454" s="12">
        <v>0</v>
      </c>
      <c r="H8454" s="25">
        <v>2431.9</v>
      </c>
      <c r="I8454" s="13">
        <v>0</v>
      </c>
      <c r="J8454" s="13">
        <f t="shared" si="132"/>
        <v>2431.9</v>
      </c>
    </row>
    <row r="8455" spans="1:10" x14ac:dyDescent="0.25">
      <c r="A8455" s="19">
        <v>8447</v>
      </c>
      <c r="B8455" s="16" t="s">
        <v>24</v>
      </c>
      <c r="C8455" s="21" t="s">
        <v>7740</v>
      </c>
      <c r="D8455" s="34" t="s">
        <v>23489</v>
      </c>
      <c r="E8455" s="21" t="s">
        <v>12301</v>
      </c>
      <c r="F8455" s="36">
        <v>39386</v>
      </c>
      <c r="G8455" s="12">
        <v>0</v>
      </c>
      <c r="H8455" s="25">
        <v>750.71</v>
      </c>
      <c r="I8455" s="13">
        <v>0</v>
      </c>
      <c r="J8455" s="13">
        <f t="shared" si="132"/>
        <v>750.71</v>
      </c>
    </row>
    <row r="8456" spans="1:10" x14ac:dyDescent="0.25">
      <c r="A8456" s="19">
        <v>8448</v>
      </c>
      <c r="B8456" s="16" t="s">
        <v>24</v>
      </c>
      <c r="C8456" s="21" t="s">
        <v>7740</v>
      </c>
      <c r="D8456" s="34" t="s">
        <v>9181</v>
      </c>
      <c r="E8456" s="21" t="s">
        <v>9182</v>
      </c>
      <c r="F8456" s="36">
        <v>38898</v>
      </c>
      <c r="G8456" s="12">
        <v>0</v>
      </c>
      <c r="H8456" s="25">
        <v>36841</v>
      </c>
      <c r="I8456" s="13">
        <v>0</v>
      </c>
      <c r="J8456" s="13">
        <f t="shared" si="132"/>
        <v>36841</v>
      </c>
    </row>
    <row r="8457" spans="1:10" x14ac:dyDescent="0.25">
      <c r="A8457" s="19">
        <v>8449</v>
      </c>
      <c r="B8457" s="16" t="s">
        <v>24</v>
      </c>
      <c r="C8457" s="21" t="s">
        <v>7740</v>
      </c>
      <c r="D8457" s="34" t="s">
        <v>11512</v>
      </c>
      <c r="E8457" s="21" t="s">
        <v>11513</v>
      </c>
      <c r="F8457" s="36">
        <v>38909</v>
      </c>
      <c r="G8457" s="12">
        <v>0</v>
      </c>
      <c r="H8457" s="25">
        <v>2342.9</v>
      </c>
      <c r="I8457" s="13">
        <v>0</v>
      </c>
      <c r="J8457" s="13">
        <f t="shared" si="132"/>
        <v>2342.9</v>
      </c>
    </row>
    <row r="8458" spans="1:10" x14ac:dyDescent="0.25">
      <c r="A8458" s="19">
        <v>8450</v>
      </c>
      <c r="B8458" s="16" t="s">
        <v>24</v>
      </c>
      <c r="C8458" s="21" t="s">
        <v>7740</v>
      </c>
      <c r="D8458" s="34" t="s">
        <v>23490</v>
      </c>
      <c r="E8458" s="21" t="s">
        <v>8939</v>
      </c>
      <c r="F8458" s="36">
        <v>39052</v>
      </c>
      <c r="G8458" s="12">
        <v>0</v>
      </c>
      <c r="H8458" s="25">
        <v>53548</v>
      </c>
      <c r="I8458" s="13">
        <v>0</v>
      </c>
      <c r="J8458" s="13">
        <f t="shared" si="132"/>
        <v>53548</v>
      </c>
    </row>
    <row r="8459" spans="1:10" x14ac:dyDescent="0.25">
      <c r="A8459" s="19">
        <v>8451</v>
      </c>
      <c r="B8459" s="16" t="s">
        <v>24</v>
      </c>
      <c r="C8459" s="21" t="s">
        <v>7740</v>
      </c>
      <c r="D8459" s="34" t="s">
        <v>10990</v>
      </c>
      <c r="E8459" s="21" t="s">
        <v>10991</v>
      </c>
      <c r="F8459" s="36">
        <v>37942</v>
      </c>
      <c r="G8459" s="12">
        <v>0</v>
      </c>
      <c r="H8459" s="25">
        <v>4320.3</v>
      </c>
      <c r="I8459" s="13">
        <v>0</v>
      </c>
      <c r="J8459" s="13">
        <f t="shared" si="132"/>
        <v>4320.3</v>
      </c>
    </row>
    <row r="8460" spans="1:10" x14ac:dyDescent="0.25">
      <c r="A8460" s="19">
        <v>8452</v>
      </c>
      <c r="B8460" s="16" t="s">
        <v>24</v>
      </c>
      <c r="C8460" s="21" t="s">
        <v>7740</v>
      </c>
      <c r="D8460" s="34" t="s">
        <v>11483</v>
      </c>
      <c r="E8460" s="21" t="s">
        <v>11484</v>
      </c>
      <c r="F8460" s="36">
        <v>37510</v>
      </c>
      <c r="G8460" s="12">
        <v>0</v>
      </c>
      <c r="H8460" s="25">
        <v>2455.34</v>
      </c>
      <c r="I8460" s="13">
        <v>0</v>
      </c>
      <c r="J8460" s="13">
        <f t="shared" si="132"/>
        <v>2455.34</v>
      </c>
    </row>
    <row r="8461" spans="1:10" x14ac:dyDescent="0.25">
      <c r="A8461" s="19">
        <v>8453</v>
      </c>
      <c r="B8461" s="16" t="s">
        <v>24</v>
      </c>
      <c r="C8461" s="21" t="s">
        <v>7740</v>
      </c>
      <c r="D8461" s="34" t="s">
        <v>23491</v>
      </c>
      <c r="E8461" s="21" t="s">
        <v>9402</v>
      </c>
      <c r="F8461" s="36">
        <v>39134</v>
      </c>
      <c r="G8461" s="12">
        <v>0</v>
      </c>
      <c r="H8461" s="25">
        <v>27118.9</v>
      </c>
      <c r="I8461" s="13">
        <v>0</v>
      </c>
      <c r="J8461" s="13">
        <f t="shared" si="132"/>
        <v>27118.9</v>
      </c>
    </row>
    <row r="8462" spans="1:10" x14ac:dyDescent="0.25">
      <c r="A8462" s="19">
        <v>8454</v>
      </c>
      <c r="B8462" s="16" t="s">
        <v>24</v>
      </c>
      <c r="C8462" s="21" t="s">
        <v>7740</v>
      </c>
      <c r="D8462" s="34" t="s">
        <v>10449</v>
      </c>
      <c r="E8462" s="21" t="s">
        <v>10450</v>
      </c>
      <c r="F8462" s="36">
        <v>38616</v>
      </c>
      <c r="G8462" s="12">
        <v>0</v>
      </c>
      <c r="H8462" s="25">
        <v>8275.9</v>
      </c>
      <c r="I8462" s="13">
        <v>0</v>
      </c>
      <c r="J8462" s="13">
        <f t="shared" si="132"/>
        <v>8275.9</v>
      </c>
    </row>
    <row r="8463" spans="1:10" x14ac:dyDescent="0.25">
      <c r="A8463" s="19">
        <v>8455</v>
      </c>
      <c r="B8463" s="16" t="s">
        <v>24</v>
      </c>
      <c r="C8463" s="21" t="s">
        <v>7740</v>
      </c>
      <c r="D8463" s="34" t="s">
        <v>23492</v>
      </c>
      <c r="E8463" s="21" t="s">
        <v>12076</v>
      </c>
      <c r="F8463" s="36">
        <v>39615</v>
      </c>
      <c r="G8463" s="12">
        <v>0</v>
      </c>
      <c r="H8463" s="25">
        <v>1098</v>
      </c>
      <c r="I8463" s="13">
        <v>0</v>
      </c>
      <c r="J8463" s="13">
        <f t="shared" si="132"/>
        <v>1098</v>
      </c>
    </row>
    <row r="8464" spans="1:10" x14ac:dyDescent="0.25">
      <c r="A8464" s="19">
        <v>8456</v>
      </c>
      <c r="B8464" s="16" t="s">
        <v>24</v>
      </c>
      <c r="C8464" s="21" t="s">
        <v>7740</v>
      </c>
      <c r="D8464" s="34" t="s">
        <v>11321</v>
      </c>
      <c r="E8464" s="21" t="s">
        <v>11322</v>
      </c>
      <c r="F8464" s="36">
        <v>38034</v>
      </c>
      <c r="G8464" s="12">
        <v>0</v>
      </c>
      <c r="H8464" s="25">
        <v>2996.71</v>
      </c>
      <c r="I8464" s="13">
        <v>0</v>
      </c>
      <c r="J8464" s="13">
        <f t="shared" si="132"/>
        <v>2996.71</v>
      </c>
    </row>
    <row r="8465" spans="1:10" x14ac:dyDescent="0.25">
      <c r="A8465" s="19">
        <v>8457</v>
      </c>
      <c r="B8465" s="16" t="s">
        <v>24</v>
      </c>
      <c r="C8465" s="21" t="s">
        <v>7740</v>
      </c>
      <c r="D8465" s="34" t="s">
        <v>8301</v>
      </c>
      <c r="E8465" s="21" t="s">
        <v>8302</v>
      </c>
      <c r="F8465" s="36">
        <v>38511</v>
      </c>
      <c r="G8465" s="12">
        <v>0</v>
      </c>
      <c r="H8465" s="25">
        <v>209625.11</v>
      </c>
      <c r="I8465" s="13">
        <v>0</v>
      </c>
      <c r="J8465" s="13">
        <f t="shared" si="132"/>
        <v>209625.11</v>
      </c>
    </row>
    <row r="8466" spans="1:10" x14ac:dyDescent="0.25">
      <c r="A8466" s="19">
        <v>8458</v>
      </c>
      <c r="B8466" s="16" t="s">
        <v>24</v>
      </c>
      <c r="C8466" s="21" t="s">
        <v>7740</v>
      </c>
      <c r="D8466" s="34" t="s">
        <v>11779</v>
      </c>
      <c r="E8466" s="21" t="s">
        <v>11780</v>
      </c>
      <c r="F8466" s="36">
        <v>38103</v>
      </c>
      <c r="G8466" s="12">
        <v>0</v>
      </c>
      <c r="H8466" s="25">
        <v>1685</v>
      </c>
      <c r="I8466" s="13">
        <v>0</v>
      </c>
      <c r="J8466" s="13">
        <f t="shared" si="132"/>
        <v>1685</v>
      </c>
    </row>
    <row r="8467" spans="1:10" x14ac:dyDescent="0.25">
      <c r="A8467" s="19">
        <v>8459</v>
      </c>
      <c r="B8467" s="16" t="s">
        <v>24</v>
      </c>
      <c r="C8467" s="21" t="s">
        <v>7740</v>
      </c>
      <c r="D8467" s="34" t="s">
        <v>23493</v>
      </c>
      <c r="E8467" s="21" t="s">
        <v>10848</v>
      </c>
      <c r="F8467" s="36">
        <v>39105</v>
      </c>
      <c r="G8467" s="12">
        <v>0</v>
      </c>
      <c r="H8467" s="25">
        <v>5201.5</v>
      </c>
      <c r="I8467" s="13">
        <v>0</v>
      </c>
      <c r="J8467" s="13">
        <f t="shared" si="132"/>
        <v>5201.5</v>
      </c>
    </row>
    <row r="8468" spans="1:10" x14ac:dyDescent="0.25">
      <c r="A8468" s="19">
        <v>8460</v>
      </c>
      <c r="B8468" s="16" t="s">
        <v>24</v>
      </c>
      <c r="C8468" s="21" t="s">
        <v>7740</v>
      </c>
      <c r="D8468" s="34" t="s">
        <v>23494</v>
      </c>
      <c r="E8468" s="21" t="s">
        <v>9828</v>
      </c>
      <c r="F8468" s="36">
        <v>39300</v>
      </c>
      <c r="G8468" s="12">
        <v>0</v>
      </c>
      <c r="H8468" s="25">
        <v>16416.5</v>
      </c>
      <c r="I8468" s="13">
        <v>0</v>
      </c>
      <c r="J8468" s="13">
        <f t="shared" si="132"/>
        <v>16416.5</v>
      </c>
    </row>
    <row r="8469" spans="1:10" x14ac:dyDescent="0.25">
      <c r="A8469" s="19">
        <v>8461</v>
      </c>
      <c r="B8469" s="16" t="s">
        <v>24</v>
      </c>
      <c r="C8469" s="21" t="s">
        <v>7740</v>
      </c>
      <c r="D8469" s="34" t="s">
        <v>23495</v>
      </c>
      <c r="E8469" s="21" t="s">
        <v>9870</v>
      </c>
      <c r="F8469" s="36">
        <v>39266</v>
      </c>
      <c r="G8469" s="12">
        <v>0</v>
      </c>
      <c r="H8469" s="25">
        <v>15637.5</v>
      </c>
      <c r="I8469" s="13">
        <v>0</v>
      </c>
      <c r="J8469" s="13">
        <f t="shared" si="132"/>
        <v>15637.5</v>
      </c>
    </row>
    <row r="8470" spans="1:10" x14ac:dyDescent="0.25">
      <c r="A8470" s="19">
        <v>8462</v>
      </c>
      <c r="B8470" s="16" t="s">
        <v>24</v>
      </c>
      <c r="C8470" s="21" t="s">
        <v>7740</v>
      </c>
      <c r="D8470" s="34" t="s">
        <v>11189</v>
      </c>
      <c r="E8470" s="21" t="s">
        <v>11190</v>
      </c>
      <c r="F8470" s="36">
        <v>38874</v>
      </c>
      <c r="G8470" s="12">
        <v>0</v>
      </c>
      <c r="H8470" s="25">
        <v>3501.71</v>
      </c>
      <c r="I8470" s="13">
        <v>0</v>
      </c>
      <c r="J8470" s="13">
        <f t="shared" si="132"/>
        <v>3501.71</v>
      </c>
    </row>
    <row r="8471" spans="1:10" x14ac:dyDescent="0.25">
      <c r="A8471" s="19">
        <v>8463</v>
      </c>
      <c r="B8471" s="16" t="s">
        <v>24</v>
      </c>
      <c r="C8471" s="21" t="s">
        <v>7740</v>
      </c>
      <c r="D8471" s="34" t="s">
        <v>9586</v>
      </c>
      <c r="E8471" s="21" t="s">
        <v>9587</v>
      </c>
      <c r="F8471" s="36">
        <v>38253</v>
      </c>
      <c r="G8471" s="12">
        <v>0</v>
      </c>
      <c r="H8471" s="25">
        <v>21764</v>
      </c>
      <c r="I8471" s="13">
        <v>0</v>
      </c>
      <c r="J8471" s="13">
        <f t="shared" si="132"/>
        <v>21764</v>
      </c>
    </row>
    <row r="8472" spans="1:10" x14ac:dyDescent="0.25">
      <c r="A8472" s="19">
        <v>8464</v>
      </c>
      <c r="B8472" s="16" t="s">
        <v>24</v>
      </c>
      <c r="C8472" s="21" t="s">
        <v>7740</v>
      </c>
      <c r="D8472" s="34" t="s">
        <v>23496</v>
      </c>
      <c r="E8472" s="21" t="s">
        <v>8535</v>
      </c>
      <c r="F8472" s="36">
        <v>39120</v>
      </c>
      <c r="G8472" s="12">
        <v>0</v>
      </c>
      <c r="H8472" s="25">
        <v>123269.67</v>
      </c>
      <c r="I8472" s="13">
        <v>0</v>
      </c>
      <c r="J8472" s="13">
        <f t="shared" si="132"/>
        <v>123269.67</v>
      </c>
    </row>
    <row r="8473" spans="1:10" x14ac:dyDescent="0.25">
      <c r="A8473" s="19">
        <v>8465</v>
      </c>
      <c r="B8473" s="16" t="s">
        <v>24</v>
      </c>
      <c r="C8473" s="21" t="s">
        <v>7740</v>
      </c>
      <c r="D8473" s="34" t="s">
        <v>9582</v>
      </c>
      <c r="E8473" s="21" t="s">
        <v>9583</v>
      </c>
      <c r="F8473" s="36">
        <v>38554</v>
      </c>
      <c r="G8473" s="12">
        <v>0</v>
      </c>
      <c r="H8473" s="25">
        <v>21842</v>
      </c>
      <c r="I8473" s="13">
        <v>0</v>
      </c>
      <c r="J8473" s="13">
        <f t="shared" si="132"/>
        <v>21842</v>
      </c>
    </row>
    <row r="8474" spans="1:10" x14ac:dyDescent="0.25">
      <c r="A8474" s="19">
        <v>8466</v>
      </c>
      <c r="B8474" s="16" t="s">
        <v>24</v>
      </c>
      <c r="C8474" s="21" t="s">
        <v>7740</v>
      </c>
      <c r="D8474" s="34" t="s">
        <v>9448</v>
      </c>
      <c r="E8474" s="21" t="s">
        <v>9449</v>
      </c>
      <c r="F8474" s="36">
        <v>38217</v>
      </c>
      <c r="G8474" s="12">
        <v>0</v>
      </c>
      <c r="H8474" s="25">
        <v>25639.77</v>
      </c>
      <c r="I8474" s="13">
        <v>0</v>
      </c>
      <c r="J8474" s="13">
        <f t="shared" si="132"/>
        <v>25639.77</v>
      </c>
    </row>
    <row r="8475" spans="1:10" x14ac:dyDescent="0.25">
      <c r="A8475" s="19">
        <v>8467</v>
      </c>
      <c r="B8475" s="16" t="s">
        <v>24</v>
      </c>
      <c r="C8475" s="21" t="s">
        <v>7740</v>
      </c>
      <c r="D8475" s="34" t="s">
        <v>9171</v>
      </c>
      <c r="E8475" s="21" t="s">
        <v>9172</v>
      </c>
      <c r="F8475" s="36">
        <v>38042</v>
      </c>
      <c r="G8475" s="12">
        <v>0</v>
      </c>
      <c r="H8475" s="25">
        <v>36965.9</v>
      </c>
      <c r="I8475" s="13">
        <v>0</v>
      </c>
      <c r="J8475" s="13">
        <f t="shared" si="132"/>
        <v>36965.9</v>
      </c>
    </row>
    <row r="8476" spans="1:10" x14ac:dyDescent="0.25">
      <c r="A8476" s="19">
        <v>8468</v>
      </c>
      <c r="B8476" s="16" t="s">
        <v>24</v>
      </c>
      <c r="C8476" s="21" t="s">
        <v>7740</v>
      </c>
      <c r="D8476" s="34" t="s">
        <v>12772</v>
      </c>
      <c r="E8476" s="21" t="s">
        <v>12773</v>
      </c>
      <c r="F8476" s="36">
        <v>38842</v>
      </c>
      <c r="G8476" s="12">
        <v>0</v>
      </c>
      <c r="H8476" s="25">
        <v>256</v>
      </c>
      <c r="I8476" s="13">
        <v>0</v>
      </c>
      <c r="J8476" s="13">
        <f t="shared" si="132"/>
        <v>256</v>
      </c>
    </row>
    <row r="8477" spans="1:10" x14ac:dyDescent="0.25">
      <c r="A8477" s="19">
        <v>8469</v>
      </c>
      <c r="B8477" s="16" t="s">
        <v>24</v>
      </c>
      <c r="C8477" s="21" t="s">
        <v>7740</v>
      </c>
      <c r="D8477" s="34" t="s">
        <v>12292</v>
      </c>
      <c r="E8477" s="21" t="s">
        <v>12293</v>
      </c>
      <c r="F8477" s="36">
        <v>38784</v>
      </c>
      <c r="G8477" s="12">
        <v>0</v>
      </c>
      <c r="H8477" s="25">
        <v>766</v>
      </c>
      <c r="I8477" s="13">
        <v>0</v>
      </c>
      <c r="J8477" s="13">
        <f t="shared" si="132"/>
        <v>766</v>
      </c>
    </row>
    <row r="8478" spans="1:10" x14ac:dyDescent="0.25">
      <c r="A8478" s="19">
        <v>8470</v>
      </c>
      <c r="B8478" s="16" t="s">
        <v>24</v>
      </c>
      <c r="C8478" s="21" t="s">
        <v>7740</v>
      </c>
      <c r="D8478" s="34" t="s">
        <v>12180</v>
      </c>
      <c r="E8478" s="21" t="s">
        <v>12181</v>
      </c>
      <c r="F8478" s="36">
        <v>38455</v>
      </c>
      <c r="G8478" s="12">
        <v>0</v>
      </c>
      <c r="H8478" s="25">
        <v>936.77</v>
      </c>
      <c r="I8478" s="13">
        <v>0</v>
      </c>
      <c r="J8478" s="13">
        <f t="shared" si="132"/>
        <v>936.77</v>
      </c>
    </row>
    <row r="8479" spans="1:10" x14ac:dyDescent="0.25">
      <c r="A8479" s="19">
        <v>8471</v>
      </c>
      <c r="B8479" s="16" t="s">
        <v>24</v>
      </c>
      <c r="C8479" s="21" t="s">
        <v>7740</v>
      </c>
      <c r="D8479" s="34" t="s">
        <v>23497</v>
      </c>
      <c r="E8479" s="21" t="s">
        <v>12371</v>
      </c>
      <c r="F8479" s="36">
        <v>39065</v>
      </c>
      <c r="G8479" s="12">
        <v>0</v>
      </c>
      <c r="H8479" s="25">
        <v>675</v>
      </c>
      <c r="I8479" s="13">
        <v>0</v>
      </c>
      <c r="J8479" s="13">
        <f t="shared" si="132"/>
        <v>675</v>
      </c>
    </row>
    <row r="8480" spans="1:10" x14ac:dyDescent="0.25">
      <c r="A8480" s="19">
        <v>8472</v>
      </c>
      <c r="B8480" s="16" t="s">
        <v>24</v>
      </c>
      <c r="C8480" s="21" t="s">
        <v>7740</v>
      </c>
      <c r="D8480" s="34" t="s">
        <v>12288</v>
      </c>
      <c r="E8480" s="21" t="s">
        <v>12289</v>
      </c>
      <c r="F8480" s="36">
        <v>38034</v>
      </c>
      <c r="G8480" s="12">
        <v>0</v>
      </c>
      <c r="H8480" s="25">
        <v>773.9</v>
      </c>
      <c r="I8480" s="13">
        <v>0</v>
      </c>
      <c r="J8480" s="13">
        <f t="shared" si="132"/>
        <v>773.9</v>
      </c>
    </row>
    <row r="8481" spans="1:10" x14ac:dyDescent="0.25">
      <c r="A8481" s="19">
        <v>8473</v>
      </c>
      <c r="B8481" s="16" t="s">
        <v>24</v>
      </c>
      <c r="C8481" s="21" t="s">
        <v>7740</v>
      </c>
      <c r="D8481" s="34" t="s">
        <v>11421</v>
      </c>
      <c r="E8481" s="21" t="s">
        <v>11422</v>
      </c>
      <c r="F8481" s="36">
        <v>38058</v>
      </c>
      <c r="G8481" s="12">
        <v>0</v>
      </c>
      <c r="H8481" s="25">
        <v>2634.9</v>
      </c>
      <c r="I8481" s="13">
        <v>0</v>
      </c>
      <c r="J8481" s="13">
        <f t="shared" si="132"/>
        <v>2634.9</v>
      </c>
    </row>
    <row r="8482" spans="1:10" x14ac:dyDescent="0.25">
      <c r="A8482" s="19">
        <v>8474</v>
      </c>
      <c r="B8482" s="16" t="s">
        <v>24</v>
      </c>
      <c r="C8482" s="21" t="s">
        <v>7740</v>
      </c>
      <c r="D8482" s="34" t="s">
        <v>11369</v>
      </c>
      <c r="E8482" s="21" t="s">
        <v>11370</v>
      </c>
      <c r="F8482" s="36">
        <v>37963</v>
      </c>
      <c r="G8482" s="12">
        <v>0</v>
      </c>
      <c r="H8482" s="25">
        <v>2806.9</v>
      </c>
      <c r="I8482" s="13">
        <v>0</v>
      </c>
      <c r="J8482" s="13">
        <f t="shared" si="132"/>
        <v>2806.9</v>
      </c>
    </row>
    <row r="8483" spans="1:10" x14ac:dyDescent="0.25">
      <c r="A8483" s="19">
        <v>8475</v>
      </c>
      <c r="B8483" s="16" t="s">
        <v>24</v>
      </c>
      <c r="C8483" s="21" t="s">
        <v>7740</v>
      </c>
      <c r="D8483" s="34" t="s">
        <v>10172</v>
      </c>
      <c r="E8483" s="21" t="s">
        <v>10173</v>
      </c>
      <c r="F8483" s="36">
        <v>38182</v>
      </c>
      <c r="G8483" s="12">
        <v>0</v>
      </c>
      <c r="H8483" s="25">
        <v>10815.9</v>
      </c>
      <c r="I8483" s="13">
        <v>0</v>
      </c>
      <c r="J8483" s="13">
        <f t="shared" si="132"/>
        <v>10815.9</v>
      </c>
    </row>
    <row r="8484" spans="1:10" x14ac:dyDescent="0.25">
      <c r="A8484" s="19">
        <v>8476</v>
      </c>
      <c r="B8484" s="16" t="s">
        <v>24</v>
      </c>
      <c r="C8484" s="21" t="s">
        <v>7740</v>
      </c>
      <c r="D8484" s="34" t="s">
        <v>10619</v>
      </c>
      <c r="E8484" s="21" t="s">
        <v>10620</v>
      </c>
      <c r="F8484" s="36">
        <v>38098</v>
      </c>
      <c r="G8484" s="12">
        <v>0</v>
      </c>
      <c r="H8484" s="25">
        <v>6757.5</v>
      </c>
      <c r="I8484" s="13">
        <v>0</v>
      </c>
      <c r="J8484" s="13">
        <f t="shared" si="132"/>
        <v>6757.5</v>
      </c>
    </row>
    <row r="8485" spans="1:10" x14ac:dyDescent="0.25">
      <c r="A8485" s="19">
        <v>8477</v>
      </c>
      <c r="B8485" s="16" t="s">
        <v>24</v>
      </c>
      <c r="C8485" s="21" t="s">
        <v>7740</v>
      </c>
      <c r="D8485" s="34" t="s">
        <v>9692</v>
      </c>
      <c r="E8485" s="21" t="s">
        <v>9693</v>
      </c>
      <c r="F8485" s="36">
        <v>38171</v>
      </c>
      <c r="G8485" s="12">
        <v>0</v>
      </c>
      <c r="H8485" s="25">
        <v>19258.900000000001</v>
      </c>
      <c r="I8485" s="13">
        <v>0</v>
      </c>
      <c r="J8485" s="13">
        <f t="shared" si="132"/>
        <v>19258.900000000001</v>
      </c>
    </row>
    <row r="8486" spans="1:10" x14ac:dyDescent="0.25">
      <c r="A8486" s="19">
        <v>8478</v>
      </c>
      <c r="B8486" s="16" t="s">
        <v>24</v>
      </c>
      <c r="C8486" s="21" t="s">
        <v>7740</v>
      </c>
      <c r="D8486" s="34" t="s">
        <v>11885</v>
      </c>
      <c r="E8486" s="21" t="s">
        <v>11886</v>
      </c>
      <c r="F8486" s="36">
        <v>38373</v>
      </c>
      <c r="G8486" s="12">
        <v>0</v>
      </c>
      <c r="H8486" s="25">
        <v>1494.18</v>
      </c>
      <c r="I8486" s="13">
        <v>0</v>
      </c>
      <c r="J8486" s="13">
        <f t="shared" ref="J8486:J8549" si="133">SUM(H8486-I8486)</f>
        <v>1494.18</v>
      </c>
    </row>
    <row r="8487" spans="1:10" x14ac:dyDescent="0.25">
      <c r="A8487" s="19">
        <v>8479</v>
      </c>
      <c r="B8487" s="16" t="s">
        <v>24</v>
      </c>
      <c r="C8487" s="21" t="s">
        <v>7740</v>
      </c>
      <c r="D8487" s="34" t="s">
        <v>11919</v>
      </c>
      <c r="E8487" s="21" t="s">
        <v>11920</v>
      </c>
      <c r="F8487" s="36">
        <v>38166</v>
      </c>
      <c r="G8487" s="12">
        <v>0</v>
      </c>
      <c r="H8487" s="25">
        <v>1420.13</v>
      </c>
      <c r="I8487" s="13">
        <v>0</v>
      </c>
      <c r="J8487" s="13">
        <f t="shared" si="133"/>
        <v>1420.13</v>
      </c>
    </row>
    <row r="8488" spans="1:10" x14ac:dyDescent="0.25">
      <c r="A8488" s="19">
        <v>8480</v>
      </c>
      <c r="B8488" s="16" t="s">
        <v>24</v>
      </c>
      <c r="C8488" s="21" t="s">
        <v>7740</v>
      </c>
      <c r="D8488" s="34" t="s">
        <v>11675</v>
      </c>
      <c r="E8488" s="21" t="s">
        <v>11676</v>
      </c>
      <c r="F8488" s="36">
        <v>38153</v>
      </c>
      <c r="G8488" s="12">
        <v>0</v>
      </c>
      <c r="H8488" s="25">
        <v>1921.9</v>
      </c>
      <c r="I8488" s="13">
        <v>0</v>
      </c>
      <c r="J8488" s="13">
        <f t="shared" si="133"/>
        <v>1921.9</v>
      </c>
    </row>
    <row r="8489" spans="1:10" x14ac:dyDescent="0.25">
      <c r="A8489" s="19">
        <v>8481</v>
      </c>
      <c r="B8489" s="16" t="s">
        <v>24</v>
      </c>
      <c r="C8489" s="21" t="s">
        <v>7740</v>
      </c>
      <c r="D8489" s="34" t="s">
        <v>10127</v>
      </c>
      <c r="E8489" s="21" t="s">
        <v>10128</v>
      </c>
      <c r="F8489" s="36">
        <v>38419</v>
      </c>
      <c r="G8489" s="12">
        <v>0</v>
      </c>
      <c r="H8489" s="25">
        <v>11501</v>
      </c>
      <c r="I8489" s="13">
        <v>0</v>
      </c>
      <c r="J8489" s="13">
        <f t="shared" si="133"/>
        <v>11501</v>
      </c>
    </row>
    <row r="8490" spans="1:10" x14ac:dyDescent="0.25">
      <c r="A8490" s="19">
        <v>8482</v>
      </c>
      <c r="B8490" s="16" t="s">
        <v>24</v>
      </c>
      <c r="C8490" s="21" t="s">
        <v>7740</v>
      </c>
      <c r="D8490" s="34" t="s">
        <v>11164</v>
      </c>
      <c r="E8490" s="21" t="s">
        <v>11165</v>
      </c>
      <c r="F8490" s="36">
        <v>38127</v>
      </c>
      <c r="G8490" s="12">
        <v>0</v>
      </c>
      <c r="H8490" s="25">
        <v>3585</v>
      </c>
      <c r="I8490" s="13">
        <v>0</v>
      </c>
      <c r="J8490" s="13">
        <f t="shared" si="133"/>
        <v>3585</v>
      </c>
    </row>
    <row r="8491" spans="1:10" x14ac:dyDescent="0.25">
      <c r="A8491" s="19">
        <v>8483</v>
      </c>
      <c r="B8491" s="16" t="s">
        <v>24</v>
      </c>
      <c r="C8491" s="21" t="s">
        <v>7740</v>
      </c>
      <c r="D8491" s="34" t="s">
        <v>11164</v>
      </c>
      <c r="E8491" s="21" t="s">
        <v>11165</v>
      </c>
      <c r="F8491" s="36">
        <v>38124</v>
      </c>
      <c r="G8491" s="12">
        <v>0</v>
      </c>
      <c r="H8491" s="25">
        <v>197.5</v>
      </c>
      <c r="I8491" s="13">
        <v>0</v>
      </c>
      <c r="J8491" s="13">
        <f t="shared" si="133"/>
        <v>197.5</v>
      </c>
    </row>
    <row r="8492" spans="1:10" x14ac:dyDescent="0.25">
      <c r="A8492" s="19">
        <v>8484</v>
      </c>
      <c r="B8492" s="16" t="s">
        <v>24</v>
      </c>
      <c r="C8492" s="21" t="s">
        <v>7740</v>
      </c>
      <c r="D8492" s="34" t="s">
        <v>11164</v>
      </c>
      <c r="E8492" s="21" t="s">
        <v>11165</v>
      </c>
      <c r="F8492" s="36">
        <v>38162</v>
      </c>
      <c r="G8492" s="12">
        <v>0</v>
      </c>
      <c r="H8492" s="25">
        <v>787.5</v>
      </c>
      <c r="I8492" s="13">
        <v>0</v>
      </c>
      <c r="J8492" s="13">
        <f t="shared" si="133"/>
        <v>787.5</v>
      </c>
    </row>
    <row r="8493" spans="1:10" x14ac:dyDescent="0.25">
      <c r="A8493" s="19">
        <v>8485</v>
      </c>
      <c r="B8493" s="16" t="s">
        <v>24</v>
      </c>
      <c r="C8493" s="21" t="s">
        <v>7740</v>
      </c>
      <c r="D8493" s="34" t="s">
        <v>11836</v>
      </c>
      <c r="E8493" s="21" t="s">
        <v>11837</v>
      </c>
      <c r="F8493" s="36">
        <v>37897</v>
      </c>
      <c r="G8493" s="12">
        <v>0</v>
      </c>
      <c r="H8493" s="25">
        <v>1562.9</v>
      </c>
      <c r="I8493" s="13">
        <v>0</v>
      </c>
      <c r="J8493" s="13">
        <f t="shared" si="133"/>
        <v>1562.9</v>
      </c>
    </row>
    <row r="8494" spans="1:10" x14ac:dyDescent="0.25">
      <c r="A8494" s="19">
        <v>8486</v>
      </c>
      <c r="B8494" s="16" t="s">
        <v>24</v>
      </c>
      <c r="C8494" s="21" t="s">
        <v>7740</v>
      </c>
      <c r="D8494" s="34" t="s">
        <v>12363</v>
      </c>
      <c r="E8494" s="21" t="s">
        <v>12364</v>
      </c>
      <c r="F8494" s="36">
        <v>37939</v>
      </c>
      <c r="G8494" s="12">
        <v>0</v>
      </c>
      <c r="H8494" s="25">
        <v>679.9</v>
      </c>
      <c r="I8494" s="13">
        <v>0</v>
      </c>
      <c r="J8494" s="13">
        <f t="shared" si="133"/>
        <v>679.9</v>
      </c>
    </row>
    <row r="8495" spans="1:10" x14ac:dyDescent="0.25">
      <c r="A8495" s="19">
        <v>8487</v>
      </c>
      <c r="B8495" s="16" t="s">
        <v>24</v>
      </c>
      <c r="C8495" s="21" t="s">
        <v>7740</v>
      </c>
      <c r="D8495" s="34" t="s">
        <v>9204</v>
      </c>
      <c r="E8495" s="21" t="s">
        <v>9205</v>
      </c>
      <c r="F8495" s="36">
        <v>38845</v>
      </c>
      <c r="G8495" s="12">
        <v>0</v>
      </c>
      <c r="H8495" s="25">
        <v>35878.480000000003</v>
      </c>
      <c r="I8495" s="13">
        <v>0</v>
      </c>
      <c r="J8495" s="13">
        <f t="shared" si="133"/>
        <v>35878.480000000003</v>
      </c>
    </row>
    <row r="8496" spans="1:10" x14ac:dyDescent="0.25">
      <c r="A8496" s="19">
        <v>8488</v>
      </c>
      <c r="B8496" s="16" t="s">
        <v>24</v>
      </c>
      <c r="C8496" s="21" t="s">
        <v>7740</v>
      </c>
      <c r="D8496" s="34" t="s">
        <v>11045</v>
      </c>
      <c r="E8496" s="21" t="s">
        <v>11046</v>
      </c>
      <c r="F8496" s="36">
        <v>38538</v>
      </c>
      <c r="G8496" s="12">
        <v>0</v>
      </c>
      <c r="H8496" s="25">
        <v>4073.9</v>
      </c>
      <c r="I8496" s="13">
        <v>0</v>
      </c>
      <c r="J8496" s="13">
        <f t="shared" si="133"/>
        <v>4073.9</v>
      </c>
    </row>
    <row r="8497" spans="1:10" x14ac:dyDescent="0.25">
      <c r="A8497" s="19">
        <v>8489</v>
      </c>
      <c r="B8497" s="16" t="s">
        <v>24</v>
      </c>
      <c r="C8497" s="21" t="s">
        <v>7740</v>
      </c>
      <c r="D8497" s="34" t="s">
        <v>23498</v>
      </c>
      <c r="E8497" s="21" t="s">
        <v>10030</v>
      </c>
      <c r="F8497" s="36">
        <v>39090</v>
      </c>
      <c r="G8497" s="12">
        <v>0</v>
      </c>
      <c r="H8497" s="25">
        <v>13198.5</v>
      </c>
      <c r="I8497" s="13">
        <v>0</v>
      </c>
      <c r="J8497" s="13">
        <f t="shared" si="133"/>
        <v>13198.5</v>
      </c>
    </row>
    <row r="8498" spans="1:10" x14ac:dyDescent="0.25">
      <c r="A8498" s="19">
        <v>8490</v>
      </c>
      <c r="B8498" s="16" t="s">
        <v>24</v>
      </c>
      <c r="C8498" s="21" t="s">
        <v>7740</v>
      </c>
      <c r="D8498" s="34" t="s">
        <v>12351</v>
      </c>
      <c r="E8498" s="21" t="s">
        <v>12352</v>
      </c>
      <c r="F8498" s="36">
        <v>37475</v>
      </c>
      <c r="G8498" s="12">
        <v>0</v>
      </c>
      <c r="H8498" s="25">
        <v>694.82</v>
      </c>
      <c r="I8498" s="13">
        <v>0</v>
      </c>
      <c r="J8498" s="13">
        <f t="shared" si="133"/>
        <v>694.82</v>
      </c>
    </row>
    <row r="8499" spans="1:10" x14ac:dyDescent="0.25">
      <c r="A8499" s="19">
        <v>8491</v>
      </c>
      <c r="B8499" s="16" t="s">
        <v>24</v>
      </c>
      <c r="C8499" s="21" t="s">
        <v>7740</v>
      </c>
      <c r="D8499" s="34" t="s">
        <v>10602</v>
      </c>
      <c r="E8499" s="21" t="s">
        <v>10560</v>
      </c>
      <c r="F8499" s="36">
        <v>36355</v>
      </c>
      <c r="G8499" s="12">
        <v>0</v>
      </c>
      <c r="H8499" s="25">
        <v>6913</v>
      </c>
      <c r="I8499" s="13">
        <v>0</v>
      </c>
      <c r="J8499" s="13">
        <f t="shared" si="133"/>
        <v>6913</v>
      </c>
    </row>
    <row r="8500" spans="1:10" x14ac:dyDescent="0.25">
      <c r="A8500" s="19">
        <v>8492</v>
      </c>
      <c r="B8500" s="16" t="s">
        <v>24</v>
      </c>
      <c r="C8500" s="21" t="s">
        <v>7740</v>
      </c>
      <c r="D8500" s="34" t="s">
        <v>10559</v>
      </c>
      <c r="E8500" s="21" t="s">
        <v>10560</v>
      </c>
      <c r="F8500" s="36">
        <v>36404</v>
      </c>
      <c r="G8500" s="12">
        <v>0</v>
      </c>
      <c r="H8500" s="25">
        <v>7307</v>
      </c>
      <c r="I8500" s="13">
        <v>0</v>
      </c>
      <c r="J8500" s="13">
        <f t="shared" si="133"/>
        <v>7307</v>
      </c>
    </row>
    <row r="8501" spans="1:10" x14ac:dyDescent="0.25">
      <c r="A8501" s="19">
        <v>8493</v>
      </c>
      <c r="B8501" s="16" t="s">
        <v>24</v>
      </c>
      <c r="C8501" s="21" t="s">
        <v>7740</v>
      </c>
      <c r="D8501" s="34" t="s">
        <v>10950</v>
      </c>
      <c r="E8501" s="21" t="s">
        <v>10560</v>
      </c>
      <c r="F8501" s="36">
        <v>36405</v>
      </c>
      <c r="G8501" s="12">
        <v>0</v>
      </c>
      <c r="H8501" s="25">
        <v>4600.5</v>
      </c>
      <c r="I8501" s="13">
        <v>0</v>
      </c>
      <c r="J8501" s="13">
        <f t="shared" si="133"/>
        <v>4600.5</v>
      </c>
    </row>
    <row r="8502" spans="1:10" x14ac:dyDescent="0.25">
      <c r="A8502" s="19">
        <v>8494</v>
      </c>
      <c r="B8502" s="16" t="s">
        <v>24</v>
      </c>
      <c r="C8502" s="21" t="s">
        <v>7740</v>
      </c>
      <c r="D8502" s="34" t="s">
        <v>11198</v>
      </c>
      <c r="E8502" s="21" t="s">
        <v>11199</v>
      </c>
      <c r="F8502" s="36">
        <v>36248</v>
      </c>
      <c r="G8502" s="12">
        <v>0</v>
      </c>
      <c r="H8502" s="25">
        <v>3484</v>
      </c>
      <c r="I8502" s="13">
        <v>0</v>
      </c>
      <c r="J8502" s="13">
        <f t="shared" si="133"/>
        <v>3484</v>
      </c>
    </row>
    <row r="8503" spans="1:10" x14ac:dyDescent="0.25">
      <c r="A8503" s="19">
        <v>8495</v>
      </c>
      <c r="B8503" s="16" t="s">
        <v>24</v>
      </c>
      <c r="C8503" s="21" t="s">
        <v>7740</v>
      </c>
      <c r="D8503" s="34" t="s">
        <v>11498</v>
      </c>
      <c r="E8503" s="21" t="s">
        <v>11499</v>
      </c>
      <c r="F8503" s="36">
        <v>37897</v>
      </c>
      <c r="G8503" s="12">
        <v>0</v>
      </c>
      <c r="H8503" s="25">
        <v>2413</v>
      </c>
      <c r="I8503" s="13">
        <v>0</v>
      </c>
      <c r="J8503" s="13">
        <f t="shared" si="133"/>
        <v>2413</v>
      </c>
    </row>
    <row r="8504" spans="1:10" x14ac:dyDescent="0.25">
      <c r="A8504" s="19">
        <v>8496</v>
      </c>
      <c r="B8504" s="16" t="s">
        <v>24</v>
      </c>
      <c r="C8504" s="21" t="s">
        <v>7740</v>
      </c>
      <c r="D8504" s="34" t="s">
        <v>11498</v>
      </c>
      <c r="E8504" s="21" t="s">
        <v>11499</v>
      </c>
      <c r="F8504" s="36">
        <v>38219</v>
      </c>
      <c r="G8504" s="12">
        <v>0</v>
      </c>
      <c r="H8504" s="25">
        <v>34</v>
      </c>
      <c r="I8504" s="13">
        <v>0</v>
      </c>
      <c r="J8504" s="13">
        <f t="shared" si="133"/>
        <v>34</v>
      </c>
    </row>
    <row r="8505" spans="1:10" x14ac:dyDescent="0.25">
      <c r="A8505" s="19">
        <v>8497</v>
      </c>
      <c r="B8505" s="16" t="s">
        <v>24</v>
      </c>
      <c r="C8505" s="21" t="s">
        <v>7740</v>
      </c>
      <c r="D8505" s="34" t="s">
        <v>11170</v>
      </c>
      <c r="E8505" s="21" t="s">
        <v>11171</v>
      </c>
      <c r="F8505" s="36">
        <v>37530</v>
      </c>
      <c r="G8505" s="12">
        <v>0</v>
      </c>
      <c r="H8505" s="25">
        <v>3562.5</v>
      </c>
      <c r="I8505" s="13">
        <v>0</v>
      </c>
      <c r="J8505" s="13">
        <f t="shared" si="133"/>
        <v>3562.5</v>
      </c>
    </row>
    <row r="8506" spans="1:10" x14ac:dyDescent="0.25">
      <c r="A8506" s="19">
        <v>8498</v>
      </c>
      <c r="B8506" s="16" t="s">
        <v>24</v>
      </c>
      <c r="C8506" s="21" t="s">
        <v>7740</v>
      </c>
      <c r="D8506" s="34" t="s">
        <v>10408</v>
      </c>
      <c r="E8506" s="21" t="s">
        <v>10409</v>
      </c>
      <c r="F8506" s="36">
        <v>34240</v>
      </c>
      <c r="G8506" s="12">
        <v>0</v>
      </c>
      <c r="H8506" s="25">
        <v>8567</v>
      </c>
      <c r="I8506" s="13">
        <v>0</v>
      </c>
      <c r="J8506" s="13">
        <f t="shared" si="133"/>
        <v>8567</v>
      </c>
    </row>
    <row r="8507" spans="1:10" x14ac:dyDescent="0.25">
      <c r="A8507" s="19">
        <v>8499</v>
      </c>
      <c r="B8507" s="16" t="s">
        <v>24</v>
      </c>
      <c r="C8507" s="21" t="s">
        <v>7740</v>
      </c>
      <c r="D8507" s="34" t="s">
        <v>10621</v>
      </c>
      <c r="E8507" s="21" t="s">
        <v>10409</v>
      </c>
      <c r="F8507" s="36">
        <v>34242</v>
      </c>
      <c r="G8507" s="12">
        <v>0</v>
      </c>
      <c r="H8507" s="25">
        <v>6749</v>
      </c>
      <c r="I8507" s="13">
        <v>0</v>
      </c>
      <c r="J8507" s="13">
        <f t="shared" si="133"/>
        <v>6749</v>
      </c>
    </row>
    <row r="8508" spans="1:10" x14ac:dyDescent="0.25">
      <c r="A8508" s="19">
        <v>8500</v>
      </c>
      <c r="B8508" s="16" t="s">
        <v>24</v>
      </c>
      <c r="C8508" s="21" t="s">
        <v>7740</v>
      </c>
      <c r="D8508" s="34" t="s">
        <v>11720</v>
      </c>
      <c r="E8508" s="21" t="s">
        <v>10409</v>
      </c>
      <c r="F8508" s="36">
        <v>34439</v>
      </c>
      <c r="G8508" s="12">
        <v>0</v>
      </c>
      <c r="H8508" s="25">
        <v>1816</v>
      </c>
      <c r="I8508" s="13">
        <v>0</v>
      </c>
      <c r="J8508" s="13">
        <f t="shared" si="133"/>
        <v>1816</v>
      </c>
    </row>
    <row r="8509" spans="1:10" x14ac:dyDescent="0.25">
      <c r="A8509" s="19">
        <v>8501</v>
      </c>
      <c r="B8509" s="16" t="s">
        <v>24</v>
      </c>
      <c r="C8509" s="21" t="s">
        <v>7740</v>
      </c>
      <c r="D8509" s="34" t="s">
        <v>23499</v>
      </c>
      <c r="E8509" s="21" t="s">
        <v>11580</v>
      </c>
      <c r="F8509" s="36">
        <v>39387</v>
      </c>
      <c r="G8509" s="12">
        <v>0</v>
      </c>
      <c r="H8509" s="25">
        <v>2143.9</v>
      </c>
      <c r="I8509" s="13">
        <v>0</v>
      </c>
      <c r="J8509" s="13">
        <f t="shared" si="133"/>
        <v>2143.9</v>
      </c>
    </row>
    <row r="8510" spans="1:10" x14ac:dyDescent="0.25">
      <c r="A8510" s="19">
        <v>8502</v>
      </c>
      <c r="B8510" s="16" t="s">
        <v>24</v>
      </c>
      <c r="C8510" s="21" t="s">
        <v>7740</v>
      </c>
      <c r="D8510" s="34" t="s">
        <v>10576</v>
      </c>
      <c r="E8510" s="21" t="s">
        <v>10577</v>
      </c>
      <c r="F8510" s="36">
        <v>38250</v>
      </c>
      <c r="G8510" s="12">
        <v>0</v>
      </c>
      <c r="H8510" s="25">
        <v>7165.48</v>
      </c>
      <c r="I8510" s="13">
        <v>0</v>
      </c>
      <c r="J8510" s="13">
        <f t="shared" si="133"/>
        <v>7165.48</v>
      </c>
    </row>
    <row r="8511" spans="1:10" x14ac:dyDescent="0.25">
      <c r="A8511" s="19">
        <v>8503</v>
      </c>
      <c r="B8511" s="16" t="s">
        <v>24</v>
      </c>
      <c r="C8511" s="21" t="s">
        <v>7740</v>
      </c>
      <c r="D8511" s="34" t="s">
        <v>13131</v>
      </c>
      <c r="E8511" s="21" t="s">
        <v>13132</v>
      </c>
      <c r="F8511" s="36">
        <v>34972</v>
      </c>
      <c r="G8511" s="12">
        <v>0</v>
      </c>
      <c r="H8511" s="25">
        <v>32.5</v>
      </c>
      <c r="I8511" s="13">
        <v>0</v>
      </c>
      <c r="J8511" s="13">
        <f t="shared" si="133"/>
        <v>32.5</v>
      </c>
    </row>
    <row r="8512" spans="1:10" x14ac:dyDescent="0.25">
      <c r="A8512" s="19">
        <v>8504</v>
      </c>
      <c r="B8512" s="16" t="s">
        <v>24</v>
      </c>
      <c r="C8512" s="21" t="s">
        <v>7740</v>
      </c>
      <c r="D8512" s="34" t="s">
        <v>10763</v>
      </c>
      <c r="E8512" s="21" t="s">
        <v>10764</v>
      </c>
      <c r="F8512" s="36">
        <v>34881</v>
      </c>
      <c r="G8512" s="12">
        <v>0</v>
      </c>
      <c r="H8512" s="25">
        <v>5780</v>
      </c>
      <c r="I8512" s="13">
        <v>0</v>
      </c>
      <c r="J8512" s="13">
        <f t="shared" si="133"/>
        <v>5780</v>
      </c>
    </row>
    <row r="8513" spans="1:10" x14ac:dyDescent="0.25">
      <c r="A8513" s="19">
        <v>8505</v>
      </c>
      <c r="B8513" s="16" t="s">
        <v>24</v>
      </c>
      <c r="C8513" s="21" t="s">
        <v>7740</v>
      </c>
      <c r="D8513" s="34" t="s">
        <v>8708</v>
      </c>
      <c r="E8513" s="21" t="s">
        <v>8709</v>
      </c>
      <c r="F8513" s="36">
        <v>33298</v>
      </c>
      <c r="G8513" s="12">
        <v>0</v>
      </c>
      <c r="H8513" s="25">
        <v>79792.399999999994</v>
      </c>
      <c r="I8513" s="13">
        <v>0</v>
      </c>
      <c r="J8513" s="13">
        <f t="shared" si="133"/>
        <v>79792.399999999994</v>
      </c>
    </row>
    <row r="8514" spans="1:10" x14ac:dyDescent="0.25">
      <c r="A8514" s="19">
        <v>8506</v>
      </c>
      <c r="B8514" s="16" t="s">
        <v>24</v>
      </c>
      <c r="C8514" s="21" t="s">
        <v>7740</v>
      </c>
      <c r="D8514" s="34" t="s">
        <v>23500</v>
      </c>
      <c r="E8514" s="21" t="s">
        <v>11975</v>
      </c>
      <c r="F8514" s="36">
        <v>30864</v>
      </c>
      <c r="G8514" s="12">
        <v>0</v>
      </c>
      <c r="H8514" s="25">
        <v>170</v>
      </c>
      <c r="I8514" s="13">
        <v>0</v>
      </c>
      <c r="J8514" s="13">
        <f t="shared" si="133"/>
        <v>170</v>
      </c>
    </row>
    <row r="8515" spans="1:10" x14ac:dyDescent="0.25">
      <c r="A8515" s="19">
        <v>8507</v>
      </c>
      <c r="B8515" s="16" t="s">
        <v>24</v>
      </c>
      <c r="C8515" s="21" t="s">
        <v>7740</v>
      </c>
      <c r="D8515" s="34" t="s">
        <v>23501</v>
      </c>
      <c r="E8515" s="21" t="s">
        <v>11975</v>
      </c>
      <c r="F8515" s="36">
        <v>30834</v>
      </c>
      <c r="G8515" s="12">
        <v>0</v>
      </c>
      <c r="H8515" s="25">
        <v>1300</v>
      </c>
      <c r="I8515" s="13">
        <v>0</v>
      </c>
      <c r="J8515" s="13">
        <f t="shared" si="133"/>
        <v>1300</v>
      </c>
    </row>
    <row r="8516" spans="1:10" x14ac:dyDescent="0.25">
      <c r="A8516" s="19">
        <v>8508</v>
      </c>
      <c r="B8516" s="16" t="s">
        <v>24</v>
      </c>
      <c r="C8516" s="21" t="s">
        <v>7740</v>
      </c>
      <c r="D8516" s="34" t="s">
        <v>23502</v>
      </c>
      <c r="E8516" s="21" t="s">
        <v>11975</v>
      </c>
      <c r="F8516" s="36">
        <v>30864</v>
      </c>
      <c r="G8516" s="12">
        <v>0</v>
      </c>
      <c r="H8516" s="25">
        <v>100</v>
      </c>
      <c r="I8516" s="13">
        <v>0</v>
      </c>
      <c r="J8516" s="13">
        <f t="shared" si="133"/>
        <v>100</v>
      </c>
    </row>
    <row r="8517" spans="1:10" x14ac:dyDescent="0.25">
      <c r="A8517" s="19">
        <v>8509</v>
      </c>
      <c r="B8517" s="16" t="s">
        <v>24</v>
      </c>
      <c r="C8517" s="21" t="s">
        <v>7740</v>
      </c>
      <c r="D8517" s="34" t="s">
        <v>23503</v>
      </c>
      <c r="E8517" s="21" t="s">
        <v>11975</v>
      </c>
      <c r="F8517" s="36">
        <v>30864</v>
      </c>
      <c r="G8517" s="12">
        <v>0</v>
      </c>
      <c r="H8517" s="25">
        <v>100</v>
      </c>
      <c r="I8517" s="13">
        <v>0</v>
      </c>
      <c r="J8517" s="13">
        <f t="shared" si="133"/>
        <v>100</v>
      </c>
    </row>
    <row r="8518" spans="1:10" x14ac:dyDescent="0.25">
      <c r="A8518" s="19">
        <v>8510</v>
      </c>
      <c r="B8518" s="16" t="s">
        <v>24</v>
      </c>
      <c r="C8518" s="21" t="s">
        <v>7740</v>
      </c>
      <c r="D8518" s="34" t="s">
        <v>23504</v>
      </c>
      <c r="E8518" s="21" t="s">
        <v>11975</v>
      </c>
      <c r="F8518" s="36">
        <v>30864</v>
      </c>
      <c r="G8518" s="12">
        <v>0</v>
      </c>
      <c r="H8518" s="25">
        <v>100</v>
      </c>
      <c r="I8518" s="13">
        <v>0</v>
      </c>
      <c r="J8518" s="13">
        <f t="shared" si="133"/>
        <v>100</v>
      </c>
    </row>
    <row r="8519" spans="1:10" x14ac:dyDescent="0.25">
      <c r="A8519" s="19">
        <v>8511</v>
      </c>
      <c r="B8519" s="16" t="s">
        <v>24</v>
      </c>
      <c r="C8519" s="21" t="s">
        <v>7740</v>
      </c>
      <c r="D8519" s="34" t="s">
        <v>23505</v>
      </c>
      <c r="E8519" s="21" t="s">
        <v>11975</v>
      </c>
      <c r="F8519" s="36">
        <v>30864</v>
      </c>
      <c r="G8519" s="12">
        <v>0</v>
      </c>
      <c r="H8519" s="25">
        <v>100</v>
      </c>
      <c r="I8519" s="13">
        <v>0</v>
      </c>
      <c r="J8519" s="13">
        <f t="shared" si="133"/>
        <v>100</v>
      </c>
    </row>
    <row r="8520" spans="1:10" x14ac:dyDescent="0.25">
      <c r="A8520" s="19">
        <v>8512</v>
      </c>
      <c r="B8520" s="16" t="s">
        <v>24</v>
      </c>
      <c r="C8520" s="21" t="s">
        <v>7740</v>
      </c>
      <c r="D8520" s="34" t="s">
        <v>23506</v>
      </c>
      <c r="E8520" s="21" t="s">
        <v>10529</v>
      </c>
      <c r="F8520" s="36">
        <v>30956</v>
      </c>
      <c r="G8520" s="12">
        <v>0</v>
      </c>
      <c r="H8520" s="25">
        <v>7500</v>
      </c>
      <c r="I8520" s="13">
        <v>0</v>
      </c>
      <c r="J8520" s="13">
        <f t="shared" si="133"/>
        <v>7500</v>
      </c>
    </row>
    <row r="8521" spans="1:10" x14ac:dyDescent="0.25">
      <c r="A8521" s="19">
        <v>8513</v>
      </c>
      <c r="B8521" s="16" t="s">
        <v>24</v>
      </c>
      <c r="C8521" s="21" t="s">
        <v>7740</v>
      </c>
      <c r="D8521" s="34" t="s">
        <v>23507</v>
      </c>
      <c r="E8521" s="21" t="s">
        <v>12182</v>
      </c>
      <c r="F8521" s="36">
        <v>30621</v>
      </c>
      <c r="G8521" s="12">
        <v>0</v>
      </c>
      <c r="H8521" s="25">
        <v>935</v>
      </c>
      <c r="I8521" s="13">
        <v>0</v>
      </c>
      <c r="J8521" s="13">
        <f t="shared" si="133"/>
        <v>935</v>
      </c>
    </row>
    <row r="8522" spans="1:10" x14ac:dyDescent="0.25">
      <c r="A8522" s="19">
        <v>8514</v>
      </c>
      <c r="B8522" s="16" t="s">
        <v>24</v>
      </c>
      <c r="C8522" s="21" t="s">
        <v>7740</v>
      </c>
      <c r="D8522" s="34" t="s">
        <v>23508</v>
      </c>
      <c r="E8522" s="21" t="s">
        <v>12182</v>
      </c>
      <c r="F8522" s="36">
        <v>30621</v>
      </c>
      <c r="G8522" s="12">
        <v>0</v>
      </c>
      <c r="H8522" s="25">
        <v>900</v>
      </c>
      <c r="I8522" s="13">
        <v>0</v>
      </c>
      <c r="J8522" s="13">
        <f t="shared" si="133"/>
        <v>900</v>
      </c>
    </row>
    <row r="8523" spans="1:10" x14ac:dyDescent="0.25">
      <c r="A8523" s="19">
        <v>8515</v>
      </c>
      <c r="B8523" s="16" t="s">
        <v>24</v>
      </c>
      <c r="C8523" s="21" t="s">
        <v>7740</v>
      </c>
      <c r="D8523" s="34" t="s">
        <v>23509</v>
      </c>
      <c r="E8523" s="21" t="s">
        <v>12182</v>
      </c>
      <c r="F8523" s="36">
        <v>30621</v>
      </c>
      <c r="G8523" s="12">
        <v>0</v>
      </c>
      <c r="H8523" s="25">
        <v>900</v>
      </c>
      <c r="I8523" s="13">
        <v>0</v>
      </c>
      <c r="J8523" s="13">
        <f t="shared" si="133"/>
        <v>900</v>
      </c>
    </row>
    <row r="8524" spans="1:10" x14ac:dyDescent="0.25">
      <c r="A8524" s="19">
        <v>8516</v>
      </c>
      <c r="B8524" s="16" t="s">
        <v>24</v>
      </c>
      <c r="C8524" s="21" t="s">
        <v>7740</v>
      </c>
      <c r="D8524" s="34" t="s">
        <v>23510</v>
      </c>
      <c r="E8524" s="21" t="s">
        <v>12182</v>
      </c>
      <c r="F8524" s="36">
        <v>30621</v>
      </c>
      <c r="G8524" s="12">
        <v>0</v>
      </c>
      <c r="H8524" s="25">
        <v>900</v>
      </c>
      <c r="I8524" s="13">
        <v>0</v>
      </c>
      <c r="J8524" s="13">
        <f t="shared" si="133"/>
        <v>900</v>
      </c>
    </row>
    <row r="8525" spans="1:10" x14ac:dyDescent="0.25">
      <c r="A8525" s="19">
        <v>8517</v>
      </c>
      <c r="B8525" s="16" t="s">
        <v>24</v>
      </c>
      <c r="C8525" s="21" t="s">
        <v>7740</v>
      </c>
      <c r="D8525" s="34" t="s">
        <v>23511</v>
      </c>
      <c r="E8525" s="21" t="s">
        <v>12182</v>
      </c>
      <c r="F8525" s="36">
        <v>30621</v>
      </c>
      <c r="G8525" s="12">
        <v>0</v>
      </c>
      <c r="H8525" s="25">
        <v>575</v>
      </c>
      <c r="I8525" s="13">
        <v>0</v>
      </c>
      <c r="J8525" s="13">
        <f t="shared" si="133"/>
        <v>575</v>
      </c>
    </row>
    <row r="8526" spans="1:10" x14ac:dyDescent="0.25">
      <c r="A8526" s="19">
        <v>8518</v>
      </c>
      <c r="B8526" s="16" t="s">
        <v>24</v>
      </c>
      <c r="C8526" s="21" t="s">
        <v>7740</v>
      </c>
      <c r="D8526" s="34" t="s">
        <v>23512</v>
      </c>
      <c r="E8526" s="21" t="s">
        <v>12182</v>
      </c>
      <c r="F8526" s="36">
        <v>30621</v>
      </c>
      <c r="G8526" s="12">
        <v>0</v>
      </c>
      <c r="H8526" s="25">
        <v>575</v>
      </c>
      <c r="I8526" s="13">
        <v>0</v>
      </c>
      <c r="J8526" s="13">
        <f t="shared" si="133"/>
        <v>575</v>
      </c>
    </row>
    <row r="8527" spans="1:10" x14ac:dyDescent="0.25">
      <c r="A8527" s="19">
        <v>8519</v>
      </c>
      <c r="B8527" s="16" t="s">
        <v>24</v>
      </c>
      <c r="C8527" s="21" t="s">
        <v>7740</v>
      </c>
      <c r="D8527" s="34" t="s">
        <v>23513</v>
      </c>
      <c r="E8527" s="21" t="s">
        <v>12182</v>
      </c>
      <c r="F8527" s="36">
        <v>30621</v>
      </c>
      <c r="G8527" s="12">
        <v>0</v>
      </c>
      <c r="H8527" s="25">
        <v>337.5</v>
      </c>
      <c r="I8527" s="13">
        <v>0</v>
      </c>
      <c r="J8527" s="13">
        <f t="shared" si="133"/>
        <v>337.5</v>
      </c>
    </row>
    <row r="8528" spans="1:10" x14ac:dyDescent="0.25">
      <c r="A8528" s="19">
        <v>8520</v>
      </c>
      <c r="B8528" s="16" t="s">
        <v>24</v>
      </c>
      <c r="C8528" s="21" t="s">
        <v>7740</v>
      </c>
      <c r="D8528" s="34" t="s">
        <v>23514</v>
      </c>
      <c r="E8528" s="21" t="s">
        <v>12182</v>
      </c>
      <c r="F8528" s="36">
        <v>30621</v>
      </c>
      <c r="G8528" s="12">
        <v>0</v>
      </c>
      <c r="H8528" s="25">
        <v>337.5</v>
      </c>
      <c r="I8528" s="13">
        <v>0</v>
      </c>
      <c r="J8528" s="13">
        <f t="shared" si="133"/>
        <v>337.5</v>
      </c>
    </row>
    <row r="8529" spans="1:10" x14ac:dyDescent="0.25">
      <c r="A8529" s="19">
        <v>8521</v>
      </c>
      <c r="B8529" s="16" t="s">
        <v>24</v>
      </c>
      <c r="C8529" s="21" t="s">
        <v>7740</v>
      </c>
      <c r="D8529" s="34" t="s">
        <v>23515</v>
      </c>
      <c r="E8529" s="21" t="s">
        <v>12182</v>
      </c>
      <c r="F8529" s="36">
        <v>30621</v>
      </c>
      <c r="G8529" s="12">
        <v>0</v>
      </c>
      <c r="H8529" s="25">
        <v>575</v>
      </c>
      <c r="I8529" s="13">
        <v>0</v>
      </c>
      <c r="J8529" s="13">
        <f t="shared" si="133"/>
        <v>575</v>
      </c>
    </row>
    <row r="8530" spans="1:10" x14ac:dyDescent="0.25">
      <c r="A8530" s="19">
        <v>8522</v>
      </c>
      <c r="B8530" s="16" t="s">
        <v>24</v>
      </c>
      <c r="C8530" s="21" t="s">
        <v>7740</v>
      </c>
      <c r="D8530" s="34" t="s">
        <v>23516</v>
      </c>
      <c r="E8530" s="21" t="s">
        <v>12021</v>
      </c>
      <c r="F8530" s="36">
        <v>32264</v>
      </c>
      <c r="G8530" s="12">
        <v>0</v>
      </c>
      <c r="H8530" s="25">
        <v>1200</v>
      </c>
      <c r="I8530" s="13">
        <v>0</v>
      </c>
      <c r="J8530" s="13">
        <f t="shared" si="133"/>
        <v>1200</v>
      </c>
    </row>
    <row r="8531" spans="1:10" x14ac:dyDescent="0.25">
      <c r="A8531" s="19">
        <v>8523</v>
      </c>
      <c r="B8531" s="16" t="s">
        <v>24</v>
      </c>
      <c r="C8531" s="21" t="s">
        <v>7740</v>
      </c>
      <c r="D8531" s="34" t="s">
        <v>23517</v>
      </c>
      <c r="E8531" s="21" t="s">
        <v>11877</v>
      </c>
      <c r="F8531" s="36">
        <v>32660</v>
      </c>
      <c r="G8531" s="12">
        <v>0</v>
      </c>
      <c r="H8531" s="25">
        <v>1500</v>
      </c>
      <c r="I8531" s="13">
        <v>0</v>
      </c>
      <c r="J8531" s="13">
        <f t="shared" si="133"/>
        <v>1500</v>
      </c>
    </row>
    <row r="8532" spans="1:10" x14ac:dyDescent="0.25">
      <c r="A8532" s="19">
        <v>8524</v>
      </c>
      <c r="B8532" s="16" t="s">
        <v>24</v>
      </c>
      <c r="C8532" s="21" t="s">
        <v>7740</v>
      </c>
      <c r="D8532" s="34" t="s">
        <v>23518</v>
      </c>
      <c r="E8532" s="21" t="s">
        <v>11426</v>
      </c>
      <c r="F8532" s="36">
        <v>32660</v>
      </c>
      <c r="G8532" s="12">
        <v>0</v>
      </c>
      <c r="H8532" s="25">
        <v>2600</v>
      </c>
      <c r="I8532" s="13">
        <v>0</v>
      </c>
      <c r="J8532" s="13">
        <f t="shared" si="133"/>
        <v>2600</v>
      </c>
    </row>
    <row r="8533" spans="1:10" x14ac:dyDescent="0.25">
      <c r="A8533" s="19">
        <v>8525</v>
      </c>
      <c r="B8533" s="16" t="s">
        <v>24</v>
      </c>
      <c r="C8533" s="21" t="s">
        <v>7740</v>
      </c>
      <c r="D8533" s="34" t="s">
        <v>23519</v>
      </c>
      <c r="E8533" s="21" t="s">
        <v>11996</v>
      </c>
      <c r="F8533" s="36">
        <v>30926</v>
      </c>
      <c r="G8533" s="12">
        <v>0</v>
      </c>
      <c r="H8533" s="25">
        <v>1250</v>
      </c>
      <c r="I8533" s="13">
        <v>0</v>
      </c>
      <c r="J8533" s="13">
        <f t="shared" si="133"/>
        <v>1250</v>
      </c>
    </row>
    <row r="8534" spans="1:10" x14ac:dyDescent="0.25">
      <c r="A8534" s="19">
        <v>8526</v>
      </c>
      <c r="B8534" s="16" t="s">
        <v>24</v>
      </c>
      <c r="C8534" s="21" t="s">
        <v>7740</v>
      </c>
      <c r="D8534" s="34" t="s">
        <v>23520</v>
      </c>
      <c r="E8534" s="21" t="s">
        <v>11803</v>
      </c>
      <c r="F8534" s="36">
        <v>30956</v>
      </c>
      <c r="G8534" s="12">
        <v>0</v>
      </c>
      <c r="H8534" s="25">
        <v>1640</v>
      </c>
      <c r="I8534" s="13">
        <v>0</v>
      </c>
      <c r="J8534" s="13">
        <f t="shared" si="133"/>
        <v>1640</v>
      </c>
    </row>
    <row r="8535" spans="1:10" x14ac:dyDescent="0.25">
      <c r="A8535" s="19">
        <v>8527</v>
      </c>
      <c r="B8535" s="16" t="s">
        <v>24</v>
      </c>
      <c r="C8535" s="21" t="s">
        <v>7740</v>
      </c>
      <c r="D8535" s="34" t="s">
        <v>23521</v>
      </c>
      <c r="E8535" s="21" t="s">
        <v>12255</v>
      </c>
      <c r="F8535" s="36">
        <v>30956</v>
      </c>
      <c r="G8535" s="12">
        <v>0</v>
      </c>
      <c r="H8535" s="25">
        <v>800</v>
      </c>
      <c r="I8535" s="13">
        <v>0</v>
      </c>
      <c r="J8535" s="13">
        <f t="shared" si="133"/>
        <v>800</v>
      </c>
    </row>
    <row r="8536" spans="1:10" x14ac:dyDescent="0.25">
      <c r="A8536" s="19">
        <v>8528</v>
      </c>
      <c r="B8536" s="16" t="s">
        <v>24</v>
      </c>
      <c r="C8536" s="21" t="s">
        <v>7740</v>
      </c>
      <c r="D8536" s="34" t="s">
        <v>23522</v>
      </c>
      <c r="E8536" s="21" t="s">
        <v>11312</v>
      </c>
      <c r="F8536" s="36">
        <v>32721</v>
      </c>
      <c r="G8536" s="12">
        <v>0</v>
      </c>
      <c r="H8536" s="25">
        <v>3000</v>
      </c>
      <c r="I8536" s="13">
        <v>0</v>
      </c>
      <c r="J8536" s="13">
        <f t="shared" si="133"/>
        <v>3000</v>
      </c>
    </row>
    <row r="8537" spans="1:10" x14ac:dyDescent="0.25">
      <c r="A8537" s="19">
        <v>8529</v>
      </c>
      <c r="B8537" s="16" t="s">
        <v>24</v>
      </c>
      <c r="C8537" s="21" t="s">
        <v>7740</v>
      </c>
      <c r="D8537" s="34" t="s">
        <v>23523</v>
      </c>
      <c r="E8537" s="21" t="s">
        <v>12520</v>
      </c>
      <c r="F8537" s="36">
        <v>30682</v>
      </c>
      <c r="G8537" s="12">
        <v>0</v>
      </c>
      <c r="H8537" s="25">
        <v>500</v>
      </c>
      <c r="I8537" s="13">
        <v>0</v>
      </c>
      <c r="J8537" s="13">
        <f t="shared" si="133"/>
        <v>500</v>
      </c>
    </row>
    <row r="8538" spans="1:10" x14ac:dyDescent="0.25">
      <c r="A8538" s="19">
        <v>8530</v>
      </c>
      <c r="B8538" s="16" t="s">
        <v>24</v>
      </c>
      <c r="C8538" s="21" t="s">
        <v>7740</v>
      </c>
      <c r="D8538" s="34" t="s">
        <v>23524</v>
      </c>
      <c r="E8538" s="21" t="s">
        <v>12840</v>
      </c>
      <c r="F8538" s="36">
        <v>30834</v>
      </c>
      <c r="G8538" s="12">
        <v>0</v>
      </c>
      <c r="H8538" s="25">
        <v>150</v>
      </c>
      <c r="I8538" s="13">
        <v>0</v>
      </c>
      <c r="J8538" s="13">
        <f t="shared" si="133"/>
        <v>150</v>
      </c>
    </row>
    <row r="8539" spans="1:10" x14ac:dyDescent="0.25">
      <c r="A8539" s="19">
        <v>8531</v>
      </c>
      <c r="B8539" s="16" t="s">
        <v>24</v>
      </c>
      <c r="C8539" s="21" t="s">
        <v>7740</v>
      </c>
      <c r="D8539" s="34" t="s">
        <v>23525</v>
      </c>
      <c r="E8539" s="21" t="s">
        <v>12840</v>
      </c>
      <c r="F8539" s="36">
        <v>30864</v>
      </c>
      <c r="G8539" s="12">
        <v>0</v>
      </c>
      <c r="H8539" s="25">
        <v>100</v>
      </c>
      <c r="I8539" s="13">
        <v>0</v>
      </c>
      <c r="J8539" s="13">
        <f t="shared" si="133"/>
        <v>100</v>
      </c>
    </row>
    <row r="8540" spans="1:10" x14ac:dyDescent="0.25">
      <c r="A8540" s="19">
        <v>8532</v>
      </c>
      <c r="B8540" s="16" t="s">
        <v>24</v>
      </c>
      <c r="C8540" s="21" t="s">
        <v>7740</v>
      </c>
      <c r="D8540" s="34" t="s">
        <v>23526</v>
      </c>
      <c r="E8540" s="21" t="s">
        <v>12840</v>
      </c>
      <c r="F8540" s="36">
        <v>30864</v>
      </c>
      <c r="G8540" s="12">
        <v>0</v>
      </c>
      <c r="H8540" s="25">
        <v>100</v>
      </c>
      <c r="I8540" s="13">
        <v>0</v>
      </c>
      <c r="J8540" s="13">
        <f t="shared" si="133"/>
        <v>100</v>
      </c>
    </row>
    <row r="8541" spans="1:10" x14ac:dyDescent="0.25">
      <c r="A8541" s="19">
        <v>8533</v>
      </c>
      <c r="B8541" s="16" t="s">
        <v>24</v>
      </c>
      <c r="C8541" s="21" t="s">
        <v>7740</v>
      </c>
      <c r="D8541" s="34" t="s">
        <v>23527</v>
      </c>
      <c r="E8541" s="21" t="s">
        <v>12840</v>
      </c>
      <c r="F8541" s="36">
        <v>30864</v>
      </c>
      <c r="G8541" s="12">
        <v>0</v>
      </c>
      <c r="H8541" s="25">
        <v>100</v>
      </c>
      <c r="I8541" s="13">
        <v>0</v>
      </c>
      <c r="J8541" s="13">
        <f t="shared" si="133"/>
        <v>100</v>
      </c>
    </row>
    <row r="8542" spans="1:10" x14ac:dyDescent="0.25">
      <c r="A8542" s="19">
        <v>8534</v>
      </c>
      <c r="B8542" s="16" t="s">
        <v>24</v>
      </c>
      <c r="C8542" s="21" t="s">
        <v>7740</v>
      </c>
      <c r="D8542" s="34" t="s">
        <v>23528</v>
      </c>
      <c r="E8542" s="21" t="s">
        <v>12840</v>
      </c>
      <c r="F8542" s="36">
        <v>30864</v>
      </c>
      <c r="G8542" s="12">
        <v>0</v>
      </c>
      <c r="H8542" s="25">
        <v>200</v>
      </c>
      <c r="I8542" s="13">
        <v>0</v>
      </c>
      <c r="J8542" s="13">
        <f t="shared" si="133"/>
        <v>200</v>
      </c>
    </row>
    <row r="8543" spans="1:10" x14ac:dyDescent="0.25">
      <c r="A8543" s="19">
        <v>8535</v>
      </c>
      <c r="B8543" s="16" t="s">
        <v>24</v>
      </c>
      <c r="C8543" s="21" t="s">
        <v>7740</v>
      </c>
      <c r="D8543" s="34" t="s">
        <v>23529</v>
      </c>
      <c r="E8543" s="21" t="s">
        <v>10624</v>
      </c>
      <c r="F8543" s="36">
        <v>30803</v>
      </c>
      <c r="G8543" s="12">
        <v>0</v>
      </c>
      <c r="H8543" s="25">
        <v>6715</v>
      </c>
      <c r="I8543" s="13">
        <v>0</v>
      </c>
      <c r="J8543" s="13">
        <f t="shared" si="133"/>
        <v>6715</v>
      </c>
    </row>
    <row r="8544" spans="1:10" x14ac:dyDescent="0.25">
      <c r="A8544" s="19">
        <v>8536</v>
      </c>
      <c r="B8544" s="16" t="s">
        <v>24</v>
      </c>
      <c r="C8544" s="21" t="s">
        <v>7740</v>
      </c>
      <c r="D8544" s="34" t="s">
        <v>23530</v>
      </c>
      <c r="E8544" s="21" t="s">
        <v>10623</v>
      </c>
      <c r="F8544" s="36">
        <v>30803</v>
      </c>
      <c r="G8544" s="12">
        <v>0</v>
      </c>
      <c r="H8544" s="25">
        <v>6715</v>
      </c>
      <c r="I8544" s="13">
        <v>0</v>
      </c>
      <c r="J8544" s="13">
        <f t="shared" si="133"/>
        <v>6715</v>
      </c>
    </row>
    <row r="8545" spans="1:10" x14ac:dyDescent="0.25">
      <c r="A8545" s="19">
        <v>8537</v>
      </c>
      <c r="B8545" s="16" t="s">
        <v>24</v>
      </c>
      <c r="C8545" s="21" t="s">
        <v>7740</v>
      </c>
      <c r="D8545" s="34" t="s">
        <v>23531</v>
      </c>
      <c r="E8545" s="21" t="s">
        <v>12521</v>
      </c>
      <c r="F8545" s="36">
        <v>30682</v>
      </c>
      <c r="G8545" s="12">
        <v>0</v>
      </c>
      <c r="H8545" s="25">
        <v>288.33</v>
      </c>
      <c r="I8545" s="13">
        <v>0</v>
      </c>
      <c r="J8545" s="13">
        <f t="shared" si="133"/>
        <v>288.33</v>
      </c>
    </row>
    <row r="8546" spans="1:10" x14ac:dyDescent="0.25">
      <c r="A8546" s="19">
        <v>8538</v>
      </c>
      <c r="B8546" s="16" t="s">
        <v>24</v>
      </c>
      <c r="C8546" s="21" t="s">
        <v>7740</v>
      </c>
      <c r="D8546" s="34" t="s">
        <v>23532</v>
      </c>
      <c r="E8546" s="21" t="s">
        <v>12521</v>
      </c>
      <c r="F8546" s="36">
        <v>30682</v>
      </c>
      <c r="G8546" s="12">
        <v>0</v>
      </c>
      <c r="H8546" s="25">
        <v>250</v>
      </c>
      <c r="I8546" s="13">
        <v>0</v>
      </c>
      <c r="J8546" s="13">
        <f t="shared" si="133"/>
        <v>250</v>
      </c>
    </row>
    <row r="8547" spans="1:10" x14ac:dyDescent="0.25">
      <c r="A8547" s="19">
        <v>8539</v>
      </c>
      <c r="B8547" s="16" t="s">
        <v>24</v>
      </c>
      <c r="C8547" s="21" t="s">
        <v>7740</v>
      </c>
      <c r="D8547" s="34" t="s">
        <v>23533</v>
      </c>
      <c r="E8547" s="21" t="s">
        <v>12521</v>
      </c>
      <c r="F8547" s="36">
        <v>30682</v>
      </c>
      <c r="G8547" s="12">
        <v>0</v>
      </c>
      <c r="H8547" s="25">
        <v>250</v>
      </c>
      <c r="I8547" s="13">
        <v>0</v>
      </c>
      <c r="J8547" s="13">
        <f t="shared" si="133"/>
        <v>250</v>
      </c>
    </row>
    <row r="8548" spans="1:10" x14ac:dyDescent="0.25">
      <c r="A8548" s="19">
        <v>8540</v>
      </c>
      <c r="B8548" s="16" t="s">
        <v>24</v>
      </c>
      <c r="C8548" s="21" t="s">
        <v>7740</v>
      </c>
      <c r="D8548" s="34" t="s">
        <v>23534</v>
      </c>
      <c r="E8548" s="21" t="s">
        <v>12521</v>
      </c>
      <c r="F8548" s="36">
        <v>30682</v>
      </c>
      <c r="G8548" s="12">
        <v>0</v>
      </c>
      <c r="H8548" s="25">
        <v>500</v>
      </c>
      <c r="I8548" s="13">
        <v>0</v>
      </c>
      <c r="J8548" s="13">
        <f t="shared" si="133"/>
        <v>500</v>
      </c>
    </row>
    <row r="8549" spans="1:10" x14ac:dyDescent="0.25">
      <c r="A8549" s="19">
        <v>8541</v>
      </c>
      <c r="B8549" s="16" t="s">
        <v>24</v>
      </c>
      <c r="C8549" s="21" t="s">
        <v>7740</v>
      </c>
      <c r="D8549" s="34" t="s">
        <v>23535</v>
      </c>
      <c r="E8549" s="21" t="s">
        <v>12521</v>
      </c>
      <c r="F8549" s="36">
        <v>30682</v>
      </c>
      <c r="G8549" s="12">
        <v>0</v>
      </c>
      <c r="H8549" s="25">
        <v>288.33</v>
      </c>
      <c r="I8549" s="13">
        <v>0</v>
      </c>
      <c r="J8549" s="13">
        <f t="shared" si="133"/>
        <v>288.33</v>
      </c>
    </row>
    <row r="8550" spans="1:10" x14ac:dyDescent="0.25">
      <c r="A8550" s="19">
        <v>8542</v>
      </c>
      <c r="B8550" s="16" t="s">
        <v>24</v>
      </c>
      <c r="C8550" s="21" t="s">
        <v>7740</v>
      </c>
      <c r="D8550" s="34" t="s">
        <v>23536</v>
      </c>
      <c r="E8550" s="21" t="s">
        <v>12254</v>
      </c>
      <c r="F8550" s="36">
        <v>30621</v>
      </c>
      <c r="G8550" s="12">
        <v>0</v>
      </c>
      <c r="H8550" s="25">
        <v>466.66</v>
      </c>
      <c r="I8550" s="13">
        <v>0</v>
      </c>
      <c r="J8550" s="13">
        <f t="shared" ref="J8550:J8613" si="134">SUM(H8550-I8550)</f>
        <v>466.66</v>
      </c>
    </row>
    <row r="8551" spans="1:10" x14ac:dyDescent="0.25">
      <c r="A8551" s="19">
        <v>8543</v>
      </c>
      <c r="B8551" s="16" t="s">
        <v>24</v>
      </c>
      <c r="C8551" s="21" t="s">
        <v>7740</v>
      </c>
      <c r="D8551" s="34" t="s">
        <v>23537</v>
      </c>
      <c r="E8551" s="21" t="s">
        <v>12254</v>
      </c>
      <c r="F8551" s="36">
        <v>30621</v>
      </c>
      <c r="G8551" s="12">
        <v>0</v>
      </c>
      <c r="H8551" s="25">
        <v>800</v>
      </c>
      <c r="I8551" s="13">
        <v>0</v>
      </c>
      <c r="J8551" s="13">
        <f t="shared" si="134"/>
        <v>800</v>
      </c>
    </row>
    <row r="8552" spans="1:10" x14ac:dyDescent="0.25">
      <c r="A8552" s="19">
        <v>8544</v>
      </c>
      <c r="B8552" s="16" t="s">
        <v>24</v>
      </c>
      <c r="C8552" s="21" t="s">
        <v>7740</v>
      </c>
      <c r="D8552" s="34" t="s">
        <v>23538</v>
      </c>
      <c r="E8552" s="21" t="s">
        <v>12254</v>
      </c>
      <c r="F8552" s="36">
        <v>30621</v>
      </c>
      <c r="G8552" s="12">
        <v>0</v>
      </c>
      <c r="H8552" s="25">
        <v>500</v>
      </c>
      <c r="I8552" s="13">
        <v>0</v>
      </c>
      <c r="J8552" s="13">
        <f t="shared" si="134"/>
        <v>500</v>
      </c>
    </row>
    <row r="8553" spans="1:10" x14ac:dyDescent="0.25">
      <c r="A8553" s="19">
        <v>8545</v>
      </c>
      <c r="B8553" s="16" t="s">
        <v>24</v>
      </c>
      <c r="C8553" s="21" t="s">
        <v>7740</v>
      </c>
      <c r="D8553" s="34" t="s">
        <v>23539</v>
      </c>
      <c r="E8553" s="21" t="s">
        <v>12254</v>
      </c>
      <c r="F8553" s="36">
        <v>30621</v>
      </c>
      <c r="G8553" s="12">
        <v>0</v>
      </c>
      <c r="H8553" s="25">
        <v>500</v>
      </c>
      <c r="I8553" s="13">
        <v>0</v>
      </c>
      <c r="J8553" s="13">
        <f t="shared" si="134"/>
        <v>500</v>
      </c>
    </row>
    <row r="8554" spans="1:10" x14ac:dyDescent="0.25">
      <c r="A8554" s="19">
        <v>8546</v>
      </c>
      <c r="B8554" s="16" t="s">
        <v>24</v>
      </c>
      <c r="C8554" s="21" t="s">
        <v>7740</v>
      </c>
      <c r="D8554" s="34" t="s">
        <v>23540</v>
      </c>
      <c r="E8554" s="21" t="s">
        <v>12254</v>
      </c>
      <c r="F8554" s="36">
        <v>30621</v>
      </c>
      <c r="G8554" s="12">
        <v>0</v>
      </c>
      <c r="H8554" s="25">
        <v>800</v>
      </c>
      <c r="I8554" s="13">
        <v>0</v>
      </c>
      <c r="J8554" s="13">
        <f t="shared" si="134"/>
        <v>800</v>
      </c>
    </row>
    <row r="8555" spans="1:10" x14ac:dyDescent="0.25">
      <c r="A8555" s="19">
        <v>8547</v>
      </c>
      <c r="B8555" s="16" t="s">
        <v>24</v>
      </c>
      <c r="C8555" s="21" t="s">
        <v>7740</v>
      </c>
      <c r="D8555" s="34" t="s">
        <v>23541</v>
      </c>
      <c r="E8555" s="21" t="s">
        <v>12254</v>
      </c>
      <c r="F8555" s="36">
        <v>30621</v>
      </c>
      <c r="G8555" s="12">
        <v>0</v>
      </c>
      <c r="H8555" s="25">
        <v>466.67</v>
      </c>
      <c r="I8555" s="13">
        <v>0</v>
      </c>
      <c r="J8555" s="13">
        <f t="shared" si="134"/>
        <v>466.67</v>
      </c>
    </row>
    <row r="8556" spans="1:10" x14ac:dyDescent="0.25">
      <c r="A8556" s="19">
        <v>8548</v>
      </c>
      <c r="B8556" s="16" t="s">
        <v>24</v>
      </c>
      <c r="C8556" s="21" t="s">
        <v>7740</v>
      </c>
      <c r="D8556" s="34" t="s">
        <v>23542</v>
      </c>
      <c r="E8556" s="21" t="s">
        <v>12254</v>
      </c>
      <c r="F8556" s="36">
        <v>30621</v>
      </c>
      <c r="G8556" s="12">
        <v>0</v>
      </c>
      <c r="H8556" s="25">
        <v>466.67</v>
      </c>
      <c r="I8556" s="13">
        <v>0</v>
      </c>
      <c r="J8556" s="13">
        <f t="shared" si="134"/>
        <v>466.67</v>
      </c>
    </row>
    <row r="8557" spans="1:10" x14ac:dyDescent="0.25">
      <c r="A8557" s="19">
        <v>8549</v>
      </c>
      <c r="B8557" s="16" t="s">
        <v>24</v>
      </c>
      <c r="C8557" s="21" t="s">
        <v>7740</v>
      </c>
      <c r="D8557" s="34" t="s">
        <v>23543</v>
      </c>
      <c r="E8557" s="21" t="s">
        <v>12736</v>
      </c>
      <c r="F8557" s="36">
        <v>30682</v>
      </c>
      <c r="G8557" s="12">
        <v>0</v>
      </c>
      <c r="H8557" s="25">
        <v>288.33999999999997</v>
      </c>
      <c r="I8557" s="13">
        <v>0</v>
      </c>
      <c r="J8557" s="13">
        <f t="shared" si="134"/>
        <v>288.33999999999997</v>
      </c>
    </row>
    <row r="8558" spans="1:10" x14ac:dyDescent="0.25">
      <c r="A8558" s="19">
        <v>8550</v>
      </c>
      <c r="B8558" s="16" t="s">
        <v>24</v>
      </c>
      <c r="C8558" s="21" t="s">
        <v>7740</v>
      </c>
      <c r="D8558" s="34" t="s">
        <v>23544</v>
      </c>
      <c r="E8558" s="21" t="s">
        <v>9758</v>
      </c>
      <c r="F8558" s="36">
        <v>34029</v>
      </c>
      <c r="G8558" s="12">
        <v>0</v>
      </c>
      <c r="H8558" s="25">
        <v>17820</v>
      </c>
      <c r="I8558" s="13">
        <v>0</v>
      </c>
      <c r="J8558" s="13">
        <f t="shared" si="134"/>
        <v>17820</v>
      </c>
    </row>
    <row r="8559" spans="1:10" x14ac:dyDescent="0.25">
      <c r="A8559" s="19">
        <v>8551</v>
      </c>
      <c r="B8559" s="16" t="s">
        <v>24</v>
      </c>
      <c r="C8559" s="21" t="s">
        <v>7740</v>
      </c>
      <c r="D8559" s="34" t="s">
        <v>23545</v>
      </c>
      <c r="E8559" s="21" t="s">
        <v>7584</v>
      </c>
      <c r="F8559" s="36">
        <v>33055</v>
      </c>
      <c r="G8559" s="12">
        <v>0</v>
      </c>
      <c r="H8559" s="25">
        <v>5</v>
      </c>
      <c r="I8559" s="13">
        <v>0</v>
      </c>
      <c r="J8559" s="13">
        <f t="shared" si="134"/>
        <v>5</v>
      </c>
    </row>
    <row r="8560" spans="1:10" x14ac:dyDescent="0.25">
      <c r="A8560" s="19">
        <v>8552</v>
      </c>
      <c r="B8560" s="16" t="s">
        <v>24</v>
      </c>
      <c r="C8560" s="21" t="s">
        <v>7740</v>
      </c>
      <c r="D8560" s="34" t="s">
        <v>23546</v>
      </c>
      <c r="E8560" s="21" t="s">
        <v>7584</v>
      </c>
      <c r="F8560" s="36">
        <v>33390</v>
      </c>
      <c r="G8560" s="12">
        <v>0</v>
      </c>
      <c r="H8560" s="25">
        <v>17</v>
      </c>
      <c r="I8560" s="13">
        <v>0</v>
      </c>
      <c r="J8560" s="13">
        <f t="shared" si="134"/>
        <v>17</v>
      </c>
    </row>
    <row r="8561" spans="1:10" x14ac:dyDescent="0.25">
      <c r="A8561" s="19">
        <v>8553</v>
      </c>
      <c r="B8561" s="16" t="s">
        <v>24</v>
      </c>
      <c r="C8561" s="21" t="s">
        <v>7740</v>
      </c>
      <c r="D8561" s="34" t="s">
        <v>23547</v>
      </c>
      <c r="E8561" s="21" t="s">
        <v>7584</v>
      </c>
      <c r="F8561" s="36">
        <v>33390</v>
      </c>
      <c r="G8561" s="12">
        <v>0</v>
      </c>
      <c r="H8561" s="25">
        <v>23</v>
      </c>
      <c r="I8561" s="13">
        <v>0</v>
      </c>
      <c r="J8561" s="13">
        <f t="shared" si="134"/>
        <v>23</v>
      </c>
    </row>
    <row r="8562" spans="1:10" x14ac:dyDescent="0.25">
      <c r="A8562" s="19">
        <v>8554</v>
      </c>
      <c r="B8562" s="16" t="s">
        <v>24</v>
      </c>
      <c r="C8562" s="21" t="s">
        <v>7740</v>
      </c>
      <c r="D8562" s="34" t="s">
        <v>23548</v>
      </c>
      <c r="E8562" s="21" t="s">
        <v>6649</v>
      </c>
      <c r="F8562" s="36">
        <v>32782</v>
      </c>
      <c r="G8562" s="12">
        <v>0</v>
      </c>
      <c r="H8562" s="25">
        <v>67</v>
      </c>
      <c r="I8562" s="13">
        <v>0</v>
      </c>
      <c r="J8562" s="13">
        <f t="shared" si="134"/>
        <v>67</v>
      </c>
    </row>
    <row r="8563" spans="1:10" x14ac:dyDescent="0.25">
      <c r="A8563" s="19">
        <v>8555</v>
      </c>
      <c r="B8563" s="16" t="s">
        <v>24</v>
      </c>
      <c r="C8563" s="21" t="s">
        <v>7740</v>
      </c>
      <c r="D8563" s="34" t="s">
        <v>23549</v>
      </c>
      <c r="E8563" s="21" t="s">
        <v>6649</v>
      </c>
      <c r="F8563" s="36">
        <v>32813</v>
      </c>
      <c r="G8563" s="12">
        <v>0</v>
      </c>
      <c r="H8563" s="25">
        <v>86</v>
      </c>
      <c r="I8563" s="13">
        <v>0</v>
      </c>
      <c r="J8563" s="13">
        <f t="shared" si="134"/>
        <v>86</v>
      </c>
    </row>
    <row r="8564" spans="1:10" x14ac:dyDescent="0.25">
      <c r="A8564" s="19">
        <v>8556</v>
      </c>
      <c r="B8564" s="16" t="s">
        <v>24</v>
      </c>
      <c r="C8564" s="21" t="s">
        <v>7740</v>
      </c>
      <c r="D8564" s="34" t="s">
        <v>23550</v>
      </c>
      <c r="E8564" s="21" t="s">
        <v>6649</v>
      </c>
      <c r="F8564" s="36">
        <v>32813</v>
      </c>
      <c r="G8564" s="12">
        <v>0</v>
      </c>
      <c r="H8564" s="25">
        <v>176</v>
      </c>
      <c r="I8564" s="13">
        <v>0</v>
      </c>
      <c r="J8564" s="13">
        <f t="shared" si="134"/>
        <v>176</v>
      </c>
    </row>
    <row r="8565" spans="1:10" x14ac:dyDescent="0.25">
      <c r="A8565" s="19">
        <v>8557</v>
      </c>
      <c r="B8565" s="16" t="s">
        <v>24</v>
      </c>
      <c r="C8565" s="21" t="s">
        <v>7740</v>
      </c>
      <c r="D8565" s="34" t="s">
        <v>23551</v>
      </c>
      <c r="E8565" s="21" t="s">
        <v>6649</v>
      </c>
      <c r="F8565" s="36">
        <v>32660</v>
      </c>
      <c r="G8565" s="12">
        <v>0</v>
      </c>
      <c r="H8565" s="25">
        <v>13</v>
      </c>
      <c r="I8565" s="13">
        <v>0</v>
      </c>
      <c r="J8565" s="13">
        <f t="shared" si="134"/>
        <v>13</v>
      </c>
    </row>
    <row r="8566" spans="1:10" x14ac:dyDescent="0.25">
      <c r="A8566" s="19">
        <v>8558</v>
      </c>
      <c r="B8566" s="16" t="s">
        <v>24</v>
      </c>
      <c r="C8566" s="21" t="s">
        <v>7740</v>
      </c>
      <c r="D8566" s="34" t="s">
        <v>23552</v>
      </c>
      <c r="E8566" s="21" t="s">
        <v>6649</v>
      </c>
      <c r="F8566" s="36">
        <v>33025</v>
      </c>
      <c r="G8566" s="12">
        <v>0</v>
      </c>
      <c r="H8566" s="25">
        <v>146</v>
      </c>
      <c r="I8566" s="13">
        <v>0</v>
      </c>
      <c r="J8566" s="13">
        <f t="shared" si="134"/>
        <v>146</v>
      </c>
    </row>
    <row r="8567" spans="1:10" x14ac:dyDescent="0.25">
      <c r="A8567" s="19">
        <v>8559</v>
      </c>
      <c r="B8567" s="16" t="s">
        <v>24</v>
      </c>
      <c r="C8567" s="21" t="s">
        <v>7740</v>
      </c>
      <c r="D8567" s="34" t="s">
        <v>23553</v>
      </c>
      <c r="E8567" s="21" t="s">
        <v>6649</v>
      </c>
      <c r="F8567" s="36">
        <v>32933</v>
      </c>
      <c r="G8567" s="12">
        <v>0</v>
      </c>
      <c r="H8567" s="25">
        <v>18</v>
      </c>
      <c r="I8567" s="13">
        <v>0</v>
      </c>
      <c r="J8567" s="13">
        <f t="shared" si="134"/>
        <v>18</v>
      </c>
    </row>
    <row r="8568" spans="1:10" x14ac:dyDescent="0.25">
      <c r="A8568" s="19">
        <v>8560</v>
      </c>
      <c r="B8568" s="16" t="s">
        <v>24</v>
      </c>
      <c r="C8568" s="21" t="s">
        <v>7740</v>
      </c>
      <c r="D8568" s="34" t="s">
        <v>23554</v>
      </c>
      <c r="E8568" s="21" t="s">
        <v>6649</v>
      </c>
      <c r="F8568" s="36">
        <v>32874</v>
      </c>
      <c r="G8568" s="12">
        <v>0</v>
      </c>
      <c r="H8568" s="25">
        <v>11</v>
      </c>
      <c r="I8568" s="13">
        <v>0</v>
      </c>
      <c r="J8568" s="13">
        <f t="shared" si="134"/>
        <v>11</v>
      </c>
    </row>
    <row r="8569" spans="1:10" x14ac:dyDescent="0.25">
      <c r="A8569" s="19">
        <v>8561</v>
      </c>
      <c r="B8569" s="16" t="s">
        <v>24</v>
      </c>
      <c r="C8569" s="21" t="s">
        <v>7740</v>
      </c>
      <c r="D8569" s="34" t="s">
        <v>23555</v>
      </c>
      <c r="E8569" s="21" t="s">
        <v>6649</v>
      </c>
      <c r="F8569" s="36">
        <v>32874</v>
      </c>
      <c r="G8569" s="12">
        <v>0</v>
      </c>
      <c r="H8569" s="25">
        <v>88</v>
      </c>
      <c r="I8569" s="13">
        <v>0</v>
      </c>
      <c r="J8569" s="13">
        <f t="shared" si="134"/>
        <v>88</v>
      </c>
    </row>
    <row r="8570" spans="1:10" x14ac:dyDescent="0.25">
      <c r="A8570" s="19">
        <v>8562</v>
      </c>
      <c r="B8570" s="16" t="s">
        <v>24</v>
      </c>
      <c r="C8570" s="21" t="s">
        <v>7740</v>
      </c>
      <c r="D8570" s="34" t="s">
        <v>23556</v>
      </c>
      <c r="E8570" s="21" t="s">
        <v>6649</v>
      </c>
      <c r="F8570" s="36">
        <v>33055</v>
      </c>
      <c r="G8570" s="12">
        <v>0</v>
      </c>
      <c r="H8570" s="25">
        <v>98</v>
      </c>
      <c r="I8570" s="13">
        <v>0</v>
      </c>
      <c r="J8570" s="13">
        <f t="shared" si="134"/>
        <v>98</v>
      </c>
    </row>
    <row r="8571" spans="1:10" x14ac:dyDescent="0.25">
      <c r="A8571" s="19">
        <v>8563</v>
      </c>
      <c r="B8571" s="16" t="s">
        <v>24</v>
      </c>
      <c r="C8571" s="21" t="s">
        <v>7740</v>
      </c>
      <c r="D8571" s="34" t="s">
        <v>23557</v>
      </c>
      <c r="E8571" s="21" t="s">
        <v>6649</v>
      </c>
      <c r="F8571" s="36">
        <v>33117</v>
      </c>
      <c r="G8571" s="12">
        <v>0</v>
      </c>
      <c r="H8571" s="25">
        <v>84</v>
      </c>
      <c r="I8571" s="13">
        <v>0</v>
      </c>
      <c r="J8571" s="13">
        <f t="shared" si="134"/>
        <v>84</v>
      </c>
    </row>
    <row r="8572" spans="1:10" x14ac:dyDescent="0.25">
      <c r="A8572" s="19">
        <v>8564</v>
      </c>
      <c r="B8572" s="16" t="s">
        <v>24</v>
      </c>
      <c r="C8572" s="21" t="s">
        <v>7740</v>
      </c>
      <c r="D8572" s="34" t="s">
        <v>23558</v>
      </c>
      <c r="E8572" s="21" t="s">
        <v>6649</v>
      </c>
      <c r="F8572" s="36">
        <v>33086</v>
      </c>
      <c r="G8572" s="12">
        <v>0</v>
      </c>
      <c r="H8572" s="25">
        <v>86</v>
      </c>
      <c r="I8572" s="13">
        <v>0</v>
      </c>
      <c r="J8572" s="13">
        <f t="shared" si="134"/>
        <v>86</v>
      </c>
    </row>
    <row r="8573" spans="1:10" x14ac:dyDescent="0.25">
      <c r="A8573" s="19">
        <v>8565</v>
      </c>
      <c r="B8573" s="16" t="s">
        <v>24</v>
      </c>
      <c r="C8573" s="21" t="s">
        <v>7740</v>
      </c>
      <c r="D8573" s="34" t="s">
        <v>23559</v>
      </c>
      <c r="E8573" s="21" t="s">
        <v>6649</v>
      </c>
      <c r="F8573" s="36">
        <v>32874</v>
      </c>
      <c r="G8573" s="12">
        <v>0</v>
      </c>
      <c r="H8573" s="25">
        <v>15</v>
      </c>
      <c r="I8573" s="13">
        <v>0</v>
      </c>
      <c r="J8573" s="13">
        <f t="shared" si="134"/>
        <v>15</v>
      </c>
    </row>
    <row r="8574" spans="1:10" x14ac:dyDescent="0.25">
      <c r="A8574" s="19">
        <v>8566</v>
      </c>
      <c r="B8574" s="16" t="s">
        <v>24</v>
      </c>
      <c r="C8574" s="21" t="s">
        <v>7740</v>
      </c>
      <c r="D8574" s="34" t="s">
        <v>23560</v>
      </c>
      <c r="E8574" s="21" t="s">
        <v>6649</v>
      </c>
      <c r="F8574" s="36">
        <v>33025</v>
      </c>
      <c r="G8574" s="12">
        <v>0</v>
      </c>
      <c r="H8574" s="25">
        <v>88</v>
      </c>
      <c r="I8574" s="13">
        <v>0</v>
      </c>
      <c r="J8574" s="13">
        <f t="shared" si="134"/>
        <v>88</v>
      </c>
    </row>
    <row r="8575" spans="1:10" x14ac:dyDescent="0.25">
      <c r="A8575" s="19">
        <v>8567</v>
      </c>
      <c r="B8575" s="16" t="s">
        <v>24</v>
      </c>
      <c r="C8575" s="21" t="s">
        <v>7740</v>
      </c>
      <c r="D8575" s="34" t="s">
        <v>23561</v>
      </c>
      <c r="E8575" s="21" t="s">
        <v>6649</v>
      </c>
      <c r="F8575" s="36">
        <v>33178</v>
      </c>
      <c r="G8575" s="12">
        <v>0</v>
      </c>
      <c r="H8575" s="25">
        <v>40</v>
      </c>
      <c r="I8575" s="13">
        <v>0</v>
      </c>
      <c r="J8575" s="13">
        <f t="shared" si="134"/>
        <v>40</v>
      </c>
    </row>
    <row r="8576" spans="1:10" x14ac:dyDescent="0.25">
      <c r="A8576" s="19">
        <v>8568</v>
      </c>
      <c r="B8576" s="16" t="s">
        <v>24</v>
      </c>
      <c r="C8576" s="21" t="s">
        <v>7740</v>
      </c>
      <c r="D8576" s="34" t="s">
        <v>23562</v>
      </c>
      <c r="E8576" s="21" t="s">
        <v>6649</v>
      </c>
      <c r="F8576" s="36">
        <v>33055</v>
      </c>
      <c r="G8576" s="12">
        <v>0</v>
      </c>
      <c r="H8576" s="25">
        <v>282</v>
      </c>
      <c r="I8576" s="13">
        <v>0</v>
      </c>
      <c r="J8576" s="13">
        <f t="shared" si="134"/>
        <v>282</v>
      </c>
    </row>
    <row r="8577" spans="1:10" x14ac:dyDescent="0.25">
      <c r="A8577" s="19">
        <v>8569</v>
      </c>
      <c r="B8577" s="16" t="s">
        <v>24</v>
      </c>
      <c r="C8577" s="21" t="s">
        <v>7740</v>
      </c>
      <c r="D8577" s="34" t="s">
        <v>23563</v>
      </c>
      <c r="E8577" s="21" t="s">
        <v>6649</v>
      </c>
      <c r="F8577" s="36">
        <v>32874</v>
      </c>
      <c r="G8577" s="12">
        <v>0</v>
      </c>
      <c r="H8577" s="25">
        <v>178</v>
      </c>
      <c r="I8577" s="13">
        <v>0</v>
      </c>
      <c r="J8577" s="13">
        <f t="shared" si="134"/>
        <v>178</v>
      </c>
    </row>
    <row r="8578" spans="1:10" x14ac:dyDescent="0.25">
      <c r="A8578" s="19">
        <v>8570</v>
      </c>
      <c r="B8578" s="16" t="s">
        <v>24</v>
      </c>
      <c r="C8578" s="21" t="s">
        <v>7740</v>
      </c>
      <c r="D8578" s="34" t="s">
        <v>23564</v>
      </c>
      <c r="E8578" s="21" t="s">
        <v>6649</v>
      </c>
      <c r="F8578" s="36">
        <v>32933</v>
      </c>
      <c r="G8578" s="12">
        <v>0</v>
      </c>
      <c r="H8578" s="25">
        <v>84</v>
      </c>
      <c r="I8578" s="13">
        <v>0</v>
      </c>
      <c r="J8578" s="13">
        <f t="shared" si="134"/>
        <v>84</v>
      </c>
    </row>
    <row r="8579" spans="1:10" x14ac:dyDescent="0.25">
      <c r="A8579" s="19">
        <v>8571</v>
      </c>
      <c r="B8579" s="16" t="s">
        <v>24</v>
      </c>
      <c r="C8579" s="21" t="s">
        <v>7740</v>
      </c>
      <c r="D8579" s="34" t="s">
        <v>23565</v>
      </c>
      <c r="E8579" s="21" t="s">
        <v>6649</v>
      </c>
      <c r="F8579" s="36">
        <v>32874</v>
      </c>
      <c r="G8579" s="12">
        <v>0</v>
      </c>
      <c r="H8579" s="25">
        <v>11</v>
      </c>
      <c r="I8579" s="13">
        <v>0</v>
      </c>
      <c r="J8579" s="13">
        <f t="shared" si="134"/>
        <v>11</v>
      </c>
    </row>
    <row r="8580" spans="1:10" x14ac:dyDescent="0.25">
      <c r="A8580" s="19">
        <v>8572</v>
      </c>
      <c r="B8580" s="16" t="s">
        <v>24</v>
      </c>
      <c r="C8580" s="21" t="s">
        <v>7740</v>
      </c>
      <c r="D8580" s="34" t="s">
        <v>23566</v>
      </c>
      <c r="E8580" s="21" t="s">
        <v>6649</v>
      </c>
      <c r="F8580" s="36">
        <v>32905</v>
      </c>
      <c r="G8580" s="12">
        <v>0</v>
      </c>
      <c r="H8580" s="25">
        <v>1</v>
      </c>
      <c r="I8580" s="13">
        <v>0</v>
      </c>
      <c r="J8580" s="13">
        <f t="shared" si="134"/>
        <v>1</v>
      </c>
    </row>
    <row r="8581" spans="1:10" x14ac:dyDescent="0.25">
      <c r="A8581" s="19">
        <v>8573</v>
      </c>
      <c r="B8581" s="16" t="s">
        <v>24</v>
      </c>
      <c r="C8581" s="21" t="s">
        <v>7740</v>
      </c>
      <c r="D8581" s="34" t="s">
        <v>23567</v>
      </c>
      <c r="E8581" s="21" t="s">
        <v>6649</v>
      </c>
      <c r="F8581" s="36">
        <v>33117</v>
      </c>
      <c r="G8581" s="12">
        <v>0</v>
      </c>
      <c r="H8581" s="25">
        <v>102</v>
      </c>
      <c r="I8581" s="13">
        <v>0</v>
      </c>
      <c r="J8581" s="13">
        <f t="shared" si="134"/>
        <v>102</v>
      </c>
    </row>
    <row r="8582" spans="1:10" x14ac:dyDescent="0.25">
      <c r="A8582" s="19">
        <v>8574</v>
      </c>
      <c r="B8582" s="16" t="s">
        <v>24</v>
      </c>
      <c r="C8582" s="21" t="s">
        <v>7740</v>
      </c>
      <c r="D8582" s="34" t="s">
        <v>23568</v>
      </c>
      <c r="E8582" s="21" t="s">
        <v>6649</v>
      </c>
      <c r="F8582" s="36">
        <v>33086</v>
      </c>
      <c r="G8582" s="12">
        <v>0</v>
      </c>
      <c r="H8582" s="25">
        <v>120</v>
      </c>
      <c r="I8582" s="13">
        <v>0</v>
      </c>
      <c r="J8582" s="13">
        <f t="shared" si="134"/>
        <v>120</v>
      </c>
    </row>
    <row r="8583" spans="1:10" x14ac:dyDescent="0.25">
      <c r="A8583" s="19">
        <v>8575</v>
      </c>
      <c r="B8583" s="16" t="s">
        <v>24</v>
      </c>
      <c r="C8583" s="21" t="s">
        <v>7740</v>
      </c>
      <c r="D8583" s="34" t="s">
        <v>23569</v>
      </c>
      <c r="E8583" s="21" t="s">
        <v>6649</v>
      </c>
      <c r="F8583" s="36">
        <v>33025</v>
      </c>
      <c r="G8583" s="12">
        <v>0</v>
      </c>
      <c r="H8583" s="25">
        <v>88</v>
      </c>
      <c r="I8583" s="13">
        <v>0</v>
      </c>
      <c r="J8583" s="13">
        <f t="shared" si="134"/>
        <v>88</v>
      </c>
    </row>
    <row r="8584" spans="1:10" x14ac:dyDescent="0.25">
      <c r="A8584" s="19">
        <v>8576</v>
      </c>
      <c r="B8584" s="16" t="s">
        <v>24</v>
      </c>
      <c r="C8584" s="21" t="s">
        <v>7740</v>
      </c>
      <c r="D8584" s="34" t="s">
        <v>23570</v>
      </c>
      <c r="E8584" s="21" t="s">
        <v>6649</v>
      </c>
      <c r="F8584" s="36">
        <v>33270</v>
      </c>
      <c r="G8584" s="12">
        <v>0</v>
      </c>
      <c r="H8584" s="25">
        <v>50</v>
      </c>
      <c r="I8584" s="13">
        <v>0</v>
      </c>
      <c r="J8584" s="13">
        <f t="shared" si="134"/>
        <v>50</v>
      </c>
    </row>
    <row r="8585" spans="1:10" x14ac:dyDescent="0.25">
      <c r="A8585" s="19">
        <v>8577</v>
      </c>
      <c r="B8585" s="16" t="s">
        <v>24</v>
      </c>
      <c r="C8585" s="21" t="s">
        <v>7740</v>
      </c>
      <c r="D8585" s="34" t="s">
        <v>23571</v>
      </c>
      <c r="E8585" s="21" t="s">
        <v>6649</v>
      </c>
      <c r="F8585" s="36">
        <v>33270</v>
      </c>
      <c r="G8585" s="12">
        <v>0</v>
      </c>
      <c r="H8585" s="25">
        <v>40</v>
      </c>
      <c r="I8585" s="13">
        <v>0</v>
      </c>
      <c r="J8585" s="13">
        <f t="shared" si="134"/>
        <v>40</v>
      </c>
    </row>
    <row r="8586" spans="1:10" x14ac:dyDescent="0.25">
      <c r="A8586" s="19">
        <v>8578</v>
      </c>
      <c r="B8586" s="16" t="s">
        <v>24</v>
      </c>
      <c r="C8586" s="21" t="s">
        <v>7740</v>
      </c>
      <c r="D8586" s="34" t="s">
        <v>23572</v>
      </c>
      <c r="E8586" s="21" t="s">
        <v>6649</v>
      </c>
      <c r="F8586" s="36">
        <v>33270</v>
      </c>
      <c r="G8586" s="12">
        <v>0</v>
      </c>
      <c r="H8586" s="25">
        <v>88</v>
      </c>
      <c r="I8586" s="13">
        <v>0</v>
      </c>
      <c r="J8586" s="13">
        <f t="shared" si="134"/>
        <v>88</v>
      </c>
    </row>
    <row r="8587" spans="1:10" x14ac:dyDescent="0.25">
      <c r="A8587" s="19">
        <v>8579</v>
      </c>
      <c r="B8587" s="16" t="s">
        <v>24</v>
      </c>
      <c r="C8587" s="21" t="s">
        <v>7740</v>
      </c>
      <c r="D8587" s="34" t="s">
        <v>23573</v>
      </c>
      <c r="E8587" s="21" t="s">
        <v>6649</v>
      </c>
      <c r="F8587" s="36">
        <v>33420</v>
      </c>
      <c r="G8587" s="12">
        <v>0</v>
      </c>
      <c r="H8587" s="25">
        <v>29</v>
      </c>
      <c r="I8587" s="13">
        <v>0</v>
      </c>
      <c r="J8587" s="13">
        <f t="shared" si="134"/>
        <v>29</v>
      </c>
    </row>
    <row r="8588" spans="1:10" x14ac:dyDescent="0.25">
      <c r="A8588" s="19">
        <v>8580</v>
      </c>
      <c r="B8588" s="16" t="s">
        <v>24</v>
      </c>
      <c r="C8588" s="21" t="s">
        <v>7740</v>
      </c>
      <c r="D8588" s="34" t="s">
        <v>23574</v>
      </c>
      <c r="E8588" s="21" t="s">
        <v>6649</v>
      </c>
      <c r="F8588" s="36">
        <v>33329</v>
      </c>
      <c r="G8588" s="12">
        <v>0</v>
      </c>
      <c r="H8588" s="25">
        <v>22</v>
      </c>
      <c r="I8588" s="13">
        <v>0</v>
      </c>
      <c r="J8588" s="13">
        <f t="shared" si="134"/>
        <v>22</v>
      </c>
    </row>
    <row r="8589" spans="1:10" x14ac:dyDescent="0.25">
      <c r="A8589" s="19">
        <v>8581</v>
      </c>
      <c r="B8589" s="16" t="s">
        <v>24</v>
      </c>
      <c r="C8589" s="21" t="s">
        <v>7740</v>
      </c>
      <c r="D8589" s="34" t="s">
        <v>23575</v>
      </c>
      <c r="E8589" s="21" t="s">
        <v>6649</v>
      </c>
      <c r="F8589" s="36">
        <v>33270</v>
      </c>
      <c r="G8589" s="12">
        <v>0</v>
      </c>
      <c r="H8589" s="25">
        <v>118</v>
      </c>
      <c r="I8589" s="13">
        <v>0</v>
      </c>
      <c r="J8589" s="13">
        <f t="shared" si="134"/>
        <v>118</v>
      </c>
    </row>
    <row r="8590" spans="1:10" x14ac:dyDescent="0.25">
      <c r="A8590" s="19">
        <v>8582</v>
      </c>
      <c r="B8590" s="16" t="s">
        <v>24</v>
      </c>
      <c r="C8590" s="21" t="s">
        <v>7740</v>
      </c>
      <c r="D8590" s="34" t="s">
        <v>23576</v>
      </c>
      <c r="E8590" s="21" t="s">
        <v>6649</v>
      </c>
      <c r="F8590" s="36">
        <v>33359</v>
      </c>
      <c r="G8590" s="12">
        <v>0</v>
      </c>
      <c r="H8590" s="25">
        <v>50</v>
      </c>
      <c r="I8590" s="13">
        <v>0</v>
      </c>
      <c r="J8590" s="13">
        <f t="shared" si="134"/>
        <v>50</v>
      </c>
    </row>
    <row r="8591" spans="1:10" x14ac:dyDescent="0.25">
      <c r="A8591" s="19">
        <v>8583</v>
      </c>
      <c r="B8591" s="16" t="s">
        <v>24</v>
      </c>
      <c r="C8591" s="21" t="s">
        <v>7740</v>
      </c>
      <c r="D8591" s="34" t="s">
        <v>23577</v>
      </c>
      <c r="E8591" s="21" t="s">
        <v>6649</v>
      </c>
      <c r="F8591" s="36">
        <v>33359</v>
      </c>
      <c r="G8591" s="12">
        <v>0</v>
      </c>
      <c r="H8591" s="25">
        <v>50</v>
      </c>
      <c r="I8591" s="13">
        <v>0</v>
      </c>
      <c r="J8591" s="13">
        <f t="shared" si="134"/>
        <v>50</v>
      </c>
    </row>
    <row r="8592" spans="1:10" x14ac:dyDescent="0.25">
      <c r="A8592" s="19">
        <v>8584</v>
      </c>
      <c r="B8592" s="16" t="s">
        <v>24</v>
      </c>
      <c r="C8592" s="21" t="s">
        <v>7740</v>
      </c>
      <c r="D8592" s="34" t="s">
        <v>23578</v>
      </c>
      <c r="E8592" s="21" t="s">
        <v>6649</v>
      </c>
      <c r="F8592" s="36">
        <v>33329</v>
      </c>
      <c r="G8592" s="12">
        <v>0</v>
      </c>
      <c r="H8592" s="25">
        <v>62</v>
      </c>
      <c r="I8592" s="13">
        <v>0</v>
      </c>
      <c r="J8592" s="13">
        <f t="shared" si="134"/>
        <v>62</v>
      </c>
    </row>
    <row r="8593" spans="1:10" x14ac:dyDescent="0.25">
      <c r="A8593" s="19">
        <v>8585</v>
      </c>
      <c r="B8593" s="16" t="s">
        <v>24</v>
      </c>
      <c r="C8593" s="21" t="s">
        <v>7740</v>
      </c>
      <c r="D8593" s="34" t="s">
        <v>23579</v>
      </c>
      <c r="E8593" s="21" t="s">
        <v>6649</v>
      </c>
      <c r="F8593" s="36">
        <v>33359</v>
      </c>
      <c r="G8593" s="12">
        <v>0</v>
      </c>
      <c r="H8593" s="25">
        <v>98</v>
      </c>
      <c r="I8593" s="13">
        <v>0</v>
      </c>
      <c r="J8593" s="13">
        <f t="shared" si="134"/>
        <v>98</v>
      </c>
    </row>
    <row r="8594" spans="1:10" x14ac:dyDescent="0.25">
      <c r="A8594" s="19">
        <v>8586</v>
      </c>
      <c r="B8594" s="16" t="s">
        <v>24</v>
      </c>
      <c r="C8594" s="21" t="s">
        <v>7740</v>
      </c>
      <c r="D8594" s="34" t="s">
        <v>23580</v>
      </c>
      <c r="E8594" s="21" t="s">
        <v>6649</v>
      </c>
      <c r="F8594" s="36">
        <v>33329</v>
      </c>
      <c r="G8594" s="12">
        <v>0</v>
      </c>
      <c r="H8594" s="25">
        <v>111</v>
      </c>
      <c r="I8594" s="13">
        <v>0</v>
      </c>
      <c r="J8594" s="13">
        <f t="shared" si="134"/>
        <v>111</v>
      </c>
    </row>
    <row r="8595" spans="1:10" x14ac:dyDescent="0.25">
      <c r="A8595" s="19">
        <v>8587</v>
      </c>
      <c r="B8595" s="16" t="s">
        <v>24</v>
      </c>
      <c r="C8595" s="21" t="s">
        <v>7740</v>
      </c>
      <c r="D8595" s="34" t="s">
        <v>23581</v>
      </c>
      <c r="E8595" s="21" t="s">
        <v>6649</v>
      </c>
      <c r="F8595" s="36">
        <v>33329</v>
      </c>
      <c r="G8595" s="12">
        <v>0</v>
      </c>
      <c r="H8595" s="25">
        <v>73</v>
      </c>
      <c r="I8595" s="13">
        <v>0</v>
      </c>
      <c r="J8595" s="13">
        <f t="shared" si="134"/>
        <v>73</v>
      </c>
    </row>
    <row r="8596" spans="1:10" x14ac:dyDescent="0.25">
      <c r="A8596" s="19">
        <v>8588</v>
      </c>
      <c r="B8596" s="16" t="s">
        <v>24</v>
      </c>
      <c r="C8596" s="21" t="s">
        <v>7740</v>
      </c>
      <c r="D8596" s="34" t="s">
        <v>23582</v>
      </c>
      <c r="E8596" s="21" t="s">
        <v>6649</v>
      </c>
      <c r="F8596" s="36">
        <v>33420</v>
      </c>
      <c r="G8596" s="12">
        <v>0</v>
      </c>
      <c r="H8596" s="25">
        <v>94</v>
      </c>
      <c r="I8596" s="13">
        <v>0</v>
      </c>
      <c r="J8596" s="13">
        <f t="shared" si="134"/>
        <v>94</v>
      </c>
    </row>
    <row r="8597" spans="1:10" x14ac:dyDescent="0.25">
      <c r="A8597" s="19">
        <v>8589</v>
      </c>
      <c r="B8597" s="16" t="s">
        <v>24</v>
      </c>
      <c r="C8597" s="21" t="s">
        <v>7740</v>
      </c>
      <c r="D8597" s="34" t="s">
        <v>23583</v>
      </c>
      <c r="E8597" s="21" t="s">
        <v>6649</v>
      </c>
      <c r="F8597" s="36">
        <v>33909</v>
      </c>
      <c r="G8597" s="12">
        <v>0</v>
      </c>
      <c r="H8597" s="25">
        <v>58</v>
      </c>
      <c r="I8597" s="13">
        <v>0</v>
      </c>
      <c r="J8597" s="13">
        <f t="shared" si="134"/>
        <v>58</v>
      </c>
    </row>
    <row r="8598" spans="1:10" x14ac:dyDescent="0.25">
      <c r="A8598" s="19">
        <v>8590</v>
      </c>
      <c r="B8598" s="16" t="s">
        <v>24</v>
      </c>
      <c r="C8598" s="21" t="s">
        <v>7740</v>
      </c>
      <c r="D8598" s="34" t="s">
        <v>23584</v>
      </c>
      <c r="E8598" s="21" t="s">
        <v>6649</v>
      </c>
      <c r="F8598" s="36">
        <v>33756</v>
      </c>
      <c r="G8598" s="12">
        <v>0</v>
      </c>
      <c r="H8598" s="25">
        <v>89</v>
      </c>
      <c r="I8598" s="13">
        <v>0</v>
      </c>
      <c r="J8598" s="13">
        <f t="shared" si="134"/>
        <v>89</v>
      </c>
    </row>
    <row r="8599" spans="1:10" x14ac:dyDescent="0.25">
      <c r="A8599" s="19">
        <v>8591</v>
      </c>
      <c r="B8599" s="16" t="s">
        <v>24</v>
      </c>
      <c r="C8599" s="21" t="s">
        <v>7740</v>
      </c>
      <c r="D8599" s="34" t="s">
        <v>23585</v>
      </c>
      <c r="E8599" s="21" t="s">
        <v>6649</v>
      </c>
      <c r="F8599" s="36">
        <v>33909</v>
      </c>
      <c r="G8599" s="12">
        <v>0</v>
      </c>
      <c r="H8599" s="25">
        <v>74</v>
      </c>
      <c r="I8599" s="13">
        <v>0</v>
      </c>
      <c r="J8599" s="13">
        <f t="shared" si="134"/>
        <v>74</v>
      </c>
    </row>
    <row r="8600" spans="1:10" x14ac:dyDescent="0.25">
      <c r="A8600" s="19">
        <v>8592</v>
      </c>
      <c r="B8600" s="16" t="s">
        <v>24</v>
      </c>
      <c r="C8600" s="21" t="s">
        <v>7740</v>
      </c>
      <c r="D8600" s="34" t="s">
        <v>23586</v>
      </c>
      <c r="E8600" s="21" t="s">
        <v>6649</v>
      </c>
      <c r="F8600" s="36">
        <v>33664</v>
      </c>
      <c r="G8600" s="12">
        <v>0</v>
      </c>
      <c r="H8600" s="25">
        <v>50</v>
      </c>
      <c r="I8600" s="13">
        <v>0</v>
      </c>
      <c r="J8600" s="13">
        <f t="shared" si="134"/>
        <v>50</v>
      </c>
    </row>
    <row r="8601" spans="1:10" x14ac:dyDescent="0.25">
      <c r="A8601" s="19">
        <v>8593</v>
      </c>
      <c r="B8601" s="16" t="s">
        <v>24</v>
      </c>
      <c r="C8601" s="21" t="s">
        <v>7740</v>
      </c>
      <c r="D8601" s="34" t="s">
        <v>23587</v>
      </c>
      <c r="E8601" s="21" t="s">
        <v>6649</v>
      </c>
      <c r="F8601" s="36">
        <v>33756</v>
      </c>
      <c r="G8601" s="12">
        <v>0</v>
      </c>
      <c r="H8601" s="25">
        <v>50</v>
      </c>
      <c r="I8601" s="13">
        <v>0</v>
      </c>
      <c r="J8601" s="13">
        <f t="shared" si="134"/>
        <v>50</v>
      </c>
    </row>
    <row r="8602" spans="1:10" x14ac:dyDescent="0.25">
      <c r="A8602" s="19">
        <v>8594</v>
      </c>
      <c r="B8602" s="16" t="s">
        <v>24</v>
      </c>
      <c r="C8602" s="21" t="s">
        <v>7740</v>
      </c>
      <c r="D8602" s="34" t="s">
        <v>23588</v>
      </c>
      <c r="E8602" s="21" t="s">
        <v>6649</v>
      </c>
      <c r="F8602" s="36">
        <v>33756</v>
      </c>
      <c r="G8602" s="12">
        <v>0</v>
      </c>
      <c r="H8602" s="25">
        <v>56</v>
      </c>
      <c r="I8602" s="13">
        <v>0</v>
      </c>
      <c r="J8602" s="13">
        <f t="shared" si="134"/>
        <v>56</v>
      </c>
    </row>
    <row r="8603" spans="1:10" x14ac:dyDescent="0.25">
      <c r="A8603" s="19">
        <v>8595</v>
      </c>
      <c r="B8603" s="16" t="s">
        <v>24</v>
      </c>
      <c r="C8603" s="21" t="s">
        <v>7740</v>
      </c>
      <c r="D8603" s="34" t="s">
        <v>23589</v>
      </c>
      <c r="E8603" s="21" t="s">
        <v>6649</v>
      </c>
      <c r="F8603" s="36">
        <v>34213</v>
      </c>
      <c r="G8603" s="12">
        <v>0</v>
      </c>
      <c r="H8603" s="25">
        <v>89</v>
      </c>
      <c r="I8603" s="13">
        <v>0</v>
      </c>
      <c r="J8603" s="13">
        <f t="shared" si="134"/>
        <v>89</v>
      </c>
    </row>
    <row r="8604" spans="1:10" x14ac:dyDescent="0.25">
      <c r="A8604" s="19">
        <v>8596</v>
      </c>
      <c r="B8604" s="16" t="s">
        <v>24</v>
      </c>
      <c r="C8604" s="21" t="s">
        <v>7740</v>
      </c>
      <c r="D8604" s="34" t="s">
        <v>23590</v>
      </c>
      <c r="E8604" s="21" t="s">
        <v>6649</v>
      </c>
      <c r="F8604" s="36">
        <v>34304</v>
      </c>
      <c r="G8604" s="12">
        <v>0</v>
      </c>
      <c r="H8604" s="25">
        <v>100</v>
      </c>
      <c r="I8604" s="13">
        <v>0</v>
      </c>
      <c r="J8604" s="13">
        <f t="shared" si="134"/>
        <v>100</v>
      </c>
    </row>
    <row r="8605" spans="1:10" x14ac:dyDescent="0.25">
      <c r="A8605" s="19">
        <v>8597</v>
      </c>
      <c r="B8605" s="16" t="s">
        <v>24</v>
      </c>
      <c r="C8605" s="21" t="s">
        <v>7740</v>
      </c>
      <c r="D8605" s="34" t="s">
        <v>23590</v>
      </c>
      <c r="E8605" s="21" t="s">
        <v>6649</v>
      </c>
      <c r="F8605" s="36">
        <v>34304</v>
      </c>
      <c r="G8605" s="12">
        <v>0</v>
      </c>
      <c r="H8605" s="25">
        <v>70</v>
      </c>
      <c r="I8605" s="13">
        <v>0</v>
      </c>
      <c r="J8605" s="13">
        <f t="shared" si="134"/>
        <v>70</v>
      </c>
    </row>
    <row r="8606" spans="1:10" x14ac:dyDescent="0.25">
      <c r="A8606" s="19">
        <v>8598</v>
      </c>
      <c r="B8606" s="16" t="s">
        <v>24</v>
      </c>
      <c r="C8606" s="21" t="s">
        <v>7740</v>
      </c>
      <c r="D8606" s="34" t="s">
        <v>23591</v>
      </c>
      <c r="E8606" s="21" t="s">
        <v>6649</v>
      </c>
      <c r="F8606" s="36">
        <v>34121</v>
      </c>
      <c r="G8606" s="12">
        <v>0</v>
      </c>
      <c r="H8606" s="25">
        <v>16</v>
      </c>
      <c r="I8606" s="13">
        <v>0</v>
      </c>
      <c r="J8606" s="13">
        <f t="shared" si="134"/>
        <v>16</v>
      </c>
    </row>
    <row r="8607" spans="1:10" x14ac:dyDescent="0.25">
      <c r="A8607" s="19">
        <v>8599</v>
      </c>
      <c r="B8607" s="16" t="s">
        <v>24</v>
      </c>
      <c r="C8607" s="21" t="s">
        <v>7740</v>
      </c>
      <c r="D8607" s="34" t="s">
        <v>23592</v>
      </c>
      <c r="E8607" s="21" t="s">
        <v>6649</v>
      </c>
      <c r="F8607" s="36">
        <v>34213</v>
      </c>
      <c r="G8607" s="12">
        <v>0</v>
      </c>
      <c r="H8607" s="25">
        <v>88</v>
      </c>
      <c r="I8607" s="13">
        <v>0</v>
      </c>
      <c r="J8607" s="13">
        <f t="shared" si="134"/>
        <v>88</v>
      </c>
    </row>
    <row r="8608" spans="1:10" x14ac:dyDescent="0.25">
      <c r="A8608" s="19">
        <v>8600</v>
      </c>
      <c r="B8608" s="16" t="s">
        <v>24</v>
      </c>
      <c r="C8608" s="21" t="s">
        <v>7740</v>
      </c>
      <c r="D8608" s="34" t="s">
        <v>23593</v>
      </c>
      <c r="E8608" s="21" t="s">
        <v>6649</v>
      </c>
      <c r="F8608" s="36">
        <v>34304</v>
      </c>
      <c r="G8608" s="12">
        <v>0</v>
      </c>
      <c r="H8608" s="25">
        <v>15</v>
      </c>
      <c r="I8608" s="13">
        <v>0</v>
      </c>
      <c r="J8608" s="13">
        <f t="shared" si="134"/>
        <v>15</v>
      </c>
    </row>
    <row r="8609" spans="1:10" x14ac:dyDescent="0.25">
      <c r="A8609" s="19">
        <v>8601</v>
      </c>
      <c r="B8609" s="16" t="s">
        <v>24</v>
      </c>
      <c r="C8609" s="21" t="s">
        <v>7740</v>
      </c>
      <c r="D8609" s="34" t="s">
        <v>23594</v>
      </c>
      <c r="E8609" s="21" t="s">
        <v>6649</v>
      </c>
      <c r="F8609" s="36">
        <v>34394</v>
      </c>
      <c r="G8609" s="12">
        <v>0</v>
      </c>
      <c r="H8609" s="25">
        <v>83</v>
      </c>
      <c r="I8609" s="13">
        <v>0</v>
      </c>
      <c r="J8609" s="13">
        <f t="shared" si="134"/>
        <v>83</v>
      </c>
    </row>
    <row r="8610" spans="1:10" x14ac:dyDescent="0.25">
      <c r="A8610" s="19">
        <v>8602</v>
      </c>
      <c r="B8610" s="16" t="s">
        <v>24</v>
      </c>
      <c r="C8610" s="21" t="s">
        <v>7740</v>
      </c>
      <c r="D8610" s="34" t="s">
        <v>23595</v>
      </c>
      <c r="E8610" s="21" t="s">
        <v>6649</v>
      </c>
      <c r="F8610" s="36">
        <v>34394</v>
      </c>
      <c r="G8610" s="12">
        <v>0</v>
      </c>
      <c r="H8610" s="25">
        <v>89</v>
      </c>
      <c r="I8610" s="13">
        <v>0</v>
      </c>
      <c r="J8610" s="13">
        <f t="shared" si="134"/>
        <v>89</v>
      </c>
    </row>
    <row r="8611" spans="1:10" x14ac:dyDescent="0.25">
      <c r="A8611" s="19">
        <v>8603</v>
      </c>
      <c r="B8611" s="16" t="s">
        <v>24</v>
      </c>
      <c r="C8611" s="21" t="s">
        <v>7740</v>
      </c>
      <c r="D8611" s="34" t="s">
        <v>23596</v>
      </c>
      <c r="E8611" s="21" t="s">
        <v>6649</v>
      </c>
      <c r="F8611" s="36">
        <v>34394</v>
      </c>
      <c r="G8611" s="12">
        <v>0</v>
      </c>
      <c r="H8611" s="25">
        <v>97</v>
      </c>
      <c r="I8611" s="13">
        <v>0</v>
      </c>
      <c r="J8611" s="13">
        <f t="shared" si="134"/>
        <v>97</v>
      </c>
    </row>
    <row r="8612" spans="1:10" x14ac:dyDescent="0.25">
      <c r="A8612" s="19">
        <v>8604</v>
      </c>
      <c r="B8612" s="16" t="s">
        <v>24</v>
      </c>
      <c r="C8612" s="21" t="s">
        <v>7740</v>
      </c>
      <c r="D8612" s="34" t="s">
        <v>23597</v>
      </c>
      <c r="E8612" s="21" t="s">
        <v>6649</v>
      </c>
      <c r="F8612" s="36">
        <v>36192</v>
      </c>
      <c r="G8612" s="12">
        <v>0</v>
      </c>
      <c r="H8612" s="25">
        <v>36</v>
      </c>
      <c r="I8612" s="13">
        <v>0</v>
      </c>
      <c r="J8612" s="13">
        <f t="shared" si="134"/>
        <v>36</v>
      </c>
    </row>
    <row r="8613" spans="1:10" x14ac:dyDescent="0.25">
      <c r="A8613" s="19">
        <v>8605</v>
      </c>
      <c r="B8613" s="16" t="s">
        <v>24</v>
      </c>
      <c r="C8613" s="21" t="s">
        <v>7740</v>
      </c>
      <c r="D8613" s="34" t="s">
        <v>23598</v>
      </c>
      <c r="E8613" s="21" t="s">
        <v>6649</v>
      </c>
      <c r="F8613" s="36">
        <v>36192</v>
      </c>
      <c r="G8613" s="12">
        <v>0</v>
      </c>
      <c r="H8613" s="25">
        <v>282</v>
      </c>
      <c r="I8613" s="13">
        <v>0</v>
      </c>
      <c r="J8613" s="13">
        <f t="shared" si="134"/>
        <v>282</v>
      </c>
    </row>
    <row r="8614" spans="1:10" x14ac:dyDescent="0.25">
      <c r="A8614" s="19">
        <v>8606</v>
      </c>
      <c r="B8614" s="16" t="s">
        <v>24</v>
      </c>
      <c r="C8614" s="21" t="s">
        <v>7740</v>
      </c>
      <c r="D8614" s="34" t="s">
        <v>23599</v>
      </c>
      <c r="E8614" s="21" t="s">
        <v>6649</v>
      </c>
      <c r="F8614" s="36">
        <v>36192</v>
      </c>
      <c r="G8614" s="12">
        <v>0</v>
      </c>
      <c r="H8614" s="25">
        <v>153</v>
      </c>
      <c r="I8614" s="13">
        <v>0</v>
      </c>
      <c r="J8614" s="13">
        <f t="shared" ref="J8614:J8677" si="135">SUM(H8614-I8614)</f>
        <v>153</v>
      </c>
    </row>
    <row r="8615" spans="1:10" x14ac:dyDescent="0.25">
      <c r="A8615" s="19">
        <v>8607</v>
      </c>
      <c r="B8615" s="16" t="s">
        <v>24</v>
      </c>
      <c r="C8615" s="21" t="s">
        <v>7740</v>
      </c>
      <c r="D8615" s="34" t="s">
        <v>23600</v>
      </c>
      <c r="E8615" s="21" t="s">
        <v>6649</v>
      </c>
      <c r="F8615" s="36">
        <v>36222</v>
      </c>
      <c r="G8615" s="12">
        <v>0</v>
      </c>
      <c r="H8615" s="25">
        <v>140</v>
      </c>
      <c r="I8615" s="13">
        <v>0</v>
      </c>
      <c r="J8615" s="13">
        <f t="shared" si="135"/>
        <v>140</v>
      </c>
    </row>
    <row r="8616" spans="1:10" x14ac:dyDescent="0.25">
      <c r="A8616" s="19">
        <v>8608</v>
      </c>
      <c r="B8616" s="16" t="s">
        <v>24</v>
      </c>
      <c r="C8616" s="21" t="s">
        <v>7740</v>
      </c>
      <c r="D8616" s="34" t="s">
        <v>23601</v>
      </c>
      <c r="E8616" s="21" t="s">
        <v>6649</v>
      </c>
      <c r="F8616" s="36">
        <v>36400</v>
      </c>
      <c r="G8616" s="12">
        <v>0</v>
      </c>
      <c r="H8616" s="25">
        <v>324</v>
      </c>
      <c r="I8616" s="13">
        <v>0</v>
      </c>
      <c r="J8616" s="13">
        <f t="shared" si="135"/>
        <v>324</v>
      </c>
    </row>
    <row r="8617" spans="1:10" x14ac:dyDescent="0.25">
      <c r="A8617" s="19">
        <v>8609</v>
      </c>
      <c r="B8617" s="16" t="s">
        <v>24</v>
      </c>
      <c r="C8617" s="21" t="s">
        <v>7740</v>
      </c>
      <c r="D8617" s="34" t="s">
        <v>23602</v>
      </c>
      <c r="E8617" s="21" t="s">
        <v>6649</v>
      </c>
      <c r="F8617" s="36">
        <v>36400</v>
      </c>
      <c r="G8617" s="12">
        <v>0</v>
      </c>
      <c r="H8617" s="25">
        <v>372</v>
      </c>
      <c r="I8617" s="13">
        <v>0</v>
      </c>
      <c r="J8617" s="13">
        <f t="shared" si="135"/>
        <v>372</v>
      </c>
    </row>
    <row r="8618" spans="1:10" x14ac:dyDescent="0.25">
      <c r="A8618" s="19">
        <v>8610</v>
      </c>
      <c r="B8618" s="16" t="s">
        <v>24</v>
      </c>
      <c r="C8618" s="21" t="s">
        <v>7740</v>
      </c>
      <c r="D8618" s="34" t="s">
        <v>23602</v>
      </c>
      <c r="E8618" s="21" t="s">
        <v>6649</v>
      </c>
      <c r="F8618" s="36">
        <v>36444</v>
      </c>
      <c r="G8618" s="12">
        <v>0</v>
      </c>
      <c r="H8618" s="25">
        <v>136</v>
      </c>
      <c r="I8618" s="13">
        <v>0</v>
      </c>
      <c r="J8618" s="13">
        <f t="shared" si="135"/>
        <v>136</v>
      </c>
    </row>
    <row r="8619" spans="1:10" x14ac:dyDescent="0.25">
      <c r="A8619" s="19">
        <v>8611</v>
      </c>
      <c r="B8619" s="16" t="s">
        <v>24</v>
      </c>
      <c r="C8619" s="21" t="s">
        <v>7740</v>
      </c>
      <c r="D8619" s="34" t="s">
        <v>23603</v>
      </c>
      <c r="E8619" s="21" t="s">
        <v>6649</v>
      </c>
      <c r="F8619" s="36">
        <v>36404</v>
      </c>
      <c r="G8619" s="12">
        <v>0</v>
      </c>
      <c r="H8619" s="25">
        <v>147</v>
      </c>
      <c r="I8619" s="13">
        <v>0</v>
      </c>
      <c r="J8619" s="13">
        <f t="shared" si="135"/>
        <v>147</v>
      </c>
    </row>
    <row r="8620" spans="1:10" x14ac:dyDescent="0.25">
      <c r="A8620" s="19">
        <v>8612</v>
      </c>
      <c r="B8620" s="16" t="s">
        <v>24</v>
      </c>
      <c r="C8620" s="21" t="s">
        <v>7740</v>
      </c>
      <c r="D8620" s="34" t="s">
        <v>23603</v>
      </c>
      <c r="E8620" s="21" t="s">
        <v>6649</v>
      </c>
      <c r="F8620" s="36">
        <v>36404</v>
      </c>
      <c r="G8620" s="12">
        <v>0</v>
      </c>
      <c r="H8620" s="25">
        <v>1499.5</v>
      </c>
      <c r="I8620" s="13">
        <v>0</v>
      </c>
      <c r="J8620" s="13">
        <f t="shared" si="135"/>
        <v>1499.5</v>
      </c>
    </row>
    <row r="8621" spans="1:10" x14ac:dyDescent="0.25">
      <c r="A8621" s="19">
        <v>8613</v>
      </c>
      <c r="B8621" s="16" t="s">
        <v>24</v>
      </c>
      <c r="C8621" s="21" t="s">
        <v>7740</v>
      </c>
      <c r="D8621" s="34" t="s">
        <v>23604</v>
      </c>
      <c r="E8621" s="21" t="s">
        <v>6649</v>
      </c>
      <c r="F8621" s="36">
        <v>36229</v>
      </c>
      <c r="G8621" s="12">
        <v>0</v>
      </c>
      <c r="H8621" s="25">
        <v>520</v>
      </c>
      <c r="I8621" s="13">
        <v>0</v>
      </c>
      <c r="J8621" s="13">
        <f t="shared" si="135"/>
        <v>520</v>
      </c>
    </row>
    <row r="8622" spans="1:10" x14ac:dyDescent="0.25">
      <c r="A8622" s="19">
        <v>8614</v>
      </c>
      <c r="B8622" s="16" t="s">
        <v>24</v>
      </c>
      <c r="C8622" s="21" t="s">
        <v>7740</v>
      </c>
      <c r="D8622" s="34" t="s">
        <v>23605</v>
      </c>
      <c r="E8622" s="21" t="s">
        <v>6649</v>
      </c>
      <c r="F8622" s="36">
        <v>36236</v>
      </c>
      <c r="G8622" s="12">
        <v>0</v>
      </c>
      <c r="H8622" s="25">
        <v>146</v>
      </c>
      <c r="I8622" s="13">
        <v>0</v>
      </c>
      <c r="J8622" s="13">
        <f t="shared" si="135"/>
        <v>146</v>
      </c>
    </row>
    <row r="8623" spans="1:10" x14ac:dyDescent="0.25">
      <c r="A8623" s="19">
        <v>8615</v>
      </c>
      <c r="B8623" s="16" t="s">
        <v>24</v>
      </c>
      <c r="C8623" s="21" t="s">
        <v>7740</v>
      </c>
      <c r="D8623" s="34" t="s">
        <v>23606</v>
      </c>
      <c r="E8623" s="21" t="s">
        <v>6649</v>
      </c>
      <c r="F8623" s="36">
        <v>36281</v>
      </c>
      <c r="G8623" s="12">
        <v>0</v>
      </c>
      <c r="H8623" s="25">
        <v>72.5</v>
      </c>
      <c r="I8623" s="13">
        <v>0</v>
      </c>
      <c r="J8623" s="13">
        <f t="shared" si="135"/>
        <v>72.5</v>
      </c>
    </row>
    <row r="8624" spans="1:10" x14ac:dyDescent="0.25">
      <c r="A8624" s="19">
        <v>8616</v>
      </c>
      <c r="B8624" s="16" t="s">
        <v>24</v>
      </c>
      <c r="C8624" s="21" t="s">
        <v>7740</v>
      </c>
      <c r="D8624" s="34" t="s">
        <v>23607</v>
      </c>
      <c r="E8624" s="21" t="s">
        <v>6649</v>
      </c>
      <c r="F8624" s="36">
        <v>36354</v>
      </c>
      <c r="G8624" s="12">
        <v>0</v>
      </c>
      <c r="H8624" s="25">
        <v>60</v>
      </c>
      <c r="I8624" s="13">
        <v>0</v>
      </c>
      <c r="J8624" s="13">
        <f t="shared" si="135"/>
        <v>60</v>
      </c>
    </row>
    <row r="8625" spans="1:10" x14ac:dyDescent="0.25">
      <c r="A8625" s="19">
        <v>8617</v>
      </c>
      <c r="B8625" s="16" t="s">
        <v>24</v>
      </c>
      <c r="C8625" s="21" t="s">
        <v>7740</v>
      </c>
      <c r="D8625" s="34" t="s">
        <v>23608</v>
      </c>
      <c r="E8625" s="21" t="s">
        <v>6649</v>
      </c>
      <c r="F8625" s="36">
        <v>36400</v>
      </c>
      <c r="G8625" s="12">
        <v>0</v>
      </c>
      <c r="H8625" s="25">
        <v>72.5</v>
      </c>
      <c r="I8625" s="13">
        <v>0</v>
      </c>
      <c r="J8625" s="13">
        <f t="shared" si="135"/>
        <v>72.5</v>
      </c>
    </row>
    <row r="8626" spans="1:10" x14ac:dyDescent="0.25">
      <c r="A8626" s="19">
        <v>8618</v>
      </c>
      <c r="B8626" s="16" t="s">
        <v>24</v>
      </c>
      <c r="C8626" s="21" t="s">
        <v>7740</v>
      </c>
      <c r="D8626" s="34" t="s">
        <v>23609</v>
      </c>
      <c r="E8626" s="21" t="s">
        <v>6649</v>
      </c>
      <c r="F8626" s="36">
        <v>36430</v>
      </c>
      <c r="G8626" s="12">
        <v>0</v>
      </c>
      <c r="H8626" s="25">
        <v>22.5</v>
      </c>
      <c r="I8626" s="13">
        <v>0</v>
      </c>
      <c r="J8626" s="13">
        <f t="shared" si="135"/>
        <v>22.5</v>
      </c>
    </row>
    <row r="8627" spans="1:10" x14ac:dyDescent="0.25">
      <c r="A8627" s="19">
        <v>8619</v>
      </c>
      <c r="B8627" s="16" t="s">
        <v>24</v>
      </c>
      <c r="C8627" s="21" t="s">
        <v>7740</v>
      </c>
      <c r="D8627" s="34" t="s">
        <v>23610</v>
      </c>
      <c r="E8627" s="21" t="s">
        <v>6649</v>
      </c>
      <c r="F8627" s="36">
        <v>36400</v>
      </c>
      <c r="G8627" s="12">
        <v>0</v>
      </c>
      <c r="H8627" s="25">
        <v>265</v>
      </c>
      <c r="I8627" s="13">
        <v>0</v>
      </c>
      <c r="J8627" s="13">
        <f t="shared" si="135"/>
        <v>265</v>
      </c>
    </row>
    <row r="8628" spans="1:10" x14ac:dyDescent="0.25">
      <c r="A8628" s="19">
        <v>8620</v>
      </c>
      <c r="B8628" s="16" t="s">
        <v>24</v>
      </c>
      <c r="C8628" s="21" t="s">
        <v>7740</v>
      </c>
      <c r="D8628" s="34" t="s">
        <v>23611</v>
      </c>
      <c r="E8628" s="21" t="s">
        <v>6649</v>
      </c>
      <c r="F8628" s="36">
        <v>37461</v>
      </c>
      <c r="G8628" s="12">
        <v>0</v>
      </c>
      <c r="H8628" s="25">
        <v>172</v>
      </c>
      <c r="I8628" s="13">
        <v>0</v>
      </c>
      <c r="J8628" s="13">
        <f t="shared" si="135"/>
        <v>172</v>
      </c>
    </row>
    <row r="8629" spans="1:10" x14ac:dyDescent="0.25">
      <c r="A8629" s="19">
        <v>8621</v>
      </c>
      <c r="B8629" s="16" t="s">
        <v>24</v>
      </c>
      <c r="C8629" s="21" t="s">
        <v>7740</v>
      </c>
      <c r="D8629" s="34" t="s">
        <v>23611</v>
      </c>
      <c r="E8629" s="21" t="s">
        <v>6649</v>
      </c>
      <c r="F8629" s="36">
        <v>37494</v>
      </c>
      <c r="G8629" s="12">
        <v>0</v>
      </c>
      <c r="H8629" s="25">
        <v>2105</v>
      </c>
      <c r="I8629" s="13">
        <v>0</v>
      </c>
      <c r="J8629" s="13">
        <f t="shared" si="135"/>
        <v>2105</v>
      </c>
    </row>
    <row r="8630" spans="1:10" x14ac:dyDescent="0.25">
      <c r="A8630" s="19">
        <v>8622</v>
      </c>
      <c r="B8630" s="16" t="s">
        <v>24</v>
      </c>
      <c r="C8630" s="21" t="s">
        <v>7740</v>
      </c>
      <c r="D8630" s="34" t="s">
        <v>23612</v>
      </c>
      <c r="E8630" s="21" t="s">
        <v>7688</v>
      </c>
      <c r="F8630" s="36">
        <v>32874</v>
      </c>
      <c r="G8630" s="12">
        <v>0</v>
      </c>
      <c r="H8630" s="25">
        <v>20</v>
      </c>
      <c r="I8630" s="13">
        <v>0</v>
      </c>
      <c r="J8630" s="13">
        <f t="shared" si="135"/>
        <v>20</v>
      </c>
    </row>
    <row r="8631" spans="1:10" x14ac:dyDescent="0.25">
      <c r="A8631" s="19">
        <v>8623</v>
      </c>
      <c r="B8631" s="16" t="s">
        <v>24</v>
      </c>
      <c r="C8631" s="21" t="s">
        <v>7740</v>
      </c>
      <c r="D8631" s="34" t="s">
        <v>23613</v>
      </c>
      <c r="E8631" s="21" t="s">
        <v>7688</v>
      </c>
      <c r="F8631" s="36">
        <v>33025</v>
      </c>
      <c r="G8631" s="12">
        <v>0</v>
      </c>
      <c r="H8631" s="25">
        <v>25</v>
      </c>
      <c r="I8631" s="13">
        <v>0</v>
      </c>
      <c r="J8631" s="13">
        <f t="shared" si="135"/>
        <v>25</v>
      </c>
    </row>
    <row r="8632" spans="1:10" x14ac:dyDescent="0.25">
      <c r="A8632" s="19">
        <v>8624</v>
      </c>
      <c r="B8632" s="16" t="s">
        <v>24</v>
      </c>
      <c r="C8632" s="21" t="s">
        <v>7740</v>
      </c>
      <c r="D8632" s="34" t="s">
        <v>23614</v>
      </c>
      <c r="E8632" s="21" t="s">
        <v>7688</v>
      </c>
      <c r="F8632" s="36">
        <v>33025</v>
      </c>
      <c r="G8632" s="12">
        <v>0</v>
      </c>
      <c r="H8632" s="25">
        <v>88</v>
      </c>
      <c r="I8632" s="13">
        <v>0</v>
      </c>
      <c r="J8632" s="13">
        <f t="shared" si="135"/>
        <v>88</v>
      </c>
    </row>
    <row r="8633" spans="1:10" x14ac:dyDescent="0.25">
      <c r="A8633" s="19">
        <v>8625</v>
      </c>
      <c r="B8633" s="16" t="s">
        <v>24</v>
      </c>
      <c r="C8633" s="21" t="s">
        <v>7740</v>
      </c>
      <c r="D8633" s="34" t="s">
        <v>23615</v>
      </c>
      <c r="E8633" s="21" t="s">
        <v>7688</v>
      </c>
      <c r="F8633" s="36">
        <v>33117</v>
      </c>
      <c r="G8633" s="12">
        <v>0</v>
      </c>
      <c r="H8633" s="25">
        <v>33</v>
      </c>
      <c r="I8633" s="13">
        <v>0</v>
      </c>
      <c r="J8633" s="13">
        <f t="shared" si="135"/>
        <v>33</v>
      </c>
    </row>
    <row r="8634" spans="1:10" x14ac:dyDescent="0.25">
      <c r="A8634" s="19">
        <v>8626</v>
      </c>
      <c r="B8634" s="16" t="s">
        <v>24</v>
      </c>
      <c r="C8634" s="21" t="s">
        <v>7740</v>
      </c>
      <c r="D8634" s="34" t="s">
        <v>23616</v>
      </c>
      <c r="E8634" s="21" t="s">
        <v>13113</v>
      </c>
      <c r="F8634" s="36">
        <v>36068</v>
      </c>
      <c r="G8634" s="12">
        <v>0</v>
      </c>
      <c r="H8634" s="25">
        <v>44</v>
      </c>
      <c r="I8634" s="13">
        <v>0</v>
      </c>
      <c r="J8634" s="13">
        <f t="shared" si="135"/>
        <v>44</v>
      </c>
    </row>
    <row r="8635" spans="1:10" x14ac:dyDescent="0.25">
      <c r="A8635" s="19">
        <v>8627</v>
      </c>
      <c r="B8635" s="16" t="s">
        <v>24</v>
      </c>
      <c r="C8635" s="21" t="s">
        <v>7740</v>
      </c>
      <c r="D8635" s="34" t="s">
        <v>23617</v>
      </c>
      <c r="E8635" s="21" t="s">
        <v>13114</v>
      </c>
      <c r="F8635" s="36">
        <v>33298</v>
      </c>
      <c r="G8635" s="12">
        <v>0</v>
      </c>
      <c r="H8635" s="25">
        <v>43</v>
      </c>
      <c r="I8635" s="13">
        <v>0</v>
      </c>
      <c r="J8635" s="13">
        <f t="shared" si="135"/>
        <v>43</v>
      </c>
    </row>
    <row r="8636" spans="1:10" x14ac:dyDescent="0.25">
      <c r="A8636" s="19">
        <v>8628</v>
      </c>
      <c r="B8636" s="16" t="s">
        <v>24</v>
      </c>
      <c r="C8636" s="21" t="s">
        <v>7740</v>
      </c>
      <c r="D8636" s="34" t="s">
        <v>23618</v>
      </c>
      <c r="E8636" s="21" t="s">
        <v>13164</v>
      </c>
      <c r="F8636" s="36">
        <v>33420</v>
      </c>
      <c r="G8636" s="12">
        <v>0</v>
      </c>
      <c r="H8636" s="25">
        <v>23</v>
      </c>
      <c r="I8636" s="13">
        <v>0</v>
      </c>
      <c r="J8636" s="13">
        <f t="shared" si="135"/>
        <v>23</v>
      </c>
    </row>
    <row r="8637" spans="1:10" x14ac:dyDescent="0.25">
      <c r="A8637" s="19">
        <v>8629</v>
      </c>
      <c r="B8637" s="16" t="s">
        <v>24</v>
      </c>
      <c r="C8637" s="21" t="s">
        <v>7740</v>
      </c>
      <c r="D8637" s="34" t="s">
        <v>23619</v>
      </c>
      <c r="E8637" s="21" t="s">
        <v>13164</v>
      </c>
      <c r="F8637" s="36">
        <v>33420</v>
      </c>
      <c r="G8637" s="12">
        <v>0</v>
      </c>
      <c r="H8637" s="25">
        <v>11</v>
      </c>
      <c r="I8637" s="13">
        <v>0</v>
      </c>
      <c r="J8637" s="13">
        <f t="shared" si="135"/>
        <v>11</v>
      </c>
    </row>
    <row r="8638" spans="1:10" x14ac:dyDescent="0.25">
      <c r="A8638" s="19">
        <v>8630</v>
      </c>
      <c r="B8638" s="16" t="s">
        <v>24</v>
      </c>
      <c r="C8638" s="21" t="s">
        <v>7740</v>
      </c>
      <c r="D8638" s="34" t="s">
        <v>23620</v>
      </c>
      <c r="E8638" s="21" t="s">
        <v>13160</v>
      </c>
      <c r="F8638" s="36">
        <v>33298</v>
      </c>
      <c r="G8638" s="12">
        <v>0</v>
      </c>
      <c r="H8638" s="25">
        <v>25</v>
      </c>
      <c r="I8638" s="13">
        <v>0</v>
      </c>
      <c r="J8638" s="13">
        <f t="shared" si="135"/>
        <v>25</v>
      </c>
    </row>
    <row r="8639" spans="1:10" x14ac:dyDescent="0.25">
      <c r="A8639" s="19">
        <v>8631</v>
      </c>
      <c r="B8639" s="16" t="s">
        <v>24</v>
      </c>
      <c r="C8639" s="21" t="s">
        <v>7740</v>
      </c>
      <c r="D8639" s="34" t="s">
        <v>23621</v>
      </c>
      <c r="E8639" s="21" t="s">
        <v>13023</v>
      </c>
      <c r="F8639" s="36">
        <v>36068</v>
      </c>
      <c r="G8639" s="12">
        <v>0</v>
      </c>
      <c r="H8639" s="25">
        <v>75</v>
      </c>
      <c r="I8639" s="13">
        <v>0</v>
      </c>
      <c r="J8639" s="13">
        <f t="shared" si="135"/>
        <v>75</v>
      </c>
    </row>
    <row r="8640" spans="1:10" x14ac:dyDescent="0.25">
      <c r="A8640" s="19">
        <v>8632</v>
      </c>
      <c r="B8640" s="16" t="s">
        <v>24</v>
      </c>
      <c r="C8640" s="21" t="s">
        <v>7740</v>
      </c>
      <c r="D8640" s="34" t="s">
        <v>23622</v>
      </c>
      <c r="E8640" s="21" t="s">
        <v>12913</v>
      </c>
      <c r="F8640" s="36">
        <v>35156</v>
      </c>
      <c r="G8640" s="12">
        <v>0</v>
      </c>
      <c r="H8640" s="25">
        <v>140</v>
      </c>
      <c r="I8640" s="13">
        <v>0</v>
      </c>
      <c r="J8640" s="13">
        <f t="shared" si="135"/>
        <v>140</v>
      </c>
    </row>
    <row r="8641" spans="1:10" x14ac:dyDescent="0.25">
      <c r="A8641" s="19">
        <v>8633</v>
      </c>
      <c r="B8641" s="16" t="s">
        <v>24</v>
      </c>
      <c r="C8641" s="21" t="s">
        <v>7740</v>
      </c>
      <c r="D8641" s="34" t="s">
        <v>23623</v>
      </c>
      <c r="E8641" s="21" t="s">
        <v>6955</v>
      </c>
      <c r="F8641" s="36">
        <v>36227</v>
      </c>
      <c r="G8641" s="12">
        <v>0</v>
      </c>
      <c r="H8641" s="25">
        <v>500</v>
      </c>
      <c r="I8641" s="13">
        <v>0</v>
      </c>
      <c r="J8641" s="13">
        <f t="shared" si="135"/>
        <v>500</v>
      </c>
    </row>
    <row r="8642" spans="1:10" x14ac:dyDescent="0.25">
      <c r="A8642" s="19">
        <v>8634</v>
      </c>
      <c r="B8642" s="16" t="s">
        <v>24</v>
      </c>
      <c r="C8642" s="21" t="s">
        <v>7740</v>
      </c>
      <c r="D8642" s="34" t="s">
        <v>23623</v>
      </c>
      <c r="E8642" s="21" t="s">
        <v>6955</v>
      </c>
      <c r="F8642" s="36">
        <v>36355</v>
      </c>
      <c r="G8642" s="12">
        <v>0</v>
      </c>
      <c r="H8642" s="25">
        <v>2200.5</v>
      </c>
      <c r="I8642" s="13">
        <v>0</v>
      </c>
      <c r="J8642" s="13">
        <f t="shared" si="135"/>
        <v>2200.5</v>
      </c>
    </row>
    <row r="8643" spans="1:10" x14ac:dyDescent="0.25">
      <c r="A8643" s="19">
        <v>8635</v>
      </c>
      <c r="B8643" s="16" t="s">
        <v>24</v>
      </c>
      <c r="C8643" s="21" t="s">
        <v>7740</v>
      </c>
      <c r="D8643" s="34" t="s">
        <v>23624</v>
      </c>
      <c r="E8643" s="21" t="s">
        <v>11463</v>
      </c>
      <c r="F8643" s="36">
        <v>30773</v>
      </c>
      <c r="G8643" s="12">
        <v>0</v>
      </c>
      <c r="H8643" s="25">
        <v>250</v>
      </c>
      <c r="I8643" s="13">
        <v>0</v>
      </c>
      <c r="J8643" s="13">
        <f t="shared" si="135"/>
        <v>250</v>
      </c>
    </row>
    <row r="8644" spans="1:10" x14ac:dyDescent="0.25">
      <c r="A8644" s="19">
        <v>8636</v>
      </c>
      <c r="B8644" s="16" t="s">
        <v>24</v>
      </c>
      <c r="C8644" s="21" t="s">
        <v>7740</v>
      </c>
      <c r="D8644" s="34" t="s">
        <v>23625</v>
      </c>
      <c r="E8644" s="21" t="s">
        <v>11463</v>
      </c>
      <c r="F8644" s="36">
        <v>30773</v>
      </c>
      <c r="G8644" s="12">
        <v>0</v>
      </c>
      <c r="H8644" s="25">
        <v>2000</v>
      </c>
      <c r="I8644" s="13">
        <v>0</v>
      </c>
      <c r="J8644" s="13">
        <f t="shared" si="135"/>
        <v>2000</v>
      </c>
    </row>
    <row r="8645" spans="1:10" x14ac:dyDescent="0.25">
      <c r="A8645" s="19">
        <v>8637</v>
      </c>
      <c r="B8645" s="16" t="s">
        <v>24</v>
      </c>
      <c r="C8645" s="21" t="s">
        <v>7740</v>
      </c>
      <c r="D8645" s="34" t="s">
        <v>23626</v>
      </c>
      <c r="E8645" s="21" t="s">
        <v>11463</v>
      </c>
      <c r="F8645" s="36">
        <v>31079</v>
      </c>
      <c r="G8645" s="12">
        <v>0</v>
      </c>
      <c r="H8645" s="25">
        <v>2500</v>
      </c>
      <c r="I8645" s="13">
        <v>0</v>
      </c>
      <c r="J8645" s="13">
        <f t="shared" si="135"/>
        <v>2500</v>
      </c>
    </row>
    <row r="8646" spans="1:10" x14ac:dyDescent="0.25">
      <c r="A8646" s="19">
        <v>8638</v>
      </c>
      <c r="B8646" s="16" t="s">
        <v>24</v>
      </c>
      <c r="C8646" s="21" t="s">
        <v>7740</v>
      </c>
      <c r="D8646" s="34" t="s">
        <v>23627</v>
      </c>
      <c r="E8646" s="21" t="s">
        <v>11307</v>
      </c>
      <c r="F8646" s="36">
        <v>30926</v>
      </c>
      <c r="G8646" s="12">
        <v>0</v>
      </c>
      <c r="H8646" s="25">
        <v>3000</v>
      </c>
      <c r="I8646" s="13">
        <v>0</v>
      </c>
      <c r="J8646" s="13">
        <f t="shared" si="135"/>
        <v>3000</v>
      </c>
    </row>
    <row r="8647" spans="1:10" x14ac:dyDescent="0.25">
      <c r="A8647" s="19">
        <v>8639</v>
      </c>
      <c r="B8647" s="16" t="s">
        <v>24</v>
      </c>
      <c r="C8647" s="21" t="s">
        <v>7740</v>
      </c>
      <c r="D8647" s="34" t="s">
        <v>23628</v>
      </c>
      <c r="E8647" s="21" t="s">
        <v>12160</v>
      </c>
      <c r="F8647" s="36">
        <v>30498</v>
      </c>
      <c r="G8647" s="12">
        <v>0</v>
      </c>
      <c r="H8647" s="25">
        <v>925</v>
      </c>
      <c r="I8647" s="13">
        <v>0</v>
      </c>
      <c r="J8647" s="13">
        <f t="shared" si="135"/>
        <v>925</v>
      </c>
    </row>
    <row r="8648" spans="1:10" x14ac:dyDescent="0.25">
      <c r="A8648" s="19">
        <v>8640</v>
      </c>
      <c r="B8648" s="16" t="s">
        <v>24</v>
      </c>
      <c r="C8648" s="21" t="s">
        <v>7740</v>
      </c>
      <c r="D8648" s="34" t="s">
        <v>23629</v>
      </c>
      <c r="E8648" s="21" t="s">
        <v>12160</v>
      </c>
      <c r="F8648" s="36">
        <v>30498</v>
      </c>
      <c r="G8648" s="12">
        <v>0</v>
      </c>
      <c r="H8648" s="25">
        <v>975</v>
      </c>
      <c r="I8648" s="13">
        <v>0</v>
      </c>
      <c r="J8648" s="13">
        <f t="shared" si="135"/>
        <v>975</v>
      </c>
    </row>
    <row r="8649" spans="1:10" x14ac:dyDescent="0.25">
      <c r="A8649" s="19">
        <v>8641</v>
      </c>
      <c r="B8649" s="16" t="s">
        <v>24</v>
      </c>
      <c r="C8649" s="21" t="s">
        <v>7740</v>
      </c>
      <c r="D8649" s="34" t="s">
        <v>23630</v>
      </c>
      <c r="E8649" s="21" t="s">
        <v>12160</v>
      </c>
      <c r="F8649" s="36">
        <v>30498</v>
      </c>
      <c r="G8649" s="12">
        <v>0</v>
      </c>
      <c r="H8649" s="25">
        <v>975</v>
      </c>
      <c r="I8649" s="13">
        <v>0</v>
      </c>
      <c r="J8649" s="13">
        <f t="shared" si="135"/>
        <v>975</v>
      </c>
    </row>
    <row r="8650" spans="1:10" x14ac:dyDescent="0.25">
      <c r="A8650" s="19">
        <v>8642</v>
      </c>
      <c r="B8650" s="16" t="s">
        <v>24</v>
      </c>
      <c r="C8650" s="21" t="s">
        <v>7740</v>
      </c>
      <c r="D8650" s="34" t="s">
        <v>23631</v>
      </c>
      <c r="E8650" s="21" t="s">
        <v>12160</v>
      </c>
      <c r="F8650" s="36">
        <v>30682</v>
      </c>
      <c r="G8650" s="12">
        <v>0</v>
      </c>
      <c r="H8650" s="25">
        <v>500</v>
      </c>
      <c r="I8650" s="13">
        <v>0</v>
      </c>
      <c r="J8650" s="13">
        <f t="shared" si="135"/>
        <v>500</v>
      </c>
    </row>
    <row r="8651" spans="1:10" x14ac:dyDescent="0.25">
      <c r="A8651" s="19">
        <v>8643</v>
      </c>
      <c r="B8651" s="16" t="s">
        <v>24</v>
      </c>
      <c r="C8651" s="21" t="s">
        <v>7740</v>
      </c>
      <c r="D8651" s="34" t="s">
        <v>23632</v>
      </c>
      <c r="E8651" s="21" t="s">
        <v>12519</v>
      </c>
      <c r="F8651" s="36">
        <v>30682</v>
      </c>
      <c r="G8651" s="12">
        <v>0</v>
      </c>
      <c r="H8651" s="25">
        <v>500</v>
      </c>
      <c r="I8651" s="13">
        <v>0</v>
      </c>
      <c r="J8651" s="13">
        <f t="shared" si="135"/>
        <v>500</v>
      </c>
    </row>
    <row r="8652" spans="1:10" x14ac:dyDescent="0.25">
      <c r="A8652" s="19">
        <v>8644</v>
      </c>
      <c r="B8652" s="16" t="s">
        <v>24</v>
      </c>
      <c r="C8652" s="21" t="s">
        <v>7740</v>
      </c>
      <c r="D8652" s="34" t="s">
        <v>23633</v>
      </c>
      <c r="E8652" s="21" t="s">
        <v>12519</v>
      </c>
      <c r="F8652" s="36">
        <v>30682</v>
      </c>
      <c r="G8652" s="12">
        <v>0</v>
      </c>
      <c r="H8652" s="25">
        <v>500</v>
      </c>
      <c r="I8652" s="13">
        <v>0</v>
      </c>
      <c r="J8652" s="13">
        <f t="shared" si="135"/>
        <v>500</v>
      </c>
    </row>
    <row r="8653" spans="1:10" x14ac:dyDescent="0.25">
      <c r="A8653" s="19">
        <v>8645</v>
      </c>
      <c r="B8653" s="16" t="s">
        <v>24</v>
      </c>
      <c r="C8653" s="21" t="s">
        <v>7740</v>
      </c>
      <c r="D8653" s="34" t="s">
        <v>23634</v>
      </c>
      <c r="E8653" s="21" t="s">
        <v>10155</v>
      </c>
      <c r="F8653" s="36">
        <v>31048</v>
      </c>
      <c r="G8653" s="12">
        <v>0</v>
      </c>
      <c r="H8653" s="25">
        <v>11050</v>
      </c>
      <c r="I8653" s="13">
        <v>0</v>
      </c>
      <c r="J8653" s="13">
        <f t="shared" si="135"/>
        <v>11050</v>
      </c>
    </row>
    <row r="8654" spans="1:10" x14ac:dyDescent="0.25">
      <c r="A8654" s="19">
        <v>8646</v>
      </c>
      <c r="B8654" s="16" t="s">
        <v>24</v>
      </c>
      <c r="C8654" s="21" t="s">
        <v>7740</v>
      </c>
      <c r="D8654" s="34" t="s">
        <v>23635</v>
      </c>
      <c r="E8654" s="21" t="s">
        <v>9114</v>
      </c>
      <c r="F8654" s="36">
        <v>30956</v>
      </c>
      <c r="G8654" s="12">
        <v>0</v>
      </c>
      <c r="H8654" s="25">
        <v>40000</v>
      </c>
      <c r="I8654" s="13">
        <v>0</v>
      </c>
      <c r="J8654" s="13">
        <f t="shared" si="135"/>
        <v>40000</v>
      </c>
    </row>
    <row r="8655" spans="1:10" x14ac:dyDescent="0.25">
      <c r="A8655" s="19">
        <v>8647</v>
      </c>
      <c r="B8655" s="16" t="s">
        <v>24</v>
      </c>
      <c r="C8655" s="21" t="s">
        <v>7740</v>
      </c>
      <c r="D8655" s="34" t="s">
        <v>23636</v>
      </c>
      <c r="E8655" s="21" t="s">
        <v>9809</v>
      </c>
      <c r="F8655" s="36">
        <v>33055</v>
      </c>
      <c r="G8655" s="12">
        <v>0</v>
      </c>
      <c r="H8655" s="25">
        <v>16800</v>
      </c>
      <c r="I8655" s="13">
        <v>0</v>
      </c>
      <c r="J8655" s="13">
        <f t="shared" si="135"/>
        <v>16800</v>
      </c>
    </row>
    <row r="8656" spans="1:10" x14ac:dyDescent="0.25">
      <c r="A8656" s="19">
        <v>8648</v>
      </c>
      <c r="B8656" s="16" t="s">
        <v>24</v>
      </c>
      <c r="C8656" s="21" t="s">
        <v>7740</v>
      </c>
      <c r="D8656" s="34" t="s">
        <v>23637</v>
      </c>
      <c r="E8656" s="21" t="s">
        <v>13117</v>
      </c>
      <c r="F8656" s="36">
        <v>32540</v>
      </c>
      <c r="G8656" s="12">
        <v>0</v>
      </c>
      <c r="H8656" s="25">
        <v>40</v>
      </c>
      <c r="I8656" s="13">
        <v>0</v>
      </c>
      <c r="J8656" s="13">
        <f t="shared" si="135"/>
        <v>40</v>
      </c>
    </row>
    <row r="8657" spans="1:10" x14ac:dyDescent="0.25">
      <c r="A8657" s="19">
        <v>8649</v>
      </c>
      <c r="B8657" s="16" t="s">
        <v>24</v>
      </c>
      <c r="C8657" s="21" t="s">
        <v>7740</v>
      </c>
      <c r="D8657" s="34" t="s">
        <v>23638</v>
      </c>
      <c r="E8657" s="21" t="s">
        <v>12429</v>
      </c>
      <c r="F8657" s="36">
        <v>32051</v>
      </c>
      <c r="G8657" s="12">
        <v>0</v>
      </c>
      <c r="H8657" s="25">
        <v>600</v>
      </c>
      <c r="I8657" s="13">
        <v>0</v>
      </c>
      <c r="J8657" s="13">
        <f t="shared" si="135"/>
        <v>600</v>
      </c>
    </row>
    <row r="8658" spans="1:10" x14ac:dyDescent="0.25">
      <c r="A8658" s="19">
        <v>8650</v>
      </c>
      <c r="B8658" s="16" t="s">
        <v>24</v>
      </c>
      <c r="C8658" s="21" t="s">
        <v>7740</v>
      </c>
      <c r="D8658" s="34" t="s">
        <v>23639</v>
      </c>
      <c r="E8658" s="21" t="s">
        <v>12436</v>
      </c>
      <c r="F8658" s="36">
        <v>32143</v>
      </c>
      <c r="G8658" s="12">
        <v>0</v>
      </c>
      <c r="H8658" s="25">
        <v>595.38</v>
      </c>
      <c r="I8658" s="13">
        <v>0</v>
      </c>
      <c r="J8658" s="13">
        <f t="shared" si="135"/>
        <v>595.38</v>
      </c>
    </row>
    <row r="8659" spans="1:10" x14ac:dyDescent="0.25">
      <c r="A8659" s="19">
        <v>8651</v>
      </c>
      <c r="B8659" s="16" t="s">
        <v>24</v>
      </c>
      <c r="C8659" s="21" t="s">
        <v>7740</v>
      </c>
      <c r="D8659" s="34" t="s">
        <v>23640</v>
      </c>
      <c r="E8659" s="21" t="s">
        <v>12791</v>
      </c>
      <c r="F8659" s="36">
        <v>31321</v>
      </c>
      <c r="G8659" s="12">
        <v>0</v>
      </c>
      <c r="H8659" s="25">
        <v>245</v>
      </c>
      <c r="I8659" s="13">
        <v>0</v>
      </c>
      <c r="J8659" s="13">
        <f t="shared" si="135"/>
        <v>245</v>
      </c>
    </row>
    <row r="8660" spans="1:10" x14ac:dyDescent="0.25">
      <c r="A8660" s="19">
        <v>8652</v>
      </c>
      <c r="B8660" s="16" t="s">
        <v>24</v>
      </c>
      <c r="C8660" s="21" t="s">
        <v>7740</v>
      </c>
      <c r="D8660" s="34" t="s">
        <v>23641</v>
      </c>
      <c r="E8660" s="21" t="s">
        <v>9851</v>
      </c>
      <c r="F8660" s="36">
        <v>31778</v>
      </c>
      <c r="G8660" s="12">
        <v>0</v>
      </c>
      <c r="H8660" s="25">
        <v>15900</v>
      </c>
      <c r="I8660" s="13">
        <v>0</v>
      </c>
      <c r="J8660" s="13">
        <f t="shared" si="135"/>
        <v>15900</v>
      </c>
    </row>
    <row r="8661" spans="1:10" x14ac:dyDescent="0.25">
      <c r="A8661" s="19">
        <v>8653</v>
      </c>
      <c r="B8661" s="16" t="s">
        <v>24</v>
      </c>
      <c r="C8661" s="21" t="s">
        <v>7740</v>
      </c>
      <c r="D8661" s="34" t="s">
        <v>23642</v>
      </c>
      <c r="E8661" s="21" t="s">
        <v>9312</v>
      </c>
      <c r="F8661" s="36">
        <v>31686</v>
      </c>
      <c r="G8661" s="12">
        <v>0</v>
      </c>
      <c r="H8661" s="25">
        <v>31205.29</v>
      </c>
      <c r="I8661" s="13">
        <v>0</v>
      </c>
      <c r="J8661" s="13">
        <f t="shared" si="135"/>
        <v>31205.29</v>
      </c>
    </row>
    <row r="8662" spans="1:10" x14ac:dyDescent="0.25">
      <c r="A8662" s="19">
        <v>8654</v>
      </c>
      <c r="B8662" s="16" t="s">
        <v>24</v>
      </c>
      <c r="C8662" s="21" t="s">
        <v>7740</v>
      </c>
      <c r="D8662" s="34" t="s">
        <v>23643</v>
      </c>
      <c r="E8662" s="21" t="s">
        <v>9764</v>
      </c>
      <c r="F8662" s="36">
        <v>31778</v>
      </c>
      <c r="G8662" s="12">
        <v>0</v>
      </c>
      <c r="H8662" s="25">
        <v>17700</v>
      </c>
      <c r="I8662" s="13">
        <v>0</v>
      </c>
      <c r="J8662" s="13">
        <f t="shared" si="135"/>
        <v>17700</v>
      </c>
    </row>
    <row r="8663" spans="1:10" x14ac:dyDescent="0.25">
      <c r="A8663" s="19">
        <v>8655</v>
      </c>
      <c r="B8663" s="16" t="s">
        <v>24</v>
      </c>
      <c r="C8663" s="21" t="s">
        <v>7740</v>
      </c>
      <c r="D8663" s="34" t="s">
        <v>23644</v>
      </c>
      <c r="E8663" s="21" t="s">
        <v>10034</v>
      </c>
      <c r="F8663" s="36">
        <v>31686</v>
      </c>
      <c r="G8663" s="12">
        <v>0</v>
      </c>
      <c r="H8663" s="25">
        <v>13134.23</v>
      </c>
      <c r="I8663" s="13">
        <v>0</v>
      </c>
      <c r="J8663" s="13">
        <f t="shared" si="135"/>
        <v>13134.23</v>
      </c>
    </row>
    <row r="8664" spans="1:10" x14ac:dyDescent="0.25">
      <c r="A8664" s="19">
        <v>8656</v>
      </c>
      <c r="B8664" s="16" t="s">
        <v>24</v>
      </c>
      <c r="C8664" s="21" t="s">
        <v>7740</v>
      </c>
      <c r="D8664" s="34" t="s">
        <v>23645</v>
      </c>
      <c r="E8664" s="21" t="s">
        <v>10129</v>
      </c>
      <c r="F8664" s="36">
        <v>31809</v>
      </c>
      <c r="G8664" s="12">
        <v>0</v>
      </c>
      <c r="H8664" s="25">
        <v>11500</v>
      </c>
      <c r="I8664" s="13">
        <v>0</v>
      </c>
      <c r="J8664" s="13">
        <f t="shared" si="135"/>
        <v>11500</v>
      </c>
    </row>
    <row r="8665" spans="1:10" x14ac:dyDescent="0.25">
      <c r="A8665" s="19">
        <v>8657</v>
      </c>
      <c r="B8665" s="16" t="s">
        <v>24</v>
      </c>
      <c r="C8665" s="21" t="s">
        <v>7740</v>
      </c>
      <c r="D8665" s="34" t="s">
        <v>23646</v>
      </c>
      <c r="E8665" s="21" t="s">
        <v>10129</v>
      </c>
      <c r="F8665" s="36">
        <v>31809</v>
      </c>
      <c r="G8665" s="12">
        <v>0</v>
      </c>
      <c r="H8665" s="25">
        <v>3330.22</v>
      </c>
      <c r="I8665" s="13">
        <v>0</v>
      </c>
      <c r="J8665" s="13">
        <f t="shared" si="135"/>
        <v>3330.22</v>
      </c>
    </row>
    <row r="8666" spans="1:10" x14ac:dyDescent="0.25">
      <c r="A8666" s="19">
        <v>8658</v>
      </c>
      <c r="B8666" s="16" t="s">
        <v>24</v>
      </c>
      <c r="C8666" s="21" t="s">
        <v>7740</v>
      </c>
      <c r="D8666" s="34" t="s">
        <v>23647</v>
      </c>
      <c r="E8666" s="21" t="s">
        <v>11949</v>
      </c>
      <c r="F8666" s="36">
        <v>31717</v>
      </c>
      <c r="G8666" s="12">
        <v>0</v>
      </c>
      <c r="H8666" s="25">
        <v>1356.6</v>
      </c>
      <c r="I8666" s="13">
        <v>0</v>
      </c>
      <c r="J8666" s="13">
        <f t="shared" si="135"/>
        <v>1356.6</v>
      </c>
    </row>
    <row r="8667" spans="1:10" x14ac:dyDescent="0.25">
      <c r="A8667" s="19">
        <v>8659</v>
      </c>
      <c r="B8667" s="16" t="s">
        <v>24</v>
      </c>
      <c r="C8667" s="21" t="s">
        <v>7740</v>
      </c>
      <c r="D8667" s="34" t="s">
        <v>23648</v>
      </c>
      <c r="E8667" s="21" t="s">
        <v>9333</v>
      </c>
      <c r="F8667" s="36">
        <v>31809</v>
      </c>
      <c r="G8667" s="12">
        <v>0</v>
      </c>
      <c r="H8667" s="25">
        <v>30475.9</v>
      </c>
      <c r="I8667" s="13">
        <v>0</v>
      </c>
      <c r="J8667" s="13">
        <f t="shared" si="135"/>
        <v>30475.9</v>
      </c>
    </row>
    <row r="8668" spans="1:10" x14ac:dyDescent="0.25">
      <c r="A8668" s="19">
        <v>8660</v>
      </c>
      <c r="B8668" s="16" t="s">
        <v>24</v>
      </c>
      <c r="C8668" s="21" t="s">
        <v>7740</v>
      </c>
      <c r="D8668" s="34" t="s">
        <v>23649</v>
      </c>
      <c r="E8668" s="21" t="s">
        <v>10530</v>
      </c>
      <c r="F8668" s="36">
        <v>31809</v>
      </c>
      <c r="G8668" s="12">
        <v>0</v>
      </c>
      <c r="H8668" s="25">
        <v>7500</v>
      </c>
      <c r="I8668" s="13">
        <v>0</v>
      </c>
      <c r="J8668" s="13">
        <f t="shared" si="135"/>
        <v>7500</v>
      </c>
    </row>
    <row r="8669" spans="1:10" x14ac:dyDescent="0.25">
      <c r="A8669" s="19">
        <v>8661</v>
      </c>
      <c r="B8669" s="16" t="s">
        <v>24</v>
      </c>
      <c r="C8669" s="21" t="s">
        <v>7740</v>
      </c>
      <c r="D8669" s="34" t="s">
        <v>23650</v>
      </c>
      <c r="E8669" s="21" t="s">
        <v>9477</v>
      </c>
      <c r="F8669" s="36">
        <v>31809</v>
      </c>
      <c r="G8669" s="12">
        <v>0</v>
      </c>
      <c r="H8669" s="25">
        <v>24727.86</v>
      </c>
      <c r="I8669" s="13">
        <v>0</v>
      </c>
      <c r="J8669" s="13">
        <f t="shared" si="135"/>
        <v>24727.86</v>
      </c>
    </row>
    <row r="8670" spans="1:10" x14ac:dyDescent="0.25">
      <c r="A8670" s="19">
        <v>8662</v>
      </c>
      <c r="B8670" s="16" t="s">
        <v>24</v>
      </c>
      <c r="C8670" s="21" t="s">
        <v>7740</v>
      </c>
      <c r="D8670" s="34" t="s">
        <v>23651</v>
      </c>
      <c r="E8670" s="21" t="s">
        <v>8524</v>
      </c>
      <c r="F8670" s="36">
        <v>31717</v>
      </c>
      <c r="G8670" s="12">
        <v>0</v>
      </c>
      <c r="H8670" s="25">
        <v>125869.5</v>
      </c>
      <c r="I8670" s="13">
        <v>0</v>
      </c>
      <c r="J8670" s="13">
        <f t="shared" si="135"/>
        <v>125869.5</v>
      </c>
    </row>
    <row r="8671" spans="1:10" x14ac:dyDescent="0.25">
      <c r="A8671" s="19">
        <v>8663</v>
      </c>
      <c r="B8671" s="16" t="s">
        <v>24</v>
      </c>
      <c r="C8671" s="21" t="s">
        <v>7740</v>
      </c>
      <c r="D8671" s="34" t="s">
        <v>23652</v>
      </c>
      <c r="E8671" s="21" t="s">
        <v>11641</v>
      </c>
      <c r="F8671" s="36">
        <v>31686</v>
      </c>
      <c r="G8671" s="12">
        <v>0</v>
      </c>
      <c r="H8671" s="25">
        <v>2000</v>
      </c>
      <c r="I8671" s="13">
        <v>0</v>
      </c>
      <c r="J8671" s="13">
        <f t="shared" si="135"/>
        <v>2000</v>
      </c>
    </row>
    <row r="8672" spans="1:10" x14ac:dyDescent="0.25">
      <c r="A8672" s="19">
        <v>8664</v>
      </c>
      <c r="B8672" s="16" t="s">
        <v>24</v>
      </c>
      <c r="C8672" s="21" t="s">
        <v>7740</v>
      </c>
      <c r="D8672" s="34" t="s">
        <v>23653</v>
      </c>
      <c r="E8672" s="21" t="s">
        <v>12138</v>
      </c>
      <c r="F8672" s="36">
        <v>31747</v>
      </c>
      <c r="G8672" s="12">
        <v>0</v>
      </c>
      <c r="H8672" s="25">
        <v>1000</v>
      </c>
      <c r="I8672" s="13">
        <v>0</v>
      </c>
      <c r="J8672" s="13">
        <f t="shared" si="135"/>
        <v>1000</v>
      </c>
    </row>
    <row r="8673" spans="1:10" x14ac:dyDescent="0.25">
      <c r="A8673" s="19">
        <v>8665</v>
      </c>
      <c r="B8673" s="16" t="s">
        <v>24</v>
      </c>
      <c r="C8673" s="21" t="s">
        <v>7740</v>
      </c>
      <c r="D8673" s="34" t="s">
        <v>23654</v>
      </c>
      <c r="E8673" s="21" t="s">
        <v>10740</v>
      </c>
      <c r="F8673" s="36">
        <v>31809</v>
      </c>
      <c r="G8673" s="12">
        <v>0</v>
      </c>
      <c r="H8673" s="25">
        <v>5897.16</v>
      </c>
      <c r="I8673" s="13">
        <v>0</v>
      </c>
      <c r="J8673" s="13">
        <f t="shared" si="135"/>
        <v>5897.16</v>
      </c>
    </row>
    <row r="8674" spans="1:10" x14ac:dyDescent="0.25">
      <c r="A8674" s="19">
        <v>8666</v>
      </c>
      <c r="B8674" s="16" t="s">
        <v>24</v>
      </c>
      <c r="C8674" s="21" t="s">
        <v>7740</v>
      </c>
      <c r="D8674" s="34" t="s">
        <v>23655</v>
      </c>
      <c r="E8674" s="21" t="s">
        <v>8745</v>
      </c>
      <c r="F8674" s="36">
        <v>31809</v>
      </c>
      <c r="G8674" s="12">
        <v>0</v>
      </c>
      <c r="H8674" s="25">
        <v>75000</v>
      </c>
      <c r="I8674" s="13">
        <v>0</v>
      </c>
      <c r="J8674" s="13">
        <f t="shared" si="135"/>
        <v>75000</v>
      </c>
    </row>
    <row r="8675" spans="1:10" x14ac:dyDescent="0.25">
      <c r="A8675" s="19">
        <v>8667</v>
      </c>
      <c r="B8675" s="16" t="s">
        <v>24</v>
      </c>
      <c r="C8675" s="21" t="s">
        <v>7740</v>
      </c>
      <c r="D8675" s="34" t="s">
        <v>23656</v>
      </c>
      <c r="E8675" s="21" t="s">
        <v>8512</v>
      </c>
      <c r="F8675" s="36">
        <v>31686</v>
      </c>
      <c r="G8675" s="12">
        <v>0</v>
      </c>
      <c r="H8675" s="25">
        <v>128800</v>
      </c>
      <c r="I8675" s="13">
        <v>0</v>
      </c>
      <c r="J8675" s="13">
        <f t="shared" si="135"/>
        <v>128800</v>
      </c>
    </row>
    <row r="8676" spans="1:10" x14ac:dyDescent="0.25">
      <c r="A8676" s="19">
        <v>8668</v>
      </c>
      <c r="B8676" s="16" t="s">
        <v>24</v>
      </c>
      <c r="C8676" s="21" t="s">
        <v>7740</v>
      </c>
      <c r="D8676" s="34" t="s">
        <v>23657</v>
      </c>
      <c r="E8676" s="21" t="s">
        <v>10043</v>
      </c>
      <c r="F8676" s="36">
        <v>31898</v>
      </c>
      <c r="G8676" s="12">
        <v>0</v>
      </c>
      <c r="H8676" s="25">
        <v>12971.1</v>
      </c>
      <c r="I8676" s="13">
        <v>0</v>
      </c>
      <c r="J8676" s="13">
        <f t="shared" si="135"/>
        <v>12971.1</v>
      </c>
    </row>
    <row r="8677" spans="1:10" x14ac:dyDescent="0.25">
      <c r="A8677" s="19">
        <v>8669</v>
      </c>
      <c r="B8677" s="16" t="s">
        <v>24</v>
      </c>
      <c r="C8677" s="21" t="s">
        <v>7740</v>
      </c>
      <c r="D8677" s="34" t="s">
        <v>23658</v>
      </c>
      <c r="E8677" s="21" t="s">
        <v>12428</v>
      </c>
      <c r="F8677" s="36">
        <v>31686</v>
      </c>
      <c r="G8677" s="12">
        <v>0</v>
      </c>
      <c r="H8677" s="25">
        <v>600</v>
      </c>
      <c r="I8677" s="13">
        <v>0</v>
      </c>
      <c r="J8677" s="13">
        <f t="shared" si="135"/>
        <v>600</v>
      </c>
    </row>
    <row r="8678" spans="1:10" x14ac:dyDescent="0.25">
      <c r="A8678" s="19">
        <v>8670</v>
      </c>
      <c r="B8678" s="16" t="s">
        <v>24</v>
      </c>
      <c r="C8678" s="21" t="s">
        <v>7740</v>
      </c>
      <c r="D8678" s="34" t="s">
        <v>23659</v>
      </c>
      <c r="E8678" s="21" t="s">
        <v>9433</v>
      </c>
      <c r="F8678" s="36">
        <v>31717</v>
      </c>
      <c r="G8678" s="12">
        <v>0</v>
      </c>
      <c r="H8678" s="25">
        <v>26132.87</v>
      </c>
      <c r="I8678" s="13">
        <v>0</v>
      </c>
      <c r="J8678" s="13">
        <f t="shared" ref="J8678:J8741" si="136">SUM(H8678-I8678)</f>
        <v>26132.87</v>
      </c>
    </row>
    <row r="8679" spans="1:10" x14ac:dyDescent="0.25">
      <c r="A8679" s="19">
        <v>8671</v>
      </c>
      <c r="B8679" s="16" t="s">
        <v>24</v>
      </c>
      <c r="C8679" s="21" t="s">
        <v>7740</v>
      </c>
      <c r="D8679" s="34" t="s">
        <v>23660</v>
      </c>
      <c r="E8679" s="21" t="s">
        <v>11464</v>
      </c>
      <c r="F8679" s="36">
        <v>31656</v>
      </c>
      <c r="G8679" s="12">
        <v>0</v>
      </c>
      <c r="H8679" s="25">
        <v>2500</v>
      </c>
      <c r="I8679" s="13">
        <v>0</v>
      </c>
      <c r="J8679" s="13">
        <f t="shared" si="136"/>
        <v>2500</v>
      </c>
    </row>
    <row r="8680" spans="1:10" x14ac:dyDescent="0.25">
      <c r="A8680" s="19">
        <v>8672</v>
      </c>
      <c r="B8680" s="16" t="s">
        <v>24</v>
      </c>
      <c r="C8680" s="21" t="s">
        <v>7740</v>
      </c>
      <c r="D8680" s="34" t="s">
        <v>23661</v>
      </c>
      <c r="E8680" s="21" t="s">
        <v>8304</v>
      </c>
      <c r="F8680" s="36">
        <v>31656</v>
      </c>
      <c r="G8680" s="12">
        <v>0</v>
      </c>
      <c r="H8680" s="25">
        <v>208433.37</v>
      </c>
      <c r="I8680" s="13">
        <v>0</v>
      </c>
      <c r="J8680" s="13">
        <f t="shared" si="136"/>
        <v>208433.37</v>
      </c>
    </row>
    <row r="8681" spans="1:10" x14ac:dyDescent="0.25">
      <c r="A8681" s="19">
        <v>8673</v>
      </c>
      <c r="B8681" s="16" t="s">
        <v>24</v>
      </c>
      <c r="C8681" s="21" t="s">
        <v>7740</v>
      </c>
      <c r="D8681" s="34" t="s">
        <v>23662</v>
      </c>
      <c r="E8681" s="21" t="s">
        <v>12020</v>
      </c>
      <c r="F8681" s="36">
        <v>31656</v>
      </c>
      <c r="G8681" s="12">
        <v>0</v>
      </c>
      <c r="H8681" s="25">
        <v>1200</v>
      </c>
      <c r="I8681" s="13">
        <v>0</v>
      </c>
      <c r="J8681" s="13">
        <f t="shared" si="136"/>
        <v>1200</v>
      </c>
    </row>
    <row r="8682" spans="1:10" x14ac:dyDescent="0.25">
      <c r="A8682" s="19">
        <v>8674</v>
      </c>
      <c r="B8682" s="16" t="s">
        <v>24</v>
      </c>
      <c r="C8682" s="21" t="s">
        <v>7740</v>
      </c>
      <c r="D8682" s="34" t="s">
        <v>23663</v>
      </c>
      <c r="E8682" s="21" t="s">
        <v>11873</v>
      </c>
      <c r="F8682" s="36">
        <v>31656</v>
      </c>
      <c r="G8682" s="12">
        <v>0</v>
      </c>
      <c r="H8682" s="25">
        <v>1500</v>
      </c>
      <c r="I8682" s="13">
        <v>0</v>
      </c>
      <c r="J8682" s="13">
        <f t="shared" si="136"/>
        <v>1500</v>
      </c>
    </row>
    <row r="8683" spans="1:10" x14ac:dyDescent="0.25">
      <c r="A8683" s="19">
        <v>8675</v>
      </c>
      <c r="B8683" s="16" t="s">
        <v>24</v>
      </c>
      <c r="C8683" s="21" t="s">
        <v>7740</v>
      </c>
      <c r="D8683" s="34" t="s">
        <v>23664</v>
      </c>
      <c r="E8683" s="21" t="s">
        <v>11215</v>
      </c>
      <c r="F8683" s="36">
        <v>31656</v>
      </c>
      <c r="G8683" s="12">
        <v>0</v>
      </c>
      <c r="H8683" s="25">
        <v>3375</v>
      </c>
      <c r="I8683" s="13">
        <v>0</v>
      </c>
      <c r="J8683" s="13">
        <f t="shared" si="136"/>
        <v>3375</v>
      </c>
    </row>
    <row r="8684" spans="1:10" x14ac:dyDescent="0.25">
      <c r="A8684" s="19">
        <v>8676</v>
      </c>
      <c r="B8684" s="16" t="s">
        <v>24</v>
      </c>
      <c r="C8684" s="21" t="s">
        <v>7740</v>
      </c>
      <c r="D8684" s="34" t="s">
        <v>23665</v>
      </c>
      <c r="E8684" s="21" t="s">
        <v>12752</v>
      </c>
      <c r="F8684" s="36">
        <v>31656</v>
      </c>
      <c r="G8684" s="12">
        <v>0</v>
      </c>
      <c r="H8684" s="25">
        <v>275</v>
      </c>
      <c r="I8684" s="13">
        <v>0</v>
      </c>
      <c r="J8684" s="13">
        <f t="shared" si="136"/>
        <v>275</v>
      </c>
    </row>
    <row r="8685" spans="1:10" x14ac:dyDescent="0.25">
      <c r="A8685" s="19">
        <v>8677</v>
      </c>
      <c r="B8685" s="16" t="s">
        <v>24</v>
      </c>
      <c r="C8685" s="21" t="s">
        <v>7740</v>
      </c>
      <c r="D8685" s="34" t="s">
        <v>23666</v>
      </c>
      <c r="E8685" s="21" t="s">
        <v>10539</v>
      </c>
      <c r="F8685" s="36">
        <v>32933</v>
      </c>
      <c r="G8685" s="12">
        <v>0</v>
      </c>
      <c r="H8685" s="25">
        <v>7455</v>
      </c>
      <c r="I8685" s="13">
        <v>0</v>
      </c>
      <c r="J8685" s="13">
        <f t="shared" si="136"/>
        <v>7455</v>
      </c>
    </row>
    <row r="8686" spans="1:10" x14ac:dyDescent="0.25">
      <c r="A8686" s="19">
        <v>8678</v>
      </c>
      <c r="B8686" s="16" t="s">
        <v>24</v>
      </c>
      <c r="C8686" s="21" t="s">
        <v>7740</v>
      </c>
      <c r="D8686" s="34" t="s">
        <v>9282</v>
      </c>
      <c r="E8686" s="21" t="s">
        <v>9283</v>
      </c>
      <c r="F8686" s="36">
        <v>32781</v>
      </c>
      <c r="G8686" s="12">
        <v>0</v>
      </c>
      <c r="H8686" s="25">
        <v>32354.37</v>
      </c>
      <c r="I8686" s="13">
        <v>0</v>
      </c>
      <c r="J8686" s="13">
        <f t="shared" si="136"/>
        <v>32354.37</v>
      </c>
    </row>
    <row r="8687" spans="1:10" x14ac:dyDescent="0.25">
      <c r="A8687" s="19">
        <v>8679</v>
      </c>
      <c r="B8687" s="16" t="s">
        <v>24</v>
      </c>
      <c r="C8687" s="21" t="s">
        <v>7740</v>
      </c>
      <c r="D8687" s="34" t="s">
        <v>23667</v>
      </c>
      <c r="E8687" s="21" t="s">
        <v>8864</v>
      </c>
      <c r="F8687" s="36">
        <v>32782</v>
      </c>
      <c r="G8687" s="12">
        <v>0</v>
      </c>
      <c r="H8687" s="25">
        <v>59361.41</v>
      </c>
      <c r="I8687" s="13">
        <v>0</v>
      </c>
      <c r="J8687" s="13">
        <f t="shared" si="136"/>
        <v>59361.41</v>
      </c>
    </row>
    <row r="8688" spans="1:10" x14ac:dyDescent="0.25">
      <c r="A8688" s="19">
        <v>8680</v>
      </c>
      <c r="B8688" s="16" t="s">
        <v>24</v>
      </c>
      <c r="C8688" s="21" t="s">
        <v>7740</v>
      </c>
      <c r="D8688" s="34" t="s">
        <v>23668</v>
      </c>
      <c r="E8688" s="21" t="s">
        <v>11465</v>
      </c>
      <c r="F8688" s="36">
        <v>32387</v>
      </c>
      <c r="G8688" s="12">
        <v>0</v>
      </c>
      <c r="H8688" s="25">
        <v>2325</v>
      </c>
      <c r="I8688" s="13">
        <v>0</v>
      </c>
      <c r="J8688" s="13">
        <f t="shared" si="136"/>
        <v>2325</v>
      </c>
    </row>
    <row r="8689" spans="1:10" x14ac:dyDescent="0.25">
      <c r="A8689" s="19">
        <v>8681</v>
      </c>
      <c r="B8689" s="16" t="s">
        <v>24</v>
      </c>
      <c r="C8689" s="21" t="s">
        <v>7740</v>
      </c>
      <c r="D8689" s="34" t="s">
        <v>23669</v>
      </c>
      <c r="E8689" s="21" t="s">
        <v>11465</v>
      </c>
      <c r="F8689" s="36">
        <v>32387</v>
      </c>
      <c r="G8689" s="12">
        <v>0</v>
      </c>
      <c r="H8689" s="25">
        <v>2500</v>
      </c>
      <c r="I8689" s="13">
        <v>0</v>
      </c>
      <c r="J8689" s="13">
        <f t="shared" si="136"/>
        <v>2500</v>
      </c>
    </row>
    <row r="8690" spans="1:10" x14ac:dyDescent="0.25">
      <c r="A8690" s="19">
        <v>8682</v>
      </c>
      <c r="B8690" s="16" t="s">
        <v>24</v>
      </c>
      <c r="C8690" s="21" t="s">
        <v>7740</v>
      </c>
      <c r="D8690" s="34" t="s">
        <v>23670</v>
      </c>
      <c r="E8690" s="21" t="s">
        <v>11646</v>
      </c>
      <c r="F8690" s="36">
        <v>32356</v>
      </c>
      <c r="G8690" s="12">
        <v>0</v>
      </c>
      <c r="H8690" s="25">
        <v>2000</v>
      </c>
      <c r="I8690" s="13">
        <v>0</v>
      </c>
      <c r="J8690" s="13">
        <f t="shared" si="136"/>
        <v>2000</v>
      </c>
    </row>
    <row r="8691" spans="1:10" x14ac:dyDescent="0.25">
      <c r="A8691" s="19">
        <v>8683</v>
      </c>
      <c r="B8691" s="16" t="s">
        <v>24</v>
      </c>
      <c r="C8691" s="21" t="s">
        <v>7740</v>
      </c>
      <c r="D8691" s="34" t="s">
        <v>23671</v>
      </c>
      <c r="E8691" s="21" t="s">
        <v>12928</v>
      </c>
      <c r="F8691" s="36">
        <v>32356</v>
      </c>
      <c r="G8691" s="12">
        <v>0</v>
      </c>
      <c r="H8691" s="25">
        <v>131</v>
      </c>
      <c r="I8691" s="13">
        <v>0</v>
      </c>
      <c r="J8691" s="13">
        <f t="shared" si="136"/>
        <v>131</v>
      </c>
    </row>
    <row r="8692" spans="1:10" x14ac:dyDescent="0.25">
      <c r="A8692" s="19">
        <v>8684</v>
      </c>
      <c r="B8692" s="16" t="s">
        <v>24</v>
      </c>
      <c r="C8692" s="21" t="s">
        <v>7740</v>
      </c>
      <c r="D8692" s="34" t="s">
        <v>23672</v>
      </c>
      <c r="E8692" s="21" t="s">
        <v>10447</v>
      </c>
      <c r="F8692" s="36">
        <v>32295</v>
      </c>
      <c r="G8692" s="12">
        <v>0</v>
      </c>
      <c r="H8692" s="25">
        <v>338</v>
      </c>
      <c r="I8692" s="13">
        <v>0</v>
      </c>
      <c r="J8692" s="13">
        <f t="shared" si="136"/>
        <v>338</v>
      </c>
    </row>
    <row r="8693" spans="1:10" x14ac:dyDescent="0.25">
      <c r="A8693" s="19">
        <v>8685</v>
      </c>
      <c r="B8693" s="16" t="s">
        <v>24</v>
      </c>
      <c r="C8693" s="21" t="s">
        <v>7740</v>
      </c>
      <c r="D8693" s="34" t="s">
        <v>23673</v>
      </c>
      <c r="E8693" s="21" t="s">
        <v>10447</v>
      </c>
      <c r="F8693" s="36">
        <v>32325</v>
      </c>
      <c r="G8693" s="12">
        <v>0</v>
      </c>
      <c r="H8693" s="25">
        <v>81</v>
      </c>
      <c r="I8693" s="13">
        <v>0</v>
      </c>
      <c r="J8693" s="13">
        <f t="shared" si="136"/>
        <v>81</v>
      </c>
    </row>
    <row r="8694" spans="1:10" x14ac:dyDescent="0.25">
      <c r="A8694" s="19">
        <v>8686</v>
      </c>
      <c r="B8694" s="16" t="s">
        <v>24</v>
      </c>
      <c r="C8694" s="21" t="s">
        <v>7740</v>
      </c>
      <c r="D8694" s="34" t="s">
        <v>23674</v>
      </c>
      <c r="E8694" s="21" t="s">
        <v>10447</v>
      </c>
      <c r="F8694" s="36">
        <v>32356</v>
      </c>
      <c r="G8694" s="12">
        <v>0</v>
      </c>
      <c r="H8694" s="25">
        <v>1210</v>
      </c>
      <c r="I8694" s="13">
        <v>0</v>
      </c>
      <c r="J8694" s="13">
        <f t="shared" si="136"/>
        <v>1210</v>
      </c>
    </row>
    <row r="8695" spans="1:10" x14ac:dyDescent="0.25">
      <c r="A8695" s="19">
        <v>8687</v>
      </c>
      <c r="B8695" s="16" t="s">
        <v>24</v>
      </c>
      <c r="C8695" s="21" t="s">
        <v>7740</v>
      </c>
      <c r="D8695" s="34" t="s">
        <v>23675</v>
      </c>
      <c r="E8695" s="21" t="s">
        <v>10447</v>
      </c>
      <c r="F8695" s="36">
        <v>32325</v>
      </c>
      <c r="G8695" s="12">
        <v>0</v>
      </c>
      <c r="H8695" s="25">
        <v>7500</v>
      </c>
      <c r="I8695" s="13">
        <v>0</v>
      </c>
      <c r="J8695" s="13">
        <f t="shared" si="136"/>
        <v>7500</v>
      </c>
    </row>
    <row r="8696" spans="1:10" x14ac:dyDescent="0.25">
      <c r="A8696" s="19">
        <v>8688</v>
      </c>
      <c r="B8696" s="16" t="s">
        <v>24</v>
      </c>
      <c r="C8696" s="21" t="s">
        <v>7740</v>
      </c>
      <c r="D8696" s="34" t="s">
        <v>23676</v>
      </c>
      <c r="E8696" s="21" t="s">
        <v>10447</v>
      </c>
      <c r="F8696" s="36">
        <v>32356</v>
      </c>
      <c r="G8696" s="12">
        <v>0</v>
      </c>
      <c r="H8696" s="25">
        <v>1320</v>
      </c>
      <c r="I8696" s="13">
        <v>0</v>
      </c>
      <c r="J8696" s="13">
        <f t="shared" si="136"/>
        <v>1320</v>
      </c>
    </row>
    <row r="8697" spans="1:10" x14ac:dyDescent="0.25">
      <c r="A8697" s="19">
        <v>8689</v>
      </c>
      <c r="B8697" s="16" t="s">
        <v>24</v>
      </c>
      <c r="C8697" s="21" t="s">
        <v>7740</v>
      </c>
      <c r="D8697" s="34" t="s">
        <v>23677</v>
      </c>
      <c r="E8697" s="21" t="s">
        <v>10447</v>
      </c>
      <c r="F8697" s="36">
        <v>32356</v>
      </c>
      <c r="G8697" s="12">
        <v>0</v>
      </c>
      <c r="H8697" s="25">
        <v>8300</v>
      </c>
      <c r="I8697" s="13">
        <v>0</v>
      </c>
      <c r="J8697" s="13">
        <f t="shared" si="136"/>
        <v>8300</v>
      </c>
    </row>
    <row r="8698" spans="1:10" x14ac:dyDescent="0.25">
      <c r="A8698" s="19">
        <v>8690</v>
      </c>
      <c r="B8698" s="16" t="s">
        <v>24</v>
      </c>
      <c r="C8698" s="21" t="s">
        <v>7740</v>
      </c>
      <c r="D8698" s="34" t="s">
        <v>23678</v>
      </c>
      <c r="E8698" s="21" t="s">
        <v>10447</v>
      </c>
      <c r="F8698" s="36">
        <v>32356</v>
      </c>
      <c r="G8698" s="12">
        <v>0</v>
      </c>
      <c r="H8698" s="25">
        <v>1285</v>
      </c>
      <c r="I8698" s="13">
        <v>0</v>
      </c>
      <c r="J8698" s="13">
        <f t="shared" si="136"/>
        <v>1285</v>
      </c>
    </row>
    <row r="8699" spans="1:10" x14ac:dyDescent="0.25">
      <c r="A8699" s="19">
        <v>8691</v>
      </c>
      <c r="B8699" s="16" t="s">
        <v>24</v>
      </c>
      <c r="C8699" s="21" t="s">
        <v>7740</v>
      </c>
      <c r="D8699" s="34" t="s">
        <v>23679</v>
      </c>
      <c r="E8699" s="21" t="s">
        <v>12762</v>
      </c>
      <c r="F8699" s="36">
        <v>32356</v>
      </c>
      <c r="G8699" s="12">
        <v>0</v>
      </c>
      <c r="H8699" s="25">
        <v>270</v>
      </c>
      <c r="I8699" s="13">
        <v>0</v>
      </c>
      <c r="J8699" s="13">
        <f t="shared" si="136"/>
        <v>270</v>
      </c>
    </row>
    <row r="8700" spans="1:10" x14ac:dyDescent="0.25">
      <c r="A8700" s="19">
        <v>8692</v>
      </c>
      <c r="B8700" s="16" t="s">
        <v>24</v>
      </c>
      <c r="C8700" s="21" t="s">
        <v>7740</v>
      </c>
      <c r="D8700" s="34" t="s">
        <v>23680</v>
      </c>
      <c r="E8700" s="21" t="s">
        <v>9918</v>
      </c>
      <c r="F8700" s="36">
        <v>32752</v>
      </c>
      <c r="G8700" s="12">
        <v>0</v>
      </c>
      <c r="H8700" s="25">
        <v>15000</v>
      </c>
      <c r="I8700" s="13">
        <v>0</v>
      </c>
      <c r="J8700" s="13">
        <f t="shared" si="136"/>
        <v>15000</v>
      </c>
    </row>
    <row r="8701" spans="1:10" x14ac:dyDescent="0.25">
      <c r="A8701" s="19">
        <v>8693</v>
      </c>
      <c r="B8701" s="16" t="s">
        <v>24</v>
      </c>
      <c r="C8701" s="21" t="s">
        <v>7740</v>
      </c>
      <c r="D8701" s="34" t="s">
        <v>23681</v>
      </c>
      <c r="E8701" s="21" t="s">
        <v>7930</v>
      </c>
      <c r="F8701" s="36">
        <v>30864</v>
      </c>
      <c r="G8701" s="12">
        <v>0</v>
      </c>
      <c r="H8701" s="25">
        <v>966000</v>
      </c>
      <c r="I8701" s="13">
        <v>0</v>
      </c>
      <c r="J8701" s="13">
        <f t="shared" si="136"/>
        <v>966000</v>
      </c>
    </row>
    <row r="8702" spans="1:10" x14ac:dyDescent="0.25">
      <c r="A8702" s="19">
        <v>8694</v>
      </c>
      <c r="B8702" s="16" t="s">
        <v>24</v>
      </c>
      <c r="C8702" s="21" t="s">
        <v>7740</v>
      </c>
      <c r="D8702" s="34" t="s">
        <v>23682</v>
      </c>
      <c r="E8702" s="21" t="s">
        <v>7930</v>
      </c>
      <c r="F8702" s="36">
        <v>30864</v>
      </c>
      <c r="G8702" s="12">
        <v>0</v>
      </c>
      <c r="H8702" s="25">
        <v>750</v>
      </c>
      <c r="I8702" s="13">
        <v>0</v>
      </c>
      <c r="J8702" s="13">
        <f t="shared" si="136"/>
        <v>750</v>
      </c>
    </row>
    <row r="8703" spans="1:10" x14ac:dyDescent="0.25">
      <c r="A8703" s="19">
        <v>8695</v>
      </c>
      <c r="B8703" s="16" t="s">
        <v>24</v>
      </c>
      <c r="C8703" s="21" t="s">
        <v>7740</v>
      </c>
      <c r="D8703" s="34" t="s">
        <v>7910</v>
      </c>
      <c r="E8703" s="21" t="s">
        <v>7911</v>
      </c>
      <c r="F8703" s="36">
        <v>36594</v>
      </c>
      <c r="G8703" s="12">
        <v>0</v>
      </c>
      <c r="H8703" s="25">
        <v>1109562.25</v>
      </c>
      <c r="I8703" s="13">
        <v>0</v>
      </c>
      <c r="J8703" s="13">
        <f t="shared" si="136"/>
        <v>1109562.25</v>
      </c>
    </row>
    <row r="8704" spans="1:10" x14ac:dyDescent="0.25">
      <c r="A8704" s="19">
        <v>8696</v>
      </c>
      <c r="B8704" s="16" t="s">
        <v>24</v>
      </c>
      <c r="C8704" s="21" t="s">
        <v>7740</v>
      </c>
      <c r="D8704" s="34" t="s">
        <v>23683</v>
      </c>
      <c r="E8704" s="21" t="s">
        <v>13067</v>
      </c>
      <c r="F8704" s="36">
        <v>31229</v>
      </c>
      <c r="G8704" s="12">
        <v>0</v>
      </c>
      <c r="H8704" s="25">
        <v>51</v>
      </c>
      <c r="I8704" s="13">
        <v>0</v>
      </c>
      <c r="J8704" s="13">
        <f t="shared" si="136"/>
        <v>51</v>
      </c>
    </row>
    <row r="8705" spans="1:10" x14ac:dyDescent="0.25">
      <c r="A8705" s="19">
        <v>8697</v>
      </c>
      <c r="B8705" s="16" t="s">
        <v>24</v>
      </c>
      <c r="C8705" s="21" t="s">
        <v>7740</v>
      </c>
      <c r="D8705" s="34" t="s">
        <v>23684</v>
      </c>
      <c r="E8705" s="21" t="s">
        <v>7813</v>
      </c>
      <c r="F8705" s="36">
        <v>31229</v>
      </c>
      <c r="G8705" s="12">
        <v>0</v>
      </c>
      <c r="H8705" s="25">
        <v>3616821.5</v>
      </c>
      <c r="I8705" s="13">
        <v>0</v>
      </c>
      <c r="J8705" s="13">
        <f t="shared" si="136"/>
        <v>3616821.5</v>
      </c>
    </row>
    <row r="8706" spans="1:10" x14ac:dyDescent="0.25">
      <c r="A8706" s="19">
        <v>8698</v>
      </c>
      <c r="B8706" s="16" t="s">
        <v>24</v>
      </c>
      <c r="C8706" s="21" t="s">
        <v>7740</v>
      </c>
      <c r="D8706" s="34" t="s">
        <v>23685</v>
      </c>
      <c r="E8706" s="21" t="s">
        <v>12991</v>
      </c>
      <c r="F8706" s="36">
        <v>31444</v>
      </c>
      <c r="G8706" s="12">
        <v>0</v>
      </c>
      <c r="H8706" s="25">
        <v>87.5</v>
      </c>
      <c r="I8706" s="13">
        <v>0</v>
      </c>
      <c r="J8706" s="13">
        <f t="shared" si="136"/>
        <v>87.5</v>
      </c>
    </row>
    <row r="8707" spans="1:10" x14ac:dyDescent="0.25">
      <c r="A8707" s="19">
        <v>8699</v>
      </c>
      <c r="B8707" s="16" t="s">
        <v>24</v>
      </c>
      <c r="C8707" s="21" t="s">
        <v>7740</v>
      </c>
      <c r="D8707" s="34" t="s">
        <v>23686</v>
      </c>
      <c r="E8707" s="21" t="s">
        <v>10234</v>
      </c>
      <c r="F8707" s="36">
        <v>31382</v>
      </c>
      <c r="G8707" s="12">
        <v>0</v>
      </c>
      <c r="H8707" s="25">
        <v>10000</v>
      </c>
      <c r="I8707" s="13">
        <v>0</v>
      </c>
      <c r="J8707" s="13">
        <f t="shared" si="136"/>
        <v>10000</v>
      </c>
    </row>
    <row r="8708" spans="1:10" x14ac:dyDescent="0.25">
      <c r="A8708" s="19">
        <v>8700</v>
      </c>
      <c r="B8708" s="16" t="s">
        <v>24</v>
      </c>
      <c r="C8708" s="21" t="s">
        <v>7740</v>
      </c>
      <c r="D8708" s="34" t="s">
        <v>23687</v>
      </c>
      <c r="E8708" s="21" t="s">
        <v>12827</v>
      </c>
      <c r="F8708" s="36">
        <v>31444</v>
      </c>
      <c r="G8708" s="12">
        <v>0</v>
      </c>
      <c r="H8708" s="25">
        <v>209</v>
      </c>
      <c r="I8708" s="13">
        <v>0</v>
      </c>
      <c r="J8708" s="13">
        <f t="shared" si="136"/>
        <v>209</v>
      </c>
    </row>
    <row r="8709" spans="1:10" x14ac:dyDescent="0.25">
      <c r="A8709" s="19">
        <v>8701</v>
      </c>
      <c r="B8709" s="16" t="s">
        <v>24</v>
      </c>
      <c r="C8709" s="21" t="s">
        <v>7740</v>
      </c>
      <c r="D8709" s="34" t="s">
        <v>23688</v>
      </c>
      <c r="E8709" s="21" t="s">
        <v>11809</v>
      </c>
      <c r="F8709" s="36">
        <v>31321</v>
      </c>
      <c r="G8709" s="12">
        <v>0</v>
      </c>
      <c r="H8709" s="25">
        <v>1625</v>
      </c>
      <c r="I8709" s="13">
        <v>0</v>
      </c>
      <c r="J8709" s="13">
        <f t="shared" si="136"/>
        <v>1625</v>
      </c>
    </row>
    <row r="8710" spans="1:10" x14ac:dyDescent="0.25">
      <c r="A8710" s="19">
        <v>8702</v>
      </c>
      <c r="B8710" s="16" t="s">
        <v>24</v>
      </c>
      <c r="C8710" s="21" t="s">
        <v>7740</v>
      </c>
      <c r="D8710" s="34" t="s">
        <v>23689</v>
      </c>
      <c r="E8710" s="21" t="s">
        <v>12990</v>
      </c>
      <c r="F8710" s="36">
        <v>31444</v>
      </c>
      <c r="G8710" s="12">
        <v>0</v>
      </c>
      <c r="H8710" s="25">
        <v>87.5</v>
      </c>
      <c r="I8710" s="13">
        <v>0</v>
      </c>
      <c r="J8710" s="13">
        <f t="shared" si="136"/>
        <v>87.5</v>
      </c>
    </row>
    <row r="8711" spans="1:10" x14ac:dyDescent="0.25">
      <c r="A8711" s="19">
        <v>8703</v>
      </c>
      <c r="B8711" s="16" t="s">
        <v>24</v>
      </c>
      <c r="C8711" s="21" t="s">
        <v>7740</v>
      </c>
      <c r="D8711" s="34" t="s">
        <v>23690</v>
      </c>
      <c r="E8711" s="21" t="s">
        <v>11928</v>
      </c>
      <c r="F8711" s="36">
        <v>30926</v>
      </c>
      <c r="G8711" s="12">
        <v>0</v>
      </c>
      <c r="H8711" s="25">
        <v>1400</v>
      </c>
      <c r="I8711" s="13">
        <v>0</v>
      </c>
      <c r="J8711" s="13">
        <f t="shared" si="136"/>
        <v>1400</v>
      </c>
    </row>
    <row r="8712" spans="1:10" x14ac:dyDescent="0.25">
      <c r="A8712" s="19">
        <v>8704</v>
      </c>
      <c r="B8712" s="16" t="s">
        <v>24</v>
      </c>
      <c r="C8712" s="21" t="s">
        <v>7740</v>
      </c>
      <c r="D8712" s="34" t="s">
        <v>23691</v>
      </c>
      <c r="E8712" s="21" t="s">
        <v>12446</v>
      </c>
      <c r="F8712" s="36">
        <v>30621</v>
      </c>
      <c r="G8712" s="12">
        <v>0</v>
      </c>
      <c r="H8712" s="25">
        <v>575</v>
      </c>
      <c r="I8712" s="13">
        <v>0</v>
      </c>
      <c r="J8712" s="13">
        <f t="shared" si="136"/>
        <v>575</v>
      </c>
    </row>
    <row r="8713" spans="1:10" x14ac:dyDescent="0.25">
      <c r="A8713" s="19">
        <v>8705</v>
      </c>
      <c r="B8713" s="16" t="s">
        <v>24</v>
      </c>
      <c r="C8713" s="21" t="s">
        <v>7740</v>
      </c>
      <c r="D8713" s="34" t="s">
        <v>23692</v>
      </c>
      <c r="E8713" s="21" t="s">
        <v>11239</v>
      </c>
      <c r="F8713" s="36">
        <v>30621</v>
      </c>
      <c r="G8713" s="12">
        <v>0</v>
      </c>
      <c r="H8713" s="25">
        <v>3250</v>
      </c>
      <c r="I8713" s="13">
        <v>0</v>
      </c>
      <c r="J8713" s="13">
        <f t="shared" si="136"/>
        <v>3250</v>
      </c>
    </row>
    <row r="8714" spans="1:10" x14ac:dyDescent="0.25">
      <c r="A8714" s="19">
        <v>8706</v>
      </c>
      <c r="B8714" s="16" t="s">
        <v>24</v>
      </c>
      <c r="C8714" s="21" t="s">
        <v>7740</v>
      </c>
      <c r="D8714" s="34" t="s">
        <v>23693</v>
      </c>
      <c r="E8714" s="21" t="s">
        <v>12701</v>
      </c>
      <c r="F8714" s="36">
        <v>33848</v>
      </c>
      <c r="G8714" s="12">
        <v>0</v>
      </c>
      <c r="H8714" s="25">
        <v>350</v>
      </c>
      <c r="I8714" s="13">
        <v>0</v>
      </c>
      <c r="J8714" s="13">
        <f t="shared" si="136"/>
        <v>350</v>
      </c>
    </row>
    <row r="8715" spans="1:10" x14ac:dyDescent="0.25">
      <c r="A8715" s="19">
        <v>8707</v>
      </c>
      <c r="B8715" s="16" t="s">
        <v>24</v>
      </c>
      <c r="C8715" s="21" t="s">
        <v>7740</v>
      </c>
      <c r="D8715" s="34" t="s">
        <v>23694</v>
      </c>
      <c r="E8715" s="21" t="s">
        <v>11341</v>
      </c>
      <c r="F8715" s="36">
        <v>33512</v>
      </c>
      <c r="G8715" s="12">
        <v>0</v>
      </c>
      <c r="H8715" s="25">
        <v>2900</v>
      </c>
      <c r="I8715" s="13">
        <v>0</v>
      </c>
      <c r="J8715" s="13">
        <f t="shared" si="136"/>
        <v>2900</v>
      </c>
    </row>
    <row r="8716" spans="1:10" x14ac:dyDescent="0.25">
      <c r="A8716" s="19">
        <v>8708</v>
      </c>
      <c r="B8716" s="16" t="s">
        <v>24</v>
      </c>
      <c r="C8716" s="21" t="s">
        <v>7740</v>
      </c>
      <c r="D8716" s="34" t="s">
        <v>23695</v>
      </c>
      <c r="E8716" s="21" t="s">
        <v>12447</v>
      </c>
      <c r="F8716" s="36">
        <v>32752</v>
      </c>
      <c r="G8716" s="12">
        <v>0</v>
      </c>
      <c r="H8716" s="25">
        <v>575</v>
      </c>
      <c r="I8716" s="13">
        <v>0</v>
      </c>
      <c r="J8716" s="13">
        <f t="shared" si="136"/>
        <v>575</v>
      </c>
    </row>
    <row r="8717" spans="1:10" x14ac:dyDescent="0.25">
      <c r="A8717" s="19">
        <v>8709</v>
      </c>
      <c r="B8717" s="16" t="s">
        <v>24</v>
      </c>
      <c r="C8717" s="21" t="s">
        <v>7740</v>
      </c>
      <c r="D8717" s="34" t="s">
        <v>23696</v>
      </c>
      <c r="E8717" s="21" t="s">
        <v>12589</v>
      </c>
      <c r="F8717" s="36">
        <v>32994</v>
      </c>
      <c r="G8717" s="12">
        <v>0</v>
      </c>
      <c r="H8717" s="25">
        <v>425</v>
      </c>
      <c r="I8717" s="13">
        <v>0</v>
      </c>
      <c r="J8717" s="13">
        <f t="shared" si="136"/>
        <v>425</v>
      </c>
    </row>
    <row r="8718" spans="1:10" x14ac:dyDescent="0.25">
      <c r="A8718" s="19">
        <v>8710</v>
      </c>
      <c r="B8718" s="16" t="s">
        <v>24</v>
      </c>
      <c r="C8718" s="21" t="s">
        <v>7740</v>
      </c>
      <c r="D8718" s="34" t="s">
        <v>23697</v>
      </c>
      <c r="E8718" s="21" t="s">
        <v>10694</v>
      </c>
      <c r="F8718" s="36">
        <v>34213</v>
      </c>
      <c r="G8718" s="12">
        <v>0</v>
      </c>
      <c r="H8718" s="25">
        <v>6160</v>
      </c>
      <c r="I8718" s="13">
        <v>0</v>
      </c>
      <c r="J8718" s="13">
        <f t="shared" si="136"/>
        <v>6160</v>
      </c>
    </row>
    <row r="8719" spans="1:10" x14ac:dyDescent="0.25">
      <c r="A8719" s="19">
        <v>8711</v>
      </c>
      <c r="B8719" s="16" t="s">
        <v>24</v>
      </c>
      <c r="C8719" s="21" t="s">
        <v>7740</v>
      </c>
      <c r="D8719" s="34" t="s">
        <v>23698</v>
      </c>
      <c r="E8719" s="21" t="s">
        <v>12427</v>
      </c>
      <c r="F8719" s="36">
        <v>30956</v>
      </c>
      <c r="G8719" s="12">
        <v>0</v>
      </c>
      <c r="H8719" s="25">
        <v>605</v>
      </c>
      <c r="I8719" s="13">
        <v>0</v>
      </c>
      <c r="J8719" s="13">
        <f t="shared" si="136"/>
        <v>605</v>
      </c>
    </row>
    <row r="8720" spans="1:10" x14ac:dyDescent="0.25">
      <c r="A8720" s="19">
        <v>8712</v>
      </c>
      <c r="B8720" s="16" t="s">
        <v>24</v>
      </c>
      <c r="C8720" s="21" t="s">
        <v>7740</v>
      </c>
      <c r="D8720" s="34" t="s">
        <v>23699</v>
      </c>
      <c r="E8720" s="21" t="s">
        <v>11872</v>
      </c>
      <c r="F8720" s="36">
        <v>30926</v>
      </c>
      <c r="G8720" s="12">
        <v>0</v>
      </c>
      <c r="H8720" s="25">
        <v>1500</v>
      </c>
      <c r="I8720" s="13">
        <v>0</v>
      </c>
      <c r="J8720" s="13">
        <f t="shared" si="136"/>
        <v>1500</v>
      </c>
    </row>
    <row r="8721" spans="1:10" x14ac:dyDescent="0.25">
      <c r="A8721" s="19">
        <v>8713</v>
      </c>
      <c r="B8721" s="16" t="s">
        <v>24</v>
      </c>
      <c r="C8721" s="21" t="s">
        <v>7740</v>
      </c>
      <c r="D8721" s="34" t="s">
        <v>23700</v>
      </c>
      <c r="E8721" s="21" t="s">
        <v>12787</v>
      </c>
      <c r="F8721" s="36">
        <v>36678</v>
      </c>
      <c r="G8721" s="12">
        <v>0</v>
      </c>
      <c r="H8721" s="25">
        <v>250</v>
      </c>
      <c r="I8721" s="13">
        <v>0</v>
      </c>
      <c r="J8721" s="13">
        <f t="shared" si="136"/>
        <v>250</v>
      </c>
    </row>
    <row r="8722" spans="1:10" x14ac:dyDescent="0.25">
      <c r="A8722" s="19">
        <v>8714</v>
      </c>
      <c r="B8722" s="16" t="s">
        <v>24</v>
      </c>
      <c r="C8722" s="21" t="s">
        <v>7740</v>
      </c>
      <c r="D8722" s="34" t="s">
        <v>23701</v>
      </c>
      <c r="E8722" s="21" t="s">
        <v>12441</v>
      </c>
      <c r="F8722" s="36">
        <v>32356</v>
      </c>
      <c r="G8722" s="12">
        <v>0</v>
      </c>
      <c r="H8722" s="25">
        <v>585</v>
      </c>
      <c r="I8722" s="13">
        <v>0</v>
      </c>
      <c r="J8722" s="13">
        <f t="shared" si="136"/>
        <v>585</v>
      </c>
    </row>
    <row r="8723" spans="1:10" x14ac:dyDescent="0.25">
      <c r="A8723" s="19">
        <v>8715</v>
      </c>
      <c r="B8723" s="16" t="s">
        <v>24</v>
      </c>
      <c r="C8723" s="21" t="s">
        <v>7740</v>
      </c>
      <c r="D8723" s="34" t="s">
        <v>23702</v>
      </c>
      <c r="E8723" s="21" t="s">
        <v>12649</v>
      </c>
      <c r="F8723" s="36">
        <v>32356</v>
      </c>
      <c r="G8723" s="12">
        <v>0</v>
      </c>
      <c r="H8723" s="25">
        <v>385</v>
      </c>
      <c r="I8723" s="13">
        <v>0</v>
      </c>
      <c r="J8723" s="13">
        <f t="shared" si="136"/>
        <v>385</v>
      </c>
    </row>
    <row r="8724" spans="1:10" x14ac:dyDescent="0.25">
      <c r="A8724" s="19">
        <v>8716</v>
      </c>
      <c r="B8724" s="16" t="s">
        <v>24</v>
      </c>
      <c r="C8724" s="21" t="s">
        <v>7740</v>
      </c>
      <c r="D8724" s="34" t="s">
        <v>23703</v>
      </c>
      <c r="E8724" s="21" t="s">
        <v>12552</v>
      </c>
      <c r="F8724" s="36">
        <v>32356</v>
      </c>
      <c r="G8724" s="12">
        <v>0</v>
      </c>
      <c r="H8724" s="25">
        <v>480</v>
      </c>
      <c r="I8724" s="13">
        <v>0</v>
      </c>
      <c r="J8724" s="13">
        <f t="shared" si="136"/>
        <v>480</v>
      </c>
    </row>
    <row r="8725" spans="1:10" x14ac:dyDescent="0.25">
      <c r="A8725" s="19">
        <v>8717</v>
      </c>
      <c r="B8725" s="16" t="s">
        <v>24</v>
      </c>
      <c r="C8725" s="21" t="s">
        <v>7740</v>
      </c>
      <c r="D8725" s="34" t="s">
        <v>23704</v>
      </c>
      <c r="E8725" s="21" t="s">
        <v>12331</v>
      </c>
      <c r="F8725" s="36">
        <v>32112</v>
      </c>
      <c r="G8725" s="12">
        <v>0</v>
      </c>
      <c r="H8725" s="25">
        <v>730</v>
      </c>
      <c r="I8725" s="13">
        <v>0</v>
      </c>
      <c r="J8725" s="13">
        <f t="shared" si="136"/>
        <v>730</v>
      </c>
    </row>
    <row r="8726" spans="1:10" x14ac:dyDescent="0.25">
      <c r="A8726" s="19">
        <v>8718</v>
      </c>
      <c r="B8726" s="16" t="s">
        <v>24</v>
      </c>
      <c r="C8726" s="21" t="s">
        <v>7740</v>
      </c>
      <c r="D8726" s="34" t="s">
        <v>23705</v>
      </c>
      <c r="E8726" s="21" t="s">
        <v>12008</v>
      </c>
      <c r="F8726" s="36">
        <v>30164</v>
      </c>
      <c r="G8726" s="12">
        <v>0</v>
      </c>
      <c r="H8726" s="25">
        <v>1233.3499999999999</v>
      </c>
      <c r="I8726" s="13">
        <v>0</v>
      </c>
      <c r="J8726" s="13">
        <f t="shared" si="136"/>
        <v>1233.3499999999999</v>
      </c>
    </row>
    <row r="8727" spans="1:10" x14ac:dyDescent="0.25">
      <c r="A8727" s="19">
        <v>8719</v>
      </c>
      <c r="B8727" s="16" t="s">
        <v>24</v>
      </c>
      <c r="C8727" s="21" t="s">
        <v>7740</v>
      </c>
      <c r="D8727" s="34" t="s">
        <v>23706</v>
      </c>
      <c r="E8727" s="21" t="s">
        <v>11712</v>
      </c>
      <c r="F8727" s="36">
        <v>30195</v>
      </c>
      <c r="G8727" s="12">
        <v>0</v>
      </c>
      <c r="H8727" s="25">
        <v>1845.87</v>
      </c>
      <c r="I8727" s="13">
        <v>0</v>
      </c>
      <c r="J8727" s="13">
        <f t="shared" si="136"/>
        <v>1845.87</v>
      </c>
    </row>
    <row r="8728" spans="1:10" x14ac:dyDescent="0.25">
      <c r="A8728" s="19">
        <v>8720</v>
      </c>
      <c r="B8728" s="16" t="s">
        <v>24</v>
      </c>
      <c r="C8728" s="21" t="s">
        <v>7740</v>
      </c>
      <c r="D8728" s="34" t="s">
        <v>23707</v>
      </c>
      <c r="E8728" s="21" t="s">
        <v>11591</v>
      </c>
      <c r="F8728" s="36">
        <v>29312</v>
      </c>
      <c r="G8728" s="12">
        <v>0</v>
      </c>
      <c r="H8728" s="25">
        <v>2118</v>
      </c>
      <c r="I8728" s="13">
        <v>0</v>
      </c>
      <c r="J8728" s="13">
        <f t="shared" si="136"/>
        <v>2118</v>
      </c>
    </row>
    <row r="8729" spans="1:10" x14ac:dyDescent="0.25">
      <c r="A8729" s="19">
        <v>8721</v>
      </c>
      <c r="B8729" s="16" t="s">
        <v>24</v>
      </c>
      <c r="C8729" s="21" t="s">
        <v>7740</v>
      </c>
      <c r="D8729" s="34" t="s">
        <v>23708</v>
      </c>
      <c r="E8729" s="21" t="s">
        <v>8389</v>
      </c>
      <c r="F8729" s="36">
        <v>29434</v>
      </c>
      <c r="G8729" s="12">
        <v>0</v>
      </c>
      <c r="H8729" s="25">
        <v>169669.18</v>
      </c>
      <c r="I8729" s="13">
        <v>0</v>
      </c>
      <c r="J8729" s="13">
        <f t="shared" si="136"/>
        <v>169669.18</v>
      </c>
    </row>
    <row r="8730" spans="1:10" x14ac:dyDescent="0.25">
      <c r="A8730" s="19">
        <v>8722</v>
      </c>
      <c r="B8730" s="16" t="s">
        <v>24</v>
      </c>
      <c r="C8730" s="21" t="s">
        <v>7740</v>
      </c>
      <c r="D8730" s="34" t="s">
        <v>9590</v>
      </c>
      <c r="E8730" s="21" t="s">
        <v>9591</v>
      </c>
      <c r="F8730" s="36">
        <v>29434</v>
      </c>
      <c r="G8730" s="12">
        <v>0</v>
      </c>
      <c r="H8730" s="25">
        <v>21640.76</v>
      </c>
      <c r="I8730" s="13">
        <v>0</v>
      </c>
      <c r="J8730" s="13">
        <f t="shared" si="136"/>
        <v>21640.76</v>
      </c>
    </row>
    <row r="8731" spans="1:10" x14ac:dyDescent="0.25">
      <c r="A8731" s="19">
        <v>8723</v>
      </c>
      <c r="B8731" s="16" t="s">
        <v>24</v>
      </c>
      <c r="C8731" s="21" t="s">
        <v>7740</v>
      </c>
      <c r="D8731" s="34" t="s">
        <v>10697</v>
      </c>
      <c r="E8731" s="21" t="s">
        <v>10698</v>
      </c>
      <c r="F8731" s="36">
        <v>30195</v>
      </c>
      <c r="G8731" s="12">
        <v>0</v>
      </c>
      <c r="H8731" s="25">
        <v>6143.41</v>
      </c>
      <c r="I8731" s="13">
        <v>0</v>
      </c>
      <c r="J8731" s="13">
        <f t="shared" si="136"/>
        <v>6143.41</v>
      </c>
    </row>
    <row r="8732" spans="1:10" x14ac:dyDescent="0.25">
      <c r="A8732" s="19">
        <v>8724</v>
      </c>
      <c r="B8732" s="16" t="s">
        <v>24</v>
      </c>
      <c r="C8732" s="21" t="s">
        <v>7740</v>
      </c>
      <c r="D8732" s="34" t="s">
        <v>10765</v>
      </c>
      <c r="E8732" s="21" t="s">
        <v>10766</v>
      </c>
      <c r="F8732" s="36">
        <v>30195</v>
      </c>
      <c r="G8732" s="12">
        <v>0</v>
      </c>
      <c r="H8732" s="25">
        <v>5778.07</v>
      </c>
      <c r="I8732" s="13">
        <v>0</v>
      </c>
      <c r="J8732" s="13">
        <f t="shared" si="136"/>
        <v>5778.07</v>
      </c>
    </row>
    <row r="8733" spans="1:10" x14ac:dyDescent="0.25">
      <c r="A8733" s="19">
        <v>8725</v>
      </c>
      <c r="B8733" s="16" t="s">
        <v>24</v>
      </c>
      <c r="C8733" s="21" t="s">
        <v>7740</v>
      </c>
      <c r="D8733" s="34" t="s">
        <v>11180</v>
      </c>
      <c r="E8733" s="21" t="s">
        <v>11181</v>
      </c>
      <c r="F8733" s="36">
        <v>29434</v>
      </c>
      <c r="G8733" s="12">
        <v>0</v>
      </c>
      <c r="H8733" s="25">
        <v>3524.16</v>
      </c>
      <c r="I8733" s="13">
        <v>0</v>
      </c>
      <c r="J8733" s="13">
        <f t="shared" si="136"/>
        <v>3524.16</v>
      </c>
    </row>
    <row r="8734" spans="1:10" x14ac:dyDescent="0.25">
      <c r="A8734" s="19">
        <v>8726</v>
      </c>
      <c r="B8734" s="16" t="s">
        <v>24</v>
      </c>
      <c r="C8734" s="21" t="s">
        <v>7740</v>
      </c>
      <c r="D8734" s="34" t="s">
        <v>11670</v>
      </c>
      <c r="E8734" s="21" t="s">
        <v>11671</v>
      </c>
      <c r="F8734" s="36">
        <v>33482</v>
      </c>
      <c r="G8734" s="12">
        <v>0</v>
      </c>
      <c r="H8734" s="25">
        <v>1930</v>
      </c>
      <c r="I8734" s="13">
        <v>0</v>
      </c>
      <c r="J8734" s="13">
        <f t="shared" si="136"/>
        <v>1930</v>
      </c>
    </row>
    <row r="8735" spans="1:10" x14ac:dyDescent="0.25">
      <c r="A8735" s="19">
        <v>8727</v>
      </c>
      <c r="B8735" s="16" t="s">
        <v>24</v>
      </c>
      <c r="C8735" s="21" t="s">
        <v>7740</v>
      </c>
      <c r="D8735" s="34" t="s">
        <v>9183</v>
      </c>
      <c r="E8735" s="21" t="s">
        <v>9184</v>
      </c>
      <c r="F8735" s="36">
        <v>39589</v>
      </c>
      <c r="G8735" s="12">
        <v>0</v>
      </c>
      <c r="H8735" s="25">
        <v>36676</v>
      </c>
      <c r="I8735" s="13">
        <v>0</v>
      </c>
      <c r="J8735" s="13">
        <f t="shared" si="136"/>
        <v>36676</v>
      </c>
    </row>
    <row r="8736" spans="1:10" x14ac:dyDescent="0.25">
      <c r="A8736" s="19">
        <v>8728</v>
      </c>
      <c r="B8736" s="16" t="s">
        <v>24</v>
      </c>
      <c r="C8736" s="21" t="s">
        <v>7740</v>
      </c>
      <c r="D8736" s="34" t="s">
        <v>7769</v>
      </c>
      <c r="E8736" s="21" t="s">
        <v>7770</v>
      </c>
      <c r="F8736" s="36">
        <v>40960</v>
      </c>
      <c r="G8736" s="12">
        <v>0</v>
      </c>
      <c r="H8736" s="25">
        <v>6478807.0599999996</v>
      </c>
      <c r="I8736" s="13">
        <v>0</v>
      </c>
      <c r="J8736" s="13">
        <f t="shared" si="136"/>
        <v>6478807.0599999996</v>
      </c>
    </row>
    <row r="8737" spans="1:10" x14ac:dyDescent="0.25">
      <c r="A8737" s="19">
        <v>8729</v>
      </c>
      <c r="B8737" s="16" t="s">
        <v>24</v>
      </c>
      <c r="C8737" s="21" t="s">
        <v>7740</v>
      </c>
      <c r="D8737" s="34" t="s">
        <v>8659</v>
      </c>
      <c r="E8737" s="21" t="s">
        <v>8660</v>
      </c>
      <c r="F8737" s="36">
        <v>39589</v>
      </c>
      <c r="G8737" s="12">
        <v>0</v>
      </c>
      <c r="H8737" s="25">
        <v>89089</v>
      </c>
      <c r="I8737" s="13">
        <v>0</v>
      </c>
      <c r="J8737" s="13">
        <f t="shared" si="136"/>
        <v>89089</v>
      </c>
    </row>
    <row r="8738" spans="1:10" x14ac:dyDescent="0.25">
      <c r="A8738" s="19">
        <v>8730</v>
      </c>
      <c r="B8738" s="16" t="s">
        <v>24</v>
      </c>
      <c r="C8738" s="21" t="s">
        <v>7740</v>
      </c>
      <c r="D8738" s="34" t="s">
        <v>7969</v>
      </c>
      <c r="E8738" s="21" t="s">
        <v>7970</v>
      </c>
      <c r="F8738" s="36">
        <v>30926</v>
      </c>
      <c r="G8738" s="12">
        <v>0</v>
      </c>
      <c r="H8738" s="25">
        <v>778342.40000000002</v>
      </c>
      <c r="I8738" s="13">
        <v>0</v>
      </c>
      <c r="J8738" s="13">
        <f t="shared" si="136"/>
        <v>778342.40000000002</v>
      </c>
    </row>
    <row r="8739" spans="1:10" x14ac:dyDescent="0.25">
      <c r="A8739" s="19">
        <v>8731</v>
      </c>
      <c r="B8739" s="16" t="s">
        <v>24</v>
      </c>
      <c r="C8739" s="21" t="s">
        <v>7740</v>
      </c>
      <c r="D8739" s="34" t="s">
        <v>12025</v>
      </c>
      <c r="E8739" s="21" t="s">
        <v>11318</v>
      </c>
      <c r="F8739" s="36">
        <v>33298</v>
      </c>
      <c r="G8739" s="12">
        <v>0</v>
      </c>
      <c r="H8739" s="25">
        <v>1200</v>
      </c>
      <c r="I8739" s="13">
        <v>0</v>
      </c>
      <c r="J8739" s="13">
        <f t="shared" si="136"/>
        <v>1200</v>
      </c>
    </row>
    <row r="8740" spans="1:10" x14ac:dyDescent="0.25">
      <c r="A8740" s="19">
        <v>8732</v>
      </c>
      <c r="B8740" s="16" t="s">
        <v>24</v>
      </c>
      <c r="C8740" s="21" t="s">
        <v>7740</v>
      </c>
      <c r="D8740" s="34" t="s">
        <v>11317</v>
      </c>
      <c r="E8740" s="21" t="s">
        <v>11318</v>
      </c>
      <c r="F8740" s="36">
        <v>33451</v>
      </c>
      <c r="G8740" s="12">
        <v>0</v>
      </c>
      <c r="H8740" s="25">
        <v>3000</v>
      </c>
      <c r="I8740" s="13">
        <v>0</v>
      </c>
      <c r="J8740" s="13">
        <f t="shared" si="136"/>
        <v>3000</v>
      </c>
    </row>
    <row r="8741" spans="1:10" x14ac:dyDescent="0.25">
      <c r="A8741" s="19">
        <v>8733</v>
      </c>
      <c r="B8741" s="16" t="s">
        <v>24</v>
      </c>
      <c r="C8741" s="21" t="s">
        <v>7740</v>
      </c>
      <c r="D8741" s="34" t="s">
        <v>10235</v>
      </c>
      <c r="E8741" s="21" t="s">
        <v>10236</v>
      </c>
      <c r="F8741" s="36">
        <v>33390</v>
      </c>
      <c r="G8741" s="12">
        <v>0</v>
      </c>
      <c r="H8741" s="25">
        <v>10000</v>
      </c>
      <c r="I8741" s="13">
        <v>0</v>
      </c>
      <c r="J8741" s="13">
        <f t="shared" si="136"/>
        <v>10000</v>
      </c>
    </row>
    <row r="8742" spans="1:10" x14ac:dyDescent="0.25">
      <c r="A8742" s="19">
        <v>8734</v>
      </c>
      <c r="B8742" s="16" t="s">
        <v>24</v>
      </c>
      <c r="C8742" s="21" t="s">
        <v>7740</v>
      </c>
      <c r="D8742" s="34" t="s">
        <v>10783</v>
      </c>
      <c r="E8742" s="21" t="s">
        <v>10784</v>
      </c>
      <c r="F8742" s="36">
        <v>33573</v>
      </c>
      <c r="G8742" s="12">
        <v>0</v>
      </c>
      <c r="H8742" s="25">
        <v>5611</v>
      </c>
      <c r="I8742" s="13">
        <v>0</v>
      </c>
      <c r="J8742" s="13">
        <f t="shared" ref="J8742:J8805" si="137">SUM(H8742-I8742)</f>
        <v>5611</v>
      </c>
    </row>
    <row r="8743" spans="1:10" x14ac:dyDescent="0.25">
      <c r="A8743" s="19">
        <v>8735</v>
      </c>
      <c r="B8743" s="16" t="s">
        <v>24</v>
      </c>
      <c r="C8743" s="21" t="s">
        <v>7740</v>
      </c>
      <c r="D8743" s="34" t="s">
        <v>9852</v>
      </c>
      <c r="E8743" s="21" t="s">
        <v>9853</v>
      </c>
      <c r="F8743" s="36">
        <v>40505</v>
      </c>
      <c r="G8743" s="12">
        <v>0</v>
      </c>
      <c r="H8743" s="25">
        <v>15899.5</v>
      </c>
      <c r="I8743" s="13">
        <v>0</v>
      </c>
      <c r="J8743" s="13">
        <f t="shared" si="137"/>
        <v>15899.5</v>
      </c>
    </row>
    <row r="8744" spans="1:10" x14ac:dyDescent="0.25">
      <c r="A8744" s="19">
        <v>8736</v>
      </c>
      <c r="B8744" s="16" t="s">
        <v>24</v>
      </c>
      <c r="C8744" s="21" t="s">
        <v>7740</v>
      </c>
      <c r="D8744" s="34" t="s">
        <v>8583</v>
      </c>
      <c r="E8744" s="21" t="s">
        <v>8584</v>
      </c>
      <c r="F8744" s="36">
        <v>39590</v>
      </c>
      <c r="G8744" s="12">
        <v>0</v>
      </c>
      <c r="H8744" s="25">
        <v>108969.5</v>
      </c>
      <c r="I8744" s="13">
        <v>0</v>
      </c>
      <c r="J8744" s="13">
        <f t="shared" si="137"/>
        <v>108969.5</v>
      </c>
    </row>
    <row r="8745" spans="1:10" x14ac:dyDescent="0.25">
      <c r="A8745" s="19">
        <v>8737</v>
      </c>
      <c r="B8745" s="16" t="s">
        <v>24</v>
      </c>
      <c r="C8745" s="21" t="s">
        <v>7740</v>
      </c>
      <c r="D8745" s="34" t="s">
        <v>10976</v>
      </c>
      <c r="E8745" s="21" t="s">
        <v>10977</v>
      </c>
      <c r="F8745" s="36">
        <v>39661</v>
      </c>
      <c r="G8745" s="12">
        <v>0</v>
      </c>
      <c r="H8745" s="25">
        <v>4403.8900000000003</v>
      </c>
      <c r="I8745" s="13">
        <v>0</v>
      </c>
      <c r="J8745" s="13">
        <f t="shared" si="137"/>
        <v>4403.8900000000003</v>
      </c>
    </row>
    <row r="8746" spans="1:10" x14ac:dyDescent="0.25">
      <c r="A8746" s="19">
        <v>8738</v>
      </c>
      <c r="B8746" s="16" t="s">
        <v>24</v>
      </c>
      <c r="C8746" s="21" t="s">
        <v>7740</v>
      </c>
      <c r="D8746" s="34" t="s">
        <v>10028</v>
      </c>
      <c r="E8746" s="21" t="s">
        <v>10029</v>
      </c>
      <c r="F8746" s="36">
        <v>34516</v>
      </c>
      <c r="G8746" s="12">
        <v>0</v>
      </c>
      <c r="H8746" s="25">
        <v>13207</v>
      </c>
      <c r="I8746" s="13">
        <v>0</v>
      </c>
      <c r="J8746" s="13">
        <f t="shared" si="137"/>
        <v>13207</v>
      </c>
    </row>
    <row r="8747" spans="1:10" x14ac:dyDescent="0.25">
      <c r="A8747" s="19">
        <v>8739</v>
      </c>
      <c r="B8747" s="16" t="s">
        <v>24</v>
      </c>
      <c r="C8747" s="21" t="s">
        <v>7740</v>
      </c>
      <c r="D8747" s="34" t="s">
        <v>8581</v>
      </c>
      <c r="E8747" s="21" t="s">
        <v>1097</v>
      </c>
      <c r="F8747" s="36">
        <v>34547</v>
      </c>
      <c r="G8747" s="12">
        <v>0</v>
      </c>
      <c r="H8747" s="25">
        <v>109134</v>
      </c>
      <c r="I8747" s="13">
        <v>0</v>
      </c>
      <c r="J8747" s="13">
        <f t="shared" si="137"/>
        <v>109134</v>
      </c>
    </row>
    <row r="8748" spans="1:10" x14ac:dyDescent="0.25">
      <c r="A8748" s="19">
        <v>8740</v>
      </c>
      <c r="B8748" s="16" t="s">
        <v>24</v>
      </c>
      <c r="C8748" s="21" t="s">
        <v>7740</v>
      </c>
      <c r="D8748" s="34" t="s">
        <v>10416</v>
      </c>
      <c r="E8748" s="21" t="s">
        <v>10417</v>
      </c>
      <c r="F8748" s="36">
        <v>33635</v>
      </c>
      <c r="G8748" s="12">
        <v>0</v>
      </c>
      <c r="H8748" s="25">
        <v>8460</v>
      </c>
      <c r="I8748" s="13">
        <v>0</v>
      </c>
      <c r="J8748" s="13">
        <f t="shared" si="137"/>
        <v>8460</v>
      </c>
    </row>
    <row r="8749" spans="1:10" x14ac:dyDescent="0.25">
      <c r="A8749" s="19">
        <v>8741</v>
      </c>
      <c r="B8749" s="16" t="s">
        <v>24</v>
      </c>
      <c r="C8749" s="21" t="s">
        <v>7740</v>
      </c>
      <c r="D8749" s="34" t="s">
        <v>8020</v>
      </c>
      <c r="E8749" s="21" t="s">
        <v>8021</v>
      </c>
      <c r="F8749" s="36">
        <v>40833</v>
      </c>
      <c r="G8749" s="12">
        <v>0</v>
      </c>
      <c r="H8749" s="25">
        <v>556750.80000000005</v>
      </c>
      <c r="I8749" s="13">
        <v>0</v>
      </c>
      <c r="J8749" s="13">
        <f t="shared" si="137"/>
        <v>556750.80000000005</v>
      </c>
    </row>
    <row r="8750" spans="1:10" x14ac:dyDescent="0.25">
      <c r="A8750" s="19">
        <v>8742</v>
      </c>
      <c r="B8750" s="16" t="s">
        <v>24</v>
      </c>
      <c r="C8750" s="21" t="s">
        <v>7740</v>
      </c>
      <c r="D8750" s="34" t="s">
        <v>8327</v>
      </c>
      <c r="E8750" s="21" t="s">
        <v>8328</v>
      </c>
      <c r="F8750" s="36">
        <v>43229</v>
      </c>
      <c r="G8750" s="12">
        <v>0</v>
      </c>
      <c r="H8750" s="25">
        <v>197500</v>
      </c>
      <c r="I8750" s="13">
        <v>0</v>
      </c>
      <c r="J8750" s="13">
        <f t="shared" si="137"/>
        <v>197500</v>
      </c>
    </row>
    <row r="8751" spans="1:10" x14ac:dyDescent="0.25">
      <c r="A8751" s="19">
        <v>8743</v>
      </c>
      <c r="B8751" s="16" t="s">
        <v>24</v>
      </c>
      <c r="C8751" s="21" t="s">
        <v>7740</v>
      </c>
      <c r="D8751" s="34" t="s">
        <v>8213</v>
      </c>
      <c r="E8751" s="21" t="s">
        <v>8214</v>
      </c>
      <c r="F8751" s="36">
        <v>40445</v>
      </c>
      <c r="G8751" s="12">
        <v>0</v>
      </c>
      <c r="H8751" s="25">
        <v>275634.09000000003</v>
      </c>
      <c r="I8751" s="13">
        <v>0</v>
      </c>
      <c r="J8751" s="13">
        <f t="shared" si="137"/>
        <v>275634.09000000003</v>
      </c>
    </row>
    <row r="8752" spans="1:10" x14ac:dyDescent="0.25">
      <c r="A8752" s="19">
        <v>8744</v>
      </c>
      <c r="B8752" s="16" t="s">
        <v>24</v>
      </c>
      <c r="C8752" s="21" t="s">
        <v>7740</v>
      </c>
      <c r="D8752" s="34" t="s">
        <v>11099</v>
      </c>
      <c r="E8752" s="21" t="s">
        <v>11100</v>
      </c>
      <c r="F8752" s="36">
        <v>40752</v>
      </c>
      <c r="G8752" s="12">
        <v>0</v>
      </c>
      <c r="H8752" s="25">
        <v>3829.3</v>
      </c>
      <c r="I8752" s="13">
        <v>0</v>
      </c>
      <c r="J8752" s="13">
        <f t="shared" si="137"/>
        <v>3829.3</v>
      </c>
    </row>
    <row r="8753" spans="1:10" x14ac:dyDescent="0.25">
      <c r="A8753" s="19">
        <v>8745</v>
      </c>
      <c r="B8753" s="16" t="s">
        <v>24</v>
      </c>
      <c r="C8753" s="21" t="s">
        <v>7740</v>
      </c>
      <c r="D8753" s="34" t="s">
        <v>8698</v>
      </c>
      <c r="E8753" s="21" t="s">
        <v>8699</v>
      </c>
      <c r="F8753" s="36">
        <v>36521</v>
      </c>
      <c r="G8753" s="12">
        <v>0</v>
      </c>
      <c r="H8753" s="25">
        <v>82015</v>
      </c>
      <c r="I8753" s="13">
        <v>0</v>
      </c>
      <c r="J8753" s="13">
        <f t="shared" si="137"/>
        <v>82015</v>
      </c>
    </row>
    <row r="8754" spans="1:10" x14ac:dyDescent="0.25">
      <c r="A8754" s="19">
        <v>8746</v>
      </c>
      <c r="B8754" s="16" t="s">
        <v>24</v>
      </c>
      <c r="C8754" s="21" t="s">
        <v>7740</v>
      </c>
      <c r="D8754" s="34" t="s">
        <v>7890</v>
      </c>
      <c r="E8754" s="21" t="s">
        <v>7891</v>
      </c>
      <c r="F8754" s="36">
        <v>36521</v>
      </c>
      <c r="G8754" s="12">
        <v>0</v>
      </c>
      <c r="H8754" s="25">
        <v>1348899</v>
      </c>
      <c r="I8754" s="13">
        <v>0</v>
      </c>
      <c r="J8754" s="13">
        <f t="shared" si="137"/>
        <v>1348899</v>
      </c>
    </row>
    <row r="8755" spans="1:10" x14ac:dyDescent="0.25">
      <c r="A8755" s="19">
        <v>8747</v>
      </c>
      <c r="B8755" s="16" t="s">
        <v>24</v>
      </c>
      <c r="C8755" s="21" t="s">
        <v>7740</v>
      </c>
      <c r="D8755" s="34" t="s">
        <v>9085</v>
      </c>
      <c r="E8755" s="21" t="s">
        <v>7891</v>
      </c>
      <c r="F8755" s="36">
        <v>36523</v>
      </c>
      <c r="G8755" s="12">
        <v>0</v>
      </c>
      <c r="H8755" s="25">
        <v>42135</v>
      </c>
      <c r="I8755" s="13">
        <v>0</v>
      </c>
      <c r="J8755" s="13">
        <f t="shared" si="137"/>
        <v>42135</v>
      </c>
    </row>
    <row r="8756" spans="1:10" x14ac:dyDescent="0.25">
      <c r="A8756" s="19">
        <v>8748</v>
      </c>
      <c r="B8756" s="16" t="s">
        <v>24</v>
      </c>
      <c r="C8756" s="21" t="s">
        <v>7740</v>
      </c>
      <c r="D8756" s="34" t="s">
        <v>9115</v>
      </c>
      <c r="E8756" s="21" t="s">
        <v>9116</v>
      </c>
      <c r="F8756" s="36">
        <v>40361</v>
      </c>
      <c r="G8756" s="12">
        <v>0</v>
      </c>
      <c r="H8756" s="25">
        <v>40000</v>
      </c>
      <c r="I8756" s="13">
        <v>0</v>
      </c>
      <c r="J8756" s="13">
        <f t="shared" si="137"/>
        <v>40000</v>
      </c>
    </row>
    <row r="8757" spans="1:10" x14ac:dyDescent="0.25">
      <c r="A8757" s="19">
        <v>8749</v>
      </c>
      <c r="B8757" s="16" t="s">
        <v>24</v>
      </c>
      <c r="C8757" s="21" t="s">
        <v>7740</v>
      </c>
      <c r="D8757" s="34" t="s">
        <v>9115</v>
      </c>
      <c r="E8757" s="21" t="s">
        <v>9116</v>
      </c>
      <c r="F8757" s="36">
        <v>40361</v>
      </c>
      <c r="G8757" s="12">
        <v>0</v>
      </c>
      <c r="H8757" s="25">
        <v>37021.040000000001</v>
      </c>
      <c r="I8757" s="13">
        <v>0</v>
      </c>
      <c r="J8757" s="13">
        <f t="shared" si="137"/>
        <v>37021.040000000001</v>
      </c>
    </row>
    <row r="8758" spans="1:10" x14ac:dyDescent="0.25">
      <c r="A8758" s="19">
        <v>8750</v>
      </c>
      <c r="B8758" s="16" t="s">
        <v>24</v>
      </c>
      <c r="C8758" s="21" t="s">
        <v>7740</v>
      </c>
      <c r="D8758" s="34" t="s">
        <v>8262</v>
      </c>
      <c r="E8758" s="21" t="s">
        <v>8263</v>
      </c>
      <c r="F8758" s="36">
        <v>40330</v>
      </c>
      <c r="G8758" s="12">
        <v>0</v>
      </c>
      <c r="H8758" s="25">
        <v>235711.91</v>
      </c>
      <c r="I8758" s="13">
        <v>0</v>
      </c>
      <c r="J8758" s="13">
        <f t="shared" si="137"/>
        <v>235711.91</v>
      </c>
    </row>
    <row r="8759" spans="1:10" x14ac:dyDescent="0.25">
      <c r="A8759" s="19">
        <v>8751</v>
      </c>
      <c r="B8759" s="16" t="s">
        <v>24</v>
      </c>
      <c r="C8759" s="21" t="s">
        <v>7740</v>
      </c>
      <c r="D8759" s="34" t="s">
        <v>8758</v>
      </c>
      <c r="E8759" s="21" t="s">
        <v>8759</v>
      </c>
      <c r="F8759" s="36">
        <v>36466</v>
      </c>
      <c r="G8759" s="12">
        <v>0</v>
      </c>
      <c r="H8759" s="25">
        <v>72575.5</v>
      </c>
      <c r="I8759" s="13">
        <v>0</v>
      </c>
      <c r="J8759" s="13">
        <f t="shared" si="137"/>
        <v>72575.5</v>
      </c>
    </row>
    <row r="8760" spans="1:10" x14ac:dyDescent="0.25">
      <c r="A8760" s="19">
        <v>8752</v>
      </c>
      <c r="B8760" s="16" t="s">
        <v>24</v>
      </c>
      <c r="C8760" s="21" t="s">
        <v>7740</v>
      </c>
      <c r="D8760" s="34" t="s">
        <v>7952</v>
      </c>
      <c r="E8760" s="21" t="s">
        <v>7953</v>
      </c>
      <c r="F8760" s="36">
        <v>36523</v>
      </c>
      <c r="G8760" s="12">
        <v>0</v>
      </c>
      <c r="H8760" s="25">
        <v>847103</v>
      </c>
      <c r="I8760" s="13">
        <v>0</v>
      </c>
      <c r="J8760" s="13">
        <f t="shared" si="137"/>
        <v>847103</v>
      </c>
    </row>
    <row r="8761" spans="1:10" x14ac:dyDescent="0.25">
      <c r="A8761" s="19">
        <v>8753</v>
      </c>
      <c r="B8761" s="16" t="s">
        <v>24</v>
      </c>
      <c r="C8761" s="21" t="s">
        <v>7740</v>
      </c>
      <c r="D8761" s="34" t="s">
        <v>7952</v>
      </c>
      <c r="E8761" s="21" t="s">
        <v>7953</v>
      </c>
      <c r="F8761" s="36">
        <v>36866</v>
      </c>
      <c r="G8761" s="12">
        <v>0</v>
      </c>
      <c r="H8761" s="25">
        <v>21350</v>
      </c>
      <c r="I8761" s="13">
        <v>0</v>
      </c>
      <c r="J8761" s="13">
        <f t="shared" si="137"/>
        <v>21350</v>
      </c>
    </row>
    <row r="8762" spans="1:10" x14ac:dyDescent="0.25">
      <c r="A8762" s="19">
        <v>8754</v>
      </c>
      <c r="B8762" s="16" t="s">
        <v>24</v>
      </c>
      <c r="C8762" s="21" t="s">
        <v>7740</v>
      </c>
      <c r="D8762" s="34" t="s">
        <v>8870</v>
      </c>
      <c r="E8762" s="21" t="s">
        <v>8871</v>
      </c>
      <c r="F8762" s="36">
        <v>36523</v>
      </c>
      <c r="G8762" s="12">
        <v>0</v>
      </c>
      <c r="H8762" s="25">
        <v>58802</v>
      </c>
      <c r="I8762" s="13">
        <v>0</v>
      </c>
      <c r="J8762" s="13">
        <f t="shared" si="137"/>
        <v>58802</v>
      </c>
    </row>
    <row r="8763" spans="1:10" x14ac:dyDescent="0.25">
      <c r="A8763" s="19">
        <v>8755</v>
      </c>
      <c r="B8763" s="16" t="s">
        <v>24</v>
      </c>
      <c r="C8763" s="21" t="s">
        <v>7740</v>
      </c>
      <c r="D8763" s="34" t="s">
        <v>11739</v>
      </c>
      <c r="E8763" s="21" t="s">
        <v>11740</v>
      </c>
      <c r="F8763" s="36">
        <v>40361</v>
      </c>
      <c r="G8763" s="12">
        <v>0</v>
      </c>
      <c r="H8763" s="25">
        <v>1773</v>
      </c>
      <c r="I8763" s="13">
        <v>0</v>
      </c>
      <c r="J8763" s="13">
        <f t="shared" si="137"/>
        <v>1773</v>
      </c>
    </row>
    <row r="8764" spans="1:10" x14ac:dyDescent="0.25">
      <c r="A8764" s="19">
        <v>8756</v>
      </c>
      <c r="B8764" s="16" t="s">
        <v>24</v>
      </c>
      <c r="C8764" s="21" t="s">
        <v>7740</v>
      </c>
      <c r="D8764" s="34" t="s">
        <v>8522</v>
      </c>
      <c r="E8764" s="21" t="s">
        <v>8523</v>
      </c>
      <c r="F8764" s="36">
        <v>36523</v>
      </c>
      <c r="G8764" s="12">
        <v>0</v>
      </c>
      <c r="H8764" s="25">
        <v>126296</v>
      </c>
      <c r="I8764" s="13">
        <v>0</v>
      </c>
      <c r="J8764" s="13">
        <f t="shared" si="137"/>
        <v>126296</v>
      </c>
    </row>
    <row r="8765" spans="1:10" x14ac:dyDescent="0.25">
      <c r="A8765" s="19">
        <v>8757</v>
      </c>
      <c r="B8765" s="16" t="s">
        <v>24</v>
      </c>
      <c r="C8765" s="21" t="s">
        <v>7740</v>
      </c>
      <c r="D8765" s="34" t="s">
        <v>7992</v>
      </c>
      <c r="E8765" s="21" t="s">
        <v>343</v>
      </c>
      <c r="F8765" s="36">
        <v>34973</v>
      </c>
      <c r="G8765" s="12">
        <v>0</v>
      </c>
      <c r="H8765" s="25">
        <v>672630</v>
      </c>
      <c r="I8765" s="13">
        <v>0</v>
      </c>
      <c r="J8765" s="13">
        <f t="shared" si="137"/>
        <v>672630</v>
      </c>
    </row>
    <row r="8766" spans="1:10" x14ac:dyDescent="0.25">
      <c r="A8766" s="19">
        <v>8758</v>
      </c>
      <c r="B8766" s="16" t="s">
        <v>24</v>
      </c>
      <c r="C8766" s="21" t="s">
        <v>7740</v>
      </c>
      <c r="D8766" s="34" t="s">
        <v>8693</v>
      </c>
      <c r="E8766" s="21" t="s">
        <v>8694</v>
      </c>
      <c r="F8766" s="36">
        <v>36521</v>
      </c>
      <c r="G8766" s="12">
        <v>0</v>
      </c>
      <c r="H8766" s="25">
        <v>82857</v>
      </c>
      <c r="I8766" s="13">
        <v>0</v>
      </c>
      <c r="J8766" s="13">
        <f t="shared" si="137"/>
        <v>82857</v>
      </c>
    </row>
    <row r="8767" spans="1:10" x14ac:dyDescent="0.25">
      <c r="A8767" s="19">
        <v>8759</v>
      </c>
      <c r="B8767" s="16" t="s">
        <v>24</v>
      </c>
      <c r="C8767" s="21" t="s">
        <v>7740</v>
      </c>
      <c r="D8767" s="34" t="s">
        <v>8693</v>
      </c>
      <c r="E8767" s="21" t="s">
        <v>8694</v>
      </c>
      <c r="F8767" s="36">
        <v>37025</v>
      </c>
      <c r="G8767" s="12">
        <v>0</v>
      </c>
      <c r="H8767" s="25">
        <v>18405.63</v>
      </c>
      <c r="I8767" s="13">
        <v>0</v>
      </c>
      <c r="J8767" s="13">
        <f t="shared" si="137"/>
        <v>18405.63</v>
      </c>
    </row>
    <row r="8768" spans="1:10" x14ac:dyDescent="0.25">
      <c r="A8768" s="19">
        <v>8760</v>
      </c>
      <c r="B8768" s="16" t="s">
        <v>24</v>
      </c>
      <c r="C8768" s="21" t="s">
        <v>7740</v>
      </c>
      <c r="D8768" s="34" t="s">
        <v>7835</v>
      </c>
      <c r="E8768" s="21" t="s">
        <v>7836</v>
      </c>
      <c r="F8768" s="36">
        <v>36523</v>
      </c>
      <c r="G8768" s="12">
        <v>0</v>
      </c>
      <c r="H8768" s="25">
        <v>2679186.5</v>
      </c>
      <c r="I8768" s="13">
        <v>0</v>
      </c>
      <c r="J8768" s="13">
        <f t="shared" si="137"/>
        <v>2679186.5</v>
      </c>
    </row>
    <row r="8769" spans="1:10" x14ac:dyDescent="0.25">
      <c r="A8769" s="19">
        <v>8761</v>
      </c>
      <c r="B8769" s="16" t="s">
        <v>24</v>
      </c>
      <c r="C8769" s="21" t="s">
        <v>7740</v>
      </c>
      <c r="D8769" s="34" t="s">
        <v>7835</v>
      </c>
      <c r="E8769" s="21" t="s">
        <v>7836</v>
      </c>
      <c r="F8769" s="36">
        <v>37025</v>
      </c>
      <c r="G8769" s="12">
        <v>0</v>
      </c>
      <c r="H8769" s="25">
        <v>20658.11</v>
      </c>
      <c r="I8769" s="13">
        <v>0</v>
      </c>
      <c r="J8769" s="13">
        <f t="shared" si="137"/>
        <v>20658.11</v>
      </c>
    </row>
    <row r="8770" spans="1:10" x14ac:dyDescent="0.25">
      <c r="A8770" s="19">
        <v>8762</v>
      </c>
      <c r="B8770" s="16" t="s">
        <v>24</v>
      </c>
      <c r="C8770" s="21" t="s">
        <v>7740</v>
      </c>
      <c r="D8770" s="34" t="s">
        <v>9099</v>
      </c>
      <c r="E8770" s="21" t="s">
        <v>9100</v>
      </c>
      <c r="F8770" s="36">
        <v>40077</v>
      </c>
      <c r="G8770" s="12">
        <v>0</v>
      </c>
      <c r="H8770" s="25">
        <v>40732.300000000003</v>
      </c>
      <c r="I8770" s="13">
        <v>0</v>
      </c>
      <c r="J8770" s="13">
        <f t="shared" si="137"/>
        <v>40732.300000000003</v>
      </c>
    </row>
    <row r="8771" spans="1:10" x14ac:dyDescent="0.25">
      <c r="A8771" s="19">
        <v>8763</v>
      </c>
      <c r="B8771" s="16" t="s">
        <v>24</v>
      </c>
      <c r="C8771" s="21" t="s">
        <v>7740</v>
      </c>
      <c r="D8771" s="34" t="s">
        <v>8341</v>
      </c>
      <c r="E8771" s="21" t="s">
        <v>8342</v>
      </c>
      <c r="F8771" s="36">
        <v>36521</v>
      </c>
      <c r="G8771" s="12">
        <v>0</v>
      </c>
      <c r="H8771" s="25">
        <v>190986</v>
      </c>
      <c r="I8771" s="13">
        <v>0</v>
      </c>
      <c r="J8771" s="13">
        <f t="shared" si="137"/>
        <v>190986</v>
      </c>
    </row>
    <row r="8772" spans="1:10" x14ac:dyDescent="0.25">
      <c r="A8772" s="19">
        <v>8764</v>
      </c>
      <c r="B8772" s="16" t="s">
        <v>24</v>
      </c>
      <c r="C8772" s="21" t="s">
        <v>7740</v>
      </c>
      <c r="D8772" s="34" t="s">
        <v>9174</v>
      </c>
      <c r="E8772" s="21" t="s">
        <v>9175</v>
      </c>
      <c r="F8772" s="36">
        <v>39657</v>
      </c>
      <c r="G8772" s="12">
        <v>0</v>
      </c>
      <c r="H8772" s="25">
        <v>36928.089999999997</v>
      </c>
      <c r="I8772" s="13">
        <v>0</v>
      </c>
      <c r="J8772" s="13">
        <f t="shared" si="137"/>
        <v>36928.089999999997</v>
      </c>
    </row>
    <row r="8773" spans="1:10" x14ac:dyDescent="0.25">
      <c r="A8773" s="19">
        <v>8765</v>
      </c>
      <c r="B8773" s="16" t="s">
        <v>24</v>
      </c>
      <c r="C8773" s="21" t="s">
        <v>7740</v>
      </c>
      <c r="D8773" s="34" t="s">
        <v>7867</v>
      </c>
      <c r="E8773" s="21" t="s">
        <v>7868</v>
      </c>
      <c r="F8773" s="36">
        <v>36521</v>
      </c>
      <c r="G8773" s="12">
        <v>0</v>
      </c>
      <c r="H8773" s="25">
        <v>1702899.5</v>
      </c>
      <c r="I8773" s="13">
        <v>0</v>
      </c>
      <c r="J8773" s="13">
        <f t="shared" si="137"/>
        <v>1702899.5</v>
      </c>
    </row>
    <row r="8774" spans="1:10" x14ac:dyDescent="0.25">
      <c r="A8774" s="19">
        <v>8766</v>
      </c>
      <c r="B8774" s="16" t="s">
        <v>24</v>
      </c>
      <c r="C8774" s="21" t="s">
        <v>7740</v>
      </c>
      <c r="D8774" s="34" t="s">
        <v>7867</v>
      </c>
      <c r="E8774" s="21" t="s">
        <v>7868</v>
      </c>
      <c r="F8774" s="36">
        <v>36838</v>
      </c>
      <c r="G8774" s="12">
        <v>0</v>
      </c>
      <c r="H8774" s="25">
        <v>200</v>
      </c>
      <c r="I8774" s="13">
        <v>0</v>
      </c>
      <c r="J8774" s="13">
        <f t="shared" si="137"/>
        <v>200</v>
      </c>
    </row>
    <row r="8775" spans="1:10" x14ac:dyDescent="0.25">
      <c r="A8775" s="19">
        <v>8767</v>
      </c>
      <c r="B8775" s="16" t="s">
        <v>24</v>
      </c>
      <c r="C8775" s="21" t="s">
        <v>7740</v>
      </c>
      <c r="D8775" s="34" t="s">
        <v>10716</v>
      </c>
      <c r="E8775" s="21" t="s">
        <v>10717</v>
      </c>
      <c r="F8775" s="36">
        <v>39954</v>
      </c>
      <c r="G8775" s="12">
        <v>0</v>
      </c>
      <c r="H8775" s="25">
        <v>6047</v>
      </c>
      <c r="I8775" s="13">
        <v>0</v>
      </c>
      <c r="J8775" s="13">
        <f t="shared" si="137"/>
        <v>6047</v>
      </c>
    </row>
    <row r="8776" spans="1:10" x14ac:dyDescent="0.25">
      <c r="A8776" s="19">
        <v>8768</v>
      </c>
      <c r="B8776" s="16" t="s">
        <v>24</v>
      </c>
      <c r="C8776" s="21" t="s">
        <v>7740</v>
      </c>
      <c r="D8776" s="34" t="s">
        <v>9515</v>
      </c>
      <c r="E8776" s="21" t="s">
        <v>9516</v>
      </c>
      <c r="F8776" s="36">
        <v>39587</v>
      </c>
      <c r="G8776" s="12">
        <v>0</v>
      </c>
      <c r="H8776" s="25">
        <v>23483.09</v>
      </c>
      <c r="I8776" s="13">
        <v>0</v>
      </c>
      <c r="J8776" s="13">
        <f t="shared" si="137"/>
        <v>23483.09</v>
      </c>
    </row>
    <row r="8777" spans="1:10" x14ac:dyDescent="0.25">
      <c r="A8777" s="19">
        <v>8769</v>
      </c>
      <c r="B8777" s="16" t="s">
        <v>24</v>
      </c>
      <c r="C8777" s="21" t="s">
        <v>7740</v>
      </c>
      <c r="D8777" s="34" t="s">
        <v>11148</v>
      </c>
      <c r="E8777" s="21" t="s">
        <v>11149</v>
      </c>
      <c r="F8777" s="36">
        <v>39794</v>
      </c>
      <c r="G8777" s="12">
        <v>0</v>
      </c>
      <c r="H8777" s="25">
        <v>3659.09</v>
      </c>
      <c r="I8777" s="13">
        <v>0</v>
      </c>
      <c r="J8777" s="13">
        <f t="shared" si="137"/>
        <v>3659.09</v>
      </c>
    </row>
    <row r="8778" spans="1:10" x14ac:dyDescent="0.25">
      <c r="A8778" s="19">
        <v>8770</v>
      </c>
      <c r="B8778" s="16" t="s">
        <v>24</v>
      </c>
      <c r="C8778" s="21" t="s">
        <v>7740</v>
      </c>
      <c r="D8778" s="34" t="s">
        <v>8237</v>
      </c>
      <c r="E8778" s="21" t="s">
        <v>8238</v>
      </c>
      <c r="F8778" s="36">
        <v>39548</v>
      </c>
      <c r="G8778" s="12">
        <v>0</v>
      </c>
      <c r="H8778" s="25">
        <v>260570</v>
      </c>
      <c r="I8778" s="13">
        <v>0</v>
      </c>
      <c r="J8778" s="13">
        <f t="shared" si="137"/>
        <v>260570</v>
      </c>
    </row>
    <row r="8779" spans="1:10" x14ac:dyDescent="0.25">
      <c r="A8779" s="19">
        <v>8771</v>
      </c>
      <c r="B8779" s="16" t="s">
        <v>24</v>
      </c>
      <c r="C8779" s="21" t="s">
        <v>7740</v>
      </c>
      <c r="D8779" s="34" t="s">
        <v>9479</v>
      </c>
      <c r="E8779" s="21" t="s">
        <v>9480</v>
      </c>
      <c r="F8779" s="36">
        <v>39751</v>
      </c>
      <c r="G8779" s="12">
        <v>0</v>
      </c>
      <c r="H8779" s="25">
        <v>24700</v>
      </c>
      <c r="I8779" s="13">
        <v>0</v>
      </c>
      <c r="J8779" s="13">
        <f t="shared" si="137"/>
        <v>24700</v>
      </c>
    </row>
    <row r="8780" spans="1:10" x14ac:dyDescent="0.25">
      <c r="A8780" s="19">
        <v>8772</v>
      </c>
      <c r="B8780" s="16" t="s">
        <v>24</v>
      </c>
      <c r="C8780" s="21" t="s">
        <v>7740</v>
      </c>
      <c r="D8780" s="34" t="s">
        <v>8727</v>
      </c>
      <c r="E8780" s="21" t="s">
        <v>8728</v>
      </c>
      <c r="F8780" s="36">
        <v>39700</v>
      </c>
      <c r="G8780" s="12">
        <v>0</v>
      </c>
      <c r="H8780" s="25">
        <v>77116</v>
      </c>
      <c r="I8780" s="13">
        <v>0</v>
      </c>
      <c r="J8780" s="13">
        <f t="shared" si="137"/>
        <v>77116</v>
      </c>
    </row>
    <row r="8781" spans="1:10" x14ac:dyDescent="0.25">
      <c r="A8781" s="19">
        <v>8773</v>
      </c>
      <c r="B8781" s="16" t="s">
        <v>24</v>
      </c>
      <c r="C8781" s="21" t="s">
        <v>7740</v>
      </c>
      <c r="D8781" s="34" t="s">
        <v>8783</v>
      </c>
      <c r="E8781" s="21" t="s">
        <v>8784</v>
      </c>
      <c r="F8781" s="36">
        <v>40067</v>
      </c>
      <c r="G8781" s="12">
        <v>0</v>
      </c>
      <c r="H8781" s="25">
        <v>68651.8</v>
      </c>
      <c r="I8781" s="13">
        <v>0</v>
      </c>
      <c r="J8781" s="13">
        <f t="shared" si="137"/>
        <v>68651.8</v>
      </c>
    </row>
    <row r="8782" spans="1:10" x14ac:dyDescent="0.25">
      <c r="A8782" s="19">
        <v>8774</v>
      </c>
      <c r="B8782" s="16" t="s">
        <v>24</v>
      </c>
      <c r="C8782" s="21" t="s">
        <v>7740</v>
      </c>
      <c r="D8782" s="34" t="s">
        <v>8362</v>
      </c>
      <c r="E8782" s="21" t="s">
        <v>8363</v>
      </c>
      <c r="F8782" s="36">
        <v>36210</v>
      </c>
      <c r="G8782" s="12">
        <v>0</v>
      </c>
      <c r="H8782" s="25">
        <v>180325</v>
      </c>
      <c r="I8782" s="13">
        <v>0</v>
      </c>
      <c r="J8782" s="13">
        <f t="shared" si="137"/>
        <v>180325</v>
      </c>
    </row>
    <row r="8783" spans="1:10" x14ac:dyDescent="0.25">
      <c r="A8783" s="19">
        <v>8775</v>
      </c>
      <c r="B8783" s="16" t="s">
        <v>24</v>
      </c>
      <c r="C8783" s="21" t="s">
        <v>7740</v>
      </c>
      <c r="D8783" s="34" t="s">
        <v>8362</v>
      </c>
      <c r="E8783" s="21" t="s">
        <v>8363</v>
      </c>
      <c r="F8783" s="36">
        <v>37530</v>
      </c>
      <c r="G8783" s="12">
        <v>0</v>
      </c>
      <c r="H8783" s="25">
        <v>25900</v>
      </c>
      <c r="I8783" s="13">
        <v>0</v>
      </c>
      <c r="J8783" s="13">
        <f t="shared" si="137"/>
        <v>25900</v>
      </c>
    </row>
    <row r="8784" spans="1:10" x14ac:dyDescent="0.25">
      <c r="A8784" s="19">
        <v>8776</v>
      </c>
      <c r="B8784" s="16" t="s">
        <v>24</v>
      </c>
      <c r="C8784" s="21" t="s">
        <v>7740</v>
      </c>
      <c r="D8784" s="34" t="s">
        <v>9122</v>
      </c>
      <c r="E8784" s="21" t="s">
        <v>9123</v>
      </c>
      <c r="F8784" s="36">
        <v>39596</v>
      </c>
      <c r="G8784" s="12">
        <v>0</v>
      </c>
      <c r="H8784" s="25">
        <v>39514.089999999997</v>
      </c>
      <c r="I8784" s="13">
        <v>0</v>
      </c>
      <c r="J8784" s="13">
        <f t="shared" si="137"/>
        <v>39514.089999999997</v>
      </c>
    </row>
    <row r="8785" spans="1:10" x14ac:dyDescent="0.25">
      <c r="A8785" s="19">
        <v>8777</v>
      </c>
      <c r="B8785" s="16" t="s">
        <v>24</v>
      </c>
      <c r="C8785" s="21" t="s">
        <v>7740</v>
      </c>
      <c r="D8785" s="34" t="s">
        <v>8485</v>
      </c>
      <c r="E8785" s="21" t="s">
        <v>8486</v>
      </c>
      <c r="F8785" s="36">
        <v>36094</v>
      </c>
      <c r="G8785" s="12">
        <v>0</v>
      </c>
      <c r="H8785" s="25">
        <v>135415</v>
      </c>
      <c r="I8785" s="13">
        <v>0</v>
      </c>
      <c r="J8785" s="13">
        <f t="shared" si="137"/>
        <v>135415</v>
      </c>
    </row>
    <row r="8786" spans="1:10" x14ac:dyDescent="0.25">
      <c r="A8786" s="19">
        <v>8778</v>
      </c>
      <c r="B8786" s="16" t="s">
        <v>24</v>
      </c>
      <c r="C8786" s="21" t="s">
        <v>7740</v>
      </c>
      <c r="D8786" s="34" t="s">
        <v>8485</v>
      </c>
      <c r="E8786" s="21" t="s">
        <v>8486</v>
      </c>
      <c r="F8786" s="36">
        <v>37530</v>
      </c>
      <c r="G8786" s="12">
        <v>0</v>
      </c>
      <c r="H8786" s="25">
        <v>1327</v>
      </c>
      <c r="I8786" s="13">
        <v>0</v>
      </c>
      <c r="J8786" s="13">
        <f t="shared" si="137"/>
        <v>1327</v>
      </c>
    </row>
    <row r="8787" spans="1:10" x14ac:dyDescent="0.25">
      <c r="A8787" s="19">
        <v>8779</v>
      </c>
      <c r="B8787" s="16" t="s">
        <v>24</v>
      </c>
      <c r="C8787" s="21" t="s">
        <v>7740</v>
      </c>
      <c r="D8787" s="34" t="s">
        <v>8435</v>
      </c>
      <c r="E8787" s="21" t="s">
        <v>8436</v>
      </c>
      <c r="F8787" s="36">
        <v>35992</v>
      </c>
      <c r="G8787" s="12">
        <v>0</v>
      </c>
      <c r="H8787" s="25">
        <v>150281.53</v>
      </c>
      <c r="I8787" s="13">
        <v>0</v>
      </c>
      <c r="J8787" s="13">
        <f t="shared" si="137"/>
        <v>150281.53</v>
      </c>
    </row>
    <row r="8788" spans="1:10" x14ac:dyDescent="0.25">
      <c r="A8788" s="19">
        <v>8780</v>
      </c>
      <c r="B8788" s="16" t="s">
        <v>24</v>
      </c>
      <c r="C8788" s="21" t="s">
        <v>7740</v>
      </c>
      <c r="D8788" s="34" t="s">
        <v>8435</v>
      </c>
      <c r="E8788" s="21" t="s">
        <v>8436</v>
      </c>
      <c r="F8788" s="36">
        <v>36145</v>
      </c>
      <c r="G8788" s="12">
        <v>0</v>
      </c>
      <c r="H8788" s="25">
        <v>5375.95</v>
      </c>
      <c r="I8788" s="13">
        <v>0</v>
      </c>
      <c r="J8788" s="13">
        <f t="shared" si="137"/>
        <v>5375.95</v>
      </c>
    </row>
    <row r="8789" spans="1:10" x14ac:dyDescent="0.25">
      <c r="A8789" s="19">
        <v>8781</v>
      </c>
      <c r="B8789" s="16" t="s">
        <v>24</v>
      </c>
      <c r="C8789" s="21" t="s">
        <v>7740</v>
      </c>
      <c r="D8789" s="34" t="s">
        <v>8505</v>
      </c>
      <c r="E8789" s="21" t="s">
        <v>8506</v>
      </c>
      <c r="F8789" s="36">
        <v>35963</v>
      </c>
      <c r="G8789" s="12">
        <v>0</v>
      </c>
      <c r="H8789" s="25">
        <v>130000</v>
      </c>
      <c r="I8789" s="13">
        <v>0</v>
      </c>
      <c r="J8789" s="13">
        <f t="shared" si="137"/>
        <v>130000</v>
      </c>
    </row>
    <row r="8790" spans="1:10" x14ac:dyDescent="0.25">
      <c r="A8790" s="19">
        <v>8782</v>
      </c>
      <c r="B8790" s="16" t="s">
        <v>24</v>
      </c>
      <c r="C8790" s="21" t="s">
        <v>7740</v>
      </c>
      <c r="D8790" s="34" t="s">
        <v>8505</v>
      </c>
      <c r="E8790" s="21" t="s">
        <v>8506</v>
      </c>
      <c r="F8790" s="36">
        <v>37530</v>
      </c>
      <c r="G8790" s="12">
        <v>0</v>
      </c>
      <c r="H8790" s="25">
        <v>23875</v>
      </c>
      <c r="I8790" s="13">
        <v>0</v>
      </c>
      <c r="J8790" s="13">
        <f t="shared" si="137"/>
        <v>23875</v>
      </c>
    </row>
    <row r="8791" spans="1:10" x14ac:dyDescent="0.25">
      <c r="A8791" s="19">
        <v>8783</v>
      </c>
      <c r="B8791" s="16" t="s">
        <v>24</v>
      </c>
      <c r="C8791" s="21" t="s">
        <v>7740</v>
      </c>
      <c r="D8791" s="34" t="s">
        <v>8655</v>
      </c>
      <c r="E8791" s="21" t="s">
        <v>8656</v>
      </c>
      <c r="F8791" s="36">
        <v>36179</v>
      </c>
      <c r="G8791" s="12">
        <v>0</v>
      </c>
      <c r="H8791" s="25">
        <v>90660</v>
      </c>
      <c r="I8791" s="13">
        <v>0</v>
      </c>
      <c r="J8791" s="13">
        <f t="shared" si="137"/>
        <v>90660</v>
      </c>
    </row>
    <row r="8792" spans="1:10" x14ac:dyDescent="0.25">
      <c r="A8792" s="19">
        <v>8784</v>
      </c>
      <c r="B8792" s="16" t="s">
        <v>24</v>
      </c>
      <c r="C8792" s="21" t="s">
        <v>7740</v>
      </c>
      <c r="D8792" s="34" t="s">
        <v>8655</v>
      </c>
      <c r="E8792" s="21" t="s">
        <v>8656</v>
      </c>
      <c r="F8792" s="36">
        <v>37530</v>
      </c>
      <c r="G8792" s="12">
        <v>0</v>
      </c>
      <c r="H8792" s="25">
        <v>2017.75</v>
      </c>
      <c r="I8792" s="13">
        <v>0</v>
      </c>
      <c r="J8792" s="13">
        <f t="shared" si="137"/>
        <v>2017.75</v>
      </c>
    </row>
    <row r="8793" spans="1:10" x14ac:dyDescent="0.25">
      <c r="A8793" s="19">
        <v>8785</v>
      </c>
      <c r="B8793" s="16" t="s">
        <v>24</v>
      </c>
      <c r="C8793" s="21" t="s">
        <v>7740</v>
      </c>
      <c r="D8793" s="34" t="s">
        <v>8440</v>
      </c>
      <c r="E8793" s="21" t="s">
        <v>8441</v>
      </c>
      <c r="F8793" s="36">
        <v>35991</v>
      </c>
      <c r="G8793" s="12">
        <v>0</v>
      </c>
      <c r="H8793" s="25">
        <v>148232.35</v>
      </c>
      <c r="I8793" s="13">
        <v>0</v>
      </c>
      <c r="J8793" s="13">
        <f t="shared" si="137"/>
        <v>148232.35</v>
      </c>
    </row>
    <row r="8794" spans="1:10" x14ac:dyDescent="0.25">
      <c r="A8794" s="19">
        <v>8786</v>
      </c>
      <c r="B8794" s="16" t="s">
        <v>24</v>
      </c>
      <c r="C8794" s="21" t="s">
        <v>7740</v>
      </c>
      <c r="D8794" s="34" t="s">
        <v>8440</v>
      </c>
      <c r="E8794" s="21" t="s">
        <v>8441</v>
      </c>
      <c r="F8794" s="36">
        <v>37530</v>
      </c>
      <c r="G8794" s="12">
        <v>0</v>
      </c>
      <c r="H8794" s="25">
        <v>1479</v>
      </c>
      <c r="I8794" s="13">
        <v>0</v>
      </c>
      <c r="J8794" s="13">
        <f t="shared" si="137"/>
        <v>1479</v>
      </c>
    </row>
    <row r="8795" spans="1:10" x14ac:dyDescent="0.25">
      <c r="A8795" s="19">
        <v>8787</v>
      </c>
      <c r="B8795" s="16" t="s">
        <v>24</v>
      </c>
      <c r="C8795" s="21" t="s">
        <v>7740</v>
      </c>
      <c r="D8795" s="34" t="s">
        <v>8440</v>
      </c>
      <c r="E8795" s="21" t="s">
        <v>8441</v>
      </c>
      <c r="F8795" s="36">
        <v>36059</v>
      </c>
      <c r="G8795" s="12">
        <v>0</v>
      </c>
      <c r="H8795" s="25">
        <v>390</v>
      </c>
      <c r="I8795" s="13">
        <v>0</v>
      </c>
      <c r="J8795" s="13">
        <f t="shared" si="137"/>
        <v>390</v>
      </c>
    </row>
    <row r="8796" spans="1:10" x14ac:dyDescent="0.25">
      <c r="A8796" s="19">
        <v>8788</v>
      </c>
      <c r="B8796" s="16" t="s">
        <v>24</v>
      </c>
      <c r="C8796" s="21" t="s">
        <v>7740</v>
      </c>
      <c r="D8796" s="34" t="s">
        <v>8514</v>
      </c>
      <c r="E8796" s="21" t="s">
        <v>8515</v>
      </c>
      <c r="F8796" s="36">
        <v>36094</v>
      </c>
      <c r="G8796" s="12">
        <v>0</v>
      </c>
      <c r="H8796" s="25">
        <v>128603</v>
      </c>
      <c r="I8796" s="13">
        <v>0</v>
      </c>
      <c r="J8796" s="13">
        <f t="shared" si="137"/>
        <v>128603</v>
      </c>
    </row>
    <row r="8797" spans="1:10" x14ac:dyDescent="0.25">
      <c r="A8797" s="19">
        <v>8789</v>
      </c>
      <c r="B8797" s="16" t="s">
        <v>24</v>
      </c>
      <c r="C8797" s="21" t="s">
        <v>7740</v>
      </c>
      <c r="D8797" s="34" t="s">
        <v>8514</v>
      </c>
      <c r="E8797" s="21" t="s">
        <v>8515</v>
      </c>
      <c r="F8797" s="36">
        <v>37530</v>
      </c>
      <c r="G8797" s="12">
        <v>0</v>
      </c>
      <c r="H8797" s="25">
        <v>20709</v>
      </c>
      <c r="I8797" s="13">
        <v>0</v>
      </c>
      <c r="J8797" s="13">
        <f t="shared" si="137"/>
        <v>20709</v>
      </c>
    </row>
    <row r="8798" spans="1:10" x14ac:dyDescent="0.25">
      <c r="A8798" s="19">
        <v>8790</v>
      </c>
      <c r="B8798" s="16" t="s">
        <v>24</v>
      </c>
      <c r="C8798" s="21" t="s">
        <v>7740</v>
      </c>
      <c r="D8798" s="34" t="s">
        <v>8514</v>
      </c>
      <c r="E8798" s="21" t="s">
        <v>8515</v>
      </c>
      <c r="F8798" s="36">
        <v>36742</v>
      </c>
      <c r="G8798" s="12">
        <v>0</v>
      </c>
      <c r="H8798" s="25">
        <v>200</v>
      </c>
      <c r="I8798" s="13">
        <v>0</v>
      </c>
      <c r="J8798" s="13">
        <f t="shared" si="137"/>
        <v>200</v>
      </c>
    </row>
    <row r="8799" spans="1:10" x14ac:dyDescent="0.25">
      <c r="A8799" s="19">
        <v>8791</v>
      </c>
      <c r="B8799" s="16" t="s">
        <v>24</v>
      </c>
      <c r="C8799" s="21" t="s">
        <v>7740</v>
      </c>
      <c r="D8799" s="34" t="s">
        <v>8297</v>
      </c>
      <c r="E8799" s="21" t="s">
        <v>8298</v>
      </c>
      <c r="F8799" s="36">
        <v>35975</v>
      </c>
      <c r="G8799" s="12">
        <v>0</v>
      </c>
      <c r="H8799" s="25">
        <v>211773.95</v>
      </c>
      <c r="I8799" s="13">
        <v>0</v>
      </c>
      <c r="J8799" s="13">
        <f t="shared" si="137"/>
        <v>211773.95</v>
      </c>
    </row>
    <row r="8800" spans="1:10" x14ac:dyDescent="0.25">
      <c r="A8800" s="19">
        <v>8792</v>
      </c>
      <c r="B8800" s="16" t="s">
        <v>24</v>
      </c>
      <c r="C8800" s="21" t="s">
        <v>7740</v>
      </c>
      <c r="D8800" s="34" t="s">
        <v>8297</v>
      </c>
      <c r="E8800" s="21" t="s">
        <v>8298</v>
      </c>
      <c r="F8800" s="36">
        <v>37530</v>
      </c>
      <c r="G8800" s="12">
        <v>0</v>
      </c>
      <c r="H8800" s="25">
        <v>1713</v>
      </c>
      <c r="I8800" s="13">
        <v>0</v>
      </c>
      <c r="J8800" s="13">
        <f t="shared" si="137"/>
        <v>1713</v>
      </c>
    </row>
    <row r="8801" spans="1:10" x14ac:dyDescent="0.25">
      <c r="A8801" s="19">
        <v>8793</v>
      </c>
      <c r="B8801" s="16" t="s">
        <v>24</v>
      </c>
      <c r="C8801" s="21" t="s">
        <v>7740</v>
      </c>
      <c r="D8801" s="34" t="s">
        <v>8297</v>
      </c>
      <c r="E8801" s="21" t="s">
        <v>8298</v>
      </c>
      <c r="F8801" s="36">
        <v>36115</v>
      </c>
      <c r="G8801" s="12">
        <v>0</v>
      </c>
      <c r="H8801" s="25">
        <v>3532.65</v>
      </c>
      <c r="I8801" s="13">
        <v>0</v>
      </c>
      <c r="J8801" s="13">
        <f t="shared" si="137"/>
        <v>3532.65</v>
      </c>
    </row>
    <row r="8802" spans="1:10" x14ac:dyDescent="0.25">
      <c r="A8802" s="19">
        <v>8794</v>
      </c>
      <c r="B8802" s="16" t="s">
        <v>24</v>
      </c>
      <c r="C8802" s="21" t="s">
        <v>7740</v>
      </c>
      <c r="D8802" s="34" t="s">
        <v>8428</v>
      </c>
      <c r="E8802" s="21" t="s">
        <v>8429</v>
      </c>
      <c r="F8802" s="36">
        <v>36286</v>
      </c>
      <c r="G8802" s="12">
        <v>0</v>
      </c>
      <c r="H8802" s="25">
        <v>151510.25</v>
      </c>
      <c r="I8802" s="13">
        <v>0</v>
      </c>
      <c r="J8802" s="13">
        <f t="shared" si="137"/>
        <v>151510.25</v>
      </c>
    </row>
    <row r="8803" spans="1:10" x14ac:dyDescent="0.25">
      <c r="A8803" s="19">
        <v>8795</v>
      </c>
      <c r="B8803" s="16" t="s">
        <v>24</v>
      </c>
      <c r="C8803" s="21" t="s">
        <v>7740</v>
      </c>
      <c r="D8803" s="34" t="s">
        <v>8428</v>
      </c>
      <c r="E8803" s="21" t="s">
        <v>8429</v>
      </c>
      <c r="F8803" s="36">
        <v>37530</v>
      </c>
      <c r="G8803" s="12">
        <v>0</v>
      </c>
      <c r="H8803" s="25">
        <v>1175</v>
      </c>
      <c r="I8803" s="13">
        <v>0</v>
      </c>
      <c r="J8803" s="13">
        <f t="shared" si="137"/>
        <v>1175</v>
      </c>
    </row>
    <row r="8804" spans="1:10" x14ac:dyDescent="0.25">
      <c r="A8804" s="19">
        <v>8796</v>
      </c>
      <c r="B8804" s="16" t="s">
        <v>24</v>
      </c>
      <c r="C8804" s="21" t="s">
        <v>7740</v>
      </c>
      <c r="D8804" s="34" t="s">
        <v>8428</v>
      </c>
      <c r="E8804" s="21" t="s">
        <v>8429</v>
      </c>
      <c r="F8804" s="36">
        <v>36360</v>
      </c>
      <c r="G8804" s="12">
        <v>0</v>
      </c>
      <c r="H8804" s="25">
        <v>1300</v>
      </c>
      <c r="I8804" s="13">
        <v>0</v>
      </c>
      <c r="J8804" s="13">
        <f t="shared" si="137"/>
        <v>1300</v>
      </c>
    </row>
    <row r="8805" spans="1:10" x14ac:dyDescent="0.25">
      <c r="A8805" s="19">
        <v>8797</v>
      </c>
      <c r="B8805" s="16" t="s">
        <v>24</v>
      </c>
      <c r="C8805" s="21" t="s">
        <v>7740</v>
      </c>
      <c r="D8805" s="34" t="s">
        <v>8306</v>
      </c>
      <c r="E8805" s="21" t="s">
        <v>8307</v>
      </c>
      <c r="F8805" s="36">
        <v>35975</v>
      </c>
      <c r="G8805" s="12">
        <v>0</v>
      </c>
      <c r="H8805" s="25">
        <v>208277.5</v>
      </c>
      <c r="I8805" s="13">
        <v>0</v>
      </c>
      <c r="J8805" s="13">
        <f t="shared" si="137"/>
        <v>208277.5</v>
      </c>
    </row>
    <row r="8806" spans="1:10" x14ac:dyDescent="0.25">
      <c r="A8806" s="19">
        <v>8798</v>
      </c>
      <c r="B8806" s="16" t="s">
        <v>24</v>
      </c>
      <c r="C8806" s="21" t="s">
        <v>7740</v>
      </c>
      <c r="D8806" s="34" t="s">
        <v>8306</v>
      </c>
      <c r="E8806" s="21" t="s">
        <v>8307</v>
      </c>
      <c r="F8806" s="36">
        <v>37530</v>
      </c>
      <c r="G8806" s="12">
        <v>0</v>
      </c>
      <c r="H8806" s="25">
        <v>1699</v>
      </c>
      <c r="I8806" s="13">
        <v>0</v>
      </c>
      <c r="J8806" s="13">
        <f t="shared" ref="J8806:J8869" si="138">SUM(H8806-I8806)</f>
        <v>1699</v>
      </c>
    </row>
    <row r="8807" spans="1:10" x14ac:dyDescent="0.25">
      <c r="A8807" s="19">
        <v>8799</v>
      </c>
      <c r="B8807" s="16" t="s">
        <v>24</v>
      </c>
      <c r="C8807" s="21" t="s">
        <v>7740</v>
      </c>
      <c r="D8807" s="34" t="s">
        <v>8479</v>
      </c>
      <c r="E8807" s="21" t="s">
        <v>8480</v>
      </c>
      <c r="F8807" s="36">
        <v>35963</v>
      </c>
      <c r="G8807" s="12">
        <v>0</v>
      </c>
      <c r="H8807" s="25">
        <v>136730</v>
      </c>
      <c r="I8807" s="13">
        <v>0</v>
      </c>
      <c r="J8807" s="13">
        <f t="shared" si="138"/>
        <v>136730</v>
      </c>
    </row>
    <row r="8808" spans="1:10" x14ac:dyDescent="0.25">
      <c r="A8808" s="19">
        <v>8800</v>
      </c>
      <c r="B8808" s="16" t="s">
        <v>24</v>
      </c>
      <c r="C8808" s="21" t="s">
        <v>7740</v>
      </c>
      <c r="D8808" s="34" t="s">
        <v>8479</v>
      </c>
      <c r="E8808" s="21" t="s">
        <v>8480</v>
      </c>
      <c r="F8808" s="36">
        <v>37530</v>
      </c>
      <c r="G8808" s="12">
        <v>0</v>
      </c>
      <c r="H8808" s="25">
        <v>1484.75</v>
      </c>
      <c r="I8808" s="13">
        <v>0</v>
      </c>
      <c r="J8808" s="13">
        <f t="shared" si="138"/>
        <v>1484.75</v>
      </c>
    </row>
    <row r="8809" spans="1:10" x14ac:dyDescent="0.25">
      <c r="A8809" s="19">
        <v>8801</v>
      </c>
      <c r="B8809" s="16" t="s">
        <v>24</v>
      </c>
      <c r="C8809" s="21" t="s">
        <v>7740</v>
      </c>
      <c r="D8809" s="34" t="s">
        <v>8479</v>
      </c>
      <c r="E8809" s="21" t="s">
        <v>8480</v>
      </c>
      <c r="F8809" s="36">
        <v>36033</v>
      </c>
      <c r="G8809" s="12">
        <v>0</v>
      </c>
      <c r="H8809" s="25">
        <v>5241.22</v>
      </c>
      <c r="I8809" s="13">
        <v>0</v>
      </c>
      <c r="J8809" s="13">
        <f t="shared" si="138"/>
        <v>5241.22</v>
      </c>
    </row>
    <row r="8810" spans="1:10" x14ac:dyDescent="0.25">
      <c r="A8810" s="19">
        <v>8802</v>
      </c>
      <c r="B8810" s="16" t="s">
        <v>24</v>
      </c>
      <c r="C8810" s="21" t="s">
        <v>7740</v>
      </c>
      <c r="D8810" s="34" t="s">
        <v>11253</v>
      </c>
      <c r="E8810" s="21" t="s">
        <v>11254</v>
      </c>
      <c r="F8810" s="36">
        <v>35004</v>
      </c>
      <c r="G8810" s="12">
        <v>0</v>
      </c>
      <c r="H8810" s="25">
        <v>3215</v>
      </c>
      <c r="I8810" s="13">
        <v>0</v>
      </c>
      <c r="J8810" s="13">
        <f t="shared" si="138"/>
        <v>3215</v>
      </c>
    </row>
    <row r="8811" spans="1:10" x14ac:dyDescent="0.25">
      <c r="A8811" s="19">
        <v>8803</v>
      </c>
      <c r="B8811" s="16" t="s">
        <v>24</v>
      </c>
      <c r="C8811" s="21" t="s">
        <v>7740</v>
      </c>
      <c r="D8811" s="34" t="s">
        <v>8482</v>
      </c>
      <c r="E8811" s="21" t="s">
        <v>8483</v>
      </c>
      <c r="F8811" s="36">
        <v>36109</v>
      </c>
      <c r="G8811" s="12">
        <v>0</v>
      </c>
      <c r="H8811" s="25">
        <v>135780</v>
      </c>
      <c r="I8811" s="13">
        <v>0</v>
      </c>
      <c r="J8811" s="13">
        <f t="shared" si="138"/>
        <v>135780</v>
      </c>
    </row>
    <row r="8812" spans="1:10" x14ac:dyDescent="0.25">
      <c r="A8812" s="19">
        <v>8804</v>
      </c>
      <c r="B8812" s="16" t="s">
        <v>24</v>
      </c>
      <c r="C8812" s="21" t="s">
        <v>7740</v>
      </c>
      <c r="D8812" s="34" t="s">
        <v>8482</v>
      </c>
      <c r="E8812" s="21" t="s">
        <v>8483</v>
      </c>
      <c r="F8812" s="36">
        <v>37530</v>
      </c>
      <c r="G8812" s="12">
        <v>0</v>
      </c>
      <c r="H8812" s="25">
        <v>22550</v>
      </c>
      <c r="I8812" s="13">
        <v>0</v>
      </c>
      <c r="J8812" s="13">
        <f t="shared" si="138"/>
        <v>22550</v>
      </c>
    </row>
    <row r="8813" spans="1:10" x14ac:dyDescent="0.25">
      <c r="A8813" s="19">
        <v>8805</v>
      </c>
      <c r="B8813" s="16" t="s">
        <v>24</v>
      </c>
      <c r="C8813" s="21" t="s">
        <v>7740</v>
      </c>
      <c r="D8813" s="34" t="s">
        <v>8520</v>
      </c>
      <c r="E8813" s="21" t="s">
        <v>8521</v>
      </c>
      <c r="F8813" s="36">
        <v>35956</v>
      </c>
      <c r="G8813" s="12">
        <v>0</v>
      </c>
      <c r="H8813" s="25">
        <v>126366</v>
      </c>
      <c r="I8813" s="13">
        <v>0</v>
      </c>
      <c r="J8813" s="13">
        <f t="shared" si="138"/>
        <v>126366</v>
      </c>
    </row>
    <row r="8814" spans="1:10" x14ac:dyDescent="0.25">
      <c r="A8814" s="19">
        <v>8806</v>
      </c>
      <c r="B8814" s="16" t="s">
        <v>24</v>
      </c>
      <c r="C8814" s="21" t="s">
        <v>7740</v>
      </c>
      <c r="D8814" s="34" t="s">
        <v>8520</v>
      </c>
      <c r="E8814" s="21" t="s">
        <v>8521</v>
      </c>
      <c r="F8814" s="36">
        <v>37530</v>
      </c>
      <c r="G8814" s="12">
        <v>0</v>
      </c>
      <c r="H8814" s="25">
        <v>50</v>
      </c>
      <c r="I8814" s="13">
        <v>0</v>
      </c>
      <c r="J8814" s="13">
        <f t="shared" si="138"/>
        <v>50</v>
      </c>
    </row>
    <row r="8815" spans="1:10" x14ac:dyDescent="0.25">
      <c r="A8815" s="19">
        <v>8807</v>
      </c>
      <c r="B8815" s="16" t="s">
        <v>24</v>
      </c>
      <c r="C8815" s="21" t="s">
        <v>7740</v>
      </c>
      <c r="D8815" s="34" t="s">
        <v>8232</v>
      </c>
      <c r="E8815" s="21" t="s">
        <v>8233</v>
      </c>
      <c r="F8815" s="36">
        <v>36188</v>
      </c>
      <c r="G8815" s="12">
        <v>0</v>
      </c>
      <c r="H8815" s="25">
        <v>265827</v>
      </c>
      <c r="I8815" s="13">
        <v>0</v>
      </c>
      <c r="J8815" s="13">
        <f t="shared" si="138"/>
        <v>265827</v>
      </c>
    </row>
    <row r="8816" spans="1:10" x14ac:dyDescent="0.25">
      <c r="A8816" s="19">
        <v>8808</v>
      </c>
      <c r="B8816" s="16" t="s">
        <v>24</v>
      </c>
      <c r="C8816" s="21" t="s">
        <v>7740</v>
      </c>
      <c r="D8816" s="34" t="s">
        <v>8232</v>
      </c>
      <c r="E8816" s="21" t="s">
        <v>8233</v>
      </c>
      <c r="F8816" s="36">
        <v>37530</v>
      </c>
      <c r="G8816" s="12">
        <v>0</v>
      </c>
      <c r="H8816" s="25">
        <v>23636</v>
      </c>
      <c r="I8816" s="13">
        <v>0</v>
      </c>
      <c r="J8816" s="13">
        <f t="shared" si="138"/>
        <v>23636</v>
      </c>
    </row>
    <row r="8817" spans="1:10" x14ac:dyDescent="0.25">
      <c r="A8817" s="19">
        <v>8809</v>
      </c>
      <c r="B8817" s="16" t="s">
        <v>24</v>
      </c>
      <c r="C8817" s="21" t="s">
        <v>7740</v>
      </c>
      <c r="D8817" s="34" t="s">
        <v>8382</v>
      </c>
      <c r="E8817" s="21" t="s">
        <v>8383</v>
      </c>
      <c r="F8817" s="36">
        <v>36040</v>
      </c>
      <c r="G8817" s="12">
        <v>0</v>
      </c>
      <c r="H8817" s="25">
        <v>171425</v>
      </c>
      <c r="I8817" s="13">
        <v>0</v>
      </c>
      <c r="J8817" s="13">
        <f t="shared" si="138"/>
        <v>171425</v>
      </c>
    </row>
    <row r="8818" spans="1:10" x14ac:dyDescent="0.25">
      <c r="A8818" s="19">
        <v>8810</v>
      </c>
      <c r="B8818" s="16" t="s">
        <v>24</v>
      </c>
      <c r="C8818" s="21" t="s">
        <v>7740</v>
      </c>
      <c r="D8818" s="34" t="s">
        <v>8382</v>
      </c>
      <c r="E8818" s="21" t="s">
        <v>8383</v>
      </c>
      <c r="F8818" s="36">
        <v>37530</v>
      </c>
      <c r="G8818" s="12">
        <v>0</v>
      </c>
      <c r="H8818" s="25">
        <v>1603</v>
      </c>
      <c r="I8818" s="13">
        <v>0</v>
      </c>
      <c r="J8818" s="13">
        <f t="shared" si="138"/>
        <v>1603</v>
      </c>
    </row>
    <row r="8819" spans="1:10" x14ac:dyDescent="0.25">
      <c r="A8819" s="19">
        <v>8811</v>
      </c>
      <c r="B8819" s="16" t="s">
        <v>24</v>
      </c>
      <c r="C8819" s="21" t="s">
        <v>7740</v>
      </c>
      <c r="D8819" s="34" t="s">
        <v>8640</v>
      </c>
      <c r="E8819" s="21" t="s">
        <v>8641</v>
      </c>
      <c r="F8819" s="36">
        <v>35975</v>
      </c>
      <c r="G8819" s="12">
        <v>0</v>
      </c>
      <c r="H8819" s="25">
        <v>95000</v>
      </c>
      <c r="I8819" s="13">
        <v>0</v>
      </c>
      <c r="J8819" s="13">
        <f t="shared" si="138"/>
        <v>95000</v>
      </c>
    </row>
    <row r="8820" spans="1:10" x14ac:dyDescent="0.25">
      <c r="A8820" s="19">
        <v>8812</v>
      </c>
      <c r="B8820" s="16" t="s">
        <v>24</v>
      </c>
      <c r="C8820" s="21" t="s">
        <v>7740</v>
      </c>
      <c r="D8820" s="34" t="s">
        <v>8640</v>
      </c>
      <c r="E8820" s="21" t="s">
        <v>8641</v>
      </c>
      <c r="F8820" s="36">
        <v>37530</v>
      </c>
      <c r="G8820" s="12">
        <v>0</v>
      </c>
      <c r="H8820" s="25">
        <v>7065</v>
      </c>
      <c r="I8820" s="13">
        <v>0</v>
      </c>
      <c r="J8820" s="13">
        <f t="shared" si="138"/>
        <v>7065</v>
      </c>
    </row>
    <row r="8821" spans="1:10" x14ac:dyDescent="0.25">
      <c r="A8821" s="19">
        <v>8813</v>
      </c>
      <c r="B8821" s="16" t="s">
        <v>24</v>
      </c>
      <c r="C8821" s="21" t="s">
        <v>7740</v>
      </c>
      <c r="D8821" s="34" t="s">
        <v>8640</v>
      </c>
      <c r="E8821" s="21" t="s">
        <v>8641</v>
      </c>
      <c r="F8821" s="36">
        <v>36861</v>
      </c>
      <c r="G8821" s="12">
        <v>0</v>
      </c>
      <c r="H8821" s="25">
        <v>2962.5</v>
      </c>
      <c r="I8821" s="13">
        <v>0</v>
      </c>
      <c r="J8821" s="13">
        <f t="shared" si="138"/>
        <v>2962.5</v>
      </c>
    </row>
    <row r="8822" spans="1:10" x14ac:dyDescent="0.25">
      <c r="A8822" s="19">
        <v>8814</v>
      </c>
      <c r="B8822" s="16" t="s">
        <v>24</v>
      </c>
      <c r="C8822" s="21" t="s">
        <v>7740</v>
      </c>
      <c r="D8822" s="34" t="s">
        <v>8283</v>
      </c>
      <c r="E8822" s="21" t="s">
        <v>8284</v>
      </c>
      <c r="F8822" s="36">
        <v>36096</v>
      </c>
      <c r="G8822" s="12">
        <v>0</v>
      </c>
      <c r="H8822" s="25">
        <v>222463.5</v>
      </c>
      <c r="I8822" s="13">
        <v>0</v>
      </c>
      <c r="J8822" s="13">
        <f t="shared" si="138"/>
        <v>222463.5</v>
      </c>
    </row>
    <row r="8823" spans="1:10" x14ac:dyDescent="0.25">
      <c r="A8823" s="19">
        <v>8815</v>
      </c>
      <c r="B8823" s="16" t="s">
        <v>24</v>
      </c>
      <c r="C8823" s="21" t="s">
        <v>7740</v>
      </c>
      <c r="D8823" s="34" t="s">
        <v>8283</v>
      </c>
      <c r="E8823" s="21" t="s">
        <v>8284</v>
      </c>
      <c r="F8823" s="36">
        <v>37530</v>
      </c>
      <c r="G8823" s="12">
        <v>0</v>
      </c>
      <c r="H8823" s="25">
        <v>1000</v>
      </c>
      <c r="I8823" s="13">
        <v>0</v>
      </c>
      <c r="J8823" s="13">
        <f t="shared" si="138"/>
        <v>1000</v>
      </c>
    </row>
    <row r="8824" spans="1:10" x14ac:dyDescent="0.25">
      <c r="A8824" s="19">
        <v>8816</v>
      </c>
      <c r="B8824" s="16" t="s">
        <v>24</v>
      </c>
      <c r="C8824" s="21" t="s">
        <v>7740</v>
      </c>
      <c r="D8824" s="34" t="s">
        <v>8444</v>
      </c>
      <c r="E8824" s="21" t="s">
        <v>8445</v>
      </c>
      <c r="F8824" s="36">
        <v>35942</v>
      </c>
      <c r="G8824" s="12">
        <v>0</v>
      </c>
      <c r="H8824" s="25">
        <v>147130</v>
      </c>
      <c r="I8824" s="13">
        <v>0</v>
      </c>
      <c r="J8824" s="13">
        <f t="shared" si="138"/>
        <v>147130</v>
      </c>
    </row>
    <row r="8825" spans="1:10" x14ac:dyDescent="0.25">
      <c r="A8825" s="19">
        <v>8817</v>
      </c>
      <c r="B8825" s="16" t="s">
        <v>24</v>
      </c>
      <c r="C8825" s="21" t="s">
        <v>7740</v>
      </c>
      <c r="D8825" s="34" t="s">
        <v>8444</v>
      </c>
      <c r="E8825" s="21" t="s">
        <v>8445</v>
      </c>
      <c r="F8825" s="36">
        <v>37530</v>
      </c>
      <c r="G8825" s="12">
        <v>0</v>
      </c>
      <c r="H8825" s="25">
        <v>1403</v>
      </c>
      <c r="I8825" s="13">
        <v>0</v>
      </c>
      <c r="J8825" s="13">
        <f t="shared" si="138"/>
        <v>1403</v>
      </c>
    </row>
    <row r="8826" spans="1:10" x14ac:dyDescent="0.25">
      <c r="A8826" s="19">
        <v>8818</v>
      </c>
      <c r="B8826" s="16" t="s">
        <v>24</v>
      </c>
      <c r="C8826" s="21" t="s">
        <v>7740</v>
      </c>
      <c r="D8826" s="34" t="s">
        <v>8444</v>
      </c>
      <c r="E8826" s="21" t="s">
        <v>8445</v>
      </c>
      <c r="F8826" s="36">
        <v>36060</v>
      </c>
      <c r="G8826" s="12">
        <v>0</v>
      </c>
      <c r="H8826" s="25">
        <v>25190</v>
      </c>
      <c r="I8826" s="13">
        <v>0</v>
      </c>
      <c r="J8826" s="13">
        <f t="shared" si="138"/>
        <v>25190</v>
      </c>
    </row>
    <row r="8827" spans="1:10" x14ac:dyDescent="0.25">
      <c r="A8827" s="19">
        <v>8819</v>
      </c>
      <c r="B8827" s="16" t="s">
        <v>24</v>
      </c>
      <c r="C8827" s="21" t="s">
        <v>7740</v>
      </c>
      <c r="D8827" s="34" t="s">
        <v>8676</v>
      </c>
      <c r="E8827" s="21" t="s">
        <v>8677</v>
      </c>
      <c r="F8827" s="36">
        <v>35975</v>
      </c>
      <c r="G8827" s="12">
        <v>0</v>
      </c>
      <c r="H8827" s="25">
        <v>85625</v>
      </c>
      <c r="I8827" s="13">
        <v>0</v>
      </c>
      <c r="J8827" s="13">
        <f t="shared" si="138"/>
        <v>85625</v>
      </c>
    </row>
    <row r="8828" spans="1:10" x14ac:dyDescent="0.25">
      <c r="A8828" s="19">
        <v>8820</v>
      </c>
      <c r="B8828" s="16" t="s">
        <v>24</v>
      </c>
      <c r="C8828" s="21" t="s">
        <v>7740</v>
      </c>
      <c r="D8828" s="34" t="s">
        <v>8676</v>
      </c>
      <c r="E8828" s="21" t="s">
        <v>8677</v>
      </c>
      <c r="F8828" s="36">
        <v>37530</v>
      </c>
      <c r="G8828" s="12">
        <v>0</v>
      </c>
      <c r="H8828" s="25">
        <v>1057</v>
      </c>
      <c r="I8828" s="13">
        <v>0</v>
      </c>
      <c r="J8828" s="13">
        <f t="shared" si="138"/>
        <v>1057</v>
      </c>
    </row>
    <row r="8829" spans="1:10" x14ac:dyDescent="0.25">
      <c r="A8829" s="19">
        <v>8821</v>
      </c>
      <c r="B8829" s="16" t="s">
        <v>24</v>
      </c>
      <c r="C8829" s="21" t="s">
        <v>7740</v>
      </c>
      <c r="D8829" s="34" t="s">
        <v>8633</v>
      </c>
      <c r="E8829" s="21" t="s">
        <v>8608</v>
      </c>
      <c r="F8829" s="36">
        <v>35961</v>
      </c>
      <c r="G8829" s="12">
        <v>0</v>
      </c>
      <c r="H8829" s="25">
        <v>96167</v>
      </c>
      <c r="I8829" s="13">
        <v>0</v>
      </c>
      <c r="J8829" s="13">
        <f t="shared" si="138"/>
        <v>96167</v>
      </c>
    </row>
    <row r="8830" spans="1:10" x14ac:dyDescent="0.25">
      <c r="A8830" s="19">
        <v>8822</v>
      </c>
      <c r="B8830" s="16" t="s">
        <v>24</v>
      </c>
      <c r="C8830" s="21" t="s">
        <v>7740</v>
      </c>
      <c r="D8830" s="34" t="s">
        <v>8633</v>
      </c>
      <c r="E8830" s="21" t="s">
        <v>8608</v>
      </c>
      <c r="F8830" s="36">
        <v>37530</v>
      </c>
      <c r="G8830" s="12">
        <v>0</v>
      </c>
      <c r="H8830" s="25">
        <v>1152</v>
      </c>
      <c r="I8830" s="13">
        <v>0</v>
      </c>
      <c r="J8830" s="13">
        <f t="shared" si="138"/>
        <v>1152</v>
      </c>
    </row>
    <row r="8831" spans="1:10" x14ac:dyDescent="0.25">
      <c r="A8831" s="19">
        <v>8823</v>
      </c>
      <c r="B8831" s="16" t="s">
        <v>24</v>
      </c>
      <c r="C8831" s="21" t="s">
        <v>7740</v>
      </c>
      <c r="D8831" s="34" t="s">
        <v>8607</v>
      </c>
      <c r="E8831" s="21" t="s">
        <v>8608</v>
      </c>
      <c r="F8831" s="36">
        <v>35961</v>
      </c>
      <c r="G8831" s="12">
        <v>0</v>
      </c>
      <c r="H8831" s="25">
        <v>103833</v>
      </c>
      <c r="I8831" s="13">
        <v>0</v>
      </c>
      <c r="J8831" s="13">
        <f t="shared" si="138"/>
        <v>103833</v>
      </c>
    </row>
    <row r="8832" spans="1:10" x14ac:dyDescent="0.25">
      <c r="A8832" s="19">
        <v>8824</v>
      </c>
      <c r="B8832" s="16" t="s">
        <v>24</v>
      </c>
      <c r="C8832" s="21" t="s">
        <v>7740</v>
      </c>
      <c r="D8832" s="34" t="s">
        <v>8607</v>
      </c>
      <c r="E8832" s="21" t="s">
        <v>8608</v>
      </c>
      <c r="F8832" s="36">
        <v>37530</v>
      </c>
      <c r="G8832" s="12">
        <v>0</v>
      </c>
      <c r="H8832" s="25">
        <v>1206</v>
      </c>
      <c r="I8832" s="13">
        <v>0</v>
      </c>
      <c r="J8832" s="13">
        <f t="shared" si="138"/>
        <v>1206</v>
      </c>
    </row>
    <row r="8833" spans="1:10" x14ac:dyDescent="0.25">
      <c r="A8833" s="19">
        <v>8825</v>
      </c>
      <c r="B8833" s="16" t="s">
        <v>24</v>
      </c>
      <c r="C8833" s="21" t="s">
        <v>7740</v>
      </c>
      <c r="D8833" s="34" t="s">
        <v>10275</v>
      </c>
      <c r="E8833" s="21" t="s">
        <v>10276</v>
      </c>
      <c r="F8833" s="36">
        <v>39722</v>
      </c>
      <c r="G8833" s="12">
        <v>0</v>
      </c>
      <c r="H8833" s="25">
        <v>9685.2099999999991</v>
      </c>
      <c r="I8833" s="13">
        <v>0</v>
      </c>
      <c r="J8833" s="13">
        <f t="shared" si="138"/>
        <v>9685.2099999999991</v>
      </c>
    </row>
    <row r="8834" spans="1:10" x14ac:dyDescent="0.25">
      <c r="A8834" s="19">
        <v>8826</v>
      </c>
      <c r="B8834" s="16" t="s">
        <v>24</v>
      </c>
      <c r="C8834" s="21" t="s">
        <v>7740</v>
      </c>
      <c r="D8834" s="34" t="s">
        <v>10270</v>
      </c>
      <c r="E8834" s="21" t="s">
        <v>10271</v>
      </c>
      <c r="F8834" s="36">
        <v>39584</v>
      </c>
      <c r="G8834" s="12">
        <v>0</v>
      </c>
      <c r="H8834" s="25">
        <v>9715.09</v>
      </c>
      <c r="I8834" s="13">
        <v>0</v>
      </c>
      <c r="J8834" s="13">
        <f t="shared" si="138"/>
        <v>9715.09</v>
      </c>
    </row>
    <row r="8835" spans="1:10" x14ac:dyDescent="0.25">
      <c r="A8835" s="19">
        <v>8827</v>
      </c>
      <c r="B8835" s="16" t="s">
        <v>24</v>
      </c>
      <c r="C8835" s="21" t="s">
        <v>7740</v>
      </c>
      <c r="D8835" s="34" t="s">
        <v>11414</v>
      </c>
      <c r="E8835" s="21" t="s">
        <v>11415</v>
      </c>
      <c r="F8835" s="36">
        <v>39700</v>
      </c>
      <c r="G8835" s="12">
        <v>0</v>
      </c>
      <c r="H8835" s="25">
        <v>2648</v>
      </c>
      <c r="I8835" s="13">
        <v>0</v>
      </c>
      <c r="J8835" s="13">
        <f t="shared" si="138"/>
        <v>2648</v>
      </c>
    </row>
    <row r="8836" spans="1:10" x14ac:dyDescent="0.25">
      <c r="A8836" s="19">
        <v>8828</v>
      </c>
      <c r="B8836" s="16" t="s">
        <v>24</v>
      </c>
      <c r="C8836" s="21" t="s">
        <v>7740</v>
      </c>
      <c r="D8836" s="34" t="s">
        <v>9994</v>
      </c>
      <c r="E8836" s="21" t="s">
        <v>9995</v>
      </c>
      <c r="F8836" s="36">
        <v>39590</v>
      </c>
      <c r="G8836" s="12">
        <v>0</v>
      </c>
      <c r="H8836" s="25">
        <v>13757</v>
      </c>
      <c r="I8836" s="13">
        <v>0</v>
      </c>
      <c r="J8836" s="13">
        <f t="shared" si="138"/>
        <v>13757</v>
      </c>
    </row>
    <row r="8837" spans="1:10" x14ac:dyDescent="0.25">
      <c r="A8837" s="19">
        <v>8829</v>
      </c>
      <c r="B8837" s="16" t="s">
        <v>24</v>
      </c>
      <c r="C8837" s="21" t="s">
        <v>7740</v>
      </c>
      <c r="D8837" s="34" t="s">
        <v>10819</v>
      </c>
      <c r="E8837" s="21" t="s">
        <v>10820</v>
      </c>
      <c r="F8837" s="36">
        <v>39678</v>
      </c>
      <c r="G8837" s="12">
        <v>0</v>
      </c>
      <c r="H8837" s="25">
        <v>5413.09</v>
      </c>
      <c r="I8837" s="13">
        <v>0</v>
      </c>
      <c r="J8837" s="13">
        <f t="shared" si="138"/>
        <v>5413.09</v>
      </c>
    </row>
    <row r="8838" spans="1:10" x14ac:dyDescent="0.25">
      <c r="A8838" s="19">
        <v>8830</v>
      </c>
      <c r="B8838" s="16" t="s">
        <v>24</v>
      </c>
      <c r="C8838" s="21" t="s">
        <v>7740</v>
      </c>
      <c r="D8838" s="34" t="s">
        <v>10117</v>
      </c>
      <c r="E8838" s="21" t="s">
        <v>10118</v>
      </c>
      <c r="F8838" s="36">
        <v>39553</v>
      </c>
      <c r="G8838" s="12">
        <v>0</v>
      </c>
      <c r="H8838" s="25">
        <v>11654.22</v>
      </c>
      <c r="I8838" s="13">
        <v>0</v>
      </c>
      <c r="J8838" s="13">
        <f t="shared" si="138"/>
        <v>11654.22</v>
      </c>
    </row>
    <row r="8839" spans="1:10" x14ac:dyDescent="0.25">
      <c r="A8839" s="19">
        <v>8831</v>
      </c>
      <c r="B8839" s="16" t="s">
        <v>24</v>
      </c>
      <c r="C8839" s="21" t="s">
        <v>7740</v>
      </c>
      <c r="D8839" s="34" t="s">
        <v>10995</v>
      </c>
      <c r="E8839" s="21" t="s">
        <v>10996</v>
      </c>
      <c r="F8839" s="36">
        <v>38496</v>
      </c>
      <c r="G8839" s="12">
        <v>0</v>
      </c>
      <c r="H8839" s="25">
        <v>4284.6000000000004</v>
      </c>
      <c r="I8839" s="13">
        <v>0</v>
      </c>
      <c r="J8839" s="13">
        <f t="shared" si="138"/>
        <v>4284.6000000000004</v>
      </c>
    </row>
    <row r="8840" spans="1:10" x14ac:dyDescent="0.25">
      <c r="A8840" s="19">
        <v>8832</v>
      </c>
      <c r="B8840" s="16" t="s">
        <v>24</v>
      </c>
      <c r="C8840" s="21" t="s">
        <v>7740</v>
      </c>
      <c r="D8840" s="34" t="s">
        <v>9708</v>
      </c>
      <c r="E8840" s="21" t="s">
        <v>9709</v>
      </c>
      <c r="F8840" s="36">
        <v>39728</v>
      </c>
      <c r="G8840" s="12">
        <v>0</v>
      </c>
      <c r="H8840" s="25">
        <v>18862</v>
      </c>
      <c r="I8840" s="13">
        <v>0</v>
      </c>
      <c r="J8840" s="13">
        <f t="shared" si="138"/>
        <v>18862</v>
      </c>
    </row>
    <row r="8841" spans="1:10" x14ac:dyDescent="0.25">
      <c r="A8841" s="19">
        <v>8833</v>
      </c>
      <c r="B8841" s="16" t="s">
        <v>24</v>
      </c>
      <c r="C8841" s="21" t="s">
        <v>7740</v>
      </c>
      <c r="D8841" s="34" t="s">
        <v>9680</v>
      </c>
      <c r="E8841" s="21" t="s">
        <v>9681</v>
      </c>
      <c r="F8841" s="36">
        <v>40788</v>
      </c>
      <c r="G8841" s="12">
        <v>0</v>
      </c>
      <c r="H8841" s="25">
        <v>19379.8</v>
      </c>
      <c r="I8841" s="13">
        <v>0</v>
      </c>
      <c r="J8841" s="13">
        <f t="shared" si="138"/>
        <v>19379.8</v>
      </c>
    </row>
    <row r="8842" spans="1:10" x14ac:dyDescent="0.25">
      <c r="A8842" s="19">
        <v>8834</v>
      </c>
      <c r="B8842" s="16" t="s">
        <v>24</v>
      </c>
      <c r="C8842" s="21" t="s">
        <v>7740</v>
      </c>
      <c r="D8842" s="34" t="s">
        <v>9620</v>
      </c>
      <c r="E8842" s="21" t="s">
        <v>9621</v>
      </c>
      <c r="F8842" s="36">
        <v>39615</v>
      </c>
      <c r="G8842" s="12">
        <v>0</v>
      </c>
      <c r="H8842" s="25">
        <v>20878</v>
      </c>
      <c r="I8842" s="13">
        <v>0</v>
      </c>
      <c r="J8842" s="13">
        <f t="shared" si="138"/>
        <v>20878</v>
      </c>
    </row>
    <row r="8843" spans="1:10" x14ac:dyDescent="0.25">
      <c r="A8843" s="19">
        <v>8835</v>
      </c>
      <c r="B8843" s="16" t="s">
        <v>24</v>
      </c>
      <c r="C8843" s="21" t="s">
        <v>7740</v>
      </c>
      <c r="D8843" s="34" t="s">
        <v>8614</v>
      </c>
      <c r="E8843" s="21" t="s">
        <v>8615</v>
      </c>
      <c r="F8843" s="36">
        <v>39618</v>
      </c>
      <c r="G8843" s="12">
        <v>0</v>
      </c>
      <c r="H8843" s="25">
        <v>102054</v>
      </c>
      <c r="I8843" s="13">
        <v>0</v>
      </c>
      <c r="J8843" s="13">
        <f t="shared" si="138"/>
        <v>102054</v>
      </c>
    </row>
    <row r="8844" spans="1:10" x14ac:dyDescent="0.25">
      <c r="A8844" s="19">
        <v>8836</v>
      </c>
      <c r="B8844" s="16" t="s">
        <v>24</v>
      </c>
      <c r="C8844" s="21" t="s">
        <v>7740</v>
      </c>
      <c r="D8844" s="34" t="s">
        <v>11825</v>
      </c>
      <c r="E8844" s="21" t="s">
        <v>11826</v>
      </c>
      <c r="F8844" s="36">
        <v>40044</v>
      </c>
      <c r="G8844" s="12">
        <v>0</v>
      </c>
      <c r="H8844" s="25">
        <v>1581</v>
      </c>
      <c r="I8844" s="13">
        <v>0</v>
      </c>
      <c r="J8844" s="13">
        <f t="shared" si="138"/>
        <v>1581</v>
      </c>
    </row>
    <row r="8845" spans="1:10" x14ac:dyDescent="0.25">
      <c r="A8845" s="19">
        <v>8837</v>
      </c>
      <c r="B8845" s="16" t="s">
        <v>24</v>
      </c>
      <c r="C8845" s="21" t="s">
        <v>7740</v>
      </c>
      <c r="D8845" s="34" t="s">
        <v>11722</v>
      </c>
      <c r="E8845" s="21" t="s">
        <v>11723</v>
      </c>
      <c r="F8845" s="36">
        <v>39611</v>
      </c>
      <c r="G8845" s="12">
        <v>0</v>
      </c>
      <c r="H8845" s="25">
        <v>1810.57</v>
      </c>
      <c r="I8845" s="13">
        <v>0</v>
      </c>
      <c r="J8845" s="13">
        <f t="shared" si="138"/>
        <v>1810.57</v>
      </c>
    </row>
    <row r="8846" spans="1:10" x14ac:dyDescent="0.25">
      <c r="A8846" s="19">
        <v>8838</v>
      </c>
      <c r="B8846" s="16" t="s">
        <v>24</v>
      </c>
      <c r="C8846" s="21" t="s">
        <v>7740</v>
      </c>
      <c r="D8846" s="34" t="s">
        <v>9143</v>
      </c>
      <c r="E8846" s="21" t="s">
        <v>9144</v>
      </c>
      <c r="F8846" s="36">
        <v>39570</v>
      </c>
      <c r="G8846" s="12">
        <v>0</v>
      </c>
      <c r="H8846" s="25">
        <v>38438.65</v>
      </c>
      <c r="I8846" s="13">
        <v>0</v>
      </c>
      <c r="J8846" s="13">
        <f t="shared" si="138"/>
        <v>38438.65</v>
      </c>
    </row>
    <row r="8847" spans="1:10" x14ac:dyDescent="0.25">
      <c r="A8847" s="19">
        <v>8839</v>
      </c>
      <c r="B8847" s="16" t="s">
        <v>24</v>
      </c>
      <c r="C8847" s="21" t="s">
        <v>7740</v>
      </c>
      <c r="D8847" s="34" t="s">
        <v>8915</v>
      </c>
      <c r="E8847" s="21" t="s">
        <v>8916</v>
      </c>
      <c r="F8847" s="36">
        <v>36124</v>
      </c>
      <c r="G8847" s="12">
        <v>0</v>
      </c>
      <c r="H8847" s="25">
        <v>55772.94</v>
      </c>
      <c r="I8847" s="13">
        <v>0</v>
      </c>
      <c r="J8847" s="13">
        <f t="shared" si="138"/>
        <v>55772.94</v>
      </c>
    </row>
    <row r="8848" spans="1:10" x14ac:dyDescent="0.25">
      <c r="A8848" s="19">
        <v>8840</v>
      </c>
      <c r="B8848" s="16" t="s">
        <v>24</v>
      </c>
      <c r="C8848" s="21" t="s">
        <v>7740</v>
      </c>
      <c r="D8848" s="34" t="s">
        <v>11289</v>
      </c>
      <c r="E8848" s="21" t="s">
        <v>11290</v>
      </c>
      <c r="F8848" s="36">
        <v>38350</v>
      </c>
      <c r="G8848" s="12">
        <v>0</v>
      </c>
      <c r="H8848" s="25">
        <v>3050</v>
      </c>
      <c r="I8848" s="13">
        <v>0</v>
      </c>
      <c r="J8848" s="13">
        <f t="shared" si="138"/>
        <v>3050</v>
      </c>
    </row>
    <row r="8849" spans="1:10" x14ac:dyDescent="0.25">
      <c r="A8849" s="19">
        <v>8841</v>
      </c>
      <c r="B8849" s="16" t="s">
        <v>24</v>
      </c>
      <c r="C8849" s="21" t="s">
        <v>7740</v>
      </c>
      <c r="D8849" s="34" t="s">
        <v>9846</v>
      </c>
      <c r="E8849" s="21" t="s">
        <v>9847</v>
      </c>
      <c r="F8849" s="36">
        <v>37747</v>
      </c>
      <c r="G8849" s="12">
        <v>0</v>
      </c>
      <c r="H8849" s="25">
        <v>16064</v>
      </c>
      <c r="I8849" s="13">
        <v>0</v>
      </c>
      <c r="J8849" s="13">
        <f t="shared" si="138"/>
        <v>16064</v>
      </c>
    </row>
    <row r="8850" spans="1:10" x14ac:dyDescent="0.25">
      <c r="A8850" s="19">
        <v>8842</v>
      </c>
      <c r="B8850" s="16" t="s">
        <v>24</v>
      </c>
      <c r="C8850" s="21" t="s">
        <v>7740</v>
      </c>
      <c r="D8850" s="34" t="s">
        <v>7937</v>
      </c>
      <c r="E8850" s="21" t="s">
        <v>7938</v>
      </c>
      <c r="F8850" s="36">
        <v>40788</v>
      </c>
      <c r="G8850" s="12">
        <v>0</v>
      </c>
      <c r="H8850" s="25">
        <v>913245.12</v>
      </c>
      <c r="I8850" s="13">
        <v>0</v>
      </c>
      <c r="J8850" s="13">
        <f t="shared" si="138"/>
        <v>913245.12</v>
      </c>
    </row>
    <row r="8851" spans="1:10" x14ac:dyDescent="0.25">
      <c r="A8851" s="19">
        <v>8843</v>
      </c>
      <c r="B8851" s="16" t="s">
        <v>24</v>
      </c>
      <c r="C8851" s="21" t="s">
        <v>7740</v>
      </c>
      <c r="D8851" s="34" t="s">
        <v>9775</v>
      </c>
      <c r="E8851" s="21" t="s">
        <v>9776</v>
      </c>
      <c r="F8851" s="36">
        <v>39736</v>
      </c>
      <c r="G8851" s="12">
        <v>0</v>
      </c>
      <c r="H8851" s="25">
        <v>17360</v>
      </c>
      <c r="I8851" s="13">
        <v>0</v>
      </c>
      <c r="J8851" s="13">
        <f t="shared" si="138"/>
        <v>17360</v>
      </c>
    </row>
    <row r="8852" spans="1:10" x14ac:dyDescent="0.25">
      <c r="A8852" s="19">
        <v>8844</v>
      </c>
      <c r="B8852" s="16" t="s">
        <v>24</v>
      </c>
      <c r="C8852" s="21" t="s">
        <v>7740</v>
      </c>
      <c r="D8852" s="34" t="s">
        <v>9773</v>
      </c>
      <c r="E8852" s="21" t="s">
        <v>9774</v>
      </c>
      <c r="F8852" s="36">
        <v>39616</v>
      </c>
      <c r="G8852" s="12">
        <v>0</v>
      </c>
      <c r="H8852" s="25">
        <v>17387</v>
      </c>
      <c r="I8852" s="13">
        <v>0</v>
      </c>
      <c r="J8852" s="13">
        <f t="shared" si="138"/>
        <v>17387</v>
      </c>
    </row>
    <row r="8853" spans="1:10" x14ac:dyDescent="0.25">
      <c r="A8853" s="19">
        <v>8845</v>
      </c>
      <c r="B8853" s="16" t="s">
        <v>24</v>
      </c>
      <c r="C8853" s="21" t="s">
        <v>7740</v>
      </c>
      <c r="D8853" s="34" t="s">
        <v>10061</v>
      </c>
      <c r="E8853" s="21" t="s">
        <v>10062</v>
      </c>
      <c r="F8853" s="36">
        <v>38602</v>
      </c>
      <c r="G8853" s="12">
        <v>0</v>
      </c>
      <c r="H8853" s="25">
        <v>12575</v>
      </c>
      <c r="I8853" s="13">
        <v>0</v>
      </c>
      <c r="J8853" s="13">
        <f t="shared" si="138"/>
        <v>12575</v>
      </c>
    </row>
    <row r="8854" spans="1:10" x14ac:dyDescent="0.25">
      <c r="A8854" s="19">
        <v>8846</v>
      </c>
      <c r="B8854" s="16" t="s">
        <v>24</v>
      </c>
      <c r="C8854" s="21" t="s">
        <v>7740</v>
      </c>
      <c r="D8854" s="34" t="s">
        <v>9023</v>
      </c>
      <c r="E8854" s="21" t="s">
        <v>9024</v>
      </c>
      <c r="F8854" s="36">
        <v>39637</v>
      </c>
      <c r="G8854" s="12">
        <v>0</v>
      </c>
      <c r="H8854" s="25">
        <v>45947.57</v>
      </c>
      <c r="I8854" s="13">
        <v>0</v>
      </c>
      <c r="J8854" s="13">
        <f t="shared" si="138"/>
        <v>45947.57</v>
      </c>
    </row>
    <row r="8855" spans="1:10" x14ac:dyDescent="0.25">
      <c r="A8855" s="19">
        <v>8847</v>
      </c>
      <c r="B8855" s="16" t="s">
        <v>24</v>
      </c>
      <c r="C8855" s="21" t="s">
        <v>7740</v>
      </c>
      <c r="D8855" s="34" t="s">
        <v>8703</v>
      </c>
      <c r="E8855" s="21" t="s">
        <v>8704</v>
      </c>
      <c r="F8855" s="36">
        <v>37602</v>
      </c>
      <c r="G8855" s="12">
        <v>0</v>
      </c>
      <c r="H8855" s="25">
        <v>81012</v>
      </c>
      <c r="I8855" s="13">
        <v>0</v>
      </c>
      <c r="J8855" s="13">
        <f t="shared" si="138"/>
        <v>81012</v>
      </c>
    </row>
    <row r="8856" spans="1:10" x14ac:dyDescent="0.25">
      <c r="A8856" s="19">
        <v>8848</v>
      </c>
      <c r="B8856" s="16" t="s">
        <v>24</v>
      </c>
      <c r="C8856" s="21" t="s">
        <v>7740</v>
      </c>
      <c r="D8856" s="34" t="s">
        <v>10169</v>
      </c>
      <c r="E8856" s="21" t="s">
        <v>10170</v>
      </c>
      <c r="F8856" s="36">
        <v>35767</v>
      </c>
      <c r="G8856" s="12">
        <v>0</v>
      </c>
      <c r="H8856" s="25">
        <v>10825</v>
      </c>
      <c r="I8856" s="13">
        <v>0</v>
      </c>
      <c r="J8856" s="13">
        <f t="shared" si="138"/>
        <v>10825</v>
      </c>
    </row>
    <row r="8857" spans="1:10" x14ac:dyDescent="0.25">
      <c r="A8857" s="19">
        <v>8849</v>
      </c>
      <c r="B8857" s="16" t="s">
        <v>24</v>
      </c>
      <c r="C8857" s="21" t="s">
        <v>7740</v>
      </c>
      <c r="D8857" s="34" t="s">
        <v>8579</v>
      </c>
      <c r="E8857" s="21" t="s">
        <v>8580</v>
      </c>
      <c r="F8857" s="36">
        <v>35125</v>
      </c>
      <c r="G8857" s="12">
        <v>0</v>
      </c>
      <c r="H8857" s="25">
        <v>109439.27</v>
      </c>
      <c r="I8857" s="13">
        <v>0</v>
      </c>
      <c r="J8857" s="13">
        <f t="shared" si="138"/>
        <v>109439.27</v>
      </c>
    </row>
    <row r="8858" spans="1:10" x14ac:dyDescent="0.25">
      <c r="A8858" s="19">
        <v>8850</v>
      </c>
      <c r="B8858" s="16" t="s">
        <v>24</v>
      </c>
      <c r="C8858" s="21" t="s">
        <v>7740</v>
      </c>
      <c r="D8858" s="34" t="s">
        <v>9588</v>
      </c>
      <c r="E8858" s="21" t="s">
        <v>8580</v>
      </c>
      <c r="F8858" s="36">
        <v>35125</v>
      </c>
      <c r="G8858" s="12">
        <v>0</v>
      </c>
      <c r="H8858" s="25">
        <v>21760.73</v>
      </c>
      <c r="I8858" s="13">
        <v>0</v>
      </c>
      <c r="J8858" s="13">
        <f t="shared" si="138"/>
        <v>21760.73</v>
      </c>
    </row>
    <row r="8859" spans="1:10" x14ac:dyDescent="0.25">
      <c r="A8859" s="19">
        <v>8851</v>
      </c>
      <c r="B8859" s="16" t="s">
        <v>24</v>
      </c>
      <c r="C8859" s="21" t="s">
        <v>7740</v>
      </c>
      <c r="D8859" s="34" t="s">
        <v>9588</v>
      </c>
      <c r="E8859" s="21" t="s">
        <v>8580</v>
      </c>
      <c r="F8859" s="36">
        <v>37530</v>
      </c>
      <c r="G8859" s="12">
        <v>0</v>
      </c>
      <c r="H8859" s="25">
        <v>1050</v>
      </c>
      <c r="I8859" s="13">
        <v>0</v>
      </c>
      <c r="J8859" s="13">
        <f t="shared" si="138"/>
        <v>1050</v>
      </c>
    </row>
    <row r="8860" spans="1:10" x14ac:dyDescent="0.25">
      <c r="A8860" s="19">
        <v>8852</v>
      </c>
      <c r="B8860" s="16" t="s">
        <v>24</v>
      </c>
      <c r="C8860" s="21" t="s">
        <v>7740</v>
      </c>
      <c r="D8860" s="34" t="s">
        <v>9200</v>
      </c>
      <c r="E8860" s="21" t="s">
        <v>9201</v>
      </c>
      <c r="F8860" s="36">
        <v>39589</v>
      </c>
      <c r="G8860" s="12">
        <v>0</v>
      </c>
      <c r="H8860" s="25">
        <v>35982.31</v>
      </c>
      <c r="I8860" s="13">
        <v>0</v>
      </c>
      <c r="J8860" s="13">
        <f t="shared" si="138"/>
        <v>35982.31</v>
      </c>
    </row>
    <row r="8861" spans="1:10" x14ac:dyDescent="0.25">
      <c r="A8861" s="19">
        <v>8853</v>
      </c>
      <c r="B8861" s="16" t="s">
        <v>24</v>
      </c>
      <c r="C8861" s="21" t="s">
        <v>7740</v>
      </c>
      <c r="D8861" s="34" t="s">
        <v>8070</v>
      </c>
      <c r="E8861" s="21" t="s">
        <v>8071</v>
      </c>
      <c r="F8861" s="36">
        <v>36249</v>
      </c>
      <c r="G8861" s="12">
        <v>0</v>
      </c>
      <c r="H8861" s="25">
        <v>455000</v>
      </c>
      <c r="I8861" s="13">
        <v>0</v>
      </c>
      <c r="J8861" s="13">
        <f t="shared" si="138"/>
        <v>455000</v>
      </c>
    </row>
    <row r="8862" spans="1:10" x14ac:dyDescent="0.25">
      <c r="A8862" s="19">
        <v>8854</v>
      </c>
      <c r="B8862" s="16" t="s">
        <v>24</v>
      </c>
      <c r="C8862" s="21" t="s">
        <v>7740</v>
      </c>
      <c r="D8862" s="34" t="s">
        <v>9208</v>
      </c>
      <c r="E8862" s="21" t="s">
        <v>9128</v>
      </c>
      <c r="F8862" s="36">
        <v>36070</v>
      </c>
      <c r="G8862" s="12">
        <v>0</v>
      </c>
      <c r="H8862" s="25">
        <v>35745</v>
      </c>
      <c r="I8862" s="13">
        <v>0</v>
      </c>
      <c r="J8862" s="13">
        <f t="shared" si="138"/>
        <v>35745</v>
      </c>
    </row>
    <row r="8863" spans="1:10" x14ac:dyDescent="0.25">
      <c r="A8863" s="19">
        <v>8855</v>
      </c>
      <c r="B8863" s="16" t="s">
        <v>24</v>
      </c>
      <c r="C8863" s="21" t="s">
        <v>7740</v>
      </c>
      <c r="D8863" s="34" t="s">
        <v>9127</v>
      </c>
      <c r="E8863" s="21" t="s">
        <v>9128</v>
      </c>
      <c r="F8863" s="36">
        <v>36049</v>
      </c>
      <c r="G8863" s="12">
        <v>0</v>
      </c>
      <c r="H8863" s="25">
        <v>39200</v>
      </c>
      <c r="I8863" s="13">
        <v>0</v>
      </c>
      <c r="J8863" s="13">
        <f t="shared" si="138"/>
        <v>39200</v>
      </c>
    </row>
    <row r="8864" spans="1:10" x14ac:dyDescent="0.25">
      <c r="A8864" s="19">
        <v>8856</v>
      </c>
      <c r="B8864" s="16" t="s">
        <v>24</v>
      </c>
      <c r="C8864" s="21" t="s">
        <v>7740</v>
      </c>
      <c r="D8864" s="34" t="s">
        <v>9127</v>
      </c>
      <c r="E8864" s="21" t="s">
        <v>9128</v>
      </c>
      <c r="F8864" s="36">
        <v>37530</v>
      </c>
      <c r="G8864" s="12">
        <v>0</v>
      </c>
      <c r="H8864" s="25">
        <v>664</v>
      </c>
      <c r="I8864" s="13">
        <v>0</v>
      </c>
      <c r="J8864" s="13">
        <f t="shared" si="138"/>
        <v>664</v>
      </c>
    </row>
    <row r="8865" spans="1:10" x14ac:dyDescent="0.25">
      <c r="A8865" s="19">
        <v>8857</v>
      </c>
      <c r="B8865" s="16" t="s">
        <v>24</v>
      </c>
      <c r="C8865" s="21" t="s">
        <v>7740</v>
      </c>
      <c r="D8865" s="34" t="s">
        <v>8951</v>
      </c>
      <c r="E8865" s="21" t="s">
        <v>8348</v>
      </c>
      <c r="F8865" s="36">
        <v>35961</v>
      </c>
      <c r="G8865" s="12">
        <v>0</v>
      </c>
      <c r="H8865" s="25">
        <v>52600</v>
      </c>
      <c r="I8865" s="13">
        <v>0</v>
      </c>
      <c r="J8865" s="13">
        <f t="shared" si="138"/>
        <v>52600</v>
      </c>
    </row>
    <row r="8866" spans="1:10" x14ac:dyDescent="0.25">
      <c r="A8866" s="19">
        <v>8858</v>
      </c>
      <c r="B8866" s="16" t="s">
        <v>24</v>
      </c>
      <c r="C8866" s="21" t="s">
        <v>7740</v>
      </c>
      <c r="D8866" s="34" t="s">
        <v>8951</v>
      </c>
      <c r="E8866" s="21" t="s">
        <v>8348</v>
      </c>
      <c r="F8866" s="36">
        <v>37530</v>
      </c>
      <c r="G8866" s="12">
        <v>0</v>
      </c>
      <c r="H8866" s="25">
        <v>792</v>
      </c>
      <c r="I8866" s="13">
        <v>0</v>
      </c>
      <c r="J8866" s="13">
        <f t="shared" si="138"/>
        <v>792</v>
      </c>
    </row>
    <row r="8867" spans="1:10" x14ac:dyDescent="0.25">
      <c r="A8867" s="19">
        <v>8859</v>
      </c>
      <c r="B8867" s="16" t="s">
        <v>24</v>
      </c>
      <c r="C8867" s="21" t="s">
        <v>7740</v>
      </c>
      <c r="D8867" s="34" t="s">
        <v>8347</v>
      </c>
      <c r="E8867" s="21" t="s">
        <v>8348</v>
      </c>
      <c r="F8867" s="36">
        <v>35961</v>
      </c>
      <c r="G8867" s="12">
        <v>0</v>
      </c>
      <c r="H8867" s="25">
        <v>185433</v>
      </c>
      <c r="I8867" s="13">
        <v>0</v>
      </c>
      <c r="J8867" s="13">
        <f t="shared" si="138"/>
        <v>185433</v>
      </c>
    </row>
    <row r="8868" spans="1:10" x14ac:dyDescent="0.25">
      <c r="A8868" s="19">
        <v>8860</v>
      </c>
      <c r="B8868" s="16" t="s">
        <v>24</v>
      </c>
      <c r="C8868" s="21" t="s">
        <v>7740</v>
      </c>
      <c r="D8868" s="34" t="s">
        <v>8347</v>
      </c>
      <c r="E8868" s="21" t="s">
        <v>8348</v>
      </c>
      <c r="F8868" s="36">
        <v>37530</v>
      </c>
      <c r="G8868" s="12">
        <v>0</v>
      </c>
      <c r="H8868" s="25">
        <v>160</v>
      </c>
      <c r="I8868" s="13">
        <v>0</v>
      </c>
      <c r="J8868" s="13">
        <f t="shared" si="138"/>
        <v>160</v>
      </c>
    </row>
    <row r="8869" spans="1:10" x14ac:dyDescent="0.25">
      <c r="A8869" s="19">
        <v>8861</v>
      </c>
      <c r="B8869" s="16" t="s">
        <v>24</v>
      </c>
      <c r="C8869" s="21" t="s">
        <v>7740</v>
      </c>
      <c r="D8869" s="34" t="s">
        <v>8455</v>
      </c>
      <c r="E8869" s="21" t="s">
        <v>8348</v>
      </c>
      <c r="F8869" s="36">
        <v>35961</v>
      </c>
      <c r="G8869" s="12">
        <v>0</v>
      </c>
      <c r="H8869" s="25">
        <v>145000</v>
      </c>
      <c r="I8869" s="13">
        <v>0</v>
      </c>
      <c r="J8869" s="13">
        <f t="shared" si="138"/>
        <v>145000</v>
      </c>
    </row>
    <row r="8870" spans="1:10" x14ac:dyDescent="0.25">
      <c r="A8870" s="19">
        <v>8862</v>
      </c>
      <c r="B8870" s="16" t="s">
        <v>24</v>
      </c>
      <c r="C8870" s="21" t="s">
        <v>7740</v>
      </c>
      <c r="D8870" s="34" t="s">
        <v>8455</v>
      </c>
      <c r="E8870" s="21" t="s">
        <v>8348</v>
      </c>
      <c r="F8870" s="36">
        <v>37530</v>
      </c>
      <c r="G8870" s="12">
        <v>0</v>
      </c>
      <c r="H8870" s="25">
        <v>1661</v>
      </c>
      <c r="I8870" s="13">
        <v>0</v>
      </c>
      <c r="J8870" s="13">
        <f t="shared" ref="J8870:J8933" si="139">SUM(H8870-I8870)</f>
        <v>1661</v>
      </c>
    </row>
    <row r="8871" spans="1:10" x14ac:dyDescent="0.25">
      <c r="A8871" s="19">
        <v>8863</v>
      </c>
      <c r="B8871" s="16" t="s">
        <v>24</v>
      </c>
      <c r="C8871" s="21" t="s">
        <v>7740</v>
      </c>
      <c r="D8871" s="34" t="s">
        <v>9264</v>
      </c>
      <c r="E8871" s="21" t="s">
        <v>8348</v>
      </c>
      <c r="F8871" s="36">
        <v>35986</v>
      </c>
      <c r="G8871" s="12">
        <v>0</v>
      </c>
      <c r="H8871" s="25">
        <v>32800</v>
      </c>
      <c r="I8871" s="13">
        <v>0</v>
      </c>
      <c r="J8871" s="13">
        <f t="shared" si="139"/>
        <v>32800</v>
      </c>
    </row>
    <row r="8872" spans="1:10" x14ac:dyDescent="0.25">
      <c r="A8872" s="19">
        <v>8864</v>
      </c>
      <c r="B8872" s="16" t="s">
        <v>24</v>
      </c>
      <c r="C8872" s="21" t="s">
        <v>7740</v>
      </c>
      <c r="D8872" s="34" t="s">
        <v>9264</v>
      </c>
      <c r="E8872" s="21" t="s">
        <v>8348</v>
      </c>
      <c r="F8872" s="36">
        <v>37530</v>
      </c>
      <c r="G8872" s="12">
        <v>0</v>
      </c>
      <c r="H8872" s="25">
        <v>626</v>
      </c>
      <c r="I8872" s="13">
        <v>0</v>
      </c>
      <c r="J8872" s="13">
        <f t="shared" si="139"/>
        <v>626</v>
      </c>
    </row>
    <row r="8873" spans="1:10" x14ac:dyDescent="0.25">
      <c r="A8873" s="19">
        <v>8865</v>
      </c>
      <c r="B8873" s="16" t="s">
        <v>24</v>
      </c>
      <c r="C8873" s="21" t="s">
        <v>7740</v>
      </c>
      <c r="D8873" s="34" t="s">
        <v>12557</v>
      </c>
      <c r="E8873" s="21" t="s">
        <v>7463</v>
      </c>
      <c r="F8873" s="36">
        <v>33635</v>
      </c>
      <c r="G8873" s="12">
        <v>0</v>
      </c>
      <c r="H8873" s="25">
        <v>470</v>
      </c>
      <c r="I8873" s="13">
        <v>0</v>
      </c>
      <c r="J8873" s="13">
        <f t="shared" si="139"/>
        <v>470</v>
      </c>
    </row>
    <row r="8874" spans="1:10" x14ac:dyDescent="0.25">
      <c r="A8874" s="19">
        <v>8866</v>
      </c>
      <c r="B8874" s="16" t="s">
        <v>24</v>
      </c>
      <c r="C8874" s="21" t="s">
        <v>7740</v>
      </c>
      <c r="D8874" s="34" t="s">
        <v>12820</v>
      </c>
      <c r="E8874" s="21" t="s">
        <v>12821</v>
      </c>
      <c r="F8874" s="36">
        <v>35468</v>
      </c>
      <c r="G8874" s="12">
        <v>0</v>
      </c>
      <c r="H8874" s="25">
        <v>213.9</v>
      </c>
      <c r="I8874" s="13">
        <v>0</v>
      </c>
      <c r="J8874" s="13">
        <f t="shared" si="139"/>
        <v>213.9</v>
      </c>
    </row>
    <row r="8875" spans="1:10" x14ac:dyDescent="0.25">
      <c r="A8875" s="19">
        <v>8867</v>
      </c>
      <c r="B8875" s="16" t="s">
        <v>24</v>
      </c>
      <c r="C8875" s="21" t="s">
        <v>7740</v>
      </c>
      <c r="D8875" s="34" t="s">
        <v>13130</v>
      </c>
      <c r="E8875" s="21" t="s">
        <v>7425</v>
      </c>
      <c r="F8875" s="36">
        <v>35954</v>
      </c>
      <c r="G8875" s="12">
        <v>0</v>
      </c>
      <c r="H8875" s="25">
        <v>33</v>
      </c>
      <c r="I8875" s="13">
        <v>0</v>
      </c>
      <c r="J8875" s="13">
        <f t="shared" si="139"/>
        <v>33</v>
      </c>
    </row>
    <row r="8876" spans="1:10" x14ac:dyDescent="0.25">
      <c r="A8876" s="19">
        <v>8868</v>
      </c>
      <c r="B8876" s="16" t="s">
        <v>24</v>
      </c>
      <c r="C8876" s="21" t="s">
        <v>7740</v>
      </c>
      <c r="D8876" s="34" t="s">
        <v>12818</v>
      </c>
      <c r="E8876" s="21" t="s">
        <v>4394</v>
      </c>
      <c r="F8876" s="36">
        <v>33086</v>
      </c>
      <c r="G8876" s="12">
        <v>0</v>
      </c>
      <c r="H8876" s="25">
        <v>217.72</v>
      </c>
      <c r="I8876" s="13">
        <v>0</v>
      </c>
      <c r="J8876" s="13">
        <f t="shared" si="139"/>
        <v>217.72</v>
      </c>
    </row>
    <row r="8877" spans="1:10" x14ac:dyDescent="0.25">
      <c r="A8877" s="19">
        <v>8869</v>
      </c>
      <c r="B8877" s="16" t="s">
        <v>24</v>
      </c>
      <c r="C8877" s="21" t="s">
        <v>7740</v>
      </c>
      <c r="D8877" s="34" t="s">
        <v>13029</v>
      </c>
      <c r="E8877" s="21" t="s">
        <v>4394</v>
      </c>
      <c r="F8877" s="36">
        <v>33086</v>
      </c>
      <c r="G8877" s="12">
        <v>0</v>
      </c>
      <c r="H8877" s="25">
        <v>72.52</v>
      </c>
      <c r="I8877" s="13">
        <v>0</v>
      </c>
      <c r="J8877" s="13">
        <f t="shared" si="139"/>
        <v>72.52</v>
      </c>
    </row>
    <row r="8878" spans="1:10" x14ac:dyDescent="0.25">
      <c r="A8878" s="19">
        <v>8870</v>
      </c>
      <c r="B8878" s="16" t="s">
        <v>24</v>
      </c>
      <c r="C8878" s="21" t="s">
        <v>7740</v>
      </c>
      <c r="D8878" s="34" t="s">
        <v>13069</v>
      </c>
      <c r="E8878" s="21" t="s">
        <v>4394</v>
      </c>
      <c r="F8878" s="36">
        <v>33025</v>
      </c>
      <c r="G8878" s="12">
        <v>0</v>
      </c>
      <c r="H8878" s="25">
        <v>51</v>
      </c>
      <c r="I8878" s="13">
        <v>0</v>
      </c>
      <c r="J8878" s="13">
        <f t="shared" si="139"/>
        <v>51</v>
      </c>
    </row>
    <row r="8879" spans="1:10" x14ac:dyDescent="0.25">
      <c r="A8879" s="19">
        <v>8871</v>
      </c>
      <c r="B8879" s="16" t="s">
        <v>24</v>
      </c>
      <c r="C8879" s="21" t="s">
        <v>7740</v>
      </c>
      <c r="D8879" s="34" t="s">
        <v>13121</v>
      </c>
      <c r="E8879" s="21" t="s">
        <v>4394</v>
      </c>
      <c r="F8879" s="36">
        <v>33025</v>
      </c>
      <c r="G8879" s="12">
        <v>0</v>
      </c>
      <c r="H8879" s="25">
        <v>37.28</v>
      </c>
      <c r="I8879" s="13">
        <v>0</v>
      </c>
      <c r="J8879" s="13">
        <f t="shared" si="139"/>
        <v>37.28</v>
      </c>
    </row>
    <row r="8880" spans="1:10" x14ac:dyDescent="0.25">
      <c r="A8880" s="19">
        <v>8872</v>
      </c>
      <c r="B8880" s="16" t="s">
        <v>24</v>
      </c>
      <c r="C8880" s="21" t="s">
        <v>7740</v>
      </c>
      <c r="D8880" s="34" t="s">
        <v>12716</v>
      </c>
      <c r="E8880" s="21" t="s">
        <v>4394</v>
      </c>
      <c r="F8880" s="36">
        <v>33025</v>
      </c>
      <c r="G8880" s="12">
        <v>0</v>
      </c>
      <c r="H8880" s="25">
        <v>323.57</v>
      </c>
      <c r="I8880" s="13">
        <v>0</v>
      </c>
      <c r="J8880" s="13">
        <f t="shared" si="139"/>
        <v>323.57</v>
      </c>
    </row>
    <row r="8881" spans="1:10" x14ac:dyDescent="0.25">
      <c r="A8881" s="19">
        <v>8873</v>
      </c>
      <c r="B8881" s="16" t="s">
        <v>24</v>
      </c>
      <c r="C8881" s="21" t="s">
        <v>7740</v>
      </c>
      <c r="D8881" s="34" t="s">
        <v>12475</v>
      </c>
      <c r="E8881" s="21" t="s">
        <v>4394</v>
      </c>
      <c r="F8881" s="36">
        <v>33025</v>
      </c>
      <c r="G8881" s="12">
        <v>0</v>
      </c>
      <c r="H8881" s="25">
        <v>535.80999999999995</v>
      </c>
      <c r="I8881" s="13">
        <v>0</v>
      </c>
      <c r="J8881" s="13">
        <f t="shared" si="139"/>
        <v>535.80999999999995</v>
      </c>
    </row>
    <row r="8882" spans="1:10" x14ac:dyDescent="0.25">
      <c r="A8882" s="19">
        <v>8874</v>
      </c>
      <c r="B8882" s="16" t="s">
        <v>24</v>
      </c>
      <c r="C8882" s="21" t="s">
        <v>7740</v>
      </c>
      <c r="D8882" s="34" t="s">
        <v>12841</v>
      </c>
      <c r="E8882" s="21" t="s">
        <v>4394</v>
      </c>
      <c r="F8882" s="36">
        <v>33055</v>
      </c>
      <c r="G8882" s="12">
        <v>0</v>
      </c>
      <c r="H8882" s="25">
        <v>200</v>
      </c>
      <c r="I8882" s="13">
        <v>0</v>
      </c>
      <c r="J8882" s="13">
        <f t="shared" si="139"/>
        <v>200</v>
      </c>
    </row>
    <row r="8883" spans="1:10" x14ac:dyDescent="0.25">
      <c r="A8883" s="19">
        <v>8875</v>
      </c>
      <c r="B8883" s="16" t="s">
        <v>24</v>
      </c>
      <c r="C8883" s="21" t="s">
        <v>7740</v>
      </c>
      <c r="D8883" s="34" t="s">
        <v>12823</v>
      </c>
      <c r="E8883" s="21" t="s">
        <v>4394</v>
      </c>
      <c r="F8883" s="36">
        <v>33117</v>
      </c>
      <c r="G8883" s="12">
        <v>0</v>
      </c>
      <c r="H8883" s="25">
        <v>212</v>
      </c>
      <c r="I8883" s="13">
        <v>0</v>
      </c>
      <c r="J8883" s="13">
        <f t="shared" si="139"/>
        <v>212</v>
      </c>
    </row>
    <row r="8884" spans="1:10" x14ac:dyDescent="0.25">
      <c r="A8884" s="19">
        <v>8876</v>
      </c>
      <c r="B8884" s="16" t="s">
        <v>24</v>
      </c>
      <c r="C8884" s="21" t="s">
        <v>7740</v>
      </c>
      <c r="D8884" s="34" t="s">
        <v>13043</v>
      </c>
      <c r="E8884" s="21" t="s">
        <v>4394</v>
      </c>
      <c r="F8884" s="36">
        <v>32964</v>
      </c>
      <c r="G8884" s="12">
        <v>0</v>
      </c>
      <c r="H8884" s="25">
        <v>66</v>
      </c>
      <c r="I8884" s="13">
        <v>0</v>
      </c>
      <c r="J8884" s="13">
        <f t="shared" si="139"/>
        <v>66</v>
      </c>
    </row>
    <row r="8885" spans="1:10" x14ac:dyDescent="0.25">
      <c r="A8885" s="19">
        <v>8877</v>
      </c>
      <c r="B8885" s="16" t="s">
        <v>24</v>
      </c>
      <c r="C8885" s="21" t="s">
        <v>7740</v>
      </c>
      <c r="D8885" s="34" t="s">
        <v>12793</v>
      </c>
      <c r="E8885" s="21" t="s">
        <v>4394</v>
      </c>
      <c r="F8885" s="36">
        <v>32964</v>
      </c>
      <c r="G8885" s="12">
        <v>0</v>
      </c>
      <c r="H8885" s="25">
        <v>240</v>
      </c>
      <c r="I8885" s="13">
        <v>0</v>
      </c>
      <c r="J8885" s="13">
        <f t="shared" si="139"/>
        <v>240</v>
      </c>
    </row>
    <row r="8886" spans="1:10" x14ac:dyDescent="0.25">
      <c r="A8886" s="19">
        <v>8878</v>
      </c>
      <c r="B8886" s="16" t="s">
        <v>24</v>
      </c>
      <c r="C8886" s="21" t="s">
        <v>7740</v>
      </c>
      <c r="D8886" s="34" t="s">
        <v>13178</v>
      </c>
      <c r="E8886" s="21" t="s">
        <v>4394</v>
      </c>
      <c r="F8886" s="36">
        <v>33543</v>
      </c>
      <c r="G8886" s="12">
        <v>0</v>
      </c>
      <c r="H8886" s="25">
        <v>17.8</v>
      </c>
      <c r="I8886" s="13">
        <v>0</v>
      </c>
      <c r="J8886" s="13">
        <f t="shared" si="139"/>
        <v>17.8</v>
      </c>
    </row>
    <row r="8887" spans="1:10" x14ac:dyDescent="0.25">
      <c r="A8887" s="19">
        <v>8879</v>
      </c>
      <c r="B8887" s="16" t="s">
        <v>24</v>
      </c>
      <c r="C8887" s="21" t="s">
        <v>7740</v>
      </c>
      <c r="D8887" s="34" t="s">
        <v>13189</v>
      </c>
      <c r="E8887" s="21" t="s">
        <v>4394</v>
      </c>
      <c r="F8887" s="36">
        <v>33451</v>
      </c>
      <c r="G8887" s="12">
        <v>0</v>
      </c>
      <c r="H8887" s="25">
        <v>8.7799999999999994</v>
      </c>
      <c r="I8887" s="13">
        <v>0</v>
      </c>
      <c r="J8887" s="13">
        <f t="shared" si="139"/>
        <v>8.7799999999999994</v>
      </c>
    </row>
    <row r="8888" spans="1:10" x14ac:dyDescent="0.25">
      <c r="A8888" s="19">
        <v>8880</v>
      </c>
      <c r="B8888" s="16" t="s">
        <v>24</v>
      </c>
      <c r="C8888" s="21" t="s">
        <v>7740</v>
      </c>
      <c r="D8888" s="34" t="s">
        <v>12758</v>
      </c>
      <c r="E8888" s="21" t="s">
        <v>4394</v>
      </c>
      <c r="F8888" s="36">
        <v>33482</v>
      </c>
      <c r="G8888" s="12">
        <v>0</v>
      </c>
      <c r="H8888" s="25">
        <v>273</v>
      </c>
      <c r="I8888" s="13">
        <v>0</v>
      </c>
      <c r="J8888" s="13">
        <f t="shared" si="139"/>
        <v>273</v>
      </c>
    </row>
    <row r="8889" spans="1:10" x14ac:dyDescent="0.25">
      <c r="A8889" s="19">
        <v>8881</v>
      </c>
      <c r="B8889" s="16" t="s">
        <v>24</v>
      </c>
      <c r="C8889" s="21" t="s">
        <v>7740</v>
      </c>
      <c r="D8889" s="34" t="s">
        <v>13007</v>
      </c>
      <c r="E8889" s="21" t="s">
        <v>4394</v>
      </c>
      <c r="F8889" s="36">
        <v>33573</v>
      </c>
      <c r="G8889" s="12">
        <v>0</v>
      </c>
      <c r="H8889" s="25">
        <v>80</v>
      </c>
      <c r="I8889" s="13">
        <v>0</v>
      </c>
      <c r="J8889" s="13">
        <f t="shared" si="139"/>
        <v>80</v>
      </c>
    </row>
    <row r="8890" spans="1:10" x14ac:dyDescent="0.25">
      <c r="A8890" s="19">
        <v>8882</v>
      </c>
      <c r="B8890" s="16" t="s">
        <v>24</v>
      </c>
      <c r="C8890" s="21" t="s">
        <v>7740</v>
      </c>
      <c r="D8890" s="34" t="s">
        <v>11648</v>
      </c>
      <c r="E8890" s="21" t="s">
        <v>4394</v>
      </c>
      <c r="F8890" s="36">
        <v>33512</v>
      </c>
      <c r="G8890" s="12">
        <v>0</v>
      </c>
      <c r="H8890" s="25">
        <v>2000</v>
      </c>
      <c r="I8890" s="13">
        <v>0</v>
      </c>
      <c r="J8890" s="13">
        <f t="shared" si="139"/>
        <v>2000</v>
      </c>
    </row>
    <row r="8891" spans="1:10" x14ac:dyDescent="0.25">
      <c r="A8891" s="19">
        <v>8883</v>
      </c>
      <c r="B8891" s="16" t="s">
        <v>24</v>
      </c>
      <c r="C8891" s="21" t="s">
        <v>7740</v>
      </c>
      <c r="D8891" s="34" t="s">
        <v>12054</v>
      </c>
      <c r="E8891" s="21" t="s">
        <v>4394</v>
      </c>
      <c r="F8891" s="36">
        <v>33543</v>
      </c>
      <c r="G8891" s="12">
        <v>0</v>
      </c>
      <c r="H8891" s="25">
        <v>1154.04</v>
      </c>
      <c r="I8891" s="13">
        <v>0</v>
      </c>
      <c r="J8891" s="13">
        <f t="shared" si="139"/>
        <v>1154.04</v>
      </c>
    </row>
    <row r="8892" spans="1:10" x14ac:dyDescent="0.25">
      <c r="A8892" s="19">
        <v>8884</v>
      </c>
      <c r="B8892" s="16" t="s">
        <v>24</v>
      </c>
      <c r="C8892" s="21" t="s">
        <v>7740</v>
      </c>
      <c r="D8892" s="34" t="s">
        <v>13035</v>
      </c>
      <c r="E8892" s="21" t="s">
        <v>4394</v>
      </c>
      <c r="F8892" s="36">
        <v>33635</v>
      </c>
      <c r="G8892" s="12">
        <v>0</v>
      </c>
      <c r="H8892" s="25">
        <v>68.75</v>
      </c>
      <c r="I8892" s="13">
        <v>0</v>
      </c>
      <c r="J8892" s="13">
        <f t="shared" si="139"/>
        <v>68.75</v>
      </c>
    </row>
    <row r="8893" spans="1:10" x14ac:dyDescent="0.25">
      <c r="A8893" s="19">
        <v>8885</v>
      </c>
      <c r="B8893" s="16" t="s">
        <v>24</v>
      </c>
      <c r="C8893" s="21" t="s">
        <v>7740</v>
      </c>
      <c r="D8893" s="34" t="s">
        <v>13152</v>
      </c>
      <c r="E8893" s="21" t="s">
        <v>4394</v>
      </c>
      <c r="F8893" s="36">
        <v>34029</v>
      </c>
      <c r="G8893" s="12">
        <v>0</v>
      </c>
      <c r="H8893" s="25">
        <v>30</v>
      </c>
      <c r="I8893" s="13">
        <v>0</v>
      </c>
      <c r="J8893" s="13">
        <f t="shared" si="139"/>
        <v>30</v>
      </c>
    </row>
    <row r="8894" spans="1:10" x14ac:dyDescent="0.25">
      <c r="A8894" s="19">
        <v>8886</v>
      </c>
      <c r="B8894" s="16" t="s">
        <v>24</v>
      </c>
      <c r="C8894" s="21" t="s">
        <v>7740</v>
      </c>
      <c r="D8894" s="34" t="s">
        <v>12426</v>
      </c>
      <c r="E8894" s="21" t="s">
        <v>4394</v>
      </c>
      <c r="F8894" s="36">
        <v>34486</v>
      </c>
      <c r="G8894" s="12">
        <v>0</v>
      </c>
      <c r="H8894" s="25">
        <v>610</v>
      </c>
      <c r="I8894" s="13">
        <v>0</v>
      </c>
      <c r="J8894" s="13">
        <f t="shared" si="139"/>
        <v>610</v>
      </c>
    </row>
    <row r="8895" spans="1:10" x14ac:dyDescent="0.25">
      <c r="A8895" s="19">
        <v>8887</v>
      </c>
      <c r="B8895" s="16" t="s">
        <v>24</v>
      </c>
      <c r="C8895" s="21" t="s">
        <v>7740</v>
      </c>
      <c r="D8895" s="34" t="s">
        <v>13182</v>
      </c>
      <c r="E8895" s="21" t="s">
        <v>4394</v>
      </c>
      <c r="F8895" s="36">
        <v>34516</v>
      </c>
      <c r="G8895" s="12">
        <v>0</v>
      </c>
      <c r="H8895" s="25">
        <v>11</v>
      </c>
      <c r="I8895" s="13">
        <v>0</v>
      </c>
      <c r="J8895" s="13">
        <f t="shared" si="139"/>
        <v>11</v>
      </c>
    </row>
    <row r="8896" spans="1:10" x14ac:dyDescent="0.25">
      <c r="A8896" s="19">
        <v>8888</v>
      </c>
      <c r="B8896" s="16" t="s">
        <v>24</v>
      </c>
      <c r="C8896" s="21" t="s">
        <v>7740</v>
      </c>
      <c r="D8896" s="34" t="s">
        <v>11696</v>
      </c>
      <c r="E8896" s="21" t="s">
        <v>4394</v>
      </c>
      <c r="F8896" s="36">
        <v>34394</v>
      </c>
      <c r="G8896" s="12">
        <v>0</v>
      </c>
      <c r="H8896" s="25">
        <v>1875</v>
      </c>
      <c r="I8896" s="13">
        <v>0</v>
      </c>
      <c r="J8896" s="13">
        <f t="shared" si="139"/>
        <v>1875</v>
      </c>
    </row>
    <row r="8897" spans="1:10" x14ac:dyDescent="0.25">
      <c r="A8897" s="19">
        <v>8889</v>
      </c>
      <c r="B8897" s="16" t="s">
        <v>24</v>
      </c>
      <c r="C8897" s="21" t="s">
        <v>7740</v>
      </c>
      <c r="D8897" s="34" t="s">
        <v>13021</v>
      </c>
      <c r="E8897" s="21" t="s">
        <v>4394</v>
      </c>
      <c r="F8897" s="36">
        <v>34394</v>
      </c>
      <c r="G8897" s="12">
        <v>0</v>
      </c>
      <c r="H8897" s="25">
        <v>75</v>
      </c>
      <c r="I8897" s="13">
        <v>0</v>
      </c>
      <c r="J8897" s="13">
        <f t="shared" si="139"/>
        <v>75</v>
      </c>
    </row>
    <row r="8898" spans="1:10" x14ac:dyDescent="0.25">
      <c r="A8898" s="19">
        <v>8890</v>
      </c>
      <c r="B8898" s="16" t="s">
        <v>24</v>
      </c>
      <c r="C8898" s="21" t="s">
        <v>7740</v>
      </c>
      <c r="D8898" s="34" t="s">
        <v>12907</v>
      </c>
      <c r="E8898" s="21" t="s">
        <v>4394</v>
      </c>
      <c r="F8898" s="36">
        <v>34366</v>
      </c>
      <c r="G8898" s="12">
        <v>0</v>
      </c>
      <c r="H8898" s="25">
        <v>147.5</v>
      </c>
      <c r="I8898" s="13">
        <v>0</v>
      </c>
      <c r="J8898" s="13">
        <f t="shared" si="139"/>
        <v>147.5</v>
      </c>
    </row>
    <row r="8899" spans="1:10" x14ac:dyDescent="0.25">
      <c r="A8899" s="19">
        <v>8891</v>
      </c>
      <c r="B8899" s="16" t="s">
        <v>24</v>
      </c>
      <c r="C8899" s="21" t="s">
        <v>7740</v>
      </c>
      <c r="D8899" s="34" t="s">
        <v>12717</v>
      </c>
      <c r="E8899" s="21" t="s">
        <v>4394</v>
      </c>
      <c r="F8899" s="36">
        <v>34366</v>
      </c>
      <c r="G8899" s="12">
        <v>0</v>
      </c>
      <c r="H8899" s="25">
        <v>320</v>
      </c>
      <c r="I8899" s="13">
        <v>0</v>
      </c>
      <c r="J8899" s="13">
        <f t="shared" si="139"/>
        <v>320</v>
      </c>
    </row>
    <row r="8900" spans="1:10" x14ac:dyDescent="0.25">
      <c r="A8900" s="19">
        <v>8892</v>
      </c>
      <c r="B8900" s="16" t="s">
        <v>24</v>
      </c>
      <c r="C8900" s="21" t="s">
        <v>7740</v>
      </c>
      <c r="D8900" s="34" t="s">
        <v>12945</v>
      </c>
      <c r="E8900" s="21" t="s">
        <v>4394</v>
      </c>
      <c r="F8900" s="36">
        <v>34366</v>
      </c>
      <c r="G8900" s="12">
        <v>0</v>
      </c>
      <c r="H8900" s="25">
        <v>120</v>
      </c>
      <c r="I8900" s="13">
        <v>0</v>
      </c>
      <c r="J8900" s="13">
        <f t="shared" si="139"/>
        <v>120</v>
      </c>
    </row>
    <row r="8901" spans="1:10" x14ac:dyDescent="0.25">
      <c r="A8901" s="19">
        <v>8893</v>
      </c>
      <c r="B8901" s="16" t="s">
        <v>24</v>
      </c>
      <c r="C8901" s="21" t="s">
        <v>7740</v>
      </c>
      <c r="D8901" s="34" t="s">
        <v>12998</v>
      </c>
      <c r="E8901" s="21" t="s">
        <v>4394</v>
      </c>
      <c r="F8901" s="36">
        <v>34394</v>
      </c>
      <c r="G8901" s="12">
        <v>0</v>
      </c>
      <c r="H8901" s="25">
        <v>82</v>
      </c>
      <c r="I8901" s="13">
        <v>0</v>
      </c>
      <c r="J8901" s="13">
        <f t="shared" si="139"/>
        <v>82</v>
      </c>
    </row>
    <row r="8902" spans="1:10" x14ac:dyDescent="0.25">
      <c r="A8902" s="19">
        <v>8894</v>
      </c>
      <c r="B8902" s="16" t="s">
        <v>24</v>
      </c>
      <c r="C8902" s="21" t="s">
        <v>7740</v>
      </c>
      <c r="D8902" s="34" t="s">
        <v>13012</v>
      </c>
      <c r="E8902" s="21" t="s">
        <v>4394</v>
      </c>
      <c r="F8902" s="36">
        <v>34394</v>
      </c>
      <c r="G8902" s="12">
        <v>0</v>
      </c>
      <c r="H8902" s="25">
        <v>77.75</v>
      </c>
      <c r="I8902" s="13">
        <v>0</v>
      </c>
      <c r="J8902" s="13">
        <f t="shared" si="139"/>
        <v>77.75</v>
      </c>
    </row>
    <row r="8903" spans="1:10" x14ac:dyDescent="0.25">
      <c r="A8903" s="19">
        <v>8895</v>
      </c>
      <c r="B8903" s="16" t="s">
        <v>24</v>
      </c>
      <c r="C8903" s="21" t="s">
        <v>7740</v>
      </c>
      <c r="D8903" s="34" t="s">
        <v>12161</v>
      </c>
      <c r="E8903" s="21" t="s">
        <v>4394</v>
      </c>
      <c r="F8903" s="36">
        <v>34394</v>
      </c>
      <c r="G8903" s="12">
        <v>0</v>
      </c>
      <c r="H8903" s="25">
        <v>975</v>
      </c>
      <c r="I8903" s="13">
        <v>0</v>
      </c>
      <c r="J8903" s="13">
        <f t="shared" si="139"/>
        <v>975</v>
      </c>
    </row>
    <row r="8904" spans="1:10" x14ac:dyDescent="0.25">
      <c r="A8904" s="19">
        <v>8896</v>
      </c>
      <c r="B8904" s="16" t="s">
        <v>24</v>
      </c>
      <c r="C8904" s="21" t="s">
        <v>7740</v>
      </c>
      <c r="D8904" s="34" t="s">
        <v>13172</v>
      </c>
      <c r="E8904" s="21" t="s">
        <v>4394</v>
      </c>
      <c r="F8904" s="36">
        <v>34394</v>
      </c>
      <c r="G8904" s="12">
        <v>0</v>
      </c>
      <c r="H8904" s="25">
        <v>19</v>
      </c>
      <c r="I8904" s="13">
        <v>0</v>
      </c>
      <c r="J8904" s="13">
        <f t="shared" si="139"/>
        <v>19</v>
      </c>
    </row>
    <row r="8905" spans="1:10" x14ac:dyDescent="0.25">
      <c r="A8905" s="19">
        <v>8897</v>
      </c>
      <c r="B8905" s="16" t="s">
        <v>24</v>
      </c>
      <c r="C8905" s="21" t="s">
        <v>7740</v>
      </c>
      <c r="D8905" s="34" t="s">
        <v>12978</v>
      </c>
      <c r="E8905" s="21" t="s">
        <v>4394</v>
      </c>
      <c r="F8905" s="36">
        <v>34394</v>
      </c>
      <c r="G8905" s="12">
        <v>0</v>
      </c>
      <c r="H8905" s="25">
        <v>100</v>
      </c>
      <c r="I8905" s="13">
        <v>0</v>
      </c>
      <c r="J8905" s="13">
        <f t="shared" si="139"/>
        <v>100</v>
      </c>
    </row>
    <row r="8906" spans="1:10" x14ac:dyDescent="0.25">
      <c r="A8906" s="19">
        <v>8898</v>
      </c>
      <c r="B8906" s="16" t="s">
        <v>24</v>
      </c>
      <c r="C8906" s="21" t="s">
        <v>7740</v>
      </c>
      <c r="D8906" s="34" t="s">
        <v>13128</v>
      </c>
      <c r="E8906" s="21" t="s">
        <v>4394</v>
      </c>
      <c r="F8906" s="36">
        <v>34608</v>
      </c>
      <c r="G8906" s="12">
        <v>0</v>
      </c>
      <c r="H8906" s="25">
        <v>34</v>
      </c>
      <c r="I8906" s="13">
        <v>0</v>
      </c>
      <c r="J8906" s="13">
        <f t="shared" si="139"/>
        <v>34</v>
      </c>
    </row>
    <row r="8907" spans="1:10" x14ac:dyDescent="0.25">
      <c r="A8907" s="19">
        <v>8899</v>
      </c>
      <c r="B8907" s="16" t="s">
        <v>24</v>
      </c>
      <c r="C8907" s="21" t="s">
        <v>7740</v>
      </c>
      <c r="D8907" s="34" t="s">
        <v>13179</v>
      </c>
      <c r="E8907" s="21" t="s">
        <v>4394</v>
      </c>
      <c r="F8907" s="36">
        <v>34394</v>
      </c>
      <c r="G8907" s="12">
        <v>0</v>
      </c>
      <c r="H8907" s="25">
        <v>17</v>
      </c>
      <c r="I8907" s="13">
        <v>0</v>
      </c>
      <c r="J8907" s="13">
        <f t="shared" si="139"/>
        <v>17</v>
      </c>
    </row>
    <row r="8908" spans="1:10" x14ac:dyDescent="0.25">
      <c r="A8908" s="19">
        <v>8900</v>
      </c>
      <c r="B8908" s="16" t="s">
        <v>24</v>
      </c>
      <c r="C8908" s="21" t="s">
        <v>7740</v>
      </c>
      <c r="D8908" s="34" t="s">
        <v>12960</v>
      </c>
      <c r="E8908" s="21" t="s">
        <v>4394</v>
      </c>
      <c r="F8908" s="36">
        <v>34394</v>
      </c>
      <c r="G8908" s="12">
        <v>0</v>
      </c>
      <c r="H8908" s="25">
        <v>107</v>
      </c>
      <c r="I8908" s="13">
        <v>0</v>
      </c>
      <c r="J8908" s="13">
        <f t="shared" si="139"/>
        <v>107</v>
      </c>
    </row>
    <row r="8909" spans="1:10" x14ac:dyDescent="0.25">
      <c r="A8909" s="19">
        <v>8901</v>
      </c>
      <c r="B8909" s="16" t="s">
        <v>24</v>
      </c>
      <c r="C8909" s="21" t="s">
        <v>7740</v>
      </c>
      <c r="D8909" s="34" t="s">
        <v>13162</v>
      </c>
      <c r="E8909" s="21" t="s">
        <v>4394</v>
      </c>
      <c r="F8909" s="36">
        <v>34366</v>
      </c>
      <c r="G8909" s="12">
        <v>0</v>
      </c>
      <c r="H8909" s="25">
        <v>25</v>
      </c>
      <c r="I8909" s="13">
        <v>0</v>
      </c>
      <c r="J8909" s="13">
        <f t="shared" si="139"/>
        <v>25</v>
      </c>
    </row>
    <row r="8910" spans="1:10" x14ac:dyDescent="0.25">
      <c r="A8910" s="19">
        <v>8902</v>
      </c>
      <c r="B8910" s="16" t="s">
        <v>24</v>
      </c>
      <c r="C8910" s="21" t="s">
        <v>7740</v>
      </c>
      <c r="D8910" s="34" t="s">
        <v>13163</v>
      </c>
      <c r="E8910" s="21" t="s">
        <v>4394</v>
      </c>
      <c r="F8910" s="36">
        <v>34639</v>
      </c>
      <c r="G8910" s="12">
        <v>0</v>
      </c>
      <c r="H8910" s="25">
        <v>25</v>
      </c>
      <c r="I8910" s="13">
        <v>0</v>
      </c>
      <c r="J8910" s="13">
        <f t="shared" si="139"/>
        <v>25</v>
      </c>
    </row>
    <row r="8911" spans="1:10" x14ac:dyDescent="0.25">
      <c r="A8911" s="19">
        <v>8903</v>
      </c>
      <c r="B8911" s="16" t="s">
        <v>24</v>
      </c>
      <c r="C8911" s="21" t="s">
        <v>7740</v>
      </c>
      <c r="D8911" s="34" t="s">
        <v>12965</v>
      </c>
      <c r="E8911" s="21" t="s">
        <v>4394</v>
      </c>
      <c r="F8911" s="36">
        <v>34608</v>
      </c>
      <c r="G8911" s="12">
        <v>0</v>
      </c>
      <c r="H8911" s="25">
        <v>101</v>
      </c>
      <c r="I8911" s="13">
        <v>0</v>
      </c>
      <c r="J8911" s="13">
        <f t="shared" si="139"/>
        <v>101</v>
      </c>
    </row>
    <row r="8912" spans="1:10" x14ac:dyDescent="0.25">
      <c r="A8912" s="19">
        <v>8904</v>
      </c>
      <c r="B8912" s="16" t="s">
        <v>24</v>
      </c>
      <c r="C8912" s="21" t="s">
        <v>7740</v>
      </c>
      <c r="D8912" s="34" t="s">
        <v>12498</v>
      </c>
      <c r="E8912" s="21" t="s">
        <v>4394</v>
      </c>
      <c r="F8912" s="36">
        <v>34639</v>
      </c>
      <c r="G8912" s="12">
        <v>0</v>
      </c>
      <c r="H8912" s="25">
        <v>525</v>
      </c>
      <c r="I8912" s="13">
        <v>0</v>
      </c>
      <c r="J8912" s="13">
        <f t="shared" si="139"/>
        <v>525</v>
      </c>
    </row>
    <row r="8913" spans="1:10" x14ac:dyDescent="0.25">
      <c r="A8913" s="19">
        <v>8905</v>
      </c>
      <c r="B8913" s="16" t="s">
        <v>24</v>
      </c>
      <c r="C8913" s="21" t="s">
        <v>7740</v>
      </c>
      <c r="D8913" s="34" t="s">
        <v>12369</v>
      </c>
      <c r="E8913" s="21" t="s">
        <v>4394</v>
      </c>
      <c r="F8913" s="36">
        <v>34639</v>
      </c>
      <c r="G8913" s="12">
        <v>0</v>
      </c>
      <c r="H8913" s="25">
        <v>675</v>
      </c>
      <c r="I8913" s="13">
        <v>0</v>
      </c>
      <c r="J8913" s="13">
        <f t="shared" si="139"/>
        <v>675</v>
      </c>
    </row>
    <row r="8914" spans="1:10" x14ac:dyDescent="0.25">
      <c r="A8914" s="19">
        <v>8906</v>
      </c>
      <c r="B8914" s="16" t="s">
        <v>24</v>
      </c>
      <c r="C8914" s="21" t="s">
        <v>7740</v>
      </c>
      <c r="D8914" s="34" t="s">
        <v>13056</v>
      </c>
      <c r="E8914" s="21" t="s">
        <v>4394</v>
      </c>
      <c r="F8914" s="36">
        <v>34366</v>
      </c>
      <c r="G8914" s="12">
        <v>0</v>
      </c>
      <c r="H8914" s="25">
        <v>58</v>
      </c>
      <c r="I8914" s="13">
        <v>0</v>
      </c>
      <c r="J8914" s="13">
        <f t="shared" si="139"/>
        <v>58</v>
      </c>
    </row>
    <row r="8915" spans="1:10" x14ac:dyDescent="0.25">
      <c r="A8915" s="19">
        <v>8907</v>
      </c>
      <c r="B8915" s="16" t="s">
        <v>24</v>
      </c>
      <c r="C8915" s="21" t="s">
        <v>7740</v>
      </c>
      <c r="D8915" s="34" t="s">
        <v>13185</v>
      </c>
      <c r="E8915" s="21" t="s">
        <v>4394</v>
      </c>
      <c r="F8915" s="36">
        <v>34700</v>
      </c>
      <c r="G8915" s="12">
        <v>0</v>
      </c>
      <c r="H8915" s="25">
        <v>11</v>
      </c>
      <c r="I8915" s="13">
        <v>0</v>
      </c>
      <c r="J8915" s="13">
        <f t="shared" si="139"/>
        <v>11</v>
      </c>
    </row>
    <row r="8916" spans="1:10" x14ac:dyDescent="0.25">
      <c r="A8916" s="19">
        <v>8908</v>
      </c>
      <c r="B8916" s="16" t="s">
        <v>24</v>
      </c>
      <c r="C8916" s="21" t="s">
        <v>7740</v>
      </c>
      <c r="D8916" s="34" t="s">
        <v>13155</v>
      </c>
      <c r="E8916" s="21" t="s">
        <v>4394</v>
      </c>
      <c r="F8916" s="36">
        <v>34700</v>
      </c>
      <c r="G8916" s="12">
        <v>0</v>
      </c>
      <c r="H8916" s="25">
        <v>29</v>
      </c>
      <c r="I8916" s="13">
        <v>0</v>
      </c>
      <c r="J8916" s="13">
        <f t="shared" si="139"/>
        <v>29</v>
      </c>
    </row>
    <row r="8917" spans="1:10" x14ac:dyDescent="0.25">
      <c r="A8917" s="19">
        <v>8909</v>
      </c>
      <c r="B8917" s="16" t="s">
        <v>24</v>
      </c>
      <c r="C8917" s="21" t="s">
        <v>7740</v>
      </c>
      <c r="D8917" s="34" t="s">
        <v>13133</v>
      </c>
      <c r="E8917" s="21" t="s">
        <v>4394</v>
      </c>
      <c r="F8917" s="36">
        <v>34700</v>
      </c>
      <c r="G8917" s="12">
        <v>0</v>
      </c>
      <c r="H8917" s="25">
        <v>32</v>
      </c>
      <c r="I8917" s="13">
        <v>0</v>
      </c>
      <c r="J8917" s="13">
        <f t="shared" si="139"/>
        <v>32</v>
      </c>
    </row>
    <row r="8918" spans="1:10" x14ac:dyDescent="0.25">
      <c r="A8918" s="19">
        <v>8910</v>
      </c>
      <c r="B8918" s="16" t="s">
        <v>24</v>
      </c>
      <c r="C8918" s="21" t="s">
        <v>7740</v>
      </c>
      <c r="D8918" s="34" t="s">
        <v>12370</v>
      </c>
      <c r="E8918" s="21" t="s">
        <v>4394</v>
      </c>
      <c r="F8918" s="36">
        <v>34700</v>
      </c>
      <c r="G8918" s="12">
        <v>0</v>
      </c>
      <c r="H8918" s="25">
        <v>675</v>
      </c>
      <c r="I8918" s="13">
        <v>0</v>
      </c>
      <c r="J8918" s="13">
        <f t="shared" si="139"/>
        <v>675</v>
      </c>
    </row>
    <row r="8919" spans="1:10" x14ac:dyDescent="0.25">
      <c r="A8919" s="19">
        <v>8911</v>
      </c>
      <c r="B8919" s="16" t="s">
        <v>24</v>
      </c>
      <c r="C8919" s="21" t="s">
        <v>7740</v>
      </c>
      <c r="D8919" s="34" t="s">
        <v>11745</v>
      </c>
      <c r="E8919" s="21" t="s">
        <v>4394</v>
      </c>
      <c r="F8919" s="36">
        <v>34700</v>
      </c>
      <c r="G8919" s="12">
        <v>0</v>
      </c>
      <c r="H8919" s="25">
        <v>1761</v>
      </c>
      <c r="I8919" s="13">
        <v>0</v>
      </c>
      <c r="J8919" s="13">
        <f t="shared" si="139"/>
        <v>1761</v>
      </c>
    </row>
    <row r="8920" spans="1:10" x14ac:dyDescent="0.25">
      <c r="A8920" s="19">
        <v>8912</v>
      </c>
      <c r="B8920" s="16" t="s">
        <v>24</v>
      </c>
      <c r="C8920" s="21" t="s">
        <v>7740</v>
      </c>
      <c r="D8920" s="34" t="s">
        <v>13008</v>
      </c>
      <c r="E8920" s="21" t="s">
        <v>4394</v>
      </c>
      <c r="F8920" s="36">
        <v>34731</v>
      </c>
      <c r="G8920" s="12">
        <v>0</v>
      </c>
      <c r="H8920" s="25">
        <v>80</v>
      </c>
      <c r="I8920" s="13">
        <v>0</v>
      </c>
      <c r="J8920" s="13">
        <f t="shared" si="139"/>
        <v>80</v>
      </c>
    </row>
    <row r="8921" spans="1:10" x14ac:dyDescent="0.25">
      <c r="A8921" s="19">
        <v>8913</v>
      </c>
      <c r="B8921" s="16" t="s">
        <v>24</v>
      </c>
      <c r="C8921" s="21" t="s">
        <v>7740</v>
      </c>
      <c r="D8921" s="34" t="s">
        <v>13013</v>
      </c>
      <c r="E8921" s="21" t="s">
        <v>12900</v>
      </c>
      <c r="F8921" s="36">
        <v>33025</v>
      </c>
      <c r="G8921" s="12">
        <v>0</v>
      </c>
      <c r="H8921" s="25">
        <v>77.400000000000006</v>
      </c>
      <c r="I8921" s="13">
        <v>0</v>
      </c>
      <c r="J8921" s="13">
        <f t="shared" si="139"/>
        <v>77.400000000000006</v>
      </c>
    </row>
    <row r="8922" spans="1:10" x14ac:dyDescent="0.25">
      <c r="A8922" s="19">
        <v>8914</v>
      </c>
      <c r="B8922" s="16" t="s">
        <v>24</v>
      </c>
      <c r="C8922" s="21" t="s">
        <v>7740</v>
      </c>
      <c r="D8922" s="34" t="s">
        <v>12899</v>
      </c>
      <c r="E8922" s="21" t="s">
        <v>12900</v>
      </c>
      <c r="F8922" s="36">
        <v>33117</v>
      </c>
      <c r="G8922" s="12">
        <v>0</v>
      </c>
      <c r="H8922" s="25">
        <v>152.9</v>
      </c>
      <c r="I8922" s="13">
        <v>0</v>
      </c>
      <c r="J8922" s="13">
        <f t="shared" si="139"/>
        <v>152.9</v>
      </c>
    </row>
    <row r="8923" spans="1:10" x14ac:dyDescent="0.25">
      <c r="A8923" s="19">
        <v>8915</v>
      </c>
      <c r="B8923" s="16" t="s">
        <v>24</v>
      </c>
      <c r="C8923" s="21" t="s">
        <v>7740</v>
      </c>
      <c r="D8923" s="34" t="s">
        <v>12242</v>
      </c>
      <c r="E8923" s="21" t="s">
        <v>12243</v>
      </c>
      <c r="F8923" s="36">
        <v>34547</v>
      </c>
      <c r="G8923" s="12">
        <v>0</v>
      </c>
      <c r="H8923" s="25">
        <v>825</v>
      </c>
      <c r="I8923" s="13">
        <v>0</v>
      </c>
      <c r="J8923" s="13">
        <f t="shared" si="139"/>
        <v>825</v>
      </c>
    </row>
    <row r="8924" spans="1:10" x14ac:dyDescent="0.25">
      <c r="A8924" s="19">
        <v>8916</v>
      </c>
      <c r="B8924" s="16" t="s">
        <v>24</v>
      </c>
      <c r="C8924" s="21" t="s">
        <v>7740</v>
      </c>
      <c r="D8924" s="34" t="s">
        <v>9829</v>
      </c>
      <c r="E8924" s="21" t="s">
        <v>9830</v>
      </c>
      <c r="F8924" s="36">
        <v>33147</v>
      </c>
      <c r="G8924" s="12">
        <v>0</v>
      </c>
      <c r="H8924" s="25">
        <v>16400</v>
      </c>
      <c r="I8924" s="13">
        <v>0</v>
      </c>
      <c r="J8924" s="13">
        <f t="shared" si="139"/>
        <v>16400</v>
      </c>
    </row>
    <row r="8925" spans="1:10" x14ac:dyDescent="0.25">
      <c r="A8925" s="19">
        <v>8917</v>
      </c>
      <c r="B8925" s="16" t="s">
        <v>24</v>
      </c>
      <c r="C8925" s="21" t="s">
        <v>7740</v>
      </c>
      <c r="D8925" s="34" t="s">
        <v>11106</v>
      </c>
      <c r="E8925" s="21" t="s">
        <v>11107</v>
      </c>
      <c r="F8925" s="36">
        <v>33147</v>
      </c>
      <c r="G8925" s="12">
        <v>0</v>
      </c>
      <c r="H8925" s="25">
        <v>3820</v>
      </c>
      <c r="I8925" s="13">
        <v>0</v>
      </c>
      <c r="J8925" s="13">
        <f t="shared" si="139"/>
        <v>3820</v>
      </c>
    </row>
    <row r="8926" spans="1:10" x14ac:dyDescent="0.25">
      <c r="A8926" s="19">
        <v>8918</v>
      </c>
      <c r="B8926" s="16" t="s">
        <v>24</v>
      </c>
      <c r="C8926" s="21" t="s">
        <v>7740</v>
      </c>
      <c r="D8926" s="34" t="s">
        <v>11967</v>
      </c>
      <c r="E8926" s="21" t="s">
        <v>11968</v>
      </c>
      <c r="F8926" s="36">
        <v>33147</v>
      </c>
      <c r="G8926" s="12">
        <v>0</v>
      </c>
      <c r="H8926" s="25">
        <v>1312.5</v>
      </c>
      <c r="I8926" s="13">
        <v>0</v>
      </c>
      <c r="J8926" s="13">
        <f t="shared" si="139"/>
        <v>1312.5</v>
      </c>
    </row>
    <row r="8927" spans="1:10" x14ac:dyDescent="0.25">
      <c r="A8927" s="19">
        <v>8919</v>
      </c>
      <c r="B8927" s="16" t="s">
        <v>24</v>
      </c>
      <c r="C8927" s="21" t="s">
        <v>7740</v>
      </c>
      <c r="D8927" s="34" t="s">
        <v>13139</v>
      </c>
      <c r="E8927" s="21" t="s">
        <v>11968</v>
      </c>
      <c r="F8927" s="36">
        <v>33208</v>
      </c>
      <c r="G8927" s="12">
        <v>0</v>
      </c>
      <c r="H8927" s="25">
        <v>30</v>
      </c>
      <c r="I8927" s="13">
        <v>0</v>
      </c>
      <c r="J8927" s="13">
        <f t="shared" si="139"/>
        <v>30</v>
      </c>
    </row>
    <row r="8928" spans="1:10" x14ac:dyDescent="0.25">
      <c r="A8928" s="19">
        <v>8920</v>
      </c>
      <c r="B8928" s="16" t="s">
        <v>24</v>
      </c>
      <c r="C8928" s="21" t="s">
        <v>7740</v>
      </c>
      <c r="D8928" s="34" t="s">
        <v>12916</v>
      </c>
      <c r="E8928" s="21" t="s">
        <v>12492</v>
      </c>
      <c r="F8928" s="36">
        <v>33178</v>
      </c>
      <c r="G8928" s="12">
        <v>0</v>
      </c>
      <c r="H8928" s="25">
        <v>138.75</v>
      </c>
      <c r="I8928" s="13">
        <v>0</v>
      </c>
      <c r="J8928" s="13">
        <f t="shared" si="139"/>
        <v>138.75</v>
      </c>
    </row>
    <row r="8929" spans="1:10" x14ac:dyDescent="0.25">
      <c r="A8929" s="19">
        <v>8921</v>
      </c>
      <c r="B8929" s="16" t="s">
        <v>24</v>
      </c>
      <c r="C8929" s="21" t="s">
        <v>7740</v>
      </c>
      <c r="D8929" s="34" t="s">
        <v>12491</v>
      </c>
      <c r="E8929" s="21" t="s">
        <v>12492</v>
      </c>
      <c r="F8929" s="36">
        <v>33178</v>
      </c>
      <c r="G8929" s="12">
        <v>0</v>
      </c>
      <c r="H8929" s="25">
        <v>525</v>
      </c>
      <c r="I8929" s="13">
        <v>0</v>
      </c>
      <c r="J8929" s="13">
        <f t="shared" si="139"/>
        <v>525</v>
      </c>
    </row>
    <row r="8930" spans="1:10" x14ac:dyDescent="0.25">
      <c r="A8930" s="19">
        <v>8922</v>
      </c>
      <c r="B8930" s="16" t="s">
        <v>24</v>
      </c>
      <c r="C8930" s="21" t="s">
        <v>7740</v>
      </c>
      <c r="D8930" s="34" t="s">
        <v>13148</v>
      </c>
      <c r="E8930" s="21" t="s">
        <v>13149</v>
      </c>
      <c r="F8930" s="36">
        <v>33208</v>
      </c>
      <c r="G8930" s="12">
        <v>0</v>
      </c>
      <c r="H8930" s="25">
        <v>30</v>
      </c>
      <c r="I8930" s="13">
        <v>0</v>
      </c>
      <c r="J8930" s="13">
        <f t="shared" si="139"/>
        <v>30</v>
      </c>
    </row>
    <row r="8931" spans="1:10" x14ac:dyDescent="0.25">
      <c r="A8931" s="19">
        <v>8923</v>
      </c>
      <c r="B8931" s="16" t="s">
        <v>24</v>
      </c>
      <c r="C8931" s="21" t="s">
        <v>7740</v>
      </c>
      <c r="D8931" s="34" t="s">
        <v>12257</v>
      </c>
      <c r="E8931" s="21" t="s">
        <v>12258</v>
      </c>
      <c r="F8931" s="36">
        <v>33543</v>
      </c>
      <c r="G8931" s="12">
        <v>0</v>
      </c>
      <c r="H8931" s="25">
        <v>800</v>
      </c>
      <c r="I8931" s="13">
        <v>0</v>
      </c>
      <c r="J8931" s="13">
        <f t="shared" si="139"/>
        <v>800</v>
      </c>
    </row>
    <row r="8932" spans="1:10" x14ac:dyDescent="0.25">
      <c r="A8932" s="19">
        <v>8924</v>
      </c>
      <c r="B8932" s="16" t="s">
        <v>24</v>
      </c>
      <c r="C8932" s="21" t="s">
        <v>7740</v>
      </c>
      <c r="D8932" s="34" t="s">
        <v>13118</v>
      </c>
      <c r="E8932" s="21" t="s">
        <v>12258</v>
      </c>
      <c r="F8932" s="36">
        <v>33512</v>
      </c>
      <c r="G8932" s="12">
        <v>0</v>
      </c>
      <c r="H8932" s="25">
        <v>40</v>
      </c>
      <c r="I8932" s="13">
        <v>0</v>
      </c>
      <c r="J8932" s="13">
        <f t="shared" si="139"/>
        <v>40</v>
      </c>
    </row>
    <row r="8933" spans="1:10" x14ac:dyDescent="0.25">
      <c r="A8933" s="19">
        <v>8925</v>
      </c>
      <c r="B8933" s="16" t="s">
        <v>24</v>
      </c>
      <c r="C8933" s="21" t="s">
        <v>7740</v>
      </c>
      <c r="D8933" s="34" t="s">
        <v>12888</v>
      </c>
      <c r="E8933" s="21" t="s">
        <v>12889</v>
      </c>
      <c r="F8933" s="36">
        <v>33451</v>
      </c>
      <c r="G8933" s="12">
        <v>0</v>
      </c>
      <c r="H8933" s="25">
        <v>160</v>
      </c>
      <c r="I8933" s="13">
        <v>0</v>
      </c>
      <c r="J8933" s="13">
        <f t="shared" si="139"/>
        <v>160</v>
      </c>
    </row>
    <row r="8934" spans="1:10" x14ac:dyDescent="0.25">
      <c r="A8934" s="19">
        <v>8926</v>
      </c>
      <c r="B8934" s="16" t="s">
        <v>24</v>
      </c>
      <c r="C8934" s="21" t="s">
        <v>7740</v>
      </c>
      <c r="D8934" s="34" t="s">
        <v>13055</v>
      </c>
      <c r="E8934" s="21" t="s">
        <v>7662</v>
      </c>
      <c r="F8934" s="36">
        <v>33390</v>
      </c>
      <c r="G8934" s="12">
        <v>0</v>
      </c>
      <c r="H8934" s="25">
        <v>59.75</v>
      </c>
      <c r="I8934" s="13">
        <v>0</v>
      </c>
      <c r="J8934" s="13">
        <f t="shared" ref="J8934:J8997" si="140">SUM(H8934-I8934)</f>
        <v>59.75</v>
      </c>
    </row>
    <row r="8935" spans="1:10" x14ac:dyDescent="0.25">
      <c r="A8935" s="19">
        <v>8927</v>
      </c>
      <c r="B8935" s="16" t="s">
        <v>24</v>
      </c>
      <c r="C8935" s="21" t="s">
        <v>7740</v>
      </c>
      <c r="D8935" s="34" t="s">
        <v>13125</v>
      </c>
      <c r="E8935" s="21" t="s">
        <v>7662</v>
      </c>
      <c r="F8935" s="36">
        <v>33482</v>
      </c>
      <c r="G8935" s="12">
        <v>0</v>
      </c>
      <c r="H8935" s="25">
        <v>35</v>
      </c>
      <c r="I8935" s="13">
        <v>0</v>
      </c>
      <c r="J8935" s="13">
        <f t="shared" si="140"/>
        <v>35</v>
      </c>
    </row>
    <row r="8936" spans="1:10" x14ac:dyDescent="0.25">
      <c r="A8936" s="19">
        <v>8928</v>
      </c>
      <c r="B8936" s="16" t="s">
        <v>24</v>
      </c>
      <c r="C8936" s="21" t="s">
        <v>7740</v>
      </c>
      <c r="D8936" s="34" t="s">
        <v>12944</v>
      </c>
      <c r="E8936" s="21" t="s">
        <v>7662</v>
      </c>
      <c r="F8936" s="36">
        <v>33451</v>
      </c>
      <c r="G8936" s="12">
        <v>0</v>
      </c>
      <c r="H8936" s="25">
        <v>120</v>
      </c>
      <c r="I8936" s="13">
        <v>0</v>
      </c>
      <c r="J8936" s="13">
        <f t="shared" si="140"/>
        <v>120</v>
      </c>
    </row>
    <row r="8937" spans="1:10" x14ac:dyDescent="0.25">
      <c r="A8937" s="19">
        <v>8929</v>
      </c>
      <c r="B8937" s="16" t="s">
        <v>24</v>
      </c>
      <c r="C8937" s="21" t="s">
        <v>7740</v>
      </c>
      <c r="D8937" s="34" t="s">
        <v>13101</v>
      </c>
      <c r="E8937" s="21" t="s">
        <v>12109</v>
      </c>
      <c r="F8937" s="36">
        <v>33482</v>
      </c>
      <c r="G8937" s="12">
        <v>0</v>
      </c>
      <c r="H8937" s="25">
        <v>50</v>
      </c>
      <c r="I8937" s="13">
        <v>0</v>
      </c>
      <c r="J8937" s="13">
        <f t="shared" si="140"/>
        <v>50</v>
      </c>
    </row>
    <row r="8938" spans="1:10" x14ac:dyDescent="0.25">
      <c r="A8938" s="19">
        <v>8930</v>
      </c>
      <c r="B8938" s="16" t="s">
        <v>24</v>
      </c>
      <c r="C8938" s="21" t="s">
        <v>7740</v>
      </c>
      <c r="D8938" s="34" t="s">
        <v>12943</v>
      </c>
      <c r="E8938" s="21" t="s">
        <v>12109</v>
      </c>
      <c r="F8938" s="36">
        <v>33482</v>
      </c>
      <c r="G8938" s="12">
        <v>0</v>
      </c>
      <c r="H8938" s="25">
        <v>120</v>
      </c>
      <c r="I8938" s="13">
        <v>0</v>
      </c>
      <c r="J8938" s="13">
        <f t="shared" si="140"/>
        <v>120</v>
      </c>
    </row>
    <row r="8939" spans="1:10" x14ac:dyDescent="0.25">
      <c r="A8939" s="19">
        <v>8931</v>
      </c>
      <c r="B8939" s="16" t="s">
        <v>24</v>
      </c>
      <c r="C8939" s="21" t="s">
        <v>7740</v>
      </c>
      <c r="D8939" s="34" t="s">
        <v>12108</v>
      </c>
      <c r="E8939" s="21" t="s">
        <v>12109</v>
      </c>
      <c r="F8939" s="36">
        <v>33573</v>
      </c>
      <c r="G8939" s="12">
        <v>0</v>
      </c>
      <c r="H8939" s="25">
        <v>1050</v>
      </c>
      <c r="I8939" s="13">
        <v>0</v>
      </c>
      <c r="J8939" s="13">
        <f t="shared" si="140"/>
        <v>1050</v>
      </c>
    </row>
    <row r="8940" spans="1:10" x14ac:dyDescent="0.25">
      <c r="A8940" s="19">
        <v>8932</v>
      </c>
      <c r="B8940" s="16" t="s">
        <v>24</v>
      </c>
      <c r="C8940" s="21" t="s">
        <v>7740</v>
      </c>
      <c r="D8940" s="34" t="s">
        <v>12256</v>
      </c>
      <c r="E8940" s="21" t="s">
        <v>12154</v>
      </c>
      <c r="F8940" s="36">
        <v>33178</v>
      </c>
      <c r="G8940" s="12">
        <v>0</v>
      </c>
      <c r="H8940" s="25">
        <v>800</v>
      </c>
      <c r="I8940" s="13">
        <v>0</v>
      </c>
      <c r="J8940" s="13">
        <f t="shared" si="140"/>
        <v>800</v>
      </c>
    </row>
    <row r="8941" spans="1:10" x14ac:dyDescent="0.25">
      <c r="A8941" s="19">
        <v>8933</v>
      </c>
      <c r="B8941" s="16" t="s">
        <v>24</v>
      </c>
      <c r="C8941" s="21" t="s">
        <v>7740</v>
      </c>
      <c r="D8941" s="34" t="s">
        <v>12153</v>
      </c>
      <c r="E8941" s="21" t="s">
        <v>12154</v>
      </c>
      <c r="F8941" s="36">
        <v>33147</v>
      </c>
      <c r="G8941" s="12">
        <v>0</v>
      </c>
      <c r="H8941" s="25">
        <v>995.3</v>
      </c>
      <c r="I8941" s="13">
        <v>0</v>
      </c>
      <c r="J8941" s="13">
        <f t="shared" si="140"/>
        <v>995.3</v>
      </c>
    </row>
    <row r="8942" spans="1:10" x14ac:dyDescent="0.25">
      <c r="A8942" s="19">
        <v>8934</v>
      </c>
      <c r="B8942" s="16" t="s">
        <v>24</v>
      </c>
      <c r="C8942" s="21" t="s">
        <v>7740</v>
      </c>
      <c r="D8942" s="34" t="s">
        <v>13150</v>
      </c>
      <c r="E8942" s="21" t="s">
        <v>12154</v>
      </c>
      <c r="F8942" s="36">
        <v>33208</v>
      </c>
      <c r="G8942" s="12">
        <v>0</v>
      </c>
      <c r="H8942" s="25">
        <v>30</v>
      </c>
      <c r="I8942" s="13">
        <v>0</v>
      </c>
      <c r="J8942" s="13">
        <f t="shared" si="140"/>
        <v>30</v>
      </c>
    </row>
    <row r="8943" spans="1:10" x14ac:dyDescent="0.25">
      <c r="A8943" s="19">
        <v>8935</v>
      </c>
      <c r="B8943" s="16" t="s">
        <v>24</v>
      </c>
      <c r="C8943" s="21" t="s">
        <v>7740</v>
      </c>
      <c r="D8943" s="34" t="s">
        <v>11796</v>
      </c>
      <c r="E8943" s="21" t="s">
        <v>11797</v>
      </c>
      <c r="F8943" s="36">
        <v>33178</v>
      </c>
      <c r="G8943" s="12">
        <v>0</v>
      </c>
      <c r="H8943" s="25">
        <v>1650</v>
      </c>
      <c r="I8943" s="13">
        <v>0</v>
      </c>
      <c r="J8943" s="13">
        <f t="shared" si="140"/>
        <v>1650</v>
      </c>
    </row>
    <row r="8944" spans="1:10" x14ac:dyDescent="0.25">
      <c r="A8944" s="19">
        <v>8936</v>
      </c>
      <c r="B8944" s="16" t="s">
        <v>24</v>
      </c>
      <c r="C8944" s="21" t="s">
        <v>7740</v>
      </c>
      <c r="D8944" s="34" t="s">
        <v>13097</v>
      </c>
      <c r="E8944" s="21" t="s">
        <v>13098</v>
      </c>
      <c r="F8944" s="36">
        <v>33147</v>
      </c>
      <c r="G8944" s="12">
        <v>0</v>
      </c>
      <c r="H8944" s="25">
        <v>50</v>
      </c>
      <c r="I8944" s="13">
        <v>0</v>
      </c>
      <c r="J8944" s="13">
        <f t="shared" si="140"/>
        <v>50</v>
      </c>
    </row>
    <row r="8945" spans="1:10" x14ac:dyDescent="0.25">
      <c r="A8945" s="19">
        <v>8937</v>
      </c>
      <c r="B8945" s="16" t="s">
        <v>24</v>
      </c>
      <c r="C8945" s="21" t="s">
        <v>7740</v>
      </c>
      <c r="D8945" s="34" t="s">
        <v>12937</v>
      </c>
      <c r="E8945" s="21" t="s">
        <v>12396</v>
      </c>
      <c r="F8945" s="36">
        <v>33178</v>
      </c>
      <c r="G8945" s="12">
        <v>0</v>
      </c>
      <c r="H8945" s="25">
        <v>122.5</v>
      </c>
      <c r="I8945" s="13">
        <v>0</v>
      </c>
      <c r="J8945" s="13">
        <f t="shared" si="140"/>
        <v>122.5</v>
      </c>
    </row>
    <row r="8946" spans="1:10" x14ac:dyDescent="0.25">
      <c r="A8946" s="19">
        <v>8938</v>
      </c>
      <c r="B8946" s="16" t="s">
        <v>24</v>
      </c>
      <c r="C8946" s="21" t="s">
        <v>7740</v>
      </c>
      <c r="D8946" s="34" t="s">
        <v>12395</v>
      </c>
      <c r="E8946" s="21" t="s">
        <v>12396</v>
      </c>
      <c r="F8946" s="36">
        <v>33451</v>
      </c>
      <c r="G8946" s="12">
        <v>0</v>
      </c>
      <c r="H8946" s="25">
        <v>645.20000000000005</v>
      </c>
      <c r="I8946" s="13">
        <v>0</v>
      </c>
      <c r="J8946" s="13">
        <f t="shared" si="140"/>
        <v>645.20000000000005</v>
      </c>
    </row>
    <row r="8947" spans="1:10" x14ac:dyDescent="0.25">
      <c r="A8947" s="19">
        <v>8939</v>
      </c>
      <c r="B8947" s="16" t="s">
        <v>24</v>
      </c>
      <c r="C8947" s="21" t="s">
        <v>7740</v>
      </c>
      <c r="D8947" s="34" t="s">
        <v>12881</v>
      </c>
      <c r="E8947" s="21" t="s">
        <v>12865</v>
      </c>
      <c r="F8947" s="36">
        <v>33390</v>
      </c>
      <c r="G8947" s="12">
        <v>0</v>
      </c>
      <c r="H8947" s="25">
        <v>169.9</v>
      </c>
      <c r="I8947" s="13">
        <v>0</v>
      </c>
      <c r="J8947" s="13">
        <f t="shared" si="140"/>
        <v>169.9</v>
      </c>
    </row>
    <row r="8948" spans="1:10" x14ac:dyDescent="0.25">
      <c r="A8948" s="19">
        <v>8940</v>
      </c>
      <c r="B8948" s="16" t="s">
        <v>24</v>
      </c>
      <c r="C8948" s="21" t="s">
        <v>7740</v>
      </c>
      <c r="D8948" s="34" t="s">
        <v>13124</v>
      </c>
      <c r="E8948" s="21" t="s">
        <v>12865</v>
      </c>
      <c r="F8948" s="36">
        <v>33451</v>
      </c>
      <c r="G8948" s="12">
        <v>0</v>
      </c>
      <c r="H8948" s="25">
        <v>35</v>
      </c>
      <c r="I8948" s="13">
        <v>0</v>
      </c>
      <c r="J8948" s="13">
        <f t="shared" si="140"/>
        <v>35</v>
      </c>
    </row>
    <row r="8949" spans="1:10" x14ac:dyDescent="0.25">
      <c r="A8949" s="19">
        <v>8941</v>
      </c>
      <c r="B8949" s="16" t="s">
        <v>24</v>
      </c>
      <c r="C8949" s="21" t="s">
        <v>7740</v>
      </c>
      <c r="D8949" s="34" t="s">
        <v>12864</v>
      </c>
      <c r="E8949" s="21" t="s">
        <v>12865</v>
      </c>
      <c r="F8949" s="36">
        <v>33451</v>
      </c>
      <c r="G8949" s="12">
        <v>0</v>
      </c>
      <c r="H8949" s="25">
        <v>179.95</v>
      </c>
      <c r="I8949" s="13">
        <v>0</v>
      </c>
      <c r="J8949" s="13">
        <f t="shared" si="140"/>
        <v>179.95</v>
      </c>
    </row>
    <row r="8950" spans="1:10" x14ac:dyDescent="0.25">
      <c r="A8950" s="19">
        <v>8942</v>
      </c>
      <c r="B8950" s="16" t="s">
        <v>24</v>
      </c>
      <c r="C8950" s="21" t="s">
        <v>7740</v>
      </c>
      <c r="D8950" s="34" t="s">
        <v>12882</v>
      </c>
      <c r="E8950" s="21" t="s">
        <v>12883</v>
      </c>
      <c r="F8950" s="36">
        <v>33390</v>
      </c>
      <c r="G8950" s="12">
        <v>0</v>
      </c>
      <c r="H8950" s="25">
        <v>168</v>
      </c>
      <c r="I8950" s="13">
        <v>0</v>
      </c>
      <c r="J8950" s="13">
        <f t="shared" si="140"/>
        <v>168</v>
      </c>
    </row>
    <row r="8951" spans="1:10" x14ac:dyDescent="0.25">
      <c r="A8951" s="19">
        <v>8943</v>
      </c>
      <c r="B8951" s="16" t="s">
        <v>24</v>
      </c>
      <c r="C8951" s="21" t="s">
        <v>7740</v>
      </c>
      <c r="D8951" s="34" t="s">
        <v>12730</v>
      </c>
      <c r="E8951" s="21" t="s">
        <v>12731</v>
      </c>
      <c r="F8951" s="36">
        <v>33270</v>
      </c>
      <c r="G8951" s="12">
        <v>0</v>
      </c>
      <c r="H8951" s="25">
        <v>300</v>
      </c>
      <c r="I8951" s="13">
        <v>0</v>
      </c>
      <c r="J8951" s="13">
        <f t="shared" si="140"/>
        <v>300</v>
      </c>
    </row>
    <row r="8952" spans="1:10" x14ac:dyDescent="0.25">
      <c r="A8952" s="19">
        <v>8944</v>
      </c>
      <c r="B8952" s="16" t="s">
        <v>24</v>
      </c>
      <c r="C8952" s="21" t="s">
        <v>7740</v>
      </c>
      <c r="D8952" s="34" t="s">
        <v>13126</v>
      </c>
      <c r="E8952" s="21" t="s">
        <v>7679</v>
      </c>
      <c r="F8952" s="36">
        <v>33543</v>
      </c>
      <c r="G8952" s="12">
        <v>0</v>
      </c>
      <c r="H8952" s="25">
        <v>35</v>
      </c>
      <c r="I8952" s="13">
        <v>0</v>
      </c>
      <c r="J8952" s="13">
        <f t="shared" si="140"/>
        <v>35</v>
      </c>
    </row>
    <row r="8953" spans="1:10" x14ac:dyDescent="0.25">
      <c r="A8953" s="19">
        <v>8945</v>
      </c>
      <c r="B8953" s="16" t="s">
        <v>24</v>
      </c>
      <c r="C8953" s="21" t="s">
        <v>7740</v>
      </c>
      <c r="D8953" s="34" t="s">
        <v>13146</v>
      </c>
      <c r="E8953" s="21" t="s">
        <v>10357</v>
      </c>
      <c r="F8953" s="36">
        <v>33208</v>
      </c>
      <c r="G8953" s="12">
        <v>0</v>
      </c>
      <c r="H8953" s="25">
        <v>30</v>
      </c>
      <c r="I8953" s="13">
        <v>0</v>
      </c>
      <c r="J8953" s="13">
        <f t="shared" si="140"/>
        <v>30</v>
      </c>
    </row>
    <row r="8954" spans="1:10" x14ac:dyDescent="0.25">
      <c r="A8954" s="19">
        <v>8946</v>
      </c>
      <c r="B8954" s="16" t="s">
        <v>24</v>
      </c>
      <c r="C8954" s="21" t="s">
        <v>7740</v>
      </c>
      <c r="D8954" s="34" t="s">
        <v>12674</v>
      </c>
      <c r="E8954" s="21" t="s">
        <v>10357</v>
      </c>
      <c r="F8954" s="36">
        <v>33208</v>
      </c>
      <c r="G8954" s="12">
        <v>0</v>
      </c>
      <c r="H8954" s="25">
        <v>360</v>
      </c>
      <c r="I8954" s="13">
        <v>0</v>
      </c>
      <c r="J8954" s="13">
        <f t="shared" si="140"/>
        <v>360</v>
      </c>
    </row>
    <row r="8955" spans="1:10" x14ac:dyDescent="0.25">
      <c r="A8955" s="19">
        <v>8947</v>
      </c>
      <c r="B8955" s="16" t="s">
        <v>24</v>
      </c>
      <c r="C8955" s="21" t="s">
        <v>7740</v>
      </c>
      <c r="D8955" s="34" t="s">
        <v>12646</v>
      </c>
      <c r="E8955" s="21" t="s">
        <v>10357</v>
      </c>
      <c r="F8955" s="36">
        <v>33208</v>
      </c>
      <c r="G8955" s="12">
        <v>0</v>
      </c>
      <c r="H8955" s="25">
        <v>390</v>
      </c>
      <c r="I8955" s="13">
        <v>0</v>
      </c>
      <c r="J8955" s="13">
        <f t="shared" si="140"/>
        <v>390</v>
      </c>
    </row>
    <row r="8956" spans="1:10" x14ac:dyDescent="0.25">
      <c r="A8956" s="19">
        <v>8948</v>
      </c>
      <c r="B8956" s="16" t="s">
        <v>24</v>
      </c>
      <c r="C8956" s="21" t="s">
        <v>7740</v>
      </c>
      <c r="D8956" s="34" t="s">
        <v>13151</v>
      </c>
      <c r="E8956" s="21" t="s">
        <v>10357</v>
      </c>
      <c r="F8956" s="36">
        <v>33239</v>
      </c>
      <c r="G8956" s="12">
        <v>0</v>
      </c>
      <c r="H8956" s="25">
        <v>30</v>
      </c>
      <c r="I8956" s="13">
        <v>0</v>
      </c>
      <c r="J8956" s="13">
        <f t="shared" si="140"/>
        <v>30</v>
      </c>
    </row>
    <row r="8957" spans="1:10" x14ac:dyDescent="0.25">
      <c r="A8957" s="19">
        <v>8949</v>
      </c>
      <c r="B8957" s="16" t="s">
        <v>24</v>
      </c>
      <c r="C8957" s="21" t="s">
        <v>7740</v>
      </c>
      <c r="D8957" s="34" t="s">
        <v>10356</v>
      </c>
      <c r="E8957" s="21" t="s">
        <v>10357</v>
      </c>
      <c r="F8957" s="36">
        <v>33298</v>
      </c>
      <c r="G8957" s="12">
        <v>0</v>
      </c>
      <c r="H8957" s="25">
        <v>8966.0499999999993</v>
      </c>
      <c r="I8957" s="13">
        <v>0</v>
      </c>
      <c r="J8957" s="13">
        <f t="shared" si="140"/>
        <v>8966.0499999999993</v>
      </c>
    </row>
    <row r="8958" spans="1:10" x14ac:dyDescent="0.25">
      <c r="A8958" s="19">
        <v>8950</v>
      </c>
      <c r="B8958" s="16" t="s">
        <v>24</v>
      </c>
      <c r="C8958" s="21" t="s">
        <v>7740</v>
      </c>
      <c r="D8958" s="34" t="s">
        <v>12488</v>
      </c>
      <c r="E8958" s="21" t="s">
        <v>12489</v>
      </c>
      <c r="F8958" s="36">
        <v>33147</v>
      </c>
      <c r="G8958" s="12">
        <v>0</v>
      </c>
      <c r="H8958" s="25">
        <v>525</v>
      </c>
      <c r="I8958" s="13">
        <v>0</v>
      </c>
      <c r="J8958" s="13">
        <f t="shared" si="140"/>
        <v>525</v>
      </c>
    </row>
    <row r="8959" spans="1:10" x14ac:dyDescent="0.25">
      <c r="A8959" s="19">
        <v>8951</v>
      </c>
      <c r="B8959" s="16" t="s">
        <v>24</v>
      </c>
      <c r="C8959" s="21" t="s">
        <v>7740</v>
      </c>
      <c r="D8959" s="34" t="s">
        <v>13147</v>
      </c>
      <c r="E8959" s="21" t="s">
        <v>12489</v>
      </c>
      <c r="F8959" s="36">
        <v>33147</v>
      </c>
      <c r="G8959" s="12">
        <v>0</v>
      </c>
      <c r="H8959" s="25">
        <v>30</v>
      </c>
      <c r="I8959" s="13">
        <v>0</v>
      </c>
      <c r="J8959" s="13">
        <f t="shared" si="140"/>
        <v>30</v>
      </c>
    </row>
    <row r="8960" spans="1:10" x14ac:dyDescent="0.25">
      <c r="A8960" s="19">
        <v>8952</v>
      </c>
      <c r="B8960" s="16" t="s">
        <v>24</v>
      </c>
      <c r="C8960" s="21" t="s">
        <v>7740</v>
      </c>
      <c r="D8960" s="34" t="s">
        <v>12923</v>
      </c>
      <c r="E8960" s="21" t="s">
        <v>11630</v>
      </c>
      <c r="F8960" s="36">
        <v>33178</v>
      </c>
      <c r="G8960" s="12">
        <v>0</v>
      </c>
      <c r="H8960" s="25">
        <v>135</v>
      </c>
      <c r="I8960" s="13">
        <v>0</v>
      </c>
      <c r="J8960" s="13">
        <f t="shared" si="140"/>
        <v>135</v>
      </c>
    </row>
    <row r="8961" spans="1:10" x14ac:dyDescent="0.25">
      <c r="A8961" s="19">
        <v>8953</v>
      </c>
      <c r="B8961" s="16" t="s">
        <v>24</v>
      </c>
      <c r="C8961" s="21" t="s">
        <v>7740</v>
      </c>
      <c r="D8961" s="34" t="s">
        <v>12075</v>
      </c>
      <c r="E8961" s="21" t="s">
        <v>11630</v>
      </c>
      <c r="F8961" s="36">
        <v>33239</v>
      </c>
      <c r="G8961" s="12">
        <v>0</v>
      </c>
      <c r="H8961" s="25">
        <v>1100</v>
      </c>
      <c r="I8961" s="13">
        <v>0</v>
      </c>
      <c r="J8961" s="13">
        <f t="shared" si="140"/>
        <v>1100</v>
      </c>
    </row>
    <row r="8962" spans="1:10" x14ac:dyDescent="0.25">
      <c r="A8962" s="19">
        <v>8954</v>
      </c>
      <c r="B8962" s="16" t="s">
        <v>24</v>
      </c>
      <c r="C8962" s="21" t="s">
        <v>7740</v>
      </c>
      <c r="D8962" s="34" t="s">
        <v>12337</v>
      </c>
      <c r="E8962" s="21" t="s">
        <v>11630</v>
      </c>
      <c r="F8962" s="36">
        <v>33239</v>
      </c>
      <c r="G8962" s="12">
        <v>0</v>
      </c>
      <c r="H8962" s="25">
        <v>712.5</v>
      </c>
      <c r="I8962" s="13">
        <v>0</v>
      </c>
      <c r="J8962" s="13">
        <f t="shared" si="140"/>
        <v>712.5</v>
      </c>
    </row>
    <row r="8963" spans="1:10" x14ac:dyDescent="0.25">
      <c r="A8963" s="19">
        <v>8955</v>
      </c>
      <c r="B8963" s="16" t="s">
        <v>24</v>
      </c>
      <c r="C8963" s="21" t="s">
        <v>7740</v>
      </c>
      <c r="D8963" s="34" t="s">
        <v>11629</v>
      </c>
      <c r="E8963" s="21" t="s">
        <v>11630</v>
      </c>
      <c r="F8963" s="36">
        <v>33239</v>
      </c>
      <c r="G8963" s="12">
        <v>0</v>
      </c>
      <c r="H8963" s="25">
        <v>2022.83</v>
      </c>
      <c r="I8963" s="13">
        <v>0</v>
      </c>
      <c r="J8963" s="13">
        <f t="shared" si="140"/>
        <v>2022.83</v>
      </c>
    </row>
    <row r="8964" spans="1:10" x14ac:dyDescent="0.25">
      <c r="A8964" s="19">
        <v>8956</v>
      </c>
      <c r="B8964" s="16" t="s">
        <v>24</v>
      </c>
      <c r="C8964" s="21" t="s">
        <v>7740</v>
      </c>
      <c r="D8964" s="34" t="s">
        <v>13107</v>
      </c>
      <c r="E8964" s="21" t="s">
        <v>13108</v>
      </c>
      <c r="F8964" s="36">
        <v>33208</v>
      </c>
      <c r="G8964" s="12">
        <v>0</v>
      </c>
      <c r="H8964" s="25">
        <v>45</v>
      </c>
      <c r="I8964" s="13">
        <v>0</v>
      </c>
      <c r="J8964" s="13">
        <f t="shared" si="140"/>
        <v>45</v>
      </c>
    </row>
    <row r="8965" spans="1:10" x14ac:dyDescent="0.25">
      <c r="A8965" s="19">
        <v>8957</v>
      </c>
      <c r="B8965" s="16" t="s">
        <v>24</v>
      </c>
      <c r="C8965" s="21" t="s">
        <v>7740</v>
      </c>
      <c r="D8965" s="34" t="s">
        <v>12043</v>
      </c>
      <c r="E8965" s="21" t="s">
        <v>12044</v>
      </c>
      <c r="F8965" s="36">
        <v>33178</v>
      </c>
      <c r="G8965" s="12">
        <v>0</v>
      </c>
      <c r="H8965" s="25">
        <v>1165.4000000000001</v>
      </c>
      <c r="I8965" s="13">
        <v>0</v>
      </c>
      <c r="J8965" s="13">
        <f t="shared" si="140"/>
        <v>1165.4000000000001</v>
      </c>
    </row>
    <row r="8966" spans="1:10" x14ac:dyDescent="0.25">
      <c r="A8966" s="19">
        <v>8958</v>
      </c>
      <c r="B8966" s="16" t="s">
        <v>24</v>
      </c>
      <c r="C8966" s="21" t="s">
        <v>7740</v>
      </c>
      <c r="D8966" s="34" t="s">
        <v>12863</v>
      </c>
      <c r="E8966" s="21" t="s">
        <v>12044</v>
      </c>
      <c r="F8966" s="36">
        <v>33147</v>
      </c>
      <c r="G8966" s="12">
        <v>0</v>
      </c>
      <c r="H8966" s="25">
        <v>180</v>
      </c>
      <c r="I8966" s="13">
        <v>0</v>
      </c>
      <c r="J8966" s="13">
        <f t="shared" si="140"/>
        <v>180</v>
      </c>
    </row>
    <row r="8967" spans="1:10" x14ac:dyDescent="0.25">
      <c r="A8967" s="19">
        <v>8959</v>
      </c>
      <c r="B8967" s="16" t="s">
        <v>24</v>
      </c>
      <c r="C8967" s="21" t="s">
        <v>7740</v>
      </c>
      <c r="D8967" s="34" t="s">
        <v>13161</v>
      </c>
      <c r="E8967" s="21" t="s">
        <v>12044</v>
      </c>
      <c r="F8967" s="36">
        <v>33482</v>
      </c>
      <c r="G8967" s="12">
        <v>0</v>
      </c>
      <c r="H8967" s="25">
        <v>25</v>
      </c>
      <c r="I8967" s="13">
        <v>0</v>
      </c>
      <c r="J8967" s="13">
        <f t="shared" si="140"/>
        <v>25</v>
      </c>
    </row>
    <row r="8968" spans="1:10" x14ac:dyDescent="0.25">
      <c r="A8968" s="19">
        <v>8960</v>
      </c>
      <c r="B8968" s="16" t="s">
        <v>24</v>
      </c>
      <c r="C8968" s="21" t="s">
        <v>7740</v>
      </c>
      <c r="D8968" s="34" t="s">
        <v>13122</v>
      </c>
      <c r="E8968" s="21" t="s">
        <v>13123</v>
      </c>
      <c r="F8968" s="36">
        <v>33298</v>
      </c>
      <c r="G8968" s="12">
        <v>0</v>
      </c>
      <c r="H8968" s="25">
        <v>35</v>
      </c>
      <c r="I8968" s="13">
        <v>0</v>
      </c>
      <c r="J8968" s="13">
        <f t="shared" si="140"/>
        <v>35</v>
      </c>
    </row>
    <row r="8969" spans="1:10" x14ac:dyDescent="0.25">
      <c r="A8969" s="19">
        <v>8961</v>
      </c>
      <c r="B8969" s="16" t="s">
        <v>24</v>
      </c>
      <c r="C8969" s="21" t="s">
        <v>7740</v>
      </c>
      <c r="D8969" s="34" t="s">
        <v>12980</v>
      </c>
      <c r="E8969" s="21" t="s">
        <v>12981</v>
      </c>
      <c r="F8969" s="36">
        <v>33208</v>
      </c>
      <c r="G8969" s="12">
        <v>0</v>
      </c>
      <c r="H8969" s="25">
        <v>96.44</v>
      </c>
      <c r="I8969" s="13">
        <v>0</v>
      </c>
      <c r="J8969" s="13">
        <f t="shared" si="140"/>
        <v>96.44</v>
      </c>
    </row>
    <row r="8970" spans="1:10" x14ac:dyDescent="0.25">
      <c r="A8970" s="19">
        <v>8962</v>
      </c>
      <c r="B8970" s="16" t="s">
        <v>24</v>
      </c>
      <c r="C8970" s="21" t="s">
        <v>7740</v>
      </c>
      <c r="D8970" s="34" t="s">
        <v>12209</v>
      </c>
      <c r="E8970" s="21" t="s">
        <v>12210</v>
      </c>
      <c r="F8970" s="36">
        <v>33178</v>
      </c>
      <c r="G8970" s="12">
        <v>0</v>
      </c>
      <c r="H8970" s="25">
        <v>881.5</v>
      </c>
      <c r="I8970" s="13">
        <v>0</v>
      </c>
      <c r="J8970" s="13">
        <f t="shared" si="140"/>
        <v>881.5</v>
      </c>
    </row>
    <row r="8971" spans="1:10" x14ac:dyDescent="0.25">
      <c r="A8971" s="19">
        <v>8963</v>
      </c>
      <c r="B8971" s="16" t="s">
        <v>24</v>
      </c>
      <c r="C8971" s="21" t="s">
        <v>7740</v>
      </c>
      <c r="D8971" s="34" t="s">
        <v>10706</v>
      </c>
      <c r="E8971" s="21" t="s">
        <v>10707</v>
      </c>
      <c r="F8971" s="36">
        <v>33239</v>
      </c>
      <c r="G8971" s="12">
        <v>0</v>
      </c>
      <c r="H8971" s="25">
        <v>6100</v>
      </c>
      <c r="I8971" s="13">
        <v>0</v>
      </c>
      <c r="J8971" s="13">
        <f t="shared" si="140"/>
        <v>6100</v>
      </c>
    </row>
    <row r="8972" spans="1:10" x14ac:dyDescent="0.25">
      <c r="A8972" s="19">
        <v>8964</v>
      </c>
      <c r="B8972" s="16" t="s">
        <v>24</v>
      </c>
      <c r="C8972" s="21" t="s">
        <v>7740</v>
      </c>
      <c r="D8972" s="34" t="s">
        <v>12782</v>
      </c>
      <c r="E8972" s="21" t="s">
        <v>12783</v>
      </c>
      <c r="F8972" s="36">
        <v>33239</v>
      </c>
      <c r="G8972" s="12">
        <v>0</v>
      </c>
      <c r="H8972" s="25">
        <v>250</v>
      </c>
      <c r="I8972" s="13">
        <v>0</v>
      </c>
      <c r="J8972" s="13">
        <f t="shared" si="140"/>
        <v>250</v>
      </c>
    </row>
    <row r="8973" spans="1:10" x14ac:dyDescent="0.25">
      <c r="A8973" s="19">
        <v>8965</v>
      </c>
      <c r="B8973" s="16" t="s">
        <v>24</v>
      </c>
      <c r="C8973" s="21" t="s">
        <v>7740</v>
      </c>
      <c r="D8973" s="34" t="s">
        <v>12737</v>
      </c>
      <c r="E8973" s="21" t="s">
        <v>12738</v>
      </c>
      <c r="F8973" s="36">
        <v>33178</v>
      </c>
      <c r="G8973" s="12">
        <v>0</v>
      </c>
      <c r="H8973" s="25">
        <v>287.5</v>
      </c>
      <c r="I8973" s="13">
        <v>0</v>
      </c>
      <c r="J8973" s="13">
        <f t="shared" si="140"/>
        <v>287.5</v>
      </c>
    </row>
    <row r="8974" spans="1:10" x14ac:dyDescent="0.25">
      <c r="A8974" s="19">
        <v>8966</v>
      </c>
      <c r="B8974" s="16" t="s">
        <v>24</v>
      </c>
      <c r="C8974" s="21" t="s">
        <v>7740</v>
      </c>
      <c r="D8974" s="34" t="s">
        <v>11725</v>
      </c>
      <c r="E8974" s="21" t="s">
        <v>11726</v>
      </c>
      <c r="F8974" s="36">
        <v>33208</v>
      </c>
      <c r="G8974" s="12">
        <v>0</v>
      </c>
      <c r="H8974" s="25">
        <v>1800</v>
      </c>
      <c r="I8974" s="13">
        <v>0</v>
      </c>
      <c r="J8974" s="13">
        <f t="shared" si="140"/>
        <v>1800</v>
      </c>
    </row>
    <row r="8975" spans="1:10" x14ac:dyDescent="0.25">
      <c r="A8975" s="19">
        <v>8967</v>
      </c>
      <c r="B8975" s="16" t="s">
        <v>24</v>
      </c>
      <c r="C8975" s="21" t="s">
        <v>7740</v>
      </c>
      <c r="D8975" s="34" t="s">
        <v>12728</v>
      </c>
      <c r="E8975" s="21" t="s">
        <v>12729</v>
      </c>
      <c r="F8975" s="36">
        <v>33178</v>
      </c>
      <c r="G8975" s="12">
        <v>0</v>
      </c>
      <c r="H8975" s="25">
        <v>300</v>
      </c>
      <c r="I8975" s="13">
        <v>0</v>
      </c>
      <c r="J8975" s="13">
        <f t="shared" si="140"/>
        <v>300</v>
      </c>
    </row>
    <row r="8976" spans="1:10" x14ac:dyDescent="0.25">
      <c r="A8976" s="19">
        <v>8968</v>
      </c>
      <c r="B8976" s="16" t="s">
        <v>24</v>
      </c>
      <c r="C8976" s="21" t="s">
        <v>7740</v>
      </c>
      <c r="D8976" s="34" t="s">
        <v>12962</v>
      </c>
      <c r="E8976" s="21" t="s">
        <v>12963</v>
      </c>
      <c r="F8976" s="36">
        <v>34547</v>
      </c>
      <c r="G8976" s="12">
        <v>0</v>
      </c>
      <c r="H8976" s="25">
        <v>105</v>
      </c>
      <c r="I8976" s="13">
        <v>0</v>
      </c>
      <c r="J8976" s="13">
        <f t="shared" si="140"/>
        <v>105</v>
      </c>
    </row>
    <row r="8977" spans="1:10" x14ac:dyDescent="0.25">
      <c r="A8977" s="19">
        <v>8969</v>
      </c>
      <c r="B8977" s="16" t="s">
        <v>24</v>
      </c>
      <c r="C8977" s="21" t="s">
        <v>7740</v>
      </c>
      <c r="D8977" s="34" t="s">
        <v>11193</v>
      </c>
      <c r="E8977" s="21" t="s">
        <v>11194</v>
      </c>
      <c r="F8977" s="36">
        <v>32964</v>
      </c>
      <c r="G8977" s="12">
        <v>0</v>
      </c>
      <c r="H8977" s="25">
        <v>3500</v>
      </c>
      <c r="I8977" s="13">
        <v>0</v>
      </c>
      <c r="J8977" s="13">
        <f t="shared" si="140"/>
        <v>3500</v>
      </c>
    </row>
    <row r="8978" spans="1:10" x14ac:dyDescent="0.25">
      <c r="A8978" s="19">
        <v>8970</v>
      </c>
      <c r="B8978" s="16" t="s">
        <v>24</v>
      </c>
      <c r="C8978" s="21" t="s">
        <v>7740</v>
      </c>
      <c r="D8978" s="34" t="s">
        <v>12999</v>
      </c>
      <c r="E8978" s="21" t="s">
        <v>4001</v>
      </c>
      <c r="F8978" s="36">
        <v>33025</v>
      </c>
      <c r="G8978" s="12">
        <v>0</v>
      </c>
      <c r="H8978" s="25">
        <v>81.599999999999994</v>
      </c>
      <c r="I8978" s="13">
        <v>0</v>
      </c>
      <c r="J8978" s="13">
        <f t="shared" si="140"/>
        <v>81.599999999999994</v>
      </c>
    </row>
    <row r="8979" spans="1:10" x14ac:dyDescent="0.25">
      <c r="A8979" s="19">
        <v>8971</v>
      </c>
      <c r="B8979" s="16" t="s">
        <v>24</v>
      </c>
      <c r="C8979" s="21" t="s">
        <v>7740</v>
      </c>
      <c r="D8979" s="34" t="s">
        <v>13183</v>
      </c>
      <c r="E8979" s="21" t="s">
        <v>13184</v>
      </c>
      <c r="F8979" s="36">
        <v>34516</v>
      </c>
      <c r="G8979" s="12">
        <v>0</v>
      </c>
      <c r="H8979" s="25">
        <v>11</v>
      </c>
      <c r="I8979" s="13">
        <v>0</v>
      </c>
      <c r="J8979" s="13">
        <f t="shared" si="140"/>
        <v>11</v>
      </c>
    </row>
    <row r="8980" spans="1:10" x14ac:dyDescent="0.25">
      <c r="A8980" s="19">
        <v>8972</v>
      </c>
      <c r="B8980" s="16" t="s">
        <v>24</v>
      </c>
      <c r="C8980" s="21" t="s">
        <v>7740</v>
      </c>
      <c r="D8980" s="34" t="s">
        <v>12439</v>
      </c>
      <c r="E8980" s="21" t="s">
        <v>12440</v>
      </c>
      <c r="F8980" s="36">
        <v>33786</v>
      </c>
      <c r="G8980" s="12">
        <v>0</v>
      </c>
      <c r="H8980" s="25">
        <v>588.45000000000005</v>
      </c>
      <c r="I8980" s="13">
        <v>0</v>
      </c>
      <c r="J8980" s="13">
        <f t="shared" si="140"/>
        <v>588.45000000000005</v>
      </c>
    </row>
    <row r="8981" spans="1:10" x14ac:dyDescent="0.25">
      <c r="A8981" s="19">
        <v>8973</v>
      </c>
      <c r="B8981" s="16" t="s">
        <v>24</v>
      </c>
      <c r="C8981" s="21" t="s">
        <v>7740</v>
      </c>
      <c r="D8981" s="34" t="s">
        <v>13173</v>
      </c>
      <c r="E8981" s="21" t="s">
        <v>13174</v>
      </c>
      <c r="F8981" s="36">
        <v>34516</v>
      </c>
      <c r="G8981" s="12">
        <v>0</v>
      </c>
      <c r="H8981" s="25">
        <v>19</v>
      </c>
      <c r="I8981" s="13">
        <v>0</v>
      </c>
      <c r="J8981" s="13">
        <f t="shared" si="140"/>
        <v>19</v>
      </c>
    </row>
    <row r="8982" spans="1:10" x14ac:dyDescent="0.25">
      <c r="A8982" s="19">
        <v>8974</v>
      </c>
      <c r="B8982" s="16" t="s">
        <v>24</v>
      </c>
      <c r="C8982" s="21" t="s">
        <v>7740</v>
      </c>
      <c r="D8982" s="34" t="s">
        <v>12540</v>
      </c>
      <c r="E8982" s="21" t="s">
        <v>12541</v>
      </c>
      <c r="F8982" s="36">
        <v>34608</v>
      </c>
      <c r="G8982" s="12">
        <v>0</v>
      </c>
      <c r="H8982" s="25">
        <v>492.5</v>
      </c>
      <c r="I8982" s="13">
        <v>0</v>
      </c>
      <c r="J8982" s="13">
        <f t="shared" si="140"/>
        <v>492.5</v>
      </c>
    </row>
    <row r="8983" spans="1:10" x14ac:dyDescent="0.25">
      <c r="A8983" s="19">
        <v>8975</v>
      </c>
      <c r="B8983" s="16" t="s">
        <v>24</v>
      </c>
      <c r="C8983" s="21" t="s">
        <v>7740</v>
      </c>
      <c r="D8983" s="34" t="s">
        <v>13001</v>
      </c>
      <c r="E8983" s="21" t="s">
        <v>13002</v>
      </c>
      <c r="F8983" s="36">
        <v>32905</v>
      </c>
      <c r="G8983" s="12">
        <v>0</v>
      </c>
      <c r="H8983" s="25">
        <v>80</v>
      </c>
      <c r="I8983" s="13">
        <v>0</v>
      </c>
      <c r="J8983" s="13">
        <f t="shared" si="140"/>
        <v>80</v>
      </c>
    </row>
    <row r="8984" spans="1:10" x14ac:dyDescent="0.25">
      <c r="A8984" s="19">
        <v>8976</v>
      </c>
      <c r="B8984" s="16" t="s">
        <v>24</v>
      </c>
      <c r="C8984" s="21" t="s">
        <v>7740</v>
      </c>
      <c r="D8984" s="34" t="s">
        <v>11530</v>
      </c>
      <c r="E8984" s="21" t="s">
        <v>11531</v>
      </c>
      <c r="F8984" s="36">
        <v>32905</v>
      </c>
      <c r="G8984" s="12">
        <v>0</v>
      </c>
      <c r="H8984" s="25">
        <v>2300</v>
      </c>
      <c r="I8984" s="13">
        <v>0</v>
      </c>
      <c r="J8984" s="13">
        <f t="shared" si="140"/>
        <v>2300</v>
      </c>
    </row>
    <row r="8985" spans="1:10" x14ac:dyDescent="0.25">
      <c r="A8985" s="19">
        <v>8977</v>
      </c>
      <c r="B8985" s="16" t="s">
        <v>24</v>
      </c>
      <c r="C8985" s="21" t="s">
        <v>7740</v>
      </c>
      <c r="D8985" s="34" t="s">
        <v>12932</v>
      </c>
      <c r="E8985" s="21" t="s">
        <v>12933</v>
      </c>
      <c r="F8985" s="36">
        <v>32964</v>
      </c>
      <c r="G8985" s="12">
        <v>0</v>
      </c>
      <c r="H8985" s="25">
        <v>127.5</v>
      </c>
      <c r="I8985" s="13">
        <v>0</v>
      </c>
      <c r="J8985" s="13">
        <f t="shared" si="140"/>
        <v>127.5</v>
      </c>
    </row>
    <row r="8986" spans="1:10" x14ac:dyDescent="0.25">
      <c r="A8986" s="19">
        <v>8978</v>
      </c>
      <c r="B8986" s="16" t="s">
        <v>24</v>
      </c>
      <c r="C8986" s="21" t="s">
        <v>7740</v>
      </c>
      <c r="D8986" s="34" t="s">
        <v>12713</v>
      </c>
      <c r="E8986" s="21" t="s">
        <v>12714</v>
      </c>
      <c r="F8986" s="36">
        <v>33025</v>
      </c>
      <c r="G8986" s="12">
        <v>0</v>
      </c>
      <c r="H8986" s="25">
        <v>329.22</v>
      </c>
      <c r="I8986" s="13">
        <v>0</v>
      </c>
      <c r="J8986" s="13">
        <f t="shared" si="140"/>
        <v>329.22</v>
      </c>
    </row>
    <row r="8987" spans="1:10" x14ac:dyDescent="0.25">
      <c r="A8987" s="19">
        <v>8979</v>
      </c>
      <c r="B8987" s="16" t="s">
        <v>24</v>
      </c>
      <c r="C8987" s="21" t="s">
        <v>7740</v>
      </c>
      <c r="D8987" s="34" t="s">
        <v>12870</v>
      </c>
      <c r="E8987" s="21" t="s">
        <v>12871</v>
      </c>
      <c r="F8987" s="36">
        <v>33117</v>
      </c>
      <c r="G8987" s="12">
        <v>0</v>
      </c>
      <c r="H8987" s="25">
        <v>176.45</v>
      </c>
      <c r="I8987" s="13">
        <v>0</v>
      </c>
      <c r="J8987" s="13">
        <f t="shared" si="140"/>
        <v>176.45</v>
      </c>
    </row>
    <row r="8988" spans="1:10" x14ac:dyDescent="0.25">
      <c r="A8988" s="19">
        <v>8980</v>
      </c>
      <c r="B8988" s="16" t="s">
        <v>24</v>
      </c>
      <c r="C8988" s="21" t="s">
        <v>7740</v>
      </c>
      <c r="D8988" s="34" t="s">
        <v>12805</v>
      </c>
      <c r="E8988" s="21" t="s">
        <v>12806</v>
      </c>
      <c r="F8988" s="36">
        <v>33055</v>
      </c>
      <c r="G8988" s="12">
        <v>0</v>
      </c>
      <c r="H8988" s="25">
        <v>225</v>
      </c>
      <c r="I8988" s="13">
        <v>0</v>
      </c>
      <c r="J8988" s="13">
        <f t="shared" si="140"/>
        <v>225</v>
      </c>
    </row>
    <row r="8989" spans="1:10" x14ac:dyDescent="0.25">
      <c r="A8989" s="19">
        <v>8981</v>
      </c>
      <c r="B8989" s="16" t="s">
        <v>24</v>
      </c>
      <c r="C8989" s="21" t="s">
        <v>7740</v>
      </c>
      <c r="D8989" s="34" t="s">
        <v>11774</v>
      </c>
      <c r="E8989" s="21" t="s">
        <v>11775</v>
      </c>
      <c r="F8989" s="36">
        <v>33025</v>
      </c>
      <c r="G8989" s="12">
        <v>0</v>
      </c>
      <c r="H8989" s="25">
        <v>1687.5</v>
      </c>
      <c r="I8989" s="13">
        <v>0</v>
      </c>
      <c r="J8989" s="13">
        <f t="shared" si="140"/>
        <v>1687.5</v>
      </c>
    </row>
    <row r="8990" spans="1:10" x14ac:dyDescent="0.25">
      <c r="A8990" s="19">
        <v>8982</v>
      </c>
      <c r="B8990" s="16" t="s">
        <v>24</v>
      </c>
      <c r="C8990" s="21" t="s">
        <v>7740</v>
      </c>
      <c r="D8990" s="34" t="s">
        <v>12808</v>
      </c>
      <c r="E8990" s="21" t="s">
        <v>12735</v>
      </c>
      <c r="F8990" s="36">
        <v>33025</v>
      </c>
      <c r="G8990" s="12">
        <v>0</v>
      </c>
      <c r="H8990" s="25">
        <v>224.75</v>
      </c>
      <c r="I8990" s="13">
        <v>0</v>
      </c>
      <c r="J8990" s="13">
        <f t="shared" si="140"/>
        <v>224.75</v>
      </c>
    </row>
    <row r="8991" spans="1:10" x14ac:dyDescent="0.25">
      <c r="A8991" s="19">
        <v>8983</v>
      </c>
      <c r="B8991" s="16" t="s">
        <v>24</v>
      </c>
      <c r="C8991" s="21" t="s">
        <v>7740</v>
      </c>
      <c r="D8991" s="34" t="s">
        <v>12734</v>
      </c>
      <c r="E8991" s="21" t="s">
        <v>12735</v>
      </c>
      <c r="F8991" s="36">
        <v>33025</v>
      </c>
      <c r="G8991" s="12">
        <v>0</v>
      </c>
      <c r="H8991" s="25">
        <v>290.25</v>
      </c>
      <c r="I8991" s="13">
        <v>0</v>
      </c>
      <c r="J8991" s="13">
        <f t="shared" si="140"/>
        <v>290.25</v>
      </c>
    </row>
    <row r="8992" spans="1:10" x14ac:dyDescent="0.25">
      <c r="A8992" s="19">
        <v>8984</v>
      </c>
      <c r="B8992" s="16" t="s">
        <v>24</v>
      </c>
      <c r="C8992" s="21" t="s">
        <v>7740</v>
      </c>
      <c r="D8992" s="34" t="s">
        <v>12424</v>
      </c>
      <c r="E8992" s="21" t="s">
        <v>12425</v>
      </c>
      <c r="F8992" s="36">
        <v>32994</v>
      </c>
      <c r="G8992" s="12">
        <v>0</v>
      </c>
      <c r="H8992" s="25">
        <v>611.20000000000005</v>
      </c>
      <c r="I8992" s="13">
        <v>0</v>
      </c>
      <c r="J8992" s="13">
        <f t="shared" si="140"/>
        <v>611.20000000000005</v>
      </c>
    </row>
    <row r="8993" spans="1:10" x14ac:dyDescent="0.25">
      <c r="A8993" s="19">
        <v>8985</v>
      </c>
      <c r="B8993" s="16" t="s">
        <v>24</v>
      </c>
      <c r="C8993" s="21" t="s">
        <v>7740</v>
      </c>
      <c r="D8993" s="34" t="s">
        <v>11839</v>
      </c>
      <c r="E8993" s="21" t="s">
        <v>11840</v>
      </c>
      <c r="F8993" s="36">
        <v>32964</v>
      </c>
      <c r="G8993" s="12">
        <v>0</v>
      </c>
      <c r="H8993" s="25">
        <v>1557.8</v>
      </c>
      <c r="I8993" s="13">
        <v>0</v>
      </c>
      <c r="J8993" s="13">
        <f t="shared" si="140"/>
        <v>1557.8</v>
      </c>
    </row>
    <row r="8994" spans="1:10" x14ac:dyDescent="0.25">
      <c r="A8994" s="19">
        <v>8986</v>
      </c>
      <c r="B8994" s="16" t="s">
        <v>24</v>
      </c>
      <c r="C8994" s="21" t="s">
        <v>7740</v>
      </c>
      <c r="D8994" s="34" t="s">
        <v>12247</v>
      </c>
      <c r="E8994" s="21" t="s">
        <v>12248</v>
      </c>
      <c r="F8994" s="36">
        <v>33055</v>
      </c>
      <c r="G8994" s="12">
        <v>0</v>
      </c>
      <c r="H8994" s="25">
        <v>812.5</v>
      </c>
      <c r="I8994" s="13">
        <v>0</v>
      </c>
      <c r="J8994" s="13">
        <f t="shared" si="140"/>
        <v>812.5</v>
      </c>
    </row>
    <row r="8995" spans="1:10" x14ac:dyDescent="0.25">
      <c r="A8995" s="19">
        <v>8987</v>
      </c>
      <c r="B8995" s="16" t="s">
        <v>24</v>
      </c>
      <c r="C8995" s="21" t="s">
        <v>7740</v>
      </c>
      <c r="D8995" s="34" t="s">
        <v>11123</v>
      </c>
      <c r="E8995" s="21" t="s">
        <v>11124</v>
      </c>
      <c r="F8995" s="36">
        <v>32905</v>
      </c>
      <c r="G8995" s="12">
        <v>0</v>
      </c>
      <c r="H8995" s="25">
        <v>3750</v>
      </c>
      <c r="I8995" s="13">
        <v>0</v>
      </c>
      <c r="J8995" s="13">
        <f t="shared" si="140"/>
        <v>3750</v>
      </c>
    </row>
    <row r="8996" spans="1:10" x14ac:dyDescent="0.25">
      <c r="A8996" s="19">
        <v>8988</v>
      </c>
      <c r="B8996" s="16" t="s">
        <v>24</v>
      </c>
      <c r="C8996" s="21" t="s">
        <v>7740</v>
      </c>
      <c r="D8996" s="34" t="s">
        <v>13099</v>
      </c>
      <c r="E8996" s="21" t="s">
        <v>13100</v>
      </c>
      <c r="F8996" s="36">
        <v>32964</v>
      </c>
      <c r="G8996" s="12">
        <v>0</v>
      </c>
      <c r="H8996" s="25">
        <v>50</v>
      </c>
      <c r="I8996" s="13">
        <v>0</v>
      </c>
      <c r="J8996" s="13">
        <f t="shared" si="140"/>
        <v>50</v>
      </c>
    </row>
    <row r="8997" spans="1:10" x14ac:dyDescent="0.25">
      <c r="A8997" s="19">
        <v>8989</v>
      </c>
      <c r="B8997" s="16" t="s">
        <v>24</v>
      </c>
      <c r="C8997" s="21" t="s">
        <v>7740</v>
      </c>
      <c r="D8997" s="34" t="s">
        <v>13116</v>
      </c>
      <c r="E8997" s="21" t="s">
        <v>12516</v>
      </c>
      <c r="F8997" s="36">
        <v>33117</v>
      </c>
      <c r="G8997" s="12">
        <v>0</v>
      </c>
      <c r="H8997" s="25">
        <v>40</v>
      </c>
      <c r="I8997" s="13">
        <v>0</v>
      </c>
      <c r="J8997" s="13">
        <f t="shared" si="140"/>
        <v>40</v>
      </c>
    </row>
    <row r="8998" spans="1:10" x14ac:dyDescent="0.25">
      <c r="A8998" s="19">
        <v>8990</v>
      </c>
      <c r="B8998" s="16" t="s">
        <v>24</v>
      </c>
      <c r="C8998" s="21" t="s">
        <v>7740</v>
      </c>
      <c r="D8998" s="34" t="s">
        <v>12515</v>
      </c>
      <c r="E8998" s="21" t="s">
        <v>12516</v>
      </c>
      <c r="F8998" s="36">
        <v>33117</v>
      </c>
      <c r="G8998" s="12">
        <v>0</v>
      </c>
      <c r="H8998" s="25">
        <v>505.5</v>
      </c>
      <c r="I8998" s="13">
        <v>0</v>
      </c>
      <c r="J8998" s="13">
        <f t="shared" ref="J8998:J9061" si="141">SUM(H8998-I8998)</f>
        <v>505.5</v>
      </c>
    </row>
    <row r="8999" spans="1:10" x14ac:dyDescent="0.25">
      <c r="A8999" s="19">
        <v>8991</v>
      </c>
      <c r="B8999" s="16" t="s">
        <v>24</v>
      </c>
      <c r="C8999" s="21" t="s">
        <v>7740</v>
      </c>
      <c r="D8999" s="34" t="s">
        <v>12743</v>
      </c>
      <c r="E8999" s="21" t="s">
        <v>12516</v>
      </c>
      <c r="F8999" s="36">
        <v>32964</v>
      </c>
      <c r="G8999" s="12">
        <v>0</v>
      </c>
      <c r="H8999" s="25">
        <v>280</v>
      </c>
      <c r="I8999" s="13">
        <v>0</v>
      </c>
      <c r="J8999" s="13">
        <f t="shared" si="141"/>
        <v>280</v>
      </c>
    </row>
    <row r="9000" spans="1:10" x14ac:dyDescent="0.25">
      <c r="A9000" s="19">
        <v>8992</v>
      </c>
      <c r="B9000" s="16" t="s">
        <v>24</v>
      </c>
      <c r="C9000" s="21" t="s">
        <v>7740</v>
      </c>
      <c r="D9000" s="34" t="s">
        <v>12739</v>
      </c>
      <c r="E9000" s="21" t="s">
        <v>12516</v>
      </c>
      <c r="F9000" s="36">
        <v>33117</v>
      </c>
      <c r="G9000" s="12">
        <v>0</v>
      </c>
      <c r="H9000" s="25">
        <v>287.5</v>
      </c>
      <c r="I9000" s="13">
        <v>0</v>
      </c>
      <c r="J9000" s="13">
        <f t="shared" si="141"/>
        <v>287.5</v>
      </c>
    </row>
    <row r="9001" spans="1:10" x14ac:dyDescent="0.25">
      <c r="A9001" s="19">
        <v>8993</v>
      </c>
      <c r="B9001" s="16" t="s">
        <v>24</v>
      </c>
      <c r="C9001" s="21" t="s">
        <v>7740</v>
      </c>
      <c r="D9001" s="34" t="s">
        <v>12507</v>
      </c>
      <c r="E9001" s="21" t="s">
        <v>12508</v>
      </c>
      <c r="F9001" s="36">
        <v>33390</v>
      </c>
      <c r="G9001" s="12">
        <v>0</v>
      </c>
      <c r="H9001" s="25">
        <v>517.5</v>
      </c>
      <c r="I9001" s="13">
        <v>0</v>
      </c>
      <c r="J9001" s="13">
        <f t="shared" si="141"/>
        <v>517.5</v>
      </c>
    </row>
    <row r="9002" spans="1:10" x14ac:dyDescent="0.25">
      <c r="A9002" s="19">
        <v>8994</v>
      </c>
      <c r="B9002" s="16" t="s">
        <v>24</v>
      </c>
      <c r="C9002" s="21" t="s">
        <v>7740</v>
      </c>
      <c r="D9002" s="34" t="s">
        <v>12909</v>
      </c>
      <c r="E9002" s="21" t="s">
        <v>12910</v>
      </c>
      <c r="F9002" s="36">
        <v>32994</v>
      </c>
      <c r="G9002" s="12">
        <v>0</v>
      </c>
      <c r="H9002" s="25">
        <v>147</v>
      </c>
      <c r="I9002" s="13">
        <v>0</v>
      </c>
      <c r="J9002" s="13">
        <f t="shared" si="141"/>
        <v>147</v>
      </c>
    </row>
    <row r="9003" spans="1:10" x14ac:dyDescent="0.25">
      <c r="A9003" s="19">
        <v>8995</v>
      </c>
      <c r="B9003" s="16" t="s">
        <v>24</v>
      </c>
      <c r="C9003" s="21" t="s">
        <v>7740</v>
      </c>
      <c r="D9003" s="34" t="s">
        <v>11090</v>
      </c>
      <c r="E9003" s="21" t="s">
        <v>11091</v>
      </c>
      <c r="F9003" s="36">
        <v>32964</v>
      </c>
      <c r="G9003" s="12">
        <v>0</v>
      </c>
      <c r="H9003" s="25">
        <v>3862.89</v>
      </c>
      <c r="I9003" s="13">
        <v>0</v>
      </c>
      <c r="J9003" s="13">
        <f t="shared" si="141"/>
        <v>3862.89</v>
      </c>
    </row>
    <row r="9004" spans="1:10" x14ac:dyDescent="0.25">
      <c r="A9004" s="19">
        <v>8996</v>
      </c>
      <c r="B9004" s="16" t="s">
        <v>24</v>
      </c>
      <c r="C9004" s="21" t="s">
        <v>7740</v>
      </c>
      <c r="D9004" s="34" t="s">
        <v>13068</v>
      </c>
      <c r="E9004" s="21" t="s">
        <v>3942</v>
      </c>
      <c r="F9004" s="36">
        <v>33086</v>
      </c>
      <c r="G9004" s="12">
        <v>0</v>
      </c>
      <c r="H9004" s="25">
        <v>51</v>
      </c>
      <c r="I9004" s="13">
        <v>0</v>
      </c>
      <c r="J9004" s="13">
        <f t="shared" si="141"/>
        <v>51</v>
      </c>
    </row>
    <row r="9005" spans="1:10" x14ac:dyDescent="0.25">
      <c r="A9005" s="19">
        <v>8997</v>
      </c>
      <c r="B9005" s="16" t="s">
        <v>24</v>
      </c>
      <c r="C9005" s="21" t="s">
        <v>7740</v>
      </c>
      <c r="D9005" s="34" t="s">
        <v>12817</v>
      </c>
      <c r="E9005" s="21" t="s">
        <v>3942</v>
      </c>
      <c r="F9005" s="36">
        <v>33635</v>
      </c>
      <c r="G9005" s="12">
        <v>0</v>
      </c>
      <c r="H9005" s="25">
        <v>218.95</v>
      </c>
      <c r="I9005" s="13">
        <v>0</v>
      </c>
      <c r="J9005" s="13">
        <f t="shared" si="141"/>
        <v>218.95</v>
      </c>
    </row>
    <row r="9006" spans="1:10" x14ac:dyDescent="0.25">
      <c r="A9006" s="19">
        <v>8998</v>
      </c>
      <c r="B9006" s="16" t="s">
        <v>24</v>
      </c>
      <c r="C9006" s="21" t="s">
        <v>7740</v>
      </c>
      <c r="D9006" s="34" t="s">
        <v>12696</v>
      </c>
      <c r="E9006" s="21" t="s">
        <v>12697</v>
      </c>
      <c r="F9006" s="36">
        <v>33086</v>
      </c>
      <c r="G9006" s="12">
        <v>0</v>
      </c>
      <c r="H9006" s="25">
        <v>350</v>
      </c>
      <c r="I9006" s="13">
        <v>0</v>
      </c>
      <c r="J9006" s="13">
        <f t="shared" si="141"/>
        <v>350</v>
      </c>
    </row>
    <row r="9007" spans="1:10" x14ac:dyDescent="0.25">
      <c r="A9007" s="19">
        <v>8999</v>
      </c>
      <c r="B9007" s="16" t="s">
        <v>24</v>
      </c>
      <c r="C9007" s="21" t="s">
        <v>7740</v>
      </c>
      <c r="D9007" s="34" t="s">
        <v>12935</v>
      </c>
      <c r="E9007" s="21" t="s">
        <v>12936</v>
      </c>
      <c r="F9007" s="36">
        <v>33117</v>
      </c>
      <c r="G9007" s="12">
        <v>0</v>
      </c>
      <c r="H9007" s="25">
        <v>123.55</v>
      </c>
      <c r="I9007" s="13">
        <v>0</v>
      </c>
      <c r="J9007" s="13">
        <f t="shared" si="141"/>
        <v>123.55</v>
      </c>
    </row>
    <row r="9008" spans="1:10" x14ac:dyDescent="0.25">
      <c r="A9008" s="19">
        <v>9000</v>
      </c>
      <c r="B9008" s="16" t="s">
        <v>24</v>
      </c>
      <c r="C9008" s="21" t="s">
        <v>7740</v>
      </c>
      <c r="D9008" s="34" t="s">
        <v>12897</v>
      </c>
      <c r="E9008" s="21" t="s">
        <v>12898</v>
      </c>
      <c r="F9008" s="36">
        <v>33086</v>
      </c>
      <c r="G9008" s="12">
        <v>0</v>
      </c>
      <c r="H9008" s="25">
        <v>154</v>
      </c>
      <c r="I9008" s="13">
        <v>0</v>
      </c>
      <c r="J9008" s="13">
        <f t="shared" si="141"/>
        <v>154</v>
      </c>
    </row>
    <row r="9009" spans="1:10" x14ac:dyDescent="0.25">
      <c r="A9009" s="19">
        <v>9001</v>
      </c>
      <c r="B9009" s="16" t="s">
        <v>24</v>
      </c>
      <c r="C9009" s="21" t="s">
        <v>7740</v>
      </c>
      <c r="D9009" s="34" t="s">
        <v>12994</v>
      </c>
      <c r="E9009" s="21" t="s">
        <v>12995</v>
      </c>
      <c r="F9009" s="36">
        <v>33025</v>
      </c>
      <c r="G9009" s="12">
        <v>0</v>
      </c>
      <c r="H9009" s="25">
        <v>87</v>
      </c>
      <c r="I9009" s="13">
        <v>0</v>
      </c>
      <c r="J9009" s="13">
        <f t="shared" si="141"/>
        <v>87</v>
      </c>
    </row>
    <row r="9010" spans="1:10" x14ac:dyDescent="0.25">
      <c r="A9010" s="19">
        <v>9002</v>
      </c>
      <c r="B9010" s="16" t="s">
        <v>24</v>
      </c>
      <c r="C9010" s="21" t="s">
        <v>7740</v>
      </c>
      <c r="D9010" s="34" t="s">
        <v>11861</v>
      </c>
      <c r="E9010" s="21" t="s">
        <v>11862</v>
      </c>
      <c r="F9010" s="36">
        <v>33025</v>
      </c>
      <c r="G9010" s="12">
        <v>0</v>
      </c>
      <c r="H9010" s="25">
        <v>1512.82</v>
      </c>
      <c r="I9010" s="13">
        <v>0</v>
      </c>
      <c r="J9010" s="13">
        <f t="shared" si="141"/>
        <v>1512.82</v>
      </c>
    </row>
    <row r="9011" spans="1:10" x14ac:dyDescent="0.25">
      <c r="A9011" s="19">
        <v>9003</v>
      </c>
      <c r="B9011" s="16" t="s">
        <v>24</v>
      </c>
      <c r="C9011" s="21" t="s">
        <v>7740</v>
      </c>
      <c r="D9011" s="34" t="s">
        <v>11831</v>
      </c>
      <c r="E9011" s="21" t="s">
        <v>11832</v>
      </c>
      <c r="F9011" s="36">
        <v>33543</v>
      </c>
      <c r="G9011" s="12">
        <v>0</v>
      </c>
      <c r="H9011" s="25">
        <v>1566.69</v>
      </c>
      <c r="I9011" s="13">
        <v>0</v>
      </c>
      <c r="J9011" s="13">
        <f t="shared" si="141"/>
        <v>1566.69</v>
      </c>
    </row>
    <row r="9012" spans="1:10" x14ac:dyDescent="0.25">
      <c r="A9012" s="19">
        <v>9004</v>
      </c>
      <c r="B9012" s="16" t="s">
        <v>24</v>
      </c>
      <c r="C9012" s="21" t="s">
        <v>7740</v>
      </c>
      <c r="D9012" s="34" t="s">
        <v>12238</v>
      </c>
      <c r="E9012" s="21" t="s">
        <v>12239</v>
      </c>
      <c r="F9012" s="36">
        <v>32933</v>
      </c>
      <c r="G9012" s="12">
        <v>0</v>
      </c>
      <c r="H9012" s="25">
        <v>825</v>
      </c>
      <c r="I9012" s="13">
        <v>0</v>
      </c>
      <c r="J9012" s="13">
        <f t="shared" si="141"/>
        <v>825</v>
      </c>
    </row>
    <row r="9013" spans="1:10" x14ac:dyDescent="0.25">
      <c r="A9013" s="19">
        <v>9005</v>
      </c>
      <c r="B9013" s="16" t="s">
        <v>24</v>
      </c>
      <c r="C9013" s="21" t="s">
        <v>7740</v>
      </c>
      <c r="D9013" s="34" t="s">
        <v>12886</v>
      </c>
      <c r="E9013" s="21" t="s">
        <v>12887</v>
      </c>
      <c r="F9013" s="36">
        <v>32964</v>
      </c>
      <c r="G9013" s="12">
        <v>0</v>
      </c>
      <c r="H9013" s="25">
        <v>160</v>
      </c>
      <c r="I9013" s="13">
        <v>0</v>
      </c>
      <c r="J9013" s="13">
        <f t="shared" si="141"/>
        <v>160</v>
      </c>
    </row>
    <row r="9014" spans="1:10" x14ac:dyDescent="0.25">
      <c r="A9014" s="19">
        <v>9006</v>
      </c>
      <c r="B9014" s="16" t="s">
        <v>24</v>
      </c>
      <c r="C9014" s="21" t="s">
        <v>7740</v>
      </c>
      <c r="D9014" s="34" t="s">
        <v>12213</v>
      </c>
      <c r="E9014" s="21" t="s">
        <v>12214</v>
      </c>
      <c r="F9014" s="36">
        <v>33055</v>
      </c>
      <c r="G9014" s="12">
        <v>0</v>
      </c>
      <c r="H9014" s="25">
        <v>873.5</v>
      </c>
      <c r="I9014" s="13">
        <v>0</v>
      </c>
      <c r="J9014" s="13">
        <f t="shared" si="141"/>
        <v>873.5</v>
      </c>
    </row>
    <row r="9015" spans="1:10" x14ac:dyDescent="0.25">
      <c r="A9015" s="19">
        <v>9007</v>
      </c>
      <c r="B9015" s="16" t="s">
        <v>24</v>
      </c>
      <c r="C9015" s="21" t="s">
        <v>7740</v>
      </c>
      <c r="D9015" s="34" t="s">
        <v>12662</v>
      </c>
      <c r="E9015" s="21" t="s">
        <v>12663</v>
      </c>
      <c r="F9015" s="36">
        <v>32994</v>
      </c>
      <c r="G9015" s="12">
        <v>0</v>
      </c>
      <c r="H9015" s="25">
        <v>369.37</v>
      </c>
      <c r="I9015" s="13">
        <v>0</v>
      </c>
      <c r="J9015" s="13">
        <f t="shared" si="141"/>
        <v>369.37</v>
      </c>
    </row>
    <row r="9016" spans="1:10" x14ac:dyDescent="0.25">
      <c r="A9016" s="19">
        <v>9008</v>
      </c>
      <c r="B9016" s="16" t="s">
        <v>24</v>
      </c>
      <c r="C9016" s="21" t="s">
        <v>7740</v>
      </c>
      <c r="D9016" s="34" t="s">
        <v>13018</v>
      </c>
      <c r="E9016" s="21" t="s">
        <v>13019</v>
      </c>
      <c r="F9016" s="36">
        <v>32933</v>
      </c>
      <c r="G9016" s="12">
        <v>0</v>
      </c>
      <c r="H9016" s="25">
        <v>75</v>
      </c>
      <c r="I9016" s="13">
        <v>0</v>
      </c>
      <c r="J9016" s="13">
        <f t="shared" si="141"/>
        <v>75</v>
      </c>
    </row>
    <row r="9017" spans="1:10" x14ac:dyDescent="0.25">
      <c r="A9017" s="19">
        <v>9009</v>
      </c>
      <c r="B9017" s="16" t="s">
        <v>24</v>
      </c>
      <c r="C9017" s="21" t="s">
        <v>7740</v>
      </c>
      <c r="D9017" s="34" t="s">
        <v>12954</v>
      </c>
      <c r="E9017" s="21" t="s">
        <v>12955</v>
      </c>
      <c r="F9017" s="36">
        <v>32905</v>
      </c>
      <c r="G9017" s="12">
        <v>0</v>
      </c>
      <c r="H9017" s="25">
        <v>112.5</v>
      </c>
      <c r="I9017" s="13">
        <v>0</v>
      </c>
      <c r="J9017" s="13">
        <f t="shared" si="141"/>
        <v>112.5</v>
      </c>
    </row>
    <row r="9018" spans="1:10" x14ac:dyDescent="0.25">
      <c r="A9018" s="19">
        <v>9010</v>
      </c>
      <c r="B9018" s="16" t="s">
        <v>24</v>
      </c>
      <c r="C9018" s="21" t="s">
        <v>7740</v>
      </c>
      <c r="D9018" s="34" t="s">
        <v>12824</v>
      </c>
      <c r="E9018" s="21" t="s">
        <v>4756</v>
      </c>
      <c r="F9018" s="36">
        <v>32874</v>
      </c>
      <c r="G9018" s="12">
        <v>0</v>
      </c>
      <c r="H9018" s="25">
        <v>210</v>
      </c>
      <c r="I9018" s="13">
        <v>0</v>
      </c>
      <c r="J9018" s="13">
        <f t="shared" si="141"/>
        <v>210</v>
      </c>
    </row>
    <row r="9019" spans="1:10" x14ac:dyDescent="0.25">
      <c r="A9019" s="19">
        <v>9011</v>
      </c>
      <c r="B9019" s="16" t="s">
        <v>24</v>
      </c>
      <c r="C9019" s="21" t="s">
        <v>7740</v>
      </c>
      <c r="D9019" s="34" t="s">
        <v>13106</v>
      </c>
      <c r="E9019" s="21" t="s">
        <v>4756</v>
      </c>
      <c r="F9019" s="36">
        <v>32964</v>
      </c>
      <c r="G9019" s="12">
        <v>0</v>
      </c>
      <c r="H9019" s="25">
        <v>45</v>
      </c>
      <c r="I9019" s="13">
        <v>0</v>
      </c>
      <c r="J9019" s="13">
        <f t="shared" si="141"/>
        <v>45</v>
      </c>
    </row>
    <row r="9020" spans="1:10" x14ac:dyDescent="0.25">
      <c r="A9020" s="19">
        <v>9012</v>
      </c>
      <c r="B9020" s="16" t="s">
        <v>24</v>
      </c>
      <c r="C9020" s="21" t="s">
        <v>7740</v>
      </c>
      <c r="D9020" s="34" t="s">
        <v>12461</v>
      </c>
      <c r="E9020" s="21" t="s">
        <v>4756</v>
      </c>
      <c r="F9020" s="36">
        <v>33055</v>
      </c>
      <c r="G9020" s="12">
        <v>0</v>
      </c>
      <c r="H9020" s="25">
        <v>556.86</v>
      </c>
      <c r="I9020" s="13">
        <v>0</v>
      </c>
      <c r="J9020" s="13">
        <f t="shared" si="141"/>
        <v>556.86</v>
      </c>
    </row>
    <row r="9021" spans="1:10" x14ac:dyDescent="0.25">
      <c r="A9021" s="19">
        <v>9013</v>
      </c>
      <c r="B9021" s="16" t="s">
        <v>24</v>
      </c>
      <c r="C9021" s="21" t="s">
        <v>7740</v>
      </c>
      <c r="D9021" s="34" t="s">
        <v>12412</v>
      </c>
      <c r="E9021" s="21" t="s">
        <v>12413</v>
      </c>
      <c r="F9021" s="36">
        <v>36654</v>
      </c>
      <c r="G9021" s="12">
        <v>0</v>
      </c>
      <c r="H9021" s="25">
        <v>629</v>
      </c>
      <c r="I9021" s="13">
        <v>0</v>
      </c>
      <c r="J9021" s="13">
        <f t="shared" si="141"/>
        <v>629</v>
      </c>
    </row>
    <row r="9022" spans="1:10" x14ac:dyDescent="0.25">
      <c r="A9022" s="19">
        <v>9014</v>
      </c>
      <c r="B9022" s="16" t="s">
        <v>24</v>
      </c>
      <c r="C9022" s="21" t="s">
        <v>7740</v>
      </c>
      <c r="D9022" s="34" t="s">
        <v>13158</v>
      </c>
      <c r="E9022" s="21" t="s">
        <v>13159</v>
      </c>
      <c r="F9022" s="36">
        <v>32874</v>
      </c>
      <c r="G9022" s="12">
        <v>0</v>
      </c>
      <c r="H9022" s="25">
        <v>25</v>
      </c>
      <c r="I9022" s="13">
        <v>0</v>
      </c>
      <c r="J9022" s="13">
        <f t="shared" si="141"/>
        <v>25</v>
      </c>
    </row>
    <row r="9023" spans="1:10" x14ac:dyDescent="0.25">
      <c r="A9023" s="19">
        <v>9015</v>
      </c>
      <c r="B9023" s="16" t="s">
        <v>24</v>
      </c>
      <c r="C9023" s="21" t="s">
        <v>7740</v>
      </c>
      <c r="D9023" s="34" t="s">
        <v>13005</v>
      </c>
      <c r="E9023" s="21" t="s">
        <v>13006</v>
      </c>
      <c r="F9023" s="36">
        <v>32964</v>
      </c>
      <c r="G9023" s="12">
        <v>0</v>
      </c>
      <c r="H9023" s="25">
        <v>80</v>
      </c>
      <c r="I9023" s="13">
        <v>0</v>
      </c>
      <c r="J9023" s="13">
        <f t="shared" si="141"/>
        <v>80</v>
      </c>
    </row>
    <row r="9024" spans="1:10" x14ac:dyDescent="0.25">
      <c r="A9024" s="19">
        <v>9016</v>
      </c>
      <c r="B9024" s="16" t="s">
        <v>24</v>
      </c>
      <c r="C9024" s="21" t="s">
        <v>7740</v>
      </c>
      <c r="D9024" s="34" t="s">
        <v>13003</v>
      </c>
      <c r="E9024" s="21" t="s">
        <v>13004</v>
      </c>
      <c r="F9024" s="36">
        <v>32933</v>
      </c>
      <c r="G9024" s="12">
        <v>0</v>
      </c>
      <c r="H9024" s="25">
        <v>80</v>
      </c>
      <c r="I9024" s="13">
        <v>0</v>
      </c>
      <c r="J9024" s="13">
        <f t="shared" si="141"/>
        <v>80</v>
      </c>
    </row>
    <row r="9025" spans="1:10" x14ac:dyDescent="0.25">
      <c r="A9025" s="19">
        <v>9017</v>
      </c>
      <c r="B9025" s="16" t="s">
        <v>24</v>
      </c>
      <c r="C9025" s="21" t="s">
        <v>7740</v>
      </c>
      <c r="D9025" s="34" t="s">
        <v>12917</v>
      </c>
      <c r="E9025" s="21" t="s">
        <v>12918</v>
      </c>
      <c r="F9025" s="36">
        <v>32994</v>
      </c>
      <c r="G9025" s="12">
        <v>0</v>
      </c>
      <c r="H9025" s="25">
        <v>138.37</v>
      </c>
      <c r="I9025" s="13">
        <v>0</v>
      </c>
      <c r="J9025" s="13">
        <f t="shared" si="141"/>
        <v>138.37</v>
      </c>
    </row>
    <row r="9026" spans="1:10" x14ac:dyDescent="0.25">
      <c r="A9026" s="19">
        <v>9018</v>
      </c>
      <c r="B9026" s="16" t="s">
        <v>24</v>
      </c>
      <c r="C9026" s="21" t="s">
        <v>7740</v>
      </c>
      <c r="D9026" s="34" t="s">
        <v>12642</v>
      </c>
      <c r="E9026" s="21" t="s">
        <v>12643</v>
      </c>
      <c r="F9026" s="36">
        <v>32994</v>
      </c>
      <c r="G9026" s="12">
        <v>0</v>
      </c>
      <c r="H9026" s="25">
        <v>391.5</v>
      </c>
      <c r="I9026" s="13">
        <v>0</v>
      </c>
      <c r="J9026" s="13">
        <f t="shared" si="141"/>
        <v>391.5</v>
      </c>
    </row>
    <row r="9027" spans="1:10" x14ac:dyDescent="0.25">
      <c r="A9027" s="19">
        <v>9019</v>
      </c>
      <c r="B9027" s="16" t="s">
        <v>24</v>
      </c>
      <c r="C9027" s="21" t="s">
        <v>7740</v>
      </c>
      <c r="D9027" s="34" t="s">
        <v>12876</v>
      </c>
      <c r="E9027" s="21" t="s">
        <v>12877</v>
      </c>
      <c r="F9027" s="36">
        <v>32874</v>
      </c>
      <c r="G9027" s="12">
        <v>0</v>
      </c>
      <c r="H9027" s="25">
        <v>170</v>
      </c>
      <c r="I9027" s="13">
        <v>0</v>
      </c>
      <c r="J9027" s="13">
        <f t="shared" si="141"/>
        <v>170</v>
      </c>
    </row>
    <row r="9028" spans="1:10" x14ac:dyDescent="0.25">
      <c r="A9028" s="19">
        <v>9020</v>
      </c>
      <c r="B9028" s="16" t="s">
        <v>24</v>
      </c>
      <c r="C9028" s="21" t="s">
        <v>7740</v>
      </c>
      <c r="D9028" s="34" t="s">
        <v>12941</v>
      </c>
      <c r="E9028" s="21" t="s">
        <v>12942</v>
      </c>
      <c r="F9028" s="36">
        <v>33117</v>
      </c>
      <c r="G9028" s="12">
        <v>0</v>
      </c>
      <c r="H9028" s="25">
        <v>120</v>
      </c>
      <c r="I9028" s="13">
        <v>0</v>
      </c>
      <c r="J9028" s="13">
        <f t="shared" si="141"/>
        <v>120</v>
      </c>
    </row>
    <row r="9029" spans="1:10" x14ac:dyDescent="0.25">
      <c r="A9029" s="19">
        <v>9021</v>
      </c>
      <c r="B9029" s="16" t="s">
        <v>24</v>
      </c>
      <c r="C9029" s="21" t="s">
        <v>7740</v>
      </c>
      <c r="D9029" s="34" t="s">
        <v>12686</v>
      </c>
      <c r="E9029" s="21" t="s">
        <v>12687</v>
      </c>
      <c r="F9029" s="36">
        <v>32448</v>
      </c>
      <c r="G9029" s="12">
        <v>0</v>
      </c>
      <c r="H9029" s="25">
        <v>356.2</v>
      </c>
      <c r="I9029" s="13">
        <v>0</v>
      </c>
      <c r="J9029" s="13">
        <f t="shared" si="141"/>
        <v>356.2</v>
      </c>
    </row>
    <row r="9030" spans="1:10" x14ac:dyDescent="0.25">
      <c r="A9030" s="19">
        <v>9022</v>
      </c>
      <c r="B9030" s="16" t="s">
        <v>24</v>
      </c>
      <c r="C9030" s="21" t="s">
        <v>7740</v>
      </c>
      <c r="D9030" s="34" t="s">
        <v>12546</v>
      </c>
      <c r="E9030" s="21" t="s">
        <v>12547</v>
      </c>
      <c r="F9030" s="36">
        <v>32813</v>
      </c>
      <c r="G9030" s="12">
        <v>0</v>
      </c>
      <c r="H9030" s="25">
        <v>485</v>
      </c>
      <c r="I9030" s="13">
        <v>0</v>
      </c>
      <c r="J9030" s="13">
        <f t="shared" si="141"/>
        <v>485</v>
      </c>
    </row>
    <row r="9031" spans="1:10" x14ac:dyDescent="0.25">
      <c r="A9031" s="19">
        <v>9023</v>
      </c>
      <c r="B9031" s="16" t="s">
        <v>24</v>
      </c>
      <c r="C9031" s="21" t="s">
        <v>7740</v>
      </c>
      <c r="D9031" s="34" t="s">
        <v>12766</v>
      </c>
      <c r="E9031" s="21" t="s">
        <v>12767</v>
      </c>
      <c r="F9031" s="36">
        <v>31898</v>
      </c>
      <c r="G9031" s="12">
        <v>0</v>
      </c>
      <c r="H9031" s="25">
        <v>262</v>
      </c>
      <c r="I9031" s="13">
        <v>0</v>
      </c>
      <c r="J9031" s="13">
        <f t="shared" si="141"/>
        <v>262</v>
      </c>
    </row>
    <row r="9032" spans="1:10" x14ac:dyDescent="0.25">
      <c r="A9032" s="19">
        <v>9024</v>
      </c>
      <c r="B9032" s="16" t="s">
        <v>24</v>
      </c>
      <c r="C9032" s="21" t="s">
        <v>7740</v>
      </c>
      <c r="D9032" s="34" t="s">
        <v>12526</v>
      </c>
      <c r="E9032" s="21" t="s">
        <v>12527</v>
      </c>
      <c r="F9032" s="36">
        <v>31898</v>
      </c>
      <c r="G9032" s="12">
        <v>0</v>
      </c>
      <c r="H9032" s="25">
        <v>500</v>
      </c>
      <c r="I9032" s="13">
        <v>0</v>
      </c>
      <c r="J9032" s="13">
        <f t="shared" si="141"/>
        <v>500</v>
      </c>
    </row>
    <row r="9033" spans="1:10" x14ac:dyDescent="0.25">
      <c r="A9033" s="19">
        <v>9025</v>
      </c>
      <c r="B9033" s="16" t="s">
        <v>24</v>
      </c>
      <c r="C9033" s="21" t="s">
        <v>7740</v>
      </c>
      <c r="D9033" s="34" t="s">
        <v>12035</v>
      </c>
      <c r="E9033" s="21" t="s">
        <v>12036</v>
      </c>
      <c r="F9033" s="36">
        <v>31594</v>
      </c>
      <c r="G9033" s="12">
        <v>0</v>
      </c>
      <c r="H9033" s="25">
        <v>1182.0999999999999</v>
      </c>
      <c r="I9033" s="13">
        <v>0</v>
      </c>
      <c r="J9033" s="13">
        <f t="shared" si="141"/>
        <v>1182.0999999999999</v>
      </c>
    </row>
    <row r="9034" spans="1:10" x14ac:dyDescent="0.25">
      <c r="A9034" s="19">
        <v>9026</v>
      </c>
      <c r="B9034" s="16" t="s">
        <v>24</v>
      </c>
      <c r="C9034" s="21" t="s">
        <v>7740</v>
      </c>
      <c r="D9034" s="34" t="s">
        <v>12524</v>
      </c>
      <c r="E9034" s="21" t="s">
        <v>12525</v>
      </c>
      <c r="F9034" s="36">
        <v>31898</v>
      </c>
      <c r="G9034" s="12">
        <v>0</v>
      </c>
      <c r="H9034" s="25">
        <v>500</v>
      </c>
      <c r="I9034" s="13">
        <v>0</v>
      </c>
      <c r="J9034" s="13">
        <f t="shared" si="141"/>
        <v>500</v>
      </c>
    </row>
    <row r="9035" spans="1:10" x14ac:dyDescent="0.25">
      <c r="A9035" s="19">
        <v>9027</v>
      </c>
      <c r="B9035" s="16" t="s">
        <v>24</v>
      </c>
      <c r="C9035" s="21" t="s">
        <v>7740</v>
      </c>
      <c r="D9035" s="34" t="s">
        <v>11752</v>
      </c>
      <c r="E9035" s="21" t="s">
        <v>11753</v>
      </c>
      <c r="F9035" s="36">
        <v>31686</v>
      </c>
      <c r="G9035" s="12">
        <v>0</v>
      </c>
      <c r="H9035" s="25">
        <v>1750</v>
      </c>
      <c r="I9035" s="13">
        <v>0</v>
      </c>
      <c r="J9035" s="13">
        <f t="shared" si="141"/>
        <v>1750</v>
      </c>
    </row>
    <row r="9036" spans="1:10" x14ac:dyDescent="0.25">
      <c r="A9036" s="19">
        <v>9028</v>
      </c>
      <c r="B9036" s="16" t="s">
        <v>24</v>
      </c>
      <c r="C9036" s="21" t="s">
        <v>7740</v>
      </c>
      <c r="D9036" s="34" t="s">
        <v>11153</v>
      </c>
      <c r="E9036" s="21" t="s">
        <v>11154</v>
      </c>
      <c r="F9036" s="36">
        <v>32051</v>
      </c>
      <c r="G9036" s="12">
        <v>0</v>
      </c>
      <c r="H9036" s="25">
        <v>3631.59</v>
      </c>
      <c r="I9036" s="13">
        <v>0</v>
      </c>
      <c r="J9036" s="13">
        <f t="shared" si="141"/>
        <v>3631.59</v>
      </c>
    </row>
    <row r="9037" spans="1:10" x14ac:dyDescent="0.25">
      <c r="A9037" s="19">
        <v>9029</v>
      </c>
      <c r="B9037" s="16" t="s">
        <v>24</v>
      </c>
      <c r="C9037" s="21" t="s">
        <v>7740</v>
      </c>
      <c r="D9037" s="34" t="s">
        <v>12780</v>
      </c>
      <c r="E9037" s="21" t="s">
        <v>12781</v>
      </c>
      <c r="F9037" s="36">
        <v>31717</v>
      </c>
      <c r="G9037" s="12">
        <v>0</v>
      </c>
      <c r="H9037" s="25">
        <v>250</v>
      </c>
      <c r="I9037" s="13">
        <v>0</v>
      </c>
      <c r="J9037" s="13">
        <f t="shared" si="141"/>
        <v>250</v>
      </c>
    </row>
    <row r="9038" spans="1:10" x14ac:dyDescent="0.25">
      <c r="A9038" s="19">
        <v>9030</v>
      </c>
      <c r="B9038" s="16" t="s">
        <v>24</v>
      </c>
      <c r="C9038" s="21" t="s">
        <v>7740</v>
      </c>
      <c r="D9038" s="34" t="s">
        <v>13040</v>
      </c>
      <c r="E9038" s="21" t="s">
        <v>13041</v>
      </c>
      <c r="F9038" s="36">
        <v>32448</v>
      </c>
      <c r="G9038" s="12">
        <v>0</v>
      </c>
      <c r="H9038" s="25">
        <v>67</v>
      </c>
      <c r="I9038" s="13">
        <v>0</v>
      </c>
      <c r="J9038" s="13">
        <f t="shared" si="141"/>
        <v>67</v>
      </c>
    </row>
    <row r="9039" spans="1:10" x14ac:dyDescent="0.25">
      <c r="A9039" s="19">
        <v>9031</v>
      </c>
      <c r="B9039" s="16" t="s">
        <v>24</v>
      </c>
      <c r="C9039" s="21" t="s">
        <v>7740</v>
      </c>
      <c r="D9039" s="34" t="s">
        <v>11834</v>
      </c>
      <c r="E9039" s="21" t="s">
        <v>11835</v>
      </c>
      <c r="F9039" s="36">
        <v>31656</v>
      </c>
      <c r="G9039" s="12">
        <v>0</v>
      </c>
      <c r="H9039" s="25">
        <v>1562.92</v>
      </c>
      <c r="I9039" s="13">
        <v>0</v>
      </c>
      <c r="J9039" s="13">
        <f t="shared" si="141"/>
        <v>1562.92</v>
      </c>
    </row>
    <row r="9040" spans="1:10" x14ac:dyDescent="0.25">
      <c r="A9040" s="19">
        <v>9032</v>
      </c>
      <c r="B9040" s="16" t="s">
        <v>24</v>
      </c>
      <c r="C9040" s="21" t="s">
        <v>7740</v>
      </c>
      <c r="D9040" s="34" t="s">
        <v>11376</v>
      </c>
      <c r="E9040" s="21" t="s">
        <v>11377</v>
      </c>
      <c r="F9040" s="36">
        <v>31990</v>
      </c>
      <c r="G9040" s="12">
        <v>0</v>
      </c>
      <c r="H9040" s="25">
        <v>2787.5</v>
      </c>
      <c r="I9040" s="13">
        <v>0</v>
      </c>
      <c r="J9040" s="13">
        <f t="shared" si="141"/>
        <v>2787.5</v>
      </c>
    </row>
    <row r="9041" spans="1:10" x14ac:dyDescent="0.25">
      <c r="A9041" s="19">
        <v>9033</v>
      </c>
      <c r="B9041" s="16" t="s">
        <v>24</v>
      </c>
      <c r="C9041" s="21" t="s">
        <v>7740</v>
      </c>
      <c r="D9041" s="34" t="s">
        <v>11892</v>
      </c>
      <c r="E9041" s="21" t="s">
        <v>11893</v>
      </c>
      <c r="F9041" s="36">
        <v>32051</v>
      </c>
      <c r="G9041" s="12">
        <v>0</v>
      </c>
      <c r="H9041" s="25">
        <v>1482.5</v>
      </c>
      <c r="I9041" s="13">
        <v>0</v>
      </c>
      <c r="J9041" s="13">
        <f t="shared" si="141"/>
        <v>1482.5</v>
      </c>
    </row>
    <row r="9042" spans="1:10" x14ac:dyDescent="0.25">
      <c r="A9042" s="19">
        <v>9034</v>
      </c>
      <c r="B9042" s="16" t="s">
        <v>24</v>
      </c>
      <c r="C9042" s="21" t="s">
        <v>7740</v>
      </c>
      <c r="D9042" s="34" t="s">
        <v>11894</v>
      </c>
      <c r="E9042" s="21" t="s">
        <v>11893</v>
      </c>
      <c r="F9042" s="36">
        <v>32051</v>
      </c>
      <c r="G9042" s="12">
        <v>0</v>
      </c>
      <c r="H9042" s="25">
        <v>1482.5</v>
      </c>
      <c r="I9042" s="13">
        <v>0</v>
      </c>
      <c r="J9042" s="13">
        <f t="shared" si="141"/>
        <v>1482.5</v>
      </c>
    </row>
    <row r="9043" spans="1:10" x14ac:dyDescent="0.25">
      <c r="A9043" s="19">
        <v>9035</v>
      </c>
      <c r="B9043" s="16" t="s">
        <v>24</v>
      </c>
      <c r="C9043" s="21" t="s">
        <v>7740</v>
      </c>
      <c r="D9043" s="34" t="s">
        <v>12587</v>
      </c>
      <c r="E9043" s="21" t="s">
        <v>12588</v>
      </c>
      <c r="F9043" s="36">
        <v>32021</v>
      </c>
      <c r="G9043" s="12">
        <v>0</v>
      </c>
      <c r="H9043" s="25">
        <v>425</v>
      </c>
      <c r="I9043" s="13">
        <v>0</v>
      </c>
      <c r="J9043" s="13">
        <f t="shared" si="141"/>
        <v>425</v>
      </c>
    </row>
    <row r="9044" spans="1:10" x14ac:dyDescent="0.25">
      <c r="A9044" s="19">
        <v>9036</v>
      </c>
      <c r="B9044" s="16" t="s">
        <v>24</v>
      </c>
      <c r="C9044" s="21" t="s">
        <v>7740</v>
      </c>
      <c r="D9044" s="34" t="s">
        <v>11727</v>
      </c>
      <c r="E9044" s="21" t="s">
        <v>11728</v>
      </c>
      <c r="F9044" s="36">
        <v>31656</v>
      </c>
      <c r="G9044" s="12">
        <v>0</v>
      </c>
      <c r="H9044" s="25">
        <v>1794.34</v>
      </c>
      <c r="I9044" s="13">
        <v>0</v>
      </c>
      <c r="J9044" s="13">
        <f t="shared" si="141"/>
        <v>1794.34</v>
      </c>
    </row>
    <row r="9045" spans="1:10" x14ac:dyDescent="0.25">
      <c r="A9045" s="19">
        <v>9037</v>
      </c>
      <c r="B9045" s="16" t="s">
        <v>24</v>
      </c>
      <c r="C9045" s="21" t="s">
        <v>7740</v>
      </c>
      <c r="D9045" s="34" t="s">
        <v>13180</v>
      </c>
      <c r="E9045" s="21" t="s">
        <v>13049</v>
      </c>
      <c r="F9045" s="36">
        <v>32203</v>
      </c>
      <c r="G9045" s="12">
        <v>0</v>
      </c>
      <c r="H9045" s="25">
        <v>14</v>
      </c>
      <c r="I9045" s="13">
        <v>0</v>
      </c>
      <c r="J9045" s="13">
        <f t="shared" si="141"/>
        <v>14</v>
      </c>
    </row>
    <row r="9046" spans="1:10" x14ac:dyDescent="0.25">
      <c r="A9046" s="19">
        <v>9038</v>
      </c>
      <c r="B9046" s="16" t="s">
        <v>24</v>
      </c>
      <c r="C9046" s="21" t="s">
        <v>7740</v>
      </c>
      <c r="D9046" s="34" t="s">
        <v>13048</v>
      </c>
      <c r="E9046" s="21" t="s">
        <v>13049</v>
      </c>
      <c r="F9046" s="36">
        <v>32295</v>
      </c>
      <c r="G9046" s="12">
        <v>0</v>
      </c>
      <c r="H9046" s="25">
        <v>62</v>
      </c>
      <c r="I9046" s="13">
        <v>0</v>
      </c>
      <c r="J9046" s="13">
        <f t="shared" si="141"/>
        <v>62</v>
      </c>
    </row>
    <row r="9047" spans="1:10" x14ac:dyDescent="0.25">
      <c r="A9047" s="19">
        <v>9039</v>
      </c>
      <c r="B9047" s="16" t="s">
        <v>24</v>
      </c>
      <c r="C9047" s="21" t="s">
        <v>7740</v>
      </c>
      <c r="D9047" s="34" t="s">
        <v>12613</v>
      </c>
      <c r="E9047" s="21" t="s">
        <v>12614</v>
      </c>
      <c r="F9047" s="36">
        <v>31929</v>
      </c>
      <c r="G9047" s="12">
        <v>0</v>
      </c>
      <c r="H9047" s="25">
        <v>400</v>
      </c>
      <c r="I9047" s="13">
        <v>0</v>
      </c>
      <c r="J9047" s="13">
        <f t="shared" si="141"/>
        <v>400</v>
      </c>
    </row>
    <row r="9048" spans="1:10" x14ac:dyDescent="0.25">
      <c r="A9048" s="19">
        <v>9040</v>
      </c>
      <c r="B9048" s="16" t="s">
        <v>24</v>
      </c>
      <c r="C9048" s="21" t="s">
        <v>7740</v>
      </c>
      <c r="D9048" s="34" t="s">
        <v>12755</v>
      </c>
      <c r="E9048" s="21" t="s">
        <v>12614</v>
      </c>
      <c r="F9048" s="36">
        <v>31929</v>
      </c>
      <c r="G9048" s="12">
        <v>0</v>
      </c>
      <c r="H9048" s="25">
        <v>275</v>
      </c>
      <c r="I9048" s="13">
        <v>0</v>
      </c>
      <c r="J9048" s="13">
        <f t="shared" si="141"/>
        <v>275</v>
      </c>
    </row>
    <row r="9049" spans="1:10" x14ac:dyDescent="0.25">
      <c r="A9049" s="19">
        <v>9041</v>
      </c>
      <c r="B9049" s="16" t="s">
        <v>24</v>
      </c>
      <c r="C9049" s="21" t="s">
        <v>7740</v>
      </c>
      <c r="D9049" s="34" t="s">
        <v>11308</v>
      </c>
      <c r="E9049" s="21" t="s">
        <v>11309</v>
      </c>
      <c r="F9049" s="36">
        <v>32143</v>
      </c>
      <c r="G9049" s="12">
        <v>0</v>
      </c>
      <c r="H9049" s="25">
        <v>3000</v>
      </c>
      <c r="I9049" s="13">
        <v>0</v>
      </c>
      <c r="J9049" s="13">
        <f t="shared" si="141"/>
        <v>3000</v>
      </c>
    </row>
    <row r="9050" spans="1:10" x14ac:dyDescent="0.25">
      <c r="A9050" s="19">
        <v>9042</v>
      </c>
      <c r="B9050" s="16" t="s">
        <v>24</v>
      </c>
      <c r="C9050" s="21" t="s">
        <v>7740</v>
      </c>
      <c r="D9050" s="34" t="s">
        <v>10724</v>
      </c>
      <c r="E9050" s="21" t="s">
        <v>10725</v>
      </c>
      <c r="F9050" s="36">
        <v>32051</v>
      </c>
      <c r="G9050" s="12">
        <v>0</v>
      </c>
      <c r="H9050" s="25">
        <v>6000</v>
      </c>
      <c r="I9050" s="13">
        <v>0</v>
      </c>
      <c r="J9050" s="13">
        <f t="shared" si="141"/>
        <v>6000</v>
      </c>
    </row>
    <row r="9051" spans="1:10" x14ac:dyDescent="0.25">
      <c r="A9051" s="19">
        <v>9043</v>
      </c>
      <c r="B9051" s="16" t="s">
        <v>24</v>
      </c>
      <c r="C9051" s="21" t="s">
        <v>7740</v>
      </c>
      <c r="D9051" s="34" t="s">
        <v>11846</v>
      </c>
      <c r="E9051" s="21" t="s">
        <v>11847</v>
      </c>
      <c r="F9051" s="36">
        <v>32051</v>
      </c>
      <c r="G9051" s="12">
        <v>0</v>
      </c>
      <c r="H9051" s="25">
        <v>1550</v>
      </c>
      <c r="I9051" s="13">
        <v>0</v>
      </c>
      <c r="J9051" s="13">
        <f t="shared" si="141"/>
        <v>1550</v>
      </c>
    </row>
    <row r="9052" spans="1:10" x14ac:dyDescent="0.25">
      <c r="A9052" s="19">
        <v>9044</v>
      </c>
      <c r="B9052" s="16" t="s">
        <v>24</v>
      </c>
      <c r="C9052" s="21" t="s">
        <v>7740</v>
      </c>
      <c r="D9052" s="34" t="s">
        <v>11844</v>
      </c>
      <c r="E9052" s="21" t="s">
        <v>11845</v>
      </c>
      <c r="F9052" s="36">
        <v>32051</v>
      </c>
      <c r="G9052" s="12">
        <v>0</v>
      </c>
      <c r="H9052" s="25">
        <v>1550</v>
      </c>
      <c r="I9052" s="13">
        <v>0</v>
      </c>
      <c r="J9052" s="13">
        <f t="shared" si="141"/>
        <v>1550</v>
      </c>
    </row>
    <row r="9053" spans="1:10" x14ac:dyDescent="0.25">
      <c r="A9053" s="19">
        <v>9045</v>
      </c>
      <c r="B9053" s="16" t="s">
        <v>24</v>
      </c>
      <c r="C9053" s="21" t="s">
        <v>7740</v>
      </c>
      <c r="D9053" s="34" t="s">
        <v>10640</v>
      </c>
      <c r="E9053" s="21" t="s">
        <v>10641</v>
      </c>
      <c r="F9053" s="36">
        <v>32051</v>
      </c>
      <c r="G9053" s="12">
        <v>0</v>
      </c>
      <c r="H9053" s="25">
        <v>6600</v>
      </c>
      <c r="I9053" s="13">
        <v>0</v>
      </c>
      <c r="J9053" s="13">
        <f t="shared" si="141"/>
        <v>6600</v>
      </c>
    </row>
    <row r="9054" spans="1:10" x14ac:dyDescent="0.25">
      <c r="A9054" s="19">
        <v>9046</v>
      </c>
      <c r="B9054" s="16" t="s">
        <v>24</v>
      </c>
      <c r="C9054" s="21" t="s">
        <v>7740</v>
      </c>
      <c r="D9054" s="34" t="s">
        <v>10640</v>
      </c>
      <c r="E9054" s="21" t="s">
        <v>10641</v>
      </c>
      <c r="F9054" s="36">
        <v>38261</v>
      </c>
      <c r="G9054" s="12">
        <v>0</v>
      </c>
      <c r="H9054" s="25">
        <v>4950</v>
      </c>
      <c r="I9054" s="13">
        <v>0</v>
      </c>
      <c r="J9054" s="13">
        <f t="shared" si="141"/>
        <v>4950</v>
      </c>
    </row>
    <row r="9055" spans="1:10" x14ac:dyDescent="0.25">
      <c r="A9055" s="19">
        <v>9047</v>
      </c>
      <c r="B9055" s="16" t="s">
        <v>24</v>
      </c>
      <c r="C9055" s="21" t="s">
        <v>7740</v>
      </c>
      <c r="D9055" s="34" t="s">
        <v>10286</v>
      </c>
      <c r="E9055" s="21" t="s">
        <v>10287</v>
      </c>
      <c r="F9055" s="36">
        <v>31929</v>
      </c>
      <c r="G9055" s="12">
        <v>0</v>
      </c>
      <c r="H9055" s="25">
        <v>9595</v>
      </c>
      <c r="I9055" s="13">
        <v>0</v>
      </c>
      <c r="J9055" s="13">
        <f t="shared" si="141"/>
        <v>9595</v>
      </c>
    </row>
    <row r="9056" spans="1:10" x14ac:dyDescent="0.25">
      <c r="A9056" s="19">
        <v>9048</v>
      </c>
      <c r="B9056" s="16" t="s">
        <v>24</v>
      </c>
      <c r="C9056" s="21" t="s">
        <v>7740</v>
      </c>
      <c r="D9056" s="34" t="s">
        <v>11401</v>
      </c>
      <c r="E9056" s="21" t="s">
        <v>11402</v>
      </c>
      <c r="F9056" s="36">
        <v>32721</v>
      </c>
      <c r="G9056" s="12">
        <v>0</v>
      </c>
      <c r="H9056" s="25">
        <v>2700</v>
      </c>
      <c r="I9056" s="13">
        <v>0</v>
      </c>
      <c r="J9056" s="13">
        <f t="shared" si="141"/>
        <v>2700</v>
      </c>
    </row>
    <row r="9057" spans="1:10" x14ac:dyDescent="0.25">
      <c r="A9057" s="19">
        <v>9049</v>
      </c>
      <c r="B9057" s="16" t="s">
        <v>24</v>
      </c>
      <c r="C9057" s="21" t="s">
        <v>7740</v>
      </c>
      <c r="D9057" s="34" t="s">
        <v>12615</v>
      </c>
      <c r="E9057" s="21" t="s">
        <v>12616</v>
      </c>
      <c r="F9057" s="36">
        <v>32721</v>
      </c>
      <c r="G9057" s="12">
        <v>0</v>
      </c>
      <c r="H9057" s="25">
        <v>400</v>
      </c>
      <c r="I9057" s="13">
        <v>0</v>
      </c>
      <c r="J9057" s="13">
        <f t="shared" si="141"/>
        <v>400</v>
      </c>
    </row>
    <row r="9058" spans="1:10" x14ac:dyDescent="0.25">
      <c r="A9058" s="19">
        <v>9050</v>
      </c>
      <c r="B9058" s="16" t="s">
        <v>24</v>
      </c>
      <c r="C9058" s="21" t="s">
        <v>7740</v>
      </c>
      <c r="D9058" s="34" t="s">
        <v>11929</v>
      </c>
      <c r="E9058" s="21" t="s">
        <v>11930</v>
      </c>
      <c r="F9058" s="36">
        <v>32660</v>
      </c>
      <c r="G9058" s="12">
        <v>0</v>
      </c>
      <c r="H9058" s="25">
        <v>1400</v>
      </c>
      <c r="I9058" s="13">
        <v>0</v>
      </c>
      <c r="J9058" s="13">
        <f t="shared" si="141"/>
        <v>1400</v>
      </c>
    </row>
    <row r="9059" spans="1:10" x14ac:dyDescent="0.25">
      <c r="A9059" s="19">
        <v>9051</v>
      </c>
      <c r="B9059" s="16" t="s">
        <v>24</v>
      </c>
      <c r="C9059" s="21" t="s">
        <v>7740</v>
      </c>
      <c r="D9059" s="34" t="s">
        <v>11931</v>
      </c>
      <c r="E9059" s="21" t="s">
        <v>11930</v>
      </c>
      <c r="F9059" s="36">
        <v>32660</v>
      </c>
      <c r="G9059" s="12">
        <v>0</v>
      </c>
      <c r="H9059" s="25">
        <v>1400</v>
      </c>
      <c r="I9059" s="13">
        <v>0</v>
      </c>
      <c r="J9059" s="13">
        <f t="shared" si="141"/>
        <v>1400</v>
      </c>
    </row>
    <row r="9060" spans="1:10" x14ac:dyDescent="0.25">
      <c r="A9060" s="19">
        <v>9052</v>
      </c>
      <c r="B9060" s="16" t="s">
        <v>24</v>
      </c>
      <c r="C9060" s="21" t="s">
        <v>7740</v>
      </c>
      <c r="D9060" s="34" t="s">
        <v>12141</v>
      </c>
      <c r="E9060" s="21" t="s">
        <v>11930</v>
      </c>
      <c r="F9060" s="36">
        <v>32660</v>
      </c>
      <c r="G9060" s="12">
        <v>0</v>
      </c>
      <c r="H9060" s="25">
        <v>1000</v>
      </c>
      <c r="I9060" s="13">
        <v>0</v>
      </c>
      <c r="J9060" s="13">
        <f t="shared" si="141"/>
        <v>1000</v>
      </c>
    </row>
    <row r="9061" spans="1:10" x14ac:dyDescent="0.25">
      <c r="A9061" s="19">
        <v>9053</v>
      </c>
      <c r="B9061" s="16" t="s">
        <v>24</v>
      </c>
      <c r="C9061" s="21" t="s">
        <v>7740</v>
      </c>
      <c r="D9061" s="34" t="s">
        <v>12142</v>
      </c>
      <c r="E9061" s="21" t="s">
        <v>11930</v>
      </c>
      <c r="F9061" s="36">
        <v>32690</v>
      </c>
      <c r="G9061" s="12">
        <v>0</v>
      </c>
      <c r="H9061" s="25">
        <v>1000</v>
      </c>
      <c r="I9061" s="13">
        <v>0</v>
      </c>
      <c r="J9061" s="13">
        <f t="shared" si="141"/>
        <v>1000</v>
      </c>
    </row>
    <row r="9062" spans="1:10" x14ac:dyDescent="0.25">
      <c r="A9062" s="19">
        <v>9054</v>
      </c>
      <c r="B9062" s="16" t="s">
        <v>24</v>
      </c>
      <c r="C9062" s="21" t="s">
        <v>7740</v>
      </c>
      <c r="D9062" s="34" t="s">
        <v>12200</v>
      </c>
      <c r="E9062" s="21" t="s">
        <v>11930</v>
      </c>
      <c r="F9062" s="36">
        <v>32690</v>
      </c>
      <c r="G9062" s="12">
        <v>0</v>
      </c>
      <c r="H9062" s="25">
        <v>900</v>
      </c>
      <c r="I9062" s="13">
        <v>0</v>
      </c>
      <c r="J9062" s="13">
        <f t="shared" ref="J9062:J9125" si="142">SUM(H9062-I9062)</f>
        <v>900</v>
      </c>
    </row>
    <row r="9063" spans="1:10" x14ac:dyDescent="0.25">
      <c r="A9063" s="19">
        <v>9055</v>
      </c>
      <c r="B9063" s="16" t="s">
        <v>24</v>
      </c>
      <c r="C9063" s="21" t="s">
        <v>7740</v>
      </c>
      <c r="D9063" s="34" t="s">
        <v>12143</v>
      </c>
      <c r="E9063" s="21" t="s">
        <v>11930</v>
      </c>
      <c r="F9063" s="36">
        <v>32690</v>
      </c>
      <c r="G9063" s="12">
        <v>0</v>
      </c>
      <c r="H9063" s="25">
        <v>1000</v>
      </c>
      <c r="I9063" s="13">
        <v>0</v>
      </c>
      <c r="J9063" s="13">
        <f t="shared" si="142"/>
        <v>1000</v>
      </c>
    </row>
    <row r="9064" spans="1:10" x14ac:dyDescent="0.25">
      <c r="A9064" s="19">
        <v>9056</v>
      </c>
      <c r="B9064" s="16" t="s">
        <v>24</v>
      </c>
      <c r="C9064" s="21" t="s">
        <v>7740</v>
      </c>
      <c r="D9064" s="34" t="s">
        <v>12144</v>
      </c>
      <c r="E9064" s="21" t="s">
        <v>12145</v>
      </c>
      <c r="F9064" s="36">
        <v>32690</v>
      </c>
      <c r="G9064" s="12">
        <v>0</v>
      </c>
      <c r="H9064" s="25">
        <v>1000</v>
      </c>
      <c r="I9064" s="13">
        <v>0</v>
      </c>
      <c r="J9064" s="13">
        <f t="shared" si="142"/>
        <v>1000</v>
      </c>
    </row>
    <row r="9065" spans="1:10" x14ac:dyDescent="0.25">
      <c r="A9065" s="19">
        <v>9057</v>
      </c>
      <c r="B9065" s="16" t="s">
        <v>24</v>
      </c>
      <c r="C9065" s="21" t="s">
        <v>7740</v>
      </c>
      <c r="D9065" s="34" t="s">
        <v>12146</v>
      </c>
      <c r="E9065" s="21" t="s">
        <v>12147</v>
      </c>
      <c r="F9065" s="36">
        <v>32690</v>
      </c>
      <c r="G9065" s="12">
        <v>0</v>
      </c>
      <c r="H9065" s="25">
        <v>1000</v>
      </c>
      <c r="I9065" s="13">
        <v>0</v>
      </c>
      <c r="J9065" s="13">
        <f t="shared" si="142"/>
        <v>1000</v>
      </c>
    </row>
    <row r="9066" spans="1:10" x14ac:dyDescent="0.25">
      <c r="A9066" s="19">
        <v>9058</v>
      </c>
      <c r="B9066" s="16" t="s">
        <v>24</v>
      </c>
      <c r="C9066" s="21" t="s">
        <v>7740</v>
      </c>
      <c r="D9066" s="34" t="s">
        <v>12023</v>
      </c>
      <c r="E9066" s="21" t="s">
        <v>12024</v>
      </c>
      <c r="F9066" s="36">
        <v>32933</v>
      </c>
      <c r="G9066" s="12">
        <v>0</v>
      </c>
      <c r="H9066" s="25">
        <v>1200</v>
      </c>
      <c r="I9066" s="13">
        <v>0</v>
      </c>
      <c r="J9066" s="13">
        <f t="shared" si="142"/>
        <v>1200</v>
      </c>
    </row>
    <row r="9067" spans="1:10" x14ac:dyDescent="0.25">
      <c r="A9067" s="19">
        <v>9059</v>
      </c>
      <c r="B9067" s="16" t="s">
        <v>24</v>
      </c>
      <c r="C9067" s="21" t="s">
        <v>7740</v>
      </c>
      <c r="D9067" s="34" t="s">
        <v>10642</v>
      </c>
      <c r="E9067" s="21" t="s">
        <v>10643</v>
      </c>
      <c r="F9067" s="36">
        <v>32295</v>
      </c>
      <c r="G9067" s="12">
        <v>0</v>
      </c>
      <c r="H9067" s="25">
        <v>6600</v>
      </c>
      <c r="I9067" s="13">
        <v>0</v>
      </c>
      <c r="J9067" s="13">
        <f t="shared" si="142"/>
        <v>6600</v>
      </c>
    </row>
    <row r="9068" spans="1:10" x14ac:dyDescent="0.25">
      <c r="A9068" s="19">
        <v>9060</v>
      </c>
      <c r="B9068" s="16" t="s">
        <v>24</v>
      </c>
      <c r="C9068" s="21" t="s">
        <v>7740</v>
      </c>
      <c r="D9068" s="34" t="s">
        <v>11771</v>
      </c>
      <c r="E9068" s="21" t="s">
        <v>11772</v>
      </c>
      <c r="F9068" s="36">
        <v>33117</v>
      </c>
      <c r="G9068" s="12">
        <v>0</v>
      </c>
      <c r="H9068" s="25">
        <v>1700</v>
      </c>
      <c r="I9068" s="13">
        <v>0</v>
      </c>
      <c r="J9068" s="13">
        <f t="shared" si="142"/>
        <v>1700</v>
      </c>
    </row>
    <row r="9069" spans="1:10" x14ac:dyDescent="0.25">
      <c r="A9069" s="19">
        <v>9061</v>
      </c>
      <c r="B9069" s="16" t="s">
        <v>24</v>
      </c>
      <c r="C9069" s="21" t="s">
        <v>7740</v>
      </c>
      <c r="D9069" s="34" t="s">
        <v>11526</v>
      </c>
      <c r="E9069" s="21" t="s">
        <v>11527</v>
      </c>
      <c r="F9069" s="36">
        <v>32478</v>
      </c>
      <c r="G9069" s="12">
        <v>0</v>
      </c>
      <c r="H9069" s="25">
        <v>2300</v>
      </c>
      <c r="I9069" s="13">
        <v>0</v>
      </c>
      <c r="J9069" s="13">
        <f t="shared" si="142"/>
        <v>2300</v>
      </c>
    </row>
    <row r="9070" spans="1:10" x14ac:dyDescent="0.25">
      <c r="A9070" s="19">
        <v>9062</v>
      </c>
      <c r="B9070" s="16" t="s">
        <v>24</v>
      </c>
      <c r="C9070" s="21" t="s">
        <v>7740</v>
      </c>
      <c r="D9070" s="34" t="s">
        <v>11528</v>
      </c>
      <c r="E9070" s="21" t="s">
        <v>11529</v>
      </c>
      <c r="F9070" s="36">
        <v>32417</v>
      </c>
      <c r="G9070" s="12">
        <v>0</v>
      </c>
      <c r="H9070" s="25">
        <v>2300</v>
      </c>
      <c r="I9070" s="13">
        <v>0</v>
      </c>
      <c r="J9070" s="13">
        <f t="shared" si="142"/>
        <v>2300</v>
      </c>
    </row>
    <row r="9071" spans="1:10" x14ac:dyDescent="0.25">
      <c r="A9071" s="19">
        <v>9063</v>
      </c>
      <c r="B9071" s="16" t="s">
        <v>24</v>
      </c>
      <c r="C9071" s="21" t="s">
        <v>7740</v>
      </c>
      <c r="D9071" s="34" t="s">
        <v>10807</v>
      </c>
      <c r="E9071" s="21" t="s">
        <v>10808</v>
      </c>
      <c r="F9071" s="36">
        <v>32752</v>
      </c>
      <c r="G9071" s="12">
        <v>0</v>
      </c>
      <c r="H9071" s="25">
        <v>5500</v>
      </c>
      <c r="I9071" s="13">
        <v>0</v>
      </c>
      <c r="J9071" s="13">
        <f t="shared" si="142"/>
        <v>5500</v>
      </c>
    </row>
    <row r="9072" spans="1:10" x14ac:dyDescent="0.25">
      <c r="A9072" s="19">
        <v>9064</v>
      </c>
      <c r="B9072" s="16" t="s">
        <v>24</v>
      </c>
      <c r="C9072" s="21" t="s">
        <v>7740</v>
      </c>
      <c r="D9072" s="34" t="s">
        <v>12630</v>
      </c>
      <c r="E9072" s="21" t="s">
        <v>12631</v>
      </c>
      <c r="F9072" s="36">
        <v>32417</v>
      </c>
      <c r="G9072" s="12">
        <v>0</v>
      </c>
      <c r="H9072" s="25">
        <v>399.2</v>
      </c>
      <c r="I9072" s="13">
        <v>0</v>
      </c>
      <c r="J9072" s="13">
        <f t="shared" si="142"/>
        <v>399.2</v>
      </c>
    </row>
    <row r="9073" spans="1:10" x14ac:dyDescent="0.25">
      <c r="A9073" s="19">
        <v>9065</v>
      </c>
      <c r="B9073" s="16" t="s">
        <v>24</v>
      </c>
      <c r="C9073" s="21" t="s">
        <v>7740</v>
      </c>
      <c r="D9073" s="34" t="s">
        <v>12306</v>
      </c>
      <c r="E9073" s="21" t="s">
        <v>12307</v>
      </c>
      <c r="F9073" s="36">
        <v>31199</v>
      </c>
      <c r="G9073" s="12">
        <v>0</v>
      </c>
      <c r="H9073" s="25">
        <v>750</v>
      </c>
      <c r="I9073" s="13">
        <v>0</v>
      </c>
      <c r="J9073" s="13">
        <f t="shared" si="142"/>
        <v>750</v>
      </c>
    </row>
    <row r="9074" spans="1:10" x14ac:dyDescent="0.25">
      <c r="A9074" s="19">
        <v>9066</v>
      </c>
      <c r="B9074" s="16" t="s">
        <v>24</v>
      </c>
      <c r="C9074" s="21" t="s">
        <v>7740</v>
      </c>
      <c r="D9074" s="34" t="s">
        <v>9902</v>
      </c>
      <c r="E9074" s="21" t="s">
        <v>9903</v>
      </c>
      <c r="F9074" s="36">
        <v>32051</v>
      </c>
      <c r="G9074" s="12">
        <v>0</v>
      </c>
      <c r="H9074" s="25">
        <v>15195</v>
      </c>
      <c r="I9074" s="13">
        <v>0</v>
      </c>
      <c r="J9074" s="13">
        <f t="shared" si="142"/>
        <v>15195</v>
      </c>
    </row>
    <row r="9075" spans="1:10" x14ac:dyDescent="0.25">
      <c r="A9075" s="19">
        <v>9067</v>
      </c>
      <c r="B9075" s="16" t="s">
        <v>24</v>
      </c>
      <c r="C9075" s="21" t="s">
        <v>7740</v>
      </c>
      <c r="D9075" s="34" t="s">
        <v>10482</v>
      </c>
      <c r="E9075" s="21" t="s">
        <v>10483</v>
      </c>
      <c r="F9075" s="36">
        <v>32021</v>
      </c>
      <c r="G9075" s="12">
        <v>0</v>
      </c>
      <c r="H9075" s="25">
        <v>7912.5</v>
      </c>
      <c r="I9075" s="13">
        <v>0</v>
      </c>
      <c r="J9075" s="13">
        <f t="shared" si="142"/>
        <v>7912.5</v>
      </c>
    </row>
    <row r="9076" spans="1:10" x14ac:dyDescent="0.25">
      <c r="A9076" s="19">
        <v>9068</v>
      </c>
      <c r="B9076" s="16" t="s">
        <v>24</v>
      </c>
      <c r="C9076" s="21" t="s">
        <v>7740</v>
      </c>
      <c r="D9076" s="34" t="s">
        <v>10484</v>
      </c>
      <c r="E9076" s="21" t="s">
        <v>10483</v>
      </c>
      <c r="F9076" s="36">
        <v>32021</v>
      </c>
      <c r="G9076" s="12">
        <v>0</v>
      </c>
      <c r="H9076" s="25">
        <v>7912.5</v>
      </c>
      <c r="I9076" s="13">
        <v>0</v>
      </c>
      <c r="J9076" s="13">
        <f t="shared" si="142"/>
        <v>7912.5</v>
      </c>
    </row>
    <row r="9077" spans="1:10" x14ac:dyDescent="0.25">
      <c r="A9077" s="19">
        <v>9069</v>
      </c>
      <c r="B9077" s="16" t="s">
        <v>24</v>
      </c>
      <c r="C9077" s="21" t="s">
        <v>7740</v>
      </c>
      <c r="D9077" s="34" t="s">
        <v>10561</v>
      </c>
      <c r="E9077" s="21" t="s">
        <v>10562</v>
      </c>
      <c r="F9077" s="36">
        <v>32021</v>
      </c>
      <c r="G9077" s="12">
        <v>0</v>
      </c>
      <c r="H9077" s="25">
        <v>7300</v>
      </c>
      <c r="I9077" s="13">
        <v>0</v>
      </c>
      <c r="J9077" s="13">
        <f t="shared" si="142"/>
        <v>7300</v>
      </c>
    </row>
    <row r="9078" spans="1:10" x14ac:dyDescent="0.25">
      <c r="A9078" s="19">
        <v>9070</v>
      </c>
      <c r="B9078" s="16" t="s">
        <v>24</v>
      </c>
      <c r="C9078" s="21" t="s">
        <v>7740</v>
      </c>
      <c r="D9078" s="34" t="s">
        <v>12976</v>
      </c>
      <c r="E9078" s="21" t="s">
        <v>12977</v>
      </c>
      <c r="F9078" s="36">
        <v>31929</v>
      </c>
      <c r="G9078" s="12">
        <v>0</v>
      </c>
      <c r="H9078" s="25">
        <v>100</v>
      </c>
      <c r="I9078" s="13">
        <v>0</v>
      </c>
      <c r="J9078" s="13">
        <f t="shared" si="142"/>
        <v>100</v>
      </c>
    </row>
    <row r="9079" spans="1:10" x14ac:dyDescent="0.25">
      <c r="A9079" s="19">
        <v>9071</v>
      </c>
      <c r="B9079" s="16" t="s">
        <v>24</v>
      </c>
      <c r="C9079" s="21" t="s">
        <v>7740</v>
      </c>
      <c r="D9079" s="34" t="s">
        <v>10686</v>
      </c>
      <c r="E9079" s="21" t="s">
        <v>10687</v>
      </c>
      <c r="F9079" s="36">
        <v>36788</v>
      </c>
      <c r="G9079" s="12">
        <v>0</v>
      </c>
      <c r="H9079" s="25">
        <v>6190</v>
      </c>
      <c r="I9079" s="13">
        <v>0</v>
      </c>
      <c r="J9079" s="13">
        <f t="shared" si="142"/>
        <v>6190</v>
      </c>
    </row>
    <row r="9080" spans="1:10" x14ac:dyDescent="0.25">
      <c r="A9080" s="19">
        <v>9072</v>
      </c>
      <c r="B9080" s="16" t="s">
        <v>24</v>
      </c>
      <c r="C9080" s="21" t="s">
        <v>7740</v>
      </c>
      <c r="D9080" s="34" t="s">
        <v>12249</v>
      </c>
      <c r="E9080" s="21" t="s">
        <v>12250</v>
      </c>
      <c r="F9080" s="36">
        <v>36496</v>
      </c>
      <c r="G9080" s="12">
        <v>0</v>
      </c>
      <c r="H9080" s="25">
        <v>811.8</v>
      </c>
      <c r="I9080" s="13">
        <v>0</v>
      </c>
      <c r="J9080" s="13">
        <f t="shared" si="142"/>
        <v>811.8</v>
      </c>
    </row>
    <row r="9081" spans="1:10" x14ac:dyDescent="0.25">
      <c r="A9081" s="19">
        <v>9073</v>
      </c>
      <c r="B9081" s="16" t="s">
        <v>24</v>
      </c>
      <c r="C9081" s="21" t="s">
        <v>7740</v>
      </c>
      <c r="D9081" s="34" t="s">
        <v>10800</v>
      </c>
      <c r="E9081" s="21" t="s">
        <v>10801</v>
      </c>
      <c r="F9081" s="36">
        <v>32356</v>
      </c>
      <c r="G9081" s="12">
        <v>0</v>
      </c>
      <c r="H9081" s="25">
        <v>5550</v>
      </c>
      <c r="I9081" s="13">
        <v>0</v>
      </c>
      <c r="J9081" s="13">
        <f t="shared" si="142"/>
        <v>5550</v>
      </c>
    </row>
    <row r="9082" spans="1:10" x14ac:dyDescent="0.25">
      <c r="A9082" s="19">
        <v>9074</v>
      </c>
      <c r="B9082" s="16" t="s">
        <v>24</v>
      </c>
      <c r="C9082" s="21" t="s">
        <v>7740</v>
      </c>
      <c r="D9082" s="34" t="s">
        <v>10065</v>
      </c>
      <c r="E9082" s="21" t="s">
        <v>10066</v>
      </c>
      <c r="F9082" s="36">
        <v>32295</v>
      </c>
      <c r="G9082" s="12">
        <v>0</v>
      </c>
      <c r="H9082" s="25">
        <v>12525</v>
      </c>
      <c r="I9082" s="13">
        <v>0</v>
      </c>
      <c r="J9082" s="13">
        <f t="shared" si="142"/>
        <v>12525</v>
      </c>
    </row>
    <row r="9083" spans="1:10" x14ac:dyDescent="0.25">
      <c r="A9083" s="19">
        <v>9075</v>
      </c>
      <c r="B9083" s="16" t="s">
        <v>24</v>
      </c>
      <c r="C9083" s="21" t="s">
        <v>7740</v>
      </c>
      <c r="D9083" s="34" t="s">
        <v>12705</v>
      </c>
      <c r="E9083" s="21" t="s">
        <v>10018</v>
      </c>
      <c r="F9083" s="36">
        <v>32356</v>
      </c>
      <c r="G9083" s="12">
        <v>0</v>
      </c>
      <c r="H9083" s="25">
        <v>346</v>
      </c>
      <c r="I9083" s="13">
        <v>0</v>
      </c>
      <c r="J9083" s="13">
        <f t="shared" si="142"/>
        <v>346</v>
      </c>
    </row>
    <row r="9084" spans="1:10" x14ac:dyDescent="0.25">
      <c r="A9084" s="19">
        <v>9076</v>
      </c>
      <c r="B9084" s="16" t="s">
        <v>24</v>
      </c>
      <c r="C9084" s="21" t="s">
        <v>7740</v>
      </c>
      <c r="D9084" s="34" t="s">
        <v>10017</v>
      </c>
      <c r="E9084" s="21" t="s">
        <v>10018</v>
      </c>
      <c r="F9084" s="36">
        <v>32356</v>
      </c>
      <c r="G9084" s="12">
        <v>0</v>
      </c>
      <c r="H9084" s="25">
        <v>13320</v>
      </c>
      <c r="I9084" s="13">
        <v>0</v>
      </c>
      <c r="J9084" s="13">
        <f t="shared" si="142"/>
        <v>13320</v>
      </c>
    </row>
    <row r="9085" spans="1:10" x14ac:dyDescent="0.25">
      <c r="A9085" s="19">
        <v>9077</v>
      </c>
      <c r="B9085" s="16" t="s">
        <v>24</v>
      </c>
      <c r="C9085" s="21" t="s">
        <v>7740</v>
      </c>
      <c r="D9085" s="34" t="s">
        <v>10160</v>
      </c>
      <c r="E9085" s="21" t="s">
        <v>10018</v>
      </c>
      <c r="F9085" s="36">
        <v>32356</v>
      </c>
      <c r="G9085" s="12">
        <v>0</v>
      </c>
      <c r="H9085" s="25">
        <v>11000</v>
      </c>
      <c r="I9085" s="13">
        <v>0</v>
      </c>
      <c r="J9085" s="13">
        <f t="shared" si="142"/>
        <v>11000</v>
      </c>
    </row>
    <row r="9086" spans="1:10" x14ac:dyDescent="0.25">
      <c r="A9086" s="19">
        <v>9078</v>
      </c>
      <c r="B9086" s="16" t="s">
        <v>24</v>
      </c>
      <c r="C9086" s="21" t="s">
        <v>7740</v>
      </c>
      <c r="D9086" s="34" t="s">
        <v>10329</v>
      </c>
      <c r="E9086" s="21" t="s">
        <v>10330</v>
      </c>
      <c r="F9086" s="36">
        <v>32356</v>
      </c>
      <c r="G9086" s="12">
        <v>0</v>
      </c>
      <c r="H9086" s="25">
        <v>9200</v>
      </c>
      <c r="I9086" s="13">
        <v>0</v>
      </c>
      <c r="J9086" s="13">
        <f t="shared" si="142"/>
        <v>9200</v>
      </c>
    </row>
    <row r="9087" spans="1:10" x14ac:dyDescent="0.25">
      <c r="A9087" s="19">
        <v>9079</v>
      </c>
      <c r="B9087" s="16" t="s">
        <v>24</v>
      </c>
      <c r="C9087" s="21" t="s">
        <v>7740</v>
      </c>
      <c r="D9087" s="34" t="s">
        <v>10745</v>
      </c>
      <c r="E9087" s="21" t="s">
        <v>10330</v>
      </c>
      <c r="F9087" s="36">
        <v>32356</v>
      </c>
      <c r="G9087" s="12">
        <v>0</v>
      </c>
      <c r="H9087" s="25">
        <v>5870</v>
      </c>
      <c r="I9087" s="13">
        <v>0</v>
      </c>
      <c r="J9087" s="13">
        <f t="shared" si="142"/>
        <v>5870</v>
      </c>
    </row>
    <row r="9088" spans="1:10" x14ac:dyDescent="0.25">
      <c r="A9088" s="19">
        <v>9080</v>
      </c>
      <c r="B9088" s="16" t="s">
        <v>24</v>
      </c>
      <c r="C9088" s="21" t="s">
        <v>7740</v>
      </c>
      <c r="D9088" s="34" t="s">
        <v>9634</v>
      </c>
      <c r="E9088" s="21" t="s">
        <v>9635</v>
      </c>
      <c r="F9088" s="36">
        <v>32356</v>
      </c>
      <c r="G9088" s="12">
        <v>0</v>
      </c>
      <c r="H9088" s="25">
        <v>20660</v>
      </c>
      <c r="I9088" s="13">
        <v>0</v>
      </c>
      <c r="J9088" s="13">
        <f t="shared" si="142"/>
        <v>20660</v>
      </c>
    </row>
    <row r="9089" spans="1:10" x14ac:dyDescent="0.25">
      <c r="A9089" s="19">
        <v>9081</v>
      </c>
      <c r="B9089" s="16" t="s">
        <v>24</v>
      </c>
      <c r="C9089" s="21" t="s">
        <v>7740</v>
      </c>
      <c r="D9089" s="34" t="s">
        <v>9717</v>
      </c>
      <c r="E9089" s="21" t="s">
        <v>9628</v>
      </c>
      <c r="F9089" s="36">
        <v>32295</v>
      </c>
      <c r="G9089" s="12">
        <v>0</v>
      </c>
      <c r="H9089" s="25">
        <v>18650</v>
      </c>
      <c r="I9089" s="13">
        <v>0</v>
      </c>
      <c r="J9089" s="13">
        <f t="shared" si="142"/>
        <v>18650</v>
      </c>
    </row>
    <row r="9090" spans="1:10" x14ac:dyDescent="0.25">
      <c r="A9090" s="19">
        <v>9082</v>
      </c>
      <c r="B9090" s="16" t="s">
        <v>24</v>
      </c>
      <c r="C9090" s="21" t="s">
        <v>7740</v>
      </c>
      <c r="D9090" s="34" t="s">
        <v>10468</v>
      </c>
      <c r="E9090" s="21" t="s">
        <v>9628</v>
      </c>
      <c r="F9090" s="36">
        <v>32295</v>
      </c>
      <c r="G9090" s="12">
        <v>0</v>
      </c>
      <c r="H9090" s="25">
        <v>8030</v>
      </c>
      <c r="I9090" s="13">
        <v>0</v>
      </c>
      <c r="J9090" s="13">
        <f t="shared" si="142"/>
        <v>8030</v>
      </c>
    </row>
    <row r="9091" spans="1:10" x14ac:dyDescent="0.25">
      <c r="A9091" s="19">
        <v>9083</v>
      </c>
      <c r="B9091" s="16" t="s">
        <v>24</v>
      </c>
      <c r="C9091" s="21" t="s">
        <v>7740</v>
      </c>
      <c r="D9091" s="34" t="s">
        <v>9627</v>
      </c>
      <c r="E9091" s="21" t="s">
        <v>9628</v>
      </c>
      <c r="F9091" s="36">
        <v>32356</v>
      </c>
      <c r="G9091" s="12">
        <v>0</v>
      </c>
      <c r="H9091" s="25">
        <v>20775</v>
      </c>
      <c r="I9091" s="13">
        <v>0</v>
      </c>
      <c r="J9091" s="13">
        <f t="shared" si="142"/>
        <v>20775</v>
      </c>
    </row>
    <row r="9092" spans="1:10" x14ac:dyDescent="0.25">
      <c r="A9092" s="19">
        <v>9084</v>
      </c>
      <c r="B9092" s="16" t="s">
        <v>24</v>
      </c>
      <c r="C9092" s="21" t="s">
        <v>7740</v>
      </c>
      <c r="D9092" s="34" t="s">
        <v>9735</v>
      </c>
      <c r="E9092" s="21" t="s">
        <v>9736</v>
      </c>
      <c r="F9092" s="36">
        <v>32295</v>
      </c>
      <c r="G9092" s="12">
        <v>0</v>
      </c>
      <c r="H9092" s="25">
        <v>18350</v>
      </c>
      <c r="I9092" s="13">
        <v>0</v>
      </c>
      <c r="J9092" s="13">
        <f t="shared" si="142"/>
        <v>18350</v>
      </c>
    </row>
    <row r="9093" spans="1:10" x14ac:dyDescent="0.25">
      <c r="A9093" s="19">
        <v>9085</v>
      </c>
      <c r="B9093" s="16" t="s">
        <v>24</v>
      </c>
      <c r="C9093" s="21" t="s">
        <v>7740</v>
      </c>
      <c r="D9093" s="34" t="s">
        <v>10874</v>
      </c>
      <c r="E9093" s="21" t="s">
        <v>10875</v>
      </c>
      <c r="F9093" s="36">
        <v>34090</v>
      </c>
      <c r="G9093" s="12">
        <v>0</v>
      </c>
      <c r="H9093" s="25">
        <v>5000</v>
      </c>
      <c r="I9093" s="13">
        <v>0</v>
      </c>
      <c r="J9093" s="13">
        <f t="shared" si="142"/>
        <v>5000</v>
      </c>
    </row>
    <row r="9094" spans="1:10" x14ac:dyDescent="0.25">
      <c r="A9094" s="19">
        <v>9086</v>
      </c>
      <c r="B9094" s="16" t="s">
        <v>24</v>
      </c>
      <c r="C9094" s="21" t="s">
        <v>7740</v>
      </c>
      <c r="D9094" s="34" t="s">
        <v>12676</v>
      </c>
      <c r="E9094" s="21" t="s">
        <v>12677</v>
      </c>
      <c r="F9094" s="36">
        <v>32417</v>
      </c>
      <c r="G9094" s="12">
        <v>0</v>
      </c>
      <c r="H9094" s="25">
        <v>358.44</v>
      </c>
      <c r="I9094" s="13">
        <v>0</v>
      </c>
      <c r="J9094" s="13">
        <f t="shared" si="142"/>
        <v>358.44</v>
      </c>
    </row>
    <row r="9095" spans="1:10" x14ac:dyDescent="0.25">
      <c r="A9095" s="19">
        <v>9087</v>
      </c>
      <c r="B9095" s="16" t="s">
        <v>24</v>
      </c>
      <c r="C9095" s="21" t="s">
        <v>7740</v>
      </c>
      <c r="D9095" s="34" t="s">
        <v>9793</v>
      </c>
      <c r="E9095" s="21" t="s">
        <v>9794</v>
      </c>
      <c r="F9095" s="36">
        <v>32629</v>
      </c>
      <c r="G9095" s="12">
        <v>0</v>
      </c>
      <c r="H9095" s="25">
        <v>17000</v>
      </c>
      <c r="I9095" s="13">
        <v>0</v>
      </c>
      <c r="J9095" s="13">
        <f t="shared" si="142"/>
        <v>17000</v>
      </c>
    </row>
    <row r="9096" spans="1:10" x14ac:dyDescent="0.25">
      <c r="A9096" s="19">
        <v>9088</v>
      </c>
      <c r="B9096" s="16" t="s">
        <v>24</v>
      </c>
      <c r="C9096" s="21" t="s">
        <v>7740</v>
      </c>
      <c r="D9096" s="34" t="s">
        <v>9795</v>
      </c>
      <c r="E9096" s="21" t="s">
        <v>9796</v>
      </c>
      <c r="F9096" s="36">
        <v>32660</v>
      </c>
      <c r="G9096" s="12">
        <v>0</v>
      </c>
      <c r="H9096" s="25">
        <v>17000</v>
      </c>
      <c r="I9096" s="13">
        <v>0</v>
      </c>
      <c r="J9096" s="13">
        <f t="shared" si="142"/>
        <v>17000</v>
      </c>
    </row>
    <row r="9097" spans="1:10" x14ac:dyDescent="0.25">
      <c r="A9097" s="19">
        <v>9089</v>
      </c>
      <c r="B9097" s="16" t="s">
        <v>24</v>
      </c>
      <c r="C9097" s="21" t="s">
        <v>7740</v>
      </c>
      <c r="D9097" s="34" t="s">
        <v>12308</v>
      </c>
      <c r="E9097" s="21" t="s">
        <v>12309</v>
      </c>
      <c r="F9097" s="36">
        <v>32417</v>
      </c>
      <c r="G9097" s="12">
        <v>0</v>
      </c>
      <c r="H9097" s="25">
        <v>750</v>
      </c>
      <c r="I9097" s="13">
        <v>0</v>
      </c>
      <c r="J9097" s="13">
        <f t="shared" si="142"/>
        <v>750</v>
      </c>
    </row>
    <row r="9098" spans="1:10" x14ac:dyDescent="0.25">
      <c r="A9098" s="19">
        <v>9090</v>
      </c>
      <c r="B9098" s="16" t="s">
        <v>24</v>
      </c>
      <c r="C9098" s="21" t="s">
        <v>7740</v>
      </c>
      <c r="D9098" s="34" t="s">
        <v>9978</v>
      </c>
      <c r="E9098" s="21" t="s">
        <v>9979</v>
      </c>
      <c r="F9098" s="36">
        <v>32417</v>
      </c>
      <c r="G9098" s="12">
        <v>0</v>
      </c>
      <c r="H9098" s="25">
        <v>14000</v>
      </c>
      <c r="I9098" s="13">
        <v>0</v>
      </c>
      <c r="J9098" s="13">
        <f t="shared" si="142"/>
        <v>14000</v>
      </c>
    </row>
    <row r="9099" spans="1:10" x14ac:dyDescent="0.25">
      <c r="A9099" s="19">
        <v>9091</v>
      </c>
      <c r="B9099" s="16" t="s">
        <v>24</v>
      </c>
      <c r="C9099" s="21" t="s">
        <v>7740</v>
      </c>
      <c r="D9099" s="34" t="s">
        <v>12678</v>
      </c>
      <c r="E9099" s="21" t="s">
        <v>12679</v>
      </c>
      <c r="F9099" s="36">
        <v>32417</v>
      </c>
      <c r="G9099" s="12">
        <v>0</v>
      </c>
      <c r="H9099" s="25">
        <v>358.44</v>
      </c>
      <c r="I9099" s="13">
        <v>0</v>
      </c>
      <c r="J9099" s="13">
        <f t="shared" si="142"/>
        <v>358.44</v>
      </c>
    </row>
    <row r="9100" spans="1:10" x14ac:dyDescent="0.25">
      <c r="A9100" s="19">
        <v>9092</v>
      </c>
      <c r="B9100" s="16" t="s">
        <v>24</v>
      </c>
      <c r="C9100" s="21" t="s">
        <v>7740</v>
      </c>
      <c r="D9100" s="34" t="s">
        <v>12680</v>
      </c>
      <c r="E9100" s="21" t="s">
        <v>12681</v>
      </c>
      <c r="F9100" s="36">
        <v>32417</v>
      </c>
      <c r="G9100" s="12">
        <v>0</v>
      </c>
      <c r="H9100" s="25">
        <v>358.44</v>
      </c>
      <c r="I9100" s="13">
        <v>0</v>
      </c>
      <c r="J9100" s="13">
        <f t="shared" si="142"/>
        <v>358.44</v>
      </c>
    </row>
    <row r="9101" spans="1:10" x14ac:dyDescent="0.25">
      <c r="A9101" s="19">
        <v>9093</v>
      </c>
      <c r="B9101" s="16" t="s">
        <v>24</v>
      </c>
      <c r="C9101" s="21" t="s">
        <v>7740</v>
      </c>
      <c r="D9101" s="34" t="s">
        <v>12632</v>
      </c>
      <c r="E9101" s="21" t="s">
        <v>12633</v>
      </c>
      <c r="F9101" s="36">
        <v>32417</v>
      </c>
      <c r="G9101" s="12">
        <v>0</v>
      </c>
      <c r="H9101" s="25">
        <v>399</v>
      </c>
      <c r="I9101" s="13">
        <v>0</v>
      </c>
      <c r="J9101" s="13">
        <f t="shared" si="142"/>
        <v>399</v>
      </c>
    </row>
    <row r="9102" spans="1:10" x14ac:dyDescent="0.25">
      <c r="A9102" s="19">
        <v>9094</v>
      </c>
      <c r="B9102" s="16" t="s">
        <v>24</v>
      </c>
      <c r="C9102" s="21" t="s">
        <v>7740</v>
      </c>
      <c r="D9102" s="34" t="s">
        <v>13137</v>
      </c>
      <c r="E9102" s="21" t="s">
        <v>13138</v>
      </c>
      <c r="F9102" s="36">
        <v>32448</v>
      </c>
      <c r="G9102" s="12">
        <v>0</v>
      </c>
      <c r="H9102" s="25">
        <v>30.44</v>
      </c>
      <c r="I9102" s="13">
        <v>0</v>
      </c>
      <c r="J9102" s="13">
        <f t="shared" si="142"/>
        <v>30.44</v>
      </c>
    </row>
    <row r="9103" spans="1:10" x14ac:dyDescent="0.25">
      <c r="A9103" s="19">
        <v>9095</v>
      </c>
      <c r="B9103" s="16" t="s">
        <v>24</v>
      </c>
      <c r="C9103" s="21" t="s">
        <v>7740</v>
      </c>
      <c r="D9103" s="34" t="s">
        <v>10262</v>
      </c>
      <c r="E9103" s="21" t="s">
        <v>10263</v>
      </c>
      <c r="F9103" s="36">
        <v>32356</v>
      </c>
      <c r="G9103" s="12">
        <v>0</v>
      </c>
      <c r="H9103" s="25">
        <v>9782.5</v>
      </c>
      <c r="I9103" s="13">
        <v>0</v>
      </c>
      <c r="J9103" s="13">
        <f t="shared" si="142"/>
        <v>9782.5</v>
      </c>
    </row>
    <row r="9104" spans="1:10" x14ac:dyDescent="0.25">
      <c r="A9104" s="19">
        <v>9096</v>
      </c>
      <c r="B9104" s="16" t="s">
        <v>24</v>
      </c>
      <c r="C9104" s="21" t="s">
        <v>7740</v>
      </c>
      <c r="D9104" s="34" t="s">
        <v>10349</v>
      </c>
      <c r="E9104" s="21" t="s">
        <v>10350</v>
      </c>
      <c r="F9104" s="36">
        <v>32387</v>
      </c>
      <c r="G9104" s="12">
        <v>0</v>
      </c>
      <c r="H9104" s="25">
        <v>9000</v>
      </c>
      <c r="I9104" s="13">
        <v>0</v>
      </c>
      <c r="J9104" s="13">
        <f t="shared" si="142"/>
        <v>9000</v>
      </c>
    </row>
    <row r="9105" spans="1:10" x14ac:dyDescent="0.25">
      <c r="A9105" s="19">
        <v>9097</v>
      </c>
      <c r="B9105" s="16" t="s">
        <v>24</v>
      </c>
      <c r="C9105" s="21" t="s">
        <v>7740</v>
      </c>
      <c r="D9105" s="34" t="s">
        <v>11002</v>
      </c>
      <c r="E9105" s="21" t="s">
        <v>11003</v>
      </c>
      <c r="F9105" s="36">
        <v>32387</v>
      </c>
      <c r="G9105" s="12">
        <v>0</v>
      </c>
      <c r="H9105" s="25">
        <v>4220</v>
      </c>
      <c r="I9105" s="13">
        <v>0</v>
      </c>
      <c r="J9105" s="13">
        <f t="shared" si="142"/>
        <v>4220</v>
      </c>
    </row>
    <row r="9106" spans="1:10" x14ac:dyDescent="0.25">
      <c r="A9106" s="19">
        <v>9098</v>
      </c>
      <c r="B9106" s="16" t="s">
        <v>24</v>
      </c>
      <c r="C9106" s="21" t="s">
        <v>7740</v>
      </c>
      <c r="D9106" s="34" t="s">
        <v>11882</v>
      </c>
      <c r="E9106" s="21" t="s">
        <v>11883</v>
      </c>
      <c r="F9106" s="36">
        <v>31291</v>
      </c>
      <c r="G9106" s="12">
        <v>0</v>
      </c>
      <c r="H9106" s="25">
        <v>1500</v>
      </c>
      <c r="I9106" s="13">
        <v>0</v>
      </c>
      <c r="J9106" s="13">
        <f t="shared" si="142"/>
        <v>1500</v>
      </c>
    </row>
    <row r="9107" spans="1:10" x14ac:dyDescent="0.25">
      <c r="A9107" s="19">
        <v>9099</v>
      </c>
      <c r="B9107" s="16" t="s">
        <v>24</v>
      </c>
      <c r="C9107" s="21" t="s">
        <v>7740</v>
      </c>
      <c r="D9107" s="34" t="s">
        <v>11130</v>
      </c>
      <c r="E9107" s="21" t="s">
        <v>11131</v>
      </c>
      <c r="F9107" s="36">
        <v>32721</v>
      </c>
      <c r="G9107" s="12">
        <v>0</v>
      </c>
      <c r="H9107" s="25">
        <v>3735</v>
      </c>
      <c r="I9107" s="13">
        <v>0</v>
      </c>
      <c r="J9107" s="13">
        <f t="shared" si="142"/>
        <v>3735</v>
      </c>
    </row>
    <row r="9108" spans="1:10" x14ac:dyDescent="0.25">
      <c r="A9108" s="19">
        <v>9100</v>
      </c>
      <c r="B9108" s="16" t="s">
        <v>24</v>
      </c>
      <c r="C9108" s="21" t="s">
        <v>7740</v>
      </c>
      <c r="D9108" s="34" t="s">
        <v>12861</v>
      </c>
      <c r="E9108" s="21" t="s">
        <v>12862</v>
      </c>
      <c r="F9108" s="36">
        <v>32813</v>
      </c>
      <c r="G9108" s="12">
        <v>0</v>
      </c>
      <c r="H9108" s="25">
        <v>180</v>
      </c>
      <c r="I9108" s="13">
        <v>0</v>
      </c>
      <c r="J9108" s="13">
        <f t="shared" si="142"/>
        <v>180</v>
      </c>
    </row>
    <row r="9109" spans="1:10" x14ac:dyDescent="0.25">
      <c r="A9109" s="19">
        <v>9101</v>
      </c>
      <c r="B9109" s="16" t="s">
        <v>24</v>
      </c>
      <c r="C9109" s="21" t="s">
        <v>7740</v>
      </c>
      <c r="D9109" s="34" t="s">
        <v>12694</v>
      </c>
      <c r="E9109" s="21" t="s">
        <v>12695</v>
      </c>
      <c r="F9109" s="36">
        <v>31321</v>
      </c>
      <c r="G9109" s="12">
        <v>0</v>
      </c>
      <c r="H9109" s="25">
        <v>350</v>
      </c>
      <c r="I9109" s="13">
        <v>0</v>
      </c>
      <c r="J9109" s="13">
        <f t="shared" si="142"/>
        <v>350</v>
      </c>
    </row>
    <row r="9110" spans="1:10" x14ac:dyDescent="0.25">
      <c r="A9110" s="19">
        <v>9102</v>
      </c>
      <c r="B9110" s="16" t="s">
        <v>24</v>
      </c>
      <c r="C9110" s="21" t="s">
        <v>7740</v>
      </c>
      <c r="D9110" s="34" t="s">
        <v>12655</v>
      </c>
      <c r="E9110" s="21" t="s">
        <v>12656</v>
      </c>
      <c r="F9110" s="36">
        <v>31382</v>
      </c>
      <c r="G9110" s="12">
        <v>0</v>
      </c>
      <c r="H9110" s="25">
        <v>375</v>
      </c>
      <c r="I9110" s="13">
        <v>0</v>
      </c>
      <c r="J9110" s="13">
        <f t="shared" si="142"/>
        <v>375</v>
      </c>
    </row>
    <row r="9111" spans="1:10" x14ac:dyDescent="0.25">
      <c r="A9111" s="19">
        <v>9103</v>
      </c>
      <c r="B9111" s="16" t="s">
        <v>24</v>
      </c>
      <c r="C9111" s="21" t="s">
        <v>7740</v>
      </c>
      <c r="D9111" s="34" t="s">
        <v>12499</v>
      </c>
      <c r="E9111" s="21" t="s">
        <v>12500</v>
      </c>
      <c r="F9111" s="36">
        <v>31352</v>
      </c>
      <c r="G9111" s="12">
        <v>0</v>
      </c>
      <c r="H9111" s="25">
        <v>523.5</v>
      </c>
      <c r="I9111" s="13">
        <v>0</v>
      </c>
      <c r="J9111" s="13">
        <f t="shared" si="142"/>
        <v>523.5</v>
      </c>
    </row>
    <row r="9112" spans="1:10" x14ac:dyDescent="0.25">
      <c r="A9112" s="19">
        <v>9104</v>
      </c>
      <c r="B9112" s="16" t="s">
        <v>24</v>
      </c>
      <c r="C9112" s="21" t="s">
        <v>7740</v>
      </c>
      <c r="D9112" s="34" t="s">
        <v>10936</v>
      </c>
      <c r="E9112" s="21" t="s">
        <v>10937</v>
      </c>
      <c r="F9112" s="36">
        <v>36119</v>
      </c>
      <c r="G9112" s="12">
        <v>0</v>
      </c>
      <c r="H9112" s="25">
        <v>4702.8</v>
      </c>
      <c r="I9112" s="13">
        <v>0</v>
      </c>
      <c r="J9112" s="13">
        <f t="shared" si="142"/>
        <v>4702.8</v>
      </c>
    </row>
    <row r="9113" spans="1:10" x14ac:dyDescent="0.25">
      <c r="A9113" s="19">
        <v>9105</v>
      </c>
      <c r="B9113" s="16" t="s">
        <v>24</v>
      </c>
      <c r="C9113" s="21" t="s">
        <v>7740</v>
      </c>
      <c r="D9113" s="34" t="s">
        <v>13031</v>
      </c>
      <c r="E9113" s="21" t="s">
        <v>13032</v>
      </c>
      <c r="F9113" s="36">
        <v>35497</v>
      </c>
      <c r="G9113" s="12">
        <v>0</v>
      </c>
      <c r="H9113" s="25">
        <v>70</v>
      </c>
      <c r="I9113" s="13">
        <v>0</v>
      </c>
      <c r="J9113" s="13">
        <f t="shared" si="142"/>
        <v>70</v>
      </c>
    </row>
    <row r="9114" spans="1:10" x14ac:dyDescent="0.25">
      <c r="A9114" s="19">
        <v>9106</v>
      </c>
      <c r="B9114" s="16" t="s">
        <v>24</v>
      </c>
      <c r="C9114" s="21" t="s">
        <v>7740</v>
      </c>
      <c r="D9114" s="34" t="s">
        <v>12819</v>
      </c>
      <c r="E9114" s="21" t="s">
        <v>7473</v>
      </c>
      <c r="F9114" s="36">
        <v>36298</v>
      </c>
      <c r="G9114" s="12">
        <v>0</v>
      </c>
      <c r="H9114" s="25">
        <v>215</v>
      </c>
      <c r="I9114" s="13">
        <v>0</v>
      </c>
      <c r="J9114" s="13">
        <f t="shared" si="142"/>
        <v>215</v>
      </c>
    </row>
    <row r="9115" spans="1:10" x14ac:dyDescent="0.25">
      <c r="A9115" s="19">
        <v>9107</v>
      </c>
      <c r="B9115" s="16" t="s">
        <v>24</v>
      </c>
      <c r="C9115" s="21" t="s">
        <v>7740</v>
      </c>
      <c r="D9115" s="34" t="s">
        <v>12953</v>
      </c>
      <c r="E9115" s="21" t="s">
        <v>7473</v>
      </c>
      <c r="F9115" s="36">
        <v>36265</v>
      </c>
      <c r="G9115" s="12">
        <v>0</v>
      </c>
      <c r="H9115" s="25">
        <v>115</v>
      </c>
      <c r="I9115" s="13">
        <v>0</v>
      </c>
      <c r="J9115" s="13">
        <f t="shared" si="142"/>
        <v>115</v>
      </c>
    </row>
    <row r="9116" spans="1:10" x14ac:dyDescent="0.25">
      <c r="A9116" s="19">
        <v>9108</v>
      </c>
      <c r="B9116" s="16" t="s">
        <v>24</v>
      </c>
      <c r="C9116" s="21" t="s">
        <v>7740</v>
      </c>
      <c r="D9116" s="34" t="s">
        <v>13052</v>
      </c>
      <c r="E9116" s="21" t="s">
        <v>7473</v>
      </c>
      <c r="F9116" s="36">
        <v>36298</v>
      </c>
      <c r="G9116" s="12">
        <v>0</v>
      </c>
      <c r="H9116" s="25">
        <v>61</v>
      </c>
      <c r="I9116" s="13">
        <v>0</v>
      </c>
      <c r="J9116" s="13">
        <f t="shared" si="142"/>
        <v>61</v>
      </c>
    </row>
    <row r="9117" spans="1:10" x14ac:dyDescent="0.25">
      <c r="A9117" s="19">
        <v>9109</v>
      </c>
      <c r="B9117" s="16" t="s">
        <v>24</v>
      </c>
      <c r="C9117" s="21" t="s">
        <v>7740</v>
      </c>
      <c r="D9117" s="34" t="s">
        <v>12984</v>
      </c>
      <c r="E9117" s="21" t="s">
        <v>7473</v>
      </c>
      <c r="F9117" s="36">
        <v>36368</v>
      </c>
      <c r="G9117" s="12">
        <v>0</v>
      </c>
      <c r="H9117" s="25">
        <v>92.5</v>
      </c>
      <c r="I9117" s="13">
        <v>0</v>
      </c>
      <c r="J9117" s="13">
        <f t="shared" si="142"/>
        <v>92.5</v>
      </c>
    </row>
    <row r="9118" spans="1:10" x14ac:dyDescent="0.25">
      <c r="A9118" s="19">
        <v>9110</v>
      </c>
      <c r="B9118" s="16" t="s">
        <v>24</v>
      </c>
      <c r="C9118" s="21" t="s">
        <v>7740</v>
      </c>
      <c r="D9118" s="34" t="s">
        <v>12985</v>
      </c>
      <c r="E9118" s="21" t="s">
        <v>7473</v>
      </c>
      <c r="F9118" s="36">
        <v>36417</v>
      </c>
      <c r="G9118" s="12">
        <v>0</v>
      </c>
      <c r="H9118" s="25">
        <v>92.5</v>
      </c>
      <c r="I9118" s="13">
        <v>0</v>
      </c>
      <c r="J9118" s="13">
        <f t="shared" si="142"/>
        <v>92.5</v>
      </c>
    </row>
    <row r="9119" spans="1:10" x14ac:dyDescent="0.25">
      <c r="A9119" s="19">
        <v>9111</v>
      </c>
      <c r="B9119" s="16" t="s">
        <v>24</v>
      </c>
      <c r="C9119" s="21" t="s">
        <v>7740</v>
      </c>
      <c r="D9119" s="34" t="s">
        <v>12836</v>
      </c>
      <c r="E9119" s="21" t="s">
        <v>12837</v>
      </c>
      <c r="F9119" s="36">
        <v>36234</v>
      </c>
      <c r="G9119" s="12">
        <v>0</v>
      </c>
      <c r="H9119" s="25">
        <v>205</v>
      </c>
      <c r="I9119" s="13">
        <v>0</v>
      </c>
      <c r="J9119" s="13">
        <f t="shared" si="142"/>
        <v>205</v>
      </c>
    </row>
    <row r="9120" spans="1:10" x14ac:dyDescent="0.25">
      <c r="A9120" s="19">
        <v>9112</v>
      </c>
      <c r="B9120" s="16" t="s">
        <v>24</v>
      </c>
      <c r="C9120" s="21" t="s">
        <v>7740</v>
      </c>
      <c r="D9120" s="34" t="s">
        <v>12725</v>
      </c>
      <c r="E9120" s="21" t="s">
        <v>12726</v>
      </c>
      <c r="F9120" s="36">
        <v>36068</v>
      </c>
      <c r="G9120" s="12">
        <v>0</v>
      </c>
      <c r="H9120" s="25">
        <v>304</v>
      </c>
      <c r="I9120" s="13">
        <v>0</v>
      </c>
      <c r="J9120" s="13">
        <f t="shared" si="142"/>
        <v>304</v>
      </c>
    </row>
    <row r="9121" spans="1:10" x14ac:dyDescent="0.25">
      <c r="A9121" s="19">
        <v>9113</v>
      </c>
      <c r="B9121" s="16" t="s">
        <v>24</v>
      </c>
      <c r="C9121" s="21" t="s">
        <v>7740</v>
      </c>
      <c r="D9121" s="34" t="s">
        <v>12947</v>
      </c>
      <c r="E9121" s="21" t="s">
        <v>12948</v>
      </c>
      <c r="F9121" s="36">
        <v>36234</v>
      </c>
      <c r="G9121" s="12">
        <v>0</v>
      </c>
      <c r="H9121" s="25">
        <v>120</v>
      </c>
      <c r="I9121" s="13">
        <v>0</v>
      </c>
      <c r="J9121" s="13">
        <f t="shared" si="142"/>
        <v>120</v>
      </c>
    </row>
    <row r="9122" spans="1:10" x14ac:dyDescent="0.25">
      <c r="A9122" s="19">
        <v>9114</v>
      </c>
      <c r="B9122" s="16" t="s">
        <v>24</v>
      </c>
      <c r="C9122" s="21" t="s">
        <v>7740</v>
      </c>
      <c r="D9122" s="34" t="s">
        <v>12855</v>
      </c>
      <c r="E9122" s="21" t="s">
        <v>12856</v>
      </c>
      <c r="F9122" s="36">
        <v>36095</v>
      </c>
      <c r="G9122" s="12">
        <v>0</v>
      </c>
      <c r="H9122" s="25">
        <v>185</v>
      </c>
      <c r="I9122" s="13">
        <v>0</v>
      </c>
      <c r="J9122" s="13">
        <f t="shared" si="142"/>
        <v>185</v>
      </c>
    </row>
    <row r="9123" spans="1:10" x14ac:dyDescent="0.25">
      <c r="A9123" s="19">
        <v>9115</v>
      </c>
      <c r="B9123" s="16" t="s">
        <v>24</v>
      </c>
      <c r="C9123" s="21" t="s">
        <v>7740</v>
      </c>
      <c r="D9123" s="34" t="s">
        <v>12890</v>
      </c>
      <c r="E9123" s="21" t="s">
        <v>12891</v>
      </c>
      <c r="F9123" s="36">
        <v>36742</v>
      </c>
      <c r="G9123" s="12">
        <v>0</v>
      </c>
      <c r="H9123" s="25">
        <v>160</v>
      </c>
      <c r="I9123" s="13">
        <v>0</v>
      </c>
      <c r="J9123" s="13">
        <f t="shared" si="142"/>
        <v>160</v>
      </c>
    </row>
    <row r="9124" spans="1:10" x14ac:dyDescent="0.25">
      <c r="A9124" s="19">
        <v>9116</v>
      </c>
      <c r="B9124" s="16" t="s">
        <v>24</v>
      </c>
      <c r="C9124" s="21" t="s">
        <v>7740</v>
      </c>
      <c r="D9124" s="34" t="s">
        <v>11807</v>
      </c>
      <c r="E9124" s="21" t="s">
        <v>11808</v>
      </c>
      <c r="F9124" s="36">
        <v>30468</v>
      </c>
      <c r="G9124" s="12">
        <v>0</v>
      </c>
      <c r="H9124" s="25">
        <v>1625</v>
      </c>
      <c r="I9124" s="13">
        <v>0</v>
      </c>
      <c r="J9124" s="13">
        <f t="shared" si="142"/>
        <v>1625</v>
      </c>
    </row>
    <row r="9125" spans="1:10" x14ac:dyDescent="0.25">
      <c r="A9125" s="19">
        <v>9117</v>
      </c>
      <c r="B9125" s="16" t="s">
        <v>24</v>
      </c>
      <c r="C9125" s="21" t="s">
        <v>7740</v>
      </c>
      <c r="D9125" s="34" t="s">
        <v>12192</v>
      </c>
      <c r="E9125" s="21" t="s">
        <v>12193</v>
      </c>
      <c r="F9125" s="36">
        <v>30498</v>
      </c>
      <c r="G9125" s="12">
        <v>0</v>
      </c>
      <c r="H9125" s="25">
        <v>914</v>
      </c>
      <c r="I9125" s="13">
        <v>0</v>
      </c>
      <c r="J9125" s="13">
        <f t="shared" si="142"/>
        <v>914</v>
      </c>
    </row>
    <row r="9126" spans="1:10" x14ac:dyDescent="0.25">
      <c r="A9126" s="19">
        <v>9118</v>
      </c>
      <c r="B9126" s="16" t="s">
        <v>24</v>
      </c>
      <c r="C9126" s="21" t="s">
        <v>7740</v>
      </c>
      <c r="D9126" s="34" t="s">
        <v>12599</v>
      </c>
      <c r="E9126" s="21" t="s">
        <v>12600</v>
      </c>
      <c r="F9126" s="36">
        <v>33970</v>
      </c>
      <c r="G9126" s="12">
        <v>0</v>
      </c>
      <c r="H9126" s="25">
        <v>414</v>
      </c>
      <c r="I9126" s="13">
        <v>0</v>
      </c>
      <c r="J9126" s="13">
        <f t="shared" ref="J9126:J9189" si="143">SUM(H9126-I9126)</f>
        <v>414</v>
      </c>
    </row>
    <row r="9127" spans="1:10" x14ac:dyDescent="0.25">
      <c r="A9127" s="19">
        <v>9119</v>
      </c>
      <c r="B9127" s="16" t="s">
        <v>24</v>
      </c>
      <c r="C9127" s="21" t="s">
        <v>7740</v>
      </c>
      <c r="D9127" s="34" t="s">
        <v>10987</v>
      </c>
      <c r="E9127" s="21" t="s">
        <v>10988</v>
      </c>
      <c r="F9127" s="36">
        <v>34121</v>
      </c>
      <c r="G9127" s="12">
        <v>0</v>
      </c>
      <c r="H9127" s="25">
        <v>4341</v>
      </c>
      <c r="I9127" s="13">
        <v>0</v>
      </c>
      <c r="J9127" s="13">
        <f t="shared" si="143"/>
        <v>4341</v>
      </c>
    </row>
    <row r="9128" spans="1:10" x14ac:dyDescent="0.25">
      <c r="A9128" s="19">
        <v>9120</v>
      </c>
      <c r="B9128" s="16" t="s">
        <v>24</v>
      </c>
      <c r="C9128" s="21" t="s">
        <v>7740</v>
      </c>
      <c r="D9128" s="34" t="s">
        <v>12333</v>
      </c>
      <c r="E9128" s="21" t="s">
        <v>12334</v>
      </c>
      <c r="F9128" s="36">
        <v>34151</v>
      </c>
      <c r="G9128" s="12">
        <v>0</v>
      </c>
      <c r="H9128" s="25">
        <v>725</v>
      </c>
      <c r="I9128" s="13">
        <v>0</v>
      </c>
      <c r="J9128" s="13">
        <f t="shared" si="143"/>
        <v>725</v>
      </c>
    </row>
    <row r="9129" spans="1:10" x14ac:dyDescent="0.25">
      <c r="A9129" s="19">
        <v>9121</v>
      </c>
      <c r="B9129" s="16" t="s">
        <v>24</v>
      </c>
      <c r="C9129" s="21" t="s">
        <v>7740</v>
      </c>
      <c r="D9129" s="34" t="s">
        <v>12926</v>
      </c>
      <c r="E9129" s="21" t="s">
        <v>12927</v>
      </c>
      <c r="F9129" s="36">
        <v>34243</v>
      </c>
      <c r="G9129" s="12">
        <v>0</v>
      </c>
      <c r="H9129" s="25">
        <v>134</v>
      </c>
      <c r="I9129" s="13">
        <v>0</v>
      </c>
      <c r="J9129" s="13">
        <f t="shared" si="143"/>
        <v>134</v>
      </c>
    </row>
    <row r="9130" spans="1:10" x14ac:dyDescent="0.25">
      <c r="A9130" s="19">
        <v>9122</v>
      </c>
      <c r="B9130" s="16" t="s">
        <v>24</v>
      </c>
      <c r="C9130" s="21" t="s">
        <v>7740</v>
      </c>
      <c r="D9130" s="34" t="s">
        <v>11763</v>
      </c>
      <c r="E9130" s="21" t="s">
        <v>11764</v>
      </c>
      <c r="F9130" s="36">
        <v>34243</v>
      </c>
      <c r="G9130" s="12">
        <v>0</v>
      </c>
      <c r="H9130" s="25">
        <v>1715</v>
      </c>
      <c r="I9130" s="13">
        <v>0</v>
      </c>
      <c r="J9130" s="13">
        <f t="shared" si="143"/>
        <v>1715</v>
      </c>
    </row>
    <row r="9131" spans="1:10" x14ac:dyDescent="0.25">
      <c r="A9131" s="19">
        <v>9123</v>
      </c>
      <c r="B9131" s="16" t="s">
        <v>24</v>
      </c>
      <c r="C9131" s="21" t="s">
        <v>7740</v>
      </c>
      <c r="D9131" s="34" t="s">
        <v>13166</v>
      </c>
      <c r="E9131" s="21" t="s">
        <v>13167</v>
      </c>
      <c r="F9131" s="36">
        <v>33939</v>
      </c>
      <c r="G9131" s="12">
        <v>0</v>
      </c>
      <c r="H9131" s="25">
        <v>20</v>
      </c>
      <c r="I9131" s="13">
        <v>0</v>
      </c>
      <c r="J9131" s="13">
        <f t="shared" si="143"/>
        <v>20</v>
      </c>
    </row>
    <row r="9132" spans="1:10" x14ac:dyDescent="0.25">
      <c r="A9132" s="19">
        <v>9124</v>
      </c>
      <c r="B9132" s="16" t="s">
        <v>24</v>
      </c>
      <c r="C9132" s="21" t="s">
        <v>7740</v>
      </c>
      <c r="D9132" s="34" t="s">
        <v>11310</v>
      </c>
      <c r="E9132" s="21" t="s">
        <v>11311</v>
      </c>
      <c r="F9132" s="36">
        <v>32387</v>
      </c>
      <c r="G9132" s="12">
        <v>0</v>
      </c>
      <c r="H9132" s="25">
        <v>3000</v>
      </c>
      <c r="I9132" s="13">
        <v>0</v>
      </c>
      <c r="J9132" s="13">
        <f t="shared" si="143"/>
        <v>3000</v>
      </c>
    </row>
    <row r="9133" spans="1:10" x14ac:dyDescent="0.25">
      <c r="A9133" s="19">
        <v>9125</v>
      </c>
      <c r="B9133" s="16" t="s">
        <v>24</v>
      </c>
      <c r="C9133" s="21" t="s">
        <v>7740</v>
      </c>
      <c r="D9133" s="34" t="s">
        <v>12732</v>
      </c>
      <c r="E9133" s="21" t="s">
        <v>12733</v>
      </c>
      <c r="F9133" s="36">
        <v>32568</v>
      </c>
      <c r="G9133" s="12">
        <v>0</v>
      </c>
      <c r="H9133" s="25">
        <v>294</v>
      </c>
      <c r="I9133" s="13">
        <v>0</v>
      </c>
      <c r="J9133" s="13">
        <f t="shared" si="143"/>
        <v>294</v>
      </c>
    </row>
    <row r="9134" spans="1:10" x14ac:dyDescent="0.25">
      <c r="A9134" s="19">
        <v>9126</v>
      </c>
      <c r="B9134" s="16" t="s">
        <v>24</v>
      </c>
      <c r="C9134" s="21" t="s">
        <v>7740</v>
      </c>
      <c r="D9134" s="34" t="s">
        <v>10361</v>
      </c>
      <c r="E9134" s="21" t="s">
        <v>10362</v>
      </c>
      <c r="F9134" s="36">
        <v>32540</v>
      </c>
      <c r="G9134" s="12">
        <v>0</v>
      </c>
      <c r="H9134" s="25">
        <v>8950</v>
      </c>
      <c r="I9134" s="13">
        <v>0</v>
      </c>
      <c r="J9134" s="13">
        <f t="shared" si="143"/>
        <v>8950</v>
      </c>
    </row>
    <row r="9135" spans="1:10" x14ac:dyDescent="0.25">
      <c r="A9135" s="19">
        <v>9127</v>
      </c>
      <c r="B9135" s="16" t="s">
        <v>24</v>
      </c>
      <c r="C9135" s="21" t="s">
        <v>7740</v>
      </c>
      <c r="D9135" s="34" t="s">
        <v>11642</v>
      </c>
      <c r="E9135" s="21" t="s">
        <v>11643</v>
      </c>
      <c r="F9135" s="36">
        <v>31594</v>
      </c>
      <c r="G9135" s="12">
        <v>0</v>
      </c>
      <c r="H9135" s="25">
        <v>2000</v>
      </c>
      <c r="I9135" s="13">
        <v>0</v>
      </c>
      <c r="J9135" s="13">
        <f t="shared" si="143"/>
        <v>2000</v>
      </c>
    </row>
    <row r="9136" spans="1:10" x14ac:dyDescent="0.25">
      <c r="A9136" s="19">
        <v>9128</v>
      </c>
      <c r="B9136" s="16" t="s">
        <v>24</v>
      </c>
      <c r="C9136" s="21" t="s">
        <v>7740</v>
      </c>
      <c r="D9136" s="34" t="s">
        <v>12815</v>
      </c>
      <c r="E9136" s="21" t="s">
        <v>12816</v>
      </c>
      <c r="F9136" s="36">
        <v>31929</v>
      </c>
      <c r="G9136" s="12">
        <v>0</v>
      </c>
      <c r="H9136" s="25">
        <v>220</v>
      </c>
      <c r="I9136" s="13">
        <v>0</v>
      </c>
      <c r="J9136" s="13">
        <f t="shared" si="143"/>
        <v>220</v>
      </c>
    </row>
    <row r="9137" spans="1:10" x14ac:dyDescent="0.25">
      <c r="A9137" s="19">
        <v>9129</v>
      </c>
      <c r="B9137" s="16" t="s">
        <v>24</v>
      </c>
      <c r="C9137" s="21" t="s">
        <v>7740</v>
      </c>
      <c r="D9137" s="34" t="s">
        <v>11372</v>
      </c>
      <c r="E9137" s="21" t="s">
        <v>11373</v>
      </c>
      <c r="F9137" s="36">
        <v>30742</v>
      </c>
      <c r="G9137" s="12">
        <v>0</v>
      </c>
      <c r="H9137" s="25">
        <v>2800</v>
      </c>
      <c r="I9137" s="13">
        <v>0</v>
      </c>
      <c r="J9137" s="13">
        <f t="shared" si="143"/>
        <v>2800</v>
      </c>
    </row>
    <row r="9138" spans="1:10" x14ac:dyDescent="0.25">
      <c r="A9138" s="19">
        <v>9130</v>
      </c>
      <c r="B9138" s="16" t="s">
        <v>24</v>
      </c>
      <c r="C9138" s="21" t="s">
        <v>7740</v>
      </c>
      <c r="D9138" s="34" t="s">
        <v>11871</v>
      </c>
      <c r="E9138" s="21" t="s">
        <v>11373</v>
      </c>
      <c r="F9138" s="36">
        <v>30742</v>
      </c>
      <c r="G9138" s="12">
        <v>0</v>
      </c>
      <c r="H9138" s="25">
        <v>1500</v>
      </c>
      <c r="I9138" s="13">
        <v>0</v>
      </c>
      <c r="J9138" s="13">
        <f t="shared" si="143"/>
        <v>1500</v>
      </c>
    </row>
    <row r="9139" spans="1:10" x14ac:dyDescent="0.25">
      <c r="A9139" s="19">
        <v>9131</v>
      </c>
      <c r="B9139" s="16" t="s">
        <v>24</v>
      </c>
      <c r="C9139" s="21" t="s">
        <v>7740</v>
      </c>
      <c r="D9139" s="34" t="s">
        <v>12321</v>
      </c>
      <c r="E9139" s="21" t="s">
        <v>12322</v>
      </c>
      <c r="F9139" s="36">
        <v>31079</v>
      </c>
      <c r="G9139" s="12">
        <v>0</v>
      </c>
      <c r="H9139" s="25">
        <v>743.57</v>
      </c>
      <c r="I9139" s="13">
        <v>0</v>
      </c>
      <c r="J9139" s="13">
        <f t="shared" si="143"/>
        <v>743.57</v>
      </c>
    </row>
    <row r="9140" spans="1:10" x14ac:dyDescent="0.25">
      <c r="A9140" s="19">
        <v>9132</v>
      </c>
      <c r="B9140" s="16" t="s">
        <v>24</v>
      </c>
      <c r="C9140" s="21" t="s">
        <v>7740</v>
      </c>
      <c r="D9140" s="34" t="s">
        <v>12924</v>
      </c>
      <c r="E9140" s="21" t="s">
        <v>12925</v>
      </c>
      <c r="F9140" s="36">
        <v>31079</v>
      </c>
      <c r="G9140" s="12">
        <v>0</v>
      </c>
      <c r="H9140" s="25">
        <v>134.63999999999999</v>
      </c>
      <c r="I9140" s="13">
        <v>0</v>
      </c>
      <c r="J9140" s="13">
        <f t="shared" si="143"/>
        <v>134.63999999999999</v>
      </c>
    </row>
    <row r="9141" spans="1:10" x14ac:dyDescent="0.25">
      <c r="A9141" s="19">
        <v>9133</v>
      </c>
      <c r="B9141" s="16" t="s">
        <v>24</v>
      </c>
      <c r="C9141" s="21" t="s">
        <v>7740</v>
      </c>
      <c r="D9141" s="34" t="s">
        <v>12938</v>
      </c>
      <c r="E9141" s="21" t="s">
        <v>12939</v>
      </c>
      <c r="F9141" s="36">
        <v>31079</v>
      </c>
      <c r="G9141" s="12">
        <v>0</v>
      </c>
      <c r="H9141" s="25">
        <v>121.79</v>
      </c>
      <c r="I9141" s="13">
        <v>0</v>
      </c>
      <c r="J9141" s="13">
        <f t="shared" si="143"/>
        <v>121.79</v>
      </c>
    </row>
    <row r="9142" spans="1:10" x14ac:dyDescent="0.25">
      <c r="A9142" s="19">
        <v>9134</v>
      </c>
      <c r="B9142" s="16" t="s">
        <v>24</v>
      </c>
      <c r="C9142" s="21" t="s">
        <v>7740</v>
      </c>
      <c r="D9142" s="34" t="s">
        <v>12471</v>
      </c>
      <c r="E9142" s="21" t="s">
        <v>12472</v>
      </c>
      <c r="F9142" s="36">
        <v>30956</v>
      </c>
      <c r="G9142" s="12">
        <v>0</v>
      </c>
      <c r="H9142" s="25">
        <v>540</v>
      </c>
      <c r="I9142" s="13">
        <v>0</v>
      </c>
      <c r="J9142" s="13">
        <f t="shared" si="143"/>
        <v>540</v>
      </c>
    </row>
    <row r="9143" spans="1:10" x14ac:dyDescent="0.25">
      <c r="A9143" s="19">
        <v>9135</v>
      </c>
      <c r="B9143" s="16" t="s">
        <v>24</v>
      </c>
      <c r="C9143" s="21" t="s">
        <v>7740</v>
      </c>
      <c r="D9143" s="34" t="s">
        <v>11126</v>
      </c>
      <c r="E9143" s="21" t="s">
        <v>11127</v>
      </c>
      <c r="F9143" s="36">
        <v>31533</v>
      </c>
      <c r="G9143" s="12">
        <v>0</v>
      </c>
      <c r="H9143" s="25">
        <v>3745</v>
      </c>
      <c r="I9143" s="13">
        <v>0</v>
      </c>
      <c r="J9143" s="13">
        <f t="shared" si="143"/>
        <v>3745</v>
      </c>
    </row>
    <row r="9144" spans="1:10" x14ac:dyDescent="0.25">
      <c r="A9144" s="19">
        <v>9136</v>
      </c>
      <c r="B9144" s="16" t="s">
        <v>24</v>
      </c>
      <c r="C9144" s="21" t="s">
        <v>7740</v>
      </c>
      <c r="D9144" s="34" t="s">
        <v>9117</v>
      </c>
      <c r="E9144" s="21" t="s">
        <v>9118</v>
      </c>
      <c r="F9144" s="36">
        <v>31229</v>
      </c>
      <c r="G9144" s="12">
        <v>0</v>
      </c>
      <c r="H9144" s="25">
        <v>39750</v>
      </c>
      <c r="I9144" s="13">
        <v>0</v>
      </c>
      <c r="J9144" s="13">
        <f t="shared" si="143"/>
        <v>39750</v>
      </c>
    </row>
    <row r="9145" spans="1:10" x14ac:dyDescent="0.25">
      <c r="A9145" s="19">
        <v>9137</v>
      </c>
      <c r="B9145" s="16" t="s">
        <v>24</v>
      </c>
      <c r="C9145" s="21" t="s">
        <v>7740</v>
      </c>
      <c r="D9145" s="34" t="s">
        <v>10714</v>
      </c>
      <c r="E9145" s="21" t="s">
        <v>10715</v>
      </c>
      <c r="F9145" s="36">
        <v>31229</v>
      </c>
      <c r="G9145" s="12">
        <v>0</v>
      </c>
      <c r="H9145" s="25">
        <v>6048.03</v>
      </c>
      <c r="I9145" s="13">
        <v>0</v>
      </c>
      <c r="J9145" s="13">
        <f t="shared" si="143"/>
        <v>6048.03</v>
      </c>
    </row>
    <row r="9146" spans="1:10" x14ac:dyDescent="0.25">
      <c r="A9146" s="19">
        <v>9138</v>
      </c>
      <c r="B9146" s="16" t="s">
        <v>24</v>
      </c>
      <c r="C9146" s="21" t="s">
        <v>7740</v>
      </c>
      <c r="D9146" s="34" t="s">
        <v>13169</v>
      </c>
      <c r="E9146" s="21" t="s">
        <v>13170</v>
      </c>
      <c r="F9146" s="36">
        <v>31413</v>
      </c>
      <c r="G9146" s="12">
        <v>0</v>
      </c>
      <c r="H9146" s="25">
        <v>19</v>
      </c>
      <c r="I9146" s="13">
        <v>0</v>
      </c>
      <c r="J9146" s="13">
        <f t="shared" si="143"/>
        <v>19</v>
      </c>
    </row>
    <row r="9147" spans="1:10" x14ac:dyDescent="0.25">
      <c r="A9147" s="19">
        <v>9139</v>
      </c>
      <c r="B9147" s="16" t="s">
        <v>24</v>
      </c>
      <c r="C9147" s="21" t="s">
        <v>7740</v>
      </c>
      <c r="D9147" s="34" t="s">
        <v>12830</v>
      </c>
      <c r="E9147" s="21" t="s">
        <v>12831</v>
      </c>
      <c r="F9147" s="36">
        <v>31168</v>
      </c>
      <c r="G9147" s="12">
        <v>0</v>
      </c>
      <c r="H9147" s="25">
        <v>206.5</v>
      </c>
      <c r="I9147" s="13">
        <v>0</v>
      </c>
      <c r="J9147" s="13">
        <f t="shared" si="143"/>
        <v>206.5</v>
      </c>
    </row>
    <row r="9148" spans="1:10" x14ac:dyDescent="0.25">
      <c r="A9148" s="19">
        <v>9140</v>
      </c>
      <c r="B9148" s="16" t="s">
        <v>24</v>
      </c>
      <c r="C9148" s="21" t="s">
        <v>7740</v>
      </c>
      <c r="D9148" s="34" t="s">
        <v>12828</v>
      </c>
      <c r="E9148" s="21" t="s">
        <v>12829</v>
      </c>
      <c r="F9148" s="36">
        <v>31168</v>
      </c>
      <c r="G9148" s="12">
        <v>0</v>
      </c>
      <c r="H9148" s="25">
        <v>206.5</v>
      </c>
      <c r="I9148" s="13">
        <v>0</v>
      </c>
      <c r="J9148" s="13">
        <f t="shared" si="143"/>
        <v>206.5</v>
      </c>
    </row>
    <row r="9149" spans="1:10" x14ac:dyDescent="0.25">
      <c r="A9149" s="19">
        <v>9141</v>
      </c>
      <c r="B9149" s="16" t="s">
        <v>24</v>
      </c>
      <c r="C9149" s="21" t="s">
        <v>7740</v>
      </c>
      <c r="D9149" s="34" t="s">
        <v>12832</v>
      </c>
      <c r="E9149" s="21" t="s">
        <v>12833</v>
      </c>
      <c r="F9149" s="36">
        <v>31168</v>
      </c>
      <c r="G9149" s="12">
        <v>0</v>
      </c>
      <c r="H9149" s="25">
        <v>206.5</v>
      </c>
      <c r="I9149" s="13">
        <v>0</v>
      </c>
      <c r="J9149" s="13">
        <f t="shared" si="143"/>
        <v>206.5</v>
      </c>
    </row>
    <row r="9150" spans="1:10" x14ac:dyDescent="0.25">
      <c r="A9150" s="19">
        <v>9142</v>
      </c>
      <c r="B9150" s="16" t="s">
        <v>24</v>
      </c>
      <c r="C9150" s="21" t="s">
        <v>7740</v>
      </c>
      <c r="D9150" s="34" t="s">
        <v>13192</v>
      </c>
      <c r="E9150" s="21" t="s">
        <v>13193</v>
      </c>
      <c r="F9150" s="36">
        <v>31594</v>
      </c>
      <c r="G9150" s="12">
        <v>0</v>
      </c>
      <c r="H9150" s="25">
        <v>5</v>
      </c>
      <c r="I9150" s="13">
        <v>0</v>
      </c>
      <c r="J9150" s="13">
        <f t="shared" si="143"/>
        <v>5</v>
      </c>
    </row>
    <row r="9151" spans="1:10" x14ac:dyDescent="0.25">
      <c r="A9151" s="19">
        <v>9143</v>
      </c>
      <c r="B9151" s="16" t="s">
        <v>24</v>
      </c>
      <c r="C9151" s="21" t="s">
        <v>7740</v>
      </c>
      <c r="D9151" s="34" t="s">
        <v>11818</v>
      </c>
      <c r="E9151" s="21" t="s">
        <v>11819</v>
      </c>
      <c r="F9151" s="36">
        <v>31352</v>
      </c>
      <c r="G9151" s="12">
        <v>0</v>
      </c>
      <c r="H9151" s="25">
        <v>1610.65</v>
      </c>
      <c r="I9151" s="13">
        <v>0</v>
      </c>
      <c r="J9151" s="13">
        <f t="shared" si="143"/>
        <v>1610.65</v>
      </c>
    </row>
    <row r="9152" spans="1:10" x14ac:dyDescent="0.25">
      <c r="A9152" s="19">
        <v>9144</v>
      </c>
      <c r="B9152" s="16" t="s">
        <v>24</v>
      </c>
      <c r="C9152" s="21" t="s">
        <v>7740</v>
      </c>
      <c r="D9152" s="34" t="s">
        <v>12971</v>
      </c>
      <c r="E9152" s="21" t="s">
        <v>9345</v>
      </c>
      <c r="F9152" s="36">
        <v>31168</v>
      </c>
      <c r="G9152" s="12">
        <v>0</v>
      </c>
      <c r="H9152" s="25">
        <v>100</v>
      </c>
      <c r="I9152" s="13">
        <v>0</v>
      </c>
      <c r="J9152" s="13">
        <f t="shared" si="143"/>
        <v>100</v>
      </c>
    </row>
    <row r="9153" spans="1:10" x14ac:dyDescent="0.25">
      <c r="A9153" s="19">
        <v>9145</v>
      </c>
      <c r="B9153" s="16" t="s">
        <v>24</v>
      </c>
      <c r="C9153" s="21" t="s">
        <v>7740</v>
      </c>
      <c r="D9153" s="34" t="s">
        <v>12973</v>
      </c>
      <c r="E9153" s="21" t="s">
        <v>9345</v>
      </c>
      <c r="F9153" s="36">
        <v>31168</v>
      </c>
      <c r="G9153" s="12">
        <v>0</v>
      </c>
      <c r="H9153" s="25">
        <v>100</v>
      </c>
      <c r="I9153" s="13">
        <v>0</v>
      </c>
      <c r="J9153" s="13">
        <f t="shared" si="143"/>
        <v>100</v>
      </c>
    </row>
    <row r="9154" spans="1:10" x14ac:dyDescent="0.25">
      <c r="A9154" s="19">
        <v>9146</v>
      </c>
      <c r="B9154" s="16" t="s">
        <v>24</v>
      </c>
      <c r="C9154" s="21" t="s">
        <v>7740</v>
      </c>
      <c r="D9154" s="34" t="s">
        <v>9344</v>
      </c>
      <c r="E9154" s="21" t="s">
        <v>9345</v>
      </c>
      <c r="F9154" s="36">
        <v>31503</v>
      </c>
      <c r="G9154" s="12">
        <v>0</v>
      </c>
      <c r="H9154" s="25">
        <v>30000</v>
      </c>
      <c r="I9154" s="13">
        <v>0</v>
      </c>
      <c r="J9154" s="13">
        <f t="shared" si="143"/>
        <v>30000</v>
      </c>
    </row>
    <row r="9155" spans="1:10" x14ac:dyDescent="0.25">
      <c r="A9155" s="19">
        <v>9147</v>
      </c>
      <c r="B9155" s="16" t="s">
        <v>24</v>
      </c>
      <c r="C9155" s="21" t="s">
        <v>7740</v>
      </c>
      <c r="D9155" s="34" t="s">
        <v>12611</v>
      </c>
      <c r="E9155" s="21" t="s">
        <v>9345</v>
      </c>
      <c r="F9155" s="36">
        <v>31564</v>
      </c>
      <c r="G9155" s="12">
        <v>0</v>
      </c>
      <c r="H9155" s="25">
        <v>400</v>
      </c>
      <c r="I9155" s="13">
        <v>0</v>
      </c>
      <c r="J9155" s="13">
        <f t="shared" si="143"/>
        <v>400</v>
      </c>
    </row>
    <row r="9156" spans="1:10" x14ac:dyDescent="0.25">
      <c r="A9156" s="19">
        <v>9148</v>
      </c>
      <c r="B9156" s="16" t="s">
        <v>24</v>
      </c>
      <c r="C9156" s="21" t="s">
        <v>7740</v>
      </c>
      <c r="D9156" s="34" t="s">
        <v>11270</v>
      </c>
      <c r="E9156" s="21" t="s">
        <v>9345</v>
      </c>
      <c r="F9156" s="36">
        <v>31503</v>
      </c>
      <c r="G9156" s="12">
        <v>0</v>
      </c>
      <c r="H9156" s="25">
        <v>3125</v>
      </c>
      <c r="I9156" s="13">
        <v>0</v>
      </c>
      <c r="J9156" s="13">
        <f t="shared" si="143"/>
        <v>3125</v>
      </c>
    </row>
    <row r="9157" spans="1:10" x14ac:dyDescent="0.25">
      <c r="A9157" s="19">
        <v>9149</v>
      </c>
      <c r="B9157" s="16" t="s">
        <v>24</v>
      </c>
      <c r="C9157" s="21" t="s">
        <v>7740</v>
      </c>
      <c r="D9157" s="34" t="s">
        <v>12813</v>
      </c>
      <c r="E9157" s="21" t="s">
        <v>9345</v>
      </c>
      <c r="F9157" s="36">
        <v>31564</v>
      </c>
      <c r="G9157" s="12">
        <v>0</v>
      </c>
      <c r="H9157" s="25">
        <v>222</v>
      </c>
      <c r="I9157" s="13">
        <v>0</v>
      </c>
      <c r="J9157" s="13">
        <f t="shared" si="143"/>
        <v>222</v>
      </c>
    </row>
    <row r="9158" spans="1:10" x14ac:dyDescent="0.25">
      <c r="A9158" s="19">
        <v>9150</v>
      </c>
      <c r="B9158" s="16" t="s">
        <v>24</v>
      </c>
      <c r="C9158" s="21" t="s">
        <v>7740</v>
      </c>
      <c r="D9158" s="34" t="s">
        <v>12811</v>
      </c>
      <c r="E9158" s="21" t="s">
        <v>12812</v>
      </c>
      <c r="F9158" s="36">
        <v>31352</v>
      </c>
      <c r="G9158" s="12">
        <v>0</v>
      </c>
      <c r="H9158" s="25">
        <v>222.3</v>
      </c>
      <c r="I9158" s="13">
        <v>0</v>
      </c>
      <c r="J9158" s="13">
        <f t="shared" si="143"/>
        <v>222.3</v>
      </c>
    </row>
    <row r="9159" spans="1:10" x14ac:dyDescent="0.25">
      <c r="A9159" s="19">
        <v>9151</v>
      </c>
      <c r="B9159" s="16" t="s">
        <v>24</v>
      </c>
      <c r="C9159" s="21" t="s">
        <v>7740</v>
      </c>
      <c r="D9159" s="34" t="s">
        <v>11639</v>
      </c>
      <c r="E9159" s="21" t="s">
        <v>11640</v>
      </c>
      <c r="F9159" s="36">
        <v>31168</v>
      </c>
      <c r="G9159" s="12">
        <v>0</v>
      </c>
      <c r="H9159" s="25">
        <v>2000</v>
      </c>
      <c r="I9159" s="13">
        <v>0</v>
      </c>
      <c r="J9159" s="13">
        <f t="shared" si="143"/>
        <v>2000</v>
      </c>
    </row>
    <row r="9160" spans="1:10" x14ac:dyDescent="0.25">
      <c r="A9160" s="19">
        <v>9152</v>
      </c>
      <c r="B9160" s="16" t="s">
        <v>24</v>
      </c>
      <c r="C9160" s="21" t="s">
        <v>7740</v>
      </c>
      <c r="D9160" s="34" t="s">
        <v>9568</v>
      </c>
      <c r="E9160" s="21" t="s">
        <v>9569</v>
      </c>
      <c r="F9160" s="36">
        <v>31352</v>
      </c>
      <c r="G9160" s="12">
        <v>0</v>
      </c>
      <c r="H9160" s="25">
        <v>22112</v>
      </c>
      <c r="I9160" s="13">
        <v>0</v>
      </c>
      <c r="J9160" s="13">
        <f t="shared" si="143"/>
        <v>22112</v>
      </c>
    </row>
    <row r="9161" spans="1:10" x14ac:dyDescent="0.25">
      <c r="A9161" s="19">
        <v>9153</v>
      </c>
      <c r="B9161" s="16" t="s">
        <v>24</v>
      </c>
      <c r="C9161" s="21" t="s">
        <v>7740</v>
      </c>
      <c r="D9161" s="34" t="s">
        <v>12013</v>
      </c>
      <c r="E9161" s="21" t="s">
        <v>12014</v>
      </c>
      <c r="F9161" s="36">
        <v>30956</v>
      </c>
      <c r="G9161" s="12">
        <v>0</v>
      </c>
      <c r="H9161" s="25">
        <v>1220</v>
      </c>
      <c r="I9161" s="13">
        <v>0</v>
      </c>
      <c r="J9161" s="13">
        <f t="shared" si="143"/>
        <v>1220</v>
      </c>
    </row>
    <row r="9162" spans="1:10" x14ac:dyDescent="0.25">
      <c r="A9162" s="19">
        <v>9154</v>
      </c>
      <c r="B9162" s="16" t="s">
        <v>24</v>
      </c>
      <c r="C9162" s="21" t="s">
        <v>7740</v>
      </c>
      <c r="D9162" s="34" t="s">
        <v>12969</v>
      </c>
      <c r="E9162" s="21" t="s">
        <v>12970</v>
      </c>
      <c r="F9162" s="36">
        <v>31199</v>
      </c>
      <c r="G9162" s="12">
        <v>0</v>
      </c>
      <c r="H9162" s="25">
        <v>100</v>
      </c>
      <c r="I9162" s="13">
        <v>0</v>
      </c>
      <c r="J9162" s="13">
        <f t="shared" si="143"/>
        <v>100</v>
      </c>
    </row>
    <row r="9163" spans="1:10" x14ac:dyDescent="0.25">
      <c r="A9163" s="19">
        <v>9155</v>
      </c>
      <c r="B9163" s="16" t="s">
        <v>24</v>
      </c>
      <c r="C9163" s="21" t="s">
        <v>7740</v>
      </c>
      <c r="D9163" s="34" t="s">
        <v>12972</v>
      </c>
      <c r="E9163" s="21" t="s">
        <v>12970</v>
      </c>
      <c r="F9163" s="36">
        <v>31168</v>
      </c>
      <c r="G9163" s="12">
        <v>0</v>
      </c>
      <c r="H9163" s="25">
        <v>100</v>
      </c>
      <c r="I9163" s="13">
        <v>0</v>
      </c>
      <c r="J9163" s="13">
        <f t="shared" si="143"/>
        <v>100</v>
      </c>
    </row>
    <row r="9164" spans="1:10" x14ac:dyDescent="0.25">
      <c r="A9164" s="19">
        <v>9156</v>
      </c>
      <c r="B9164" s="16" t="s">
        <v>24</v>
      </c>
      <c r="C9164" s="21" t="s">
        <v>7740</v>
      </c>
      <c r="D9164" s="34" t="s">
        <v>12443</v>
      </c>
      <c r="E9164" s="21" t="s">
        <v>12444</v>
      </c>
      <c r="F9164" s="36">
        <v>30621</v>
      </c>
      <c r="G9164" s="12">
        <v>0</v>
      </c>
      <c r="H9164" s="25">
        <v>575</v>
      </c>
      <c r="I9164" s="13">
        <v>0</v>
      </c>
      <c r="J9164" s="13">
        <f t="shared" si="143"/>
        <v>575</v>
      </c>
    </row>
    <row r="9165" spans="1:10" x14ac:dyDescent="0.25">
      <c r="A9165" s="19">
        <v>9157</v>
      </c>
      <c r="B9165" s="16" t="s">
        <v>24</v>
      </c>
      <c r="C9165" s="21" t="s">
        <v>7740</v>
      </c>
      <c r="D9165" s="34" t="s">
        <v>12445</v>
      </c>
      <c r="E9165" s="21" t="s">
        <v>12444</v>
      </c>
      <c r="F9165" s="36">
        <v>30621</v>
      </c>
      <c r="G9165" s="12">
        <v>0</v>
      </c>
      <c r="H9165" s="25">
        <v>575</v>
      </c>
      <c r="I9165" s="13">
        <v>0</v>
      </c>
      <c r="J9165" s="13">
        <f t="shared" si="143"/>
        <v>575</v>
      </c>
    </row>
    <row r="9166" spans="1:10" x14ac:dyDescent="0.25">
      <c r="A9166" s="19">
        <v>9158</v>
      </c>
      <c r="B9166" s="16" t="s">
        <v>24</v>
      </c>
      <c r="C9166" s="21" t="s">
        <v>7740</v>
      </c>
      <c r="D9166" s="34" t="s">
        <v>12682</v>
      </c>
      <c r="E9166" s="21" t="s">
        <v>12683</v>
      </c>
      <c r="F9166" s="36">
        <v>32478</v>
      </c>
      <c r="G9166" s="12">
        <v>0</v>
      </c>
      <c r="H9166" s="25">
        <v>358.2</v>
      </c>
      <c r="I9166" s="13">
        <v>0</v>
      </c>
      <c r="J9166" s="13">
        <f t="shared" si="143"/>
        <v>358.2</v>
      </c>
    </row>
    <row r="9167" spans="1:10" x14ac:dyDescent="0.25">
      <c r="A9167" s="19">
        <v>9159</v>
      </c>
      <c r="B9167" s="16" t="s">
        <v>24</v>
      </c>
      <c r="C9167" s="21" t="s">
        <v>7740</v>
      </c>
      <c r="D9167" s="34" t="s">
        <v>13140</v>
      </c>
      <c r="E9167" s="21" t="s">
        <v>13141</v>
      </c>
      <c r="F9167" s="36">
        <v>32599</v>
      </c>
      <c r="G9167" s="12">
        <v>0</v>
      </c>
      <c r="H9167" s="25">
        <v>30</v>
      </c>
      <c r="I9167" s="13">
        <v>0</v>
      </c>
      <c r="J9167" s="13">
        <f t="shared" si="143"/>
        <v>30</v>
      </c>
    </row>
    <row r="9168" spans="1:10" x14ac:dyDescent="0.25">
      <c r="A9168" s="19">
        <v>9160</v>
      </c>
      <c r="B9168" s="16" t="s">
        <v>24</v>
      </c>
      <c r="C9168" s="21" t="s">
        <v>7740</v>
      </c>
      <c r="D9168" s="34" t="s">
        <v>12639</v>
      </c>
      <c r="E9168" s="21" t="s">
        <v>12640</v>
      </c>
      <c r="F9168" s="36">
        <v>32599</v>
      </c>
      <c r="G9168" s="12">
        <v>0</v>
      </c>
      <c r="H9168" s="25">
        <v>395.2</v>
      </c>
      <c r="I9168" s="13">
        <v>0</v>
      </c>
      <c r="J9168" s="13">
        <f t="shared" si="143"/>
        <v>395.2</v>
      </c>
    </row>
    <row r="9169" spans="1:10" x14ac:dyDescent="0.25">
      <c r="A9169" s="19">
        <v>9161</v>
      </c>
      <c r="B9169" s="16" t="s">
        <v>24</v>
      </c>
      <c r="C9169" s="21" t="s">
        <v>7740</v>
      </c>
      <c r="D9169" s="34" t="s">
        <v>13142</v>
      </c>
      <c r="E9169" s="21" t="s">
        <v>12640</v>
      </c>
      <c r="F9169" s="36">
        <v>32599</v>
      </c>
      <c r="G9169" s="12">
        <v>0</v>
      </c>
      <c r="H9169" s="25">
        <v>30</v>
      </c>
      <c r="I9169" s="13">
        <v>0</v>
      </c>
      <c r="J9169" s="13">
        <f t="shared" si="143"/>
        <v>30</v>
      </c>
    </row>
    <row r="9170" spans="1:10" x14ac:dyDescent="0.25">
      <c r="A9170" s="19">
        <v>9162</v>
      </c>
      <c r="B9170" s="16" t="s">
        <v>24</v>
      </c>
      <c r="C9170" s="21" t="s">
        <v>7740</v>
      </c>
      <c r="D9170" s="34" t="s">
        <v>13145</v>
      </c>
      <c r="E9170" s="21" t="s">
        <v>12640</v>
      </c>
      <c r="F9170" s="36">
        <v>32599</v>
      </c>
      <c r="G9170" s="12">
        <v>0</v>
      </c>
      <c r="H9170" s="25">
        <v>30</v>
      </c>
      <c r="I9170" s="13">
        <v>0</v>
      </c>
      <c r="J9170" s="13">
        <f t="shared" si="143"/>
        <v>30</v>
      </c>
    </row>
    <row r="9171" spans="1:10" x14ac:dyDescent="0.25">
      <c r="A9171" s="19">
        <v>9163</v>
      </c>
      <c r="B9171" s="16" t="s">
        <v>24</v>
      </c>
      <c r="C9171" s="21" t="s">
        <v>7740</v>
      </c>
      <c r="D9171" s="34" t="s">
        <v>12669</v>
      </c>
      <c r="E9171" s="21" t="s">
        <v>12670</v>
      </c>
      <c r="F9171" s="36">
        <v>32448</v>
      </c>
      <c r="G9171" s="12">
        <v>0</v>
      </c>
      <c r="H9171" s="25">
        <v>362.2</v>
      </c>
      <c r="I9171" s="13">
        <v>0</v>
      </c>
      <c r="J9171" s="13">
        <f t="shared" si="143"/>
        <v>362.2</v>
      </c>
    </row>
    <row r="9172" spans="1:10" x14ac:dyDescent="0.25">
      <c r="A9172" s="19">
        <v>9164</v>
      </c>
      <c r="B9172" s="16" t="s">
        <v>24</v>
      </c>
      <c r="C9172" s="21" t="s">
        <v>7740</v>
      </c>
      <c r="D9172" s="34" t="s">
        <v>12234</v>
      </c>
      <c r="E9172" s="21" t="s">
        <v>12235</v>
      </c>
      <c r="F9172" s="36">
        <v>32417</v>
      </c>
      <c r="G9172" s="12">
        <v>0</v>
      </c>
      <c r="H9172" s="25">
        <v>825</v>
      </c>
      <c r="I9172" s="13">
        <v>0</v>
      </c>
      <c r="J9172" s="13">
        <f t="shared" si="143"/>
        <v>825</v>
      </c>
    </row>
    <row r="9173" spans="1:10" x14ac:dyDescent="0.25">
      <c r="A9173" s="19">
        <v>9165</v>
      </c>
      <c r="B9173" s="16" t="s">
        <v>24</v>
      </c>
      <c r="C9173" s="21" t="s">
        <v>7740</v>
      </c>
      <c r="D9173" s="34" t="s">
        <v>12992</v>
      </c>
      <c r="E9173" s="21" t="s">
        <v>12993</v>
      </c>
      <c r="F9173" s="36">
        <v>32540</v>
      </c>
      <c r="G9173" s="12">
        <v>0</v>
      </c>
      <c r="H9173" s="25">
        <v>87.5</v>
      </c>
      <c r="I9173" s="13">
        <v>0</v>
      </c>
      <c r="J9173" s="13">
        <f t="shared" si="143"/>
        <v>87.5</v>
      </c>
    </row>
    <row r="9174" spans="1:10" x14ac:dyDescent="0.25">
      <c r="A9174" s="19">
        <v>9166</v>
      </c>
      <c r="B9174" s="16" t="s">
        <v>24</v>
      </c>
      <c r="C9174" s="21" t="s">
        <v>7740</v>
      </c>
      <c r="D9174" s="34" t="s">
        <v>9410</v>
      </c>
      <c r="E9174" s="21" t="s">
        <v>9411</v>
      </c>
      <c r="F9174" s="36">
        <v>43229</v>
      </c>
      <c r="G9174" s="12">
        <v>0</v>
      </c>
      <c r="H9174" s="25">
        <v>26840.799999999999</v>
      </c>
      <c r="I9174" s="13">
        <v>0</v>
      </c>
      <c r="J9174" s="13">
        <f t="shared" si="143"/>
        <v>26840.799999999999</v>
      </c>
    </row>
    <row r="9175" spans="1:10" x14ac:dyDescent="0.25">
      <c r="A9175" s="19">
        <v>9167</v>
      </c>
      <c r="B9175" s="16" t="s">
        <v>24</v>
      </c>
      <c r="C9175" s="21" t="s">
        <v>7740</v>
      </c>
      <c r="D9175" s="34" t="s">
        <v>10909</v>
      </c>
      <c r="E9175" s="21" t="s">
        <v>10910</v>
      </c>
      <c r="F9175" s="36">
        <v>41204</v>
      </c>
      <c r="G9175" s="12">
        <v>0</v>
      </c>
      <c r="H9175" s="25">
        <v>4825.8</v>
      </c>
      <c r="I9175" s="13">
        <v>0</v>
      </c>
      <c r="J9175" s="13">
        <f t="shared" si="143"/>
        <v>4825.8</v>
      </c>
    </row>
    <row r="9176" spans="1:10" x14ac:dyDescent="0.25">
      <c r="A9176" s="19">
        <v>9168</v>
      </c>
      <c r="B9176" s="16" t="s">
        <v>24</v>
      </c>
      <c r="C9176" s="21" t="s">
        <v>7740</v>
      </c>
      <c r="D9176" s="34" t="s">
        <v>9599</v>
      </c>
      <c r="E9176" s="21" t="s">
        <v>9600</v>
      </c>
      <c r="F9176" s="36">
        <v>42401</v>
      </c>
      <c r="G9176" s="12">
        <v>0</v>
      </c>
      <c r="H9176" s="25">
        <v>21226.5</v>
      </c>
      <c r="I9176" s="13">
        <v>0</v>
      </c>
      <c r="J9176" s="13">
        <f t="shared" si="143"/>
        <v>21226.5</v>
      </c>
    </row>
    <row r="9177" spans="1:10" x14ac:dyDescent="0.25">
      <c r="A9177" s="19">
        <v>9169</v>
      </c>
      <c r="B9177" s="16" t="s">
        <v>24</v>
      </c>
      <c r="C9177" s="21" t="s">
        <v>7740</v>
      </c>
      <c r="D9177" s="34" t="s">
        <v>9962</v>
      </c>
      <c r="E9177" s="21" t="s">
        <v>9963</v>
      </c>
      <c r="F9177" s="36">
        <v>41694</v>
      </c>
      <c r="G9177" s="12">
        <v>0</v>
      </c>
      <c r="H9177" s="25">
        <v>14367.1</v>
      </c>
      <c r="I9177" s="13">
        <v>0</v>
      </c>
      <c r="J9177" s="13">
        <f t="shared" si="143"/>
        <v>14367.1</v>
      </c>
    </row>
    <row r="9178" spans="1:10" x14ac:dyDescent="0.25">
      <c r="A9178" s="19">
        <v>9170</v>
      </c>
      <c r="B9178" s="16" t="s">
        <v>24</v>
      </c>
      <c r="C9178" s="21" t="s">
        <v>7740</v>
      </c>
      <c r="D9178" s="34" t="s">
        <v>10420</v>
      </c>
      <c r="E9178" s="21" t="s">
        <v>10421</v>
      </c>
      <c r="F9178" s="36">
        <v>41786</v>
      </c>
      <c r="G9178" s="12">
        <v>0</v>
      </c>
      <c r="H9178" s="25">
        <v>8454.1</v>
      </c>
      <c r="I9178" s="13">
        <v>0</v>
      </c>
      <c r="J9178" s="13">
        <f t="shared" si="143"/>
        <v>8454.1</v>
      </c>
    </row>
    <row r="9179" spans="1:10" x14ac:dyDescent="0.25">
      <c r="A9179" s="19">
        <v>9171</v>
      </c>
      <c r="B9179" s="16" t="s">
        <v>24</v>
      </c>
      <c r="C9179" s="21" t="s">
        <v>7740</v>
      </c>
      <c r="D9179" s="34" t="s">
        <v>10912</v>
      </c>
      <c r="E9179" s="21" t="s">
        <v>10913</v>
      </c>
      <c r="F9179" s="36">
        <v>41656</v>
      </c>
      <c r="G9179" s="12">
        <v>0</v>
      </c>
      <c r="H9179" s="25">
        <v>4807.16</v>
      </c>
      <c r="I9179" s="13">
        <v>0</v>
      </c>
      <c r="J9179" s="13">
        <f t="shared" si="143"/>
        <v>4807.16</v>
      </c>
    </row>
    <row r="9180" spans="1:10" x14ac:dyDescent="0.25">
      <c r="A9180" s="19">
        <v>9172</v>
      </c>
      <c r="B9180" s="16" t="s">
        <v>24</v>
      </c>
      <c r="C9180" s="21" t="s">
        <v>7740</v>
      </c>
      <c r="D9180" s="34" t="s">
        <v>11339</v>
      </c>
      <c r="E9180" s="21" t="s">
        <v>11340</v>
      </c>
      <c r="F9180" s="36">
        <v>41935</v>
      </c>
      <c r="G9180" s="12">
        <v>0</v>
      </c>
      <c r="H9180" s="25">
        <v>2901.1</v>
      </c>
      <c r="I9180" s="13">
        <v>0</v>
      </c>
      <c r="J9180" s="13">
        <f t="shared" si="143"/>
        <v>2901.1</v>
      </c>
    </row>
    <row r="9181" spans="1:10" x14ac:dyDescent="0.25">
      <c r="A9181" s="19">
        <v>9173</v>
      </c>
      <c r="B9181" s="16" t="s">
        <v>24</v>
      </c>
      <c r="C9181" s="21" t="s">
        <v>7740</v>
      </c>
      <c r="D9181" s="34" t="s">
        <v>11443</v>
      </c>
      <c r="E9181" s="21" t="s">
        <v>11444</v>
      </c>
      <c r="F9181" s="36">
        <v>41547</v>
      </c>
      <c r="G9181" s="12">
        <v>0</v>
      </c>
      <c r="H9181" s="25">
        <v>2560.31</v>
      </c>
      <c r="I9181" s="13">
        <v>0</v>
      </c>
      <c r="J9181" s="13">
        <f t="shared" si="143"/>
        <v>2560.31</v>
      </c>
    </row>
    <row r="9182" spans="1:10" x14ac:dyDescent="0.25">
      <c r="A9182" s="19">
        <v>9174</v>
      </c>
      <c r="B9182" s="16" t="s">
        <v>24</v>
      </c>
      <c r="C9182" s="21" t="s">
        <v>7740</v>
      </c>
      <c r="D9182" s="34" t="s">
        <v>10854</v>
      </c>
      <c r="E9182" s="21" t="s">
        <v>10855</v>
      </c>
      <c r="F9182" s="36">
        <v>41641</v>
      </c>
      <c r="G9182" s="12">
        <v>0</v>
      </c>
      <c r="H9182" s="25">
        <v>5147.16</v>
      </c>
      <c r="I9182" s="13">
        <v>0</v>
      </c>
      <c r="J9182" s="13">
        <f t="shared" si="143"/>
        <v>5147.16</v>
      </c>
    </row>
    <row r="9183" spans="1:10" x14ac:dyDescent="0.25">
      <c r="A9183" s="19">
        <v>9175</v>
      </c>
      <c r="B9183" s="16" t="s">
        <v>24</v>
      </c>
      <c r="C9183" s="21" t="s">
        <v>7740</v>
      </c>
      <c r="D9183" s="34" t="s">
        <v>9335</v>
      </c>
      <c r="E9183" s="21" t="s">
        <v>9336</v>
      </c>
      <c r="F9183" s="36">
        <v>41184</v>
      </c>
      <c r="G9183" s="12">
        <v>0</v>
      </c>
      <c r="H9183" s="25">
        <v>30296.93</v>
      </c>
      <c r="I9183" s="13">
        <v>0</v>
      </c>
      <c r="J9183" s="13">
        <f t="shared" si="143"/>
        <v>30296.93</v>
      </c>
    </row>
    <row r="9184" spans="1:10" x14ac:dyDescent="0.25">
      <c r="A9184" s="19">
        <v>9176</v>
      </c>
      <c r="B9184" s="16" t="s">
        <v>24</v>
      </c>
      <c r="C9184" s="21" t="s">
        <v>7740</v>
      </c>
      <c r="D9184" s="34" t="s">
        <v>10791</v>
      </c>
      <c r="E9184" s="21" t="s">
        <v>10792</v>
      </c>
      <c r="F9184" s="36">
        <v>41842</v>
      </c>
      <c r="G9184" s="12">
        <v>0</v>
      </c>
      <c r="H9184" s="25">
        <v>5564.78</v>
      </c>
      <c r="I9184" s="13">
        <v>0</v>
      </c>
      <c r="J9184" s="13">
        <f t="shared" si="143"/>
        <v>5564.78</v>
      </c>
    </row>
    <row r="9185" spans="1:10" x14ac:dyDescent="0.25">
      <c r="A9185" s="19">
        <v>9177</v>
      </c>
      <c r="B9185" s="16" t="s">
        <v>24</v>
      </c>
      <c r="C9185" s="21" t="s">
        <v>7740</v>
      </c>
      <c r="D9185" s="34" t="s">
        <v>9347</v>
      </c>
      <c r="E9185" s="21" t="s">
        <v>9348</v>
      </c>
      <c r="F9185" s="36">
        <v>43234</v>
      </c>
      <c r="G9185" s="12">
        <v>0</v>
      </c>
      <c r="H9185" s="25">
        <v>29923.41</v>
      </c>
      <c r="I9185" s="13">
        <v>0</v>
      </c>
      <c r="J9185" s="13">
        <f t="shared" si="143"/>
        <v>29923.41</v>
      </c>
    </row>
    <row r="9186" spans="1:10" x14ac:dyDescent="0.25">
      <c r="A9186" s="19">
        <v>9178</v>
      </c>
      <c r="B9186" s="16" t="s">
        <v>24</v>
      </c>
      <c r="C9186" s="21" t="s">
        <v>7740</v>
      </c>
      <c r="D9186" s="34" t="s">
        <v>11471</v>
      </c>
      <c r="E9186" s="21" t="s">
        <v>11472</v>
      </c>
      <c r="F9186" s="36">
        <v>42185</v>
      </c>
      <c r="G9186" s="12">
        <v>0</v>
      </c>
      <c r="H9186" s="25">
        <v>2495.31</v>
      </c>
      <c r="I9186" s="13">
        <v>0</v>
      </c>
      <c r="J9186" s="13">
        <f t="shared" si="143"/>
        <v>2495.31</v>
      </c>
    </row>
    <row r="9187" spans="1:10" x14ac:dyDescent="0.25">
      <c r="A9187" s="19">
        <v>9179</v>
      </c>
      <c r="B9187" s="16" t="s">
        <v>24</v>
      </c>
      <c r="C9187" s="21" t="s">
        <v>7740</v>
      </c>
      <c r="D9187" s="34" t="s">
        <v>11403</v>
      </c>
      <c r="E9187" s="21" t="s">
        <v>11404</v>
      </c>
      <c r="F9187" s="36">
        <v>42692</v>
      </c>
      <c r="G9187" s="12">
        <v>0</v>
      </c>
      <c r="H9187" s="25">
        <v>2694</v>
      </c>
      <c r="I9187" s="13">
        <v>0</v>
      </c>
      <c r="J9187" s="13">
        <f t="shared" si="143"/>
        <v>2694</v>
      </c>
    </row>
    <row r="9188" spans="1:10" x14ac:dyDescent="0.25">
      <c r="A9188" s="19">
        <v>9180</v>
      </c>
      <c r="B9188" s="16" t="s">
        <v>24</v>
      </c>
      <c r="C9188" s="21" t="s">
        <v>7740</v>
      </c>
      <c r="D9188" s="34" t="s">
        <v>10199</v>
      </c>
      <c r="E9188" s="21" t="s">
        <v>10200</v>
      </c>
      <c r="F9188" s="36">
        <v>41431</v>
      </c>
      <c r="G9188" s="12">
        <v>0</v>
      </c>
      <c r="H9188" s="25">
        <v>10363</v>
      </c>
      <c r="I9188" s="13">
        <v>0</v>
      </c>
      <c r="J9188" s="13">
        <f t="shared" si="143"/>
        <v>10363</v>
      </c>
    </row>
    <row r="9189" spans="1:10" x14ac:dyDescent="0.25">
      <c r="A9189" s="19">
        <v>9181</v>
      </c>
      <c r="B9189" s="16" t="s">
        <v>24</v>
      </c>
      <c r="C9189" s="21" t="s">
        <v>7740</v>
      </c>
      <c r="D9189" s="34" t="s">
        <v>11972</v>
      </c>
      <c r="E9189" s="21" t="s">
        <v>11973</v>
      </c>
      <c r="F9189" s="36">
        <v>41207</v>
      </c>
      <c r="G9189" s="12">
        <v>0</v>
      </c>
      <c r="H9189" s="25">
        <v>1302.8</v>
      </c>
      <c r="I9189" s="13">
        <v>0</v>
      </c>
      <c r="J9189" s="13">
        <f t="shared" si="143"/>
        <v>1302.8</v>
      </c>
    </row>
    <row r="9190" spans="1:10" x14ac:dyDescent="0.25">
      <c r="A9190" s="19">
        <v>9182</v>
      </c>
      <c r="B9190" s="16" t="s">
        <v>24</v>
      </c>
      <c r="C9190" s="21" t="s">
        <v>7740</v>
      </c>
      <c r="D9190" s="34" t="s">
        <v>10810</v>
      </c>
      <c r="E9190" s="21" t="s">
        <v>10811</v>
      </c>
      <c r="F9190" s="36">
        <v>41416</v>
      </c>
      <c r="G9190" s="12">
        <v>0</v>
      </c>
      <c r="H9190" s="25">
        <v>5496.3</v>
      </c>
      <c r="I9190" s="13">
        <v>0</v>
      </c>
      <c r="J9190" s="13">
        <f t="shared" ref="J9190:J9253" si="144">SUM(H9190-I9190)</f>
        <v>5496.3</v>
      </c>
    </row>
    <row r="9191" spans="1:10" x14ac:dyDescent="0.25">
      <c r="A9191" s="19">
        <v>9183</v>
      </c>
      <c r="B9191" s="16" t="s">
        <v>24</v>
      </c>
      <c r="C9191" s="21" t="s">
        <v>7740</v>
      </c>
      <c r="D9191" s="34" t="s">
        <v>8775</v>
      </c>
      <c r="E9191" s="21" t="s">
        <v>8776</v>
      </c>
      <c r="F9191" s="36">
        <v>42811</v>
      </c>
      <c r="G9191" s="12">
        <v>0</v>
      </c>
      <c r="H9191" s="25">
        <v>70091.899999999994</v>
      </c>
      <c r="I9191" s="13">
        <v>0</v>
      </c>
      <c r="J9191" s="13">
        <f t="shared" si="144"/>
        <v>70091.899999999994</v>
      </c>
    </row>
    <row r="9192" spans="1:10" x14ac:dyDescent="0.25">
      <c r="A9192" s="19">
        <v>9184</v>
      </c>
      <c r="B9192" s="16" t="s">
        <v>24</v>
      </c>
      <c r="C9192" s="21" t="s">
        <v>7740</v>
      </c>
      <c r="D9192" s="34" t="s">
        <v>11459</v>
      </c>
      <c r="E9192" s="21" t="s">
        <v>11460</v>
      </c>
      <c r="F9192" s="36">
        <v>41878</v>
      </c>
      <c r="G9192" s="12">
        <v>0</v>
      </c>
      <c r="H9192" s="25">
        <v>2510.8000000000002</v>
      </c>
      <c r="I9192" s="13">
        <v>0</v>
      </c>
      <c r="J9192" s="13">
        <f t="shared" si="144"/>
        <v>2510.8000000000002</v>
      </c>
    </row>
    <row r="9193" spans="1:10" x14ac:dyDescent="0.25">
      <c r="A9193" s="19">
        <v>9185</v>
      </c>
      <c r="B9193" s="16" t="s">
        <v>24</v>
      </c>
      <c r="C9193" s="21" t="s">
        <v>7740</v>
      </c>
      <c r="D9193" s="34" t="s">
        <v>10264</v>
      </c>
      <c r="E9193" s="21" t="s">
        <v>10265</v>
      </c>
      <c r="F9193" s="36">
        <v>42599</v>
      </c>
      <c r="G9193" s="12">
        <v>0</v>
      </c>
      <c r="H9193" s="25">
        <v>9771</v>
      </c>
      <c r="I9193" s="13">
        <v>0</v>
      </c>
      <c r="J9193" s="13">
        <f t="shared" si="144"/>
        <v>9771</v>
      </c>
    </row>
    <row r="9194" spans="1:10" x14ac:dyDescent="0.25">
      <c r="A9194" s="19">
        <v>9186</v>
      </c>
      <c r="B9194" s="16" t="s">
        <v>24</v>
      </c>
      <c r="C9194" s="21" t="s">
        <v>7740</v>
      </c>
      <c r="D9194" s="34" t="s">
        <v>11888</v>
      </c>
      <c r="E9194" s="21" t="s">
        <v>11889</v>
      </c>
      <c r="F9194" s="36">
        <v>41436</v>
      </c>
      <c r="G9194" s="12">
        <v>0</v>
      </c>
      <c r="H9194" s="25">
        <v>1488.36</v>
      </c>
      <c r="I9194" s="13">
        <v>0</v>
      </c>
      <c r="J9194" s="13">
        <f t="shared" si="144"/>
        <v>1488.36</v>
      </c>
    </row>
    <row r="9195" spans="1:10" x14ac:dyDescent="0.25">
      <c r="A9195" s="19">
        <v>9187</v>
      </c>
      <c r="B9195" s="16" t="s">
        <v>24</v>
      </c>
      <c r="C9195" s="21" t="s">
        <v>7740</v>
      </c>
      <c r="D9195" s="34" t="s">
        <v>9801</v>
      </c>
      <c r="E9195" s="21" t="s">
        <v>9802</v>
      </c>
      <c r="F9195" s="36">
        <v>41878</v>
      </c>
      <c r="G9195" s="12">
        <v>0</v>
      </c>
      <c r="H9195" s="25">
        <v>16886.8</v>
      </c>
      <c r="I9195" s="13">
        <v>0</v>
      </c>
      <c r="J9195" s="13">
        <f t="shared" si="144"/>
        <v>16886.8</v>
      </c>
    </row>
    <row r="9196" spans="1:10" x14ac:dyDescent="0.25">
      <c r="A9196" s="19">
        <v>9188</v>
      </c>
      <c r="B9196" s="16" t="s">
        <v>24</v>
      </c>
      <c r="C9196" s="21" t="s">
        <v>7740</v>
      </c>
      <c r="D9196" s="34" t="s">
        <v>9194</v>
      </c>
      <c r="E9196" s="21" t="s">
        <v>9195</v>
      </c>
      <c r="F9196" s="36">
        <v>41487</v>
      </c>
      <c r="G9196" s="12">
        <v>0</v>
      </c>
      <c r="H9196" s="25">
        <v>36145.31</v>
      </c>
      <c r="I9196" s="13">
        <v>0</v>
      </c>
      <c r="J9196" s="13">
        <f t="shared" si="144"/>
        <v>36145.31</v>
      </c>
    </row>
    <row r="9197" spans="1:10" x14ac:dyDescent="0.25">
      <c r="A9197" s="19">
        <v>9189</v>
      </c>
      <c r="B9197" s="16" t="s">
        <v>24</v>
      </c>
      <c r="C9197" s="21" t="s">
        <v>7740</v>
      </c>
      <c r="D9197" s="34" t="s">
        <v>8750</v>
      </c>
      <c r="E9197" s="21" t="s">
        <v>8751</v>
      </c>
      <c r="F9197" s="36">
        <v>41263</v>
      </c>
      <c r="G9197" s="12">
        <v>0</v>
      </c>
      <c r="H9197" s="25">
        <v>73093</v>
      </c>
      <c r="I9197" s="13">
        <v>0</v>
      </c>
      <c r="J9197" s="13">
        <f t="shared" si="144"/>
        <v>73093</v>
      </c>
    </row>
    <row r="9198" spans="1:10" x14ac:dyDescent="0.25">
      <c r="A9198" s="19">
        <v>9190</v>
      </c>
      <c r="B9198" s="16" t="s">
        <v>24</v>
      </c>
      <c r="C9198" s="21" t="s">
        <v>7740</v>
      </c>
      <c r="D9198" s="34" t="s">
        <v>10109</v>
      </c>
      <c r="E9198" s="21" t="s">
        <v>10110</v>
      </c>
      <c r="F9198" s="36">
        <v>42538</v>
      </c>
      <c r="G9198" s="12">
        <v>0</v>
      </c>
      <c r="H9198" s="25">
        <v>11811</v>
      </c>
      <c r="I9198" s="13">
        <v>0</v>
      </c>
      <c r="J9198" s="13">
        <f t="shared" si="144"/>
        <v>11811</v>
      </c>
    </row>
    <row r="9199" spans="1:10" x14ac:dyDescent="0.25">
      <c r="A9199" s="19">
        <v>9191</v>
      </c>
      <c r="B9199" s="16" t="s">
        <v>24</v>
      </c>
      <c r="C9199" s="21" t="s">
        <v>7740</v>
      </c>
      <c r="D9199" s="34" t="s">
        <v>9156</v>
      </c>
      <c r="E9199" s="21" t="s">
        <v>9157</v>
      </c>
      <c r="F9199" s="36">
        <v>41444</v>
      </c>
      <c r="G9199" s="12">
        <v>0</v>
      </c>
      <c r="H9199" s="25">
        <v>37974.86</v>
      </c>
      <c r="I9199" s="13">
        <v>0</v>
      </c>
      <c r="J9199" s="13">
        <f t="shared" si="144"/>
        <v>37974.86</v>
      </c>
    </row>
    <row r="9200" spans="1:10" x14ac:dyDescent="0.25">
      <c r="A9200" s="19">
        <v>9192</v>
      </c>
      <c r="B9200" s="16" t="s">
        <v>24</v>
      </c>
      <c r="C9200" s="21" t="s">
        <v>7740</v>
      </c>
      <c r="D9200" s="34" t="s">
        <v>8684</v>
      </c>
      <c r="E9200" s="21" t="s">
        <v>8685</v>
      </c>
      <c r="F9200" s="36">
        <v>41576</v>
      </c>
      <c r="G9200" s="12">
        <v>0</v>
      </c>
      <c r="H9200" s="25">
        <v>83791.8</v>
      </c>
      <c r="I9200" s="13">
        <v>0</v>
      </c>
      <c r="J9200" s="13">
        <f t="shared" si="144"/>
        <v>83791.8</v>
      </c>
    </row>
    <row r="9201" spans="1:10" x14ac:dyDescent="0.25">
      <c r="A9201" s="19">
        <v>9193</v>
      </c>
      <c r="B9201" s="16" t="s">
        <v>24</v>
      </c>
      <c r="C9201" s="21" t="s">
        <v>7740</v>
      </c>
      <c r="D9201" s="34" t="s">
        <v>9614</v>
      </c>
      <c r="E9201" s="21" t="s">
        <v>9615</v>
      </c>
      <c r="F9201" s="36">
        <v>41694</v>
      </c>
      <c r="G9201" s="12">
        <v>0</v>
      </c>
      <c r="H9201" s="25">
        <v>20923.099999999999</v>
      </c>
      <c r="I9201" s="13">
        <v>0</v>
      </c>
      <c r="J9201" s="13">
        <f t="shared" si="144"/>
        <v>20923.099999999999</v>
      </c>
    </row>
    <row r="9202" spans="1:10" x14ac:dyDescent="0.25">
      <c r="A9202" s="19">
        <v>9194</v>
      </c>
      <c r="B9202" s="16" t="s">
        <v>24</v>
      </c>
      <c r="C9202" s="21" t="s">
        <v>7740</v>
      </c>
      <c r="D9202" s="34" t="s">
        <v>10542</v>
      </c>
      <c r="E9202" s="21" t="s">
        <v>8601</v>
      </c>
      <c r="F9202" s="36">
        <v>42670</v>
      </c>
      <c r="G9202" s="12">
        <v>0</v>
      </c>
      <c r="H9202" s="25">
        <v>7427.1</v>
      </c>
      <c r="I9202" s="13">
        <v>0</v>
      </c>
      <c r="J9202" s="13">
        <f t="shared" si="144"/>
        <v>7427.1</v>
      </c>
    </row>
    <row r="9203" spans="1:10" x14ac:dyDescent="0.25">
      <c r="A9203" s="19">
        <v>9195</v>
      </c>
      <c r="B9203" s="16" t="s">
        <v>24</v>
      </c>
      <c r="C9203" s="21" t="s">
        <v>7740</v>
      </c>
      <c r="D9203" s="34" t="s">
        <v>8600</v>
      </c>
      <c r="E9203" s="21" t="s">
        <v>8601</v>
      </c>
      <c r="F9203" s="36">
        <v>42720</v>
      </c>
      <c r="G9203" s="12">
        <v>0</v>
      </c>
      <c r="H9203" s="25">
        <v>106493</v>
      </c>
      <c r="I9203" s="13">
        <v>0</v>
      </c>
      <c r="J9203" s="13">
        <f t="shared" si="144"/>
        <v>106493</v>
      </c>
    </row>
    <row r="9204" spans="1:10" x14ac:dyDescent="0.25">
      <c r="A9204" s="19">
        <v>9196</v>
      </c>
      <c r="B9204" s="16" t="s">
        <v>24</v>
      </c>
      <c r="C9204" s="21" t="s">
        <v>7740</v>
      </c>
      <c r="D9204" s="34" t="s">
        <v>8077</v>
      </c>
      <c r="E9204" s="21" t="s">
        <v>8078</v>
      </c>
      <c r="F9204" s="36">
        <v>42720</v>
      </c>
      <c r="G9204" s="12">
        <v>0</v>
      </c>
      <c r="H9204" s="25">
        <v>447405.27</v>
      </c>
      <c r="I9204" s="13">
        <v>0</v>
      </c>
      <c r="J9204" s="13">
        <f t="shared" si="144"/>
        <v>447405.27</v>
      </c>
    </row>
    <row r="9205" spans="1:10" x14ac:dyDescent="0.25">
      <c r="A9205" s="19">
        <v>9197</v>
      </c>
      <c r="B9205" s="16" t="s">
        <v>24</v>
      </c>
      <c r="C9205" s="21" t="s">
        <v>7740</v>
      </c>
      <c r="D9205" s="34" t="s">
        <v>8850</v>
      </c>
      <c r="E9205" s="21" t="s">
        <v>8851</v>
      </c>
      <c r="F9205" s="36">
        <v>42432</v>
      </c>
      <c r="G9205" s="12">
        <v>0</v>
      </c>
      <c r="H9205" s="25">
        <v>60963.86</v>
      </c>
      <c r="I9205" s="13">
        <v>0</v>
      </c>
      <c r="J9205" s="13">
        <f t="shared" si="144"/>
        <v>60963.86</v>
      </c>
    </row>
    <row r="9206" spans="1:10" x14ac:dyDescent="0.25">
      <c r="A9206" s="19">
        <v>9198</v>
      </c>
      <c r="B9206" s="16" t="s">
        <v>24</v>
      </c>
      <c r="C9206" s="21" t="s">
        <v>7740</v>
      </c>
      <c r="D9206" s="34" t="s">
        <v>8451</v>
      </c>
      <c r="E9206" s="21" t="s">
        <v>8452</v>
      </c>
      <c r="F9206" s="36">
        <v>42720</v>
      </c>
      <c r="G9206" s="12">
        <v>0</v>
      </c>
      <c r="H9206" s="25">
        <v>145073.73000000001</v>
      </c>
      <c r="I9206" s="13">
        <v>0</v>
      </c>
      <c r="J9206" s="13">
        <f t="shared" si="144"/>
        <v>145073.73000000001</v>
      </c>
    </row>
    <row r="9207" spans="1:10" x14ac:dyDescent="0.25">
      <c r="A9207" s="19">
        <v>9199</v>
      </c>
      <c r="B9207" s="16" t="s">
        <v>24</v>
      </c>
      <c r="C9207" s="21" t="s">
        <v>7740</v>
      </c>
      <c r="D9207" s="34" t="s">
        <v>9787</v>
      </c>
      <c r="E9207" s="21" t="s">
        <v>9788</v>
      </c>
      <c r="F9207" s="36">
        <v>42545</v>
      </c>
      <c r="G9207" s="12">
        <v>0</v>
      </c>
      <c r="H9207" s="25">
        <v>17081.060000000001</v>
      </c>
      <c r="I9207" s="13">
        <v>0</v>
      </c>
      <c r="J9207" s="13">
        <f t="shared" si="144"/>
        <v>17081.060000000001</v>
      </c>
    </row>
    <row r="9208" spans="1:10" x14ac:dyDescent="0.25">
      <c r="A9208" s="19">
        <v>9200</v>
      </c>
      <c r="B9208" s="16" t="s">
        <v>24</v>
      </c>
      <c r="C9208" s="21" t="s">
        <v>7740</v>
      </c>
      <c r="D9208" s="34" t="s">
        <v>11391</v>
      </c>
      <c r="E9208" s="21" t="s">
        <v>11392</v>
      </c>
      <c r="F9208" s="36">
        <v>41193</v>
      </c>
      <c r="G9208" s="12">
        <v>0</v>
      </c>
      <c r="H9208" s="25">
        <v>2749.01</v>
      </c>
      <c r="I9208" s="13">
        <v>0</v>
      </c>
      <c r="J9208" s="13">
        <f t="shared" si="144"/>
        <v>2749.01</v>
      </c>
    </row>
    <row r="9209" spans="1:10" x14ac:dyDescent="0.25">
      <c r="A9209" s="19">
        <v>9201</v>
      </c>
      <c r="B9209" s="16" t="s">
        <v>24</v>
      </c>
      <c r="C9209" s="21" t="s">
        <v>7740</v>
      </c>
      <c r="D9209" s="34" t="s">
        <v>11108</v>
      </c>
      <c r="E9209" s="21" t="s">
        <v>11109</v>
      </c>
      <c r="F9209" s="36">
        <v>43325</v>
      </c>
      <c r="G9209" s="12">
        <v>0</v>
      </c>
      <c r="H9209" s="25">
        <v>3804.8</v>
      </c>
      <c r="I9209" s="13">
        <v>0</v>
      </c>
      <c r="J9209" s="13">
        <f t="shared" si="144"/>
        <v>3804.8</v>
      </c>
    </row>
    <row r="9210" spans="1:10" x14ac:dyDescent="0.25">
      <c r="A9210" s="19">
        <v>9202</v>
      </c>
      <c r="B9210" s="16" t="s">
        <v>24</v>
      </c>
      <c r="C9210" s="21" t="s">
        <v>7740</v>
      </c>
      <c r="D9210" s="34" t="s">
        <v>11662</v>
      </c>
      <c r="E9210" s="21" t="s">
        <v>11663</v>
      </c>
      <c r="F9210" s="36">
        <v>43159</v>
      </c>
      <c r="G9210" s="12">
        <v>0</v>
      </c>
      <c r="H9210" s="25">
        <v>1938.76</v>
      </c>
      <c r="I9210" s="13">
        <v>0</v>
      </c>
      <c r="J9210" s="13">
        <f t="shared" si="144"/>
        <v>1938.76</v>
      </c>
    </row>
    <row r="9211" spans="1:10" x14ac:dyDescent="0.25">
      <c r="A9211" s="19">
        <v>9203</v>
      </c>
      <c r="B9211" s="16" t="s">
        <v>24</v>
      </c>
      <c r="C9211" s="21" t="s">
        <v>7740</v>
      </c>
      <c r="D9211" s="34" t="s">
        <v>11456</v>
      </c>
      <c r="E9211" s="21" t="s">
        <v>11457</v>
      </c>
      <c r="F9211" s="36">
        <v>42550</v>
      </c>
      <c r="G9211" s="12">
        <v>0</v>
      </c>
      <c r="H9211" s="25">
        <v>2530</v>
      </c>
      <c r="I9211" s="13">
        <v>0</v>
      </c>
      <c r="J9211" s="13">
        <f t="shared" si="144"/>
        <v>2530</v>
      </c>
    </row>
    <row r="9212" spans="1:10" x14ac:dyDescent="0.25">
      <c r="A9212" s="19">
        <v>9204</v>
      </c>
      <c r="B9212" s="16" t="s">
        <v>24</v>
      </c>
      <c r="C9212" s="21" t="s">
        <v>7740</v>
      </c>
      <c r="D9212" s="34" t="s">
        <v>11793</v>
      </c>
      <c r="E9212" s="21" t="s">
        <v>11794</v>
      </c>
      <c r="F9212" s="36">
        <v>42551</v>
      </c>
      <c r="G9212" s="12">
        <v>0</v>
      </c>
      <c r="H9212" s="25">
        <v>1658</v>
      </c>
      <c r="I9212" s="13">
        <v>0</v>
      </c>
      <c r="J9212" s="13">
        <f t="shared" si="144"/>
        <v>1658</v>
      </c>
    </row>
    <row r="9213" spans="1:10" x14ac:dyDescent="0.25">
      <c r="A9213" s="19">
        <v>9205</v>
      </c>
      <c r="B9213" s="16" t="s">
        <v>24</v>
      </c>
      <c r="C9213" s="21" t="s">
        <v>7740</v>
      </c>
      <c r="D9213" s="34" t="s">
        <v>11769</v>
      </c>
      <c r="E9213" s="21" t="s">
        <v>11770</v>
      </c>
      <c r="F9213" s="36">
        <v>42551</v>
      </c>
      <c r="G9213" s="12">
        <v>0</v>
      </c>
      <c r="H9213" s="25">
        <v>1701</v>
      </c>
      <c r="I9213" s="13">
        <v>0</v>
      </c>
      <c r="J9213" s="13">
        <f t="shared" si="144"/>
        <v>1701</v>
      </c>
    </row>
    <row r="9214" spans="1:10" x14ac:dyDescent="0.25">
      <c r="A9214" s="19">
        <v>9206</v>
      </c>
      <c r="B9214" s="16" t="s">
        <v>24</v>
      </c>
      <c r="C9214" s="21" t="s">
        <v>7740</v>
      </c>
      <c r="D9214" s="34" t="s">
        <v>11495</v>
      </c>
      <c r="E9214" s="21" t="s">
        <v>11496</v>
      </c>
      <c r="F9214" s="36">
        <v>42641</v>
      </c>
      <c r="G9214" s="12">
        <v>0</v>
      </c>
      <c r="H9214" s="25">
        <v>2415</v>
      </c>
      <c r="I9214" s="13">
        <v>0</v>
      </c>
      <c r="J9214" s="13">
        <f t="shared" si="144"/>
        <v>2415</v>
      </c>
    </row>
    <row r="9215" spans="1:10" x14ac:dyDescent="0.25">
      <c r="A9215" s="19">
        <v>9207</v>
      </c>
      <c r="B9215" s="16" t="s">
        <v>24</v>
      </c>
      <c r="C9215" s="21" t="s">
        <v>7740</v>
      </c>
      <c r="D9215" s="34" t="s">
        <v>11800</v>
      </c>
      <c r="E9215" s="21" t="s">
        <v>11801</v>
      </c>
      <c r="F9215" s="36">
        <v>42577</v>
      </c>
      <c r="G9215" s="12">
        <v>0</v>
      </c>
      <c r="H9215" s="25">
        <v>1643</v>
      </c>
      <c r="I9215" s="13">
        <v>0</v>
      </c>
      <c r="J9215" s="13">
        <f t="shared" si="144"/>
        <v>1643</v>
      </c>
    </row>
    <row r="9216" spans="1:10" x14ac:dyDescent="0.25">
      <c r="A9216" s="19">
        <v>9208</v>
      </c>
      <c r="B9216" s="16" t="s">
        <v>24</v>
      </c>
      <c r="C9216" s="21" t="s">
        <v>7740</v>
      </c>
      <c r="D9216" s="34" t="s">
        <v>11850</v>
      </c>
      <c r="E9216" s="21" t="s">
        <v>11851</v>
      </c>
      <c r="F9216" s="36">
        <v>42563</v>
      </c>
      <c r="G9216" s="12">
        <v>0</v>
      </c>
      <c r="H9216" s="25">
        <v>1547</v>
      </c>
      <c r="I9216" s="13">
        <v>0</v>
      </c>
      <c r="J9216" s="13">
        <f t="shared" si="144"/>
        <v>1547</v>
      </c>
    </row>
    <row r="9217" spans="1:10" x14ac:dyDescent="0.25">
      <c r="A9217" s="19">
        <v>9209</v>
      </c>
      <c r="B9217" s="16" t="s">
        <v>24</v>
      </c>
      <c r="C9217" s="21" t="s">
        <v>7740</v>
      </c>
      <c r="D9217" s="34" t="s">
        <v>11566</v>
      </c>
      <c r="E9217" s="21" t="s">
        <v>11567</v>
      </c>
      <c r="F9217" s="36">
        <v>42587</v>
      </c>
      <c r="G9217" s="12">
        <v>0</v>
      </c>
      <c r="H9217" s="25">
        <v>2191</v>
      </c>
      <c r="I9217" s="13">
        <v>0</v>
      </c>
      <c r="J9217" s="13">
        <f t="shared" si="144"/>
        <v>2191</v>
      </c>
    </row>
    <row r="9218" spans="1:10" x14ac:dyDescent="0.25">
      <c r="A9218" s="19">
        <v>9210</v>
      </c>
      <c r="B9218" s="16" t="s">
        <v>24</v>
      </c>
      <c r="C9218" s="21" t="s">
        <v>7740</v>
      </c>
      <c r="D9218" s="34" t="s">
        <v>9721</v>
      </c>
      <c r="E9218" s="21" t="s">
        <v>9722</v>
      </c>
      <c r="F9218" s="36">
        <v>43335</v>
      </c>
      <c r="G9218" s="12">
        <v>0</v>
      </c>
      <c r="H9218" s="25">
        <v>18605</v>
      </c>
      <c r="I9218" s="13">
        <v>0</v>
      </c>
      <c r="J9218" s="13">
        <f t="shared" si="144"/>
        <v>18605</v>
      </c>
    </row>
    <row r="9219" spans="1:10" x14ac:dyDescent="0.25">
      <c r="A9219" s="19">
        <v>9211</v>
      </c>
      <c r="B9219" s="16" t="s">
        <v>24</v>
      </c>
      <c r="C9219" s="21" t="s">
        <v>7740</v>
      </c>
      <c r="D9219" s="34" t="s">
        <v>9723</v>
      </c>
      <c r="E9219" s="21" t="s">
        <v>9722</v>
      </c>
      <c r="F9219" s="36">
        <v>43335</v>
      </c>
      <c r="G9219" s="12">
        <v>0</v>
      </c>
      <c r="H9219" s="25">
        <v>18605</v>
      </c>
      <c r="I9219" s="13">
        <v>0</v>
      </c>
      <c r="J9219" s="13">
        <f t="shared" si="144"/>
        <v>18605</v>
      </c>
    </row>
    <row r="9220" spans="1:10" x14ac:dyDescent="0.25">
      <c r="A9220" s="19">
        <v>9212</v>
      </c>
      <c r="B9220" s="16" t="s">
        <v>24</v>
      </c>
      <c r="C9220" s="21" t="s">
        <v>7740</v>
      </c>
      <c r="D9220" s="34" t="s">
        <v>11602</v>
      </c>
      <c r="E9220" s="21" t="s">
        <v>11603</v>
      </c>
      <c r="F9220" s="36">
        <v>43161</v>
      </c>
      <c r="G9220" s="12">
        <v>0</v>
      </c>
      <c r="H9220" s="25">
        <v>2097.14</v>
      </c>
      <c r="I9220" s="13">
        <v>0</v>
      </c>
      <c r="J9220" s="13">
        <f t="shared" si="144"/>
        <v>2097.14</v>
      </c>
    </row>
    <row r="9221" spans="1:10" x14ac:dyDescent="0.25">
      <c r="A9221" s="19">
        <v>9213</v>
      </c>
      <c r="B9221" s="16" t="s">
        <v>24</v>
      </c>
      <c r="C9221" s="21" t="s">
        <v>7740</v>
      </c>
      <c r="D9221" s="34" t="s">
        <v>12769</v>
      </c>
      <c r="E9221" s="21" t="s">
        <v>12770</v>
      </c>
      <c r="F9221" s="36">
        <v>41247</v>
      </c>
      <c r="G9221" s="12">
        <v>0</v>
      </c>
      <c r="H9221" s="25">
        <v>257</v>
      </c>
      <c r="I9221" s="13">
        <v>0</v>
      </c>
      <c r="J9221" s="13">
        <f t="shared" si="144"/>
        <v>257</v>
      </c>
    </row>
    <row r="9222" spans="1:10" x14ac:dyDescent="0.25">
      <c r="A9222" s="19">
        <v>9214</v>
      </c>
      <c r="B9222" s="16" t="s">
        <v>24</v>
      </c>
      <c r="C9222" s="21" t="s">
        <v>7740</v>
      </c>
      <c r="D9222" s="34" t="s">
        <v>12756</v>
      </c>
      <c r="E9222" s="21" t="s">
        <v>12757</v>
      </c>
      <c r="F9222" s="36">
        <v>36671</v>
      </c>
      <c r="G9222" s="12">
        <v>0</v>
      </c>
      <c r="H9222" s="25">
        <v>275</v>
      </c>
      <c r="I9222" s="13">
        <v>0</v>
      </c>
      <c r="J9222" s="13">
        <f t="shared" si="144"/>
        <v>275</v>
      </c>
    </row>
    <row r="9223" spans="1:10" x14ac:dyDescent="0.25">
      <c r="A9223" s="19">
        <v>9215</v>
      </c>
      <c r="B9223" s="16" t="s">
        <v>24</v>
      </c>
      <c r="C9223" s="21" t="s">
        <v>7740</v>
      </c>
      <c r="D9223" s="34" t="s">
        <v>8275</v>
      </c>
      <c r="E9223" s="21" t="s">
        <v>8276</v>
      </c>
      <c r="F9223" s="36">
        <v>41724</v>
      </c>
      <c r="G9223" s="12">
        <v>0</v>
      </c>
      <c r="H9223" s="25">
        <v>228032.95</v>
      </c>
      <c r="I9223" s="13">
        <v>0</v>
      </c>
      <c r="J9223" s="13">
        <f t="shared" si="144"/>
        <v>228032.95</v>
      </c>
    </row>
    <row r="9224" spans="1:10" x14ac:dyDescent="0.25">
      <c r="A9224" s="19">
        <v>9216</v>
      </c>
      <c r="B9224" s="16" t="s">
        <v>24</v>
      </c>
      <c r="C9224" s="21" t="s">
        <v>7740</v>
      </c>
      <c r="D9224" s="34" t="s">
        <v>13033</v>
      </c>
      <c r="E9224" s="21" t="s">
        <v>13034</v>
      </c>
      <c r="F9224" s="36">
        <v>32752</v>
      </c>
      <c r="G9224" s="12">
        <v>0</v>
      </c>
      <c r="H9224" s="25">
        <v>69</v>
      </c>
      <c r="I9224" s="13">
        <v>0</v>
      </c>
      <c r="J9224" s="13">
        <f t="shared" si="144"/>
        <v>69</v>
      </c>
    </row>
    <row r="9225" spans="1:10" x14ac:dyDescent="0.25">
      <c r="A9225" s="19">
        <v>9217</v>
      </c>
      <c r="B9225" s="16" t="s">
        <v>24</v>
      </c>
      <c r="C9225" s="21" t="s">
        <v>7740</v>
      </c>
      <c r="D9225" s="34" t="s">
        <v>13027</v>
      </c>
      <c r="E9225" s="21" t="s">
        <v>13028</v>
      </c>
      <c r="F9225" s="36">
        <v>35510</v>
      </c>
      <c r="G9225" s="12">
        <v>0</v>
      </c>
      <c r="H9225" s="25">
        <v>73</v>
      </c>
      <c r="I9225" s="13">
        <v>0</v>
      </c>
      <c r="J9225" s="13">
        <f t="shared" si="144"/>
        <v>73</v>
      </c>
    </row>
    <row r="9226" spans="1:10" x14ac:dyDescent="0.25">
      <c r="A9226" s="19">
        <v>9218</v>
      </c>
      <c r="B9226" s="16" t="s">
        <v>24</v>
      </c>
      <c r="C9226" s="21" t="s">
        <v>7740</v>
      </c>
      <c r="D9226" s="34" t="s">
        <v>12636</v>
      </c>
      <c r="E9226" s="21" t="s">
        <v>12637</v>
      </c>
      <c r="F9226" s="36">
        <v>32964</v>
      </c>
      <c r="G9226" s="12">
        <v>0</v>
      </c>
      <c r="H9226" s="25">
        <v>397</v>
      </c>
      <c r="I9226" s="13">
        <v>0</v>
      </c>
      <c r="J9226" s="13">
        <f t="shared" si="144"/>
        <v>397</v>
      </c>
    </row>
    <row r="9227" spans="1:10" x14ac:dyDescent="0.25">
      <c r="A9227" s="19">
        <v>9219</v>
      </c>
      <c r="B9227" s="16" t="s">
        <v>24</v>
      </c>
      <c r="C9227" s="21" t="s">
        <v>7740</v>
      </c>
      <c r="D9227" s="34" t="s">
        <v>11240</v>
      </c>
      <c r="E9227" s="21" t="s">
        <v>11241</v>
      </c>
      <c r="F9227" s="36">
        <v>30864</v>
      </c>
      <c r="G9227" s="12">
        <v>0</v>
      </c>
      <c r="H9227" s="25">
        <v>3250</v>
      </c>
      <c r="I9227" s="13">
        <v>0</v>
      </c>
      <c r="J9227" s="13">
        <f t="shared" si="144"/>
        <v>3250</v>
      </c>
    </row>
    <row r="9228" spans="1:10" x14ac:dyDescent="0.25">
      <c r="A9228" s="19">
        <v>9220</v>
      </c>
      <c r="B9228" s="16" t="s">
        <v>24</v>
      </c>
      <c r="C9228" s="21" t="s">
        <v>7740</v>
      </c>
      <c r="D9228" s="34" t="s">
        <v>11191</v>
      </c>
      <c r="E9228" s="21" t="s">
        <v>11192</v>
      </c>
      <c r="F9228" s="36">
        <v>32905</v>
      </c>
      <c r="G9228" s="12">
        <v>0</v>
      </c>
      <c r="H9228" s="25">
        <v>3500</v>
      </c>
      <c r="I9228" s="13">
        <v>0</v>
      </c>
      <c r="J9228" s="13">
        <f t="shared" si="144"/>
        <v>3500</v>
      </c>
    </row>
    <row r="9229" spans="1:10" x14ac:dyDescent="0.25">
      <c r="A9229" s="19">
        <v>9221</v>
      </c>
      <c r="B9229" s="16" t="s">
        <v>24</v>
      </c>
      <c r="C9229" s="21" t="s">
        <v>7740</v>
      </c>
      <c r="D9229" s="34" t="s">
        <v>10239</v>
      </c>
      <c r="E9229" s="21" t="s">
        <v>10240</v>
      </c>
      <c r="F9229" s="36">
        <v>41845</v>
      </c>
      <c r="G9229" s="12">
        <v>0</v>
      </c>
      <c r="H9229" s="25">
        <v>9984.7800000000007</v>
      </c>
      <c r="I9229" s="13">
        <v>0</v>
      </c>
      <c r="J9229" s="13">
        <f t="shared" si="144"/>
        <v>9984.7800000000007</v>
      </c>
    </row>
    <row r="9230" spans="1:10" x14ac:dyDescent="0.25">
      <c r="A9230" s="19">
        <v>9222</v>
      </c>
      <c r="B9230" s="16" t="s">
        <v>24</v>
      </c>
      <c r="C9230" s="21" t="s">
        <v>7740</v>
      </c>
      <c r="D9230" s="34" t="s">
        <v>11713</v>
      </c>
      <c r="E9230" s="21" t="s">
        <v>10240</v>
      </c>
      <c r="F9230" s="36">
        <v>41710</v>
      </c>
      <c r="G9230" s="12">
        <v>0</v>
      </c>
      <c r="H9230" s="25">
        <v>1845.1</v>
      </c>
      <c r="I9230" s="13">
        <v>0</v>
      </c>
      <c r="J9230" s="13">
        <f t="shared" si="144"/>
        <v>1845.1</v>
      </c>
    </row>
    <row r="9231" spans="1:10" x14ac:dyDescent="0.25">
      <c r="A9231" s="19">
        <v>9223</v>
      </c>
      <c r="B9231" s="16" t="s">
        <v>24</v>
      </c>
      <c r="C9231" s="21" t="s">
        <v>7740</v>
      </c>
      <c r="D9231" s="34" t="s">
        <v>12843</v>
      </c>
      <c r="E9231" s="21" t="s">
        <v>12844</v>
      </c>
      <c r="F9231" s="36">
        <v>36515</v>
      </c>
      <c r="G9231" s="12">
        <v>0</v>
      </c>
      <c r="H9231" s="25">
        <v>200</v>
      </c>
      <c r="I9231" s="13">
        <v>0</v>
      </c>
      <c r="J9231" s="13">
        <f t="shared" si="144"/>
        <v>200</v>
      </c>
    </row>
    <row r="9232" spans="1:10" x14ac:dyDescent="0.25">
      <c r="A9232" s="19">
        <v>9224</v>
      </c>
      <c r="B9232" s="16" t="s">
        <v>24</v>
      </c>
      <c r="C9232" s="21" t="s">
        <v>7740</v>
      </c>
      <c r="D9232" s="34" t="s">
        <v>13171</v>
      </c>
      <c r="E9232" s="21" t="s">
        <v>13105</v>
      </c>
      <c r="F9232" s="36">
        <v>33512</v>
      </c>
      <c r="G9232" s="12">
        <v>0</v>
      </c>
      <c r="H9232" s="25">
        <v>19</v>
      </c>
      <c r="I9232" s="13">
        <v>0</v>
      </c>
      <c r="J9232" s="13">
        <f t="shared" si="144"/>
        <v>19</v>
      </c>
    </row>
    <row r="9233" spans="1:10" x14ac:dyDescent="0.25">
      <c r="A9233" s="19">
        <v>9225</v>
      </c>
      <c r="B9233" s="16" t="s">
        <v>24</v>
      </c>
      <c r="C9233" s="21" t="s">
        <v>7740</v>
      </c>
      <c r="D9233" s="34" t="s">
        <v>13104</v>
      </c>
      <c r="E9233" s="21" t="s">
        <v>13105</v>
      </c>
      <c r="F9233" s="36">
        <v>33512</v>
      </c>
      <c r="G9233" s="12">
        <v>0</v>
      </c>
      <c r="H9233" s="25">
        <v>46</v>
      </c>
      <c r="I9233" s="13">
        <v>0</v>
      </c>
      <c r="J9233" s="13">
        <f t="shared" si="144"/>
        <v>46</v>
      </c>
    </row>
    <row r="9234" spans="1:10" x14ac:dyDescent="0.25">
      <c r="A9234" s="19">
        <v>9226</v>
      </c>
      <c r="B9234" s="16" t="s">
        <v>24</v>
      </c>
      <c r="C9234" s="21" t="s">
        <v>7740</v>
      </c>
      <c r="D9234" s="34" t="s">
        <v>9725</v>
      </c>
      <c r="E9234" s="21" t="s">
        <v>9726</v>
      </c>
      <c r="F9234" s="36">
        <v>36628</v>
      </c>
      <c r="G9234" s="12">
        <v>0</v>
      </c>
      <c r="H9234" s="25">
        <v>18557.77</v>
      </c>
      <c r="I9234" s="13">
        <v>0</v>
      </c>
      <c r="J9234" s="13">
        <f t="shared" si="144"/>
        <v>18557.77</v>
      </c>
    </row>
    <row r="9235" spans="1:10" x14ac:dyDescent="0.25">
      <c r="A9235" s="19">
        <v>9227</v>
      </c>
      <c r="B9235" s="16" t="s">
        <v>24</v>
      </c>
      <c r="C9235" s="21" t="s">
        <v>7740</v>
      </c>
      <c r="D9235" s="34" t="s">
        <v>9542</v>
      </c>
      <c r="E9235" s="21" t="s">
        <v>9543</v>
      </c>
      <c r="F9235" s="36">
        <v>36500</v>
      </c>
      <c r="G9235" s="12">
        <v>0</v>
      </c>
      <c r="H9235" s="25">
        <v>22775.71</v>
      </c>
      <c r="I9235" s="13">
        <v>0</v>
      </c>
      <c r="J9235" s="13">
        <f t="shared" si="144"/>
        <v>22775.71</v>
      </c>
    </row>
    <row r="9236" spans="1:10" x14ac:dyDescent="0.25">
      <c r="A9236" s="19">
        <v>9228</v>
      </c>
      <c r="B9236" s="16" t="s">
        <v>24</v>
      </c>
      <c r="C9236" s="21" t="s">
        <v>7740</v>
      </c>
      <c r="D9236" s="34" t="s">
        <v>10096</v>
      </c>
      <c r="E9236" s="21" t="s">
        <v>10097</v>
      </c>
      <c r="F9236" s="36">
        <v>36817</v>
      </c>
      <c r="G9236" s="12">
        <v>0</v>
      </c>
      <c r="H9236" s="25">
        <v>12050</v>
      </c>
      <c r="I9236" s="13">
        <v>0</v>
      </c>
      <c r="J9236" s="13">
        <f t="shared" si="144"/>
        <v>12050</v>
      </c>
    </row>
    <row r="9237" spans="1:10" x14ac:dyDescent="0.25">
      <c r="A9237" s="19">
        <v>9229</v>
      </c>
      <c r="B9237" s="16" t="s">
        <v>24</v>
      </c>
      <c r="C9237" s="21" t="s">
        <v>7740</v>
      </c>
      <c r="D9237" s="34" t="s">
        <v>9616</v>
      </c>
      <c r="E9237" s="21" t="s">
        <v>9617</v>
      </c>
      <c r="F9237" s="36">
        <v>36752</v>
      </c>
      <c r="G9237" s="12">
        <v>0</v>
      </c>
      <c r="H9237" s="25">
        <v>20908.75</v>
      </c>
      <c r="I9237" s="13">
        <v>0</v>
      </c>
      <c r="J9237" s="13">
        <f t="shared" si="144"/>
        <v>20908.75</v>
      </c>
    </row>
    <row r="9238" spans="1:10" x14ac:dyDescent="0.25">
      <c r="A9238" s="19">
        <v>9230</v>
      </c>
      <c r="B9238" s="16" t="s">
        <v>24</v>
      </c>
      <c r="C9238" s="21" t="s">
        <v>7740</v>
      </c>
      <c r="D9238" s="34" t="s">
        <v>9611</v>
      </c>
      <c r="E9238" s="21" t="s">
        <v>9612</v>
      </c>
      <c r="F9238" s="36">
        <v>36615</v>
      </c>
      <c r="G9238" s="12">
        <v>0</v>
      </c>
      <c r="H9238" s="25">
        <v>20988.66</v>
      </c>
      <c r="I9238" s="13">
        <v>0</v>
      </c>
      <c r="J9238" s="13">
        <f t="shared" si="144"/>
        <v>20988.66</v>
      </c>
    </row>
    <row r="9239" spans="1:10" x14ac:dyDescent="0.25">
      <c r="A9239" s="19">
        <v>9231</v>
      </c>
      <c r="B9239" s="16" t="s">
        <v>24</v>
      </c>
      <c r="C9239" s="21" t="s">
        <v>7740</v>
      </c>
      <c r="D9239" s="34" t="s">
        <v>10588</v>
      </c>
      <c r="E9239" s="21" t="s">
        <v>10589</v>
      </c>
      <c r="F9239" s="36">
        <v>36586</v>
      </c>
      <c r="G9239" s="12">
        <v>0</v>
      </c>
      <c r="H9239" s="25">
        <v>7027.19</v>
      </c>
      <c r="I9239" s="13">
        <v>0</v>
      </c>
      <c r="J9239" s="13">
        <f t="shared" si="144"/>
        <v>7027.19</v>
      </c>
    </row>
    <row r="9240" spans="1:10" x14ac:dyDescent="0.25">
      <c r="A9240" s="19">
        <v>9232</v>
      </c>
      <c r="B9240" s="16" t="s">
        <v>24</v>
      </c>
      <c r="C9240" s="21" t="s">
        <v>7740</v>
      </c>
      <c r="D9240" s="34" t="s">
        <v>11436</v>
      </c>
      <c r="E9240" s="21" t="s">
        <v>11437</v>
      </c>
      <c r="F9240" s="36">
        <v>36004</v>
      </c>
      <c r="G9240" s="12">
        <v>0</v>
      </c>
      <c r="H9240" s="25">
        <v>2574.8200000000002</v>
      </c>
      <c r="I9240" s="13">
        <v>0</v>
      </c>
      <c r="J9240" s="13">
        <f t="shared" si="144"/>
        <v>2574.8200000000002</v>
      </c>
    </row>
    <row r="9241" spans="1:10" x14ac:dyDescent="0.25">
      <c r="A9241" s="19">
        <v>9233</v>
      </c>
      <c r="B9241" s="16" t="s">
        <v>24</v>
      </c>
      <c r="C9241" s="21" t="s">
        <v>7740</v>
      </c>
      <c r="D9241" s="34" t="s">
        <v>9554</v>
      </c>
      <c r="E9241" s="21" t="s">
        <v>9555</v>
      </c>
      <c r="F9241" s="36">
        <v>36389</v>
      </c>
      <c r="G9241" s="12">
        <v>0</v>
      </c>
      <c r="H9241" s="25">
        <v>22500</v>
      </c>
      <c r="I9241" s="13">
        <v>0</v>
      </c>
      <c r="J9241" s="13">
        <f t="shared" si="144"/>
        <v>22500</v>
      </c>
    </row>
    <row r="9242" spans="1:10" x14ac:dyDescent="0.25">
      <c r="A9242" s="19">
        <v>9234</v>
      </c>
      <c r="B9242" s="16" t="s">
        <v>24</v>
      </c>
      <c r="C9242" s="21" t="s">
        <v>7740</v>
      </c>
      <c r="D9242" s="34" t="s">
        <v>12996</v>
      </c>
      <c r="E9242" s="21" t="s">
        <v>12997</v>
      </c>
      <c r="F9242" s="36">
        <v>36333</v>
      </c>
      <c r="G9242" s="12">
        <v>0</v>
      </c>
      <c r="H9242" s="25">
        <v>86</v>
      </c>
      <c r="I9242" s="13">
        <v>0</v>
      </c>
      <c r="J9242" s="13">
        <f t="shared" si="144"/>
        <v>86</v>
      </c>
    </row>
    <row r="9243" spans="1:10" x14ac:dyDescent="0.25">
      <c r="A9243" s="19">
        <v>9235</v>
      </c>
      <c r="B9243" s="16" t="s">
        <v>24</v>
      </c>
      <c r="C9243" s="21" t="s">
        <v>7740</v>
      </c>
      <c r="D9243" s="34" t="s">
        <v>9550</v>
      </c>
      <c r="E9243" s="21" t="s">
        <v>9551</v>
      </c>
      <c r="F9243" s="36">
        <v>35963</v>
      </c>
      <c r="G9243" s="12">
        <v>0</v>
      </c>
      <c r="H9243" s="25">
        <v>22500</v>
      </c>
      <c r="I9243" s="13">
        <v>0</v>
      </c>
      <c r="J9243" s="13">
        <f t="shared" si="144"/>
        <v>22500</v>
      </c>
    </row>
    <row r="9244" spans="1:10" x14ac:dyDescent="0.25">
      <c r="A9244" s="19">
        <v>9236</v>
      </c>
      <c r="B9244" s="16" t="s">
        <v>24</v>
      </c>
      <c r="C9244" s="21" t="s">
        <v>7740</v>
      </c>
      <c r="D9244" s="34" t="s">
        <v>11195</v>
      </c>
      <c r="E9244" s="21" t="s">
        <v>9551</v>
      </c>
      <c r="F9244" s="36">
        <v>35984</v>
      </c>
      <c r="G9244" s="12">
        <v>0</v>
      </c>
      <c r="H9244" s="25">
        <v>3499.09</v>
      </c>
      <c r="I9244" s="13">
        <v>0</v>
      </c>
      <c r="J9244" s="13">
        <f t="shared" si="144"/>
        <v>3499.09</v>
      </c>
    </row>
    <row r="9245" spans="1:10" x14ac:dyDescent="0.25">
      <c r="A9245" s="19">
        <v>9237</v>
      </c>
      <c r="B9245" s="16" t="s">
        <v>24</v>
      </c>
      <c r="C9245" s="21" t="s">
        <v>7740</v>
      </c>
      <c r="D9245" s="34" t="s">
        <v>12620</v>
      </c>
      <c r="E9245" s="21" t="s">
        <v>12621</v>
      </c>
      <c r="F9245" s="36">
        <v>36587</v>
      </c>
      <c r="G9245" s="12">
        <v>0</v>
      </c>
      <c r="H9245" s="25">
        <v>400</v>
      </c>
      <c r="I9245" s="13">
        <v>0</v>
      </c>
      <c r="J9245" s="13">
        <f t="shared" si="144"/>
        <v>400</v>
      </c>
    </row>
    <row r="9246" spans="1:10" x14ac:dyDescent="0.25">
      <c r="A9246" s="19">
        <v>9238</v>
      </c>
      <c r="B9246" s="16" t="s">
        <v>24</v>
      </c>
      <c r="C9246" s="21" t="s">
        <v>7740</v>
      </c>
      <c r="D9246" s="34" t="s">
        <v>9552</v>
      </c>
      <c r="E9246" s="21" t="s">
        <v>9553</v>
      </c>
      <c r="F9246" s="36">
        <v>35999</v>
      </c>
      <c r="G9246" s="12">
        <v>0</v>
      </c>
      <c r="H9246" s="25">
        <v>22500</v>
      </c>
      <c r="I9246" s="13">
        <v>0</v>
      </c>
      <c r="J9246" s="13">
        <f t="shared" si="144"/>
        <v>22500</v>
      </c>
    </row>
    <row r="9247" spans="1:10" x14ac:dyDescent="0.25">
      <c r="A9247" s="19">
        <v>9239</v>
      </c>
      <c r="B9247" s="16" t="s">
        <v>24</v>
      </c>
      <c r="C9247" s="21" t="s">
        <v>7740</v>
      </c>
      <c r="D9247" s="34" t="s">
        <v>12853</v>
      </c>
      <c r="E9247" s="21" t="s">
        <v>12854</v>
      </c>
      <c r="F9247" s="36">
        <v>35972</v>
      </c>
      <c r="G9247" s="12">
        <v>0</v>
      </c>
      <c r="H9247" s="25">
        <v>185</v>
      </c>
      <c r="I9247" s="13">
        <v>0</v>
      </c>
      <c r="J9247" s="13">
        <f t="shared" si="144"/>
        <v>185</v>
      </c>
    </row>
    <row r="9248" spans="1:10" x14ac:dyDescent="0.25">
      <c r="A9248" s="19">
        <v>9240</v>
      </c>
      <c r="B9248" s="16" t="s">
        <v>24</v>
      </c>
      <c r="C9248" s="21" t="s">
        <v>7740</v>
      </c>
      <c r="D9248" s="34" t="s">
        <v>9632</v>
      </c>
      <c r="E9248" s="21" t="s">
        <v>9633</v>
      </c>
      <c r="F9248" s="36">
        <v>33208</v>
      </c>
      <c r="G9248" s="12">
        <v>0</v>
      </c>
      <c r="H9248" s="25">
        <v>20686.900000000001</v>
      </c>
      <c r="I9248" s="13">
        <v>0</v>
      </c>
      <c r="J9248" s="13">
        <f t="shared" si="144"/>
        <v>20686.900000000001</v>
      </c>
    </row>
    <row r="9249" spans="1:10" x14ac:dyDescent="0.25">
      <c r="A9249" s="19">
        <v>9241</v>
      </c>
      <c r="B9249" s="16" t="s">
        <v>24</v>
      </c>
      <c r="C9249" s="21" t="s">
        <v>7740</v>
      </c>
      <c r="D9249" s="34" t="s">
        <v>12684</v>
      </c>
      <c r="E9249" s="21" t="s">
        <v>12685</v>
      </c>
      <c r="F9249" s="36">
        <v>32448</v>
      </c>
      <c r="G9249" s="12">
        <v>0</v>
      </c>
      <c r="H9249" s="25">
        <v>357.2</v>
      </c>
      <c r="I9249" s="13">
        <v>0</v>
      </c>
      <c r="J9249" s="13">
        <f t="shared" si="144"/>
        <v>357.2</v>
      </c>
    </row>
    <row r="9250" spans="1:10" x14ac:dyDescent="0.25">
      <c r="A9250" s="19">
        <v>9242</v>
      </c>
      <c r="B9250" s="16" t="s">
        <v>24</v>
      </c>
      <c r="C9250" s="21" t="s">
        <v>7740</v>
      </c>
      <c r="D9250" s="34" t="s">
        <v>12672</v>
      </c>
      <c r="E9250" s="21" t="s">
        <v>12673</v>
      </c>
      <c r="F9250" s="36">
        <v>32448</v>
      </c>
      <c r="G9250" s="12">
        <v>0</v>
      </c>
      <c r="H9250" s="25">
        <v>360.2</v>
      </c>
      <c r="I9250" s="13">
        <v>0</v>
      </c>
      <c r="J9250" s="13">
        <f t="shared" si="144"/>
        <v>360.2</v>
      </c>
    </row>
    <row r="9251" spans="1:10" x14ac:dyDescent="0.25">
      <c r="A9251" s="19">
        <v>9243</v>
      </c>
      <c r="B9251" s="16" t="s">
        <v>24</v>
      </c>
      <c r="C9251" s="21" t="s">
        <v>7740</v>
      </c>
      <c r="D9251" s="34" t="s">
        <v>12666</v>
      </c>
      <c r="E9251" s="21" t="s">
        <v>12667</v>
      </c>
      <c r="F9251" s="36">
        <v>32478</v>
      </c>
      <c r="G9251" s="12">
        <v>0</v>
      </c>
      <c r="H9251" s="25">
        <v>365.2</v>
      </c>
      <c r="I9251" s="13">
        <v>0</v>
      </c>
      <c r="J9251" s="13">
        <f t="shared" si="144"/>
        <v>365.2</v>
      </c>
    </row>
    <row r="9252" spans="1:10" x14ac:dyDescent="0.25">
      <c r="A9252" s="19">
        <v>9244</v>
      </c>
      <c r="B9252" s="16" t="s">
        <v>24</v>
      </c>
      <c r="C9252" s="21" t="s">
        <v>7740</v>
      </c>
      <c r="D9252" s="34" t="s">
        <v>13143</v>
      </c>
      <c r="E9252" s="21" t="s">
        <v>13144</v>
      </c>
      <c r="F9252" s="36">
        <v>32599</v>
      </c>
      <c r="G9252" s="12">
        <v>0</v>
      </c>
      <c r="H9252" s="25">
        <v>30</v>
      </c>
      <c r="I9252" s="13">
        <v>0</v>
      </c>
      <c r="J9252" s="13">
        <f t="shared" si="144"/>
        <v>30</v>
      </c>
    </row>
    <row r="9253" spans="1:10" x14ac:dyDescent="0.25">
      <c r="A9253" s="19">
        <v>9245</v>
      </c>
      <c r="B9253" s="16" t="s">
        <v>24</v>
      </c>
      <c r="C9253" s="21" t="s">
        <v>7740</v>
      </c>
      <c r="D9253" s="34" t="s">
        <v>11874</v>
      </c>
      <c r="E9253" s="21" t="s">
        <v>11875</v>
      </c>
      <c r="F9253" s="36">
        <v>32417</v>
      </c>
      <c r="G9253" s="12">
        <v>0</v>
      </c>
      <c r="H9253" s="25">
        <v>1500</v>
      </c>
      <c r="I9253" s="13">
        <v>0</v>
      </c>
      <c r="J9253" s="13">
        <f t="shared" si="144"/>
        <v>1500</v>
      </c>
    </row>
    <row r="9254" spans="1:10" x14ac:dyDescent="0.25">
      <c r="A9254" s="19">
        <v>9246</v>
      </c>
      <c r="B9254" s="16" t="s">
        <v>24</v>
      </c>
      <c r="C9254" s="21" t="s">
        <v>7740</v>
      </c>
      <c r="D9254" s="34" t="s">
        <v>11213</v>
      </c>
      <c r="E9254" s="21" t="s">
        <v>11214</v>
      </c>
      <c r="F9254" s="36">
        <v>32448</v>
      </c>
      <c r="G9254" s="12">
        <v>0</v>
      </c>
      <c r="H9254" s="25">
        <v>3390</v>
      </c>
      <c r="I9254" s="13">
        <v>0</v>
      </c>
      <c r="J9254" s="13">
        <f t="shared" ref="J9254:J9317" si="145">SUM(H9254-I9254)</f>
        <v>3390</v>
      </c>
    </row>
    <row r="9255" spans="1:10" x14ac:dyDescent="0.25">
      <c r="A9255" s="19">
        <v>9247</v>
      </c>
      <c r="B9255" s="16" t="s">
        <v>24</v>
      </c>
      <c r="C9255" s="21" t="s">
        <v>7740</v>
      </c>
      <c r="D9255" s="34" t="s">
        <v>12001</v>
      </c>
      <c r="E9255" s="21" t="s">
        <v>12002</v>
      </c>
      <c r="F9255" s="36">
        <v>32478</v>
      </c>
      <c r="G9255" s="12">
        <v>0</v>
      </c>
      <c r="H9255" s="25">
        <v>1250</v>
      </c>
      <c r="I9255" s="13">
        <v>0</v>
      </c>
      <c r="J9255" s="13">
        <f t="shared" si="145"/>
        <v>1250</v>
      </c>
    </row>
    <row r="9256" spans="1:10" x14ac:dyDescent="0.25">
      <c r="A9256" s="19">
        <v>9248</v>
      </c>
      <c r="B9256" s="16" t="s">
        <v>24</v>
      </c>
      <c r="C9256" s="21" t="s">
        <v>7740</v>
      </c>
      <c r="D9256" s="34" t="s">
        <v>12105</v>
      </c>
      <c r="E9256" s="21" t="s">
        <v>12106</v>
      </c>
      <c r="F9256" s="36">
        <v>32905</v>
      </c>
      <c r="G9256" s="12">
        <v>0</v>
      </c>
      <c r="H9256" s="25">
        <v>1050</v>
      </c>
      <c r="I9256" s="13">
        <v>0</v>
      </c>
      <c r="J9256" s="13">
        <f t="shared" si="145"/>
        <v>1050</v>
      </c>
    </row>
    <row r="9257" spans="1:10" x14ac:dyDescent="0.25">
      <c r="A9257" s="19">
        <v>9249</v>
      </c>
      <c r="B9257" s="16" t="s">
        <v>24</v>
      </c>
      <c r="C9257" s="21" t="s">
        <v>7740</v>
      </c>
      <c r="D9257" s="34" t="s">
        <v>9315</v>
      </c>
      <c r="E9257" s="21" t="s">
        <v>9316</v>
      </c>
      <c r="F9257" s="36">
        <v>32905</v>
      </c>
      <c r="G9257" s="12">
        <v>0</v>
      </c>
      <c r="H9257" s="25">
        <v>31000</v>
      </c>
      <c r="I9257" s="13">
        <v>0</v>
      </c>
      <c r="J9257" s="13">
        <f t="shared" si="145"/>
        <v>31000</v>
      </c>
    </row>
    <row r="9258" spans="1:10" x14ac:dyDescent="0.25">
      <c r="A9258" s="19">
        <v>9250</v>
      </c>
      <c r="B9258" s="16" t="s">
        <v>24</v>
      </c>
      <c r="C9258" s="21" t="s">
        <v>7740</v>
      </c>
      <c r="D9258" s="34" t="s">
        <v>11706</v>
      </c>
      <c r="E9258" s="21" t="s">
        <v>11707</v>
      </c>
      <c r="F9258" s="36">
        <v>33025</v>
      </c>
      <c r="G9258" s="12">
        <v>0</v>
      </c>
      <c r="H9258" s="25">
        <v>1850</v>
      </c>
      <c r="I9258" s="13">
        <v>0</v>
      </c>
      <c r="J9258" s="13">
        <f t="shared" si="145"/>
        <v>1850</v>
      </c>
    </row>
    <row r="9259" spans="1:10" x14ac:dyDescent="0.25">
      <c r="A9259" s="19">
        <v>9251</v>
      </c>
      <c r="B9259" s="16" t="s">
        <v>24</v>
      </c>
      <c r="C9259" s="21" t="s">
        <v>7740</v>
      </c>
      <c r="D9259" s="34" t="s">
        <v>11598</v>
      </c>
      <c r="E9259" s="21" t="s">
        <v>11599</v>
      </c>
      <c r="F9259" s="36">
        <v>32174</v>
      </c>
      <c r="G9259" s="12">
        <v>0</v>
      </c>
      <c r="H9259" s="25">
        <v>2100</v>
      </c>
      <c r="I9259" s="13">
        <v>0</v>
      </c>
      <c r="J9259" s="13">
        <f t="shared" si="145"/>
        <v>2100</v>
      </c>
    </row>
    <row r="9260" spans="1:10" x14ac:dyDescent="0.25">
      <c r="A9260" s="19">
        <v>9252</v>
      </c>
      <c r="B9260" s="16" t="s">
        <v>24</v>
      </c>
      <c r="C9260" s="21" t="s">
        <v>7740</v>
      </c>
      <c r="D9260" s="34" t="s">
        <v>12201</v>
      </c>
      <c r="E9260" s="21" t="s">
        <v>12202</v>
      </c>
      <c r="F9260" s="36">
        <v>35514</v>
      </c>
      <c r="G9260" s="12">
        <v>0</v>
      </c>
      <c r="H9260" s="25">
        <v>900</v>
      </c>
      <c r="I9260" s="13">
        <v>0</v>
      </c>
      <c r="J9260" s="13">
        <f t="shared" si="145"/>
        <v>900</v>
      </c>
    </row>
    <row r="9261" spans="1:10" x14ac:dyDescent="0.25">
      <c r="A9261" s="19">
        <v>9253</v>
      </c>
      <c r="B9261" s="16" t="s">
        <v>24</v>
      </c>
      <c r="C9261" s="21" t="s">
        <v>7740</v>
      </c>
      <c r="D9261" s="34" t="s">
        <v>12868</v>
      </c>
      <c r="E9261" s="21" t="s">
        <v>12869</v>
      </c>
      <c r="F9261" s="36">
        <v>35186</v>
      </c>
      <c r="G9261" s="12">
        <v>0</v>
      </c>
      <c r="H9261" s="25">
        <v>177.5</v>
      </c>
      <c r="I9261" s="13">
        <v>0</v>
      </c>
      <c r="J9261" s="13">
        <f t="shared" si="145"/>
        <v>177.5</v>
      </c>
    </row>
    <row r="9262" spans="1:10" x14ac:dyDescent="0.25">
      <c r="A9262" s="19">
        <v>9254</v>
      </c>
      <c r="B9262" s="16" t="s">
        <v>24</v>
      </c>
      <c r="C9262" s="21" t="s">
        <v>7740</v>
      </c>
      <c r="D9262" s="34" t="s">
        <v>12847</v>
      </c>
      <c r="E9262" s="21" t="s">
        <v>12848</v>
      </c>
      <c r="F9262" s="36">
        <v>36095</v>
      </c>
      <c r="G9262" s="12">
        <v>0</v>
      </c>
      <c r="H9262" s="25">
        <v>194</v>
      </c>
      <c r="I9262" s="13">
        <v>0</v>
      </c>
      <c r="J9262" s="13">
        <f t="shared" si="145"/>
        <v>194</v>
      </c>
    </row>
    <row r="9263" spans="1:10" x14ac:dyDescent="0.25">
      <c r="A9263" s="19">
        <v>9255</v>
      </c>
      <c r="B9263" s="16" t="s">
        <v>24</v>
      </c>
      <c r="C9263" s="21" t="s">
        <v>7740</v>
      </c>
      <c r="D9263" s="34" t="s">
        <v>12313</v>
      </c>
      <c r="E9263" s="21" t="s">
        <v>12314</v>
      </c>
      <c r="F9263" s="36">
        <v>33239</v>
      </c>
      <c r="G9263" s="12">
        <v>0</v>
      </c>
      <c r="H9263" s="25">
        <v>750</v>
      </c>
      <c r="I9263" s="13">
        <v>0</v>
      </c>
      <c r="J9263" s="13">
        <f t="shared" si="145"/>
        <v>750</v>
      </c>
    </row>
    <row r="9264" spans="1:10" x14ac:dyDescent="0.25">
      <c r="A9264" s="19">
        <v>9256</v>
      </c>
      <c r="B9264" s="16" t="s">
        <v>24</v>
      </c>
      <c r="C9264" s="21" t="s">
        <v>7740</v>
      </c>
      <c r="D9264" s="34" t="s">
        <v>12485</v>
      </c>
      <c r="E9264" s="21" t="s">
        <v>12486</v>
      </c>
      <c r="F9264" s="36">
        <v>33208</v>
      </c>
      <c r="G9264" s="12">
        <v>0</v>
      </c>
      <c r="H9264" s="25">
        <v>525</v>
      </c>
      <c r="I9264" s="13">
        <v>0</v>
      </c>
      <c r="J9264" s="13">
        <f t="shared" si="145"/>
        <v>525</v>
      </c>
    </row>
    <row r="9265" spans="1:10" x14ac:dyDescent="0.25">
      <c r="A9265" s="19">
        <v>9257</v>
      </c>
      <c r="B9265" s="16" t="s">
        <v>24</v>
      </c>
      <c r="C9265" s="21" t="s">
        <v>7740</v>
      </c>
      <c r="D9265" s="34" t="s">
        <v>12366</v>
      </c>
      <c r="E9265" s="21" t="s">
        <v>12367</v>
      </c>
      <c r="F9265" s="36">
        <v>33239</v>
      </c>
      <c r="G9265" s="12">
        <v>0</v>
      </c>
      <c r="H9265" s="25">
        <v>675</v>
      </c>
      <c r="I9265" s="13">
        <v>0</v>
      </c>
      <c r="J9265" s="13">
        <f t="shared" si="145"/>
        <v>675</v>
      </c>
    </row>
    <row r="9266" spans="1:10" x14ac:dyDescent="0.25">
      <c r="A9266" s="19">
        <v>9258</v>
      </c>
      <c r="B9266" s="16" t="s">
        <v>24</v>
      </c>
      <c r="C9266" s="21" t="s">
        <v>7740</v>
      </c>
      <c r="D9266" s="34" t="s">
        <v>12493</v>
      </c>
      <c r="E9266" s="21" t="s">
        <v>12494</v>
      </c>
      <c r="F9266" s="36">
        <v>33390</v>
      </c>
      <c r="G9266" s="12">
        <v>0</v>
      </c>
      <c r="H9266" s="25">
        <v>525</v>
      </c>
      <c r="I9266" s="13">
        <v>0</v>
      </c>
      <c r="J9266" s="13">
        <f t="shared" si="145"/>
        <v>525</v>
      </c>
    </row>
    <row r="9267" spans="1:10" x14ac:dyDescent="0.25">
      <c r="A9267" s="19">
        <v>9259</v>
      </c>
      <c r="B9267" s="16" t="s">
        <v>24</v>
      </c>
      <c r="C9267" s="21" t="s">
        <v>7740</v>
      </c>
      <c r="D9267" s="34" t="s">
        <v>12658</v>
      </c>
      <c r="E9267" s="21" t="s">
        <v>12659</v>
      </c>
      <c r="F9267" s="36">
        <v>33359</v>
      </c>
      <c r="G9267" s="12">
        <v>0</v>
      </c>
      <c r="H9267" s="25">
        <v>375</v>
      </c>
      <c r="I9267" s="13">
        <v>0</v>
      </c>
      <c r="J9267" s="13">
        <f t="shared" si="145"/>
        <v>375</v>
      </c>
    </row>
    <row r="9268" spans="1:10" x14ac:dyDescent="0.25">
      <c r="A9268" s="19">
        <v>9260</v>
      </c>
      <c r="B9268" s="16" t="s">
        <v>24</v>
      </c>
      <c r="C9268" s="21" t="s">
        <v>7740</v>
      </c>
      <c r="D9268" s="34" t="s">
        <v>10774</v>
      </c>
      <c r="E9268" s="21" t="s">
        <v>10775</v>
      </c>
      <c r="F9268" s="36">
        <v>32540</v>
      </c>
      <c r="G9268" s="12">
        <v>0</v>
      </c>
      <c r="H9268" s="25">
        <v>5708</v>
      </c>
      <c r="I9268" s="13">
        <v>0</v>
      </c>
      <c r="J9268" s="13">
        <f t="shared" si="145"/>
        <v>5708</v>
      </c>
    </row>
    <row r="9269" spans="1:10" x14ac:dyDescent="0.25">
      <c r="A9269" s="19">
        <v>9261</v>
      </c>
      <c r="B9269" s="16" t="s">
        <v>24</v>
      </c>
      <c r="C9269" s="21" t="s">
        <v>7740</v>
      </c>
      <c r="D9269" s="34" t="s">
        <v>12430</v>
      </c>
      <c r="E9269" s="21" t="s">
        <v>12431</v>
      </c>
      <c r="F9269" s="36">
        <v>32540</v>
      </c>
      <c r="G9269" s="12">
        <v>0</v>
      </c>
      <c r="H9269" s="25">
        <v>600</v>
      </c>
      <c r="I9269" s="13">
        <v>0</v>
      </c>
      <c r="J9269" s="13">
        <f t="shared" si="145"/>
        <v>600</v>
      </c>
    </row>
    <row r="9270" spans="1:10" x14ac:dyDescent="0.25">
      <c r="A9270" s="19">
        <v>9262</v>
      </c>
      <c r="B9270" s="16" t="s">
        <v>24</v>
      </c>
      <c r="C9270" s="21" t="s">
        <v>7740</v>
      </c>
      <c r="D9270" s="34" t="s">
        <v>13109</v>
      </c>
      <c r="E9270" s="21" t="s">
        <v>13110</v>
      </c>
      <c r="F9270" s="36">
        <v>36082</v>
      </c>
      <c r="G9270" s="12">
        <v>0</v>
      </c>
      <c r="H9270" s="25">
        <v>45</v>
      </c>
      <c r="I9270" s="13">
        <v>0</v>
      </c>
      <c r="J9270" s="13">
        <f t="shared" si="145"/>
        <v>45</v>
      </c>
    </row>
    <row r="9271" spans="1:10" x14ac:dyDescent="0.25">
      <c r="A9271" s="19">
        <v>9263</v>
      </c>
      <c r="B9271" s="16" t="s">
        <v>24</v>
      </c>
      <c r="C9271" s="21" t="s">
        <v>7740</v>
      </c>
      <c r="D9271" s="34" t="s">
        <v>13009</v>
      </c>
      <c r="E9271" s="21" t="s">
        <v>7623</v>
      </c>
      <c r="F9271" s="36">
        <v>36259</v>
      </c>
      <c r="G9271" s="12">
        <v>0</v>
      </c>
      <c r="H9271" s="25">
        <v>80</v>
      </c>
      <c r="I9271" s="13">
        <v>0</v>
      </c>
      <c r="J9271" s="13">
        <f t="shared" si="145"/>
        <v>80</v>
      </c>
    </row>
    <row r="9272" spans="1:10" x14ac:dyDescent="0.25">
      <c r="A9272" s="19">
        <v>9264</v>
      </c>
      <c r="B9272" s="16" t="s">
        <v>24</v>
      </c>
      <c r="C9272" s="21" t="s">
        <v>7740</v>
      </c>
      <c r="D9272" s="34" t="s">
        <v>12799</v>
      </c>
      <c r="E9272" s="21" t="s">
        <v>12800</v>
      </c>
      <c r="F9272" s="36">
        <v>32660</v>
      </c>
      <c r="G9272" s="12">
        <v>0</v>
      </c>
      <c r="H9272" s="25">
        <v>234</v>
      </c>
      <c r="I9272" s="13">
        <v>0</v>
      </c>
      <c r="J9272" s="13">
        <f t="shared" si="145"/>
        <v>234</v>
      </c>
    </row>
    <row r="9273" spans="1:10" x14ac:dyDescent="0.25">
      <c r="A9273" s="19">
        <v>9265</v>
      </c>
      <c r="B9273" s="16" t="s">
        <v>24</v>
      </c>
      <c r="C9273" s="21" t="s">
        <v>7740</v>
      </c>
      <c r="D9273" s="34" t="s">
        <v>9658</v>
      </c>
      <c r="E9273" s="21" t="s">
        <v>9659</v>
      </c>
      <c r="F9273" s="36">
        <v>34060</v>
      </c>
      <c r="G9273" s="12">
        <v>0</v>
      </c>
      <c r="H9273" s="25">
        <v>20000</v>
      </c>
      <c r="I9273" s="13">
        <v>0</v>
      </c>
      <c r="J9273" s="13">
        <f t="shared" si="145"/>
        <v>20000</v>
      </c>
    </row>
    <row r="9274" spans="1:10" x14ac:dyDescent="0.25">
      <c r="A9274" s="19">
        <v>9266</v>
      </c>
      <c r="B9274" s="16" t="s">
        <v>24</v>
      </c>
      <c r="C9274" s="21" t="s">
        <v>7740</v>
      </c>
      <c r="D9274" s="34" t="s">
        <v>12974</v>
      </c>
      <c r="E9274" s="21" t="s">
        <v>12975</v>
      </c>
      <c r="F9274" s="36">
        <v>31382</v>
      </c>
      <c r="G9274" s="12">
        <v>0</v>
      </c>
      <c r="H9274" s="25">
        <v>100</v>
      </c>
      <c r="I9274" s="13">
        <v>0</v>
      </c>
      <c r="J9274" s="13">
        <f t="shared" si="145"/>
        <v>100</v>
      </c>
    </row>
    <row r="9275" spans="1:10" x14ac:dyDescent="0.25">
      <c r="A9275" s="19">
        <v>9267</v>
      </c>
      <c r="B9275" s="16" t="s">
        <v>24</v>
      </c>
      <c r="C9275" s="21" t="s">
        <v>7740</v>
      </c>
      <c r="D9275" s="34" t="s">
        <v>10547</v>
      </c>
      <c r="E9275" s="21" t="s">
        <v>10548</v>
      </c>
      <c r="F9275" s="36">
        <v>37530</v>
      </c>
      <c r="G9275" s="12">
        <v>0</v>
      </c>
      <c r="H9275" s="25">
        <v>7400</v>
      </c>
      <c r="I9275" s="13">
        <v>0</v>
      </c>
      <c r="J9275" s="13">
        <f t="shared" si="145"/>
        <v>7400</v>
      </c>
    </row>
    <row r="9276" spans="1:10" x14ac:dyDescent="0.25">
      <c r="A9276" s="19">
        <v>9268</v>
      </c>
      <c r="B9276" s="16" t="s">
        <v>24</v>
      </c>
      <c r="C9276" s="21" t="s">
        <v>7740</v>
      </c>
      <c r="D9276" s="34" t="s">
        <v>10322</v>
      </c>
      <c r="E9276" s="21" t="s">
        <v>10323</v>
      </c>
      <c r="F9276" s="36">
        <v>32994</v>
      </c>
      <c r="G9276" s="12">
        <v>0</v>
      </c>
      <c r="H9276" s="25">
        <v>9240</v>
      </c>
      <c r="I9276" s="13">
        <v>0</v>
      </c>
      <c r="J9276" s="13">
        <f t="shared" si="145"/>
        <v>9240</v>
      </c>
    </row>
    <row r="9277" spans="1:10" x14ac:dyDescent="0.25">
      <c r="A9277" s="19">
        <v>9269</v>
      </c>
      <c r="B9277" s="16" t="s">
        <v>24</v>
      </c>
      <c r="C9277" s="21" t="s">
        <v>7740</v>
      </c>
      <c r="D9277" s="34" t="s">
        <v>12139</v>
      </c>
      <c r="E9277" s="21" t="s">
        <v>12140</v>
      </c>
      <c r="F9277" s="36">
        <v>32387</v>
      </c>
      <c r="G9277" s="12">
        <v>0</v>
      </c>
      <c r="H9277" s="25">
        <v>1000</v>
      </c>
      <c r="I9277" s="13">
        <v>0</v>
      </c>
      <c r="J9277" s="13">
        <f t="shared" si="145"/>
        <v>1000</v>
      </c>
    </row>
    <row r="9278" spans="1:10" x14ac:dyDescent="0.25">
      <c r="A9278" s="19">
        <v>9270</v>
      </c>
      <c r="B9278" s="16" t="s">
        <v>24</v>
      </c>
      <c r="C9278" s="21" t="s">
        <v>7740</v>
      </c>
      <c r="D9278" s="34" t="s">
        <v>12906</v>
      </c>
      <c r="E9278" s="21" t="s">
        <v>12563</v>
      </c>
      <c r="F9278" s="36">
        <v>32356</v>
      </c>
      <c r="G9278" s="12">
        <v>0</v>
      </c>
      <c r="H9278" s="25">
        <v>150</v>
      </c>
      <c r="I9278" s="13">
        <v>0</v>
      </c>
      <c r="J9278" s="13">
        <f t="shared" si="145"/>
        <v>150</v>
      </c>
    </row>
    <row r="9279" spans="1:10" x14ac:dyDescent="0.25">
      <c r="A9279" s="19">
        <v>9271</v>
      </c>
      <c r="B9279" s="16" t="s">
        <v>24</v>
      </c>
      <c r="C9279" s="21" t="s">
        <v>7740</v>
      </c>
      <c r="D9279" s="34" t="s">
        <v>12562</v>
      </c>
      <c r="E9279" s="21" t="s">
        <v>12563</v>
      </c>
      <c r="F9279" s="36">
        <v>32356</v>
      </c>
      <c r="G9279" s="12">
        <v>0</v>
      </c>
      <c r="H9279" s="25">
        <v>460</v>
      </c>
      <c r="I9279" s="13">
        <v>0</v>
      </c>
      <c r="J9279" s="13">
        <f t="shared" si="145"/>
        <v>460</v>
      </c>
    </row>
    <row r="9280" spans="1:10" x14ac:dyDescent="0.25">
      <c r="A9280" s="19">
        <v>9272</v>
      </c>
      <c r="B9280" s="16" t="s">
        <v>24</v>
      </c>
      <c r="C9280" s="21" t="s">
        <v>7740</v>
      </c>
      <c r="D9280" s="34" t="s">
        <v>11685</v>
      </c>
      <c r="E9280" s="21" t="s">
        <v>11686</v>
      </c>
      <c r="F9280" s="36">
        <v>32356</v>
      </c>
      <c r="G9280" s="12">
        <v>0</v>
      </c>
      <c r="H9280" s="25">
        <v>1900</v>
      </c>
      <c r="I9280" s="13">
        <v>0</v>
      </c>
      <c r="J9280" s="13">
        <f t="shared" si="145"/>
        <v>1900</v>
      </c>
    </row>
    <row r="9281" spans="1:10" x14ac:dyDescent="0.25">
      <c r="A9281" s="19">
        <v>9273</v>
      </c>
      <c r="B9281" s="16" t="s">
        <v>24</v>
      </c>
      <c r="C9281" s="21" t="s">
        <v>7740</v>
      </c>
      <c r="D9281" s="34" t="s">
        <v>11898</v>
      </c>
      <c r="E9281" s="21" t="s">
        <v>11686</v>
      </c>
      <c r="F9281" s="36">
        <v>32356</v>
      </c>
      <c r="G9281" s="12">
        <v>0</v>
      </c>
      <c r="H9281" s="25">
        <v>1470</v>
      </c>
      <c r="I9281" s="13">
        <v>0</v>
      </c>
      <c r="J9281" s="13">
        <f t="shared" si="145"/>
        <v>1470</v>
      </c>
    </row>
    <row r="9282" spans="1:10" x14ac:dyDescent="0.25">
      <c r="A9282" s="19">
        <v>9274</v>
      </c>
      <c r="B9282" s="16" t="s">
        <v>24</v>
      </c>
      <c r="C9282" s="21" t="s">
        <v>7740</v>
      </c>
      <c r="D9282" s="34" t="s">
        <v>11076</v>
      </c>
      <c r="E9282" s="21" t="s">
        <v>11077</v>
      </c>
      <c r="F9282" s="36">
        <v>32933</v>
      </c>
      <c r="G9282" s="12">
        <v>0</v>
      </c>
      <c r="H9282" s="25">
        <v>3920</v>
      </c>
      <c r="I9282" s="13">
        <v>0</v>
      </c>
      <c r="J9282" s="13">
        <f t="shared" si="145"/>
        <v>3920</v>
      </c>
    </row>
    <row r="9283" spans="1:10" x14ac:dyDescent="0.25">
      <c r="A9283" s="19">
        <v>9275</v>
      </c>
      <c r="B9283" s="16" t="s">
        <v>24</v>
      </c>
      <c r="C9283" s="21" t="s">
        <v>7740</v>
      </c>
      <c r="D9283" s="34" t="s">
        <v>10020</v>
      </c>
      <c r="E9283" s="21" t="s">
        <v>10021</v>
      </c>
      <c r="F9283" s="36">
        <v>33512</v>
      </c>
      <c r="G9283" s="12">
        <v>0</v>
      </c>
      <c r="H9283" s="25">
        <v>13314</v>
      </c>
      <c r="I9283" s="13">
        <v>0</v>
      </c>
      <c r="J9283" s="13">
        <f t="shared" si="145"/>
        <v>13314</v>
      </c>
    </row>
    <row r="9284" spans="1:10" x14ac:dyDescent="0.25">
      <c r="A9284" s="19">
        <v>9276</v>
      </c>
      <c r="B9284" s="16" t="s">
        <v>24</v>
      </c>
      <c r="C9284" s="21" t="s">
        <v>7740</v>
      </c>
      <c r="D9284" s="34" t="s">
        <v>12529</v>
      </c>
      <c r="E9284" s="21" t="s">
        <v>12530</v>
      </c>
      <c r="F9284" s="36">
        <v>32417</v>
      </c>
      <c r="G9284" s="12">
        <v>0</v>
      </c>
      <c r="H9284" s="25">
        <v>500</v>
      </c>
      <c r="I9284" s="13">
        <v>0</v>
      </c>
      <c r="J9284" s="13">
        <f t="shared" si="145"/>
        <v>500</v>
      </c>
    </row>
    <row r="9285" spans="1:10" x14ac:dyDescent="0.25">
      <c r="A9285" s="19">
        <v>9277</v>
      </c>
      <c r="B9285" s="16" t="s">
        <v>24</v>
      </c>
      <c r="C9285" s="21" t="s">
        <v>7740</v>
      </c>
      <c r="D9285" s="34" t="s">
        <v>12136</v>
      </c>
      <c r="E9285" s="21" t="s">
        <v>12137</v>
      </c>
      <c r="F9285" s="36">
        <v>31107</v>
      </c>
      <c r="G9285" s="12">
        <v>0</v>
      </c>
      <c r="H9285" s="25">
        <v>1000</v>
      </c>
      <c r="I9285" s="13">
        <v>0</v>
      </c>
      <c r="J9285" s="13">
        <f t="shared" si="145"/>
        <v>1000</v>
      </c>
    </row>
    <row r="9286" spans="1:10" x14ac:dyDescent="0.25">
      <c r="A9286" s="19">
        <v>9278</v>
      </c>
      <c r="B9286" s="16" t="s">
        <v>24</v>
      </c>
      <c r="C9286" s="21" t="s">
        <v>7740</v>
      </c>
      <c r="D9286" s="34" t="s">
        <v>12402</v>
      </c>
      <c r="E9286" s="21" t="s">
        <v>12403</v>
      </c>
      <c r="F9286" s="36">
        <v>30956</v>
      </c>
      <c r="G9286" s="12">
        <v>0</v>
      </c>
      <c r="H9286" s="25">
        <v>640</v>
      </c>
      <c r="I9286" s="13">
        <v>0</v>
      </c>
      <c r="J9286" s="13">
        <f t="shared" si="145"/>
        <v>640</v>
      </c>
    </row>
    <row r="9287" spans="1:10" x14ac:dyDescent="0.25">
      <c r="A9287" s="19">
        <v>9279</v>
      </c>
      <c r="B9287" s="16" t="s">
        <v>24</v>
      </c>
      <c r="C9287" s="21" t="s">
        <v>7740</v>
      </c>
      <c r="D9287" s="34" t="s">
        <v>11548</v>
      </c>
      <c r="E9287" s="21" t="s">
        <v>11549</v>
      </c>
      <c r="F9287" s="36">
        <v>31382</v>
      </c>
      <c r="G9287" s="12">
        <v>0</v>
      </c>
      <c r="H9287" s="25">
        <v>2250</v>
      </c>
      <c r="I9287" s="13">
        <v>0</v>
      </c>
      <c r="J9287" s="13">
        <f t="shared" si="145"/>
        <v>2250</v>
      </c>
    </row>
    <row r="9288" spans="1:10" x14ac:dyDescent="0.25">
      <c r="A9288" s="19">
        <v>9280</v>
      </c>
      <c r="B9288" s="16" t="s">
        <v>24</v>
      </c>
      <c r="C9288" s="21" t="s">
        <v>7740</v>
      </c>
      <c r="D9288" s="34" t="s">
        <v>11782</v>
      </c>
      <c r="E9288" s="21" t="s">
        <v>11783</v>
      </c>
      <c r="F9288" s="36">
        <v>36760</v>
      </c>
      <c r="G9288" s="12">
        <v>0</v>
      </c>
      <c r="H9288" s="25">
        <v>1675</v>
      </c>
      <c r="I9288" s="13">
        <v>0</v>
      </c>
      <c r="J9288" s="13">
        <f t="shared" si="145"/>
        <v>1675</v>
      </c>
    </row>
    <row r="9289" spans="1:10" x14ac:dyDescent="0.25">
      <c r="A9289" s="19">
        <v>9281</v>
      </c>
      <c r="B9289" s="16" t="s">
        <v>24</v>
      </c>
      <c r="C9289" s="21" t="s">
        <v>7740</v>
      </c>
      <c r="D9289" s="34" t="s">
        <v>12406</v>
      </c>
      <c r="E9289" s="21" t="s">
        <v>12407</v>
      </c>
      <c r="F9289" s="36">
        <v>36861</v>
      </c>
      <c r="G9289" s="12">
        <v>0</v>
      </c>
      <c r="H9289" s="25">
        <v>634</v>
      </c>
      <c r="I9289" s="13">
        <v>0</v>
      </c>
      <c r="J9289" s="13">
        <f t="shared" si="145"/>
        <v>634</v>
      </c>
    </row>
    <row r="9290" spans="1:10" x14ac:dyDescent="0.25">
      <c r="A9290" s="19">
        <v>9282</v>
      </c>
      <c r="B9290" s="16" t="s">
        <v>24</v>
      </c>
      <c r="C9290" s="21" t="s">
        <v>7740</v>
      </c>
      <c r="D9290" s="34" t="s">
        <v>13022</v>
      </c>
      <c r="E9290" s="21" t="s">
        <v>12795</v>
      </c>
      <c r="F9290" s="36">
        <v>35278</v>
      </c>
      <c r="G9290" s="12">
        <v>0</v>
      </c>
      <c r="H9290" s="25">
        <v>75</v>
      </c>
      <c r="I9290" s="13">
        <v>0</v>
      </c>
      <c r="J9290" s="13">
        <f t="shared" si="145"/>
        <v>75</v>
      </c>
    </row>
    <row r="9291" spans="1:10" x14ac:dyDescent="0.25">
      <c r="A9291" s="19">
        <v>9283</v>
      </c>
      <c r="B9291" s="16" t="s">
        <v>24</v>
      </c>
      <c r="C9291" s="21" t="s">
        <v>7740</v>
      </c>
      <c r="D9291" s="34" t="s">
        <v>12794</v>
      </c>
      <c r="E9291" s="21" t="s">
        <v>12795</v>
      </c>
      <c r="F9291" s="36">
        <v>35278</v>
      </c>
      <c r="G9291" s="12">
        <v>0</v>
      </c>
      <c r="H9291" s="25">
        <v>240</v>
      </c>
      <c r="I9291" s="13">
        <v>0</v>
      </c>
      <c r="J9291" s="13">
        <f t="shared" si="145"/>
        <v>240</v>
      </c>
    </row>
    <row r="9292" spans="1:10" x14ac:dyDescent="0.25">
      <c r="A9292" s="19">
        <v>9284</v>
      </c>
      <c r="B9292" s="16" t="s">
        <v>24</v>
      </c>
      <c r="C9292" s="21" t="s">
        <v>7740</v>
      </c>
      <c r="D9292" s="34" t="s">
        <v>12835</v>
      </c>
      <c r="E9292" s="21" t="s">
        <v>12795</v>
      </c>
      <c r="F9292" s="36">
        <v>35247</v>
      </c>
      <c r="G9292" s="12">
        <v>0</v>
      </c>
      <c r="H9292" s="25">
        <v>205</v>
      </c>
      <c r="I9292" s="13">
        <v>0</v>
      </c>
      <c r="J9292" s="13">
        <f t="shared" si="145"/>
        <v>205</v>
      </c>
    </row>
    <row r="9293" spans="1:10" x14ac:dyDescent="0.25">
      <c r="A9293" s="19">
        <v>9285</v>
      </c>
      <c r="B9293" s="16" t="s">
        <v>24</v>
      </c>
      <c r="C9293" s="21" t="s">
        <v>7740</v>
      </c>
      <c r="D9293" s="34" t="s">
        <v>13153</v>
      </c>
      <c r="E9293" s="21" t="s">
        <v>12795</v>
      </c>
      <c r="F9293" s="36">
        <v>35309</v>
      </c>
      <c r="G9293" s="12">
        <v>0</v>
      </c>
      <c r="H9293" s="25">
        <v>30</v>
      </c>
      <c r="I9293" s="13">
        <v>0</v>
      </c>
      <c r="J9293" s="13">
        <f t="shared" si="145"/>
        <v>30</v>
      </c>
    </row>
    <row r="9294" spans="1:10" x14ac:dyDescent="0.25">
      <c r="A9294" s="19">
        <v>9286</v>
      </c>
      <c r="B9294" s="16" t="s">
        <v>24</v>
      </c>
      <c r="C9294" s="21" t="s">
        <v>7740</v>
      </c>
      <c r="D9294" s="34" t="s">
        <v>10207</v>
      </c>
      <c r="E9294" s="21" t="s">
        <v>10208</v>
      </c>
      <c r="F9294" s="36">
        <v>34608</v>
      </c>
      <c r="G9294" s="12">
        <v>0</v>
      </c>
      <c r="H9294" s="25">
        <v>10272</v>
      </c>
      <c r="I9294" s="13">
        <v>0</v>
      </c>
      <c r="J9294" s="13">
        <f t="shared" si="145"/>
        <v>10272</v>
      </c>
    </row>
    <row r="9295" spans="1:10" x14ac:dyDescent="0.25">
      <c r="A9295" s="19">
        <v>9287</v>
      </c>
      <c r="B9295" s="16" t="s">
        <v>24</v>
      </c>
      <c r="C9295" s="21" t="s">
        <v>7740</v>
      </c>
      <c r="D9295" s="34" t="s">
        <v>12786</v>
      </c>
      <c r="E9295" s="21" t="s">
        <v>9921</v>
      </c>
      <c r="F9295" s="36">
        <v>36777</v>
      </c>
      <c r="G9295" s="12">
        <v>0</v>
      </c>
      <c r="H9295" s="25">
        <v>250</v>
      </c>
      <c r="I9295" s="13">
        <v>0</v>
      </c>
      <c r="J9295" s="13">
        <f t="shared" si="145"/>
        <v>250</v>
      </c>
    </row>
    <row r="9296" spans="1:10" x14ac:dyDescent="0.25">
      <c r="A9296" s="19">
        <v>9288</v>
      </c>
      <c r="B9296" s="16" t="s">
        <v>24</v>
      </c>
      <c r="C9296" s="21" t="s">
        <v>7740</v>
      </c>
      <c r="D9296" s="34" t="s">
        <v>9920</v>
      </c>
      <c r="E9296" s="21" t="s">
        <v>9921</v>
      </c>
      <c r="F9296" s="36">
        <v>36752</v>
      </c>
      <c r="G9296" s="12">
        <v>0</v>
      </c>
      <c r="H9296" s="25">
        <v>15000</v>
      </c>
      <c r="I9296" s="13">
        <v>0</v>
      </c>
      <c r="J9296" s="13">
        <f t="shared" si="145"/>
        <v>15000</v>
      </c>
    </row>
    <row r="9297" spans="1:10" x14ac:dyDescent="0.25">
      <c r="A9297" s="19">
        <v>9289</v>
      </c>
      <c r="B9297" s="16" t="s">
        <v>24</v>
      </c>
      <c r="C9297" s="21" t="s">
        <v>7740</v>
      </c>
      <c r="D9297" s="34" t="s">
        <v>12107</v>
      </c>
      <c r="E9297" s="21" t="s">
        <v>11879</v>
      </c>
      <c r="F9297" s="36">
        <v>32933</v>
      </c>
      <c r="G9297" s="12">
        <v>0</v>
      </c>
      <c r="H9297" s="25">
        <v>1050</v>
      </c>
      <c r="I9297" s="13">
        <v>0</v>
      </c>
      <c r="J9297" s="13">
        <f t="shared" si="145"/>
        <v>1050</v>
      </c>
    </row>
    <row r="9298" spans="1:10" x14ac:dyDescent="0.25">
      <c r="A9298" s="19">
        <v>9290</v>
      </c>
      <c r="B9298" s="16" t="s">
        <v>24</v>
      </c>
      <c r="C9298" s="21" t="s">
        <v>7740</v>
      </c>
      <c r="D9298" s="34" t="s">
        <v>12236</v>
      </c>
      <c r="E9298" s="21" t="s">
        <v>11879</v>
      </c>
      <c r="F9298" s="36">
        <v>32964</v>
      </c>
      <c r="G9298" s="12">
        <v>0</v>
      </c>
      <c r="H9298" s="25">
        <v>825</v>
      </c>
      <c r="I9298" s="13">
        <v>0</v>
      </c>
      <c r="J9298" s="13">
        <f t="shared" si="145"/>
        <v>825</v>
      </c>
    </row>
    <row r="9299" spans="1:10" x14ac:dyDescent="0.25">
      <c r="A9299" s="19">
        <v>9291</v>
      </c>
      <c r="B9299" s="16" t="s">
        <v>24</v>
      </c>
      <c r="C9299" s="21" t="s">
        <v>7740</v>
      </c>
      <c r="D9299" s="34" t="s">
        <v>12237</v>
      </c>
      <c r="E9299" s="21" t="s">
        <v>11879</v>
      </c>
      <c r="F9299" s="36">
        <v>33025</v>
      </c>
      <c r="G9299" s="12">
        <v>0</v>
      </c>
      <c r="H9299" s="25">
        <v>825</v>
      </c>
      <c r="I9299" s="13">
        <v>0</v>
      </c>
      <c r="J9299" s="13">
        <f t="shared" si="145"/>
        <v>825</v>
      </c>
    </row>
    <row r="9300" spans="1:10" x14ac:dyDescent="0.25">
      <c r="A9300" s="19">
        <v>9292</v>
      </c>
      <c r="B9300" s="16" t="s">
        <v>24</v>
      </c>
      <c r="C9300" s="21" t="s">
        <v>7740</v>
      </c>
      <c r="D9300" s="34" t="s">
        <v>12487</v>
      </c>
      <c r="E9300" s="21" t="s">
        <v>11879</v>
      </c>
      <c r="F9300" s="36">
        <v>32994</v>
      </c>
      <c r="G9300" s="12">
        <v>0</v>
      </c>
      <c r="H9300" s="25">
        <v>525</v>
      </c>
      <c r="I9300" s="13">
        <v>0</v>
      </c>
      <c r="J9300" s="13">
        <f t="shared" si="145"/>
        <v>525</v>
      </c>
    </row>
    <row r="9301" spans="1:10" x14ac:dyDescent="0.25">
      <c r="A9301" s="19">
        <v>9293</v>
      </c>
      <c r="B9301" s="16" t="s">
        <v>24</v>
      </c>
      <c r="C9301" s="21" t="s">
        <v>7740</v>
      </c>
      <c r="D9301" s="34" t="s">
        <v>12490</v>
      </c>
      <c r="E9301" s="21" t="s">
        <v>11879</v>
      </c>
      <c r="F9301" s="36">
        <v>33025</v>
      </c>
      <c r="G9301" s="12">
        <v>0</v>
      </c>
      <c r="H9301" s="25">
        <v>525</v>
      </c>
      <c r="I9301" s="13">
        <v>0</v>
      </c>
      <c r="J9301" s="13">
        <f t="shared" si="145"/>
        <v>525</v>
      </c>
    </row>
    <row r="9302" spans="1:10" x14ac:dyDescent="0.25">
      <c r="A9302" s="19">
        <v>9294</v>
      </c>
      <c r="B9302" s="16" t="s">
        <v>24</v>
      </c>
      <c r="C9302" s="21" t="s">
        <v>7740</v>
      </c>
      <c r="D9302" s="34" t="s">
        <v>11878</v>
      </c>
      <c r="E9302" s="21" t="s">
        <v>11879</v>
      </c>
      <c r="F9302" s="36">
        <v>33025</v>
      </c>
      <c r="G9302" s="12">
        <v>0</v>
      </c>
      <c r="H9302" s="25">
        <v>1500</v>
      </c>
      <c r="I9302" s="13">
        <v>0</v>
      </c>
      <c r="J9302" s="13">
        <f t="shared" si="145"/>
        <v>1500</v>
      </c>
    </row>
    <row r="9303" spans="1:10" x14ac:dyDescent="0.25">
      <c r="A9303" s="19">
        <v>9295</v>
      </c>
      <c r="B9303" s="16" t="s">
        <v>24</v>
      </c>
      <c r="C9303" s="21" t="s">
        <v>7740</v>
      </c>
      <c r="D9303" s="34" t="s">
        <v>12495</v>
      </c>
      <c r="E9303" s="21" t="s">
        <v>11879</v>
      </c>
      <c r="F9303" s="36">
        <v>33451</v>
      </c>
      <c r="G9303" s="12">
        <v>0</v>
      </c>
      <c r="H9303" s="25">
        <v>525</v>
      </c>
      <c r="I9303" s="13">
        <v>0</v>
      </c>
      <c r="J9303" s="13">
        <f t="shared" si="145"/>
        <v>525</v>
      </c>
    </row>
    <row r="9304" spans="1:10" x14ac:dyDescent="0.25">
      <c r="A9304" s="19">
        <v>9296</v>
      </c>
      <c r="B9304" s="16" t="s">
        <v>24</v>
      </c>
      <c r="C9304" s="21" t="s">
        <v>7740</v>
      </c>
      <c r="D9304" s="34" t="s">
        <v>12315</v>
      </c>
      <c r="E9304" s="21" t="s">
        <v>6926</v>
      </c>
      <c r="F9304" s="36">
        <v>33512</v>
      </c>
      <c r="G9304" s="12">
        <v>0</v>
      </c>
      <c r="H9304" s="25">
        <v>750</v>
      </c>
      <c r="I9304" s="13">
        <v>0</v>
      </c>
      <c r="J9304" s="13">
        <f t="shared" si="145"/>
        <v>750</v>
      </c>
    </row>
    <row r="9305" spans="1:10" x14ac:dyDescent="0.25">
      <c r="A9305" s="19">
        <v>9297</v>
      </c>
      <c r="B9305" s="16" t="s">
        <v>24</v>
      </c>
      <c r="C9305" s="21" t="s">
        <v>7740</v>
      </c>
      <c r="D9305" s="34" t="s">
        <v>12698</v>
      </c>
      <c r="E9305" s="21" t="s">
        <v>12699</v>
      </c>
      <c r="F9305" s="36">
        <v>33178</v>
      </c>
      <c r="G9305" s="12">
        <v>0</v>
      </c>
      <c r="H9305" s="25">
        <v>350</v>
      </c>
      <c r="I9305" s="13">
        <v>0</v>
      </c>
      <c r="J9305" s="13">
        <f t="shared" si="145"/>
        <v>350</v>
      </c>
    </row>
    <row r="9306" spans="1:10" x14ac:dyDescent="0.25">
      <c r="A9306" s="19">
        <v>9298</v>
      </c>
      <c r="B9306" s="16" t="s">
        <v>24</v>
      </c>
      <c r="C9306" s="21" t="s">
        <v>7740</v>
      </c>
      <c r="D9306" s="34" t="s">
        <v>12240</v>
      </c>
      <c r="E9306" s="21" t="s">
        <v>12241</v>
      </c>
      <c r="F9306" s="36">
        <v>33239</v>
      </c>
      <c r="G9306" s="12">
        <v>0</v>
      </c>
      <c r="H9306" s="25">
        <v>825</v>
      </c>
      <c r="I9306" s="13">
        <v>0</v>
      </c>
      <c r="J9306" s="13">
        <f t="shared" si="145"/>
        <v>825</v>
      </c>
    </row>
    <row r="9307" spans="1:10" x14ac:dyDescent="0.25">
      <c r="A9307" s="19">
        <v>9299</v>
      </c>
      <c r="B9307" s="16" t="s">
        <v>24</v>
      </c>
      <c r="C9307" s="21" t="s">
        <v>7740</v>
      </c>
      <c r="D9307" s="34" t="s">
        <v>12496</v>
      </c>
      <c r="E9307" s="21" t="s">
        <v>12497</v>
      </c>
      <c r="F9307" s="36">
        <v>34608</v>
      </c>
      <c r="G9307" s="12">
        <v>0</v>
      </c>
      <c r="H9307" s="25">
        <v>525</v>
      </c>
      <c r="I9307" s="13">
        <v>0</v>
      </c>
      <c r="J9307" s="13">
        <f t="shared" si="145"/>
        <v>525</v>
      </c>
    </row>
    <row r="9308" spans="1:10" x14ac:dyDescent="0.25">
      <c r="A9308" s="19">
        <v>9300</v>
      </c>
      <c r="B9308" s="16" t="s">
        <v>24</v>
      </c>
      <c r="C9308" s="21" t="s">
        <v>7740</v>
      </c>
      <c r="D9308" s="34" t="s">
        <v>12310</v>
      </c>
      <c r="E9308" s="21" t="s">
        <v>12311</v>
      </c>
      <c r="F9308" s="36">
        <v>32813</v>
      </c>
      <c r="G9308" s="12">
        <v>0</v>
      </c>
      <c r="H9308" s="25">
        <v>750</v>
      </c>
      <c r="I9308" s="13">
        <v>0</v>
      </c>
      <c r="J9308" s="13">
        <f t="shared" si="145"/>
        <v>750</v>
      </c>
    </row>
    <row r="9309" spans="1:10" x14ac:dyDescent="0.25">
      <c r="A9309" s="19">
        <v>9301</v>
      </c>
      <c r="B9309" s="16" t="s">
        <v>24</v>
      </c>
      <c r="C9309" s="21" t="s">
        <v>7740</v>
      </c>
      <c r="D9309" s="34" t="s">
        <v>10979</v>
      </c>
      <c r="E9309" s="21" t="s">
        <v>10980</v>
      </c>
      <c r="F9309" s="36">
        <v>32540</v>
      </c>
      <c r="G9309" s="12">
        <v>0</v>
      </c>
      <c r="H9309" s="25">
        <v>4399.58</v>
      </c>
      <c r="I9309" s="13">
        <v>0</v>
      </c>
      <c r="J9309" s="13">
        <f t="shared" si="145"/>
        <v>4399.58</v>
      </c>
    </row>
    <row r="9310" spans="1:10" x14ac:dyDescent="0.25">
      <c r="A9310" s="19">
        <v>9302</v>
      </c>
      <c r="B9310" s="16" t="s">
        <v>24</v>
      </c>
      <c r="C9310" s="21" t="s">
        <v>7740</v>
      </c>
      <c r="D9310" s="34" t="s">
        <v>12618</v>
      </c>
      <c r="E9310" s="21" t="s">
        <v>12619</v>
      </c>
      <c r="F9310" s="36">
        <v>35388</v>
      </c>
      <c r="G9310" s="12">
        <v>0</v>
      </c>
      <c r="H9310" s="25">
        <v>400</v>
      </c>
      <c r="I9310" s="13">
        <v>0</v>
      </c>
      <c r="J9310" s="13">
        <f t="shared" si="145"/>
        <v>400</v>
      </c>
    </row>
    <row r="9311" spans="1:10" x14ac:dyDescent="0.25">
      <c r="A9311" s="19">
        <v>9303</v>
      </c>
      <c r="B9311" s="16" t="s">
        <v>24</v>
      </c>
      <c r="C9311" s="21" t="s">
        <v>7740</v>
      </c>
      <c r="D9311" s="34" t="s">
        <v>12432</v>
      </c>
      <c r="E9311" s="21" t="s">
        <v>12433</v>
      </c>
      <c r="F9311" s="36">
        <v>33117</v>
      </c>
      <c r="G9311" s="12">
        <v>0</v>
      </c>
      <c r="H9311" s="25">
        <v>600</v>
      </c>
      <c r="I9311" s="13">
        <v>0</v>
      </c>
      <c r="J9311" s="13">
        <f t="shared" si="145"/>
        <v>600</v>
      </c>
    </row>
    <row r="9312" spans="1:10" x14ac:dyDescent="0.25">
      <c r="A9312" s="19">
        <v>9304</v>
      </c>
      <c r="B9312" s="16" t="s">
        <v>24</v>
      </c>
      <c r="C9312" s="21" t="s">
        <v>7740</v>
      </c>
      <c r="D9312" s="34" t="s">
        <v>12967</v>
      </c>
      <c r="E9312" s="21" t="s">
        <v>12968</v>
      </c>
      <c r="F9312" s="36">
        <v>30895</v>
      </c>
      <c r="G9312" s="12">
        <v>0</v>
      </c>
      <c r="H9312" s="25">
        <v>100</v>
      </c>
      <c r="I9312" s="13">
        <v>0</v>
      </c>
      <c r="J9312" s="13">
        <f t="shared" si="145"/>
        <v>100</v>
      </c>
    </row>
    <row r="9313" spans="1:10" x14ac:dyDescent="0.25">
      <c r="A9313" s="19">
        <v>9305</v>
      </c>
      <c r="B9313" s="16" t="s">
        <v>24</v>
      </c>
      <c r="C9313" s="21" t="s">
        <v>7740</v>
      </c>
      <c r="D9313" s="34" t="s">
        <v>12653</v>
      </c>
      <c r="E9313" s="21" t="s">
        <v>12654</v>
      </c>
      <c r="F9313" s="36">
        <v>30895</v>
      </c>
      <c r="G9313" s="12">
        <v>0</v>
      </c>
      <c r="H9313" s="25">
        <v>375</v>
      </c>
      <c r="I9313" s="13">
        <v>0</v>
      </c>
      <c r="J9313" s="13">
        <f t="shared" si="145"/>
        <v>375</v>
      </c>
    </row>
    <row r="9314" spans="1:10" x14ac:dyDescent="0.25">
      <c r="A9314" s="19">
        <v>9306</v>
      </c>
      <c r="B9314" s="16" t="s">
        <v>24</v>
      </c>
      <c r="C9314" s="21" t="s">
        <v>7740</v>
      </c>
      <c r="D9314" s="34" t="s">
        <v>12132</v>
      </c>
      <c r="E9314" s="21" t="s">
        <v>12133</v>
      </c>
      <c r="F9314" s="36">
        <v>30926</v>
      </c>
      <c r="G9314" s="12">
        <v>0</v>
      </c>
      <c r="H9314" s="25">
        <v>1000</v>
      </c>
      <c r="I9314" s="13">
        <v>0</v>
      </c>
      <c r="J9314" s="13">
        <f t="shared" si="145"/>
        <v>1000</v>
      </c>
    </row>
    <row r="9315" spans="1:10" x14ac:dyDescent="0.25">
      <c r="A9315" s="19">
        <v>9307</v>
      </c>
      <c r="B9315" s="16" t="s">
        <v>24</v>
      </c>
      <c r="C9315" s="21" t="s">
        <v>7740</v>
      </c>
      <c r="D9315" s="34" t="s">
        <v>12130</v>
      </c>
      <c r="E9315" s="21" t="s">
        <v>12131</v>
      </c>
      <c r="F9315" s="36">
        <v>30926</v>
      </c>
      <c r="G9315" s="12">
        <v>0</v>
      </c>
      <c r="H9315" s="25">
        <v>1000</v>
      </c>
      <c r="I9315" s="13">
        <v>0</v>
      </c>
      <c r="J9315" s="13">
        <f t="shared" si="145"/>
        <v>1000</v>
      </c>
    </row>
    <row r="9316" spans="1:10" x14ac:dyDescent="0.25">
      <c r="A9316" s="19">
        <v>9308</v>
      </c>
      <c r="B9316" s="16" t="s">
        <v>24</v>
      </c>
      <c r="C9316" s="21" t="s">
        <v>7740</v>
      </c>
      <c r="D9316" s="34" t="s">
        <v>11636</v>
      </c>
      <c r="E9316" s="21" t="s">
        <v>11637</v>
      </c>
      <c r="F9316" s="36">
        <v>30621</v>
      </c>
      <c r="G9316" s="12">
        <v>0</v>
      </c>
      <c r="H9316" s="25">
        <v>2000</v>
      </c>
      <c r="I9316" s="13">
        <v>0</v>
      </c>
      <c r="J9316" s="13">
        <f t="shared" si="145"/>
        <v>2000</v>
      </c>
    </row>
    <row r="9317" spans="1:10" x14ac:dyDescent="0.25">
      <c r="A9317" s="19">
        <v>9309</v>
      </c>
      <c r="B9317" s="16" t="s">
        <v>24</v>
      </c>
      <c r="C9317" s="21" t="s">
        <v>7740</v>
      </c>
      <c r="D9317" s="34" t="s">
        <v>11638</v>
      </c>
      <c r="E9317" s="21" t="s">
        <v>11637</v>
      </c>
      <c r="F9317" s="36">
        <v>30621</v>
      </c>
      <c r="G9317" s="12">
        <v>0</v>
      </c>
      <c r="H9317" s="25">
        <v>2000</v>
      </c>
      <c r="I9317" s="13">
        <v>0</v>
      </c>
      <c r="J9317" s="13">
        <f t="shared" si="145"/>
        <v>2000</v>
      </c>
    </row>
    <row r="9318" spans="1:10" x14ac:dyDescent="0.25">
      <c r="A9318" s="19">
        <v>9310</v>
      </c>
      <c r="B9318" s="16" t="s">
        <v>24</v>
      </c>
      <c r="C9318" s="21" t="s">
        <v>7740</v>
      </c>
      <c r="D9318" s="34" t="s">
        <v>11997</v>
      </c>
      <c r="E9318" s="21" t="s">
        <v>11998</v>
      </c>
      <c r="F9318" s="36">
        <v>30926</v>
      </c>
      <c r="G9318" s="12">
        <v>0</v>
      </c>
      <c r="H9318" s="25">
        <v>1250</v>
      </c>
      <c r="I9318" s="13">
        <v>0</v>
      </c>
      <c r="J9318" s="13">
        <f t="shared" ref="J9318:J9381" si="146">SUM(H9318-I9318)</f>
        <v>1250</v>
      </c>
    </row>
    <row r="9319" spans="1:10" x14ac:dyDescent="0.25">
      <c r="A9319" s="19">
        <v>9311</v>
      </c>
      <c r="B9319" s="16" t="s">
        <v>24</v>
      </c>
      <c r="C9319" s="21" t="s">
        <v>7740</v>
      </c>
      <c r="D9319" s="34" t="s">
        <v>12708</v>
      </c>
      <c r="E9319" s="21" t="s">
        <v>12709</v>
      </c>
      <c r="F9319" s="36">
        <v>32690</v>
      </c>
      <c r="G9319" s="12">
        <v>0</v>
      </c>
      <c r="H9319" s="25">
        <v>341.7</v>
      </c>
      <c r="I9319" s="13">
        <v>0</v>
      </c>
      <c r="J9319" s="13">
        <f t="shared" si="146"/>
        <v>341.7</v>
      </c>
    </row>
    <row r="9320" spans="1:10" x14ac:dyDescent="0.25">
      <c r="A9320" s="19">
        <v>9312</v>
      </c>
      <c r="B9320" s="16" t="s">
        <v>24</v>
      </c>
      <c r="C9320" s="21" t="s">
        <v>7740</v>
      </c>
      <c r="D9320" s="34" t="s">
        <v>12988</v>
      </c>
      <c r="E9320" s="21" t="s">
        <v>12778</v>
      </c>
      <c r="F9320" s="36">
        <v>36319</v>
      </c>
      <c r="G9320" s="12">
        <v>0</v>
      </c>
      <c r="H9320" s="25">
        <v>90</v>
      </c>
      <c r="I9320" s="13">
        <v>0</v>
      </c>
      <c r="J9320" s="13">
        <f t="shared" si="146"/>
        <v>90</v>
      </c>
    </row>
    <row r="9321" spans="1:10" x14ac:dyDescent="0.25">
      <c r="A9321" s="19">
        <v>9313</v>
      </c>
      <c r="B9321" s="16" t="s">
        <v>24</v>
      </c>
      <c r="C9321" s="21" t="s">
        <v>7740</v>
      </c>
      <c r="D9321" s="34" t="s">
        <v>12777</v>
      </c>
      <c r="E9321" s="21" t="s">
        <v>12778</v>
      </c>
      <c r="F9321" s="36">
        <v>36335</v>
      </c>
      <c r="G9321" s="12">
        <v>0</v>
      </c>
      <c r="H9321" s="25">
        <v>250.6</v>
      </c>
      <c r="I9321" s="13">
        <v>0</v>
      </c>
      <c r="J9321" s="13">
        <f t="shared" si="146"/>
        <v>250.6</v>
      </c>
    </row>
    <row r="9322" spans="1:10" x14ac:dyDescent="0.25">
      <c r="A9322" s="19">
        <v>9314</v>
      </c>
      <c r="B9322" s="16" t="s">
        <v>24</v>
      </c>
      <c r="C9322" s="21" t="s">
        <v>7740</v>
      </c>
      <c r="D9322" s="34" t="s">
        <v>12344</v>
      </c>
      <c r="E9322" s="21" t="s">
        <v>12345</v>
      </c>
      <c r="F9322" s="36">
        <v>32540</v>
      </c>
      <c r="G9322" s="12">
        <v>0</v>
      </c>
      <c r="H9322" s="25">
        <v>700</v>
      </c>
      <c r="I9322" s="13">
        <v>0</v>
      </c>
      <c r="J9322" s="13">
        <f t="shared" si="146"/>
        <v>700</v>
      </c>
    </row>
    <row r="9323" spans="1:10" x14ac:dyDescent="0.25">
      <c r="A9323" s="19">
        <v>9315</v>
      </c>
      <c r="B9323" s="16" t="s">
        <v>24</v>
      </c>
      <c r="C9323" s="21" t="s">
        <v>7740</v>
      </c>
      <c r="D9323" s="34" t="s">
        <v>12198</v>
      </c>
      <c r="E9323" s="21" t="s">
        <v>12199</v>
      </c>
      <c r="F9323" s="36">
        <v>30468</v>
      </c>
      <c r="G9323" s="12">
        <v>0</v>
      </c>
      <c r="H9323" s="25">
        <v>900</v>
      </c>
      <c r="I9323" s="13">
        <v>0</v>
      </c>
      <c r="J9323" s="13">
        <f t="shared" si="146"/>
        <v>900</v>
      </c>
    </row>
    <row r="9324" spans="1:10" x14ac:dyDescent="0.25">
      <c r="A9324" s="19">
        <v>9316</v>
      </c>
      <c r="B9324" s="16" t="s">
        <v>24</v>
      </c>
      <c r="C9324" s="21" t="s">
        <v>7740</v>
      </c>
      <c r="D9324" s="34" t="s">
        <v>12750</v>
      </c>
      <c r="E9324" s="21" t="s">
        <v>12751</v>
      </c>
      <c r="F9324" s="36">
        <v>30468</v>
      </c>
      <c r="G9324" s="12">
        <v>0</v>
      </c>
      <c r="H9324" s="25">
        <v>275</v>
      </c>
      <c r="I9324" s="13">
        <v>0</v>
      </c>
      <c r="J9324" s="13">
        <f t="shared" si="146"/>
        <v>275</v>
      </c>
    </row>
    <row r="9325" spans="1:10" x14ac:dyDescent="0.25">
      <c r="A9325" s="19">
        <v>9317</v>
      </c>
      <c r="B9325" s="16" t="s">
        <v>24</v>
      </c>
      <c r="C9325" s="21" t="s">
        <v>7740</v>
      </c>
      <c r="D9325" s="34" t="s">
        <v>12878</v>
      </c>
      <c r="E9325" s="21" t="s">
        <v>12879</v>
      </c>
      <c r="F9325" s="36">
        <v>34121</v>
      </c>
      <c r="G9325" s="12">
        <v>0</v>
      </c>
      <c r="H9325" s="25">
        <v>170</v>
      </c>
      <c r="I9325" s="13">
        <v>0</v>
      </c>
      <c r="J9325" s="13">
        <f t="shared" si="146"/>
        <v>170</v>
      </c>
    </row>
    <row r="9326" spans="1:10" x14ac:dyDescent="0.25">
      <c r="A9326" s="19">
        <v>9318</v>
      </c>
      <c r="B9326" s="16" t="s">
        <v>24</v>
      </c>
      <c r="C9326" s="21" t="s">
        <v>7740</v>
      </c>
      <c r="D9326" s="34" t="s">
        <v>11582</v>
      </c>
      <c r="E9326" s="21" t="s">
        <v>11583</v>
      </c>
      <c r="F9326" s="36">
        <v>32356</v>
      </c>
      <c r="G9326" s="12">
        <v>0</v>
      </c>
      <c r="H9326" s="25">
        <v>2140</v>
      </c>
      <c r="I9326" s="13">
        <v>0</v>
      </c>
      <c r="J9326" s="13">
        <f t="shared" si="146"/>
        <v>2140</v>
      </c>
    </row>
    <row r="9327" spans="1:10" x14ac:dyDescent="0.25">
      <c r="A9327" s="19">
        <v>9319</v>
      </c>
      <c r="B9327" s="16" t="s">
        <v>24</v>
      </c>
      <c r="C9327" s="21" t="s">
        <v>7740</v>
      </c>
      <c r="D9327" s="34" t="s">
        <v>11314</v>
      </c>
      <c r="E9327" s="21" t="s">
        <v>11315</v>
      </c>
      <c r="F9327" s="36">
        <v>32905</v>
      </c>
      <c r="G9327" s="12">
        <v>0</v>
      </c>
      <c r="H9327" s="25">
        <v>3000</v>
      </c>
      <c r="I9327" s="13">
        <v>0</v>
      </c>
      <c r="J9327" s="13">
        <f t="shared" si="146"/>
        <v>3000</v>
      </c>
    </row>
    <row r="9328" spans="1:10" x14ac:dyDescent="0.25">
      <c r="A9328" s="19">
        <v>9320</v>
      </c>
      <c r="B9328" s="16" t="s">
        <v>24</v>
      </c>
      <c r="C9328" s="21" t="s">
        <v>7740</v>
      </c>
      <c r="D9328" s="34" t="s">
        <v>9295</v>
      </c>
      <c r="E9328" s="21" t="s">
        <v>9296</v>
      </c>
      <c r="F9328" s="36">
        <v>33756</v>
      </c>
      <c r="G9328" s="12">
        <v>0</v>
      </c>
      <c r="H9328" s="25">
        <v>31990</v>
      </c>
      <c r="I9328" s="13">
        <v>0</v>
      </c>
      <c r="J9328" s="13">
        <f t="shared" si="146"/>
        <v>31990</v>
      </c>
    </row>
    <row r="9329" spans="1:10" x14ac:dyDescent="0.25">
      <c r="A9329" s="19">
        <v>9321</v>
      </c>
      <c r="B9329" s="16" t="s">
        <v>24</v>
      </c>
      <c r="C9329" s="21" t="s">
        <v>7740</v>
      </c>
      <c r="D9329" s="34" t="s">
        <v>9293</v>
      </c>
      <c r="E9329" s="21" t="s">
        <v>9294</v>
      </c>
      <c r="F9329" s="36">
        <v>33756</v>
      </c>
      <c r="G9329" s="12">
        <v>0</v>
      </c>
      <c r="H9329" s="25">
        <v>31990</v>
      </c>
      <c r="I9329" s="13">
        <v>0</v>
      </c>
      <c r="J9329" s="13">
        <f t="shared" si="146"/>
        <v>31990</v>
      </c>
    </row>
    <row r="9330" spans="1:10" x14ac:dyDescent="0.25">
      <c r="A9330" s="19">
        <v>9322</v>
      </c>
      <c r="B9330" s="16" t="s">
        <v>24</v>
      </c>
      <c r="C9330" s="21" t="s">
        <v>7740</v>
      </c>
      <c r="D9330" s="34" t="s">
        <v>9998</v>
      </c>
      <c r="E9330" s="21" t="s">
        <v>9999</v>
      </c>
      <c r="F9330" s="36">
        <v>33786</v>
      </c>
      <c r="G9330" s="12">
        <v>0</v>
      </c>
      <c r="H9330" s="25">
        <v>13726</v>
      </c>
      <c r="I9330" s="13">
        <v>0</v>
      </c>
      <c r="J9330" s="13">
        <f t="shared" si="146"/>
        <v>13726</v>
      </c>
    </row>
    <row r="9331" spans="1:10" x14ac:dyDescent="0.25">
      <c r="A9331" s="19">
        <v>9323</v>
      </c>
      <c r="B9331" s="16" t="s">
        <v>24</v>
      </c>
      <c r="C9331" s="21" t="s">
        <v>7740</v>
      </c>
      <c r="D9331" s="34" t="s">
        <v>11047</v>
      </c>
      <c r="E9331" s="21" t="s">
        <v>11048</v>
      </c>
      <c r="F9331" s="36">
        <v>33055</v>
      </c>
      <c r="G9331" s="12">
        <v>0</v>
      </c>
      <c r="H9331" s="25">
        <v>4070</v>
      </c>
      <c r="I9331" s="13">
        <v>0</v>
      </c>
      <c r="J9331" s="13">
        <f t="shared" si="146"/>
        <v>4070</v>
      </c>
    </row>
    <row r="9332" spans="1:10" x14ac:dyDescent="0.25">
      <c r="A9332" s="19">
        <v>9324</v>
      </c>
      <c r="B9332" s="16" t="s">
        <v>24</v>
      </c>
      <c r="C9332" s="21" t="s">
        <v>7740</v>
      </c>
      <c r="D9332" s="34" t="s">
        <v>11644</v>
      </c>
      <c r="E9332" s="21" t="s">
        <v>11645</v>
      </c>
      <c r="F9332" s="36">
        <v>31686</v>
      </c>
      <c r="G9332" s="12">
        <v>0</v>
      </c>
      <c r="H9332" s="25">
        <v>2000</v>
      </c>
      <c r="I9332" s="13">
        <v>0</v>
      </c>
      <c r="J9332" s="13">
        <f t="shared" si="146"/>
        <v>2000</v>
      </c>
    </row>
    <row r="9333" spans="1:10" x14ac:dyDescent="0.25">
      <c r="A9333" s="19">
        <v>9325</v>
      </c>
      <c r="B9333" s="16" t="s">
        <v>24</v>
      </c>
      <c r="C9333" s="21" t="s">
        <v>7740</v>
      </c>
      <c r="D9333" s="34" t="s">
        <v>11038</v>
      </c>
      <c r="E9333" s="21" t="s">
        <v>11039</v>
      </c>
      <c r="F9333" s="36">
        <v>31594</v>
      </c>
      <c r="G9333" s="12">
        <v>0</v>
      </c>
      <c r="H9333" s="25">
        <v>4109.03</v>
      </c>
      <c r="I9333" s="13">
        <v>0</v>
      </c>
      <c r="J9333" s="13">
        <f t="shared" si="146"/>
        <v>4109.03</v>
      </c>
    </row>
    <row r="9334" spans="1:10" x14ac:dyDescent="0.25">
      <c r="A9334" s="19">
        <v>9326</v>
      </c>
      <c r="B9334" s="16" t="s">
        <v>24</v>
      </c>
      <c r="C9334" s="21" t="s">
        <v>7740</v>
      </c>
      <c r="D9334" s="34" t="s">
        <v>10586</v>
      </c>
      <c r="E9334" s="21" t="s">
        <v>10587</v>
      </c>
      <c r="F9334" s="36">
        <v>31564</v>
      </c>
      <c r="G9334" s="12">
        <v>0</v>
      </c>
      <c r="H9334" s="25">
        <v>7037.5</v>
      </c>
      <c r="I9334" s="13">
        <v>0</v>
      </c>
      <c r="J9334" s="13">
        <f t="shared" si="146"/>
        <v>7037.5</v>
      </c>
    </row>
    <row r="9335" spans="1:10" x14ac:dyDescent="0.25">
      <c r="A9335" s="19">
        <v>9327</v>
      </c>
      <c r="B9335" s="16" t="s">
        <v>24</v>
      </c>
      <c r="C9335" s="21" t="s">
        <v>7740</v>
      </c>
      <c r="D9335" s="34" t="s">
        <v>12019</v>
      </c>
      <c r="E9335" s="21" t="s">
        <v>10587</v>
      </c>
      <c r="F9335" s="36">
        <v>32051</v>
      </c>
      <c r="G9335" s="12">
        <v>0</v>
      </c>
      <c r="H9335" s="25">
        <v>1203.0899999999999</v>
      </c>
      <c r="I9335" s="13">
        <v>0</v>
      </c>
      <c r="J9335" s="13">
        <f t="shared" si="146"/>
        <v>1203.0899999999999</v>
      </c>
    </row>
    <row r="9336" spans="1:10" x14ac:dyDescent="0.25">
      <c r="A9336" s="19">
        <v>9328</v>
      </c>
      <c r="B9336" s="16" t="s">
        <v>24</v>
      </c>
      <c r="C9336" s="21" t="s">
        <v>7740</v>
      </c>
      <c r="D9336" s="34" t="s">
        <v>12172</v>
      </c>
      <c r="E9336" s="21" t="s">
        <v>12173</v>
      </c>
      <c r="F9336" s="36">
        <v>31625</v>
      </c>
      <c r="G9336" s="12">
        <v>0</v>
      </c>
      <c r="H9336" s="25">
        <v>950</v>
      </c>
      <c r="I9336" s="13">
        <v>0</v>
      </c>
      <c r="J9336" s="13">
        <f t="shared" si="146"/>
        <v>950</v>
      </c>
    </row>
    <row r="9337" spans="1:10" x14ac:dyDescent="0.25">
      <c r="A9337" s="19">
        <v>9329</v>
      </c>
      <c r="B9337" s="16" t="s">
        <v>24</v>
      </c>
      <c r="C9337" s="21" t="s">
        <v>7740</v>
      </c>
      <c r="D9337" s="34" t="s">
        <v>12174</v>
      </c>
      <c r="E9337" s="21" t="s">
        <v>12175</v>
      </c>
      <c r="F9337" s="36">
        <v>31625</v>
      </c>
      <c r="G9337" s="12">
        <v>0</v>
      </c>
      <c r="H9337" s="25">
        <v>950</v>
      </c>
      <c r="I9337" s="13">
        <v>0</v>
      </c>
      <c r="J9337" s="13">
        <f t="shared" si="146"/>
        <v>950</v>
      </c>
    </row>
    <row r="9338" spans="1:10" x14ac:dyDescent="0.25">
      <c r="A9338" s="19">
        <v>9330</v>
      </c>
      <c r="B9338" s="16" t="s">
        <v>24</v>
      </c>
      <c r="C9338" s="21" t="s">
        <v>7740</v>
      </c>
      <c r="D9338" s="34" t="s">
        <v>12176</v>
      </c>
      <c r="E9338" s="21" t="s">
        <v>12175</v>
      </c>
      <c r="F9338" s="36">
        <v>31625</v>
      </c>
      <c r="G9338" s="12">
        <v>0</v>
      </c>
      <c r="H9338" s="25">
        <v>950</v>
      </c>
      <c r="I9338" s="13">
        <v>0</v>
      </c>
      <c r="J9338" s="13">
        <f t="shared" si="146"/>
        <v>950</v>
      </c>
    </row>
    <row r="9339" spans="1:10" x14ac:dyDescent="0.25">
      <c r="A9339" s="19">
        <v>9331</v>
      </c>
      <c r="B9339" s="16" t="s">
        <v>24</v>
      </c>
      <c r="C9339" s="21" t="s">
        <v>7740</v>
      </c>
      <c r="D9339" s="34" t="s">
        <v>11842</v>
      </c>
      <c r="E9339" s="21" t="s">
        <v>11843</v>
      </c>
      <c r="F9339" s="36">
        <v>31656</v>
      </c>
      <c r="G9339" s="12">
        <v>0</v>
      </c>
      <c r="H9339" s="25">
        <v>1550</v>
      </c>
      <c r="I9339" s="13">
        <v>0</v>
      </c>
      <c r="J9339" s="13">
        <f t="shared" si="146"/>
        <v>1550</v>
      </c>
    </row>
    <row r="9340" spans="1:10" x14ac:dyDescent="0.25">
      <c r="A9340" s="19">
        <v>9332</v>
      </c>
      <c r="B9340" s="16" t="s">
        <v>24</v>
      </c>
      <c r="C9340" s="21" t="s">
        <v>7740</v>
      </c>
      <c r="D9340" s="34" t="s">
        <v>11433</v>
      </c>
      <c r="E9340" s="21" t="s">
        <v>11434</v>
      </c>
      <c r="F9340" s="36">
        <v>31625</v>
      </c>
      <c r="G9340" s="12">
        <v>0</v>
      </c>
      <c r="H9340" s="25">
        <v>2575</v>
      </c>
      <c r="I9340" s="13">
        <v>0</v>
      </c>
      <c r="J9340" s="13">
        <f t="shared" si="146"/>
        <v>2575</v>
      </c>
    </row>
    <row r="9341" spans="1:10" x14ac:dyDescent="0.25">
      <c r="A9341" s="19">
        <v>9333</v>
      </c>
      <c r="B9341" s="16" t="s">
        <v>24</v>
      </c>
      <c r="C9341" s="21" t="s">
        <v>7740</v>
      </c>
      <c r="D9341" s="34" t="s">
        <v>12522</v>
      </c>
      <c r="E9341" s="21" t="s">
        <v>12523</v>
      </c>
      <c r="F9341" s="36">
        <v>31686</v>
      </c>
      <c r="G9341" s="12">
        <v>0</v>
      </c>
      <c r="H9341" s="25">
        <v>500</v>
      </c>
      <c r="I9341" s="13">
        <v>0</v>
      </c>
      <c r="J9341" s="13">
        <f t="shared" si="146"/>
        <v>500</v>
      </c>
    </row>
    <row r="9342" spans="1:10" x14ac:dyDescent="0.25">
      <c r="A9342" s="19">
        <v>9334</v>
      </c>
      <c r="B9342" s="16" t="s">
        <v>24</v>
      </c>
      <c r="C9342" s="21" t="s">
        <v>7740</v>
      </c>
      <c r="D9342" s="34" t="s">
        <v>11140</v>
      </c>
      <c r="E9342" s="21" t="s">
        <v>11141</v>
      </c>
      <c r="F9342" s="36">
        <v>32964</v>
      </c>
      <c r="G9342" s="12">
        <v>0</v>
      </c>
      <c r="H9342" s="25">
        <v>3720</v>
      </c>
      <c r="I9342" s="13">
        <v>0</v>
      </c>
      <c r="J9342" s="13">
        <f t="shared" si="146"/>
        <v>3720</v>
      </c>
    </row>
    <row r="9343" spans="1:10" x14ac:dyDescent="0.25">
      <c r="A9343" s="19">
        <v>9335</v>
      </c>
      <c r="B9343" s="16" t="s">
        <v>24</v>
      </c>
      <c r="C9343" s="21" t="s">
        <v>7740</v>
      </c>
      <c r="D9343" s="34" t="s">
        <v>10431</v>
      </c>
      <c r="E9343" s="21" t="s">
        <v>10432</v>
      </c>
      <c r="F9343" s="36">
        <v>32964</v>
      </c>
      <c r="G9343" s="12">
        <v>0</v>
      </c>
      <c r="H9343" s="25">
        <v>8368</v>
      </c>
      <c r="I9343" s="13">
        <v>0</v>
      </c>
      <c r="J9343" s="13">
        <f t="shared" si="146"/>
        <v>8368</v>
      </c>
    </row>
    <row r="9344" spans="1:10" x14ac:dyDescent="0.25">
      <c r="A9344" s="19">
        <v>9336</v>
      </c>
      <c r="B9344" s="16" t="s">
        <v>24</v>
      </c>
      <c r="C9344" s="21" t="s">
        <v>7740</v>
      </c>
      <c r="D9344" s="34" t="s">
        <v>13074</v>
      </c>
      <c r="E9344" s="21" t="s">
        <v>13075</v>
      </c>
      <c r="F9344" s="36">
        <v>31686</v>
      </c>
      <c r="G9344" s="12">
        <v>0</v>
      </c>
      <c r="H9344" s="25">
        <v>50</v>
      </c>
      <c r="I9344" s="13">
        <v>0</v>
      </c>
      <c r="J9344" s="13">
        <f t="shared" si="146"/>
        <v>50</v>
      </c>
    </row>
    <row r="9345" spans="1:10" x14ac:dyDescent="0.25">
      <c r="A9345" s="19">
        <v>9337</v>
      </c>
      <c r="B9345" s="16" t="s">
        <v>24</v>
      </c>
      <c r="C9345" s="21" t="s">
        <v>7740</v>
      </c>
      <c r="D9345" s="34" t="s">
        <v>10537</v>
      </c>
      <c r="E9345" s="21" t="s">
        <v>10538</v>
      </c>
      <c r="F9345" s="36">
        <v>31594</v>
      </c>
      <c r="G9345" s="12">
        <v>0</v>
      </c>
      <c r="H9345" s="25">
        <v>7470</v>
      </c>
      <c r="I9345" s="13">
        <v>0</v>
      </c>
      <c r="J9345" s="13">
        <f t="shared" si="146"/>
        <v>7470</v>
      </c>
    </row>
    <row r="9346" spans="1:10" x14ac:dyDescent="0.25">
      <c r="A9346" s="19">
        <v>9338</v>
      </c>
      <c r="B9346" s="16" t="s">
        <v>24</v>
      </c>
      <c r="C9346" s="21" t="s">
        <v>7740</v>
      </c>
      <c r="D9346" s="34" t="s">
        <v>13086</v>
      </c>
      <c r="E9346" s="21" t="s">
        <v>13087</v>
      </c>
      <c r="F9346" s="36">
        <v>31686</v>
      </c>
      <c r="G9346" s="12">
        <v>0</v>
      </c>
      <c r="H9346" s="25">
        <v>50</v>
      </c>
      <c r="I9346" s="13">
        <v>0</v>
      </c>
      <c r="J9346" s="13">
        <f t="shared" si="146"/>
        <v>50</v>
      </c>
    </row>
    <row r="9347" spans="1:10" x14ac:dyDescent="0.25">
      <c r="A9347" s="19">
        <v>9339</v>
      </c>
      <c r="B9347" s="16" t="s">
        <v>24</v>
      </c>
      <c r="C9347" s="21" t="s">
        <v>7740</v>
      </c>
      <c r="D9347" s="34" t="s">
        <v>13093</v>
      </c>
      <c r="E9347" s="21" t="s">
        <v>13094</v>
      </c>
      <c r="F9347" s="36">
        <v>31686</v>
      </c>
      <c r="G9347" s="12">
        <v>0</v>
      </c>
      <c r="H9347" s="25">
        <v>50</v>
      </c>
      <c r="I9347" s="13">
        <v>0</v>
      </c>
      <c r="J9347" s="13">
        <f t="shared" si="146"/>
        <v>50</v>
      </c>
    </row>
    <row r="9348" spans="1:10" x14ac:dyDescent="0.25">
      <c r="A9348" s="19">
        <v>9340</v>
      </c>
      <c r="B9348" s="16" t="s">
        <v>24</v>
      </c>
      <c r="C9348" s="21" t="s">
        <v>7740</v>
      </c>
      <c r="D9348" s="34" t="s">
        <v>13088</v>
      </c>
      <c r="E9348" s="21" t="s">
        <v>13089</v>
      </c>
      <c r="F9348" s="36">
        <v>31686</v>
      </c>
      <c r="G9348" s="12">
        <v>0</v>
      </c>
      <c r="H9348" s="25">
        <v>50</v>
      </c>
      <c r="I9348" s="13">
        <v>0</v>
      </c>
      <c r="J9348" s="13">
        <f t="shared" si="146"/>
        <v>50</v>
      </c>
    </row>
    <row r="9349" spans="1:10" x14ac:dyDescent="0.25">
      <c r="A9349" s="19">
        <v>9341</v>
      </c>
      <c r="B9349" s="16" t="s">
        <v>24</v>
      </c>
      <c r="C9349" s="21" t="s">
        <v>7740</v>
      </c>
      <c r="D9349" s="34" t="s">
        <v>13090</v>
      </c>
      <c r="E9349" s="21" t="s">
        <v>13089</v>
      </c>
      <c r="F9349" s="36">
        <v>31686</v>
      </c>
      <c r="G9349" s="12">
        <v>0</v>
      </c>
      <c r="H9349" s="25">
        <v>50</v>
      </c>
      <c r="I9349" s="13">
        <v>0</v>
      </c>
      <c r="J9349" s="13">
        <f t="shared" si="146"/>
        <v>50</v>
      </c>
    </row>
    <row r="9350" spans="1:10" x14ac:dyDescent="0.25">
      <c r="A9350" s="19">
        <v>9342</v>
      </c>
      <c r="B9350" s="16" t="s">
        <v>24</v>
      </c>
      <c r="C9350" s="21" t="s">
        <v>7740</v>
      </c>
      <c r="D9350" s="34" t="s">
        <v>13091</v>
      </c>
      <c r="E9350" s="21" t="s">
        <v>13092</v>
      </c>
      <c r="F9350" s="36">
        <v>31686</v>
      </c>
      <c r="G9350" s="12">
        <v>0</v>
      </c>
      <c r="H9350" s="25">
        <v>50</v>
      </c>
      <c r="I9350" s="13">
        <v>0</v>
      </c>
      <c r="J9350" s="13">
        <f t="shared" si="146"/>
        <v>50</v>
      </c>
    </row>
    <row r="9351" spans="1:10" x14ac:dyDescent="0.25">
      <c r="A9351" s="19">
        <v>9343</v>
      </c>
      <c r="B9351" s="16" t="s">
        <v>24</v>
      </c>
      <c r="C9351" s="21" t="s">
        <v>7740</v>
      </c>
      <c r="D9351" s="34" t="s">
        <v>13080</v>
      </c>
      <c r="E9351" s="21" t="s">
        <v>13081</v>
      </c>
      <c r="F9351" s="36">
        <v>31686</v>
      </c>
      <c r="G9351" s="12">
        <v>0</v>
      </c>
      <c r="H9351" s="25">
        <v>50</v>
      </c>
      <c r="I9351" s="13">
        <v>0</v>
      </c>
      <c r="J9351" s="13">
        <f t="shared" si="146"/>
        <v>50</v>
      </c>
    </row>
    <row r="9352" spans="1:10" x14ac:dyDescent="0.25">
      <c r="A9352" s="19">
        <v>9344</v>
      </c>
      <c r="B9352" s="16" t="s">
        <v>24</v>
      </c>
      <c r="C9352" s="21" t="s">
        <v>7740</v>
      </c>
      <c r="D9352" s="34" t="s">
        <v>13078</v>
      </c>
      <c r="E9352" s="21" t="s">
        <v>13079</v>
      </c>
      <c r="F9352" s="36">
        <v>31686</v>
      </c>
      <c r="G9352" s="12">
        <v>0</v>
      </c>
      <c r="H9352" s="25">
        <v>50</v>
      </c>
      <c r="I9352" s="13">
        <v>0</v>
      </c>
      <c r="J9352" s="13">
        <f t="shared" si="146"/>
        <v>50</v>
      </c>
    </row>
    <row r="9353" spans="1:10" x14ac:dyDescent="0.25">
      <c r="A9353" s="19">
        <v>9345</v>
      </c>
      <c r="B9353" s="16" t="s">
        <v>24</v>
      </c>
      <c r="C9353" s="21" t="s">
        <v>7740</v>
      </c>
      <c r="D9353" s="34" t="s">
        <v>13084</v>
      </c>
      <c r="E9353" s="21" t="s">
        <v>13079</v>
      </c>
      <c r="F9353" s="36">
        <v>31686</v>
      </c>
      <c r="G9353" s="12">
        <v>0</v>
      </c>
      <c r="H9353" s="25">
        <v>50</v>
      </c>
      <c r="I9353" s="13">
        <v>0</v>
      </c>
      <c r="J9353" s="13">
        <f t="shared" si="146"/>
        <v>50</v>
      </c>
    </row>
    <row r="9354" spans="1:10" x14ac:dyDescent="0.25">
      <c r="A9354" s="19">
        <v>9346</v>
      </c>
      <c r="B9354" s="16" t="s">
        <v>24</v>
      </c>
      <c r="C9354" s="21" t="s">
        <v>7740</v>
      </c>
      <c r="D9354" s="34" t="s">
        <v>13085</v>
      </c>
      <c r="E9354" s="21" t="s">
        <v>13079</v>
      </c>
      <c r="F9354" s="36">
        <v>31686</v>
      </c>
      <c r="G9354" s="12">
        <v>0</v>
      </c>
      <c r="H9354" s="25">
        <v>50</v>
      </c>
      <c r="I9354" s="13">
        <v>0</v>
      </c>
      <c r="J9354" s="13">
        <f t="shared" si="146"/>
        <v>50</v>
      </c>
    </row>
    <row r="9355" spans="1:10" x14ac:dyDescent="0.25">
      <c r="A9355" s="19">
        <v>9347</v>
      </c>
      <c r="B9355" s="16" t="s">
        <v>24</v>
      </c>
      <c r="C9355" s="21" t="s">
        <v>7740</v>
      </c>
      <c r="D9355" s="34" t="s">
        <v>13095</v>
      </c>
      <c r="E9355" s="21" t="s">
        <v>13079</v>
      </c>
      <c r="F9355" s="36">
        <v>31686</v>
      </c>
      <c r="G9355" s="12">
        <v>0</v>
      </c>
      <c r="H9355" s="25">
        <v>50</v>
      </c>
      <c r="I9355" s="13">
        <v>0</v>
      </c>
      <c r="J9355" s="13">
        <f t="shared" si="146"/>
        <v>50</v>
      </c>
    </row>
    <row r="9356" spans="1:10" x14ac:dyDescent="0.25">
      <c r="A9356" s="19">
        <v>9348</v>
      </c>
      <c r="B9356" s="16" t="s">
        <v>24</v>
      </c>
      <c r="C9356" s="21" t="s">
        <v>7740</v>
      </c>
      <c r="D9356" s="34" t="s">
        <v>13076</v>
      </c>
      <c r="E9356" s="21" t="s">
        <v>13077</v>
      </c>
      <c r="F9356" s="36">
        <v>31686</v>
      </c>
      <c r="G9356" s="12">
        <v>0</v>
      </c>
      <c r="H9356" s="25">
        <v>50</v>
      </c>
      <c r="I9356" s="13">
        <v>0</v>
      </c>
      <c r="J9356" s="13">
        <f t="shared" si="146"/>
        <v>50</v>
      </c>
    </row>
    <row r="9357" spans="1:10" x14ac:dyDescent="0.25">
      <c r="A9357" s="19">
        <v>9349</v>
      </c>
      <c r="B9357" s="16" t="s">
        <v>24</v>
      </c>
      <c r="C9357" s="21" t="s">
        <v>7740</v>
      </c>
      <c r="D9357" s="34" t="s">
        <v>13082</v>
      </c>
      <c r="E9357" s="21" t="s">
        <v>13083</v>
      </c>
      <c r="F9357" s="36">
        <v>31686</v>
      </c>
      <c r="G9357" s="12">
        <v>0</v>
      </c>
      <c r="H9357" s="25">
        <v>50</v>
      </c>
      <c r="I9357" s="13">
        <v>0</v>
      </c>
      <c r="J9357" s="13">
        <f t="shared" si="146"/>
        <v>50</v>
      </c>
    </row>
    <row r="9358" spans="1:10" x14ac:dyDescent="0.25">
      <c r="A9358" s="19">
        <v>9350</v>
      </c>
      <c r="B9358" s="16" t="s">
        <v>24</v>
      </c>
      <c r="C9358" s="21" t="s">
        <v>7740</v>
      </c>
      <c r="D9358" s="34" t="s">
        <v>13072</v>
      </c>
      <c r="E9358" s="21" t="s">
        <v>13073</v>
      </c>
      <c r="F9358" s="36">
        <v>31686</v>
      </c>
      <c r="G9358" s="12">
        <v>0</v>
      </c>
      <c r="H9358" s="25">
        <v>50</v>
      </c>
      <c r="I9358" s="13">
        <v>0</v>
      </c>
      <c r="J9358" s="13">
        <f t="shared" si="146"/>
        <v>50</v>
      </c>
    </row>
    <row r="9359" spans="1:10" x14ac:dyDescent="0.25">
      <c r="A9359" s="19">
        <v>9351</v>
      </c>
      <c r="B9359" s="16" t="s">
        <v>24</v>
      </c>
      <c r="C9359" s="21" t="s">
        <v>7740</v>
      </c>
      <c r="D9359" s="34" t="s">
        <v>13070</v>
      </c>
      <c r="E9359" s="21" t="s">
        <v>13071</v>
      </c>
      <c r="F9359" s="36">
        <v>31686</v>
      </c>
      <c r="G9359" s="12">
        <v>0</v>
      </c>
      <c r="H9359" s="25">
        <v>50</v>
      </c>
      <c r="I9359" s="13">
        <v>0</v>
      </c>
      <c r="J9359" s="13">
        <f t="shared" si="146"/>
        <v>50</v>
      </c>
    </row>
    <row r="9360" spans="1:10" x14ac:dyDescent="0.25">
      <c r="A9360" s="19">
        <v>9352</v>
      </c>
      <c r="B9360" s="16" t="s">
        <v>24</v>
      </c>
      <c r="C9360" s="21" t="s">
        <v>7740</v>
      </c>
      <c r="D9360" s="34" t="s">
        <v>12177</v>
      </c>
      <c r="E9360" s="21" t="s">
        <v>12178</v>
      </c>
      <c r="F9360" s="36">
        <v>31625</v>
      </c>
      <c r="G9360" s="12">
        <v>0</v>
      </c>
      <c r="H9360" s="25">
        <v>950</v>
      </c>
      <c r="I9360" s="13">
        <v>0</v>
      </c>
      <c r="J9360" s="13">
        <f t="shared" si="146"/>
        <v>950</v>
      </c>
    </row>
    <row r="9361" spans="1:10" x14ac:dyDescent="0.25">
      <c r="A9361" s="19">
        <v>9353</v>
      </c>
      <c r="B9361" s="16" t="s">
        <v>24</v>
      </c>
      <c r="C9361" s="21" t="s">
        <v>7740</v>
      </c>
      <c r="D9361" s="34" t="s">
        <v>11823</v>
      </c>
      <c r="E9361" s="21" t="s">
        <v>11824</v>
      </c>
      <c r="F9361" s="36">
        <v>31656</v>
      </c>
      <c r="G9361" s="12">
        <v>0</v>
      </c>
      <c r="H9361" s="25">
        <v>1593</v>
      </c>
      <c r="I9361" s="13">
        <v>0</v>
      </c>
      <c r="J9361" s="13">
        <f t="shared" si="146"/>
        <v>1593</v>
      </c>
    </row>
    <row r="9362" spans="1:10" x14ac:dyDescent="0.25">
      <c r="A9362" s="19">
        <v>9354</v>
      </c>
      <c r="B9362" s="16" t="s">
        <v>24</v>
      </c>
      <c r="C9362" s="21" t="s">
        <v>7740</v>
      </c>
      <c r="D9362" s="34" t="s">
        <v>11010</v>
      </c>
      <c r="E9362" s="21" t="s">
        <v>11011</v>
      </c>
      <c r="F9362" s="36">
        <v>32933</v>
      </c>
      <c r="G9362" s="12">
        <v>0</v>
      </c>
      <c r="H9362" s="25">
        <v>4180</v>
      </c>
      <c r="I9362" s="13">
        <v>0</v>
      </c>
      <c r="J9362" s="13">
        <f t="shared" si="146"/>
        <v>4180</v>
      </c>
    </row>
    <row r="9363" spans="1:10" x14ac:dyDescent="0.25">
      <c r="A9363" s="19">
        <v>9355</v>
      </c>
      <c r="B9363" s="16" t="s">
        <v>24</v>
      </c>
      <c r="C9363" s="21" t="s">
        <v>7740</v>
      </c>
      <c r="D9363" s="34" t="s">
        <v>12753</v>
      </c>
      <c r="E9363" s="21" t="s">
        <v>12754</v>
      </c>
      <c r="F9363" s="36">
        <v>31929</v>
      </c>
      <c r="G9363" s="12">
        <v>0</v>
      </c>
      <c r="H9363" s="25">
        <v>275</v>
      </c>
      <c r="I9363" s="13">
        <v>0</v>
      </c>
      <c r="J9363" s="13">
        <f t="shared" si="146"/>
        <v>275</v>
      </c>
    </row>
    <row r="9364" spans="1:10" x14ac:dyDescent="0.25">
      <c r="A9364" s="19">
        <v>9356</v>
      </c>
      <c r="B9364" s="16" t="s">
        <v>24</v>
      </c>
      <c r="C9364" s="21" t="s">
        <v>7740</v>
      </c>
      <c r="D9364" s="34" t="s">
        <v>9856</v>
      </c>
      <c r="E9364" s="21" t="s">
        <v>9857</v>
      </c>
      <c r="F9364" s="36">
        <v>35004</v>
      </c>
      <c r="G9364" s="12">
        <v>0</v>
      </c>
      <c r="H9364" s="25">
        <v>15890</v>
      </c>
      <c r="I9364" s="13">
        <v>0</v>
      </c>
      <c r="J9364" s="13">
        <f t="shared" si="146"/>
        <v>15890</v>
      </c>
    </row>
    <row r="9365" spans="1:10" x14ac:dyDescent="0.25">
      <c r="A9365" s="19">
        <v>9357</v>
      </c>
      <c r="B9365" s="16" t="s">
        <v>24</v>
      </c>
      <c r="C9365" s="21" t="s">
        <v>7740</v>
      </c>
      <c r="D9365" s="34" t="s">
        <v>12779</v>
      </c>
      <c r="E9365" s="21" t="s">
        <v>10285</v>
      </c>
      <c r="F9365" s="36">
        <v>31717</v>
      </c>
      <c r="G9365" s="12">
        <v>0</v>
      </c>
      <c r="H9365" s="25">
        <v>250</v>
      </c>
      <c r="I9365" s="13">
        <v>0</v>
      </c>
      <c r="J9365" s="13">
        <f t="shared" si="146"/>
        <v>250</v>
      </c>
    </row>
    <row r="9366" spans="1:10" x14ac:dyDescent="0.25">
      <c r="A9366" s="19">
        <v>9358</v>
      </c>
      <c r="B9366" s="16" t="s">
        <v>24</v>
      </c>
      <c r="C9366" s="21" t="s">
        <v>7740</v>
      </c>
      <c r="D9366" s="34" t="s">
        <v>12765</v>
      </c>
      <c r="E9366" s="21" t="s">
        <v>10285</v>
      </c>
      <c r="F9366" s="36">
        <v>31898</v>
      </c>
      <c r="G9366" s="12">
        <v>0</v>
      </c>
      <c r="H9366" s="25">
        <v>262</v>
      </c>
      <c r="I9366" s="13">
        <v>0</v>
      </c>
      <c r="J9366" s="13">
        <f t="shared" si="146"/>
        <v>262</v>
      </c>
    </row>
    <row r="9367" spans="1:10" x14ac:dyDescent="0.25">
      <c r="A9367" s="19">
        <v>9359</v>
      </c>
      <c r="B9367" s="16" t="s">
        <v>24</v>
      </c>
      <c r="C9367" s="21" t="s">
        <v>7740</v>
      </c>
      <c r="D9367" s="34" t="s">
        <v>12612</v>
      </c>
      <c r="E9367" s="21" t="s">
        <v>10285</v>
      </c>
      <c r="F9367" s="36">
        <v>31929</v>
      </c>
      <c r="G9367" s="12">
        <v>0</v>
      </c>
      <c r="H9367" s="25">
        <v>400</v>
      </c>
      <c r="I9367" s="13">
        <v>0</v>
      </c>
      <c r="J9367" s="13">
        <f t="shared" si="146"/>
        <v>400</v>
      </c>
    </row>
    <row r="9368" spans="1:10" x14ac:dyDescent="0.25">
      <c r="A9368" s="19">
        <v>9360</v>
      </c>
      <c r="B9368" s="16" t="s">
        <v>24</v>
      </c>
      <c r="C9368" s="21" t="s">
        <v>7740</v>
      </c>
      <c r="D9368" s="34" t="s">
        <v>10284</v>
      </c>
      <c r="E9368" s="21" t="s">
        <v>10285</v>
      </c>
      <c r="F9368" s="36">
        <v>31929</v>
      </c>
      <c r="G9368" s="12">
        <v>0</v>
      </c>
      <c r="H9368" s="25">
        <v>9595</v>
      </c>
      <c r="I9368" s="13">
        <v>0</v>
      </c>
      <c r="J9368" s="13">
        <f t="shared" si="146"/>
        <v>9595</v>
      </c>
    </row>
    <row r="9369" spans="1:10" x14ac:dyDescent="0.25">
      <c r="A9369" s="19">
        <v>9361</v>
      </c>
      <c r="B9369" s="16" t="s">
        <v>24</v>
      </c>
      <c r="C9369" s="21" t="s">
        <v>7740</v>
      </c>
      <c r="D9369" s="34" t="s">
        <v>10347</v>
      </c>
      <c r="E9369" s="21" t="s">
        <v>10348</v>
      </c>
      <c r="F9369" s="36">
        <v>31625</v>
      </c>
      <c r="G9369" s="12">
        <v>0</v>
      </c>
      <c r="H9369" s="25">
        <v>9000</v>
      </c>
      <c r="I9369" s="13">
        <v>0</v>
      </c>
      <c r="J9369" s="13">
        <f t="shared" si="146"/>
        <v>9000</v>
      </c>
    </row>
    <row r="9370" spans="1:10" x14ac:dyDescent="0.25">
      <c r="A9370" s="19">
        <v>9362</v>
      </c>
      <c r="B9370" s="16" t="s">
        <v>24</v>
      </c>
      <c r="C9370" s="21" t="s">
        <v>7740</v>
      </c>
      <c r="D9370" s="34" t="s">
        <v>12533</v>
      </c>
      <c r="E9370" s="21" t="s">
        <v>10693</v>
      </c>
      <c r="F9370" s="36">
        <v>34366</v>
      </c>
      <c r="G9370" s="12">
        <v>0</v>
      </c>
      <c r="H9370" s="25">
        <v>500</v>
      </c>
      <c r="I9370" s="13">
        <v>0</v>
      </c>
      <c r="J9370" s="13">
        <f t="shared" si="146"/>
        <v>500</v>
      </c>
    </row>
    <row r="9371" spans="1:10" x14ac:dyDescent="0.25">
      <c r="A9371" s="19">
        <v>9363</v>
      </c>
      <c r="B9371" s="16" t="s">
        <v>24</v>
      </c>
      <c r="C9371" s="21" t="s">
        <v>7740</v>
      </c>
      <c r="D9371" s="34" t="s">
        <v>10692</v>
      </c>
      <c r="E9371" s="21" t="s">
        <v>10693</v>
      </c>
      <c r="F9371" s="36">
        <v>34578</v>
      </c>
      <c r="G9371" s="12">
        <v>0</v>
      </c>
      <c r="H9371" s="25">
        <v>6173</v>
      </c>
      <c r="I9371" s="13">
        <v>0</v>
      </c>
      <c r="J9371" s="13">
        <f t="shared" si="146"/>
        <v>6173</v>
      </c>
    </row>
    <row r="9372" spans="1:10" x14ac:dyDescent="0.25">
      <c r="A9372" s="19">
        <v>9364</v>
      </c>
      <c r="B9372" s="16" t="s">
        <v>24</v>
      </c>
      <c r="C9372" s="21" t="s">
        <v>7740</v>
      </c>
      <c r="D9372" s="34" t="s">
        <v>11216</v>
      </c>
      <c r="E9372" s="21" t="s">
        <v>11217</v>
      </c>
      <c r="F9372" s="36">
        <v>34608</v>
      </c>
      <c r="G9372" s="12">
        <v>0</v>
      </c>
      <c r="H9372" s="25">
        <v>3370</v>
      </c>
      <c r="I9372" s="13">
        <v>0</v>
      </c>
      <c r="J9372" s="13">
        <f t="shared" si="146"/>
        <v>3370</v>
      </c>
    </row>
    <row r="9373" spans="1:10" x14ac:dyDescent="0.25">
      <c r="A9373" s="19">
        <v>9365</v>
      </c>
      <c r="B9373" s="16" t="s">
        <v>24</v>
      </c>
      <c r="C9373" s="21" t="s">
        <v>7740</v>
      </c>
      <c r="D9373" s="34" t="s">
        <v>10175</v>
      </c>
      <c r="E9373" s="21" t="s">
        <v>10176</v>
      </c>
      <c r="F9373" s="36">
        <v>34639</v>
      </c>
      <c r="G9373" s="12">
        <v>0</v>
      </c>
      <c r="H9373" s="25">
        <v>4638</v>
      </c>
      <c r="I9373" s="13">
        <v>0</v>
      </c>
      <c r="J9373" s="13">
        <f t="shared" si="146"/>
        <v>4638</v>
      </c>
    </row>
    <row r="9374" spans="1:10" x14ac:dyDescent="0.25">
      <c r="A9374" s="19">
        <v>9366</v>
      </c>
      <c r="B9374" s="16" t="s">
        <v>24</v>
      </c>
      <c r="C9374" s="21" t="s">
        <v>7740</v>
      </c>
      <c r="D9374" s="34" t="s">
        <v>10175</v>
      </c>
      <c r="E9374" s="21" t="s">
        <v>10176</v>
      </c>
      <c r="F9374" s="36">
        <v>37530</v>
      </c>
      <c r="G9374" s="12">
        <v>0</v>
      </c>
      <c r="H9374" s="25">
        <v>10812</v>
      </c>
      <c r="I9374" s="13">
        <v>0</v>
      </c>
      <c r="J9374" s="13">
        <f t="shared" si="146"/>
        <v>10812</v>
      </c>
    </row>
    <row r="9375" spans="1:10" x14ac:dyDescent="0.25">
      <c r="A9375" s="19">
        <v>9367</v>
      </c>
      <c r="B9375" s="16" t="s">
        <v>24</v>
      </c>
      <c r="C9375" s="21" t="s">
        <v>7740</v>
      </c>
      <c r="D9375" s="34" t="s">
        <v>12316</v>
      </c>
      <c r="E9375" s="21" t="s">
        <v>12317</v>
      </c>
      <c r="F9375" s="36">
        <v>33786</v>
      </c>
      <c r="G9375" s="12">
        <v>0</v>
      </c>
      <c r="H9375" s="25">
        <v>750</v>
      </c>
      <c r="I9375" s="13">
        <v>0</v>
      </c>
      <c r="J9375" s="13">
        <f t="shared" si="146"/>
        <v>750</v>
      </c>
    </row>
    <row r="9376" spans="1:10" x14ac:dyDescent="0.25">
      <c r="A9376" s="19">
        <v>9368</v>
      </c>
      <c r="B9376" s="16" t="s">
        <v>24</v>
      </c>
      <c r="C9376" s="21" t="s">
        <v>7740</v>
      </c>
      <c r="D9376" s="34" t="s">
        <v>9291</v>
      </c>
      <c r="E9376" s="21" t="s">
        <v>9292</v>
      </c>
      <c r="F9376" s="36">
        <v>43293</v>
      </c>
      <c r="G9376" s="12">
        <v>0</v>
      </c>
      <c r="H9376" s="25">
        <v>32017.8</v>
      </c>
      <c r="I9376" s="13">
        <v>0</v>
      </c>
      <c r="J9376" s="13">
        <f t="shared" si="146"/>
        <v>32017.8</v>
      </c>
    </row>
    <row r="9377" spans="1:10" x14ac:dyDescent="0.25">
      <c r="A9377" s="19">
        <v>9369</v>
      </c>
      <c r="B9377" s="16" t="s">
        <v>24</v>
      </c>
      <c r="C9377" s="21" t="s">
        <v>7740</v>
      </c>
      <c r="D9377" s="34" t="s">
        <v>10603</v>
      </c>
      <c r="E9377" s="21" t="s">
        <v>10604</v>
      </c>
      <c r="F9377" s="36">
        <v>43364</v>
      </c>
      <c r="G9377" s="12">
        <v>0</v>
      </c>
      <c r="H9377" s="25">
        <v>6906.4</v>
      </c>
      <c r="I9377" s="13">
        <v>0</v>
      </c>
      <c r="J9377" s="13">
        <f t="shared" si="146"/>
        <v>6906.4</v>
      </c>
    </row>
    <row r="9378" spans="1:10" x14ac:dyDescent="0.25">
      <c r="A9378" s="19">
        <v>9370</v>
      </c>
      <c r="B9378" s="16" t="s">
        <v>24</v>
      </c>
      <c r="C9378" s="21" t="s">
        <v>7740</v>
      </c>
      <c r="D9378" s="34" t="s">
        <v>8338</v>
      </c>
      <c r="E9378" s="21" t="s">
        <v>8339</v>
      </c>
      <c r="F9378" s="36">
        <v>41621</v>
      </c>
      <c r="G9378" s="12">
        <v>0</v>
      </c>
      <c r="H9378" s="25">
        <v>191371</v>
      </c>
      <c r="I9378" s="13">
        <v>0</v>
      </c>
      <c r="J9378" s="13">
        <f t="shared" si="146"/>
        <v>191371</v>
      </c>
    </row>
    <row r="9379" spans="1:10" x14ac:dyDescent="0.25">
      <c r="A9379" s="19">
        <v>9371</v>
      </c>
      <c r="B9379" s="16" t="s">
        <v>24</v>
      </c>
      <c r="C9379" s="21" t="s">
        <v>7740</v>
      </c>
      <c r="D9379" s="34" t="s">
        <v>13187</v>
      </c>
      <c r="E9379" s="21" t="s">
        <v>13188</v>
      </c>
      <c r="F9379" s="36">
        <v>32905</v>
      </c>
      <c r="G9379" s="12">
        <v>0</v>
      </c>
      <c r="H9379" s="25">
        <v>10</v>
      </c>
      <c r="I9379" s="13">
        <v>0</v>
      </c>
      <c r="J9379" s="13">
        <f t="shared" si="146"/>
        <v>10</v>
      </c>
    </row>
    <row r="9380" spans="1:10" x14ac:dyDescent="0.25">
      <c r="A9380" s="19">
        <v>9372</v>
      </c>
      <c r="B9380" s="16" t="s">
        <v>24</v>
      </c>
      <c r="C9380" s="21" t="s">
        <v>7740</v>
      </c>
      <c r="D9380" s="34" t="s">
        <v>9731</v>
      </c>
      <c r="E9380" s="21" t="s">
        <v>9732</v>
      </c>
      <c r="F9380" s="36">
        <v>32964</v>
      </c>
      <c r="G9380" s="12">
        <v>0</v>
      </c>
      <c r="H9380" s="25">
        <v>18410</v>
      </c>
      <c r="I9380" s="13">
        <v>0</v>
      </c>
      <c r="J9380" s="13">
        <f t="shared" si="146"/>
        <v>18410</v>
      </c>
    </row>
    <row r="9381" spans="1:10" x14ac:dyDescent="0.25">
      <c r="A9381" s="19">
        <v>9373</v>
      </c>
      <c r="B9381" s="16" t="s">
        <v>24</v>
      </c>
      <c r="C9381" s="21" t="s">
        <v>7740</v>
      </c>
      <c r="D9381" s="34" t="s">
        <v>12269</v>
      </c>
      <c r="E9381" s="21" t="s">
        <v>12270</v>
      </c>
      <c r="F9381" s="36">
        <v>32905</v>
      </c>
      <c r="G9381" s="12">
        <v>0</v>
      </c>
      <c r="H9381" s="25">
        <v>790</v>
      </c>
      <c r="I9381" s="13">
        <v>0</v>
      </c>
      <c r="J9381" s="13">
        <f t="shared" si="146"/>
        <v>790</v>
      </c>
    </row>
    <row r="9382" spans="1:10" x14ac:dyDescent="0.25">
      <c r="A9382" s="19">
        <v>9374</v>
      </c>
      <c r="B9382" s="16" t="s">
        <v>24</v>
      </c>
      <c r="C9382" s="21" t="s">
        <v>7740</v>
      </c>
      <c r="D9382" s="34" t="s">
        <v>12797</v>
      </c>
      <c r="E9382" s="21" t="s">
        <v>12798</v>
      </c>
      <c r="F9382" s="36">
        <v>32905</v>
      </c>
      <c r="G9382" s="12">
        <v>0</v>
      </c>
      <c r="H9382" s="25">
        <v>235</v>
      </c>
      <c r="I9382" s="13">
        <v>0</v>
      </c>
      <c r="J9382" s="13">
        <f t="shared" ref="J9382:J9396" si="147">SUM(H9382-I9382)</f>
        <v>235</v>
      </c>
    </row>
    <row r="9383" spans="1:10" x14ac:dyDescent="0.25">
      <c r="A9383" s="19">
        <v>9375</v>
      </c>
      <c r="B9383" s="16" t="s">
        <v>24</v>
      </c>
      <c r="C9383" s="21" t="s">
        <v>7740</v>
      </c>
      <c r="D9383" s="34" t="s">
        <v>11777</v>
      </c>
      <c r="E9383" s="21" t="s">
        <v>11778</v>
      </c>
      <c r="F9383" s="36">
        <v>32933</v>
      </c>
      <c r="G9383" s="12">
        <v>0</v>
      </c>
      <c r="H9383" s="25">
        <v>1685</v>
      </c>
      <c r="I9383" s="13">
        <v>0</v>
      </c>
      <c r="J9383" s="13">
        <f t="shared" si="147"/>
        <v>1685</v>
      </c>
    </row>
    <row r="9384" spans="1:10" x14ac:dyDescent="0.25">
      <c r="A9384" s="19">
        <v>9376</v>
      </c>
      <c r="B9384" s="16" t="s">
        <v>24</v>
      </c>
      <c r="C9384" s="21" t="s">
        <v>7740</v>
      </c>
      <c r="D9384" s="34" t="s">
        <v>11731</v>
      </c>
      <c r="E9384" s="21" t="s">
        <v>11732</v>
      </c>
      <c r="F9384" s="36">
        <v>32933</v>
      </c>
      <c r="G9384" s="12">
        <v>0</v>
      </c>
      <c r="H9384" s="25">
        <v>1790</v>
      </c>
      <c r="I9384" s="13">
        <v>0</v>
      </c>
      <c r="J9384" s="13">
        <f t="shared" si="147"/>
        <v>1790</v>
      </c>
    </row>
    <row r="9385" spans="1:10" x14ac:dyDescent="0.25">
      <c r="A9385" s="19">
        <v>9377</v>
      </c>
      <c r="B9385" s="16" t="s">
        <v>24</v>
      </c>
      <c r="C9385" s="21" t="s">
        <v>7740</v>
      </c>
      <c r="D9385" s="34" t="s">
        <v>11225</v>
      </c>
      <c r="E9385" s="21" t="s">
        <v>11226</v>
      </c>
      <c r="F9385" s="36">
        <v>33573</v>
      </c>
      <c r="G9385" s="12">
        <v>0</v>
      </c>
      <c r="H9385" s="25">
        <v>3342</v>
      </c>
      <c r="I9385" s="13">
        <v>0</v>
      </c>
      <c r="J9385" s="13">
        <f t="shared" si="147"/>
        <v>3342</v>
      </c>
    </row>
    <row r="9386" spans="1:10" x14ac:dyDescent="0.25">
      <c r="A9386" s="19">
        <v>9378</v>
      </c>
      <c r="B9386" s="16" t="s">
        <v>24</v>
      </c>
      <c r="C9386" s="21" t="s">
        <v>7740</v>
      </c>
      <c r="D9386" s="34" t="s">
        <v>12006</v>
      </c>
      <c r="E9386" s="21" t="s">
        <v>11226</v>
      </c>
      <c r="F9386" s="36">
        <v>33695</v>
      </c>
      <c r="G9386" s="12">
        <v>0</v>
      </c>
      <c r="H9386" s="25">
        <v>1245</v>
      </c>
      <c r="I9386" s="13">
        <v>0</v>
      </c>
      <c r="J9386" s="13">
        <f t="shared" si="147"/>
        <v>1245</v>
      </c>
    </row>
    <row r="9387" spans="1:10" x14ac:dyDescent="0.25">
      <c r="A9387" s="19">
        <v>9379</v>
      </c>
      <c r="B9387" s="16" t="s">
        <v>24</v>
      </c>
      <c r="C9387" s="21" t="s">
        <v>7740</v>
      </c>
      <c r="D9387" s="34" t="s">
        <v>12397</v>
      </c>
      <c r="E9387" s="21" t="s">
        <v>12398</v>
      </c>
      <c r="F9387" s="36">
        <v>33695</v>
      </c>
      <c r="G9387" s="12">
        <v>0</v>
      </c>
      <c r="H9387" s="25">
        <v>644.79999999999995</v>
      </c>
      <c r="I9387" s="13">
        <v>0</v>
      </c>
      <c r="J9387" s="13">
        <f t="shared" si="147"/>
        <v>644.79999999999995</v>
      </c>
    </row>
    <row r="9388" spans="1:10" x14ac:dyDescent="0.25">
      <c r="A9388" s="19">
        <v>9380</v>
      </c>
      <c r="B9388" s="16" t="s">
        <v>24</v>
      </c>
      <c r="C9388" s="21" t="s">
        <v>7740</v>
      </c>
      <c r="D9388" s="34" t="s">
        <v>12457</v>
      </c>
      <c r="E9388" s="21" t="s">
        <v>12458</v>
      </c>
      <c r="F9388" s="36">
        <v>33543</v>
      </c>
      <c r="G9388" s="12">
        <v>0</v>
      </c>
      <c r="H9388" s="25">
        <v>562.5</v>
      </c>
      <c r="I9388" s="13">
        <v>0</v>
      </c>
      <c r="J9388" s="13">
        <f t="shared" si="147"/>
        <v>562.5</v>
      </c>
    </row>
    <row r="9389" spans="1:10" x14ac:dyDescent="0.25">
      <c r="A9389" s="19">
        <v>9381</v>
      </c>
      <c r="B9389" s="16" t="s">
        <v>24</v>
      </c>
      <c r="C9389" s="21" t="s">
        <v>7740</v>
      </c>
      <c r="D9389" s="34" t="s">
        <v>13196</v>
      </c>
      <c r="E9389" s="21" t="s">
        <v>13197</v>
      </c>
      <c r="F9389" s="36">
        <v>32295</v>
      </c>
      <c r="G9389" s="12">
        <v>0</v>
      </c>
      <c r="H9389" s="25">
        <v>2</v>
      </c>
      <c r="I9389" s="13">
        <v>0</v>
      </c>
      <c r="J9389" s="13">
        <f t="shared" si="147"/>
        <v>2</v>
      </c>
    </row>
    <row r="9390" spans="1:10" x14ac:dyDescent="0.25">
      <c r="A9390" s="19">
        <v>9382</v>
      </c>
      <c r="B9390" s="16" t="s">
        <v>24</v>
      </c>
      <c r="C9390" s="21" t="s">
        <v>7740</v>
      </c>
      <c r="D9390" s="34" t="s">
        <v>13036</v>
      </c>
      <c r="E9390" s="21" t="s">
        <v>13037</v>
      </c>
      <c r="F9390" s="36">
        <v>32203</v>
      </c>
      <c r="G9390" s="12">
        <v>0</v>
      </c>
      <c r="H9390" s="25">
        <v>68</v>
      </c>
      <c r="I9390" s="13">
        <v>0</v>
      </c>
      <c r="J9390" s="13">
        <f t="shared" si="147"/>
        <v>68</v>
      </c>
    </row>
    <row r="9391" spans="1:10" x14ac:dyDescent="0.25">
      <c r="A9391" s="19">
        <v>9383</v>
      </c>
      <c r="B9391" s="16" t="s">
        <v>24</v>
      </c>
      <c r="C9391" s="21" t="s">
        <v>7740</v>
      </c>
      <c r="D9391" s="34" t="s">
        <v>11754</v>
      </c>
      <c r="E9391" s="21" t="s">
        <v>11755</v>
      </c>
      <c r="F9391" s="36">
        <v>31656</v>
      </c>
      <c r="G9391" s="12">
        <v>0</v>
      </c>
      <c r="H9391" s="25">
        <v>1750</v>
      </c>
      <c r="I9391" s="13">
        <v>0</v>
      </c>
      <c r="J9391" s="13">
        <f t="shared" si="147"/>
        <v>1750</v>
      </c>
    </row>
    <row r="9392" spans="1:10" x14ac:dyDescent="0.25">
      <c r="A9392" s="19">
        <v>9384</v>
      </c>
      <c r="B9392" s="16" t="s">
        <v>24</v>
      </c>
      <c r="C9392" s="21" t="s">
        <v>7740</v>
      </c>
      <c r="D9392" s="34" t="s">
        <v>11348</v>
      </c>
      <c r="E9392" s="21" t="s">
        <v>11349</v>
      </c>
      <c r="F9392" s="36">
        <v>34029</v>
      </c>
      <c r="G9392" s="12">
        <v>0</v>
      </c>
      <c r="H9392" s="25">
        <v>2886</v>
      </c>
      <c r="I9392" s="13">
        <v>0</v>
      </c>
      <c r="J9392" s="13">
        <f t="shared" si="147"/>
        <v>2886</v>
      </c>
    </row>
    <row r="9393" spans="1:10" x14ac:dyDescent="0.25">
      <c r="A9393" s="19">
        <v>9385</v>
      </c>
      <c r="B9393" s="16" t="s">
        <v>24</v>
      </c>
      <c r="C9393" s="21" t="s">
        <v>7740</v>
      </c>
      <c r="D9393" s="34" t="s">
        <v>9043</v>
      </c>
      <c r="E9393" s="21" t="s">
        <v>9044</v>
      </c>
      <c r="F9393" s="36">
        <v>42877</v>
      </c>
      <c r="G9393" s="12">
        <v>0</v>
      </c>
      <c r="H9393" s="25">
        <v>44631.65</v>
      </c>
      <c r="I9393" s="13">
        <v>0</v>
      </c>
      <c r="J9393" s="13">
        <f t="shared" si="147"/>
        <v>44631.65</v>
      </c>
    </row>
    <row r="9394" spans="1:10" x14ac:dyDescent="0.25">
      <c r="A9394" s="19">
        <v>9386</v>
      </c>
      <c r="B9394" s="16" t="s">
        <v>24</v>
      </c>
      <c r="C9394" s="21" t="s">
        <v>7740</v>
      </c>
      <c r="D9394" s="34" t="s">
        <v>8588</v>
      </c>
      <c r="E9394" s="21" t="s">
        <v>8589</v>
      </c>
      <c r="F9394" s="36">
        <v>41878</v>
      </c>
      <c r="G9394" s="12">
        <v>0</v>
      </c>
      <c r="H9394" s="25">
        <v>108073.64</v>
      </c>
      <c r="I9394" s="13">
        <v>0</v>
      </c>
      <c r="J9394" s="13">
        <f t="shared" si="147"/>
        <v>108073.64</v>
      </c>
    </row>
    <row r="9395" spans="1:10" x14ac:dyDescent="0.25">
      <c r="A9395" s="19">
        <v>9387</v>
      </c>
      <c r="B9395" s="16" t="s">
        <v>24</v>
      </c>
      <c r="C9395" s="21" t="s">
        <v>7740</v>
      </c>
      <c r="D9395" s="34" t="s">
        <v>11365</v>
      </c>
      <c r="E9395" s="21" t="s">
        <v>11366</v>
      </c>
      <c r="F9395" s="36">
        <v>33086</v>
      </c>
      <c r="G9395" s="12">
        <v>0</v>
      </c>
      <c r="H9395" s="25">
        <v>2825</v>
      </c>
      <c r="I9395" s="13">
        <v>0</v>
      </c>
      <c r="J9395" s="13">
        <f t="shared" si="147"/>
        <v>2825</v>
      </c>
    </row>
    <row r="9396" spans="1:10" ht="15.75" thickBot="1" x14ac:dyDescent="0.3">
      <c r="A9396" s="20">
        <v>9388</v>
      </c>
      <c r="B9396" s="17" t="s">
        <v>24</v>
      </c>
      <c r="C9396" s="22" t="s">
        <v>7740</v>
      </c>
      <c r="D9396" s="35" t="s">
        <v>12304</v>
      </c>
      <c r="E9396" s="22" t="s">
        <v>12305</v>
      </c>
      <c r="F9396" s="38">
        <v>31168</v>
      </c>
      <c r="G9396" s="14">
        <v>0</v>
      </c>
      <c r="H9396" s="26">
        <v>750</v>
      </c>
      <c r="I9396" s="15">
        <v>0</v>
      </c>
      <c r="J9396" s="15">
        <f t="shared" si="147"/>
        <v>750</v>
      </c>
    </row>
    <row r="9397" spans="1:10" x14ac:dyDescent="0.25">
      <c r="D9397"/>
      <c r="G9397" s="2" t="s">
        <v>14525</v>
      </c>
      <c r="H9397" s="3">
        <f>SUM(H9:H9396)</f>
        <v>2188373995.8300128</v>
      </c>
      <c r="I9397" s="3">
        <f t="shared" ref="I9397:J9397" si="148">SUM(I9:I9396)</f>
        <v>904213851.7399956</v>
      </c>
      <c r="J9397" s="3">
        <f t="shared" si="148"/>
        <v>1284160144.0900064</v>
      </c>
    </row>
  </sheetData>
  <pageMargins left="0.25" right="0.25" top="0.75" bottom="0.75" header="0.3" footer="0.3"/>
  <pageSetup scale="70" orientation="landscape" r:id="rId1"/>
  <headerFooter>
    <oddFooter>&amp;R&amp;A</oddFooter>
  </headerFooter>
  <ignoredErrors>
    <ignoredError sqref="D9:D939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8138C-84EE-4080-B2F7-7EFDC5F428B8}">
  <dimension ref="A1:C660"/>
  <sheetViews>
    <sheetView topLeftCell="A629" workbookViewId="0">
      <selection activeCell="A662" sqref="A662"/>
    </sheetView>
  </sheetViews>
  <sheetFormatPr defaultRowHeight="15" x14ac:dyDescent="0.25"/>
  <cols>
    <col min="1" max="1" width="16.7109375" bestFit="1" customWidth="1"/>
    <col min="2" max="2" width="68.5703125" bestFit="1" customWidth="1"/>
    <col min="3" max="3" width="18.42578125" bestFit="1" customWidth="1"/>
  </cols>
  <sheetData>
    <row r="1" spans="1:3" x14ac:dyDescent="0.25">
      <c r="A1" s="93" t="s">
        <v>23800</v>
      </c>
      <c r="B1" s="93" t="s">
        <v>23801</v>
      </c>
      <c r="C1" s="94" t="s">
        <v>23802</v>
      </c>
    </row>
    <row r="2" spans="1:3" x14ac:dyDescent="0.25">
      <c r="A2" t="s">
        <v>23803</v>
      </c>
      <c r="B2" t="s">
        <v>1916</v>
      </c>
      <c r="C2" s="91">
        <v>2103.8000000000002</v>
      </c>
    </row>
    <row r="3" spans="1:3" x14ac:dyDescent="0.25">
      <c r="A3" t="s">
        <v>23804</v>
      </c>
      <c r="B3" t="s">
        <v>768</v>
      </c>
      <c r="C3" s="91">
        <v>30045.88</v>
      </c>
    </row>
    <row r="4" spans="1:3" x14ac:dyDescent="0.25">
      <c r="A4" t="s">
        <v>23805</v>
      </c>
      <c r="B4" t="s">
        <v>673</v>
      </c>
      <c r="C4" s="91">
        <v>124101.45</v>
      </c>
    </row>
    <row r="5" spans="1:3" x14ac:dyDescent="0.25">
      <c r="A5" t="s">
        <v>23806</v>
      </c>
      <c r="B5" t="s">
        <v>887</v>
      </c>
      <c r="C5" s="91">
        <v>323862.90000000002</v>
      </c>
    </row>
    <row r="6" spans="1:3" x14ac:dyDescent="0.25">
      <c r="A6" t="s">
        <v>23807</v>
      </c>
      <c r="B6" t="s">
        <v>2675</v>
      </c>
      <c r="C6" s="91">
        <v>4489.3500000000004</v>
      </c>
    </row>
    <row r="7" spans="1:3" x14ac:dyDescent="0.25">
      <c r="A7" t="s">
        <v>23808</v>
      </c>
      <c r="B7" t="s">
        <v>2074</v>
      </c>
      <c r="C7" s="91">
        <v>7086.15</v>
      </c>
    </row>
    <row r="8" spans="1:3" x14ac:dyDescent="0.25">
      <c r="A8" t="s">
        <v>23809</v>
      </c>
      <c r="B8" t="s">
        <v>1012</v>
      </c>
      <c r="C8" s="91">
        <v>89610.890000000014</v>
      </c>
    </row>
    <row r="9" spans="1:3" x14ac:dyDescent="0.25">
      <c r="A9" t="s">
        <v>23822</v>
      </c>
      <c r="B9" t="s">
        <v>6649</v>
      </c>
      <c r="C9" s="91">
        <v>176</v>
      </c>
    </row>
    <row r="10" spans="1:3" x14ac:dyDescent="0.25">
      <c r="A10" t="s">
        <v>23824</v>
      </c>
      <c r="B10" t="s">
        <v>23825</v>
      </c>
      <c r="C10" s="91">
        <v>1108964.51</v>
      </c>
    </row>
    <row r="11" spans="1:3" x14ac:dyDescent="0.25">
      <c r="A11" t="s">
        <v>23826</v>
      </c>
      <c r="B11" t="s">
        <v>23827</v>
      </c>
      <c r="C11" s="91">
        <v>2062604.07</v>
      </c>
    </row>
    <row r="12" spans="1:3" x14ac:dyDescent="0.25">
      <c r="A12" t="s">
        <v>20038</v>
      </c>
      <c r="B12" t="s">
        <v>11565</v>
      </c>
      <c r="C12" s="91">
        <v>2195</v>
      </c>
    </row>
    <row r="13" spans="1:3" x14ac:dyDescent="0.25">
      <c r="A13" t="s">
        <v>23832</v>
      </c>
      <c r="B13" t="s">
        <v>14255</v>
      </c>
      <c r="C13" s="91">
        <v>81253.75</v>
      </c>
    </row>
    <row r="14" spans="1:3" x14ac:dyDescent="0.25">
      <c r="A14" t="s">
        <v>23833</v>
      </c>
      <c r="B14" t="s">
        <v>147</v>
      </c>
      <c r="C14" s="91">
        <v>3260349.0799999996</v>
      </c>
    </row>
    <row r="15" spans="1:3" x14ac:dyDescent="0.25">
      <c r="A15" t="s">
        <v>23834</v>
      </c>
      <c r="B15" t="s">
        <v>198</v>
      </c>
      <c r="C15" s="91">
        <v>1990.4099999999162</v>
      </c>
    </row>
    <row r="16" spans="1:3" x14ac:dyDescent="0.25">
      <c r="A16" t="s">
        <v>23835</v>
      </c>
      <c r="B16" t="s">
        <v>425</v>
      </c>
      <c r="C16" s="91">
        <v>2434.4000000000233</v>
      </c>
    </row>
    <row r="17" spans="1:3" x14ac:dyDescent="0.25">
      <c r="A17" t="s">
        <v>23836</v>
      </c>
      <c r="B17" t="s">
        <v>69</v>
      </c>
      <c r="C17" s="91">
        <v>25490.879999999888</v>
      </c>
    </row>
    <row r="18" spans="1:3" x14ac:dyDescent="0.25">
      <c r="A18" t="s">
        <v>23837</v>
      </c>
      <c r="B18" t="s">
        <v>156</v>
      </c>
      <c r="C18" s="91">
        <v>38532.170000000391</v>
      </c>
    </row>
    <row r="19" spans="1:3" x14ac:dyDescent="0.25">
      <c r="A19" t="s">
        <v>23838</v>
      </c>
      <c r="B19" t="s">
        <v>897</v>
      </c>
      <c r="C19" s="91">
        <v>22329.870000000024</v>
      </c>
    </row>
    <row r="20" spans="1:3" x14ac:dyDescent="0.25">
      <c r="A20" t="s">
        <v>23839</v>
      </c>
      <c r="B20" t="s">
        <v>1461</v>
      </c>
      <c r="C20" s="91">
        <v>4302891.4799999995</v>
      </c>
    </row>
    <row r="21" spans="1:3" x14ac:dyDescent="0.25">
      <c r="A21" t="s">
        <v>23840</v>
      </c>
      <c r="B21" t="s">
        <v>991</v>
      </c>
      <c r="C21" s="91">
        <v>177460.46999999997</v>
      </c>
    </row>
    <row r="22" spans="1:3" x14ac:dyDescent="0.25">
      <c r="A22" t="s">
        <v>23841</v>
      </c>
      <c r="B22" t="s">
        <v>576</v>
      </c>
      <c r="C22" s="91">
        <v>132985.65000000002</v>
      </c>
    </row>
    <row r="23" spans="1:3" x14ac:dyDescent="0.25">
      <c r="A23" t="s">
        <v>23842</v>
      </c>
      <c r="B23" t="s">
        <v>458</v>
      </c>
      <c r="C23" s="91">
        <v>127364.41000000003</v>
      </c>
    </row>
    <row r="24" spans="1:3" x14ac:dyDescent="0.25">
      <c r="A24" t="s">
        <v>23843</v>
      </c>
      <c r="B24" t="s">
        <v>140</v>
      </c>
      <c r="C24" s="91">
        <v>2481.9500000001863</v>
      </c>
    </row>
    <row r="25" spans="1:3" x14ac:dyDescent="0.25">
      <c r="A25" t="s">
        <v>23844</v>
      </c>
      <c r="B25" t="s">
        <v>26</v>
      </c>
      <c r="C25" s="91">
        <v>31090.52999997139</v>
      </c>
    </row>
    <row r="26" spans="1:3" x14ac:dyDescent="0.25">
      <c r="A26" t="s">
        <v>23845</v>
      </c>
      <c r="B26" t="s">
        <v>463</v>
      </c>
      <c r="C26" s="91">
        <v>31797.270000000019</v>
      </c>
    </row>
    <row r="27" spans="1:3" x14ac:dyDescent="0.25">
      <c r="A27" t="s">
        <v>23846</v>
      </c>
      <c r="B27" t="s">
        <v>1118</v>
      </c>
      <c r="C27" s="91">
        <v>291.6200000000099</v>
      </c>
    </row>
    <row r="28" spans="1:3" x14ac:dyDescent="0.25">
      <c r="A28" t="s">
        <v>23847</v>
      </c>
      <c r="B28" t="s">
        <v>541</v>
      </c>
      <c r="C28" s="91">
        <v>430.9100000000326</v>
      </c>
    </row>
    <row r="29" spans="1:3" x14ac:dyDescent="0.25">
      <c r="A29" t="s">
        <v>23848</v>
      </c>
      <c r="B29" t="s">
        <v>1086</v>
      </c>
      <c r="C29" s="91">
        <v>72.349999999991269</v>
      </c>
    </row>
    <row r="30" spans="1:3" x14ac:dyDescent="0.25">
      <c r="A30" t="s">
        <v>23849</v>
      </c>
      <c r="B30" t="s">
        <v>108</v>
      </c>
      <c r="C30" s="91">
        <v>165.02000000001863</v>
      </c>
    </row>
    <row r="31" spans="1:3" x14ac:dyDescent="0.25">
      <c r="A31" t="s">
        <v>23850</v>
      </c>
      <c r="B31" t="s">
        <v>92</v>
      </c>
      <c r="C31" s="91">
        <v>4274.679999999702</v>
      </c>
    </row>
    <row r="32" spans="1:3" x14ac:dyDescent="0.25">
      <c r="A32" t="s">
        <v>23851</v>
      </c>
      <c r="B32" t="s">
        <v>76</v>
      </c>
      <c r="C32" s="91">
        <v>16947.5</v>
      </c>
    </row>
    <row r="33" spans="1:3" x14ac:dyDescent="0.25">
      <c r="A33" t="s">
        <v>23852</v>
      </c>
      <c r="B33" t="s">
        <v>40</v>
      </c>
      <c r="C33" s="91">
        <v>159362.27999999933</v>
      </c>
    </row>
    <row r="34" spans="1:3" x14ac:dyDescent="0.25">
      <c r="A34" t="s">
        <v>23853</v>
      </c>
      <c r="B34" t="s">
        <v>207</v>
      </c>
      <c r="C34" s="91">
        <v>7.9499999999534339</v>
      </c>
    </row>
    <row r="35" spans="1:3" x14ac:dyDescent="0.25">
      <c r="A35" t="s">
        <v>23854</v>
      </c>
      <c r="B35" t="s">
        <v>615</v>
      </c>
      <c r="C35" s="91">
        <v>203721.25</v>
      </c>
    </row>
    <row r="36" spans="1:3" x14ac:dyDescent="0.25">
      <c r="A36" t="s">
        <v>23855</v>
      </c>
      <c r="B36" t="s">
        <v>129</v>
      </c>
      <c r="C36" s="91">
        <v>58422.75</v>
      </c>
    </row>
    <row r="37" spans="1:3" x14ac:dyDescent="0.25">
      <c r="A37" t="s">
        <v>23856</v>
      </c>
      <c r="B37" t="s">
        <v>38</v>
      </c>
      <c r="C37" s="91">
        <v>4865.730000000447</v>
      </c>
    </row>
    <row r="38" spans="1:3" x14ac:dyDescent="0.25">
      <c r="A38" t="s">
        <v>23857</v>
      </c>
      <c r="B38" t="s">
        <v>193</v>
      </c>
      <c r="C38" s="91">
        <v>7936.9200000001583</v>
      </c>
    </row>
    <row r="39" spans="1:3" x14ac:dyDescent="0.25">
      <c r="A39" t="s">
        <v>23858</v>
      </c>
      <c r="B39" t="s">
        <v>128</v>
      </c>
      <c r="C39" s="91">
        <v>566.45000000018626</v>
      </c>
    </row>
    <row r="40" spans="1:3" x14ac:dyDescent="0.25">
      <c r="A40" t="s">
        <v>23859</v>
      </c>
      <c r="B40" t="s">
        <v>525</v>
      </c>
      <c r="C40" s="91">
        <v>66.269999999960419</v>
      </c>
    </row>
    <row r="41" spans="1:3" x14ac:dyDescent="0.25">
      <c r="A41" t="s">
        <v>23860</v>
      </c>
      <c r="B41" t="s">
        <v>455</v>
      </c>
      <c r="C41" s="91">
        <v>223025.41999999998</v>
      </c>
    </row>
    <row r="42" spans="1:3" x14ac:dyDescent="0.25">
      <c r="A42" t="s">
        <v>23861</v>
      </c>
      <c r="B42" t="s">
        <v>46</v>
      </c>
      <c r="C42" s="91">
        <v>-9291023.5</v>
      </c>
    </row>
    <row r="43" spans="1:3" x14ac:dyDescent="0.25">
      <c r="A43" t="s">
        <v>23862</v>
      </c>
      <c r="B43" t="s">
        <v>46</v>
      </c>
      <c r="C43" s="91">
        <v>8485842.4399999995</v>
      </c>
    </row>
    <row r="44" spans="1:3" x14ac:dyDescent="0.25">
      <c r="A44" t="s">
        <v>23863</v>
      </c>
      <c r="B44" t="s">
        <v>983</v>
      </c>
      <c r="C44" s="91">
        <v>1252.5100000000093</v>
      </c>
    </row>
    <row r="45" spans="1:3" x14ac:dyDescent="0.25">
      <c r="A45" t="s">
        <v>23864</v>
      </c>
      <c r="B45" t="s">
        <v>819</v>
      </c>
      <c r="C45" s="91">
        <v>60668.929999999993</v>
      </c>
    </row>
    <row r="46" spans="1:3" x14ac:dyDescent="0.25">
      <c r="A46" t="s">
        <v>23865</v>
      </c>
      <c r="B46" t="s">
        <v>912</v>
      </c>
      <c r="C46" s="91">
        <v>31593.97</v>
      </c>
    </row>
    <row r="47" spans="1:3" x14ac:dyDescent="0.25">
      <c r="A47" t="s">
        <v>23866</v>
      </c>
      <c r="B47" t="s">
        <v>1802</v>
      </c>
      <c r="C47" s="91">
        <v>-642</v>
      </c>
    </row>
    <row r="48" spans="1:3" x14ac:dyDescent="0.25">
      <c r="A48" t="s">
        <v>23867</v>
      </c>
      <c r="B48" t="s">
        <v>294</v>
      </c>
      <c r="C48" s="91">
        <v>85686.199999999953</v>
      </c>
    </row>
    <row r="49" spans="1:3" x14ac:dyDescent="0.25">
      <c r="A49" t="s">
        <v>23868</v>
      </c>
      <c r="B49" t="s">
        <v>124</v>
      </c>
      <c r="C49" s="91">
        <v>2476.5500000002794</v>
      </c>
    </row>
    <row r="50" spans="1:3" x14ac:dyDescent="0.25">
      <c r="A50" t="s">
        <v>23869</v>
      </c>
      <c r="B50" t="s">
        <v>112</v>
      </c>
      <c r="C50" s="91">
        <v>163868.10999999987</v>
      </c>
    </row>
    <row r="51" spans="1:3" x14ac:dyDescent="0.25">
      <c r="A51" t="s">
        <v>23870</v>
      </c>
      <c r="B51" t="s">
        <v>118</v>
      </c>
      <c r="C51" s="91">
        <v>129031.52000000002</v>
      </c>
    </row>
    <row r="52" spans="1:3" x14ac:dyDescent="0.25">
      <c r="A52" t="s">
        <v>23871</v>
      </c>
      <c r="B52" t="s">
        <v>528</v>
      </c>
      <c r="C52" s="91">
        <v>143963.32999999996</v>
      </c>
    </row>
    <row r="53" spans="1:3" x14ac:dyDescent="0.25">
      <c r="A53" t="s">
        <v>23872</v>
      </c>
      <c r="B53" t="s">
        <v>434</v>
      </c>
      <c r="C53" s="91">
        <v>571.01000000000931</v>
      </c>
    </row>
    <row r="54" spans="1:3" x14ac:dyDescent="0.25">
      <c r="A54" t="s">
        <v>23873</v>
      </c>
      <c r="B54" t="s">
        <v>153</v>
      </c>
      <c r="C54" s="91">
        <v>84524.039999999804</v>
      </c>
    </row>
    <row r="55" spans="1:3" x14ac:dyDescent="0.25">
      <c r="A55" t="s">
        <v>23874</v>
      </c>
      <c r="B55" t="s">
        <v>257</v>
      </c>
      <c r="C55" s="91">
        <v>600.96999999997206</v>
      </c>
    </row>
    <row r="56" spans="1:3" x14ac:dyDescent="0.25">
      <c r="A56" t="s">
        <v>23875</v>
      </c>
      <c r="B56" t="s">
        <v>182</v>
      </c>
      <c r="C56" s="91">
        <v>3372.7700000000186</v>
      </c>
    </row>
    <row r="57" spans="1:3" x14ac:dyDescent="0.25">
      <c r="A57" t="s">
        <v>23876</v>
      </c>
      <c r="B57" t="s">
        <v>234</v>
      </c>
      <c r="C57" s="91">
        <v>14006.420000000158</v>
      </c>
    </row>
    <row r="58" spans="1:3" x14ac:dyDescent="0.25">
      <c r="A58" t="s">
        <v>23877</v>
      </c>
      <c r="B58" t="s">
        <v>404</v>
      </c>
      <c r="C58" s="91">
        <v>53618.420000000042</v>
      </c>
    </row>
    <row r="59" spans="1:3" x14ac:dyDescent="0.25">
      <c r="A59" t="s">
        <v>23878</v>
      </c>
      <c r="B59" t="s">
        <v>259</v>
      </c>
      <c r="C59" s="91">
        <v>56101.219999999972</v>
      </c>
    </row>
    <row r="60" spans="1:3" x14ac:dyDescent="0.25">
      <c r="A60" t="s">
        <v>23879</v>
      </c>
      <c r="B60" t="s">
        <v>552</v>
      </c>
      <c r="C60" s="91">
        <v>22707.25</v>
      </c>
    </row>
    <row r="61" spans="1:3" x14ac:dyDescent="0.25">
      <c r="A61" t="s">
        <v>23880</v>
      </c>
      <c r="B61" t="s">
        <v>809</v>
      </c>
      <c r="C61" s="91">
        <v>100099.13</v>
      </c>
    </row>
    <row r="62" spans="1:3" x14ac:dyDescent="0.25">
      <c r="A62" t="s">
        <v>23881</v>
      </c>
      <c r="B62" t="s">
        <v>1778</v>
      </c>
      <c r="C62" s="91">
        <v>35805.229999999996</v>
      </c>
    </row>
    <row r="63" spans="1:3" x14ac:dyDescent="0.25">
      <c r="A63" t="s">
        <v>23882</v>
      </c>
      <c r="B63" t="s">
        <v>14097</v>
      </c>
      <c r="C63" s="91">
        <v>29870</v>
      </c>
    </row>
    <row r="64" spans="1:3" x14ac:dyDescent="0.25">
      <c r="A64" t="s">
        <v>23883</v>
      </c>
      <c r="B64" t="s">
        <v>14097</v>
      </c>
      <c r="C64" s="91">
        <v>27610</v>
      </c>
    </row>
    <row r="65" spans="1:3" x14ac:dyDescent="0.25">
      <c r="A65" t="s">
        <v>23884</v>
      </c>
      <c r="B65" t="s">
        <v>14097</v>
      </c>
      <c r="C65" s="91">
        <v>27900</v>
      </c>
    </row>
    <row r="66" spans="1:3" x14ac:dyDescent="0.25">
      <c r="A66" t="s">
        <v>23885</v>
      </c>
      <c r="B66" t="s">
        <v>23886</v>
      </c>
      <c r="C66" s="91">
        <v>11735</v>
      </c>
    </row>
    <row r="67" spans="1:3" x14ac:dyDescent="0.25">
      <c r="A67" t="s">
        <v>23887</v>
      </c>
      <c r="B67" t="s">
        <v>23888</v>
      </c>
      <c r="C67" s="91">
        <v>4000</v>
      </c>
    </row>
    <row r="68" spans="1:3" x14ac:dyDescent="0.25">
      <c r="A68" t="s">
        <v>23889</v>
      </c>
      <c r="B68" t="s">
        <v>23890</v>
      </c>
      <c r="C68" s="91">
        <v>8425</v>
      </c>
    </row>
    <row r="69" spans="1:3" x14ac:dyDescent="0.25">
      <c r="A69" t="s">
        <v>23891</v>
      </c>
      <c r="B69" t="s">
        <v>23892</v>
      </c>
      <c r="C69" s="91">
        <v>11020</v>
      </c>
    </row>
    <row r="70" spans="1:3" x14ac:dyDescent="0.25">
      <c r="A70" t="s">
        <v>23893</v>
      </c>
      <c r="B70" t="s">
        <v>23894</v>
      </c>
      <c r="C70" s="91">
        <v>10635</v>
      </c>
    </row>
    <row r="71" spans="1:3" x14ac:dyDescent="0.25">
      <c r="A71" t="s">
        <v>23895</v>
      </c>
      <c r="B71" t="s">
        <v>23896</v>
      </c>
      <c r="C71" s="91">
        <v>4150</v>
      </c>
    </row>
    <row r="72" spans="1:3" x14ac:dyDescent="0.25">
      <c r="A72" t="s">
        <v>23897</v>
      </c>
      <c r="B72" t="s">
        <v>23898</v>
      </c>
      <c r="C72" s="91">
        <v>47950</v>
      </c>
    </row>
    <row r="73" spans="1:3" x14ac:dyDescent="0.25">
      <c r="A73" t="s">
        <v>23899</v>
      </c>
      <c r="B73" t="s">
        <v>23900</v>
      </c>
      <c r="C73" s="91">
        <v>3169.41</v>
      </c>
    </row>
    <row r="74" spans="1:3" x14ac:dyDescent="0.25">
      <c r="A74" t="s">
        <v>23901</v>
      </c>
      <c r="B74" t="s">
        <v>23902</v>
      </c>
      <c r="C74" s="91">
        <v>5959.73</v>
      </c>
    </row>
    <row r="75" spans="1:3" x14ac:dyDescent="0.25">
      <c r="A75" t="s">
        <v>23903</v>
      </c>
      <c r="B75" t="s">
        <v>23904</v>
      </c>
      <c r="C75" s="91">
        <v>114795</v>
      </c>
    </row>
    <row r="76" spans="1:3" x14ac:dyDescent="0.25">
      <c r="A76" t="s">
        <v>23905</v>
      </c>
      <c r="B76" t="s">
        <v>23906</v>
      </c>
      <c r="C76" s="91">
        <v>6300</v>
      </c>
    </row>
    <row r="77" spans="1:3" x14ac:dyDescent="0.25">
      <c r="A77" t="s">
        <v>23907</v>
      </c>
      <c r="B77" t="s">
        <v>23908</v>
      </c>
      <c r="C77" s="91">
        <v>4000</v>
      </c>
    </row>
    <row r="78" spans="1:3" x14ac:dyDescent="0.25">
      <c r="A78" t="s">
        <v>23909</v>
      </c>
      <c r="B78" t="s">
        <v>23910</v>
      </c>
      <c r="C78" s="91">
        <v>2735</v>
      </c>
    </row>
    <row r="79" spans="1:3" x14ac:dyDescent="0.25">
      <c r="A79" t="s">
        <v>23911</v>
      </c>
      <c r="B79" t="s">
        <v>23912</v>
      </c>
      <c r="C79" s="91">
        <v>5800</v>
      </c>
    </row>
    <row r="80" spans="1:3" x14ac:dyDescent="0.25">
      <c r="A80" t="s">
        <v>23913</v>
      </c>
      <c r="B80" t="s">
        <v>23914</v>
      </c>
      <c r="C80" s="91">
        <v>6475</v>
      </c>
    </row>
    <row r="81" spans="1:3" x14ac:dyDescent="0.25">
      <c r="A81" t="s">
        <v>23915</v>
      </c>
      <c r="B81" t="s">
        <v>23916</v>
      </c>
      <c r="C81" s="91">
        <v>13000</v>
      </c>
    </row>
    <row r="82" spans="1:3" x14ac:dyDescent="0.25">
      <c r="A82" t="s">
        <v>23917</v>
      </c>
      <c r="B82" t="s">
        <v>23918</v>
      </c>
      <c r="C82" s="91">
        <v>5460</v>
      </c>
    </row>
    <row r="83" spans="1:3" x14ac:dyDescent="0.25">
      <c r="A83" t="s">
        <v>23919</v>
      </c>
      <c r="B83" t="s">
        <v>23920</v>
      </c>
      <c r="C83" s="91">
        <v>1290</v>
      </c>
    </row>
    <row r="84" spans="1:3" x14ac:dyDescent="0.25">
      <c r="A84" t="s">
        <v>23921</v>
      </c>
      <c r="B84" t="s">
        <v>23922</v>
      </c>
      <c r="C84" s="91">
        <v>3500</v>
      </c>
    </row>
    <row r="85" spans="1:3" x14ac:dyDescent="0.25">
      <c r="A85" t="s">
        <v>23923</v>
      </c>
      <c r="B85" t="s">
        <v>2904</v>
      </c>
      <c r="C85" s="91">
        <v>4060</v>
      </c>
    </row>
    <row r="86" spans="1:3" x14ac:dyDescent="0.25">
      <c r="A86" t="s">
        <v>23924</v>
      </c>
      <c r="B86" t="s">
        <v>23925</v>
      </c>
      <c r="C86" s="91">
        <v>6596</v>
      </c>
    </row>
    <row r="87" spans="1:3" x14ac:dyDescent="0.25">
      <c r="A87" t="s">
        <v>23926</v>
      </c>
      <c r="B87" t="s">
        <v>23927</v>
      </c>
      <c r="C87" s="91">
        <v>3750</v>
      </c>
    </row>
    <row r="88" spans="1:3" x14ac:dyDescent="0.25">
      <c r="A88" t="s">
        <v>23928</v>
      </c>
      <c r="B88" t="s">
        <v>23929</v>
      </c>
      <c r="C88" s="91">
        <v>7800</v>
      </c>
    </row>
    <row r="89" spans="1:3" x14ac:dyDescent="0.25">
      <c r="A89" t="s">
        <v>23930</v>
      </c>
      <c r="B89" t="s">
        <v>23931</v>
      </c>
      <c r="C89" s="91">
        <v>3900</v>
      </c>
    </row>
    <row r="90" spans="1:3" x14ac:dyDescent="0.25">
      <c r="A90" t="s">
        <v>23932</v>
      </c>
      <c r="B90" t="s">
        <v>23933</v>
      </c>
      <c r="C90" s="91">
        <v>29864.45</v>
      </c>
    </row>
    <row r="91" spans="1:3" x14ac:dyDescent="0.25">
      <c r="A91" t="s">
        <v>23934</v>
      </c>
      <c r="B91" t="s">
        <v>23935</v>
      </c>
      <c r="C91" s="91">
        <v>22862.51</v>
      </c>
    </row>
    <row r="92" spans="1:3" x14ac:dyDescent="0.25">
      <c r="A92" t="s">
        <v>23936</v>
      </c>
      <c r="B92" t="s">
        <v>23937</v>
      </c>
      <c r="C92" s="91">
        <v>28375</v>
      </c>
    </row>
    <row r="93" spans="1:3" x14ac:dyDescent="0.25">
      <c r="A93" t="s">
        <v>23938</v>
      </c>
      <c r="B93" t="s">
        <v>23939</v>
      </c>
      <c r="C93" s="91">
        <v>17850</v>
      </c>
    </row>
    <row r="94" spans="1:3" x14ac:dyDescent="0.25">
      <c r="A94" t="s">
        <v>23940</v>
      </c>
      <c r="B94" t="s">
        <v>23941</v>
      </c>
      <c r="C94" s="91">
        <v>46110</v>
      </c>
    </row>
    <row r="95" spans="1:3" x14ac:dyDescent="0.25">
      <c r="A95" t="s">
        <v>23942</v>
      </c>
      <c r="B95" t="s">
        <v>23943</v>
      </c>
      <c r="C95" s="91">
        <v>4050</v>
      </c>
    </row>
    <row r="96" spans="1:3" x14ac:dyDescent="0.25">
      <c r="A96" t="s">
        <v>23944</v>
      </c>
      <c r="B96" t="s">
        <v>23945</v>
      </c>
      <c r="C96" s="91">
        <v>631961.30000000005</v>
      </c>
    </row>
    <row r="97" spans="1:3" x14ac:dyDescent="0.25">
      <c r="A97" t="s">
        <v>23946</v>
      </c>
      <c r="B97" t="s">
        <v>23947</v>
      </c>
      <c r="C97" s="91">
        <v>4250</v>
      </c>
    </row>
    <row r="98" spans="1:3" x14ac:dyDescent="0.25">
      <c r="A98" t="s">
        <v>23948</v>
      </c>
      <c r="B98" t="s">
        <v>23949</v>
      </c>
      <c r="C98" s="91">
        <v>4500</v>
      </c>
    </row>
    <row r="99" spans="1:3" x14ac:dyDescent="0.25">
      <c r="A99" t="s">
        <v>23950</v>
      </c>
      <c r="B99" t="s">
        <v>23951</v>
      </c>
      <c r="C99" s="91">
        <v>3200</v>
      </c>
    </row>
    <row r="100" spans="1:3" x14ac:dyDescent="0.25">
      <c r="A100" t="s">
        <v>23952</v>
      </c>
      <c r="B100" t="s">
        <v>23953</v>
      </c>
      <c r="C100" s="91">
        <v>15704</v>
      </c>
    </row>
    <row r="101" spans="1:3" x14ac:dyDescent="0.25">
      <c r="A101" t="s">
        <v>23954</v>
      </c>
      <c r="B101" t="s">
        <v>23955</v>
      </c>
      <c r="C101" s="91">
        <v>3700</v>
      </c>
    </row>
    <row r="102" spans="1:3" x14ac:dyDescent="0.25">
      <c r="A102" t="s">
        <v>23956</v>
      </c>
      <c r="B102" t="s">
        <v>23957</v>
      </c>
      <c r="C102" s="91">
        <v>4060</v>
      </c>
    </row>
    <row r="103" spans="1:3" x14ac:dyDescent="0.25">
      <c r="A103" t="s">
        <v>23958</v>
      </c>
      <c r="B103" t="s">
        <v>23959</v>
      </c>
      <c r="C103" s="91">
        <v>8700</v>
      </c>
    </row>
    <row r="104" spans="1:3" x14ac:dyDescent="0.25">
      <c r="A104" t="s">
        <v>23960</v>
      </c>
      <c r="B104" t="s">
        <v>23961</v>
      </c>
      <c r="C104" s="91">
        <v>11405</v>
      </c>
    </row>
    <row r="105" spans="1:3" x14ac:dyDescent="0.25">
      <c r="A105" t="s">
        <v>23962</v>
      </c>
      <c r="B105" t="s">
        <v>23963</v>
      </c>
      <c r="C105" s="91">
        <v>3000</v>
      </c>
    </row>
    <row r="106" spans="1:3" x14ac:dyDescent="0.25">
      <c r="A106" t="s">
        <v>23964</v>
      </c>
      <c r="B106" t="s">
        <v>23965</v>
      </c>
      <c r="C106" s="91">
        <v>3000</v>
      </c>
    </row>
    <row r="107" spans="1:3" x14ac:dyDescent="0.25">
      <c r="A107" t="s">
        <v>23966</v>
      </c>
      <c r="B107" t="s">
        <v>23967</v>
      </c>
      <c r="C107" s="91">
        <v>6300</v>
      </c>
    </row>
    <row r="108" spans="1:3" x14ac:dyDescent="0.25">
      <c r="A108" t="s">
        <v>23968</v>
      </c>
      <c r="B108" t="s">
        <v>23969</v>
      </c>
      <c r="C108" s="91">
        <v>2850</v>
      </c>
    </row>
    <row r="109" spans="1:3" x14ac:dyDescent="0.25">
      <c r="A109" t="s">
        <v>23970</v>
      </c>
      <c r="B109" t="s">
        <v>23971</v>
      </c>
      <c r="C109" s="91">
        <v>2800</v>
      </c>
    </row>
    <row r="110" spans="1:3" x14ac:dyDescent="0.25">
      <c r="A110" t="s">
        <v>23972</v>
      </c>
      <c r="B110" t="s">
        <v>23973</v>
      </c>
      <c r="C110" s="91">
        <v>4250</v>
      </c>
    </row>
    <row r="111" spans="1:3" x14ac:dyDescent="0.25">
      <c r="A111" t="s">
        <v>23974</v>
      </c>
      <c r="B111" t="s">
        <v>23975</v>
      </c>
      <c r="C111" s="91">
        <v>6290</v>
      </c>
    </row>
    <row r="112" spans="1:3" x14ac:dyDescent="0.25">
      <c r="A112" t="s">
        <v>23976</v>
      </c>
      <c r="B112" t="s">
        <v>23977</v>
      </c>
      <c r="C112" s="91">
        <v>3700</v>
      </c>
    </row>
    <row r="113" spans="1:3" x14ac:dyDescent="0.25">
      <c r="A113" t="s">
        <v>23978</v>
      </c>
      <c r="B113" t="s">
        <v>23979</v>
      </c>
      <c r="C113" s="91">
        <v>6131</v>
      </c>
    </row>
    <row r="114" spans="1:3" x14ac:dyDescent="0.25">
      <c r="A114" t="s">
        <v>23980</v>
      </c>
      <c r="B114" t="s">
        <v>23981</v>
      </c>
      <c r="C114" s="91">
        <v>2500</v>
      </c>
    </row>
    <row r="115" spans="1:3" x14ac:dyDescent="0.25">
      <c r="A115" t="s">
        <v>23982</v>
      </c>
      <c r="B115" t="s">
        <v>23983</v>
      </c>
      <c r="C115" s="91">
        <v>250</v>
      </c>
    </row>
    <row r="116" spans="1:3" x14ac:dyDescent="0.25">
      <c r="A116" t="s">
        <v>23984</v>
      </c>
      <c r="B116" t="s">
        <v>23985</v>
      </c>
      <c r="C116" s="91">
        <v>60025</v>
      </c>
    </row>
    <row r="117" spans="1:3" x14ac:dyDescent="0.25">
      <c r="A117" t="s">
        <v>23986</v>
      </c>
      <c r="B117" t="s">
        <v>23987</v>
      </c>
      <c r="C117" s="91">
        <v>248204.9</v>
      </c>
    </row>
    <row r="118" spans="1:3" x14ac:dyDescent="0.25">
      <c r="A118" t="s">
        <v>23988</v>
      </c>
      <c r="B118" t="s">
        <v>23989</v>
      </c>
      <c r="C118" s="91">
        <v>4625</v>
      </c>
    </row>
    <row r="119" spans="1:3" x14ac:dyDescent="0.25">
      <c r="A119" t="s">
        <v>23990</v>
      </c>
      <c r="B119" t="s">
        <v>23991</v>
      </c>
      <c r="C119" s="91">
        <v>4200</v>
      </c>
    </row>
    <row r="120" spans="1:3" x14ac:dyDescent="0.25">
      <c r="A120" t="s">
        <v>23992</v>
      </c>
      <c r="B120" t="s">
        <v>23993</v>
      </c>
      <c r="C120" s="91">
        <v>5650</v>
      </c>
    </row>
    <row r="121" spans="1:3" x14ac:dyDescent="0.25">
      <c r="A121" t="s">
        <v>23994</v>
      </c>
      <c r="B121" t="s">
        <v>23995</v>
      </c>
      <c r="C121" s="91">
        <v>13900</v>
      </c>
    </row>
    <row r="122" spans="1:3" x14ac:dyDescent="0.25">
      <c r="A122" t="s">
        <v>23996</v>
      </c>
      <c r="B122" t="s">
        <v>23997</v>
      </c>
      <c r="C122" s="91">
        <v>6030</v>
      </c>
    </row>
    <row r="123" spans="1:3" x14ac:dyDescent="0.25">
      <c r="A123" t="s">
        <v>23998</v>
      </c>
      <c r="B123" t="s">
        <v>23999</v>
      </c>
      <c r="C123" s="91">
        <v>5490</v>
      </c>
    </row>
    <row r="124" spans="1:3" x14ac:dyDescent="0.25">
      <c r="A124" t="s">
        <v>24000</v>
      </c>
      <c r="B124" t="s">
        <v>24001</v>
      </c>
      <c r="C124" s="91">
        <v>26301</v>
      </c>
    </row>
    <row r="125" spans="1:3" x14ac:dyDescent="0.25">
      <c r="A125" t="s">
        <v>24002</v>
      </c>
      <c r="B125" t="s">
        <v>24003</v>
      </c>
      <c r="C125" s="91">
        <v>8610</v>
      </c>
    </row>
    <row r="126" spans="1:3" x14ac:dyDescent="0.25">
      <c r="A126" t="s">
        <v>24004</v>
      </c>
      <c r="B126" t="s">
        <v>24005</v>
      </c>
      <c r="C126" s="91">
        <v>14500</v>
      </c>
    </row>
    <row r="127" spans="1:3" x14ac:dyDescent="0.25">
      <c r="A127" t="s">
        <v>24006</v>
      </c>
      <c r="B127" t="s">
        <v>24007</v>
      </c>
      <c r="C127" s="91">
        <v>1925</v>
      </c>
    </row>
    <row r="128" spans="1:3" x14ac:dyDescent="0.25">
      <c r="A128" t="s">
        <v>24008</v>
      </c>
      <c r="B128" t="s">
        <v>24009</v>
      </c>
      <c r="C128" s="91">
        <v>11800</v>
      </c>
    </row>
    <row r="129" spans="1:3" x14ac:dyDescent="0.25">
      <c r="A129" t="s">
        <v>24010</v>
      </c>
      <c r="B129" t="s">
        <v>24011</v>
      </c>
      <c r="C129" s="91">
        <v>27652</v>
      </c>
    </row>
    <row r="130" spans="1:3" x14ac:dyDescent="0.25">
      <c r="A130" t="s">
        <v>24012</v>
      </c>
      <c r="B130" t="s">
        <v>24013</v>
      </c>
      <c r="C130" s="91">
        <v>45184</v>
      </c>
    </row>
    <row r="131" spans="1:3" x14ac:dyDescent="0.25">
      <c r="A131" t="s">
        <v>24014</v>
      </c>
      <c r="B131" t="s">
        <v>24015</v>
      </c>
      <c r="C131" s="91">
        <v>4950</v>
      </c>
    </row>
    <row r="132" spans="1:3" x14ac:dyDescent="0.25">
      <c r="A132" t="s">
        <v>24016</v>
      </c>
      <c r="B132" t="s">
        <v>24017</v>
      </c>
      <c r="C132" s="91">
        <v>422954.75</v>
      </c>
    </row>
    <row r="133" spans="1:3" x14ac:dyDescent="0.25">
      <c r="A133" t="s">
        <v>24018</v>
      </c>
      <c r="B133" t="s">
        <v>24019</v>
      </c>
      <c r="C133" s="91">
        <v>145187.54999999999</v>
      </c>
    </row>
    <row r="134" spans="1:3" x14ac:dyDescent="0.25">
      <c r="A134" t="s">
        <v>24020</v>
      </c>
      <c r="B134" t="s">
        <v>24021</v>
      </c>
      <c r="C134" s="91">
        <v>2000</v>
      </c>
    </row>
    <row r="135" spans="1:3" x14ac:dyDescent="0.25">
      <c r="A135" t="s">
        <v>24022</v>
      </c>
      <c r="B135" t="s">
        <v>24023</v>
      </c>
      <c r="C135" s="91">
        <v>25760</v>
      </c>
    </row>
    <row r="136" spans="1:3" x14ac:dyDescent="0.25">
      <c r="A136" t="s">
        <v>24024</v>
      </c>
      <c r="B136" t="s">
        <v>24025</v>
      </c>
      <c r="C136" s="91">
        <v>11615</v>
      </c>
    </row>
    <row r="137" spans="1:3" x14ac:dyDescent="0.25">
      <c r="A137" t="s">
        <v>24026</v>
      </c>
      <c r="B137" t="s">
        <v>24027</v>
      </c>
      <c r="C137" s="91">
        <v>10000</v>
      </c>
    </row>
    <row r="138" spans="1:3" x14ac:dyDescent="0.25">
      <c r="A138" t="s">
        <v>24028</v>
      </c>
      <c r="B138" t="s">
        <v>24029</v>
      </c>
      <c r="C138" s="91">
        <v>5280</v>
      </c>
    </row>
    <row r="139" spans="1:3" x14ac:dyDescent="0.25">
      <c r="A139" t="s">
        <v>24030</v>
      </c>
      <c r="B139" t="s">
        <v>24031</v>
      </c>
      <c r="C139" s="91">
        <v>4500</v>
      </c>
    </row>
    <row r="140" spans="1:3" x14ac:dyDescent="0.25">
      <c r="A140" t="s">
        <v>24032</v>
      </c>
      <c r="B140" t="s">
        <v>24033</v>
      </c>
      <c r="C140" s="91">
        <v>2000</v>
      </c>
    </row>
    <row r="141" spans="1:3" x14ac:dyDescent="0.25">
      <c r="A141" t="s">
        <v>24034</v>
      </c>
      <c r="B141" t="s">
        <v>24035</v>
      </c>
      <c r="C141" s="91">
        <v>1925</v>
      </c>
    </row>
    <row r="142" spans="1:3" x14ac:dyDescent="0.25">
      <c r="A142" t="s">
        <v>24036</v>
      </c>
      <c r="B142" t="s">
        <v>24037</v>
      </c>
      <c r="C142" s="91">
        <v>5000</v>
      </c>
    </row>
    <row r="143" spans="1:3" x14ac:dyDescent="0.25">
      <c r="A143" t="s">
        <v>24038</v>
      </c>
      <c r="B143" t="s">
        <v>24039</v>
      </c>
      <c r="C143" s="91">
        <v>12250</v>
      </c>
    </row>
    <row r="144" spans="1:3" x14ac:dyDescent="0.25">
      <c r="A144" t="s">
        <v>24040</v>
      </c>
      <c r="B144" t="s">
        <v>24041</v>
      </c>
      <c r="C144" s="91">
        <v>18500</v>
      </c>
    </row>
    <row r="145" spans="1:3" x14ac:dyDescent="0.25">
      <c r="A145" t="s">
        <v>24042</v>
      </c>
      <c r="B145" t="s">
        <v>24043</v>
      </c>
      <c r="C145" s="91">
        <v>5000</v>
      </c>
    </row>
    <row r="146" spans="1:3" x14ac:dyDescent="0.25">
      <c r="A146" t="s">
        <v>24044</v>
      </c>
      <c r="B146" t="s">
        <v>24045</v>
      </c>
      <c r="C146" s="91">
        <v>171302</v>
      </c>
    </row>
    <row r="147" spans="1:3" x14ac:dyDescent="0.25">
      <c r="A147" t="s">
        <v>24046</v>
      </c>
      <c r="B147" t="s">
        <v>24047</v>
      </c>
      <c r="C147" s="91">
        <v>9345</v>
      </c>
    </row>
    <row r="148" spans="1:3" x14ac:dyDescent="0.25">
      <c r="A148" t="s">
        <v>24048</v>
      </c>
      <c r="B148" t="s">
        <v>24049</v>
      </c>
      <c r="C148" s="91">
        <v>161693.48000000001</v>
      </c>
    </row>
    <row r="149" spans="1:3" x14ac:dyDescent="0.25">
      <c r="A149" t="s">
        <v>24050</v>
      </c>
      <c r="B149" t="s">
        <v>24051</v>
      </c>
      <c r="C149" s="91">
        <v>4400</v>
      </c>
    </row>
    <row r="150" spans="1:3" x14ac:dyDescent="0.25">
      <c r="A150" t="s">
        <v>24052</v>
      </c>
      <c r="B150" t="s">
        <v>24053</v>
      </c>
      <c r="C150" s="91">
        <v>5000</v>
      </c>
    </row>
    <row r="151" spans="1:3" x14ac:dyDescent="0.25">
      <c r="A151" t="s">
        <v>24054</v>
      </c>
      <c r="B151" t="s">
        <v>24055</v>
      </c>
      <c r="C151" s="91">
        <v>8015</v>
      </c>
    </row>
    <row r="152" spans="1:3" x14ac:dyDescent="0.25">
      <c r="A152" t="s">
        <v>24056</v>
      </c>
      <c r="B152" t="s">
        <v>24057</v>
      </c>
      <c r="C152" s="91">
        <v>2800</v>
      </c>
    </row>
    <row r="153" spans="1:3" x14ac:dyDescent="0.25">
      <c r="A153" t="s">
        <v>24058</v>
      </c>
      <c r="B153" t="s">
        <v>24059</v>
      </c>
      <c r="C153" s="91">
        <v>3372.5</v>
      </c>
    </row>
    <row r="154" spans="1:3" x14ac:dyDescent="0.25">
      <c r="A154" t="s">
        <v>24060</v>
      </c>
      <c r="B154" t="s">
        <v>24061</v>
      </c>
      <c r="C154" s="91">
        <v>2500</v>
      </c>
    </row>
    <row r="155" spans="1:3" x14ac:dyDescent="0.25">
      <c r="A155" t="s">
        <v>24062</v>
      </c>
      <c r="B155" t="s">
        <v>24063</v>
      </c>
      <c r="C155" s="91">
        <v>40434</v>
      </c>
    </row>
    <row r="156" spans="1:3" x14ac:dyDescent="0.25">
      <c r="A156" t="s">
        <v>24064</v>
      </c>
      <c r="B156" t="s">
        <v>24065</v>
      </c>
      <c r="C156" s="91">
        <v>12250</v>
      </c>
    </row>
    <row r="157" spans="1:3" x14ac:dyDescent="0.25">
      <c r="A157" t="s">
        <v>24066</v>
      </c>
      <c r="B157" t="s">
        <v>24067</v>
      </c>
      <c r="C157" s="91">
        <v>4099.8</v>
      </c>
    </row>
    <row r="158" spans="1:3" x14ac:dyDescent="0.25">
      <c r="A158" t="s">
        <v>24068</v>
      </c>
      <c r="B158" t="s">
        <v>24069</v>
      </c>
      <c r="C158" s="91">
        <v>21952.5</v>
      </c>
    </row>
    <row r="159" spans="1:3" x14ac:dyDescent="0.25">
      <c r="A159" t="s">
        <v>24070</v>
      </c>
      <c r="B159" t="s">
        <v>24071</v>
      </c>
      <c r="C159" s="91">
        <v>8650</v>
      </c>
    </row>
    <row r="160" spans="1:3" x14ac:dyDescent="0.25">
      <c r="A160" t="s">
        <v>24072</v>
      </c>
      <c r="B160" t="s">
        <v>24073</v>
      </c>
      <c r="C160" s="91">
        <v>7975</v>
      </c>
    </row>
    <row r="161" spans="1:3" x14ac:dyDescent="0.25">
      <c r="A161" t="s">
        <v>24074</v>
      </c>
      <c r="B161" t="s">
        <v>24075</v>
      </c>
      <c r="C161" s="91">
        <v>5805</v>
      </c>
    </row>
    <row r="162" spans="1:3" x14ac:dyDescent="0.25">
      <c r="A162" t="s">
        <v>24076</v>
      </c>
      <c r="B162" t="s">
        <v>24077</v>
      </c>
      <c r="C162" s="91">
        <v>2000</v>
      </c>
    </row>
    <row r="163" spans="1:3" x14ac:dyDescent="0.25">
      <c r="A163" t="s">
        <v>24078</v>
      </c>
      <c r="B163" t="s">
        <v>24079</v>
      </c>
      <c r="C163" s="91">
        <v>31636.23</v>
      </c>
    </row>
    <row r="164" spans="1:3" x14ac:dyDescent="0.25">
      <c r="A164" t="s">
        <v>24080</v>
      </c>
      <c r="B164" t="s">
        <v>24081</v>
      </c>
      <c r="C164" s="91">
        <v>9982.2000000000007</v>
      </c>
    </row>
    <row r="165" spans="1:3" x14ac:dyDescent="0.25">
      <c r="A165" t="s">
        <v>24082</v>
      </c>
      <c r="B165" t="s">
        <v>24083</v>
      </c>
      <c r="C165" s="91">
        <v>2590.29</v>
      </c>
    </row>
    <row r="166" spans="1:3" x14ac:dyDescent="0.25">
      <c r="A166" t="s">
        <v>24084</v>
      </c>
      <c r="B166" t="s">
        <v>24085</v>
      </c>
      <c r="C166" s="91">
        <v>5000</v>
      </c>
    </row>
    <row r="167" spans="1:3" x14ac:dyDescent="0.25">
      <c r="A167" t="s">
        <v>24086</v>
      </c>
      <c r="B167" t="s">
        <v>24087</v>
      </c>
      <c r="C167" s="91">
        <v>4000</v>
      </c>
    </row>
    <row r="168" spans="1:3" x14ac:dyDescent="0.25">
      <c r="A168" t="s">
        <v>24088</v>
      </c>
      <c r="B168" t="s">
        <v>24089</v>
      </c>
      <c r="C168" s="91">
        <v>3500</v>
      </c>
    </row>
    <row r="169" spans="1:3" x14ac:dyDescent="0.25">
      <c r="A169" t="s">
        <v>24090</v>
      </c>
      <c r="B169" t="s">
        <v>24091</v>
      </c>
      <c r="C169" s="91">
        <v>5900</v>
      </c>
    </row>
    <row r="170" spans="1:3" x14ac:dyDescent="0.25">
      <c r="A170" t="s">
        <v>24092</v>
      </c>
      <c r="B170" t="s">
        <v>24093</v>
      </c>
      <c r="C170" s="91">
        <v>3350</v>
      </c>
    </row>
    <row r="171" spans="1:3" x14ac:dyDescent="0.25">
      <c r="A171" t="s">
        <v>24094</v>
      </c>
      <c r="B171" t="s">
        <v>24095</v>
      </c>
      <c r="C171" s="91">
        <v>62520</v>
      </c>
    </row>
    <row r="172" spans="1:3" x14ac:dyDescent="0.25">
      <c r="A172" t="s">
        <v>24096</v>
      </c>
      <c r="B172" t="s">
        <v>24097</v>
      </c>
      <c r="C172" s="91">
        <v>128877.5</v>
      </c>
    </row>
    <row r="173" spans="1:3" x14ac:dyDescent="0.25">
      <c r="A173" t="s">
        <v>24098</v>
      </c>
      <c r="B173" t="s">
        <v>24099</v>
      </c>
      <c r="C173" s="91">
        <v>5048</v>
      </c>
    </row>
    <row r="174" spans="1:3" x14ac:dyDescent="0.25">
      <c r="A174" t="s">
        <v>24100</v>
      </c>
      <c r="B174" t="s">
        <v>24101</v>
      </c>
      <c r="C174" s="91">
        <v>2975</v>
      </c>
    </row>
    <row r="175" spans="1:3" x14ac:dyDescent="0.25">
      <c r="A175" t="s">
        <v>24102</v>
      </c>
      <c r="B175" t="s">
        <v>24103</v>
      </c>
      <c r="C175" s="91">
        <v>7748</v>
      </c>
    </row>
    <row r="176" spans="1:3" x14ac:dyDescent="0.25">
      <c r="A176" t="s">
        <v>24104</v>
      </c>
      <c r="B176" t="s">
        <v>24105</v>
      </c>
      <c r="C176" s="91">
        <v>3500</v>
      </c>
    </row>
    <row r="177" spans="1:3" x14ac:dyDescent="0.25">
      <c r="A177" t="s">
        <v>24106</v>
      </c>
      <c r="B177" t="s">
        <v>24107</v>
      </c>
      <c r="C177" s="91">
        <v>6087</v>
      </c>
    </row>
    <row r="178" spans="1:3" x14ac:dyDescent="0.25">
      <c r="A178" t="s">
        <v>24108</v>
      </c>
      <c r="B178" t="s">
        <v>24109</v>
      </c>
      <c r="C178" s="91">
        <v>1500</v>
      </c>
    </row>
    <row r="179" spans="1:3" x14ac:dyDescent="0.25">
      <c r="A179" t="s">
        <v>24110</v>
      </c>
      <c r="B179" t="s">
        <v>24111</v>
      </c>
      <c r="C179" s="91">
        <v>14390</v>
      </c>
    </row>
    <row r="180" spans="1:3" x14ac:dyDescent="0.25">
      <c r="A180" t="s">
        <v>24112</v>
      </c>
      <c r="B180" t="s">
        <v>24113</v>
      </c>
      <c r="C180" s="91">
        <v>3000</v>
      </c>
    </row>
    <row r="181" spans="1:3" x14ac:dyDescent="0.25">
      <c r="A181" t="s">
        <v>24114</v>
      </c>
      <c r="B181" t="s">
        <v>24115</v>
      </c>
      <c r="C181" s="91">
        <v>4900</v>
      </c>
    </row>
    <row r="182" spans="1:3" x14ac:dyDescent="0.25">
      <c r="A182" t="s">
        <v>24116</v>
      </c>
      <c r="B182" t="s">
        <v>24117</v>
      </c>
      <c r="C182" s="91">
        <v>192036</v>
      </c>
    </row>
    <row r="183" spans="1:3" x14ac:dyDescent="0.25">
      <c r="A183" t="s">
        <v>24118</v>
      </c>
      <c r="B183" t="s">
        <v>24119</v>
      </c>
      <c r="C183" s="91">
        <v>7000</v>
      </c>
    </row>
    <row r="184" spans="1:3" x14ac:dyDescent="0.25">
      <c r="A184" t="s">
        <v>24120</v>
      </c>
      <c r="B184" t="s">
        <v>24121</v>
      </c>
      <c r="C184" s="91">
        <v>6570</v>
      </c>
    </row>
    <row r="185" spans="1:3" x14ac:dyDescent="0.25">
      <c r="A185" t="s">
        <v>24122</v>
      </c>
      <c r="B185" t="s">
        <v>24123</v>
      </c>
      <c r="C185" s="91">
        <v>5000</v>
      </c>
    </row>
    <row r="186" spans="1:3" x14ac:dyDescent="0.25">
      <c r="A186" t="s">
        <v>24124</v>
      </c>
      <c r="B186" t="s">
        <v>24125</v>
      </c>
      <c r="C186" s="91">
        <v>4800</v>
      </c>
    </row>
    <row r="187" spans="1:3" x14ac:dyDescent="0.25">
      <c r="A187" t="s">
        <v>24126</v>
      </c>
      <c r="B187" t="s">
        <v>24127</v>
      </c>
      <c r="C187" s="91">
        <v>2000</v>
      </c>
    </row>
    <row r="188" spans="1:3" x14ac:dyDescent="0.25">
      <c r="A188" t="s">
        <v>24128</v>
      </c>
      <c r="B188" t="s">
        <v>24129</v>
      </c>
      <c r="C188" s="91">
        <v>3742.5</v>
      </c>
    </row>
    <row r="189" spans="1:3" x14ac:dyDescent="0.25">
      <c r="A189" t="s">
        <v>24130</v>
      </c>
      <c r="B189" t="s">
        <v>24131</v>
      </c>
      <c r="C189" s="91">
        <v>705140.62</v>
      </c>
    </row>
    <row r="190" spans="1:3" x14ac:dyDescent="0.25">
      <c r="A190" t="s">
        <v>24132</v>
      </c>
      <c r="B190" t="s">
        <v>24133</v>
      </c>
      <c r="C190" s="91">
        <v>7443.04</v>
      </c>
    </row>
    <row r="191" spans="1:3" x14ac:dyDescent="0.25">
      <c r="A191" t="s">
        <v>24134</v>
      </c>
      <c r="B191" t="s">
        <v>24135</v>
      </c>
      <c r="C191" s="91">
        <v>4375</v>
      </c>
    </row>
    <row r="192" spans="1:3" x14ac:dyDescent="0.25">
      <c r="A192" t="s">
        <v>24136</v>
      </c>
      <c r="B192" t="s">
        <v>24137</v>
      </c>
      <c r="C192" s="91">
        <v>4045</v>
      </c>
    </row>
    <row r="193" spans="1:3" x14ac:dyDescent="0.25">
      <c r="A193" t="s">
        <v>24138</v>
      </c>
      <c r="B193" t="s">
        <v>24139</v>
      </c>
      <c r="C193" s="91">
        <v>2500</v>
      </c>
    </row>
    <row r="194" spans="1:3" x14ac:dyDescent="0.25">
      <c r="A194" t="s">
        <v>24140</v>
      </c>
      <c r="B194" t="s">
        <v>24141</v>
      </c>
      <c r="C194" s="91">
        <v>1609653.82</v>
      </c>
    </row>
    <row r="195" spans="1:3" x14ac:dyDescent="0.25">
      <c r="A195" t="s">
        <v>24142</v>
      </c>
      <c r="B195" t="s">
        <v>24143</v>
      </c>
      <c r="C195" s="91">
        <v>13050</v>
      </c>
    </row>
    <row r="196" spans="1:3" x14ac:dyDescent="0.25">
      <c r="A196" t="s">
        <v>24144</v>
      </c>
      <c r="B196" t="s">
        <v>24145</v>
      </c>
      <c r="C196" s="91">
        <v>422355.83</v>
      </c>
    </row>
    <row r="197" spans="1:3" x14ac:dyDescent="0.25">
      <c r="A197" t="s">
        <v>24146</v>
      </c>
      <c r="B197" t="s">
        <v>24147</v>
      </c>
      <c r="C197" s="91">
        <v>15420</v>
      </c>
    </row>
    <row r="198" spans="1:3" x14ac:dyDescent="0.25">
      <c r="A198" t="s">
        <v>24148</v>
      </c>
      <c r="B198" t="s">
        <v>24149</v>
      </c>
      <c r="C198" s="91">
        <v>479806</v>
      </c>
    </row>
    <row r="199" spans="1:3" x14ac:dyDescent="0.25">
      <c r="A199" t="s">
        <v>24150</v>
      </c>
      <c r="B199" t="s">
        <v>24151</v>
      </c>
      <c r="C199" s="91">
        <v>7550</v>
      </c>
    </row>
    <row r="200" spans="1:3" x14ac:dyDescent="0.25">
      <c r="A200" t="s">
        <v>24152</v>
      </c>
      <c r="B200" t="s">
        <v>24153</v>
      </c>
      <c r="C200" s="91">
        <v>44446.43</v>
      </c>
    </row>
    <row r="201" spans="1:3" x14ac:dyDescent="0.25">
      <c r="A201" t="s">
        <v>24154</v>
      </c>
      <c r="B201" t="s">
        <v>24155</v>
      </c>
      <c r="C201" s="91">
        <v>16400</v>
      </c>
    </row>
    <row r="202" spans="1:3" x14ac:dyDescent="0.25">
      <c r="A202" t="s">
        <v>24156</v>
      </c>
      <c r="B202" t="s">
        <v>24157</v>
      </c>
      <c r="C202" s="91">
        <v>27825</v>
      </c>
    </row>
    <row r="203" spans="1:3" x14ac:dyDescent="0.25">
      <c r="A203" t="s">
        <v>24158</v>
      </c>
      <c r="B203" t="s">
        <v>24159</v>
      </c>
      <c r="C203" s="91">
        <v>132221</v>
      </c>
    </row>
    <row r="204" spans="1:3" x14ac:dyDescent="0.25">
      <c r="A204" t="s">
        <v>24160</v>
      </c>
      <c r="B204" t="s">
        <v>24161</v>
      </c>
      <c r="C204" s="91">
        <v>37034.14</v>
      </c>
    </row>
    <row r="205" spans="1:3" x14ac:dyDescent="0.25">
      <c r="A205" t="s">
        <v>24162</v>
      </c>
      <c r="B205" t="s">
        <v>24163</v>
      </c>
      <c r="C205" s="91">
        <v>13650</v>
      </c>
    </row>
    <row r="206" spans="1:3" x14ac:dyDescent="0.25">
      <c r="A206" t="s">
        <v>24164</v>
      </c>
      <c r="B206" t="s">
        <v>24165</v>
      </c>
      <c r="C206" s="91">
        <v>23760</v>
      </c>
    </row>
    <row r="207" spans="1:3" x14ac:dyDescent="0.25">
      <c r="A207" t="s">
        <v>24166</v>
      </c>
      <c r="B207" t="s">
        <v>24167</v>
      </c>
      <c r="C207" s="91">
        <v>7070</v>
      </c>
    </row>
    <row r="208" spans="1:3" x14ac:dyDescent="0.25">
      <c r="A208" t="s">
        <v>24168</v>
      </c>
      <c r="B208" t="s">
        <v>24169</v>
      </c>
      <c r="C208" s="91">
        <v>5850</v>
      </c>
    </row>
    <row r="209" spans="1:3" x14ac:dyDescent="0.25">
      <c r="A209" t="s">
        <v>24170</v>
      </c>
      <c r="B209" t="s">
        <v>24171</v>
      </c>
      <c r="C209" s="91">
        <v>6500</v>
      </c>
    </row>
    <row r="210" spans="1:3" x14ac:dyDescent="0.25">
      <c r="A210" t="s">
        <v>24172</v>
      </c>
      <c r="B210" t="s">
        <v>24173</v>
      </c>
      <c r="C210" s="91">
        <v>92995</v>
      </c>
    </row>
    <row r="211" spans="1:3" x14ac:dyDescent="0.25">
      <c r="A211" t="s">
        <v>24174</v>
      </c>
      <c r="B211" t="s">
        <v>24175</v>
      </c>
      <c r="C211" s="91">
        <v>222122</v>
      </c>
    </row>
    <row r="212" spans="1:3" x14ac:dyDescent="0.25">
      <c r="A212" t="s">
        <v>24176</v>
      </c>
      <c r="B212" t="s">
        <v>24177</v>
      </c>
      <c r="C212" s="91">
        <v>3752</v>
      </c>
    </row>
    <row r="213" spans="1:3" x14ac:dyDescent="0.25">
      <c r="A213" t="s">
        <v>24178</v>
      </c>
      <c r="B213" t="s">
        <v>24179</v>
      </c>
      <c r="C213" s="91">
        <v>137194.98000000001</v>
      </c>
    </row>
    <row r="214" spans="1:3" x14ac:dyDescent="0.25">
      <c r="A214" t="s">
        <v>24180</v>
      </c>
      <c r="B214" t="s">
        <v>24181</v>
      </c>
      <c r="C214" s="91">
        <v>11944</v>
      </c>
    </row>
    <row r="215" spans="1:3" x14ac:dyDescent="0.25">
      <c r="A215" t="s">
        <v>24182</v>
      </c>
      <c r="B215" t="s">
        <v>24183</v>
      </c>
      <c r="C215" s="91">
        <v>4500</v>
      </c>
    </row>
    <row r="216" spans="1:3" x14ac:dyDescent="0.25">
      <c r="A216" t="s">
        <v>24184</v>
      </c>
      <c r="B216" t="s">
        <v>24185</v>
      </c>
      <c r="C216" s="91">
        <v>3000</v>
      </c>
    </row>
    <row r="217" spans="1:3" x14ac:dyDescent="0.25">
      <c r="A217" t="s">
        <v>24186</v>
      </c>
      <c r="B217" t="s">
        <v>24187</v>
      </c>
      <c r="C217" s="91">
        <v>2500</v>
      </c>
    </row>
    <row r="218" spans="1:3" x14ac:dyDescent="0.25">
      <c r="A218" t="s">
        <v>24188</v>
      </c>
      <c r="B218" t="s">
        <v>24189</v>
      </c>
      <c r="C218" s="91">
        <v>2500</v>
      </c>
    </row>
    <row r="219" spans="1:3" x14ac:dyDescent="0.25">
      <c r="A219" t="s">
        <v>24190</v>
      </c>
      <c r="B219" t="s">
        <v>24191</v>
      </c>
      <c r="C219" s="91">
        <v>4500</v>
      </c>
    </row>
    <row r="220" spans="1:3" x14ac:dyDescent="0.25">
      <c r="A220" t="s">
        <v>24192</v>
      </c>
      <c r="B220" t="s">
        <v>24193</v>
      </c>
      <c r="C220" s="91">
        <v>6700</v>
      </c>
    </row>
    <row r="221" spans="1:3" x14ac:dyDescent="0.25">
      <c r="A221" t="s">
        <v>24194</v>
      </c>
      <c r="B221" t="s">
        <v>24195</v>
      </c>
      <c r="C221" s="91">
        <v>3000</v>
      </c>
    </row>
    <row r="222" spans="1:3" x14ac:dyDescent="0.25">
      <c r="A222" t="s">
        <v>24196</v>
      </c>
      <c r="B222" t="s">
        <v>24197</v>
      </c>
      <c r="C222" s="91">
        <v>7000</v>
      </c>
    </row>
    <row r="223" spans="1:3" x14ac:dyDescent="0.25">
      <c r="A223" t="s">
        <v>24198</v>
      </c>
      <c r="B223" t="s">
        <v>24199</v>
      </c>
      <c r="C223" s="91">
        <v>3000</v>
      </c>
    </row>
    <row r="224" spans="1:3" x14ac:dyDescent="0.25">
      <c r="A224" t="s">
        <v>24200</v>
      </c>
      <c r="B224" t="s">
        <v>24201</v>
      </c>
      <c r="C224" s="91">
        <v>3000</v>
      </c>
    </row>
    <row r="225" spans="1:3" x14ac:dyDescent="0.25">
      <c r="A225" t="s">
        <v>24202</v>
      </c>
      <c r="B225" t="s">
        <v>24203</v>
      </c>
      <c r="C225" s="91">
        <v>3000</v>
      </c>
    </row>
    <row r="226" spans="1:3" x14ac:dyDescent="0.25">
      <c r="A226" t="s">
        <v>24204</v>
      </c>
      <c r="B226" t="s">
        <v>24205</v>
      </c>
      <c r="C226" s="91">
        <v>8642.6200000000008</v>
      </c>
    </row>
    <row r="227" spans="1:3" x14ac:dyDescent="0.25">
      <c r="A227" t="s">
        <v>24206</v>
      </c>
      <c r="B227" t="s">
        <v>24207</v>
      </c>
      <c r="C227" s="91">
        <v>3741.66</v>
      </c>
    </row>
    <row r="228" spans="1:3" x14ac:dyDescent="0.25">
      <c r="A228" t="s">
        <v>24208</v>
      </c>
      <c r="B228" t="s">
        <v>24209</v>
      </c>
      <c r="C228" s="91">
        <v>16106</v>
      </c>
    </row>
    <row r="229" spans="1:3" x14ac:dyDescent="0.25">
      <c r="A229" t="s">
        <v>24210</v>
      </c>
      <c r="B229" t="s">
        <v>24211</v>
      </c>
      <c r="C229" s="91">
        <v>19480</v>
      </c>
    </row>
    <row r="230" spans="1:3" x14ac:dyDescent="0.25">
      <c r="A230" t="s">
        <v>24212</v>
      </c>
      <c r="B230" t="s">
        <v>24213</v>
      </c>
      <c r="C230" s="91">
        <v>8195.6</v>
      </c>
    </row>
    <row r="231" spans="1:3" x14ac:dyDescent="0.25">
      <c r="A231" t="s">
        <v>24214</v>
      </c>
      <c r="B231" t="s">
        <v>24215</v>
      </c>
      <c r="C231" s="91">
        <v>3505.57</v>
      </c>
    </row>
    <row r="232" spans="1:3" x14ac:dyDescent="0.25">
      <c r="A232" t="s">
        <v>24216</v>
      </c>
      <c r="B232" t="s">
        <v>24217</v>
      </c>
      <c r="C232" s="91">
        <v>16500</v>
      </c>
    </row>
    <row r="233" spans="1:3" x14ac:dyDescent="0.25">
      <c r="A233" t="s">
        <v>24218</v>
      </c>
      <c r="B233" t="s">
        <v>24219</v>
      </c>
      <c r="C233" s="91">
        <v>182980</v>
      </c>
    </row>
    <row r="234" spans="1:3" x14ac:dyDescent="0.25">
      <c r="A234" t="s">
        <v>24220</v>
      </c>
      <c r="B234" t="s">
        <v>24221</v>
      </c>
      <c r="C234" s="91">
        <v>806638</v>
      </c>
    </row>
    <row r="235" spans="1:3" x14ac:dyDescent="0.25">
      <c r="A235" t="s">
        <v>24222</v>
      </c>
      <c r="B235" t="s">
        <v>24223</v>
      </c>
      <c r="C235" s="91">
        <v>4376.1400000000003</v>
      </c>
    </row>
    <row r="236" spans="1:3" x14ac:dyDescent="0.25">
      <c r="A236" t="s">
        <v>24224</v>
      </c>
      <c r="B236" t="s">
        <v>24225</v>
      </c>
      <c r="C236" s="91">
        <v>333462.3</v>
      </c>
    </row>
    <row r="237" spans="1:3" x14ac:dyDescent="0.25">
      <c r="A237" t="s">
        <v>24226</v>
      </c>
      <c r="B237" t="s">
        <v>24227</v>
      </c>
      <c r="C237" s="91">
        <v>35556</v>
      </c>
    </row>
    <row r="238" spans="1:3" x14ac:dyDescent="0.25">
      <c r="A238" t="s">
        <v>24228</v>
      </c>
      <c r="B238" t="s">
        <v>24229</v>
      </c>
      <c r="C238" s="91">
        <v>35375</v>
      </c>
    </row>
    <row r="239" spans="1:3" x14ac:dyDescent="0.25">
      <c r="A239" t="s">
        <v>24230</v>
      </c>
      <c r="B239" t="s">
        <v>24231</v>
      </c>
      <c r="C239" s="91">
        <v>341281.76</v>
      </c>
    </row>
    <row r="240" spans="1:3" x14ac:dyDescent="0.25">
      <c r="A240" t="s">
        <v>24232</v>
      </c>
      <c r="B240" t="s">
        <v>24233</v>
      </c>
      <c r="C240" s="91">
        <v>4815</v>
      </c>
    </row>
    <row r="241" spans="1:3" x14ac:dyDescent="0.25">
      <c r="A241" t="s">
        <v>24234</v>
      </c>
      <c r="B241" t="s">
        <v>24235</v>
      </c>
      <c r="C241" s="91">
        <v>10125</v>
      </c>
    </row>
    <row r="242" spans="1:3" x14ac:dyDescent="0.25">
      <c r="A242" t="s">
        <v>24236</v>
      </c>
      <c r="B242" t="s">
        <v>24237</v>
      </c>
      <c r="C242" s="91">
        <v>8050</v>
      </c>
    </row>
    <row r="243" spans="1:3" x14ac:dyDescent="0.25">
      <c r="A243" t="s">
        <v>24238</v>
      </c>
      <c r="B243" t="s">
        <v>24239</v>
      </c>
      <c r="C243" s="91">
        <v>130870.68</v>
      </c>
    </row>
    <row r="244" spans="1:3" x14ac:dyDescent="0.25">
      <c r="A244" t="s">
        <v>24240</v>
      </c>
      <c r="B244" t="s">
        <v>24241</v>
      </c>
      <c r="C244" s="91">
        <v>154151.70000000001</v>
      </c>
    </row>
    <row r="245" spans="1:3" x14ac:dyDescent="0.25">
      <c r="A245" t="s">
        <v>24242</v>
      </c>
      <c r="B245" t="s">
        <v>24243</v>
      </c>
      <c r="C245" s="91">
        <v>4340</v>
      </c>
    </row>
    <row r="246" spans="1:3" x14ac:dyDescent="0.25">
      <c r="A246" t="s">
        <v>24244</v>
      </c>
      <c r="B246" t="s">
        <v>24245</v>
      </c>
      <c r="C246" s="91">
        <v>17800</v>
      </c>
    </row>
    <row r="247" spans="1:3" x14ac:dyDescent="0.25">
      <c r="A247" t="s">
        <v>24246</v>
      </c>
      <c r="B247" t="s">
        <v>24247</v>
      </c>
      <c r="C247" s="91">
        <v>4071.12</v>
      </c>
    </row>
    <row r="248" spans="1:3" x14ac:dyDescent="0.25">
      <c r="A248" t="s">
        <v>24248</v>
      </c>
      <c r="B248" t="s">
        <v>24249</v>
      </c>
      <c r="C248" s="91">
        <v>70411</v>
      </c>
    </row>
    <row r="249" spans="1:3" x14ac:dyDescent="0.25">
      <c r="A249" t="s">
        <v>24250</v>
      </c>
      <c r="B249" t="s">
        <v>24251</v>
      </c>
      <c r="C249" s="91">
        <v>9300</v>
      </c>
    </row>
    <row r="250" spans="1:3" x14ac:dyDescent="0.25">
      <c r="A250" t="s">
        <v>24252</v>
      </c>
      <c r="B250" t="s">
        <v>24253</v>
      </c>
      <c r="C250" s="91">
        <v>15300</v>
      </c>
    </row>
    <row r="251" spans="1:3" x14ac:dyDescent="0.25">
      <c r="A251" t="s">
        <v>24254</v>
      </c>
      <c r="B251" t="s">
        <v>24255</v>
      </c>
      <c r="C251" s="91">
        <v>4150</v>
      </c>
    </row>
    <row r="252" spans="1:3" x14ac:dyDescent="0.25">
      <c r="A252" t="s">
        <v>24256</v>
      </c>
      <c r="B252" t="s">
        <v>24257</v>
      </c>
      <c r="C252" s="91">
        <v>3725</v>
      </c>
    </row>
    <row r="253" spans="1:3" x14ac:dyDescent="0.25">
      <c r="A253" t="s">
        <v>24258</v>
      </c>
      <c r="B253" t="s">
        <v>24259</v>
      </c>
      <c r="C253" s="91">
        <v>7975</v>
      </c>
    </row>
    <row r="254" spans="1:3" x14ac:dyDescent="0.25">
      <c r="A254" t="s">
        <v>24260</v>
      </c>
      <c r="B254" t="s">
        <v>24261</v>
      </c>
      <c r="C254" s="91">
        <v>31973</v>
      </c>
    </row>
    <row r="255" spans="1:3" x14ac:dyDescent="0.25">
      <c r="A255" t="s">
        <v>24262</v>
      </c>
      <c r="B255" t="s">
        <v>24263</v>
      </c>
      <c r="C255" s="91">
        <v>5660</v>
      </c>
    </row>
    <row r="256" spans="1:3" x14ac:dyDescent="0.25">
      <c r="A256" t="s">
        <v>24264</v>
      </c>
      <c r="B256" t="s">
        <v>24265</v>
      </c>
      <c r="C256" s="91">
        <v>3400</v>
      </c>
    </row>
    <row r="257" spans="1:3" x14ac:dyDescent="0.25">
      <c r="A257" t="s">
        <v>24266</v>
      </c>
      <c r="B257" t="s">
        <v>24267</v>
      </c>
      <c r="C257" s="91">
        <v>4360.95</v>
      </c>
    </row>
    <row r="258" spans="1:3" x14ac:dyDescent="0.25">
      <c r="A258" t="s">
        <v>24268</v>
      </c>
      <c r="B258" t="s">
        <v>24269</v>
      </c>
      <c r="C258" s="91">
        <v>2590</v>
      </c>
    </row>
    <row r="259" spans="1:3" x14ac:dyDescent="0.25">
      <c r="A259" t="s">
        <v>24270</v>
      </c>
      <c r="B259" t="s">
        <v>24271</v>
      </c>
      <c r="C259" s="91">
        <v>26715</v>
      </c>
    </row>
    <row r="260" spans="1:3" x14ac:dyDescent="0.25">
      <c r="A260" t="s">
        <v>24272</v>
      </c>
      <c r="B260" t="s">
        <v>24273</v>
      </c>
      <c r="C260" s="91">
        <v>11969</v>
      </c>
    </row>
    <row r="261" spans="1:3" x14ac:dyDescent="0.25">
      <c r="A261" t="s">
        <v>24274</v>
      </c>
      <c r="B261" t="s">
        <v>24275</v>
      </c>
      <c r="C261" s="91">
        <v>7000</v>
      </c>
    </row>
    <row r="262" spans="1:3" x14ac:dyDescent="0.25">
      <c r="A262" t="s">
        <v>24276</v>
      </c>
      <c r="B262" t="s">
        <v>24277</v>
      </c>
      <c r="C262" s="91">
        <v>5000</v>
      </c>
    </row>
    <row r="263" spans="1:3" x14ac:dyDescent="0.25">
      <c r="A263" t="s">
        <v>24278</v>
      </c>
      <c r="B263" t="s">
        <v>24279</v>
      </c>
      <c r="C263" s="91">
        <v>6700</v>
      </c>
    </row>
    <row r="264" spans="1:3" x14ac:dyDescent="0.25">
      <c r="A264" t="s">
        <v>24280</v>
      </c>
      <c r="B264" t="s">
        <v>24281</v>
      </c>
      <c r="C264" s="91">
        <v>2500</v>
      </c>
    </row>
    <row r="265" spans="1:3" x14ac:dyDescent="0.25">
      <c r="A265" t="s">
        <v>24282</v>
      </c>
      <c r="B265" t="s">
        <v>24283</v>
      </c>
      <c r="C265" s="91">
        <v>6100</v>
      </c>
    </row>
    <row r="266" spans="1:3" x14ac:dyDescent="0.25">
      <c r="A266" t="s">
        <v>24284</v>
      </c>
      <c r="B266" t="s">
        <v>24285</v>
      </c>
      <c r="C266" s="91">
        <v>7000</v>
      </c>
    </row>
    <row r="267" spans="1:3" x14ac:dyDescent="0.25">
      <c r="A267" t="s">
        <v>24286</v>
      </c>
      <c r="B267" t="s">
        <v>24287</v>
      </c>
      <c r="C267" s="91">
        <v>2500</v>
      </c>
    </row>
    <row r="268" spans="1:3" x14ac:dyDescent="0.25">
      <c r="A268" t="s">
        <v>24288</v>
      </c>
      <c r="B268" t="s">
        <v>24289</v>
      </c>
      <c r="C268" s="91">
        <v>2880.47</v>
      </c>
    </row>
    <row r="269" spans="1:3" x14ac:dyDescent="0.25">
      <c r="A269" t="s">
        <v>24290</v>
      </c>
      <c r="B269" t="s">
        <v>24291</v>
      </c>
      <c r="C269" s="91">
        <v>4000</v>
      </c>
    </row>
    <row r="270" spans="1:3" x14ac:dyDescent="0.25">
      <c r="A270" t="s">
        <v>24292</v>
      </c>
      <c r="B270" t="s">
        <v>24293</v>
      </c>
      <c r="C270" s="91">
        <v>9000</v>
      </c>
    </row>
    <row r="271" spans="1:3" x14ac:dyDescent="0.25">
      <c r="A271" t="s">
        <v>24294</v>
      </c>
      <c r="B271" t="s">
        <v>24295</v>
      </c>
      <c r="C271" s="91">
        <v>195069</v>
      </c>
    </row>
    <row r="272" spans="1:3" x14ac:dyDescent="0.25">
      <c r="A272" t="s">
        <v>24296</v>
      </c>
      <c r="B272" t="s">
        <v>24297</v>
      </c>
      <c r="C272" s="91">
        <v>105740</v>
      </c>
    </row>
    <row r="273" spans="1:3" x14ac:dyDescent="0.25">
      <c r="A273" t="s">
        <v>24298</v>
      </c>
      <c r="B273" t="s">
        <v>24299</v>
      </c>
      <c r="C273" s="91">
        <v>5000</v>
      </c>
    </row>
    <row r="274" spans="1:3" x14ac:dyDescent="0.25">
      <c r="A274" t="s">
        <v>24300</v>
      </c>
      <c r="B274" t="s">
        <v>24301</v>
      </c>
      <c r="C274" s="91">
        <v>8511.1299999999992</v>
      </c>
    </row>
    <row r="275" spans="1:3" x14ac:dyDescent="0.25">
      <c r="A275" t="s">
        <v>24302</v>
      </c>
      <c r="B275" t="s">
        <v>24303</v>
      </c>
      <c r="C275" s="91">
        <v>5000</v>
      </c>
    </row>
    <row r="276" spans="1:3" x14ac:dyDescent="0.25">
      <c r="A276" t="s">
        <v>24304</v>
      </c>
      <c r="B276" t="s">
        <v>24305</v>
      </c>
      <c r="C276" s="91">
        <v>5720</v>
      </c>
    </row>
    <row r="277" spans="1:3" x14ac:dyDescent="0.25">
      <c r="A277" t="s">
        <v>24306</v>
      </c>
      <c r="B277" t="s">
        <v>24307</v>
      </c>
      <c r="C277" s="91">
        <v>4468.04</v>
      </c>
    </row>
    <row r="278" spans="1:3" x14ac:dyDescent="0.25">
      <c r="A278" t="s">
        <v>24308</v>
      </c>
      <c r="B278" t="s">
        <v>24309</v>
      </c>
      <c r="C278" s="91">
        <v>5750</v>
      </c>
    </row>
    <row r="279" spans="1:3" x14ac:dyDescent="0.25">
      <c r="A279" t="s">
        <v>24310</v>
      </c>
      <c r="B279" t="s">
        <v>24311</v>
      </c>
      <c r="C279" s="91">
        <v>4270</v>
      </c>
    </row>
    <row r="280" spans="1:3" x14ac:dyDescent="0.25">
      <c r="A280" t="s">
        <v>24312</v>
      </c>
      <c r="B280" t="s">
        <v>24313</v>
      </c>
      <c r="C280" s="91">
        <v>6835</v>
      </c>
    </row>
    <row r="281" spans="1:3" x14ac:dyDescent="0.25">
      <c r="A281" t="s">
        <v>24314</v>
      </c>
      <c r="B281" t="s">
        <v>24315</v>
      </c>
      <c r="C281" s="91">
        <v>318703.05</v>
      </c>
    </row>
    <row r="282" spans="1:3" x14ac:dyDescent="0.25">
      <c r="A282" t="s">
        <v>24316</v>
      </c>
      <c r="B282" t="s">
        <v>24317</v>
      </c>
      <c r="C282" s="91">
        <v>83862.61</v>
      </c>
    </row>
    <row r="283" spans="1:3" x14ac:dyDescent="0.25">
      <c r="A283" t="s">
        <v>24318</v>
      </c>
      <c r="B283" t="s">
        <v>24319</v>
      </c>
      <c r="C283" s="91">
        <v>5550</v>
      </c>
    </row>
    <row r="284" spans="1:3" x14ac:dyDescent="0.25">
      <c r="A284" t="s">
        <v>24320</v>
      </c>
      <c r="B284" t="s">
        <v>24321</v>
      </c>
      <c r="C284" s="91">
        <v>21580</v>
      </c>
    </row>
    <row r="285" spans="1:3" x14ac:dyDescent="0.25">
      <c r="A285" t="s">
        <v>24322</v>
      </c>
      <c r="B285" t="s">
        <v>24323</v>
      </c>
      <c r="C285" s="91">
        <v>89936</v>
      </c>
    </row>
    <row r="286" spans="1:3" x14ac:dyDescent="0.25">
      <c r="A286" t="s">
        <v>24324</v>
      </c>
      <c r="B286" t="s">
        <v>24325</v>
      </c>
      <c r="C286" s="91">
        <v>6500</v>
      </c>
    </row>
    <row r="287" spans="1:3" x14ac:dyDescent="0.25">
      <c r="A287" t="s">
        <v>24326</v>
      </c>
      <c r="B287" t="s">
        <v>24327</v>
      </c>
      <c r="C287" s="91">
        <v>4243.51</v>
      </c>
    </row>
    <row r="288" spans="1:3" x14ac:dyDescent="0.25">
      <c r="A288" t="s">
        <v>24328</v>
      </c>
      <c r="B288" t="s">
        <v>24329</v>
      </c>
      <c r="C288" s="91">
        <v>4500</v>
      </c>
    </row>
    <row r="289" spans="1:3" x14ac:dyDescent="0.25">
      <c r="A289" t="s">
        <v>24330</v>
      </c>
      <c r="B289" t="s">
        <v>24331</v>
      </c>
      <c r="C289" s="91">
        <v>5790</v>
      </c>
    </row>
    <row r="290" spans="1:3" x14ac:dyDescent="0.25">
      <c r="A290" t="s">
        <v>24332</v>
      </c>
      <c r="B290" t="s">
        <v>24333</v>
      </c>
      <c r="C290" s="91">
        <v>8000</v>
      </c>
    </row>
    <row r="291" spans="1:3" x14ac:dyDescent="0.25">
      <c r="A291" t="s">
        <v>24334</v>
      </c>
      <c r="B291" t="s">
        <v>24335</v>
      </c>
      <c r="C291" s="91">
        <v>4000</v>
      </c>
    </row>
    <row r="292" spans="1:3" x14ac:dyDescent="0.25">
      <c r="A292" t="s">
        <v>24336</v>
      </c>
      <c r="B292" t="s">
        <v>24337</v>
      </c>
      <c r="C292" s="91">
        <v>5000</v>
      </c>
    </row>
    <row r="293" spans="1:3" x14ac:dyDescent="0.25">
      <c r="A293" t="s">
        <v>24338</v>
      </c>
      <c r="B293" t="s">
        <v>24339</v>
      </c>
      <c r="C293" s="91">
        <v>5000</v>
      </c>
    </row>
    <row r="294" spans="1:3" x14ac:dyDescent="0.25">
      <c r="A294" t="s">
        <v>24340</v>
      </c>
      <c r="B294" t="s">
        <v>24341</v>
      </c>
      <c r="C294" s="91">
        <v>583600.5</v>
      </c>
    </row>
    <row r="295" spans="1:3" x14ac:dyDescent="0.25">
      <c r="A295" t="s">
        <v>24342</v>
      </c>
      <c r="B295" t="s">
        <v>24343</v>
      </c>
      <c r="C295" s="91">
        <v>3300</v>
      </c>
    </row>
    <row r="296" spans="1:3" x14ac:dyDescent="0.25">
      <c r="A296" t="s">
        <v>24344</v>
      </c>
      <c r="B296" t="s">
        <v>24345</v>
      </c>
      <c r="C296" s="91">
        <v>3000</v>
      </c>
    </row>
    <row r="297" spans="1:3" x14ac:dyDescent="0.25">
      <c r="A297" t="s">
        <v>24346</v>
      </c>
      <c r="B297" t="s">
        <v>24347</v>
      </c>
      <c r="C297" s="91">
        <v>2000</v>
      </c>
    </row>
    <row r="298" spans="1:3" x14ac:dyDescent="0.25">
      <c r="A298" t="s">
        <v>24348</v>
      </c>
      <c r="B298" t="s">
        <v>24349</v>
      </c>
      <c r="C298" s="91">
        <v>5250</v>
      </c>
    </row>
    <row r="299" spans="1:3" x14ac:dyDescent="0.25">
      <c r="A299" t="s">
        <v>24350</v>
      </c>
      <c r="B299" t="s">
        <v>24351</v>
      </c>
      <c r="C299" s="91">
        <v>2000</v>
      </c>
    </row>
    <row r="300" spans="1:3" x14ac:dyDescent="0.25">
      <c r="A300" t="s">
        <v>24352</v>
      </c>
      <c r="B300" t="s">
        <v>24353</v>
      </c>
      <c r="C300" s="91">
        <v>2500</v>
      </c>
    </row>
    <row r="301" spans="1:3" x14ac:dyDescent="0.25">
      <c r="A301" t="s">
        <v>24354</v>
      </c>
      <c r="B301" t="s">
        <v>24355</v>
      </c>
      <c r="C301" s="91">
        <v>3500</v>
      </c>
    </row>
    <row r="302" spans="1:3" x14ac:dyDescent="0.25">
      <c r="A302" t="s">
        <v>24356</v>
      </c>
      <c r="B302" t="s">
        <v>24357</v>
      </c>
      <c r="C302" s="91">
        <v>8640</v>
      </c>
    </row>
    <row r="303" spans="1:3" x14ac:dyDescent="0.25">
      <c r="A303" t="s">
        <v>24358</v>
      </c>
      <c r="B303" t="s">
        <v>24359</v>
      </c>
      <c r="C303" s="91">
        <v>3651</v>
      </c>
    </row>
    <row r="304" spans="1:3" x14ac:dyDescent="0.25">
      <c r="A304" t="s">
        <v>24360</v>
      </c>
      <c r="B304" t="s">
        <v>24361</v>
      </c>
      <c r="C304" s="91">
        <v>141430</v>
      </c>
    </row>
    <row r="305" spans="1:3" x14ac:dyDescent="0.25">
      <c r="A305" t="s">
        <v>24362</v>
      </c>
      <c r="B305" t="s">
        <v>24363</v>
      </c>
      <c r="C305" s="91">
        <v>183248.25</v>
      </c>
    </row>
    <row r="306" spans="1:3" x14ac:dyDescent="0.25">
      <c r="A306" t="s">
        <v>24364</v>
      </c>
      <c r="B306" t="s">
        <v>24365</v>
      </c>
      <c r="C306" s="91">
        <v>6500</v>
      </c>
    </row>
    <row r="307" spans="1:3" x14ac:dyDescent="0.25">
      <c r="A307" t="s">
        <v>24366</v>
      </c>
      <c r="B307" t="s">
        <v>24367</v>
      </c>
      <c r="C307" s="91">
        <v>26500</v>
      </c>
    </row>
    <row r="308" spans="1:3" x14ac:dyDescent="0.25">
      <c r="A308" t="s">
        <v>24368</v>
      </c>
      <c r="B308" t="s">
        <v>24369</v>
      </c>
      <c r="C308" s="91">
        <v>79480</v>
      </c>
    </row>
    <row r="309" spans="1:3" x14ac:dyDescent="0.25">
      <c r="A309" t="s">
        <v>24370</v>
      </c>
      <c r="B309" t="s">
        <v>24371</v>
      </c>
      <c r="C309" s="91">
        <v>783296</v>
      </c>
    </row>
    <row r="310" spans="1:3" x14ac:dyDescent="0.25">
      <c r="A310" t="s">
        <v>24372</v>
      </c>
      <c r="B310" t="s">
        <v>24373</v>
      </c>
      <c r="C310" s="91">
        <v>3625</v>
      </c>
    </row>
    <row r="311" spans="1:3" x14ac:dyDescent="0.25">
      <c r="A311" t="s">
        <v>24374</v>
      </c>
      <c r="B311" t="s">
        <v>24375</v>
      </c>
      <c r="C311" s="91">
        <v>7600</v>
      </c>
    </row>
    <row r="312" spans="1:3" x14ac:dyDescent="0.25">
      <c r="A312" t="s">
        <v>24376</v>
      </c>
      <c r="B312" t="s">
        <v>24377</v>
      </c>
      <c r="C312" s="91">
        <v>11000</v>
      </c>
    </row>
    <row r="313" spans="1:3" x14ac:dyDescent="0.25">
      <c r="A313" t="s">
        <v>24378</v>
      </c>
      <c r="B313" t="s">
        <v>24379</v>
      </c>
      <c r="C313" s="91">
        <v>3400</v>
      </c>
    </row>
    <row r="314" spans="1:3" x14ac:dyDescent="0.25">
      <c r="A314" t="s">
        <v>24380</v>
      </c>
      <c r="B314" t="s">
        <v>24381</v>
      </c>
      <c r="C314" s="91">
        <v>9000</v>
      </c>
    </row>
    <row r="315" spans="1:3" x14ac:dyDescent="0.25">
      <c r="A315" t="s">
        <v>24382</v>
      </c>
      <c r="B315" t="s">
        <v>24383</v>
      </c>
      <c r="C315" s="91">
        <v>3400</v>
      </c>
    </row>
    <row r="316" spans="1:3" x14ac:dyDescent="0.25">
      <c r="A316" t="s">
        <v>24384</v>
      </c>
      <c r="B316" t="s">
        <v>24385</v>
      </c>
      <c r="C316" s="91">
        <v>3329.81</v>
      </c>
    </row>
    <row r="317" spans="1:3" x14ac:dyDescent="0.25">
      <c r="A317" t="s">
        <v>24386</v>
      </c>
      <c r="B317" t="s">
        <v>24387</v>
      </c>
      <c r="C317" s="91">
        <v>6000</v>
      </c>
    </row>
    <row r="318" spans="1:3" x14ac:dyDescent="0.25">
      <c r="A318" t="s">
        <v>24388</v>
      </c>
      <c r="B318" t="s">
        <v>24389</v>
      </c>
      <c r="C318" s="91">
        <v>6550</v>
      </c>
    </row>
    <row r="319" spans="1:3" x14ac:dyDescent="0.25">
      <c r="A319" t="s">
        <v>24390</v>
      </c>
      <c r="B319" t="s">
        <v>24391</v>
      </c>
      <c r="C319" s="91">
        <v>2000</v>
      </c>
    </row>
    <row r="320" spans="1:3" x14ac:dyDescent="0.25">
      <c r="A320" t="s">
        <v>24392</v>
      </c>
      <c r="B320" t="s">
        <v>24393</v>
      </c>
      <c r="C320" s="91">
        <v>4455</v>
      </c>
    </row>
    <row r="321" spans="1:3" x14ac:dyDescent="0.25">
      <c r="A321" t="s">
        <v>24394</v>
      </c>
      <c r="B321" t="s">
        <v>24395</v>
      </c>
      <c r="C321" s="91">
        <v>3400</v>
      </c>
    </row>
    <row r="322" spans="1:3" x14ac:dyDescent="0.25">
      <c r="A322" t="s">
        <v>24396</v>
      </c>
      <c r="B322" t="s">
        <v>24397</v>
      </c>
      <c r="C322" s="91">
        <v>3200</v>
      </c>
    </row>
    <row r="323" spans="1:3" x14ac:dyDescent="0.25">
      <c r="A323" t="s">
        <v>24398</v>
      </c>
      <c r="B323" t="s">
        <v>24399</v>
      </c>
      <c r="C323" s="91">
        <v>3000</v>
      </c>
    </row>
    <row r="324" spans="1:3" x14ac:dyDescent="0.25">
      <c r="A324" t="s">
        <v>24400</v>
      </c>
      <c r="B324" t="s">
        <v>24401</v>
      </c>
      <c r="C324" s="91">
        <v>3500</v>
      </c>
    </row>
    <row r="325" spans="1:3" x14ac:dyDescent="0.25">
      <c r="A325" t="s">
        <v>24402</v>
      </c>
      <c r="B325" t="s">
        <v>24403</v>
      </c>
      <c r="C325" s="91">
        <v>3898</v>
      </c>
    </row>
    <row r="326" spans="1:3" x14ac:dyDescent="0.25">
      <c r="A326" t="s">
        <v>24404</v>
      </c>
      <c r="B326" t="s">
        <v>24405</v>
      </c>
      <c r="C326" s="91">
        <v>4000</v>
      </c>
    </row>
    <row r="327" spans="1:3" x14ac:dyDescent="0.25">
      <c r="A327" t="s">
        <v>24406</v>
      </c>
      <c r="B327" t="s">
        <v>24407</v>
      </c>
      <c r="C327" s="91">
        <v>7975</v>
      </c>
    </row>
    <row r="328" spans="1:3" x14ac:dyDescent="0.25">
      <c r="A328" t="s">
        <v>24408</v>
      </c>
      <c r="B328" t="s">
        <v>24409</v>
      </c>
      <c r="C328" s="91">
        <v>87915.55</v>
      </c>
    </row>
    <row r="329" spans="1:3" x14ac:dyDescent="0.25">
      <c r="A329" t="s">
        <v>24410</v>
      </c>
      <c r="B329" t="s">
        <v>24411</v>
      </c>
      <c r="C329" s="91">
        <v>449697.85</v>
      </c>
    </row>
    <row r="330" spans="1:3" x14ac:dyDescent="0.25">
      <c r="A330" t="s">
        <v>24412</v>
      </c>
      <c r="B330" t="s">
        <v>24413</v>
      </c>
      <c r="C330" s="91">
        <v>3350</v>
      </c>
    </row>
    <row r="331" spans="1:3" x14ac:dyDescent="0.25">
      <c r="A331" t="s">
        <v>24414</v>
      </c>
      <c r="B331" t="s">
        <v>24415</v>
      </c>
      <c r="C331" s="91">
        <v>21230</v>
      </c>
    </row>
    <row r="332" spans="1:3" x14ac:dyDescent="0.25">
      <c r="A332" t="s">
        <v>24416</v>
      </c>
      <c r="B332" t="s">
        <v>24417</v>
      </c>
      <c r="C332" s="91">
        <v>6950</v>
      </c>
    </row>
    <row r="333" spans="1:3" x14ac:dyDescent="0.25">
      <c r="A333" t="s">
        <v>24418</v>
      </c>
      <c r="B333" t="s">
        <v>24419</v>
      </c>
      <c r="C333" s="91">
        <v>8300</v>
      </c>
    </row>
    <row r="334" spans="1:3" x14ac:dyDescent="0.25">
      <c r="A334" t="s">
        <v>24420</v>
      </c>
      <c r="B334" t="s">
        <v>24421</v>
      </c>
      <c r="C334" s="91">
        <v>12788</v>
      </c>
    </row>
    <row r="335" spans="1:3" x14ac:dyDescent="0.25">
      <c r="A335" t="s">
        <v>24422</v>
      </c>
      <c r="B335" t="s">
        <v>24423</v>
      </c>
      <c r="C335" s="91">
        <v>3800</v>
      </c>
    </row>
    <row r="336" spans="1:3" x14ac:dyDescent="0.25">
      <c r="A336" t="s">
        <v>24424</v>
      </c>
      <c r="B336" t="s">
        <v>24425</v>
      </c>
      <c r="C336" s="91">
        <v>5525</v>
      </c>
    </row>
    <row r="337" spans="1:3" x14ac:dyDescent="0.25">
      <c r="A337" t="s">
        <v>24426</v>
      </c>
      <c r="B337" t="s">
        <v>24427</v>
      </c>
      <c r="C337" s="91">
        <v>14900</v>
      </c>
    </row>
    <row r="338" spans="1:3" x14ac:dyDescent="0.25">
      <c r="A338" t="s">
        <v>24428</v>
      </c>
      <c r="B338" t="s">
        <v>24429</v>
      </c>
      <c r="C338" s="91">
        <v>7550</v>
      </c>
    </row>
    <row r="339" spans="1:3" x14ac:dyDescent="0.25">
      <c r="A339" t="s">
        <v>24430</v>
      </c>
      <c r="B339" t="s">
        <v>24431</v>
      </c>
      <c r="C339" s="91">
        <v>290485.7</v>
      </c>
    </row>
    <row r="340" spans="1:3" x14ac:dyDescent="0.25">
      <c r="A340" t="s">
        <v>24432</v>
      </c>
      <c r="B340" t="s">
        <v>24433</v>
      </c>
      <c r="C340" s="91">
        <v>8112</v>
      </c>
    </row>
    <row r="341" spans="1:3" x14ac:dyDescent="0.25">
      <c r="A341" t="s">
        <v>24434</v>
      </c>
      <c r="B341" t="s">
        <v>24435</v>
      </c>
      <c r="C341" s="91">
        <v>172505.48</v>
      </c>
    </row>
    <row r="342" spans="1:3" x14ac:dyDescent="0.25">
      <c r="A342" t="s">
        <v>24436</v>
      </c>
      <c r="B342" t="s">
        <v>24437</v>
      </c>
      <c r="C342" s="91">
        <v>5460</v>
      </c>
    </row>
    <row r="343" spans="1:3" x14ac:dyDescent="0.25">
      <c r="A343" t="s">
        <v>24438</v>
      </c>
      <c r="B343" t="s">
        <v>24439</v>
      </c>
      <c r="C343" s="91">
        <v>6579.12</v>
      </c>
    </row>
    <row r="344" spans="1:3" x14ac:dyDescent="0.25">
      <c r="A344" t="s">
        <v>24440</v>
      </c>
      <c r="B344" t="s">
        <v>24441</v>
      </c>
      <c r="C344" s="91">
        <v>3000</v>
      </c>
    </row>
    <row r="345" spans="1:3" x14ac:dyDescent="0.25">
      <c r="A345" t="s">
        <v>24442</v>
      </c>
      <c r="B345" t="s">
        <v>24443</v>
      </c>
      <c r="C345" s="91">
        <v>5450</v>
      </c>
    </row>
    <row r="346" spans="1:3" x14ac:dyDescent="0.25">
      <c r="A346" t="s">
        <v>24444</v>
      </c>
      <c r="B346" t="s">
        <v>24445</v>
      </c>
      <c r="C346" s="91">
        <v>5150</v>
      </c>
    </row>
    <row r="347" spans="1:3" x14ac:dyDescent="0.25">
      <c r="A347" t="s">
        <v>24446</v>
      </c>
      <c r="B347" t="s">
        <v>24447</v>
      </c>
      <c r="C347" s="91">
        <v>97990</v>
      </c>
    </row>
    <row r="348" spans="1:3" x14ac:dyDescent="0.25">
      <c r="A348" t="s">
        <v>24448</v>
      </c>
      <c r="B348" t="s">
        <v>24449</v>
      </c>
      <c r="C348" s="91">
        <v>9112.5</v>
      </c>
    </row>
    <row r="349" spans="1:3" x14ac:dyDescent="0.25">
      <c r="A349" t="s">
        <v>24450</v>
      </c>
      <c r="B349" t="s">
        <v>24451</v>
      </c>
      <c r="C349" s="91">
        <v>6560.5</v>
      </c>
    </row>
    <row r="350" spans="1:3" x14ac:dyDescent="0.25">
      <c r="A350" t="s">
        <v>24452</v>
      </c>
      <c r="B350" t="s">
        <v>24453</v>
      </c>
      <c r="C350" s="91">
        <v>6700</v>
      </c>
    </row>
    <row r="351" spans="1:3" x14ac:dyDescent="0.25">
      <c r="A351" t="s">
        <v>24454</v>
      </c>
      <c r="B351" t="s">
        <v>24455</v>
      </c>
      <c r="C351" s="91">
        <v>5600</v>
      </c>
    </row>
    <row r="352" spans="1:3" x14ac:dyDescent="0.25">
      <c r="A352" t="s">
        <v>24456</v>
      </c>
      <c r="B352" t="s">
        <v>24457</v>
      </c>
      <c r="C352" s="91">
        <v>4100</v>
      </c>
    </row>
    <row r="353" spans="1:3" x14ac:dyDescent="0.25">
      <c r="A353" t="s">
        <v>24458</v>
      </c>
      <c r="B353" t="s">
        <v>24459</v>
      </c>
      <c r="C353" s="91">
        <v>2000</v>
      </c>
    </row>
    <row r="354" spans="1:3" x14ac:dyDescent="0.25">
      <c r="A354" t="s">
        <v>24460</v>
      </c>
      <c r="B354" t="s">
        <v>24461</v>
      </c>
      <c r="C354" s="91">
        <v>7975</v>
      </c>
    </row>
    <row r="355" spans="1:3" x14ac:dyDescent="0.25">
      <c r="A355" t="s">
        <v>24462</v>
      </c>
      <c r="B355" t="s">
        <v>24463</v>
      </c>
      <c r="C355" s="91">
        <v>4520.22</v>
      </c>
    </row>
    <row r="356" spans="1:3" x14ac:dyDescent="0.25">
      <c r="A356" t="s">
        <v>24464</v>
      </c>
      <c r="B356" t="s">
        <v>24465</v>
      </c>
      <c r="C356" s="91">
        <v>1035.5999999999999</v>
      </c>
    </row>
    <row r="357" spans="1:3" x14ac:dyDescent="0.25">
      <c r="A357" t="s">
        <v>24466</v>
      </c>
      <c r="B357" t="s">
        <v>24467</v>
      </c>
      <c r="C357" s="91">
        <v>43490</v>
      </c>
    </row>
    <row r="358" spans="1:3" x14ac:dyDescent="0.25">
      <c r="A358" t="s">
        <v>24468</v>
      </c>
      <c r="B358" t="s">
        <v>24469</v>
      </c>
      <c r="C358" s="91">
        <v>3100</v>
      </c>
    </row>
    <row r="359" spans="1:3" x14ac:dyDescent="0.25">
      <c r="A359" t="s">
        <v>24470</v>
      </c>
      <c r="B359" t="s">
        <v>24471</v>
      </c>
      <c r="C359" s="91">
        <v>429706.34</v>
      </c>
    </row>
    <row r="360" spans="1:3" x14ac:dyDescent="0.25">
      <c r="A360" t="s">
        <v>24472</v>
      </c>
      <c r="B360" t="s">
        <v>24473</v>
      </c>
      <c r="C360" s="91">
        <v>5500</v>
      </c>
    </row>
    <row r="361" spans="1:3" x14ac:dyDescent="0.25">
      <c r="A361" t="s">
        <v>24474</v>
      </c>
      <c r="B361" t="s">
        <v>24475</v>
      </c>
      <c r="C361" s="91">
        <v>4500</v>
      </c>
    </row>
    <row r="362" spans="1:3" x14ac:dyDescent="0.25">
      <c r="A362" t="s">
        <v>24476</v>
      </c>
      <c r="B362" t="s">
        <v>24477</v>
      </c>
      <c r="C362" s="91">
        <v>1925</v>
      </c>
    </row>
    <row r="363" spans="1:3" x14ac:dyDescent="0.25">
      <c r="A363" t="s">
        <v>24478</v>
      </c>
      <c r="B363" t="s">
        <v>24479</v>
      </c>
      <c r="C363" s="91">
        <v>4000</v>
      </c>
    </row>
    <row r="364" spans="1:3" x14ac:dyDescent="0.25">
      <c r="A364" t="s">
        <v>24480</v>
      </c>
      <c r="B364" t="s">
        <v>24481</v>
      </c>
      <c r="C364" s="91">
        <v>3000</v>
      </c>
    </row>
    <row r="365" spans="1:3" x14ac:dyDescent="0.25">
      <c r="A365" t="s">
        <v>24482</v>
      </c>
      <c r="B365" t="s">
        <v>24483</v>
      </c>
      <c r="C365" s="91">
        <v>8950</v>
      </c>
    </row>
    <row r="366" spans="1:3" x14ac:dyDescent="0.25">
      <c r="A366" t="s">
        <v>24484</v>
      </c>
      <c r="B366" t="s">
        <v>24485</v>
      </c>
      <c r="C366" s="91">
        <v>272749.5</v>
      </c>
    </row>
    <row r="367" spans="1:3" x14ac:dyDescent="0.25">
      <c r="A367" t="s">
        <v>24486</v>
      </c>
      <c r="B367" t="s">
        <v>24487</v>
      </c>
      <c r="C367" s="91">
        <v>1281.6400000000001</v>
      </c>
    </row>
    <row r="368" spans="1:3" x14ac:dyDescent="0.25">
      <c r="A368" t="s">
        <v>24488</v>
      </c>
      <c r="B368" t="s">
        <v>24489</v>
      </c>
      <c r="C368" s="91">
        <v>6200</v>
      </c>
    </row>
    <row r="369" spans="1:3" x14ac:dyDescent="0.25">
      <c r="A369" t="s">
        <v>24490</v>
      </c>
      <c r="B369" t="s">
        <v>24491</v>
      </c>
      <c r="C369" s="91">
        <v>2540</v>
      </c>
    </row>
    <row r="370" spans="1:3" x14ac:dyDescent="0.25">
      <c r="A370" t="s">
        <v>24492</v>
      </c>
      <c r="B370" t="s">
        <v>24493</v>
      </c>
      <c r="C370" s="91">
        <v>5827.09</v>
      </c>
    </row>
    <row r="371" spans="1:3" x14ac:dyDescent="0.25">
      <c r="A371" t="s">
        <v>24494</v>
      </c>
      <c r="B371" t="s">
        <v>24495</v>
      </c>
      <c r="C371" s="91">
        <v>9260</v>
      </c>
    </row>
    <row r="372" spans="1:3" x14ac:dyDescent="0.25">
      <c r="A372" t="s">
        <v>24496</v>
      </c>
      <c r="B372" t="s">
        <v>24497</v>
      </c>
      <c r="C372" s="91">
        <v>6206.9</v>
      </c>
    </row>
    <row r="373" spans="1:3" x14ac:dyDescent="0.25">
      <c r="A373" t="s">
        <v>24498</v>
      </c>
      <c r="B373" t="s">
        <v>24499</v>
      </c>
      <c r="C373" s="91">
        <v>3000</v>
      </c>
    </row>
    <row r="374" spans="1:3" x14ac:dyDescent="0.25">
      <c r="A374" t="s">
        <v>24500</v>
      </c>
      <c r="B374" t="s">
        <v>24501</v>
      </c>
      <c r="C374" s="91">
        <v>5500</v>
      </c>
    </row>
    <row r="375" spans="1:3" x14ac:dyDescent="0.25">
      <c r="A375" t="s">
        <v>24502</v>
      </c>
      <c r="B375" t="s">
        <v>24503</v>
      </c>
      <c r="C375" s="91">
        <v>5400</v>
      </c>
    </row>
    <row r="376" spans="1:3" x14ac:dyDescent="0.25">
      <c r="A376" t="s">
        <v>24504</v>
      </c>
      <c r="B376" t="s">
        <v>24505</v>
      </c>
      <c r="C376" s="91">
        <v>1025</v>
      </c>
    </row>
    <row r="377" spans="1:3" x14ac:dyDescent="0.25">
      <c r="A377" t="s">
        <v>24506</v>
      </c>
      <c r="B377" t="s">
        <v>24507</v>
      </c>
      <c r="C377" s="91">
        <v>1700</v>
      </c>
    </row>
    <row r="378" spans="1:3" x14ac:dyDescent="0.25">
      <c r="A378" t="s">
        <v>24508</v>
      </c>
      <c r="B378" t="s">
        <v>24509</v>
      </c>
      <c r="C378" s="91">
        <v>3808</v>
      </c>
    </row>
    <row r="379" spans="1:3" x14ac:dyDescent="0.25">
      <c r="A379" t="s">
        <v>24510</v>
      </c>
      <c r="B379" t="s">
        <v>24511</v>
      </c>
      <c r="C379" s="91">
        <v>3500</v>
      </c>
    </row>
    <row r="380" spans="1:3" x14ac:dyDescent="0.25">
      <c r="A380" t="s">
        <v>24512</v>
      </c>
      <c r="B380" t="s">
        <v>24513</v>
      </c>
      <c r="C380" s="91">
        <v>3474</v>
      </c>
    </row>
    <row r="381" spans="1:3" x14ac:dyDescent="0.25">
      <c r="A381" t="s">
        <v>24514</v>
      </c>
      <c r="B381" t="s">
        <v>24515</v>
      </c>
      <c r="C381" s="91">
        <v>2000</v>
      </c>
    </row>
    <row r="382" spans="1:3" x14ac:dyDescent="0.25">
      <c r="A382" t="s">
        <v>24516</v>
      </c>
      <c r="B382" t="s">
        <v>24517</v>
      </c>
      <c r="C382" s="91">
        <v>4068.8</v>
      </c>
    </row>
    <row r="383" spans="1:3" x14ac:dyDescent="0.25">
      <c r="A383" t="s">
        <v>24518</v>
      </c>
      <c r="B383" t="s">
        <v>24519</v>
      </c>
      <c r="C383" s="91">
        <v>338501.5</v>
      </c>
    </row>
    <row r="384" spans="1:3" x14ac:dyDescent="0.25">
      <c r="A384" t="s">
        <v>24520</v>
      </c>
      <c r="B384" t="s">
        <v>24521</v>
      </c>
      <c r="C384" s="91">
        <v>2650</v>
      </c>
    </row>
    <row r="385" spans="1:3" x14ac:dyDescent="0.25">
      <c r="A385" t="s">
        <v>24522</v>
      </c>
      <c r="B385" t="s">
        <v>24523</v>
      </c>
      <c r="C385" s="91">
        <v>3000</v>
      </c>
    </row>
    <row r="386" spans="1:3" x14ac:dyDescent="0.25">
      <c r="A386" t="s">
        <v>24524</v>
      </c>
      <c r="B386" t="s">
        <v>24525</v>
      </c>
      <c r="C386" s="91">
        <v>3957.89</v>
      </c>
    </row>
    <row r="387" spans="1:3" x14ac:dyDescent="0.25">
      <c r="A387" t="s">
        <v>24526</v>
      </c>
      <c r="B387" t="s">
        <v>24527</v>
      </c>
      <c r="C387" s="91">
        <v>1150</v>
      </c>
    </row>
    <row r="388" spans="1:3" x14ac:dyDescent="0.25">
      <c r="A388" t="s">
        <v>24528</v>
      </c>
      <c r="B388" t="s">
        <v>24529</v>
      </c>
      <c r="C388" s="91">
        <v>4300</v>
      </c>
    </row>
    <row r="389" spans="1:3" x14ac:dyDescent="0.25">
      <c r="A389" t="s">
        <v>24530</v>
      </c>
      <c r="B389" t="s">
        <v>24531</v>
      </c>
      <c r="C389" s="91">
        <v>1800</v>
      </c>
    </row>
    <row r="390" spans="1:3" x14ac:dyDescent="0.25">
      <c r="A390" t="s">
        <v>24532</v>
      </c>
      <c r="B390" t="s">
        <v>24533</v>
      </c>
      <c r="C390" s="91">
        <v>5000</v>
      </c>
    </row>
    <row r="391" spans="1:3" x14ac:dyDescent="0.25">
      <c r="A391" t="s">
        <v>24534</v>
      </c>
      <c r="B391" t="s">
        <v>24535</v>
      </c>
      <c r="C391" s="91">
        <v>500</v>
      </c>
    </row>
    <row r="392" spans="1:3" x14ac:dyDescent="0.25">
      <c r="A392" t="s">
        <v>24536</v>
      </c>
      <c r="B392" t="s">
        <v>24537</v>
      </c>
      <c r="C392" s="91">
        <v>7500</v>
      </c>
    </row>
    <row r="393" spans="1:3" x14ac:dyDescent="0.25">
      <c r="A393" t="s">
        <v>24538</v>
      </c>
      <c r="B393" t="s">
        <v>24539</v>
      </c>
      <c r="C393" s="91">
        <v>2500</v>
      </c>
    </row>
    <row r="394" spans="1:3" x14ac:dyDescent="0.25">
      <c r="A394" t="s">
        <v>24540</v>
      </c>
      <c r="B394" t="s">
        <v>24541</v>
      </c>
      <c r="C394" s="91">
        <v>438206</v>
      </c>
    </row>
    <row r="395" spans="1:3" x14ac:dyDescent="0.25">
      <c r="A395" t="s">
        <v>24542</v>
      </c>
      <c r="B395" t="s">
        <v>24543</v>
      </c>
      <c r="C395" s="91">
        <v>3000</v>
      </c>
    </row>
    <row r="396" spans="1:3" x14ac:dyDescent="0.25">
      <c r="A396" t="s">
        <v>24544</v>
      </c>
      <c r="B396" t="s">
        <v>24545</v>
      </c>
      <c r="C396" s="91">
        <v>3350</v>
      </c>
    </row>
    <row r="397" spans="1:3" x14ac:dyDescent="0.25">
      <c r="A397" t="s">
        <v>24546</v>
      </c>
      <c r="B397" t="s">
        <v>24547</v>
      </c>
      <c r="C397" s="91">
        <v>3980</v>
      </c>
    </row>
    <row r="398" spans="1:3" x14ac:dyDescent="0.25">
      <c r="A398" t="s">
        <v>24548</v>
      </c>
      <c r="B398" t="s">
        <v>24549</v>
      </c>
      <c r="C398" s="91">
        <v>1750</v>
      </c>
    </row>
    <row r="399" spans="1:3" x14ac:dyDescent="0.25">
      <c r="A399" t="s">
        <v>24550</v>
      </c>
      <c r="B399" t="s">
        <v>24551</v>
      </c>
      <c r="C399" s="91">
        <v>9230</v>
      </c>
    </row>
    <row r="400" spans="1:3" x14ac:dyDescent="0.25">
      <c r="A400" t="s">
        <v>24552</v>
      </c>
      <c r="B400" t="s">
        <v>24553</v>
      </c>
      <c r="C400" s="91">
        <v>6550</v>
      </c>
    </row>
    <row r="401" spans="1:3" x14ac:dyDescent="0.25">
      <c r="A401" t="s">
        <v>24554</v>
      </c>
      <c r="B401" t="s">
        <v>24555</v>
      </c>
      <c r="C401" s="91">
        <v>5300</v>
      </c>
    </row>
    <row r="402" spans="1:3" x14ac:dyDescent="0.25">
      <c r="A402" t="s">
        <v>24556</v>
      </c>
      <c r="B402" t="s">
        <v>24557</v>
      </c>
      <c r="C402" s="91">
        <v>471647.01</v>
      </c>
    </row>
    <row r="403" spans="1:3" x14ac:dyDescent="0.25">
      <c r="A403" t="s">
        <v>24558</v>
      </c>
      <c r="B403" t="s">
        <v>24559</v>
      </c>
      <c r="C403" s="91">
        <v>20444</v>
      </c>
    </row>
    <row r="404" spans="1:3" x14ac:dyDescent="0.25">
      <c r="A404" t="s">
        <v>24560</v>
      </c>
      <c r="B404" t="s">
        <v>24561</v>
      </c>
      <c r="C404" s="91">
        <v>259328.33</v>
      </c>
    </row>
    <row r="405" spans="1:3" x14ac:dyDescent="0.25">
      <c r="A405" t="s">
        <v>24562</v>
      </c>
      <c r="B405" t="s">
        <v>24563</v>
      </c>
      <c r="C405" s="91">
        <v>2000</v>
      </c>
    </row>
    <row r="406" spans="1:3" x14ac:dyDescent="0.25">
      <c r="A406" t="s">
        <v>24564</v>
      </c>
      <c r="B406" t="s">
        <v>24565</v>
      </c>
      <c r="C406" s="91">
        <v>11850</v>
      </c>
    </row>
    <row r="407" spans="1:3" x14ac:dyDescent="0.25">
      <c r="A407" t="s">
        <v>24566</v>
      </c>
      <c r="B407" t="s">
        <v>24567</v>
      </c>
      <c r="C407" s="91">
        <v>7500</v>
      </c>
    </row>
    <row r="408" spans="1:3" x14ac:dyDescent="0.25">
      <c r="A408" t="s">
        <v>24568</v>
      </c>
      <c r="B408" t="s">
        <v>24569</v>
      </c>
      <c r="C408" s="91">
        <v>3500</v>
      </c>
    </row>
    <row r="409" spans="1:3" x14ac:dyDescent="0.25">
      <c r="A409" t="s">
        <v>24570</v>
      </c>
      <c r="B409" t="s">
        <v>24571</v>
      </c>
      <c r="C409" s="91">
        <v>5175</v>
      </c>
    </row>
    <row r="410" spans="1:3" x14ac:dyDescent="0.25">
      <c r="A410" t="s">
        <v>24572</v>
      </c>
      <c r="B410" t="s">
        <v>24573</v>
      </c>
      <c r="C410" s="91">
        <v>7850</v>
      </c>
    </row>
    <row r="411" spans="1:3" x14ac:dyDescent="0.25">
      <c r="A411" t="s">
        <v>24574</v>
      </c>
      <c r="B411" t="s">
        <v>24575</v>
      </c>
      <c r="C411" s="91">
        <v>5270.09</v>
      </c>
    </row>
    <row r="412" spans="1:3" x14ac:dyDescent="0.25">
      <c r="A412" t="s">
        <v>24576</v>
      </c>
      <c r="B412" t="s">
        <v>24577</v>
      </c>
      <c r="C412" s="91">
        <v>2500</v>
      </c>
    </row>
    <row r="413" spans="1:3" x14ac:dyDescent="0.25">
      <c r="A413" t="s">
        <v>24578</v>
      </c>
      <c r="B413" t="s">
        <v>24579</v>
      </c>
      <c r="C413" s="91">
        <v>6500</v>
      </c>
    </row>
    <row r="414" spans="1:3" x14ac:dyDescent="0.25">
      <c r="A414" t="s">
        <v>24580</v>
      </c>
      <c r="B414" t="s">
        <v>24581</v>
      </c>
      <c r="C414" s="91">
        <v>654870</v>
      </c>
    </row>
    <row r="415" spans="1:3" x14ac:dyDescent="0.25">
      <c r="A415" t="s">
        <v>24582</v>
      </c>
      <c r="B415" t="s">
        <v>24583</v>
      </c>
      <c r="C415" s="91">
        <v>2000</v>
      </c>
    </row>
    <row r="416" spans="1:3" x14ac:dyDescent="0.25">
      <c r="A416" t="s">
        <v>24584</v>
      </c>
      <c r="B416" t="s">
        <v>24585</v>
      </c>
      <c r="C416" s="91">
        <v>48636</v>
      </c>
    </row>
    <row r="417" spans="1:3" x14ac:dyDescent="0.25">
      <c r="A417" t="s">
        <v>24586</v>
      </c>
      <c r="B417" t="s">
        <v>24587</v>
      </c>
      <c r="C417" s="91">
        <v>70275</v>
      </c>
    </row>
    <row r="418" spans="1:3" x14ac:dyDescent="0.25">
      <c r="A418" t="s">
        <v>24588</v>
      </c>
      <c r="B418" t="s">
        <v>24589</v>
      </c>
      <c r="C418" s="91">
        <v>7500</v>
      </c>
    </row>
    <row r="419" spans="1:3" x14ac:dyDescent="0.25">
      <c r="A419" t="s">
        <v>24590</v>
      </c>
      <c r="B419" t="s">
        <v>24591</v>
      </c>
      <c r="C419" s="91">
        <v>19180</v>
      </c>
    </row>
    <row r="420" spans="1:3" x14ac:dyDescent="0.25">
      <c r="A420" t="s">
        <v>24592</v>
      </c>
      <c r="B420" t="s">
        <v>24593</v>
      </c>
      <c r="C420" s="91">
        <v>10500</v>
      </c>
    </row>
    <row r="421" spans="1:3" x14ac:dyDescent="0.25">
      <c r="A421" t="s">
        <v>24594</v>
      </c>
      <c r="B421" t="s">
        <v>24595</v>
      </c>
      <c r="C421" s="91">
        <v>13130</v>
      </c>
    </row>
    <row r="422" spans="1:3" x14ac:dyDescent="0.25">
      <c r="A422" t="s">
        <v>24596</v>
      </c>
      <c r="B422" t="s">
        <v>24597</v>
      </c>
      <c r="C422" s="91">
        <v>1650</v>
      </c>
    </row>
    <row r="423" spans="1:3" x14ac:dyDescent="0.25">
      <c r="A423" t="s">
        <v>24598</v>
      </c>
      <c r="B423" t="s">
        <v>24599</v>
      </c>
      <c r="C423" s="91">
        <v>9300</v>
      </c>
    </row>
    <row r="424" spans="1:3" x14ac:dyDescent="0.25">
      <c r="A424" t="s">
        <v>24600</v>
      </c>
      <c r="B424" t="s">
        <v>24601</v>
      </c>
      <c r="C424" s="91">
        <v>4500</v>
      </c>
    </row>
    <row r="425" spans="1:3" x14ac:dyDescent="0.25">
      <c r="A425" t="s">
        <v>24602</v>
      </c>
      <c r="B425" t="s">
        <v>24603</v>
      </c>
      <c r="C425" s="91">
        <v>6000</v>
      </c>
    </row>
    <row r="426" spans="1:3" x14ac:dyDescent="0.25">
      <c r="A426" t="s">
        <v>24604</v>
      </c>
      <c r="B426" t="s">
        <v>24605</v>
      </c>
      <c r="C426" s="91">
        <v>3025</v>
      </c>
    </row>
    <row r="427" spans="1:3" x14ac:dyDescent="0.25">
      <c r="A427" t="s">
        <v>24606</v>
      </c>
      <c r="B427" t="s">
        <v>24607</v>
      </c>
      <c r="C427" s="91">
        <v>81945.75</v>
      </c>
    </row>
    <row r="428" spans="1:3" x14ac:dyDescent="0.25">
      <c r="A428" t="s">
        <v>24608</v>
      </c>
      <c r="B428" t="s">
        <v>24609</v>
      </c>
      <c r="C428" s="91">
        <v>15000</v>
      </c>
    </row>
    <row r="429" spans="1:3" x14ac:dyDescent="0.25">
      <c r="A429" t="s">
        <v>24610</v>
      </c>
      <c r="B429" t="s">
        <v>24611</v>
      </c>
      <c r="C429" s="91">
        <v>5920</v>
      </c>
    </row>
    <row r="430" spans="1:3" x14ac:dyDescent="0.25">
      <c r="A430" t="s">
        <v>24612</v>
      </c>
      <c r="B430" t="s">
        <v>24613</v>
      </c>
      <c r="C430" s="91">
        <v>3000</v>
      </c>
    </row>
    <row r="431" spans="1:3" x14ac:dyDescent="0.25">
      <c r="A431" t="s">
        <v>24614</v>
      </c>
      <c r="B431" t="s">
        <v>24615</v>
      </c>
      <c r="C431" s="91">
        <v>6000</v>
      </c>
    </row>
    <row r="432" spans="1:3" x14ac:dyDescent="0.25">
      <c r="A432" t="s">
        <v>24616</v>
      </c>
      <c r="B432" t="s">
        <v>24617</v>
      </c>
      <c r="C432" s="91">
        <v>3350</v>
      </c>
    </row>
    <row r="433" spans="1:3" x14ac:dyDescent="0.25">
      <c r="A433" t="s">
        <v>24618</v>
      </c>
      <c r="B433" t="s">
        <v>24619</v>
      </c>
      <c r="C433" s="91">
        <v>8003</v>
      </c>
    </row>
    <row r="434" spans="1:3" x14ac:dyDescent="0.25">
      <c r="A434" t="s">
        <v>24620</v>
      </c>
      <c r="B434" t="s">
        <v>24621</v>
      </c>
      <c r="C434" s="91">
        <v>7500</v>
      </c>
    </row>
    <row r="435" spans="1:3" x14ac:dyDescent="0.25">
      <c r="A435" t="s">
        <v>24622</v>
      </c>
      <c r="B435" t="s">
        <v>24623</v>
      </c>
      <c r="C435" s="91">
        <v>3000</v>
      </c>
    </row>
    <row r="436" spans="1:3" x14ac:dyDescent="0.25">
      <c r="A436" t="s">
        <v>24624</v>
      </c>
      <c r="B436" t="s">
        <v>24625</v>
      </c>
      <c r="C436" s="91">
        <v>365115</v>
      </c>
    </row>
    <row r="437" spans="1:3" x14ac:dyDescent="0.25">
      <c r="A437" t="s">
        <v>24626</v>
      </c>
      <c r="B437" t="s">
        <v>24627</v>
      </c>
      <c r="C437" s="91">
        <v>6250</v>
      </c>
    </row>
    <row r="438" spans="1:3" x14ac:dyDescent="0.25">
      <c r="A438" t="s">
        <v>24628</v>
      </c>
      <c r="B438" t="s">
        <v>24629</v>
      </c>
      <c r="C438" s="91">
        <v>5500</v>
      </c>
    </row>
    <row r="439" spans="1:3" x14ac:dyDescent="0.25">
      <c r="A439" t="s">
        <v>24630</v>
      </c>
      <c r="B439" t="s">
        <v>24631</v>
      </c>
      <c r="C439" s="91">
        <v>895801.32</v>
      </c>
    </row>
    <row r="440" spans="1:3" x14ac:dyDescent="0.25">
      <c r="A440" t="s">
        <v>24632</v>
      </c>
      <c r="B440" t="s">
        <v>24633</v>
      </c>
      <c r="C440" s="91">
        <v>9530</v>
      </c>
    </row>
    <row r="441" spans="1:3" x14ac:dyDescent="0.25">
      <c r="A441" t="s">
        <v>24634</v>
      </c>
      <c r="B441" t="s">
        <v>24635</v>
      </c>
      <c r="C441" s="91">
        <v>13200</v>
      </c>
    </row>
    <row r="442" spans="1:3" x14ac:dyDescent="0.25">
      <c r="A442" t="s">
        <v>24636</v>
      </c>
      <c r="B442" t="s">
        <v>24637</v>
      </c>
      <c r="C442" s="91">
        <v>7206</v>
      </c>
    </row>
    <row r="443" spans="1:3" x14ac:dyDescent="0.25">
      <c r="A443" t="s">
        <v>24638</v>
      </c>
      <c r="B443" t="s">
        <v>24639</v>
      </c>
      <c r="C443" s="91">
        <v>8335</v>
      </c>
    </row>
    <row r="444" spans="1:3" x14ac:dyDescent="0.25">
      <c r="A444" t="s">
        <v>24640</v>
      </c>
      <c r="B444" t="s">
        <v>24641</v>
      </c>
      <c r="C444" s="91">
        <v>5500</v>
      </c>
    </row>
    <row r="445" spans="1:3" x14ac:dyDescent="0.25">
      <c r="A445" t="s">
        <v>24642</v>
      </c>
      <c r="B445" t="s">
        <v>24643</v>
      </c>
      <c r="C445" s="91">
        <v>2500</v>
      </c>
    </row>
    <row r="446" spans="1:3" x14ac:dyDescent="0.25">
      <c r="A446" t="s">
        <v>24644</v>
      </c>
      <c r="B446" t="s">
        <v>24645</v>
      </c>
      <c r="C446" s="91">
        <v>2100</v>
      </c>
    </row>
    <row r="447" spans="1:3" x14ac:dyDescent="0.25">
      <c r="A447" t="s">
        <v>24646</v>
      </c>
      <c r="B447" t="s">
        <v>24647</v>
      </c>
      <c r="C447" s="91">
        <v>4000</v>
      </c>
    </row>
    <row r="448" spans="1:3" x14ac:dyDescent="0.25">
      <c r="A448" t="s">
        <v>24648</v>
      </c>
      <c r="B448" t="s">
        <v>24649</v>
      </c>
      <c r="C448" s="91">
        <v>5000</v>
      </c>
    </row>
    <row r="449" spans="1:3" x14ac:dyDescent="0.25">
      <c r="A449" t="s">
        <v>24650</v>
      </c>
      <c r="B449" t="s">
        <v>24651</v>
      </c>
      <c r="C449" s="91">
        <v>5200</v>
      </c>
    </row>
    <row r="450" spans="1:3" x14ac:dyDescent="0.25">
      <c r="A450" t="s">
        <v>24652</v>
      </c>
      <c r="B450" t="s">
        <v>24653</v>
      </c>
      <c r="C450" s="91">
        <v>8600</v>
      </c>
    </row>
    <row r="451" spans="1:3" x14ac:dyDescent="0.25">
      <c r="A451" t="s">
        <v>24654</v>
      </c>
      <c r="B451" t="s">
        <v>24655</v>
      </c>
      <c r="C451" s="91">
        <v>2480</v>
      </c>
    </row>
    <row r="452" spans="1:3" x14ac:dyDescent="0.25">
      <c r="A452" t="s">
        <v>24656</v>
      </c>
      <c r="B452" t="s">
        <v>24657</v>
      </c>
      <c r="C452" s="91">
        <v>8176</v>
      </c>
    </row>
    <row r="453" spans="1:3" x14ac:dyDescent="0.25">
      <c r="A453" t="s">
        <v>24658</v>
      </c>
      <c r="B453" t="s">
        <v>24659</v>
      </c>
      <c r="C453" s="91">
        <v>5880</v>
      </c>
    </row>
    <row r="454" spans="1:3" x14ac:dyDescent="0.25">
      <c r="A454" t="s">
        <v>24660</v>
      </c>
      <c r="B454" t="s">
        <v>24661</v>
      </c>
      <c r="C454" s="91">
        <v>12244.07</v>
      </c>
    </row>
    <row r="455" spans="1:3" x14ac:dyDescent="0.25">
      <c r="A455" t="s">
        <v>24662</v>
      </c>
      <c r="B455" t="s">
        <v>24663</v>
      </c>
      <c r="C455" s="91">
        <v>3900</v>
      </c>
    </row>
    <row r="456" spans="1:3" x14ac:dyDescent="0.25">
      <c r="A456" t="s">
        <v>24664</v>
      </c>
      <c r="B456" t="s">
        <v>24665</v>
      </c>
      <c r="C456" s="91">
        <v>71965</v>
      </c>
    </row>
    <row r="457" spans="1:3" x14ac:dyDescent="0.25">
      <c r="A457" t="s">
        <v>24666</v>
      </c>
      <c r="B457" t="s">
        <v>24667</v>
      </c>
      <c r="C457" s="91">
        <v>7200.57</v>
      </c>
    </row>
    <row r="458" spans="1:3" x14ac:dyDescent="0.25">
      <c r="A458" t="s">
        <v>24668</v>
      </c>
      <c r="B458" t="s">
        <v>24669</v>
      </c>
      <c r="C458" s="91">
        <v>5128</v>
      </c>
    </row>
    <row r="459" spans="1:3" x14ac:dyDescent="0.25">
      <c r="A459" t="s">
        <v>24670</v>
      </c>
      <c r="B459" t="s">
        <v>24671</v>
      </c>
      <c r="C459" s="91">
        <v>31985.14</v>
      </c>
    </row>
    <row r="460" spans="1:3" x14ac:dyDescent="0.25">
      <c r="A460" t="s">
        <v>24672</v>
      </c>
      <c r="B460" t="s">
        <v>24673</v>
      </c>
      <c r="C460" s="91">
        <v>72857.740000000005</v>
      </c>
    </row>
    <row r="461" spans="1:3" x14ac:dyDescent="0.25">
      <c r="A461" t="s">
        <v>24674</v>
      </c>
      <c r="B461" t="s">
        <v>24675</v>
      </c>
      <c r="C461" s="91">
        <v>7300</v>
      </c>
    </row>
    <row r="462" spans="1:3" x14ac:dyDescent="0.25">
      <c r="A462" t="s">
        <v>24676</v>
      </c>
      <c r="B462" t="s">
        <v>24677</v>
      </c>
      <c r="C462" s="91">
        <v>2467</v>
      </c>
    </row>
    <row r="463" spans="1:3" x14ac:dyDescent="0.25">
      <c r="A463" t="s">
        <v>24678</v>
      </c>
      <c r="B463" t="s">
        <v>24679</v>
      </c>
      <c r="C463" s="91">
        <v>3000</v>
      </c>
    </row>
    <row r="464" spans="1:3" x14ac:dyDescent="0.25">
      <c r="A464" t="s">
        <v>24680</v>
      </c>
      <c r="B464" t="s">
        <v>24681</v>
      </c>
      <c r="C464" s="91">
        <v>4500</v>
      </c>
    </row>
    <row r="465" spans="1:3" x14ac:dyDescent="0.25">
      <c r="A465" t="s">
        <v>24682</v>
      </c>
      <c r="B465" t="s">
        <v>24683</v>
      </c>
      <c r="C465" s="91">
        <v>21300</v>
      </c>
    </row>
    <row r="466" spans="1:3" x14ac:dyDescent="0.25">
      <c r="A466" t="s">
        <v>24684</v>
      </c>
      <c r="B466" t="s">
        <v>24685</v>
      </c>
      <c r="C466" s="91">
        <v>5300</v>
      </c>
    </row>
    <row r="467" spans="1:3" x14ac:dyDescent="0.25">
      <c r="A467" t="s">
        <v>24686</v>
      </c>
      <c r="B467" t="s">
        <v>24687</v>
      </c>
      <c r="C467" s="91">
        <v>6895</v>
      </c>
    </row>
    <row r="468" spans="1:3" x14ac:dyDescent="0.25">
      <c r="A468" t="s">
        <v>24688</v>
      </c>
      <c r="B468" t="s">
        <v>24689</v>
      </c>
      <c r="C468" s="91">
        <v>3170</v>
      </c>
    </row>
    <row r="469" spans="1:3" x14ac:dyDescent="0.25">
      <c r="A469" t="s">
        <v>24690</v>
      </c>
      <c r="B469" t="s">
        <v>24691</v>
      </c>
      <c r="C469" s="91">
        <v>17120</v>
      </c>
    </row>
    <row r="470" spans="1:3" x14ac:dyDescent="0.25">
      <c r="A470" t="s">
        <v>24692</v>
      </c>
      <c r="B470" t="s">
        <v>24693</v>
      </c>
      <c r="C470" s="91">
        <v>8943.19</v>
      </c>
    </row>
    <row r="471" spans="1:3" x14ac:dyDescent="0.25">
      <c r="A471" t="s">
        <v>24694</v>
      </c>
      <c r="B471" t="s">
        <v>24695</v>
      </c>
      <c r="C471" s="91">
        <v>74688</v>
      </c>
    </row>
    <row r="472" spans="1:3" x14ac:dyDescent="0.25">
      <c r="A472" t="s">
        <v>24696</v>
      </c>
      <c r="B472" t="s">
        <v>24697</v>
      </c>
      <c r="C472" s="91">
        <v>691348.73</v>
      </c>
    </row>
    <row r="473" spans="1:3" x14ac:dyDescent="0.25">
      <c r="A473" t="s">
        <v>24698</v>
      </c>
      <c r="B473" t="s">
        <v>24699</v>
      </c>
      <c r="C473" s="91">
        <v>1770</v>
      </c>
    </row>
    <row r="474" spans="1:3" x14ac:dyDescent="0.25">
      <c r="A474" t="s">
        <v>24700</v>
      </c>
      <c r="B474" t="s">
        <v>24701</v>
      </c>
      <c r="C474" s="91">
        <v>5684.7</v>
      </c>
    </row>
    <row r="475" spans="1:3" x14ac:dyDescent="0.25">
      <c r="A475" t="s">
        <v>24702</v>
      </c>
      <c r="B475" t="s">
        <v>24703</v>
      </c>
      <c r="C475" s="91">
        <v>39634.400000000001</v>
      </c>
    </row>
    <row r="476" spans="1:3" x14ac:dyDescent="0.25">
      <c r="A476" t="s">
        <v>24704</v>
      </c>
      <c r="B476" t="s">
        <v>24705</v>
      </c>
      <c r="C476" s="91">
        <v>12296</v>
      </c>
    </row>
    <row r="477" spans="1:3" x14ac:dyDescent="0.25">
      <c r="A477" t="s">
        <v>24706</v>
      </c>
      <c r="B477" t="s">
        <v>24707</v>
      </c>
      <c r="C477" s="91">
        <v>41360</v>
      </c>
    </row>
    <row r="478" spans="1:3" x14ac:dyDescent="0.25">
      <c r="A478" t="s">
        <v>24708</v>
      </c>
      <c r="B478" t="s">
        <v>24709</v>
      </c>
      <c r="C478" s="91">
        <v>3000</v>
      </c>
    </row>
    <row r="479" spans="1:3" x14ac:dyDescent="0.25">
      <c r="A479" t="s">
        <v>24710</v>
      </c>
      <c r="B479" t="s">
        <v>24711</v>
      </c>
      <c r="C479" s="91">
        <v>13550</v>
      </c>
    </row>
    <row r="480" spans="1:3" x14ac:dyDescent="0.25">
      <c r="A480" t="s">
        <v>24712</v>
      </c>
      <c r="B480" t="s">
        <v>24713</v>
      </c>
      <c r="C480" s="91">
        <v>105120</v>
      </c>
    </row>
    <row r="481" spans="1:3" x14ac:dyDescent="0.25">
      <c r="A481" t="s">
        <v>24714</v>
      </c>
      <c r="B481" t="s">
        <v>24715</v>
      </c>
      <c r="C481" s="91">
        <v>6200</v>
      </c>
    </row>
    <row r="482" spans="1:3" x14ac:dyDescent="0.25">
      <c r="A482" t="s">
        <v>24716</v>
      </c>
      <c r="B482" t="s">
        <v>24717</v>
      </c>
      <c r="C482" s="91">
        <v>9489.6</v>
      </c>
    </row>
    <row r="483" spans="1:3" x14ac:dyDescent="0.25">
      <c r="A483" t="s">
        <v>24718</v>
      </c>
      <c r="B483" t="s">
        <v>24719</v>
      </c>
      <c r="C483" s="91">
        <v>3450</v>
      </c>
    </row>
    <row r="484" spans="1:3" x14ac:dyDescent="0.25">
      <c r="A484" t="s">
        <v>24720</v>
      </c>
      <c r="B484" t="s">
        <v>24721</v>
      </c>
      <c r="C484" s="91">
        <v>36489.9</v>
      </c>
    </row>
    <row r="485" spans="1:3" x14ac:dyDescent="0.25">
      <c r="A485" t="s">
        <v>24722</v>
      </c>
      <c r="B485" t="s">
        <v>24723</v>
      </c>
      <c r="C485" s="91">
        <v>25985</v>
      </c>
    </row>
    <row r="486" spans="1:3" x14ac:dyDescent="0.25">
      <c r="A486" t="s">
        <v>24724</v>
      </c>
      <c r="B486" t="s">
        <v>24725</v>
      </c>
      <c r="C486" s="91">
        <v>4760</v>
      </c>
    </row>
    <row r="487" spans="1:3" x14ac:dyDescent="0.25">
      <c r="A487" t="s">
        <v>24726</v>
      </c>
      <c r="B487" t="s">
        <v>24727</v>
      </c>
      <c r="C487" s="91">
        <v>66860</v>
      </c>
    </row>
    <row r="488" spans="1:3" x14ac:dyDescent="0.25">
      <c r="A488" t="s">
        <v>24728</v>
      </c>
      <c r="B488" t="s">
        <v>24729</v>
      </c>
      <c r="C488" s="91">
        <v>51420</v>
      </c>
    </row>
    <row r="489" spans="1:3" x14ac:dyDescent="0.25">
      <c r="A489" t="s">
        <v>24730</v>
      </c>
      <c r="B489" t="s">
        <v>24731</v>
      </c>
      <c r="C489" s="91">
        <v>322.5</v>
      </c>
    </row>
    <row r="490" spans="1:3" x14ac:dyDescent="0.25">
      <c r="A490" t="s">
        <v>24732</v>
      </c>
      <c r="B490" t="s">
        <v>24733</v>
      </c>
      <c r="C490" s="91">
        <v>287450</v>
      </c>
    </row>
    <row r="491" spans="1:3" x14ac:dyDescent="0.25">
      <c r="A491" t="s">
        <v>24734</v>
      </c>
      <c r="B491" t="s">
        <v>24735</v>
      </c>
      <c r="C491" s="91">
        <v>3526.25</v>
      </c>
    </row>
    <row r="492" spans="1:3" x14ac:dyDescent="0.25">
      <c r="A492" t="s">
        <v>24736</v>
      </c>
      <c r="B492" t="s">
        <v>24737</v>
      </c>
      <c r="C492" s="91">
        <v>7700</v>
      </c>
    </row>
    <row r="493" spans="1:3" x14ac:dyDescent="0.25">
      <c r="A493" t="s">
        <v>24738</v>
      </c>
      <c r="B493" t="s">
        <v>24739</v>
      </c>
      <c r="C493" s="91">
        <v>4800</v>
      </c>
    </row>
    <row r="494" spans="1:3" x14ac:dyDescent="0.25">
      <c r="A494" t="s">
        <v>24740</v>
      </c>
      <c r="B494" t="s">
        <v>24741</v>
      </c>
      <c r="C494" s="91">
        <v>3350</v>
      </c>
    </row>
    <row r="495" spans="1:3" x14ac:dyDescent="0.25">
      <c r="A495" t="s">
        <v>24742</v>
      </c>
      <c r="B495" t="s">
        <v>24743</v>
      </c>
      <c r="C495" s="91">
        <v>7500</v>
      </c>
    </row>
    <row r="496" spans="1:3" x14ac:dyDescent="0.25">
      <c r="A496" t="s">
        <v>24744</v>
      </c>
      <c r="B496" t="s">
        <v>24745</v>
      </c>
      <c r="C496" s="91">
        <v>2000</v>
      </c>
    </row>
    <row r="497" spans="1:3" x14ac:dyDescent="0.25">
      <c r="A497" t="s">
        <v>24746</v>
      </c>
      <c r="B497" t="s">
        <v>24747</v>
      </c>
      <c r="C497" s="91">
        <v>3338.81</v>
      </c>
    </row>
    <row r="498" spans="1:3" x14ac:dyDescent="0.25">
      <c r="A498" t="s">
        <v>24748</v>
      </c>
      <c r="B498" t="s">
        <v>24749</v>
      </c>
      <c r="C498" s="91">
        <v>3500</v>
      </c>
    </row>
    <row r="499" spans="1:3" x14ac:dyDescent="0.25">
      <c r="A499" t="s">
        <v>24750</v>
      </c>
      <c r="B499" t="s">
        <v>24751</v>
      </c>
      <c r="C499" s="91">
        <v>4900</v>
      </c>
    </row>
    <row r="500" spans="1:3" x14ac:dyDescent="0.25">
      <c r="A500" t="s">
        <v>24752</v>
      </c>
      <c r="B500" t="s">
        <v>24753</v>
      </c>
      <c r="C500" s="91">
        <v>3000</v>
      </c>
    </row>
    <row r="501" spans="1:3" x14ac:dyDescent="0.25">
      <c r="A501" t="s">
        <v>24754</v>
      </c>
      <c r="B501" t="s">
        <v>24755</v>
      </c>
      <c r="C501" s="91">
        <v>2500</v>
      </c>
    </row>
    <row r="502" spans="1:3" x14ac:dyDescent="0.25">
      <c r="A502" t="s">
        <v>24756</v>
      </c>
      <c r="B502" t="s">
        <v>24757</v>
      </c>
      <c r="C502" s="91">
        <v>3103.34</v>
      </c>
    </row>
    <row r="503" spans="1:3" x14ac:dyDescent="0.25">
      <c r="A503" t="s">
        <v>24758</v>
      </c>
      <c r="B503" t="s">
        <v>24759</v>
      </c>
      <c r="C503" s="91">
        <v>11383.4</v>
      </c>
    </row>
    <row r="504" spans="1:3" x14ac:dyDescent="0.25">
      <c r="A504" t="s">
        <v>24760</v>
      </c>
      <c r="B504" t="s">
        <v>24761</v>
      </c>
      <c r="C504" s="91">
        <v>3103.34</v>
      </c>
    </row>
    <row r="505" spans="1:3" x14ac:dyDescent="0.25">
      <c r="A505" t="s">
        <v>24762</v>
      </c>
      <c r="B505" t="s">
        <v>24763</v>
      </c>
      <c r="C505" s="91">
        <v>4000</v>
      </c>
    </row>
    <row r="506" spans="1:3" x14ac:dyDescent="0.25">
      <c r="A506" t="s">
        <v>24764</v>
      </c>
      <c r="B506" t="s">
        <v>24765</v>
      </c>
      <c r="C506" s="91">
        <v>33523.9</v>
      </c>
    </row>
    <row r="507" spans="1:3" x14ac:dyDescent="0.25">
      <c r="A507" t="s">
        <v>24766</v>
      </c>
      <c r="B507" t="s">
        <v>24767</v>
      </c>
      <c r="C507" s="91">
        <v>428032</v>
      </c>
    </row>
    <row r="508" spans="1:3" x14ac:dyDescent="0.25">
      <c r="A508" t="s">
        <v>24768</v>
      </c>
      <c r="B508" t="s">
        <v>24769</v>
      </c>
      <c r="C508" s="91">
        <v>13912.6</v>
      </c>
    </row>
    <row r="509" spans="1:3" x14ac:dyDescent="0.25">
      <c r="A509" t="s">
        <v>24770</v>
      </c>
      <c r="B509" t="s">
        <v>24771</v>
      </c>
      <c r="C509" s="91">
        <v>151426.41</v>
      </c>
    </row>
    <row r="510" spans="1:3" x14ac:dyDescent="0.25">
      <c r="A510" t="s">
        <v>24772</v>
      </c>
      <c r="B510" t="s">
        <v>24773</v>
      </c>
      <c r="C510" s="91">
        <v>6095</v>
      </c>
    </row>
    <row r="511" spans="1:3" x14ac:dyDescent="0.25">
      <c r="A511" t="s">
        <v>24774</v>
      </c>
      <c r="B511" t="s">
        <v>24775</v>
      </c>
      <c r="C511" s="91">
        <v>23576</v>
      </c>
    </row>
    <row r="512" spans="1:3" x14ac:dyDescent="0.25">
      <c r="A512" t="s">
        <v>24776</v>
      </c>
      <c r="B512" t="s">
        <v>24777</v>
      </c>
      <c r="C512" s="91">
        <v>9774</v>
      </c>
    </row>
    <row r="513" spans="1:3" x14ac:dyDescent="0.25">
      <c r="A513" t="s">
        <v>24778</v>
      </c>
      <c r="B513" t="s">
        <v>24779</v>
      </c>
      <c r="C513" s="91">
        <v>21091</v>
      </c>
    </row>
    <row r="514" spans="1:3" x14ac:dyDescent="0.25">
      <c r="A514" t="s">
        <v>24780</v>
      </c>
      <c r="B514" t="s">
        <v>24781</v>
      </c>
      <c r="C514" s="91">
        <v>5500</v>
      </c>
    </row>
    <row r="515" spans="1:3" x14ac:dyDescent="0.25">
      <c r="A515" t="s">
        <v>24782</v>
      </c>
      <c r="B515" t="s">
        <v>24783</v>
      </c>
      <c r="C515" s="91">
        <v>7000</v>
      </c>
    </row>
    <row r="516" spans="1:3" x14ac:dyDescent="0.25">
      <c r="A516" t="s">
        <v>24784</v>
      </c>
      <c r="B516" t="s">
        <v>24785</v>
      </c>
      <c r="C516" s="91">
        <v>12800</v>
      </c>
    </row>
    <row r="517" spans="1:3" x14ac:dyDescent="0.25">
      <c r="A517" t="s">
        <v>24786</v>
      </c>
      <c r="B517" t="s">
        <v>24787</v>
      </c>
      <c r="C517" s="91">
        <v>10150</v>
      </c>
    </row>
    <row r="518" spans="1:3" x14ac:dyDescent="0.25">
      <c r="A518" t="s">
        <v>24788</v>
      </c>
      <c r="B518" t="s">
        <v>24789</v>
      </c>
      <c r="C518" s="91">
        <v>4200</v>
      </c>
    </row>
    <row r="519" spans="1:3" x14ac:dyDescent="0.25">
      <c r="A519" t="s">
        <v>24790</v>
      </c>
      <c r="B519" t="s">
        <v>24791</v>
      </c>
      <c r="C519" s="91">
        <v>3078.47</v>
      </c>
    </row>
    <row r="520" spans="1:3" x14ac:dyDescent="0.25">
      <c r="A520" t="s">
        <v>24792</v>
      </c>
      <c r="B520" t="s">
        <v>24793</v>
      </c>
      <c r="C520" s="91">
        <v>5800</v>
      </c>
    </row>
    <row r="521" spans="1:3" x14ac:dyDescent="0.25">
      <c r="A521" t="s">
        <v>24794</v>
      </c>
      <c r="B521" t="s">
        <v>24795</v>
      </c>
      <c r="C521" s="91">
        <v>3525</v>
      </c>
    </row>
    <row r="522" spans="1:3" x14ac:dyDescent="0.25">
      <c r="A522" t="s">
        <v>24796</v>
      </c>
      <c r="B522" t="s">
        <v>24797</v>
      </c>
      <c r="C522" s="91">
        <v>13000</v>
      </c>
    </row>
    <row r="523" spans="1:3" x14ac:dyDescent="0.25">
      <c r="A523" t="s">
        <v>24798</v>
      </c>
      <c r="B523" t="s">
        <v>24799</v>
      </c>
      <c r="C523" s="91">
        <v>223089</v>
      </c>
    </row>
    <row r="524" spans="1:3" x14ac:dyDescent="0.25">
      <c r="A524" t="s">
        <v>24800</v>
      </c>
      <c r="B524" t="s">
        <v>24801</v>
      </c>
      <c r="C524" s="91">
        <v>92875</v>
      </c>
    </row>
    <row r="525" spans="1:3" x14ac:dyDescent="0.25">
      <c r="A525" t="s">
        <v>24802</v>
      </c>
      <c r="B525" t="s">
        <v>24803</v>
      </c>
      <c r="C525" s="91">
        <v>139263.29</v>
      </c>
    </row>
    <row r="526" spans="1:3" x14ac:dyDescent="0.25">
      <c r="A526" t="s">
        <v>24804</v>
      </c>
      <c r="B526" t="s">
        <v>24805</v>
      </c>
      <c r="C526" s="91">
        <v>3500</v>
      </c>
    </row>
    <row r="527" spans="1:3" x14ac:dyDescent="0.25">
      <c r="A527" t="s">
        <v>24806</v>
      </c>
      <c r="B527" t="s">
        <v>24807</v>
      </c>
      <c r="C527" s="91">
        <v>14250</v>
      </c>
    </row>
    <row r="528" spans="1:3" x14ac:dyDescent="0.25">
      <c r="A528" t="s">
        <v>24808</v>
      </c>
      <c r="B528" t="s">
        <v>24809</v>
      </c>
      <c r="C528" s="91">
        <v>16700</v>
      </c>
    </row>
    <row r="529" spans="1:3" x14ac:dyDescent="0.25">
      <c r="A529" t="s">
        <v>24810</v>
      </c>
      <c r="B529" t="s">
        <v>24811</v>
      </c>
      <c r="C529" s="91">
        <v>3500</v>
      </c>
    </row>
    <row r="530" spans="1:3" x14ac:dyDescent="0.25">
      <c r="A530" t="s">
        <v>24812</v>
      </c>
      <c r="B530" t="s">
        <v>24813</v>
      </c>
      <c r="C530" s="91">
        <v>3500</v>
      </c>
    </row>
    <row r="531" spans="1:3" x14ac:dyDescent="0.25">
      <c r="A531" t="s">
        <v>24814</v>
      </c>
      <c r="B531" t="s">
        <v>24815</v>
      </c>
      <c r="C531" s="91">
        <v>5500</v>
      </c>
    </row>
    <row r="532" spans="1:3" x14ac:dyDescent="0.25">
      <c r="A532" t="s">
        <v>24816</v>
      </c>
      <c r="B532" t="s">
        <v>24817</v>
      </c>
      <c r="C532" s="91">
        <v>3000</v>
      </c>
    </row>
    <row r="533" spans="1:3" x14ac:dyDescent="0.25">
      <c r="A533" t="s">
        <v>24818</v>
      </c>
      <c r="B533" t="s">
        <v>24819</v>
      </c>
      <c r="C533" s="91">
        <v>1220.71</v>
      </c>
    </row>
    <row r="534" spans="1:3" x14ac:dyDescent="0.25">
      <c r="A534" t="s">
        <v>24820</v>
      </c>
      <c r="B534" t="s">
        <v>24821</v>
      </c>
      <c r="C534" s="91">
        <v>1500</v>
      </c>
    </row>
    <row r="535" spans="1:3" x14ac:dyDescent="0.25">
      <c r="A535" t="s">
        <v>24822</v>
      </c>
      <c r="B535" t="s">
        <v>24823</v>
      </c>
      <c r="C535" s="91">
        <v>2500</v>
      </c>
    </row>
    <row r="536" spans="1:3" x14ac:dyDescent="0.25">
      <c r="A536" t="s">
        <v>24824</v>
      </c>
      <c r="B536" t="s">
        <v>24825</v>
      </c>
      <c r="C536" s="91">
        <v>6360</v>
      </c>
    </row>
    <row r="537" spans="1:3" x14ac:dyDescent="0.25">
      <c r="A537" t="s">
        <v>24826</v>
      </c>
      <c r="B537" t="s">
        <v>24827</v>
      </c>
      <c r="C537" s="91">
        <v>11087.13</v>
      </c>
    </row>
    <row r="538" spans="1:3" x14ac:dyDescent="0.25">
      <c r="A538" t="s">
        <v>24828</v>
      </c>
      <c r="B538" t="s">
        <v>24829</v>
      </c>
      <c r="C538" s="91">
        <v>12890</v>
      </c>
    </row>
    <row r="539" spans="1:3" x14ac:dyDescent="0.25">
      <c r="A539" t="s">
        <v>24830</v>
      </c>
      <c r="B539" t="s">
        <v>24831</v>
      </c>
      <c r="C539" s="91">
        <v>2500</v>
      </c>
    </row>
    <row r="540" spans="1:3" x14ac:dyDescent="0.25">
      <c r="A540" t="s">
        <v>24832</v>
      </c>
      <c r="B540" t="s">
        <v>24833</v>
      </c>
      <c r="C540" s="91">
        <v>11500</v>
      </c>
    </row>
    <row r="541" spans="1:3" x14ac:dyDescent="0.25">
      <c r="A541" t="s">
        <v>24834</v>
      </c>
      <c r="B541" t="s">
        <v>24835</v>
      </c>
      <c r="C541" s="91">
        <v>22176</v>
      </c>
    </row>
    <row r="542" spans="1:3" x14ac:dyDescent="0.25">
      <c r="A542" t="s">
        <v>24836</v>
      </c>
      <c r="B542" t="s">
        <v>24837</v>
      </c>
      <c r="C542" s="91">
        <v>10000</v>
      </c>
    </row>
    <row r="543" spans="1:3" x14ac:dyDescent="0.25">
      <c r="A543" t="s">
        <v>24838</v>
      </c>
      <c r="B543" t="s">
        <v>24839</v>
      </c>
      <c r="C543" s="91">
        <v>5104.0200000000004</v>
      </c>
    </row>
    <row r="544" spans="1:3" x14ac:dyDescent="0.25">
      <c r="A544" t="s">
        <v>24840</v>
      </c>
      <c r="B544" t="s">
        <v>24841</v>
      </c>
      <c r="C544" s="91">
        <v>14420</v>
      </c>
    </row>
    <row r="545" spans="1:3" x14ac:dyDescent="0.25">
      <c r="A545" t="s">
        <v>24842</v>
      </c>
      <c r="B545" t="s">
        <v>24843</v>
      </c>
      <c r="C545" s="91">
        <v>11000</v>
      </c>
    </row>
    <row r="546" spans="1:3" x14ac:dyDescent="0.25">
      <c r="A546" t="s">
        <v>24844</v>
      </c>
      <c r="B546" t="s">
        <v>24845</v>
      </c>
      <c r="C546" s="91">
        <v>3000</v>
      </c>
    </row>
    <row r="547" spans="1:3" x14ac:dyDescent="0.25">
      <c r="A547" t="s">
        <v>24846</v>
      </c>
      <c r="B547" t="s">
        <v>24847</v>
      </c>
      <c r="C547" s="91">
        <v>3500</v>
      </c>
    </row>
    <row r="548" spans="1:3" x14ac:dyDescent="0.25">
      <c r="A548" t="s">
        <v>24848</v>
      </c>
      <c r="B548" t="s">
        <v>24849</v>
      </c>
      <c r="C548" s="91">
        <v>4328</v>
      </c>
    </row>
    <row r="549" spans="1:3" x14ac:dyDescent="0.25">
      <c r="A549" t="s">
        <v>24850</v>
      </c>
      <c r="B549" t="s">
        <v>24851</v>
      </c>
      <c r="C549" s="91">
        <v>4190</v>
      </c>
    </row>
    <row r="550" spans="1:3" x14ac:dyDescent="0.25">
      <c r="A550" t="s">
        <v>24852</v>
      </c>
      <c r="B550" t="s">
        <v>24853</v>
      </c>
      <c r="C550" s="91">
        <v>7920.82</v>
      </c>
    </row>
    <row r="551" spans="1:3" x14ac:dyDescent="0.25">
      <c r="A551" t="s">
        <v>24854</v>
      </c>
      <c r="B551" t="s">
        <v>24855</v>
      </c>
      <c r="C551" s="91">
        <v>5205</v>
      </c>
    </row>
    <row r="552" spans="1:3" x14ac:dyDescent="0.25">
      <c r="A552" t="s">
        <v>24856</v>
      </c>
      <c r="B552" t="s">
        <v>24857</v>
      </c>
      <c r="C552" s="91">
        <v>3100</v>
      </c>
    </row>
    <row r="553" spans="1:3" x14ac:dyDescent="0.25">
      <c r="A553" t="s">
        <v>24858</v>
      </c>
      <c r="B553" t="s">
        <v>24859</v>
      </c>
      <c r="C553" s="91">
        <v>1800</v>
      </c>
    </row>
    <row r="554" spans="1:3" x14ac:dyDescent="0.25">
      <c r="A554" t="s">
        <v>24860</v>
      </c>
      <c r="B554" t="s">
        <v>24861</v>
      </c>
      <c r="C554" s="91">
        <v>4000</v>
      </c>
    </row>
    <row r="555" spans="1:3" x14ac:dyDescent="0.25">
      <c r="A555" t="s">
        <v>24862</v>
      </c>
      <c r="B555" t="s">
        <v>24863</v>
      </c>
      <c r="C555" s="91">
        <v>1516.81</v>
      </c>
    </row>
    <row r="556" spans="1:3" x14ac:dyDescent="0.25">
      <c r="A556" t="s">
        <v>24864</v>
      </c>
      <c r="B556" t="s">
        <v>24865</v>
      </c>
      <c r="C556" s="91">
        <v>7200</v>
      </c>
    </row>
    <row r="557" spans="1:3" x14ac:dyDescent="0.25">
      <c r="A557" t="s">
        <v>24866</v>
      </c>
      <c r="B557" t="s">
        <v>24867</v>
      </c>
      <c r="C557" s="91">
        <v>8000</v>
      </c>
    </row>
    <row r="558" spans="1:3" x14ac:dyDescent="0.25">
      <c r="A558" t="s">
        <v>24868</v>
      </c>
      <c r="B558" t="s">
        <v>24869</v>
      </c>
      <c r="C558" s="91">
        <v>13550</v>
      </c>
    </row>
    <row r="559" spans="1:3" x14ac:dyDescent="0.25">
      <c r="A559" t="s">
        <v>24870</v>
      </c>
      <c r="B559" t="s">
        <v>24871</v>
      </c>
      <c r="C559" s="91">
        <v>518417.08</v>
      </c>
    </row>
    <row r="560" spans="1:3" x14ac:dyDescent="0.25">
      <c r="A560" t="s">
        <v>24872</v>
      </c>
      <c r="B560" t="s">
        <v>24873</v>
      </c>
      <c r="C560" s="91">
        <v>158716.96</v>
      </c>
    </row>
    <row r="561" spans="1:3" x14ac:dyDescent="0.25">
      <c r="A561" t="s">
        <v>24874</v>
      </c>
      <c r="B561" t="s">
        <v>24875</v>
      </c>
      <c r="C561" s="91">
        <v>112928</v>
      </c>
    </row>
    <row r="562" spans="1:3" x14ac:dyDescent="0.25">
      <c r="A562" t="s">
        <v>24876</v>
      </c>
      <c r="B562" t="s">
        <v>24877</v>
      </c>
      <c r="C562" s="91">
        <v>14400</v>
      </c>
    </row>
    <row r="563" spans="1:3" x14ac:dyDescent="0.25">
      <c r="A563" t="s">
        <v>24878</v>
      </c>
      <c r="B563" t="s">
        <v>24879</v>
      </c>
      <c r="C563" s="91">
        <v>3931.12</v>
      </c>
    </row>
    <row r="564" spans="1:3" x14ac:dyDescent="0.25">
      <c r="A564" t="s">
        <v>24880</v>
      </c>
      <c r="B564" t="s">
        <v>24881</v>
      </c>
      <c r="C564" s="91">
        <v>4120</v>
      </c>
    </row>
    <row r="565" spans="1:3" x14ac:dyDescent="0.25">
      <c r="A565" t="s">
        <v>24882</v>
      </c>
      <c r="B565" t="s">
        <v>24883</v>
      </c>
      <c r="C565" s="91">
        <v>6000</v>
      </c>
    </row>
    <row r="566" spans="1:3" x14ac:dyDescent="0.25">
      <c r="A566" t="s">
        <v>24884</v>
      </c>
      <c r="B566" t="s">
        <v>24885</v>
      </c>
      <c r="C566" s="91">
        <v>229988.5</v>
      </c>
    </row>
    <row r="567" spans="1:3" x14ac:dyDescent="0.25">
      <c r="A567" t="s">
        <v>24886</v>
      </c>
      <c r="B567" t="s">
        <v>24887</v>
      </c>
      <c r="C567" s="91">
        <v>138251.66</v>
      </c>
    </row>
    <row r="568" spans="1:3" x14ac:dyDescent="0.25">
      <c r="A568" t="s">
        <v>24888</v>
      </c>
      <c r="B568" t="s">
        <v>24889</v>
      </c>
      <c r="C568" s="91">
        <v>25292.25</v>
      </c>
    </row>
    <row r="569" spans="1:3" x14ac:dyDescent="0.25">
      <c r="A569" t="s">
        <v>24890</v>
      </c>
      <c r="B569" t="s">
        <v>24891</v>
      </c>
      <c r="C569" s="91">
        <v>3500</v>
      </c>
    </row>
    <row r="570" spans="1:3" x14ac:dyDescent="0.25">
      <c r="A570" t="s">
        <v>24892</v>
      </c>
      <c r="B570" t="s">
        <v>24893</v>
      </c>
      <c r="C570" s="91">
        <v>3300</v>
      </c>
    </row>
    <row r="571" spans="1:3" x14ac:dyDescent="0.25">
      <c r="A571" t="s">
        <v>24894</v>
      </c>
      <c r="B571" t="s">
        <v>24895</v>
      </c>
      <c r="C571" s="91">
        <v>5300</v>
      </c>
    </row>
    <row r="572" spans="1:3" x14ac:dyDescent="0.25">
      <c r="A572" t="s">
        <v>24896</v>
      </c>
      <c r="B572" t="s">
        <v>24897</v>
      </c>
      <c r="C572" s="91">
        <v>5600</v>
      </c>
    </row>
    <row r="573" spans="1:3" x14ac:dyDescent="0.25">
      <c r="A573" t="s">
        <v>24898</v>
      </c>
      <c r="B573" t="s">
        <v>24899</v>
      </c>
      <c r="C573" s="91">
        <v>10346</v>
      </c>
    </row>
    <row r="574" spans="1:3" x14ac:dyDescent="0.25">
      <c r="A574" t="s">
        <v>24900</v>
      </c>
      <c r="B574" t="s">
        <v>24901</v>
      </c>
      <c r="C574" s="91">
        <v>9500</v>
      </c>
    </row>
    <row r="575" spans="1:3" x14ac:dyDescent="0.25">
      <c r="A575" t="s">
        <v>24902</v>
      </c>
      <c r="B575" t="s">
        <v>24903</v>
      </c>
      <c r="C575" s="91">
        <v>4000</v>
      </c>
    </row>
    <row r="576" spans="1:3" x14ac:dyDescent="0.25">
      <c r="A576" t="s">
        <v>24904</v>
      </c>
      <c r="B576" t="s">
        <v>24905</v>
      </c>
      <c r="C576" s="91">
        <v>4880</v>
      </c>
    </row>
    <row r="577" spans="1:3" x14ac:dyDescent="0.25">
      <c r="A577" t="s">
        <v>24906</v>
      </c>
      <c r="B577" t="s">
        <v>24907</v>
      </c>
      <c r="C577" s="91">
        <v>14450</v>
      </c>
    </row>
    <row r="578" spans="1:3" x14ac:dyDescent="0.25">
      <c r="A578" t="s">
        <v>24908</v>
      </c>
      <c r="B578" t="s">
        <v>24909</v>
      </c>
      <c r="C578" s="91">
        <v>290885.32</v>
      </c>
    </row>
    <row r="579" spans="1:3" x14ac:dyDescent="0.25">
      <c r="A579" t="s">
        <v>24910</v>
      </c>
      <c r="B579" t="s">
        <v>24911</v>
      </c>
      <c r="C579" s="91">
        <v>11150</v>
      </c>
    </row>
    <row r="580" spans="1:3" x14ac:dyDescent="0.25">
      <c r="A580" t="s">
        <v>24912</v>
      </c>
      <c r="B580" t="s">
        <v>24913</v>
      </c>
      <c r="C580" s="91">
        <v>3590</v>
      </c>
    </row>
    <row r="581" spans="1:3" x14ac:dyDescent="0.25">
      <c r="A581" t="s">
        <v>24914</v>
      </c>
      <c r="B581" t="s">
        <v>24915</v>
      </c>
      <c r="C581" s="91">
        <v>5560</v>
      </c>
    </row>
    <row r="582" spans="1:3" x14ac:dyDescent="0.25">
      <c r="A582" t="s">
        <v>24916</v>
      </c>
      <c r="B582" t="s">
        <v>24917</v>
      </c>
      <c r="C582" s="91">
        <v>245593.9</v>
      </c>
    </row>
    <row r="583" spans="1:3" x14ac:dyDescent="0.25">
      <c r="A583" t="s">
        <v>24918</v>
      </c>
      <c r="B583" t="s">
        <v>24919</v>
      </c>
      <c r="C583" s="91">
        <v>53938.1</v>
      </c>
    </row>
    <row r="584" spans="1:3" x14ac:dyDescent="0.25">
      <c r="A584" t="s">
        <v>24920</v>
      </c>
      <c r="B584" t="s">
        <v>24921</v>
      </c>
      <c r="C584" s="91">
        <v>103868.4</v>
      </c>
    </row>
    <row r="585" spans="1:3" x14ac:dyDescent="0.25">
      <c r="A585" t="s">
        <v>24922</v>
      </c>
      <c r="B585" t="s">
        <v>24923</v>
      </c>
      <c r="C585" s="91">
        <v>1000</v>
      </c>
    </row>
    <row r="586" spans="1:3" x14ac:dyDescent="0.25">
      <c r="A586" t="s">
        <v>24924</v>
      </c>
      <c r="B586" t="s">
        <v>24925</v>
      </c>
      <c r="C586" s="91">
        <v>1375</v>
      </c>
    </row>
    <row r="587" spans="1:3" x14ac:dyDescent="0.25">
      <c r="A587" t="s">
        <v>24926</v>
      </c>
      <c r="B587" t="s">
        <v>24927</v>
      </c>
      <c r="C587" s="91">
        <v>954</v>
      </c>
    </row>
    <row r="588" spans="1:3" x14ac:dyDescent="0.25">
      <c r="A588" t="s">
        <v>24928</v>
      </c>
      <c r="B588" t="s">
        <v>24929</v>
      </c>
      <c r="C588" s="91">
        <v>3040</v>
      </c>
    </row>
    <row r="589" spans="1:3" x14ac:dyDescent="0.25">
      <c r="A589" t="s">
        <v>24930</v>
      </c>
      <c r="B589" t="s">
        <v>24931</v>
      </c>
      <c r="C589" s="91">
        <v>112701.37</v>
      </c>
    </row>
    <row r="590" spans="1:3" x14ac:dyDescent="0.25">
      <c r="A590" t="s">
        <v>24932</v>
      </c>
      <c r="B590" t="s">
        <v>24933</v>
      </c>
      <c r="C590" s="91">
        <v>6380</v>
      </c>
    </row>
    <row r="591" spans="1:3" x14ac:dyDescent="0.25">
      <c r="A591" t="s">
        <v>24934</v>
      </c>
      <c r="B591" t="s">
        <v>24935</v>
      </c>
      <c r="C591" s="91">
        <v>2925</v>
      </c>
    </row>
    <row r="592" spans="1:3" x14ac:dyDescent="0.25">
      <c r="A592" t="s">
        <v>24936</v>
      </c>
      <c r="B592" t="s">
        <v>24937</v>
      </c>
      <c r="C592" s="91">
        <v>234980</v>
      </c>
    </row>
    <row r="593" spans="1:3" x14ac:dyDescent="0.25">
      <c r="A593" t="s">
        <v>24938</v>
      </c>
      <c r="B593" t="s">
        <v>24939</v>
      </c>
      <c r="C593" s="91">
        <v>2951.82</v>
      </c>
    </row>
    <row r="594" spans="1:3" x14ac:dyDescent="0.25">
      <c r="A594" t="s">
        <v>24940</v>
      </c>
      <c r="B594" t="s">
        <v>24941</v>
      </c>
      <c r="C594" s="91">
        <v>2484.2399999999998</v>
      </c>
    </row>
    <row r="595" spans="1:3" x14ac:dyDescent="0.25">
      <c r="A595" t="s">
        <v>24942</v>
      </c>
      <c r="B595" t="s">
        <v>24943</v>
      </c>
      <c r="C595" s="91">
        <v>2306.42</v>
      </c>
    </row>
    <row r="596" spans="1:3" x14ac:dyDescent="0.25">
      <c r="A596" t="s">
        <v>24944</v>
      </c>
      <c r="B596" t="s">
        <v>24945</v>
      </c>
      <c r="C596" s="91">
        <v>12541.99</v>
      </c>
    </row>
    <row r="597" spans="1:3" x14ac:dyDescent="0.25">
      <c r="A597" t="s">
        <v>24946</v>
      </c>
      <c r="B597" t="s">
        <v>24947</v>
      </c>
      <c r="C597" s="91">
        <v>3520</v>
      </c>
    </row>
    <row r="598" spans="1:3" x14ac:dyDescent="0.25">
      <c r="A598" t="s">
        <v>24948</v>
      </c>
      <c r="B598" t="s">
        <v>24949</v>
      </c>
      <c r="C598" s="91">
        <v>3700</v>
      </c>
    </row>
    <row r="599" spans="1:3" x14ac:dyDescent="0.25">
      <c r="A599" t="s">
        <v>24950</v>
      </c>
      <c r="B599" t="s">
        <v>24951</v>
      </c>
      <c r="C599" s="91">
        <v>2500</v>
      </c>
    </row>
    <row r="600" spans="1:3" x14ac:dyDescent="0.25">
      <c r="A600" t="s">
        <v>24952</v>
      </c>
      <c r="B600" t="s">
        <v>24953</v>
      </c>
      <c r="C600" s="91">
        <v>8025</v>
      </c>
    </row>
    <row r="601" spans="1:3" x14ac:dyDescent="0.25">
      <c r="A601" t="s">
        <v>24954</v>
      </c>
      <c r="B601" t="s">
        <v>24955</v>
      </c>
      <c r="C601" s="91">
        <v>7082</v>
      </c>
    </row>
    <row r="602" spans="1:3" x14ac:dyDescent="0.25">
      <c r="A602" t="s">
        <v>24956</v>
      </c>
      <c r="B602" t="s">
        <v>24957</v>
      </c>
      <c r="C602" s="91">
        <v>7556.92</v>
      </c>
    </row>
    <row r="603" spans="1:3" x14ac:dyDescent="0.25">
      <c r="A603" t="s">
        <v>24958</v>
      </c>
      <c r="B603" t="s">
        <v>24959</v>
      </c>
      <c r="C603" s="91">
        <v>2100</v>
      </c>
    </row>
    <row r="604" spans="1:3" x14ac:dyDescent="0.25">
      <c r="A604" t="s">
        <v>24960</v>
      </c>
      <c r="B604" t="s">
        <v>24961</v>
      </c>
      <c r="C604" s="91">
        <v>2100</v>
      </c>
    </row>
    <row r="605" spans="1:3" x14ac:dyDescent="0.25">
      <c r="A605" t="s">
        <v>24962</v>
      </c>
      <c r="B605" t="s">
        <v>24963</v>
      </c>
      <c r="C605" s="91">
        <v>16670.599999999999</v>
      </c>
    </row>
    <row r="606" spans="1:3" x14ac:dyDescent="0.25">
      <c r="A606" t="s">
        <v>24964</v>
      </c>
      <c r="B606" t="s">
        <v>24965</v>
      </c>
      <c r="C606" s="91">
        <v>7550</v>
      </c>
    </row>
    <row r="607" spans="1:3" x14ac:dyDescent="0.25">
      <c r="A607" t="s">
        <v>24966</v>
      </c>
      <c r="B607" t="s">
        <v>24967</v>
      </c>
      <c r="C607" s="91">
        <v>7400</v>
      </c>
    </row>
    <row r="608" spans="1:3" x14ac:dyDescent="0.25">
      <c r="A608" t="s">
        <v>24968</v>
      </c>
      <c r="B608" t="s">
        <v>24969</v>
      </c>
      <c r="C608" s="91">
        <v>7200</v>
      </c>
    </row>
    <row r="609" spans="1:3" x14ac:dyDescent="0.25">
      <c r="A609" t="s">
        <v>24970</v>
      </c>
      <c r="B609" t="s">
        <v>24971</v>
      </c>
      <c r="C609" s="91">
        <v>915.48</v>
      </c>
    </row>
    <row r="610" spans="1:3" x14ac:dyDescent="0.25">
      <c r="A610" t="s">
        <v>24972</v>
      </c>
      <c r="B610" t="s">
        <v>24973</v>
      </c>
      <c r="C610" s="91">
        <v>16773</v>
      </c>
    </row>
    <row r="611" spans="1:3" x14ac:dyDescent="0.25">
      <c r="A611" t="s">
        <v>24974</v>
      </c>
      <c r="B611" t="s">
        <v>24975</v>
      </c>
      <c r="C611" s="91">
        <v>5014.68</v>
      </c>
    </row>
    <row r="612" spans="1:3" x14ac:dyDescent="0.25">
      <c r="A612" t="s">
        <v>24976</v>
      </c>
      <c r="B612" t="s">
        <v>24977</v>
      </c>
      <c r="C612" s="91">
        <v>8220</v>
      </c>
    </row>
    <row r="613" spans="1:3" x14ac:dyDescent="0.25">
      <c r="A613" t="s">
        <v>24978</v>
      </c>
      <c r="B613" t="s">
        <v>24979</v>
      </c>
      <c r="C613" s="91">
        <v>2600</v>
      </c>
    </row>
    <row r="614" spans="1:3" x14ac:dyDescent="0.25">
      <c r="A614" t="s">
        <v>24980</v>
      </c>
      <c r="B614" t="s">
        <v>24981</v>
      </c>
      <c r="C614" s="91">
        <v>8620</v>
      </c>
    </row>
    <row r="615" spans="1:3" x14ac:dyDescent="0.25">
      <c r="A615" t="s">
        <v>24982</v>
      </c>
      <c r="B615" t="s">
        <v>24983</v>
      </c>
      <c r="C615" s="91">
        <v>6000</v>
      </c>
    </row>
    <row r="616" spans="1:3" x14ac:dyDescent="0.25">
      <c r="A616" t="s">
        <v>24984</v>
      </c>
      <c r="B616" t="s">
        <v>24985</v>
      </c>
      <c r="C616" s="91">
        <v>3280</v>
      </c>
    </row>
    <row r="617" spans="1:3" x14ac:dyDescent="0.25">
      <c r="A617" t="s">
        <v>24986</v>
      </c>
      <c r="B617" t="s">
        <v>24987</v>
      </c>
      <c r="C617" s="91">
        <v>1915</v>
      </c>
    </row>
    <row r="618" spans="1:3" x14ac:dyDescent="0.25">
      <c r="A618" t="s">
        <v>24988</v>
      </c>
      <c r="B618" t="s">
        <v>24989</v>
      </c>
      <c r="C618" s="91">
        <v>19114</v>
      </c>
    </row>
    <row r="619" spans="1:3" x14ac:dyDescent="0.25">
      <c r="A619" t="s">
        <v>24990</v>
      </c>
      <c r="B619" t="s">
        <v>24991</v>
      </c>
      <c r="C619" s="91">
        <v>5900</v>
      </c>
    </row>
    <row r="620" spans="1:3" x14ac:dyDescent="0.25">
      <c r="A620" t="s">
        <v>24992</v>
      </c>
      <c r="B620" t="s">
        <v>24993</v>
      </c>
      <c r="C620" s="91">
        <v>12250</v>
      </c>
    </row>
    <row r="621" spans="1:3" x14ac:dyDescent="0.25">
      <c r="A621" t="s">
        <v>24994</v>
      </c>
      <c r="B621" t="s">
        <v>24995</v>
      </c>
      <c r="C621" s="91">
        <v>4552</v>
      </c>
    </row>
    <row r="622" spans="1:3" x14ac:dyDescent="0.25">
      <c r="A622" t="s">
        <v>24996</v>
      </c>
      <c r="B622" t="s">
        <v>24997</v>
      </c>
      <c r="C622" s="91">
        <v>5478</v>
      </c>
    </row>
    <row r="623" spans="1:3" x14ac:dyDescent="0.25">
      <c r="A623" t="s">
        <v>24998</v>
      </c>
      <c r="B623" t="s">
        <v>24999</v>
      </c>
      <c r="C623" s="91">
        <v>7280</v>
      </c>
    </row>
    <row r="624" spans="1:3" x14ac:dyDescent="0.25">
      <c r="A624" t="s">
        <v>25000</v>
      </c>
      <c r="B624" t="s">
        <v>25001</v>
      </c>
      <c r="C624" s="91">
        <v>4940.88</v>
      </c>
    </row>
    <row r="625" spans="1:3" x14ac:dyDescent="0.25">
      <c r="A625" t="s">
        <v>25002</v>
      </c>
      <c r="B625" t="s">
        <v>25003</v>
      </c>
      <c r="C625" s="91">
        <v>2000</v>
      </c>
    </row>
    <row r="626" spans="1:3" x14ac:dyDescent="0.25">
      <c r="A626" t="s">
        <v>25004</v>
      </c>
      <c r="B626" t="s">
        <v>25005</v>
      </c>
      <c r="C626" s="91">
        <v>3420</v>
      </c>
    </row>
    <row r="627" spans="1:3" x14ac:dyDescent="0.25">
      <c r="A627" t="s">
        <v>25006</v>
      </c>
      <c r="B627" t="s">
        <v>25007</v>
      </c>
      <c r="C627" s="91">
        <v>6500</v>
      </c>
    </row>
    <row r="628" spans="1:3" x14ac:dyDescent="0.25">
      <c r="A628" t="s">
        <v>25008</v>
      </c>
      <c r="B628" t="s">
        <v>25009</v>
      </c>
      <c r="C628" s="91">
        <v>3364.95</v>
      </c>
    </row>
    <row r="629" spans="1:3" x14ac:dyDescent="0.25">
      <c r="A629" t="s">
        <v>25010</v>
      </c>
      <c r="B629" t="s">
        <v>25011</v>
      </c>
      <c r="C629" s="91">
        <v>6800</v>
      </c>
    </row>
    <row r="630" spans="1:3" x14ac:dyDescent="0.25">
      <c r="A630" t="s">
        <v>25012</v>
      </c>
      <c r="B630" t="s">
        <v>25013</v>
      </c>
      <c r="C630" s="91">
        <v>11950</v>
      </c>
    </row>
    <row r="631" spans="1:3" x14ac:dyDescent="0.25">
      <c r="A631" t="s">
        <v>25014</v>
      </c>
      <c r="B631" t="s">
        <v>25015</v>
      </c>
      <c r="C631" s="91">
        <v>109769.15</v>
      </c>
    </row>
    <row r="632" spans="1:3" x14ac:dyDescent="0.25">
      <c r="A632" t="s">
        <v>25016</v>
      </c>
      <c r="B632" t="s">
        <v>25017</v>
      </c>
      <c r="C632" s="91">
        <v>36191.69</v>
      </c>
    </row>
    <row r="633" spans="1:3" x14ac:dyDescent="0.25">
      <c r="A633" t="s">
        <v>25018</v>
      </c>
      <c r="B633" t="s">
        <v>25019</v>
      </c>
      <c r="C633" s="91">
        <v>235943.67</v>
      </c>
    </row>
    <row r="634" spans="1:3" x14ac:dyDescent="0.25">
      <c r="A634" t="s">
        <v>25020</v>
      </c>
      <c r="B634" t="s">
        <v>25021</v>
      </c>
      <c r="C634" s="91">
        <v>81441.320000000007</v>
      </c>
    </row>
    <row r="635" spans="1:3" x14ac:dyDescent="0.25">
      <c r="A635" t="s">
        <v>25022</v>
      </c>
      <c r="B635" t="s">
        <v>25023</v>
      </c>
      <c r="C635" s="91">
        <v>197091.87</v>
      </c>
    </row>
    <row r="636" spans="1:3" x14ac:dyDescent="0.25">
      <c r="A636" t="s">
        <v>25024</v>
      </c>
      <c r="B636" t="s">
        <v>25025</v>
      </c>
      <c r="C636" s="91">
        <v>29118.95</v>
      </c>
    </row>
    <row r="637" spans="1:3" x14ac:dyDescent="0.25">
      <c r="A637" t="s">
        <v>25026</v>
      </c>
      <c r="B637" t="s">
        <v>25027</v>
      </c>
      <c r="C637" s="91">
        <v>68438.990000000005</v>
      </c>
    </row>
    <row r="638" spans="1:3" x14ac:dyDescent="0.25">
      <c r="A638" t="s">
        <v>25028</v>
      </c>
      <c r="B638" t="s">
        <v>25029</v>
      </c>
      <c r="C638" s="91">
        <v>20640.11</v>
      </c>
    </row>
    <row r="639" spans="1:3" x14ac:dyDescent="0.25">
      <c r="A639" t="s">
        <v>25030</v>
      </c>
      <c r="B639" t="s">
        <v>25031</v>
      </c>
      <c r="C639" s="91">
        <v>50769.69</v>
      </c>
    </row>
    <row r="640" spans="1:3" x14ac:dyDescent="0.25">
      <c r="A640" t="s">
        <v>25032</v>
      </c>
      <c r="B640" t="s">
        <v>25033</v>
      </c>
      <c r="C640" s="91">
        <v>85036.35</v>
      </c>
    </row>
    <row r="641" spans="1:3" x14ac:dyDescent="0.25">
      <c r="A641" t="s">
        <v>25034</v>
      </c>
      <c r="B641" t="s">
        <v>25035</v>
      </c>
      <c r="C641" s="91">
        <v>52548.91</v>
      </c>
    </row>
    <row r="642" spans="1:3" x14ac:dyDescent="0.25">
      <c r="A642" t="s">
        <v>25036</v>
      </c>
      <c r="B642" t="s">
        <v>25037</v>
      </c>
      <c r="C642" s="91">
        <v>148901.79999999999</v>
      </c>
    </row>
    <row r="643" spans="1:3" x14ac:dyDescent="0.25">
      <c r="A643" t="s">
        <v>25038</v>
      </c>
      <c r="B643" t="s">
        <v>25039</v>
      </c>
      <c r="C643" s="91">
        <v>247238.74</v>
      </c>
    </row>
    <row r="644" spans="1:3" x14ac:dyDescent="0.25">
      <c r="A644" t="s">
        <v>25040</v>
      </c>
      <c r="B644" t="s">
        <v>25041</v>
      </c>
      <c r="C644" s="91">
        <v>145743.13</v>
      </c>
    </row>
    <row r="645" spans="1:3" x14ac:dyDescent="0.25">
      <c r="A645" t="s">
        <v>25042</v>
      </c>
      <c r="B645" t="s">
        <v>25043</v>
      </c>
      <c r="C645" s="91">
        <v>51806.58</v>
      </c>
    </row>
    <row r="646" spans="1:3" x14ac:dyDescent="0.25">
      <c r="A646" t="s">
        <v>25044</v>
      </c>
      <c r="B646" t="s">
        <v>25045</v>
      </c>
      <c r="C646" s="91">
        <v>32996</v>
      </c>
    </row>
    <row r="647" spans="1:3" x14ac:dyDescent="0.25">
      <c r="A647" t="s">
        <v>25046</v>
      </c>
      <c r="B647" t="s">
        <v>25047</v>
      </c>
      <c r="C647" s="91">
        <v>85474</v>
      </c>
    </row>
    <row r="648" spans="1:3" x14ac:dyDescent="0.25">
      <c r="A648" t="s">
        <v>25048</v>
      </c>
      <c r="B648" t="s">
        <v>25049</v>
      </c>
      <c r="C648" s="91">
        <v>119584.99</v>
      </c>
    </row>
    <row r="649" spans="1:3" x14ac:dyDescent="0.25">
      <c r="A649" t="s">
        <v>25050</v>
      </c>
      <c r="B649" t="s">
        <v>25051</v>
      </c>
      <c r="C649" s="91">
        <v>3288835.27</v>
      </c>
    </row>
    <row r="650" spans="1:3" x14ac:dyDescent="0.25">
      <c r="A650" t="s">
        <v>25052</v>
      </c>
      <c r="B650" t="s">
        <v>25053</v>
      </c>
      <c r="C650" s="91">
        <v>1499577.2</v>
      </c>
    </row>
    <row r="651" spans="1:3" x14ac:dyDescent="0.25">
      <c r="A651" t="s">
        <v>25054</v>
      </c>
      <c r="B651" t="s">
        <v>25055</v>
      </c>
      <c r="C651" s="91">
        <v>464762.32</v>
      </c>
    </row>
    <row r="652" spans="1:3" x14ac:dyDescent="0.25">
      <c r="A652" t="s">
        <v>25056</v>
      </c>
      <c r="B652" t="s">
        <v>25057</v>
      </c>
      <c r="C652" s="91">
        <v>723910.76</v>
      </c>
    </row>
    <row r="653" spans="1:3" x14ac:dyDescent="0.25">
      <c r="A653" t="s">
        <v>25058</v>
      </c>
      <c r="B653" t="s">
        <v>25059</v>
      </c>
      <c r="C653" s="91">
        <v>223948.91</v>
      </c>
    </row>
    <row r="654" spans="1:3" x14ac:dyDescent="0.25">
      <c r="A654" t="s">
        <v>25060</v>
      </c>
      <c r="B654" t="s">
        <v>25061</v>
      </c>
      <c r="C654" s="91">
        <v>3654218.28</v>
      </c>
    </row>
    <row r="655" spans="1:3" x14ac:dyDescent="0.25">
      <c r="A655" t="s">
        <v>25062</v>
      </c>
      <c r="B655" t="s">
        <v>25063</v>
      </c>
      <c r="C655" s="91">
        <v>35537.11</v>
      </c>
    </row>
    <row r="656" spans="1:3" x14ac:dyDescent="0.25">
      <c r="A656" t="s">
        <v>25064</v>
      </c>
      <c r="B656" t="s">
        <v>25065</v>
      </c>
      <c r="C656" s="91">
        <v>115587.85</v>
      </c>
    </row>
    <row r="657" spans="1:3" x14ac:dyDescent="0.25">
      <c r="A657" t="s">
        <v>25066</v>
      </c>
      <c r="B657" t="s">
        <v>25067</v>
      </c>
      <c r="C657" s="91">
        <v>1511386.34</v>
      </c>
    </row>
    <row r="658" spans="1:3" x14ac:dyDescent="0.25">
      <c r="A658" t="s">
        <v>25068</v>
      </c>
      <c r="B658" t="s">
        <v>25069</v>
      </c>
      <c r="C658" s="91">
        <v>430185.87</v>
      </c>
    </row>
    <row r="659" spans="1:3" x14ac:dyDescent="0.25">
      <c r="A659" t="s">
        <v>25070</v>
      </c>
      <c r="B659" t="s">
        <v>25071</v>
      </c>
      <c r="C659" s="91">
        <v>7569826.5199999996</v>
      </c>
    </row>
    <row r="660" spans="1:3" x14ac:dyDescent="0.25">
      <c r="A660" t="s">
        <v>25072</v>
      </c>
      <c r="C660" s="92">
        <f>SUM(C2:C659)</f>
        <v>58888667.399999976</v>
      </c>
    </row>
  </sheetData>
  <autoFilter ref="A1:C660" xr:uid="{2F2F0B77-8D0A-4E48-A4A1-D7C1555B042B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2E8A6-D078-47B4-AA3B-AA65EAA9BFB2}">
  <dimension ref="A1:D14"/>
  <sheetViews>
    <sheetView workbookViewId="0">
      <selection activeCell="A14" sqref="A14"/>
    </sheetView>
  </sheetViews>
  <sheetFormatPr defaultRowHeight="15" x14ac:dyDescent="0.25"/>
  <cols>
    <col min="1" max="1" width="16.7109375" bestFit="1" customWidth="1"/>
    <col min="2" max="2" width="68.5703125" bestFit="1" customWidth="1"/>
    <col min="3" max="3" width="13.28515625" style="89" bestFit="1" customWidth="1"/>
  </cols>
  <sheetData>
    <row r="1" spans="1:4" x14ac:dyDescent="0.25">
      <c r="A1" s="93" t="s">
        <v>23800</v>
      </c>
      <c r="B1" s="93" t="s">
        <v>23801</v>
      </c>
      <c r="C1" s="95" t="s">
        <v>25073</v>
      </c>
    </row>
    <row r="2" spans="1:4" x14ac:dyDescent="0.25">
      <c r="A2" t="s">
        <v>23803</v>
      </c>
      <c r="B2" t="s">
        <v>1916</v>
      </c>
      <c r="C2" s="89">
        <v>2103.8000000000002</v>
      </c>
    </row>
    <row r="3" spans="1:4" x14ac:dyDescent="0.25">
      <c r="A3" t="s">
        <v>23804</v>
      </c>
      <c r="B3" t="s">
        <v>768</v>
      </c>
      <c r="C3" s="89">
        <v>30045.88</v>
      </c>
    </row>
    <row r="4" spans="1:4" x14ac:dyDescent="0.25">
      <c r="A4" t="s">
        <v>23805</v>
      </c>
      <c r="B4" t="s">
        <v>673</v>
      </c>
      <c r="C4" s="89">
        <v>124101.45</v>
      </c>
    </row>
    <row r="5" spans="1:4" x14ac:dyDescent="0.25">
      <c r="A5" t="s">
        <v>23806</v>
      </c>
      <c r="B5" t="s">
        <v>887</v>
      </c>
      <c r="C5" s="89">
        <v>323862.90000000002</v>
      </c>
    </row>
    <row r="6" spans="1:4" x14ac:dyDescent="0.25">
      <c r="A6" t="s">
        <v>23807</v>
      </c>
      <c r="B6" t="s">
        <v>2675</v>
      </c>
      <c r="C6" s="89">
        <v>3717.19</v>
      </c>
    </row>
    <row r="7" spans="1:4" x14ac:dyDescent="0.25">
      <c r="A7" t="s">
        <v>23808</v>
      </c>
      <c r="B7" t="s">
        <v>2074</v>
      </c>
      <c r="C7" s="89">
        <v>5729.77</v>
      </c>
    </row>
    <row r="8" spans="1:4" x14ac:dyDescent="0.25">
      <c r="A8" t="s">
        <v>23824</v>
      </c>
      <c r="B8" t="s">
        <v>23825</v>
      </c>
      <c r="C8" s="89">
        <v>388040.38</v>
      </c>
    </row>
    <row r="9" spans="1:4" x14ac:dyDescent="0.25">
      <c r="A9" t="s">
        <v>23826</v>
      </c>
      <c r="B9" t="s">
        <v>23827</v>
      </c>
      <c r="C9" s="89">
        <v>721730.78000000096</v>
      </c>
    </row>
    <row r="10" spans="1:4" x14ac:dyDescent="0.25">
      <c r="A10" t="s">
        <v>25072</v>
      </c>
      <c r="C10" s="96">
        <f>SUM(C2:C9)</f>
        <v>1599332.1500000011</v>
      </c>
    </row>
    <row r="11" spans="1:4" x14ac:dyDescent="0.25">
      <c r="A11" t="s">
        <v>25074</v>
      </c>
      <c r="C11" s="89">
        <v>263081.92000000004</v>
      </c>
      <c r="D11" s="42" t="s">
        <v>27294</v>
      </c>
    </row>
    <row r="12" spans="1:4" x14ac:dyDescent="0.25">
      <c r="C12" s="96">
        <v>1862414.0700000045</v>
      </c>
    </row>
    <row r="14" spans="1:4" x14ac:dyDescent="0.25">
      <c r="A14" t="s">
        <v>27300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4F778-40A2-4A63-9103-F0A3C051C0A4}">
  <dimension ref="A1:D10214"/>
  <sheetViews>
    <sheetView topLeftCell="A10186" workbookViewId="0">
      <selection activeCell="B10218" sqref="B10218"/>
    </sheetView>
  </sheetViews>
  <sheetFormatPr defaultRowHeight="15" x14ac:dyDescent="0.25"/>
  <cols>
    <col min="1" max="1" width="16.7109375" bestFit="1" customWidth="1"/>
    <col min="2" max="2" width="67.85546875" bestFit="1" customWidth="1"/>
    <col min="3" max="3" width="18" style="89" bestFit="1" customWidth="1"/>
  </cols>
  <sheetData>
    <row r="1" spans="1:4" x14ac:dyDescent="0.25">
      <c r="A1" s="93" t="s">
        <v>23800</v>
      </c>
      <c r="B1" s="93" t="s">
        <v>23801</v>
      </c>
      <c r="C1" s="95" t="s">
        <v>25073</v>
      </c>
      <c r="D1" s="97"/>
    </row>
    <row r="2" spans="1:4" x14ac:dyDescent="0.25">
      <c r="A2" t="s">
        <v>18205</v>
      </c>
      <c r="B2" t="s">
        <v>11071</v>
      </c>
      <c r="C2" s="89">
        <v>90685</v>
      </c>
    </row>
    <row r="3" spans="1:4" x14ac:dyDescent="0.25">
      <c r="A3" t="s">
        <v>22622</v>
      </c>
      <c r="B3" t="s">
        <v>8841</v>
      </c>
      <c r="C3" s="89">
        <v>893.32</v>
      </c>
    </row>
    <row r="4" spans="1:4" x14ac:dyDescent="0.25">
      <c r="A4" t="s">
        <v>22584</v>
      </c>
      <c r="B4" t="s">
        <v>8826</v>
      </c>
      <c r="C4" s="89">
        <v>-71022.5</v>
      </c>
    </row>
    <row r="5" spans="1:4" x14ac:dyDescent="0.25">
      <c r="A5" t="s">
        <v>22599</v>
      </c>
      <c r="B5" t="s">
        <v>8719</v>
      </c>
      <c r="C5" s="89">
        <v>21346.68</v>
      </c>
    </row>
    <row r="6" spans="1:4" x14ac:dyDescent="0.25">
      <c r="A6" t="s">
        <v>22608</v>
      </c>
      <c r="B6" t="s">
        <v>8433</v>
      </c>
      <c r="C6" s="89">
        <v>-16362.5</v>
      </c>
    </row>
    <row r="7" spans="1:4" x14ac:dyDescent="0.25">
      <c r="A7" t="s">
        <v>22618</v>
      </c>
      <c r="B7" t="s">
        <v>14683</v>
      </c>
      <c r="C7" s="89">
        <v>-10360</v>
      </c>
    </row>
    <row r="8" spans="1:4" x14ac:dyDescent="0.25">
      <c r="A8" t="s">
        <v>22752</v>
      </c>
      <c r="B8" t="s">
        <v>14684</v>
      </c>
      <c r="C8" s="89">
        <v>137513</v>
      </c>
    </row>
    <row r="9" spans="1:4" x14ac:dyDescent="0.25">
      <c r="A9" t="s">
        <v>22771</v>
      </c>
      <c r="B9" t="s">
        <v>11815</v>
      </c>
      <c r="C9" s="89">
        <v>248720</v>
      </c>
    </row>
    <row r="10" spans="1:4" x14ac:dyDescent="0.25">
      <c r="A10" t="s">
        <v>22786</v>
      </c>
      <c r="B10" t="s">
        <v>14685</v>
      </c>
      <c r="C10" s="89">
        <v>310393</v>
      </c>
    </row>
    <row r="11" spans="1:4" x14ac:dyDescent="0.25">
      <c r="A11" t="s">
        <v>18537</v>
      </c>
      <c r="B11" t="s">
        <v>8447</v>
      </c>
      <c r="C11" s="89">
        <v>24059.559999999998</v>
      </c>
    </row>
    <row r="12" spans="1:4" x14ac:dyDescent="0.25">
      <c r="A12" t="s">
        <v>21983</v>
      </c>
      <c r="B12" t="s">
        <v>14686</v>
      </c>
      <c r="C12" s="89">
        <v>-440190</v>
      </c>
    </row>
    <row r="13" spans="1:4" x14ac:dyDescent="0.25">
      <c r="A13" t="s">
        <v>21982</v>
      </c>
      <c r="B13" t="s">
        <v>14687</v>
      </c>
      <c r="C13" s="89">
        <v>-273643.56</v>
      </c>
    </row>
    <row r="14" spans="1:4" x14ac:dyDescent="0.25">
      <c r="A14" t="s">
        <v>21945</v>
      </c>
      <c r="B14" t="s">
        <v>7903</v>
      </c>
      <c r="C14" s="89">
        <v>-11015</v>
      </c>
    </row>
    <row r="15" spans="1:4" x14ac:dyDescent="0.25">
      <c r="A15" t="s">
        <v>21946</v>
      </c>
      <c r="B15" t="s">
        <v>7903</v>
      </c>
      <c r="C15" s="89">
        <v>-11015</v>
      </c>
    </row>
    <row r="16" spans="1:4" x14ac:dyDescent="0.25">
      <c r="A16" t="s">
        <v>21974</v>
      </c>
      <c r="B16" t="s">
        <v>14688</v>
      </c>
      <c r="C16" s="89">
        <v>18422</v>
      </c>
    </row>
    <row r="17" spans="1:3" x14ac:dyDescent="0.25">
      <c r="A17" t="s">
        <v>21979</v>
      </c>
      <c r="B17" t="s">
        <v>14689</v>
      </c>
      <c r="C17" s="89">
        <v>704</v>
      </c>
    </row>
    <row r="18" spans="1:3" x14ac:dyDescent="0.25">
      <c r="A18" t="s">
        <v>21987</v>
      </c>
      <c r="B18" t="s">
        <v>14690</v>
      </c>
      <c r="C18" s="89">
        <v>-4072.16</v>
      </c>
    </row>
    <row r="19" spans="1:3" x14ac:dyDescent="0.25">
      <c r="A19" t="s">
        <v>21981</v>
      </c>
      <c r="B19" t="s">
        <v>14691</v>
      </c>
      <c r="C19" s="89">
        <v>7739.7000000000007</v>
      </c>
    </row>
    <row r="20" spans="1:3" x14ac:dyDescent="0.25">
      <c r="A20" t="s">
        <v>21984</v>
      </c>
      <c r="B20" t="s">
        <v>14692</v>
      </c>
      <c r="C20" s="89">
        <v>-14026.84</v>
      </c>
    </row>
    <row r="21" spans="1:3" x14ac:dyDescent="0.25">
      <c r="A21" t="s">
        <v>15869</v>
      </c>
      <c r="B21" t="s">
        <v>14693</v>
      </c>
      <c r="C21" s="89">
        <v>27205.679999999997</v>
      </c>
    </row>
    <row r="22" spans="1:3" x14ac:dyDescent="0.25">
      <c r="A22" t="s">
        <v>15870</v>
      </c>
      <c r="B22" t="s">
        <v>14694</v>
      </c>
      <c r="C22" s="89">
        <v>64640.6</v>
      </c>
    </row>
    <row r="23" spans="1:3" x14ac:dyDescent="0.25">
      <c r="A23" t="s">
        <v>15871</v>
      </c>
      <c r="B23" t="s">
        <v>14695</v>
      </c>
      <c r="C23" s="89">
        <v>189209.76</v>
      </c>
    </row>
    <row r="24" spans="1:3" x14ac:dyDescent="0.25">
      <c r="A24" t="s">
        <v>15915</v>
      </c>
      <c r="B24" t="s">
        <v>14696</v>
      </c>
      <c r="C24" s="89">
        <v>-42561.99</v>
      </c>
    </row>
    <row r="25" spans="1:3" x14ac:dyDescent="0.25">
      <c r="A25" t="s">
        <v>15917</v>
      </c>
      <c r="B25" t="s">
        <v>14697</v>
      </c>
      <c r="C25" s="89">
        <v>-202457.53000000003</v>
      </c>
    </row>
    <row r="26" spans="1:3" x14ac:dyDescent="0.25">
      <c r="A26" t="s">
        <v>15921</v>
      </c>
      <c r="B26" t="s">
        <v>14698</v>
      </c>
      <c r="C26" s="89">
        <v>9.9999999983992893E-3</v>
      </c>
    </row>
    <row r="27" spans="1:3" x14ac:dyDescent="0.25">
      <c r="A27" t="s">
        <v>15922</v>
      </c>
      <c r="B27" t="s">
        <v>14698</v>
      </c>
      <c r="C27" s="89">
        <v>9.9999999983992893E-3</v>
      </c>
    </row>
    <row r="28" spans="1:3" x14ac:dyDescent="0.25">
      <c r="A28" t="s">
        <v>15937</v>
      </c>
      <c r="B28" t="s">
        <v>14699</v>
      </c>
      <c r="C28" s="89">
        <v>87319.24</v>
      </c>
    </row>
    <row r="29" spans="1:3" x14ac:dyDescent="0.25">
      <c r="A29" t="s">
        <v>16150</v>
      </c>
      <c r="B29" t="s">
        <v>14700</v>
      </c>
      <c r="C29" s="89">
        <v>691.38000000000102</v>
      </c>
    </row>
    <row r="30" spans="1:3" x14ac:dyDescent="0.25">
      <c r="A30" t="s">
        <v>16151</v>
      </c>
      <c r="B30" t="s">
        <v>14700</v>
      </c>
      <c r="C30" s="89">
        <v>-86627.86</v>
      </c>
    </row>
    <row r="31" spans="1:3" x14ac:dyDescent="0.25">
      <c r="A31" t="s">
        <v>15994</v>
      </c>
      <c r="B31" t="s">
        <v>9492</v>
      </c>
      <c r="C31" s="89">
        <v>16676.72</v>
      </c>
    </row>
    <row r="32" spans="1:3" x14ac:dyDescent="0.25">
      <c r="A32" t="s">
        <v>16148</v>
      </c>
      <c r="B32" t="s">
        <v>14701</v>
      </c>
      <c r="C32" s="89">
        <v>-13224</v>
      </c>
    </row>
    <row r="33" spans="1:3" x14ac:dyDescent="0.25">
      <c r="A33" t="s">
        <v>16149</v>
      </c>
      <c r="B33" t="s">
        <v>14701</v>
      </c>
      <c r="C33" s="89">
        <v>-29900.720000000001</v>
      </c>
    </row>
    <row r="34" spans="1:3" x14ac:dyDescent="0.25">
      <c r="A34" t="s">
        <v>21860</v>
      </c>
      <c r="B34" t="s">
        <v>14702</v>
      </c>
      <c r="C34" s="89">
        <v>-8920</v>
      </c>
    </row>
    <row r="35" spans="1:3" x14ac:dyDescent="0.25">
      <c r="A35" t="s">
        <v>21861</v>
      </c>
      <c r="B35" t="s">
        <v>14703</v>
      </c>
      <c r="C35" s="89">
        <v>-8470</v>
      </c>
    </row>
    <row r="36" spans="1:3" x14ac:dyDescent="0.25">
      <c r="A36" t="s">
        <v>21854</v>
      </c>
      <c r="B36" t="s">
        <v>14704</v>
      </c>
      <c r="C36" s="89">
        <v>450</v>
      </c>
    </row>
    <row r="37" spans="1:3" x14ac:dyDescent="0.25">
      <c r="A37" t="s">
        <v>21855</v>
      </c>
      <c r="B37" t="s">
        <v>14705</v>
      </c>
      <c r="C37" s="89">
        <v>-1135</v>
      </c>
    </row>
    <row r="38" spans="1:3" x14ac:dyDescent="0.25">
      <c r="A38" t="s">
        <v>21856</v>
      </c>
      <c r="B38" t="s">
        <v>14705</v>
      </c>
      <c r="C38" s="89">
        <v>-1135</v>
      </c>
    </row>
    <row r="39" spans="1:3" x14ac:dyDescent="0.25">
      <c r="A39" t="s">
        <v>21857</v>
      </c>
      <c r="B39" t="s">
        <v>14705</v>
      </c>
      <c r="C39" s="89">
        <v>1890</v>
      </c>
    </row>
    <row r="40" spans="1:3" x14ac:dyDescent="0.25">
      <c r="A40" t="s">
        <v>21858</v>
      </c>
      <c r="B40" t="s">
        <v>14705</v>
      </c>
      <c r="C40" s="89">
        <v>2230</v>
      </c>
    </row>
    <row r="41" spans="1:3" x14ac:dyDescent="0.25">
      <c r="A41" t="s">
        <v>21875</v>
      </c>
      <c r="B41" t="s">
        <v>14706</v>
      </c>
      <c r="C41" s="89">
        <v>365</v>
      </c>
    </row>
    <row r="42" spans="1:3" x14ac:dyDescent="0.25">
      <c r="A42" t="s">
        <v>21880</v>
      </c>
      <c r="B42" t="s">
        <v>14707</v>
      </c>
      <c r="C42" s="89">
        <v>-1175</v>
      </c>
    </row>
    <row r="43" spans="1:3" x14ac:dyDescent="0.25">
      <c r="A43" t="s">
        <v>21881</v>
      </c>
      <c r="B43" t="s">
        <v>14708</v>
      </c>
      <c r="C43" s="89">
        <v>1120</v>
      </c>
    </row>
    <row r="44" spans="1:3" x14ac:dyDescent="0.25">
      <c r="A44" t="s">
        <v>21849</v>
      </c>
      <c r="B44" t="s">
        <v>14709</v>
      </c>
      <c r="C44" s="89">
        <v>-1250</v>
      </c>
    </row>
    <row r="45" spans="1:3" x14ac:dyDescent="0.25">
      <c r="A45" t="s">
        <v>21863</v>
      </c>
      <c r="B45" t="s">
        <v>14710</v>
      </c>
      <c r="C45" s="89">
        <v>-3468</v>
      </c>
    </row>
    <row r="46" spans="1:3" x14ac:dyDescent="0.25">
      <c r="A46" t="s">
        <v>21874</v>
      </c>
      <c r="B46" t="s">
        <v>14711</v>
      </c>
      <c r="C46" s="89">
        <v>115</v>
      </c>
    </row>
    <row r="47" spans="1:3" x14ac:dyDescent="0.25">
      <c r="A47" t="s">
        <v>21877</v>
      </c>
      <c r="B47" t="s">
        <v>14712</v>
      </c>
      <c r="C47" s="89">
        <v>148</v>
      </c>
    </row>
    <row r="48" spans="1:3" x14ac:dyDescent="0.25">
      <c r="A48" t="s">
        <v>21867</v>
      </c>
      <c r="B48" t="s">
        <v>14713</v>
      </c>
      <c r="C48" s="89">
        <v>1322</v>
      </c>
    </row>
    <row r="49" spans="1:3" x14ac:dyDescent="0.25">
      <c r="A49" t="s">
        <v>21878</v>
      </c>
      <c r="B49" t="s">
        <v>14714</v>
      </c>
      <c r="C49" s="89">
        <v>7.5299999999999727</v>
      </c>
    </row>
    <row r="50" spans="1:3" x14ac:dyDescent="0.25">
      <c r="A50" t="s">
        <v>21879</v>
      </c>
      <c r="B50" t="s">
        <v>14715</v>
      </c>
      <c r="C50" s="89">
        <v>-1239.48</v>
      </c>
    </row>
    <row r="51" spans="1:3" x14ac:dyDescent="0.25">
      <c r="A51" t="s">
        <v>21848</v>
      </c>
      <c r="B51" t="s">
        <v>14716</v>
      </c>
      <c r="C51" s="89">
        <v>337.47</v>
      </c>
    </row>
    <row r="52" spans="1:3" x14ac:dyDescent="0.25">
      <c r="A52" t="s">
        <v>22044</v>
      </c>
      <c r="B52" t="s">
        <v>14717</v>
      </c>
      <c r="C52" s="89">
        <v>682.48</v>
      </c>
    </row>
    <row r="53" spans="1:3" x14ac:dyDescent="0.25">
      <c r="A53" t="s">
        <v>22043</v>
      </c>
      <c r="B53" t="s">
        <v>14718</v>
      </c>
      <c r="C53" s="89">
        <v>-130</v>
      </c>
    </row>
    <row r="54" spans="1:3" x14ac:dyDescent="0.25">
      <c r="A54" t="s">
        <v>22045</v>
      </c>
      <c r="B54" t="s">
        <v>14719</v>
      </c>
      <c r="C54" s="89">
        <v>-600</v>
      </c>
    </row>
    <row r="55" spans="1:3" x14ac:dyDescent="0.25">
      <c r="A55" t="s">
        <v>22040</v>
      </c>
      <c r="B55" t="s">
        <v>14720</v>
      </c>
      <c r="C55" s="89">
        <v>-341</v>
      </c>
    </row>
    <row r="56" spans="1:3" x14ac:dyDescent="0.25">
      <c r="A56" t="s">
        <v>22041</v>
      </c>
      <c r="B56" t="s">
        <v>14720</v>
      </c>
      <c r="C56" s="89">
        <v>-183.5</v>
      </c>
    </row>
    <row r="57" spans="1:3" x14ac:dyDescent="0.25">
      <c r="A57" t="s">
        <v>22042</v>
      </c>
      <c r="B57" t="s">
        <v>14720</v>
      </c>
      <c r="C57" s="89">
        <v>-29.5</v>
      </c>
    </row>
    <row r="58" spans="1:3" x14ac:dyDescent="0.25">
      <c r="A58" t="s">
        <v>22051</v>
      </c>
      <c r="B58" t="s">
        <v>14721</v>
      </c>
      <c r="C58" s="89">
        <v>2008.5</v>
      </c>
    </row>
    <row r="59" spans="1:3" x14ac:dyDescent="0.25">
      <c r="A59" t="s">
        <v>22039</v>
      </c>
      <c r="B59" t="s">
        <v>14722</v>
      </c>
      <c r="C59" s="89">
        <v>1307.5</v>
      </c>
    </row>
    <row r="60" spans="1:3" x14ac:dyDescent="0.25">
      <c r="A60" t="s">
        <v>22038</v>
      </c>
      <c r="B60" t="s">
        <v>14723</v>
      </c>
      <c r="C60" s="89">
        <v>-2165</v>
      </c>
    </row>
    <row r="61" spans="1:3" x14ac:dyDescent="0.25">
      <c r="A61" t="s">
        <v>22047</v>
      </c>
      <c r="B61" t="s">
        <v>14724</v>
      </c>
      <c r="C61" s="89">
        <v>-1402</v>
      </c>
    </row>
    <row r="62" spans="1:3" x14ac:dyDescent="0.25">
      <c r="A62" t="s">
        <v>22048</v>
      </c>
      <c r="B62" t="s">
        <v>14725</v>
      </c>
      <c r="C62" s="89">
        <v>205</v>
      </c>
    </row>
    <row r="63" spans="1:3" x14ac:dyDescent="0.25">
      <c r="A63" t="s">
        <v>22049</v>
      </c>
      <c r="B63" t="s">
        <v>14726</v>
      </c>
      <c r="C63" s="89">
        <v>125</v>
      </c>
    </row>
    <row r="64" spans="1:3" x14ac:dyDescent="0.25">
      <c r="A64" t="s">
        <v>22046</v>
      </c>
      <c r="B64" t="s">
        <v>14727</v>
      </c>
      <c r="C64" s="89">
        <v>80</v>
      </c>
    </row>
    <row r="65" spans="1:3" x14ac:dyDescent="0.25">
      <c r="A65" t="s">
        <v>22050</v>
      </c>
      <c r="B65" t="s">
        <v>14728</v>
      </c>
      <c r="C65" s="89">
        <v>65</v>
      </c>
    </row>
    <row r="66" spans="1:3" x14ac:dyDescent="0.25">
      <c r="A66" t="s">
        <v>22093</v>
      </c>
      <c r="B66" t="s">
        <v>14729</v>
      </c>
      <c r="C66" s="89">
        <v>1165</v>
      </c>
    </row>
    <row r="67" spans="1:3" x14ac:dyDescent="0.25">
      <c r="A67" t="s">
        <v>22094</v>
      </c>
      <c r="B67" t="s">
        <v>14730</v>
      </c>
      <c r="C67" s="89">
        <v>195</v>
      </c>
    </row>
    <row r="68" spans="1:3" x14ac:dyDescent="0.25">
      <c r="A68" t="s">
        <v>22100</v>
      </c>
      <c r="B68" t="s">
        <v>14731</v>
      </c>
      <c r="C68" s="89">
        <v>-30</v>
      </c>
    </row>
    <row r="69" spans="1:3" x14ac:dyDescent="0.25">
      <c r="A69" t="s">
        <v>22091</v>
      </c>
      <c r="B69" t="s">
        <v>14732</v>
      </c>
      <c r="C69" s="89">
        <v>-370</v>
      </c>
    </row>
    <row r="70" spans="1:3" x14ac:dyDescent="0.25">
      <c r="A70" t="s">
        <v>22101</v>
      </c>
      <c r="B70" t="s">
        <v>14733</v>
      </c>
      <c r="C70" s="89">
        <v>-885</v>
      </c>
    </row>
    <row r="71" spans="1:3" x14ac:dyDescent="0.25">
      <c r="A71" t="s">
        <v>22090</v>
      </c>
      <c r="B71" t="s">
        <v>14734</v>
      </c>
      <c r="C71" s="89">
        <v>-60</v>
      </c>
    </row>
    <row r="72" spans="1:3" x14ac:dyDescent="0.25">
      <c r="A72" t="s">
        <v>22095</v>
      </c>
      <c r="B72" t="s">
        <v>14735</v>
      </c>
      <c r="C72" s="89">
        <v>-350</v>
      </c>
    </row>
    <row r="73" spans="1:3" x14ac:dyDescent="0.25">
      <c r="A73" t="s">
        <v>22096</v>
      </c>
      <c r="B73" t="s">
        <v>14735</v>
      </c>
      <c r="C73" s="89">
        <v>15</v>
      </c>
    </row>
    <row r="74" spans="1:3" x14ac:dyDescent="0.25">
      <c r="A74" t="s">
        <v>22097</v>
      </c>
      <c r="B74" t="s">
        <v>14735</v>
      </c>
      <c r="C74" s="89">
        <v>-20</v>
      </c>
    </row>
    <row r="75" spans="1:3" x14ac:dyDescent="0.25">
      <c r="A75" t="s">
        <v>22098</v>
      </c>
      <c r="B75" t="s">
        <v>14735</v>
      </c>
      <c r="C75" s="89">
        <v>35</v>
      </c>
    </row>
    <row r="76" spans="1:3" x14ac:dyDescent="0.25">
      <c r="A76" t="s">
        <v>22099</v>
      </c>
      <c r="B76" t="s">
        <v>14736</v>
      </c>
      <c r="C76" s="89">
        <v>152</v>
      </c>
    </row>
    <row r="77" spans="1:3" x14ac:dyDescent="0.25">
      <c r="A77" t="s">
        <v>22122</v>
      </c>
      <c r="B77" t="s">
        <v>14737</v>
      </c>
      <c r="C77" s="89">
        <v>475</v>
      </c>
    </row>
    <row r="78" spans="1:3" x14ac:dyDescent="0.25">
      <c r="A78" t="s">
        <v>22121</v>
      </c>
      <c r="B78" t="s">
        <v>14738</v>
      </c>
      <c r="C78" s="89">
        <v>-177</v>
      </c>
    </row>
    <row r="79" spans="1:3" x14ac:dyDescent="0.25">
      <c r="A79" t="s">
        <v>22127</v>
      </c>
      <c r="B79" t="s">
        <v>14739</v>
      </c>
      <c r="C79" s="89">
        <v>1850</v>
      </c>
    </row>
    <row r="80" spans="1:3" x14ac:dyDescent="0.25">
      <c r="A80" t="s">
        <v>22128</v>
      </c>
      <c r="B80" t="s">
        <v>14739</v>
      </c>
      <c r="C80" s="89">
        <v>-40</v>
      </c>
    </row>
    <row r="81" spans="1:3" x14ac:dyDescent="0.25">
      <c r="A81" t="s">
        <v>22130</v>
      </c>
      <c r="B81" t="s">
        <v>14740</v>
      </c>
      <c r="C81" s="89">
        <v>-1725</v>
      </c>
    </row>
    <row r="82" spans="1:3" x14ac:dyDescent="0.25">
      <c r="A82" t="s">
        <v>22129</v>
      </c>
      <c r="B82" t="s">
        <v>14741</v>
      </c>
      <c r="C82" s="89">
        <v>180</v>
      </c>
    </row>
    <row r="83" spans="1:3" x14ac:dyDescent="0.25">
      <c r="A83" t="s">
        <v>22120</v>
      </c>
      <c r="B83" t="s">
        <v>14742</v>
      </c>
      <c r="C83" s="89">
        <v>-670</v>
      </c>
    </row>
    <row r="84" spans="1:3" x14ac:dyDescent="0.25">
      <c r="A84" t="s">
        <v>22123</v>
      </c>
      <c r="B84" t="s">
        <v>14743</v>
      </c>
      <c r="C84" s="89">
        <v>-145</v>
      </c>
    </row>
    <row r="85" spans="1:3" x14ac:dyDescent="0.25">
      <c r="A85" t="s">
        <v>22124</v>
      </c>
      <c r="B85" t="s">
        <v>14743</v>
      </c>
      <c r="C85" s="89">
        <v>80</v>
      </c>
    </row>
    <row r="86" spans="1:3" x14ac:dyDescent="0.25">
      <c r="A86" t="s">
        <v>22125</v>
      </c>
      <c r="B86" t="s">
        <v>14743</v>
      </c>
      <c r="C86" s="89">
        <v>75</v>
      </c>
    </row>
    <row r="87" spans="1:3" x14ac:dyDescent="0.25">
      <c r="A87" t="s">
        <v>22126</v>
      </c>
      <c r="B87" t="s">
        <v>14744</v>
      </c>
      <c r="C87" s="89">
        <v>230</v>
      </c>
    </row>
    <row r="88" spans="1:3" x14ac:dyDescent="0.25">
      <c r="A88" t="s">
        <v>22109</v>
      </c>
      <c r="B88" t="s">
        <v>14745</v>
      </c>
      <c r="C88" s="89">
        <v>440</v>
      </c>
    </row>
    <row r="89" spans="1:3" x14ac:dyDescent="0.25">
      <c r="A89" t="s">
        <v>22108</v>
      </c>
      <c r="B89" t="s">
        <v>14746</v>
      </c>
      <c r="C89" s="89">
        <v>-115</v>
      </c>
    </row>
    <row r="90" spans="1:3" x14ac:dyDescent="0.25">
      <c r="A90" t="s">
        <v>22115</v>
      </c>
      <c r="B90" t="s">
        <v>14747</v>
      </c>
      <c r="C90" s="89">
        <v>1740</v>
      </c>
    </row>
    <row r="91" spans="1:3" x14ac:dyDescent="0.25">
      <c r="A91" t="s">
        <v>22116</v>
      </c>
      <c r="B91" t="s">
        <v>14747</v>
      </c>
      <c r="C91" s="89">
        <v>-90</v>
      </c>
    </row>
    <row r="92" spans="1:3" x14ac:dyDescent="0.25">
      <c r="A92" t="s">
        <v>22118</v>
      </c>
      <c r="B92" t="s">
        <v>14748</v>
      </c>
      <c r="C92" s="89">
        <v>-1725</v>
      </c>
    </row>
    <row r="93" spans="1:3" x14ac:dyDescent="0.25">
      <c r="A93" t="s">
        <v>22117</v>
      </c>
      <c r="B93" t="s">
        <v>14749</v>
      </c>
      <c r="C93" s="89">
        <v>215</v>
      </c>
    </row>
    <row r="94" spans="1:3" x14ac:dyDescent="0.25">
      <c r="A94" t="s">
        <v>22107</v>
      </c>
      <c r="B94" t="s">
        <v>14750</v>
      </c>
      <c r="C94" s="89">
        <v>-670</v>
      </c>
    </row>
    <row r="95" spans="1:3" x14ac:dyDescent="0.25">
      <c r="A95" t="s">
        <v>22110</v>
      </c>
      <c r="B95" t="s">
        <v>14751</v>
      </c>
      <c r="C95" s="89">
        <v>-55</v>
      </c>
    </row>
    <row r="96" spans="1:3" x14ac:dyDescent="0.25">
      <c r="A96" t="s">
        <v>22111</v>
      </c>
      <c r="B96" t="s">
        <v>14751</v>
      </c>
      <c r="C96" s="89">
        <v>80</v>
      </c>
    </row>
    <row r="97" spans="1:3" x14ac:dyDescent="0.25">
      <c r="A97" t="s">
        <v>22112</v>
      </c>
      <c r="B97" t="s">
        <v>14751</v>
      </c>
      <c r="C97" s="89">
        <v>-60</v>
      </c>
    </row>
    <row r="98" spans="1:3" x14ac:dyDescent="0.25">
      <c r="A98" t="s">
        <v>22113</v>
      </c>
      <c r="B98" t="s">
        <v>14751</v>
      </c>
      <c r="C98" s="89">
        <v>165</v>
      </c>
    </row>
    <row r="99" spans="1:3" x14ac:dyDescent="0.25">
      <c r="A99" t="s">
        <v>22114</v>
      </c>
      <c r="B99" t="s">
        <v>14752</v>
      </c>
      <c r="C99" s="89">
        <v>205</v>
      </c>
    </row>
    <row r="100" spans="1:3" x14ac:dyDescent="0.25">
      <c r="A100" t="s">
        <v>22160</v>
      </c>
      <c r="B100" t="s">
        <v>14753</v>
      </c>
      <c r="C100" s="89">
        <v>410</v>
      </c>
    </row>
    <row r="101" spans="1:3" x14ac:dyDescent="0.25">
      <c r="A101" t="s">
        <v>22161</v>
      </c>
      <c r="B101" t="s">
        <v>14754</v>
      </c>
      <c r="C101" s="89">
        <v>-160</v>
      </c>
    </row>
    <row r="102" spans="1:3" x14ac:dyDescent="0.25">
      <c r="A102" t="s">
        <v>22167</v>
      </c>
      <c r="B102" t="s">
        <v>14755</v>
      </c>
      <c r="C102" s="89">
        <v>1380</v>
      </c>
    </row>
    <row r="103" spans="1:3" x14ac:dyDescent="0.25">
      <c r="A103" t="s">
        <v>22168</v>
      </c>
      <c r="B103" t="s">
        <v>14756</v>
      </c>
      <c r="C103" s="89">
        <v>-145</v>
      </c>
    </row>
    <row r="104" spans="1:3" x14ac:dyDescent="0.25">
      <c r="A104" t="s">
        <v>22158</v>
      </c>
      <c r="B104" t="s">
        <v>14757</v>
      </c>
      <c r="C104" s="89">
        <v>-1955</v>
      </c>
    </row>
    <row r="105" spans="1:3" x14ac:dyDescent="0.25">
      <c r="A105" t="s">
        <v>22170</v>
      </c>
      <c r="B105" t="s">
        <v>14758</v>
      </c>
      <c r="C105" s="89">
        <v>1095</v>
      </c>
    </row>
    <row r="106" spans="1:3" x14ac:dyDescent="0.25">
      <c r="A106" t="s">
        <v>22169</v>
      </c>
      <c r="B106" t="s">
        <v>14759</v>
      </c>
      <c r="C106" s="89">
        <v>365</v>
      </c>
    </row>
    <row r="107" spans="1:3" x14ac:dyDescent="0.25">
      <c r="A107" t="s">
        <v>22157</v>
      </c>
      <c r="B107" t="s">
        <v>14760</v>
      </c>
      <c r="C107" s="89">
        <v>-1178</v>
      </c>
    </row>
    <row r="108" spans="1:3" x14ac:dyDescent="0.25">
      <c r="A108" t="s">
        <v>22165</v>
      </c>
      <c r="B108" t="s">
        <v>14761</v>
      </c>
      <c r="C108" s="89">
        <v>-235</v>
      </c>
    </row>
    <row r="109" spans="1:3" x14ac:dyDescent="0.25">
      <c r="A109" t="s">
        <v>22163</v>
      </c>
      <c r="B109" t="s">
        <v>14762</v>
      </c>
      <c r="C109" s="89">
        <v>-12</v>
      </c>
    </row>
    <row r="110" spans="1:3" x14ac:dyDescent="0.25">
      <c r="A110" t="s">
        <v>22166</v>
      </c>
      <c r="B110" t="s">
        <v>14763</v>
      </c>
      <c r="C110" s="89">
        <v>-5</v>
      </c>
    </row>
    <row r="111" spans="1:3" x14ac:dyDescent="0.25">
      <c r="A111" t="s">
        <v>22162</v>
      </c>
      <c r="B111" t="s">
        <v>14764</v>
      </c>
      <c r="C111" s="89">
        <v>60</v>
      </c>
    </row>
    <row r="112" spans="1:3" x14ac:dyDescent="0.25">
      <c r="A112" t="s">
        <v>22164</v>
      </c>
      <c r="B112" t="s">
        <v>14765</v>
      </c>
      <c r="C112" s="89">
        <v>193</v>
      </c>
    </row>
    <row r="113" spans="1:3" x14ac:dyDescent="0.25">
      <c r="A113" t="s">
        <v>18206</v>
      </c>
      <c r="B113" t="s">
        <v>11071</v>
      </c>
      <c r="C113" s="89">
        <v>3528.06</v>
      </c>
    </row>
    <row r="114" spans="1:3" x14ac:dyDescent="0.25">
      <c r="A114" t="s">
        <v>22623</v>
      </c>
      <c r="B114" t="s">
        <v>8841</v>
      </c>
      <c r="C114" s="89">
        <v>2966.8</v>
      </c>
    </row>
    <row r="115" spans="1:3" x14ac:dyDescent="0.25">
      <c r="A115" t="s">
        <v>22702</v>
      </c>
      <c r="B115" t="s">
        <v>11292</v>
      </c>
      <c r="C115" s="89">
        <v>9655.02</v>
      </c>
    </row>
    <row r="116" spans="1:3" x14ac:dyDescent="0.25">
      <c r="A116" t="s">
        <v>22727</v>
      </c>
      <c r="B116" t="s">
        <v>9483</v>
      </c>
      <c r="C116" s="89">
        <v>32414.820000000003</v>
      </c>
    </row>
    <row r="117" spans="1:3" x14ac:dyDescent="0.25">
      <c r="A117" t="s">
        <v>22674</v>
      </c>
      <c r="B117" t="s">
        <v>10358</v>
      </c>
      <c r="C117" s="89">
        <v>-7223.04</v>
      </c>
    </row>
    <row r="118" spans="1:3" x14ac:dyDescent="0.25">
      <c r="A118" t="s">
        <v>22753</v>
      </c>
      <c r="B118" t="s">
        <v>14684</v>
      </c>
      <c r="C118" s="89">
        <v>-34514.300000000003</v>
      </c>
    </row>
    <row r="119" spans="1:3" x14ac:dyDescent="0.25">
      <c r="A119" t="s">
        <v>18538</v>
      </c>
      <c r="B119" t="s">
        <v>8447</v>
      </c>
      <c r="C119" s="89">
        <v>2956.4100000000008</v>
      </c>
    </row>
    <row r="120" spans="1:3" x14ac:dyDescent="0.25">
      <c r="A120" t="s">
        <v>21384</v>
      </c>
      <c r="B120" t="s">
        <v>8132</v>
      </c>
      <c r="C120" s="89">
        <v>81577.78</v>
      </c>
    </row>
    <row r="121" spans="1:3" x14ac:dyDescent="0.25">
      <c r="A121" t="s">
        <v>20888</v>
      </c>
      <c r="B121" t="s">
        <v>14766</v>
      </c>
      <c r="C121" s="89">
        <v>-5691.4500000000007</v>
      </c>
    </row>
    <row r="122" spans="1:3" x14ac:dyDescent="0.25">
      <c r="A122" t="s">
        <v>19926</v>
      </c>
      <c r="B122" t="s">
        <v>14767</v>
      </c>
      <c r="C122" s="89">
        <v>-81913.100000000006</v>
      </c>
    </row>
    <row r="123" spans="1:3" x14ac:dyDescent="0.25">
      <c r="A123" t="s">
        <v>16231</v>
      </c>
      <c r="B123" t="s">
        <v>14768</v>
      </c>
      <c r="C123" s="89">
        <v>9915.73</v>
      </c>
    </row>
    <row r="124" spans="1:3" x14ac:dyDescent="0.25">
      <c r="A124" t="s">
        <v>25076</v>
      </c>
      <c r="B124" t="s">
        <v>25077</v>
      </c>
      <c r="C124" s="89">
        <v>41175.5</v>
      </c>
    </row>
    <row r="125" spans="1:3" x14ac:dyDescent="0.25">
      <c r="A125" t="s">
        <v>15778</v>
      </c>
      <c r="B125" t="s">
        <v>14769</v>
      </c>
      <c r="C125" s="89">
        <v>84.430000000000291</v>
      </c>
    </row>
    <row r="126" spans="1:3" x14ac:dyDescent="0.25">
      <c r="A126" t="s">
        <v>15783</v>
      </c>
      <c r="B126" t="s">
        <v>14770</v>
      </c>
      <c r="C126" s="89">
        <v>14531.53</v>
      </c>
    </row>
    <row r="127" spans="1:3" x14ac:dyDescent="0.25">
      <c r="A127" t="s">
        <v>19630</v>
      </c>
      <c r="B127" t="s">
        <v>14771</v>
      </c>
      <c r="C127" s="89">
        <v>-11802.16</v>
      </c>
    </row>
    <row r="128" spans="1:3" x14ac:dyDescent="0.25">
      <c r="A128" t="s">
        <v>16147</v>
      </c>
      <c r="B128" t="s">
        <v>14772</v>
      </c>
      <c r="C128" s="89">
        <v>42385.47</v>
      </c>
    </row>
    <row r="129" spans="1:3" x14ac:dyDescent="0.25">
      <c r="A129" t="s">
        <v>18259</v>
      </c>
      <c r="B129" t="s">
        <v>14773</v>
      </c>
      <c r="C129" s="89">
        <v>-348</v>
      </c>
    </row>
    <row r="130" spans="1:3" x14ac:dyDescent="0.25">
      <c r="A130" t="s">
        <v>16145</v>
      </c>
      <c r="B130" t="s">
        <v>14774</v>
      </c>
      <c r="C130" s="89">
        <v>-55946</v>
      </c>
    </row>
    <row r="131" spans="1:3" x14ac:dyDescent="0.25">
      <c r="A131" t="s">
        <v>15810</v>
      </c>
      <c r="B131" t="s">
        <v>14775</v>
      </c>
      <c r="C131" s="89">
        <v>15862</v>
      </c>
    </row>
    <row r="132" spans="1:3" x14ac:dyDescent="0.25">
      <c r="A132" t="s">
        <v>19588</v>
      </c>
      <c r="B132" t="s">
        <v>14776</v>
      </c>
      <c r="C132" s="89">
        <v>81303.520000000004</v>
      </c>
    </row>
    <row r="133" spans="1:3" x14ac:dyDescent="0.25">
      <c r="A133" t="s">
        <v>18174</v>
      </c>
      <c r="B133" t="s">
        <v>14777</v>
      </c>
      <c r="C133" s="89">
        <v>-12502</v>
      </c>
    </row>
    <row r="134" spans="1:3" x14ac:dyDescent="0.25">
      <c r="A134" t="s">
        <v>19257</v>
      </c>
      <c r="B134" t="s">
        <v>14778</v>
      </c>
      <c r="C134" s="89">
        <v>-34866.600000000006</v>
      </c>
    </row>
    <row r="135" spans="1:3" x14ac:dyDescent="0.25">
      <c r="A135" t="s">
        <v>20049</v>
      </c>
      <c r="B135" t="s">
        <v>14779</v>
      </c>
      <c r="C135" s="89">
        <v>-1712.0100000000002</v>
      </c>
    </row>
    <row r="136" spans="1:3" x14ac:dyDescent="0.25">
      <c r="A136" t="s">
        <v>15868</v>
      </c>
      <c r="B136" t="s">
        <v>14780</v>
      </c>
      <c r="C136" s="89">
        <v>68077.06</v>
      </c>
    </row>
    <row r="137" spans="1:3" x14ac:dyDescent="0.25">
      <c r="A137" t="s">
        <v>18173</v>
      </c>
      <c r="B137" t="s">
        <v>14781</v>
      </c>
      <c r="C137" s="89">
        <v>-2053.9899999999998</v>
      </c>
    </row>
    <row r="138" spans="1:3" x14ac:dyDescent="0.25">
      <c r="A138" t="s">
        <v>18830</v>
      </c>
      <c r="B138" t="s">
        <v>14782</v>
      </c>
      <c r="C138" s="89">
        <v>-107711.28</v>
      </c>
    </row>
    <row r="139" spans="1:3" x14ac:dyDescent="0.25">
      <c r="A139" t="s">
        <v>18834</v>
      </c>
      <c r="B139" t="s">
        <v>14783</v>
      </c>
      <c r="C139" s="89">
        <v>7214</v>
      </c>
    </row>
    <row r="140" spans="1:3" x14ac:dyDescent="0.25">
      <c r="A140" t="s">
        <v>18835</v>
      </c>
      <c r="B140" t="s">
        <v>14784</v>
      </c>
      <c r="C140" s="89">
        <v>23548.3</v>
      </c>
    </row>
    <row r="141" spans="1:3" x14ac:dyDescent="0.25">
      <c r="A141" t="s">
        <v>18836</v>
      </c>
      <c r="B141" t="s">
        <v>14785</v>
      </c>
      <c r="C141" s="89">
        <v>25099</v>
      </c>
    </row>
    <row r="142" spans="1:3" x14ac:dyDescent="0.25">
      <c r="A142" t="s">
        <v>18825</v>
      </c>
      <c r="B142" t="s">
        <v>14786</v>
      </c>
      <c r="C142" s="89">
        <v>-29279</v>
      </c>
    </row>
    <row r="143" spans="1:3" x14ac:dyDescent="0.25">
      <c r="A143" t="s">
        <v>18826</v>
      </c>
      <c r="B143" t="s">
        <v>14787</v>
      </c>
      <c r="C143" s="89">
        <v>-2228</v>
      </c>
    </row>
    <row r="144" spans="1:3" x14ac:dyDescent="0.25">
      <c r="A144" t="s">
        <v>18827</v>
      </c>
      <c r="B144" t="s">
        <v>14788</v>
      </c>
      <c r="C144" s="89">
        <v>4157</v>
      </c>
    </row>
    <row r="145" spans="1:3" x14ac:dyDescent="0.25">
      <c r="A145" t="s">
        <v>18828</v>
      </c>
      <c r="B145" t="s">
        <v>14789</v>
      </c>
      <c r="C145" s="89">
        <v>-23451</v>
      </c>
    </row>
    <row r="146" spans="1:3" x14ac:dyDescent="0.25">
      <c r="A146" t="s">
        <v>18829</v>
      </c>
      <c r="B146" t="s">
        <v>14790</v>
      </c>
      <c r="C146" s="89">
        <v>11644</v>
      </c>
    </row>
    <row r="147" spans="1:3" x14ac:dyDescent="0.25">
      <c r="A147" t="s">
        <v>18831</v>
      </c>
      <c r="B147" t="s">
        <v>14791</v>
      </c>
      <c r="C147" s="89">
        <v>-6542</v>
      </c>
    </row>
    <row r="148" spans="1:3" x14ac:dyDescent="0.25">
      <c r="A148" t="s">
        <v>18832</v>
      </c>
      <c r="B148" t="s">
        <v>14792</v>
      </c>
      <c r="C148" s="89">
        <v>11647</v>
      </c>
    </row>
    <row r="149" spans="1:3" x14ac:dyDescent="0.25">
      <c r="A149" t="s">
        <v>18833</v>
      </c>
      <c r="B149" t="s">
        <v>14793</v>
      </c>
      <c r="C149" s="89">
        <v>96519</v>
      </c>
    </row>
    <row r="150" spans="1:3" x14ac:dyDescent="0.25">
      <c r="A150" t="s">
        <v>19560</v>
      </c>
      <c r="B150" t="s">
        <v>14794</v>
      </c>
      <c r="C150" s="89">
        <v>-16646</v>
      </c>
    </row>
    <row r="151" spans="1:3" x14ac:dyDescent="0.25">
      <c r="A151" t="s">
        <v>18837</v>
      </c>
      <c r="B151" t="s">
        <v>14795</v>
      </c>
      <c r="C151" s="89">
        <v>-78206.05</v>
      </c>
    </row>
    <row r="152" spans="1:3" x14ac:dyDescent="0.25">
      <c r="A152" t="s">
        <v>21894</v>
      </c>
      <c r="B152" t="s">
        <v>14796</v>
      </c>
      <c r="C152" s="89">
        <v>-10335.950000000001</v>
      </c>
    </row>
    <row r="153" spans="1:3" x14ac:dyDescent="0.25">
      <c r="A153" t="s">
        <v>18207</v>
      </c>
      <c r="B153" t="s">
        <v>11071</v>
      </c>
      <c r="C153" s="89">
        <v>-10897.630000000001</v>
      </c>
    </row>
    <row r="154" spans="1:3" x14ac:dyDescent="0.25">
      <c r="A154" t="s">
        <v>22624</v>
      </c>
      <c r="B154" t="s">
        <v>8841</v>
      </c>
      <c r="C154" s="89">
        <v>1210.4699999999998</v>
      </c>
    </row>
    <row r="155" spans="1:3" x14ac:dyDescent="0.25">
      <c r="A155" t="s">
        <v>22609</v>
      </c>
      <c r="B155" t="s">
        <v>8433</v>
      </c>
      <c r="C155" s="89">
        <v>-7904.2599999999993</v>
      </c>
    </row>
    <row r="156" spans="1:3" x14ac:dyDescent="0.25">
      <c r="A156" t="s">
        <v>22703</v>
      </c>
      <c r="B156" t="s">
        <v>11292</v>
      </c>
      <c r="C156" s="89">
        <v>18742.919999999998</v>
      </c>
    </row>
    <row r="157" spans="1:3" x14ac:dyDescent="0.25">
      <c r="A157" t="s">
        <v>22675</v>
      </c>
      <c r="B157" t="s">
        <v>10358</v>
      </c>
      <c r="C157" s="89">
        <v>1434.54</v>
      </c>
    </row>
    <row r="158" spans="1:3" x14ac:dyDescent="0.25">
      <c r="A158" t="s">
        <v>18539</v>
      </c>
      <c r="B158" t="s">
        <v>8447</v>
      </c>
      <c r="C158" s="89">
        <v>-99.359999999996944</v>
      </c>
    </row>
    <row r="159" spans="1:3" x14ac:dyDescent="0.25">
      <c r="A159" t="s">
        <v>21385</v>
      </c>
      <c r="B159" t="s">
        <v>8132</v>
      </c>
      <c r="C159" s="89">
        <v>63518.8</v>
      </c>
    </row>
    <row r="160" spans="1:3" x14ac:dyDescent="0.25">
      <c r="A160" t="s">
        <v>19750</v>
      </c>
      <c r="B160" t="s">
        <v>14797</v>
      </c>
      <c r="C160" s="89">
        <v>-21784.09</v>
      </c>
    </row>
    <row r="161" spans="1:3" x14ac:dyDescent="0.25">
      <c r="A161" t="s">
        <v>19751</v>
      </c>
      <c r="B161" t="s">
        <v>14797</v>
      </c>
      <c r="C161" s="89">
        <v>-63659.380000000005</v>
      </c>
    </row>
    <row r="162" spans="1:3" x14ac:dyDescent="0.25">
      <c r="A162" t="s">
        <v>21859</v>
      </c>
      <c r="B162" t="s">
        <v>14705</v>
      </c>
      <c r="C162" s="89">
        <v>-281.53000000000003</v>
      </c>
    </row>
    <row r="163" spans="1:3" x14ac:dyDescent="0.25">
      <c r="A163" t="s">
        <v>21843</v>
      </c>
      <c r="B163" t="s">
        <v>14798</v>
      </c>
      <c r="C163" s="89">
        <v>-1310.47</v>
      </c>
    </row>
    <row r="164" spans="1:3" x14ac:dyDescent="0.25">
      <c r="A164" t="s">
        <v>21864</v>
      </c>
      <c r="B164" t="s">
        <v>14710</v>
      </c>
      <c r="C164" s="89">
        <v>-231.60999999999999</v>
      </c>
    </row>
    <row r="165" spans="1:3" x14ac:dyDescent="0.25">
      <c r="A165" t="s">
        <v>21866</v>
      </c>
      <c r="B165" t="s">
        <v>14799</v>
      </c>
      <c r="C165" s="89">
        <v>470.71999999999997</v>
      </c>
    </row>
    <row r="166" spans="1:3" x14ac:dyDescent="0.25">
      <c r="A166" t="s">
        <v>21850</v>
      </c>
      <c r="B166" t="s">
        <v>14800</v>
      </c>
      <c r="C166" s="89">
        <v>146.44</v>
      </c>
    </row>
    <row r="167" spans="1:3" x14ac:dyDescent="0.25">
      <c r="A167" t="s">
        <v>22070</v>
      </c>
      <c r="B167" t="s">
        <v>14801</v>
      </c>
      <c r="C167" s="89">
        <v>-231.26999999999998</v>
      </c>
    </row>
    <row r="168" spans="1:3" x14ac:dyDescent="0.25">
      <c r="A168" t="s">
        <v>22075</v>
      </c>
      <c r="B168" t="s">
        <v>14802</v>
      </c>
      <c r="C168" s="89">
        <v>-120.69</v>
      </c>
    </row>
    <row r="169" spans="1:3" x14ac:dyDescent="0.25">
      <c r="A169" t="s">
        <v>18208</v>
      </c>
      <c r="B169" t="s">
        <v>11071</v>
      </c>
      <c r="C169" s="89">
        <v>3637.84</v>
      </c>
    </row>
    <row r="170" spans="1:3" x14ac:dyDescent="0.25">
      <c r="A170" t="s">
        <v>22554</v>
      </c>
      <c r="B170" t="s">
        <v>11568</v>
      </c>
      <c r="C170" s="89">
        <v>722.45999999999992</v>
      </c>
    </row>
    <row r="171" spans="1:3" x14ac:dyDescent="0.25">
      <c r="A171" t="s">
        <v>22625</v>
      </c>
      <c r="B171" t="s">
        <v>8841</v>
      </c>
      <c r="C171" s="89">
        <v>-3333.4</v>
      </c>
    </row>
    <row r="172" spans="1:3" x14ac:dyDescent="0.25">
      <c r="A172" t="s">
        <v>22704</v>
      </c>
      <c r="B172" t="s">
        <v>11292</v>
      </c>
      <c r="C172" s="89">
        <v>2616.64</v>
      </c>
    </row>
    <row r="173" spans="1:3" x14ac:dyDescent="0.25">
      <c r="A173" t="s">
        <v>22728</v>
      </c>
      <c r="B173" t="s">
        <v>9483</v>
      </c>
      <c r="C173" s="89">
        <v>116963.8</v>
      </c>
    </row>
    <row r="174" spans="1:3" x14ac:dyDescent="0.25">
      <c r="A174" t="s">
        <v>22676</v>
      </c>
      <c r="B174" t="s">
        <v>10358</v>
      </c>
      <c r="C174" s="89">
        <v>6190.3400000000011</v>
      </c>
    </row>
    <row r="175" spans="1:3" x14ac:dyDescent="0.25">
      <c r="A175" t="s">
        <v>22772</v>
      </c>
      <c r="B175" t="s">
        <v>11815</v>
      </c>
      <c r="C175" s="89">
        <v>-110794.84000000001</v>
      </c>
    </row>
    <row r="176" spans="1:3" x14ac:dyDescent="0.25">
      <c r="A176" t="s">
        <v>22787</v>
      </c>
      <c r="B176" t="s">
        <v>14685</v>
      </c>
      <c r="C176" s="89">
        <v>1629.8599999999988</v>
      </c>
    </row>
    <row r="177" spans="1:3" x14ac:dyDescent="0.25">
      <c r="A177" t="s">
        <v>18540</v>
      </c>
      <c r="B177" t="s">
        <v>8447</v>
      </c>
      <c r="C177" s="89">
        <v>4882.5599999999995</v>
      </c>
    </row>
    <row r="178" spans="1:3" x14ac:dyDescent="0.25">
      <c r="A178" t="s">
        <v>21386</v>
      </c>
      <c r="B178" t="s">
        <v>8132</v>
      </c>
      <c r="C178" s="89">
        <v>77717.450000000012</v>
      </c>
    </row>
    <row r="179" spans="1:3" x14ac:dyDescent="0.25">
      <c r="A179" t="s">
        <v>19086</v>
      </c>
      <c r="B179" t="s">
        <v>14803</v>
      </c>
      <c r="C179" s="89">
        <v>-11456.96</v>
      </c>
    </row>
    <row r="180" spans="1:3" x14ac:dyDescent="0.25">
      <c r="A180" t="s">
        <v>19167</v>
      </c>
      <c r="B180" t="s">
        <v>14804</v>
      </c>
      <c r="C180" s="89">
        <v>-87987.35</v>
      </c>
    </row>
    <row r="181" spans="1:3" x14ac:dyDescent="0.25">
      <c r="A181" t="s">
        <v>19116</v>
      </c>
      <c r="B181" t="s">
        <v>14805</v>
      </c>
      <c r="C181" s="89">
        <v>-34</v>
      </c>
    </row>
    <row r="182" spans="1:3" x14ac:dyDescent="0.25">
      <c r="A182" t="s">
        <v>21865</v>
      </c>
      <c r="B182" t="s">
        <v>14710</v>
      </c>
      <c r="C182" s="89">
        <v>-772.12</v>
      </c>
    </row>
    <row r="183" spans="1:3" x14ac:dyDescent="0.25">
      <c r="A183" t="s">
        <v>21876</v>
      </c>
      <c r="B183" t="s">
        <v>14706</v>
      </c>
      <c r="C183" s="89">
        <v>3762</v>
      </c>
    </row>
    <row r="184" spans="1:3" x14ac:dyDescent="0.25">
      <c r="A184" t="s">
        <v>22059</v>
      </c>
      <c r="B184" t="s">
        <v>14806</v>
      </c>
      <c r="C184" s="89">
        <v>-93.88</v>
      </c>
    </row>
    <row r="185" spans="1:3" x14ac:dyDescent="0.25">
      <c r="A185" t="s">
        <v>22196</v>
      </c>
      <c r="B185" t="s">
        <v>14807</v>
      </c>
      <c r="C185" s="89">
        <v>-3021</v>
      </c>
    </row>
    <row r="186" spans="1:3" x14ac:dyDescent="0.25">
      <c r="A186" t="s">
        <v>22192</v>
      </c>
      <c r="B186" t="s">
        <v>14808</v>
      </c>
      <c r="C186" s="89">
        <v>115.68</v>
      </c>
    </row>
    <row r="187" spans="1:3" x14ac:dyDescent="0.25">
      <c r="A187" t="s">
        <v>22193</v>
      </c>
      <c r="B187" t="s">
        <v>14808</v>
      </c>
      <c r="C187" s="89">
        <v>-1010.62</v>
      </c>
    </row>
    <row r="188" spans="1:3" x14ac:dyDescent="0.25">
      <c r="A188" t="s">
        <v>22194</v>
      </c>
      <c r="B188" t="s">
        <v>14808</v>
      </c>
      <c r="C188" s="89">
        <v>-145.48000000000002</v>
      </c>
    </row>
    <row r="189" spans="1:3" x14ac:dyDescent="0.25">
      <c r="A189" t="s">
        <v>22195</v>
      </c>
      <c r="B189" t="s">
        <v>14808</v>
      </c>
      <c r="C189" s="89">
        <v>-137.18</v>
      </c>
    </row>
    <row r="190" spans="1:3" x14ac:dyDescent="0.25">
      <c r="A190" t="s">
        <v>22191</v>
      </c>
      <c r="B190" t="s">
        <v>14809</v>
      </c>
      <c r="C190" s="89">
        <v>148.32999999999998</v>
      </c>
    </row>
    <row r="191" spans="1:3" x14ac:dyDescent="0.25">
      <c r="A191" t="s">
        <v>22189</v>
      </c>
      <c r="B191" t="s">
        <v>14810</v>
      </c>
      <c r="C191" s="89">
        <v>13.059999999999999</v>
      </c>
    </row>
    <row r="192" spans="1:3" x14ac:dyDescent="0.25">
      <c r="A192" t="s">
        <v>22190</v>
      </c>
      <c r="B192" t="s">
        <v>14810</v>
      </c>
      <c r="C192" s="89">
        <v>-108.58</v>
      </c>
    </row>
    <row r="193" spans="1:3" x14ac:dyDescent="0.25">
      <c r="A193" t="s">
        <v>22188</v>
      </c>
      <c r="B193" t="s">
        <v>14811</v>
      </c>
      <c r="C193" s="89">
        <v>8.1000000000000014</v>
      </c>
    </row>
    <row r="194" spans="1:3" x14ac:dyDescent="0.25">
      <c r="A194" t="s">
        <v>22185</v>
      </c>
      <c r="B194" t="s">
        <v>14812</v>
      </c>
      <c r="C194" s="89">
        <v>209.38</v>
      </c>
    </row>
    <row r="195" spans="1:3" x14ac:dyDescent="0.25">
      <c r="A195" t="s">
        <v>22183</v>
      </c>
      <c r="B195" t="s">
        <v>14813</v>
      </c>
      <c r="C195" s="89">
        <v>567.79</v>
      </c>
    </row>
    <row r="196" spans="1:3" x14ac:dyDescent="0.25">
      <c r="A196" t="s">
        <v>22184</v>
      </c>
      <c r="B196" t="s">
        <v>14814</v>
      </c>
      <c r="C196" s="89">
        <v>-309.77999999999997</v>
      </c>
    </row>
    <row r="197" spans="1:3" x14ac:dyDescent="0.25">
      <c r="A197" t="s">
        <v>22187</v>
      </c>
      <c r="B197" t="s">
        <v>14815</v>
      </c>
      <c r="C197" s="89">
        <v>150.84000000000003</v>
      </c>
    </row>
    <row r="198" spans="1:3" x14ac:dyDescent="0.25">
      <c r="A198" t="s">
        <v>18209</v>
      </c>
      <c r="B198" t="s">
        <v>11071</v>
      </c>
      <c r="C198" s="89">
        <v>13975.67</v>
      </c>
    </row>
    <row r="199" spans="1:3" x14ac:dyDescent="0.25">
      <c r="A199" t="s">
        <v>22555</v>
      </c>
      <c r="B199" t="s">
        <v>11568</v>
      </c>
      <c r="C199" s="89">
        <v>-299.39</v>
      </c>
    </row>
    <row r="200" spans="1:3" x14ac:dyDescent="0.25">
      <c r="A200" t="s">
        <v>22626</v>
      </c>
      <c r="B200" t="s">
        <v>8841</v>
      </c>
      <c r="C200" s="89">
        <v>-11760.599999999999</v>
      </c>
    </row>
    <row r="201" spans="1:3" x14ac:dyDescent="0.25">
      <c r="A201" t="s">
        <v>22600</v>
      </c>
      <c r="B201" t="s">
        <v>8719</v>
      </c>
      <c r="C201" s="89">
        <v>-328.92</v>
      </c>
    </row>
    <row r="202" spans="1:3" x14ac:dyDescent="0.25">
      <c r="A202" t="s">
        <v>22705</v>
      </c>
      <c r="B202" t="s">
        <v>11292</v>
      </c>
      <c r="C202" s="89">
        <v>7041.54</v>
      </c>
    </row>
    <row r="203" spans="1:3" x14ac:dyDescent="0.25">
      <c r="A203" t="s">
        <v>22729</v>
      </c>
      <c r="B203" t="s">
        <v>9483</v>
      </c>
      <c r="C203" s="89">
        <v>286288.8</v>
      </c>
    </row>
    <row r="204" spans="1:3" x14ac:dyDescent="0.25">
      <c r="A204" t="s">
        <v>22677</v>
      </c>
      <c r="B204" t="s">
        <v>10358</v>
      </c>
      <c r="C204" s="89">
        <v>28869.750000000004</v>
      </c>
    </row>
    <row r="205" spans="1:3" x14ac:dyDescent="0.25">
      <c r="A205" t="s">
        <v>22754</v>
      </c>
      <c r="B205" t="s">
        <v>14684</v>
      </c>
      <c r="C205" s="89">
        <v>-263284.5</v>
      </c>
    </row>
    <row r="206" spans="1:3" x14ac:dyDescent="0.25">
      <c r="A206" t="s">
        <v>22773</v>
      </c>
      <c r="B206" t="s">
        <v>11815</v>
      </c>
      <c r="C206" s="89">
        <v>64217.849999999991</v>
      </c>
    </row>
    <row r="207" spans="1:3" x14ac:dyDescent="0.25">
      <c r="A207" t="s">
        <v>22788</v>
      </c>
      <c r="B207" t="s">
        <v>14685</v>
      </c>
      <c r="C207" s="89">
        <v>-20098.739999999998</v>
      </c>
    </row>
    <row r="208" spans="1:3" x14ac:dyDescent="0.25">
      <c r="A208" t="s">
        <v>18541</v>
      </c>
      <c r="B208" t="s">
        <v>8447</v>
      </c>
      <c r="C208" s="89">
        <v>-64659.819999999992</v>
      </c>
    </row>
    <row r="209" spans="1:3" x14ac:dyDescent="0.25">
      <c r="A209" t="s">
        <v>21387</v>
      </c>
      <c r="B209" t="s">
        <v>8132</v>
      </c>
      <c r="C209" s="89">
        <v>123020.65999999999</v>
      </c>
    </row>
    <row r="210" spans="1:3" x14ac:dyDescent="0.25">
      <c r="A210" t="s">
        <v>19853</v>
      </c>
      <c r="B210" t="s">
        <v>14816</v>
      </c>
      <c r="C210" s="89">
        <v>-30586.49</v>
      </c>
    </row>
    <row r="211" spans="1:3" x14ac:dyDescent="0.25">
      <c r="A211" t="s">
        <v>15879</v>
      </c>
      <c r="B211" t="s">
        <v>14817</v>
      </c>
      <c r="C211" s="89">
        <v>-80418.919999999984</v>
      </c>
    </row>
    <row r="212" spans="1:3" x14ac:dyDescent="0.25">
      <c r="A212" t="s">
        <v>15931</v>
      </c>
      <c r="B212" t="s">
        <v>14818</v>
      </c>
      <c r="C212" s="89">
        <v>51741.240000000005</v>
      </c>
    </row>
    <row r="213" spans="1:3" x14ac:dyDescent="0.25">
      <c r="A213" t="s">
        <v>16144</v>
      </c>
      <c r="B213" t="s">
        <v>14819</v>
      </c>
      <c r="C213" s="89">
        <v>-35191.460000000006</v>
      </c>
    </row>
    <row r="214" spans="1:3" x14ac:dyDescent="0.25">
      <c r="A214" t="s">
        <v>18978</v>
      </c>
      <c r="B214" t="s">
        <v>14820</v>
      </c>
      <c r="C214" s="89">
        <v>-55559</v>
      </c>
    </row>
    <row r="215" spans="1:3" x14ac:dyDescent="0.25">
      <c r="A215" t="s">
        <v>21980</v>
      </c>
      <c r="B215" t="s">
        <v>14821</v>
      </c>
      <c r="C215" s="89">
        <v>395903.97</v>
      </c>
    </row>
    <row r="216" spans="1:3" x14ac:dyDescent="0.25">
      <c r="A216" t="s">
        <v>22076</v>
      </c>
      <c r="B216" t="s">
        <v>14802</v>
      </c>
      <c r="C216" s="89">
        <v>-1056.69</v>
      </c>
    </row>
    <row r="217" spans="1:3" x14ac:dyDescent="0.25">
      <c r="A217" t="s">
        <v>22077</v>
      </c>
      <c r="B217" t="s">
        <v>14802</v>
      </c>
      <c r="C217" s="89">
        <v>-403915.49</v>
      </c>
    </row>
    <row r="218" spans="1:3" x14ac:dyDescent="0.25">
      <c r="A218" t="s">
        <v>22078</v>
      </c>
      <c r="B218" t="s">
        <v>14822</v>
      </c>
      <c r="C218" s="89">
        <v>-1633.2</v>
      </c>
    </row>
    <row r="219" spans="1:3" x14ac:dyDescent="0.25">
      <c r="A219" t="s">
        <v>22067</v>
      </c>
      <c r="B219" t="s">
        <v>14823</v>
      </c>
      <c r="C219" s="89">
        <v>-1904.8200000000002</v>
      </c>
    </row>
    <row r="220" spans="1:3" x14ac:dyDescent="0.25">
      <c r="A220" t="s">
        <v>22074</v>
      </c>
      <c r="B220" t="s">
        <v>14824</v>
      </c>
      <c r="C220" s="89">
        <v>551.88000000000011</v>
      </c>
    </row>
    <row r="221" spans="1:3" x14ac:dyDescent="0.25">
      <c r="A221" t="s">
        <v>22068</v>
      </c>
      <c r="B221" t="s">
        <v>14825</v>
      </c>
      <c r="C221" s="89">
        <v>-333.53999999999996</v>
      </c>
    </row>
    <row r="222" spans="1:3" x14ac:dyDescent="0.25">
      <c r="A222" t="s">
        <v>18210</v>
      </c>
      <c r="B222" t="s">
        <v>11071</v>
      </c>
      <c r="C222" s="89">
        <v>4854.7</v>
      </c>
    </row>
    <row r="223" spans="1:3" x14ac:dyDescent="0.25">
      <c r="A223" t="s">
        <v>22627</v>
      </c>
      <c r="B223" t="s">
        <v>8841</v>
      </c>
      <c r="C223" s="89">
        <v>853.11</v>
      </c>
    </row>
    <row r="224" spans="1:3" x14ac:dyDescent="0.25">
      <c r="A224" t="s">
        <v>22652</v>
      </c>
      <c r="B224" t="s">
        <v>8239</v>
      </c>
      <c r="C224" s="89">
        <v>2628.04</v>
      </c>
    </row>
    <row r="225" spans="1:3" x14ac:dyDescent="0.25">
      <c r="A225" t="s">
        <v>22706</v>
      </c>
      <c r="B225" t="s">
        <v>11292</v>
      </c>
      <c r="C225" s="89">
        <v>4087.49</v>
      </c>
    </row>
    <row r="226" spans="1:3" x14ac:dyDescent="0.25">
      <c r="A226" t="s">
        <v>22730</v>
      </c>
      <c r="B226" t="s">
        <v>9483</v>
      </c>
      <c r="C226" s="89">
        <v>139882.97999999998</v>
      </c>
    </row>
    <row r="227" spans="1:3" x14ac:dyDescent="0.25">
      <c r="A227" t="s">
        <v>22678</v>
      </c>
      <c r="B227" t="s">
        <v>10358</v>
      </c>
      <c r="C227" s="89">
        <v>43447.64</v>
      </c>
    </row>
    <row r="228" spans="1:3" x14ac:dyDescent="0.25">
      <c r="A228" t="s">
        <v>22755</v>
      </c>
      <c r="B228" t="s">
        <v>14684</v>
      </c>
      <c r="C228" s="89">
        <v>-123550.10999999999</v>
      </c>
    </row>
    <row r="229" spans="1:3" x14ac:dyDescent="0.25">
      <c r="A229" t="s">
        <v>18542</v>
      </c>
      <c r="B229" t="s">
        <v>8447</v>
      </c>
      <c r="C229" s="89">
        <v>-23573.429999999997</v>
      </c>
    </row>
    <row r="230" spans="1:3" x14ac:dyDescent="0.25">
      <c r="A230" t="s">
        <v>21388</v>
      </c>
      <c r="B230" t="s">
        <v>8132</v>
      </c>
      <c r="C230" s="89">
        <v>90533.73000000001</v>
      </c>
    </row>
    <row r="231" spans="1:3" x14ac:dyDescent="0.25">
      <c r="A231" t="s">
        <v>16126</v>
      </c>
      <c r="B231" t="s">
        <v>14826</v>
      </c>
      <c r="C231" s="89">
        <v>-23289.24</v>
      </c>
    </row>
    <row r="232" spans="1:3" x14ac:dyDescent="0.25">
      <c r="A232" t="s">
        <v>19119</v>
      </c>
      <c r="B232" t="s">
        <v>14827</v>
      </c>
      <c r="C232" s="89">
        <v>-115097.48000000001</v>
      </c>
    </row>
    <row r="233" spans="1:3" x14ac:dyDescent="0.25">
      <c r="A233" t="s">
        <v>21825</v>
      </c>
      <c r="B233" t="s">
        <v>14828</v>
      </c>
      <c r="C233" s="89">
        <v>-1585.75</v>
      </c>
    </row>
    <row r="234" spans="1:3" x14ac:dyDescent="0.25">
      <c r="A234" t="s">
        <v>21827</v>
      </c>
      <c r="B234" t="s">
        <v>14829</v>
      </c>
      <c r="C234" s="89">
        <v>-40.81</v>
      </c>
    </row>
    <row r="235" spans="1:3" x14ac:dyDescent="0.25">
      <c r="A235" t="s">
        <v>22072</v>
      </c>
      <c r="B235" t="s">
        <v>14830</v>
      </c>
      <c r="C235" s="89">
        <v>297.53999999999996</v>
      </c>
    </row>
    <row r="236" spans="1:3" x14ac:dyDescent="0.25">
      <c r="A236" t="s">
        <v>22071</v>
      </c>
      <c r="B236" t="s">
        <v>14831</v>
      </c>
      <c r="C236" s="89">
        <v>3773.77</v>
      </c>
    </row>
    <row r="237" spans="1:3" x14ac:dyDescent="0.25">
      <c r="A237" t="s">
        <v>22073</v>
      </c>
      <c r="B237" t="s">
        <v>14832</v>
      </c>
      <c r="C237" s="89">
        <v>156</v>
      </c>
    </row>
    <row r="238" spans="1:3" x14ac:dyDescent="0.25">
      <c r="A238" t="s">
        <v>22186</v>
      </c>
      <c r="B238" t="s">
        <v>14833</v>
      </c>
      <c r="C238" s="89">
        <v>-3797.58</v>
      </c>
    </row>
    <row r="239" spans="1:3" x14ac:dyDescent="0.25">
      <c r="A239" t="s">
        <v>18211</v>
      </c>
      <c r="B239" t="s">
        <v>11071</v>
      </c>
      <c r="C239" s="89">
        <v>11494</v>
      </c>
    </row>
    <row r="240" spans="1:3" x14ac:dyDescent="0.25">
      <c r="A240" t="s">
        <v>22556</v>
      </c>
      <c r="B240" t="s">
        <v>11568</v>
      </c>
      <c r="C240" s="89">
        <v>-332.12</v>
      </c>
    </row>
    <row r="241" spans="1:3" x14ac:dyDescent="0.25">
      <c r="A241" t="s">
        <v>22628</v>
      </c>
      <c r="B241" t="s">
        <v>8841</v>
      </c>
      <c r="C241" s="89">
        <v>2153.6100000000006</v>
      </c>
    </row>
    <row r="242" spans="1:3" x14ac:dyDescent="0.25">
      <c r="A242" t="s">
        <v>22601</v>
      </c>
      <c r="B242" t="s">
        <v>8719</v>
      </c>
      <c r="C242" s="89">
        <v>14426.08</v>
      </c>
    </row>
    <row r="243" spans="1:3" x14ac:dyDescent="0.25">
      <c r="A243" t="s">
        <v>22610</v>
      </c>
      <c r="B243" t="s">
        <v>8433</v>
      </c>
      <c r="C243" s="89">
        <v>-13983.99</v>
      </c>
    </row>
    <row r="244" spans="1:3" x14ac:dyDescent="0.25">
      <c r="A244" t="s">
        <v>22707</v>
      </c>
      <c r="B244" t="s">
        <v>11292</v>
      </c>
      <c r="C244" s="89">
        <v>-4194.2099999999991</v>
      </c>
    </row>
    <row r="245" spans="1:3" x14ac:dyDescent="0.25">
      <c r="A245" t="s">
        <v>22731</v>
      </c>
      <c r="B245" t="s">
        <v>9483</v>
      </c>
      <c r="C245" s="89">
        <v>357149.12</v>
      </c>
    </row>
    <row r="246" spans="1:3" x14ac:dyDescent="0.25">
      <c r="A246" t="s">
        <v>22679</v>
      </c>
      <c r="B246" t="s">
        <v>10358</v>
      </c>
      <c r="C246" s="89">
        <v>66649.290000000008</v>
      </c>
    </row>
    <row r="247" spans="1:3" x14ac:dyDescent="0.25">
      <c r="A247" t="s">
        <v>22756</v>
      </c>
      <c r="B247" t="s">
        <v>14684</v>
      </c>
      <c r="C247" s="89">
        <v>-349580.54</v>
      </c>
    </row>
    <row r="248" spans="1:3" x14ac:dyDescent="0.25">
      <c r="A248" t="s">
        <v>22789</v>
      </c>
      <c r="B248" t="s">
        <v>14685</v>
      </c>
      <c r="C248" s="89">
        <v>1260.3199999999924</v>
      </c>
    </row>
    <row r="249" spans="1:3" x14ac:dyDescent="0.25">
      <c r="A249" t="s">
        <v>22799</v>
      </c>
      <c r="B249" t="s">
        <v>14834</v>
      </c>
      <c r="C249" s="89">
        <v>136564.34</v>
      </c>
    </row>
    <row r="250" spans="1:3" x14ac:dyDescent="0.25">
      <c r="A250" t="s">
        <v>22806</v>
      </c>
      <c r="B250" t="s">
        <v>9425</v>
      </c>
      <c r="C250" s="89">
        <v>-77083.600000000006</v>
      </c>
    </row>
    <row r="251" spans="1:3" x14ac:dyDescent="0.25">
      <c r="A251" t="s">
        <v>18543</v>
      </c>
      <c r="B251" t="s">
        <v>8447</v>
      </c>
      <c r="C251" s="89">
        <v>-67755.240000000005</v>
      </c>
    </row>
    <row r="252" spans="1:3" x14ac:dyDescent="0.25">
      <c r="A252" t="s">
        <v>22914</v>
      </c>
      <c r="B252" t="s">
        <v>14835</v>
      </c>
      <c r="C252" s="89">
        <v>15931.939999999999</v>
      </c>
    </row>
    <row r="253" spans="1:3" x14ac:dyDescent="0.25">
      <c r="A253" t="s">
        <v>20950</v>
      </c>
      <c r="B253" t="s">
        <v>14836</v>
      </c>
      <c r="C253" s="89">
        <v>-75938.790000000008</v>
      </c>
    </row>
    <row r="254" spans="1:3" x14ac:dyDescent="0.25">
      <c r="A254" t="s">
        <v>21970</v>
      </c>
      <c r="B254" t="s">
        <v>14837</v>
      </c>
      <c r="C254" s="89">
        <v>-15411.619999999999</v>
      </c>
    </row>
    <row r="255" spans="1:3" x14ac:dyDescent="0.25">
      <c r="A255" t="s">
        <v>22956</v>
      </c>
      <c r="B255" t="s">
        <v>14838</v>
      </c>
      <c r="C255" s="89">
        <v>-95.710000000000036</v>
      </c>
    </row>
    <row r="256" spans="1:3" x14ac:dyDescent="0.25">
      <c r="A256" t="s">
        <v>21826</v>
      </c>
      <c r="B256" t="s">
        <v>14839</v>
      </c>
      <c r="C256" s="89">
        <v>-1535</v>
      </c>
    </row>
    <row r="257" spans="1:3" x14ac:dyDescent="0.25">
      <c r="A257" t="s">
        <v>21828</v>
      </c>
      <c r="B257" t="s">
        <v>14840</v>
      </c>
      <c r="C257" s="89">
        <v>-540.79999999999995</v>
      </c>
    </row>
    <row r="258" spans="1:3" x14ac:dyDescent="0.25">
      <c r="A258" t="s">
        <v>18212</v>
      </c>
      <c r="B258" t="s">
        <v>11071</v>
      </c>
      <c r="C258" s="89">
        <v>5869.99</v>
      </c>
    </row>
    <row r="259" spans="1:3" x14ac:dyDescent="0.25">
      <c r="A259" t="s">
        <v>22557</v>
      </c>
      <c r="B259" t="s">
        <v>11568</v>
      </c>
      <c r="C259" s="89">
        <v>2077</v>
      </c>
    </row>
    <row r="260" spans="1:3" x14ac:dyDescent="0.25">
      <c r="A260" t="s">
        <v>22629</v>
      </c>
      <c r="B260" t="s">
        <v>8841</v>
      </c>
      <c r="C260" s="89">
        <v>11964.99</v>
      </c>
    </row>
    <row r="261" spans="1:3" x14ac:dyDescent="0.25">
      <c r="A261" t="s">
        <v>22708</v>
      </c>
      <c r="B261" t="s">
        <v>11292</v>
      </c>
      <c r="C261" s="89">
        <v>4878</v>
      </c>
    </row>
    <row r="262" spans="1:3" x14ac:dyDescent="0.25">
      <c r="A262" t="s">
        <v>22680</v>
      </c>
      <c r="B262" t="s">
        <v>10358</v>
      </c>
      <c r="C262" s="89">
        <v>67149.320000000007</v>
      </c>
    </row>
    <row r="263" spans="1:3" x14ac:dyDescent="0.25">
      <c r="A263" t="s">
        <v>22757</v>
      </c>
      <c r="B263" t="s">
        <v>14684</v>
      </c>
      <c r="C263" s="89">
        <v>64806.3</v>
      </c>
    </row>
    <row r="264" spans="1:3" x14ac:dyDescent="0.25">
      <c r="A264" t="s">
        <v>22774</v>
      </c>
      <c r="B264" t="s">
        <v>11815</v>
      </c>
      <c r="C264" s="89">
        <v>124826.77</v>
      </c>
    </row>
    <row r="265" spans="1:3" x14ac:dyDescent="0.25">
      <c r="A265" t="s">
        <v>22790</v>
      </c>
      <c r="B265" t="s">
        <v>14685</v>
      </c>
      <c r="C265" s="89">
        <v>33075.089999999997</v>
      </c>
    </row>
    <row r="266" spans="1:3" x14ac:dyDescent="0.25">
      <c r="A266" t="s">
        <v>18544</v>
      </c>
      <c r="B266" t="s">
        <v>8447</v>
      </c>
      <c r="C266" s="89">
        <v>-148911.72</v>
      </c>
    </row>
    <row r="267" spans="1:3" x14ac:dyDescent="0.25">
      <c r="A267" t="s">
        <v>18622</v>
      </c>
      <c r="B267" t="s">
        <v>14841</v>
      </c>
      <c r="C267" s="89">
        <v>-103524.35</v>
      </c>
    </row>
    <row r="268" spans="1:3" x14ac:dyDescent="0.25">
      <c r="A268" t="s">
        <v>22916</v>
      </c>
      <c r="B268" t="s">
        <v>12330</v>
      </c>
      <c r="C268" s="89">
        <v>-46015.35</v>
      </c>
    </row>
    <row r="269" spans="1:3" x14ac:dyDescent="0.25">
      <c r="A269" t="s">
        <v>21389</v>
      </c>
      <c r="B269" t="s">
        <v>8132</v>
      </c>
      <c r="C269" s="89">
        <v>115411.64</v>
      </c>
    </row>
    <row r="270" spans="1:3" x14ac:dyDescent="0.25">
      <c r="A270" t="s">
        <v>19057</v>
      </c>
      <c r="B270" t="s">
        <v>14842</v>
      </c>
      <c r="C270" s="89">
        <v>-14749</v>
      </c>
    </row>
    <row r="271" spans="1:3" x14ac:dyDescent="0.25">
      <c r="A271" t="s">
        <v>19120</v>
      </c>
      <c r="B271" t="s">
        <v>14843</v>
      </c>
      <c r="C271" s="89">
        <v>-111987.29</v>
      </c>
    </row>
    <row r="272" spans="1:3" x14ac:dyDescent="0.25">
      <c r="A272" t="s">
        <v>15993</v>
      </c>
      <c r="B272" t="s">
        <v>14844</v>
      </c>
      <c r="C272" s="89">
        <v>11275.54</v>
      </c>
    </row>
    <row r="273" spans="1:3" x14ac:dyDescent="0.25">
      <c r="A273" t="s">
        <v>15782</v>
      </c>
      <c r="B273" t="s">
        <v>14845</v>
      </c>
      <c r="C273" s="89">
        <v>-2374.0100000000002</v>
      </c>
    </row>
    <row r="274" spans="1:3" x14ac:dyDescent="0.25">
      <c r="A274" t="s">
        <v>20980</v>
      </c>
      <c r="B274" t="s">
        <v>14846</v>
      </c>
      <c r="C274" s="89">
        <v>-6475.5400000000009</v>
      </c>
    </row>
    <row r="275" spans="1:3" x14ac:dyDescent="0.25">
      <c r="A275" t="s">
        <v>21873</v>
      </c>
      <c r="B275" t="s">
        <v>14847</v>
      </c>
      <c r="C275" s="89">
        <v>6865.94</v>
      </c>
    </row>
    <row r="276" spans="1:3" x14ac:dyDescent="0.25">
      <c r="A276" t="s">
        <v>21869</v>
      </c>
      <c r="B276" t="s">
        <v>14848</v>
      </c>
      <c r="C276" s="89">
        <v>3335</v>
      </c>
    </row>
    <row r="277" spans="1:3" x14ac:dyDescent="0.25">
      <c r="A277" t="s">
        <v>21870</v>
      </c>
      <c r="B277" t="s">
        <v>14849</v>
      </c>
      <c r="C277" s="89">
        <v>-4018.3199999999997</v>
      </c>
    </row>
    <row r="278" spans="1:3" x14ac:dyDescent="0.25">
      <c r="A278" t="s">
        <v>21871</v>
      </c>
      <c r="B278" t="s">
        <v>14850</v>
      </c>
      <c r="C278" s="89">
        <v>-4941</v>
      </c>
    </row>
    <row r="279" spans="1:3" x14ac:dyDescent="0.25">
      <c r="A279" t="s">
        <v>21872</v>
      </c>
      <c r="B279" t="s">
        <v>14851</v>
      </c>
      <c r="C279" s="89">
        <v>-3469</v>
      </c>
    </row>
    <row r="280" spans="1:3" x14ac:dyDescent="0.25">
      <c r="A280" t="s">
        <v>21851</v>
      </c>
      <c r="B280" t="s">
        <v>14852</v>
      </c>
      <c r="C280" s="89">
        <v>723</v>
      </c>
    </row>
    <row r="281" spans="1:3" x14ac:dyDescent="0.25">
      <c r="A281" t="s">
        <v>21845</v>
      </c>
      <c r="B281" t="s">
        <v>14853</v>
      </c>
      <c r="C281" s="89">
        <v>1052.8899999999999</v>
      </c>
    </row>
    <row r="282" spans="1:3" x14ac:dyDescent="0.25">
      <c r="A282" t="s">
        <v>21853</v>
      </c>
      <c r="B282" t="s">
        <v>14854</v>
      </c>
      <c r="C282" s="89">
        <v>17452.25</v>
      </c>
    </row>
    <row r="283" spans="1:3" x14ac:dyDescent="0.25">
      <c r="A283" t="s">
        <v>21862</v>
      </c>
      <c r="B283" t="s">
        <v>14855</v>
      </c>
      <c r="C283" s="89">
        <v>3838.6</v>
      </c>
    </row>
    <row r="284" spans="1:3" x14ac:dyDescent="0.25">
      <c r="A284" t="s">
        <v>21852</v>
      </c>
      <c r="B284" t="s">
        <v>14856</v>
      </c>
      <c r="C284" s="89">
        <v>-20430.7</v>
      </c>
    </row>
    <row r="285" spans="1:3" x14ac:dyDescent="0.25">
      <c r="A285" t="s">
        <v>21868</v>
      </c>
      <c r="B285" t="s">
        <v>14857</v>
      </c>
      <c r="C285" s="89">
        <v>-6039.6399999999994</v>
      </c>
    </row>
    <row r="286" spans="1:3" x14ac:dyDescent="0.25">
      <c r="A286" t="s">
        <v>21847</v>
      </c>
      <c r="B286" t="s">
        <v>14858</v>
      </c>
      <c r="C286" s="89">
        <v>5284.98</v>
      </c>
    </row>
    <row r="287" spans="1:3" x14ac:dyDescent="0.25">
      <c r="A287" t="s">
        <v>18213</v>
      </c>
      <c r="B287" t="s">
        <v>11071</v>
      </c>
      <c r="C287" s="89">
        <v>9992.2999999999993</v>
      </c>
    </row>
    <row r="288" spans="1:3" x14ac:dyDescent="0.25">
      <c r="A288" t="s">
        <v>22558</v>
      </c>
      <c r="B288" t="s">
        <v>11568</v>
      </c>
      <c r="C288" s="89">
        <v>-6093.13</v>
      </c>
    </row>
    <row r="289" spans="1:3" x14ac:dyDescent="0.25">
      <c r="A289" t="s">
        <v>22630</v>
      </c>
      <c r="B289" t="s">
        <v>8841</v>
      </c>
      <c r="C289" s="89">
        <v>-8043.91</v>
      </c>
    </row>
    <row r="290" spans="1:3" x14ac:dyDescent="0.25">
      <c r="A290" t="s">
        <v>22611</v>
      </c>
      <c r="B290" t="s">
        <v>8433</v>
      </c>
      <c r="C290" s="89">
        <v>1094.17</v>
      </c>
    </row>
    <row r="291" spans="1:3" x14ac:dyDescent="0.25">
      <c r="A291" t="s">
        <v>22709</v>
      </c>
      <c r="B291" t="s">
        <v>11292</v>
      </c>
      <c r="C291" s="89">
        <v>6777.8600000000006</v>
      </c>
    </row>
    <row r="292" spans="1:3" x14ac:dyDescent="0.25">
      <c r="A292" t="s">
        <v>22732</v>
      </c>
      <c r="B292" t="s">
        <v>9483</v>
      </c>
      <c r="C292" s="89">
        <v>363150.42</v>
      </c>
    </row>
    <row r="293" spans="1:3" x14ac:dyDescent="0.25">
      <c r="A293" t="s">
        <v>22681</v>
      </c>
      <c r="B293" t="s">
        <v>10358</v>
      </c>
      <c r="C293" s="89">
        <v>52467.950000000004</v>
      </c>
    </row>
    <row r="294" spans="1:3" x14ac:dyDescent="0.25">
      <c r="A294" t="s">
        <v>22758</v>
      </c>
      <c r="B294" t="s">
        <v>14684</v>
      </c>
      <c r="C294" s="89">
        <v>-289633.62</v>
      </c>
    </row>
    <row r="295" spans="1:3" x14ac:dyDescent="0.25">
      <c r="A295" t="s">
        <v>18545</v>
      </c>
      <c r="B295" t="s">
        <v>8447</v>
      </c>
      <c r="C295" s="89">
        <v>26721.39</v>
      </c>
    </row>
    <row r="296" spans="1:3" x14ac:dyDescent="0.25">
      <c r="A296" t="s">
        <v>21390</v>
      </c>
      <c r="B296" t="s">
        <v>8132</v>
      </c>
      <c r="C296" s="89">
        <v>62043.28</v>
      </c>
    </row>
    <row r="297" spans="1:3" x14ac:dyDescent="0.25">
      <c r="A297" t="s">
        <v>19553</v>
      </c>
      <c r="B297" t="s">
        <v>14859</v>
      </c>
      <c r="C297" s="89">
        <v>-88144.09</v>
      </c>
    </row>
    <row r="298" spans="1:3" x14ac:dyDescent="0.25">
      <c r="A298" t="s">
        <v>19658</v>
      </c>
      <c r="B298" t="s">
        <v>14860</v>
      </c>
      <c r="C298" s="89">
        <v>-136782.65</v>
      </c>
    </row>
    <row r="299" spans="1:3" x14ac:dyDescent="0.25">
      <c r="A299" t="s">
        <v>20079</v>
      </c>
      <c r="B299" t="s">
        <v>14861</v>
      </c>
      <c r="C299" s="89">
        <v>-90.860000000000014</v>
      </c>
    </row>
    <row r="300" spans="1:3" x14ac:dyDescent="0.25">
      <c r="A300" t="s">
        <v>19058</v>
      </c>
      <c r="B300" t="s">
        <v>14862</v>
      </c>
      <c r="C300" s="89">
        <v>2447</v>
      </c>
    </row>
    <row r="301" spans="1:3" x14ac:dyDescent="0.25">
      <c r="A301" t="s">
        <v>19166</v>
      </c>
      <c r="B301" t="s">
        <v>14863</v>
      </c>
      <c r="C301" s="89">
        <v>1147.3699999999999</v>
      </c>
    </row>
    <row r="302" spans="1:3" x14ac:dyDescent="0.25">
      <c r="A302" t="s">
        <v>19117</v>
      </c>
      <c r="B302" t="s">
        <v>14805</v>
      </c>
      <c r="C302" s="89">
        <v>-2391.8000000000002</v>
      </c>
    </row>
    <row r="303" spans="1:3" x14ac:dyDescent="0.25">
      <c r="A303" t="s">
        <v>19118</v>
      </c>
      <c r="B303" t="s">
        <v>14864</v>
      </c>
      <c r="C303" s="89">
        <v>-853.56999999999994</v>
      </c>
    </row>
    <row r="304" spans="1:3" x14ac:dyDescent="0.25">
      <c r="A304" t="s">
        <v>18990</v>
      </c>
      <c r="B304" t="s">
        <v>14865</v>
      </c>
      <c r="C304" s="89">
        <v>42.800000000000011</v>
      </c>
    </row>
    <row r="305" spans="1:3" x14ac:dyDescent="0.25">
      <c r="A305" t="s">
        <v>22937</v>
      </c>
      <c r="B305" t="s">
        <v>14866</v>
      </c>
      <c r="C305" s="89">
        <v>1367.71</v>
      </c>
    </row>
    <row r="306" spans="1:3" x14ac:dyDescent="0.25">
      <c r="A306" t="s">
        <v>18854</v>
      </c>
      <c r="B306" t="s">
        <v>14867</v>
      </c>
      <c r="C306" s="89">
        <v>13700</v>
      </c>
    </row>
    <row r="307" spans="1:3" x14ac:dyDescent="0.25">
      <c r="A307" t="s">
        <v>15760</v>
      </c>
      <c r="B307" t="s">
        <v>14868</v>
      </c>
      <c r="C307" s="89">
        <v>14731.419999999998</v>
      </c>
    </row>
    <row r="308" spans="1:3" x14ac:dyDescent="0.25">
      <c r="A308" t="s">
        <v>18214</v>
      </c>
      <c r="B308" t="s">
        <v>11071</v>
      </c>
      <c r="C308" s="89">
        <v>-7490.08</v>
      </c>
    </row>
    <row r="309" spans="1:3" x14ac:dyDescent="0.25">
      <c r="A309" t="s">
        <v>22559</v>
      </c>
      <c r="B309" t="s">
        <v>11568</v>
      </c>
      <c r="C309" s="89">
        <v>-16139.219999999998</v>
      </c>
    </row>
    <row r="310" spans="1:3" x14ac:dyDescent="0.25">
      <c r="A310" t="s">
        <v>22631</v>
      </c>
      <c r="B310" t="s">
        <v>8841</v>
      </c>
      <c r="C310" s="89">
        <v>12287.22</v>
      </c>
    </row>
    <row r="311" spans="1:3" x14ac:dyDescent="0.25">
      <c r="A311" t="s">
        <v>22602</v>
      </c>
      <c r="B311" t="s">
        <v>8719</v>
      </c>
      <c r="C311" s="89">
        <v>957.89999999999986</v>
      </c>
    </row>
    <row r="312" spans="1:3" x14ac:dyDescent="0.25">
      <c r="A312" t="s">
        <v>22710</v>
      </c>
      <c r="B312" t="s">
        <v>11292</v>
      </c>
      <c r="C312" s="89">
        <v>-11581.06</v>
      </c>
    </row>
    <row r="313" spans="1:3" x14ac:dyDescent="0.25">
      <c r="A313" t="s">
        <v>22733</v>
      </c>
      <c r="B313" t="s">
        <v>9483</v>
      </c>
      <c r="C313" s="89">
        <v>360428.53</v>
      </c>
    </row>
    <row r="314" spans="1:3" x14ac:dyDescent="0.25">
      <c r="A314" t="s">
        <v>22682</v>
      </c>
      <c r="B314" t="s">
        <v>10358</v>
      </c>
      <c r="C314" s="89">
        <v>31635.35</v>
      </c>
    </row>
    <row r="315" spans="1:3" x14ac:dyDescent="0.25">
      <c r="A315" t="s">
        <v>22759</v>
      </c>
      <c r="B315" t="s">
        <v>14684</v>
      </c>
      <c r="C315" s="89">
        <v>-320910.03000000003</v>
      </c>
    </row>
    <row r="316" spans="1:3" x14ac:dyDescent="0.25">
      <c r="A316" t="s">
        <v>22775</v>
      </c>
      <c r="B316" t="s">
        <v>11815</v>
      </c>
      <c r="C316" s="89">
        <v>194269.64</v>
      </c>
    </row>
    <row r="317" spans="1:3" x14ac:dyDescent="0.25">
      <c r="A317" t="s">
        <v>18546</v>
      </c>
      <c r="B317" t="s">
        <v>8447</v>
      </c>
      <c r="C317" s="89">
        <v>35759.579999999994</v>
      </c>
    </row>
    <row r="318" spans="1:3" x14ac:dyDescent="0.25">
      <c r="A318" t="s">
        <v>18674</v>
      </c>
      <c r="B318" t="s">
        <v>14869</v>
      </c>
      <c r="C318" s="89">
        <v>-214435.52000000002</v>
      </c>
    </row>
    <row r="319" spans="1:3" x14ac:dyDescent="0.25">
      <c r="A319" t="s">
        <v>21959</v>
      </c>
      <c r="B319" t="s">
        <v>14870</v>
      </c>
      <c r="C319" s="89">
        <v>-76683.76999999999</v>
      </c>
    </row>
    <row r="320" spans="1:3" x14ac:dyDescent="0.25">
      <c r="A320" t="s">
        <v>19034</v>
      </c>
      <c r="B320" t="s">
        <v>14871</v>
      </c>
      <c r="C320" s="89">
        <v>-10742.55</v>
      </c>
    </row>
    <row r="321" spans="1:3" x14ac:dyDescent="0.25">
      <c r="A321" t="s">
        <v>15909</v>
      </c>
      <c r="B321" t="s">
        <v>14872</v>
      </c>
      <c r="C321" s="89">
        <v>28832.06</v>
      </c>
    </row>
    <row r="322" spans="1:3" x14ac:dyDescent="0.25">
      <c r="A322" t="s">
        <v>21839</v>
      </c>
      <c r="B322" t="s">
        <v>14873</v>
      </c>
      <c r="C322" s="89">
        <v>-7469.81</v>
      </c>
    </row>
    <row r="323" spans="1:3" x14ac:dyDescent="0.25">
      <c r="A323" t="s">
        <v>18215</v>
      </c>
      <c r="B323" t="s">
        <v>11071</v>
      </c>
      <c r="C323" s="89">
        <v>-20051.190000000002</v>
      </c>
    </row>
    <row r="324" spans="1:3" x14ac:dyDescent="0.25">
      <c r="A324" t="s">
        <v>22560</v>
      </c>
      <c r="B324" t="s">
        <v>11568</v>
      </c>
      <c r="C324" s="89">
        <v>173.60999999999996</v>
      </c>
    </row>
    <row r="325" spans="1:3" x14ac:dyDescent="0.25">
      <c r="A325" t="s">
        <v>22632</v>
      </c>
      <c r="B325" t="s">
        <v>8841</v>
      </c>
      <c r="C325" s="89">
        <v>8438.69</v>
      </c>
    </row>
    <row r="326" spans="1:3" x14ac:dyDescent="0.25">
      <c r="A326" t="s">
        <v>22653</v>
      </c>
      <c r="B326" t="s">
        <v>8239</v>
      </c>
      <c r="C326" s="89">
        <v>93346.67</v>
      </c>
    </row>
    <row r="327" spans="1:3" x14ac:dyDescent="0.25">
      <c r="A327" t="s">
        <v>22603</v>
      </c>
      <c r="B327" t="s">
        <v>8719</v>
      </c>
      <c r="C327" s="89">
        <v>-16112.970000000001</v>
      </c>
    </row>
    <row r="328" spans="1:3" x14ac:dyDescent="0.25">
      <c r="A328" t="s">
        <v>22620</v>
      </c>
      <c r="B328" t="s">
        <v>14874</v>
      </c>
      <c r="C328" s="89">
        <v>-91693.55</v>
      </c>
    </row>
    <row r="329" spans="1:3" x14ac:dyDescent="0.25">
      <c r="A329" t="s">
        <v>22711</v>
      </c>
      <c r="B329" t="s">
        <v>11292</v>
      </c>
      <c r="C329" s="89">
        <v>12087.38</v>
      </c>
    </row>
    <row r="330" spans="1:3" x14ac:dyDescent="0.25">
      <c r="A330" t="s">
        <v>22683</v>
      </c>
      <c r="B330" t="s">
        <v>10358</v>
      </c>
      <c r="C330" s="89">
        <v>300012.61000000004</v>
      </c>
    </row>
    <row r="331" spans="1:3" x14ac:dyDescent="0.25">
      <c r="A331" t="s">
        <v>22760</v>
      </c>
      <c r="B331" t="s">
        <v>14684</v>
      </c>
      <c r="C331" s="89">
        <v>67982</v>
      </c>
    </row>
    <row r="332" spans="1:3" x14ac:dyDescent="0.25">
      <c r="A332" t="s">
        <v>22832</v>
      </c>
      <c r="B332" t="s">
        <v>14875</v>
      </c>
      <c r="C332" s="89">
        <v>-297440.53000000003</v>
      </c>
    </row>
    <row r="333" spans="1:3" x14ac:dyDescent="0.25">
      <c r="A333" t="s">
        <v>18571</v>
      </c>
      <c r="B333" t="s">
        <v>8981</v>
      </c>
      <c r="C333" s="89">
        <v>-79846.320000000007</v>
      </c>
    </row>
    <row r="334" spans="1:3" x14ac:dyDescent="0.25">
      <c r="A334" t="s">
        <v>21391</v>
      </c>
      <c r="B334" t="s">
        <v>8132</v>
      </c>
      <c r="C334" s="89">
        <v>207452</v>
      </c>
    </row>
    <row r="335" spans="1:3" x14ac:dyDescent="0.25">
      <c r="A335" t="s">
        <v>22953</v>
      </c>
      <c r="B335" t="s">
        <v>14876</v>
      </c>
      <c r="C335" s="89">
        <v>213518.18</v>
      </c>
    </row>
    <row r="336" spans="1:3" x14ac:dyDescent="0.25">
      <c r="A336" t="s">
        <v>21985</v>
      </c>
      <c r="B336" t="s">
        <v>14877</v>
      </c>
      <c r="C336" s="89">
        <v>-212097</v>
      </c>
    </row>
    <row r="337" spans="1:3" x14ac:dyDescent="0.25">
      <c r="A337" t="s">
        <v>21986</v>
      </c>
      <c r="B337" t="s">
        <v>14877</v>
      </c>
      <c r="C337" s="89">
        <v>-212758.78999999998</v>
      </c>
    </row>
    <row r="338" spans="1:3" x14ac:dyDescent="0.25">
      <c r="A338" t="s">
        <v>25078</v>
      </c>
      <c r="B338" t="s">
        <v>25079</v>
      </c>
      <c r="C338" s="89">
        <v>-227</v>
      </c>
    </row>
    <row r="339" spans="1:3" x14ac:dyDescent="0.25">
      <c r="A339" t="s">
        <v>22092</v>
      </c>
      <c r="B339" t="s">
        <v>14878</v>
      </c>
      <c r="C339" s="89">
        <v>4932.49</v>
      </c>
    </row>
    <row r="340" spans="1:3" x14ac:dyDescent="0.25">
      <c r="A340" t="s">
        <v>22159</v>
      </c>
      <c r="B340" t="s">
        <v>14879</v>
      </c>
      <c r="C340" s="89">
        <v>6855</v>
      </c>
    </row>
    <row r="341" spans="1:3" x14ac:dyDescent="0.25">
      <c r="A341" t="s">
        <v>18216</v>
      </c>
      <c r="B341" t="s">
        <v>11071</v>
      </c>
      <c r="C341" s="89">
        <v>-2993.8599999999997</v>
      </c>
    </row>
    <row r="342" spans="1:3" x14ac:dyDescent="0.25">
      <c r="A342" t="s">
        <v>22561</v>
      </c>
      <c r="B342" t="s">
        <v>11568</v>
      </c>
      <c r="C342" s="89">
        <v>-4325.62</v>
      </c>
    </row>
    <row r="343" spans="1:3" x14ac:dyDescent="0.25">
      <c r="A343" t="s">
        <v>22633</v>
      </c>
      <c r="B343" t="s">
        <v>8841</v>
      </c>
      <c r="C343" s="89">
        <v>-3600.22</v>
      </c>
    </row>
    <row r="344" spans="1:3" x14ac:dyDescent="0.25">
      <c r="A344" t="s">
        <v>22654</v>
      </c>
      <c r="B344" t="s">
        <v>8239</v>
      </c>
      <c r="C344" s="89">
        <v>7931.2599999999993</v>
      </c>
    </row>
    <row r="345" spans="1:3" x14ac:dyDescent="0.25">
      <c r="A345" t="s">
        <v>22712</v>
      </c>
      <c r="B345" t="s">
        <v>11292</v>
      </c>
      <c r="C345" s="89">
        <v>21537.66</v>
      </c>
    </row>
    <row r="346" spans="1:3" x14ac:dyDescent="0.25">
      <c r="A346" t="s">
        <v>22734</v>
      </c>
      <c r="B346" t="s">
        <v>9483</v>
      </c>
      <c r="C346" s="89">
        <v>191671.28999999998</v>
      </c>
    </row>
    <row r="347" spans="1:3" x14ac:dyDescent="0.25">
      <c r="A347" t="s">
        <v>22684</v>
      </c>
      <c r="B347" t="s">
        <v>10358</v>
      </c>
      <c r="C347" s="89">
        <v>46606.080000000002</v>
      </c>
    </row>
    <row r="348" spans="1:3" x14ac:dyDescent="0.25">
      <c r="A348" t="s">
        <v>22761</v>
      </c>
      <c r="B348" t="s">
        <v>14684</v>
      </c>
      <c r="C348" s="89">
        <v>-182304.43</v>
      </c>
    </row>
    <row r="349" spans="1:3" x14ac:dyDescent="0.25">
      <c r="A349" t="s">
        <v>22776</v>
      </c>
      <c r="B349" t="s">
        <v>11815</v>
      </c>
      <c r="C349" s="89">
        <v>13696.229999999996</v>
      </c>
    </row>
    <row r="350" spans="1:3" x14ac:dyDescent="0.25">
      <c r="A350" t="s">
        <v>18547</v>
      </c>
      <c r="B350" t="s">
        <v>8447</v>
      </c>
      <c r="C350" s="89">
        <v>40738.78</v>
      </c>
    </row>
    <row r="351" spans="1:3" x14ac:dyDescent="0.25">
      <c r="A351" t="s">
        <v>19697</v>
      </c>
      <c r="B351" t="s">
        <v>14880</v>
      </c>
      <c r="C351" s="89">
        <v>-81659.83</v>
      </c>
    </row>
    <row r="352" spans="1:3" x14ac:dyDescent="0.25">
      <c r="A352" t="s">
        <v>19540</v>
      </c>
      <c r="B352" t="s">
        <v>14881</v>
      </c>
      <c r="C352" s="89">
        <v>-60391.28</v>
      </c>
    </row>
    <row r="353" spans="1:3" x14ac:dyDescent="0.25">
      <c r="A353" t="s">
        <v>20114</v>
      </c>
      <c r="B353" t="s">
        <v>14882</v>
      </c>
      <c r="C353" s="89">
        <v>-353</v>
      </c>
    </row>
    <row r="354" spans="1:3" x14ac:dyDescent="0.25">
      <c r="A354" t="s">
        <v>18983</v>
      </c>
      <c r="B354" t="s">
        <v>14883</v>
      </c>
      <c r="C354" s="89">
        <v>13447.1</v>
      </c>
    </row>
    <row r="355" spans="1:3" x14ac:dyDescent="0.25">
      <c r="A355" t="s">
        <v>18982</v>
      </c>
      <c r="B355" t="s">
        <v>14884</v>
      </c>
      <c r="C355" s="89">
        <v>179.59000000000003</v>
      </c>
    </row>
    <row r="356" spans="1:3" x14ac:dyDescent="0.25">
      <c r="A356" t="s">
        <v>18981</v>
      </c>
      <c r="B356" t="s">
        <v>14885</v>
      </c>
      <c r="C356" s="89">
        <v>-13537.41</v>
      </c>
    </row>
    <row r="357" spans="1:3" x14ac:dyDescent="0.25">
      <c r="A357" t="s">
        <v>18979</v>
      </c>
      <c r="B357" t="s">
        <v>14886</v>
      </c>
      <c r="C357" s="89">
        <v>266.01</v>
      </c>
    </row>
    <row r="358" spans="1:3" x14ac:dyDescent="0.25">
      <c r="A358" t="s">
        <v>18980</v>
      </c>
      <c r="B358" t="s">
        <v>14887</v>
      </c>
      <c r="C358" s="89">
        <v>1173.47</v>
      </c>
    </row>
    <row r="359" spans="1:3" x14ac:dyDescent="0.25">
      <c r="A359" t="s">
        <v>18984</v>
      </c>
      <c r="B359" t="s">
        <v>14888</v>
      </c>
      <c r="C359" s="89">
        <v>4336.5499999999993</v>
      </c>
    </row>
    <row r="360" spans="1:3" x14ac:dyDescent="0.25">
      <c r="A360" t="s">
        <v>18217</v>
      </c>
      <c r="B360" t="s">
        <v>11071</v>
      </c>
      <c r="C360" s="89">
        <v>1029.4199999999998</v>
      </c>
    </row>
    <row r="361" spans="1:3" x14ac:dyDescent="0.25">
      <c r="A361" t="s">
        <v>22562</v>
      </c>
      <c r="B361" t="s">
        <v>11568</v>
      </c>
      <c r="C361" s="89">
        <v>-3554.2799999999997</v>
      </c>
    </row>
    <row r="362" spans="1:3" x14ac:dyDescent="0.25">
      <c r="A362" t="s">
        <v>22634</v>
      </c>
      <c r="B362" t="s">
        <v>8841</v>
      </c>
      <c r="C362" s="89">
        <v>3103.12</v>
      </c>
    </row>
    <row r="363" spans="1:3" x14ac:dyDescent="0.25">
      <c r="A363" t="s">
        <v>22655</v>
      </c>
      <c r="B363" t="s">
        <v>8239</v>
      </c>
      <c r="C363" s="89">
        <v>18088.210000000003</v>
      </c>
    </row>
    <row r="364" spans="1:3" x14ac:dyDescent="0.25">
      <c r="A364" t="s">
        <v>22612</v>
      </c>
      <c r="B364" t="s">
        <v>8433</v>
      </c>
      <c r="C364" s="89">
        <v>-2983.2</v>
      </c>
    </row>
    <row r="365" spans="1:3" x14ac:dyDescent="0.25">
      <c r="A365" t="s">
        <v>22713</v>
      </c>
      <c r="B365" t="s">
        <v>11292</v>
      </c>
      <c r="C365" s="89">
        <v>-11650.850000000002</v>
      </c>
    </row>
    <row r="366" spans="1:3" x14ac:dyDescent="0.25">
      <c r="A366" t="s">
        <v>22735</v>
      </c>
      <c r="B366" t="s">
        <v>9483</v>
      </c>
      <c r="C366" s="89">
        <v>101013.03</v>
      </c>
    </row>
    <row r="367" spans="1:3" x14ac:dyDescent="0.25">
      <c r="A367" t="s">
        <v>22685</v>
      </c>
      <c r="B367" t="s">
        <v>10358</v>
      </c>
      <c r="C367" s="89">
        <v>6050.65</v>
      </c>
    </row>
    <row r="368" spans="1:3" x14ac:dyDescent="0.25">
      <c r="A368" t="s">
        <v>22762</v>
      </c>
      <c r="B368" t="s">
        <v>14684</v>
      </c>
      <c r="C368" s="89">
        <v>-91517.6</v>
      </c>
    </row>
    <row r="369" spans="1:3" x14ac:dyDescent="0.25">
      <c r="A369" t="s">
        <v>22777</v>
      </c>
      <c r="B369" t="s">
        <v>11815</v>
      </c>
      <c r="C369" s="89">
        <v>36914.420000000006</v>
      </c>
    </row>
    <row r="370" spans="1:3" x14ac:dyDescent="0.25">
      <c r="A370" t="s">
        <v>22791</v>
      </c>
      <c r="B370" t="s">
        <v>14685</v>
      </c>
      <c r="C370" s="89">
        <v>94171.079999999987</v>
      </c>
    </row>
    <row r="371" spans="1:3" x14ac:dyDescent="0.25">
      <c r="A371" t="s">
        <v>18572</v>
      </c>
      <c r="B371" t="s">
        <v>8981</v>
      </c>
      <c r="C371" s="89">
        <v>-47529.3</v>
      </c>
    </row>
    <row r="372" spans="1:3" x14ac:dyDescent="0.25">
      <c r="A372" t="s">
        <v>18548</v>
      </c>
      <c r="B372" t="s">
        <v>8447</v>
      </c>
      <c r="C372" s="89">
        <v>-31085.47</v>
      </c>
    </row>
    <row r="373" spans="1:3" x14ac:dyDescent="0.25">
      <c r="A373" t="s">
        <v>21392</v>
      </c>
      <c r="B373" t="s">
        <v>8132</v>
      </c>
      <c r="C373" s="89">
        <v>124080.28</v>
      </c>
    </row>
    <row r="374" spans="1:3" x14ac:dyDescent="0.25">
      <c r="A374" t="s">
        <v>21971</v>
      </c>
      <c r="B374" t="s">
        <v>14889</v>
      </c>
      <c r="C374" s="89">
        <v>-62347.479999999996</v>
      </c>
    </row>
    <row r="375" spans="1:3" x14ac:dyDescent="0.25">
      <c r="A375" t="s">
        <v>21972</v>
      </c>
      <c r="B375" t="s">
        <v>14889</v>
      </c>
      <c r="C375" s="89">
        <v>-115883.68</v>
      </c>
    </row>
    <row r="376" spans="1:3" x14ac:dyDescent="0.25">
      <c r="A376" t="s">
        <v>21973</v>
      </c>
      <c r="B376" t="s">
        <v>14889</v>
      </c>
      <c r="C376" s="89">
        <v>-806.68999999999869</v>
      </c>
    </row>
    <row r="377" spans="1:3" x14ac:dyDescent="0.25">
      <c r="A377" t="s">
        <v>19165</v>
      </c>
      <c r="B377" t="s">
        <v>14890</v>
      </c>
      <c r="C377" s="89">
        <v>-9429.6</v>
      </c>
    </row>
    <row r="378" spans="1:3" x14ac:dyDescent="0.25">
      <c r="A378" t="s">
        <v>19154</v>
      </c>
      <c r="B378" t="s">
        <v>14891</v>
      </c>
      <c r="C378" s="89">
        <v>45613.71</v>
      </c>
    </row>
    <row r="379" spans="1:3" x14ac:dyDescent="0.25">
      <c r="A379" t="s">
        <v>21832</v>
      </c>
      <c r="B379" t="s">
        <v>14892</v>
      </c>
      <c r="C379" s="89">
        <v>2115.41</v>
      </c>
    </row>
    <row r="380" spans="1:3" x14ac:dyDescent="0.25">
      <c r="A380" t="s">
        <v>21833</v>
      </c>
      <c r="B380" t="s">
        <v>14893</v>
      </c>
      <c r="C380" s="89">
        <v>-53319.67</v>
      </c>
    </row>
    <row r="381" spans="1:3" x14ac:dyDescent="0.25">
      <c r="A381" t="s">
        <v>21834</v>
      </c>
      <c r="B381" t="s">
        <v>14894</v>
      </c>
      <c r="C381" s="89">
        <v>-131.01999999999953</v>
      </c>
    </row>
    <row r="382" spans="1:3" x14ac:dyDescent="0.25">
      <c r="A382" t="s">
        <v>18218</v>
      </c>
      <c r="B382" t="s">
        <v>11071</v>
      </c>
      <c r="C382" s="89">
        <v>2940.41</v>
      </c>
    </row>
    <row r="383" spans="1:3" x14ac:dyDescent="0.25">
      <c r="A383" t="s">
        <v>22563</v>
      </c>
      <c r="B383" t="s">
        <v>11568</v>
      </c>
      <c r="C383" s="89">
        <v>-1786.7100000000005</v>
      </c>
    </row>
    <row r="384" spans="1:3" x14ac:dyDescent="0.25">
      <c r="A384" t="s">
        <v>22635</v>
      </c>
      <c r="B384" t="s">
        <v>8841</v>
      </c>
      <c r="C384" s="89">
        <v>610.36000000000058</v>
      </c>
    </row>
    <row r="385" spans="1:3" x14ac:dyDescent="0.25">
      <c r="A385" t="s">
        <v>22656</v>
      </c>
      <c r="B385" t="s">
        <v>8239</v>
      </c>
      <c r="C385" s="89">
        <v>102117.63</v>
      </c>
    </row>
    <row r="386" spans="1:3" x14ac:dyDescent="0.25">
      <c r="A386" t="s">
        <v>22604</v>
      </c>
      <c r="B386" t="s">
        <v>8719</v>
      </c>
      <c r="C386" s="89">
        <v>-7316.68</v>
      </c>
    </row>
    <row r="387" spans="1:3" x14ac:dyDescent="0.25">
      <c r="A387" t="s">
        <v>22714</v>
      </c>
      <c r="B387" t="s">
        <v>11292</v>
      </c>
      <c r="C387" s="89">
        <v>-87231.51</v>
      </c>
    </row>
    <row r="388" spans="1:3" x14ac:dyDescent="0.25">
      <c r="A388" t="s">
        <v>22736</v>
      </c>
      <c r="B388" t="s">
        <v>9483</v>
      </c>
      <c r="C388" s="89">
        <v>533466.02</v>
      </c>
    </row>
    <row r="389" spans="1:3" x14ac:dyDescent="0.25">
      <c r="A389" t="s">
        <v>22686</v>
      </c>
      <c r="B389" t="s">
        <v>10358</v>
      </c>
      <c r="C389" s="89">
        <v>72012.459999999992</v>
      </c>
    </row>
    <row r="390" spans="1:3" x14ac:dyDescent="0.25">
      <c r="A390" t="s">
        <v>22763</v>
      </c>
      <c r="B390" t="s">
        <v>14684</v>
      </c>
      <c r="C390" s="89">
        <v>-516863.48000000004</v>
      </c>
    </row>
    <row r="391" spans="1:3" x14ac:dyDescent="0.25">
      <c r="A391" t="s">
        <v>22778</v>
      </c>
      <c r="B391" t="s">
        <v>11815</v>
      </c>
      <c r="C391" s="89">
        <v>453114.53</v>
      </c>
    </row>
    <row r="392" spans="1:3" x14ac:dyDescent="0.25">
      <c r="A392" t="s">
        <v>22792</v>
      </c>
      <c r="B392" t="s">
        <v>14685</v>
      </c>
      <c r="C392" s="89">
        <v>590439.64999999991</v>
      </c>
    </row>
    <row r="393" spans="1:3" x14ac:dyDescent="0.25">
      <c r="A393" t="s">
        <v>22800</v>
      </c>
      <c r="B393" t="s">
        <v>14834</v>
      </c>
      <c r="C393" s="89">
        <v>14076.449999999953</v>
      </c>
    </row>
    <row r="394" spans="1:3" x14ac:dyDescent="0.25">
      <c r="A394" t="s">
        <v>18573</v>
      </c>
      <c r="B394" t="s">
        <v>8981</v>
      </c>
      <c r="C394" s="89">
        <v>-599082.09</v>
      </c>
    </row>
    <row r="395" spans="1:3" x14ac:dyDescent="0.25">
      <c r="A395" t="s">
        <v>18549</v>
      </c>
      <c r="B395" t="s">
        <v>8447</v>
      </c>
      <c r="C395" s="89">
        <v>-350918.6</v>
      </c>
    </row>
    <row r="396" spans="1:3" x14ac:dyDescent="0.25">
      <c r="A396" t="s">
        <v>22915</v>
      </c>
      <c r="B396" t="s">
        <v>14835</v>
      </c>
      <c r="C396" s="89">
        <v>394521.4</v>
      </c>
    </row>
    <row r="397" spans="1:3" x14ac:dyDescent="0.25">
      <c r="A397" t="s">
        <v>21393</v>
      </c>
      <c r="B397" t="s">
        <v>8132</v>
      </c>
      <c r="C397" s="89">
        <v>-25871.960000000021</v>
      </c>
    </row>
    <row r="398" spans="1:3" x14ac:dyDescent="0.25">
      <c r="A398" t="s">
        <v>22259</v>
      </c>
      <c r="B398" t="s">
        <v>14895</v>
      </c>
      <c r="C398" s="89">
        <v>-281704.48</v>
      </c>
    </row>
    <row r="399" spans="1:3" x14ac:dyDescent="0.25">
      <c r="A399" t="s">
        <v>22715</v>
      </c>
      <c r="B399" t="s">
        <v>11292</v>
      </c>
      <c r="C399" s="89">
        <v>-178125.97999999998</v>
      </c>
    </row>
    <row r="400" spans="1:3" x14ac:dyDescent="0.25">
      <c r="A400" t="s">
        <v>22737</v>
      </c>
      <c r="B400" t="s">
        <v>9483</v>
      </c>
      <c r="C400" s="89">
        <v>-120359.52</v>
      </c>
    </row>
    <row r="401" spans="1:3" x14ac:dyDescent="0.25">
      <c r="A401" t="s">
        <v>18550</v>
      </c>
      <c r="B401" t="s">
        <v>8447</v>
      </c>
      <c r="C401" s="89">
        <v>-1245.18</v>
      </c>
    </row>
    <row r="402" spans="1:3" x14ac:dyDescent="0.25">
      <c r="A402" t="s">
        <v>21975</v>
      </c>
      <c r="B402" t="s">
        <v>14896</v>
      </c>
      <c r="C402" s="89">
        <v>8520</v>
      </c>
    </row>
    <row r="403" spans="1:3" x14ac:dyDescent="0.25">
      <c r="A403" t="s">
        <v>21977</v>
      </c>
      <c r="B403" t="s">
        <v>14897</v>
      </c>
      <c r="C403" s="89">
        <v>134042.93000000002</v>
      </c>
    </row>
    <row r="404" spans="1:3" x14ac:dyDescent="0.25">
      <c r="A404" t="s">
        <v>21943</v>
      </c>
      <c r="B404" t="s">
        <v>14898</v>
      </c>
      <c r="C404" s="89">
        <v>12357.130000000001</v>
      </c>
    </row>
    <row r="405" spans="1:3" x14ac:dyDescent="0.25">
      <c r="A405" t="s">
        <v>21893</v>
      </c>
      <c r="B405" t="s">
        <v>14899</v>
      </c>
      <c r="C405" s="89">
        <v>-133836.04</v>
      </c>
    </row>
    <row r="406" spans="1:3" x14ac:dyDescent="0.25">
      <c r="A406" t="s">
        <v>19122</v>
      </c>
      <c r="B406" t="s">
        <v>14900</v>
      </c>
      <c r="C406" s="89">
        <v>-10231.77</v>
      </c>
    </row>
    <row r="407" spans="1:3" x14ac:dyDescent="0.25">
      <c r="A407" t="s">
        <v>22943</v>
      </c>
      <c r="B407" t="s">
        <v>14901</v>
      </c>
      <c r="C407" s="89">
        <v>4727.12</v>
      </c>
    </row>
    <row r="408" spans="1:3" x14ac:dyDescent="0.25">
      <c r="A408" t="s">
        <v>21968</v>
      </c>
      <c r="B408" t="s">
        <v>14902</v>
      </c>
      <c r="C408" s="89">
        <v>-11424.36</v>
      </c>
    </row>
    <row r="409" spans="1:3" x14ac:dyDescent="0.25">
      <c r="A409" t="s">
        <v>19040</v>
      </c>
      <c r="B409" t="s">
        <v>14903</v>
      </c>
      <c r="C409" s="89">
        <v>132.57999999999993</v>
      </c>
    </row>
    <row r="410" spans="1:3" x14ac:dyDescent="0.25">
      <c r="A410" t="s">
        <v>19041</v>
      </c>
      <c r="B410" t="s">
        <v>14904</v>
      </c>
      <c r="C410" s="89">
        <v>2095.77</v>
      </c>
    </row>
    <row r="411" spans="1:3" x14ac:dyDescent="0.25">
      <c r="A411" t="s">
        <v>15779</v>
      </c>
      <c r="B411" t="s">
        <v>14905</v>
      </c>
      <c r="C411" s="89">
        <v>42831.040000000001</v>
      </c>
    </row>
    <row r="412" spans="1:3" x14ac:dyDescent="0.25">
      <c r="A412" t="s">
        <v>16117</v>
      </c>
      <c r="B412" t="s">
        <v>14906</v>
      </c>
      <c r="C412" s="89">
        <v>30899.38</v>
      </c>
    </row>
    <row r="413" spans="1:3" x14ac:dyDescent="0.25">
      <c r="A413" t="s">
        <v>19035</v>
      </c>
      <c r="B413" t="s">
        <v>14907</v>
      </c>
      <c r="C413" s="89">
        <v>-47435.12</v>
      </c>
    </row>
    <row r="414" spans="1:3" x14ac:dyDescent="0.25">
      <c r="A414" t="s">
        <v>19029</v>
      </c>
      <c r="B414" t="s">
        <v>14908</v>
      </c>
      <c r="C414" s="89">
        <v>-23770.090000000004</v>
      </c>
    </row>
    <row r="415" spans="1:3" x14ac:dyDescent="0.25">
      <c r="A415" t="s">
        <v>21836</v>
      </c>
      <c r="B415" t="s">
        <v>14909</v>
      </c>
      <c r="C415" s="89">
        <v>-774.03</v>
      </c>
    </row>
    <row r="416" spans="1:3" x14ac:dyDescent="0.25">
      <c r="A416" t="s">
        <v>21837</v>
      </c>
      <c r="B416" t="s">
        <v>14910</v>
      </c>
      <c r="C416" s="89">
        <v>-9183.56</v>
      </c>
    </row>
    <row r="417" spans="1:3" x14ac:dyDescent="0.25">
      <c r="A417" t="s">
        <v>21840</v>
      </c>
      <c r="B417" t="s">
        <v>14911</v>
      </c>
      <c r="C417" s="89">
        <v>46.040000000000006</v>
      </c>
    </row>
    <row r="418" spans="1:3" x14ac:dyDescent="0.25">
      <c r="A418" t="s">
        <v>21838</v>
      </c>
      <c r="B418" t="s">
        <v>14912</v>
      </c>
      <c r="C418" s="89">
        <v>739.09</v>
      </c>
    </row>
    <row r="419" spans="1:3" x14ac:dyDescent="0.25">
      <c r="A419" t="s">
        <v>21899</v>
      </c>
      <c r="B419" t="s">
        <v>14913</v>
      </c>
      <c r="C419" s="89">
        <v>14597.96</v>
      </c>
    </row>
    <row r="420" spans="1:3" x14ac:dyDescent="0.25">
      <c r="A420" t="s">
        <v>21900</v>
      </c>
      <c r="B420" t="s">
        <v>14914</v>
      </c>
      <c r="C420" s="89">
        <v>-621.85</v>
      </c>
    </row>
    <row r="421" spans="1:3" x14ac:dyDescent="0.25">
      <c r="A421" t="s">
        <v>22010</v>
      </c>
      <c r="B421" t="s">
        <v>14915</v>
      </c>
      <c r="C421" s="89">
        <v>-9630.5</v>
      </c>
    </row>
    <row r="422" spans="1:3" x14ac:dyDescent="0.25">
      <c r="A422" t="s">
        <v>22011</v>
      </c>
      <c r="B422" t="s">
        <v>14916</v>
      </c>
      <c r="C422" s="89">
        <v>73663.569999999992</v>
      </c>
    </row>
    <row r="423" spans="1:3" x14ac:dyDescent="0.25">
      <c r="A423" t="s">
        <v>22008</v>
      </c>
      <c r="B423" t="s">
        <v>14917</v>
      </c>
      <c r="C423" s="89">
        <v>1653.1099999999997</v>
      </c>
    </row>
    <row r="424" spans="1:3" x14ac:dyDescent="0.25">
      <c r="A424" t="s">
        <v>22005</v>
      </c>
      <c r="B424" t="s">
        <v>14918</v>
      </c>
      <c r="C424" s="89">
        <v>-72700.81</v>
      </c>
    </row>
    <row r="425" spans="1:3" x14ac:dyDescent="0.25">
      <c r="A425" t="s">
        <v>22006</v>
      </c>
      <c r="B425" t="s">
        <v>14919</v>
      </c>
      <c r="C425" s="89">
        <v>-5554.5</v>
      </c>
    </row>
    <row r="426" spans="1:3" x14ac:dyDescent="0.25">
      <c r="A426" t="s">
        <v>18219</v>
      </c>
      <c r="B426" t="s">
        <v>11071</v>
      </c>
      <c r="C426" s="89">
        <v>5658.4</v>
      </c>
    </row>
    <row r="427" spans="1:3" x14ac:dyDescent="0.25">
      <c r="A427" t="s">
        <v>22636</v>
      </c>
      <c r="B427" t="s">
        <v>8841</v>
      </c>
      <c r="C427" s="89">
        <v>4486.09</v>
      </c>
    </row>
    <row r="428" spans="1:3" x14ac:dyDescent="0.25">
      <c r="A428" t="s">
        <v>22657</v>
      </c>
      <c r="B428" t="s">
        <v>8239</v>
      </c>
      <c r="C428" s="89">
        <v>4048.6200000000008</v>
      </c>
    </row>
    <row r="429" spans="1:3" x14ac:dyDescent="0.25">
      <c r="A429" t="s">
        <v>22585</v>
      </c>
      <c r="B429" t="s">
        <v>8826</v>
      </c>
      <c r="C429" s="89">
        <v>29137.74</v>
      </c>
    </row>
    <row r="430" spans="1:3" x14ac:dyDescent="0.25">
      <c r="A430" t="s">
        <v>22613</v>
      </c>
      <c r="B430" t="s">
        <v>8433</v>
      </c>
      <c r="C430" s="89">
        <v>-8418</v>
      </c>
    </row>
    <row r="431" spans="1:3" x14ac:dyDescent="0.25">
      <c r="A431" t="s">
        <v>22619</v>
      </c>
      <c r="B431" t="s">
        <v>14683</v>
      </c>
      <c r="C431" s="89">
        <v>-31816.54</v>
      </c>
    </row>
    <row r="432" spans="1:3" x14ac:dyDescent="0.25">
      <c r="A432" t="s">
        <v>22716</v>
      </c>
      <c r="B432" t="s">
        <v>11292</v>
      </c>
      <c r="C432" s="89">
        <v>4330.8500000000004</v>
      </c>
    </row>
    <row r="433" spans="1:3" x14ac:dyDescent="0.25">
      <c r="A433" t="s">
        <v>22738</v>
      </c>
      <c r="B433" t="s">
        <v>9483</v>
      </c>
      <c r="C433" s="89">
        <v>428599.6</v>
      </c>
    </row>
    <row r="434" spans="1:3" x14ac:dyDescent="0.25">
      <c r="A434" t="s">
        <v>22687</v>
      </c>
      <c r="B434" t="s">
        <v>10358</v>
      </c>
      <c r="C434" s="89">
        <v>165795.34</v>
      </c>
    </row>
    <row r="435" spans="1:3" x14ac:dyDescent="0.25">
      <c r="A435" t="s">
        <v>22764</v>
      </c>
      <c r="B435" t="s">
        <v>14684</v>
      </c>
      <c r="C435" s="89">
        <v>-385683.08</v>
      </c>
    </row>
    <row r="436" spans="1:3" x14ac:dyDescent="0.25">
      <c r="A436" t="s">
        <v>22779</v>
      </c>
      <c r="B436" t="s">
        <v>11815</v>
      </c>
      <c r="C436" s="89">
        <v>-28450.309999999998</v>
      </c>
    </row>
    <row r="437" spans="1:3" x14ac:dyDescent="0.25">
      <c r="A437" t="s">
        <v>22793</v>
      </c>
      <c r="B437" t="s">
        <v>14685</v>
      </c>
      <c r="C437" s="89">
        <v>-8219.739999999998</v>
      </c>
    </row>
    <row r="438" spans="1:3" x14ac:dyDescent="0.25">
      <c r="A438" t="s">
        <v>22801</v>
      </c>
      <c r="B438" t="s">
        <v>14834</v>
      </c>
      <c r="C438" s="89">
        <v>-143719</v>
      </c>
    </row>
    <row r="439" spans="1:3" x14ac:dyDescent="0.25">
      <c r="A439" t="s">
        <v>18551</v>
      </c>
      <c r="B439" t="s">
        <v>8447</v>
      </c>
      <c r="C439" s="89">
        <v>59608.38</v>
      </c>
    </row>
    <row r="440" spans="1:3" x14ac:dyDescent="0.25">
      <c r="A440" t="s">
        <v>22913</v>
      </c>
      <c r="B440" t="s">
        <v>14920</v>
      </c>
      <c r="C440" s="89">
        <v>16599.599999999999</v>
      </c>
    </row>
    <row r="441" spans="1:3" x14ac:dyDescent="0.25">
      <c r="A441" t="s">
        <v>21394</v>
      </c>
      <c r="B441" t="s">
        <v>8132</v>
      </c>
      <c r="C441" s="89">
        <v>108476.28</v>
      </c>
    </row>
    <row r="442" spans="1:3" x14ac:dyDescent="0.25">
      <c r="A442" t="s">
        <v>20915</v>
      </c>
      <c r="B442" t="s">
        <v>14921</v>
      </c>
      <c r="C442" s="89">
        <v>-16596.400000000001</v>
      </c>
    </row>
    <row r="443" spans="1:3" x14ac:dyDescent="0.25">
      <c r="A443" t="s">
        <v>16206</v>
      </c>
      <c r="B443" t="s">
        <v>14922</v>
      </c>
      <c r="C443" s="89">
        <v>-199096.74</v>
      </c>
    </row>
    <row r="444" spans="1:3" x14ac:dyDescent="0.25">
      <c r="A444" t="s">
        <v>16019</v>
      </c>
      <c r="B444" t="s">
        <v>14923</v>
      </c>
      <c r="C444" s="89">
        <v>8738.369999999999</v>
      </c>
    </row>
    <row r="445" spans="1:3" x14ac:dyDescent="0.25">
      <c r="A445" t="s">
        <v>21260</v>
      </c>
      <c r="B445" t="s">
        <v>14924</v>
      </c>
      <c r="C445" s="89">
        <v>-4473.76</v>
      </c>
    </row>
    <row r="446" spans="1:3" x14ac:dyDescent="0.25">
      <c r="A446" t="s">
        <v>15959</v>
      </c>
      <c r="B446" t="s">
        <v>14925</v>
      </c>
      <c r="C446" s="89">
        <v>-8391.9699999999993</v>
      </c>
    </row>
    <row r="447" spans="1:3" x14ac:dyDescent="0.25">
      <c r="A447" t="s">
        <v>16128</v>
      </c>
      <c r="B447" t="s">
        <v>14926</v>
      </c>
      <c r="C447" s="89">
        <v>-1345.7600000000002</v>
      </c>
    </row>
    <row r="448" spans="1:3" x14ac:dyDescent="0.25">
      <c r="A448" t="s">
        <v>16127</v>
      </c>
      <c r="B448" t="s">
        <v>14927</v>
      </c>
      <c r="C448" s="89">
        <v>147.58000000000004</v>
      </c>
    </row>
    <row r="449" spans="1:3" x14ac:dyDescent="0.25">
      <c r="A449" t="s">
        <v>21978</v>
      </c>
      <c r="B449" t="s">
        <v>14928</v>
      </c>
      <c r="C449" s="89">
        <v>5370.54</v>
      </c>
    </row>
    <row r="450" spans="1:3" x14ac:dyDescent="0.25">
      <c r="A450" t="s">
        <v>21941</v>
      </c>
      <c r="B450" t="s">
        <v>14929</v>
      </c>
      <c r="C450" s="89">
        <v>1315.7200000000003</v>
      </c>
    </row>
    <row r="451" spans="1:3" x14ac:dyDescent="0.25">
      <c r="A451" t="s">
        <v>19184</v>
      </c>
      <c r="B451" t="s">
        <v>14930</v>
      </c>
      <c r="C451" s="89">
        <v>61972.909999999996</v>
      </c>
    </row>
    <row r="452" spans="1:3" x14ac:dyDescent="0.25">
      <c r="A452" t="s">
        <v>21844</v>
      </c>
      <c r="B452" t="s">
        <v>14931</v>
      </c>
      <c r="C452" s="89">
        <v>11457.779999999999</v>
      </c>
    </row>
    <row r="453" spans="1:3" x14ac:dyDescent="0.25">
      <c r="A453" t="s">
        <v>21895</v>
      </c>
      <c r="B453" t="s">
        <v>14932</v>
      </c>
      <c r="C453" s="89">
        <v>-63140.03</v>
      </c>
    </row>
    <row r="454" spans="1:3" x14ac:dyDescent="0.25">
      <c r="A454" t="s">
        <v>21898</v>
      </c>
      <c r="B454" t="s">
        <v>14933</v>
      </c>
      <c r="C454" s="89">
        <v>-13236.08</v>
      </c>
    </row>
    <row r="455" spans="1:3" x14ac:dyDescent="0.25">
      <c r="A455" t="s">
        <v>21897</v>
      </c>
      <c r="B455" t="s">
        <v>14934</v>
      </c>
      <c r="C455" s="89">
        <v>-3933.74</v>
      </c>
    </row>
    <row r="456" spans="1:3" x14ac:dyDescent="0.25">
      <c r="A456" t="s">
        <v>21896</v>
      </c>
      <c r="B456" t="s">
        <v>14935</v>
      </c>
      <c r="C456" s="89">
        <v>195.26999999999998</v>
      </c>
    </row>
    <row r="457" spans="1:3" x14ac:dyDescent="0.25">
      <c r="A457" t="s">
        <v>22004</v>
      </c>
      <c r="B457" t="s">
        <v>14936</v>
      </c>
      <c r="C457" s="89">
        <v>-160.26</v>
      </c>
    </row>
    <row r="458" spans="1:3" x14ac:dyDescent="0.25">
      <c r="A458" t="s">
        <v>22009</v>
      </c>
      <c r="B458" t="s">
        <v>14937</v>
      </c>
      <c r="C458" s="89">
        <v>-364.76</v>
      </c>
    </row>
    <row r="459" spans="1:3" x14ac:dyDescent="0.25">
      <c r="A459" t="s">
        <v>22007</v>
      </c>
      <c r="B459" t="s">
        <v>14919</v>
      </c>
      <c r="C459" s="89">
        <v>-908.27</v>
      </c>
    </row>
    <row r="460" spans="1:3" x14ac:dyDescent="0.25">
      <c r="A460" t="s">
        <v>22031</v>
      </c>
      <c r="B460" t="s">
        <v>14938</v>
      </c>
      <c r="C460" s="89">
        <v>30.490000000000009</v>
      </c>
    </row>
    <row r="461" spans="1:3" x14ac:dyDescent="0.25">
      <c r="A461" t="s">
        <v>22034</v>
      </c>
      <c r="B461" t="s">
        <v>14939</v>
      </c>
      <c r="C461" s="89">
        <v>283.39</v>
      </c>
    </row>
    <row r="462" spans="1:3" x14ac:dyDescent="0.25">
      <c r="A462" t="s">
        <v>22032</v>
      </c>
      <c r="B462" t="s">
        <v>14940</v>
      </c>
      <c r="C462" s="89">
        <v>461.5</v>
      </c>
    </row>
    <row r="463" spans="1:3" x14ac:dyDescent="0.25">
      <c r="A463" t="s">
        <v>22033</v>
      </c>
      <c r="B463" t="s">
        <v>14941</v>
      </c>
      <c r="C463" s="89">
        <v>1232.42</v>
      </c>
    </row>
    <row r="464" spans="1:3" x14ac:dyDescent="0.25">
      <c r="A464" t="s">
        <v>22036</v>
      </c>
      <c r="B464" t="s">
        <v>14942</v>
      </c>
      <c r="C464" s="89">
        <v>4274.5</v>
      </c>
    </row>
    <row r="465" spans="1:3" x14ac:dyDescent="0.25">
      <c r="A465" t="s">
        <v>22037</v>
      </c>
      <c r="B465" t="s">
        <v>14943</v>
      </c>
      <c r="C465" s="89">
        <v>-1230.8899999999999</v>
      </c>
    </row>
    <row r="466" spans="1:3" x14ac:dyDescent="0.25">
      <c r="A466" t="s">
        <v>22069</v>
      </c>
      <c r="B466" t="s">
        <v>14944</v>
      </c>
      <c r="C466" s="89">
        <v>1954.54</v>
      </c>
    </row>
    <row r="467" spans="1:3" x14ac:dyDescent="0.25">
      <c r="A467" t="s">
        <v>18220</v>
      </c>
      <c r="B467" t="s">
        <v>11071</v>
      </c>
      <c r="C467" s="89">
        <v>12836.03</v>
      </c>
    </row>
    <row r="468" spans="1:3" x14ac:dyDescent="0.25">
      <c r="A468" t="s">
        <v>22637</v>
      </c>
      <c r="B468" t="s">
        <v>8841</v>
      </c>
      <c r="C468" s="89">
        <v>-2561.58</v>
      </c>
    </row>
    <row r="469" spans="1:3" x14ac:dyDescent="0.25">
      <c r="A469" t="s">
        <v>22586</v>
      </c>
      <c r="B469" t="s">
        <v>8826</v>
      </c>
      <c r="C469" s="89">
        <v>700.31999999999971</v>
      </c>
    </row>
    <row r="470" spans="1:3" x14ac:dyDescent="0.25">
      <c r="A470" t="s">
        <v>22717</v>
      </c>
      <c r="B470" t="s">
        <v>11292</v>
      </c>
      <c r="C470" s="89">
        <v>8119.6799999999994</v>
      </c>
    </row>
    <row r="471" spans="1:3" x14ac:dyDescent="0.25">
      <c r="A471" t="s">
        <v>22739</v>
      </c>
      <c r="B471" t="s">
        <v>9483</v>
      </c>
      <c r="C471" s="89">
        <v>1082086.55</v>
      </c>
    </row>
    <row r="472" spans="1:3" x14ac:dyDescent="0.25">
      <c r="A472" t="s">
        <v>22688</v>
      </c>
      <c r="B472" t="s">
        <v>10358</v>
      </c>
      <c r="C472" s="89">
        <v>318296.36</v>
      </c>
    </row>
    <row r="473" spans="1:3" x14ac:dyDescent="0.25">
      <c r="A473" t="s">
        <v>22765</v>
      </c>
      <c r="B473" t="s">
        <v>14684</v>
      </c>
      <c r="C473" s="89">
        <v>-941947.79</v>
      </c>
    </row>
    <row r="474" spans="1:3" x14ac:dyDescent="0.25">
      <c r="A474" t="s">
        <v>22780</v>
      </c>
      <c r="B474" t="s">
        <v>11815</v>
      </c>
      <c r="C474" s="89">
        <v>-139191.4</v>
      </c>
    </row>
    <row r="475" spans="1:3" x14ac:dyDescent="0.25">
      <c r="A475" t="s">
        <v>22794</v>
      </c>
      <c r="B475" t="s">
        <v>14685</v>
      </c>
      <c r="C475" s="89">
        <v>118891.34999999998</v>
      </c>
    </row>
    <row r="476" spans="1:3" x14ac:dyDescent="0.25">
      <c r="A476" t="s">
        <v>22802</v>
      </c>
      <c r="B476" t="s">
        <v>14834</v>
      </c>
      <c r="C476" s="89">
        <v>53720</v>
      </c>
    </row>
    <row r="477" spans="1:3" x14ac:dyDescent="0.25">
      <c r="A477" t="s">
        <v>22829</v>
      </c>
      <c r="B477" t="s">
        <v>14945</v>
      </c>
      <c r="C477" s="89">
        <v>-272209.08999999997</v>
      </c>
    </row>
    <row r="478" spans="1:3" x14ac:dyDescent="0.25">
      <c r="A478" t="s">
        <v>18574</v>
      </c>
      <c r="B478" t="s">
        <v>8981</v>
      </c>
      <c r="C478" s="89">
        <v>-103363.68</v>
      </c>
    </row>
    <row r="479" spans="1:3" x14ac:dyDescent="0.25">
      <c r="A479" t="s">
        <v>18552</v>
      </c>
      <c r="B479" t="s">
        <v>8447</v>
      </c>
      <c r="C479" s="89">
        <v>252225.06</v>
      </c>
    </row>
    <row r="480" spans="1:3" x14ac:dyDescent="0.25">
      <c r="A480" t="s">
        <v>22912</v>
      </c>
      <c r="B480" t="s">
        <v>14946</v>
      </c>
      <c r="C480" s="89">
        <v>-141107.82</v>
      </c>
    </row>
    <row r="481" spans="1:3" x14ac:dyDescent="0.25">
      <c r="A481" t="s">
        <v>21395</v>
      </c>
      <c r="B481" t="s">
        <v>8132</v>
      </c>
      <c r="C481" s="89">
        <v>81535.820000000036</v>
      </c>
    </row>
    <row r="482" spans="1:3" x14ac:dyDescent="0.25">
      <c r="A482" t="s">
        <v>20897</v>
      </c>
      <c r="B482" t="s">
        <v>14947</v>
      </c>
      <c r="C482" s="89">
        <v>-504.1</v>
      </c>
    </row>
    <row r="483" spans="1:3" x14ac:dyDescent="0.25">
      <c r="A483" t="s">
        <v>19101</v>
      </c>
      <c r="B483" t="s">
        <v>14948</v>
      </c>
      <c r="C483" s="89">
        <v>-330997.90000000002</v>
      </c>
    </row>
    <row r="484" spans="1:3" x14ac:dyDescent="0.25">
      <c r="A484" t="s">
        <v>19053</v>
      </c>
      <c r="B484" t="s">
        <v>14949</v>
      </c>
      <c r="C484" s="89">
        <v>1517.85</v>
      </c>
    </row>
    <row r="485" spans="1:3" x14ac:dyDescent="0.25">
      <c r="A485" t="s">
        <v>19437</v>
      </c>
      <c r="B485" t="s">
        <v>14950</v>
      </c>
      <c r="C485" s="89">
        <v>-2591.2200000000003</v>
      </c>
    </row>
    <row r="486" spans="1:3" x14ac:dyDescent="0.25">
      <c r="A486" t="s">
        <v>21944</v>
      </c>
      <c r="B486" t="s">
        <v>14951</v>
      </c>
      <c r="C486" s="89">
        <v>4419.83</v>
      </c>
    </row>
    <row r="487" spans="1:3" x14ac:dyDescent="0.25">
      <c r="A487" t="s">
        <v>21976</v>
      </c>
      <c r="B487" t="s">
        <v>14952</v>
      </c>
      <c r="C487" s="89">
        <v>18580.84</v>
      </c>
    </row>
    <row r="488" spans="1:3" x14ac:dyDescent="0.25">
      <c r="A488" t="s">
        <v>20964</v>
      </c>
      <c r="B488" t="s">
        <v>14953</v>
      </c>
      <c r="C488" s="89">
        <v>-5599.68</v>
      </c>
    </row>
    <row r="489" spans="1:3" x14ac:dyDescent="0.25">
      <c r="A489" t="s">
        <v>20965</v>
      </c>
      <c r="B489" t="s">
        <v>14954</v>
      </c>
      <c r="C489" s="89">
        <v>-1961.619999999999</v>
      </c>
    </row>
    <row r="490" spans="1:3" x14ac:dyDescent="0.25">
      <c r="A490" t="s">
        <v>21846</v>
      </c>
      <c r="B490" t="s">
        <v>14955</v>
      </c>
      <c r="C490" s="89">
        <v>1132.28</v>
      </c>
    </row>
    <row r="491" spans="1:3" x14ac:dyDescent="0.25">
      <c r="A491" t="s">
        <v>22014</v>
      </c>
      <c r="B491" t="s">
        <v>14956</v>
      </c>
      <c r="C491" s="89">
        <v>-9723.369999999999</v>
      </c>
    </row>
    <row r="492" spans="1:3" x14ac:dyDescent="0.25">
      <c r="A492" t="s">
        <v>22015</v>
      </c>
      <c r="B492" t="s">
        <v>14957</v>
      </c>
      <c r="C492" s="89">
        <v>-1132.28</v>
      </c>
    </row>
    <row r="493" spans="1:3" x14ac:dyDescent="0.25">
      <c r="A493" t="s">
        <v>22147</v>
      </c>
      <c r="B493" t="s">
        <v>14958</v>
      </c>
      <c r="C493" s="89">
        <v>-7432.63</v>
      </c>
    </row>
    <row r="494" spans="1:3" x14ac:dyDescent="0.25">
      <c r="A494" t="s">
        <v>22150</v>
      </c>
      <c r="B494" t="s">
        <v>14959</v>
      </c>
      <c r="C494" s="89">
        <v>506.18000000000006</v>
      </c>
    </row>
    <row r="495" spans="1:3" x14ac:dyDescent="0.25">
      <c r="A495" t="s">
        <v>22153</v>
      </c>
      <c r="B495" t="s">
        <v>14960</v>
      </c>
      <c r="C495" s="89">
        <v>-53.94</v>
      </c>
    </row>
    <row r="496" spans="1:3" x14ac:dyDescent="0.25">
      <c r="A496" t="s">
        <v>22151</v>
      </c>
      <c r="B496" t="s">
        <v>14961</v>
      </c>
      <c r="C496" s="89">
        <v>-1104.3800000000001</v>
      </c>
    </row>
    <row r="497" spans="1:3" x14ac:dyDescent="0.25">
      <c r="A497" t="s">
        <v>22152</v>
      </c>
      <c r="B497" t="s">
        <v>14962</v>
      </c>
      <c r="C497" s="89">
        <v>-282.14</v>
      </c>
    </row>
    <row r="498" spans="1:3" x14ac:dyDescent="0.25">
      <c r="A498" t="s">
        <v>22149</v>
      </c>
      <c r="B498" t="s">
        <v>14963</v>
      </c>
      <c r="C498" s="89">
        <v>3659.9199999999996</v>
      </c>
    </row>
    <row r="499" spans="1:3" x14ac:dyDescent="0.25">
      <c r="A499" t="s">
        <v>18221</v>
      </c>
      <c r="B499" t="s">
        <v>11071</v>
      </c>
      <c r="C499" s="89">
        <v>6019.82</v>
      </c>
    </row>
    <row r="500" spans="1:3" x14ac:dyDescent="0.25">
      <c r="A500" t="s">
        <v>22564</v>
      </c>
      <c r="B500" t="s">
        <v>11568</v>
      </c>
      <c r="C500" s="89">
        <v>-2668.2799999999997</v>
      </c>
    </row>
    <row r="501" spans="1:3" x14ac:dyDescent="0.25">
      <c r="A501" t="s">
        <v>22638</v>
      </c>
      <c r="B501" t="s">
        <v>8841</v>
      </c>
      <c r="C501" s="89">
        <v>806.98000000000047</v>
      </c>
    </row>
    <row r="502" spans="1:3" x14ac:dyDescent="0.25">
      <c r="A502" t="s">
        <v>22658</v>
      </c>
      <c r="B502" t="s">
        <v>8239</v>
      </c>
      <c r="C502" s="89">
        <v>2990.0099999999998</v>
      </c>
    </row>
    <row r="503" spans="1:3" x14ac:dyDescent="0.25">
      <c r="A503" t="s">
        <v>22587</v>
      </c>
      <c r="B503" t="s">
        <v>8826</v>
      </c>
      <c r="C503" s="89">
        <v>58082.549999999996</v>
      </c>
    </row>
    <row r="504" spans="1:3" x14ac:dyDescent="0.25">
      <c r="A504" t="s">
        <v>22614</v>
      </c>
      <c r="B504" t="s">
        <v>8433</v>
      </c>
      <c r="C504" s="89">
        <v>4286.7300000000005</v>
      </c>
    </row>
    <row r="505" spans="1:3" x14ac:dyDescent="0.25">
      <c r="A505" t="s">
        <v>22718</v>
      </c>
      <c r="B505" t="s">
        <v>11292</v>
      </c>
      <c r="C505" s="89">
        <v>-55628.67</v>
      </c>
    </row>
    <row r="506" spans="1:3" x14ac:dyDescent="0.25">
      <c r="A506" t="s">
        <v>22740</v>
      </c>
      <c r="B506" t="s">
        <v>9483</v>
      </c>
      <c r="C506" s="89">
        <v>536444.41999999993</v>
      </c>
    </row>
    <row r="507" spans="1:3" x14ac:dyDescent="0.25">
      <c r="A507" t="s">
        <v>22689</v>
      </c>
      <c r="B507" t="s">
        <v>10358</v>
      </c>
      <c r="C507" s="89">
        <v>109265.51</v>
      </c>
    </row>
    <row r="508" spans="1:3" x14ac:dyDescent="0.25">
      <c r="A508" t="s">
        <v>22795</v>
      </c>
      <c r="B508" t="s">
        <v>14685</v>
      </c>
      <c r="C508" s="89">
        <v>-176523.88</v>
      </c>
    </row>
    <row r="509" spans="1:3" x14ac:dyDescent="0.25">
      <c r="A509" t="s">
        <v>22803</v>
      </c>
      <c r="B509" t="s">
        <v>14834</v>
      </c>
      <c r="C509" s="89">
        <v>223495.78000000003</v>
      </c>
    </row>
    <row r="510" spans="1:3" x14ac:dyDescent="0.25">
      <c r="A510" t="s">
        <v>18575</v>
      </c>
      <c r="B510" t="s">
        <v>8981</v>
      </c>
      <c r="C510" s="89">
        <v>-355374.42</v>
      </c>
    </row>
    <row r="511" spans="1:3" x14ac:dyDescent="0.25">
      <c r="A511" t="s">
        <v>18553</v>
      </c>
      <c r="B511" t="s">
        <v>8447</v>
      </c>
      <c r="C511" s="89">
        <v>-223221.53000000003</v>
      </c>
    </row>
    <row r="512" spans="1:3" x14ac:dyDescent="0.25">
      <c r="A512" t="s">
        <v>21396</v>
      </c>
      <c r="B512" t="s">
        <v>8132</v>
      </c>
      <c r="C512" s="89">
        <v>263534.24</v>
      </c>
    </row>
    <row r="513" spans="1:3" x14ac:dyDescent="0.25">
      <c r="A513" t="s">
        <v>19179</v>
      </c>
      <c r="B513" t="s">
        <v>14964</v>
      </c>
      <c r="C513" s="89">
        <v>-118210.88</v>
      </c>
    </row>
    <row r="514" spans="1:3" x14ac:dyDescent="0.25">
      <c r="A514" t="s">
        <v>19164</v>
      </c>
      <c r="B514" t="s">
        <v>14965</v>
      </c>
      <c r="C514" s="89">
        <v>-269057.43</v>
      </c>
    </row>
    <row r="515" spans="1:3" x14ac:dyDescent="0.25">
      <c r="A515" t="s">
        <v>20948</v>
      </c>
      <c r="B515" t="s">
        <v>14966</v>
      </c>
      <c r="C515" s="89">
        <v>54050.84</v>
      </c>
    </row>
    <row r="516" spans="1:3" x14ac:dyDescent="0.25">
      <c r="A516" t="s">
        <v>22119</v>
      </c>
      <c r="B516" t="s">
        <v>14967</v>
      </c>
      <c r="C516" s="89">
        <v>-6714.04</v>
      </c>
    </row>
    <row r="517" spans="1:3" x14ac:dyDescent="0.25">
      <c r="A517" t="s">
        <v>22106</v>
      </c>
      <c r="B517" t="s">
        <v>14968</v>
      </c>
      <c r="C517" s="89">
        <v>-53989.26</v>
      </c>
    </row>
    <row r="518" spans="1:3" x14ac:dyDescent="0.25">
      <c r="A518" t="s">
        <v>18222</v>
      </c>
      <c r="B518" t="s">
        <v>11071</v>
      </c>
      <c r="C518" s="89">
        <v>1868.9299999999998</v>
      </c>
    </row>
    <row r="519" spans="1:3" x14ac:dyDescent="0.25">
      <c r="A519" t="s">
        <v>22573</v>
      </c>
      <c r="B519" t="s">
        <v>9337</v>
      </c>
      <c r="C519" s="89">
        <v>2933.9500000000003</v>
      </c>
    </row>
    <row r="520" spans="1:3" x14ac:dyDescent="0.25">
      <c r="A520" t="s">
        <v>22639</v>
      </c>
      <c r="B520" t="s">
        <v>8841</v>
      </c>
      <c r="C520" s="89">
        <v>-791.04</v>
      </c>
    </row>
    <row r="521" spans="1:3" x14ac:dyDescent="0.25">
      <c r="A521" t="s">
        <v>22659</v>
      </c>
      <c r="B521" t="s">
        <v>8239</v>
      </c>
      <c r="C521" s="89">
        <v>2072.59</v>
      </c>
    </row>
    <row r="522" spans="1:3" x14ac:dyDescent="0.25">
      <c r="A522" t="s">
        <v>22588</v>
      </c>
      <c r="B522" t="s">
        <v>8826</v>
      </c>
      <c r="C522" s="89">
        <v>737.80000000000018</v>
      </c>
    </row>
    <row r="523" spans="1:3" x14ac:dyDescent="0.25">
      <c r="A523" t="s">
        <v>22719</v>
      </c>
      <c r="B523" t="s">
        <v>11292</v>
      </c>
      <c r="C523" s="89">
        <v>-4450.01</v>
      </c>
    </row>
    <row r="524" spans="1:3" x14ac:dyDescent="0.25">
      <c r="A524" t="s">
        <v>22741</v>
      </c>
      <c r="B524" t="s">
        <v>9483</v>
      </c>
      <c r="C524" s="89">
        <v>141058.35999999999</v>
      </c>
    </row>
    <row r="525" spans="1:3" x14ac:dyDescent="0.25">
      <c r="A525" t="s">
        <v>22766</v>
      </c>
      <c r="B525" t="s">
        <v>14684</v>
      </c>
      <c r="C525" s="89">
        <v>8773.7999999999993</v>
      </c>
    </row>
    <row r="526" spans="1:3" x14ac:dyDescent="0.25">
      <c r="A526" t="s">
        <v>22781</v>
      </c>
      <c r="B526" t="s">
        <v>11815</v>
      </c>
      <c r="C526" s="89">
        <v>-142928.32000000001</v>
      </c>
    </row>
    <row r="527" spans="1:3" x14ac:dyDescent="0.25">
      <c r="A527" t="s">
        <v>22796</v>
      </c>
      <c r="B527" t="s">
        <v>14685</v>
      </c>
      <c r="C527" s="89">
        <v>-9241.39</v>
      </c>
    </row>
    <row r="528" spans="1:3" x14ac:dyDescent="0.25">
      <c r="A528" t="s">
        <v>18554</v>
      </c>
      <c r="B528" t="s">
        <v>8447</v>
      </c>
      <c r="C528" s="89">
        <v>25819.77</v>
      </c>
    </row>
    <row r="529" spans="1:3" x14ac:dyDescent="0.25">
      <c r="A529" t="s">
        <v>21397</v>
      </c>
      <c r="B529" t="s">
        <v>8132</v>
      </c>
      <c r="C529" s="89">
        <v>21598.85</v>
      </c>
    </row>
    <row r="530" spans="1:3" x14ac:dyDescent="0.25">
      <c r="A530" t="s">
        <v>25080</v>
      </c>
      <c r="B530" t="s">
        <v>25081</v>
      </c>
      <c r="C530" s="89">
        <v>-26444.57</v>
      </c>
    </row>
    <row r="531" spans="1:3" x14ac:dyDescent="0.25">
      <c r="A531" t="s">
        <v>20939</v>
      </c>
      <c r="B531" t="s">
        <v>14969</v>
      </c>
      <c r="C531" s="89">
        <v>-10220.109999999999</v>
      </c>
    </row>
    <row r="532" spans="1:3" x14ac:dyDescent="0.25">
      <c r="A532" t="s">
        <v>20945</v>
      </c>
      <c r="B532" t="s">
        <v>14970</v>
      </c>
      <c r="C532" s="89">
        <v>169.41</v>
      </c>
    </row>
    <row r="533" spans="1:3" x14ac:dyDescent="0.25">
      <c r="A533" t="s">
        <v>22082</v>
      </c>
      <c r="B533" t="s">
        <v>14971</v>
      </c>
      <c r="C533" s="89">
        <v>13315.69</v>
      </c>
    </row>
    <row r="534" spans="1:3" x14ac:dyDescent="0.25">
      <c r="A534" t="s">
        <v>18223</v>
      </c>
      <c r="B534" t="s">
        <v>11071</v>
      </c>
      <c r="C534" s="89">
        <v>1629.1499999999999</v>
      </c>
    </row>
    <row r="535" spans="1:3" x14ac:dyDescent="0.25">
      <c r="A535" t="s">
        <v>22574</v>
      </c>
      <c r="B535" t="s">
        <v>9337</v>
      </c>
      <c r="C535" s="89">
        <v>-12909.26</v>
      </c>
    </row>
    <row r="536" spans="1:3" x14ac:dyDescent="0.25">
      <c r="A536" t="s">
        <v>22660</v>
      </c>
      <c r="B536" t="s">
        <v>8239</v>
      </c>
      <c r="C536" s="89">
        <v>12736.800000000001</v>
      </c>
    </row>
    <row r="537" spans="1:3" x14ac:dyDescent="0.25">
      <c r="A537" t="s">
        <v>22742</v>
      </c>
      <c r="B537" t="s">
        <v>9483</v>
      </c>
      <c r="C537" s="89">
        <v>207735.87999999998</v>
      </c>
    </row>
    <row r="538" spans="1:3" x14ac:dyDescent="0.25">
      <c r="A538" t="s">
        <v>22690</v>
      </c>
      <c r="B538" t="s">
        <v>10358</v>
      </c>
      <c r="C538" s="89">
        <v>-13148.26</v>
      </c>
    </row>
    <row r="539" spans="1:3" x14ac:dyDescent="0.25">
      <c r="A539" t="s">
        <v>22797</v>
      </c>
      <c r="B539" t="s">
        <v>14685</v>
      </c>
      <c r="C539" s="89">
        <v>-192915.08</v>
      </c>
    </row>
    <row r="540" spans="1:3" x14ac:dyDescent="0.25">
      <c r="A540" t="s">
        <v>22804</v>
      </c>
      <c r="B540" t="s">
        <v>14834</v>
      </c>
      <c r="C540" s="89">
        <v>160894.46</v>
      </c>
    </row>
    <row r="541" spans="1:3" x14ac:dyDescent="0.25">
      <c r="A541" t="s">
        <v>22830</v>
      </c>
      <c r="B541" t="s">
        <v>14972</v>
      </c>
      <c r="C541" s="89">
        <v>8206.1199999999953</v>
      </c>
    </row>
    <row r="542" spans="1:3" x14ac:dyDescent="0.25">
      <c r="A542" t="s">
        <v>18576</v>
      </c>
      <c r="B542" t="s">
        <v>8981</v>
      </c>
      <c r="C542" s="89">
        <v>-139787.56</v>
      </c>
    </row>
    <row r="543" spans="1:3" x14ac:dyDescent="0.25">
      <c r="A543" t="s">
        <v>18555</v>
      </c>
      <c r="B543" t="s">
        <v>8447</v>
      </c>
      <c r="C543" s="89">
        <v>4048.4100000000035</v>
      </c>
    </row>
    <row r="544" spans="1:3" x14ac:dyDescent="0.25">
      <c r="A544" t="s">
        <v>21398</v>
      </c>
      <c r="B544" t="s">
        <v>8132</v>
      </c>
      <c r="C544" s="89">
        <v>1073718.8500000001</v>
      </c>
    </row>
    <row r="545" spans="1:3" x14ac:dyDescent="0.25">
      <c r="A545" t="s">
        <v>22273</v>
      </c>
      <c r="B545" t="s">
        <v>14973</v>
      </c>
      <c r="C545" s="89">
        <v>46234.44</v>
      </c>
    </row>
    <row r="546" spans="1:3" x14ac:dyDescent="0.25">
      <c r="A546" t="s">
        <v>22081</v>
      </c>
      <c r="B546" t="s">
        <v>14974</v>
      </c>
      <c r="C546" s="89">
        <v>-1084393.98</v>
      </c>
    </row>
    <row r="547" spans="1:3" x14ac:dyDescent="0.25">
      <c r="A547" t="s">
        <v>22080</v>
      </c>
      <c r="B547" t="s">
        <v>14975</v>
      </c>
      <c r="C547" s="89">
        <v>-63318.680000000008</v>
      </c>
    </row>
    <row r="548" spans="1:3" x14ac:dyDescent="0.25">
      <c r="A548" t="s">
        <v>22079</v>
      </c>
      <c r="B548" t="s">
        <v>14976</v>
      </c>
      <c r="C548" s="89">
        <v>-3338.51</v>
      </c>
    </row>
    <row r="549" spans="1:3" x14ac:dyDescent="0.25">
      <c r="A549" t="s">
        <v>18224</v>
      </c>
      <c r="B549" t="s">
        <v>11071</v>
      </c>
      <c r="C549" s="89">
        <v>-6768.7599999999984</v>
      </c>
    </row>
    <row r="550" spans="1:3" x14ac:dyDescent="0.25">
      <c r="A550" t="s">
        <v>22565</v>
      </c>
      <c r="B550" t="s">
        <v>11568</v>
      </c>
      <c r="C550" s="89">
        <v>3946.24</v>
      </c>
    </row>
    <row r="551" spans="1:3" x14ac:dyDescent="0.25">
      <c r="A551" t="s">
        <v>22575</v>
      </c>
      <c r="B551" t="s">
        <v>9337</v>
      </c>
      <c r="C551" s="89">
        <v>30640.5</v>
      </c>
    </row>
    <row r="552" spans="1:3" x14ac:dyDescent="0.25">
      <c r="A552" t="s">
        <v>22640</v>
      </c>
      <c r="B552" t="s">
        <v>8841</v>
      </c>
      <c r="C552" s="89">
        <v>-4257.34</v>
      </c>
    </row>
    <row r="553" spans="1:3" x14ac:dyDescent="0.25">
      <c r="A553" t="s">
        <v>22661</v>
      </c>
      <c r="B553" t="s">
        <v>8239</v>
      </c>
      <c r="C553" s="89">
        <v>616932.94999999995</v>
      </c>
    </row>
    <row r="554" spans="1:3" x14ac:dyDescent="0.25">
      <c r="A554" t="s">
        <v>22589</v>
      </c>
      <c r="B554" t="s">
        <v>8826</v>
      </c>
      <c r="C554" s="89">
        <v>31174.329999999994</v>
      </c>
    </row>
    <row r="555" spans="1:3" x14ac:dyDescent="0.25">
      <c r="A555" t="s">
        <v>22605</v>
      </c>
      <c r="B555" t="s">
        <v>8719</v>
      </c>
      <c r="C555" s="89">
        <v>-662072.62</v>
      </c>
    </row>
    <row r="556" spans="1:3" x14ac:dyDescent="0.25">
      <c r="A556" t="s">
        <v>22720</v>
      </c>
      <c r="B556" t="s">
        <v>11292</v>
      </c>
      <c r="C556" s="89">
        <v>-36385.229999999996</v>
      </c>
    </row>
    <row r="557" spans="1:3" x14ac:dyDescent="0.25">
      <c r="A557" t="s">
        <v>22743</v>
      </c>
      <c r="B557" t="s">
        <v>9483</v>
      </c>
      <c r="C557" s="89">
        <v>1886496.8699999999</v>
      </c>
    </row>
    <row r="558" spans="1:3" x14ac:dyDescent="0.25">
      <c r="A558" t="s">
        <v>22691</v>
      </c>
      <c r="B558" t="s">
        <v>10358</v>
      </c>
      <c r="C558" s="89">
        <v>56246.879999999997</v>
      </c>
    </row>
    <row r="559" spans="1:3" x14ac:dyDescent="0.25">
      <c r="A559" t="s">
        <v>22767</v>
      </c>
      <c r="B559" t="s">
        <v>14684</v>
      </c>
      <c r="C559" s="89">
        <v>-1830593.02</v>
      </c>
    </row>
    <row r="560" spans="1:3" x14ac:dyDescent="0.25">
      <c r="A560" t="s">
        <v>22782</v>
      </c>
      <c r="B560" t="s">
        <v>11815</v>
      </c>
      <c r="C560" s="89">
        <v>173046.84</v>
      </c>
    </row>
    <row r="561" spans="1:3" x14ac:dyDescent="0.25">
      <c r="A561" t="s">
        <v>22828</v>
      </c>
      <c r="B561" t="s">
        <v>14977</v>
      </c>
      <c r="C561" s="89">
        <v>-42035.82</v>
      </c>
    </row>
    <row r="562" spans="1:3" x14ac:dyDescent="0.25">
      <c r="A562" t="s">
        <v>18577</v>
      </c>
      <c r="B562" t="s">
        <v>8981</v>
      </c>
      <c r="C562" s="89">
        <v>-73702.679999999993</v>
      </c>
    </row>
    <row r="563" spans="1:3" x14ac:dyDescent="0.25">
      <c r="A563" t="s">
        <v>18556</v>
      </c>
      <c r="B563" t="s">
        <v>8447</v>
      </c>
      <c r="C563" s="89">
        <v>369838.2</v>
      </c>
    </row>
    <row r="564" spans="1:3" x14ac:dyDescent="0.25">
      <c r="A564" t="s">
        <v>22917</v>
      </c>
      <c r="B564" t="s">
        <v>12330</v>
      </c>
      <c r="C564" s="89">
        <v>-110010.15</v>
      </c>
    </row>
    <row r="565" spans="1:3" x14ac:dyDescent="0.25">
      <c r="A565" t="s">
        <v>16230</v>
      </c>
      <c r="B565" t="s">
        <v>14978</v>
      </c>
      <c r="C565" s="89">
        <v>-383547.72</v>
      </c>
    </row>
    <row r="566" spans="1:3" x14ac:dyDescent="0.25">
      <c r="A566" t="s">
        <v>22940</v>
      </c>
      <c r="B566" t="s">
        <v>14979</v>
      </c>
      <c r="C566" s="89">
        <v>-43775.93</v>
      </c>
    </row>
    <row r="567" spans="1:3" x14ac:dyDescent="0.25">
      <c r="A567" t="s">
        <v>22955</v>
      </c>
      <c r="B567" t="s">
        <v>14980</v>
      </c>
      <c r="C567" s="89">
        <v>-544.08999999999992</v>
      </c>
    </row>
    <row r="568" spans="1:3" x14ac:dyDescent="0.25">
      <c r="A568" t="s">
        <v>21966</v>
      </c>
      <c r="B568" t="s">
        <v>14981</v>
      </c>
      <c r="C568" s="89">
        <v>41254.980000000003</v>
      </c>
    </row>
    <row r="569" spans="1:3" x14ac:dyDescent="0.25">
      <c r="A569" t="s">
        <v>22174</v>
      </c>
      <c r="B569" t="s">
        <v>8343</v>
      </c>
      <c r="C569" s="89">
        <v>274952.38</v>
      </c>
    </row>
    <row r="570" spans="1:3" x14ac:dyDescent="0.25">
      <c r="A570" t="s">
        <v>19112</v>
      </c>
      <c r="B570" t="s">
        <v>14982</v>
      </c>
      <c r="C570" s="89">
        <v>-41518.300000000003</v>
      </c>
    </row>
    <row r="571" spans="1:3" x14ac:dyDescent="0.25">
      <c r="A571" t="s">
        <v>21883</v>
      </c>
      <c r="B571" t="s">
        <v>14983</v>
      </c>
      <c r="C571" s="89">
        <v>-271930.78999999998</v>
      </c>
    </row>
    <row r="572" spans="1:3" x14ac:dyDescent="0.25">
      <c r="A572" t="s">
        <v>21932</v>
      </c>
      <c r="B572" t="s">
        <v>14984</v>
      </c>
      <c r="C572" s="89">
        <v>10798.2</v>
      </c>
    </row>
    <row r="573" spans="1:3" x14ac:dyDescent="0.25">
      <c r="A573" t="s">
        <v>18225</v>
      </c>
      <c r="B573" t="s">
        <v>11071</v>
      </c>
      <c r="C573" s="89">
        <v>11207.66</v>
      </c>
    </row>
    <row r="574" spans="1:3" x14ac:dyDescent="0.25">
      <c r="A574" t="s">
        <v>22810</v>
      </c>
      <c r="B574" t="s">
        <v>8367</v>
      </c>
      <c r="C574" s="89">
        <v>9014</v>
      </c>
    </row>
    <row r="575" spans="1:3" x14ac:dyDescent="0.25">
      <c r="A575" t="s">
        <v>22576</v>
      </c>
      <c r="B575" t="s">
        <v>9337</v>
      </c>
      <c r="C575" s="89">
        <v>82146.98</v>
      </c>
    </row>
    <row r="576" spans="1:3" x14ac:dyDescent="0.25">
      <c r="A576" t="s">
        <v>22544</v>
      </c>
      <c r="B576" t="s">
        <v>10856</v>
      </c>
      <c r="C576" s="89">
        <v>39868.899999999994</v>
      </c>
    </row>
    <row r="577" spans="1:3" x14ac:dyDescent="0.25">
      <c r="A577" t="s">
        <v>22641</v>
      </c>
      <c r="B577" t="s">
        <v>8841</v>
      </c>
      <c r="C577" s="89">
        <v>-95558.84</v>
      </c>
    </row>
    <row r="578" spans="1:3" x14ac:dyDescent="0.25">
      <c r="A578" t="s">
        <v>22662</v>
      </c>
      <c r="B578" t="s">
        <v>8239</v>
      </c>
      <c r="C578" s="89">
        <v>145676.16</v>
      </c>
    </row>
    <row r="579" spans="1:3" x14ac:dyDescent="0.25">
      <c r="A579" t="s">
        <v>22590</v>
      </c>
      <c r="B579" t="s">
        <v>8826</v>
      </c>
      <c r="C579" s="89">
        <v>6638.21</v>
      </c>
    </row>
    <row r="580" spans="1:3" x14ac:dyDescent="0.25">
      <c r="A580" t="s">
        <v>22721</v>
      </c>
      <c r="B580" t="s">
        <v>11292</v>
      </c>
      <c r="C580" s="89">
        <v>-205400.78</v>
      </c>
    </row>
    <row r="581" spans="1:3" x14ac:dyDescent="0.25">
      <c r="A581" t="s">
        <v>22744</v>
      </c>
      <c r="B581" t="s">
        <v>9483</v>
      </c>
      <c r="C581" s="89">
        <v>2331009.4099999997</v>
      </c>
    </row>
    <row r="582" spans="1:3" x14ac:dyDescent="0.25">
      <c r="A582" t="s">
        <v>22692</v>
      </c>
      <c r="B582" t="s">
        <v>10358</v>
      </c>
      <c r="C582" s="89">
        <v>154651.19</v>
      </c>
    </row>
    <row r="583" spans="1:3" x14ac:dyDescent="0.25">
      <c r="A583" t="s">
        <v>22768</v>
      </c>
      <c r="B583" t="s">
        <v>14684</v>
      </c>
      <c r="C583" s="89">
        <v>-2331093.7599999998</v>
      </c>
    </row>
    <row r="584" spans="1:3" x14ac:dyDescent="0.25">
      <c r="A584" t="s">
        <v>22833</v>
      </c>
      <c r="B584" t="s">
        <v>14985</v>
      </c>
      <c r="C584" s="89">
        <v>-154867.59000000003</v>
      </c>
    </row>
    <row r="585" spans="1:3" x14ac:dyDescent="0.25">
      <c r="A585" t="s">
        <v>18557</v>
      </c>
      <c r="B585" t="s">
        <v>8447</v>
      </c>
      <c r="C585" s="89">
        <v>308463.32</v>
      </c>
    </row>
    <row r="586" spans="1:3" x14ac:dyDescent="0.25">
      <c r="A586" t="s">
        <v>21399</v>
      </c>
      <c r="B586" t="s">
        <v>8132</v>
      </c>
      <c r="C586" s="89">
        <v>421797.27999999997</v>
      </c>
    </row>
    <row r="587" spans="1:3" x14ac:dyDescent="0.25">
      <c r="A587" t="s">
        <v>20142</v>
      </c>
      <c r="B587" t="s">
        <v>14986</v>
      </c>
      <c r="C587" s="89">
        <v>-316488.57</v>
      </c>
    </row>
    <row r="588" spans="1:3" x14ac:dyDescent="0.25">
      <c r="A588" t="s">
        <v>19541</v>
      </c>
      <c r="B588" t="s">
        <v>14987</v>
      </c>
      <c r="C588" s="89">
        <v>-425877.62</v>
      </c>
    </row>
    <row r="589" spans="1:3" x14ac:dyDescent="0.25">
      <c r="A589" t="s">
        <v>15831</v>
      </c>
      <c r="B589" t="s">
        <v>14988</v>
      </c>
      <c r="C589" s="89">
        <v>3286</v>
      </c>
    </row>
    <row r="590" spans="1:3" x14ac:dyDescent="0.25">
      <c r="A590" t="s">
        <v>18226</v>
      </c>
      <c r="B590" t="s">
        <v>11071</v>
      </c>
      <c r="C590" s="89">
        <v>7748.02</v>
      </c>
    </row>
    <row r="591" spans="1:3" x14ac:dyDescent="0.25">
      <c r="A591" t="s">
        <v>22566</v>
      </c>
      <c r="B591" t="s">
        <v>11568</v>
      </c>
      <c r="C591" s="89">
        <v>-1828.27</v>
      </c>
    </row>
    <row r="592" spans="1:3" x14ac:dyDescent="0.25">
      <c r="A592" t="s">
        <v>22577</v>
      </c>
      <c r="B592" t="s">
        <v>9337</v>
      </c>
      <c r="C592" s="89">
        <v>784220.67999999993</v>
      </c>
    </row>
    <row r="593" spans="1:3" x14ac:dyDescent="0.25">
      <c r="A593" t="s">
        <v>22545</v>
      </c>
      <c r="B593" t="s">
        <v>10856</v>
      </c>
      <c r="C593" s="89">
        <v>39828.6</v>
      </c>
    </row>
    <row r="594" spans="1:3" x14ac:dyDescent="0.25">
      <c r="A594" t="s">
        <v>22550</v>
      </c>
      <c r="B594" t="s">
        <v>10581</v>
      </c>
      <c r="C594" s="89">
        <v>-786744.6</v>
      </c>
    </row>
    <row r="595" spans="1:3" x14ac:dyDescent="0.25">
      <c r="A595" t="s">
        <v>22642</v>
      </c>
      <c r="B595" t="s">
        <v>8841</v>
      </c>
      <c r="C595" s="89">
        <v>-38624.58</v>
      </c>
    </row>
    <row r="596" spans="1:3" x14ac:dyDescent="0.25">
      <c r="A596" t="s">
        <v>22663</v>
      </c>
      <c r="B596" t="s">
        <v>8239</v>
      </c>
      <c r="C596" s="89">
        <v>127449.91</v>
      </c>
    </row>
    <row r="597" spans="1:3" x14ac:dyDescent="0.25">
      <c r="A597" t="s">
        <v>22591</v>
      </c>
      <c r="B597" t="s">
        <v>8826</v>
      </c>
      <c r="C597" s="89">
        <v>1826.5</v>
      </c>
    </row>
    <row r="598" spans="1:3" x14ac:dyDescent="0.25">
      <c r="A598" t="s">
        <v>22745</v>
      </c>
      <c r="B598" t="s">
        <v>9483</v>
      </c>
      <c r="C598" s="89">
        <v>498268.30000000005</v>
      </c>
    </row>
    <row r="599" spans="1:3" x14ac:dyDescent="0.25">
      <c r="A599" t="s">
        <v>22693</v>
      </c>
      <c r="B599" t="s">
        <v>10358</v>
      </c>
      <c r="C599" s="89">
        <v>4959.3600000000006</v>
      </c>
    </row>
    <row r="600" spans="1:3" x14ac:dyDescent="0.25">
      <c r="A600" t="s">
        <v>18558</v>
      </c>
      <c r="B600" t="s">
        <v>8447</v>
      </c>
      <c r="C600" s="89">
        <v>-414895.35000000003</v>
      </c>
    </row>
    <row r="601" spans="1:3" x14ac:dyDescent="0.25">
      <c r="A601" t="s">
        <v>21400</v>
      </c>
      <c r="B601" t="s">
        <v>8132</v>
      </c>
      <c r="C601" s="89">
        <v>243664.47999999998</v>
      </c>
    </row>
    <row r="602" spans="1:3" x14ac:dyDescent="0.25">
      <c r="A602" t="s">
        <v>21803</v>
      </c>
      <c r="B602" t="s">
        <v>14989</v>
      </c>
      <c r="C602" s="89">
        <v>-201286.80000000002</v>
      </c>
    </row>
    <row r="603" spans="1:3" x14ac:dyDescent="0.25">
      <c r="A603" t="s">
        <v>22930</v>
      </c>
      <c r="B603" t="s">
        <v>14990</v>
      </c>
      <c r="C603" s="89">
        <v>-253046.15</v>
      </c>
    </row>
    <row r="604" spans="1:3" x14ac:dyDescent="0.25">
      <c r="A604" t="s">
        <v>21963</v>
      </c>
      <c r="B604" t="s">
        <v>14991</v>
      </c>
      <c r="C604" s="89">
        <v>56420.700000000004</v>
      </c>
    </row>
    <row r="605" spans="1:3" x14ac:dyDescent="0.25">
      <c r="A605" t="s">
        <v>21964</v>
      </c>
      <c r="B605" t="s">
        <v>14992</v>
      </c>
      <c r="C605" s="89">
        <v>19834.350000000002</v>
      </c>
    </row>
    <row r="606" spans="1:3" x14ac:dyDescent="0.25">
      <c r="A606" t="s">
        <v>21967</v>
      </c>
      <c r="B606" t="s">
        <v>14993</v>
      </c>
      <c r="C606" s="89">
        <v>-61477.560000000005</v>
      </c>
    </row>
    <row r="607" spans="1:3" x14ac:dyDescent="0.25">
      <c r="A607" t="s">
        <v>21962</v>
      </c>
      <c r="B607" t="s">
        <v>14994</v>
      </c>
      <c r="C607" s="89">
        <v>-8363.0400000000009</v>
      </c>
    </row>
    <row r="608" spans="1:3" x14ac:dyDescent="0.25">
      <c r="A608" t="s">
        <v>21953</v>
      </c>
      <c r="B608" t="s">
        <v>14995</v>
      </c>
      <c r="C608" s="89">
        <v>81986.51999999999</v>
      </c>
    </row>
    <row r="609" spans="1:3" x14ac:dyDescent="0.25">
      <c r="A609" t="s">
        <v>19110</v>
      </c>
      <c r="B609" t="s">
        <v>14996</v>
      </c>
      <c r="C609" s="89">
        <v>-3507.4799999999996</v>
      </c>
    </row>
    <row r="610" spans="1:3" x14ac:dyDescent="0.25">
      <c r="A610" t="s">
        <v>22272</v>
      </c>
      <c r="B610" t="s">
        <v>14997</v>
      </c>
      <c r="C610" s="89">
        <v>1142243.22</v>
      </c>
    </row>
    <row r="611" spans="1:3" x14ac:dyDescent="0.25">
      <c r="A611" t="s">
        <v>22248</v>
      </c>
      <c r="B611" t="s">
        <v>14998</v>
      </c>
      <c r="C611" s="89">
        <v>96825.409999999989</v>
      </c>
    </row>
    <row r="612" spans="1:3" x14ac:dyDescent="0.25">
      <c r="A612" t="s">
        <v>22225</v>
      </c>
      <c r="B612" t="s">
        <v>14999</v>
      </c>
      <c r="C612" s="89">
        <v>-1233458.1200000001</v>
      </c>
    </row>
    <row r="613" spans="1:3" x14ac:dyDescent="0.25">
      <c r="A613" t="s">
        <v>20938</v>
      </c>
      <c r="B613" t="s">
        <v>15000</v>
      </c>
      <c r="C613" s="89">
        <v>-104984.15999999999</v>
      </c>
    </row>
    <row r="614" spans="1:3" x14ac:dyDescent="0.25">
      <c r="A614" t="s">
        <v>16228</v>
      </c>
      <c r="B614" t="s">
        <v>15001</v>
      </c>
      <c r="C614" s="89">
        <v>889.68999999999994</v>
      </c>
    </row>
    <row r="615" spans="1:3" x14ac:dyDescent="0.25">
      <c r="A615" t="s">
        <v>15867</v>
      </c>
      <c r="B615" t="s">
        <v>15002</v>
      </c>
      <c r="C615" s="89">
        <v>4950.29</v>
      </c>
    </row>
    <row r="616" spans="1:3" x14ac:dyDescent="0.25">
      <c r="A616" t="s">
        <v>15863</v>
      </c>
      <c r="B616" t="s">
        <v>15003</v>
      </c>
      <c r="C616" s="89">
        <v>845.7800000000002</v>
      </c>
    </row>
    <row r="617" spans="1:3" x14ac:dyDescent="0.25">
      <c r="A617" t="s">
        <v>15944</v>
      </c>
      <c r="B617" t="s">
        <v>15004</v>
      </c>
      <c r="C617" s="89">
        <v>-4781.7300000000005</v>
      </c>
    </row>
    <row r="618" spans="1:3" x14ac:dyDescent="0.25">
      <c r="A618" t="s">
        <v>19199</v>
      </c>
      <c r="B618" t="s">
        <v>15005</v>
      </c>
      <c r="C618" s="89">
        <v>6419.7699999999995</v>
      </c>
    </row>
    <row r="619" spans="1:3" x14ac:dyDescent="0.25">
      <c r="A619" t="s">
        <v>15864</v>
      </c>
      <c r="B619" t="s">
        <v>15006</v>
      </c>
      <c r="C619" s="89">
        <v>4553.7300000000005</v>
      </c>
    </row>
    <row r="620" spans="1:3" x14ac:dyDescent="0.25">
      <c r="A620" t="s">
        <v>16313</v>
      </c>
      <c r="B620" t="s">
        <v>15007</v>
      </c>
      <c r="C620" s="89">
        <v>384604.91</v>
      </c>
    </row>
    <row r="621" spans="1:3" x14ac:dyDescent="0.25">
      <c r="A621" t="s">
        <v>16314</v>
      </c>
      <c r="B621" t="s">
        <v>15008</v>
      </c>
      <c r="C621" s="89">
        <v>360367.67</v>
      </c>
    </row>
    <row r="622" spans="1:3" x14ac:dyDescent="0.25">
      <c r="A622" t="s">
        <v>16315</v>
      </c>
      <c r="B622" t="s">
        <v>15008</v>
      </c>
      <c r="C622" s="89">
        <v>91116.840000000026</v>
      </c>
    </row>
    <row r="623" spans="1:3" x14ac:dyDescent="0.25">
      <c r="A623" t="s">
        <v>16239</v>
      </c>
      <c r="B623" t="s">
        <v>15009</v>
      </c>
      <c r="C623" s="89">
        <v>-293246.3</v>
      </c>
    </row>
    <row r="624" spans="1:3" x14ac:dyDescent="0.25">
      <c r="A624" t="s">
        <v>19625</v>
      </c>
      <c r="B624" t="s">
        <v>15010</v>
      </c>
      <c r="C624" s="89">
        <v>-450607.46</v>
      </c>
    </row>
    <row r="625" spans="1:3" x14ac:dyDescent="0.25">
      <c r="A625" t="s">
        <v>21930</v>
      </c>
      <c r="B625" t="s">
        <v>15011</v>
      </c>
      <c r="C625" s="89">
        <v>-25303.26999999999</v>
      </c>
    </row>
    <row r="626" spans="1:3" x14ac:dyDescent="0.25">
      <c r="A626" t="s">
        <v>21937</v>
      </c>
      <c r="B626" t="s">
        <v>15012</v>
      </c>
      <c r="C626" s="89">
        <v>-24102.79</v>
      </c>
    </row>
    <row r="627" spans="1:3" x14ac:dyDescent="0.25">
      <c r="A627" t="s">
        <v>19993</v>
      </c>
      <c r="B627" t="s">
        <v>15013</v>
      </c>
      <c r="C627" s="89">
        <v>-39353.620000000003</v>
      </c>
    </row>
    <row r="628" spans="1:3" x14ac:dyDescent="0.25">
      <c r="A628" t="s">
        <v>22088</v>
      </c>
      <c r="B628" t="s">
        <v>15014</v>
      </c>
      <c r="C628" s="89">
        <v>56082.159999999996</v>
      </c>
    </row>
    <row r="629" spans="1:3" x14ac:dyDescent="0.25">
      <c r="A629" t="s">
        <v>22173</v>
      </c>
      <c r="B629" t="s">
        <v>15015</v>
      </c>
      <c r="C629" s="89">
        <v>8295.23</v>
      </c>
    </row>
    <row r="630" spans="1:3" x14ac:dyDescent="0.25">
      <c r="A630" t="s">
        <v>18227</v>
      </c>
      <c r="B630" t="s">
        <v>11071</v>
      </c>
      <c r="C630" s="89">
        <v>-64740.38</v>
      </c>
    </row>
    <row r="631" spans="1:3" x14ac:dyDescent="0.25">
      <c r="A631" t="s">
        <v>22823</v>
      </c>
      <c r="B631" t="s">
        <v>7907</v>
      </c>
      <c r="C631" s="89">
        <v>163241.28</v>
      </c>
    </row>
    <row r="632" spans="1:3" x14ac:dyDescent="0.25">
      <c r="A632" t="s">
        <v>22811</v>
      </c>
      <c r="B632" t="s">
        <v>8367</v>
      </c>
      <c r="C632" s="89">
        <v>5406.16</v>
      </c>
    </row>
    <row r="633" spans="1:3" x14ac:dyDescent="0.25">
      <c r="A633" t="s">
        <v>22567</v>
      </c>
      <c r="B633" t="s">
        <v>11568</v>
      </c>
      <c r="C633" s="89">
        <v>-145127.84999999998</v>
      </c>
    </row>
    <row r="634" spans="1:3" x14ac:dyDescent="0.25">
      <c r="A634" t="s">
        <v>22578</v>
      </c>
      <c r="B634" t="s">
        <v>9337</v>
      </c>
      <c r="C634" s="89">
        <v>1400732.38</v>
      </c>
    </row>
    <row r="635" spans="1:3" x14ac:dyDescent="0.25">
      <c r="A635" t="s">
        <v>22546</v>
      </c>
      <c r="B635" t="s">
        <v>10856</v>
      </c>
      <c r="C635" s="89">
        <v>334325.64999999997</v>
      </c>
    </row>
    <row r="636" spans="1:3" x14ac:dyDescent="0.25">
      <c r="A636" t="s">
        <v>22551</v>
      </c>
      <c r="B636" t="s">
        <v>10581</v>
      </c>
      <c r="C636" s="89">
        <v>-1355928.44</v>
      </c>
    </row>
    <row r="637" spans="1:3" x14ac:dyDescent="0.25">
      <c r="A637" t="s">
        <v>22643</v>
      </c>
      <c r="B637" t="s">
        <v>8841</v>
      </c>
      <c r="C637" s="89">
        <v>-239551.24999999997</v>
      </c>
    </row>
    <row r="638" spans="1:3" x14ac:dyDescent="0.25">
      <c r="A638" t="s">
        <v>22664</v>
      </c>
      <c r="B638" t="s">
        <v>8239</v>
      </c>
      <c r="C638" s="89">
        <v>767421.99</v>
      </c>
    </row>
    <row r="639" spans="1:3" x14ac:dyDescent="0.25">
      <c r="A639" t="s">
        <v>22592</v>
      </c>
      <c r="B639" t="s">
        <v>8826</v>
      </c>
      <c r="C639" s="89">
        <v>-98896.400000000009</v>
      </c>
    </row>
    <row r="640" spans="1:3" x14ac:dyDescent="0.25">
      <c r="A640" t="s">
        <v>22606</v>
      </c>
      <c r="B640" t="s">
        <v>8719</v>
      </c>
      <c r="C640" s="89">
        <v>-602329.47</v>
      </c>
    </row>
    <row r="641" spans="1:3" x14ac:dyDescent="0.25">
      <c r="A641" t="s">
        <v>22615</v>
      </c>
      <c r="B641" t="s">
        <v>8433</v>
      </c>
      <c r="C641" s="89">
        <v>13421.100000000002</v>
      </c>
    </row>
    <row r="642" spans="1:3" x14ac:dyDescent="0.25">
      <c r="A642" t="s">
        <v>22722</v>
      </c>
      <c r="B642" t="s">
        <v>11292</v>
      </c>
      <c r="C642" s="89">
        <v>-104214.09999999999</v>
      </c>
    </row>
    <row r="643" spans="1:3" x14ac:dyDescent="0.25">
      <c r="A643" t="s">
        <v>22746</v>
      </c>
      <c r="B643" t="s">
        <v>9483</v>
      </c>
      <c r="C643" s="89">
        <v>3643546.47</v>
      </c>
    </row>
    <row r="644" spans="1:3" x14ac:dyDescent="0.25">
      <c r="A644" t="s">
        <v>22694</v>
      </c>
      <c r="B644" t="s">
        <v>10358</v>
      </c>
      <c r="C644" s="89">
        <v>488622.19</v>
      </c>
    </row>
    <row r="645" spans="1:3" x14ac:dyDescent="0.25">
      <c r="A645" t="s">
        <v>22769</v>
      </c>
      <c r="B645" t="s">
        <v>14684</v>
      </c>
      <c r="C645" s="89">
        <v>-2349607.13</v>
      </c>
    </row>
    <row r="646" spans="1:3" x14ac:dyDescent="0.25">
      <c r="A646" t="s">
        <v>22783</v>
      </c>
      <c r="B646" t="s">
        <v>11815</v>
      </c>
      <c r="C646" s="89">
        <v>818621.61</v>
      </c>
    </row>
    <row r="647" spans="1:3" x14ac:dyDescent="0.25">
      <c r="A647" t="s">
        <v>22798</v>
      </c>
      <c r="B647" t="s">
        <v>14685</v>
      </c>
      <c r="C647" s="89">
        <v>-134517.96999999997</v>
      </c>
    </row>
    <row r="648" spans="1:3" x14ac:dyDescent="0.25">
      <c r="A648" t="s">
        <v>22805</v>
      </c>
      <c r="B648" t="s">
        <v>14834</v>
      </c>
      <c r="C648" s="89">
        <v>128683.44999999995</v>
      </c>
    </row>
    <row r="649" spans="1:3" x14ac:dyDescent="0.25">
      <c r="A649" t="s">
        <v>22834</v>
      </c>
      <c r="B649" t="s">
        <v>14985</v>
      </c>
      <c r="C649" s="89">
        <v>-1173319.47</v>
      </c>
    </row>
    <row r="650" spans="1:3" x14ac:dyDescent="0.25">
      <c r="A650" t="s">
        <v>18578</v>
      </c>
      <c r="B650" t="s">
        <v>8981</v>
      </c>
      <c r="C650" s="89">
        <v>-1451357.3499999999</v>
      </c>
    </row>
    <row r="651" spans="1:3" x14ac:dyDescent="0.25">
      <c r="A651" t="s">
        <v>18559</v>
      </c>
      <c r="B651" t="s">
        <v>8447</v>
      </c>
      <c r="C651" s="89">
        <v>1435452.8</v>
      </c>
    </row>
    <row r="652" spans="1:3" x14ac:dyDescent="0.25">
      <c r="A652" t="s">
        <v>21401</v>
      </c>
      <c r="B652" t="s">
        <v>8132</v>
      </c>
      <c r="C652" s="89">
        <v>1344834.96</v>
      </c>
    </row>
    <row r="653" spans="1:3" x14ac:dyDescent="0.25">
      <c r="A653" t="s">
        <v>22947</v>
      </c>
      <c r="B653" t="s">
        <v>15016</v>
      </c>
      <c r="C653" s="89">
        <v>-1461599.34</v>
      </c>
    </row>
    <row r="654" spans="1:3" x14ac:dyDescent="0.25">
      <c r="A654" t="s">
        <v>19375</v>
      </c>
      <c r="B654" t="s">
        <v>15017</v>
      </c>
      <c r="C654" s="89">
        <v>-1439918.97</v>
      </c>
    </row>
    <row r="655" spans="1:3" x14ac:dyDescent="0.25">
      <c r="A655" t="s">
        <v>19619</v>
      </c>
      <c r="B655" t="s">
        <v>15018</v>
      </c>
      <c r="C655" s="89">
        <v>2800.79</v>
      </c>
    </row>
    <row r="656" spans="1:3" x14ac:dyDescent="0.25">
      <c r="A656" t="s">
        <v>19297</v>
      </c>
      <c r="B656" t="s">
        <v>15019</v>
      </c>
      <c r="C656" s="89">
        <v>24889.91</v>
      </c>
    </row>
    <row r="657" spans="1:3" x14ac:dyDescent="0.25">
      <c r="A657" t="s">
        <v>19580</v>
      </c>
      <c r="B657" t="s">
        <v>15020</v>
      </c>
      <c r="C657" s="89">
        <v>-3151.1699999999996</v>
      </c>
    </row>
    <row r="658" spans="1:3" x14ac:dyDescent="0.25">
      <c r="A658" t="s">
        <v>15872</v>
      </c>
      <c r="B658" t="s">
        <v>15021</v>
      </c>
      <c r="C658" s="89">
        <v>25857.870000000003</v>
      </c>
    </row>
    <row r="659" spans="1:3" x14ac:dyDescent="0.25">
      <c r="A659" t="s">
        <v>19574</v>
      </c>
      <c r="B659" t="s">
        <v>15022</v>
      </c>
      <c r="C659" s="89">
        <v>13352.14</v>
      </c>
    </row>
    <row r="660" spans="1:3" x14ac:dyDescent="0.25">
      <c r="A660" t="s">
        <v>22812</v>
      </c>
      <c r="B660" t="s">
        <v>8367</v>
      </c>
      <c r="C660" s="89">
        <v>-33161.25</v>
      </c>
    </row>
    <row r="661" spans="1:3" x14ac:dyDescent="0.25">
      <c r="A661" t="s">
        <v>22568</v>
      </c>
      <c r="B661" t="s">
        <v>11568</v>
      </c>
      <c r="C661" s="89">
        <v>-15728.42</v>
      </c>
    </row>
    <row r="662" spans="1:3" x14ac:dyDescent="0.25">
      <c r="A662" t="s">
        <v>22579</v>
      </c>
      <c r="B662" t="s">
        <v>9337</v>
      </c>
      <c r="C662" s="89">
        <v>161095.21</v>
      </c>
    </row>
    <row r="663" spans="1:3" x14ac:dyDescent="0.25">
      <c r="A663" t="s">
        <v>22547</v>
      </c>
      <c r="B663" t="s">
        <v>10856</v>
      </c>
      <c r="C663" s="89">
        <v>20727.04</v>
      </c>
    </row>
    <row r="664" spans="1:3" x14ac:dyDescent="0.25">
      <c r="A664" t="s">
        <v>22644</v>
      </c>
      <c r="B664" t="s">
        <v>8841</v>
      </c>
      <c r="C664" s="89">
        <v>-179438.37</v>
      </c>
    </row>
    <row r="665" spans="1:3" x14ac:dyDescent="0.25">
      <c r="A665" t="s">
        <v>22665</v>
      </c>
      <c r="B665" t="s">
        <v>8239</v>
      </c>
      <c r="C665" s="89">
        <v>60837.950000000004</v>
      </c>
    </row>
    <row r="666" spans="1:3" x14ac:dyDescent="0.25">
      <c r="A666" t="s">
        <v>22723</v>
      </c>
      <c r="B666" t="s">
        <v>11292</v>
      </c>
      <c r="C666" s="89">
        <v>574.30999999999995</v>
      </c>
    </row>
    <row r="667" spans="1:3" x14ac:dyDescent="0.25">
      <c r="A667" t="s">
        <v>22747</v>
      </c>
      <c r="B667" t="s">
        <v>9483</v>
      </c>
      <c r="C667" s="89">
        <v>-42422.460000000006</v>
      </c>
    </row>
    <row r="668" spans="1:3" x14ac:dyDescent="0.25">
      <c r="A668" t="s">
        <v>22750</v>
      </c>
      <c r="B668" t="s">
        <v>10649</v>
      </c>
      <c r="C668" s="89">
        <v>166532.89000000001</v>
      </c>
    </row>
    <row r="669" spans="1:3" x14ac:dyDescent="0.25">
      <c r="A669" t="s">
        <v>22784</v>
      </c>
      <c r="B669" t="s">
        <v>11815</v>
      </c>
      <c r="C669" s="89">
        <v>152505.57</v>
      </c>
    </row>
    <row r="670" spans="1:3" x14ac:dyDescent="0.25">
      <c r="A670" t="s">
        <v>18560</v>
      </c>
      <c r="B670" t="s">
        <v>8447</v>
      </c>
      <c r="C670" s="89">
        <v>-75384.160000000003</v>
      </c>
    </row>
    <row r="671" spans="1:3" x14ac:dyDescent="0.25">
      <c r="A671" t="s">
        <v>21402</v>
      </c>
      <c r="B671" t="s">
        <v>8132</v>
      </c>
      <c r="C671" s="89">
        <v>-115725.46</v>
      </c>
    </row>
    <row r="672" spans="1:3" x14ac:dyDescent="0.25">
      <c r="A672" t="s">
        <v>25082</v>
      </c>
      <c r="B672" t="s">
        <v>25083</v>
      </c>
      <c r="C672" s="89">
        <v>-92684</v>
      </c>
    </row>
    <row r="673" spans="1:3" x14ac:dyDescent="0.25">
      <c r="A673" t="s">
        <v>19938</v>
      </c>
      <c r="B673" t="s">
        <v>15023</v>
      </c>
      <c r="C673" s="89">
        <v>-75255.64</v>
      </c>
    </row>
    <row r="674" spans="1:3" x14ac:dyDescent="0.25">
      <c r="A674" t="s">
        <v>20220</v>
      </c>
      <c r="B674" t="s">
        <v>15024</v>
      </c>
      <c r="C674" s="89">
        <v>1465.5</v>
      </c>
    </row>
    <row r="675" spans="1:3" x14ac:dyDescent="0.25">
      <c r="A675" t="s">
        <v>20218</v>
      </c>
      <c r="B675" t="s">
        <v>15025</v>
      </c>
      <c r="C675" s="89">
        <v>-22.5</v>
      </c>
    </row>
    <row r="676" spans="1:3" x14ac:dyDescent="0.25">
      <c r="A676" t="s">
        <v>20221</v>
      </c>
      <c r="B676" t="s">
        <v>15024</v>
      </c>
      <c r="C676" s="89">
        <v>-62.5</v>
      </c>
    </row>
    <row r="677" spans="1:3" x14ac:dyDescent="0.25">
      <c r="A677" t="s">
        <v>20219</v>
      </c>
      <c r="B677" t="s">
        <v>15025</v>
      </c>
      <c r="C677" s="89">
        <v>-12.5</v>
      </c>
    </row>
    <row r="678" spans="1:3" x14ac:dyDescent="0.25">
      <c r="A678" t="s">
        <v>20098</v>
      </c>
      <c r="B678" t="s">
        <v>15026</v>
      </c>
      <c r="C678" s="89">
        <v>405.30999999999995</v>
      </c>
    </row>
    <row r="679" spans="1:3" x14ac:dyDescent="0.25">
      <c r="A679" t="s">
        <v>20958</v>
      </c>
      <c r="B679" t="s">
        <v>15027</v>
      </c>
      <c r="C679" s="89">
        <v>35353.4</v>
      </c>
    </row>
    <row r="680" spans="1:3" x14ac:dyDescent="0.25">
      <c r="A680" t="s">
        <v>22569</v>
      </c>
      <c r="B680" t="s">
        <v>11568</v>
      </c>
      <c r="C680" s="89">
        <v>-1438.4499999999998</v>
      </c>
    </row>
    <row r="681" spans="1:3" x14ac:dyDescent="0.25">
      <c r="A681" t="s">
        <v>22580</v>
      </c>
      <c r="B681" t="s">
        <v>9337</v>
      </c>
      <c r="C681" s="89">
        <v>-6697.8600000000006</v>
      </c>
    </row>
    <row r="682" spans="1:3" x14ac:dyDescent="0.25">
      <c r="A682" t="s">
        <v>22831</v>
      </c>
      <c r="B682" t="s">
        <v>14972</v>
      </c>
      <c r="C682" s="89">
        <v>119340.12</v>
      </c>
    </row>
    <row r="683" spans="1:3" x14ac:dyDescent="0.25">
      <c r="A683" t="s">
        <v>18561</v>
      </c>
      <c r="B683" t="s">
        <v>8447</v>
      </c>
      <c r="C683" s="89">
        <v>28682.85</v>
      </c>
    </row>
    <row r="684" spans="1:3" x14ac:dyDescent="0.25">
      <c r="A684" t="s">
        <v>21403</v>
      </c>
      <c r="B684" t="s">
        <v>8132</v>
      </c>
      <c r="C684" s="89">
        <v>824030.97</v>
      </c>
    </row>
    <row r="685" spans="1:3" x14ac:dyDescent="0.25">
      <c r="A685" t="s">
        <v>15891</v>
      </c>
      <c r="B685" t="s">
        <v>15028</v>
      </c>
      <c r="C685" s="89">
        <v>6124.9000000000015</v>
      </c>
    </row>
    <row r="686" spans="1:3" x14ac:dyDescent="0.25">
      <c r="A686" t="s">
        <v>18819</v>
      </c>
      <c r="B686" t="s">
        <v>15029</v>
      </c>
      <c r="C686" s="89">
        <v>-854999</v>
      </c>
    </row>
    <row r="687" spans="1:3" x14ac:dyDescent="0.25">
      <c r="A687" t="s">
        <v>22927</v>
      </c>
      <c r="B687" t="s">
        <v>15030</v>
      </c>
      <c r="C687" s="89">
        <v>-13799.129999999997</v>
      </c>
    </row>
    <row r="688" spans="1:3" x14ac:dyDescent="0.25">
      <c r="A688" t="s">
        <v>18821</v>
      </c>
      <c r="B688" t="s">
        <v>15031</v>
      </c>
      <c r="C688" s="89">
        <v>-4297.7099999999919</v>
      </c>
    </row>
    <row r="689" spans="1:3" x14ac:dyDescent="0.25">
      <c r="A689" t="s">
        <v>18820</v>
      </c>
      <c r="B689" t="s">
        <v>15032</v>
      </c>
      <c r="C689" s="89">
        <v>-46113.29</v>
      </c>
    </row>
    <row r="690" spans="1:3" x14ac:dyDescent="0.25">
      <c r="A690" t="s">
        <v>18818</v>
      </c>
      <c r="B690" t="s">
        <v>15033</v>
      </c>
      <c r="C690" s="89">
        <v>-79449.600000000006</v>
      </c>
    </row>
    <row r="691" spans="1:3" x14ac:dyDescent="0.25">
      <c r="A691" t="s">
        <v>16235</v>
      </c>
      <c r="B691" t="s">
        <v>15034</v>
      </c>
      <c r="C691" s="89">
        <v>131103.45000000001</v>
      </c>
    </row>
    <row r="692" spans="1:3" x14ac:dyDescent="0.25">
      <c r="A692" t="s">
        <v>19147</v>
      </c>
      <c r="B692" t="s">
        <v>15035</v>
      </c>
      <c r="C692" s="89">
        <v>226375.97999999998</v>
      </c>
    </row>
    <row r="693" spans="1:3" x14ac:dyDescent="0.25">
      <c r="A693" t="s">
        <v>25084</v>
      </c>
      <c r="B693" t="s">
        <v>25085</v>
      </c>
      <c r="C693" s="89">
        <v>-135517.32</v>
      </c>
    </row>
    <row r="694" spans="1:3" x14ac:dyDescent="0.25">
      <c r="A694" t="s">
        <v>19359</v>
      </c>
      <c r="B694" t="s">
        <v>15036</v>
      </c>
      <c r="C694" s="89">
        <v>-230170.66</v>
      </c>
    </row>
    <row r="695" spans="1:3" x14ac:dyDescent="0.25">
      <c r="A695" t="s">
        <v>22132</v>
      </c>
      <c r="B695" t="s">
        <v>15037</v>
      </c>
      <c r="C695" s="89">
        <v>0.01</v>
      </c>
    </row>
    <row r="696" spans="1:3" x14ac:dyDescent="0.25">
      <c r="A696" t="s">
        <v>22066</v>
      </c>
      <c r="B696" t="s">
        <v>15038</v>
      </c>
      <c r="C696" s="89">
        <v>-1199.95</v>
      </c>
    </row>
    <row r="697" spans="1:3" x14ac:dyDescent="0.25">
      <c r="A697" t="s">
        <v>22824</v>
      </c>
      <c r="B697" t="s">
        <v>7907</v>
      </c>
      <c r="C697" s="89">
        <v>6335.7699999999995</v>
      </c>
    </row>
    <row r="698" spans="1:3" x14ac:dyDescent="0.25">
      <c r="A698" t="s">
        <v>22813</v>
      </c>
      <c r="B698" t="s">
        <v>8367</v>
      </c>
      <c r="C698" s="89">
        <v>28528.33</v>
      </c>
    </row>
    <row r="699" spans="1:3" x14ac:dyDescent="0.25">
      <c r="A699" t="s">
        <v>22666</v>
      </c>
      <c r="B699" t="s">
        <v>8239</v>
      </c>
      <c r="C699" s="89">
        <v>-3047.33</v>
      </c>
    </row>
    <row r="700" spans="1:3" x14ac:dyDescent="0.25">
      <c r="A700" t="s">
        <v>22593</v>
      </c>
      <c r="B700" t="s">
        <v>8826</v>
      </c>
      <c r="C700" s="89">
        <v>154922.78</v>
      </c>
    </row>
    <row r="701" spans="1:3" x14ac:dyDescent="0.25">
      <c r="A701" t="s">
        <v>22607</v>
      </c>
      <c r="B701" t="s">
        <v>8719</v>
      </c>
      <c r="C701" s="89">
        <v>63352.19</v>
      </c>
    </row>
    <row r="702" spans="1:3" x14ac:dyDescent="0.25">
      <c r="A702" t="s">
        <v>22770</v>
      </c>
      <c r="B702" t="s">
        <v>14684</v>
      </c>
      <c r="C702" s="89">
        <v>-146321.22999999998</v>
      </c>
    </row>
    <row r="703" spans="1:3" x14ac:dyDescent="0.25">
      <c r="A703" t="s">
        <v>18562</v>
      </c>
      <c r="B703" t="s">
        <v>8447</v>
      </c>
      <c r="C703" s="89">
        <v>-52785.06</v>
      </c>
    </row>
    <row r="704" spans="1:3" x14ac:dyDescent="0.25">
      <c r="A704" t="s">
        <v>25086</v>
      </c>
      <c r="B704" t="s">
        <v>11684</v>
      </c>
      <c r="C704" s="89">
        <v>-30888.579999999998</v>
      </c>
    </row>
    <row r="705" spans="1:3" x14ac:dyDescent="0.25">
      <c r="A705" t="s">
        <v>25087</v>
      </c>
      <c r="B705" t="s">
        <v>8219</v>
      </c>
      <c r="C705" s="89">
        <v>24467.229999999996</v>
      </c>
    </row>
    <row r="706" spans="1:3" x14ac:dyDescent="0.25">
      <c r="A706" t="s">
        <v>25088</v>
      </c>
      <c r="B706" t="s">
        <v>9309</v>
      </c>
      <c r="C706" s="89">
        <v>91862.71</v>
      </c>
    </row>
    <row r="707" spans="1:3" x14ac:dyDescent="0.25">
      <c r="A707" t="s">
        <v>25089</v>
      </c>
      <c r="B707" t="s">
        <v>25090</v>
      </c>
      <c r="C707" s="89">
        <v>558764.77</v>
      </c>
    </row>
    <row r="708" spans="1:3" x14ac:dyDescent="0.25">
      <c r="A708" t="s">
        <v>25091</v>
      </c>
      <c r="B708" t="s">
        <v>25092</v>
      </c>
      <c r="C708" s="89">
        <v>101031.24</v>
      </c>
    </row>
    <row r="709" spans="1:3" x14ac:dyDescent="0.25">
      <c r="A709" t="s">
        <v>18448</v>
      </c>
      <c r="B709" t="s">
        <v>8618</v>
      </c>
      <c r="C709" s="89">
        <v>43077.41</v>
      </c>
    </row>
    <row r="710" spans="1:3" x14ac:dyDescent="0.25">
      <c r="A710" t="s">
        <v>21404</v>
      </c>
      <c r="B710" t="s">
        <v>8132</v>
      </c>
      <c r="C710" s="89">
        <v>554901.56999999995</v>
      </c>
    </row>
    <row r="711" spans="1:3" x14ac:dyDescent="0.25">
      <c r="A711" t="s">
        <v>18687</v>
      </c>
      <c r="B711" t="s">
        <v>15045</v>
      </c>
      <c r="C711" s="89">
        <v>-43077.4</v>
      </c>
    </row>
    <row r="712" spans="1:3" x14ac:dyDescent="0.25">
      <c r="A712" t="s">
        <v>19830</v>
      </c>
      <c r="B712" t="s">
        <v>15046</v>
      </c>
      <c r="C712" s="89">
        <v>-533478.56999999995</v>
      </c>
    </row>
    <row r="713" spans="1:3" x14ac:dyDescent="0.25">
      <c r="A713" t="s">
        <v>19831</v>
      </c>
      <c r="B713" t="s">
        <v>15046</v>
      </c>
      <c r="C713" s="89">
        <v>4995.99</v>
      </c>
    </row>
    <row r="714" spans="1:3" x14ac:dyDescent="0.25">
      <c r="A714" t="s">
        <v>19832</v>
      </c>
      <c r="B714" t="s">
        <v>15046</v>
      </c>
      <c r="C714" s="89">
        <v>-16427</v>
      </c>
    </row>
    <row r="715" spans="1:3" x14ac:dyDescent="0.25">
      <c r="A715" t="s">
        <v>22931</v>
      </c>
      <c r="B715" t="s">
        <v>12058</v>
      </c>
      <c r="C715" s="89">
        <v>44884.06</v>
      </c>
    </row>
    <row r="716" spans="1:3" x14ac:dyDescent="0.25">
      <c r="A716" t="s">
        <v>22932</v>
      </c>
      <c r="B716" t="s">
        <v>11695</v>
      </c>
      <c r="C716" s="89">
        <v>77027.679999999993</v>
      </c>
    </row>
    <row r="717" spans="1:3" x14ac:dyDescent="0.25">
      <c r="A717" t="s">
        <v>20949</v>
      </c>
      <c r="B717" t="s">
        <v>12801</v>
      </c>
      <c r="C717" s="89">
        <v>-39806.629999999997</v>
      </c>
    </row>
    <row r="718" spans="1:3" x14ac:dyDescent="0.25">
      <c r="A718" t="s">
        <v>22929</v>
      </c>
      <c r="B718" t="s">
        <v>12216</v>
      </c>
      <c r="C718" s="89">
        <v>-44268.51999999999</v>
      </c>
    </row>
    <row r="719" spans="1:3" x14ac:dyDescent="0.25">
      <c r="A719" t="s">
        <v>25093</v>
      </c>
      <c r="B719" t="s">
        <v>25094</v>
      </c>
      <c r="C719" s="89">
        <v>34926.57</v>
      </c>
    </row>
    <row r="720" spans="1:3" x14ac:dyDescent="0.25">
      <c r="A720" t="s">
        <v>19562</v>
      </c>
      <c r="B720" t="s">
        <v>15047</v>
      </c>
      <c r="C720" s="89">
        <v>-34733.040000000001</v>
      </c>
    </row>
    <row r="721" spans="1:3" x14ac:dyDescent="0.25">
      <c r="A721" t="s">
        <v>20957</v>
      </c>
      <c r="B721" t="s">
        <v>10999</v>
      </c>
      <c r="C721" s="89">
        <v>203548.26</v>
      </c>
    </row>
    <row r="722" spans="1:3" x14ac:dyDescent="0.25">
      <c r="A722" t="s">
        <v>18949</v>
      </c>
      <c r="B722" t="s">
        <v>9141</v>
      </c>
      <c r="C722" s="89">
        <v>1843923.16</v>
      </c>
    </row>
    <row r="723" spans="1:3" x14ac:dyDescent="0.25">
      <c r="A723" t="s">
        <v>20954</v>
      </c>
      <c r="B723" t="s">
        <v>11431</v>
      </c>
      <c r="C723" s="89">
        <v>-80229.030000000013</v>
      </c>
    </row>
    <row r="724" spans="1:3" x14ac:dyDescent="0.25">
      <c r="A724" t="s">
        <v>20955</v>
      </c>
      <c r="B724" t="s">
        <v>11588</v>
      </c>
      <c r="C724" s="89">
        <v>-1745253.17</v>
      </c>
    </row>
    <row r="725" spans="1:3" x14ac:dyDescent="0.25">
      <c r="A725" t="s">
        <v>21958</v>
      </c>
      <c r="B725" t="s">
        <v>12825</v>
      </c>
      <c r="C725" s="89">
        <v>-114197.66</v>
      </c>
    </row>
    <row r="726" spans="1:3" x14ac:dyDescent="0.25">
      <c r="A726" t="s">
        <v>22329</v>
      </c>
      <c r="B726" t="s">
        <v>12607</v>
      </c>
      <c r="C726" s="89">
        <v>-101619.68000000001</v>
      </c>
    </row>
    <row r="727" spans="1:3" x14ac:dyDescent="0.25">
      <c r="A727" t="s">
        <v>22345</v>
      </c>
      <c r="B727" t="s">
        <v>10189</v>
      </c>
      <c r="C727" s="89">
        <v>497588.47999999998</v>
      </c>
    </row>
    <row r="728" spans="1:3" x14ac:dyDescent="0.25">
      <c r="A728" t="s">
        <v>22853</v>
      </c>
      <c r="B728" t="s">
        <v>9178</v>
      </c>
      <c r="C728" s="89">
        <v>2324527.63</v>
      </c>
    </row>
    <row r="729" spans="1:3" x14ac:dyDescent="0.25">
      <c r="A729" t="s">
        <v>22814</v>
      </c>
      <c r="B729" t="s">
        <v>8367</v>
      </c>
      <c r="C729" s="89">
        <v>96586.93</v>
      </c>
    </row>
    <row r="730" spans="1:3" x14ac:dyDescent="0.25">
      <c r="A730" t="s">
        <v>22252</v>
      </c>
      <c r="B730" t="s">
        <v>12060</v>
      </c>
      <c r="C730" s="89">
        <v>-2269900.5100000002</v>
      </c>
    </row>
    <row r="731" spans="1:3" x14ac:dyDescent="0.25">
      <c r="A731" t="s">
        <v>22570</v>
      </c>
      <c r="B731" t="s">
        <v>11568</v>
      </c>
      <c r="C731" s="89">
        <v>-599520.02</v>
      </c>
    </row>
    <row r="732" spans="1:3" x14ac:dyDescent="0.25">
      <c r="A732" t="s">
        <v>22581</v>
      </c>
      <c r="B732" t="s">
        <v>9337</v>
      </c>
      <c r="C732" s="89">
        <v>36386.959999999992</v>
      </c>
    </row>
    <row r="733" spans="1:3" x14ac:dyDescent="0.25">
      <c r="A733" t="s">
        <v>22548</v>
      </c>
      <c r="B733" t="s">
        <v>10856</v>
      </c>
      <c r="C733" s="89">
        <v>189385.01</v>
      </c>
    </row>
    <row r="734" spans="1:3" x14ac:dyDescent="0.25">
      <c r="A734" t="s">
        <v>22552</v>
      </c>
      <c r="B734" t="s">
        <v>10581</v>
      </c>
      <c r="C734" s="89">
        <v>84691.060000000012</v>
      </c>
    </row>
    <row r="735" spans="1:3" x14ac:dyDescent="0.25">
      <c r="A735" t="s">
        <v>22645</v>
      </c>
      <c r="B735" t="s">
        <v>8841</v>
      </c>
      <c r="C735" s="89">
        <v>-162973.22</v>
      </c>
    </row>
    <row r="736" spans="1:3" x14ac:dyDescent="0.25">
      <c r="A736" t="s">
        <v>22667</v>
      </c>
      <c r="B736" t="s">
        <v>8239</v>
      </c>
      <c r="C736" s="89">
        <v>23169.639999999985</v>
      </c>
    </row>
    <row r="737" spans="1:3" x14ac:dyDescent="0.25">
      <c r="A737" t="s">
        <v>22594</v>
      </c>
      <c r="B737" t="s">
        <v>8826</v>
      </c>
      <c r="C737" s="89">
        <v>93052.58</v>
      </c>
    </row>
    <row r="738" spans="1:3" x14ac:dyDescent="0.25">
      <c r="A738" t="s">
        <v>22616</v>
      </c>
      <c r="B738" t="s">
        <v>8433</v>
      </c>
      <c r="C738" s="89">
        <v>-191611.13999999998</v>
      </c>
    </row>
    <row r="739" spans="1:3" x14ac:dyDescent="0.25">
      <c r="A739" t="s">
        <v>22724</v>
      </c>
      <c r="B739" t="s">
        <v>11292</v>
      </c>
      <c r="C739" s="89">
        <v>-84837.13</v>
      </c>
    </row>
    <row r="740" spans="1:3" x14ac:dyDescent="0.25">
      <c r="A740" t="s">
        <v>22748</v>
      </c>
      <c r="B740" t="s">
        <v>9483</v>
      </c>
      <c r="C740" s="89">
        <v>541373.21000000008</v>
      </c>
    </row>
    <row r="741" spans="1:3" x14ac:dyDescent="0.25">
      <c r="A741" t="s">
        <v>22695</v>
      </c>
      <c r="B741" t="s">
        <v>10358</v>
      </c>
      <c r="C741" s="89">
        <v>389533.81</v>
      </c>
    </row>
    <row r="742" spans="1:3" x14ac:dyDescent="0.25">
      <c r="A742" t="s">
        <v>22696</v>
      </c>
      <c r="B742" t="s">
        <v>10033</v>
      </c>
      <c r="C742" s="89">
        <v>-284747.72000000003</v>
      </c>
    </row>
    <row r="743" spans="1:3" x14ac:dyDescent="0.25">
      <c r="A743" t="s">
        <v>22785</v>
      </c>
      <c r="B743" t="s">
        <v>11815</v>
      </c>
      <c r="C743" s="89">
        <v>-181935.90000000002</v>
      </c>
    </row>
    <row r="744" spans="1:3" x14ac:dyDescent="0.25">
      <c r="A744" t="s">
        <v>22699</v>
      </c>
      <c r="B744" t="s">
        <v>10230</v>
      </c>
      <c r="C744" s="89">
        <v>1926743.7399999998</v>
      </c>
    </row>
    <row r="745" spans="1:3" x14ac:dyDescent="0.25">
      <c r="A745" t="s">
        <v>22700</v>
      </c>
      <c r="B745" t="s">
        <v>11516</v>
      </c>
      <c r="C745" s="89">
        <v>109850.42000000004</v>
      </c>
    </row>
    <row r="746" spans="1:3" x14ac:dyDescent="0.25">
      <c r="A746" t="s">
        <v>22807</v>
      </c>
      <c r="B746" t="s">
        <v>9425</v>
      </c>
      <c r="C746" s="89">
        <v>1856749.6800000002</v>
      </c>
    </row>
    <row r="747" spans="1:3" x14ac:dyDescent="0.25">
      <c r="A747" t="s">
        <v>22808</v>
      </c>
      <c r="B747" t="s">
        <v>13119</v>
      </c>
      <c r="C747" s="89">
        <v>-349976.34</v>
      </c>
    </row>
    <row r="748" spans="1:3" x14ac:dyDescent="0.25">
      <c r="A748" t="s">
        <v>22355</v>
      </c>
      <c r="B748" t="s">
        <v>9663</v>
      </c>
      <c r="C748" s="89">
        <v>-3389503.09</v>
      </c>
    </row>
    <row r="749" spans="1:3" x14ac:dyDescent="0.25">
      <c r="A749" t="s">
        <v>18579</v>
      </c>
      <c r="B749" t="s">
        <v>8981</v>
      </c>
      <c r="C749" s="89">
        <v>76606.11</v>
      </c>
    </row>
    <row r="750" spans="1:3" x14ac:dyDescent="0.25">
      <c r="A750" t="s">
        <v>18563</v>
      </c>
      <c r="B750" t="s">
        <v>8447</v>
      </c>
      <c r="C750" s="89">
        <v>-93703.5</v>
      </c>
    </row>
    <row r="751" spans="1:3" x14ac:dyDescent="0.25">
      <c r="A751" t="s">
        <v>22249</v>
      </c>
      <c r="B751" t="s">
        <v>7808</v>
      </c>
      <c r="C751" s="89">
        <v>21714523.859999999</v>
      </c>
    </row>
    <row r="752" spans="1:3" x14ac:dyDescent="0.25">
      <c r="A752" t="s">
        <v>25095</v>
      </c>
      <c r="B752" t="s">
        <v>12607</v>
      </c>
      <c r="C752" s="89">
        <v>-563625.97</v>
      </c>
    </row>
    <row r="753" spans="1:3" x14ac:dyDescent="0.25">
      <c r="A753" t="s">
        <v>25096</v>
      </c>
      <c r="B753" t="s">
        <v>9947</v>
      </c>
      <c r="C753" s="89">
        <v>-21098871.399999999</v>
      </c>
    </row>
    <row r="754" spans="1:3" x14ac:dyDescent="0.25">
      <c r="A754" t="s">
        <v>25097</v>
      </c>
      <c r="B754" t="s">
        <v>8219</v>
      </c>
      <c r="C754" s="89">
        <v>3498580.6</v>
      </c>
    </row>
    <row r="755" spans="1:3" x14ac:dyDescent="0.25">
      <c r="A755" t="s">
        <v>25098</v>
      </c>
      <c r="B755" t="s">
        <v>9574</v>
      </c>
      <c r="C755" s="89">
        <v>155889.47</v>
      </c>
    </row>
    <row r="756" spans="1:3" x14ac:dyDescent="0.25">
      <c r="A756" t="s">
        <v>25099</v>
      </c>
      <c r="B756" t="s">
        <v>25100</v>
      </c>
      <c r="C756" s="89">
        <v>8601.82</v>
      </c>
    </row>
    <row r="757" spans="1:3" x14ac:dyDescent="0.25">
      <c r="A757" t="s">
        <v>25101</v>
      </c>
      <c r="B757" t="s">
        <v>12373</v>
      </c>
      <c r="C757" s="89">
        <v>3443.53</v>
      </c>
    </row>
    <row r="758" spans="1:3" x14ac:dyDescent="0.25">
      <c r="A758" t="s">
        <v>25102</v>
      </c>
      <c r="B758" t="s">
        <v>10627</v>
      </c>
      <c r="C758" s="89">
        <v>105471.02</v>
      </c>
    </row>
    <row r="759" spans="1:3" x14ac:dyDescent="0.25">
      <c r="A759" t="s">
        <v>25103</v>
      </c>
      <c r="B759" t="s">
        <v>9570</v>
      </c>
      <c r="C759" s="89">
        <v>1267.6600000000001</v>
      </c>
    </row>
    <row r="760" spans="1:3" x14ac:dyDescent="0.25">
      <c r="A760" t="s">
        <v>25104</v>
      </c>
      <c r="B760" t="s">
        <v>9364</v>
      </c>
      <c r="C760" s="89">
        <v>799684.75</v>
      </c>
    </row>
    <row r="761" spans="1:3" x14ac:dyDescent="0.25">
      <c r="A761" t="s">
        <v>25105</v>
      </c>
      <c r="B761" t="s">
        <v>9663</v>
      </c>
      <c r="C761" s="89">
        <v>238130.91</v>
      </c>
    </row>
    <row r="762" spans="1:3" x14ac:dyDescent="0.25">
      <c r="A762" t="s">
        <v>18449</v>
      </c>
      <c r="B762" t="s">
        <v>8618</v>
      </c>
      <c r="C762" s="89">
        <v>768696.74</v>
      </c>
    </row>
    <row r="763" spans="1:3" x14ac:dyDescent="0.25">
      <c r="A763" t="s">
        <v>21405</v>
      </c>
      <c r="B763" t="s">
        <v>8132</v>
      </c>
      <c r="C763" s="89">
        <v>2637755.0499999998</v>
      </c>
    </row>
    <row r="764" spans="1:3" x14ac:dyDescent="0.25">
      <c r="A764" t="s">
        <v>25106</v>
      </c>
      <c r="B764" t="s">
        <v>8132</v>
      </c>
      <c r="C764" s="89">
        <v>-752244.16</v>
      </c>
    </row>
    <row r="765" spans="1:3" x14ac:dyDescent="0.25">
      <c r="A765" t="s">
        <v>19479</v>
      </c>
      <c r="B765" t="s">
        <v>15048</v>
      </c>
      <c r="C765" s="89">
        <v>-2637144.25</v>
      </c>
    </row>
    <row r="766" spans="1:3" x14ac:dyDescent="0.25">
      <c r="A766" t="s">
        <v>16017</v>
      </c>
      <c r="B766" t="s">
        <v>15049</v>
      </c>
      <c r="C766" s="89">
        <v>5751.04</v>
      </c>
    </row>
    <row r="767" spans="1:3" x14ac:dyDescent="0.25">
      <c r="A767" t="s">
        <v>23707</v>
      </c>
      <c r="B767" t="s">
        <v>11591</v>
      </c>
      <c r="C767" s="89">
        <v>1507.2</v>
      </c>
    </row>
    <row r="768" spans="1:3" x14ac:dyDescent="0.25">
      <c r="A768" t="s">
        <v>23227</v>
      </c>
      <c r="B768" t="s">
        <v>12724</v>
      </c>
      <c r="C768" s="89">
        <v>-5443.14</v>
      </c>
    </row>
    <row r="769" spans="1:3" x14ac:dyDescent="0.25">
      <c r="A769" t="s">
        <v>9590</v>
      </c>
      <c r="B769" t="s">
        <v>9591</v>
      </c>
      <c r="C769" s="89">
        <v>19522.759999999998</v>
      </c>
    </row>
    <row r="770" spans="1:3" x14ac:dyDescent="0.25">
      <c r="A770" t="s">
        <v>11180</v>
      </c>
      <c r="B770" t="s">
        <v>11181</v>
      </c>
      <c r="C770" s="89">
        <v>3216.2599999999998</v>
      </c>
    </row>
    <row r="771" spans="1:3" x14ac:dyDescent="0.25">
      <c r="A771" t="s">
        <v>23708</v>
      </c>
      <c r="B771" t="s">
        <v>8389</v>
      </c>
      <c r="C771" s="89">
        <v>148028.41999999998</v>
      </c>
    </row>
    <row r="772" spans="1:3" x14ac:dyDescent="0.25">
      <c r="A772" t="s">
        <v>23107</v>
      </c>
      <c r="B772" t="s">
        <v>10448</v>
      </c>
      <c r="C772" s="89">
        <v>4765.84</v>
      </c>
    </row>
    <row r="773" spans="1:3" x14ac:dyDescent="0.25">
      <c r="A773" t="s">
        <v>25107</v>
      </c>
      <c r="B773" t="s">
        <v>25108</v>
      </c>
      <c r="C773" s="89">
        <v>-166789.13999999998</v>
      </c>
    </row>
    <row r="774" spans="1:3" x14ac:dyDescent="0.25">
      <c r="A774" t="s">
        <v>25109</v>
      </c>
      <c r="B774" t="s">
        <v>25110</v>
      </c>
      <c r="C774" s="89">
        <v>3582.25</v>
      </c>
    </row>
    <row r="775" spans="1:3" x14ac:dyDescent="0.25">
      <c r="A775" t="s">
        <v>22182</v>
      </c>
      <c r="B775" t="s">
        <v>9004</v>
      </c>
      <c r="C775" s="89">
        <v>1500715.05</v>
      </c>
    </row>
    <row r="776" spans="1:3" x14ac:dyDescent="0.25">
      <c r="A776" t="s">
        <v>16318</v>
      </c>
      <c r="B776" t="s">
        <v>7904</v>
      </c>
      <c r="C776" s="89">
        <v>25895511.629999999</v>
      </c>
    </row>
    <row r="777" spans="1:3" x14ac:dyDescent="0.25">
      <c r="A777" t="s">
        <v>18905</v>
      </c>
      <c r="B777" t="s">
        <v>12112</v>
      </c>
      <c r="C777" s="89">
        <v>-1477801.05</v>
      </c>
    </row>
    <row r="778" spans="1:3" x14ac:dyDescent="0.25">
      <c r="A778" t="s">
        <v>18904</v>
      </c>
      <c r="B778" t="s">
        <v>12276</v>
      </c>
      <c r="C778" s="89">
        <v>-25878326.129999999</v>
      </c>
    </row>
    <row r="779" spans="1:3" x14ac:dyDescent="0.25">
      <c r="A779" t="s">
        <v>18903</v>
      </c>
      <c r="B779" t="s">
        <v>12277</v>
      </c>
      <c r="C779" s="89">
        <v>-5728.5</v>
      </c>
    </row>
    <row r="780" spans="1:3" x14ac:dyDescent="0.25">
      <c r="A780" t="s">
        <v>22035</v>
      </c>
      <c r="B780" t="s">
        <v>11430</v>
      </c>
      <c r="C780" s="89">
        <v>63679.5</v>
      </c>
    </row>
    <row r="781" spans="1:3" x14ac:dyDescent="0.25">
      <c r="A781" t="s">
        <v>22175</v>
      </c>
      <c r="B781" t="s">
        <v>12550</v>
      </c>
      <c r="C781" s="89">
        <v>-2090.7000000000007</v>
      </c>
    </row>
    <row r="782" spans="1:3" x14ac:dyDescent="0.25">
      <c r="A782" t="s">
        <v>25111</v>
      </c>
      <c r="B782" t="s">
        <v>25112</v>
      </c>
      <c r="C782" s="89">
        <v>-50865</v>
      </c>
    </row>
    <row r="783" spans="1:3" x14ac:dyDescent="0.25">
      <c r="A783" t="s">
        <v>25113</v>
      </c>
      <c r="B783" t="s">
        <v>25112</v>
      </c>
      <c r="C783" s="89">
        <v>-749.39999999999964</v>
      </c>
    </row>
    <row r="784" spans="1:3" x14ac:dyDescent="0.25">
      <c r="A784" t="s">
        <v>19146</v>
      </c>
      <c r="B784" t="s">
        <v>9608</v>
      </c>
      <c r="C784" s="89">
        <v>461959.46</v>
      </c>
    </row>
    <row r="785" spans="1:3" x14ac:dyDescent="0.25">
      <c r="A785" t="s">
        <v>19357</v>
      </c>
      <c r="B785" t="s">
        <v>15050</v>
      </c>
      <c r="C785" s="89">
        <v>1452</v>
      </c>
    </row>
    <row r="786" spans="1:3" x14ac:dyDescent="0.25">
      <c r="A786" t="s">
        <v>19353</v>
      </c>
      <c r="B786" t="s">
        <v>15051</v>
      </c>
      <c r="C786" s="89">
        <v>-459246.96</v>
      </c>
    </row>
    <row r="787" spans="1:3" x14ac:dyDescent="0.25">
      <c r="A787" t="s">
        <v>20987</v>
      </c>
      <c r="B787" t="s">
        <v>10313</v>
      </c>
      <c r="C787" s="89">
        <v>201688.51</v>
      </c>
    </row>
    <row r="788" spans="1:3" x14ac:dyDescent="0.25">
      <c r="A788" t="s">
        <v>22180</v>
      </c>
      <c r="B788" t="s">
        <v>11517</v>
      </c>
      <c r="C788" s="89">
        <v>70055.92</v>
      </c>
    </row>
    <row r="789" spans="1:3" x14ac:dyDescent="0.25">
      <c r="A789" t="s">
        <v>21960</v>
      </c>
      <c r="B789" t="s">
        <v>10570</v>
      </c>
      <c r="C789" s="89">
        <v>-45431.56</v>
      </c>
    </row>
    <row r="790" spans="1:3" x14ac:dyDescent="0.25">
      <c r="A790" t="s">
        <v>16209</v>
      </c>
      <c r="B790" t="s">
        <v>12901</v>
      </c>
      <c r="C790" s="89">
        <v>-69440.59</v>
      </c>
    </row>
    <row r="791" spans="1:3" x14ac:dyDescent="0.25">
      <c r="A791" t="s">
        <v>16197</v>
      </c>
      <c r="B791" t="s">
        <v>12775</v>
      </c>
      <c r="C791" s="89">
        <v>-152162.57</v>
      </c>
    </row>
    <row r="792" spans="1:3" x14ac:dyDescent="0.25">
      <c r="A792" t="s">
        <v>18906</v>
      </c>
      <c r="B792" t="s">
        <v>12776</v>
      </c>
      <c r="C792" s="89">
        <v>2218.5500000000002</v>
      </c>
    </row>
    <row r="793" spans="1:3" x14ac:dyDescent="0.25">
      <c r="A793" t="s">
        <v>18822</v>
      </c>
      <c r="B793" t="s">
        <v>12964</v>
      </c>
      <c r="C793" s="89">
        <v>-3327.83</v>
      </c>
    </row>
    <row r="794" spans="1:3" x14ac:dyDescent="0.25">
      <c r="A794" t="s">
        <v>16357</v>
      </c>
      <c r="B794" t="s">
        <v>11970</v>
      </c>
      <c r="C794" s="89">
        <v>23096.12</v>
      </c>
    </row>
    <row r="795" spans="1:3" x14ac:dyDescent="0.25">
      <c r="A795" t="s">
        <v>16359</v>
      </c>
      <c r="B795" t="s">
        <v>9942</v>
      </c>
      <c r="C795" s="89">
        <v>318577.45</v>
      </c>
    </row>
    <row r="796" spans="1:3" x14ac:dyDescent="0.25">
      <c r="A796" t="s">
        <v>16353</v>
      </c>
      <c r="B796" t="s">
        <v>11424</v>
      </c>
      <c r="C796" s="89">
        <v>28642.5</v>
      </c>
    </row>
    <row r="797" spans="1:3" x14ac:dyDescent="0.25">
      <c r="A797" t="s">
        <v>16354</v>
      </c>
      <c r="B797" t="s">
        <v>11074</v>
      </c>
      <c r="C797" s="89">
        <v>-234868.5</v>
      </c>
    </row>
    <row r="798" spans="1:3" x14ac:dyDescent="0.25">
      <c r="A798" t="s">
        <v>16355</v>
      </c>
      <c r="B798" t="s">
        <v>12278</v>
      </c>
      <c r="C798" s="89">
        <v>-40099.5</v>
      </c>
    </row>
    <row r="799" spans="1:3" x14ac:dyDescent="0.25">
      <c r="A799" t="s">
        <v>16356</v>
      </c>
      <c r="B799" t="s">
        <v>12279</v>
      </c>
      <c r="C799" s="89">
        <v>-68742</v>
      </c>
    </row>
    <row r="800" spans="1:3" x14ac:dyDescent="0.25">
      <c r="A800" t="s">
        <v>15835</v>
      </c>
      <c r="B800" t="s">
        <v>12501</v>
      </c>
      <c r="C800" s="89">
        <v>-5728.5</v>
      </c>
    </row>
    <row r="801" spans="1:3" x14ac:dyDescent="0.25">
      <c r="A801" t="s">
        <v>16198</v>
      </c>
      <c r="B801" t="s">
        <v>11971</v>
      </c>
      <c r="C801" s="89">
        <v>11457</v>
      </c>
    </row>
    <row r="802" spans="1:3" x14ac:dyDescent="0.25">
      <c r="A802" t="s">
        <v>16358</v>
      </c>
      <c r="B802" t="s">
        <v>12099</v>
      </c>
      <c r="C802" s="89">
        <v>12019.310000000001</v>
      </c>
    </row>
    <row r="803" spans="1:3" x14ac:dyDescent="0.25">
      <c r="A803" t="s">
        <v>21931</v>
      </c>
      <c r="B803" t="s">
        <v>12892</v>
      </c>
      <c r="C803" s="89">
        <v>-23665.53</v>
      </c>
    </row>
    <row r="804" spans="1:3" x14ac:dyDescent="0.25">
      <c r="A804" t="s">
        <v>22148</v>
      </c>
      <c r="B804" t="s">
        <v>13112</v>
      </c>
      <c r="C804" s="89">
        <v>-22097.940000000002</v>
      </c>
    </row>
    <row r="805" spans="1:3" x14ac:dyDescent="0.25">
      <c r="A805" t="s">
        <v>22002</v>
      </c>
      <c r="B805" t="s">
        <v>13030</v>
      </c>
      <c r="C805" s="89">
        <v>-2734.61</v>
      </c>
    </row>
    <row r="806" spans="1:3" x14ac:dyDescent="0.25">
      <c r="A806" t="s">
        <v>22023</v>
      </c>
      <c r="B806" t="s">
        <v>12297</v>
      </c>
      <c r="C806" s="89">
        <v>22342.02</v>
      </c>
    </row>
    <row r="807" spans="1:3" x14ac:dyDescent="0.25">
      <c r="A807" t="s">
        <v>21947</v>
      </c>
      <c r="B807" t="s">
        <v>7903</v>
      </c>
      <c r="C807" s="89">
        <v>51182.44</v>
      </c>
    </row>
    <row r="808" spans="1:3" x14ac:dyDescent="0.25">
      <c r="A808" t="s">
        <v>21948</v>
      </c>
      <c r="B808" t="s">
        <v>7903</v>
      </c>
      <c r="C808" s="89">
        <v>16121.25</v>
      </c>
    </row>
    <row r="809" spans="1:3" x14ac:dyDescent="0.25">
      <c r="A809" t="s">
        <v>21954</v>
      </c>
      <c r="B809" t="s">
        <v>12340</v>
      </c>
      <c r="C809" s="89">
        <v>-31321.710000000003</v>
      </c>
    </row>
    <row r="810" spans="1:3" x14ac:dyDescent="0.25">
      <c r="A810" t="s">
        <v>21955</v>
      </c>
      <c r="B810" t="s">
        <v>12598</v>
      </c>
      <c r="C810" s="89">
        <v>-26903.239999999998</v>
      </c>
    </row>
    <row r="811" spans="1:3" x14ac:dyDescent="0.25">
      <c r="A811" t="s">
        <v>21949</v>
      </c>
      <c r="B811" t="s">
        <v>7903</v>
      </c>
      <c r="C811" s="89">
        <v>9611.4000000000015</v>
      </c>
    </row>
    <row r="812" spans="1:3" x14ac:dyDescent="0.25">
      <c r="A812" t="s">
        <v>22028</v>
      </c>
      <c r="B812" t="s">
        <v>12706</v>
      </c>
      <c r="C812" s="89">
        <v>-2156.41</v>
      </c>
    </row>
    <row r="813" spans="1:3" x14ac:dyDescent="0.25">
      <c r="A813" t="s">
        <v>19567</v>
      </c>
      <c r="B813" t="s">
        <v>12874</v>
      </c>
      <c r="C813" s="89">
        <v>-26323.49</v>
      </c>
    </row>
    <row r="814" spans="1:3" x14ac:dyDescent="0.25">
      <c r="A814" t="s">
        <v>21999</v>
      </c>
      <c r="B814" t="s">
        <v>12569</v>
      </c>
      <c r="C814" s="89">
        <v>3234.6100000000006</v>
      </c>
    </row>
    <row r="815" spans="1:3" x14ac:dyDescent="0.25">
      <c r="A815" t="s">
        <v>21950</v>
      </c>
      <c r="B815" t="s">
        <v>7903</v>
      </c>
      <c r="C815" s="89">
        <v>39893.39</v>
      </c>
    </row>
    <row r="816" spans="1:3" x14ac:dyDescent="0.25">
      <c r="A816" t="s">
        <v>22818</v>
      </c>
      <c r="B816" t="s">
        <v>8096</v>
      </c>
      <c r="C816" s="89">
        <v>367281.52</v>
      </c>
    </row>
    <row r="817" spans="1:3" x14ac:dyDescent="0.25">
      <c r="A817" t="s">
        <v>22825</v>
      </c>
      <c r="B817" t="s">
        <v>7907</v>
      </c>
      <c r="C817" s="89">
        <v>8652767.4900000002</v>
      </c>
    </row>
    <row r="818" spans="1:3" x14ac:dyDescent="0.25">
      <c r="A818" t="s">
        <v>22815</v>
      </c>
      <c r="B818" t="s">
        <v>8367</v>
      </c>
      <c r="C818" s="89">
        <v>378162.54000000004</v>
      </c>
    </row>
    <row r="819" spans="1:3" x14ac:dyDescent="0.25">
      <c r="A819" t="s">
        <v>22571</v>
      </c>
      <c r="B819" t="s">
        <v>11568</v>
      </c>
      <c r="C819" s="89">
        <v>-8649577.6300000008</v>
      </c>
    </row>
    <row r="820" spans="1:3" x14ac:dyDescent="0.25">
      <c r="A820" t="s">
        <v>22582</v>
      </c>
      <c r="B820" t="s">
        <v>9337</v>
      </c>
      <c r="C820" s="89">
        <v>186232.22999999998</v>
      </c>
    </row>
    <row r="821" spans="1:3" x14ac:dyDescent="0.25">
      <c r="A821" t="s">
        <v>22549</v>
      </c>
      <c r="B821" t="s">
        <v>10856</v>
      </c>
      <c r="C821" s="89">
        <v>111129</v>
      </c>
    </row>
    <row r="822" spans="1:3" x14ac:dyDescent="0.25">
      <c r="A822" t="s">
        <v>22553</v>
      </c>
      <c r="B822" t="s">
        <v>10581</v>
      </c>
      <c r="C822" s="89">
        <v>-724142.7</v>
      </c>
    </row>
    <row r="823" spans="1:3" x14ac:dyDescent="0.25">
      <c r="A823" t="s">
        <v>22650</v>
      </c>
      <c r="B823" t="s">
        <v>11833</v>
      </c>
      <c r="C823" s="89">
        <v>-110727.33</v>
      </c>
    </row>
    <row r="824" spans="1:3" x14ac:dyDescent="0.25">
      <c r="A824" t="s">
        <v>22668</v>
      </c>
      <c r="B824" t="s">
        <v>8239</v>
      </c>
      <c r="C824" s="89">
        <v>116056.63</v>
      </c>
    </row>
    <row r="825" spans="1:3" x14ac:dyDescent="0.25">
      <c r="A825" t="s">
        <v>22595</v>
      </c>
      <c r="B825" t="s">
        <v>8826</v>
      </c>
      <c r="C825" s="89">
        <v>2005413.56</v>
      </c>
    </row>
    <row r="826" spans="1:3" x14ac:dyDescent="0.25">
      <c r="A826" t="s">
        <v>22598</v>
      </c>
      <c r="B826" t="s">
        <v>11449</v>
      </c>
      <c r="C826" s="89">
        <v>-257977.25</v>
      </c>
    </row>
    <row r="827" spans="1:3" x14ac:dyDescent="0.25">
      <c r="A827" t="s">
        <v>22617</v>
      </c>
      <c r="B827" t="s">
        <v>8433</v>
      </c>
      <c r="C827" s="89">
        <v>-2005697.81</v>
      </c>
    </row>
    <row r="828" spans="1:3" x14ac:dyDescent="0.25">
      <c r="A828" t="s">
        <v>22725</v>
      </c>
      <c r="B828" t="s">
        <v>11292</v>
      </c>
      <c r="C828" s="89">
        <v>-57794.100000000006</v>
      </c>
    </row>
    <row r="829" spans="1:3" x14ac:dyDescent="0.25">
      <c r="A829" t="s">
        <v>22749</v>
      </c>
      <c r="B829" t="s">
        <v>9483</v>
      </c>
      <c r="C829" s="89">
        <v>721473.01</v>
      </c>
    </row>
    <row r="830" spans="1:3" x14ac:dyDescent="0.25">
      <c r="A830" t="s">
        <v>22751</v>
      </c>
      <c r="B830" t="s">
        <v>10649</v>
      </c>
      <c r="C830" s="89">
        <v>182076.26</v>
      </c>
    </row>
    <row r="831" spans="1:3" x14ac:dyDescent="0.25">
      <c r="A831" t="s">
        <v>22697</v>
      </c>
      <c r="B831" t="s">
        <v>10033</v>
      </c>
      <c r="C831" s="89">
        <v>-359770.61000000004</v>
      </c>
    </row>
    <row r="832" spans="1:3" x14ac:dyDescent="0.25">
      <c r="A832" t="s">
        <v>22698</v>
      </c>
      <c r="B832" t="s">
        <v>9013</v>
      </c>
      <c r="C832" s="89">
        <v>1337763.0900000001</v>
      </c>
    </row>
    <row r="833" spans="1:3" x14ac:dyDescent="0.25">
      <c r="A833" t="s">
        <v>22358</v>
      </c>
      <c r="B833" t="s">
        <v>12661</v>
      </c>
      <c r="C833" s="89">
        <v>-402175.04</v>
      </c>
    </row>
    <row r="834" spans="1:3" x14ac:dyDescent="0.25">
      <c r="A834" t="s">
        <v>22354</v>
      </c>
      <c r="B834" t="s">
        <v>13177</v>
      </c>
      <c r="C834" s="89">
        <v>-1541278.52</v>
      </c>
    </row>
    <row r="835" spans="1:3" x14ac:dyDescent="0.25">
      <c r="A835" t="s">
        <v>22356</v>
      </c>
      <c r="B835" t="s">
        <v>9663</v>
      </c>
      <c r="C835" s="89">
        <v>426815.68</v>
      </c>
    </row>
    <row r="836" spans="1:3" x14ac:dyDescent="0.25">
      <c r="A836" t="s">
        <v>18580</v>
      </c>
      <c r="B836" t="s">
        <v>8981</v>
      </c>
      <c r="C836" s="89">
        <v>4911.72</v>
      </c>
    </row>
    <row r="837" spans="1:3" x14ac:dyDescent="0.25">
      <c r="A837" t="s">
        <v>18564</v>
      </c>
      <c r="B837" t="s">
        <v>8447</v>
      </c>
      <c r="C837" s="89">
        <v>1111914.3800000001</v>
      </c>
    </row>
    <row r="838" spans="1:3" x14ac:dyDescent="0.25">
      <c r="A838" t="s">
        <v>18738</v>
      </c>
      <c r="B838" t="s">
        <v>9355</v>
      </c>
      <c r="C838" s="89">
        <v>861926.38</v>
      </c>
    </row>
    <row r="839" spans="1:3" x14ac:dyDescent="0.25">
      <c r="A839" t="s">
        <v>25114</v>
      </c>
      <c r="B839" t="s">
        <v>11417</v>
      </c>
      <c r="C839" s="89">
        <v>-1546546.61</v>
      </c>
    </row>
    <row r="840" spans="1:3" x14ac:dyDescent="0.25">
      <c r="A840" t="s">
        <v>25115</v>
      </c>
      <c r="B840" t="s">
        <v>8943</v>
      </c>
      <c r="C840" s="89">
        <v>-341310.05000000005</v>
      </c>
    </row>
    <row r="841" spans="1:3" x14ac:dyDescent="0.25">
      <c r="A841" t="s">
        <v>25116</v>
      </c>
      <c r="B841" t="s">
        <v>25117</v>
      </c>
      <c r="C841" s="89">
        <v>2283608.7799999998</v>
      </c>
    </row>
    <row r="842" spans="1:3" x14ac:dyDescent="0.25">
      <c r="A842" t="s">
        <v>25118</v>
      </c>
      <c r="B842" t="s">
        <v>9574</v>
      </c>
      <c r="C842" s="89">
        <v>210259.84</v>
      </c>
    </row>
    <row r="843" spans="1:3" x14ac:dyDescent="0.25">
      <c r="A843" t="s">
        <v>25119</v>
      </c>
      <c r="B843" t="s">
        <v>9533</v>
      </c>
      <c r="C843" s="89">
        <v>39361.339999999997</v>
      </c>
    </row>
    <row r="844" spans="1:3" x14ac:dyDescent="0.25">
      <c r="A844" t="s">
        <v>25120</v>
      </c>
      <c r="B844" t="s">
        <v>25100</v>
      </c>
      <c r="C844" s="89">
        <v>5361.54</v>
      </c>
    </row>
    <row r="845" spans="1:3" x14ac:dyDescent="0.25">
      <c r="A845" t="s">
        <v>25121</v>
      </c>
      <c r="B845" t="s">
        <v>4921</v>
      </c>
      <c r="C845" s="89">
        <v>47284.639999999999</v>
      </c>
    </row>
    <row r="846" spans="1:3" x14ac:dyDescent="0.25">
      <c r="A846" t="s">
        <v>25122</v>
      </c>
      <c r="B846" t="s">
        <v>12373</v>
      </c>
      <c r="C846" s="89">
        <v>2758.66</v>
      </c>
    </row>
    <row r="847" spans="1:3" x14ac:dyDescent="0.25">
      <c r="A847" t="s">
        <v>25123</v>
      </c>
      <c r="B847" t="s">
        <v>10627</v>
      </c>
      <c r="C847" s="89">
        <v>38805.279999999999</v>
      </c>
    </row>
    <row r="848" spans="1:3" x14ac:dyDescent="0.25">
      <c r="A848" t="s">
        <v>25124</v>
      </c>
      <c r="B848" t="s">
        <v>9570</v>
      </c>
      <c r="C848" s="89">
        <v>1512.42</v>
      </c>
    </row>
    <row r="849" spans="1:3" x14ac:dyDescent="0.25">
      <c r="A849" t="s">
        <v>25125</v>
      </c>
      <c r="B849" t="s">
        <v>11625</v>
      </c>
      <c r="C849" s="89">
        <v>197.62</v>
      </c>
    </row>
    <row r="850" spans="1:3" x14ac:dyDescent="0.25">
      <c r="A850" t="s">
        <v>25126</v>
      </c>
      <c r="B850" t="s">
        <v>25127</v>
      </c>
      <c r="C850" s="89">
        <v>16276.71</v>
      </c>
    </row>
    <row r="851" spans="1:3" x14ac:dyDescent="0.25">
      <c r="A851" t="s">
        <v>25128</v>
      </c>
      <c r="B851" t="s">
        <v>9663</v>
      </c>
      <c r="C851" s="89">
        <v>341403.05</v>
      </c>
    </row>
    <row r="852" spans="1:3" x14ac:dyDescent="0.25">
      <c r="A852" t="s">
        <v>18450</v>
      </c>
      <c r="B852" t="s">
        <v>8618</v>
      </c>
      <c r="C852" s="89">
        <v>436872.21</v>
      </c>
    </row>
    <row r="853" spans="1:3" x14ac:dyDescent="0.25">
      <c r="A853" t="s">
        <v>21406</v>
      </c>
      <c r="B853" t="s">
        <v>8132</v>
      </c>
      <c r="C853" s="89">
        <v>5238716.74</v>
      </c>
    </row>
    <row r="854" spans="1:3" x14ac:dyDescent="0.25">
      <c r="A854" t="s">
        <v>25129</v>
      </c>
      <c r="B854" t="s">
        <v>8132</v>
      </c>
      <c r="C854" s="89">
        <v>-433435.98000000004</v>
      </c>
    </row>
    <row r="855" spans="1:3" x14ac:dyDescent="0.25">
      <c r="A855" t="s">
        <v>19208</v>
      </c>
      <c r="B855" t="s">
        <v>15052</v>
      </c>
      <c r="C855" s="89">
        <v>-5009576.74</v>
      </c>
    </row>
    <row r="856" spans="1:3" x14ac:dyDescent="0.25">
      <c r="A856" t="s">
        <v>22179</v>
      </c>
      <c r="B856" t="s">
        <v>15053</v>
      </c>
      <c r="C856" s="89">
        <v>38326.720000000001</v>
      </c>
    </row>
    <row r="857" spans="1:3" x14ac:dyDescent="0.25">
      <c r="A857" t="s">
        <v>22181</v>
      </c>
      <c r="B857" t="s">
        <v>15054</v>
      </c>
      <c r="C857" s="89">
        <v>-188200.31</v>
      </c>
    </row>
    <row r="858" spans="1:3" x14ac:dyDescent="0.25">
      <c r="A858" t="s">
        <v>15781</v>
      </c>
      <c r="B858" t="s">
        <v>15055</v>
      </c>
      <c r="C858" s="89">
        <v>197687.48</v>
      </c>
    </row>
    <row r="859" spans="1:3" x14ac:dyDescent="0.25">
      <c r="A859" t="s">
        <v>15791</v>
      </c>
      <c r="B859" t="s">
        <v>15056</v>
      </c>
      <c r="C859" s="89">
        <v>27802.309999999998</v>
      </c>
    </row>
    <row r="860" spans="1:3" x14ac:dyDescent="0.25">
      <c r="A860" t="s">
        <v>15893</v>
      </c>
      <c r="B860" t="s">
        <v>15057</v>
      </c>
      <c r="C860" s="89">
        <v>-144358.20000000001</v>
      </c>
    </row>
    <row r="861" spans="1:3" x14ac:dyDescent="0.25">
      <c r="A861" t="s">
        <v>15892</v>
      </c>
      <c r="B861" t="s">
        <v>15058</v>
      </c>
      <c r="C861" s="89">
        <v>-22914</v>
      </c>
    </row>
    <row r="862" spans="1:3" x14ac:dyDescent="0.25">
      <c r="A862" t="s">
        <v>16027</v>
      </c>
      <c r="B862" t="s">
        <v>15059</v>
      </c>
      <c r="C862" s="89">
        <v>-22914</v>
      </c>
    </row>
    <row r="863" spans="1:3" x14ac:dyDescent="0.25">
      <c r="A863" t="s">
        <v>16320</v>
      </c>
      <c r="B863" t="s">
        <v>15060</v>
      </c>
      <c r="C863" s="89">
        <v>-36662.400000000001</v>
      </c>
    </row>
    <row r="864" spans="1:3" x14ac:dyDescent="0.25">
      <c r="A864" t="s">
        <v>15987</v>
      </c>
      <c r="B864" t="s">
        <v>15061</v>
      </c>
      <c r="C864" s="89">
        <v>57285</v>
      </c>
    </row>
    <row r="865" spans="1:3" x14ac:dyDescent="0.25">
      <c r="A865" t="s">
        <v>16319</v>
      </c>
      <c r="B865" t="s">
        <v>15062</v>
      </c>
      <c r="C865" s="89">
        <v>71033.399999999994</v>
      </c>
    </row>
    <row r="866" spans="1:3" x14ac:dyDescent="0.25">
      <c r="A866" t="s">
        <v>15894</v>
      </c>
      <c r="B866" t="s">
        <v>15063</v>
      </c>
      <c r="C866" s="89">
        <v>-74470.5</v>
      </c>
    </row>
    <row r="867" spans="1:3" x14ac:dyDescent="0.25">
      <c r="A867" t="s">
        <v>15988</v>
      </c>
      <c r="B867" t="s">
        <v>15064</v>
      </c>
      <c r="C867" s="89">
        <v>68742</v>
      </c>
    </row>
    <row r="868" spans="1:3" x14ac:dyDescent="0.25">
      <c r="A868" t="s">
        <v>16321</v>
      </c>
      <c r="B868" t="s">
        <v>15065</v>
      </c>
      <c r="C868" s="89">
        <v>349438.5</v>
      </c>
    </row>
    <row r="869" spans="1:3" x14ac:dyDescent="0.25">
      <c r="A869" t="s">
        <v>16028</v>
      </c>
      <c r="B869" t="s">
        <v>15066</v>
      </c>
      <c r="C869" s="89">
        <v>-108841.5</v>
      </c>
    </row>
    <row r="870" spans="1:3" x14ac:dyDescent="0.25">
      <c r="A870" t="s">
        <v>16026</v>
      </c>
      <c r="B870" t="s">
        <v>15067</v>
      </c>
      <c r="C870" s="89">
        <v>-387246.6</v>
      </c>
    </row>
    <row r="871" spans="1:3" x14ac:dyDescent="0.25">
      <c r="A871" t="s">
        <v>16323</v>
      </c>
      <c r="B871" t="s">
        <v>15068</v>
      </c>
      <c r="C871" s="89">
        <v>-18331.2</v>
      </c>
    </row>
    <row r="872" spans="1:3" x14ac:dyDescent="0.25">
      <c r="A872" t="s">
        <v>16322</v>
      </c>
      <c r="B872" t="s">
        <v>15069</v>
      </c>
      <c r="C872" s="89">
        <v>-5728.5</v>
      </c>
    </row>
    <row r="873" spans="1:3" x14ac:dyDescent="0.25">
      <c r="A873" t="s">
        <v>16325</v>
      </c>
      <c r="B873" t="s">
        <v>15070</v>
      </c>
      <c r="C873" s="89">
        <v>-12602.699999999999</v>
      </c>
    </row>
    <row r="874" spans="1:3" x14ac:dyDescent="0.25">
      <c r="A874" t="s">
        <v>15986</v>
      </c>
      <c r="B874" t="s">
        <v>15071</v>
      </c>
      <c r="C874" s="89">
        <v>135192.6</v>
      </c>
    </row>
    <row r="875" spans="1:3" x14ac:dyDescent="0.25">
      <c r="A875" t="s">
        <v>15989</v>
      </c>
      <c r="B875" t="s">
        <v>15072</v>
      </c>
      <c r="C875" s="89">
        <v>8019.9</v>
      </c>
    </row>
    <row r="876" spans="1:3" x14ac:dyDescent="0.25">
      <c r="A876" t="s">
        <v>16324</v>
      </c>
      <c r="B876" t="s">
        <v>15073</v>
      </c>
      <c r="C876" s="89">
        <v>-120298.5</v>
      </c>
    </row>
    <row r="877" spans="1:3" x14ac:dyDescent="0.25">
      <c r="A877" t="s">
        <v>25130</v>
      </c>
      <c r="B877" t="s">
        <v>25131</v>
      </c>
      <c r="C877" s="89">
        <v>329479.5</v>
      </c>
    </row>
    <row r="878" spans="1:3" x14ac:dyDescent="0.25">
      <c r="A878" t="s">
        <v>25132</v>
      </c>
      <c r="B878" t="s">
        <v>25133</v>
      </c>
      <c r="C878" s="89">
        <v>8586</v>
      </c>
    </row>
    <row r="879" spans="1:3" x14ac:dyDescent="0.25">
      <c r="A879" t="s">
        <v>25134</v>
      </c>
      <c r="B879" t="s">
        <v>25133</v>
      </c>
      <c r="C879" s="89">
        <v>51300</v>
      </c>
    </row>
    <row r="880" spans="1:3" x14ac:dyDescent="0.25">
      <c r="A880" t="s">
        <v>25135</v>
      </c>
      <c r="B880" t="s">
        <v>25112</v>
      </c>
      <c r="C880" s="89">
        <v>39030</v>
      </c>
    </row>
    <row r="881" spans="1:3" x14ac:dyDescent="0.25">
      <c r="A881" t="s">
        <v>25136</v>
      </c>
      <c r="B881" t="s">
        <v>25137</v>
      </c>
      <c r="C881" s="89">
        <v>40000</v>
      </c>
    </row>
    <row r="882" spans="1:3" x14ac:dyDescent="0.25">
      <c r="A882" t="s">
        <v>19928</v>
      </c>
      <c r="B882" t="s">
        <v>15074</v>
      </c>
      <c r="C882" s="89">
        <v>2007.16</v>
      </c>
    </row>
    <row r="883" spans="1:3" x14ac:dyDescent="0.25">
      <c r="A883" t="s">
        <v>20232</v>
      </c>
      <c r="B883" t="s">
        <v>15075</v>
      </c>
      <c r="C883" s="89">
        <v>2597</v>
      </c>
    </row>
    <row r="884" spans="1:3" x14ac:dyDescent="0.25">
      <c r="A884" t="s">
        <v>20953</v>
      </c>
      <c r="B884" t="s">
        <v>12771</v>
      </c>
      <c r="C884" s="89">
        <v>1654.8299999999997</v>
      </c>
    </row>
    <row r="885" spans="1:3" x14ac:dyDescent="0.25">
      <c r="A885" t="s">
        <v>20956</v>
      </c>
      <c r="B885" t="s">
        <v>10667</v>
      </c>
      <c r="C885" s="89">
        <v>87640.31</v>
      </c>
    </row>
    <row r="886" spans="1:3" x14ac:dyDescent="0.25">
      <c r="A886" t="s">
        <v>22330</v>
      </c>
      <c r="B886" t="s">
        <v>11417</v>
      </c>
      <c r="C886" s="89">
        <v>-3585.0099999999998</v>
      </c>
    </row>
    <row r="887" spans="1:3" x14ac:dyDescent="0.25">
      <c r="A887" t="s">
        <v>22348</v>
      </c>
      <c r="B887" t="s">
        <v>9947</v>
      </c>
      <c r="C887" s="89">
        <v>-15781.059999999998</v>
      </c>
    </row>
    <row r="888" spans="1:3" x14ac:dyDescent="0.25">
      <c r="A888" t="s">
        <v>22854</v>
      </c>
      <c r="B888" t="s">
        <v>9178</v>
      </c>
      <c r="C888" s="89">
        <v>571743.73</v>
      </c>
    </row>
    <row r="889" spans="1:3" x14ac:dyDescent="0.25">
      <c r="A889" t="s">
        <v>22341</v>
      </c>
      <c r="B889" t="s">
        <v>9574</v>
      </c>
      <c r="C889" s="89">
        <v>240145.09999999998</v>
      </c>
    </row>
    <row r="890" spans="1:3" x14ac:dyDescent="0.25">
      <c r="A890" t="s">
        <v>22343</v>
      </c>
      <c r="B890" t="s">
        <v>9533</v>
      </c>
      <c r="C890" s="89">
        <v>-415296.87</v>
      </c>
    </row>
    <row r="891" spans="1:3" x14ac:dyDescent="0.25">
      <c r="A891" t="s">
        <v>22646</v>
      </c>
      <c r="B891" t="s">
        <v>8841</v>
      </c>
      <c r="C891" s="89">
        <v>-132709.86999999997</v>
      </c>
    </row>
    <row r="892" spans="1:3" x14ac:dyDescent="0.25">
      <c r="A892" t="s">
        <v>22669</v>
      </c>
      <c r="B892" t="s">
        <v>8239</v>
      </c>
      <c r="C892" s="89">
        <v>-20895.28</v>
      </c>
    </row>
    <row r="893" spans="1:3" x14ac:dyDescent="0.25">
      <c r="A893" t="s">
        <v>22339</v>
      </c>
      <c r="B893" t="s">
        <v>11330</v>
      </c>
      <c r="C893" s="89">
        <v>-139829.11000000002</v>
      </c>
    </row>
    <row r="894" spans="1:3" x14ac:dyDescent="0.25">
      <c r="A894" t="s">
        <v>22323</v>
      </c>
      <c r="B894" t="s">
        <v>11625</v>
      </c>
      <c r="C894" s="89">
        <v>-119315.84</v>
      </c>
    </row>
    <row r="895" spans="1:3" x14ac:dyDescent="0.25">
      <c r="A895" t="s">
        <v>22333</v>
      </c>
      <c r="B895" t="s">
        <v>11982</v>
      </c>
      <c r="C895" s="89">
        <v>-23680.080000000002</v>
      </c>
    </row>
    <row r="896" spans="1:3" x14ac:dyDescent="0.25">
      <c r="A896" t="s">
        <v>22543</v>
      </c>
      <c r="B896" t="s">
        <v>10037</v>
      </c>
      <c r="C896" s="89">
        <v>170057.25</v>
      </c>
    </row>
    <row r="897" spans="1:3" x14ac:dyDescent="0.25">
      <c r="A897" t="s">
        <v>22357</v>
      </c>
      <c r="B897" t="s">
        <v>9575</v>
      </c>
      <c r="C897" s="89">
        <v>296215.25</v>
      </c>
    </row>
    <row r="898" spans="1:3" x14ac:dyDescent="0.25">
      <c r="A898" t="s">
        <v>18528</v>
      </c>
      <c r="B898" t="s">
        <v>12638</v>
      </c>
      <c r="C898" s="89">
        <v>-180709.45</v>
      </c>
    </row>
    <row r="899" spans="1:3" x14ac:dyDescent="0.25">
      <c r="A899" t="s">
        <v>18565</v>
      </c>
      <c r="B899" t="s">
        <v>8447</v>
      </c>
      <c r="C899" s="89">
        <v>-225098.89999999997</v>
      </c>
    </row>
    <row r="900" spans="1:3" x14ac:dyDescent="0.25">
      <c r="A900" t="s">
        <v>25138</v>
      </c>
      <c r="B900" t="s">
        <v>12607</v>
      </c>
      <c r="C900" s="89">
        <v>147.27999999999975</v>
      </c>
    </row>
    <row r="901" spans="1:3" x14ac:dyDescent="0.25">
      <c r="A901" t="s">
        <v>25139</v>
      </c>
      <c r="B901" t="s">
        <v>8943</v>
      </c>
      <c r="C901" s="89">
        <v>669226.28</v>
      </c>
    </row>
    <row r="902" spans="1:3" x14ac:dyDescent="0.25">
      <c r="A902" t="s">
        <v>25140</v>
      </c>
      <c r="B902" t="s">
        <v>25117</v>
      </c>
      <c r="C902" s="89">
        <v>2673363.21</v>
      </c>
    </row>
    <row r="903" spans="1:3" x14ac:dyDescent="0.25">
      <c r="A903" t="s">
        <v>25141</v>
      </c>
      <c r="B903" t="s">
        <v>9574</v>
      </c>
      <c r="C903" s="89">
        <v>116677.8</v>
      </c>
    </row>
    <row r="904" spans="1:3" x14ac:dyDescent="0.25">
      <c r="A904" t="s">
        <v>25142</v>
      </c>
      <c r="B904" t="s">
        <v>9533</v>
      </c>
      <c r="C904" s="89">
        <v>136054.18</v>
      </c>
    </row>
    <row r="905" spans="1:3" x14ac:dyDescent="0.25">
      <c r="A905" t="s">
        <v>25143</v>
      </c>
      <c r="B905" t="s">
        <v>11068</v>
      </c>
      <c r="C905" s="89">
        <v>4109.41</v>
      </c>
    </row>
    <row r="906" spans="1:3" x14ac:dyDescent="0.25">
      <c r="A906" t="s">
        <v>25144</v>
      </c>
      <c r="B906" t="s">
        <v>12373</v>
      </c>
      <c r="C906" s="89">
        <v>9580.6</v>
      </c>
    </row>
    <row r="907" spans="1:3" x14ac:dyDescent="0.25">
      <c r="A907" t="s">
        <v>25145</v>
      </c>
      <c r="B907" t="s">
        <v>10627</v>
      </c>
      <c r="C907" s="89">
        <v>95513.23</v>
      </c>
    </row>
    <row r="908" spans="1:3" x14ac:dyDescent="0.25">
      <c r="A908" t="s">
        <v>25146</v>
      </c>
      <c r="B908" t="s">
        <v>9570</v>
      </c>
      <c r="C908" s="89">
        <v>17444.32</v>
      </c>
    </row>
    <row r="909" spans="1:3" x14ac:dyDescent="0.25">
      <c r="A909" t="s">
        <v>25147</v>
      </c>
      <c r="B909" t="s">
        <v>11625</v>
      </c>
      <c r="C909" s="89">
        <v>14179.4</v>
      </c>
    </row>
    <row r="910" spans="1:3" x14ac:dyDescent="0.25">
      <c r="A910" t="s">
        <v>25148</v>
      </c>
      <c r="B910" t="s">
        <v>25149</v>
      </c>
      <c r="C910" s="89">
        <v>3503.51</v>
      </c>
    </row>
    <row r="911" spans="1:3" x14ac:dyDescent="0.25">
      <c r="A911" t="s">
        <v>25150</v>
      </c>
      <c r="B911" t="s">
        <v>25149</v>
      </c>
      <c r="C911" s="89">
        <v>198522</v>
      </c>
    </row>
    <row r="912" spans="1:3" x14ac:dyDescent="0.25">
      <c r="A912" t="s">
        <v>18451</v>
      </c>
      <c r="B912" t="s">
        <v>8618</v>
      </c>
      <c r="C912" s="89">
        <v>621698.38</v>
      </c>
    </row>
    <row r="913" spans="1:3" x14ac:dyDescent="0.25">
      <c r="A913" t="s">
        <v>25151</v>
      </c>
      <c r="B913" t="s">
        <v>25152</v>
      </c>
      <c r="C913" s="89">
        <v>7534.44</v>
      </c>
    </row>
    <row r="914" spans="1:3" x14ac:dyDescent="0.25">
      <c r="A914" t="s">
        <v>21407</v>
      </c>
      <c r="B914" t="s">
        <v>8132</v>
      </c>
      <c r="C914" s="89">
        <v>1347163.35</v>
      </c>
    </row>
    <row r="915" spans="1:3" x14ac:dyDescent="0.25">
      <c r="A915" t="s">
        <v>25153</v>
      </c>
      <c r="B915" t="s">
        <v>8132</v>
      </c>
      <c r="C915" s="89">
        <v>27141.77</v>
      </c>
    </row>
    <row r="916" spans="1:3" x14ac:dyDescent="0.25">
      <c r="A916" t="s">
        <v>23705</v>
      </c>
      <c r="B916" t="s">
        <v>12008</v>
      </c>
      <c r="C916" s="89">
        <v>-1967628.38</v>
      </c>
    </row>
    <row r="917" spans="1:3" x14ac:dyDescent="0.25">
      <c r="A917" t="s">
        <v>23706</v>
      </c>
      <c r="B917" t="s">
        <v>11712</v>
      </c>
      <c r="C917" s="89">
        <v>1845.87</v>
      </c>
    </row>
    <row r="918" spans="1:3" x14ac:dyDescent="0.25">
      <c r="A918" t="s">
        <v>10697</v>
      </c>
      <c r="B918" t="s">
        <v>10698</v>
      </c>
      <c r="C918" s="89">
        <v>4910.0599999999995</v>
      </c>
    </row>
    <row r="919" spans="1:3" x14ac:dyDescent="0.25">
      <c r="A919" t="s">
        <v>10765</v>
      </c>
      <c r="B919" t="s">
        <v>10766</v>
      </c>
      <c r="C919" s="89">
        <v>3932.2</v>
      </c>
    </row>
    <row r="920" spans="1:3" x14ac:dyDescent="0.25">
      <c r="A920" t="s">
        <v>19030</v>
      </c>
      <c r="B920" t="s">
        <v>11272</v>
      </c>
      <c r="C920" s="89">
        <v>23313.8</v>
      </c>
    </row>
    <row r="921" spans="1:3" x14ac:dyDescent="0.25">
      <c r="A921" t="s">
        <v>22347</v>
      </c>
      <c r="B921" t="s">
        <v>8943</v>
      </c>
      <c r="C921" s="89">
        <v>-4527.29</v>
      </c>
    </row>
    <row r="922" spans="1:3" x14ac:dyDescent="0.25">
      <c r="A922" t="s">
        <v>22320</v>
      </c>
      <c r="B922" t="s">
        <v>10429</v>
      </c>
      <c r="C922" s="89">
        <v>59574.110000000008</v>
      </c>
    </row>
    <row r="923" spans="1:3" x14ac:dyDescent="0.25">
      <c r="A923" t="s">
        <v>22342</v>
      </c>
      <c r="B923" t="s">
        <v>9574</v>
      </c>
      <c r="C923" s="89">
        <v>67834.92</v>
      </c>
    </row>
    <row r="924" spans="1:3" x14ac:dyDescent="0.25">
      <c r="A924" t="s">
        <v>22344</v>
      </c>
      <c r="B924" t="s">
        <v>9533</v>
      </c>
      <c r="C924" s="89">
        <v>-6867.2800000000134</v>
      </c>
    </row>
    <row r="925" spans="1:3" x14ac:dyDescent="0.25">
      <c r="A925" t="s">
        <v>22318</v>
      </c>
      <c r="B925" t="s">
        <v>11068</v>
      </c>
      <c r="C925" s="89">
        <v>-27018.639999999999</v>
      </c>
    </row>
    <row r="926" spans="1:3" x14ac:dyDescent="0.25">
      <c r="A926" t="s">
        <v>22326</v>
      </c>
      <c r="B926" t="s">
        <v>12373</v>
      </c>
      <c r="C926" s="89">
        <v>-76907.78</v>
      </c>
    </row>
    <row r="927" spans="1:3" x14ac:dyDescent="0.25">
      <c r="A927" t="s">
        <v>22328</v>
      </c>
      <c r="B927" t="s">
        <v>10627</v>
      </c>
      <c r="C927" s="89">
        <v>-8209.1499999999942</v>
      </c>
    </row>
    <row r="928" spans="1:3" x14ac:dyDescent="0.25">
      <c r="A928" t="s">
        <v>22322</v>
      </c>
      <c r="B928" t="s">
        <v>9570</v>
      </c>
      <c r="C928" s="89">
        <v>229378.47999999998</v>
      </c>
    </row>
    <row r="929" spans="1:3" x14ac:dyDescent="0.25">
      <c r="A929" t="s">
        <v>22324</v>
      </c>
      <c r="B929" t="s">
        <v>11625</v>
      </c>
      <c r="C929" s="89">
        <v>-12177.250000000004</v>
      </c>
    </row>
    <row r="930" spans="1:3" x14ac:dyDescent="0.25">
      <c r="A930" t="s">
        <v>22335</v>
      </c>
      <c r="B930" t="s">
        <v>9914</v>
      </c>
      <c r="C930" s="89">
        <v>-74875.329999999987</v>
      </c>
    </row>
    <row r="931" spans="1:3" x14ac:dyDescent="0.25">
      <c r="A931" t="s">
        <v>22336</v>
      </c>
      <c r="B931" t="s">
        <v>9364</v>
      </c>
      <c r="C931" s="89">
        <v>286541.24000000005</v>
      </c>
    </row>
    <row r="932" spans="1:3" x14ac:dyDescent="0.25">
      <c r="A932" t="s">
        <v>22337</v>
      </c>
      <c r="B932" t="s">
        <v>8674</v>
      </c>
      <c r="C932" s="89">
        <v>754650.08</v>
      </c>
    </row>
    <row r="933" spans="1:3" x14ac:dyDescent="0.25">
      <c r="A933" t="s">
        <v>22350</v>
      </c>
      <c r="B933" t="s">
        <v>10951</v>
      </c>
      <c r="C933" s="89">
        <v>-259455.82</v>
      </c>
    </row>
    <row r="934" spans="1:3" x14ac:dyDescent="0.25">
      <c r="A934" t="s">
        <v>22351</v>
      </c>
      <c r="B934" t="s">
        <v>8055</v>
      </c>
      <c r="C934" s="89">
        <v>4211678.63</v>
      </c>
    </row>
    <row r="935" spans="1:3" x14ac:dyDescent="0.25">
      <c r="A935" t="s">
        <v>18452</v>
      </c>
      <c r="B935" t="s">
        <v>8618</v>
      </c>
      <c r="C935" s="89">
        <v>307503.87</v>
      </c>
    </row>
    <row r="936" spans="1:3" x14ac:dyDescent="0.25">
      <c r="A936" t="s">
        <v>25154</v>
      </c>
      <c r="B936" t="s">
        <v>11417</v>
      </c>
      <c r="C936" s="89">
        <v>-5122166.5600000005</v>
      </c>
    </row>
    <row r="937" spans="1:3" x14ac:dyDescent="0.25">
      <c r="A937" t="s">
        <v>25155</v>
      </c>
      <c r="B937" t="s">
        <v>8943</v>
      </c>
      <c r="C937" s="89">
        <v>1374.0999999999767</v>
      </c>
    </row>
    <row r="938" spans="1:3" x14ac:dyDescent="0.25">
      <c r="A938" t="s">
        <v>25156</v>
      </c>
      <c r="B938" t="s">
        <v>25117</v>
      </c>
      <c r="C938" s="89">
        <v>1415826.66</v>
      </c>
    </row>
    <row r="939" spans="1:3" x14ac:dyDescent="0.25">
      <c r="A939" t="s">
        <v>25157</v>
      </c>
      <c r="B939" t="s">
        <v>9574</v>
      </c>
      <c r="C939" s="89">
        <v>24202.639999999999</v>
      </c>
    </row>
    <row r="940" spans="1:3" x14ac:dyDescent="0.25">
      <c r="A940" t="s">
        <v>25158</v>
      </c>
      <c r="B940" t="s">
        <v>9533</v>
      </c>
      <c r="C940" s="89">
        <v>244244.67</v>
      </c>
    </row>
    <row r="941" spans="1:3" x14ac:dyDescent="0.25">
      <c r="A941" t="s">
        <v>25159</v>
      </c>
      <c r="B941" t="s">
        <v>10627</v>
      </c>
      <c r="C941" s="89">
        <v>36907.870000000003</v>
      </c>
    </row>
    <row r="942" spans="1:3" x14ac:dyDescent="0.25">
      <c r="A942" t="s">
        <v>18456</v>
      </c>
      <c r="B942" t="s">
        <v>11988</v>
      </c>
      <c r="C942" s="89">
        <v>11307.24</v>
      </c>
    </row>
    <row r="943" spans="1:3" x14ac:dyDescent="0.25">
      <c r="A943" t="s">
        <v>18453</v>
      </c>
      <c r="B943" t="s">
        <v>8618</v>
      </c>
      <c r="C943" s="89">
        <v>390867.97</v>
      </c>
    </row>
    <row r="944" spans="1:3" x14ac:dyDescent="0.25">
      <c r="A944" t="s">
        <v>21408</v>
      </c>
      <c r="B944" t="s">
        <v>8132</v>
      </c>
      <c r="C944" s="89">
        <v>-3836.83</v>
      </c>
    </row>
    <row r="945" spans="1:3" x14ac:dyDescent="0.25">
      <c r="A945" t="s">
        <v>25160</v>
      </c>
      <c r="B945" t="s">
        <v>8132</v>
      </c>
      <c r="C945" s="89">
        <v>-298770.26999999996</v>
      </c>
    </row>
    <row r="946" spans="1:3" x14ac:dyDescent="0.25">
      <c r="A946" t="s">
        <v>19206</v>
      </c>
      <c r="B946" t="s">
        <v>15076</v>
      </c>
      <c r="C946" s="89">
        <v>-5089.6399999999994</v>
      </c>
    </row>
    <row r="947" spans="1:3" x14ac:dyDescent="0.25">
      <c r="A947" t="s">
        <v>25161</v>
      </c>
      <c r="B947" t="s">
        <v>25162</v>
      </c>
      <c r="C947" s="89">
        <v>3900</v>
      </c>
    </row>
    <row r="948" spans="1:3" x14ac:dyDescent="0.25">
      <c r="A948" t="s">
        <v>25163</v>
      </c>
      <c r="B948" t="s">
        <v>25162</v>
      </c>
      <c r="C948" s="89">
        <v>811.23</v>
      </c>
    </row>
    <row r="949" spans="1:3" x14ac:dyDescent="0.25">
      <c r="A949" t="s">
        <v>25164</v>
      </c>
      <c r="B949" t="s">
        <v>25162</v>
      </c>
      <c r="C949" s="89">
        <v>4258</v>
      </c>
    </row>
    <row r="950" spans="1:3" x14ac:dyDescent="0.25">
      <c r="A950" t="s">
        <v>25165</v>
      </c>
      <c r="B950" t="s">
        <v>25166</v>
      </c>
      <c r="C950" s="89">
        <v>5000</v>
      </c>
    </row>
    <row r="951" spans="1:3" x14ac:dyDescent="0.25">
      <c r="A951" t="s">
        <v>25167</v>
      </c>
      <c r="B951" t="s">
        <v>25166</v>
      </c>
      <c r="C951" s="89">
        <v>5000</v>
      </c>
    </row>
    <row r="952" spans="1:3" x14ac:dyDescent="0.25">
      <c r="A952" t="s">
        <v>25168</v>
      </c>
      <c r="B952" t="s">
        <v>25166</v>
      </c>
      <c r="C952" s="89">
        <v>2206.13</v>
      </c>
    </row>
    <row r="953" spans="1:3" x14ac:dyDescent="0.25">
      <c r="A953" t="s">
        <v>11807</v>
      </c>
      <c r="B953" t="s">
        <v>11808</v>
      </c>
      <c r="C953" s="89">
        <v>1625</v>
      </c>
    </row>
    <row r="954" spans="1:3" x14ac:dyDescent="0.25">
      <c r="A954" t="s">
        <v>23507</v>
      </c>
      <c r="B954" t="s">
        <v>12182</v>
      </c>
      <c r="C954" s="89">
        <v>935</v>
      </c>
    </row>
    <row r="955" spans="1:3" x14ac:dyDescent="0.25">
      <c r="A955" t="s">
        <v>23536</v>
      </c>
      <c r="B955" t="s">
        <v>12254</v>
      </c>
      <c r="C955" s="89">
        <v>-1158.3399999999999</v>
      </c>
    </row>
    <row r="956" spans="1:3" x14ac:dyDescent="0.25">
      <c r="A956" t="s">
        <v>23508</v>
      </c>
      <c r="B956" t="s">
        <v>12182</v>
      </c>
      <c r="C956" s="89">
        <v>-35</v>
      </c>
    </row>
    <row r="957" spans="1:3" x14ac:dyDescent="0.25">
      <c r="A957" t="s">
        <v>23509</v>
      </c>
      <c r="B957" t="s">
        <v>12182</v>
      </c>
      <c r="C957" s="89">
        <v>433.34</v>
      </c>
    </row>
    <row r="958" spans="1:3" x14ac:dyDescent="0.25">
      <c r="A958" t="s">
        <v>23537</v>
      </c>
      <c r="B958" t="s">
        <v>12254</v>
      </c>
      <c r="C958" s="89">
        <v>-100</v>
      </c>
    </row>
    <row r="959" spans="1:3" x14ac:dyDescent="0.25">
      <c r="A959" t="s">
        <v>23538</v>
      </c>
      <c r="B959" t="s">
        <v>12254</v>
      </c>
      <c r="C959" s="89">
        <v>-400</v>
      </c>
    </row>
    <row r="960" spans="1:3" x14ac:dyDescent="0.25">
      <c r="A960" t="s">
        <v>23539</v>
      </c>
      <c r="B960" t="s">
        <v>12254</v>
      </c>
      <c r="C960" s="89">
        <v>-300</v>
      </c>
    </row>
    <row r="961" spans="1:3" x14ac:dyDescent="0.25">
      <c r="A961" t="s">
        <v>23540</v>
      </c>
      <c r="B961" t="s">
        <v>12254</v>
      </c>
      <c r="C961" s="89">
        <v>300</v>
      </c>
    </row>
    <row r="962" spans="1:3" x14ac:dyDescent="0.25">
      <c r="A962" t="s">
        <v>23541</v>
      </c>
      <c r="B962" t="s">
        <v>12254</v>
      </c>
      <c r="C962" s="89">
        <v>-33.329999999999984</v>
      </c>
    </row>
    <row r="963" spans="1:3" x14ac:dyDescent="0.25">
      <c r="A963" t="s">
        <v>23542</v>
      </c>
      <c r="B963" t="s">
        <v>12254</v>
      </c>
      <c r="C963" s="89">
        <v>-333.33</v>
      </c>
    </row>
    <row r="964" spans="1:3" x14ac:dyDescent="0.25">
      <c r="A964" t="s">
        <v>11636</v>
      </c>
      <c r="B964" t="s">
        <v>11637</v>
      </c>
      <c r="C964" s="89">
        <v>1533.33</v>
      </c>
    </row>
    <row r="965" spans="1:3" x14ac:dyDescent="0.25">
      <c r="A965" t="s">
        <v>11638</v>
      </c>
      <c r="B965" t="s">
        <v>11637</v>
      </c>
      <c r="C965" s="89">
        <v>1533.33</v>
      </c>
    </row>
    <row r="966" spans="1:3" x14ac:dyDescent="0.25">
      <c r="A966" t="s">
        <v>23115</v>
      </c>
      <c r="B966" t="s">
        <v>10754</v>
      </c>
      <c r="C966" s="89">
        <v>-1650</v>
      </c>
    </row>
    <row r="967" spans="1:3" x14ac:dyDescent="0.25">
      <c r="A967" t="s">
        <v>23132</v>
      </c>
      <c r="B967" t="s">
        <v>12129</v>
      </c>
      <c r="C967" s="89">
        <v>-1000</v>
      </c>
    </row>
    <row r="968" spans="1:3" x14ac:dyDescent="0.25">
      <c r="A968" t="s">
        <v>23692</v>
      </c>
      <c r="B968" t="s">
        <v>11239</v>
      </c>
      <c r="C968" s="89">
        <v>2900</v>
      </c>
    </row>
    <row r="969" spans="1:3" x14ac:dyDescent="0.25">
      <c r="A969" t="s">
        <v>12443</v>
      </c>
      <c r="B969" t="s">
        <v>12444</v>
      </c>
      <c r="C969" s="89">
        <v>-425</v>
      </c>
    </row>
    <row r="970" spans="1:3" x14ac:dyDescent="0.25">
      <c r="A970" t="s">
        <v>12445</v>
      </c>
      <c r="B970" t="s">
        <v>12444</v>
      </c>
      <c r="C970" s="89">
        <v>-2675</v>
      </c>
    </row>
    <row r="971" spans="1:3" x14ac:dyDescent="0.25">
      <c r="A971" t="s">
        <v>12192</v>
      </c>
      <c r="B971" t="s">
        <v>12193</v>
      </c>
      <c r="C971" s="89">
        <v>339</v>
      </c>
    </row>
    <row r="972" spans="1:3" x14ac:dyDescent="0.25">
      <c r="A972" t="s">
        <v>23134</v>
      </c>
      <c r="B972" t="s">
        <v>11944</v>
      </c>
      <c r="C972" s="89">
        <v>786.09999999999991</v>
      </c>
    </row>
    <row r="973" spans="1:3" x14ac:dyDescent="0.25">
      <c r="A973" t="s">
        <v>23127</v>
      </c>
      <c r="B973" t="s">
        <v>11399</v>
      </c>
      <c r="C973" s="89">
        <v>1808.1999999999998</v>
      </c>
    </row>
    <row r="974" spans="1:3" x14ac:dyDescent="0.25">
      <c r="A974" t="s">
        <v>23129</v>
      </c>
      <c r="B974" t="s">
        <v>10268</v>
      </c>
      <c r="C974" s="89">
        <v>8361.1</v>
      </c>
    </row>
    <row r="975" spans="1:3" x14ac:dyDescent="0.25">
      <c r="A975" t="s">
        <v>23116</v>
      </c>
      <c r="B975" t="s">
        <v>10754</v>
      </c>
      <c r="C975" s="89">
        <v>3111.2</v>
      </c>
    </row>
    <row r="976" spans="1:3" x14ac:dyDescent="0.25">
      <c r="A976" t="s">
        <v>23117</v>
      </c>
      <c r="B976" t="s">
        <v>10754</v>
      </c>
      <c r="C976" s="89">
        <v>-4861.1000000000004</v>
      </c>
    </row>
    <row r="977" spans="1:3" x14ac:dyDescent="0.25">
      <c r="A977" t="s">
        <v>23128</v>
      </c>
      <c r="B977" t="s">
        <v>11399</v>
      </c>
      <c r="C977" s="89">
        <v>-4200</v>
      </c>
    </row>
    <row r="978" spans="1:3" x14ac:dyDescent="0.25">
      <c r="A978" t="s">
        <v>12198</v>
      </c>
      <c r="B978" t="s">
        <v>12199</v>
      </c>
      <c r="C978" s="89">
        <v>-3961.1000000000004</v>
      </c>
    </row>
    <row r="979" spans="1:3" x14ac:dyDescent="0.25">
      <c r="A979" t="s">
        <v>23121</v>
      </c>
      <c r="B979" t="s">
        <v>11994</v>
      </c>
      <c r="C979" s="89">
        <v>-383.40000000000009</v>
      </c>
    </row>
    <row r="980" spans="1:3" x14ac:dyDescent="0.25">
      <c r="A980" t="s">
        <v>23122</v>
      </c>
      <c r="B980" t="s">
        <v>11994</v>
      </c>
      <c r="C980" s="89">
        <v>-587.5</v>
      </c>
    </row>
    <row r="981" spans="1:3" x14ac:dyDescent="0.25">
      <c r="A981" t="s">
        <v>23123</v>
      </c>
      <c r="B981" t="s">
        <v>11995</v>
      </c>
      <c r="C981" s="89">
        <v>-937.5</v>
      </c>
    </row>
    <row r="982" spans="1:3" x14ac:dyDescent="0.25">
      <c r="A982" t="s">
        <v>12750</v>
      </c>
      <c r="B982" t="s">
        <v>12751</v>
      </c>
      <c r="C982" s="89">
        <v>-37.5</v>
      </c>
    </row>
    <row r="983" spans="1:3" x14ac:dyDescent="0.25">
      <c r="A983" t="s">
        <v>23125</v>
      </c>
      <c r="B983" t="s">
        <v>11995</v>
      </c>
      <c r="C983" s="89">
        <v>937.5</v>
      </c>
    </row>
    <row r="984" spans="1:3" x14ac:dyDescent="0.25">
      <c r="A984" t="s">
        <v>23126</v>
      </c>
      <c r="B984" t="s">
        <v>11995</v>
      </c>
      <c r="C984" s="89">
        <v>975</v>
      </c>
    </row>
    <row r="985" spans="1:3" x14ac:dyDescent="0.25">
      <c r="A985" t="s">
        <v>23511</v>
      </c>
      <c r="B985" t="s">
        <v>12182</v>
      </c>
      <c r="C985" s="89">
        <v>-675</v>
      </c>
    </row>
    <row r="986" spans="1:3" x14ac:dyDescent="0.25">
      <c r="A986" t="s">
        <v>23628</v>
      </c>
      <c r="B986" t="s">
        <v>12160</v>
      </c>
      <c r="C986" s="89">
        <v>-325</v>
      </c>
    </row>
    <row r="987" spans="1:3" x14ac:dyDescent="0.25">
      <c r="A987" t="s">
        <v>23629</v>
      </c>
      <c r="B987" t="s">
        <v>12160</v>
      </c>
      <c r="C987" s="89">
        <v>50</v>
      </c>
    </row>
    <row r="988" spans="1:3" x14ac:dyDescent="0.25">
      <c r="A988" t="s">
        <v>23513</v>
      </c>
      <c r="B988" t="s">
        <v>12182</v>
      </c>
      <c r="C988" s="89">
        <v>-237.5</v>
      </c>
    </row>
    <row r="989" spans="1:3" x14ac:dyDescent="0.25">
      <c r="A989" t="s">
        <v>23515</v>
      </c>
      <c r="B989" t="s">
        <v>12182</v>
      </c>
      <c r="C989" s="89">
        <v>-400</v>
      </c>
    </row>
    <row r="990" spans="1:3" x14ac:dyDescent="0.25">
      <c r="A990" t="s">
        <v>19144</v>
      </c>
      <c r="B990" t="s">
        <v>12514</v>
      </c>
      <c r="C990" s="89">
        <v>3805.7</v>
      </c>
    </row>
    <row r="991" spans="1:3" x14ac:dyDescent="0.25">
      <c r="A991" t="s">
        <v>19141</v>
      </c>
      <c r="B991" t="s">
        <v>12940</v>
      </c>
      <c r="C991" s="89">
        <v>403.74</v>
      </c>
    </row>
    <row r="992" spans="1:3" x14ac:dyDescent="0.25">
      <c r="A992" t="s">
        <v>19145</v>
      </c>
      <c r="B992" t="s">
        <v>13115</v>
      </c>
      <c r="C992" s="89">
        <v>-3798.29</v>
      </c>
    </row>
    <row r="993" spans="1:3" x14ac:dyDescent="0.25">
      <c r="A993" t="s">
        <v>19142</v>
      </c>
      <c r="B993" t="s">
        <v>12894</v>
      </c>
      <c r="C993" s="89">
        <v>314.71000000000004</v>
      </c>
    </row>
    <row r="994" spans="1:3" x14ac:dyDescent="0.25">
      <c r="A994" t="s">
        <v>19143</v>
      </c>
      <c r="B994" t="s">
        <v>11201</v>
      </c>
      <c r="C994" s="89">
        <v>27984.34</v>
      </c>
    </row>
    <row r="995" spans="1:3" x14ac:dyDescent="0.25">
      <c r="A995" t="s">
        <v>22176</v>
      </c>
      <c r="B995" t="s">
        <v>9167</v>
      </c>
      <c r="C995" s="89">
        <v>301704.74</v>
      </c>
    </row>
    <row r="996" spans="1:3" x14ac:dyDescent="0.25">
      <c r="A996" t="s">
        <v>21965</v>
      </c>
      <c r="B996" t="s">
        <v>8994</v>
      </c>
      <c r="C996" s="89">
        <v>370051.23</v>
      </c>
    </row>
    <row r="997" spans="1:3" x14ac:dyDescent="0.25">
      <c r="A997" t="s">
        <v>25169</v>
      </c>
      <c r="B997" t="s">
        <v>25170</v>
      </c>
      <c r="C997" s="89">
        <v>-272998.19</v>
      </c>
    </row>
    <row r="998" spans="1:3" x14ac:dyDescent="0.25">
      <c r="A998" t="s">
        <v>25171</v>
      </c>
      <c r="B998" t="s">
        <v>25172</v>
      </c>
      <c r="C998" s="89">
        <v>-370380.48</v>
      </c>
    </row>
    <row r="999" spans="1:3" x14ac:dyDescent="0.25">
      <c r="A999" t="s">
        <v>25173</v>
      </c>
      <c r="B999" t="s">
        <v>25174</v>
      </c>
      <c r="C999" s="89">
        <v>58000</v>
      </c>
    </row>
    <row r="1000" spans="1:3" x14ac:dyDescent="0.25">
      <c r="A1000" t="s">
        <v>25175</v>
      </c>
      <c r="B1000" t="s">
        <v>25176</v>
      </c>
      <c r="C1000" s="89">
        <v>43000</v>
      </c>
    </row>
    <row r="1001" spans="1:3" x14ac:dyDescent="0.25">
      <c r="A1001" t="s">
        <v>21288</v>
      </c>
      <c r="B1001" t="s">
        <v>12503</v>
      </c>
      <c r="C1001" s="89">
        <v>4316</v>
      </c>
    </row>
    <row r="1002" spans="1:3" x14ac:dyDescent="0.25">
      <c r="A1002" t="s">
        <v>22331</v>
      </c>
      <c r="B1002" t="s">
        <v>11417</v>
      </c>
      <c r="C1002" s="89">
        <v>53</v>
      </c>
    </row>
    <row r="1003" spans="1:3" x14ac:dyDescent="0.25">
      <c r="A1003" t="s">
        <v>22346</v>
      </c>
      <c r="B1003" t="s">
        <v>11684</v>
      </c>
      <c r="C1003" s="89">
        <v>11442.75</v>
      </c>
    </row>
    <row r="1004" spans="1:3" x14ac:dyDescent="0.25">
      <c r="A1004" t="s">
        <v>22349</v>
      </c>
      <c r="B1004" t="s">
        <v>8219</v>
      </c>
      <c r="C1004" s="89">
        <v>46776.76</v>
      </c>
    </row>
    <row r="1005" spans="1:3" x14ac:dyDescent="0.25">
      <c r="A1005" t="s">
        <v>22340</v>
      </c>
      <c r="B1005" t="s">
        <v>9309</v>
      </c>
      <c r="C1005" s="89">
        <v>-15477.54</v>
      </c>
    </row>
    <row r="1006" spans="1:3" x14ac:dyDescent="0.25">
      <c r="A1006" t="s">
        <v>22319</v>
      </c>
      <c r="B1006" t="s">
        <v>10781</v>
      </c>
      <c r="C1006" s="89">
        <v>-46585.08</v>
      </c>
    </row>
    <row r="1007" spans="1:3" x14ac:dyDescent="0.25">
      <c r="A1007" t="s">
        <v>22325</v>
      </c>
      <c r="B1007" t="s">
        <v>9476</v>
      </c>
      <c r="C1007" s="89">
        <v>989.92000000000007</v>
      </c>
    </row>
    <row r="1008" spans="1:3" x14ac:dyDescent="0.25">
      <c r="A1008" t="s">
        <v>22327</v>
      </c>
      <c r="B1008" t="s">
        <v>8556</v>
      </c>
      <c r="C1008" s="89">
        <v>8966.17</v>
      </c>
    </row>
    <row r="1009" spans="1:3" x14ac:dyDescent="0.25">
      <c r="A1009" t="s">
        <v>22321</v>
      </c>
      <c r="B1009" t="s">
        <v>10099</v>
      </c>
      <c r="C1009" s="89">
        <v>7531.2699999999995</v>
      </c>
    </row>
    <row r="1010" spans="1:3" x14ac:dyDescent="0.25">
      <c r="A1010" t="s">
        <v>22338</v>
      </c>
      <c r="B1010" t="s">
        <v>12956</v>
      </c>
      <c r="C1010" s="89">
        <v>-9087.34</v>
      </c>
    </row>
    <row r="1011" spans="1:3" x14ac:dyDescent="0.25">
      <c r="A1011" t="s">
        <v>22334</v>
      </c>
      <c r="B1011" t="s">
        <v>9110</v>
      </c>
      <c r="C1011" s="89">
        <v>322977.08999999997</v>
      </c>
    </row>
    <row r="1012" spans="1:3" x14ac:dyDescent="0.25">
      <c r="A1012" t="s">
        <v>22352</v>
      </c>
      <c r="B1012" t="s">
        <v>11822</v>
      </c>
      <c r="C1012" s="89">
        <v>13083.6</v>
      </c>
    </row>
    <row r="1013" spans="1:3" x14ac:dyDescent="0.25">
      <c r="A1013" t="s">
        <v>22353</v>
      </c>
      <c r="B1013" t="s">
        <v>8616</v>
      </c>
      <c r="C1013" s="89">
        <v>511298.39</v>
      </c>
    </row>
    <row r="1014" spans="1:3" x14ac:dyDescent="0.25">
      <c r="A1014" t="s">
        <v>18442</v>
      </c>
      <c r="B1014" t="s">
        <v>11742</v>
      </c>
      <c r="C1014" s="89">
        <v>1422.25</v>
      </c>
    </row>
    <row r="1015" spans="1:3" x14ac:dyDescent="0.25">
      <c r="A1015" t="s">
        <v>18443</v>
      </c>
      <c r="B1015" t="s">
        <v>8074</v>
      </c>
      <c r="C1015" s="89">
        <v>-822885.5</v>
      </c>
    </row>
    <row r="1016" spans="1:3" x14ac:dyDescent="0.25">
      <c r="A1016" t="s">
        <v>22879</v>
      </c>
      <c r="B1016" t="s">
        <v>11078</v>
      </c>
      <c r="C1016" s="89">
        <v>21844.639999999999</v>
      </c>
    </row>
    <row r="1017" spans="1:3" x14ac:dyDescent="0.25">
      <c r="A1017" t="s">
        <v>25177</v>
      </c>
      <c r="B1017" t="s">
        <v>11417</v>
      </c>
      <c r="C1017" s="89">
        <v>-16096.04</v>
      </c>
    </row>
    <row r="1018" spans="1:3" x14ac:dyDescent="0.25">
      <c r="A1018" t="s">
        <v>25178</v>
      </c>
      <c r="B1018" t="s">
        <v>25179</v>
      </c>
      <c r="C1018" s="89">
        <v>478171.24</v>
      </c>
    </row>
    <row r="1019" spans="1:3" x14ac:dyDescent="0.25">
      <c r="A1019" t="s">
        <v>25180</v>
      </c>
      <c r="B1019" t="s">
        <v>8219</v>
      </c>
      <c r="C1019" s="89">
        <v>2265879.73</v>
      </c>
    </row>
    <row r="1020" spans="1:3" x14ac:dyDescent="0.25">
      <c r="A1020" t="s">
        <v>25181</v>
      </c>
      <c r="B1020" t="s">
        <v>9309</v>
      </c>
      <c r="C1020" s="89">
        <v>259446.55</v>
      </c>
    </row>
    <row r="1021" spans="1:3" x14ac:dyDescent="0.25">
      <c r="A1021" t="s">
        <v>25182</v>
      </c>
      <c r="B1021" t="s">
        <v>10781</v>
      </c>
      <c r="C1021" s="89">
        <v>46872.4</v>
      </c>
    </row>
    <row r="1022" spans="1:3" x14ac:dyDescent="0.25">
      <c r="A1022" t="s">
        <v>25183</v>
      </c>
      <c r="B1022" t="s">
        <v>1100</v>
      </c>
      <c r="C1022" s="89">
        <v>4759.6499999999996</v>
      </c>
    </row>
    <row r="1023" spans="1:3" x14ac:dyDescent="0.25">
      <c r="A1023" t="s">
        <v>25184</v>
      </c>
      <c r="B1023" t="s">
        <v>4921</v>
      </c>
      <c r="C1023" s="89">
        <v>641352.25</v>
      </c>
    </row>
    <row r="1024" spans="1:3" x14ac:dyDescent="0.25">
      <c r="A1024" t="s">
        <v>25185</v>
      </c>
      <c r="B1024" t="s">
        <v>9476</v>
      </c>
      <c r="C1024" s="89">
        <v>204810.22</v>
      </c>
    </row>
    <row r="1025" spans="1:3" x14ac:dyDescent="0.25">
      <c r="A1025" t="s">
        <v>25186</v>
      </c>
      <c r="B1025" t="s">
        <v>8556</v>
      </c>
      <c r="C1025" s="89">
        <v>983915.82</v>
      </c>
    </row>
    <row r="1026" spans="1:3" x14ac:dyDescent="0.25">
      <c r="A1026" t="s">
        <v>25187</v>
      </c>
      <c r="B1026" t="s">
        <v>10099</v>
      </c>
      <c r="C1026" s="89">
        <v>99577.17</v>
      </c>
    </row>
    <row r="1027" spans="1:3" x14ac:dyDescent="0.25">
      <c r="A1027" t="s">
        <v>25188</v>
      </c>
      <c r="B1027" t="s">
        <v>25189</v>
      </c>
      <c r="C1027" s="89">
        <v>147450.67000000001</v>
      </c>
    </row>
    <row r="1028" spans="1:3" x14ac:dyDescent="0.25">
      <c r="A1028" t="s">
        <v>25190</v>
      </c>
      <c r="B1028" t="s">
        <v>25191</v>
      </c>
      <c r="C1028" s="89">
        <v>391831.18</v>
      </c>
    </row>
    <row r="1029" spans="1:3" x14ac:dyDescent="0.25">
      <c r="A1029" t="s">
        <v>25192</v>
      </c>
      <c r="B1029" t="s">
        <v>12956</v>
      </c>
      <c r="C1029" s="89">
        <v>927.2</v>
      </c>
    </row>
    <row r="1030" spans="1:3" x14ac:dyDescent="0.25">
      <c r="A1030" t="s">
        <v>25193</v>
      </c>
      <c r="B1030" t="s">
        <v>9110</v>
      </c>
      <c r="C1030" s="89">
        <v>27852.61</v>
      </c>
    </row>
    <row r="1031" spans="1:3" x14ac:dyDescent="0.25">
      <c r="A1031" t="s">
        <v>25194</v>
      </c>
      <c r="B1031" t="s">
        <v>25090</v>
      </c>
      <c r="C1031" s="89">
        <v>306303.76</v>
      </c>
    </row>
    <row r="1032" spans="1:3" x14ac:dyDescent="0.25">
      <c r="A1032" t="s">
        <v>25195</v>
      </c>
      <c r="B1032" t="s">
        <v>25196</v>
      </c>
      <c r="C1032" s="89">
        <v>4136.7</v>
      </c>
    </row>
    <row r="1033" spans="1:3" x14ac:dyDescent="0.25">
      <c r="A1033" t="s">
        <v>25197</v>
      </c>
      <c r="B1033" t="s">
        <v>25198</v>
      </c>
      <c r="C1033" s="89">
        <v>7555</v>
      </c>
    </row>
    <row r="1034" spans="1:3" x14ac:dyDescent="0.25">
      <c r="A1034" t="s">
        <v>18457</v>
      </c>
      <c r="B1034" t="s">
        <v>11988</v>
      </c>
      <c r="C1034" s="89">
        <v>10451.969999999999</v>
      </c>
    </row>
    <row r="1035" spans="1:3" x14ac:dyDescent="0.25">
      <c r="A1035" t="s">
        <v>18454</v>
      </c>
      <c r="B1035" t="s">
        <v>8618</v>
      </c>
      <c r="C1035" s="89">
        <v>839752.24</v>
      </c>
    </row>
    <row r="1036" spans="1:3" x14ac:dyDescent="0.25">
      <c r="A1036" t="s">
        <v>21622</v>
      </c>
      <c r="B1036" t="s">
        <v>8566</v>
      </c>
      <c r="C1036" s="89">
        <v>947956.70000000007</v>
      </c>
    </row>
    <row r="1037" spans="1:3" x14ac:dyDescent="0.25">
      <c r="A1037" t="s">
        <v>25199</v>
      </c>
      <c r="B1037" t="s">
        <v>8566</v>
      </c>
      <c r="C1037" s="89">
        <v>-600674.04</v>
      </c>
    </row>
    <row r="1038" spans="1:3" x14ac:dyDescent="0.25">
      <c r="A1038" t="s">
        <v>7969</v>
      </c>
      <c r="B1038" t="s">
        <v>7970</v>
      </c>
      <c r="C1038" s="89">
        <v>-180066.27000000002</v>
      </c>
    </row>
    <row r="1039" spans="1:3" x14ac:dyDescent="0.25">
      <c r="A1039" t="s">
        <v>23698</v>
      </c>
      <c r="B1039" t="s">
        <v>12427</v>
      </c>
      <c r="C1039" s="89">
        <v>605</v>
      </c>
    </row>
    <row r="1040" spans="1:3" x14ac:dyDescent="0.25">
      <c r="A1040" t="s">
        <v>12402</v>
      </c>
      <c r="B1040" t="s">
        <v>12403</v>
      </c>
      <c r="C1040" s="89">
        <v>-777702.40000000002</v>
      </c>
    </row>
    <row r="1041" spans="1:3" x14ac:dyDescent="0.25">
      <c r="A1041" t="s">
        <v>12013</v>
      </c>
      <c r="B1041" t="s">
        <v>12014</v>
      </c>
      <c r="C1041" s="89">
        <v>615</v>
      </c>
    </row>
    <row r="1042" spans="1:3" x14ac:dyDescent="0.25">
      <c r="A1042" t="s">
        <v>12471</v>
      </c>
      <c r="B1042" t="s">
        <v>12472</v>
      </c>
      <c r="C1042" s="89">
        <v>-100</v>
      </c>
    </row>
    <row r="1043" spans="1:3" x14ac:dyDescent="0.25">
      <c r="A1043" t="s">
        <v>23093</v>
      </c>
      <c r="B1043" t="s">
        <v>11899</v>
      </c>
      <c r="C1043" s="89">
        <v>246.67000000000007</v>
      </c>
    </row>
    <row r="1044" spans="1:3" x14ac:dyDescent="0.25">
      <c r="A1044" t="s">
        <v>23094</v>
      </c>
      <c r="B1044" t="s">
        <v>11899</v>
      </c>
      <c r="C1044" s="89">
        <v>926.67000000000007</v>
      </c>
    </row>
    <row r="1045" spans="1:3" x14ac:dyDescent="0.25">
      <c r="A1045" t="s">
        <v>23092</v>
      </c>
      <c r="B1045" t="s">
        <v>11900</v>
      </c>
      <c r="C1045" s="89">
        <v>-9.9999999999909051E-3</v>
      </c>
    </row>
    <row r="1046" spans="1:3" x14ac:dyDescent="0.25">
      <c r="A1046" t="s">
        <v>23519</v>
      </c>
      <c r="B1046" t="s">
        <v>11996</v>
      </c>
      <c r="C1046" s="89">
        <v>-216.67000000000007</v>
      </c>
    </row>
    <row r="1047" spans="1:3" x14ac:dyDescent="0.25">
      <c r="A1047" t="s">
        <v>11997</v>
      </c>
      <c r="B1047" t="s">
        <v>11998</v>
      </c>
      <c r="C1047" s="89">
        <v>-216.66000000000008</v>
      </c>
    </row>
    <row r="1048" spans="1:3" x14ac:dyDescent="0.25">
      <c r="A1048" t="s">
        <v>23690</v>
      </c>
      <c r="B1048" t="s">
        <v>11928</v>
      </c>
      <c r="C1048" s="89">
        <v>150</v>
      </c>
    </row>
    <row r="1049" spans="1:3" x14ac:dyDescent="0.25">
      <c r="A1049" t="s">
        <v>12130</v>
      </c>
      <c r="B1049" t="s">
        <v>12131</v>
      </c>
      <c r="C1049" s="89">
        <v>-250</v>
      </c>
    </row>
    <row r="1050" spans="1:3" x14ac:dyDescent="0.25">
      <c r="A1050" t="s">
        <v>12132</v>
      </c>
      <c r="B1050" t="s">
        <v>12133</v>
      </c>
      <c r="C1050" s="89">
        <v>-400</v>
      </c>
    </row>
    <row r="1051" spans="1:3" x14ac:dyDescent="0.25">
      <c r="A1051" t="s">
        <v>23079</v>
      </c>
      <c r="B1051" t="s">
        <v>10947</v>
      </c>
      <c r="C1051" s="89">
        <v>3625</v>
      </c>
    </row>
    <row r="1052" spans="1:3" x14ac:dyDescent="0.25">
      <c r="A1052" t="s">
        <v>23131</v>
      </c>
      <c r="B1052" t="s">
        <v>12966</v>
      </c>
      <c r="C1052" s="89">
        <v>-900</v>
      </c>
    </row>
    <row r="1053" spans="1:3" x14ac:dyDescent="0.25">
      <c r="A1053" t="s">
        <v>23118</v>
      </c>
      <c r="B1053" t="s">
        <v>10754</v>
      </c>
      <c r="C1053" s="89">
        <v>-3375</v>
      </c>
    </row>
    <row r="1054" spans="1:3" x14ac:dyDescent="0.25">
      <c r="A1054" t="s">
        <v>23524</v>
      </c>
      <c r="B1054" t="s">
        <v>12840</v>
      </c>
      <c r="C1054" s="89">
        <v>50</v>
      </c>
    </row>
    <row r="1055" spans="1:3" x14ac:dyDescent="0.25">
      <c r="A1055" t="s">
        <v>23525</v>
      </c>
      <c r="B1055" t="s">
        <v>12840</v>
      </c>
      <c r="C1055" s="89">
        <v>-1150</v>
      </c>
    </row>
    <row r="1056" spans="1:3" x14ac:dyDescent="0.25">
      <c r="A1056" t="s">
        <v>23500</v>
      </c>
      <c r="B1056" t="s">
        <v>11975</v>
      </c>
      <c r="C1056" s="89">
        <v>20</v>
      </c>
    </row>
    <row r="1057" spans="1:3" x14ac:dyDescent="0.25">
      <c r="A1057" t="s">
        <v>23527</v>
      </c>
      <c r="B1057" t="s">
        <v>12840</v>
      </c>
      <c r="C1057" s="89">
        <v>-70</v>
      </c>
    </row>
    <row r="1058" spans="1:3" x14ac:dyDescent="0.25">
      <c r="A1058" t="s">
        <v>23501</v>
      </c>
      <c r="B1058" t="s">
        <v>11975</v>
      </c>
      <c r="C1058" s="89">
        <v>1200</v>
      </c>
    </row>
    <row r="1059" spans="1:3" x14ac:dyDescent="0.25">
      <c r="A1059" t="s">
        <v>23528</v>
      </c>
      <c r="B1059" t="s">
        <v>12840</v>
      </c>
      <c r="C1059" s="89">
        <v>100</v>
      </c>
    </row>
    <row r="1060" spans="1:3" x14ac:dyDescent="0.25">
      <c r="A1060" t="s">
        <v>23502</v>
      </c>
      <c r="B1060" t="s">
        <v>11975</v>
      </c>
      <c r="C1060" s="89">
        <v>-1200</v>
      </c>
    </row>
    <row r="1061" spans="1:3" x14ac:dyDescent="0.25">
      <c r="A1061" t="s">
        <v>23503</v>
      </c>
      <c r="B1061" t="s">
        <v>11975</v>
      </c>
      <c r="C1061" s="89">
        <v>-100</v>
      </c>
    </row>
    <row r="1062" spans="1:3" x14ac:dyDescent="0.25">
      <c r="A1062" t="s">
        <v>22963</v>
      </c>
      <c r="B1062" t="s">
        <v>11305</v>
      </c>
      <c r="C1062" s="89">
        <v>2900</v>
      </c>
    </row>
    <row r="1063" spans="1:3" x14ac:dyDescent="0.25">
      <c r="A1063" t="s">
        <v>22964</v>
      </c>
      <c r="B1063" t="s">
        <v>11306</v>
      </c>
      <c r="C1063" s="89">
        <v>2900</v>
      </c>
    </row>
    <row r="1064" spans="1:3" x14ac:dyDescent="0.25">
      <c r="A1064" t="s">
        <v>23631</v>
      </c>
      <c r="B1064" t="s">
        <v>12160</v>
      </c>
      <c r="C1064" s="89">
        <v>-2500</v>
      </c>
    </row>
    <row r="1065" spans="1:3" x14ac:dyDescent="0.25">
      <c r="A1065" t="s">
        <v>23531</v>
      </c>
      <c r="B1065" t="s">
        <v>12521</v>
      </c>
      <c r="C1065" s="89">
        <v>-2711.67</v>
      </c>
    </row>
    <row r="1066" spans="1:3" x14ac:dyDescent="0.25">
      <c r="A1066" t="s">
        <v>23633</v>
      </c>
      <c r="B1066" t="s">
        <v>12519</v>
      </c>
      <c r="C1066" s="89">
        <v>211.67000000000002</v>
      </c>
    </row>
    <row r="1067" spans="1:3" x14ac:dyDescent="0.25">
      <c r="A1067" t="s">
        <v>23520</v>
      </c>
      <c r="B1067" t="s">
        <v>11803</v>
      </c>
      <c r="C1067" s="89">
        <v>1140</v>
      </c>
    </row>
    <row r="1068" spans="1:3" x14ac:dyDescent="0.25">
      <c r="A1068" t="s">
        <v>23530</v>
      </c>
      <c r="B1068" t="s">
        <v>10623</v>
      </c>
      <c r="C1068" s="89">
        <v>6215</v>
      </c>
    </row>
    <row r="1069" spans="1:3" x14ac:dyDescent="0.25">
      <c r="A1069" t="s">
        <v>23529</v>
      </c>
      <c r="B1069" t="s">
        <v>10624</v>
      </c>
      <c r="C1069" s="89">
        <v>5075</v>
      </c>
    </row>
    <row r="1070" spans="1:3" x14ac:dyDescent="0.25">
      <c r="A1070" t="s">
        <v>23523</v>
      </c>
      <c r="B1070" t="s">
        <v>12520</v>
      </c>
      <c r="C1070" s="89">
        <v>-6215</v>
      </c>
    </row>
    <row r="1071" spans="1:3" x14ac:dyDescent="0.25">
      <c r="A1071" t="s">
        <v>23532</v>
      </c>
      <c r="B1071" t="s">
        <v>12521</v>
      </c>
      <c r="C1071" s="89">
        <v>-6465</v>
      </c>
    </row>
    <row r="1072" spans="1:3" x14ac:dyDescent="0.25">
      <c r="A1072" t="s">
        <v>23533</v>
      </c>
      <c r="B1072" t="s">
        <v>12521</v>
      </c>
      <c r="C1072" s="89">
        <v>-250</v>
      </c>
    </row>
    <row r="1073" spans="1:3" x14ac:dyDescent="0.25">
      <c r="A1073" t="s">
        <v>23534</v>
      </c>
      <c r="B1073" t="s">
        <v>12521</v>
      </c>
      <c r="C1073" s="89">
        <v>250</v>
      </c>
    </row>
    <row r="1074" spans="1:3" x14ac:dyDescent="0.25">
      <c r="A1074" t="s">
        <v>23625</v>
      </c>
      <c r="B1074" t="s">
        <v>11463</v>
      </c>
      <c r="C1074" s="89">
        <v>1750</v>
      </c>
    </row>
    <row r="1075" spans="1:3" x14ac:dyDescent="0.25">
      <c r="A1075" t="s">
        <v>23543</v>
      </c>
      <c r="B1075" t="s">
        <v>12736</v>
      </c>
      <c r="C1075" s="89">
        <v>-211.66000000000003</v>
      </c>
    </row>
    <row r="1076" spans="1:3" x14ac:dyDescent="0.25">
      <c r="A1076" t="s">
        <v>23535</v>
      </c>
      <c r="B1076" t="s">
        <v>12521</v>
      </c>
      <c r="C1076" s="89">
        <v>-1711.67</v>
      </c>
    </row>
    <row r="1077" spans="1:3" x14ac:dyDescent="0.25">
      <c r="A1077" t="s">
        <v>23160</v>
      </c>
      <c r="B1077" t="s">
        <v>11547</v>
      </c>
      <c r="C1077" s="89">
        <v>-63.339999999999975</v>
      </c>
    </row>
    <row r="1078" spans="1:3" x14ac:dyDescent="0.25">
      <c r="A1078" t="s">
        <v>23162</v>
      </c>
      <c r="B1078" t="s">
        <v>12934</v>
      </c>
      <c r="C1078" s="89">
        <v>-163.32999999999998</v>
      </c>
    </row>
    <row r="1079" spans="1:3" x14ac:dyDescent="0.25">
      <c r="A1079" t="s">
        <v>23159</v>
      </c>
      <c r="B1079" t="s">
        <v>12951</v>
      </c>
      <c r="C1079" s="89">
        <v>-110</v>
      </c>
    </row>
    <row r="1080" spans="1:3" x14ac:dyDescent="0.25">
      <c r="A1080" t="s">
        <v>23161</v>
      </c>
      <c r="B1080" t="s">
        <v>11547</v>
      </c>
      <c r="C1080" s="89">
        <v>2125</v>
      </c>
    </row>
    <row r="1081" spans="1:3" x14ac:dyDescent="0.25">
      <c r="A1081" t="s">
        <v>23163</v>
      </c>
      <c r="B1081" t="s">
        <v>12134</v>
      </c>
      <c r="C1081" s="89">
        <v>885</v>
      </c>
    </row>
    <row r="1082" spans="1:3" x14ac:dyDescent="0.25">
      <c r="A1082" t="s">
        <v>12653</v>
      </c>
      <c r="B1082" t="s">
        <v>12654</v>
      </c>
      <c r="C1082" s="89">
        <v>-1875</v>
      </c>
    </row>
    <row r="1083" spans="1:3" x14ac:dyDescent="0.25">
      <c r="A1083" t="s">
        <v>12967</v>
      </c>
      <c r="B1083" t="s">
        <v>12968</v>
      </c>
      <c r="C1083" s="89">
        <v>-275</v>
      </c>
    </row>
    <row r="1084" spans="1:3" x14ac:dyDescent="0.25">
      <c r="A1084" t="s">
        <v>11372</v>
      </c>
      <c r="B1084" t="s">
        <v>11373</v>
      </c>
      <c r="C1084" s="89">
        <v>1800</v>
      </c>
    </row>
    <row r="1085" spans="1:3" x14ac:dyDescent="0.25">
      <c r="A1085" t="s">
        <v>23635</v>
      </c>
      <c r="B1085" t="s">
        <v>9114</v>
      </c>
      <c r="C1085" s="89">
        <v>39900</v>
      </c>
    </row>
    <row r="1086" spans="1:3" x14ac:dyDescent="0.25">
      <c r="A1086" t="s">
        <v>23521</v>
      </c>
      <c r="B1086" t="s">
        <v>12255</v>
      </c>
      <c r="C1086" s="89">
        <v>-2000</v>
      </c>
    </row>
    <row r="1087" spans="1:3" x14ac:dyDescent="0.25">
      <c r="A1087" t="s">
        <v>23627</v>
      </c>
      <c r="B1087" t="s">
        <v>11307</v>
      </c>
      <c r="C1087" s="89">
        <v>-37000</v>
      </c>
    </row>
    <row r="1088" spans="1:3" x14ac:dyDescent="0.25">
      <c r="A1088" t="s">
        <v>11871</v>
      </c>
      <c r="B1088" t="s">
        <v>11373</v>
      </c>
      <c r="C1088" s="89">
        <v>700</v>
      </c>
    </row>
    <row r="1089" spans="1:3" x14ac:dyDescent="0.25">
      <c r="A1089" t="s">
        <v>23120</v>
      </c>
      <c r="B1089" t="s">
        <v>11999</v>
      </c>
      <c r="C1089" s="89">
        <v>-1750</v>
      </c>
    </row>
    <row r="1090" spans="1:3" x14ac:dyDescent="0.25">
      <c r="A1090" t="s">
        <v>23119</v>
      </c>
      <c r="B1090" t="s">
        <v>12000</v>
      </c>
      <c r="C1090" s="89">
        <v>-250</v>
      </c>
    </row>
    <row r="1091" spans="1:3" x14ac:dyDescent="0.25">
      <c r="A1091" t="s">
        <v>23135</v>
      </c>
      <c r="B1091" t="s">
        <v>11952</v>
      </c>
      <c r="C1091" s="89">
        <v>100</v>
      </c>
    </row>
    <row r="1092" spans="1:3" x14ac:dyDescent="0.25">
      <c r="A1092" t="s">
        <v>23133</v>
      </c>
      <c r="B1092" t="s">
        <v>11788</v>
      </c>
      <c r="C1092" s="89">
        <v>412.5</v>
      </c>
    </row>
    <row r="1093" spans="1:3" x14ac:dyDescent="0.25">
      <c r="A1093" t="s">
        <v>23506</v>
      </c>
      <c r="B1093" t="s">
        <v>10529</v>
      </c>
      <c r="C1093" s="89">
        <v>6150</v>
      </c>
    </row>
    <row r="1094" spans="1:3" x14ac:dyDescent="0.25">
      <c r="A1094" t="s">
        <v>23699</v>
      </c>
      <c r="B1094" t="s">
        <v>11872</v>
      </c>
      <c r="C1094" s="89">
        <v>-162.5</v>
      </c>
    </row>
    <row r="1095" spans="1:3" x14ac:dyDescent="0.25">
      <c r="A1095" t="s">
        <v>23681</v>
      </c>
      <c r="B1095" t="s">
        <v>7930</v>
      </c>
      <c r="C1095" s="89">
        <v>958500</v>
      </c>
    </row>
    <row r="1096" spans="1:3" x14ac:dyDescent="0.25">
      <c r="A1096" t="s">
        <v>23682</v>
      </c>
      <c r="B1096" t="s">
        <v>7930</v>
      </c>
      <c r="C1096" s="89">
        <v>-750</v>
      </c>
    </row>
    <row r="1097" spans="1:3" x14ac:dyDescent="0.25">
      <c r="A1097" t="s">
        <v>11240</v>
      </c>
      <c r="B1097" t="s">
        <v>11241</v>
      </c>
      <c r="C1097" s="89">
        <v>-962750</v>
      </c>
    </row>
    <row r="1098" spans="1:3" x14ac:dyDescent="0.25">
      <c r="A1098" t="s">
        <v>21040</v>
      </c>
      <c r="B1098" t="s">
        <v>12551</v>
      </c>
      <c r="C1098" s="89">
        <v>1502</v>
      </c>
    </row>
    <row r="1099" spans="1:3" x14ac:dyDescent="0.25">
      <c r="A1099" t="s">
        <v>18986</v>
      </c>
      <c r="B1099" t="s">
        <v>11082</v>
      </c>
      <c r="C1099" s="89">
        <v>-2760</v>
      </c>
    </row>
    <row r="1100" spans="1:3" x14ac:dyDescent="0.25">
      <c r="A1100" t="s">
        <v>22820</v>
      </c>
      <c r="B1100" t="s">
        <v>9577</v>
      </c>
      <c r="C1100" s="89">
        <v>147934.73000000001</v>
      </c>
    </row>
    <row r="1101" spans="1:3" x14ac:dyDescent="0.25">
      <c r="A1101" t="s">
        <v>22821</v>
      </c>
      <c r="B1101" t="s">
        <v>8089</v>
      </c>
      <c r="C1101" s="89">
        <v>626900.92000000004</v>
      </c>
    </row>
    <row r="1102" spans="1:3" x14ac:dyDescent="0.25">
      <c r="A1102" t="s">
        <v>22809</v>
      </c>
      <c r="B1102" t="s">
        <v>9092</v>
      </c>
      <c r="C1102" s="89">
        <v>-95007.760000000009</v>
      </c>
    </row>
    <row r="1103" spans="1:3" x14ac:dyDescent="0.25">
      <c r="A1103" t="s">
        <v>22572</v>
      </c>
      <c r="B1103" t="s">
        <v>11821</v>
      </c>
      <c r="C1103" s="89">
        <v>-616444.92000000004</v>
      </c>
    </row>
    <row r="1104" spans="1:3" x14ac:dyDescent="0.25">
      <c r="A1104" t="s">
        <v>22621</v>
      </c>
      <c r="B1104" t="s">
        <v>9705</v>
      </c>
      <c r="C1104" s="89">
        <v>74666.399999999994</v>
      </c>
    </row>
    <row r="1105" spans="1:3" x14ac:dyDescent="0.25">
      <c r="A1105" t="s">
        <v>22651</v>
      </c>
      <c r="B1105" t="s">
        <v>9014</v>
      </c>
      <c r="C1105" s="89">
        <v>313117</v>
      </c>
    </row>
    <row r="1106" spans="1:3" x14ac:dyDescent="0.25">
      <c r="A1106" t="s">
        <v>22583</v>
      </c>
      <c r="B1106" t="s">
        <v>12481</v>
      </c>
      <c r="C1106" s="89">
        <v>-126235.47</v>
      </c>
    </row>
    <row r="1107" spans="1:3" x14ac:dyDescent="0.25">
      <c r="A1107" t="s">
        <v>18581</v>
      </c>
      <c r="B1107" t="s">
        <v>8981</v>
      </c>
      <c r="C1107" s="89">
        <v>-300956.93</v>
      </c>
    </row>
    <row r="1108" spans="1:3" x14ac:dyDescent="0.25">
      <c r="A1108" t="s">
        <v>18566</v>
      </c>
      <c r="B1108" t="s">
        <v>8447</v>
      </c>
      <c r="C1108" s="89">
        <v>3827.23</v>
      </c>
    </row>
    <row r="1109" spans="1:3" x14ac:dyDescent="0.25">
      <c r="A1109" t="s">
        <v>25200</v>
      </c>
      <c r="B1109" t="s">
        <v>11071</v>
      </c>
      <c r="C1109" s="89">
        <v>5548.369999999999</v>
      </c>
    </row>
    <row r="1110" spans="1:3" x14ac:dyDescent="0.25">
      <c r="A1110" t="s">
        <v>25201</v>
      </c>
      <c r="B1110" t="s">
        <v>8603</v>
      </c>
      <c r="C1110" s="89">
        <v>782223.96</v>
      </c>
    </row>
    <row r="1111" spans="1:3" x14ac:dyDescent="0.25">
      <c r="A1111" t="s">
        <v>25202</v>
      </c>
      <c r="B1111" t="s">
        <v>7907</v>
      </c>
      <c r="C1111" s="89">
        <v>2233625.91</v>
      </c>
    </row>
    <row r="1112" spans="1:3" x14ac:dyDescent="0.25">
      <c r="A1112" t="s">
        <v>25203</v>
      </c>
      <c r="B1112" t="s">
        <v>8367</v>
      </c>
      <c r="C1112" s="89">
        <v>631952.18000000005</v>
      </c>
    </row>
    <row r="1113" spans="1:3" x14ac:dyDescent="0.25">
      <c r="A1113" t="s">
        <v>25204</v>
      </c>
      <c r="B1113" t="s">
        <v>11568</v>
      </c>
      <c r="C1113" s="89">
        <v>15887.02</v>
      </c>
    </row>
    <row r="1114" spans="1:3" x14ac:dyDescent="0.25">
      <c r="A1114" t="s">
        <v>25205</v>
      </c>
      <c r="B1114" t="s">
        <v>9337</v>
      </c>
      <c r="C1114" s="89">
        <v>115950.63</v>
      </c>
    </row>
    <row r="1115" spans="1:3" x14ac:dyDescent="0.25">
      <c r="A1115" t="s">
        <v>25206</v>
      </c>
      <c r="B1115" t="s">
        <v>10856</v>
      </c>
      <c r="C1115" s="89">
        <v>3783.48</v>
      </c>
    </row>
    <row r="1116" spans="1:3" x14ac:dyDescent="0.25">
      <c r="A1116" t="s">
        <v>25207</v>
      </c>
      <c r="B1116" t="s">
        <v>8841</v>
      </c>
      <c r="C1116" s="89">
        <v>452686.6</v>
      </c>
    </row>
    <row r="1117" spans="1:3" x14ac:dyDescent="0.25">
      <c r="A1117" t="s">
        <v>25208</v>
      </c>
      <c r="B1117" t="s">
        <v>8239</v>
      </c>
      <c r="C1117" s="89">
        <v>1950460.95</v>
      </c>
    </row>
    <row r="1118" spans="1:3" x14ac:dyDescent="0.25">
      <c r="A1118" t="s">
        <v>25209</v>
      </c>
      <c r="B1118" t="s">
        <v>8826</v>
      </c>
      <c r="C1118" s="89">
        <v>234140.96</v>
      </c>
    </row>
    <row r="1119" spans="1:3" x14ac:dyDescent="0.25">
      <c r="A1119" t="s">
        <v>25210</v>
      </c>
      <c r="B1119" t="s">
        <v>8719</v>
      </c>
      <c r="C1119" s="89">
        <v>249040.21</v>
      </c>
    </row>
    <row r="1120" spans="1:3" x14ac:dyDescent="0.25">
      <c r="A1120" t="s">
        <v>25211</v>
      </c>
      <c r="B1120" t="s">
        <v>8433</v>
      </c>
      <c r="C1120" s="89">
        <v>784925.32</v>
      </c>
    </row>
    <row r="1121" spans="1:3" x14ac:dyDescent="0.25">
      <c r="A1121" t="s">
        <v>25212</v>
      </c>
      <c r="B1121" t="s">
        <v>11292</v>
      </c>
      <c r="C1121" s="89">
        <v>2556.46</v>
      </c>
    </row>
    <row r="1122" spans="1:3" x14ac:dyDescent="0.25">
      <c r="A1122" t="s">
        <v>25213</v>
      </c>
      <c r="B1122" t="s">
        <v>9483</v>
      </c>
      <c r="C1122" s="89">
        <v>129550.2</v>
      </c>
    </row>
    <row r="1123" spans="1:3" x14ac:dyDescent="0.25">
      <c r="A1123" t="s">
        <v>18582</v>
      </c>
      <c r="B1123" t="s">
        <v>8981</v>
      </c>
      <c r="C1123" s="89">
        <v>363115.94</v>
      </c>
    </row>
    <row r="1124" spans="1:3" x14ac:dyDescent="0.25">
      <c r="A1124" t="s">
        <v>18567</v>
      </c>
      <c r="B1124" t="s">
        <v>8447</v>
      </c>
      <c r="C1124" s="89">
        <v>1058087.47</v>
      </c>
    </row>
    <row r="1125" spans="1:3" x14ac:dyDescent="0.25">
      <c r="A1125" t="s">
        <v>21409</v>
      </c>
      <c r="B1125" t="s">
        <v>8132</v>
      </c>
      <c r="C1125" s="89">
        <v>-269374.88</v>
      </c>
    </row>
    <row r="1126" spans="1:3" x14ac:dyDescent="0.25">
      <c r="A1126" t="s">
        <v>25214</v>
      </c>
      <c r="B1126" t="s">
        <v>8132</v>
      </c>
      <c r="C1126" s="89">
        <v>-547639.91999999993</v>
      </c>
    </row>
    <row r="1127" spans="1:3" x14ac:dyDescent="0.25">
      <c r="A1127" t="s">
        <v>19829</v>
      </c>
      <c r="B1127" t="s">
        <v>15077</v>
      </c>
      <c r="C1127" s="89">
        <v>-86491.06</v>
      </c>
    </row>
    <row r="1128" spans="1:3" x14ac:dyDescent="0.25">
      <c r="A1128" t="s">
        <v>20113</v>
      </c>
      <c r="B1128" t="s">
        <v>15078</v>
      </c>
      <c r="C1128" s="89">
        <v>12231</v>
      </c>
    </row>
    <row r="1129" spans="1:3" x14ac:dyDescent="0.25">
      <c r="A1129" t="s">
        <v>23089</v>
      </c>
      <c r="B1129" t="s">
        <v>12223</v>
      </c>
      <c r="C1129" s="89">
        <v>-6400</v>
      </c>
    </row>
    <row r="1130" spans="1:3" x14ac:dyDescent="0.25">
      <c r="A1130" t="s">
        <v>23088</v>
      </c>
      <c r="B1130" t="s">
        <v>12074</v>
      </c>
      <c r="C1130" s="89">
        <v>-11131</v>
      </c>
    </row>
    <row r="1131" spans="1:3" x14ac:dyDescent="0.25">
      <c r="A1131" t="s">
        <v>22967</v>
      </c>
      <c r="B1131" t="s">
        <v>11501</v>
      </c>
      <c r="C1131" s="89">
        <v>1550</v>
      </c>
    </row>
    <row r="1132" spans="1:3" x14ac:dyDescent="0.25">
      <c r="A1132" t="s">
        <v>12136</v>
      </c>
      <c r="B1132" t="s">
        <v>12137</v>
      </c>
      <c r="C1132" s="89">
        <v>-100</v>
      </c>
    </row>
    <row r="1133" spans="1:3" x14ac:dyDescent="0.25">
      <c r="A1133" t="s">
        <v>12304</v>
      </c>
      <c r="B1133" t="s">
        <v>12305</v>
      </c>
      <c r="C1133" s="89">
        <v>-1650</v>
      </c>
    </row>
    <row r="1134" spans="1:3" x14ac:dyDescent="0.25">
      <c r="A1134" t="s">
        <v>23688</v>
      </c>
      <c r="B1134" t="s">
        <v>11809</v>
      </c>
      <c r="C1134" s="89">
        <v>625</v>
      </c>
    </row>
    <row r="1135" spans="1:3" x14ac:dyDescent="0.25">
      <c r="A1135" t="s">
        <v>23083</v>
      </c>
      <c r="B1135" t="s">
        <v>11838</v>
      </c>
      <c r="C1135" s="89">
        <v>538</v>
      </c>
    </row>
    <row r="1136" spans="1:3" x14ac:dyDescent="0.25">
      <c r="A1136" t="s">
        <v>12694</v>
      </c>
      <c r="B1136" t="s">
        <v>12695</v>
      </c>
      <c r="C1136" s="89">
        <v>-1275</v>
      </c>
    </row>
    <row r="1137" spans="1:3" x14ac:dyDescent="0.25">
      <c r="A1137" t="s">
        <v>12499</v>
      </c>
      <c r="B1137" t="s">
        <v>12500</v>
      </c>
      <c r="C1137" s="89">
        <v>-764.5</v>
      </c>
    </row>
    <row r="1138" spans="1:3" x14ac:dyDescent="0.25">
      <c r="A1138" t="s">
        <v>23640</v>
      </c>
      <c r="B1138" t="s">
        <v>12791</v>
      </c>
      <c r="C1138" s="89">
        <v>-105</v>
      </c>
    </row>
    <row r="1139" spans="1:3" x14ac:dyDescent="0.25">
      <c r="A1139" t="s">
        <v>9568</v>
      </c>
      <c r="B1139" t="s">
        <v>9569</v>
      </c>
      <c r="C1139" s="89">
        <v>21588.5</v>
      </c>
    </row>
    <row r="1140" spans="1:3" x14ac:dyDescent="0.25">
      <c r="A1140" t="s">
        <v>11818</v>
      </c>
      <c r="B1140" t="s">
        <v>11819</v>
      </c>
      <c r="C1140" s="89">
        <v>1365.65</v>
      </c>
    </row>
    <row r="1141" spans="1:3" x14ac:dyDescent="0.25">
      <c r="A1141" t="s">
        <v>12811</v>
      </c>
      <c r="B1141" t="s">
        <v>12812</v>
      </c>
      <c r="C1141" s="89">
        <v>-21889.7</v>
      </c>
    </row>
    <row r="1142" spans="1:3" x14ac:dyDescent="0.25">
      <c r="A1142" t="s">
        <v>9117</v>
      </c>
      <c r="B1142" t="s">
        <v>9118</v>
      </c>
      <c r="C1142" s="89">
        <v>38139.35</v>
      </c>
    </row>
    <row r="1143" spans="1:3" x14ac:dyDescent="0.25">
      <c r="A1143" t="s">
        <v>10714</v>
      </c>
      <c r="B1143" t="s">
        <v>10715</v>
      </c>
      <c r="C1143" s="89">
        <v>5825.73</v>
      </c>
    </row>
    <row r="1144" spans="1:3" x14ac:dyDescent="0.25">
      <c r="A1144" t="s">
        <v>12924</v>
      </c>
      <c r="B1144" t="s">
        <v>12925</v>
      </c>
      <c r="C1144" s="89">
        <v>-39615.360000000001</v>
      </c>
    </row>
    <row r="1145" spans="1:3" x14ac:dyDescent="0.25">
      <c r="A1145" t="s">
        <v>12321</v>
      </c>
      <c r="B1145" t="s">
        <v>12322</v>
      </c>
      <c r="C1145" s="89">
        <v>-5304.46</v>
      </c>
    </row>
    <row r="1146" spans="1:3" x14ac:dyDescent="0.25">
      <c r="A1146" t="s">
        <v>12938</v>
      </c>
      <c r="B1146" t="s">
        <v>12939</v>
      </c>
      <c r="C1146" s="89">
        <v>-12.84999999999998</v>
      </c>
    </row>
    <row r="1147" spans="1:3" x14ac:dyDescent="0.25">
      <c r="A1147" t="s">
        <v>23130</v>
      </c>
      <c r="B1147" t="s">
        <v>12690</v>
      </c>
      <c r="C1147" s="89">
        <v>-390.57000000000005</v>
      </c>
    </row>
    <row r="1148" spans="1:3" x14ac:dyDescent="0.25">
      <c r="A1148" t="s">
        <v>12969</v>
      </c>
      <c r="B1148" t="s">
        <v>12970</v>
      </c>
      <c r="C1148" s="89">
        <v>-21.790000000000006</v>
      </c>
    </row>
    <row r="1149" spans="1:3" x14ac:dyDescent="0.25">
      <c r="A1149" t="s">
        <v>23634</v>
      </c>
      <c r="B1149" t="s">
        <v>10155</v>
      </c>
      <c r="C1149" s="89">
        <v>10697</v>
      </c>
    </row>
    <row r="1150" spans="1:3" x14ac:dyDescent="0.25">
      <c r="A1150" t="s">
        <v>12828</v>
      </c>
      <c r="B1150" t="s">
        <v>12829</v>
      </c>
      <c r="C1150" s="89">
        <v>106.5</v>
      </c>
    </row>
    <row r="1151" spans="1:3" x14ac:dyDescent="0.25">
      <c r="A1151" t="s">
        <v>12830</v>
      </c>
      <c r="B1151" t="s">
        <v>12831</v>
      </c>
      <c r="C1151" s="89">
        <v>-10843.5</v>
      </c>
    </row>
    <row r="1152" spans="1:3" x14ac:dyDescent="0.25">
      <c r="A1152" t="s">
        <v>23684</v>
      </c>
      <c r="B1152" t="s">
        <v>7813</v>
      </c>
      <c r="C1152" s="89">
        <v>3616615</v>
      </c>
    </row>
    <row r="1153" spans="1:3" x14ac:dyDescent="0.25">
      <c r="A1153" t="s">
        <v>23683</v>
      </c>
      <c r="B1153" t="s">
        <v>13067</v>
      </c>
      <c r="C1153" s="89">
        <v>-155.5</v>
      </c>
    </row>
    <row r="1154" spans="1:3" x14ac:dyDescent="0.25">
      <c r="A1154" t="s">
        <v>23626</v>
      </c>
      <c r="B1154" t="s">
        <v>11463</v>
      </c>
      <c r="C1154" s="89">
        <v>-3614321.5</v>
      </c>
    </row>
    <row r="1155" spans="1:3" x14ac:dyDescent="0.25">
      <c r="A1155" t="s">
        <v>23084</v>
      </c>
      <c r="B1155" t="s">
        <v>11838</v>
      </c>
      <c r="C1155" s="89">
        <v>1511.5</v>
      </c>
    </row>
    <row r="1156" spans="1:3" x14ac:dyDescent="0.25">
      <c r="A1156" t="s">
        <v>23085</v>
      </c>
      <c r="B1156" t="s">
        <v>12187</v>
      </c>
      <c r="C1156" s="89">
        <v>-1575</v>
      </c>
    </row>
    <row r="1157" spans="1:3" x14ac:dyDescent="0.25">
      <c r="A1157" t="s">
        <v>12655</v>
      </c>
      <c r="B1157" t="s">
        <v>12656</v>
      </c>
      <c r="C1157" s="89">
        <v>-1187.5</v>
      </c>
    </row>
    <row r="1158" spans="1:3" x14ac:dyDescent="0.25">
      <c r="A1158" t="s">
        <v>11548</v>
      </c>
      <c r="B1158" t="s">
        <v>11549</v>
      </c>
      <c r="C1158" s="89">
        <v>1325</v>
      </c>
    </row>
    <row r="1159" spans="1:3" x14ac:dyDescent="0.25">
      <c r="A1159" t="s">
        <v>12971</v>
      </c>
      <c r="B1159" t="s">
        <v>9345</v>
      </c>
      <c r="C1159" s="89">
        <v>-275</v>
      </c>
    </row>
    <row r="1160" spans="1:3" x14ac:dyDescent="0.25">
      <c r="A1160" t="s">
        <v>12972</v>
      </c>
      <c r="B1160" t="s">
        <v>12970</v>
      </c>
      <c r="C1160" s="89">
        <v>-2150</v>
      </c>
    </row>
    <row r="1161" spans="1:3" x14ac:dyDescent="0.25">
      <c r="A1161" t="s">
        <v>11639</v>
      </c>
      <c r="B1161" t="s">
        <v>11640</v>
      </c>
      <c r="C1161" s="89">
        <v>1900</v>
      </c>
    </row>
    <row r="1162" spans="1:3" x14ac:dyDescent="0.25">
      <c r="A1162" t="s">
        <v>12832</v>
      </c>
      <c r="B1162" t="s">
        <v>12833</v>
      </c>
      <c r="C1162" s="89">
        <v>106.5</v>
      </c>
    </row>
    <row r="1163" spans="1:3" x14ac:dyDescent="0.25">
      <c r="A1163" t="s">
        <v>12974</v>
      </c>
      <c r="B1163" t="s">
        <v>12975</v>
      </c>
      <c r="C1163" s="89">
        <v>-1900</v>
      </c>
    </row>
    <row r="1164" spans="1:3" x14ac:dyDescent="0.25">
      <c r="A1164" t="s">
        <v>12306</v>
      </c>
      <c r="B1164" t="s">
        <v>12307</v>
      </c>
      <c r="C1164" s="89">
        <v>543.5</v>
      </c>
    </row>
    <row r="1165" spans="1:3" x14ac:dyDescent="0.25">
      <c r="A1165" t="s">
        <v>11882</v>
      </c>
      <c r="B1165" t="s">
        <v>11883</v>
      </c>
      <c r="C1165" s="89">
        <v>1400</v>
      </c>
    </row>
    <row r="1166" spans="1:3" x14ac:dyDescent="0.25">
      <c r="A1166" t="s">
        <v>23686</v>
      </c>
      <c r="B1166" t="s">
        <v>10234</v>
      </c>
      <c r="C1166" s="89">
        <v>9250</v>
      </c>
    </row>
    <row r="1167" spans="1:3" x14ac:dyDescent="0.25">
      <c r="A1167" t="s">
        <v>18987</v>
      </c>
      <c r="B1167" t="s">
        <v>11082</v>
      </c>
      <c r="C1167" s="89">
        <v>23169</v>
      </c>
    </row>
    <row r="1168" spans="1:3" x14ac:dyDescent="0.25">
      <c r="A1168" t="s">
        <v>16247</v>
      </c>
      <c r="B1168" t="s">
        <v>11329</v>
      </c>
      <c r="C1168" s="89">
        <v>6700</v>
      </c>
    </row>
    <row r="1169" spans="1:3" x14ac:dyDescent="0.25">
      <c r="A1169" t="s">
        <v>25215</v>
      </c>
      <c r="B1169" t="s">
        <v>25216</v>
      </c>
      <c r="C1169" s="89">
        <v>-24669</v>
      </c>
    </row>
    <row r="1170" spans="1:3" x14ac:dyDescent="0.25">
      <c r="A1170" t="s">
        <v>20952</v>
      </c>
      <c r="B1170" t="s">
        <v>12545</v>
      </c>
      <c r="C1170" s="89">
        <v>-13827</v>
      </c>
    </row>
    <row r="1171" spans="1:3" x14ac:dyDescent="0.25">
      <c r="A1171" t="s">
        <v>15820</v>
      </c>
      <c r="B1171" t="s">
        <v>8743</v>
      </c>
      <c r="C1171" s="89">
        <v>453000</v>
      </c>
    </row>
    <row r="1172" spans="1:3" x14ac:dyDescent="0.25">
      <c r="A1172" t="s">
        <v>25217</v>
      </c>
      <c r="B1172" t="s">
        <v>25218</v>
      </c>
      <c r="C1172" s="89">
        <v>117127</v>
      </c>
    </row>
    <row r="1173" spans="1:3" x14ac:dyDescent="0.25">
      <c r="A1173" t="s">
        <v>22332</v>
      </c>
      <c r="B1173" t="s">
        <v>11417</v>
      </c>
      <c r="C1173" s="89">
        <v>-451387.21</v>
      </c>
    </row>
    <row r="1174" spans="1:3" x14ac:dyDescent="0.25">
      <c r="A1174" t="s">
        <v>22819</v>
      </c>
      <c r="B1174" t="s">
        <v>8096</v>
      </c>
      <c r="C1174" s="89">
        <v>2533782.54</v>
      </c>
    </row>
    <row r="1175" spans="1:3" x14ac:dyDescent="0.25">
      <c r="A1175" t="s">
        <v>22826</v>
      </c>
      <c r="B1175" t="s">
        <v>7907</v>
      </c>
      <c r="C1175" s="89">
        <v>83957.060000000012</v>
      </c>
    </row>
    <row r="1176" spans="1:3" x14ac:dyDescent="0.25">
      <c r="A1176" t="s">
        <v>22816</v>
      </c>
      <c r="B1176" t="s">
        <v>8367</v>
      </c>
      <c r="C1176" s="89">
        <v>-2525709.0499999998</v>
      </c>
    </row>
    <row r="1177" spans="1:3" x14ac:dyDescent="0.25">
      <c r="A1177" t="s">
        <v>22647</v>
      </c>
      <c r="B1177" t="s">
        <v>8841</v>
      </c>
      <c r="C1177" s="89">
        <v>-73279.740000000005</v>
      </c>
    </row>
    <row r="1178" spans="1:3" x14ac:dyDescent="0.25">
      <c r="A1178" t="s">
        <v>22670</v>
      </c>
      <c r="B1178" t="s">
        <v>8239</v>
      </c>
      <c r="C1178" s="89">
        <v>606531.72</v>
      </c>
    </row>
    <row r="1179" spans="1:3" x14ac:dyDescent="0.25">
      <c r="A1179" t="s">
        <v>22726</v>
      </c>
      <c r="B1179" t="s">
        <v>11292</v>
      </c>
      <c r="C1179" s="89">
        <v>6725.6699999999983</v>
      </c>
    </row>
    <row r="1180" spans="1:3" x14ac:dyDescent="0.25">
      <c r="A1180" t="s">
        <v>18444</v>
      </c>
      <c r="B1180" t="s">
        <v>8074</v>
      </c>
      <c r="C1180" s="89">
        <v>-358364.44999999995</v>
      </c>
    </row>
    <row r="1181" spans="1:3" x14ac:dyDescent="0.25">
      <c r="A1181" t="s">
        <v>22596</v>
      </c>
      <c r="B1181" t="s">
        <v>8826</v>
      </c>
      <c r="C1181" s="89">
        <v>27363.22</v>
      </c>
    </row>
    <row r="1182" spans="1:3" x14ac:dyDescent="0.25">
      <c r="A1182" t="s">
        <v>18568</v>
      </c>
      <c r="B1182" t="s">
        <v>8447</v>
      </c>
      <c r="C1182" s="89">
        <v>-254740.76</v>
      </c>
    </row>
    <row r="1183" spans="1:3" x14ac:dyDescent="0.25">
      <c r="A1183" t="s">
        <v>25219</v>
      </c>
      <c r="B1183" t="s">
        <v>11417</v>
      </c>
      <c r="C1183" s="89">
        <v>-32713.72</v>
      </c>
    </row>
    <row r="1184" spans="1:3" x14ac:dyDescent="0.25">
      <c r="A1184" t="s">
        <v>25220</v>
      </c>
      <c r="B1184" t="s">
        <v>8096</v>
      </c>
      <c r="C1184" s="89">
        <v>1381048.57</v>
      </c>
    </row>
    <row r="1185" spans="1:3" x14ac:dyDescent="0.25">
      <c r="A1185" t="s">
        <v>25221</v>
      </c>
      <c r="B1185" t="s">
        <v>7907</v>
      </c>
      <c r="C1185" s="89">
        <v>6213350.6600000001</v>
      </c>
    </row>
    <row r="1186" spans="1:3" x14ac:dyDescent="0.25">
      <c r="A1186" t="s">
        <v>25222</v>
      </c>
      <c r="B1186" t="s">
        <v>8367</v>
      </c>
      <c r="C1186" s="89">
        <v>1103127.96</v>
      </c>
    </row>
    <row r="1187" spans="1:3" x14ac:dyDescent="0.25">
      <c r="A1187" t="s">
        <v>25223</v>
      </c>
      <c r="B1187" t="s">
        <v>25224</v>
      </c>
      <c r="C1187" s="89">
        <v>195731.9</v>
      </c>
    </row>
    <row r="1188" spans="1:3" x14ac:dyDescent="0.25">
      <c r="A1188" t="s">
        <v>25225</v>
      </c>
      <c r="B1188" t="s">
        <v>9337</v>
      </c>
      <c r="C1188" s="89">
        <v>13402.19</v>
      </c>
    </row>
    <row r="1189" spans="1:3" x14ac:dyDescent="0.25">
      <c r="A1189" t="s">
        <v>25226</v>
      </c>
      <c r="B1189" t="s">
        <v>8841</v>
      </c>
      <c r="C1189" s="89">
        <v>82519.360000000001</v>
      </c>
    </row>
    <row r="1190" spans="1:3" x14ac:dyDescent="0.25">
      <c r="A1190" t="s">
        <v>25227</v>
      </c>
      <c r="B1190" t="s">
        <v>8239</v>
      </c>
      <c r="C1190" s="89">
        <v>1030906.25</v>
      </c>
    </row>
    <row r="1191" spans="1:3" x14ac:dyDescent="0.25">
      <c r="A1191" t="s">
        <v>25228</v>
      </c>
      <c r="B1191" t="s">
        <v>8826</v>
      </c>
      <c r="C1191" s="89">
        <v>299367.5</v>
      </c>
    </row>
    <row r="1192" spans="1:3" x14ac:dyDescent="0.25">
      <c r="A1192" t="s">
        <v>25229</v>
      </c>
      <c r="B1192" t="s">
        <v>8719</v>
      </c>
      <c r="C1192" s="89">
        <v>490566.49</v>
      </c>
    </row>
    <row r="1193" spans="1:3" x14ac:dyDescent="0.25">
      <c r="A1193" t="s">
        <v>25230</v>
      </c>
      <c r="B1193" t="s">
        <v>8433</v>
      </c>
      <c r="C1193" s="89">
        <v>942520.34</v>
      </c>
    </row>
    <row r="1194" spans="1:3" x14ac:dyDescent="0.25">
      <c r="A1194" t="s">
        <v>25231</v>
      </c>
      <c r="B1194" t="s">
        <v>9483</v>
      </c>
      <c r="C1194" s="89">
        <v>2025.47</v>
      </c>
    </row>
    <row r="1195" spans="1:3" x14ac:dyDescent="0.25">
      <c r="A1195" t="s">
        <v>25232</v>
      </c>
      <c r="B1195" t="s">
        <v>10358</v>
      </c>
      <c r="C1195" s="89">
        <v>839.82</v>
      </c>
    </row>
    <row r="1196" spans="1:3" x14ac:dyDescent="0.25">
      <c r="A1196" t="s">
        <v>25233</v>
      </c>
      <c r="B1196" t="s">
        <v>10033</v>
      </c>
      <c r="C1196" s="89">
        <v>39530.93</v>
      </c>
    </row>
    <row r="1197" spans="1:3" x14ac:dyDescent="0.25">
      <c r="A1197" t="s">
        <v>18447</v>
      </c>
      <c r="B1197" t="s">
        <v>10461</v>
      </c>
      <c r="C1197" s="89">
        <v>50986.67</v>
      </c>
    </row>
    <row r="1198" spans="1:3" x14ac:dyDescent="0.25">
      <c r="A1198" t="s">
        <v>18445</v>
      </c>
      <c r="B1198" t="s">
        <v>8074</v>
      </c>
      <c r="C1198" s="89">
        <v>1502704.43</v>
      </c>
    </row>
    <row r="1199" spans="1:3" x14ac:dyDescent="0.25">
      <c r="A1199" t="s">
        <v>21410</v>
      </c>
      <c r="B1199" t="s">
        <v>8132</v>
      </c>
      <c r="C1199" s="89">
        <v>70949.009999999995</v>
      </c>
    </row>
    <row r="1200" spans="1:3" x14ac:dyDescent="0.25">
      <c r="A1200" t="s">
        <v>25234</v>
      </c>
      <c r="B1200" t="s">
        <v>8132</v>
      </c>
      <c r="C1200" s="89">
        <v>-1154356.23</v>
      </c>
    </row>
    <row r="1201" spans="1:3" x14ac:dyDescent="0.25">
      <c r="A1201" t="s">
        <v>25235</v>
      </c>
      <c r="B1201" t="s">
        <v>15668</v>
      </c>
      <c r="C1201" s="89">
        <v>-121935.67999999999</v>
      </c>
    </row>
    <row r="1202" spans="1:3" x14ac:dyDescent="0.25">
      <c r="A1202" t="s">
        <v>19197</v>
      </c>
      <c r="B1202" t="s">
        <v>15079</v>
      </c>
      <c r="C1202" s="89">
        <v>2251.25</v>
      </c>
    </row>
    <row r="1203" spans="1:3" x14ac:dyDescent="0.25">
      <c r="A1203" t="s">
        <v>25236</v>
      </c>
      <c r="B1203" t="s">
        <v>25237</v>
      </c>
      <c r="C1203" s="89">
        <v>-2251.25</v>
      </c>
    </row>
    <row r="1204" spans="1:3" x14ac:dyDescent="0.25">
      <c r="A1204" t="s">
        <v>20141</v>
      </c>
      <c r="B1204" t="s">
        <v>15080</v>
      </c>
      <c r="C1204" s="89">
        <v>1249.75</v>
      </c>
    </row>
    <row r="1205" spans="1:3" x14ac:dyDescent="0.25">
      <c r="A1205" t="s">
        <v>19492</v>
      </c>
      <c r="B1205" t="s">
        <v>15081</v>
      </c>
      <c r="C1205" s="89">
        <v>2000</v>
      </c>
    </row>
    <row r="1206" spans="1:3" x14ac:dyDescent="0.25">
      <c r="A1206" t="s">
        <v>11038</v>
      </c>
      <c r="B1206" t="s">
        <v>11039</v>
      </c>
      <c r="C1206" s="89">
        <v>2859.2799999999997</v>
      </c>
    </row>
    <row r="1207" spans="1:3" x14ac:dyDescent="0.25">
      <c r="A1207" t="s">
        <v>12035</v>
      </c>
      <c r="B1207" t="s">
        <v>12036</v>
      </c>
      <c r="C1207" s="89">
        <v>-817.90000000000009</v>
      </c>
    </row>
    <row r="1208" spans="1:3" x14ac:dyDescent="0.25">
      <c r="A1208" t="s">
        <v>23114</v>
      </c>
      <c r="B1208" t="s">
        <v>12009</v>
      </c>
      <c r="C1208" s="89">
        <v>-2878.7799999999997</v>
      </c>
    </row>
    <row r="1209" spans="1:3" x14ac:dyDescent="0.25">
      <c r="A1209" t="s">
        <v>10586</v>
      </c>
      <c r="B1209" t="s">
        <v>10587</v>
      </c>
      <c r="C1209" s="89">
        <v>5855.4</v>
      </c>
    </row>
    <row r="1210" spans="1:3" x14ac:dyDescent="0.25">
      <c r="A1210" t="s">
        <v>11842</v>
      </c>
      <c r="B1210" t="s">
        <v>11843</v>
      </c>
      <c r="C1210" s="89">
        <v>319.75</v>
      </c>
    </row>
    <row r="1211" spans="1:3" x14ac:dyDescent="0.25">
      <c r="A1211" t="s">
        <v>11433</v>
      </c>
      <c r="B1211" t="s">
        <v>11434</v>
      </c>
      <c r="C1211" s="89">
        <v>-4462.5</v>
      </c>
    </row>
    <row r="1212" spans="1:3" x14ac:dyDescent="0.25">
      <c r="A1212" t="s">
        <v>11727</v>
      </c>
      <c r="B1212" t="s">
        <v>11728</v>
      </c>
      <c r="C1212" s="89">
        <v>244.33999999999992</v>
      </c>
    </row>
    <row r="1213" spans="1:3" x14ac:dyDescent="0.25">
      <c r="A1213" t="s">
        <v>11834</v>
      </c>
      <c r="B1213" t="s">
        <v>11835</v>
      </c>
      <c r="C1213" s="89">
        <v>-1012.0799999999999</v>
      </c>
    </row>
    <row r="1214" spans="1:3" x14ac:dyDescent="0.25">
      <c r="A1214" t="s">
        <v>12779</v>
      </c>
      <c r="B1214" t="s">
        <v>10285</v>
      </c>
      <c r="C1214" s="89">
        <v>-1544.34</v>
      </c>
    </row>
    <row r="1215" spans="1:3" x14ac:dyDescent="0.25">
      <c r="A1215" t="s">
        <v>23689</v>
      </c>
      <c r="B1215" t="s">
        <v>12990</v>
      </c>
      <c r="C1215" s="89">
        <v>-1475.42</v>
      </c>
    </row>
    <row r="1216" spans="1:3" x14ac:dyDescent="0.25">
      <c r="A1216" t="s">
        <v>23685</v>
      </c>
      <c r="B1216" t="s">
        <v>12991</v>
      </c>
      <c r="C1216" s="89">
        <v>-162.5</v>
      </c>
    </row>
    <row r="1217" spans="1:3" x14ac:dyDescent="0.25">
      <c r="A1217" t="s">
        <v>23647</v>
      </c>
      <c r="B1217" t="s">
        <v>11949</v>
      </c>
      <c r="C1217" s="89">
        <v>1269.0999999999999</v>
      </c>
    </row>
    <row r="1218" spans="1:3" x14ac:dyDescent="0.25">
      <c r="A1218" t="s">
        <v>23644</v>
      </c>
      <c r="B1218" t="s">
        <v>10034</v>
      </c>
      <c r="C1218" s="89">
        <v>13046.73</v>
      </c>
    </row>
    <row r="1219" spans="1:3" x14ac:dyDescent="0.25">
      <c r="A1219" t="s">
        <v>23642</v>
      </c>
      <c r="B1219" t="s">
        <v>9312</v>
      </c>
      <c r="C1219" s="89">
        <v>29848.690000000002</v>
      </c>
    </row>
    <row r="1220" spans="1:3" x14ac:dyDescent="0.25">
      <c r="A1220" t="s">
        <v>23659</v>
      </c>
      <c r="B1220" t="s">
        <v>9433</v>
      </c>
      <c r="C1220" s="89">
        <v>12998.64</v>
      </c>
    </row>
    <row r="1221" spans="1:3" x14ac:dyDescent="0.25">
      <c r="A1221" t="s">
        <v>13169</v>
      </c>
      <c r="B1221" t="s">
        <v>13170</v>
      </c>
      <c r="C1221" s="89">
        <v>-31186.29</v>
      </c>
    </row>
    <row r="1222" spans="1:3" x14ac:dyDescent="0.25">
      <c r="A1222" t="s">
        <v>13192</v>
      </c>
      <c r="B1222" t="s">
        <v>13193</v>
      </c>
      <c r="C1222" s="89">
        <v>-26127.87</v>
      </c>
    </row>
    <row r="1223" spans="1:3" x14ac:dyDescent="0.25">
      <c r="A1223" t="s">
        <v>12172</v>
      </c>
      <c r="B1223" t="s">
        <v>12173</v>
      </c>
      <c r="C1223" s="89">
        <v>931</v>
      </c>
    </row>
    <row r="1224" spans="1:3" x14ac:dyDescent="0.25">
      <c r="A1224" t="s">
        <v>10347</v>
      </c>
      <c r="B1224" t="s">
        <v>10348</v>
      </c>
      <c r="C1224" s="89">
        <v>8995</v>
      </c>
    </row>
    <row r="1225" spans="1:3" x14ac:dyDescent="0.25">
      <c r="A1225" t="s">
        <v>23661</v>
      </c>
      <c r="B1225" t="s">
        <v>8304</v>
      </c>
      <c r="C1225" s="89">
        <v>207483.37</v>
      </c>
    </row>
    <row r="1226" spans="1:3" x14ac:dyDescent="0.25">
      <c r="A1226" t="s">
        <v>23664</v>
      </c>
      <c r="B1226" t="s">
        <v>11215</v>
      </c>
      <c r="C1226" s="89">
        <v>-5625</v>
      </c>
    </row>
    <row r="1227" spans="1:3" x14ac:dyDescent="0.25">
      <c r="A1227" t="s">
        <v>23662</v>
      </c>
      <c r="B1227" t="s">
        <v>12020</v>
      </c>
      <c r="C1227" s="89">
        <v>-207233.37</v>
      </c>
    </row>
    <row r="1228" spans="1:3" x14ac:dyDescent="0.25">
      <c r="A1228" t="s">
        <v>23663</v>
      </c>
      <c r="B1228" t="s">
        <v>11873</v>
      </c>
      <c r="C1228" s="89">
        <v>-1875</v>
      </c>
    </row>
    <row r="1229" spans="1:3" x14ac:dyDescent="0.25">
      <c r="A1229" t="s">
        <v>23665</v>
      </c>
      <c r="B1229" t="s">
        <v>12752</v>
      </c>
      <c r="C1229" s="89">
        <v>-925</v>
      </c>
    </row>
    <row r="1230" spans="1:3" x14ac:dyDescent="0.25">
      <c r="A1230" t="s">
        <v>23660</v>
      </c>
      <c r="B1230" t="s">
        <v>11464</v>
      </c>
      <c r="C1230" s="89">
        <v>1000</v>
      </c>
    </row>
    <row r="1231" spans="1:3" x14ac:dyDescent="0.25">
      <c r="A1231" t="s">
        <v>23652</v>
      </c>
      <c r="B1231" t="s">
        <v>11641</v>
      </c>
      <c r="C1231" s="89">
        <v>1725</v>
      </c>
    </row>
    <row r="1232" spans="1:3" x14ac:dyDescent="0.25">
      <c r="A1232" t="s">
        <v>23658</v>
      </c>
      <c r="B1232" t="s">
        <v>12428</v>
      </c>
      <c r="C1232" s="89">
        <v>-1900</v>
      </c>
    </row>
    <row r="1233" spans="1:3" x14ac:dyDescent="0.25">
      <c r="A1233" t="s">
        <v>23656</v>
      </c>
      <c r="B1233" t="s">
        <v>8512</v>
      </c>
      <c r="C1233" s="89">
        <v>126800</v>
      </c>
    </row>
    <row r="1234" spans="1:3" x14ac:dyDescent="0.25">
      <c r="A1234" t="s">
        <v>23651</v>
      </c>
      <c r="B1234" t="s">
        <v>8524</v>
      </c>
      <c r="C1234" s="89">
        <v>125269.5</v>
      </c>
    </row>
    <row r="1235" spans="1:3" x14ac:dyDescent="0.25">
      <c r="A1235" t="s">
        <v>23653</v>
      </c>
      <c r="B1235" t="s">
        <v>12138</v>
      </c>
      <c r="C1235" s="89">
        <v>-127800</v>
      </c>
    </row>
    <row r="1236" spans="1:3" x14ac:dyDescent="0.25">
      <c r="A1236" t="s">
        <v>9344</v>
      </c>
      <c r="B1236" t="s">
        <v>9345</v>
      </c>
      <c r="C1236" s="89">
        <v>-95869.5</v>
      </c>
    </row>
    <row r="1237" spans="1:3" x14ac:dyDescent="0.25">
      <c r="A1237" t="s">
        <v>12611</v>
      </c>
      <c r="B1237" t="s">
        <v>9345</v>
      </c>
      <c r="C1237" s="89">
        <v>-600</v>
      </c>
    </row>
    <row r="1238" spans="1:3" x14ac:dyDescent="0.25">
      <c r="A1238" t="s">
        <v>23687</v>
      </c>
      <c r="B1238" t="s">
        <v>12827</v>
      </c>
      <c r="C1238" s="89">
        <v>-29791</v>
      </c>
    </row>
    <row r="1239" spans="1:3" x14ac:dyDescent="0.25">
      <c r="A1239" t="s">
        <v>11642</v>
      </c>
      <c r="B1239" t="s">
        <v>11643</v>
      </c>
      <c r="C1239" s="89">
        <v>1600</v>
      </c>
    </row>
    <row r="1240" spans="1:3" x14ac:dyDescent="0.25">
      <c r="A1240" t="s">
        <v>11126</v>
      </c>
      <c r="B1240" t="s">
        <v>11127</v>
      </c>
      <c r="C1240" s="89">
        <v>3536</v>
      </c>
    </row>
    <row r="1241" spans="1:3" x14ac:dyDescent="0.25">
      <c r="A1241" t="s">
        <v>23111</v>
      </c>
      <c r="B1241" t="s">
        <v>10862</v>
      </c>
      <c r="C1241" s="89">
        <v>3050</v>
      </c>
    </row>
    <row r="1242" spans="1:3" x14ac:dyDescent="0.25">
      <c r="A1242" t="s">
        <v>23066</v>
      </c>
      <c r="B1242" t="s">
        <v>12788</v>
      </c>
      <c r="C1242" s="89">
        <v>-3496</v>
      </c>
    </row>
    <row r="1243" spans="1:3" x14ac:dyDescent="0.25">
      <c r="A1243" t="s">
        <v>23112</v>
      </c>
      <c r="B1243" t="s">
        <v>12224</v>
      </c>
      <c r="C1243" s="89">
        <v>-4200</v>
      </c>
    </row>
    <row r="1244" spans="1:3" x14ac:dyDescent="0.25">
      <c r="A1244" t="s">
        <v>23113</v>
      </c>
      <c r="B1244" t="s">
        <v>11563</v>
      </c>
      <c r="C1244" s="89">
        <v>1951</v>
      </c>
    </row>
    <row r="1245" spans="1:3" x14ac:dyDescent="0.25">
      <c r="A1245" t="s">
        <v>23063</v>
      </c>
      <c r="B1245" t="s">
        <v>12789</v>
      </c>
      <c r="C1245" s="89">
        <v>-601</v>
      </c>
    </row>
    <row r="1246" spans="1:3" x14ac:dyDescent="0.25">
      <c r="A1246" t="s">
        <v>11270</v>
      </c>
      <c r="B1246" t="s">
        <v>9345</v>
      </c>
      <c r="C1246" s="89">
        <v>925</v>
      </c>
    </row>
    <row r="1247" spans="1:3" x14ac:dyDescent="0.25">
      <c r="A1247" t="s">
        <v>12813</v>
      </c>
      <c r="B1247" t="s">
        <v>9345</v>
      </c>
      <c r="C1247" s="89">
        <v>-27</v>
      </c>
    </row>
    <row r="1248" spans="1:3" x14ac:dyDescent="0.25">
      <c r="A1248" t="s">
        <v>13070</v>
      </c>
      <c r="B1248" t="s">
        <v>13071</v>
      </c>
      <c r="C1248" s="89">
        <v>-3075</v>
      </c>
    </row>
    <row r="1249" spans="1:3" x14ac:dyDescent="0.25">
      <c r="A1249" t="s">
        <v>13072</v>
      </c>
      <c r="B1249" t="s">
        <v>13073</v>
      </c>
      <c r="C1249" s="89">
        <v>-172</v>
      </c>
    </row>
    <row r="1250" spans="1:3" x14ac:dyDescent="0.25">
      <c r="A1250" t="s">
        <v>12174</v>
      </c>
      <c r="B1250" t="s">
        <v>12175</v>
      </c>
      <c r="C1250" s="89">
        <v>900</v>
      </c>
    </row>
    <row r="1251" spans="1:3" x14ac:dyDescent="0.25">
      <c r="A1251" t="s">
        <v>12176</v>
      </c>
      <c r="B1251" t="s">
        <v>12175</v>
      </c>
      <c r="C1251" s="89">
        <v>900</v>
      </c>
    </row>
    <row r="1252" spans="1:3" x14ac:dyDescent="0.25">
      <c r="A1252" t="s">
        <v>13080</v>
      </c>
      <c r="B1252" t="s">
        <v>13081</v>
      </c>
      <c r="C1252" s="89">
        <v>-900</v>
      </c>
    </row>
    <row r="1253" spans="1:3" x14ac:dyDescent="0.25">
      <c r="A1253" t="s">
        <v>13082</v>
      </c>
      <c r="B1253" t="s">
        <v>13083</v>
      </c>
      <c r="C1253" s="89">
        <v>-900</v>
      </c>
    </row>
    <row r="1254" spans="1:3" x14ac:dyDescent="0.25">
      <c r="A1254" t="s">
        <v>10537</v>
      </c>
      <c r="B1254" t="s">
        <v>10538</v>
      </c>
      <c r="C1254" s="89">
        <v>7420</v>
      </c>
    </row>
    <row r="1255" spans="1:3" x14ac:dyDescent="0.25">
      <c r="A1255" t="s">
        <v>13086</v>
      </c>
      <c r="B1255" t="s">
        <v>13087</v>
      </c>
      <c r="C1255" s="89">
        <v>-7420</v>
      </c>
    </row>
    <row r="1256" spans="1:3" x14ac:dyDescent="0.25">
      <c r="A1256" t="s">
        <v>11644</v>
      </c>
      <c r="B1256" t="s">
        <v>11645</v>
      </c>
      <c r="C1256" s="89">
        <v>1950</v>
      </c>
    </row>
    <row r="1257" spans="1:3" x14ac:dyDescent="0.25">
      <c r="A1257" t="s">
        <v>12522</v>
      </c>
      <c r="B1257" t="s">
        <v>12523</v>
      </c>
      <c r="C1257" s="89">
        <v>-1500</v>
      </c>
    </row>
    <row r="1258" spans="1:3" x14ac:dyDescent="0.25">
      <c r="A1258" t="s">
        <v>12177</v>
      </c>
      <c r="B1258" t="s">
        <v>12178</v>
      </c>
      <c r="C1258" s="89">
        <v>900</v>
      </c>
    </row>
    <row r="1259" spans="1:3" x14ac:dyDescent="0.25">
      <c r="A1259" t="s">
        <v>13090</v>
      </c>
      <c r="B1259" t="s">
        <v>13089</v>
      </c>
      <c r="C1259" s="89">
        <v>-450</v>
      </c>
    </row>
    <row r="1260" spans="1:3" x14ac:dyDescent="0.25">
      <c r="A1260" t="s">
        <v>11823</v>
      </c>
      <c r="B1260" t="s">
        <v>11824</v>
      </c>
      <c r="C1260" s="89">
        <v>643</v>
      </c>
    </row>
    <row r="1261" spans="1:3" x14ac:dyDescent="0.25">
      <c r="A1261" t="s">
        <v>13093</v>
      </c>
      <c r="B1261" t="s">
        <v>13094</v>
      </c>
      <c r="C1261" s="89">
        <v>-1543</v>
      </c>
    </row>
    <row r="1262" spans="1:3" x14ac:dyDescent="0.25">
      <c r="A1262" t="s">
        <v>11752</v>
      </c>
      <c r="B1262" t="s">
        <v>11753</v>
      </c>
      <c r="C1262" s="89">
        <v>1700</v>
      </c>
    </row>
    <row r="1263" spans="1:3" x14ac:dyDescent="0.25">
      <c r="A1263" t="s">
        <v>11754</v>
      </c>
      <c r="B1263" t="s">
        <v>11755</v>
      </c>
      <c r="C1263" s="89">
        <v>1700</v>
      </c>
    </row>
    <row r="1264" spans="1:3" x14ac:dyDescent="0.25">
      <c r="A1264" t="s">
        <v>12780</v>
      </c>
      <c r="B1264" t="s">
        <v>12781</v>
      </c>
      <c r="C1264" s="89">
        <v>-1500</v>
      </c>
    </row>
    <row r="1265" spans="1:3" x14ac:dyDescent="0.25">
      <c r="A1265" t="s">
        <v>25238</v>
      </c>
      <c r="B1265" t="s">
        <v>25239</v>
      </c>
      <c r="C1265" s="89">
        <v>-1750</v>
      </c>
    </row>
    <row r="1266" spans="1:3" x14ac:dyDescent="0.25">
      <c r="A1266" t="s">
        <v>25240</v>
      </c>
      <c r="B1266" t="s">
        <v>25216</v>
      </c>
      <c r="C1266" s="89">
        <v>-250</v>
      </c>
    </row>
    <row r="1267" spans="1:3" x14ac:dyDescent="0.25">
      <c r="A1267" t="s">
        <v>20612</v>
      </c>
      <c r="B1267" t="s">
        <v>15082</v>
      </c>
      <c r="C1267" s="89">
        <v>680</v>
      </c>
    </row>
    <row r="1268" spans="1:3" x14ac:dyDescent="0.25">
      <c r="A1268" t="s">
        <v>20914</v>
      </c>
      <c r="B1268" t="s">
        <v>15083</v>
      </c>
      <c r="C1268" s="89">
        <v>3793</v>
      </c>
    </row>
    <row r="1269" spans="1:3" x14ac:dyDescent="0.25">
      <c r="A1269" t="s">
        <v>20610</v>
      </c>
      <c r="B1269" t="s">
        <v>15084</v>
      </c>
      <c r="C1269" s="89">
        <v>1030</v>
      </c>
    </row>
    <row r="1270" spans="1:3" x14ac:dyDescent="0.25">
      <c r="A1270" t="s">
        <v>22254</v>
      </c>
      <c r="B1270" t="s">
        <v>9271</v>
      </c>
      <c r="C1270" s="89">
        <v>47669.57</v>
      </c>
    </row>
    <row r="1271" spans="1:3" x14ac:dyDescent="0.25">
      <c r="A1271" t="s">
        <v>22255</v>
      </c>
      <c r="B1271" t="s">
        <v>9271</v>
      </c>
      <c r="C1271" s="89">
        <v>174365.93</v>
      </c>
    </row>
    <row r="1272" spans="1:3" x14ac:dyDescent="0.25">
      <c r="A1272" t="s">
        <v>25241</v>
      </c>
      <c r="B1272" t="s">
        <v>25242</v>
      </c>
      <c r="C1272" s="89">
        <v>-51462.57</v>
      </c>
    </row>
    <row r="1273" spans="1:3" x14ac:dyDescent="0.25">
      <c r="A1273" t="s">
        <v>25243</v>
      </c>
      <c r="B1273" t="s">
        <v>25244</v>
      </c>
      <c r="C1273" s="89">
        <v>-89075.93</v>
      </c>
    </row>
    <row r="1274" spans="1:3" x14ac:dyDescent="0.25">
      <c r="A1274" t="s">
        <v>22466</v>
      </c>
      <c r="B1274" t="s">
        <v>9837</v>
      </c>
      <c r="C1274" s="89">
        <v>87728.63</v>
      </c>
    </row>
    <row r="1275" spans="1:3" x14ac:dyDescent="0.25">
      <c r="A1275" t="s">
        <v>22827</v>
      </c>
      <c r="B1275" t="s">
        <v>7907</v>
      </c>
      <c r="C1275" s="89">
        <v>254511.5</v>
      </c>
    </row>
    <row r="1276" spans="1:3" x14ac:dyDescent="0.25">
      <c r="A1276" t="s">
        <v>22648</v>
      </c>
      <c r="B1276" t="s">
        <v>8841</v>
      </c>
      <c r="C1276" s="89">
        <v>-51440.94</v>
      </c>
    </row>
    <row r="1277" spans="1:3" x14ac:dyDescent="0.25">
      <c r="A1277" t="s">
        <v>22671</v>
      </c>
      <c r="B1277" t="s">
        <v>8239</v>
      </c>
      <c r="C1277" s="89">
        <v>-206307.7</v>
      </c>
    </row>
    <row r="1278" spans="1:3" x14ac:dyDescent="0.25">
      <c r="A1278" t="s">
        <v>18455</v>
      </c>
      <c r="B1278" t="s">
        <v>9859</v>
      </c>
      <c r="C1278" s="89">
        <v>49004.709999999992</v>
      </c>
    </row>
    <row r="1279" spans="1:3" x14ac:dyDescent="0.25">
      <c r="A1279" t="s">
        <v>25245</v>
      </c>
      <c r="B1279" t="s">
        <v>11417</v>
      </c>
      <c r="C1279" s="89">
        <v>-33945.15</v>
      </c>
    </row>
    <row r="1280" spans="1:3" x14ac:dyDescent="0.25">
      <c r="A1280" t="s">
        <v>25246</v>
      </c>
      <c r="B1280" t="s">
        <v>25247</v>
      </c>
      <c r="C1280" s="89">
        <v>1355340.73</v>
      </c>
    </row>
    <row r="1281" spans="1:3" x14ac:dyDescent="0.25">
      <c r="A1281" t="s">
        <v>25248</v>
      </c>
      <c r="B1281" t="s">
        <v>7907</v>
      </c>
      <c r="C1281" s="89">
        <v>7234983.2000000002</v>
      </c>
    </row>
    <row r="1282" spans="1:3" x14ac:dyDescent="0.25">
      <c r="A1282" t="s">
        <v>25249</v>
      </c>
      <c r="B1282" t="s">
        <v>8367</v>
      </c>
      <c r="C1282" s="89">
        <v>963790.3</v>
      </c>
    </row>
    <row r="1283" spans="1:3" x14ac:dyDescent="0.25">
      <c r="A1283" t="s">
        <v>25250</v>
      </c>
      <c r="B1283" t="s">
        <v>25224</v>
      </c>
      <c r="C1283" s="89">
        <v>54018.29</v>
      </c>
    </row>
    <row r="1284" spans="1:3" x14ac:dyDescent="0.25">
      <c r="A1284" t="s">
        <v>25251</v>
      </c>
      <c r="B1284" t="s">
        <v>9337</v>
      </c>
      <c r="C1284" s="89">
        <v>2288.31</v>
      </c>
    </row>
    <row r="1285" spans="1:3" x14ac:dyDescent="0.25">
      <c r="A1285" t="s">
        <v>25252</v>
      </c>
      <c r="B1285" t="s">
        <v>25253</v>
      </c>
      <c r="C1285" s="89">
        <v>36476.18</v>
      </c>
    </row>
    <row r="1286" spans="1:3" x14ac:dyDescent="0.25">
      <c r="A1286" t="s">
        <v>25254</v>
      </c>
      <c r="B1286" t="s">
        <v>25255</v>
      </c>
      <c r="C1286" s="89">
        <v>486112.8</v>
      </c>
    </row>
    <row r="1287" spans="1:3" x14ac:dyDescent="0.25">
      <c r="A1287" t="s">
        <v>25256</v>
      </c>
      <c r="B1287" t="s">
        <v>25257</v>
      </c>
      <c r="C1287" s="89">
        <v>219051.34</v>
      </c>
    </row>
    <row r="1288" spans="1:3" x14ac:dyDescent="0.25">
      <c r="A1288" t="s">
        <v>25258</v>
      </c>
      <c r="B1288" t="s">
        <v>25259</v>
      </c>
      <c r="C1288" s="89">
        <v>35898.699999999997</v>
      </c>
    </row>
    <row r="1289" spans="1:3" x14ac:dyDescent="0.25">
      <c r="A1289" t="s">
        <v>25260</v>
      </c>
      <c r="B1289" t="s">
        <v>8433</v>
      </c>
      <c r="C1289" s="89">
        <v>95394.89</v>
      </c>
    </row>
    <row r="1290" spans="1:3" x14ac:dyDescent="0.25">
      <c r="A1290" t="s">
        <v>25261</v>
      </c>
      <c r="B1290" t="s">
        <v>25262</v>
      </c>
      <c r="C1290" s="89">
        <v>6734.26</v>
      </c>
    </row>
    <row r="1291" spans="1:3" x14ac:dyDescent="0.25">
      <c r="A1291" t="s">
        <v>25263</v>
      </c>
      <c r="B1291" t="s">
        <v>25264</v>
      </c>
      <c r="C1291" s="89">
        <v>7355.69</v>
      </c>
    </row>
    <row r="1292" spans="1:3" x14ac:dyDescent="0.25">
      <c r="A1292" t="s">
        <v>25265</v>
      </c>
      <c r="B1292" t="s">
        <v>25266</v>
      </c>
      <c r="C1292" s="89">
        <v>1150.6400000000001</v>
      </c>
    </row>
    <row r="1293" spans="1:3" x14ac:dyDescent="0.25">
      <c r="A1293" t="s">
        <v>18446</v>
      </c>
      <c r="B1293" t="s">
        <v>8074</v>
      </c>
      <c r="C1293" s="89">
        <v>2542117.19</v>
      </c>
    </row>
    <row r="1294" spans="1:3" x14ac:dyDescent="0.25">
      <c r="A1294" t="s">
        <v>25267</v>
      </c>
      <c r="B1294" t="s">
        <v>25268</v>
      </c>
      <c r="C1294" s="89">
        <v>5582.64</v>
      </c>
    </row>
    <row r="1295" spans="1:3" x14ac:dyDescent="0.25">
      <c r="A1295" t="s">
        <v>21411</v>
      </c>
      <c r="B1295" t="s">
        <v>8132</v>
      </c>
      <c r="C1295" s="89">
        <v>-2531108.39</v>
      </c>
    </row>
    <row r="1296" spans="1:3" x14ac:dyDescent="0.25">
      <c r="A1296" t="s">
        <v>25269</v>
      </c>
      <c r="B1296" t="s">
        <v>8132</v>
      </c>
      <c r="C1296" s="89">
        <v>1976211.81</v>
      </c>
    </row>
    <row r="1297" spans="1:3" x14ac:dyDescent="0.25">
      <c r="A1297" t="s">
        <v>25270</v>
      </c>
      <c r="B1297" t="s">
        <v>25271</v>
      </c>
      <c r="C1297" s="89">
        <v>-11008.8</v>
      </c>
    </row>
    <row r="1298" spans="1:3" x14ac:dyDescent="0.25">
      <c r="A1298" t="s">
        <v>19181</v>
      </c>
      <c r="B1298" t="s">
        <v>15085</v>
      </c>
      <c r="C1298" s="89">
        <v>1665.75</v>
      </c>
    </row>
    <row r="1299" spans="1:3" x14ac:dyDescent="0.25">
      <c r="A1299" t="s">
        <v>25272</v>
      </c>
      <c r="B1299" t="s">
        <v>25273</v>
      </c>
      <c r="C1299" s="89">
        <v>-1665.75</v>
      </c>
    </row>
    <row r="1300" spans="1:3" x14ac:dyDescent="0.25">
      <c r="A1300" t="s">
        <v>19180</v>
      </c>
      <c r="B1300" t="s">
        <v>15086</v>
      </c>
      <c r="C1300" s="89">
        <v>1711.75</v>
      </c>
    </row>
    <row r="1301" spans="1:3" x14ac:dyDescent="0.25">
      <c r="A1301" t="s">
        <v>19187</v>
      </c>
      <c r="B1301" t="s">
        <v>15087</v>
      </c>
      <c r="C1301" s="89">
        <v>1948.25</v>
      </c>
    </row>
    <row r="1302" spans="1:3" x14ac:dyDescent="0.25">
      <c r="A1302" t="s">
        <v>20048</v>
      </c>
      <c r="B1302" t="s">
        <v>15088</v>
      </c>
      <c r="C1302" s="89">
        <v>-2544.16</v>
      </c>
    </row>
    <row r="1303" spans="1:3" x14ac:dyDescent="0.25">
      <c r="A1303" t="s">
        <v>19493</v>
      </c>
      <c r="B1303" t="s">
        <v>15081</v>
      </c>
      <c r="C1303" s="89">
        <v>1115.8399999999999</v>
      </c>
    </row>
    <row r="1304" spans="1:3" x14ac:dyDescent="0.25">
      <c r="A1304" t="s">
        <v>25274</v>
      </c>
      <c r="B1304" t="s">
        <v>25275</v>
      </c>
      <c r="C1304" s="89">
        <v>-1115.8399999999999</v>
      </c>
    </row>
    <row r="1305" spans="1:3" x14ac:dyDescent="0.25">
      <c r="A1305" t="s">
        <v>20909</v>
      </c>
      <c r="B1305" t="s">
        <v>15089</v>
      </c>
      <c r="C1305" s="89">
        <v>1634.16</v>
      </c>
    </row>
    <row r="1306" spans="1:3" x14ac:dyDescent="0.25">
      <c r="A1306" t="s">
        <v>11376</v>
      </c>
      <c r="B1306" t="s">
        <v>11377</v>
      </c>
      <c r="C1306" s="89">
        <v>2787.5</v>
      </c>
    </row>
    <row r="1307" spans="1:3" x14ac:dyDescent="0.25">
      <c r="A1307" t="s">
        <v>12765</v>
      </c>
      <c r="B1307" t="s">
        <v>10285</v>
      </c>
      <c r="C1307" s="89">
        <v>-2488</v>
      </c>
    </row>
    <row r="1308" spans="1:3" x14ac:dyDescent="0.25">
      <c r="A1308" t="s">
        <v>12524</v>
      </c>
      <c r="B1308" t="s">
        <v>12525</v>
      </c>
      <c r="C1308" s="89">
        <v>-2287.5</v>
      </c>
    </row>
    <row r="1309" spans="1:3" x14ac:dyDescent="0.25">
      <c r="A1309" t="s">
        <v>12612</v>
      </c>
      <c r="B1309" t="s">
        <v>10285</v>
      </c>
      <c r="C1309" s="89">
        <v>138</v>
      </c>
    </row>
    <row r="1310" spans="1:3" x14ac:dyDescent="0.25">
      <c r="A1310" t="s">
        <v>12753</v>
      </c>
      <c r="B1310" t="s">
        <v>12754</v>
      </c>
      <c r="C1310" s="89">
        <v>-225</v>
      </c>
    </row>
    <row r="1311" spans="1:3" x14ac:dyDescent="0.25">
      <c r="A1311" t="s">
        <v>10284</v>
      </c>
      <c r="B1311" t="s">
        <v>10285</v>
      </c>
      <c r="C1311" s="89">
        <v>9195</v>
      </c>
    </row>
    <row r="1312" spans="1:3" x14ac:dyDescent="0.25">
      <c r="A1312" t="s">
        <v>9902</v>
      </c>
      <c r="B1312" t="s">
        <v>9903</v>
      </c>
      <c r="C1312" s="89">
        <v>14920</v>
      </c>
    </row>
    <row r="1313" spans="1:3" x14ac:dyDescent="0.25">
      <c r="A1313" t="s">
        <v>23638</v>
      </c>
      <c r="B1313" t="s">
        <v>12429</v>
      </c>
      <c r="C1313" s="89">
        <v>-8995</v>
      </c>
    </row>
    <row r="1314" spans="1:3" x14ac:dyDescent="0.25">
      <c r="A1314" t="s">
        <v>12019</v>
      </c>
      <c r="B1314" t="s">
        <v>10587</v>
      </c>
      <c r="C1314" s="89">
        <v>-13991.91</v>
      </c>
    </row>
    <row r="1315" spans="1:3" x14ac:dyDescent="0.25">
      <c r="A1315" t="s">
        <v>11153</v>
      </c>
      <c r="B1315" t="s">
        <v>11154</v>
      </c>
      <c r="C1315" s="89">
        <v>3031.59</v>
      </c>
    </row>
    <row r="1316" spans="1:3" x14ac:dyDescent="0.25">
      <c r="A1316" t="s">
        <v>11892</v>
      </c>
      <c r="B1316" t="s">
        <v>11893</v>
      </c>
      <c r="C1316" s="89">
        <v>279.41000000000008</v>
      </c>
    </row>
    <row r="1317" spans="1:3" x14ac:dyDescent="0.25">
      <c r="A1317" t="s">
        <v>11894</v>
      </c>
      <c r="B1317" t="s">
        <v>11893</v>
      </c>
      <c r="C1317" s="89">
        <v>-2149.09</v>
      </c>
    </row>
    <row r="1318" spans="1:3" x14ac:dyDescent="0.25">
      <c r="A1318" t="s">
        <v>10640</v>
      </c>
      <c r="B1318" t="s">
        <v>10641</v>
      </c>
      <c r="C1318" s="89">
        <v>10067.5</v>
      </c>
    </row>
    <row r="1319" spans="1:3" x14ac:dyDescent="0.25">
      <c r="A1319" t="s">
        <v>11844</v>
      </c>
      <c r="B1319" t="s">
        <v>11845</v>
      </c>
      <c r="C1319" s="89">
        <v>67.5</v>
      </c>
    </row>
    <row r="1320" spans="1:3" x14ac:dyDescent="0.25">
      <c r="A1320" t="s">
        <v>11846</v>
      </c>
      <c r="B1320" t="s">
        <v>11847</v>
      </c>
      <c r="C1320" s="89">
        <v>-10000</v>
      </c>
    </row>
    <row r="1321" spans="1:3" x14ac:dyDescent="0.25">
      <c r="A1321" t="s">
        <v>10724</v>
      </c>
      <c r="B1321" t="s">
        <v>10725</v>
      </c>
      <c r="C1321" s="89">
        <v>4450</v>
      </c>
    </row>
    <row r="1322" spans="1:3" x14ac:dyDescent="0.25">
      <c r="A1322" t="s">
        <v>12587</v>
      </c>
      <c r="B1322" t="s">
        <v>12588</v>
      </c>
      <c r="C1322" s="89">
        <v>-1125</v>
      </c>
    </row>
    <row r="1323" spans="1:3" x14ac:dyDescent="0.25">
      <c r="A1323" t="s">
        <v>10482</v>
      </c>
      <c r="B1323" t="s">
        <v>10483</v>
      </c>
      <c r="C1323" s="89">
        <v>1912.5</v>
      </c>
    </row>
    <row r="1324" spans="1:3" x14ac:dyDescent="0.25">
      <c r="A1324" t="s">
        <v>10484</v>
      </c>
      <c r="B1324" t="s">
        <v>10483</v>
      </c>
      <c r="C1324" s="89">
        <v>7487.5</v>
      </c>
    </row>
    <row r="1325" spans="1:3" x14ac:dyDescent="0.25">
      <c r="A1325" t="s">
        <v>10561</v>
      </c>
      <c r="B1325" t="s">
        <v>10562</v>
      </c>
      <c r="C1325" s="89">
        <v>-612.5</v>
      </c>
    </row>
    <row r="1326" spans="1:3" x14ac:dyDescent="0.25">
      <c r="A1326" t="s">
        <v>23704</v>
      </c>
      <c r="B1326" t="s">
        <v>12331</v>
      </c>
      <c r="C1326" s="89">
        <v>-7182.5</v>
      </c>
    </row>
    <row r="1327" spans="1:3" x14ac:dyDescent="0.25">
      <c r="A1327" t="s">
        <v>23643</v>
      </c>
      <c r="B1327" t="s">
        <v>9764</v>
      </c>
      <c r="C1327" s="89">
        <v>10400</v>
      </c>
    </row>
    <row r="1328" spans="1:3" x14ac:dyDescent="0.25">
      <c r="A1328" t="s">
        <v>23641</v>
      </c>
      <c r="B1328" t="s">
        <v>9851</v>
      </c>
      <c r="C1328" s="89">
        <v>15170</v>
      </c>
    </row>
    <row r="1329" spans="1:3" x14ac:dyDescent="0.25">
      <c r="A1329" t="s">
        <v>23648</v>
      </c>
      <c r="B1329" t="s">
        <v>9333</v>
      </c>
      <c r="C1329" s="89">
        <v>12775.900000000001</v>
      </c>
    </row>
    <row r="1330" spans="1:3" x14ac:dyDescent="0.25">
      <c r="A1330" t="s">
        <v>23645</v>
      </c>
      <c r="B1330" t="s">
        <v>10129</v>
      </c>
      <c r="C1330" s="89">
        <v>-4400</v>
      </c>
    </row>
    <row r="1331" spans="1:3" x14ac:dyDescent="0.25">
      <c r="A1331" t="s">
        <v>23649</v>
      </c>
      <c r="B1331" t="s">
        <v>10530</v>
      </c>
      <c r="C1331" s="89">
        <v>-22975.9</v>
      </c>
    </row>
    <row r="1332" spans="1:3" x14ac:dyDescent="0.25">
      <c r="A1332" t="s">
        <v>23655</v>
      </c>
      <c r="B1332" t="s">
        <v>8745</v>
      </c>
      <c r="C1332" s="89">
        <v>63500</v>
      </c>
    </row>
    <row r="1333" spans="1:3" x14ac:dyDescent="0.25">
      <c r="A1333" t="s">
        <v>23650</v>
      </c>
      <c r="B1333" t="s">
        <v>9477</v>
      </c>
      <c r="C1333" s="89">
        <v>17227.86</v>
      </c>
    </row>
    <row r="1334" spans="1:3" x14ac:dyDescent="0.25">
      <c r="A1334" t="s">
        <v>23646</v>
      </c>
      <c r="B1334" t="s">
        <v>10129</v>
      </c>
      <c r="C1334" s="89">
        <v>-71669.78</v>
      </c>
    </row>
    <row r="1335" spans="1:3" x14ac:dyDescent="0.25">
      <c r="A1335" t="s">
        <v>23654</v>
      </c>
      <c r="B1335" t="s">
        <v>10740</v>
      </c>
      <c r="C1335" s="89">
        <v>-18830.7</v>
      </c>
    </row>
    <row r="1336" spans="1:3" x14ac:dyDescent="0.25">
      <c r="A1336" t="s">
        <v>23657</v>
      </c>
      <c r="B1336" t="s">
        <v>10043</v>
      </c>
      <c r="C1336" s="89">
        <v>9640.880000000001</v>
      </c>
    </row>
    <row r="1337" spans="1:3" x14ac:dyDescent="0.25">
      <c r="A1337" t="s">
        <v>12815</v>
      </c>
      <c r="B1337" t="s">
        <v>12816</v>
      </c>
      <c r="C1337" s="89">
        <v>-5677.16</v>
      </c>
    </row>
    <row r="1338" spans="1:3" x14ac:dyDescent="0.25">
      <c r="A1338" t="s">
        <v>23110</v>
      </c>
      <c r="B1338" t="s">
        <v>15090</v>
      </c>
      <c r="C1338" s="89">
        <v>-12971.09</v>
      </c>
    </row>
    <row r="1339" spans="1:3" x14ac:dyDescent="0.25">
      <c r="A1339" t="s">
        <v>10286</v>
      </c>
      <c r="B1339" t="s">
        <v>10287</v>
      </c>
      <c r="C1339" s="89">
        <v>9375</v>
      </c>
    </row>
    <row r="1340" spans="1:3" x14ac:dyDescent="0.25">
      <c r="A1340" t="s">
        <v>12526</v>
      </c>
      <c r="B1340" t="s">
        <v>12527</v>
      </c>
      <c r="C1340" s="89">
        <v>499.99</v>
      </c>
    </row>
    <row r="1341" spans="1:3" x14ac:dyDescent="0.25">
      <c r="A1341" t="s">
        <v>12766</v>
      </c>
      <c r="B1341" t="s">
        <v>12767</v>
      </c>
      <c r="C1341" s="89">
        <v>-9333</v>
      </c>
    </row>
    <row r="1342" spans="1:3" x14ac:dyDescent="0.25">
      <c r="A1342" t="s">
        <v>12613</v>
      </c>
      <c r="B1342" t="s">
        <v>12614</v>
      </c>
      <c r="C1342" s="89">
        <v>-100</v>
      </c>
    </row>
    <row r="1343" spans="1:3" x14ac:dyDescent="0.25">
      <c r="A1343" t="s">
        <v>12755</v>
      </c>
      <c r="B1343" t="s">
        <v>12614</v>
      </c>
      <c r="C1343" s="89">
        <v>13</v>
      </c>
    </row>
    <row r="1344" spans="1:3" x14ac:dyDescent="0.25">
      <c r="A1344" t="s">
        <v>12976</v>
      </c>
      <c r="B1344" t="s">
        <v>12977</v>
      </c>
      <c r="C1344" s="89">
        <v>-300</v>
      </c>
    </row>
    <row r="1345" spans="1:3" x14ac:dyDescent="0.25">
      <c r="A1345" t="s">
        <v>25276</v>
      </c>
      <c r="B1345" t="s">
        <v>25277</v>
      </c>
      <c r="C1345" s="89">
        <v>-275</v>
      </c>
    </row>
    <row r="1346" spans="1:3" x14ac:dyDescent="0.25">
      <c r="A1346" t="s">
        <v>20916</v>
      </c>
      <c r="B1346" t="s">
        <v>15091</v>
      </c>
      <c r="C1346" s="89">
        <v>5175.6000000000004</v>
      </c>
    </row>
    <row r="1347" spans="1:3" x14ac:dyDescent="0.25">
      <c r="A1347" t="s">
        <v>25278</v>
      </c>
      <c r="B1347" t="s">
        <v>25279</v>
      </c>
      <c r="C1347" s="89">
        <v>-5275.6</v>
      </c>
    </row>
    <row r="1348" spans="1:3" x14ac:dyDescent="0.25">
      <c r="A1348" t="s">
        <v>20986</v>
      </c>
      <c r="B1348" t="s">
        <v>8494</v>
      </c>
      <c r="C1348" s="89">
        <v>578899.73</v>
      </c>
    </row>
    <row r="1349" spans="1:3" x14ac:dyDescent="0.25">
      <c r="A1349" t="s">
        <v>16116</v>
      </c>
      <c r="B1349" t="s">
        <v>8828</v>
      </c>
      <c r="C1349" s="89">
        <v>278490</v>
      </c>
    </row>
    <row r="1350" spans="1:3" x14ac:dyDescent="0.25">
      <c r="A1350" t="s">
        <v>20984</v>
      </c>
      <c r="B1350" t="s">
        <v>8266</v>
      </c>
      <c r="C1350" s="89">
        <v>443601.27</v>
      </c>
    </row>
    <row r="1351" spans="1:3" x14ac:dyDescent="0.25">
      <c r="A1351" t="s">
        <v>20985</v>
      </c>
      <c r="B1351" t="s">
        <v>8266</v>
      </c>
      <c r="C1351" s="89">
        <v>-91038.48000000001</v>
      </c>
    </row>
    <row r="1352" spans="1:3" x14ac:dyDescent="0.25">
      <c r="A1352" t="s">
        <v>19037</v>
      </c>
      <c r="B1352" t="s">
        <v>12986</v>
      </c>
      <c r="C1352" s="89">
        <v>-1022076</v>
      </c>
    </row>
    <row r="1353" spans="1:3" x14ac:dyDescent="0.25">
      <c r="A1353" t="s">
        <v>19038</v>
      </c>
      <c r="B1353" t="s">
        <v>12986</v>
      </c>
      <c r="C1353" s="89">
        <v>-187049.02</v>
      </c>
    </row>
    <row r="1354" spans="1:3" x14ac:dyDescent="0.25">
      <c r="A1354" t="s">
        <v>19036</v>
      </c>
      <c r="B1354" t="s">
        <v>10978</v>
      </c>
      <c r="C1354" s="89">
        <v>20439.7</v>
      </c>
    </row>
    <row r="1355" spans="1:3" x14ac:dyDescent="0.25">
      <c r="A1355" t="s">
        <v>19039</v>
      </c>
      <c r="B1355" t="s">
        <v>12979</v>
      </c>
      <c r="C1355" s="89">
        <v>64.5</v>
      </c>
    </row>
    <row r="1356" spans="1:3" x14ac:dyDescent="0.25">
      <c r="A1356" t="s">
        <v>25280</v>
      </c>
      <c r="B1356" t="s">
        <v>25281</v>
      </c>
      <c r="C1356" s="89">
        <v>-9004.7000000000007</v>
      </c>
    </row>
    <row r="1357" spans="1:3" x14ac:dyDescent="0.25">
      <c r="A1357" t="s">
        <v>18228</v>
      </c>
      <c r="B1357" t="s">
        <v>11870</v>
      </c>
      <c r="C1357" s="89">
        <v>-411.87</v>
      </c>
    </row>
    <row r="1358" spans="1:3" x14ac:dyDescent="0.25">
      <c r="A1358" t="s">
        <v>22817</v>
      </c>
      <c r="B1358" t="s">
        <v>8603</v>
      </c>
      <c r="C1358" s="89">
        <v>69225.009999999995</v>
      </c>
    </row>
    <row r="1359" spans="1:3" x14ac:dyDescent="0.25">
      <c r="A1359" t="s">
        <v>22822</v>
      </c>
      <c r="B1359" t="s">
        <v>8089</v>
      </c>
      <c r="C1359" s="89">
        <v>538490.06999999995</v>
      </c>
    </row>
    <row r="1360" spans="1:3" x14ac:dyDescent="0.25">
      <c r="A1360" t="s">
        <v>22649</v>
      </c>
      <c r="B1360" t="s">
        <v>8493</v>
      </c>
      <c r="C1360" s="89">
        <v>562627.07999999996</v>
      </c>
    </row>
    <row r="1361" spans="1:3" x14ac:dyDescent="0.25">
      <c r="A1361" t="s">
        <v>22672</v>
      </c>
      <c r="B1361" t="s">
        <v>8108</v>
      </c>
      <c r="C1361" s="89">
        <v>1333448.8800000001</v>
      </c>
    </row>
    <row r="1362" spans="1:3" x14ac:dyDescent="0.25">
      <c r="A1362" t="s">
        <v>22597</v>
      </c>
      <c r="B1362" t="s">
        <v>12038</v>
      </c>
      <c r="C1362" s="89">
        <v>-631630.38</v>
      </c>
    </row>
    <row r="1363" spans="1:3" x14ac:dyDescent="0.25">
      <c r="A1363" t="s">
        <v>22701</v>
      </c>
      <c r="B1363" t="s">
        <v>12859</v>
      </c>
      <c r="C1363" s="89">
        <v>-1871114.23</v>
      </c>
    </row>
    <row r="1364" spans="1:3" x14ac:dyDescent="0.25">
      <c r="A1364" t="s">
        <v>22673</v>
      </c>
      <c r="B1364" t="s">
        <v>13195</v>
      </c>
      <c r="C1364" s="89">
        <v>-208.99</v>
      </c>
    </row>
    <row r="1365" spans="1:3" x14ac:dyDescent="0.25">
      <c r="A1365" t="s">
        <v>18569</v>
      </c>
      <c r="B1365" t="s">
        <v>8447</v>
      </c>
      <c r="C1365" s="89">
        <v>264995.54000000004</v>
      </c>
    </row>
    <row r="1366" spans="1:3" x14ac:dyDescent="0.25">
      <c r="A1366" t="s">
        <v>18777</v>
      </c>
      <c r="B1366" t="s">
        <v>12826</v>
      </c>
      <c r="C1366" s="89">
        <v>889.28</v>
      </c>
    </row>
    <row r="1367" spans="1:3" x14ac:dyDescent="0.25">
      <c r="A1367" t="s">
        <v>25282</v>
      </c>
      <c r="B1367" t="s">
        <v>11870</v>
      </c>
      <c r="C1367" s="89">
        <v>-258758.27000000002</v>
      </c>
    </row>
    <row r="1368" spans="1:3" x14ac:dyDescent="0.25">
      <c r="A1368" t="s">
        <v>25283</v>
      </c>
      <c r="B1368" t="s">
        <v>8603</v>
      </c>
      <c r="C1368" s="89">
        <v>498862.36</v>
      </c>
    </row>
    <row r="1369" spans="1:3" x14ac:dyDescent="0.25">
      <c r="A1369" t="s">
        <v>25284</v>
      </c>
      <c r="B1369" t="s">
        <v>8089</v>
      </c>
      <c r="C1369" s="89">
        <v>1994007.06</v>
      </c>
    </row>
    <row r="1370" spans="1:3" x14ac:dyDescent="0.25">
      <c r="A1370" t="s">
        <v>25285</v>
      </c>
      <c r="B1370" t="s">
        <v>9092</v>
      </c>
      <c r="C1370" s="89">
        <v>195116.11</v>
      </c>
    </row>
    <row r="1371" spans="1:3" x14ac:dyDescent="0.25">
      <c r="A1371" t="s">
        <v>25286</v>
      </c>
      <c r="B1371" t="s">
        <v>25287</v>
      </c>
      <c r="C1371" s="89">
        <v>594856.31000000006</v>
      </c>
    </row>
    <row r="1372" spans="1:3" x14ac:dyDescent="0.25">
      <c r="A1372" t="s">
        <v>25288</v>
      </c>
      <c r="B1372" t="s">
        <v>25289</v>
      </c>
      <c r="C1372" s="89">
        <v>14859.37</v>
      </c>
    </row>
    <row r="1373" spans="1:3" x14ac:dyDescent="0.25">
      <c r="A1373" t="s">
        <v>25290</v>
      </c>
      <c r="B1373" t="s">
        <v>25291</v>
      </c>
      <c r="C1373" s="89">
        <v>5243.13</v>
      </c>
    </row>
    <row r="1374" spans="1:3" x14ac:dyDescent="0.25">
      <c r="A1374" t="s">
        <v>25292</v>
      </c>
      <c r="B1374" t="s">
        <v>25293</v>
      </c>
      <c r="C1374" s="89">
        <v>35957.72</v>
      </c>
    </row>
    <row r="1375" spans="1:3" x14ac:dyDescent="0.25">
      <c r="A1375" t="s">
        <v>25294</v>
      </c>
      <c r="B1375" t="s">
        <v>25295</v>
      </c>
      <c r="C1375" s="89">
        <v>37202.54</v>
      </c>
    </row>
    <row r="1376" spans="1:3" x14ac:dyDescent="0.25">
      <c r="A1376" t="s">
        <v>25296</v>
      </c>
      <c r="B1376" t="s">
        <v>25297</v>
      </c>
      <c r="C1376" s="89">
        <v>75762.2</v>
      </c>
    </row>
    <row r="1377" spans="1:3" x14ac:dyDescent="0.25">
      <c r="A1377" t="s">
        <v>25298</v>
      </c>
      <c r="B1377" t="s">
        <v>8108</v>
      </c>
      <c r="C1377" s="89">
        <v>54460.89</v>
      </c>
    </row>
    <row r="1378" spans="1:3" x14ac:dyDescent="0.25">
      <c r="A1378" t="s">
        <v>25299</v>
      </c>
      <c r="B1378" t="s">
        <v>12038</v>
      </c>
      <c r="C1378" s="89">
        <v>5581.4</v>
      </c>
    </row>
    <row r="1379" spans="1:3" x14ac:dyDescent="0.25">
      <c r="A1379" t="s">
        <v>25300</v>
      </c>
      <c r="B1379" t="s">
        <v>25301</v>
      </c>
      <c r="C1379" s="89">
        <v>676.53</v>
      </c>
    </row>
    <row r="1380" spans="1:3" x14ac:dyDescent="0.25">
      <c r="A1380" t="s">
        <v>25302</v>
      </c>
      <c r="B1380" t="s">
        <v>25303</v>
      </c>
      <c r="C1380" s="89">
        <v>79235.520000000004</v>
      </c>
    </row>
    <row r="1381" spans="1:3" x14ac:dyDescent="0.25">
      <c r="A1381" t="s">
        <v>25304</v>
      </c>
      <c r="B1381" t="s">
        <v>25305</v>
      </c>
      <c r="C1381" s="89">
        <v>44445.5</v>
      </c>
    </row>
    <row r="1382" spans="1:3" x14ac:dyDescent="0.25">
      <c r="A1382" t="s">
        <v>18570</v>
      </c>
      <c r="B1382" t="s">
        <v>8447</v>
      </c>
      <c r="C1382" s="89">
        <v>694410.2</v>
      </c>
    </row>
    <row r="1383" spans="1:3" x14ac:dyDescent="0.25">
      <c r="A1383" t="s">
        <v>25306</v>
      </c>
      <c r="B1383" t="s">
        <v>8132</v>
      </c>
      <c r="C1383" s="89">
        <v>180795.88</v>
      </c>
    </row>
    <row r="1384" spans="1:3" x14ac:dyDescent="0.25">
      <c r="A1384" t="s">
        <v>25307</v>
      </c>
      <c r="B1384" t="s">
        <v>25308</v>
      </c>
      <c r="C1384" s="89">
        <v>-694410.2</v>
      </c>
    </row>
    <row r="1385" spans="1:3" x14ac:dyDescent="0.25">
      <c r="A1385" t="s">
        <v>19481</v>
      </c>
      <c r="B1385" t="s">
        <v>15092</v>
      </c>
      <c r="C1385" s="89">
        <v>2885</v>
      </c>
    </row>
    <row r="1386" spans="1:3" x14ac:dyDescent="0.25">
      <c r="A1386" t="s">
        <v>20238</v>
      </c>
      <c r="B1386" t="s">
        <v>15093</v>
      </c>
      <c r="C1386" s="89">
        <v>2379.2199999999998</v>
      </c>
    </row>
    <row r="1387" spans="1:3" x14ac:dyDescent="0.25">
      <c r="A1387" t="s">
        <v>20097</v>
      </c>
      <c r="B1387" t="s">
        <v>15094</v>
      </c>
      <c r="C1387" s="89">
        <v>6404</v>
      </c>
    </row>
    <row r="1388" spans="1:3" x14ac:dyDescent="0.25">
      <c r="A1388" t="s">
        <v>19183</v>
      </c>
      <c r="B1388" t="s">
        <v>15095</v>
      </c>
      <c r="C1388" s="89">
        <v>-1291.2199999999998</v>
      </c>
    </row>
    <row r="1389" spans="1:3" x14ac:dyDescent="0.25">
      <c r="A1389" t="s">
        <v>25309</v>
      </c>
      <c r="B1389" t="s">
        <v>25310</v>
      </c>
      <c r="C1389" s="89">
        <v>-9289</v>
      </c>
    </row>
    <row r="1390" spans="1:3" x14ac:dyDescent="0.25">
      <c r="A1390" t="s">
        <v>25311</v>
      </c>
      <c r="B1390" t="s">
        <v>25312</v>
      </c>
      <c r="C1390" s="89">
        <v>-1088</v>
      </c>
    </row>
    <row r="1391" spans="1:3" x14ac:dyDescent="0.25">
      <c r="A1391" t="s">
        <v>20209</v>
      </c>
      <c r="B1391" t="s">
        <v>15096</v>
      </c>
      <c r="C1391" s="89">
        <v>2034</v>
      </c>
    </row>
    <row r="1392" spans="1:3" x14ac:dyDescent="0.25">
      <c r="A1392" t="s">
        <v>25314</v>
      </c>
      <c r="B1392" t="s">
        <v>25313</v>
      </c>
      <c r="C1392" s="89">
        <v>-2034</v>
      </c>
    </row>
    <row r="1393" spans="1:3" x14ac:dyDescent="0.25">
      <c r="A1393" t="s">
        <v>13196</v>
      </c>
      <c r="B1393" t="s">
        <v>13197</v>
      </c>
      <c r="C1393" s="89">
        <v>2</v>
      </c>
    </row>
    <row r="1394" spans="1:3" x14ac:dyDescent="0.25">
      <c r="A1394" t="s">
        <v>23639</v>
      </c>
      <c r="B1394" t="s">
        <v>12436</v>
      </c>
      <c r="C1394" s="89">
        <v>595.38</v>
      </c>
    </row>
    <row r="1395" spans="1:3" x14ac:dyDescent="0.25">
      <c r="A1395" t="s">
        <v>13180</v>
      </c>
      <c r="B1395" t="s">
        <v>13049</v>
      </c>
      <c r="C1395" s="89">
        <v>12</v>
      </c>
    </row>
    <row r="1396" spans="1:3" x14ac:dyDescent="0.25">
      <c r="A1396" t="s">
        <v>13048</v>
      </c>
      <c r="B1396" t="s">
        <v>13049</v>
      </c>
      <c r="C1396" s="89">
        <v>-533.38</v>
      </c>
    </row>
    <row r="1397" spans="1:3" x14ac:dyDescent="0.25">
      <c r="A1397" t="s">
        <v>23670</v>
      </c>
      <c r="B1397" t="s">
        <v>11646</v>
      </c>
      <c r="C1397" s="89">
        <v>1986</v>
      </c>
    </row>
    <row r="1398" spans="1:3" x14ac:dyDescent="0.25">
      <c r="A1398" t="s">
        <v>23207</v>
      </c>
      <c r="B1398" t="s">
        <v>9177</v>
      </c>
      <c r="C1398" s="89">
        <v>36838</v>
      </c>
    </row>
    <row r="1399" spans="1:3" x14ac:dyDescent="0.25">
      <c r="A1399" t="s">
        <v>23203</v>
      </c>
      <c r="B1399" t="s">
        <v>10923</v>
      </c>
      <c r="C1399" s="89">
        <v>2786</v>
      </c>
    </row>
    <row r="1400" spans="1:3" x14ac:dyDescent="0.25">
      <c r="A1400" t="s">
        <v>12001</v>
      </c>
      <c r="B1400" t="s">
        <v>12002</v>
      </c>
      <c r="C1400" s="89">
        <v>-35650</v>
      </c>
    </row>
    <row r="1401" spans="1:3" x14ac:dyDescent="0.25">
      <c r="A1401" t="s">
        <v>23193</v>
      </c>
      <c r="B1401" t="s">
        <v>13039</v>
      </c>
      <c r="C1401" s="89">
        <v>-4719</v>
      </c>
    </row>
    <row r="1402" spans="1:3" x14ac:dyDescent="0.25">
      <c r="A1402" t="s">
        <v>23212</v>
      </c>
      <c r="B1402" t="s">
        <v>807</v>
      </c>
      <c r="C1402" s="89">
        <v>3150</v>
      </c>
    </row>
    <row r="1403" spans="1:3" x14ac:dyDescent="0.25">
      <c r="A1403" t="s">
        <v>23213</v>
      </c>
      <c r="B1403" t="s">
        <v>807</v>
      </c>
      <c r="C1403" s="89">
        <v>113</v>
      </c>
    </row>
    <row r="1404" spans="1:3" x14ac:dyDescent="0.25">
      <c r="A1404" t="s">
        <v>13036</v>
      </c>
      <c r="B1404" t="s">
        <v>13037</v>
      </c>
      <c r="C1404" s="89">
        <v>-4332</v>
      </c>
    </row>
    <row r="1405" spans="1:3" x14ac:dyDescent="0.25">
      <c r="A1405" t="s">
        <v>11598</v>
      </c>
      <c r="B1405" t="s">
        <v>11599</v>
      </c>
      <c r="C1405" s="89">
        <v>1920</v>
      </c>
    </row>
    <row r="1406" spans="1:3" x14ac:dyDescent="0.25">
      <c r="A1406" t="s">
        <v>11308</v>
      </c>
      <c r="B1406" t="s">
        <v>11309</v>
      </c>
      <c r="C1406" s="89">
        <v>2932</v>
      </c>
    </row>
    <row r="1407" spans="1:3" x14ac:dyDescent="0.25">
      <c r="A1407" t="s">
        <v>10642</v>
      </c>
      <c r="B1407" t="s">
        <v>10643</v>
      </c>
      <c r="C1407" s="89">
        <v>4500</v>
      </c>
    </row>
    <row r="1408" spans="1:3" x14ac:dyDescent="0.25">
      <c r="A1408" t="s">
        <v>13040</v>
      </c>
      <c r="B1408" t="s">
        <v>13041</v>
      </c>
      <c r="C1408" s="89">
        <v>-2933</v>
      </c>
    </row>
    <row r="1409" spans="1:3" x14ac:dyDescent="0.25">
      <c r="A1409" t="s">
        <v>11582</v>
      </c>
      <c r="B1409" t="s">
        <v>11583</v>
      </c>
      <c r="C1409" s="89">
        <v>-4460</v>
      </c>
    </row>
    <row r="1410" spans="1:3" x14ac:dyDescent="0.25">
      <c r="A1410" t="s">
        <v>22988</v>
      </c>
      <c r="B1410" t="s">
        <v>12528</v>
      </c>
      <c r="C1410" s="89">
        <v>433</v>
      </c>
    </row>
    <row r="1411" spans="1:3" x14ac:dyDescent="0.25">
      <c r="A1411" t="s">
        <v>23672</v>
      </c>
      <c r="B1411" t="s">
        <v>10447</v>
      </c>
      <c r="C1411" s="89">
        <v>-1802</v>
      </c>
    </row>
    <row r="1412" spans="1:3" x14ac:dyDescent="0.25">
      <c r="A1412" t="s">
        <v>23673</v>
      </c>
      <c r="B1412" t="s">
        <v>10447</v>
      </c>
      <c r="C1412" s="89">
        <v>-419</v>
      </c>
    </row>
    <row r="1413" spans="1:3" x14ac:dyDescent="0.25">
      <c r="A1413" t="s">
        <v>23674</v>
      </c>
      <c r="B1413" t="s">
        <v>10447</v>
      </c>
      <c r="C1413" s="89">
        <v>872</v>
      </c>
    </row>
    <row r="1414" spans="1:3" x14ac:dyDescent="0.25">
      <c r="A1414" t="s">
        <v>23675</v>
      </c>
      <c r="B1414" t="s">
        <v>10447</v>
      </c>
      <c r="C1414" s="89">
        <v>7419</v>
      </c>
    </row>
    <row r="1415" spans="1:3" x14ac:dyDescent="0.25">
      <c r="A1415" t="s">
        <v>23676</v>
      </c>
      <c r="B1415" t="s">
        <v>10447</v>
      </c>
      <c r="C1415" s="89">
        <v>110</v>
      </c>
    </row>
    <row r="1416" spans="1:3" x14ac:dyDescent="0.25">
      <c r="A1416" t="s">
        <v>23677</v>
      </c>
      <c r="B1416" t="s">
        <v>10447</v>
      </c>
      <c r="C1416" s="89">
        <v>800</v>
      </c>
    </row>
    <row r="1417" spans="1:3" x14ac:dyDescent="0.25">
      <c r="A1417" t="s">
        <v>23678</v>
      </c>
      <c r="B1417" t="s">
        <v>10447</v>
      </c>
      <c r="C1417" s="89">
        <v>-35</v>
      </c>
    </row>
    <row r="1418" spans="1:3" x14ac:dyDescent="0.25">
      <c r="A1418" t="s">
        <v>23671</v>
      </c>
      <c r="B1418" t="s">
        <v>12928</v>
      </c>
      <c r="C1418" s="89">
        <v>-8169</v>
      </c>
    </row>
    <row r="1419" spans="1:3" x14ac:dyDescent="0.25">
      <c r="A1419" t="s">
        <v>23668</v>
      </c>
      <c r="B1419" t="s">
        <v>11465</v>
      </c>
      <c r="C1419" s="89">
        <v>1040</v>
      </c>
    </row>
    <row r="1420" spans="1:3" x14ac:dyDescent="0.25">
      <c r="A1420" t="s">
        <v>23669</v>
      </c>
      <c r="B1420" t="s">
        <v>11465</v>
      </c>
      <c r="C1420" s="89">
        <v>2369</v>
      </c>
    </row>
    <row r="1421" spans="1:3" x14ac:dyDescent="0.25">
      <c r="A1421" t="s">
        <v>23679</v>
      </c>
      <c r="B1421" t="s">
        <v>12762</v>
      </c>
      <c r="C1421" s="89">
        <v>-2055</v>
      </c>
    </row>
    <row r="1422" spans="1:3" x14ac:dyDescent="0.25">
      <c r="A1422" t="s">
        <v>23208</v>
      </c>
      <c r="B1422" t="s">
        <v>9910</v>
      </c>
      <c r="C1422" s="89">
        <v>12625</v>
      </c>
    </row>
    <row r="1423" spans="1:3" x14ac:dyDescent="0.25">
      <c r="A1423" t="s">
        <v>23209</v>
      </c>
      <c r="B1423" t="s">
        <v>9910</v>
      </c>
      <c r="C1423" s="89">
        <v>4380</v>
      </c>
    </row>
    <row r="1424" spans="1:3" x14ac:dyDescent="0.25">
      <c r="A1424" t="s">
        <v>23205</v>
      </c>
      <c r="B1424" t="s">
        <v>10901</v>
      </c>
      <c r="C1424" s="89">
        <v>-10265</v>
      </c>
    </row>
    <row r="1425" spans="1:3" x14ac:dyDescent="0.25">
      <c r="A1425" t="s">
        <v>23206</v>
      </c>
      <c r="B1425" t="s">
        <v>11600</v>
      </c>
      <c r="C1425" s="89">
        <v>-2550</v>
      </c>
    </row>
    <row r="1426" spans="1:3" x14ac:dyDescent="0.25">
      <c r="A1426" t="s">
        <v>12682</v>
      </c>
      <c r="B1426" t="s">
        <v>12683</v>
      </c>
      <c r="C1426" s="89">
        <v>-4501.8</v>
      </c>
    </row>
    <row r="1427" spans="1:3" x14ac:dyDescent="0.25">
      <c r="A1427" t="s">
        <v>11874</v>
      </c>
      <c r="B1427" t="s">
        <v>11875</v>
      </c>
      <c r="C1427" s="89">
        <v>-600</v>
      </c>
    </row>
    <row r="1428" spans="1:3" x14ac:dyDescent="0.25">
      <c r="A1428" t="s">
        <v>12630</v>
      </c>
      <c r="B1428" t="s">
        <v>12631</v>
      </c>
      <c r="C1428" s="89">
        <v>41</v>
      </c>
    </row>
    <row r="1429" spans="1:3" x14ac:dyDescent="0.25">
      <c r="A1429" t="s">
        <v>12234</v>
      </c>
      <c r="B1429" t="s">
        <v>12235</v>
      </c>
      <c r="C1429" s="89">
        <v>-675</v>
      </c>
    </row>
    <row r="1430" spans="1:3" x14ac:dyDescent="0.25">
      <c r="A1430" t="s">
        <v>12684</v>
      </c>
      <c r="B1430" t="s">
        <v>12685</v>
      </c>
      <c r="C1430" s="89">
        <v>-42</v>
      </c>
    </row>
    <row r="1431" spans="1:3" x14ac:dyDescent="0.25">
      <c r="A1431" t="s">
        <v>12669</v>
      </c>
      <c r="B1431" t="s">
        <v>12670</v>
      </c>
      <c r="C1431" s="89">
        <v>-462.8</v>
      </c>
    </row>
    <row r="1432" spans="1:3" x14ac:dyDescent="0.25">
      <c r="A1432" t="s">
        <v>12686</v>
      </c>
      <c r="B1432" t="s">
        <v>12687</v>
      </c>
      <c r="C1432" s="89">
        <v>-1</v>
      </c>
    </row>
    <row r="1433" spans="1:3" x14ac:dyDescent="0.25">
      <c r="A1433" t="s">
        <v>11213</v>
      </c>
      <c r="B1433" t="s">
        <v>11214</v>
      </c>
      <c r="C1433" s="89">
        <v>3027.8</v>
      </c>
    </row>
    <row r="1434" spans="1:3" x14ac:dyDescent="0.25">
      <c r="A1434" t="s">
        <v>12672</v>
      </c>
      <c r="B1434" t="s">
        <v>12673</v>
      </c>
      <c r="C1434" s="89">
        <v>4</v>
      </c>
    </row>
    <row r="1435" spans="1:3" x14ac:dyDescent="0.25">
      <c r="A1435" t="s">
        <v>12666</v>
      </c>
      <c r="B1435" t="s">
        <v>12667</v>
      </c>
      <c r="C1435" s="89">
        <v>-3024.8</v>
      </c>
    </row>
    <row r="1436" spans="1:3" x14ac:dyDescent="0.25">
      <c r="A1436" t="s">
        <v>22986</v>
      </c>
      <c r="B1436" t="s">
        <v>12657</v>
      </c>
      <c r="C1436" s="89">
        <v>14.800000000000011</v>
      </c>
    </row>
    <row r="1437" spans="1:3" x14ac:dyDescent="0.25">
      <c r="A1437" t="s">
        <v>23062</v>
      </c>
      <c r="B1437" t="s">
        <v>12286</v>
      </c>
      <c r="C1437" s="89">
        <v>414.8</v>
      </c>
    </row>
    <row r="1438" spans="1:3" x14ac:dyDescent="0.25">
      <c r="A1438" t="s">
        <v>23054</v>
      </c>
      <c r="B1438" t="s">
        <v>11762</v>
      </c>
      <c r="C1438" s="89">
        <v>1340</v>
      </c>
    </row>
    <row r="1439" spans="1:3" x14ac:dyDescent="0.25">
      <c r="A1439" t="s">
        <v>23055</v>
      </c>
      <c r="B1439" t="s">
        <v>13096</v>
      </c>
      <c r="C1439" s="89">
        <v>-730</v>
      </c>
    </row>
    <row r="1440" spans="1:3" x14ac:dyDescent="0.25">
      <c r="A1440" t="s">
        <v>23052</v>
      </c>
      <c r="B1440" t="s">
        <v>12459</v>
      </c>
      <c r="C1440" s="89">
        <v>-1155</v>
      </c>
    </row>
    <row r="1441" spans="1:3" x14ac:dyDescent="0.25">
      <c r="A1441" t="s">
        <v>23056</v>
      </c>
      <c r="B1441" t="s">
        <v>11609</v>
      </c>
      <c r="C1441" s="89">
        <v>2025</v>
      </c>
    </row>
    <row r="1442" spans="1:3" x14ac:dyDescent="0.25">
      <c r="A1442" t="s">
        <v>23058</v>
      </c>
      <c r="B1442" t="s">
        <v>11518</v>
      </c>
      <c r="C1442" s="89">
        <v>1765</v>
      </c>
    </row>
    <row r="1443" spans="1:3" x14ac:dyDescent="0.25">
      <c r="A1443" t="s">
        <v>23516</v>
      </c>
      <c r="B1443" t="s">
        <v>12021</v>
      </c>
      <c r="C1443" s="89">
        <v>-875</v>
      </c>
    </row>
    <row r="1444" spans="1:3" x14ac:dyDescent="0.25">
      <c r="A1444" t="s">
        <v>23144</v>
      </c>
      <c r="B1444" t="s">
        <v>10070</v>
      </c>
      <c r="C1444" s="89">
        <v>10175</v>
      </c>
    </row>
    <row r="1445" spans="1:3" x14ac:dyDescent="0.25">
      <c r="A1445" t="s">
        <v>23145</v>
      </c>
      <c r="B1445" t="s">
        <v>10293</v>
      </c>
      <c r="C1445" s="89">
        <v>8300</v>
      </c>
    </row>
    <row r="1446" spans="1:3" x14ac:dyDescent="0.25">
      <c r="A1446" t="s">
        <v>11685</v>
      </c>
      <c r="B1446" t="s">
        <v>11686</v>
      </c>
      <c r="C1446" s="89">
        <v>-10600</v>
      </c>
    </row>
    <row r="1447" spans="1:3" x14ac:dyDescent="0.25">
      <c r="A1447" t="s">
        <v>11898</v>
      </c>
      <c r="B1447" t="s">
        <v>11686</v>
      </c>
      <c r="C1447" s="89">
        <v>-8030</v>
      </c>
    </row>
    <row r="1448" spans="1:3" x14ac:dyDescent="0.25">
      <c r="A1448" t="s">
        <v>12906</v>
      </c>
      <c r="B1448" t="s">
        <v>12563</v>
      </c>
      <c r="C1448" s="89">
        <v>-1750</v>
      </c>
    </row>
    <row r="1449" spans="1:3" x14ac:dyDescent="0.25">
      <c r="A1449" t="s">
        <v>12562</v>
      </c>
      <c r="B1449" t="s">
        <v>12563</v>
      </c>
      <c r="C1449" s="89">
        <v>-1010</v>
      </c>
    </row>
    <row r="1450" spans="1:3" x14ac:dyDescent="0.25">
      <c r="A1450" t="s">
        <v>12139</v>
      </c>
      <c r="B1450" t="s">
        <v>12140</v>
      </c>
      <c r="C1450" s="89">
        <v>850</v>
      </c>
    </row>
    <row r="1451" spans="1:3" x14ac:dyDescent="0.25">
      <c r="A1451" t="s">
        <v>23086</v>
      </c>
      <c r="B1451" t="s">
        <v>11601</v>
      </c>
      <c r="C1451" s="89">
        <v>1640</v>
      </c>
    </row>
    <row r="1452" spans="1:3" x14ac:dyDescent="0.25">
      <c r="A1452" t="s">
        <v>11526</v>
      </c>
      <c r="B1452" t="s">
        <v>11527</v>
      </c>
      <c r="C1452" s="89">
        <v>1300</v>
      </c>
    </row>
    <row r="1453" spans="1:3" x14ac:dyDescent="0.25">
      <c r="A1453" t="s">
        <v>11528</v>
      </c>
      <c r="B1453" t="s">
        <v>11529</v>
      </c>
      <c r="C1453" s="89">
        <v>200</v>
      </c>
    </row>
    <row r="1454" spans="1:3" x14ac:dyDescent="0.25">
      <c r="A1454" t="s">
        <v>12529</v>
      </c>
      <c r="B1454" t="s">
        <v>12530</v>
      </c>
      <c r="C1454" s="89">
        <v>-1800</v>
      </c>
    </row>
    <row r="1455" spans="1:3" x14ac:dyDescent="0.25">
      <c r="A1455" t="s">
        <v>11310</v>
      </c>
      <c r="B1455" t="s">
        <v>11311</v>
      </c>
      <c r="C1455" s="89">
        <v>700</v>
      </c>
    </row>
    <row r="1456" spans="1:3" x14ac:dyDescent="0.25">
      <c r="A1456" t="s">
        <v>10065</v>
      </c>
      <c r="B1456" t="s">
        <v>10066</v>
      </c>
      <c r="C1456" s="89">
        <v>12025</v>
      </c>
    </row>
    <row r="1457" spans="1:3" x14ac:dyDescent="0.25">
      <c r="A1457" t="s">
        <v>9717</v>
      </c>
      <c r="B1457" t="s">
        <v>9628</v>
      </c>
      <c r="C1457" s="89">
        <v>15650</v>
      </c>
    </row>
    <row r="1458" spans="1:3" x14ac:dyDescent="0.25">
      <c r="A1458" t="s">
        <v>9735</v>
      </c>
      <c r="B1458" t="s">
        <v>9736</v>
      </c>
      <c r="C1458" s="89">
        <v>5825</v>
      </c>
    </row>
    <row r="1459" spans="1:3" x14ac:dyDescent="0.25">
      <c r="A1459" t="s">
        <v>10468</v>
      </c>
      <c r="B1459" t="s">
        <v>9628</v>
      </c>
      <c r="C1459" s="89">
        <v>-10620</v>
      </c>
    </row>
    <row r="1460" spans="1:3" x14ac:dyDescent="0.25">
      <c r="A1460" t="s">
        <v>10329</v>
      </c>
      <c r="B1460" t="s">
        <v>10330</v>
      </c>
      <c r="C1460" s="89">
        <v>-9150</v>
      </c>
    </row>
    <row r="1461" spans="1:3" x14ac:dyDescent="0.25">
      <c r="A1461" t="s">
        <v>10745</v>
      </c>
      <c r="B1461" t="s">
        <v>10330</v>
      </c>
      <c r="C1461" s="89">
        <v>-2160</v>
      </c>
    </row>
    <row r="1462" spans="1:3" x14ac:dyDescent="0.25">
      <c r="A1462" t="s">
        <v>12705</v>
      </c>
      <c r="B1462" t="s">
        <v>10018</v>
      </c>
      <c r="C1462" s="89">
        <v>-8854</v>
      </c>
    </row>
    <row r="1463" spans="1:3" x14ac:dyDescent="0.25">
      <c r="A1463" t="s">
        <v>10017</v>
      </c>
      <c r="B1463" t="s">
        <v>10018</v>
      </c>
      <c r="C1463" s="89">
        <v>7450</v>
      </c>
    </row>
    <row r="1464" spans="1:3" x14ac:dyDescent="0.25">
      <c r="A1464" t="s">
        <v>10160</v>
      </c>
      <c r="B1464" t="s">
        <v>10018</v>
      </c>
      <c r="C1464" s="89">
        <v>10654</v>
      </c>
    </row>
    <row r="1465" spans="1:3" x14ac:dyDescent="0.25">
      <c r="A1465" t="s">
        <v>9627</v>
      </c>
      <c r="B1465" t="s">
        <v>9628</v>
      </c>
      <c r="C1465" s="89">
        <v>7455</v>
      </c>
    </row>
    <row r="1466" spans="1:3" x14ac:dyDescent="0.25">
      <c r="A1466" t="s">
        <v>9634</v>
      </c>
      <c r="B1466" t="s">
        <v>9635</v>
      </c>
      <c r="C1466" s="89">
        <v>9660</v>
      </c>
    </row>
    <row r="1467" spans="1:3" x14ac:dyDescent="0.25">
      <c r="A1467" t="s">
        <v>10262</v>
      </c>
      <c r="B1467" t="s">
        <v>10263</v>
      </c>
      <c r="C1467" s="89">
        <v>-10992.5</v>
      </c>
    </row>
    <row r="1468" spans="1:3" x14ac:dyDescent="0.25">
      <c r="A1468" t="s">
        <v>10800</v>
      </c>
      <c r="B1468" t="s">
        <v>10801</v>
      </c>
      <c r="C1468" s="89">
        <v>-15110</v>
      </c>
    </row>
    <row r="1469" spans="1:3" x14ac:dyDescent="0.25">
      <c r="A1469" t="s">
        <v>11002</v>
      </c>
      <c r="B1469" t="s">
        <v>11003</v>
      </c>
      <c r="C1469" s="89">
        <v>-5562.5</v>
      </c>
    </row>
    <row r="1470" spans="1:3" x14ac:dyDescent="0.25">
      <c r="A1470" t="s">
        <v>10349</v>
      </c>
      <c r="B1470" t="s">
        <v>10350</v>
      </c>
      <c r="C1470" s="89">
        <v>3450</v>
      </c>
    </row>
    <row r="1471" spans="1:3" x14ac:dyDescent="0.25">
      <c r="A1471" t="s">
        <v>12676</v>
      </c>
      <c r="B1471" t="s">
        <v>12677</v>
      </c>
      <c r="C1471" s="89">
        <v>-3861.56</v>
      </c>
    </row>
    <row r="1472" spans="1:3" x14ac:dyDescent="0.25">
      <c r="A1472" t="s">
        <v>22969</v>
      </c>
      <c r="B1472" t="s">
        <v>12651</v>
      </c>
      <c r="C1472" s="89">
        <v>-8617.56</v>
      </c>
    </row>
    <row r="1473" spans="1:3" x14ac:dyDescent="0.25">
      <c r="A1473" t="s">
        <v>12632</v>
      </c>
      <c r="B1473" t="s">
        <v>12633</v>
      </c>
      <c r="C1473" s="89">
        <v>40.56</v>
      </c>
    </row>
    <row r="1474" spans="1:3" x14ac:dyDescent="0.25">
      <c r="A1474" t="s">
        <v>22974</v>
      </c>
      <c r="B1474" t="s">
        <v>12634</v>
      </c>
      <c r="C1474" s="89">
        <v>16</v>
      </c>
    </row>
    <row r="1475" spans="1:3" x14ac:dyDescent="0.25">
      <c r="A1475" t="s">
        <v>12678</v>
      </c>
      <c r="B1475" t="s">
        <v>12679</v>
      </c>
      <c r="C1475" s="89">
        <v>-40.56</v>
      </c>
    </row>
    <row r="1476" spans="1:3" x14ac:dyDescent="0.25">
      <c r="A1476" t="s">
        <v>9978</v>
      </c>
      <c r="B1476" t="s">
        <v>9979</v>
      </c>
      <c r="C1476" s="89">
        <v>13601.56</v>
      </c>
    </row>
    <row r="1477" spans="1:3" x14ac:dyDescent="0.25">
      <c r="A1477" t="s">
        <v>12308</v>
      </c>
      <c r="B1477" t="s">
        <v>12309</v>
      </c>
      <c r="C1477" s="89">
        <v>-13250</v>
      </c>
    </row>
    <row r="1478" spans="1:3" x14ac:dyDescent="0.25">
      <c r="A1478" t="s">
        <v>13137</v>
      </c>
      <c r="B1478" t="s">
        <v>13138</v>
      </c>
      <c r="C1478" s="89">
        <v>-328</v>
      </c>
    </row>
    <row r="1479" spans="1:3" x14ac:dyDescent="0.25">
      <c r="A1479" t="s">
        <v>23139</v>
      </c>
      <c r="B1479" t="s">
        <v>11828</v>
      </c>
      <c r="C1479" s="89">
        <v>825</v>
      </c>
    </row>
    <row r="1480" spans="1:3" x14ac:dyDescent="0.25">
      <c r="A1480" t="s">
        <v>23140</v>
      </c>
      <c r="B1480" t="s">
        <v>11876</v>
      </c>
      <c r="C1480" s="89">
        <v>1469.56</v>
      </c>
    </row>
    <row r="1481" spans="1:3" x14ac:dyDescent="0.25">
      <c r="A1481" t="s">
        <v>23082</v>
      </c>
      <c r="B1481" t="s">
        <v>11984</v>
      </c>
      <c r="C1481" s="89">
        <v>-295</v>
      </c>
    </row>
    <row r="1482" spans="1:3" x14ac:dyDescent="0.25">
      <c r="A1482" t="s">
        <v>23199</v>
      </c>
      <c r="B1482" t="s">
        <v>11435</v>
      </c>
      <c r="C1482" s="89">
        <v>1075</v>
      </c>
    </row>
    <row r="1483" spans="1:3" x14ac:dyDescent="0.25">
      <c r="A1483" t="s">
        <v>23200</v>
      </c>
      <c r="B1483" t="s">
        <v>11647</v>
      </c>
      <c r="C1483" s="89">
        <v>720</v>
      </c>
    </row>
    <row r="1484" spans="1:3" x14ac:dyDescent="0.25">
      <c r="A1484" t="s">
        <v>23702</v>
      </c>
      <c r="B1484" t="s">
        <v>12649</v>
      </c>
      <c r="C1484" s="89">
        <v>-2190</v>
      </c>
    </row>
    <row r="1485" spans="1:3" x14ac:dyDescent="0.25">
      <c r="A1485" t="s">
        <v>23701</v>
      </c>
      <c r="B1485" t="s">
        <v>12441</v>
      </c>
      <c r="C1485" s="89">
        <v>-1415</v>
      </c>
    </row>
    <row r="1486" spans="1:3" x14ac:dyDescent="0.25">
      <c r="A1486" t="s">
        <v>23703</v>
      </c>
      <c r="B1486" t="s">
        <v>12552</v>
      </c>
      <c r="C1486" s="89">
        <v>95</v>
      </c>
    </row>
    <row r="1487" spans="1:3" x14ac:dyDescent="0.25">
      <c r="A1487" t="s">
        <v>23071</v>
      </c>
      <c r="B1487" t="s">
        <v>13057</v>
      </c>
      <c r="C1487" s="89">
        <v>-530</v>
      </c>
    </row>
    <row r="1488" spans="1:3" x14ac:dyDescent="0.25">
      <c r="A1488" t="s">
        <v>23073</v>
      </c>
      <c r="B1488" t="s">
        <v>13058</v>
      </c>
      <c r="C1488" s="89">
        <v>-425</v>
      </c>
    </row>
    <row r="1489" spans="1:3" x14ac:dyDescent="0.25">
      <c r="A1489" t="s">
        <v>23002</v>
      </c>
      <c r="B1489" t="s">
        <v>13186</v>
      </c>
      <c r="C1489" s="89">
        <v>-45</v>
      </c>
    </row>
    <row r="1490" spans="1:3" x14ac:dyDescent="0.25">
      <c r="A1490" t="s">
        <v>23067</v>
      </c>
      <c r="B1490" t="s">
        <v>13053</v>
      </c>
      <c r="C1490" s="89">
        <v>5</v>
      </c>
    </row>
    <row r="1491" spans="1:3" x14ac:dyDescent="0.25">
      <c r="A1491" t="s">
        <v>23065</v>
      </c>
      <c r="B1491" t="s">
        <v>13061</v>
      </c>
      <c r="C1491" s="89">
        <v>45</v>
      </c>
    </row>
    <row r="1492" spans="1:3" x14ac:dyDescent="0.25">
      <c r="A1492" t="s">
        <v>23001</v>
      </c>
      <c r="B1492" t="s">
        <v>13194</v>
      </c>
      <c r="C1492" s="89">
        <v>-55</v>
      </c>
    </row>
    <row r="1493" spans="1:3" x14ac:dyDescent="0.25">
      <c r="A1493" t="s">
        <v>23075</v>
      </c>
      <c r="B1493" t="s">
        <v>13165</v>
      </c>
      <c r="C1493" s="89">
        <v>-35</v>
      </c>
    </row>
    <row r="1494" spans="1:3" x14ac:dyDescent="0.25">
      <c r="A1494" t="s">
        <v>23064</v>
      </c>
      <c r="B1494" t="s">
        <v>12952</v>
      </c>
      <c r="C1494" s="89">
        <v>110</v>
      </c>
    </row>
    <row r="1495" spans="1:3" x14ac:dyDescent="0.25">
      <c r="A1495" t="s">
        <v>23072</v>
      </c>
      <c r="B1495" t="s">
        <v>13062</v>
      </c>
      <c r="C1495" s="89">
        <v>35</v>
      </c>
    </row>
    <row r="1496" spans="1:3" x14ac:dyDescent="0.25">
      <c r="A1496" t="s">
        <v>15992</v>
      </c>
      <c r="B1496" t="s">
        <v>9813</v>
      </c>
      <c r="C1496" s="89">
        <v>67400.03</v>
      </c>
    </row>
    <row r="1497" spans="1:3" x14ac:dyDescent="0.25">
      <c r="A1497" t="s">
        <v>15977</v>
      </c>
      <c r="B1497" t="s">
        <v>7873</v>
      </c>
      <c r="C1497" s="89">
        <v>6401747.5800000001</v>
      </c>
    </row>
    <row r="1498" spans="1:3" x14ac:dyDescent="0.25">
      <c r="A1498" t="s">
        <v>15978</v>
      </c>
      <c r="B1498" t="s">
        <v>8045</v>
      </c>
      <c r="C1498" s="89">
        <v>1893357.47</v>
      </c>
    </row>
    <row r="1499" spans="1:3" x14ac:dyDescent="0.25">
      <c r="A1499" t="s">
        <v>18144</v>
      </c>
      <c r="B1499" t="s">
        <v>7991</v>
      </c>
      <c r="C1499" s="89">
        <v>-6002980.7000000002</v>
      </c>
    </row>
    <row r="1500" spans="1:3" x14ac:dyDescent="0.25">
      <c r="A1500" t="s">
        <v>15838</v>
      </c>
      <c r="B1500" t="s">
        <v>7863</v>
      </c>
      <c r="C1500" s="89">
        <v>5259376.88</v>
      </c>
    </row>
    <row r="1501" spans="1:3" x14ac:dyDescent="0.25">
      <c r="A1501" t="s">
        <v>15923</v>
      </c>
      <c r="B1501" t="s">
        <v>7986</v>
      </c>
      <c r="C1501" s="89">
        <v>2367971.0100000002</v>
      </c>
    </row>
    <row r="1502" spans="1:3" x14ac:dyDescent="0.25">
      <c r="A1502" t="s">
        <v>15731</v>
      </c>
      <c r="B1502" t="s">
        <v>8412</v>
      </c>
      <c r="C1502" s="89">
        <v>-6584037.6099999994</v>
      </c>
    </row>
    <row r="1503" spans="1:3" x14ac:dyDescent="0.25">
      <c r="A1503" t="s">
        <v>15732</v>
      </c>
      <c r="B1503" t="s">
        <v>8418</v>
      </c>
      <c r="C1503" s="89">
        <v>-2133512.59</v>
      </c>
    </row>
    <row r="1504" spans="1:3" x14ac:dyDescent="0.25">
      <c r="A1504" t="s">
        <v>15733</v>
      </c>
      <c r="B1504" t="s">
        <v>8785</v>
      </c>
      <c r="C1504" s="89">
        <v>-359864.83</v>
      </c>
    </row>
    <row r="1505" spans="1:3" x14ac:dyDescent="0.25">
      <c r="A1505" t="s">
        <v>15911</v>
      </c>
      <c r="B1505" t="s">
        <v>8545</v>
      </c>
      <c r="C1505" s="89">
        <v>-144611.84000000003</v>
      </c>
    </row>
    <row r="1506" spans="1:3" x14ac:dyDescent="0.25">
      <c r="A1506" t="s">
        <v>15912</v>
      </c>
      <c r="B1506" t="s">
        <v>8546</v>
      </c>
      <c r="C1506" s="89">
        <v>212321.52000000002</v>
      </c>
    </row>
    <row r="1507" spans="1:3" x14ac:dyDescent="0.25">
      <c r="A1507" t="s">
        <v>15990</v>
      </c>
      <c r="B1507" t="s">
        <v>8760</v>
      </c>
      <c r="C1507" s="89">
        <v>-197469.95</v>
      </c>
    </row>
    <row r="1508" spans="1:3" x14ac:dyDescent="0.25">
      <c r="A1508" t="s">
        <v>15991</v>
      </c>
      <c r="B1508" t="s">
        <v>8761</v>
      </c>
      <c r="C1508" s="89">
        <v>-197469.95</v>
      </c>
    </row>
    <row r="1509" spans="1:3" x14ac:dyDescent="0.25">
      <c r="A1509" t="s">
        <v>16284</v>
      </c>
      <c r="B1509" t="s">
        <v>9362</v>
      </c>
      <c r="C1509" s="89">
        <v>-173758.84000000003</v>
      </c>
    </row>
    <row r="1510" spans="1:3" x14ac:dyDescent="0.25">
      <c r="A1510" t="s">
        <v>15973</v>
      </c>
      <c r="B1510" t="s">
        <v>8804</v>
      </c>
      <c r="C1510" s="89">
        <v>-24006.669999999984</v>
      </c>
    </row>
    <row r="1511" spans="1:3" x14ac:dyDescent="0.25">
      <c r="A1511" t="s">
        <v>15974</v>
      </c>
      <c r="B1511" t="s">
        <v>8805</v>
      </c>
      <c r="C1511" s="89">
        <v>149752.17000000004</v>
      </c>
    </row>
    <row r="1512" spans="1:3" x14ac:dyDescent="0.25">
      <c r="A1512" t="s">
        <v>18156</v>
      </c>
      <c r="B1512" t="s">
        <v>8537</v>
      </c>
      <c r="C1512" s="89">
        <v>228482.96999999997</v>
      </c>
    </row>
    <row r="1513" spans="1:3" x14ac:dyDescent="0.25">
      <c r="A1513" t="s">
        <v>18157</v>
      </c>
      <c r="B1513" t="s">
        <v>8538</v>
      </c>
      <c r="C1513" s="89">
        <v>228482.96999999997</v>
      </c>
    </row>
    <row r="1514" spans="1:3" x14ac:dyDescent="0.25">
      <c r="A1514" t="s">
        <v>16306</v>
      </c>
      <c r="B1514" t="s">
        <v>7838</v>
      </c>
      <c r="C1514" s="89">
        <v>10031602.09</v>
      </c>
    </row>
    <row r="1515" spans="1:3" x14ac:dyDescent="0.25">
      <c r="A1515" t="s">
        <v>15839</v>
      </c>
      <c r="B1515" t="s">
        <v>7863</v>
      </c>
      <c r="C1515" s="89">
        <v>888097.85999999987</v>
      </c>
    </row>
    <row r="1516" spans="1:3" x14ac:dyDescent="0.25">
      <c r="A1516" t="s">
        <v>15916</v>
      </c>
      <c r="B1516" t="s">
        <v>8279</v>
      </c>
      <c r="C1516" s="89">
        <v>-9624403.5700000003</v>
      </c>
    </row>
    <row r="1517" spans="1:3" x14ac:dyDescent="0.25">
      <c r="A1517" t="s">
        <v>15996</v>
      </c>
      <c r="B1517" t="s">
        <v>8269</v>
      </c>
      <c r="C1517" s="89">
        <v>-445693.83999999997</v>
      </c>
    </row>
    <row r="1518" spans="1:3" x14ac:dyDescent="0.25">
      <c r="A1518" t="s">
        <v>16238</v>
      </c>
      <c r="B1518" t="s">
        <v>7991</v>
      </c>
      <c r="C1518" s="89">
        <v>1807287.8499999996</v>
      </c>
    </row>
    <row r="1519" spans="1:3" x14ac:dyDescent="0.25">
      <c r="A1519" t="s">
        <v>21294</v>
      </c>
      <c r="B1519" t="s">
        <v>8045</v>
      </c>
      <c r="C1519" s="89">
        <v>-530785.77</v>
      </c>
    </row>
    <row r="1520" spans="1:3" x14ac:dyDescent="0.25">
      <c r="A1520" t="s">
        <v>15910</v>
      </c>
      <c r="B1520" t="s">
        <v>8217</v>
      </c>
      <c r="C1520" s="89">
        <v>-1599817.2099999997</v>
      </c>
    </row>
    <row r="1521" spans="1:3" x14ac:dyDescent="0.25">
      <c r="A1521" t="s">
        <v>18158</v>
      </c>
      <c r="B1521" t="s">
        <v>10006</v>
      </c>
      <c r="C1521" s="89">
        <v>-352551.53</v>
      </c>
    </row>
    <row r="1522" spans="1:3" x14ac:dyDescent="0.25">
      <c r="A1522" t="s">
        <v>19109</v>
      </c>
      <c r="B1522" t="s">
        <v>12483</v>
      </c>
      <c r="C1522" s="89">
        <v>-1108143.97</v>
      </c>
    </row>
    <row r="1523" spans="1:3" x14ac:dyDescent="0.25">
      <c r="A1523" t="s">
        <v>18985</v>
      </c>
      <c r="B1523" t="s">
        <v>7833</v>
      </c>
      <c r="C1523" s="89">
        <v>7433787.3700000001</v>
      </c>
    </row>
    <row r="1524" spans="1:3" x14ac:dyDescent="0.25">
      <c r="A1524" t="s">
        <v>25315</v>
      </c>
      <c r="B1524" t="s">
        <v>25316</v>
      </c>
      <c r="C1524" s="89">
        <v>296400</v>
      </c>
    </row>
    <row r="1525" spans="1:3" x14ac:dyDescent="0.25">
      <c r="A1525" t="s">
        <v>25317</v>
      </c>
      <c r="B1525" t="s">
        <v>25318</v>
      </c>
      <c r="C1525" s="89">
        <v>-7488528.9000000004</v>
      </c>
    </row>
    <row r="1526" spans="1:3" x14ac:dyDescent="0.25">
      <c r="A1526" t="s">
        <v>19212</v>
      </c>
      <c r="B1526" t="s">
        <v>15097</v>
      </c>
      <c r="C1526" s="89">
        <v>14116</v>
      </c>
    </row>
    <row r="1527" spans="1:3" x14ac:dyDescent="0.25">
      <c r="A1527" t="s">
        <v>25319</v>
      </c>
      <c r="B1527" t="s">
        <v>15097</v>
      </c>
      <c r="C1527" s="89">
        <v>-14116</v>
      </c>
    </row>
    <row r="1528" spans="1:3" x14ac:dyDescent="0.25">
      <c r="A1528" t="s">
        <v>19215</v>
      </c>
      <c r="B1528" t="s">
        <v>15098</v>
      </c>
      <c r="C1528" s="89">
        <v>1500</v>
      </c>
    </row>
    <row r="1529" spans="1:3" x14ac:dyDescent="0.25">
      <c r="A1529" t="s">
        <v>16281</v>
      </c>
      <c r="B1529" t="s">
        <v>11058</v>
      </c>
      <c r="C1529" s="89">
        <v>16219.13</v>
      </c>
    </row>
    <row r="1530" spans="1:3" x14ac:dyDescent="0.25">
      <c r="A1530" t="s">
        <v>16291</v>
      </c>
      <c r="B1530" t="s">
        <v>8853</v>
      </c>
      <c r="C1530" s="89">
        <v>242065.17</v>
      </c>
    </row>
    <row r="1531" spans="1:3" x14ac:dyDescent="0.25">
      <c r="A1531" t="s">
        <v>16292</v>
      </c>
      <c r="B1531" t="s">
        <v>9038</v>
      </c>
      <c r="C1531" s="89">
        <v>165588.75</v>
      </c>
    </row>
    <row r="1532" spans="1:3" x14ac:dyDescent="0.25">
      <c r="A1532" t="s">
        <v>16282</v>
      </c>
      <c r="B1532" t="s">
        <v>10832</v>
      </c>
      <c r="C1532" s="89">
        <v>-221994.74000000002</v>
      </c>
    </row>
    <row r="1533" spans="1:3" x14ac:dyDescent="0.25">
      <c r="A1533" t="s">
        <v>16280</v>
      </c>
      <c r="B1533" t="s">
        <v>9945</v>
      </c>
      <c r="C1533" s="89">
        <v>-122744.66</v>
      </c>
    </row>
    <row r="1534" spans="1:3" x14ac:dyDescent="0.25">
      <c r="A1534" t="s">
        <v>19927</v>
      </c>
      <c r="B1534" t="s">
        <v>15099</v>
      </c>
      <c r="C1534" s="89">
        <v>-18170.43</v>
      </c>
    </row>
    <row r="1535" spans="1:3" x14ac:dyDescent="0.25">
      <c r="A1535" t="s">
        <v>20951</v>
      </c>
      <c r="B1535" t="s">
        <v>8642</v>
      </c>
      <c r="C1535" s="89">
        <v>324310.14</v>
      </c>
    </row>
    <row r="1536" spans="1:3" x14ac:dyDescent="0.25">
      <c r="A1536" t="s">
        <v>18948</v>
      </c>
      <c r="B1536" t="s">
        <v>8095</v>
      </c>
      <c r="C1536" s="89">
        <v>1626441.36</v>
      </c>
    </row>
    <row r="1537" spans="1:3" x14ac:dyDescent="0.25">
      <c r="A1537" t="s">
        <v>20947</v>
      </c>
      <c r="B1537" t="s">
        <v>8448</v>
      </c>
      <c r="C1537" s="89">
        <v>207100.95000000007</v>
      </c>
    </row>
    <row r="1538" spans="1:3" x14ac:dyDescent="0.25">
      <c r="A1538" t="s">
        <v>18947</v>
      </c>
      <c r="B1538" t="s">
        <v>7912</v>
      </c>
      <c r="C1538" s="89">
        <v>2745539.1899999995</v>
      </c>
    </row>
    <row r="1539" spans="1:3" x14ac:dyDescent="0.25">
      <c r="A1539" t="s">
        <v>18946</v>
      </c>
      <c r="B1539" t="s">
        <v>7963</v>
      </c>
      <c r="C1539" s="89">
        <v>2678841.13</v>
      </c>
    </row>
    <row r="1540" spans="1:3" x14ac:dyDescent="0.25">
      <c r="A1540" t="s">
        <v>20946</v>
      </c>
      <c r="B1540" t="s">
        <v>8431</v>
      </c>
      <c r="C1540" s="89">
        <v>-3764282.4099999997</v>
      </c>
    </row>
    <row r="1541" spans="1:3" x14ac:dyDescent="0.25">
      <c r="A1541" t="s">
        <v>18628</v>
      </c>
      <c r="B1541" t="s">
        <v>8027</v>
      </c>
      <c r="C1541" s="89">
        <v>-1716794.03</v>
      </c>
    </row>
    <row r="1542" spans="1:3" x14ac:dyDescent="0.25">
      <c r="A1542" t="s">
        <v>18668</v>
      </c>
      <c r="B1542" t="s">
        <v>8049</v>
      </c>
      <c r="C1542" s="89">
        <v>1454875.6800000002</v>
      </c>
    </row>
    <row r="1543" spans="1:3" x14ac:dyDescent="0.25">
      <c r="A1543" t="s">
        <v>22951</v>
      </c>
      <c r="B1543" t="s">
        <v>8374</v>
      </c>
      <c r="C1543" s="89">
        <v>-863324.60999999987</v>
      </c>
    </row>
    <row r="1544" spans="1:3" x14ac:dyDescent="0.25">
      <c r="A1544" t="s">
        <v>22877</v>
      </c>
      <c r="B1544" t="s">
        <v>8277</v>
      </c>
      <c r="C1544" s="89">
        <v>-1162916.32</v>
      </c>
    </row>
    <row r="1545" spans="1:3" x14ac:dyDescent="0.25">
      <c r="A1545" t="s">
        <v>22876</v>
      </c>
      <c r="B1545" t="s">
        <v>8533</v>
      </c>
      <c r="C1545" s="89">
        <v>-196019.67000000004</v>
      </c>
    </row>
    <row r="1546" spans="1:3" x14ac:dyDescent="0.25">
      <c r="A1546" t="s">
        <v>18630</v>
      </c>
      <c r="B1546" t="s">
        <v>7958</v>
      </c>
      <c r="C1546" s="89">
        <v>2457836.06</v>
      </c>
    </row>
    <row r="1547" spans="1:3" x14ac:dyDescent="0.25">
      <c r="A1547" t="s">
        <v>21247</v>
      </c>
      <c r="B1547" t="s">
        <v>9654</v>
      </c>
      <c r="C1547" s="89">
        <v>-411789.69</v>
      </c>
    </row>
    <row r="1548" spans="1:3" x14ac:dyDescent="0.25">
      <c r="A1548" t="s">
        <v>22030</v>
      </c>
      <c r="B1548" t="s">
        <v>8817</v>
      </c>
      <c r="C1548" s="89">
        <v>-3098714.17</v>
      </c>
    </row>
    <row r="1549" spans="1:3" x14ac:dyDescent="0.25">
      <c r="A1549" t="s">
        <v>21961</v>
      </c>
      <c r="B1549" t="s">
        <v>9749</v>
      </c>
      <c r="C1549" s="89">
        <v>-8722.0200000000041</v>
      </c>
    </row>
    <row r="1550" spans="1:3" x14ac:dyDescent="0.25">
      <c r="A1550" t="s">
        <v>18629</v>
      </c>
      <c r="B1550" t="s">
        <v>8027</v>
      </c>
      <c r="C1550" s="89">
        <v>1950655.4</v>
      </c>
    </row>
    <row r="1551" spans="1:3" x14ac:dyDescent="0.25">
      <c r="A1551" t="s">
        <v>21956</v>
      </c>
      <c r="B1551" t="s">
        <v>8859</v>
      </c>
      <c r="C1551" s="89">
        <v>168406.65999999997</v>
      </c>
    </row>
    <row r="1552" spans="1:3" x14ac:dyDescent="0.25">
      <c r="A1552" t="s">
        <v>22952</v>
      </c>
      <c r="B1552" t="s">
        <v>8496</v>
      </c>
      <c r="C1552" s="89">
        <v>-1681781.83</v>
      </c>
    </row>
    <row r="1553" spans="1:3" x14ac:dyDescent="0.25">
      <c r="A1553" t="s">
        <v>18631</v>
      </c>
      <c r="B1553" t="s">
        <v>8011</v>
      </c>
      <c r="C1553" s="89">
        <v>2213384.54</v>
      </c>
    </row>
    <row r="1554" spans="1:3" x14ac:dyDescent="0.25">
      <c r="A1554" t="s">
        <v>15792</v>
      </c>
      <c r="B1554" t="s">
        <v>8466</v>
      </c>
      <c r="C1554" s="89">
        <v>42647.739999999991</v>
      </c>
    </row>
    <row r="1555" spans="1:3" x14ac:dyDescent="0.25">
      <c r="A1555" t="s">
        <v>22950</v>
      </c>
      <c r="B1555" t="s">
        <v>8799</v>
      </c>
      <c r="C1555" s="89">
        <v>-2184802.75</v>
      </c>
    </row>
    <row r="1556" spans="1:3" x14ac:dyDescent="0.25">
      <c r="A1556" t="s">
        <v>18627</v>
      </c>
      <c r="B1556" t="s">
        <v>8046</v>
      </c>
      <c r="C1556" s="89">
        <v>1413045.01</v>
      </c>
    </row>
    <row r="1557" spans="1:3" x14ac:dyDescent="0.25">
      <c r="A1557" t="s">
        <v>15866</v>
      </c>
      <c r="B1557" t="s">
        <v>8387</v>
      </c>
      <c r="C1557" s="89">
        <v>420377.45999999996</v>
      </c>
    </row>
    <row r="1558" spans="1:3" x14ac:dyDescent="0.25">
      <c r="A1558" t="s">
        <v>22840</v>
      </c>
      <c r="B1558" t="s">
        <v>8613</v>
      </c>
      <c r="C1558" s="89">
        <v>-1905152.14</v>
      </c>
    </row>
    <row r="1559" spans="1:3" x14ac:dyDescent="0.25">
      <c r="A1559" t="s">
        <v>22841</v>
      </c>
      <c r="B1559" t="s">
        <v>7979</v>
      </c>
      <c r="C1559" s="89">
        <v>-397680.91</v>
      </c>
    </row>
    <row r="1560" spans="1:3" x14ac:dyDescent="0.25">
      <c r="A1560" t="s">
        <v>22839</v>
      </c>
      <c r="B1560" t="s">
        <v>8296</v>
      </c>
      <c r="C1560" s="89">
        <v>-72149.540000000008</v>
      </c>
    </row>
    <row r="1561" spans="1:3" x14ac:dyDescent="0.25">
      <c r="A1561" t="s">
        <v>22836</v>
      </c>
      <c r="B1561" t="s">
        <v>10360</v>
      </c>
      <c r="C1561" s="89">
        <v>-280816.56</v>
      </c>
    </row>
    <row r="1562" spans="1:3" x14ac:dyDescent="0.25">
      <c r="A1562" t="s">
        <v>22837</v>
      </c>
      <c r="B1562" t="s">
        <v>8730</v>
      </c>
      <c r="C1562" s="89">
        <v>230586.7</v>
      </c>
    </row>
    <row r="1563" spans="1:3" x14ac:dyDescent="0.25">
      <c r="A1563" t="s">
        <v>22835</v>
      </c>
      <c r="B1563" t="s">
        <v>8110</v>
      </c>
      <c r="C1563" s="89">
        <v>-9214.5300000000007</v>
      </c>
    </row>
    <row r="1564" spans="1:3" x14ac:dyDescent="0.25">
      <c r="A1564" t="s">
        <v>18626</v>
      </c>
      <c r="B1564" t="s">
        <v>11521</v>
      </c>
      <c r="C1564" s="89">
        <v>-230669.23</v>
      </c>
    </row>
    <row r="1565" spans="1:3" x14ac:dyDescent="0.25">
      <c r="A1565" t="s">
        <v>18587</v>
      </c>
      <c r="B1565" t="s">
        <v>7775</v>
      </c>
      <c r="C1565" s="89">
        <v>89486.19</v>
      </c>
    </row>
    <row r="1566" spans="1:3" x14ac:dyDescent="0.25">
      <c r="A1566" t="s">
        <v>25320</v>
      </c>
      <c r="B1566" t="s">
        <v>25321</v>
      </c>
      <c r="C1566" s="89">
        <v>-9361.5</v>
      </c>
    </row>
    <row r="1567" spans="1:3" x14ac:dyDescent="0.25">
      <c r="A1567" t="s">
        <v>25322</v>
      </c>
      <c r="B1567" t="s">
        <v>25321</v>
      </c>
      <c r="C1567" s="89">
        <v>-91805.52</v>
      </c>
    </row>
    <row r="1568" spans="1:3" x14ac:dyDescent="0.25">
      <c r="A1568" t="s">
        <v>25323</v>
      </c>
      <c r="B1568" t="s">
        <v>11870</v>
      </c>
      <c r="C1568" s="89">
        <v>881.34</v>
      </c>
    </row>
    <row r="1569" spans="1:3" x14ac:dyDescent="0.25">
      <c r="A1569" t="s">
        <v>25324</v>
      </c>
      <c r="B1569" t="s">
        <v>8613</v>
      </c>
      <c r="C1569" s="89">
        <v>412624.72</v>
      </c>
    </row>
    <row r="1570" spans="1:3" x14ac:dyDescent="0.25">
      <c r="A1570" t="s">
        <v>25325</v>
      </c>
      <c r="B1570" t="s">
        <v>7979</v>
      </c>
      <c r="C1570" s="89">
        <v>2963919.6</v>
      </c>
    </row>
    <row r="1571" spans="1:3" x14ac:dyDescent="0.25">
      <c r="A1571" t="s">
        <v>25326</v>
      </c>
      <c r="B1571" t="s">
        <v>8296</v>
      </c>
      <c r="C1571" s="89">
        <v>861272.49</v>
      </c>
    </row>
    <row r="1572" spans="1:3" x14ac:dyDescent="0.25">
      <c r="A1572" t="s">
        <v>25327</v>
      </c>
      <c r="B1572" t="s">
        <v>25328</v>
      </c>
      <c r="C1572" s="89">
        <v>2311308.09</v>
      </c>
    </row>
    <row r="1573" spans="1:3" x14ac:dyDescent="0.25">
      <c r="A1573" t="s">
        <v>25329</v>
      </c>
      <c r="B1573" t="s">
        <v>25330</v>
      </c>
      <c r="C1573" s="89">
        <v>4401.74</v>
      </c>
    </row>
    <row r="1574" spans="1:3" x14ac:dyDescent="0.25">
      <c r="A1574" t="s">
        <v>25331</v>
      </c>
      <c r="B1574" t="s">
        <v>25332</v>
      </c>
      <c r="C1574" s="89">
        <v>142233.82999999999</v>
      </c>
    </row>
    <row r="1575" spans="1:3" x14ac:dyDescent="0.25">
      <c r="A1575" t="s">
        <v>25333</v>
      </c>
      <c r="B1575" t="s">
        <v>10360</v>
      </c>
      <c r="C1575" s="89">
        <v>36157.17</v>
      </c>
    </row>
    <row r="1576" spans="1:3" x14ac:dyDescent="0.25">
      <c r="A1576" t="s">
        <v>25334</v>
      </c>
      <c r="B1576" t="s">
        <v>8730</v>
      </c>
      <c r="C1576" s="89">
        <v>309609.62</v>
      </c>
    </row>
    <row r="1577" spans="1:3" x14ac:dyDescent="0.25">
      <c r="A1577" t="s">
        <v>25335</v>
      </c>
      <c r="B1577" t="s">
        <v>25336</v>
      </c>
      <c r="C1577" s="89">
        <v>744925.07</v>
      </c>
    </row>
    <row r="1578" spans="1:3" x14ac:dyDescent="0.25">
      <c r="A1578" t="s">
        <v>25337</v>
      </c>
      <c r="B1578" t="s">
        <v>25338</v>
      </c>
      <c r="C1578" s="89">
        <v>1564116.66</v>
      </c>
    </row>
    <row r="1579" spans="1:3" x14ac:dyDescent="0.25">
      <c r="A1579" t="s">
        <v>25339</v>
      </c>
      <c r="B1579" t="s">
        <v>25340</v>
      </c>
      <c r="C1579" s="89">
        <v>58.2</v>
      </c>
    </row>
    <row r="1580" spans="1:3" x14ac:dyDescent="0.25">
      <c r="A1580" t="s">
        <v>25341</v>
      </c>
      <c r="B1580" t="s">
        <v>25342</v>
      </c>
      <c r="C1580" s="89">
        <v>131057.03</v>
      </c>
    </row>
    <row r="1581" spans="1:3" x14ac:dyDescent="0.25">
      <c r="A1581" t="s">
        <v>25343</v>
      </c>
      <c r="B1581" t="s">
        <v>25344</v>
      </c>
      <c r="C1581" s="89">
        <v>150058.01999999999</v>
      </c>
    </row>
    <row r="1582" spans="1:3" x14ac:dyDescent="0.25">
      <c r="A1582" t="s">
        <v>25345</v>
      </c>
      <c r="B1582" t="s">
        <v>25346</v>
      </c>
      <c r="C1582" s="89">
        <v>78727.929999999993</v>
      </c>
    </row>
    <row r="1583" spans="1:3" x14ac:dyDescent="0.25">
      <c r="A1583" t="s">
        <v>25347</v>
      </c>
      <c r="B1583" t="s">
        <v>25348</v>
      </c>
      <c r="C1583" s="89">
        <v>5248619.7</v>
      </c>
    </row>
    <row r="1584" spans="1:3" x14ac:dyDescent="0.25">
      <c r="A1584" t="s">
        <v>25349</v>
      </c>
      <c r="B1584" t="s">
        <v>25350</v>
      </c>
      <c r="C1584" s="89">
        <v>619361.12</v>
      </c>
    </row>
    <row r="1585" spans="1:3" x14ac:dyDescent="0.25">
      <c r="A1585" t="s">
        <v>25351</v>
      </c>
      <c r="B1585" t="s">
        <v>25352</v>
      </c>
      <c r="C1585" s="89">
        <v>5164336.34</v>
      </c>
    </row>
    <row r="1586" spans="1:3" x14ac:dyDescent="0.25">
      <c r="A1586" t="s">
        <v>25353</v>
      </c>
      <c r="B1586" t="s">
        <v>25354</v>
      </c>
      <c r="C1586" s="89">
        <v>4832173.33</v>
      </c>
    </row>
    <row r="1587" spans="1:3" x14ac:dyDescent="0.25">
      <c r="A1587" t="s">
        <v>25355</v>
      </c>
      <c r="B1587" t="s">
        <v>25356</v>
      </c>
      <c r="C1587" s="89">
        <v>107232.61</v>
      </c>
    </row>
    <row r="1588" spans="1:3" x14ac:dyDescent="0.25">
      <c r="A1588" t="s">
        <v>25357</v>
      </c>
      <c r="B1588" t="s">
        <v>25358</v>
      </c>
      <c r="C1588" s="89">
        <v>1359439.69</v>
      </c>
    </row>
    <row r="1589" spans="1:3" x14ac:dyDescent="0.25">
      <c r="A1589" t="s">
        <v>25359</v>
      </c>
      <c r="B1589" t="s">
        <v>25360</v>
      </c>
      <c r="C1589" s="89">
        <v>165469.22</v>
      </c>
    </row>
    <row r="1590" spans="1:3" x14ac:dyDescent="0.25">
      <c r="A1590" t="s">
        <v>25361</v>
      </c>
      <c r="B1590" t="s">
        <v>25362</v>
      </c>
      <c r="C1590" s="89">
        <v>103358.07</v>
      </c>
    </row>
    <row r="1591" spans="1:3" x14ac:dyDescent="0.25">
      <c r="A1591" t="s">
        <v>18588</v>
      </c>
      <c r="B1591" t="s">
        <v>7775</v>
      </c>
      <c r="C1591" s="89">
        <v>1698794.7</v>
      </c>
    </row>
    <row r="1592" spans="1:3" x14ac:dyDescent="0.25">
      <c r="A1592" t="s">
        <v>25363</v>
      </c>
      <c r="B1592" t="s">
        <v>25364</v>
      </c>
      <c r="C1592" s="89">
        <v>40743.42</v>
      </c>
    </row>
    <row r="1593" spans="1:3" x14ac:dyDescent="0.25">
      <c r="A1593" t="s">
        <v>25365</v>
      </c>
      <c r="B1593" t="s">
        <v>8110</v>
      </c>
      <c r="C1593" s="89">
        <v>-156458.22999999998</v>
      </c>
    </row>
    <row r="1594" spans="1:3" x14ac:dyDescent="0.25">
      <c r="A1594" t="s">
        <v>21412</v>
      </c>
      <c r="B1594" t="s">
        <v>8208</v>
      </c>
      <c r="C1594" s="89">
        <v>1124045.9099999999</v>
      </c>
    </row>
    <row r="1595" spans="1:3" x14ac:dyDescent="0.25">
      <c r="A1595" t="s">
        <v>25366</v>
      </c>
      <c r="B1595" t="s">
        <v>8208</v>
      </c>
      <c r="C1595" s="89">
        <v>49095.83</v>
      </c>
    </row>
    <row r="1596" spans="1:3" x14ac:dyDescent="0.25">
      <c r="A1596" t="s">
        <v>19790</v>
      </c>
      <c r="B1596" t="s">
        <v>15100</v>
      </c>
      <c r="C1596" s="89">
        <v>-1116045.9099999999</v>
      </c>
    </row>
    <row r="1597" spans="1:3" x14ac:dyDescent="0.25">
      <c r="A1597" t="s">
        <v>19657</v>
      </c>
      <c r="B1597" t="s">
        <v>15101</v>
      </c>
      <c r="C1597" s="89">
        <v>1500</v>
      </c>
    </row>
    <row r="1598" spans="1:3" x14ac:dyDescent="0.25">
      <c r="A1598" t="s">
        <v>19554</v>
      </c>
      <c r="B1598" t="s">
        <v>15102</v>
      </c>
      <c r="C1598" s="89">
        <v>-4100</v>
      </c>
    </row>
    <row r="1599" spans="1:3" x14ac:dyDescent="0.25">
      <c r="A1599" t="s">
        <v>19921</v>
      </c>
      <c r="B1599" t="s">
        <v>15103</v>
      </c>
      <c r="C1599" s="89">
        <v>6500</v>
      </c>
    </row>
    <row r="1600" spans="1:3" x14ac:dyDescent="0.25">
      <c r="A1600" t="s">
        <v>19789</v>
      </c>
      <c r="B1600" t="s">
        <v>15104</v>
      </c>
      <c r="C1600" s="89">
        <v>8100</v>
      </c>
    </row>
    <row r="1601" spans="1:3" x14ac:dyDescent="0.25">
      <c r="A1601" t="s">
        <v>19552</v>
      </c>
      <c r="B1601" t="s">
        <v>15105</v>
      </c>
      <c r="C1601" s="89">
        <v>-7000</v>
      </c>
    </row>
    <row r="1602" spans="1:3" x14ac:dyDescent="0.25">
      <c r="A1602" t="s">
        <v>25367</v>
      </c>
      <c r="B1602" t="s">
        <v>25368</v>
      </c>
      <c r="C1602" s="89">
        <v>-12000</v>
      </c>
    </row>
    <row r="1603" spans="1:3" x14ac:dyDescent="0.25">
      <c r="A1603" t="s">
        <v>25369</v>
      </c>
      <c r="B1603" t="s">
        <v>14514</v>
      </c>
      <c r="C1603" s="89">
        <v>-1000</v>
      </c>
    </row>
    <row r="1604" spans="1:3" x14ac:dyDescent="0.25">
      <c r="A1604" t="s">
        <v>19664</v>
      </c>
      <c r="B1604" t="s">
        <v>15106</v>
      </c>
      <c r="C1604" s="89">
        <v>1500</v>
      </c>
    </row>
    <row r="1605" spans="1:3" x14ac:dyDescent="0.25">
      <c r="A1605" t="s">
        <v>25370</v>
      </c>
      <c r="B1605" t="s">
        <v>25371</v>
      </c>
      <c r="C1605" s="89">
        <v>-1500</v>
      </c>
    </row>
    <row r="1606" spans="1:3" x14ac:dyDescent="0.25">
      <c r="A1606" t="s">
        <v>19188</v>
      </c>
      <c r="B1606" t="s">
        <v>15107</v>
      </c>
      <c r="C1606" s="89">
        <v>1700</v>
      </c>
    </row>
    <row r="1607" spans="1:3" x14ac:dyDescent="0.25">
      <c r="A1607" t="s">
        <v>19202</v>
      </c>
      <c r="B1607" t="s">
        <v>15108</v>
      </c>
      <c r="C1607" s="89">
        <v>1820</v>
      </c>
    </row>
    <row r="1608" spans="1:3" x14ac:dyDescent="0.25">
      <c r="A1608" t="s">
        <v>25372</v>
      </c>
      <c r="B1608" t="s">
        <v>25373</v>
      </c>
      <c r="C1608" s="89">
        <v>-1700</v>
      </c>
    </row>
    <row r="1609" spans="1:3" x14ac:dyDescent="0.25">
      <c r="A1609" t="s">
        <v>20834</v>
      </c>
      <c r="B1609" t="s">
        <v>15109</v>
      </c>
      <c r="C1609" s="89">
        <v>-625</v>
      </c>
    </row>
    <row r="1610" spans="1:3" x14ac:dyDescent="0.25">
      <c r="A1610" t="s">
        <v>25374</v>
      </c>
      <c r="B1610" t="s">
        <v>25375</v>
      </c>
      <c r="C1610" s="89">
        <v>-1195</v>
      </c>
    </row>
    <row r="1611" spans="1:3" x14ac:dyDescent="0.25">
      <c r="A1611" t="s">
        <v>19182</v>
      </c>
      <c r="B1611" t="s">
        <v>15110</v>
      </c>
      <c r="C1611" s="89">
        <v>3095</v>
      </c>
    </row>
    <row r="1612" spans="1:3" x14ac:dyDescent="0.25">
      <c r="A1612" t="s">
        <v>19198</v>
      </c>
      <c r="B1612" t="s">
        <v>15111</v>
      </c>
      <c r="C1612" s="89">
        <v>-1879</v>
      </c>
    </row>
    <row r="1613" spans="1:3" x14ac:dyDescent="0.25">
      <c r="A1613" t="s">
        <v>19193</v>
      </c>
      <c r="B1613" t="s">
        <v>15112</v>
      </c>
      <c r="C1613" s="89">
        <v>8703.57</v>
      </c>
    </row>
    <row r="1614" spans="1:3" x14ac:dyDescent="0.25">
      <c r="A1614" t="s">
        <v>25376</v>
      </c>
      <c r="B1614" t="s">
        <v>25377</v>
      </c>
      <c r="C1614" s="89">
        <v>-9919.57</v>
      </c>
    </row>
    <row r="1615" spans="1:3" x14ac:dyDescent="0.25">
      <c r="A1615" t="s">
        <v>19189</v>
      </c>
      <c r="B1615" t="s">
        <v>15113</v>
      </c>
      <c r="C1615" s="89">
        <v>2256</v>
      </c>
    </row>
    <row r="1616" spans="1:3" x14ac:dyDescent="0.25">
      <c r="A1616" t="s">
        <v>25378</v>
      </c>
      <c r="B1616" t="s">
        <v>15109</v>
      </c>
      <c r="C1616" s="89">
        <v>-2256</v>
      </c>
    </row>
    <row r="1617" spans="1:3" x14ac:dyDescent="0.25">
      <c r="A1617" t="s">
        <v>20898</v>
      </c>
      <c r="B1617" t="s">
        <v>15114</v>
      </c>
      <c r="C1617" s="89">
        <v>2455.12</v>
      </c>
    </row>
    <row r="1618" spans="1:3" x14ac:dyDescent="0.25">
      <c r="A1618" t="s">
        <v>25379</v>
      </c>
      <c r="B1618" t="s">
        <v>25380</v>
      </c>
      <c r="C1618" s="89">
        <v>-2455.12</v>
      </c>
    </row>
    <row r="1619" spans="1:3" x14ac:dyDescent="0.25">
      <c r="A1619" t="s">
        <v>18911</v>
      </c>
      <c r="B1619" t="s">
        <v>15115</v>
      </c>
      <c r="C1619" s="89">
        <v>718223.68</v>
      </c>
    </row>
    <row r="1620" spans="1:3" x14ac:dyDescent="0.25">
      <c r="A1620" t="s">
        <v>16207</v>
      </c>
      <c r="B1620" t="s">
        <v>15116</v>
      </c>
      <c r="C1620" s="89">
        <v>93553.64</v>
      </c>
    </row>
    <row r="1621" spans="1:3" x14ac:dyDescent="0.25">
      <c r="A1621" t="s">
        <v>18907</v>
      </c>
      <c r="B1621" t="s">
        <v>15117</v>
      </c>
      <c r="C1621" s="89">
        <v>-637167.39</v>
      </c>
    </row>
    <row r="1622" spans="1:3" x14ac:dyDescent="0.25">
      <c r="A1622" t="s">
        <v>16326</v>
      </c>
      <c r="B1622" t="s">
        <v>15118</v>
      </c>
      <c r="C1622" s="89">
        <v>-44004.62</v>
      </c>
    </row>
    <row r="1623" spans="1:3" x14ac:dyDescent="0.25">
      <c r="A1623" t="s">
        <v>21200</v>
      </c>
      <c r="B1623" t="s">
        <v>15119</v>
      </c>
      <c r="C1623" s="89">
        <v>177821.96000000002</v>
      </c>
    </row>
    <row r="1624" spans="1:3" x14ac:dyDescent="0.25">
      <c r="A1624" t="s">
        <v>23548</v>
      </c>
      <c r="B1624" t="s">
        <v>6649</v>
      </c>
      <c r="C1624" s="89">
        <v>-49482.02</v>
      </c>
    </row>
    <row r="1625" spans="1:3" x14ac:dyDescent="0.25">
      <c r="A1625" t="s">
        <v>23549</v>
      </c>
      <c r="B1625" t="s">
        <v>6649</v>
      </c>
      <c r="C1625" s="89">
        <v>-258792.25</v>
      </c>
    </row>
    <row r="1626" spans="1:3" x14ac:dyDescent="0.25">
      <c r="A1626" t="s">
        <v>23550</v>
      </c>
      <c r="B1626" t="s">
        <v>6649</v>
      </c>
      <c r="C1626" s="89">
        <v>109</v>
      </c>
    </row>
    <row r="1627" spans="1:3" x14ac:dyDescent="0.25">
      <c r="A1627" t="s">
        <v>12310</v>
      </c>
      <c r="B1627" t="s">
        <v>12311</v>
      </c>
      <c r="C1627" s="89">
        <v>664</v>
      </c>
    </row>
    <row r="1628" spans="1:3" x14ac:dyDescent="0.25">
      <c r="A1628" t="s">
        <v>12732</v>
      </c>
      <c r="B1628" t="s">
        <v>12733</v>
      </c>
      <c r="C1628" s="89">
        <v>118</v>
      </c>
    </row>
    <row r="1629" spans="1:3" x14ac:dyDescent="0.25">
      <c r="A1629" t="s">
        <v>23202</v>
      </c>
      <c r="B1629" t="s">
        <v>12718</v>
      </c>
      <c r="C1629" s="89">
        <v>-430.07</v>
      </c>
    </row>
    <row r="1630" spans="1:3" x14ac:dyDescent="0.25">
      <c r="A1630" t="s">
        <v>12799</v>
      </c>
      <c r="B1630" t="s">
        <v>12800</v>
      </c>
      <c r="C1630" s="89">
        <v>-60</v>
      </c>
    </row>
    <row r="1631" spans="1:3" x14ac:dyDescent="0.25">
      <c r="A1631" t="s">
        <v>23551</v>
      </c>
      <c r="B1631" t="s">
        <v>6649</v>
      </c>
      <c r="C1631" s="89">
        <v>-306.93</v>
      </c>
    </row>
    <row r="1632" spans="1:3" x14ac:dyDescent="0.25">
      <c r="A1632" t="s">
        <v>12708</v>
      </c>
      <c r="B1632" t="s">
        <v>12709</v>
      </c>
      <c r="C1632" s="89">
        <v>107.69999999999999</v>
      </c>
    </row>
    <row r="1633" spans="1:3" x14ac:dyDescent="0.25">
      <c r="A1633" t="s">
        <v>23189</v>
      </c>
      <c r="B1633" t="s">
        <v>12838</v>
      </c>
      <c r="C1633" s="89">
        <v>191.75</v>
      </c>
    </row>
    <row r="1634" spans="1:3" x14ac:dyDescent="0.25">
      <c r="A1634" t="s">
        <v>13033</v>
      </c>
      <c r="B1634" t="s">
        <v>13034</v>
      </c>
      <c r="C1634" s="89">
        <v>-272.7</v>
      </c>
    </row>
    <row r="1635" spans="1:3" x14ac:dyDescent="0.25">
      <c r="A1635" t="s">
        <v>23667</v>
      </c>
      <c r="B1635" t="s">
        <v>8864</v>
      </c>
      <c r="C1635" s="89">
        <v>59156.66</v>
      </c>
    </row>
    <row r="1636" spans="1:3" x14ac:dyDescent="0.25">
      <c r="A1636" t="s">
        <v>23214</v>
      </c>
      <c r="B1636" t="s">
        <v>807</v>
      </c>
      <c r="C1636" s="89">
        <v>3931</v>
      </c>
    </row>
    <row r="1637" spans="1:3" x14ac:dyDescent="0.25">
      <c r="A1637" t="s">
        <v>23215</v>
      </c>
      <c r="B1637" t="s">
        <v>807</v>
      </c>
      <c r="C1637" s="89">
        <v>-58811.41</v>
      </c>
    </row>
    <row r="1638" spans="1:3" x14ac:dyDescent="0.25">
      <c r="A1638" t="s">
        <v>23074</v>
      </c>
      <c r="B1638" t="s">
        <v>12420</v>
      </c>
      <c r="C1638" s="89">
        <v>-3385</v>
      </c>
    </row>
    <row r="1639" spans="1:3" x14ac:dyDescent="0.25">
      <c r="A1639" t="s">
        <v>12546</v>
      </c>
      <c r="B1639" t="s">
        <v>12547</v>
      </c>
      <c r="C1639" s="89">
        <v>-65</v>
      </c>
    </row>
    <row r="1640" spans="1:3" x14ac:dyDescent="0.25">
      <c r="A1640" t="s">
        <v>23637</v>
      </c>
      <c r="B1640" t="s">
        <v>13117</v>
      </c>
      <c r="C1640" s="89">
        <v>-575</v>
      </c>
    </row>
    <row r="1641" spans="1:3" x14ac:dyDescent="0.25">
      <c r="A1641" t="s">
        <v>12430</v>
      </c>
      <c r="B1641" t="s">
        <v>12431</v>
      </c>
      <c r="C1641" s="89">
        <v>115</v>
      </c>
    </row>
    <row r="1642" spans="1:3" x14ac:dyDescent="0.25">
      <c r="A1642" t="s">
        <v>10774</v>
      </c>
      <c r="B1642" t="s">
        <v>10775</v>
      </c>
      <c r="C1642" s="89">
        <v>5668</v>
      </c>
    </row>
    <row r="1643" spans="1:3" x14ac:dyDescent="0.25">
      <c r="A1643" t="s">
        <v>12344</v>
      </c>
      <c r="B1643" t="s">
        <v>12345</v>
      </c>
      <c r="C1643" s="89">
        <v>100</v>
      </c>
    </row>
    <row r="1644" spans="1:3" x14ac:dyDescent="0.25">
      <c r="A1644" t="s">
        <v>12992</v>
      </c>
      <c r="B1644" t="s">
        <v>12993</v>
      </c>
      <c r="C1644" s="89">
        <v>-5620.5</v>
      </c>
    </row>
    <row r="1645" spans="1:3" x14ac:dyDescent="0.25">
      <c r="A1645" t="s">
        <v>23211</v>
      </c>
      <c r="B1645" t="s">
        <v>12312</v>
      </c>
      <c r="C1645" s="89">
        <v>50</v>
      </c>
    </row>
    <row r="1646" spans="1:3" x14ac:dyDescent="0.25">
      <c r="A1646" t="s">
        <v>23210</v>
      </c>
      <c r="B1646" t="s">
        <v>9639</v>
      </c>
      <c r="C1646" s="89">
        <v>20412.5</v>
      </c>
    </row>
    <row r="1647" spans="1:3" x14ac:dyDescent="0.25">
      <c r="A1647" t="s">
        <v>10979</v>
      </c>
      <c r="B1647" t="s">
        <v>10980</v>
      </c>
      <c r="C1647" s="89">
        <v>3649.58</v>
      </c>
    </row>
    <row r="1648" spans="1:3" x14ac:dyDescent="0.25">
      <c r="A1648" t="s">
        <v>10361</v>
      </c>
      <c r="B1648" t="s">
        <v>10362</v>
      </c>
      <c r="C1648" s="89">
        <v>-11550</v>
      </c>
    </row>
    <row r="1649" spans="1:3" x14ac:dyDescent="0.25">
      <c r="A1649" t="s">
        <v>13140</v>
      </c>
      <c r="B1649" t="s">
        <v>13141</v>
      </c>
      <c r="C1649" s="89">
        <v>-4369.58</v>
      </c>
    </row>
    <row r="1650" spans="1:3" x14ac:dyDescent="0.25">
      <c r="A1650" t="s">
        <v>12639</v>
      </c>
      <c r="B1650" t="s">
        <v>12640</v>
      </c>
      <c r="C1650" s="89">
        <v>-8554.7999999999993</v>
      </c>
    </row>
    <row r="1651" spans="1:3" x14ac:dyDescent="0.25">
      <c r="A1651" t="s">
        <v>13143</v>
      </c>
      <c r="B1651" t="s">
        <v>13144</v>
      </c>
      <c r="C1651" s="89">
        <v>-365.2</v>
      </c>
    </row>
    <row r="1652" spans="1:3" x14ac:dyDescent="0.25">
      <c r="A1652" t="s">
        <v>23053</v>
      </c>
      <c r="B1652" t="s">
        <v>11250</v>
      </c>
      <c r="C1652" s="89">
        <v>3200.77</v>
      </c>
    </row>
    <row r="1653" spans="1:3" x14ac:dyDescent="0.25">
      <c r="A1653" t="s">
        <v>23204</v>
      </c>
      <c r="B1653" t="s">
        <v>12287</v>
      </c>
      <c r="C1653" s="89">
        <v>750</v>
      </c>
    </row>
    <row r="1654" spans="1:3" x14ac:dyDescent="0.25">
      <c r="A1654" t="s">
        <v>10807</v>
      </c>
      <c r="B1654" t="s">
        <v>10808</v>
      </c>
      <c r="C1654" s="89">
        <v>2269.23</v>
      </c>
    </row>
    <row r="1655" spans="1:3" x14ac:dyDescent="0.25">
      <c r="A1655" t="s">
        <v>23106</v>
      </c>
      <c r="B1655" t="s">
        <v>12159</v>
      </c>
      <c r="C1655" s="89">
        <v>200</v>
      </c>
    </row>
    <row r="1656" spans="1:3" x14ac:dyDescent="0.25">
      <c r="A1656" t="s">
        <v>11929</v>
      </c>
      <c r="B1656" t="s">
        <v>11930</v>
      </c>
      <c r="C1656" s="89">
        <v>-4100</v>
      </c>
    </row>
    <row r="1657" spans="1:3" x14ac:dyDescent="0.25">
      <c r="A1657" t="s">
        <v>11931</v>
      </c>
      <c r="B1657" t="s">
        <v>11930</v>
      </c>
      <c r="C1657" s="89">
        <v>420</v>
      </c>
    </row>
    <row r="1658" spans="1:3" x14ac:dyDescent="0.25">
      <c r="A1658" t="s">
        <v>12141</v>
      </c>
      <c r="B1658" t="s">
        <v>11930</v>
      </c>
      <c r="C1658" s="89">
        <v>-400</v>
      </c>
    </row>
    <row r="1659" spans="1:3" x14ac:dyDescent="0.25">
      <c r="A1659" t="s">
        <v>23517</v>
      </c>
      <c r="B1659" t="s">
        <v>11877</v>
      </c>
      <c r="C1659" s="89">
        <v>100</v>
      </c>
    </row>
    <row r="1660" spans="1:3" x14ac:dyDescent="0.25">
      <c r="A1660" t="s">
        <v>23518</v>
      </c>
      <c r="B1660" t="s">
        <v>11426</v>
      </c>
      <c r="C1660" s="89">
        <v>1600</v>
      </c>
    </row>
    <row r="1661" spans="1:3" x14ac:dyDescent="0.25">
      <c r="A1661" t="s">
        <v>12142</v>
      </c>
      <c r="B1661" t="s">
        <v>11930</v>
      </c>
      <c r="C1661" s="89">
        <v>-500</v>
      </c>
    </row>
    <row r="1662" spans="1:3" x14ac:dyDescent="0.25">
      <c r="A1662" t="s">
        <v>12200</v>
      </c>
      <c r="B1662" t="s">
        <v>11930</v>
      </c>
      <c r="C1662" s="89">
        <v>-1700</v>
      </c>
    </row>
    <row r="1663" spans="1:3" x14ac:dyDescent="0.25">
      <c r="A1663" t="s">
        <v>12144</v>
      </c>
      <c r="B1663" t="s">
        <v>12145</v>
      </c>
      <c r="C1663" s="89">
        <v>100</v>
      </c>
    </row>
    <row r="1664" spans="1:3" x14ac:dyDescent="0.25">
      <c r="A1664" t="s">
        <v>23680</v>
      </c>
      <c r="B1664" t="s">
        <v>9918</v>
      </c>
      <c r="C1664" s="89">
        <v>14000</v>
      </c>
    </row>
    <row r="1665" spans="1:3" x14ac:dyDescent="0.25">
      <c r="A1665" t="s">
        <v>23522</v>
      </c>
      <c r="B1665" t="s">
        <v>11312</v>
      </c>
      <c r="C1665" s="89">
        <v>2000</v>
      </c>
    </row>
    <row r="1666" spans="1:3" x14ac:dyDescent="0.25">
      <c r="A1666" t="s">
        <v>12615</v>
      </c>
      <c r="B1666" t="s">
        <v>12616</v>
      </c>
      <c r="C1666" s="89">
        <v>-14600</v>
      </c>
    </row>
    <row r="1667" spans="1:3" x14ac:dyDescent="0.25">
      <c r="A1667" t="s">
        <v>11401</v>
      </c>
      <c r="B1667" t="s">
        <v>11402</v>
      </c>
      <c r="C1667" s="89">
        <v>-300</v>
      </c>
    </row>
    <row r="1668" spans="1:3" x14ac:dyDescent="0.25">
      <c r="A1668" t="s">
        <v>23049</v>
      </c>
      <c r="B1668" t="s">
        <v>12949</v>
      </c>
      <c r="C1668" s="89">
        <v>-282</v>
      </c>
    </row>
    <row r="1669" spans="1:3" x14ac:dyDescent="0.25">
      <c r="A1669" t="s">
        <v>11130</v>
      </c>
      <c r="B1669" t="s">
        <v>11131</v>
      </c>
      <c r="C1669" s="89">
        <v>1035</v>
      </c>
    </row>
    <row r="1670" spans="1:3" x14ac:dyDescent="0.25">
      <c r="A1670" t="s">
        <v>23695</v>
      </c>
      <c r="B1670" t="s">
        <v>12447</v>
      </c>
      <c r="C1670" s="89">
        <v>457</v>
      </c>
    </row>
    <row r="1671" spans="1:3" x14ac:dyDescent="0.25">
      <c r="A1671" t="s">
        <v>12861</v>
      </c>
      <c r="B1671" t="s">
        <v>12862</v>
      </c>
      <c r="C1671" s="89">
        <v>-3555</v>
      </c>
    </row>
    <row r="1672" spans="1:3" x14ac:dyDescent="0.25">
      <c r="A1672" t="s">
        <v>9793</v>
      </c>
      <c r="B1672" t="s">
        <v>9794</v>
      </c>
      <c r="C1672" s="89">
        <v>16425</v>
      </c>
    </row>
    <row r="1673" spans="1:3" x14ac:dyDescent="0.25">
      <c r="A1673" t="s">
        <v>9795</v>
      </c>
      <c r="B1673" t="s">
        <v>9796</v>
      </c>
      <c r="C1673" s="89">
        <v>16820</v>
      </c>
    </row>
    <row r="1674" spans="1:3" x14ac:dyDescent="0.25">
      <c r="A1674" t="s">
        <v>23153</v>
      </c>
      <c r="B1674" t="s">
        <v>12595</v>
      </c>
      <c r="C1674" s="89">
        <v>-16583.73</v>
      </c>
    </row>
    <row r="1675" spans="1:3" x14ac:dyDescent="0.25">
      <c r="A1675" t="s">
        <v>25381</v>
      </c>
      <c r="B1675" t="s">
        <v>25382</v>
      </c>
      <c r="C1675" s="89">
        <v>135145.19</v>
      </c>
    </row>
    <row r="1676" spans="1:3" x14ac:dyDescent="0.25">
      <c r="A1676" t="s">
        <v>16016</v>
      </c>
      <c r="B1676" t="s">
        <v>9261</v>
      </c>
      <c r="C1676" s="89">
        <v>117731.7</v>
      </c>
    </row>
    <row r="1677" spans="1:3" x14ac:dyDescent="0.25">
      <c r="A1677" t="s">
        <v>15929</v>
      </c>
      <c r="B1677" t="s">
        <v>9529</v>
      </c>
      <c r="C1677" s="89">
        <v>82655.09</v>
      </c>
    </row>
    <row r="1678" spans="1:3" x14ac:dyDescent="0.25">
      <c r="A1678" t="s">
        <v>15926</v>
      </c>
      <c r="B1678" t="s">
        <v>9821</v>
      </c>
      <c r="C1678" s="89">
        <v>-58888.57</v>
      </c>
    </row>
    <row r="1679" spans="1:3" x14ac:dyDescent="0.25">
      <c r="A1679" t="s">
        <v>15925</v>
      </c>
      <c r="B1679" t="s">
        <v>10000</v>
      </c>
      <c r="C1679" s="89">
        <v>-33620.899999999994</v>
      </c>
    </row>
    <row r="1680" spans="1:3" x14ac:dyDescent="0.25">
      <c r="A1680" t="s">
        <v>15785</v>
      </c>
      <c r="B1680" t="s">
        <v>11175</v>
      </c>
      <c r="C1680" s="89">
        <v>-46535.83</v>
      </c>
    </row>
    <row r="1681" spans="1:3" x14ac:dyDescent="0.25">
      <c r="A1681" t="s">
        <v>15774</v>
      </c>
      <c r="B1681" t="s">
        <v>11278</v>
      </c>
      <c r="C1681" s="89">
        <v>-37978.17</v>
      </c>
    </row>
    <row r="1682" spans="1:3" x14ac:dyDescent="0.25">
      <c r="A1682" t="s">
        <v>16161</v>
      </c>
      <c r="B1682" t="s">
        <v>8056</v>
      </c>
      <c r="C1682" s="89">
        <v>1684058.1199999999</v>
      </c>
    </row>
    <row r="1683" spans="1:3" x14ac:dyDescent="0.25">
      <c r="A1683" t="s">
        <v>16156</v>
      </c>
      <c r="B1683" t="s">
        <v>8610</v>
      </c>
      <c r="C1683" s="89">
        <v>358114.16</v>
      </c>
    </row>
    <row r="1684" spans="1:3" x14ac:dyDescent="0.25">
      <c r="A1684" t="s">
        <v>16153</v>
      </c>
      <c r="B1684" t="s">
        <v>9049</v>
      </c>
      <c r="C1684" s="89">
        <v>-1538256.65</v>
      </c>
    </row>
    <row r="1685" spans="1:3" x14ac:dyDescent="0.25">
      <c r="A1685" t="s">
        <v>15898</v>
      </c>
      <c r="B1685" t="s">
        <v>8151</v>
      </c>
      <c r="C1685" s="89">
        <v>807079.13000000012</v>
      </c>
    </row>
    <row r="1686" spans="1:3" x14ac:dyDescent="0.25">
      <c r="A1686" t="s">
        <v>15895</v>
      </c>
      <c r="B1686" t="s">
        <v>10074</v>
      </c>
      <c r="C1686" s="89">
        <v>-113866.38</v>
      </c>
    </row>
    <row r="1687" spans="1:3" x14ac:dyDescent="0.25">
      <c r="A1687" t="s">
        <v>15849</v>
      </c>
      <c r="B1687" t="s">
        <v>10584</v>
      </c>
      <c r="C1687" s="89">
        <v>-1150956.1300000001</v>
      </c>
    </row>
    <row r="1688" spans="1:3" x14ac:dyDescent="0.25">
      <c r="A1688" t="s">
        <v>15850</v>
      </c>
      <c r="B1688" t="s">
        <v>8892</v>
      </c>
      <c r="C1688" s="89">
        <v>161165.63</v>
      </c>
    </row>
    <row r="1689" spans="1:3" x14ac:dyDescent="0.25">
      <c r="A1689" t="s">
        <v>15851</v>
      </c>
      <c r="B1689" t="s">
        <v>9861</v>
      </c>
      <c r="C1689" s="89">
        <v>31234.82</v>
      </c>
    </row>
    <row r="1690" spans="1:3" x14ac:dyDescent="0.25">
      <c r="A1690" t="s">
        <v>21914</v>
      </c>
      <c r="B1690" t="s">
        <v>9240</v>
      </c>
      <c r="C1690" s="89">
        <v>-84635.12000000001</v>
      </c>
    </row>
    <row r="1691" spans="1:3" x14ac:dyDescent="0.25">
      <c r="A1691" t="s">
        <v>22145</v>
      </c>
      <c r="B1691" t="s">
        <v>8744</v>
      </c>
      <c r="C1691" s="89">
        <v>211904.95</v>
      </c>
    </row>
    <row r="1692" spans="1:3" x14ac:dyDescent="0.25">
      <c r="A1692" t="s">
        <v>15806</v>
      </c>
      <c r="B1692" t="s">
        <v>8334</v>
      </c>
      <c r="C1692" s="89">
        <v>571987.04999999993</v>
      </c>
    </row>
    <row r="1693" spans="1:3" x14ac:dyDescent="0.25">
      <c r="A1693" t="s">
        <v>25383</v>
      </c>
      <c r="B1693" t="s">
        <v>25384</v>
      </c>
      <c r="C1693" s="89">
        <v>373863.05</v>
      </c>
    </row>
    <row r="1694" spans="1:3" x14ac:dyDescent="0.25">
      <c r="A1694" t="s">
        <v>19456</v>
      </c>
      <c r="B1694" t="s">
        <v>15120</v>
      </c>
      <c r="C1694" s="89">
        <v>-686417.1</v>
      </c>
    </row>
    <row r="1695" spans="1:3" x14ac:dyDescent="0.25">
      <c r="A1695" t="s">
        <v>20917</v>
      </c>
      <c r="B1695" t="s">
        <v>15121</v>
      </c>
      <c r="C1695" s="89">
        <v>3549.44</v>
      </c>
    </row>
    <row r="1696" spans="1:3" x14ac:dyDescent="0.25">
      <c r="A1696" t="s">
        <v>20934</v>
      </c>
      <c r="B1696" t="s">
        <v>15122</v>
      </c>
      <c r="C1696" s="89">
        <v>-3503.12</v>
      </c>
    </row>
    <row r="1697" spans="1:3" x14ac:dyDescent="0.25">
      <c r="A1697" t="s">
        <v>25385</v>
      </c>
      <c r="B1697" t="s">
        <v>25386</v>
      </c>
      <c r="C1697" s="89">
        <v>-3549.44</v>
      </c>
    </row>
    <row r="1698" spans="1:3" x14ac:dyDescent="0.25">
      <c r="A1698" t="s">
        <v>25387</v>
      </c>
      <c r="B1698" t="s">
        <v>25388</v>
      </c>
      <c r="C1698" s="89">
        <v>-3256</v>
      </c>
    </row>
    <row r="1699" spans="1:3" x14ac:dyDescent="0.25">
      <c r="A1699" t="s">
        <v>15958</v>
      </c>
      <c r="B1699" t="s">
        <v>12152</v>
      </c>
      <c r="C1699" s="89">
        <v>2344.5700000000002</v>
      </c>
    </row>
    <row r="1700" spans="1:3" x14ac:dyDescent="0.25">
      <c r="A1700" t="s">
        <v>16290</v>
      </c>
      <c r="B1700" t="s">
        <v>10273</v>
      </c>
      <c r="C1700" s="89">
        <v>22838.5</v>
      </c>
    </row>
    <row r="1701" spans="1:3" x14ac:dyDescent="0.25">
      <c r="A1701" t="s">
        <v>21757</v>
      </c>
      <c r="B1701" t="s">
        <v>9625</v>
      </c>
      <c r="C1701" s="89">
        <v>46577.47</v>
      </c>
    </row>
    <row r="1702" spans="1:3" x14ac:dyDescent="0.25">
      <c r="A1702" t="s">
        <v>15928</v>
      </c>
      <c r="B1702" t="s">
        <v>10713</v>
      </c>
      <c r="C1702" s="89">
        <v>-8575.74</v>
      </c>
    </row>
    <row r="1703" spans="1:3" x14ac:dyDescent="0.25">
      <c r="A1703" t="s">
        <v>16157</v>
      </c>
      <c r="B1703" t="s">
        <v>8197</v>
      </c>
      <c r="C1703" s="89">
        <v>620847.34</v>
      </c>
    </row>
    <row r="1704" spans="1:3" x14ac:dyDescent="0.25">
      <c r="A1704" t="s">
        <v>21911</v>
      </c>
      <c r="B1704" t="s">
        <v>10721</v>
      </c>
      <c r="C1704" s="89">
        <v>-109.28000000000065</v>
      </c>
    </row>
    <row r="1705" spans="1:3" x14ac:dyDescent="0.25">
      <c r="A1705" t="s">
        <v>19992</v>
      </c>
      <c r="B1705" t="s">
        <v>15123</v>
      </c>
      <c r="C1705" s="89">
        <v>-655527.1</v>
      </c>
    </row>
    <row r="1706" spans="1:3" x14ac:dyDescent="0.25">
      <c r="A1706" t="s">
        <v>19667</v>
      </c>
      <c r="B1706" t="s">
        <v>15124</v>
      </c>
      <c r="C1706" s="89">
        <v>26032.680000000004</v>
      </c>
    </row>
    <row r="1707" spans="1:3" x14ac:dyDescent="0.25">
      <c r="A1707" t="s">
        <v>25389</v>
      </c>
      <c r="B1707" t="s">
        <v>25390</v>
      </c>
      <c r="C1707" s="89">
        <v>88524.76</v>
      </c>
    </row>
    <row r="1708" spans="1:3" x14ac:dyDescent="0.25">
      <c r="A1708" t="s">
        <v>20970</v>
      </c>
      <c r="B1708" t="s">
        <v>8026</v>
      </c>
      <c r="C1708" s="89">
        <v>1924442.62</v>
      </c>
    </row>
    <row r="1709" spans="1:3" x14ac:dyDescent="0.25">
      <c r="A1709" t="s">
        <v>20983</v>
      </c>
      <c r="B1709" t="s">
        <v>8849</v>
      </c>
      <c r="C1709" s="89">
        <v>222411.53</v>
      </c>
    </row>
    <row r="1710" spans="1:3" x14ac:dyDescent="0.25">
      <c r="A1710" t="s">
        <v>25391</v>
      </c>
      <c r="B1710" t="s">
        <v>25392</v>
      </c>
      <c r="C1710" s="89">
        <v>-1964628.78</v>
      </c>
    </row>
    <row r="1711" spans="1:3" x14ac:dyDescent="0.25">
      <c r="A1711" t="s">
        <v>18962</v>
      </c>
      <c r="B1711" t="s">
        <v>7964</v>
      </c>
      <c r="C1711" s="89">
        <v>2696818.12</v>
      </c>
    </row>
    <row r="1712" spans="1:3" x14ac:dyDescent="0.25">
      <c r="A1712" t="s">
        <v>18952</v>
      </c>
      <c r="B1712" t="s">
        <v>8325</v>
      </c>
      <c r="C1712" s="89">
        <v>711025.53</v>
      </c>
    </row>
    <row r="1713" spans="1:3" x14ac:dyDescent="0.25">
      <c r="A1713" t="s">
        <v>18953</v>
      </c>
      <c r="B1713" t="s">
        <v>8171</v>
      </c>
      <c r="C1713" s="89">
        <v>-1812476.15</v>
      </c>
    </row>
    <row r="1714" spans="1:3" x14ac:dyDescent="0.25">
      <c r="A1714" t="s">
        <v>25393</v>
      </c>
      <c r="B1714" t="s">
        <v>25394</v>
      </c>
      <c r="C1714" s="89">
        <v>-614592.07000000007</v>
      </c>
    </row>
    <row r="1715" spans="1:3" x14ac:dyDescent="0.25">
      <c r="A1715" t="s">
        <v>25395</v>
      </c>
      <c r="B1715" t="s">
        <v>25396</v>
      </c>
      <c r="C1715" s="89">
        <v>-923073.34</v>
      </c>
    </row>
    <row r="1716" spans="1:3" x14ac:dyDescent="0.25">
      <c r="A1716" t="s">
        <v>22875</v>
      </c>
      <c r="B1716" t="s">
        <v>8425</v>
      </c>
      <c r="C1716" s="89">
        <v>543836.17000000004</v>
      </c>
    </row>
    <row r="1717" spans="1:3" x14ac:dyDescent="0.25">
      <c r="A1717" t="s">
        <v>25397</v>
      </c>
      <c r="B1717" t="s">
        <v>25398</v>
      </c>
      <c r="C1717" s="89">
        <v>13453239.640000001</v>
      </c>
    </row>
    <row r="1718" spans="1:3" x14ac:dyDescent="0.25">
      <c r="A1718" t="s">
        <v>22873</v>
      </c>
      <c r="B1718" t="s">
        <v>9482</v>
      </c>
      <c r="C1718" s="89">
        <v>-455492.04000000004</v>
      </c>
    </row>
    <row r="1719" spans="1:3" x14ac:dyDescent="0.25">
      <c r="A1719" t="s">
        <v>22872</v>
      </c>
      <c r="B1719" t="s">
        <v>8606</v>
      </c>
      <c r="C1719" s="89">
        <v>374240.94</v>
      </c>
    </row>
    <row r="1720" spans="1:3" x14ac:dyDescent="0.25">
      <c r="A1720" t="s">
        <v>22874</v>
      </c>
      <c r="B1720" t="s">
        <v>9454</v>
      </c>
      <c r="C1720" s="89">
        <v>3009.2899999999936</v>
      </c>
    </row>
    <row r="1721" spans="1:3" x14ac:dyDescent="0.25">
      <c r="A1721" t="s">
        <v>18621</v>
      </c>
      <c r="B1721" t="s">
        <v>7848</v>
      </c>
      <c r="C1721" s="89">
        <v>10099258.960000001</v>
      </c>
    </row>
    <row r="1722" spans="1:3" x14ac:dyDescent="0.25">
      <c r="A1722" t="s">
        <v>22871</v>
      </c>
      <c r="B1722" t="s">
        <v>7920</v>
      </c>
      <c r="C1722" s="89">
        <v>3541846.5500000003</v>
      </c>
    </row>
    <row r="1723" spans="1:3" x14ac:dyDescent="0.25">
      <c r="A1723" t="s">
        <v>22143</v>
      </c>
      <c r="B1723" t="s">
        <v>8054</v>
      </c>
      <c r="C1723" s="89">
        <v>-8758481.0199999996</v>
      </c>
    </row>
    <row r="1724" spans="1:3" x14ac:dyDescent="0.25">
      <c r="A1724" t="s">
        <v>22142</v>
      </c>
      <c r="B1724" t="s">
        <v>9524</v>
      </c>
      <c r="C1724" s="89">
        <v>-3549890.7</v>
      </c>
    </row>
    <row r="1725" spans="1:3" x14ac:dyDescent="0.25">
      <c r="A1725" t="s">
        <v>22141</v>
      </c>
      <c r="B1725" t="s">
        <v>8168</v>
      </c>
      <c r="C1725" s="89">
        <v>-602570.36999999988</v>
      </c>
    </row>
    <row r="1726" spans="1:3" x14ac:dyDescent="0.25">
      <c r="A1726" t="s">
        <v>22140</v>
      </c>
      <c r="B1726" t="s">
        <v>10534</v>
      </c>
      <c r="C1726" s="89">
        <v>-56513.560000000005</v>
      </c>
    </row>
    <row r="1727" spans="1:3" x14ac:dyDescent="0.25">
      <c r="A1727" t="s">
        <v>22144</v>
      </c>
      <c r="B1727" t="s">
        <v>8186</v>
      </c>
      <c r="C1727" s="89">
        <v>-60232.229999999981</v>
      </c>
    </row>
    <row r="1728" spans="1:3" x14ac:dyDescent="0.25">
      <c r="A1728" t="s">
        <v>15805</v>
      </c>
      <c r="B1728" t="s">
        <v>9445</v>
      </c>
      <c r="C1728" s="89">
        <v>65317.969999999994</v>
      </c>
    </row>
    <row r="1729" spans="1:3" x14ac:dyDescent="0.25">
      <c r="A1729" t="s">
        <v>15804</v>
      </c>
      <c r="B1729" t="s">
        <v>8648</v>
      </c>
      <c r="C1729" s="89">
        <v>-719418.48</v>
      </c>
    </row>
    <row r="1730" spans="1:3" x14ac:dyDescent="0.25">
      <c r="A1730" t="s">
        <v>18373</v>
      </c>
      <c r="B1730" t="s">
        <v>10446</v>
      </c>
      <c r="C1730" s="89">
        <v>-62399.59</v>
      </c>
    </row>
    <row r="1731" spans="1:3" x14ac:dyDescent="0.25">
      <c r="A1731" t="s">
        <v>16154</v>
      </c>
      <c r="B1731" t="s">
        <v>8111</v>
      </c>
      <c r="C1731" s="89">
        <v>1033531.73</v>
      </c>
    </row>
    <row r="1732" spans="1:3" x14ac:dyDescent="0.25">
      <c r="A1732" t="s">
        <v>16160</v>
      </c>
      <c r="B1732" t="s">
        <v>8565</v>
      </c>
      <c r="C1732" s="89">
        <v>385542.92</v>
      </c>
    </row>
    <row r="1733" spans="1:3" x14ac:dyDescent="0.25">
      <c r="A1733" t="s">
        <v>16155</v>
      </c>
      <c r="B1733" t="s">
        <v>8438</v>
      </c>
      <c r="C1733" s="89">
        <v>-830514.03</v>
      </c>
    </row>
    <row r="1734" spans="1:3" x14ac:dyDescent="0.25">
      <c r="A1734" t="s">
        <v>16159</v>
      </c>
      <c r="B1734" t="s">
        <v>8488</v>
      </c>
      <c r="C1734" s="89">
        <v>66976.94</v>
      </c>
    </row>
    <row r="1735" spans="1:3" x14ac:dyDescent="0.25">
      <c r="A1735" t="s">
        <v>16158</v>
      </c>
      <c r="B1735" t="s">
        <v>8571</v>
      </c>
      <c r="C1735" s="89">
        <v>-131931.16999999998</v>
      </c>
    </row>
    <row r="1736" spans="1:3" x14ac:dyDescent="0.25">
      <c r="A1736" t="s">
        <v>15897</v>
      </c>
      <c r="B1736" t="s">
        <v>9827</v>
      </c>
      <c r="C1736" s="89">
        <v>-423421.48</v>
      </c>
    </row>
    <row r="1737" spans="1:3" x14ac:dyDescent="0.25">
      <c r="A1737" t="s">
        <v>15896</v>
      </c>
      <c r="B1737" t="s">
        <v>9077</v>
      </c>
      <c r="C1737" s="89">
        <v>-252015.74000000002</v>
      </c>
    </row>
    <row r="1738" spans="1:3" x14ac:dyDescent="0.25">
      <c r="A1738" t="s">
        <v>16191</v>
      </c>
      <c r="B1738" t="s">
        <v>10052</v>
      </c>
      <c r="C1738" s="89">
        <v>-13128.93</v>
      </c>
    </row>
    <row r="1739" spans="1:3" x14ac:dyDescent="0.25">
      <c r="A1739" t="s">
        <v>18370</v>
      </c>
      <c r="B1739" t="s">
        <v>9420</v>
      </c>
      <c r="C1739" s="89">
        <v>-56485.36</v>
      </c>
    </row>
    <row r="1740" spans="1:3" x14ac:dyDescent="0.25">
      <c r="A1740" t="s">
        <v>16015</v>
      </c>
      <c r="B1740" t="s">
        <v>8582</v>
      </c>
      <c r="C1740" s="89">
        <v>344790.68</v>
      </c>
    </row>
    <row r="1741" spans="1:3" x14ac:dyDescent="0.25">
      <c r="A1741" t="s">
        <v>15802</v>
      </c>
      <c r="B1741" t="s">
        <v>10310</v>
      </c>
      <c r="C1741" s="89">
        <v>-62044.14</v>
      </c>
    </row>
    <row r="1742" spans="1:3" x14ac:dyDescent="0.25">
      <c r="A1742" t="s">
        <v>16192</v>
      </c>
      <c r="B1742" t="s">
        <v>10556</v>
      </c>
      <c r="C1742" s="89">
        <v>-364279.57999999996</v>
      </c>
    </row>
    <row r="1743" spans="1:3" x14ac:dyDescent="0.25">
      <c r="A1743" t="s">
        <v>15803</v>
      </c>
      <c r="B1743" t="s">
        <v>9463</v>
      </c>
      <c r="C1743" s="89">
        <v>57065.919999999998</v>
      </c>
    </row>
    <row r="1744" spans="1:3" x14ac:dyDescent="0.25">
      <c r="A1744" t="s">
        <v>18371</v>
      </c>
      <c r="B1744" t="s">
        <v>9050</v>
      </c>
      <c r="C1744" s="89">
        <v>132147.40999999997</v>
      </c>
    </row>
    <row r="1745" spans="1:3" x14ac:dyDescent="0.25">
      <c r="A1745" t="s">
        <v>21916</v>
      </c>
      <c r="B1745" t="s">
        <v>9916</v>
      </c>
      <c r="C1745" s="89">
        <v>-36621.789999999994</v>
      </c>
    </row>
    <row r="1746" spans="1:3" x14ac:dyDescent="0.25">
      <c r="A1746" t="s">
        <v>21913</v>
      </c>
      <c r="B1746" t="s">
        <v>8671</v>
      </c>
      <c r="C1746" s="89">
        <v>150823.01</v>
      </c>
    </row>
    <row r="1747" spans="1:3" x14ac:dyDescent="0.25">
      <c r="A1747" t="s">
        <v>21912</v>
      </c>
      <c r="B1747" t="s">
        <v>8678</v>
      </c>
      <c r="C1747" s="89">
        <v>252285.77</v>
      </c>
    </row>
    <row r="1748" spans="1:3" x14ac:dyDescent="0.25">
      <c r="A1748" t="s">
        <v>21915</v>
      </c>
      <c r="B1748" t="s">
        <v>7998</v>
      </c>
      <c r="C1748" s="89">
        <v>2046361.92</v>
      </c>
    </row>
    <row r="1749" spans="1:3" x14ac:dyDescent="0.25">
      <c r="A1749" t="s">
        <v>22467</v>
      </c>
      <c r="B1749" t="s">
        <v>9459</v>
      </c>
      <c r="C1749" s="89">
        <v>-215206.16999999998</v>
      </c>
    </row>
    <row r="1750" spans="1:3" x14ac:dyDescent="0.25">
      <c r="A1750" t="s">
        <v>22468</v>
      </c>
      <c r="B1750" t="s">
        <v>8779</v>
      </c>
      <c r="C1750" s="89">
        <v>-2106437.09</v>
      </c>
    </row>
    <row r="1751" spans="1:3" x14ac:dyDescent="0.25">
      <c r="A1751" t="s">
        <v>22465</v>
      </c>
      <c r="B1751" t="s">
        <v>9052</v>
      </c>
      <c r="C1751" s="89">
        <v>66971.87</v>
      </c>
    </row>
    <row r="1752" spans="1:3" x14ac:dyDescent="0.25">
      <c r="A1752" t="s">
        <v>22362</v>
      </c>
      <c r="B1752" t="s">
        <v>9246</v>
      </c>
      <c r="C1752" s="89">
        <v>-128704.14000000001</v>
      </c>
    </row>
    <row r="1753" spans="1:3" x14ac:dyDescent="0.25">
      <c r="A1753" t="s">
        <v>22363</v>
      </c>
      <c r="B1753" t="s">
        <v>8206</v>
      </c>
      <c r="C1753" s="89">
        <v>844690.41999999993</v>
      </c>
    </row>
    <row r="1754" spans="1:3" x14ac:dyDescent="0.25">
      <c r="A1754" t="s">
        <v>22361</v>
      </c>
      <c r="B1754" t="s">
        <v>8354</v>
      </c>
      <c r="C1754" s="89">
        <v>539130.93999999994</v>
      </c>
    </row>
    <row r="1755" spans="1:3" x14ac:dyDescent="0.25">
      <c r="A1755" t="s">
        <v>22445</v>
      </c>
      <c r="B1755" t="s">
        <v>12162</v>
      </c>
      <c r="C1755" s="89">
        <v>-999037.73</v>
      </c>
    </row>
    <row r="1756" spans="1:3" x14ac:dyDescent="0.25">
      <c r="A1756" t="s">
        <v>18267</v>
      </c>
      <c r="B1756" t="s">
        <v>8370</v>
      </c>
      <c r="C1756" s="89">
        <v>-23674.29999999993</v>
      </c>
    </row>
    <row r="1757" spans="1:3" x14ac:dyDescent="0.25">
      <c r="A1757" t="s">
        <v>18526</v>
      </c>
      <c r="B1757" t="s">
        <v>8235</v>
      </c>
      <c r="C1757" s="89">
        <v>298332.48</v>
      </c>
    </row>
    <row r="1758" spans="1:3" x14ac:dyDescent="0.25">
      <c r="A1758" t="s">
        <v>25399</v>
      </c>
      <c r="B1758" t="s">
        <v>25400</v>
      </c>
      <c r="C1758" s="89">
        <v>103642.60999999999</v>
      </c>
    </row>
    <row r="1759" spans="1:3" x14ac:dyDescent="0.25">
      <c r="A1759" t="s">
        <v>25401</v>
      </c>
      <c r="B1759" t="s">
        <v>25402</v>
      </c>
      <c r="C1759" s="89">
        <v>990435.64</v>
      </c>
    </row>
    <row r="1760" spans="1:3" x14ac:dyDescent="0.25">
      <c r="A1760" t="s">
        <v>25403</v>
      </c>
      <c r="B1760" t="s">
        <v>25404</v>
      </c>
      <c r="C1760" s="89">
        <v>1022273.15</v>
      </c>
    </row>
    <row r="1761" spans="1:3" x14ac:dyDescent="0.25">
      <c r="A1761" t="s">
        <v>25405</v>
      </c>
      <c r="B1761" t="s">
        <v>25406</v>
      </c>
      <c r="C1761" s="89">
        <v>2276691.54</v>
      </c>
    </row>
    <row r="1762" spans="1:3" x14ac:dyDescent="0.25">
      <c r="A1762" t="s">
        <v>25407</v>
      </c>
      <c r="B1762" t="s">
        <v>25408</v>
      </c>
      <c r="C1762" s="89">
        <v>667888</v>
      </c>
    </row>
    <row r="1763" spans="1:3" x14ac:dyDescent="0.25">
      <c r="A1763" t="s">
        <v>25409</v>
      </c>
      <c r="B1763" t="s">
        <v>25410</v>
      </c>
      <c r="C1763" s="89">
        <v>4193.6099999999997</v>
      </c>
    </row>
    <row r="1764" spans="1:3" x14ac:dyDescent="0.25">
      <c r="A1764" t="s">
        <v>25411</v>
      </c>
      <c r="B1764" t="s">
        <v>25412</v>
      </c>
      <c r="C1764" s="89">
        <v>173271.3</v>
      </c>
    </row>
    <row r="1765" spans="1:3" x14ac:dyDescent="0.25">
      <c r="A1765" t="s">
        <v>25413</v>
      </c>
      <c r="B1765" t="s">
        <v>25414</v>
      </c>
      <c r="C1765" s="89">
        <v>1220898.25</v>
      </c>
    </row>
    <row r="1766" spans="1:3" x14ac:dyDescent="0.25">
      <c r="A1766" t="s">
        <v>25415</v>
      </c>
      <c r="B1766" t="s">
        <v>7822</v>
      </c>
      <c r="C1766" s="89">
        <v>226687.63</v>
      </c>
    </row>
    <row r="1767" spans="1:3" x14ac:dyDescent="0.25">
      <c r="A1767" t="s">
        <v>25416</v>
      </c>
      <c r="B1767" t="s">
        <v>7792</v>
      </c>
      <c r="C1767" s="89">
        <v>1403294.46</v>
      </c>
    </row>
    <row r="1768" spans="1:3" x14ac:dyDescent="0.25">
      <c r="A1768" t="s">
        <v>25417</v>
      </c>
      <c r="B1768" t="s">
        <v>25418</v>
      </c>
      <c r="C1768" s="89">
        <v>1656.33</v>
      </c>
    </row>
    <row r="1769" spans="1:3" x14ac:dyDescent="0.25">
      <c r="A1769" t="s">
        <v>25419</v>
      </c>
      <c r="B1769" t="s">
        <v>25420</v>
      </c>
      <c r="C1769" s="89">
        <v>54220.75</v>
      </c>
    </row>
    <row r="1770" spans="1:3" x14ac:dyDescent="0.25">
      <c r="A1770" t="s">
        <v>25421</v>
      </c>
      <c r="B1770" t="s">
        <v>25422</v>
      </c>
      <c r="C1770" s="89">
        <v>158735.69</v>
      </c>
    </row>
    <row r="1771" spans="1:3" x14ac:dyDescent="0.25">
      <c r="A1771" t="s">
        <v>25423</v>
      </c>
      <c r="B1771" t="s">
        <v>25424</v>
      </c>
      <c r="C1771" s="89">
        <v>403962.93</v>
      </c>
    </row>
    <row r="1772" spans="1:3" x14ac:dyDescent="0.25">
      <c r="A1772" t="s">
        <v>25425</v>
      </c>
      <c r="B1772" t="s">
        <v>7947</v>
      </c>
      <c r="C1772" s="89">
        <v>362966.14</v>
      </c>
    </row>
    <row r="1773" spans="1:3" x14ac:dyDescent="0.25">
      <c r="A1773" t="s">
        <v>25426</v>
      </c>
      <c r="B1773" t="s">
        <v>25427</v>
      </c>
      <c r="C1773" s="89">
        <v>1004431.52</v>
      </c>
    </row>
    <row r="1774" spans="1:3" x14ac:dyDescent="0.25">
      <c r="A1774" t="s">
        <v>25428</v>
      </c>
      <c r="B1774" t="s">
        <v>25429</v>
      </c>
      <c r="C1774" s="89">
        <v>415398.17</v>
      </c>
    </row>
    <row r="1775" spans="1:3" x14ac:dyDescent="0.25">
      <c r="A1775" t="s">
        <v>25430</v>
      </c>
      <c r="B1775" t="s">
        <v>25431</v>
      </c>
      <c r="C1775" s="89">
        <v>1290708.33</v>
      </c>
    </row>
    <row r="1776" spans="1:3" x14ac:dyDescent="0.25">
      <c r="A1776" t="s">
        <v>25432</v>
      </c>
      <c r="B1776" t="s">
        <v>25433</v>
      </c>
      <c r="C1776" s="89">
        <v>540.11</v>
      </c>
    </row>
    <row r="1777" spans="1:3" x14ac:dyDescent="0.25">
      <c r="A1777" t="s">
        <v>25434</v>
      </c>
      <c r="B1777" t="s">
        <v>25435</v>
      </c>
      <c r="C1777" s="89">
        <v>230469.7</v>
      </c>
    </row>
    <row r="1778" spans="1:3" x14ac:dyDescent="0.25">
      <c r="A1778" t="s">
        <v>25436</v>
      </c>
      <c r="B1778" t="s">
        <v>25435</v>
      </c>
      <c r="C1778" s="89">
        <v>2482999.54</v>
      </c>
    </row>
    <row r="1779" spans="1:3" x14ac:dyDescent="0.25">
      <c r="A1779" t="s">
        <v>25437</v>
      </c>
      <c r="B1779" t="s">
        <v>7869</v>
      </c>
      <c r="C1779" s="89">
        <v>896598.44</v>
      </c>
    </row>
    <row r="1780" spans="1:3" x14ac:dyDescent="0.25">
      <c r="A1780" t="s">
        <v>18529</v>
      </c>
      <c r="B1780" t="s">
        <v>11805</v>
      </c>
      <c r="C1780" s="89">
        <v>6001.19</v>
      </c>
    </row>
    <row r="1781" spans="1:3" x14ac:dyDescent="0.25">
      <c r="A1781" t="s">
        <v>18527</v>
      </c>
      <c r="B1781" t="s">
        <v>8235</v>
      </c>
      <c r="C1781" s="89">
        <v>965313.21</v>
      </c>
    </row>
    <row r="1782" spans="1:3" x14ac:dyDescent="0.25">
      <c r="A1782" t="s">
        <v>25438</v>
      </c>
      <c r="B1782" t="s">
        <v>25439</v>
      </c>
      <c r="C1782" s="89">
        <v>478989.77999999997</v>
      </c>
    </row>
    <row r="1783" spans="1:3" x14ac:dyDescent="0.25">
      <c r="A1783" t="s">
        <v>21371</v>
      </c>
      <c r="B1783" t="s">
        <v>8080</v>
      </c>
      <c r="C1783" s="89">
        <v>619641.99</v>
      </c>
    </row>
    <row r="1784" spans="1:3" x14ac:dyDescent="0.25">
      <c r="A1784" t="s">
        <v>25440</v>
      </c>
      <c r="B1784" t="s">
        <v>8080</v>
      </c>
      <c r="C1784" s="89">
        <v>91565.2</v>
      </c>
    </row>
    <row r="1785" spans="1:3" x14ac:dyDescent="0.25">
      <c r="A1785" t="s">
        <v>25441</v>
      </c>
      <c r="B1785" t="s">
        <v>25442</v>
      </c>
      <c r="C1785" s="89">
        <v>-1584955.2</v>
      </c>
    </row>
    <row r="1786" spans="1:3" x14ac:dyDescent="0.25">
      <c r="A1786" t="s">
        <v>19203</v>
      </c>
      <c r="B1786" t="s">
        <v>14050</v>
      </c>
      <c r="C1786" s="89">
        <v>1943</v>
      </c>
    </row>
    <row r="1787" spans="1:3" x14ac:dyDescent="0.25">
      <c r="A1787" t="s">
        <v>25443</v>
      </c>
      <c r="B1787" t="s">
        <v>25444</v>
      </c>
      <c r="C1787" s="89">
        <v>-1943</v>
      </c>
    </row>
    <row r="1788" spans="1:3" x14ac:dyDescent="0.25">
      <c r="A1788" t="s">
        <v>20047</v>
      </c>
      <c r="B1788" t="s">
        <v>15125</v>
      </c>
      <c r="C1788" s="89">
        <v>4400</v>
      </c>
    </row>
    <row r="1789" spans="1:3" x14ac:dyDescent="0.25">
      <c r="A1789" t="s">
        <v>25445</v>
      </c>
      <c r="B1789" t="s">
        <v>25446</v>
      </c>
      <c r="C1789" s="89">
        <v>-4400</v>
      </c>
    </row>
    <row r="1790" spans="1:3" x14ac:dyDescent="0.25">
      <c r="A1790" t="s">
        <v>20140</v>
      </c>
      <c r="B1790" t="s">
        <v>15126</v>
      </c>
      <c r="C1790" s="89">
        <v>500</v>
      </c>
    </row>
    <row r="1791" spans="1:3" x14ac:dyDescent="0.25">
      <c r="A1791" t="s">
        <v>15927</v>
      </c>
      <c r="B1791" t="s">
        <v>15127</v>
      </c>
      <c r="C1791" s="89">
        <v>243061.25</v>
      </c>
    </row>
    <row r="1792" spans="1:3" x14ac:dyDescent="0.25">
      <c r="A1792" t="s">
        <v>16152</v>
      </c>
      <c r="B1792" t="s">
        <v>15128</v>
      </c>
      <c r="C1792" s="89">
        <v>421157.33</v>
      </c>
    </row>
    <row r="1793" spans="1:3" x14ac:dyDescent="0.25">
      <c r="A1793" t="s">
        <v>18923</v>
      </c>
      <c r="B1793" t="s">
        <v>15129</v>
      </c>
      <c r="C1793" s="89">
        <v>-58934.260000000009</v>
      </c>
    </row>
    <row r="1794" spans="1:3" x14ac:dyDescent="0.25">
      <c r="A1794" t="s">
        <v>21910</v>
      </c>
      <c r="B1794" t="s">
        <v>15130</v>
      </c>
      <c r="C1794" s="89">
        <v>-334967.27</v>
      </c>
    </row>
    <row r="1795" spans="1:3" x14ac:dyDescent="0.25">
      <c r="A1795" t="s">
        <v>23612</v>
      </c>
      <c r="B1795" t="s">
        <v>7688</v>
      </c>
      <c r="C1795" s="89">
        <v>-184106.99</v>
      </c>
    </row>
    <row r="1796" spans="1:3" x14ac:dyDescent="0.25">
      <c r="A1796" t="s">
        <v>12818</v>
      </c>
      <c r="B1796" t="s">
        <v>4394</v>
      </c>
      <c r="C1796" s="89">
        <v>-86472.34</v>
      </c>
    </row>
    <row r="1797" spans="1:3" x14ac:dyDescent="0.25">
      <c r="A1797" t="s">
        <v>13029</v>
      </c>
      <c r="B1797" t="s">
        <v>4394</v>
      </c>
      <c r="C1797" s="89">
        <v>52.519999999999996</v>
      </c>
    </row>
    <row r="1798" spans="1:3" x14ac:dyDescent="0.25">
      <c r="A1798" t="s">
        <v>13068</v>
      </c>
      <c r="B1798" t="s">
        <v>3942</v>
      </c>
      <c r="C1798" s="89">
        <v>-166.72</v>
      </c>
    </row>
    <row r="1799" spans="1:3" x14ac:dyDescent="0.25">
      <c r="A1799" t="s">
        <v>13069</v>
      </c>
      <c r="B1799" t="s">
        <v>4394</v>
      </c>
      <c r="C1799" s="89">
        <v>-21.519999999999996</v>
      </c>
    </row>
    <row r="1800" spans="1:3" x14ac:dyDescent="0.25">
      <c r="A1800" t="s">
        <v>13121</v>
      </c>
      <c r="B1800" t="s">
        <v>4394</v>
      </c>
      <c r="C1800" s="89">
        <v>-13.719999999999999</v>
      </c>
    </row>
    <row r="1801" spans="1:3" x14ac:dyDescent="0.25">
      <c r="A1801" t="s">
        <v>12808</v>
      </c>
      <c r="B1801" t="s">
        <v>12735</v>
      </c>
      <c r="C1801" s="89">
        <v>173.75</v>
      </c>
    </row>
    <row r="1802" spans="1:3" x14ac:dyDescent="0.25">
      <c r="A1802" t="s">
        <v>12734</v>
      </c>
      <c r="B1802" t="s">
        <v>12735</v>
      </c>
      <c r="C1802" s="89">
        <v>252.97</v>
      </c>
    </row>
    <row r="1803" spans="1:3" x14ac:dyDescent="0.25">
      <c r="A1803" t="s">
        <v>13013</v>
      </c>
      <c r="B1803" t="s">
        <v>12900</v>
      </c>
      <c r="C1803" s="89">
        <v>-147.35</v>
      </c>
    </row>
    <row r="1804" spans="1:3" x14ac:dyDescent="0.25">
      <c r="A1804" t="s">
        <v>12247</v>
      </c>
      <c r="B1804" t="s">
        <v>12248</v>
      </c>
      <c r="C1804" s="89">
        <v>522.25</v>
      </c>
    </row>
    <row r="1805" spans="1:3" x14ac:dyDescent="0.25">
      <c r="A1805" t="s">
        <v>11191</v>
      </c>
      <c r="B1805" t="s">
        <v>11192</v>
      </c>
      <c r="C1805" s="89">
        <v>3422.6</v>
      </c>
    </row>
    <row r="1806" spans="1:3" x14ac:dyDescent="0.25">
      <c r="A1806" t="s">
        <v>11123</v>
      </c>
      <c r="B1806" t="s">
        <v>11124</v>
      </c>
      <c r="C1806" s="89">
        <v>2937.5</v>
      </c>
    </row>
    <row r="1807" spans="1:3" x14ac:dyDescent="0.25">
      <c r="A1807" t="s">
        <v>12805</v>
      </c>
      <c r="B1807" t="s">
        <v>12806</v>
      </c>
      <c r="C1807" s="89">
        <v>-3275</v>
      </c>
    </row>
    <row r="1808" spans="1:3" x14ac:dyDescent="0.25">
      <c r="A1808" t="s">
        <v>12941</v>
      </c>
      <c r="B1808" t="s">
        <v>12942</v>
      </c>
      <c r="C1808" s="89">
        <v>-3630</v>
      </c>
    </row>
    <row r="1809" spans="1:3" x14ac:dyDescent="0.25">
      <c r="A1809" t="s">
        <v>11967</v>
      </c>
      <c r="B1809" t="s">
        <v>11968</v>
      </c>
      <c r="C1809" s="89">
        <v>1087.5</v>
      </c>
    </row>
    <row r="1810" spans="1:3" x14ac:dyDescent="0.25">
      <c r="A1810" t="s">
        <v>12728</v>
      </c>
      <c r="B1810" t="s">
        <v>12729</v>
      </c>
      <c r="C1810" s="89">
        <v>180</v>
      </c>
    </row>
    <row r="1811" spans="1:3" x14ac:dyDescent="0.25">
      <c r="A1811" t="s">
        <v>12980</v>
      </c>
      <c r="B1811" t="s">
        <v>12981</v>
      </c>
      <c r="C1811" s="89">
        <v>-1216.06</v>
      </c>
    </row>
    <row r="1812" spans="1:3" x14ac:dyDescent="0.25">
      <c r="A1812" t="s">
        <v>9829</v>
      </c>
      <c r="B1812" t="s">
        <v>9830</v>
      </c>
      <c r="C1812" s="89">
        <v>16100</v>
      </c>
    </row>
    <row r="1813" spans="1:3" x14ac:dyDescent="0.25">
      <c r="A1813" t="s">
        <v>12485</v>
      </c>
      <c r="B1813" t="s">
        <v>12486</v>
      </c>
      <c r="C1813" s="89">
        <v>428.56</v>
      </c>
    </row>
    <row r="1814" spans="1:3" x14ac:dyDescent="0.25">
      <c r="A1814" t="s">
        <v>13139</v>
      </c>
      <c r="B1814" t="s">
        <v>11968</v>
      </c>
      <c r="C1814" s="89">
        <v>-16370</v>
      </c>
    </row>
    <row r="1815" spans="1:3" x14ac:dyDescent="0.25">
      <c r="A1815" t="s">
        <v>9315</v>
      </c>
      <c r="B1815" t="s">
        <v>9316</v>
      </c>
      <c r="C1815" s="89">
        <v>30475</v>
      </c>
    </row>
    <row r="1816" spans="1:3" x14ac:dyDescent="0.25">
      <c r="A1816" t="s">
        <v>12105</v>
      </c>
      <c r="B1816" t="s">
        <v>12106</v>
      </c>
      <c r="C1816" s="89">
        <v>1020</v>
      </c>
    </row>
    <row r="1817" spans="1:3" x14ac:dyDescent="0.25">
      <c r="A1817" t="s">
        <v>12424</v>
      </c>
      <c r="B1817" t="s">
        <v>12425</v>
      </c>
      <c r="C1817" s="89">
        <v>-30388.799999999999</v>
      </c>
    </row>
    <row r="1818" spans="1:3" x14ac:dyDescent="0.25">
      <c r="A1818" t="s">
        <v>12870</v>
      </c>
      <c r="B1818" t="s">
        <v>12871</v>
      </c>
      <c r="C1818" s="89">
        <v>-873.55</v>
      </c>
    </row>
    <row r="1819" spans="1:3" x14ac:dyDescent="0.25">
      <c r="A1819" t="s">
        <v>11839</v>
      </c>
      <c r="B1819" t="s">
        <v>11840</v>
      </c>
      <c r="C1819" s="89">
        <v>946.59999999999991</v>
      </c>
    </row>
    <row r="1820" spans="1:3" x14ac:dyDescent="0.25">
      <c r="A1820" t="s">
        <v>11090</v>
      </c>
      <c r="B1820" t="s">
        <v>11091</v>
      </c>
      <c r="C1820" s="89">
        <v>3686.44</v>
      </c>
    </row>
    <row r="1821" spans="1:3" x14ac:dyDescent="0.25">
      <c r="A1821" t="s">
        <v>12824</v>
      </c>
      <c r="B1821" t="s">
        <v>4756</v>
      </c>
      <c r="C1821" s="89">
        <v>-1347.8</v>
      </c>
    </row>
    <row r="1822" spans="1:3" x14ac:dyDescent="0.25">
      <c r="A1822" t="s">
        <v>11193</v>
      </c>
      <c r="B1822" t="s">
        <v>11194</v>
      </c>
      <c r="C1822" s="89">
        <v>-362.88999999999987</v>
      </c>
    </row>
    <row r="1823" spans="1:3" x14ac:dyDescent="0.25">
      <c r="A1823" t="s">
        <v>12954</v>
      </c>
      <c r="B1823" t="s">
        <v>12955</v>
      </c>
      <c r="C1823" s="89">
        <v>-97.5</v>
      </c>
    </row>
    <row r="1824" spans="1:3" x14ac:dyDescent="0.25">
      <c r="A1824" t="s">
        <v>23552</v>
      </c>
      <c r="B1824" t="s">
        <v>6649</v>
      </c>
      <c r="C1824" s="89">
        <v>-3354</v>
      </c>
    </row>
    <row r="1825" spans="1:3" x14ac:dyDescent="0.25">
      <c r="A1825" t="s">
        <v>23553</v>
      </c>
      <c r="B1825" t="s">
        <v>6649</v>
      </c>
      <c r="C1825" s="89">
        <v>-94.5</v>
      </c>
    </row>
    <row r="1826" spans="1:3" x14ac:dyDescent="0.25">
      <c r="A1826" t="s">
        <v>13116</v>
      </c>
      <c r="B1826" t="s">
        <v>12516</v>
      </c>
      <c r="C1826" s="89">
        <v>-106</v>
      </c>
    </row>
    <row r="1827" spans="1:3" x14ac:dyDescent="0.25">
      <c r="A1827" t="s">
        <v>12515</v>
      </c>
      <c r="B1827" t="s">
        <v>12516</v>
      </c>
      <c r="C1827" s="89">
        <v>487.5</v>
      </c>
    </row>
    <row r="1828" spans="1:3" x14ac:dyDescent="0.25">
      <c r="A1828" t="s">
        <v>11861</v>
      </c>
      <c r="B1828" t="s">
        <v>11862</v>
      </c>
      <c r="C1828" s="89">
        <v>1472.82</v>
      </c>
    </row>
    <row r="1829" spans="1:3" x14ac:dyDescent="0.25">
      <c r="A1829" t="s">
        <v>12994</v>
      </c>
      <c r="B1829" t="s">
        <v>12995</v>
      </c>
      <c r="C1829" s="89">
        <v>-418.5</v>
      </c>
    </row>
    <row r="1830" spans="1:3" x14ac:dyDescent="0.25">
      <c r="A1830" t="s">
        <v>12716</v>
      </c>
      <c r="B1830" t="s">
        <v>4394</v>
      </c>
      <c r="C1830" s="89">
        <v>-1189.25</v>
      </c>
    </row>
    <row r="1831" spans="1:3" x14ac:dyDescent="0.25">
      <c r="A1831" t="s">
        <v>11010</v>
      </c>
      <c r="B1831" t="s">
        <v>11011</v>
      </c>
      <c r="C1831" s="89">
        <v>4093</v>
      </c>
    </row>
    <row r="1832" spans="1:3" x14ac:dyDescent="0.25">
      <c r="A1832" t="s">
        <v>22961</v>
      </c>
      <c r="B1832" t="s">
        <v>11541</v>
      </c>
      <c r="C1832" s="89">
        <v>1946.43</v>
      </c>
    </row>
    <row r="1833" spans="1:3" x14ac:dyDescent="0.25">
      <c r="A1833" t="s">
        <v>12107</v>
      </c>
      <c r="B1833" t="s">
        <v>11879</v>
      </c>
      <c r="C1833" s="89">
        <v>-3130</v>
      </c>
    </row>
    <row r="1834" spans="1:3" x14ac:dyDescent="0.25">
      <c r="A1834" t="s">
        <v>12236</v>
      </c>
      <c r="B1834" t="s">
        <v>11879</v>
      </c>
      <c r="C1834" s="89">
        <v>-1445</v>
      </c>
    </row>
    <row r="1835" spans="1:3" x14ac:dyDescent="0.25">
      <c r="A1835" t="s">
        <v>23554</v>
      </c>
      <c r="B1835" t="s">
        <v>6649</v>
      </c>
      <c r="C1835" s="89">
        <v>-1039</v>
      </c>
    </row>
    <row r="1836" spans="1:3" x14ac:dyDescent="0.25">
      <c r="A1836" t="s">
        <v>23555</v>
      </c>
      <c r="B1836" t="s">
        <v>6649</v>
      </c>
      <c r="C1836" s="89">
        <v>-737</v>
      </c>
    </row>
    <row r="1837" spans="1:3" x14ac:dyDescent="0.25">
      <c r="A1837" t="s">
        <v>12475</v>
      </c>
      <c r="B1837" t="s">
        <v>4394</v>
      </c>
      <c r="C1837" s="89">
        <v>524.80999999999995</v>
      </c>
    </row>
    <row r="1838" spans="1:3" x14ac:dyDescent="0.25">
      <c r="A1838" t="s">
        <v>13001</v>
      </c>
      <c r="B1838" t="s">
        <v>13002</v>
      </c>
      <c r="C1838" s="89">
        <v>-8</v>
      </c>
    </row>
    <row r="1839" spans="1:3" x14ac:dyDescent="0.25">
      <c r="A1839" t="s">
        <v>11530</v>
      </c>
      <c r="B1839" t="s">
        <v>11531</v>
      </c>
      <c r="C1839" s="89">
        <v>1764.19</v>
      </c>
    </row>
    <row r="1840" spans="1:3" x14ac:dyDescent="0.25">
      <c r="A1840" t="s">
        <v>13018</v>
      </c>
      <c r="B1840" t="s">
        <v>13019</v>
      </c>
      <c r="C1840" s="89">
        <v>-2225</v>
      </c>
    </row>
    <row r="1841" spans="1:3" x14ac:dyDescent="0.25">
      <c r="A1841" t="s">
        <v>12636</v>
      </c>
      <c r="B1841" t="s">
        <v>12637</v>
      </c>
      <c r="C1841" s="89">
        <v>317</v>
      </c>
    </row>
    <row r="1842" spans="1:3" x14ac:dyDescent="0.25">
      <c r="A1842" t="s">
        <v>12999</v>
      </c>
      <c r="B1842" t="s">
        <v>4001</v>
      </c>
      <c r="C1842" s="89">
        <v>6.5999999999999943</v>
      </c>
    </row>
    <row r="1843" spans="1:3" x14ac:dyDescent="0.25">
      <c r="A1843" t="s">
        <v>23613</v>
      </c>
      <c r="B1843" t="s">
        <v>7688</v>
      </c>
      <c r="C1843" s="89">
        <v>-372</v>
      </c>
    </row>
    <row r="1844" spans="1:3" x14ac:dyDescent="0.25">
      <c r="A1844" t="s">
        <v>12917</v>
      </c>
      <c r="B1844" t="s">
        <v>12918</v>
      </c>
      <c r="C1844" s="89">
        <v>56.77000000000001</v>
      </c>
    </row>
    <row r="1845" spans="1:3" x14ac:dyDescent="0.25">
      <c r="A1845" t="s">
        <v>12642</v>
      </c>
      <c r="B1845" t="s">
        <v>12643</v>
      </c>
      <c r="C1845" s="89">
        <v>366.5</v>
      </c>
    </row>
    <row r="1846" spans="1:3" x14ac:dyDescent="0.25">
      <c r="A1846" t="s">
        <v>12662</v>
      </c>
      <c r="B1846" t="s">
        <v>12663</v>
      </c>
      <c r="C1846" s="89">
        <v>231</v>
      </c>
    </row>
    <row r="1847" spans="1:3" x14ac:dyDescent="0.25">
      <c r="A1847" t="s">
        <v>13106</v>
      </c>
      <c r="B1847" t="s">
        <v>4756</v>
      </c>
      <c r="C1847" s="89">
        <v>-346.5</v>
      </c>
    </row>
    <row r="1848" spans="1:3" x14ac:dyDescent="0.25">
      <c r="A1848" t="s">
        <v>11706</v>
      </c>
      <c r="B1848" t="s">
        <v>11707</v>
      </c>
      <c r="C1848" s="89">
        <v>1480.63</v>
      </c>
    </row>
    <row r="1849" spans="1:3" x14ac:dyDescent="0.25">
      <c r="A1849" t="s">
        <v>12237</v>
      </c>
      <c r="B1849" t="s">
        <v>11879</v>
      </c>
      <c r="C1849" s="89">
        <v>780</v>
      </c>
    </row>
    <row r="1850" spans="1:3" x14ac:dyDescent="0.25">
      <c r="A1850" t="s">
        <v>23190</v>
      </c>
      <c r="B1850" t="s">
        <v>13156</v>
      </c>
      <c r="C1850" s="89">
        <v>-1822</v>
      </c>
    </row>
    <row r="1851" spans="1:3" x14ac:dyDescent="0.25">
      <c r="A1851" t="s">
        <v>11774</v>
      </c>
      <c r="B1851" t="s">
        <v>11775</v>
      </c>
      <c r="C1851" s="89">
        <v>862.5</v>
      </c>
    </row>
    <row r="1852" spans="1:3" x14ac:dyDescent="0.25">
      <c r="A1852" t="s">
        <v>12713</v>
      </c>
      <c r="B1852" t="s">
        <v>12714</v>
      </c>
      <c r="C1852" s="89">
        <v>301.22000000000003</v>
      </c>
    </row>
    <row r="1853" spans="1:3" x14ac:dyDescent="0.25">
      <c r="A1853" t="s">
        <v>12899</v>
      </c>
      <c r="B1853" t="s">
        <v>12900</v>
      </c>
      <c r="C1853" s="89">
        <v>-1534.6</v>
      </c>
    </row>
    <row r="1854" spans="1:3" x14ac:dyDescent="0.25">
      <c r="A1854" t="s">
        <v>12909</v>
      </c>
      <c r="B1854" t="s">
        <v>12910</v>
      </c>
      <c r="C1854" s="89">
        <v>-182.22000000000003</v>
      </c>
    </row>
    <row r="1855" spans="1:3" x14ac:dyDescent="0.25">
      <c r="A1855" t="s">
        <v>12461</v>
      </c>
      <c r="B1855" t="s">
        <v>4756</v>
      </c>
      <c r="C1855" s="89">
        <v>403.96000000000004</v>
      </c>
    </row>
    <row r="1856" spans="1:3" x14ac:dyDescent="0.25">
      <c r="A1856" t="s">
        <v>12923</v>
      </c>
      <c r="B1856" t="s">
        <v>11630</v>
      </c>
      <c r="C1856" s="89">
        <v>-12</v>
      </c>
    </row>
    <row r="1857" spans="1:3" x14ac:dyDescent="0.25">
      <c r="A1857" t="s">
        <v>23101</v>
      </c>
      <c r="B1857" t="s">
        <v>12022</v>
      </c>
      <c r="C1857" s="89">
        <v>1394.25</v>
      </c>
    </row>
    <row r="1858" spans="1:3" x14ac:dyDescent="0.25">
      <c r="A1858" t="s">
        <v>12737</v>
      </c>
      <c r="B1858" t="s">
        <v>12738</v>
      </c>
      <c r="C1858" s="89">
        <v>152.5</v>
      </c>
    </row>
    <row r="1859" spans="1:3" x14ac:dyDescent="0.25">
      <c r="A1859" t="s">
        <v>23556</v>
      </c>
      <c r="B1859" t="s">
        <v>6649</v>
      </c>
      <c r="C1859" s="89">
        <v>-1853.1100000000001</v>
      </c>
    </row>
    <row r="1860" spans="1:3" x14ac:dyDescent="0.25">
      <c r="A1860" t="s">
        <v>11106</v>
      </c>
      <c r="B1860" t="s">
        <v>11107</v>
      </c>
      <c r="C1860" s="89">
        <v>3532.5</v>
      </c>
    </row>
    <row r="1861" spans="1:3" x14ac:dyDescent="0.25">
      <c r="A1861" t="s">
        <v>23557</v>
      </c>
      <c r="B1861" t="s">
        <v>6649</v>
      </c>
      <c r="C1861" s="89">
        <v>-14</v>
      </c>
    </row>
    <row r="1862" spans="1:3" x14ac:dyDescent="0.25">
      <c r="A1862" t="s">
        <v>23558</v>
      </c>
      <c r="B1862" t="s">
        <v>6649</v>
      </c>
      <c r="C1862" s="89">
        <v>-3734</v>
      </c>
    </row>
    <row r="1863" spans="1:3" x14ac:dyDescent="0.25">
      <c r="A1863" t="s">
        <v>13146</v>
      </c>
      <c r="B1863" t="s">
        <v>10357</v>
      </c>
      <c r="C1863" s="89">
        <v>-54</v>
      </c>
    </row>
    <row r="1864" spans="1:3" x14ac:dyDescent="0.25">
      <c r="A1864" t="s">
        <v>12674</v>
      </c>
      <c r="B1864" t="s">
        <v>10357</v>
      </c>
      <c r="C1864" s="89">
        <v>274</v>
      </c>
    </row>
    <row r="1865" spans="1:3" x14ac:dyDescent="0.25">
      <c r="A1865" t="s">
        <v>12646</v>
      </c>
      <c r="B1865" t="s">
        <v>10357</v>
      </c>
      <c r="C1865" s="89">
        <v>360</v>
      </c>
    </row>
    <row r="1866" spans="1:3" x14ac:dyDescent="0.25">
      <c r="A1866" t="s">
        <v>12487</v>
      </c>
      <c r="B1866" t="s">
        <v>11879</v>
      </c>
      <c r="C1866" s="89">
        <v>165</v>
      </c>
    </row>
    <row r="1867" spans="1:3" x14ac:dyDescent="0.25">
      <c r="A1867" t="s">
        <v>12238</v>
      </c>
      <c r="B1867" t="s">
        <v>12239</v>
      </c>
      <c r="C1867" s="89">
        <v>435</v>
      </c>
    </row>
    <row r="1868" spans="1:3" x14ac:dyDescent="0.25">
      <c r="A1868" t="s">
        <v>12743</v>
      </c>
      <c r="B1868" t="s">
        <v>12516</v>
      </c>
      <c r="C1868" s="89">
        <v>-245</v>
      </c>
    </row>
    <row r="1869" spans="1:3" x14ac:dyDescent="0.25">
      <c r="A1869" t="s">
        <v>23191</v>
      </c>
      <c r="B1869" t="s">
        <v>13156</v>
      </c>
      <c r="C1869" s="89">
        <v>-797</v>
      </c>
    </row>
    <row r="1870" spans="1:3" x14ac:dyDescent="0.25">
      <c r="A1870" t="s">
        <v>23559</v>
      </c>
      <c r="B1870" t="s">
        <v>6649</v>
      </c>
      <c r="C1870" s="89">
        <v>-265</v>
      </c>
    </row>
    <row r="1871" spans="1:3" x14ac:dyDescent="0.25">
      <c r="A1871" t="s">
        <v>23545</v>
      </c>
      <c r="B1871" t="s">
        <v>7584</v>
      </c>
      <c r="C1871" s="89">
        <v>-23</v>
      </c>
    </row>
    <row r="1872" spans="1:3" x14ac:dyDescent="0.25">
      <c r="A1872" t="s">
        <v>23146</v>
      </c>
      <c r="B1872" t="s">
        <v>13181</v>
      </c>
      <c r="C1872" s="89">
        <v>-4</v>
      </c>
    </row>
    <row r="1873" spans="1:3" x14ac:dyDescent="0.25">
      <c r="A1873" t="s">
        <v>13107</v>
      </c>
      <c r="B1873" t="s">
        <v>13108</v>
      </c>
      <c r="C1873" s="89">
        <v>40</v>
      </c>
    </row>
    <row r="1874" spans="1:3" x14ac:dyDescent="0.25">
      <c r="A1874" t="s">
        <v>11725</v>
      </c>
      <c r="B1874" t="s">
        <v>11726</v>
      </c>
      <c r="C1874" s="89">
        <v>1789</v>
      </c>
    </row>
    <row r="1875" spans="1:3" x14ac:dyDescent="0.25">
      <c r="A1875" t="s">
        <v>12935</v>
      </c>
      <c r="B1875" t="s">
        <v>12936</v>
      </c>
      <c r="C1875" s="89">
        <v>78.55</v>
      </c>
    </row>
    <row r="1876" spans="1:3" x14ac:dyDescent="0.25">
      <c r="A1876" t="s">
        <v>23560</v>
      </c>
      <c r="B1876" t="s">
        <v>6649</v>
      </c>
      <c r="C1876" s="89">
        <v>-1712</v>
      </c>
    </row>
    <row r="1877" spans="1:3" x14ac:dyDescent="0.25">
      <c r="A1877" t="s">
        <v>9632</v>
      </c>
      <c r="B1877" t="s">
        <v>9633</v>
      </c>
      <c r="C1877" s="89">
        <v>20563.350000000002</v>
      </c>
    </row>
    <row r="1878" spans="1:3" x14ac:dyDescent="0.25">
      <c r="A1878" t="s">
        <v>12432</v>
      </c>
      <c r="B1878" t="s">
        <v>12433</v>
      </c>
      <c r="C1878" s="89">
        <v>512</v>
      </c>
    </row>
    <row r="1879" spans="1:3" x14ac:dyDescent="0.25">
      <c r="A1879" t="s">
        <v>12213</v>
      </c>
      <c r="B1879" t="s">
        <v>12214</v>
      </c>
      <c r="C1879" s="89">
        <v>-19813.400000000001</v>
      </c>
    </row>
    <row r="1880" spans="1:3" x14ac:dyDescent="0.25">
      <c r="A1880" t="s">
        <v>12209</v>
      </c>
      <c r="B1880" t="s">
        <v>12210</v>
      </c>
      <c r="C1880" s="89">
        <v>281.5</v>
      </c>
    </row>
    <row r="1881" spans="1:3" x14ac:dyDescent="0.25">
      <c r="A1881" t="s">
        <v>23047</v>
      </c>
      <c r="B1881" t="s">
        <v>11206</v>
      </c>
      <c r="C1881" s="89">
        <v>2550.5</v>
      </c>
    </row>
    <row r="1882" spans="1:3" x14ac:dyDescent="0.25">
      <c r="A1882" t="s">
        <v>23031</v>
      </c>
      <c r="B1882" t="s">
        <v>9468</v>
      </c>
      <c r="C1882" s="89">
        <v>24118.5</v>
      </c>
    </row>
    <row r="1883" spans="1:3" x14ac:dyDescent="0.25">
      <c r="A1883" t="s">
        <v>12841</v>
      </c>
      <c r="B1883" t="s">
        <v>4394</v>
      </c>
      <c r="C1883" s="89">
        <v>-3224</v>
      </c>
    </row>
    <row r="1884" spans="1:3" x14ac:dyDescent="0.25">
      <c r="A1884" t="s">
        <v>12823</v>
      </c>
      <c r="B1884" t="s">
        <v>4394</v>
      </c>
      <c r="C1884" s="89">
        <v>-24788</v>
      </c>
    </row>
    <row r="1885" spans="1:3" x14ac:dyDescent="0.25">
      <c r="A1885" t="s">
        <v>23393</v>
      </c>
      <c r="B1885" t="s">
        <v>13020</v>
      </c>
      <c r="C1885" s="89">
        <v>-125</v>
      </c>
    </row>
    <row r="1886" spans="1:3" x14ac:dyDescent="0.25">
      <c r="A1886" t="s">
        <v>23157</v>
      </c>
      <c r="B1886" t="s">
        <v>11313</v>
      </c>
      <c r="C1886" s="89">
        <v>2788</v>
      </c>
    </row>
    <row r="1887" spans="1:3" x14ac:dyDescent="0.25">
      <c r="A1887" t="s">
        <v>13097</v>
      </c>
      <c r="B1887" t="s">
        <v>13098</v>
      </c>
      <c r="C1887" s="89">
        <v>-25</v>
      </c>
    </row>
    <row r="1888" spans="1:3" x14ac:dyDescent="0.25">
      <c r="A1888" t="s">
        <v>12043</v>
      </c>
      <c r="B1888" t="s">
        <v>12044</v>
      </c>
      <c r="C1888" s="89">
        <v>-1834.6</v>
      </c>
    </row>
    <row r="1889" spans="1:3" x14ac:dyDescent="0.25">
      <c r="A1889" t="s">
        <v>23158</v>
      </c>
      <c r="B1889" t="s">
        <v>12365</v>
      </c>
      <c r="C1889" s="89">
        <v>625</v>
      </c>
    </row>
    <row r="1890" spans="1:3" x14ac:dyDescent="0.25">
      <c r="A1890" t="s">
        <v>23103</v>
      </c>
      <c r="B1890" t="s">
        <v>10572</v>
      </c>
      <c r="C1890" s="89">
        <v>6034.6</v>
      </c>
    </row>
    <row r="1891" spans="1:3" x14ac:dyDescent="0.25">
      <c r="A1891" t="s">
        <v>12488</v>
      </c>
      <c r="B1891" t="s">
        <v>12489</v>
      </c>
      <c r="C1891" s="89">
        <v>-150</v>
      </c>
    </row>
    <row r="1892" spans="1:3" x14ac:dyDescent="0.25">
      <c r="A1892" t="s">
        <v>12863</v>
      </c>
      <c r="B1892" t="s">
        <v>12044</v>
      </c>
      <c r="C1892" s="89">
        <v>-7020</v>
      </c>
    </row>
    <row r="1893" spans="1:3" x14ac:dyDescent="0.25">
      <c r="A1893" t="s">
        <v>13147</v>
      </c>
      <c r="B1893" t="s">
        <v>12489</v>
      </c>
      <c r="C1893" s="89">
        <v>-495</v>
      </c>
    </row>
    <row r="1894" spans="1:3" x14ac:dyDescent="0.25">
      <c r="A1894" t="s">
        <v>23561</v>
      </c>
      <c r="B1894" t="s">
        <v>6649</v>
      </c>
      <c r="C1894" s="89">
        <v>-140</v>
      </c>
    </row>
    <row r="1895" spans="1:3" x14ac:dyDescent="0.25">
      <c r="A1895" t="s">
        <v>23562</v>
      </c>
      <c r="B1895" t="s">
        <v>6649</v>
      </c>
      <c r="C1895" s="89">
        <v>252</v>
      </c>
    </row>
    <row r="1896" spans="1:3" x14ac:dyDescent="0.25">
      <c r="A1896" t="s">
        <v>12490</v>
      </c>
      <c r="B1896" t="s">
        <v>11879</v>
      </c>
      <c r="C1896" s="89">
        <v>485</v>
      </c>
    </row>
    <row r="1897" spans="1:3" x14ac:dyDescent="0.25">
      <c r="A1897" t="s">
        <v>11878</v>
      </c>
      <c r="B1897" t="s">
        <v>11879</v>
      </c>
      <c r="C1897" s="89">
        <v>1218</v>
      </c>
    </row>
    <row r="1898" spans="1:3" x14ac:dyDescent="0.25">
      <c r="A1898" t="s">
        <v>13005</v>
      </c>
      <c r="B1898" t="s">
        <v>13006</v>
      </c>
      <c r="C1898" s="89">
        <v>-445</v>
      </c>
    </row>
    <row r="1899" spans="1:3" x14ac:dyDescent="0.25">
      <c r="A1899" t="s">
        <v>12886</v>
      </c>
      <c r="B1899" t="s">
        <v>12887</v>
      </c>
      <c r="C1899" s="89">
        <v>-1340</v>
      </c>
    </row>
    <row r="1900" spans="1:3" x14ac:dyDescent="0.25">
      <c r="A1900" t="s">
        <v>13099</v>
      </c>
      <c r="B1900" t="s">
        <v>13100</v>
      </c>
      <c r="C1900" s="89">
        <v>-30</v>
      </c>
    </row>
    <row r="1901" spans="1:3" x14ac:dyDescent="0.25">
      <c r="A1901" t="s">
        <v>12932</v>
      </c>
      <c r="B1901" t="s">
        <v>12933</v>
      </c>
      <c r="C1901" s="89">
        <v>-32.5</v>
      </c>
    </row>
    <row r="1902" spans="1:3" x14ac:dyDescent="0.25">
      <c r="A1902" t="s">
        <v>12897</v>
      </c>
      <c r="B1902" t="s">
        <v>12898</v>
      </c>
      <c r="C1902" s="89">
        <v>104</v>
      </c>
    </row>
    <row r="1903" spans="1:3" x14ac:dyDescent="0.25">
      <c r="A1903" t="s">
        <v>10431</v>
      </c>
      <c r="B1903" t="s">
        <v>10432</v>
      </c>
      <c r="C1903" s="89">
        <v>8240.5</v>
      </c>
    </row>
    <row r="1904" spans="1:3" x14ac:dyDescent="0.25">
      <c r="A1904" t="s">
        <v>11140</v>
      </c>
      <c r="B1904" t="s">
        <v>11141</v>
      </c>
      <c r="C1904" s="89">
        <v>3566</v>
      </c>
    </row>
    <row r="1905" spans="1:3" x14ac:dyDescent="0.25">
      <c r="A1905" t="s">
        <v>23192</v>
      </c>
      <c r="B1905" t="s">
        <v>13157</v>
      </c>
      <c r="C1905" s="89">
        <v>-8343</v>
      </c>
    </row>
    <row r="1906" spans="1:3" x14ac:dyDescent="0.25">
      <c r="A1906" t="s">
        <v>13043</v>
      </c>
      <c r="B1906" t="s">
        <v>4394</v>
      </c>
      <c r="C1906" s="89">
        <v>-3654</v>
      </c>
    </row>
    <row r="1907" spans="1:3" x14ac:dyDescent="0.25">
      <c r="A1907" t="s">
        <v>23563</v>
      </c>
      <c r="B1907" t="s">
        <v>6649</v>
      </c>
      <c r="C1907" s="89">
        <v>153</v>
      </c>
    </row>
    <row r="1908" spans="1:3" x14ac:dyDescent="0.25">
      <c r="A1908" t="s">
        <v>23564</v>
      </c>
      <c r="B1908" t="s">
        <v>6649</v>
      </c>
      <c r="C1908" s="89">
        <v>18</v>
      </c>
    </row>
    <row r="1909" spans="1:3" x14ac:dyDescent="0.25">
      <c r="A1909" t="s">
        <v>12793</v>
      </c>
      <c r="B1909" t="s">
        <v>4394</v>
      </c>
      <c r="C1909" s="89">
        <v>62</v>
      </c>
    </row>
    <row r="1910" spans="1:3" x14ac:dyDescent="0.25">
      <c r="A1910" t="s">
        <v>23154</v>
      </c>
      <c r="B1910" t="s">
        <v>12635</v>
      </c>
      <c r="C1910" s="89">
        <v>313.64999999999998</v>
      </c>
    </row>
    <row r="1911" spans="1:3" x14ac:dyDescent="0.25">
      <c r="A1911" t="s">
        <v>13158</v>
      </c>
      <c r="B1911" t="s">
        <v>13159</v>
      </c>
      <c r="C1911" s="89">
        <v>-215</v>
      </c>
    </row>
    <row r="1912" spans="1:3" x14ac:dyDescent="0.25">
      <c r="A1912" t="s">
        <v>12876</v>
      </c>
      <c r="B1912" t="s">
        <v>12877</v>
      </c>
      <c r="C1912" s="89">
        <v>-227.64999999999998</v>
      </c>
    </row>
    <row r="1913" spans="1:3" x14ac:dyDescent="0.25">
      <c r="A1913" t="s">
        <v>23565</v>
      </c>
      <c r="B1913" t="s">
        <v>6649</v>
      </c>
      <c r="C1913" s="89">
        <v>-14</v>
      </c>
    </row>
    <row r="1914" spans="1:3" x14ac:dyDescent="0.25">
      <c r="A1914" t="s">
        <v>23566</v>
      </c>
      <c r="B1914" t="s">
        <v>6649</v>
      </c>
      <c r="C1914" s="89">
        <v>-169</v>
      </c>
    </row>
    <row r="1915" spans="1:3" x14ac:dyDescent="0.25">
      <c r="A1915" t="s">
        <v>23090</v>
      </c>
      <c r="B1915" t="s">
        <v>11820</v>
      </c>
      <c r="C1915" s="89">
        <v>1589</v>
      </c>
    </row>
    <row r="1916" spans="1:3" x14ac:dyDescent="0.25">
      <c r="A1916" t="s">
        <v>23614</v>
      </c>
      <c r="B1916" t="s">
        <v>7688</v>
      </c>
      <c r="C1916" s="89">
        <v>87</v>
      </c>
    </row>
    <row r="1917" spans="1:3" x14ac:dyDescent="0.25">
      <c r="A1917" t="s">
        <v>23615</v>
      </c>
      <c r="B1917" t="s">
        <v>7688</v>
      </c>
      <c r="C1917" s="89">
        <v>-1567</v>
      </c>
    </row>
    <row r="1918" spans="1:3" x14ac:dyDescent="0.25">
      <c r="A1918" t="s">
        <v>23567</v>
      </c>
      <c r="B1918" t="s">
        <v>6649</v>
      </c>
      <c r="C1918" s="89">
        <v>14</v>
      </c>
    </row>
    <row r="1919" spans="1:3" x14ac:dyDescent="0.25">
      <c r="A1919" t="s">
        <v>23568</v>
      </c>
      <c r="B1919" t="s">
        <v>6649</v>
      </c>
      <c r="C1919" s="89">
        <v>87</v>
      </c>
    </row>
    <row r="1920" spans="1:3" x14ac:dyDescent="0.25">
      <c r="A1920" t="s">
        <v>12696</v>
      </c>
      <c r="B1920" t="s">
        <v>12697</v>
      </c>
      <c r="C1920" s="89">
        <v>248</v>
      </c>
    </row>
    <row r="1921" spans="1:3" x14ac:dyDescent="0.25">
      <c r="A1921" t="s">
        <v>12739</v>
      </c>
      <c r="B1921" t="s">
        <v>12516</v>
      </c>
      <c r="C1921" s="89">
        <v>167.5</v>
      </c>
    </row>
    <row r="1922" spans="1:3" x14ac:dyDescent="0.25">
      <c r="A1922" t="s">
        <v>23569</v>
      </c>
      <c r="B1922" t="s">
        <v>6649</v>
      </c>
      <c r="C1922" s="89">
        <v>-262</v>
      </c>
    </row>
    <row r="1923" spans="1:3" x14ac:dyDescent="0.25">
      <c r="A1923" t="s">
        <v>13148</v>
      </c>
      <c r="B1923" t="s">
        <v>13149</v>
      </c>
      <c r="C1923" s="89">
        <v>-257.5</v>
      </c>
    </row>
    <row r="1924" spans="1:3" x14ac:dyDescent="0.25">
      <c r="A1924" t="s">
        <v>12937</v>
      </c>
      <c r="B1924" t="s">
        <v>12396</v>
      </c>
      <c r="C1924" s="89">
        <v>34.5</v>
      </c>
    </row>
    <row r="1925" spans="1:3" x14ac:dyDescent="0.25">
      <c r="A1925" t="s">
        <v>12916</v>
      </c>
      <c r="B1925" t="s">
        <v>12492</v>
      </c>
      <c r="C1925" s="89">
        <v>108.75</v>
      </c>
    </row>
    <row r="1926" spans="1:3" x14ac:dyDescent="0.25">
      <c r="A1926" t="s">
        <v>23098</v>
      </c>
      <c r="B1926" t="s">
        <v>8539</v>
      </c>
      <c r="C1926" s="89">
        <v>1982.5</v>
      </c>
    </row>
    <row r="1927" spans="1:3" x14ac:dyDescent="0.25">
      <c r="A1927" t="s">
        <v>23099</v>
      </c>
      <c r="B1927" t="s">
        <v>8539</v>
      </c>
      <c r="C1927" s="89">
        <v>122606.25</v>
      </c>
    </row>
    <row r="1928" spans="1:3" x14ac:dyDescent="0.25">
      <c r="A1928" t="s">
        <v>12698</v>
      </c>
      <c r="B1928" t="s">
        <v>12699</v>
      </c>
      <c r="C1928" s="89">
        <v>-1755</v>
      </c>
    </row>
    <row r="1929" spans="1:3" x14ac:dyDescent="0.25">
      <c r="A1929" t="s">
        <v>11796</v>
      </c>
      <c r="B1929" t="s">
        <v>11797</v>
      </c>
      <c r="C1929" s="89">
        <v>-121095</v>
      </c>
    </row>
    <row r="1930" spans="1:3" x14ac:dyDescent="0.25">
      <c r="A1930" t="s">
        <v>23097</v>
      </c>
      <c r="B1930" t="s">
        <v>9919</v>
      </c>
      <c r="C1930" s="89">
        <v>14650</v>
      </c>
    </row>
    <row r="1931" spans="1:3" x14ac:dyDescent="0.25">
      <c r="A1931" t="s">
        <v>12491</v>
      </c>
      <c r="B1931" t="s">
        <v>12492</v>
      </c>
      <c r="C1931" s="89">
        <v>-1125</v>
      </c>
    </row>
    <row r="1932" spans="1:3" x14ac:dyDescent="0.25">
      <c r="A1932" t="s">
        <v>12256</v>
      </c>
      <c r="B1932" t="s">
        <v>12154</v>
      </c>
      <c r="C1932" s="89">
        <v>-14200</v>
      </c>
    </row>
    <row r="1933" spans="1:3" x14ac:dyDescent="0.25">
      <c r="A1933" t="s">
        <v>12153</v>
      </c>
      <c r="B1933" t="s">
        <v>12154</v>
      </c>
      <c r="C1933" s="89">
        <v>470.29999999999995</v>
      </c>
    </row>
    <row r="1934" spans="1:3" x14ac:dyDescent="0.25">
      <c r="A1934" t="s">
        <v>13150</v>
      </c>
      <c r="B1934" t="s">
        <v>12154</v>
      </c>
      <c r="C1934" s="89">
        <v>-770</v>
      </c>
    </row>
    <row r="1935" spans="1:3" x14ac:dyDescent="0.25">
      <c r="A1935" t="s">
        <v>23231</v>
      </c>
      <c r="B1935" t="s">
        <v>11880</v>
      </c>
      <c r="C1935" s="89">
        <v>504.70000000000005</v>
      </c>
    </row>
    <row r="1936" spans="1:3" x14ac:dyDescent="0.25">
      <c r="A1936" t="s">
        <v>22990</v>
      </c>
      <c r="B1936" t="s">
        <v>12121</v>
      </c>
      <c r="C1936" s="89">
        <v>980</v>
      </c>
    </row>
    <row r="1937" spans="1:3" x14ac:dyDescent="0.25">
      <c r="A1937" t="s">
        <v>11076</v>
      </c>
      <c r="B1937" t="s">
        <v>11077</v>
      </c>
      <c r="C1937" s="89">
        <v>2420</v>
      </c>
    </row>
    <row r="1938" spans="1:3" x14ac:dyDescent="0.25">
      <c r="A1938" t="s">
        <v>10322</v>
      </c>
      <c r="B1938" t="s">
        <v>10323</v>
      </c>
      <c r="C1938" s="89">
        <v>8230</v>
      </c>
    </row>
    <row r="1939" spans="1:3" x14ac:dyDescent="0.25">
      <c r="A1939" t="s">
        <v>23165</v>
      </c>
      <c r="B1939" t="s">
        <v>12299</v>
      </c>
      <c r="C1939" s="89">
        <v>-3163.75</v>
      </c>
    </row>
    <row r="1940" spans="1:3" x14ac:dyDescent="0.25">
      <c r="A1940" t="s">
        <v>13187</v>
      </c>
      <c r="B1940" t="s">
        <v>13188</v>
      </c>
      <c r="C1940" s="89">
        <v>-9230</v>
      </c>
    </row>
    <row r="1941" spans="1:3" x14ac:dyDescent="0.25">
      <c r="A1941" t="s">
        <v>12269</v>
      </c>
      <c r="B1941" t="s">
        <v>12270</v>
      </c>
      <c r="C1941" s="89">
        <v>33.75</v>
      </c>
    </row>
    <row r="1942" spans="1:3" x14ac:dyDescent="0.25">
      <c r="A1942" t="s">
        <v>12797</v>
      </c>
      <c r="B1942" t="s">
        <v>12798</v>
      </c>
      <c r="C1942" s="89">
        <v>225</v>
      </c>
    </row>
    <row r="1943" spans="1:3" x14ac:dyDescent="0.25">
      <c r="A1943" t="s">
        <v>11777</v>
      </c>
      <c r="B1943" t="s">
        <v>11778</v>
      </c>
      <c r="C1943" s="89">
        <v>895</v>
      </c>
    </row>
    <row r="1944" spans="1:3" x14ac:dyDescent="0.25">
      <c r="A1944" t="s">
        <v>11731</v>
      </c>
      <c r="B1944" t="s">
        <v>11732</v>
      </c>
      <c r="C1944" s="89">
        <v>1555</v>
      </c>
    </row>
    <row r="1945" spans="1:3" x14ac:dyDescent="0.25">
      <c r="A1945" t="s">
        <v>22975</v>
      </c>
      <c r="B1945" t="s">
        <v>11607</v>
      </c>
      <c r="C1945" s="89">
        <v>395</v>
      </c>
    </row>
    <row r="1946" spans="1:3" x14ac:dyDescent="0.25">
      <c r="A1946" t="s">
        <v>23137</v>
      </c>
      <c r="B1946" t="s">
        <v>11104</v>
      </c>
      <c r="C1946" s="89">
        <v>2035</v>
      </c>
    </row>
    <row r="1947" spans="1:3" x14ac:dyDescent="0.25">
      <c r="A1947" t="s">
        <v>23138</v>
      </c>
      <c r="B1947" t="s">
        <v>10849</v>
      </c>
      <c r="C1947" s="89">
        <v>3115</v>
      </c>
    </row>
    <row r="1948" spans="1:3" x14ac:dyDescent="0.25">
      <c r="A1948" t="s">
        <v>9731</v>
      </c>
      <c r="B1948" t="s">
        <v>9732</v>
      </c>
      <c r="C1948" s="89">
        <v>14585</v>
      </c>
    </row>
    <row r="1949" spans="1:3" x14ac:dyDescent="0.25">
      <c r="A1949" t="s">
        <v>23136</v>
      </c>
      <c r="B1949" t="s">
        <v>9934</v>
      </c>
      <c r="C1949" s="89">
        <v>9590</v>
      </c>
    </row>
    <row r="1950" spans="1:3" x14ac:dyDescent="0.25">
      <c r="A1950" t="s">
        <v>23141</v>
      </c>
      <c r="B1950" t="s">
        <v>10531</v>
      </c>
      <c r="C1950" s="89">
        <v>-10910</v>
      </c>
    </row>
    <row r="1951" spans="1:3" x14ac:dyDescent="0.25">
      <c r="A1951" t="s">
        <v>23142</v>
      </c>
      <c r="B1951" t="s">
        <v>10077</v>
      </c>
      <c r="C1951" s="89">
        <v>-2385</v>
      </c>
    </row>
    <row r="1952" spans="1:3" x14ac:dyDescent="0.25">
      <c r="A1952" t="s">
        <v>22987</v>
      </c>
      <c r="B1952" t="s">
        <v>9657</v>
      </c>
      <c r="C1952" s="89">
        <v>12500</v>
      </c>
    </row>
    <row r="1953" spans="1:3" x14ac:dyDescent="0.25">
      <c r="A1953" t="s">
        <v>25447</v>
      </c>
      <c r="B1953" t="s">
        <v>25448</v>
      </c>
      <c r="C1953" s="89">
        <v>-11900</v>
      </c>
    </row>
    <row r="1954" spans="1:3" x14ac:dyDescent="0.25">
      <c r="A1954" t="s">
        <v>25449</v>
      </c>
      <c r="B1954" t="s">
        <v>25450</v>
      </c>
      <c r="C1954" s="89">
        <v>-19000</v>
      </c>
    </row>
    <row r="1955" spans="1:3" x14ac:dyDescent="0.25">
      <c r="A1955" t="s">
        <v>23242</v>
      </c>
      <c r="B1955" t="s">
        <v>10161</v>
      </c>
      <c r="C1955" s="89">
        <v>10951</v>
      </c>
    </row>
    <row r="1956" spans="1:3" x14ac:dyDescent="0.25">
      <c r="A1956" t="s">
        <v>22991</v>
      </c>
      <c r="B1956" t="s">
        <v>10884</v>
      </c>
      <c r="C1956" s="89">
        <v>4963</v>
      </c>
    </row>
    <row r="1957" spans="1:3" x14ac:dyDescent="0.25">
      <c r="A1957" t="s">
        <v>23019</v>
      </c>
      <c r="B1957" t="s">
        <v>11932</v>
      </c>
      <c r="C1957" s="89">
        <v>-9551</v>
      </c>
    </row>
    <row r="1958" spans="1:3" x14ac:dyDescent="0.25">
      <c r="A1958" t="s">
        <v>23263</v>
      </c>
      <c r="B1958" t="s">
        <v>6028</v>
      </c>
      <c r="C1958" s="89">
        <v>1417</v>
      </c>
    </row>
    <row r="1959" spans="1:3" x14ac:dyDescent="0.25">
      <c r="A1959" t="s">
        <v>11314</v>
      </c>
      <c r="B1959" t="s">
        <v>11315</v>
      </c>
      <c r="C1959" s="89">
        <v>1600</v>
      </c>
    </row>
    <row r="1960" spans="1:3" x14ac:dyDescent="0.25">
      <c r="A1960" t="s">
        <v>11365</v>
      </c>
      <c r="B1960" t="s">
        <v>11366</v>
      </c>
      <c r="C1960" s="89">
        <v>-3555</v>
      </c>
    </row>
    <row r="1961" spans="1:3" x14ac:dyDescent="0.25">
      <c r="A1961" t="s">
        <v>22998</v>
      </c>
      <c r="B1961" t="s">
        <v>12531</v>
      </c>
      <c r="C1961" s="89">
        <v>-2500</v>
      </c>
    </row>
    <row r="1962" spans="1:3" x14ac:dyDescent="0.25">
      <c r="A1962" t="s">
        <v>25451</v>
      </c>
      <c r="B1962" t="s">
        <v>25452</v>
      </c>
      <c r="C1962" s="89">
        <v>-478.75</v>
      </c>
    </row>
    <row r="1963" spans="1:3" x14ac:dyDescent="0.25">
      <c r="A1963" t="s">
        <v>25453</v>
      </c>
      <c r="B1963" t="s">
        <v>25454</v>
      </c>
      <c r="C1963" s="89">
        <v>500</v>
      </c>
    </row>
    <row r="1964" spans="1:3" x14ac:dyDescent="0.25">
      <c r="A1964" t="s">
        <v>23666</v>
      </c>
      <c r="B1964" t="s">
        <v>10539</v>
      </c>
      <c r="C1964" s="89">
        <v>7455</v>
      </c>
    </row>
    <row r="1965" spans="1:3" x14ac:dyDescent="0.25">
      <c r="A1965" t="s">
        <v>23068</v>
      </c>
      <c r="B1965" t="s">
        <v>11053</v>
      </c>
      <c r="C1965" s="89">
        <v>4048</v>
      </c>
    </row>
    <row r="1966" spans="1:3" x14ac:dyDescent="0.25">
      <c r="A1966" t="s">
        <v>23237</v>
      </c>
      <c r="B1966" t="s">
        <v>10372</v>
      </c>
      <c r="C1966" s="89">
        <v>1422</v>
      </c>
    </row>
    <row r="1967" spans="1:3" x14ac:dyDescent="0.25">
      <c r="A1967" t="s">
        <v>23236</v>
      </c>
      <c r="B1967" t="s">
        <v>10512</v>
      </c>
      <c r="C1967" s="89">
        <v>3547</v>
      </c>
    </row>
    <row r="1968" spans="1:3" x14ac:dyDescent="0.25">
      <c r="A1968" t="s">
        <v>23012</v>
      </c>
      <c r="B1968" t="s">
        <v>13011</v>
      </c>
      <c r="C1968" s="89">
        <v>-8799</v>
      </c>
    </row>
    <row r="1969" spans="1:3" x14ac:dyDescent="0.25">
      <c r="A1969" t="s">
        <v>23009</v>
      </c>
      <c r="B1969" t="s">
        <v>13054</v>
      </c>
      <c r="C1969" s="89">
        <v>-7535</v>
      </c>
    </row>
    <row r="1970" spans="1:3" x14ac:dyDescent="0.25">
      <c r="A1970" t="s">
        <v>23011</v>
      </c>
      <c r="B1970" t="s">
        <v>13063</v>
      </c>
      <c r="C1970" s="89">
        <v>-23</v>
      </c>
    </row>
    <row r="1971" spans="1:3" x14ac:dyDescent="0.25">
      <c r="A1971" t="s">
        <v>23013</v>
      </c>
      <c r="B1971" t="s">
        <v>13050</v>
      </c>
      <c r="C1971" s="89">
        <v>2</v>
      </c>
    </row>
    <row r="1972" spans="1:3" x14ac:dyDescent="0.25">
      <c r="A1972" t="s">
        <v>22996</v>
      </c>
      <c r="B1972" t="s">
        <v>13045</v>
      </c>
      <c r="C1972" s="89">
        <v>9</v>
      </c>
    </row>
    <row r="1973" spans="1:3" x14ac:dyDescent="0.25">
      <c r="A1973" t="s">
        <v>23015</v>
      </c>
      <c r="B1973" t="s">
        <v>12921</v>
      </c>
      <c r="C1973" s="89">
        <v>74</v>
      </c>
    </row>
    <row r="1974" spans="1:3" x14ac:dyDescent="0.25">
      <c r="A1974" t="s">
        <v>23016</v>
      </c>
      <c r="B1974" t="s">
        <v>13135</v>
      </c>
      <c r="C1974" s="89">
        <v>-105</v>
      </c>
    </row>
    <row r="1975" spans="1:3" x14ac:dyDescent="0.25">
      <c r="A1975" t="s">
        <v>22997</v>
      </c>
      <c r="B1975" t="s">
        <v>13064</v>
      </c>
      <c r="C1975" s="89">
        <v>-10</v>
      </c>
    </row>
    <row r="1976" spans="1:3" x14ac:dyDescent="0.25">
      <c r="A1976" t="s">
        <v>11047</v>
      </c>
      <c r="B1976" t="s">
        <v>11048</v>
      </c>
      <c r="C1976" s="89">
        <v>4039</v>
      </c>
    </row>
    <row r="1977" spans="1:3" x14ac:dyDescent="0.25">
      <c r="A1977" t="s">
        <v>23010</v>
      </c>
      <c r="B1977" t="s">
        <v>13016</v>
      </c>
      <c r="C1977" s="89">
        <v>23</v>
      </c>
    </row>
    <row r="1978" spans="1:3" x14ac:dyDescent="0.25">
      <c r="A1978" t="s">
        <v>22994</v>
      </c>
      <c r="B1978" t="s">
        <v>13047</v>
      </c>
      <c r="C1978" s="89">
        <v>-4006</v>
      </c>
    </row>
    <row r="1979" spans="1:3" x14ac:dyDescent="0.25">
      <c r="A1979" t="s">
        <v>23087</v>
      </c>
      <c r="B1979" t="s">
        <v>11466</v>
      </c>
      <c r="C1979" s="89">
        <v>2423</v>
      </c>
    </row>
    <row r="1980" spans="1:3" x14ac:dyDescent="0.25">
      <c r="A1980" t="s">
        <v>23696</v>
      </c>
      <c r="B1980" t="s">
        <v>12589</v>
      </c>
      <c r="C1980" s="89">
        <v>361</v>
      </c>
    </row>
    <row r="1981" spans="1:3" x14ac:dyDescent="0.25">
      <c r="A1981" t="s">
        <v>11771</v>
      </c>
      <c r="B1981" t="s">
        <v>11772</v>
      </c>
      <c r="C1981" s="89">
        <v>-800</v>
      </c>
    </row>
    <row r="1982" spans="1:3" x14ac:dyDescent="0.25">
      <c r="A1982" t="s">
        <v>12023</v>
      </c>
      <c r="B1982" t="s">
        <v>12024</v>
      </c>
      <c r="C1982" s="89">
        <v>775</v>
      </c>
    </row>
    <row r="1983" spans="1:3" x14ac:dyDescent="0.25">
      <c r="A1983" t="s">
        <v>22983</v>
      </c>
      <c r="B1983" t="s">
        <v>11316</v>
      </c>
      <c r="C1983" s="89">
        <v>1300</v>
      </c>
    </row>
    <row r="1984" spans="1:3" x14ac:dyDescent="0.25">
      <c r="A1984" t="s">
        <v>23636</v>
      </c>
      <c r="B1984" t="s">
        <v>9809</v>
      </c>
      <c r="C1984" s="89">
        <v>15600</v>
      </c>
    </row>
    <row r="1985" spans="1:3" x14ac:dyDescent="0.25">
      <c r="A1985" t="s">
        <v>23244</v>
      </c>
      <c r="B1985" t="s">
        <v>9626</v>
      </c>
      <c r="C1985" s="89">
        <v>17785</v>
      </c>
    </row>
    <row r="1986" spans="1:3" x14ac:dyDescent="0.25">
      <c r="A1986" t="s">
        <v>16166</v>
      </c>
      <c r="B1986" t="s">
        <v>8326</v>
      </c>
      <c r="C1986" s="89">
        <v>658334.81999999995</v>
      </c>
    </row>
    <row r="1987" spans="1:3" x14ac:dyDescent="0.25">
      <c r="A1987" t="s">
        <v>16170</v>
      </c>
      <c r="B1987" t="s">
        <v>8150</v>
      </c>
      <c r="C1987" s="89">
        <v>1071738.05</v>
      </c>
    </row>
    <row r="1988" spans="1:3" x14ac:dyDescent="0.25">
      <c r="A1988" t="s">
        <v>16173</v>
      </c>
      <c r="B1988" t="s">
        <v>8320</v>
      </c>
      <c r="C1988" s="89">
        <v>8694.9700000000885</v>
      </c>
    </row>
    <row r="1989" spans="1:3" x14ac:dyDescent="0.25">
      <c r="A1989" t="s">
        <v>16164</v>
      </c>
      <c r="B1989" t="s">
        <v>8321</v>
      </c>
      <c r="C1989" s="89">
        <v>-408693.25</v>
      </c>
    </row>
    <row r="1990" spans="1:3" x14ac:dyDescent="0.25">
      <c r="A1990" t="s">
        <v>16177</v>
      </c>
      <c r="B1990" t="s">
        <v>8256</v>
      </c>
      <c r="C1990" s="89">
        <v>139793.77999999991</v>
      </c>
    </row>
    <row r="1991" spans="1:3" x14ac:dyDescent="0.25">
      <c r="A1991" t="s">
        <v>15735</v>
      </c>
      <c r="B1991" t="s">
        <v>8044</v>
      </c>
      <c r="C1991" s="89">
        <v>1061054.54</v>
      </c>
    </row>
    <row r="1992" spans="1:3" x14ac:dyDescent="0.25">
      <c r="A1992" t="s">
        <v>15734</v>
      </c>
      <c r="B1992" t="s">
        <v>8557</v>
      </c>
      <c r="C1992" s="89">
        <v>-434238.58999999997</v>
      </c>
    </row>
    <row r="1993" spans="1:3" x14ac:dyDescent="0.25">
      <c r="A1993" t="s">
        <v>15738</v>
      </c>
      <c r="B1993" t="s">
        <v>10632</v>
      </c>
      <c r="C1993" s="89">
        <v>-1722989.08</v>
      </c>
    </row>
    <row r="1994" spans="1:3" x14ac:dyDescent="0.25">
      <c r="A1994" t="s">
        <v>15846</v>
      </c>
      <c r="B1994" t="s">
        <v>10465</v>
      </c>
      <c r="C1994" s="89">
        <v>-362797.25</v>
      </c>
    </row>
    <row r="1995" spans="1:3" x14ac:dyDescent="0.25">
      <c r="A1995" t="s">
        <v>15784</v>
      </c>
      <c r="B1995" t="s">
        <v>8829</v>
      </c>
      <c r="C1995" s="89">
        <v>186760.19999999998</v>
      </c>
    </row>
    <row r="1996" spans="1:3" x14ac:dyDescent="0.25">
      <c r="A1996" t="s">
        <v>15768</v>
      </c>
      <c r="B1996" t="s">
        <v>11325</v>
      </c>
      <c r="C1996" s="89">
        <v>-16795.419999999998</v>
      </c>
    </row>
    <row r="1997" spans="1:3" x14ac:dyDescent="0.25">
      <c r="A1997" t="s">
        <v>15821</v>
      </c>
      <c r="B1997" t="s">
        <v>9381</v>
      </c>
      <c r="C1997" s="89">
        <v>-115653.71999999999</v>
      </c>
    </row>
    <row r="1998" spans="1:3" x14ac:dyDescent="0.25">
      <c r="A1998" t="s">
        <v>16003</v>
      </c>
      <c r="B1998" t="s">
        <v>9637</v>
      </c>
      <c r="C1998" s="89">
        <v>57639.05</v>
      </c>
    </row>
    <row r="1999" spans="1:3" x14ac:dyDescent="0.25">
      <c r="A1999" t="s">
        <v>18847</v>
      </c>
      <c r="B1999" t="s">
        <v>8896</v>
      </c>
      <c r="C1999" s="89">
        <v>94675.05</v>
      </c>
    </row>
    <row r="2000" spans="1:3" x14ac:dyDescent="0.25">
      <c r="A2000" t="s">
        <v>16253</v>
      </c>
      <c r="B2000" t="s">
        <v>10317</v>
      </c>
      <c r="C2000" s="89">
        <v>-37029.43</v>
      </c>
    </row>
    <row r="2001" spans="1:3" x14ac:dyDescent="0.25">
      <c r="A2001" t="s">
        <v>15822</v>
      </c>
      <c r="B2001" t="s">
        <v>11387</v>
      </c>
      <c r="C2001" s="89">
        <v>-178618.19</v>
      </c>
    </row>
    <row r="2002" spans="1:3" x14ac:dyDescent="0.25">
      <c r="A2002" t="s">
        <v>15801</v>
      </c>
      <c r="B2002" t="s">
        <v>9439</v>
      </c>
      <c r="C2002" s="89">
        <v>54734.87</v>
      </c>
    </row>
    <row r="2003" spans="1:3" x14ac:dyDescent="0.25">
      <c r="A2003" t="s">
        <v>15770</v>
      </c>
      <c r="B2003" t="s">
        <v>9353</v>
      </c>
      <c r="C2003" s="89">
        <v>87909.569999999992</v>
      </c>
    </row>
    <row r="2004" spans="1:3" x14ac:dyDescent="0.25">
      <c r="A2004" t="s">
        <v>15771</v>
      </c>
      <c r="B2004" t="s">
        <v>9858</v>
      </c>
      <c r="C2004" s="89">
        <v>-33185.660000000003</v>
      </c>
    </row>
    <row r="2005" spans="1:3" x14ac:dyDescent="0.25">
      <c r="A2005" t="s">
        <v>18848</v>
      </c>
      <c r="B2005" t="s">
        <v>8726</v>
      </c>
      <c r="C2005" s="89">
        <v>157093.07</v>
      </c>
    </row>
    <row r="2006" spans="1:3" x14ac:dyDescent="0.25">
      <c r="A2006" t="s">
        <v>15843</v>
      </c>
      <c r="B2006" t="s">
        <v>9816</v>
      </c>
      <c r="C2006" s="89">
        <v>2803.4400000000023</v>
      </c>
    </row>
    <row r="2007" spans="1:3" x14ac:dyDescent="0.25">
      <c r="A2007" t="s">
        <v>18849</v>
      </c>
      <c r="B2007" t="s">
        <v>10084</v>
      </c>
      <c r="C2007" s="89">
        <v>-213690.69</v>
      </c>
    </row>
    <row r="2008" spans="1:3" x14ac:dyDescent="0.25">
      <c r="A2008" t="s">
        <v>16255</v>
      </c>
      <c r="B2008" t="s">
        <v>9741</v>
      </c>
      <c r="C2008" s="89">
        <v>4807.4499999999971</v>
      </c>
    </row>
    <row r="2009" spans="1:3" x14ac:dyDescent="0.25">
      <c r="A2009" t="s">
        <v>15999</v>
      </c>
      <c r="B2009" t="s">
        <v>8974</v>
      </c>
      <c r="C2009" s="89">
        <v>126149.06999999999</v>
      </c>
    </row>
    <row r="2010" spans="1:3" x14ac:dyDescent="0.25">
      <c r="A2010" t="s">
        <v>15845</v>
      </c>
      <c r="B2010" t="s">
        <v>8969</v>
      </c>
      <c r="C2010" s="89">
        <v>107672.68</v>
      </c>
    </row>
    <row r="2011" spans="1:3" x14ac:dyDescent="0.25">
      <c r="A2011" t="s">
        <v>15844</v>
      </c>
      <c r="B2011" t="s">
        <v>9064</v>
      </c>
      <c r="C2011" s="89">
        <v>-25104.97</v>
      </c>
    </row>
    <row r="2012" spans="1:3" x14ac:dyDescent="0.25">
      <c r="A2012" t="s">
        <v>21920</v>
      </c>
      <c r="B2012" t="s">
        <v>9306</v>
      </c>
      <c r="C2012" s="89">
        <v>-63809.87999999999</v>
      </c>
    </row>
    <row r="2013" spans="1:3" x14ac:dyDescent="0.25">
      <c r="A2013" t="s">
        <v>21829</v>
      </c>
      <c r="B2013" t="s">
        <v>11271</v>
      </c>
      <c r="C2013" s="89">
        <v>-131272.06</v>
      </c>
    </row>
    <row r="2014" spans="1:3" x14ac:dyDescent="0.25">
      <c r="A2014" t="s">
        <v>19190</v>
      </c>
      <c r="B2014" t="s">
        <v>8170</v>
      </c>
      <c r="C2014" s="89">
        <v>944170.65</v>
      </c>
    </row>
    <row r="2015" spans="1:3" x14ac:dyDescent="0.25">
      <c r="A2015" t="s">
        <v>18861</v>
      </c>
      <c r="B2015" t="s">
        <v>8442</v>
      </c>
      <c r="C2015" s="89">
        <v>475272.57999999996</v>
      </c>
    </row>
    <row r="2016" spans="1:3" x14ac:dyDescent="0.25">
      <c r="A2016" t="s">
        <v>15853</v>
      </c>
      <c r="B2016" t="s">
        <v>8271</v>
      </c>
      <c r="C2016" s="89">
        <v>-264594.36</v>
      </c>
    </row>
    <row r="2017" spans="1:3" x14ac:dyDescent="0.25">
      <c r="A2017" t="s">
        <v>22018</v>
      </c>
      <c r="B2017" t="s">
        <v>7961</v>
      </c>
      <c r="C2017" s="89">
        <v>2316877.6</v>
      </c>
    </row>
    <row r="2018" spans="1:3" x14ac:dyDescent="0.25">
      <c r="A2018" t="s">
        <v>22020</v>
      </c>
      <c r="B2018" t="s">
        <v>9665</v>
      </c>
      <c r="C2018" s="89">
        <v>-717938.64</v>
      </c>
    </row>
    <row r="2019" spans="1:3" x14ac:dyDescent="0.25">
      <c r="A2019" t="s">
        <v>22022</v>
      </c>
      <c r="B2019" t="s">
        <v>9450</v>
      </c>
      <c r="C2019" s="89">
        <v>-2718202.59</v>
      </c>
    </row>
    <row r="2020" spans="1:3" x14ac:dyDescent="0.25">
      <c r="A2020" t="s">
        <v>15755</v>
      </c>
      <c r="B2020" t="s">
        <v>8173</v>
      </c>
      <c r="C2020" s="89">
        <v>975333.16</v>
      </c>
    </row>
    <row r="2021" spans="1:3" x14ac:dyDescent="0.25">
      <c r="A2021" t="s">
        <v>15759</v>
      </c>
      <c r="B2021" t="s">
        <v>9641</v>
      </c>
      <c r="C2021" s="89">
        <v>-16940.789999999994</v>
      </c>
    </row>
    <row r="2022" spans="1:3" x14ac:dyDescent="0.25">
      <c r="A2022" t="s">
        <v>15748</v>
      </c>
      <c r="B2022" t="s">
        <v>9891</v>
      </c>
      <c r="C2022" s="89">
        <v>-990064.29</v>
      </c>
    </row>
    <row r="2023" spans="1:3" x14ac:dyDescent="0.25">
      <c r="A2023" t="s">
        <v>15776</v>
      </c>
      <c r="B2023" t="s">
        <v>9699</v>
      </c>
      <c r="C2023" s="89">
        <v>-4542.0999999999985</v>
      </c>
    </row>
    <row r="2024" spans="1:3" x14ac:dyDescent="0.25">
      <c r="A2024" t="s">
        <v>15808</v>
      </c>
      <c r="B2024" t="s">
        <v>8424</v>
      </c>
      <c r="C2024" s="89">
        <v>453913.89</v>
      </c>
    </row>
    <row r="2025" spans="1:3" x14ac:dyDescent="0.25">
      <c r="A2025" t="s">
        <v>15745</v>
      </c>
      <c r="B2025" t="s">
        <v>8094</v>
      </c>
      <c r="C2025" s="89">
        <v>1307544.6199999999</v>
      </c>
    </row>
    <row r="2026" spans="1:3" x14ac:dyDescent="0.25">
      <c r="A2026" t="s">
        <v>15856</v>
      </c>
      <c r="B2026" t="s">
        <v>7944</v>
      </c>
      <c r="C2026" s="89">
        <v>2487431.7700000005</v>
      </c>
    </row>
    <row r="2027" spans="1:3" x14ac:dyDescent="0.25">
      <c r="A2027" t="s">
        <v>15881</v>
      </c>
      <c r="B2027" t="s">
        <v>8416</v>
      </c>
      <c r="C2027" s="89">
        <v>-854562.48</v>
      </c>
    </row>
    <row r="2028" spans="1:3" x14ac:dyDescent="0.25">
      <c r="A2028" t="s">
        <v>15823</v>
      </c>
      <c r="B2028" t="s">
        <v>8288</v>
      </c>
      <c r="C2028" s="89">
        <v>-2253032.54</v>
      </c>
    </row>
    <row r="2029" spans="1:3" x14ac:dyDescent="0.25">
      <c r="A2029" t="s">
        <v>15935</v>
      </c>
      <c r="B2029" t="s">
        <v>8140</v>
      </c>
      <c r="C2029" s="89">
        <v>632802.56000000006</v>
      </c>
    </row>
    <row r="2030" spans="1:3" x14ac:dyDescent="0.25">
      <c r="A2030" t="s">
        <v>18864</v>
      </c>
      <c r="B2030" t="s">
        <v>9392</v>
      </c>
      <c r="C2030" s="89">
        <v>-648372.13</v>
      </c>
    </row>
    <row r="2031" spans="1:3" x14ac:dyDescent="0.25">
      <c r="A2031" t="s">
        <v>16022</v>
      </c>
      <c r="B2031" t="s">
        <v>8459</v>
      </c>
      <c r="C2031" s="89">
        <v>-674848.88</v>
      </c>
    </row>
    <row r="2032" spans="1:3" x14ac:dyDescent="0.25">
      <c r="A2032" t="s">
        <v>16140</v>
      </c>
      <c r="B2032" t="s">
        <v>8564</v>
      </c>
      <c r="C2032" s="89">
        <v>292314.66000000003</v>
      </c>
    </row>
    <row r="2033" spans="1:3" x14ac:dyDescent="0.25">
      <c r="A2033" t="s">
        <v>15955</v>
      </c>
      <c r="B2033" t="s">
        <v>8450</v>
      </c>
      <c r="C2033" s="89">
        <v>3848.5100000000093</v>
      </c>
    </row>
    <row r="2034" spans="1:3" x14ac:dyDescent="0.25">
      <c r="A2034" t="s">
        <v>18867</v>
      </c>
      <c r="B2034" t="s">
        <v>8551</v>
      </c>
      <c r="C2034" s="89">
        <v>11363.840000000026</v>
      </c>
    </row>
    <row r="2035" spans="1:3" x14ac:dyDescent="0.25">
      <c r="A2035" t="s">
        <v>15824</v>
      </c>
      <c r="B2035" t="s">
        <v>10059</v>
      </c>
      <c r="C2035" s="89">
        <v>-435960.33</v>
      </c>
    </row>
    <row r="2036" spans="1:3" x14ac:dyDescent="0.25">
      <c r="A2036" t="s">
        <v>18865</v>
      </c>
      <c r="B2036" t="s">
        <v>8887</v>
      </c>
      <c r="C2036" s="89">
        <v>-203968.41000000003</v>
      </c>
    </row>
    <row r="2037" spans="1:3" x14ac:dyDescent="0.25">
      <c r="A2037" t="s">
        <v>18862</v>
      </c>
      <c r="B2037" t="s">
        <v>8986</v>
      </c>
      <c r="C2037" s="89">
        <v>121292.41999999998</v>
      </c>
    </row>
    <row r="2038" spans="1:3" x14ac:dyDescent="0.25">
      <c r="A2038" t="s">
        <v>15861</v>
      </c>
      <c r="B2038" t="s">
        <v>7932</v>
      </c>
      <c r="C2038" s="89">
        <v>2975335.06</v>
      </c>
    </row>
    <row r="2039" spans="1:3" x14ac:dyDescent="0.25">
      <c r="A2039" t="s">
        <v>15790</v>
      </c>
      <c r="B2039" t="s">
        <v>8787</v>
      </c>
      <c r="C2039" s="89">
        <v>61058.06</v>
      </c>
    </row>
    <row r="2040" spans="1:3" x14ac:dyDescent="0.25">
      <c r="A2040" t="s">
        <v>15901</v>
      </c>
      <c r="B2040" t="s">
        <v>7851</v>
      </c>
      <c r="C2040" s="89">
        <v>3862334.95</v>
      </c>
    </row>
    <row r="2041" spans="1:3" x14ac:dyDescent="0.25">
      <c r="A2041" t="s">
        <v>15902</v>
      </c>
      <c r="B2041" t="s">
        <v>8846</v>
      </c>
      <c r="C2041" s="89">
        <v>-21777.609999999986</v>
      </c>
    </row>
    <row r="2042" spans="1:3" x14ac:dyDescent="0.25">
      <c r="A2042" t="s">
        <v>15906</v>
      </c>
      <c r="B2042" t="s">
        <v>9718</v>
      </c>
      <c r="C2042" s="89">
        <v>-6966472.4000000004</v>
      </c>
    </row>
    <row r="2043" spans="1:3" x14ac:dyDescent="0.25">
      <c r="A2043" t="s">
        <v>15900</v>
      </c>
      <c r="B2043" t="s">
        <v>9233</v>
      </c>
      <c r="C2043" s="89">
        <v>-89118.28</v>
      </c>
    </row>
    <row r="2044" spans="1:3" x14ac:dyDescent="0.25">
      <c r="A2044" t="s">
        <v>15903</v>
      </c>
      <c r="B2044" t="s">
        <v>8885</v>
      </c>
      <c r="C2044" s="89">
        <v>130110.22</v>
      </c>
    </row>
    <row r="2045" spans="1:3" x14ac:dyDescent="0.25">
      <c r="A2045" t="s">
        <v>15905</v>
      </c>
      <c r="B2045" t="s">
        <v>8400</v>
      </c>
      <c r="C2045" s="89">
        <v>420756.47999999998</v>
      </c>
    </row>
    <row r="2046" spans="1:3" x14ac:dyDescent="0.25">
      <c r="A2046" t="s">
        <v>15904</v>
      </c>
      <c r="B2046" t="s">
        <v>8857</v>
      </c>
      <c r="C2046" s="89">
        <v>5746.9199999999837</v>
      </c>
    </row>
    <row r="2047" spans="1:3" x14ac:dyDescent="0.25">
      <c r="A2047" t="s">
        <v>16262</v>
      </c>
      <c r="B2047" t="s">
        <v>7934</v>
      </c>
      <c r="C2047" s="89">
        <v>2614292.5700000003</v>
      </c>
    </row>
    <row r="2048" spans="1:3" x14ac:dyDescent="0.25">
      <c r="A2048" t="s">
        <v>16264</v>
      </c>
      <c r="B2048" t="s">
        <v>8085</v>
      </c>
      <c r="C2048" s="89">
        <v>1235641.49</v>
      </c>
    </row>
    <row r="2049" spans="1:3" x14ac:dyDescent="0.25">
      <c r="A2049" t="s">
        <v>18851</v>
      </c>
      <c r="B2049" t="s">
        <v>8611</v>
      </c>
      <c r="C2049" s="89">
        <v>-2809400.43</v>
      </c>
    </row>
    <row r="2050" spans="1:3" x14ac:dyDescent="0.25">
      <c r="A2050" t="s">
        <v>19209</v>
      </c>
      <c r="B2050" t="s">
        <v>8670</v>
      </c>
      <c r="C2050" s="89">
        <v>-1148454.18</v>
      </c>
    </row>
    <row r="2051" spans="1:3" x14ac:dyDescent="0.25">
      <c r="A2051" t="s">
        <v>21904</v>
      </c>
      <c r="B2051" t="s">
        <v>8124</v>
      </c>
      <c r="C2051" s="89">
        <v>881219.81</v>
      </c>
    </row>
    <row r="2052" spans="1:3" x14ac:dyDescent="0.25">
      <c r="A2052" t="s">
        <v>21909</v>
      </c>
      <c r="B2052" t="s">
        <v>8475</v>
      </c>
      <c r="C2052" s="89">
        <v>167323.54999999999</v>
      </c>
    </row>
    <row r="2053" spans="1:3" x14ac:dyDescent="0.25">
      <c r="A2053" t="s">
        <v>21908</v>
      </c>
      <c r="B2053" t="s">
        <v>9778</v>
      </c>
      <c r="C2053" s="89">
        <v>-1163310.8</v>
      </c>
    </row>
    <row r="2054" spans="1:3" x14ac:dyDescent="0.25">
      <c r="A2054" t="s">
        <v>21907</v>
      </c>
      <c r="B2054" t="s">
        <v>9779</v>
      </c>
      <c r="C2054" s="89">
        <v>-395104.52999999997</v>
      </c>
    </row>
    <row r="2055" spans="1:3" x14ac:dyDescent="0.25">
      <c r="A2055" t="s">
        <v>21906</v>
      </c>
      <c r="B2055" t="s">
        <v>7946</v>
      </c>
      <c r="C2055" s="89">
        <v>2943488.16</v>
      </c>
    </row>
    <row r="2056" spans="1:3" x14ac:dyDescent="0.25">
      <c r="A2056" t="s">
        <v>15814</v>
      </c>
      <c r="B2056" t="s">
        <v>8250</v>
      </c>
      <c r="C2056" s="89">
        <v>781589.48</v>
      </c>
    </row>
    <row r="2057" spans="1:3" x14ac:dyDescent="0.25">
      <c r="A2057" t="s">
        <v>15817</v>
      </c>
      <c r="B2057" t="s">
        <v>8278</v>
      </c>
      <c r="C2057" s="89">
        <v>-2239967.58</v>
      </c>
    </row>
    <row r="2058" spans="1:3" x14ac:dyDescent="0.25">
      <c r="A2058" t="s">
        <v>15777</v>
      </c>
      <c r="B2058" t="s">
        <v>9390</v>
      </c>
      <c r="C2058" s="89">
        <v>-747112.48</v>
      </c>
    </row>
    <row r="2059" spans="1:3" x14ac:dyDescent="0.25">
      <c r="A2059" t="s">
        <v>15964</v>
      </c>
      <c r="B2059" t="s">
        <v>8289</v>
      </c>
      <c r="C2059" s="89">
        <v>-21851.169999999925</v>
      </c>
    </row>
    <row r="2060" spans="1:3" x14ac:dyDescent="0.25">
      <c r="A2060" t="s">
        <v>15862</v>
      </c>
      <c r="B2060" t="s">
        <v>9415</v>
      </c>
      <c r="C2060" s="89">
        <v>-3028.4700000000012</v>
      </c>
    </row>
    <row r="2061" spans="1:3" x14ac:dyDescent="0.25">
      <c r="A2061" t="s">
        <v>25455</v>
      </c>
      <c r="B2061" t="s">
        <v>25456</v>
      </c>
      <c r="C2061" s="89">
        <v>-738112.92</v>
      </c>
    </row>
    <row r="2062" spans="1:3" x14ac:dyDescent="0.25">
      <c r="A2062" t="s">
        <v>25457</v>
      </c>
      <c r="B2062" t="s">
        <v>25458</v>
      </c>
      <c r="C2062" s="89">
        <v>-87892.04</v>
      </c>
    </row>
    <row r="2063" spans="1:3" x14ac:dyDescent="0.25">
      <c r="A2063" t="s">
        <v>16221</v>
      </c>
      <c r="B2063" t="s">
        <v>15131</v>
      </c>
      <c r="C2063" s="89">
        <v>1539</v>
      </c>
    </row>
    <row r="2064" spans="1:3" x14ac:dyDescent="0.25">
      <c r="A2064" t="s">
        <v>20526</v>
      </c>
      <c r="B2064" t="s">
        <v>15132</v>
      </c>
      <c r="C2064" s="89">
        <v>1937.5</v>
      </c>
    </row>
    <row r="2065" spans="1:3" x14ac:dyDescent="0.25">
      <c r="A2065" t="s">
        <v>16180</v>
      </c>
      <c r="B2065" t="s">
        <v>8390</v>
      </c>
      <c r="C2065" s="89">
        <v>569456.74</v>
      </c>
    </row>
    <row r="2066" spans="1:3" x14ac:dyDescent="0.25">
      <c r="A2066" t="s">
        <v>16254</v>
      </c>
      <c r="B2066" t="s">
        <v>8051</v>
      </c>
      <c r="C2066" s="89">
        <v>1670695.25</v>
      </c>
    </row>
    <row r="2067" spans="1:3" x14ac:dyDescent="0.25">
      <c r="A2067" t="s">
        <v>16259</v>
      </c>
      <c r="B2067" t="s">
        <v>9419</v>
      </c>
      <c r="C2067" s="89">
        <v>-483388.42</v>
      </c>
    </row>
    <row r="2068" spans="1:3" x14ac:dyDescent="0.25">
      <c r="A2068" t="s">
        <v>16258</v>
      </c>
      <c r="B2068" t="s">
        <v>9817</v>
      </c>
      <c r="C2068" s="89">
        <v>-1617878.17</v>
      </c>
    </row>
    <row r="2069" spans="1:3" x14ac:dyDescent="0.25">
      <c r="A2069" t="s">
        <v>16260</v>
      </c>
      <c r="B2069" t="s">
        <v>9342</v>
      </c>
      <c r="C2069" s="89">
        <v>10950.919999999998</v>
      </c>
    </row>
    <row r="2070" spans="1:3" x14ac:dyDescent="0.25">
      <c r="A2070" t="s">
        <v>19107</v>
      </c>
      <c r="B2070" t="s">
        <v>9068</v>
      </c>
      <c r="C2070" s="89">
        <v>85615.02</v>
      </c>
    </row>
    <row r="2071" spans="1:3" x14ac:dyDescent="0.25">
      <c r="A2071" t="s">
        <v>19106</v>
      </c>
      <c r="B2071" t="s">
        <v>12018</v>
      </c>
      <c r="C2071" s="89">
        <v>-94593.17</v>
      </c>
    </row>
    <row r="2072" spans="1:3" x14ac:dyDescent="0.25">
      <c r="A2072" t="s">
        <v>16286</v>
      </c>
      <c r="B2072" t="s">
        <v>8160</v>
      </c>
      <c r="C2072" s="89">
        <v>935027.19000000006</v>
      </c>
    </row>
    <row r="2073" spans="1:3" x14ac:dyDescent="0.25">
      <c r="A2073" t="s">
        <v>16213</v>
      </c>
      <c r="B2073" t="s">
        <v>8169</v>
      </c>
      <c r="C2073" s="89">
        <v>1041973.9500000001</v>
      </c>
    </row>
    <row r="2074" spans="1:3" x14ac:dyDescent="0.25">
      <c r="A2074" t="s">
        <v>16211</v>
      </c>
      <c r="B2074" t="s">
        <v>10194</v>
      </c>
      <c r="C2074" s="89">
        <v>-1041048.28</v>
      </c>
    </row>
    <row r="2075" spans="1:3" x14ac:dyDescent="0.25">
      <c r="A2075" t="s">
        <v>16212</v>
      </c>
      <c r="B2075" t="s">
        <v>11624</v>
      </c>
      <c r="C2075" s="89">
        <v>-1039238.11</v>
      </c>
    </row>
    <row r="2076" spans="1:3" x14ac:dyDescent="0.25">
      <c r="A2076" t="s">
        <v>16265</v>
      </c>
      <c r="B2076" t="s">
        <v>8812</v>
      </c>
      <c r="C2076" s="89">
        <v>179929.41999999998</v>
      </c>
    </row>
    <row r="2077" spans="1:3" x14ac:dyDescent="0.25">
      <c r="A2077" t="s">
        <v>16263</v>
      </c>
      <c r="B2077" t="s">
        <v>8491</v>
      </c>
      <c r="C2077" s="89">
        <v>432701.03</v>
      </c>
    </row>
    <row r="2078" spans="1:3" x14ac:dyDescent="0.25">
      <c r="A2078" t="s">
        <v>19125</v>
      </c>
      <c r="B2078" t="s">
        <v>9431</v>
      </c>
      <c r="C2078" s="89">
        <v>-128029.98999999999</v>
      </c>
    </row>
    <row r="2079" spans="1:3" x14ac:dyDescent="0.25">
      <c r="A2079" t="s">
        <v>19130</v>
      </c>
      <c r="B2079" t="s">
        <v>9780</v>
      </c>
      <c r="C2079" s="89">
        <v>-382958.43</v>
      </c>
    </row>
    <row r="2080" spans="1:3" x14ac:dyDescent="0.25">
      <c r="A2080" t="s">
        <v>19132</v>
      </c>
      <c r="B2080" t="s">
        <v>9260</v>
      </c>
      <c r="C2080" s="89">
        <v>22448.709999999992</v>
      </c>
    </row>
    <row r="2081" spans="1:3" x14ac:dyDescent="0.25">
      <c r="A2081" t="s">
        <v>19131</v>
      </c>
      <c r="B2081" t="s">
        <v>10098</v>
      </c>
      <c r="C2081" s="89">
        <v>-16933.060000000005</v>
      </c>
    </row>
    <row r="2082" spans="1:3" x14ac:dyDescent="0.25">
      <c r="A2082" t="s">
        <v>19129</v>
      </c>
      <c r="B2082" t="s">
        <v>10202</v>
      </c>
      <c r="C2082" s="89">
        <v>-74830.549999999988</v>
      </c>
    </row>
    <row r="2083" spans="1:3" x14ac:dyDescent="0.25">
      <c r="A2083" t="s">
        <v>19124</v>
      </c>
      <c r="B2083" t="s">
        <v>10608</v>
      </c>
      <c r="C2083" s="89">
        <v>-16933.049999999996</v>
      </c>
    </row>
    <row r="2084" spans="1:3" x14ac:dyDescent="0.25">
      <c r="A2084" t="s">
        <v>19127</v>
      </c>
      <c r="B2084" t="s">
        <v>9996</v>
      </c>
      <c r="C2084" s="89">
        <v>22577.4</v>
      </c>
    </row>
    <row r="2085" spans="1:3" x14ac:dyDescent="0.25">
      <c r="A2085" t="s">
        <v>19133</v>
      </c>
      <c r="B2085" t="s">
        <v>9011</v>
      </c>
      <c r="C2085" s="89">
        <v>118856.91</v>
      </c>
    </row>
    <row r="2086" spans="1:3" x14ac:dyDescent="0.25">
      <c r="A2086" t="s">
        <v>19128</v>
      </c>
      <c r="B2086" t="s">
        <v>10215</v>
      </c>
      <c r="C2086" s="89">
        <v>-11570.910000000003</v>
      </c>
    </row>
    <row r="2087" spans="1:3" x14ac:dyDescent="0.25">
      <c r="A2087" t="s">
        <v>20960</v>
      </c>
      <c r="B2087" t="s">
        <v>8190</v>
      </c>
      <c r="C2087" s="89">
        <v>844168.27</v>
      </c>
    </row>
    <row r="2088" spans="1:3" x14ac:dyDescent="0.25">
      <c r="A2088" t="s">
        <v>19162</v>
      </c>
      <c r="B2088" t="s">
        <v>10184</v>
      </c>
      <c r="C2088" s="89">
        <v>1359.1600000000035</v>
      </c>
    </row>
    <row r="2089" spans="1:3" x14ac:dyDescent="0.25">
      <c r="A2089" t="s">
        <v>16179</v>
      </c>
      <c r="B2089" t="s">
        <v>8226</v>
      </c>
      <c r="C2089" s="89">
        <v>-94139.020000000019</v>
      </c>
    </row>
    <row r="2090" spans="1:3" x14ac:dyDescent="0.25">
      <c r="A2090" t="s">
        <v>19192</v>
      </c>
      <c r="B2090" t="s">
        <v>10333</v>
      </c>
      <c r="C2090" s="89">
        <v>-4867.0000000000036</v>
      </c>
    </row>
    <row r="2091" spans="1:3" x14ac:dyDescent="0.25">
      <c r="A2091" t="s">
        <v>18958</v>
      </c>
      <c r="B2091" t="s">
        <v>10334</v>
      </c>
      <c r="C2091" s="89">
        <v>-872676.21</v>
      </c>
    </row>
    <row r="2092" spans="1:3" x14ac:dyDescent="0.25">
      <c r="A2092" t="s">
        <v>15857</v>
      </c>
      <c r="B2092" t="s">
        <v>11168</v>
      </c>
      <c r="C2092" s="89">
        <v>-18364.8</v>
      </c>
    </row>
    <row r="2093" spans="1:3" x14ac:dyDescent="0.25">
      <c r="A2093" t="s">
        <v>22017</v>
      </c>
      <c r="B2093" t="s">
        <v>9518</v>
      </c>
      <c r="C2093" s="89">
        <v>74419.569999999992</v>
      </c>
    </row>
    <row r="2094" spans="1:3" x14ac:dyDescent="0.25">
      <c r="A2094" t="s">
        <v>15758</v>
      </c>
      <c r="B2094" t="s">
        <v>12122</v>
      </c>
      <c r="C2094" s="89">
        <v>-8396.75</v>
      </c>
    </row>
    <row r="2095" spans="1:3" x14ac:dyDescent="0.25">
      <c r="A2095" t="s">
        <v>15740</v>
      </c>
      <c r="B2095" t="s">
        <v>12338</v>
      </c>
      <c r="C2095" s="89">
        <v>-102163.19</v>
      </c>
    </row>
    <row r="2096" spans="1:3" x14ac:dyDescent="0.25">
      <c r="A2096" t="s">
        <v>15947</v>
      </c>
      <c r="B2096" t="s">
        <v>11916</v>
      </c>
      <c r="C2096" s="89">
        <v>1350.3599999999997</v>
      </c>
    </row>
    <row r="2097" spans="1:3" x14ac:dyDescent="0.25">
      <c r="A2097" t="s">
        <v>15954</v>
      </c>
      <c r="B2097" t="s">
        <v>11917</v>
      </c>
      <c r="C2097" s="89">
        <v>2332.4299999999998</v>
      </c>
    </row>
    <row r="2098" spans="1:3" x14ac:dyDescent="0.25">
      <c r="A2098" t="s">
        <v>18960</v>
      </c>
      <c r="B2098" t="s">
        <v>11798</v>
      </c>
      <c r="C2098" s="89">
        <v>748.82999999999993</v>
      </c>
    </row>
    <row r="2099" spans="1:3" x14ac:dyDescent="0.25">
      <c r="A2099" t="s">
        <v>18959</v>
      </c>
      <c r="B2099" t="s">
        <v>11176</v>
      </c>
      <c r="C2099" s="89">
        <v>6997.28</v>
      </c>
    </row>
    <row r="2100" spans="1:3" x14ac:dyDescent="0.25">
      <c r="A2100" t="s">
        <v>18957</v>
      </c>
      <c r="B2100" t="s">
        <v>11926</v>
      </c>
      <c r="C2100" s="89">
        <v>-773.38999999999942</v>
      </c>
    </row>
    <row r="2101" spans="1:3" x14ac:dyDescent="0.25">
      <c r="A2101" t="s">
        <v>16193</v>
      </c>
      <c r="B2101" t="s">
        <v>8791</v>
      </c>
      <c r="C2101" s="89">
        <v>215518.59000000003</v>
      </c>
    </row>
    <row r="2102" spans="1:3" x14ac:dyDescent="0.25">
      <c r="A2102" t="s">
        <v>18954</v>
      </c>
      <c r="B2102" t="s">
        <v>7850</v>
      </c>
      <c r="C2102" s="89">
        <v>7067904.7999999998</v>
      </c>
    </row>
    <row r="2103" spans="1:3" x14ac:dyDescent="0.25">
      <c r="A2103" t="s">
        <v>18951</v>
      </c>
      <c r="B2103" t="s">
        <v>7847</v>
      </c>
      <c r="C2103" s="89">
        <v>7180624.4299999997</v>
      </c>
    </row>
    <row r="2104" spans="1:3" x14ac:dyDescent="0.25">
      <c r="A2104" t="s">
        <v>15816</v>
      </c>
      <c r="B2104" t="s">
        <v>11604</v>
      </c>
      <c r="C2104" s="89">
        <v>-7065682.8499999996</v>
      </c>
    </row>
    <row r="2105" spans="1:3" x14ac:dyDescent="0.25">
      <c r="A2105" t="s">
        <v>15961</v>
      </c>
      <c r="B2105" t="s">
        <v>10963</v>
      </c>
      <c r="C2105" s="89">
        <v>-7393021.25</v>
      </c>
    </row>
    <row r="2106" spans="1:3" x14ac:dyDescent="0.25">
      <c r="A2106" t="s">
        <v>18963</v>
      </c>
      <c r="B2106" t="s">
        <v>8038</v>
      </c>
      <c r="C2106" s="89">
        <v>1718214.91</v>
      </c>
    </row>
    <row r="2107" spans="1:3" x14ac:dyDescent="0.25">
      <c r="A2107" t="s">
        <v>18961</v>
      </c>
      <c r="B2107" t="s">
        <v>7896</v>
      </c>
      <c r="C2107" s="89">
        <v>4339030.8</v>
      </c>
    </row>
    <row r="2108" spans="1:3" x14ac:dyDescent="0.25">
      <c r="A2108" t="s">
        <v>20969</v>
      </c>
      <c r="B2108" t="s">
        <v>8345</v>
      </c>
      <c r="C2108" s="89">
        <v>-1098155.3899999999</v>
      </c>
    </row>
    <row r="2109" spans="1:3" x14ac:dyDescent="0.25">
      <c r="A2109" t="s">
        <v>25459</v>
      </c>
      <c r="B2109" t="s">
        <v>25460</v>
      </c>
      <c r="C2109" s="89">
        <v>-4353814.71</v>
      </c>
    </row>
    <row r="2110" spans="1:3" x14ac:dyDescent="0.25">
      <c r="A2110" t="s">
        <v>25461</v>
      </c>
      <c r="B2110" t="s">
        <v>25462</v>
      </c>
      <c r="C2110" s="89">
        <v>-626921.77</v>
      </c>
    </row>
    <row r="2111" spans="1:3" x14ac:dyDescent="0.25">
      <c r="A2111" t="s">
        <v>16165</v>
      </c>
      <c r="B2111" t="s">
        <v>12087</v>
      </c>
      <c r="C2111" s="89">
        <v>3534.06</v>
      </c>
    </row>
    <row r="2112" spans="1:3" x14ac:dyDescent="0.25">
      <c r="A2112" t="s">
        <v>16169</v>
      </c>
      <c r="B2112" t="s">
        <v>12088</v>
      </c>
      <c r="C2112" s="89">
        <v>3534.06</v>
      </c>
    </row>
    <row r="2113" spans="1:3" x14ac:dyDescent="0.25">
      <c r="A2113" t="s">
        <v>16176</v>
      </c>
      <c r="B2113" t="s">
        <v>9503</v>
      </c>
      <c r="C2113" s="89">
        <v>74423.010000000009</v>
      </c>
    </row>
    <row r="2114" spans="1:3" x14ac:dyDescent="0.25">
      <c r="A2114" t="s">
        <v>16182</v>
      </c>
      <c r="B2114" t="s">
        <v>8652</v>
      </c>
      <c r="C2114" s="89">
        <v>295393.25</v>
      </c>
    </row>
    <row r="2115" spans="1:3" x14ac:dyDescent="0.25">
      <c r="A2115" t="s">
        <v>16181</v>
      </c>
      <c r="B2115" t="s">
        <v>8780</v>
      </c>
      <c r="C2115" s="89">
        <v>150132.4</v>
      </c>
    </row>
    <row r="2116" spans="1:3" x14ac:dyDescent="0.25">
      <c r="A2116" t="s">
        <v>16184</v>
      </c>
      <c r="B2116" t="s">
        <v>10158</v>
      </c>
      <c r="C2116" s="89">
        <v>-262710.24</v>
      </c>
    </row>
    <row r="2117" spans="1:3" x14ac:dyDescent="0.25">
      <c r="A2117" t="s">
        <v>20961</v>
      </c>
      <c r="B2117" t="s">
        <v>8906</v>
      </c>
      <c r="C2117" s="89">
        <v>-27733.869999999995</v>
      </c>
    </row>
    <row r="2118" spans="1:3" x14ac:dyDescent="0.25">
      <c r="A2118" t="s">
        <v>15847</v>
      </c>
      <c r="B2118" t="s">
        <v>8437</v>
      </c>
      <c r="C2118" s="89">
        <v>462860.05</v>
      </c>
    </row>
    <row r="2119" spans="1:3" x14ac:dyDescent="0.25">
      <c r="A2119" t="s">
        <v>15737</v>
      </c>
      <c r="B2119" t="s">
        <v>10232</v>
      </c>
      <c r="C2119" s="89">
        <v>-167502.85</v>
      </c>
    </row>
    <row r="2120" spans="1:3" x14ac:dyDescent="0.25">
      <c r="A2120" t="s">
        <v>15736</v>
      </c>
      <c r="B2120" t="s">
        <v>8434</v>
      </c>
      <c r="C2120" s="89">
        <v>1457.210000000021</v>
      </c>
    </row>
    <row r="2121" spans="1:3" x14ac:dyDescent="0.25">
      <c r="A2121" t="s">
        <v>15876</v>
      </c>
      <c r="B2121" t="s">
        <v>10438</v>
      </c>
      <c r="C2121" s="89">
        <v>-5475.4599999999991</v>
      </c>
    </row>
    <row r="2122" spans="1:3" x14ac:dyDescent="0.25">
      <c r="A2122" t="s">
        <v>15877</v>
      </c>
      <c r="B2122" t="s">
        <v>8770</v>
      </c>
      <c r="C2122" s="89">
        <v>-267667.49</v>
      </c>
    </row>
    <row r="2123" spans="1:3" x14ac:dyDescent="0.25">
      <c r="A2123" t="s">
        <v>15878</v>
      </c>
      <c r="B2123" t="s">
        <v>8950</v>
      </c>
      <c r="C2123" s="89">
        <v>145351.5</v>
      </c>
    </row>
    <row r="2124" spans="1:3" x14ac:dyDescent="0.25">
      <c r="A2124" t="s">
        <v>16190</v>
      </c>
      <c r="B2124" t="s">
        <v>11303</v>
      </c>
      <c r="C2124" s="89">
        <v>-223011.02</v>
      </c>
    </row>
    <row r="2125" spans="1:3" x14ac:dyDescent="0.25">
      <c r="A2125" t="s">
        <v>16189</v>
      </c>
      <c r="B2125" t="s">
        <v>10780</v>
      </c>
      <c r="C2125" s="89">
        <v>-154112.23000000001</v>
      </c>
    </row>
    <row r="2126" spans="1:3" x14ac:dyDescent="0.25">
      <c r="A2126" t="s">
        <v>15800</v>
      </c>
      <c r="B2126" t="s">
        <v>10076</v>
      </c>
      <c r="C2126" s="89">
        <v>30942.910000000003</v>
      </c>
    </row>
    <row r="2127" spans="1:3" x14ac:dyDescent="0.25">
      <c r="A2127" t="s">
        <v>15796</v>
      </c>
      <c r="B2127" t="s">
        <v>10871</v>
      </c>
      <c r="C2127" s="89">
        <v>-2190.1900000000023</v>
      </c>
    </row>
    <row r="2128" spans="1:3" x14ac:dyDescent="0.25">
      <c r="A2128" t="s">
        <v>15799</v>
      </c>
      <c r="B2128" t="s">
        <v>8593</v>
      </c>
      <c r="C2128" s="89">
        <v>309630.56</v>
      </c>
    </row>
    <row r="2129" spans="1:3" x14ac:dyDescent="0.25">
      <c r="A2129" t="s">
        <v>16130</v>
      </c>
      <c r="B2129" t="s">
        <v>9031</v>
      </c>
      <c r="C2129" s="89">
        <v>132865.27000000002</v>
      </c>
    </row>
    <row r="2130" spans="1:3" x14ac:dyDescent="0.25">
      <c r="A2130" t="s">
        <v>16002</v>
      </c>
      <c r="B2130" t="s">
        <v>10345</v>
      </c>
      <c r="C2130" s="89">
        <v>-320861.81999999995</v>
      </c>
    </row>
    <row r="2131" spans="1:3" x14ac:dyDescent="0.25">
      <c r="A2131" t="s">
        <v>16001</v>
      </c>
      <c r="B2131" t="s">
        <v>10439</v>
      </c>
      <c r="C2131" s="89">
        <v>-121914.35</v>
      </c>
    </row>
    <row r="2132" spans="1:3" x14ac:dyDescent="0.25">
      <c r="A2132" t="s">
        <v>15998</v>
      </c>
      <c r="B2132" t="s">
        <v>9917</v>
      </c>
      <c r="C2132" s="89">
        <v>19711.650000000001</v>
      </c>
    </row>
    <row r="2133" spans="1:3" x14ac:dyDescent="0.25">
      <c r="A2133" t="s">
        <v>15797</v>
      </c>
      <c r="B2133" t="s">
        <v>10541</v>
      </c>
      <c r="C2133" s="89">
        <v>-2970.9799999999996</v>
      </c>
    </row>
    <row r="2134" spans="1:3" x14ac:dyDescent="0.25">
      <c r="A2134" t="s">
        <v>15798</v>
      </c>
      <c r="B2134" t="s">
        <v>10440</v>
      </c>
      <c r="C2134" s="89">
        <v>-21901.83</v>
      </c>
    </row>
    <row r="2135" spans="1:3" x14ac:dyDescent="0.25">
      <c r="A2135" t="s">
        <v>18369</v>
      </c>
      <c r="B2135" t="s">
        <v>8355</v>
      </c>
      <c r="C2135" s="89">
        <v>616671.17999999993</v>
      </c>
    </row>
    <row r="2136" spans="1:3" x14ac:dyDescent="0.25">
      <c r="A2136" t="s">
        <v>21921</v>
      </c>
      <c r="B2136" t="s">
        <v>10233</v>
      </c>
      <c r="C2136" s="89">
        <v>5475.4599999999991</v>
      </c>
    </row>
    <row r="2137" spans="1:3" x14ac:dyDescent="0.25">
      <c r="A2137" t="s">
        <v>21919</v>
      </c>
      <c r="B2137" t="s">
        <v>12377</v>
      </c>
      <c r="C2137" s="89">
        <v>-638887.30999999994</v>
      </c>
    </row>
    <row r="2138" spans="1:3" x14ac:dyDescent="0.25">
      <c r="A2138" t="s">
        <v>18619</v>
      </c>
      <c r="B2138" t="s">
        <v>9434</v>
      </c>
      <c r="C2138" s="89">
        <v>52895</v>
      </c>
    </row>
    <row r="2139" spans="1:3" x14ac:dyDescent="0.25">
      <c r="A2139" t="s">
        <v>18620</v>
      </c>
      <c r="B2139" t="s">
        <v>7997</v>
      </c>
      <c r="C2139" s="89">
        <v>2225924.5299999998</v>
      </c>
    </row>
    <row r="2140" spans="1:3" x14ac:dyDescent="0.25">
      <c r="A2140" t="s">
        <v>18170</v>
      </c>
      <c r="B2140" t="s">
        <v>9922</v>
      </c>
      <c r="C2140" s="89">
        <v>-36529.160000000003</v>
      </c>
    </row>
    <row r="2141" spans="1:3" x14ac:dyDescent="0.25">
      <c r="A2141" t="s">
        <v>18171</v>
      </c>
      <c r="B2141" t="s">
        <v>8107</v>
      </c>
      <c r="C2141" s="89">
        <v>-927995.78</v>
      </c>
    </row>
    <row r="2142" spans="1:3" x14ac:dyDescent="0.25">
      <c r="A2142" t="s">
        <v>18617</v>
      </c>
      <c r="B2142" t="s">
        <v>7906</v>
      </c>
      <c r="C2142" s="89">
        <v>3888959.24</v>
      </c>
    </row>
    <row r="2143" spans="1:3" x14ac:dyDescent="0.25">
      <c r="A2143" t="s">
        <v>16023</v>
      </c>
      <c r="B2143" t="s">
        <v>8852</v>
      </c>
      <c r="C2143" s="89">
        <v>-1100578.45</v>
      </c>
    </row>
    <row r="2144" spans="1:3" x14ac:dyDescent="0.25">
      <c r="A2144" t="s">
        <v>22021</v>
      </c>
      <c r="B2144" t="s">
        <v>8796</v>
      </c>
      <c r="C2144" s="89">
        <v>-3717210.93</v>
      </c>
    </row>
    <row r="2145" spans="1:3" x14ac:dyDescent="0.25">
      <c r="A2145" t="s">
        <v>15746</v>
      </c>
      <c r="B2145" t="s">
        <v>9327</v>
      </c>
      <c r="C2145" s="89">
        <v>-98816.400000000009</v>
      </c>
    </row>
    <row r="2146" spans="1:3" x14ac:dyDescent="0.25">
      <c r="A2146" t="s">
        <v>15747</v>
      </c>
      <c r="B2146" t="s">
        <v>9328</v>
      </c>
      <c r="C2146" s="89">
        <v>-120242.81999999999</v>
      </c>
    </row>
    <row r="2147" spans="1:3" x14ac:dyDescent="0.25">
      <c r="A2147" t="s">
        <v>15786</v>
      </c>
      <c r="B2147" t="s">
        <v>8498</v>
      </c>
      <c r="C2147" s="89">
        <v>331444.20999999996</v>
      </c>
    </row>
    <row r="2148" spans="1:3" x14ac:dyDescent="0.25">
      <c r="A2148" t="s">
        <v>15809</v>
      </c>
      <c r="B2148" t="s">
        <v>9091</v>
      </c>
      <c r="C2148" s="89">
        <v>34679.529999999984</v>
      </c>
    </row>
    <row r="2149" spans="1:3" x14ac:dyDescent="0.25">
      <c r="A2149" t="s">
        <v>15741</v>
      </c>
      <c r="B2149" t="s">
        <v>9149</v>
      </c>
      <c r="C2149" s="89">
        <v>-306413.56999999995</v>
      </c>
    </row>
    <row r="2150" spans="1:3" x14ac:dyDescent="0.25">
      <c r="A2150" t="s">
        <v>15743</v>
      </c>
      <c r="B2150" t="s">
        <v>9559</v>
      </c>
      <c r="C2150" s="89">
        <v>-61993.499999999985</v>
      </c>
    </row>
    <row r="2151" spans="1:3" x14ac:dyDescent="0.25">
      <c r="A2151" t="s">
        <v>15742</v>
      </c>
      <c r="B2151" t="s">
        <v>9785</v>
      </c>
      <c r="C2151" s="89">
        <v>-69580.02</v>
      </c>
    </row>
    <row r="2152" spans="1:3" x14ac:dyDescent="0.25">
      <c r="A2152" t="s">
        <v>15744</v>
      </c>
      <c r="B2152" t="s">
        <v>9926</v>
      </c>
      <c r="C2152" s="89">
        <v>-24429.11</v>
      </c>
    </row>
    <row r="2153" spans="1:3" x14ac:dyDescent="0.25">
      <c r="A2153" t="s">
        <v>15807</v>
      </c>
      <c r="B2153" t="s">
        <v>8697</v>
      </c>
      <c r="C2153" s="89">
        <v>213895.95</v>
      </c>
    </row>
    <row r="2154" spans="1:3" x14ac:dyDescent="0.25">
      <c r="A2154" t="s">
        <v>15855</v>
      </c>
      <c r="B2154" t="s">
        <v>8503</v>
      </c>
      <c r="C2154" s="89">
        <v>380700.18</v>
      </c>
    </row>
    <row r="2155" spans="1:3" x14ac:dyDescent="0.25">
      <c r="A2155" t="s">
        <v>15854</v>
      </c>
      <c r="B2155" t="s">
        <v>8361</v>
      </c>
      <c r="C2155" s="89">
        <v>344007.41000000003</v>
      </c>
    </row>
    <row r="2156" spans="1:3" x14ac:dyDescent="0.25">
      <c r="A2156" t="s">
        <v>15949</v>
      </c>
      <c r="B2156" t="s">
        <v>8793</v>
      </c>
      <c r="C2156" s="89">
        <v>-207977.72</v>
      </c>
    </row>
    <row r="2157" spans="1:3" x14ac:dyDescent="0.25">
      <c r="A2157" t="s">
        <v>15950</v>
      </c>
      <c r="B2157" t="s">
        <v>9230</v>
      </c>
      <c r="C2157" s="89">
        <v>-500648.38000000006</v>
      </c>
    </row>
    <row r="2158" spans="1:3" x14ac:dyDescent="0.25">
      <c r="A2158" t="s">
        <v>15951</v>
      </c>
      <c r="B2158" t="s">
        <v>9016</v>
      </c>
      <c r="C2158" s="89">
        <v>-67026.63</v>
      </c>
    </row>
    <row r="2159" spans="1:3" x14ac:dyDescent="0.25">
      <c r="A2159" t="s">
        <v>15948</v>
      </c>
      <c r="B2159" t="s">
        <v>10492</v>
      </c>
      <c r="C2159" s="89">
        <v>-87650.209999999992</v>
      </c>
    </row>
    <row r="2160" spans="1:3" x14ac:dyDescent="0.25">
      <c r="A2160" t="s">
        <v>15934</v>
      </c>
      <c r="B2160" t="s">
        <v>9970</v>
      </c>
      <c r="C2160" s="89">
        <v>-108028.25999999998</v>
      </c>
    </row>
    <row r="2161" spans="1:3" x14ac:dyDescent="0.25">
      <c r="A2161" t="s">
        <v>15932</v>
      </c>
      <c r="B2161" t="s">
        <v>8443</v>
      </c>
      <c r="C2161" s="89">
        <v>459120.12</v>
      </c>
    </row>
    <row r="2162" spans="1:3" x14ac:dyDescent="0.25">
      <c r="A2162" t="s">
        <v>18863</v>
      </c>
      <c r="B2162" t="s">
        <v>9134</v>
      </c>
      <c r="C2162" s="89">
        <v>81021.19</v>
      </c>
    </row>
    <row r="2163" spans="1:3" x14ac:dyDescent="0.25">
      <c r="A2163" t="s">
        <v>16020</v>
      </c>
      <c r="B2163" t="s">
        <v>8976</v>
      </c>
      <c r="C2163" s="89">
        <v>-319174.42000000004</v>
      </c>
    </row>
    <row r="2164" spans="1:3" x14ac:dyDescent="0.25">
      <c r="A2164" t="s">
        <v>16138</v>
      </c>
      <c r="B2164" t="s">
        <v>8815</v>
      </c>
      <c r="C2164" s="89">
        <v>85931.58</v>
      </c>
    </row>
    <row r="2165" spans="1:3" x14ac:dyDescent="0.25">
      <c r="A2165" t="s">
        <v>16139</v>
      </c>
      <c r="B2165" t="s">
        <v>9674</v>
      </c>
      <c r="C2165" s="89">
        <v>-101583.39000000001</v>
      </c>
    </row>
    <row r="2166" spans="1:3" x14ac:dyDescent="0.25">
      <c r="A2166" t="s">
        <v>15957</v>
      </c>
      <c r="B2166" t="s">
        <v>9684</v>
      </c>
      <c r="C2166" s="89">
        <v>-150194.89000000001</v>
      </c>
    </row>
    <row r="2167" spans="1:3" x14ac:dyDescent="0.25">
      <c r="A2167" t="s">
        <v>15956</v>
      </c>
      <c r="B2167" t="s">
        <v>9206</v>
      </c>
      <c r="C2167" s="89">
        <v>53612.710000000006</v>
      </c>
    </row>
    <row r="2168" spans="1:3" x14ac:dyDescent="0.25">
      <c r="A2168" t="s">
        <v>16115</v>
      </c>
      <c r="B2168" t="s">
        <v>9884</v>
      </c>
      <c r="C2168" s="89">
        <v>-12768.199999999997</v>
      </c>
    </row>
    <row r="2169" spans="1:3" x14ac:dyDescent="0.25">
      <c r="A2169" t="s">
        <v>18616</v>
      </c>
      <c r="B2169" t="s">
        <v>10661</v>
      </c>
      <c r="C2169" s="89">
        <v>-96762.63</v>
      </c>
    </row>
    <row r="2170" spans="1:3" x14ac:dyDescent="0.25">
      <c r="A2170" t="s">
        <v>18866</v>
      </c>
      <c r="B2170" t="s">
        <v>11356</v>
      </c>
      <c r="C2170" s="89">
        <v>-41253.29</v>
      </c>
    </row>
    <row r="2171" spans="1:3" x14ac:dyDescent="0.25">
      <c r="A2171" t="s">
        <v>15882</v>
      </c>
      <c r="B2171" t="s">
        <v>11475</v>
      </c>
      <c r="C2171" s="89">
        <v>-12827.130000000001</v>
      </c>
    </row>
    <row r="2172" spans="1:3" x14ac:dyDescent="0.25">
      <c r="A2172" t="s">
        <v>16194</v>
      </c>
      <c r="B2172" t="s">
        <v>9455</v>
      </c>
      <c r="C2172" s="89">
        <v>74152.799999999988</v>
      </c>
    </row>
    <row r="2173" spans="1:3" x14ac:dyDescent="0.25">
      <c r="A2173" t="s">
        <v>18680</v>
      </c>
      <c r="B2173" t="s">
        <v>8007</v>
      </c>
      <c r="C2173" s="89">
        <v>2094286.2200000002</v>
      </c>
    </row>
    <row r="2174" spans="1:3" x14ac:dyDescent="0.25">
      <c r="A2174" t="s">
        <v>18681</v>
      </c>
      <c r="B2174" t="s">
        <v>8430</v>
      </c>
      <c r="C2174" s="89">
        <v>413733.52</v>
      </c>
    </row>
    <row r="2175" spans="1:3" x14ac:dyDescent="0.25">
      <c r="A2175" t="s">
        <v>15860</v>
      </c>
      <c r="B2175" t="s">
        <v>8176</v>
      </c>
      <c r="C2175" s="89">
        <v>-1078485.4300000002</v>
      </c>
    </row>
    <row r="2176" spans="1:3" x14ac:dyDescent="0.25">
      <c r="A2176" t="s">
        <v>15859</v>
      </c>
      <c r="B2176" t="s">
        <v>8184</v>
      </c>
      <c r="C2176" s="89">
        <v>505364.79999999993</v>
      </c>
    </row>
    <row r="2177" spans="1:3" x14ac:dyDescent="0.25">
      <c r="A2177" t="s">
        <v>15789</v>
      </c>
      <c r="B2177" t="s">
        <v>9357</v>
      </c>
      <c r="C2177" s="89">
        <v>-927851.06</v>
      </c>
    </row>
    <row r="2178" spans="1:3" x14ac:dyDescent="0.25">
      <c r="A2178" t="s">
        <v>15787</v>
      </c>
      <c r="B2178" t="s">
        <v>9231</v>
      </c>
      <c r="C2178" s="89">
        <v>-889472.78999999992</v>
      </c>
    </row>
    <row r="2179" spans="1:3" x14ac:dyDescent="0.25">
      <c r="A2179" t="s">
        <v>18376</v>
      </c>
      <c r="B2179" t="s">
        <v>8353</v>
      </c>
      <c r="C2179" s="89">
        <v>508785.43</v>
      </c>
    </row>
    <row r="2180" spans="1:3" x14ac:dyDescent="0.25">
      <c r="A2180" t="s">
        <v>15852</v>
      </c>
      <c r="B2180" t="s">
        <v>8254</v>
      </c>
      <c r="C2180" s="89">
        <v>719167.73</v>
      </c>
    </row>
    <row r="2181" spans="1:3" x14ac:dyDescent="0.25">
      <c r="A2181" t="s">
        <v>16224</v>
      </c>
      <c r="B2181" t="s">
        <v>8819</v>
      </c>
      <c r="C2181" s="89">
        <v>-392319.76</v>
      </c>
    </row>
    <row r="2182" spans="1:3" x14ac:dyDescent="0.25">
      <c r="A2182" t="s">
        <v>15899</v>
      </c>
      <c r="B2182" t="s">
        <v>8285</v>
      </c>
      <c r="C2182" s="89">
        <v>-102525.83999999997</v>
      </c>
    </row>
    <row r="2183" spans="1:3" x14ac:dyDescent="0.25">
      <c r="A2183" t="s">
        <v>16225</v>
      </c>
      <c r="B2183" t="s">
        <v>9755</v>
      </c>
      <c r="C2183" s="89">
        <v>-153961.57</v>
      </c>
    </row>
    <row r="2184" spans="1:3" x14ac:dyDescent="0.25">
      <c r="A2184" t="s">
        <v>15775</v>
      </c>
      <c r="B2184" t="s">
        <v>8083</v>
      </c>
      <c r="C2184" s="89">
        <v>676861.28999999992</v>
      </c>
    </row>
    <row r="2185" spans="1:3" x14ac:dyDescent="0.25">
      <c r="A2185" t="s">
        <v>15942</v>
      </c>
      <c r="B2185" t="s">
        <v>8838</v>
      </c>
      <c r="C2185" s="89">
        <v>146628.5</v>
      </c>
    </row>
    <row r="2186" spans="1:3" x14ac:dyDescent="0.25">
      <c r="A2186" t="s">
        <v>15943</v>
      </c>
      <c r="B2186" t="s">
        <v>9067</v>
      </c>
      <c r="C2186" s="89">
        <v>-1266277.48</v>
      </c>
    </row>
    <row r="2187" spans="1:3" x14ac:dyDescent="0.25">
      <c r="A2187" t="s">
        <v>18375</v>
      </c>
      <c r="B2187" t="s">
        <v>8621</v>
      </c>
      <c r="C2187" s="89">
        <v>123148.23999999999</v>
      </c>
    </row>
    <row r="2188" spans="1:3" x14ac:dyDescent="0.25">
      <c r="A2188" t="s">
        <v>15907</v>
      </c>
      <c r="B2188" t="s">
        <v>9170</v>
      </c>
      <c r="C2188" s="89">
        <v>-18882.729999999996</v>
      </c>
    </row>
    <row r="2189" spans="1:3" x14ac:dyDescent="0.25">
      <c r="A2189" t="s">
        <v>22284</v>
      </c>
      <c r="B2189" t="s">
        <v>8220</v>
      </c>
      <c r="C2189" s="89">
        <v>569056.43999999994</v>
      </c>
    </row>
    <row r="2190" spans="1:3" x14ac:dyDescent="0.25">
      <c r="A2190" t="s">
        <v>22289</v>
      </c>
      <c r="B2190" t="s">
        <v>8422</v>
      </c>
      <c r="C2190" s="89">
        <v>386485.29</v>
      </c>
    </row>
    <row r="2191" spans="1:3" x14ac:dyDescent="0.25">
      <c r="A2191" t="s">
        <v>22293</v>
      </c>
      <c r="B2191" t="s">
        <v>8204</v>
      </c>
      <c r="C2191" s="89">
        <v>28221.75</v>
      </c>
    </row>
    <row r="2192" spans="1:3" x14ac:dyDescent="0.25">
      <c r="A2192" t="s">
        <v>22292</v>
      </c>
      <c r="B2192" t="s">
        <v>10685</v>
      </c>
      <c r="C2192" s="89">
        <v>-487671.89</v>
      </c>
    </row>
    <row r="2193" spans="1:3" x14ac:dyDescent="0.25">
      <c r="A2193" t="s">
        <v>22291</v>
      </c>
      <c r="B2193" t="s">
        <v>8178</v>
      </c>
      <c r="C2193" s="89">
        <v>53056.900000000023</v>
      </c>
    </row>
    <row r="2194" spans="1:3" x14ac:dyDescent="0.25">
      <c r="A2194" t="s">
        <v>22290</v>
      </c>
      <c r="B2194" t="s">
        <v>8904</v>
      </c>
      <c r="C2194" s="89">
        <v>165943.91</v>
      </c>
    </row>
    <row r="2195" spans="1:3" x14ac:dyDescent="0.25">
      <c r="A2195" t="s">
        <v>22287</v>
      </c>
      <c r="B2195" t="s">
        <v>8185</v>
      </c>
      <c r="C2195" s="89">
        <v>-12417.579999999958</v>
      </c>
    </row>
    <row r="2196" spans="1:3" x14ac:dyDescent="0.25">
      <c r="A2196" t="s">
        <v>22288</v>
      </c>
      <c r="B2196" t="s">
        <v>8499</v>
      </c>
      <c r="C2196" s="89">
        <v>243835.94</v>
      </c>
    </row>
    <row r="2197" spans="1:3" x14ac:dyDescent="0.25">
      <c r="A2197" t="s">
        <v>22283</v>
      </c>
      <c r="B2197" t="s">
        <v>8155</v>
      </c>
      <c r="C2197" s="89">
        <v>101598.31000000006</v>
      </c>
    </row>
    <row r="2198" spans="1:3" x14ac:dyDescent="0.25">
      <c r="A2198" t="s">
        <v>22282</v>
      </c>
      <c r="B2198" t="s">
        <v>9012</v>
      </c>
      <c r="C2198" s="89">
        <v>-274315.44</v>
      </c>
    </row>
    <row r="2199" spans="1:3" x14ac:dyDescent="0.25">
      <c r="A2199" t="s">
        <v>22285</v>
      </c>
      <c r="B2199" t="s">
        <v>8281</v>
      </c>
      <c r="C2199" s="89">
        <v>-334145.55000000016</v>
      </c>
    </row>
    <row r="2200" spans="1:3" x14ac:dyDescent="0.25">
      <c r="A2200" t="s">
        <v>22286</v>
      </c>
      <c r="B2200" t="s">
        <v>8432</v>
      </c>
      <c r="C2200" s="89">
        <v>340918.77999999997</v>
      </c>
    </row>
    <row r="2201" spans="1:3" x14ac:dyDescent="0.25">
      <c r="A2201" t="s">
        <v>22294</v>
      </c>
      <c r="B2201" t="s">
        <v>7790</v>
      </c>
      <c r="C2201" s="89">
        <v>14373694.529999999</v>
      </c>
    </row>
    <row r="2202" spans="1:3" x14ac:dyDescent="0.25">
      <c r="A2202" t="s">
        <v>18366</v>
      </c>
      <c r="B2202" t="s">
        <v>8076</v>
      </c>
      <c r="C2202" s="89">
        <v>1017827.67</v>
      </c>
    </row>
    <row r="2203" spans="1:3" x14ac:dyDescent="0.25">
      <c r="A2203" t="s">
        <v>18362</v>
      </c>
      <c r="B2203" t="s">
        <v>9286</v>
      </c>
      <c r="C2203" s="89">
        <v>-15003521.449999999</v>
      </c>
    </row>
    <row r="2204" spans="1:3" x14ac:dyDescent="0.25">
      <c r="A2204" t="s">
        <v>18364</v>
      </c>
      <c r="B2204" t="s">
        <v>8050</v>
      </c>
      <c r="C2204" s="89">
        <v>51029.770000000019</v>
      </c>
    </row>
    <row r="2205" spans="1:3" x14ac:dyDescent="0.25">
      <c r="A2205" t="s">
        <v>18365</v>
      </c>
      <c r="B2205" t="s">
        <v>8507</v>
      </c>
      <c r="C2205" s="89">
        <v>322774.25</v>
      </c>
    </row>
    <row r="2206" spans="1:3" x14ac:dyDescent="0.25">
      <c r="A2206" t="s">
        <v>18363</v>
      </c>
      <c r="B2206" t="s">
        <v>8016</v>
      </c>
      <c r="C2206" s="89">
        <v>439313.02</v>
      </c>
    </row>
    <row r="2207" spans="1:3" x14ac:dyDescent="0.25">
      <c r="A2207" t="s">
        <v>15813</v>
      </c>
      <c r="B2207" t="s">
        <v>10241</v>
      </c>
      <c r="C2207" s="89">
        <v>-393941.05000000005</v>
      </c>
    </row>
    <row r="2208" spans="1:3" x14ac:dyDescent="0.25">
      <c r="A2208" t="s">
        <v>15811</v>
      </c>
      <c r="B2208" t="s">
        <v>8570</v>
      </c>
      <c r="C2208" s="89">
        <v>-1632983.56</v>
      </c>
    </row>
    <row r="2209" spans="1:3" x14ac:dyDescent="0.25">
      <c r="A2209" t="s">
        <v>15828</v>
      </c>
      <c r="B2209" t="s">
        <v>9022</v>
      </c>
      <c r="C2209" s="89">
        <v>119217.78</v>
      </c>
    </row>
    <row r="2210" spans="1:3" x14ac:dyDescent="0.25">
      <c r="A2210" t="s">
        <v>16195</v>
      </c>
      <c r="B2210" t="s">
        <v>9259</v>
      </c>
      <c r="C2210" s="89">
        <v>-263172.81</v>
      </c>
    </row>
    <row r="2211" spans="1:3" x14ac:dyDescent="0.25">
      <c r="A2211" t="s">
        <v>16196</v>
      </c>
      <c r="B2211" t="s">
        <v>9401</v>
      </c>
      <c r="C2211" s="89">
        <v>-62716.55</v>
      </c>
    </row>
    <row r="2212" spans="1:3" x14ac:dyDescent="0.25">
      <c r="A2212" t="s">
        <v>15827</v>
      </c>
      <c r="B2212" t="s">
        <v>10248</v>
      </c>
      <c r="C2212" s="89">
        <v>-76179.56</v>
      </c>
    </row>
    <row r="2213" spans="1:3" x14ac:dyDescent="0.25">
      <c r="A2213" t="s">
        <v>15829</v>
      </c>
      <c r="B2213" t="s">
        <v>9034</v>
      </c>
      <c r="C2213" s="89">
        <v>59243.680000000008</v>
      </c>
    </row>
    <row r="2214" spans="1:3" x14ac:dyDescent="0.25">
      <c r="A2214" t="s">
        <v>15830</v>
      </c>
      <c r="B2214" t="s">
        <v>8394</v>
      </c>
      <c r="C2214" s="89">
        <v>514203.48</v>
      </c>
    </row>
    <row r="2215" spans="1:3" x14ac:dyDescent="0.25">
      <c r="A2215" t="s">
        <v>15963</v>
      </c>
      <c r="B2215" t="s">
        <v>10228</v>
      </c>
      <c r="C2215" s="89">
        <v>-115473.62000000001</v>
      </c>
    </row>
    <row r="2216" spans="1:3" x14ac:dyDescent="0.25">
      <c r="A2216" t="s">
        <v>15962</v>
      </c>
      <c r="B2216" t="s">
        <v>10837</v>
      </c>
      <c r="C2216" s="89">
        <v>-529333.57999999996</v>
      </c>
    </row>
    <row r="2217" spans="1:3" x14ac:dyDescent="0.25">
      <c r="A2217" t="s">
        <v>15965</v>
      </c>
      <c r="B2217" t="s">
        <v>9176</v>
      </c>
      <c r="C2217" s="89">
        <v>88094.6</v>
      </c>
    </row>
    <row r="2218" spans="1:3" x14ac:dyDescent="0.25">
      <c r="A2218" t="s">
        <v>15936</v>
      </c>
      <c r="B2218" t="s">
        <v>8733</v>
      </c>
      <c r="C2218" s="89">
        <v>233177.78</v>
      </c>
    </row>
    <row r="2219" spans="1:3" x14ac:dyDescent="0.25">
      <c r="A2219" t="s">
        <v>15966</v>
      </c>
      <c r="B2219" t="s">
        <v>9715</v>
      </c>
      <c r="C2219" s="89">
        <v>-59697.890000000007</v>
      </c>
    </row>
    <row r="2220" spans="1:3" x14ac:dyDescent="0.25">
      <c r="A2220" t="s">
        <v>15967</v>
      </c>
      <c r="B2220" t="s">
        <v>10617</v>
      </c>
      <c r="C2220" s="89">
        <v>-228328.78</v>
      </c>
    </row>
    <row r="2221" spans="1:3" x14ac:dyDescent="0.25">
      <c r="A2221" t="s">
        <v>22053</v>
      </c>
      <c r="B2221" t="s">
        <v>8647</v>
      </c>
      <c r="C2221" s="89">
        <v>251742.61999999997</v>
      </c>
    </row>
    <row r="2222" spans="1:3" x14ac:dyDescent="0.25">
      <c r="A2222" t="s">
        <v>22469</v>
      </c>
      <c r="B2222" t="s">
        <v>9618</v>
      </c>
      <c r="C2222" s="89">
        <v>46361.14</v>
      </c>
    </row>
    <row r="2223" spans="1:3" x14ac:dyDescent="0.25">
      <c r="A2223" t="s">
        <v>22488</v>
      </c>
      <c r="B2223" t="s">
        <v>7811</v>
      </c>
      <c r="C2223" s="89">
        <v>41530.110000000044</v>
      </c>
    </row>
    <row r="2224" spans="1:3" x14ac:dyDescent="0.25">
      <c r="A2224" t="s">
        <v>22505</v>
      </c>
      <c r="B2224" t="s">
        <v>7822</v>
      </c>
      <c r="C2224" s="89">
        <v>178114.95</v>
      </c>
    </row>
    <row r="2225" spans="1:3" x14ac:dyDescent="0.25">
      <c r="A2225" t="s">
        <v>22360</v>
      </c>
      <c r="B2225" t="s">
        <v>10565</v>
      </c>
      <c r="C2225" s="89">
        <v>-330820.60000000003</v>
      </c>
    </row>
    <row r="2226" spans="1:3" x14ac:dyDescent="0.25">
      <c r="A2226" t="s">
        <v>22364</v>
      </c>
      <c r="B2226" t="s">
        <v>8081</v>
      </c>
      <c r="C2226" s="89">
        <v>38192.049999999988</v>
      </c>
    </row>
    <row r="2227" spans="1:3" x14ac:dyDescent="0.25">
      <c r="A2227" t="s">
        <v>22377</v>
      </c>
      <c r="B2227" t="s">
        <v>8066</v>
      </c>
      <c r="C2227" s="89">
        <v>723819.34</v>
      </c>
    </row>
    <row r="2228" spans="1:3" x14ac:dyDescent="0.25">
      <c r="A2228" t="s">
        <v>22411</v>
      </c>
      <c r="B2228" t="s">
        <v>7949</v>
      </c>
      <c r="C2228" s="89">
        <v>2527160.44</v>
      </c>
    </row>
    <row r="2229" spans="1:3" x14ac:dyDescent="0.25">
      <c r="A2229" t="s">
        <v>22402</v>
      </c>
      <c r="B2229" t="s">
        <v>9756</v>
      </c>
      <c r="C2229" s="89">
        <v>-689132.08</v>
      </c>
    </row>
    <row r="2230" spans="1:3" x14ac:dyDescent="0.25">
      <c r="A2230" t="s">
        <v>22390</v>
      </c>
      <c r="B2230" t="s">
        <v>7947</v>
      </c>
      <c r="C2230" s="89">
        <v>-2164251.9899999998</v>
      </c>
    </row>
    <row r="2231" spans="1:3" x14ac:dyDescent="0.25">
      <c r="A2231" t="s">
        <v>21212</v>
      </c>
      <c r="B2231" t="s">
        <v>7869</v>
      </c>
      <c r="C2231" s="89">
        <v>-1112.8199999999997</v>
      </c>
    </row>
    <row r="2232" spans="1:3" x14ac:dyDescent="0.25">
      <c r="A2232" t="s">
        <v>18489</v>
      </c>
      <c r="B2232" t="s">
        <v>7744</v>
      </c>
      <c r="C2232" s="89">
        <v>492458.16000000003</v>
      </c>
    </row>
    <row r="2233" spans="1:3" x14ac:dyDescent="0.25">
      <c r="A2233" t="s">
        <v>18740</v>
      </c>
      <c r="B2233" t="s">
        <v>1343</v>
      </c>
      <c r="C2233" s="89">
        <v>-52055.67</v>
      </c>
    </row>
    <row r="2234" spans="1:3" x14ac:dyDescent="0.25">
      <c r="A2234" t="s">
        <v>18742</v>
      </c>
      <c r="B2234" t="s">
        <v>1245</v>
      </c>
      <c r="C2234" s="89">
        <v>-1135480.21</v>
      </c>
    </row>
    <row r="2235" spans="1:3" x14ac:dyDescent="0.25">
      <c r="A2235" t="s">
        <v>18746</v>
      </c>
      <c r="B2235" t="s">
        <v>12930</v>
      </c>
      <c r="C2235" s="89">
        <v>-4986.53</v>
      </c>
    </row>
    <row r="2236" spans="1:3" x14ac:dyDescent="0.25">
      <c r="A2236" t="s">
        <v>18745</v>
      </c>
      <c r="B2236" t="s">
        <v>12764</v>
      </c>
      <c r="C2236" s="89">
        <v>-3946.04</v>
      </c>
    </row>
    <row r="2237" spans="1:3" x14ac:dyDescent="0.25">
      <c r="A2237" t="s">
        <v>25463</v>
      </c>
      <c r="B2237" t="s">
        <v>8872</v>
      </c>
      <c r="C2237" s="89">
        <v>1956.3999999999999</v>
      </c>
    </row>
    <row r="2238" spans="1:3" x14ac:dyDescent="0.25">
      <c r="A2238" t="s">
        <v>25464</v>
      </c>
      <c r="B2238" t="s">
        <v>7999</v>
      </c>
      <c r="C2238" s="89">
        <v>101150.73</v>
      </c>
    </row>
    <row r="2239" spans="1:3" x14ac:dyDescent="0.25">
      <c r="A2239" t="s">
        <v>25465</v>
      </c>
      <c r="B2239" t="s">
        <v>8064</v>
      </c>
      <c r="C2239" s="89">
        <v>45537.67</v>
      </c>
    </row>
    <row r="2240" spans="1:3" x14ac:dyDescent="0.25">
      <c r="A2240" t="s">
        <v>25466</v>
      </c>
      <c r="B2240" t="s">
        <v>7792</v>
      </c>
      <c r="C2240" s="89">
        <v>1071346.03</v>
      </c>
    </row>
    <row r="2241" spans="1:3" x14ac:dyDescent="0.25">
      <c r="A2241" t="s">
        <v>25467</v>
      </c>
      <c r="B2241" t="s">
        <v>8081</v>
      </c>
      <c r="C2241" s="89">
        <v>41495.019999999997</v>
      </c>
    </row>
    <row r="2242" spans="1:3" x14ac:dyDescent="0.25">
      <c r="A2242" t="s">
        <v>25468</v>
      </c>
      <c r="B2242" t="s">
        <v>8066</v>
      </c>
      <c r="C2242" s="89">
        <v>76565.87</v>
      </c>
    </row>
    <row r="2243" spans="1:3" x14ac:dyDescent="0.25">
      <c r="A2243" t="s">
        <v>25469</v>
      </c>
      <c r="B2243" t="s">
        <v>7947</v>
      </c>
      <c r="C2243" s="89">
        <v>266637.98</v>
      </c>
    </row>
    <row r="2244" spans="1:3" x14ac:dyDescent="0.25">
      <c r="A2244" t="s">
        <v>25470</v>
      </c>
      <c r="B2244" t="s">
        <v>7949</v>
      </c>
      <c r="C2244" s="89">
        <v>6301.02</v>
      </c>
    </row>
    <row r="2245" spans="1:3" x14ac:dyDescent="0.25">
      <c r="A2245" t="s">
        <v>21213</v>
      </c>
      <c r="B2245" t="s">
        <v>7869</v>
      </c>
      <c r="C2245" s="89">
        <v>47149.88</v>
      </c>
    </row>
    <row r="2246" spans="1:3" x14ac:dyDescent="0.25">
      <c r="A2246" t="s">
        <v>18490</v>
      </c>
      <c r="B2246" t="s">
        <v>7744</v>
      </c>
      <c r="C2246" s="89">
        <v>350949.54</v>
      </c>
    </row>
    <row r="2247" spans="1:3" x14ac:dyDescent="0.25">
      <c r="A2247" t="s">
        <v>25471</v>
      </c>
      <c r="B2247" t="s">
        <v>25472</v>
      </c>
      <c r="C2247" s="89">
        <v>-33221.72</v>
      </c>
    </row>
    <row r="2248" spans="1:3" x14ac:dyDescent="0.25">
      <c r="A2248" t="s">
        <v>25473</v>
      </c>
      <c r="B2248" t="s">
        <v>1343</v>
      </c>
      <c r="C2248" s="89">
        <v>-342570.88</v>
      </c>
    </row>
    <row r="2249" spans="1:3" x14ac:dyDescent="0.25">
      <c r="A2249" t="s">
        <v>25474</v>
      </c>
      <c r="B2249" t="s">
        <v>1245</v>
      </c>
      <c r="C2249" s="89">
        <v>746.47</v>
      </c>
    </row>
    <row r="2250" spans="1:3" x14ac:dyDescent="0.25">
      <c r="A2250" t="s">
        <v>21372</v>
      </c>
      <c r="B2250" t="s">
        <v>8080</v>
      </c>
      <c r="C2250" s="89">
        <v>41938.53</v>
      </c>
    </row>
    <row r="2251" spans="1:3" x14ac:dyDescent="0.25">
      <c r="A2251" t="s">
        <v>25475</v>
      </c>
      <c r="B2251" t="s">
        <v>8080</v>
      </c>
      <c r="C2251" s="89">
        <v>13281.45</v>
      </c>
    </row>
    <row r="2252" spans="1:3" x14ac:dyDescent="0.25">
      <c r="A2252" t="s">
        <v>25476</v>
      </c>
      <c r="B2252" t="s">
        <v>7437</v>
      </c>
      <c r="C2252" s="89">
        <v>-41938.53</v>
      </c>
    </row>
    <row r="2253" spans="1:3" x14ac:dyDescent="0.25">
      <c r="A2253" t="s">
        <v>19587</v>
      </c>
      <c r="B2253" t="s">
        <v>15133</v>
      </c>
      <c r="C2253" s="89">
        <v>9965.67</v>
      </c>
    </row>
    <row r="2254" spans="1:3" x14ac:dyDescent="0.25">
      <c r="A2254" t="s">
        <v>19713</v>
      </c>
      <c r="B2254" t="s">
        <v>15134</v>
      </c>
      <c r="C2254" s="89">
        <v>1625</v>
      </c>
    </row>
    <row r="2255" spans="1:3" x14ac:dyDescent="0.25">
      <c r="A2255" t="s">
        <v>25477</v>
      </c>
      <c r="B2255" t="s">
        <v>15134</v>
      </c>
      <c r="C2255" s="89">
        <v>-9965.67</v>
      </c>
    </row>
    <row r="2256" spans="1:3" x14ac:dyDescent="0.25">
      <c r="A2256" t="s">
        <v>20465</v>
      </c>
      <c r="B2256" t="s">
        <v>15135</v>
      </c>
      <c r="C2256" s="89">
        <v>222</v>
      </c>
    </row>
    <row r="2257" spans="1:3" x14ac:dyDescent="0.25">
      <c r="A2257" t="s">
        <v>25478</v>
      </c>
      <c r="B2257" t="s">
        <v>25479</v>
      </c>
      <c r="C2257" s="89">
        <v>-1847</v>
      </c>
    </row>
    <row r="2258" spans="1:3" x14ac:dyDescent="0.25">
      <c r="A2258" t="s">
        <v>20849</v>
      </c>
      <c r="B2258" t="s">
        <v>14496</v>
      </c>
      <c r="C2258" s="89">
        <v>20305.650000000001</v>
      </c>
    </row>
    <row r="2259" spans="1:3" x14ac:dyDescent="0.25">
      <c r="A2259" t="s">
        <v>19987</v>
      </c>
      <c r="B2259" t="s">
        <v>15136</v>
      </c>
      <c r="C2259" s="89">
        <v>67552.01999999999</v>
      </c>
    </row>
    <row r="2260" spans="1:3" x14ac:dyDescent="0.25">
      <c r="A2260" t="s">
        <v>16167</v>
      </c>
      <c r="B2260" t="s">
        <v>15137</v>
      </c>
      <c r="C2260" s="89">
        <v>27511.32</v>
      </c>
    </row>
    <row r="2261" spans="1:3" x14ac:dyDescent="0.25">
      <c r="A2261" t="s">
        <v>16168</v>
      </c>
      <c r="B2261" t="s">
        <v>15138</v>
      </c>
      <c r="C2261" s="89">
        <v>-60346.35</v>
      </c>
    </row>
    <row r="2262" spans="1:3" x14ac:dyDescent="0.25">
      <c r="A2262" t="s">
        <v>16178</v>
      </c>
      <c r="B2262" t="s">
        <v>15141</v>
      </c>
      <c r="C2262" s="89">
        <v>241963.64999999997</v>
      </c>
    </row>
    <row r="2263" spans="1:3" x14ac:dyDescent="0.25">
      <c r="A2263" t="s">
        <v>16183</v>
      </c>
      <c r="B2263" t="s">
        <v>15142</v>
      </c>
      <c r="C2263" s="89">
        <v>5347.8400000000038</v>
      </c>
    </row>
    <row r="2264" spans="1:3" x14ac:dyDescent="0.25">
      <c r="A2264" t="s">
        <v>19134</v>
      </c>
      <c r="B2264" t="s">
        <v>15143</v>
      </c>
      <c r="C2264" s="89">
        <v>393533.99</v>
      </c>
    </row>
    <row r="2265" spans="1:3" x14ac:dyDescent="0.25">
      <c r="A2265" t="s">
        <v>15875</v>
      </c>
      <c r="B2265" t="s">
        <v>15144</v>
      </c>
      <c r="C2265" s="89">
        <v>38321.789999999994</v>
      </c>
    </row>
    <row r="2266" spans="1:3" x14ac:dyDescent="0.25">
      <c r="A2266" t="s">
        <v>16222</v>
      </c>
      <c r="B2266" t="s">
        <v>15145</v>
      </c>
      <c r="C2266" s="89">
        <v>-645487.5</v>
      </c>
    </row>
    <row r="2267" spans="1:3" x14ac:dyDescent="0.25">
      <c r="A2267" t="s">
        <v>15769</v>
      </c>
      <c r="B2267" t="s">
        <v>15146</v>
      </c>
      <c r="C2267" s="89">
        <v>-55037.11</v>
      </c>
    </row>
    <row r="2268" spans="1:3" x14ac:dyDescent="0.25">
      <c r="A2268" t="s">
        <v>15873</v>
      </c>
      <c r="B2268" t="s">
        <v>15147</v>
      </c>
      <c r="C2268" s="89">
        <v>108414.07</v>
      </c>
    </row>
    <row r="2269" spans="1:3" x14ac:dyDescent="0.25">
      <c r="A2269" t="s">
        <v>15997</v>
      </c>
      <c r="B2269" t="s">
        <v>15148</v>
      </c>
      <c r="C2269" s="89">
        <v>282.52999999999884</v>
      </c>
    </row>
    <row r="2270" spans="1:3" x14ac:dyDescent="0.25">
      <c r="A2270" t="s">
        <v>16000</v>
      </c>
      <c r="B2270" t="s">
        <v>15149</v>
      </c>
      <c r="C2270" s="89">
        <v>-114984.62</v>
      </c>
    </row>
    <row r="2271" spans="1:3" x14ac:dyDescent="0.25">
      <c r="A2271" t="s">
        <v>15874</v>
      </c>
      <c r="B2271" t="s">
        <v>15150</v>
      </c>
      <c r="C2271" s="89">
        <v>150027.54</v>
      </c>
    </row>
    <row r="2272" spans="1:3" x14ac:dyDescent="0.25">
      <c r="A2272" t="s">
        <v>16257</v>
      </c>
      <c r="B2272" t="s">
        <v>15151</v>
      </c>
      <c r="C2272" s="89">
        <v>355904.76</v>
      </c>
    </row>
    <row r="2273" spans="1:3" x14ac:dyDescent="0.25">
      <c r="A2273" t="s">
        <v>16261</v>
      </c>
      <c r="B2273" t="s">
        <v>15152</v>
      </c>
      <c r="C2273" s="89">
        <v>-13052.390000000014</v>
      </c>
    </row>
    <row r="2274" spans="1:3" x14ac:dyDescent="0.25">
      <c r="A2274" t="s">
        <v>15941</v>
      </c>
      <c r="B2274" t="s">
        <v>15153</v>
      </c>
      <c r="C2274" s="89">
        <v>-339478.38</v>
      </c>
    </row>
    <row r="2275" spans="1:3" x14ac:dyDescent="0.25">
      <c r="A2275" t="s">
        <v>21918</v>
      </c>
      <c r="B2275" t="s">
        <v>15154</v>
      </c>
      <c r="C2275" s="89">
        <v>-147317.19</v>
      </c>
    </row>
    <row r="2276" spans="1:3" x14ac:dyDescent="0.25">
      <c r="A2276" t="s">
        <v>16287</v>
      </c>
      <c r="B2276" t="s">
        <v>15155</v>
      </c>
      <c r="C2276" s="89">
        <v>893318.12</v>
      </c>
    </row>
    <row r="2277" spans="1:3" x14ac:dyDescent="0.25">
      <c r="A2277" t="s">
        <v>19191</v>
      </c>
      <c r="B2277" t="s">
        <v>15156</v>
      </c>
      <c r="C2277" s="89">
        <v>542923.89</v>
      </c>
    </row>
    <row r="2278" spans="1:3" x14ac:dyDescent="0.25">
      <c r="A2278" t="s">
        <v>15884</v>
      </c>
      <c r="B2278" t="s">
        <v>15157</v>
      </c>
      <c r="C2278" s="89">
        <v>-816720.66</v>
      </c>
    </row>
    <row r="2279" spans="1:3" x14ac:dyDescent="0.25">
      <c r="A2279" t="s">
        <v>15883</v>
      </c>
      <c r="B2279" t="s">
        <v>15158</v>
      </c>
      <c r="C2279" s="89">
        <v>824199.16999999993</v>
      </c>
    </row>
    <row r="2280" spans="1:3" x14ac:dyDescent="0.25">
      <c r="A2280" t="s">
        <v>15858</v>
      </c>
      <c r="B2280" t="s">
        <v>15159</v>
      </c>
      <c r="C2280" s="89">
        <v>-61868.28</v>
      </c>
    </row>
    <row r="2281" spans="1:3" x14ac:dyDescent="0.25">
      <c r="A2281" t="s">
        <v>22016</v>
      </c>
      <c r="B2281" t="s">
        <v>15160</v>
      </c>
      <c r="C2281" s="89">
        <v>-1247784.1199999999</v>
      </c>
    </row>
    <row r="2282" spans="1:3" x14ac:dyDescent="0.25">
      <c r="A2282" t="s">
        <v>22019</v>
      </c>
      <c r="B2282" t="s">
        <v>15161</v>
      </c>
      <c r="C2282" s="89">
        <v>-24060.84</v>
      </c>
    </row>
    <row r="2283" spans="1:3" x14ac:dyDescent="0.25">
      <c r="A2283" t="s">
        <v>15757</v>
      </c>
      <c r="B2283" t="s">
        <v>15162</v>
      </c>
      <c r="C2283" s="89">
        <v>-7399.9400000000023</v>
      </c>
    </row>
    <row r="2284" spans="1:3" x14ac:dyDescent="0.25">
      <c r="A2284" t="s">
        <v>15756</v>
      </c>
      <c r="B2284" t="s">
        <v>15163</v>
      </c>
      <c r="C2284" s="89">
        <v>34434.009999999995</v>
      </c>
    </row>
    <row r="2285" spans="1:3" x14ac:dyDescent="0.25">
      <c r="A2285" t="s">
        <v>15739</v>
      </c>
      <c r="B2285" t="s">
        <v>15164</v>
      </c>
      <c r="C2285" s="89">
        <v>-97031.47</v>
      </c>
    </row>
    <row r="2286" spans="1:3" x14ac:dyDescent="0.25">
      <c r="A2286" t="s">
        <v>15880</v>
      </c>
      <c r="B2286" t="s">
        <v>15165</v>
      </c>
      <c r="C2286" s="89">
        <v>-8577.1999999999971</v>
      </c>
    </row>
    <row r="2287" spans="1:3" x14ac:dyDescent="0.25">
      <c r="A2287" t="s">
        <v>15946</v>
      </c>
      <c r="B2287" t="s">
        <v>15166</v>
      </c>
      <c r="C2287" s="89">
        <v>40471.31</v>
      </c>
    </row>
    <row r="2288" spans="1:3" x14ac:dyDescent="0.25">
      <c r="A2288" t="s">
        <v>15945</v>
      </c>
      <c r="B2288" t="s">
        <v>15167</v>
      </c>
      <c r="C2288" s="89">
        <v>-22910.58</v>
      </c>
    </row>
    <row r="2289" spans="1:3" x14ac:dyDescent="0.25">
      <c r="A2289" t="s">
        <v>15933</v>
      </c>
      <c r="B2289" t="s">
        <v>15168</v>
      </c>
      <c r="C2289" s="89">
        <v>-56552.79</v>
      </c>
    </row>
    <row r="2290" spans="1:3" x14ac:dyDescent="0.25">
      <c r="A2290" t="s">
        <v>19986</v>
      </c>
      <c r="B2290" t="s">
        <v>15169</v>
      </c>
      <c r="C2290" s="89">
        <v>5349.8499999999985</v>
      </c>
    </row>
    <row r="2291" spans="1:3" x14ac:dyDescent="0.25">
      <c r="A2291" t="s">
        <v>16021</v>
      </c>
      <c r="B2291" t="s">
        <v>15170</v>
      </c>
      <c r="C2291" s="89">
        <v>-3161.0600000000004</v>
      </c>
    </row>
    <row r="2292" spans="1:3" x14ac:dyDescent="0.25">
      <c r="A2292" t="s">
        <v>16137</v>
      </c>
      <c r="B2292" t="s">
        <v>15171</v>
      </c>
      <c r="C2292" s="89">
        <v>-24592.39</v>
      </c>
    </row>
    <row r="2293" spans="1:3" x14ac:dyDescent="0.25">
      <c r="A2293" t="s">
        <v>15953</v>
      </c>
      <c r="B2293" t="s">
        <v>15172</v>
      </c>
      <c r="C2293" s="89">
        <v>14887.029999999999</v>
      </c>
    </row>
    <row r="2294" spans="1:3" x14ac:dyDescent="0.25">
      <c r="A2294" t="s">
        <v>15952</v>
      </c>
      <c r="B2294" t="s">
        <v>15173</v>
      </c>
      <c r="C2294" s="89">
        <v>22802.560000000001</v>
      </c>
    </row>
    <row r="2295" spans="1:3" x14ac:dyDescent="0.25">
      <c r="A2295" t="s">
        <v>16289</v>
      </c>
      <c r="B2295" t="s">
        <v>15174</v>
      </c>
      <c r="C2295" s="89">
        <v>-3740.4799999999977</v>
      </c>
    </row>
    <row r="2296" spans="1:3" x14ac:dyDescent="0.25">
      <c r="A2296" t="s">
        <v>16288</v>
      </c>
      <c r="B2296" t="s">
        <v>15175</v>
      </c>
      <c r="C2296" s="89">
        <v>-491.04000000000087</v>
      </c>
    </row>
    <row r="2297" spans="1:3" x14ac:dyDescent="0.25">
      <c r="A2297" t="s">
        <v>16285</v>
      </c>
      <c r="B2297" t="s">
        <v>15176</v>
      </c>
      <c r="C2297" s="89">
        <v>629459.81999999995</v>
      </c>
    </row>
    <row r="2298" spans="1:3" x14ac:dyDescent="0.25">
      <c r="A2298" t="s">
        <v>16294</v>
      </c>
      <c r="B2298" t="s">
        <v>15177</v>
      </c>
      <c r="C2298" s="89">
        <v>164595.79</v>
      </c>
    </row>
    <row r="2299" spans="1:3" x14ac:dyDescent="0.25">
      <c r="A2299" t="s">
        <v>15885</v>
      </c>
      <c r="B2299" t="s">
        <v>15178</v>
      </c>
      <c r="C2299" s="89">
        <v>-249626.30999999994</v>
      </c>
    </row>
    <row r="2300" spans="1:3" x14ac:dyDescent="0.25">
      <c r="A2300" t="s">
        <v>16223</v>
      </c>
      <c r="B2300" t="s">
        <v>15179</v>
      </c>
      <c r="C2300" s="89">
        <v>-94553.32</v>
      </c>
    </row>
    <row r="2301" spans="1:3" x14ac:dyDescent="0.25">
      <c r="A2301" t="s">
        <v>21905</v>
      </c>
      <c r="B2301" t="s">
        <v>15180</v>
      </c>
      <c r="C2301" s="89">
        <v>-279842.37</v>
      </c>
    </row>
    <row r="2302" spans="1:3" x14ac:dyDescent="0.25">
      <c r="A2302" t="s">
        <v>18919</v>
      </c>
      <c r="B2302" t="s">
        <v>15181</v>
      </c>
      <c r="C2302" s="89">
        <v>357444.73</v>
      </c>
    </row>
    <row r="2303" spans="1:3" x14ac:dyDescent="0.25">
      <c r="A2303" t="s">
        <v>18921</v>
      </c>
      <c r="B2303" t="s">
        <v>15182</v>
      </c>
      <c r="C2303" s="89">
        <v>-75634.299999999988</v>
      </c>
    </row>
    <row r="2304" spans="1:3" x14ac:dyDescent="0.25">
      <c r="A2304" t="s">
        <v>18914</v>
      </c>
      <c r="B2304" t="s">
        <v>15183</v>
      </c>
      <c r="C2304" s="89">
        <v>-414295.32999999996</v>
      </c>
    </row>
    <row r="2305" spans="1:3" x14ac:dyDescent="0.25">
      <c r="A2305" t="s">
        <v>18920</v>
      </c>
      <c r="B2305" t="s">
        <v>15184</v>
      </c>
      <c r="C2305" s="89">
        <v>19190.800000000003</v>
      </c>
    </row>
    <row r="2306" spans="1:3" x14ac:dyDescent="0.25">
      <c r="A2306" t="s">
        <v>18916</v>
      </c>
      <c r="B2306" t="s">
        <v>15185</v>
      </c>
      <c r="C2306" s="89">
        <v>89180.739999999991</v>
      </c>
    </row>
    <row r="2307" spans="1:3" x14ac:dyDescent="0.25">
      <c r="A2307" t="s">
        <v>18922</v>
      </c>
      <c r="B2307" t="s">
        <v>15186</v>
      </c>
      <c r="C2307" s="89">
        <v>45154.799999999996</v>
      </c>
    </row>
    <row r="2308" spans="1:3" x14ac:dyDescent="0.25">
      <c r="A2308" t="s">
        <v>18918</v>
      </c>
      <c r="B2308" t="s">
        <v>15187</v>
      </c>
      <c r="C2308" s="89">
        <v>-99538.12</v>
      </c>
    </row>
    <row r="2309" spans="1:3" x14ac:dyDescent="0.25">
      <c r="A2309" t="s">
        <v>18915</v>
      </c>
      <c r="B2309" t="s">
        <v>15188</v>
      </c>
      <c r="C2309" s="89">
        <v>-1128.8699999999953</v>
      </c>
    </row>
    <row r="2310" spans="1:3" x14ac:dyDescent="0.25">
      <c r="A2310" t="s">
        <v>18917</v>
      </c>
      <c r="B2310" t="s">
        <v>15189</v>
      </c>
      <c r="C2310" s="89">
        <v>865579.22000000009</v>
      </c>
    </row>
    <row r="2311" spans="1:3" x14ac:dyDescent="0.25">
      <c r="A2311" t="s">
        <v>15788</v>
      </c>
      <c r="B2311" t="s">
        <v>15190</v>
      </c>
      <c r="C2311" s="89">
        <v>-44364.72</v>
      </c>
    </row>
    <row r="2312" spans="1:3" x14ac:dyDescent="0.25">
      <c r="A2312" t="s">
        <v>15812</v>
      </c>
      <c r="B2312" t="s">
        <v>8570</v>
      </c>
      <c r="C2312" s="89">
        <v>-885521.46000000008</v>
      </c>
    </row>
    <row r="2313" spans="1:3" x14ac:dyDescent="0.25">
      <c r="A2313" t="s">
        <v>15825</v>
      </c>
      <c r="B2313" t="s">
        <v>15191</v>
      </c>
      <c r="C2313" s="89">
        <v>-26862.210000000003</v>
      </c>
    </row>
    <row r="2314" spans="1:3" x14ac:dyDescent="0.25">
      <c r="A2314" t="s">
        <v>15826</v>
      </c>
      <c r="B2314" t="s">
        <v>15192</v>
      </c>
      <c r="C2314" s="89">
        <v>52426.850000000006</v>
      </c>
    </row>
    <row r="2315" spans="1:3" x14ac:dyDescent="0.25">
      <c r="A2315" t="s">
        <v>15960</v>
      </c>
      <c r="B2315" t="s">
        <v>15193</v>
      </c>
      <c r="C2315" s="89">
        <v>27846.74</v>
      </c>
    </row>
    <row r="2316" spans="1:3" x14ac:dyDescent="0.25">
      <c r="A2316" t="s">
        <v>15887</v>
      </c>
      <c r="B2316" t="s">
        <v>15194</v>
      </c>
      <c r="C2316" s="89">
        <v>-58426.100000000006</v>
      </c>
    </row>
    <row r="2317" spans="1:3" x14ac:dyDescent="0.25">
      <c r="A2317" t="s">
        <v>15886</v>
      </c>
      <c r="B2317" t="s">
        <v>15195</v>
      </c>
      <c r="C2317" s="89">
        <v>1023130.76</v>
      </c>
    </row>
    <row r="2318" spans="1:3" x14ac:dyDescent="0.25">
      <c r="A2318" t="s">
        <v>19366</v>
      </c>
      <c r="B2318" t="s">
        <v>15196</v>
      </c>
      <c r="C2318" s="89">
        <v>14796.16</v>
      </c>
    </row>
    <row r="2319" spans="1:3" x14ac:dyDescent="0.25">
      <c r="A2319" t="s">
        <v>12730</v>
      </c>
      <c r="B2319" t="s">
        <v>12731</v>
      </c>
      <c r="C2319" s="89">
        <v>-1079920.01</v>
      </c>
    </row>
    <row r="2320" spans="1:3" x14ac:dyDescent="0.25">
      <c r="A2320" t="s">
        <v>23617</v>
      </c>
      <c r="B2320" t="s">
        <v>13114</v>
      </c>
      <c r="C2320" s="89">
        <v>-15707</v>
      </c>
    </row>
    <row r="2321" spans="1:3" x14ac:dyDescent="0.25">
      <c r="A2321" t="s">
        <v>12782</v>
      </c>
      <c r="B2321" t="s">
        <v>12783</v>
      </c>
      <c r="C2321" s="89">
        <v>-50</v>
      </c>
    </row>
    <row r="2322" spans="1:3" x14ac:dyDescent="0.25">
      <c r="A2322" t="s">
        <v>23618</v>
      </c>
      <c r="B2322" t="s">
        <v>13164</v>
      </c>
      <c r="C2322" s="89">
        <v>-20</v>
      </c>
    </row>
    <row r="2323" spans="1:3" x14ac:dyDescent="0.25">
      <c r="A2323" t="s">
        <v>23619</v>
      </c>
      <c r="B2323" t="s">
        <v>13164</v>
      </c>
      <c r="C2323" s="89">
        <v>-239</v>
      </c>
    </row>
    <row r="2324" spans="1:3" x14ac:dyDescent="0.25">
      <c r="A2324" t="s">
        <v>11670</v>
      </c>
      <c r="B2324" t="s">
        <v>11671</v>
      </c>
      <c r="C2324" s="89">
        <v>1907</v>
      </c>
    </row>
    <row r="2325" spans="1:3" x14ac:dyDescent="0.25">
      <c r="A2325" t="s">
        <v>13178</v>
      </c>
      <c r="B2325" t="s">
        <v>4394</v>
      </c>
      <c r="C2325" s="89">
        <v>6.8000000000000007</v>
      </c>
    </row>
    <row r="2326" spans="1:3" x14ac:dyDescent="0.25">
      <c r="A2326" t="s">
        <v>12240</v>
      </c>
      <c r="B2326" t="s">
        <v>12241</v>
      </c>
      <c r="C2326" s="89">
        <v>-1105</v>
      </c>
    </row>
    <row r="2327" spans="1:3" x14ac:dyDescent="0.25">
      <c r="A2327" t="s">
        <v>12075</v>
      </c>
      <c r="B2327" t="s">
        <v>11630</v>
      </c>
      <c r="C2327" s="89">
        <v>1082.2</v>
      </c>
    </row>
    <row r="2328" spans="1:3" x14ac:dyDescent="0.25">
      <c r="A2328" t="s">
        <v>12337</v>
      </c>
      <c r="B2328" t="s">
        <v>11630</v>
      </c>
      <c r="C2328" s="89">
        <v>-112.5</v>
      </c>
    </row>
    <row r="2329" spans="1:3" x14ac:dyDescent="0.25">
      <c r="A2329" t="s">
        <v>11629</v>
      </c>
      <c r="B2329" t="s">
        <v>11630</v>
      </c>
      <c r="C2329" s="89">
        <v>922.82999999999993</v>
      </c>
    </row>
    <row r="2330" spans="1:3" x14ac:dyDescent="0.25">
      <c r="A2330" t="s">
        <v>12313</v>
      </c>
      <c r="B2330" t="s">
        <v>12314</v>
      </c>
      <c r="C2330" s="89">
        <v>37.5</v>
      </c>
    </row>
    <row r="2331" spans="1:3" x14ac:dyDescent="0.25">
      <c r="A2331" t="s">
        <v>23570</v>
      </c>
      <c r="B2331" t="s">
        <v>6649</v>
      </c>
      <c r="C2331" s="89">
        <v>-1972.83</v>
      </c>
    </row>
    <row r="2332" spans="1:3" x14ac:dyDescent="0.25">
      <c r="A2332" t="s">
        <v>13122</v>
      </c>
      <c r="B2332" t="s">
        <v>13123</v>
      </c>
      <c r="C2332" s="89">
        <v>-715</v>
      </c>
    </row>
    <row r="2333" spans="1:3" x14ac:dyDescent="0.25">
      <c r="A2333" t="s">
        <v>10706</v>
      </c>
      <c r="B2333" t="s">
        <v>10707</v>
      </c>
      <c r="C2333" s="89">
        <v>6050</v>
      </c>
    </row>
    <row r="2334" spans="1:3" x14ac:dyDescent="0.25">
      <c r="A2334" t="s">
        <v>12366</v>
      </c>
      <c r="B2334" t="s">
        <v>12367</v>
      </c>
      <c r="C2334" s="89">
        <v>640</v>
      </c>
    </row>
    <row r="2335" spans="1:3" x14ac:dyDescent="0.25">
      <c r="A2335" t="s">
        <v>13151</v>
      </c>
      <c r="B2335" t="s">
        <v>10357</v>
      </c>
      <c r="C2335" s="89">
        <v>-6070</v>
      </c>
    </row>
    <row r="2336" spans="1:3" x14ac:dyDescent="0.25">
      <c r="A2336" t="s">
        <v>10356</v>
      </c>
      <c r="B2336" t="s">
        <v>10357</v>
      </c>
      <c r="C2336" s="89">
        <v>8291.0499999999993</v>
      </c>
    </row>
    <row r="2337" spans="1:3" x14ac:dyDescent="0.25">
      <c r="A2337" t="s">
        <v>12507</v>
      </c>
      <c r="B2337" t="s">
        <v>12508</v>
      </c>
      <c r="C2337" s="89">
        <v>487.5</v>
      </c>
    </row>
    <row r="2338" spans="1:3" x14ac:dyDescent="0.25">
      <c r="A2338" t="s">
        <v>23571</v>
      </c>
      <c r="B2338" t="s">
        <v>6649</v>
      </c>
      <c r="C2338" s="89">
        <v>-8926.0499999999993</v>
      </c>
    </row>
    <row r="2339" spans="1:3" x14ac:dyDescent="0.25">
      <c r="A2339" t="s">
        <v>23194</v>
      </c>
      <c r="B2339" t="s">
        <v>10989</v>
      </c>
      <c r="C2339" s="89">
        <v>3822.01</v>
      </c>
    </row>
    <row r="2340" spans="1:3" x14ac:dyDescent="0.25">
      <c r="A2340" t="s">
        <v>23572</v>
      </c>
      <c r="B2340" t="s">
        <v>6649</v>
      </c>
      <c r="C2340" s="89">
        <v>48</v>
      </c>
    </row>
    <row r="2341" spans="1:3" x14ac:dyDescent="0.25">
      <c r="A2341" t="s">
        <v>23546</v>
      </c>
      <c r="B2341" t="s">
        <v>7584</v>
      </c>
      <c r="C2341" s="89">
        <v>-4322.51</v>
      </c>
    </row>
    <row r="2342" spans="1:3" x14ac:dyDescent="0.25">
      <c r="A2342" t="s">
        <v>23573</v>
      </c>
      <c r="B2342" t="s">
        <v>6649</v>
      </c>
      <c r="C2342" s="89">
        <v>-59</v>
      </c>
    </row>
    <row r="2343" spans="1:3" x14ac:dyDescent="0.25">
      <c r="A2343" t="s">
        <v>12658</v>
      </c>
      <c r="B2343" t="s">
        <v>12659</v>
      </c>
      <c r="C2343" s="89">
        <v>358</v>
      </c>
    </row>
    <row r="2344" spans="1:3" x14ac:dyDescent="0.25">
      <c r="A2344" t="s">
        <v>23574</v>
      </c>
      <c r="B2344" t="s">
        <v>6649</v>
      </c>
      <c r="C2344" s="89">
        <v>-7</v>
      </c>
    </row>
    <row r="2345" spans="1:3" x14ac:dyDescent="0.25">
      <c r="A2345" t="s">
        <v>12257</v>
      </c>
      <c r="B2345" t="s">
        <v>12258</v>
      </c>
      <c r="C2345" s="89">
        <v>425</v>
      </c>
    </row>
    <row r="2346" spans="1:3" x14ac:dyDescent="0.25">
      <c r="A2346" t="s">
        <v>13118</v>
      </c>
      <c r="B2346" t="s">
        <v>12258</v>
      </c>
      <c r="C2346" s="89">
        <v>18</v>
      </c>
    </row>
    <row r="2347" spans="1:3" x14ac:dyDescent="0.25">
      <c r="A2347" t="s">
        <v>23575</v>
      </c>
      <c r="B2347" t="s">
        <v>6649</v>
      </c>
      <c r="C2347" s="89">
        <v>-682</v>
      </c>
    </row>
    <row r="2348" spans="1:3" x14ac:dyDescent="0.25">
      <c r="A2348" t="s">
        <v>23576</v>
      </c>
      <c r="B2348" t="s">
        <v>6649</v>
      </c>
      <c r="C2348" s="89">
        <v>10</v>
      </c>
    </row>
    <row r="2349" spans="1:3" x14ac:dyDescent="0.25">
      <c r="A2349" t="s">
        <v>23547</v>
      </c>
      <c r="B2349" t="s">
        <v>7584</v>
      </c>
      <c r="C2349" s="89">
        <v>-95</v>
      </c>
    </row>
    <row r="2350" spans="1:3" x14ac:dyDescent="0.25">
      <c r="A2350" t="s">
        <v>23102</v>
      </c>
      <c r="B2350" t="s">
        <v>11275</v>
      </c>
      <c r="C2350" s="89">
        <v>3050</v>
      </c>
    </row>
    <row r="2351" spans="1:3" x14ac:dyDescent="0.25">
      <c r="A2351" t="s">
        <v>23100</v>
      </c>
      <c r="B2351" t="s">
        <v>11080</v>
      </c>
      <c r="C2351" s="89">
        <v>3887</v>
      </c>
    </row>
    <row r="2352" spans="1:3" x14ac:dyDescent="0.25">
      <c r="A2352" t="s">
        <v>23620</v>
      </c>
      <c r="B2352" t="s">
        <v>13160</v>
      </c>
      <c r="C2352" s="89">
        <v>-3075</v>
      </c>
    </row>
    <row r="2353" spans="1:3" x14ac:dyDescent="0.25">
      <c r="A2353" t="s">
        <v>23577</v>
      </c>
      <c r="B2353" t="s">
        <v>6649</v>
      </c>
      <c r="C2353" s="89">
        <v>-3860</v>
      </c>
    </row>
    <row r="2354" spans="1:3" x14ac:dyDescent="0.25">
      <c r="A2354" t="s">
        <v>23578</v>
      </c>
      <c r="B2354" t="s">
        <v>6649</v>
      </c>
      <c r="C2354" s="89">
        <v>37</v>
      </c>
    </row>
    <row r="2355" spans="1:3" x14ac:dyDescent="0.25">
      <c r="A2355" t="s">
        <v>23156</v>
      </c>
      <c r="B2355" t="s">
        <v>12700</v>
      </c>
      <c r="C2355" s="89">
        <v>300</v>
      </c>
    </row>
    <row r="2356" spans="1:3" x14ac:dyDescent="0.25">
      <c r="A2356" t="s">
        <v>13189</v>
      </c>
      <c r="B2356" t="s">
        <v>4394</v>
      </c>
      <c r="C2356" s="89">
        <v>-53.22</v>
      </c>
    </row>
    <row r="2357" spans="1:3" x14ac:dyDescent="0.25">
      <c r="A2357" t="s">
        <v>13161</v>
      </c>
      <c r="B2357" t="s">
        <v>12044</v>
      </c>
      <c r="C2357" s="89">
        <v>-325</v>
      </c>
    </row>
    <row r="2358" spans="1:3" x14ac:dyDescent="0.25">
      <c r="A2358" t="s">
        <v>12457</v>
      </c>
      <c r="B2358" t="s">
        <v>12458</v>
      </c>
      <c r="C2358" s="89">
        <v>553.72</v>
      </c>
    </row>
    <row r="2359" spans="1:3" x14ac:dyDescent="0.25">
      <c r="A2359" t="s">
        <v>11225</v>
      </c>
      <c r="B2359" t="s">
        <v>11226</v>
      </c>
      <c r="C2359" s="89">
        <v>3317</v>
      </c>
    </row>
    <row r="2360" spans="1:3" x14ac:dyDescent="0.25">
      <c r="A2360" t="s">
        <v>23147</v>
      </c>
      <c r="B2360" t="s">
        <v>13181</v>
      </c>
      <c r="C2360" s="89">
        <v>-561.70000000000005</v>
      </c>
    </row>
    <row r="2361" spans="1:3" x14ac:dyDescent="0.25">
      <c r="A2361" t="s">
        <v>23579</v>
      </c>
      <c r="B2361" t="s">
        <v>6649</v>
      </c>
      <c r="C2361" s="89">
        <v>-3244</v>
      </c>
    </row>
    <row r="2362" spans="1:3" x14ac:dyDescent="0.25">
      <c r="A2362" t="s">
        <v>12025</v>
      </c>
      <c r="B2362" t="s">
        <v>11318</v>
      </c>
      <c r="C2362" s="89">
        <v>1199.2</v>
      </c>
    </row>
    <row r="2363" spans="1:3" x14ac:dyDescent="0.25">
      <c r="A2363" t="s">
        <v>23580</v>
      </c>
      <c r="B2363" t="s">
        <v>6649</v>
      </c>
      <c r="C2363" s="89">
        <v>13</v>
      </c>
    </row>
    <row r="2364" spans="1:3" x14ac:dyDescent="0.25">
      <c r="A2364" t="s">
        <v>23581</v>
      </c>
      <c r="B2364" t="s">
        <v>6649</v>
      </c>
      <c r="C2364" s="89">
        <v>-1127</v>
      </c>
    </row>
    <row r="2365" spans="1:3" x14ac:dyDescent="0.25">
      <c r="A2365" t="s">
        <v>10235</v>
      </c>
      <c r="B2365" t="s">
        <v>10236</v>
      </c>
      <c r="C2365" s="89">
        <v>9889</v>
      </c>
    </row>
    <row r="2366" spans="1:3" x14ac:dyDescent="0.25">
      <c r="A2366" t="s">
        <v>12881</v>
      </c>
      <c r="B2366" t="s">
        <v>12865</v>
      </c>
      <c r="C2366" s="89">
        <v>96.9</v>
      </c>
    </row>
    <row r="2367" spans="1:3" x14ac:dyDescent="0.25">
      <c r="A2367" t="s">
        <v>13055</v>
      </c>
      <c r="B2367" t="s">
        <v>7662</v>
      </c>
      <c r="C2367" s="89">
        <v>-9940.25</v>
      </c>
    </row>
    <row r="2368" spans="1:3" x14ac:dyDescent="0.25">
      <c r="A2368" t="s">
        <v>12493</v>
      </c>
      <c r="B2368" t="s">
        <v>12494</v>
      </c>
      <c r="C2368" s="89">
        <v>355.1</v>
      </c>
    </row>
    <row r="2369" spans="1:3" x14ac:dyDescent="0.25">
      <c r="A2369" t="s">
        <v>12882</v>
      </c>
      <c r="B2369" t="s">
        <v>12883</v>
      </c>
      <c r="C2369" s="89">
        <v>108.25</v>
      </c>
    </row>
    <row r="2370" spans="1:3" x14ac:dyDescent="0.25">
      <c r="A2370" t="s">
        <v>12758</v>
      </c>
      <c r="B2370" t="s">
        <v>4394</v>
      </c>
      <c r="C2370" s="89">
        <v>-252</v>
      </c>
    </row>
    <row r="2371" spans="1:3" x14ac:dyDescent="0.25">
      <c r="A2371" t="s">
        <v>13124</v>
      </c>
      <c r="B2371" t="s">
        <v>12865</v>
      </c>
      <c r="C2371" s="89">
        <v>-133</v>
      </c>
    </row>
    <row r="2372" spans="1:3" x14ac:dyDescent="0.25">
      <c r="A2372" t="s">
        <v>12495</v>
      </c>
      <c r="B2372" t="s">
        <v>11879</v>
      </c>
      <c r="C2372" s="89">
        <v>252</v>
      </c>
    </row>
    <row r="2373" spans="1:3" x14ac:dyDescent="0.25">
      <c r="A2373" t="s">
        <v>11317</v>
      </c>
      <c r="B2373" t="s">
        <v>11318</v>
      </c>
      <c r="C2373" s="89">
        <v>2965</v>
      </c>
    </row>
    <row r="2374" spans="1:3" x14ac:dyDescent="0.25">
      <c r="A2374" t="s">
        <v>13101</v>
      </c>
      <c r="B2374" t="s">
        <v>12109</v>
      </c>
      <c r="C2374" s="89">
        <v>-475</v>
      </c>
    </row>
    <row r="2375" spans="1:3" x14ac:dyDescent="0.25">
      <c r="A2375" t="s">
        <v>12943</v>
      </c>
      <c r="B2375" t="s">
        <v>12109</v>
      </c>
      <c r="C2375" s="89">
        <v>-2880</v>
      </c>
    </row>
    <row r="2376" spans="1:3" x14ac:dyDescent="0.25">
      <c r="A2376" t="s">
        <v>13125</v>
      </c>
      <c r="B2376" t="s">
        <v>7662</v>
      </c>
      <c r="C2376" s="89">
        <v>-15</v>
      </c>
    </row>
    <row r="2377" spans="1:3" x14ac:dyDescent="0.25">
      <c r="A2377" t="s">
        <v>12864</v>
      </c>
      <c r="B2377" t="s">
        <v>12865</v>
      </c>
      <c r="C2377" s="89">
        <v>144.94999999999999</v>
      </c>
    </row>
    <row r="2378" spans="1:3" x14ac:dyDescent="0.25">
      <c r="A2378" t="s">
        <v>12888</v>
      </c>
      <c r="B2378" t="s">
        <v>12889</v>
      </c>
      <c r="C2378" s="89">
        <v>40</v>
      </c>
    </row>
    <row r="2379" spans="1:3" x14ac:dyDescent="0.25">
      <c r="A2379" t="s">
        <v>23582</v>
      </c>
      <c r="B2379" t="s">
        <v>6649</v>
      </c>
      <c r="C2379" s="89">
        <v>-85.949999999999989</v>
      </c>
    </row>
    <row r="2380" spans="1:3" x14ac:dyDescent="0.25">
      <c r="A2380" t="s">
        <v>13126</v>
      </c>
      <c r="B2380" t="s">
        <v>7679</v>
      </c>
      <c r="C2380" s="89">
        <v>-125</v>
      </c>
    </row>
    <row r="2381" spans="1:3" x14ac:dyDescent="0.25">
      <c r="A2381" t="s">
        <v>10783</v>
      </c>
      <c r="B2381" t="s">
        <v>10784</v>
      </c>
      <c r="C2381" s="89">
        <v>5517</v>
      </c>
    </row>
    <row r="2382" spans="1:3" x14ac:dyDescent="0.25">
      <c r="A2382" t="s">
        <v>12108</v>
      </c>
      <c r="B2382" t="s">
        <v>12109</v>
      </c>
      <c r="C2382" s="89">
        <v>1015</v>
      </c>
    </row>
    <row r="2383" spans="1:3" x14ac:dyDescent="0.25">
      <c r="A2383" t="s">
        <v>10020</v>
      </c>
      <c r="B2383" t="s">
        <v>10021</v>
      </c>
      <c r="C2383" s="89">
        <v>7703</v>
      </c>
    </row>
    <row r="2384" spans="1:3" x14ac:dyDescent="0.25">
      <c r="A2384" t="s">
        <v>12315</v>
      </c>
      <c r="B2384" t="s">
        <v>6926</v>
      </c>
      <c r="C2384" s="89">
        <v>-300</v>
      </c>
    </row>
    <row r="2385" spans="1:3" x14ac:dyDescent="0.25">
      <c r="A2385" t="s">
        <v>11831</v>
      </c>
      <c r="B2385" t="s">
        <v>11832</v>
      </c>
      <c r="C2385" s="89">
        <v>-11747.31</v>
      </c>
    </row>
    <row r="2386" spans="1:3" x14ac:dyDescent="0.25">
      <c r="A2386" t="s">
        <v>13007</v>
      </c>
      <c r="B2386" t="s">
        <v>4394</v>
      </c>
      <c r="C2386" s="89">
        <v>-670</v>
      </c>
    </row>
    <row r="2387" spans="1:3" x14ac:dyDescent="0.25">
      <c r="A2387" t="s">
        <v>23148</v>
      </c>
      <c r="B2387" t="s">
        <v>13181</v>
      </c>
      <c r="C2387" s="89">
        <v>-1565.69</v>
      </c>
    </row>
    <row r="2388" spans="1:3" x14ac:dyDescent="0.25">
      <c r="A2388" t="s">
        <v>13171</v>
      </c>
      <c r="B2388" t="s">
        <v>13105</v>
      </c>
      <c r="C2388" s="89">
        <v>-61</v>
      </c>
    </row>
    <row r="2389" spans="1:3" x14ac:dyDescent="0.25">
      <c r="A2389" t="s">
        <v>12395</v>
      </c>
      <c r="B2389" t="s">
        <v>12396</v>
      </c>
      <c r="C2389" s="89">
        <v>626.20000000000005</v>
      </c>
    </row>
    <row r="2390" spans="1:3" x14ac:dyDescent="0.25">
      <c r="A2390" t="s">
        <v>23245</v>
      </c>
      <c r="B2390" t="s">
        <v>12784</v>
      </c>
      <c r="C2390" s="89">
        <v>249</v>
      </c>
    </row>
    <row r="2391" spans="1:3" x14ac:dyDescent="0.25">
      <c r="A2391" t="s">
        <v>23235</v>
      </c>
      <c r="B2391" t="s">
        <v>10191</v>
      </c>
      <c r="C2391" s="89">
        <v>9915.7999999999993</v>
      </c>
    </row>
    <row r="2392" spans="1:3" x14ac:dyDescent="0.25">
      <c r="A2392" t="s">
        <v>23258</v>
      </c>
      <c r="B2392" t="s">
        <v>10294</v>
      </c>
      <c r="C2392" s="89">
        <v>907.2</v>
      </c>
    </row>
    <row r="2393" spans="1:3" x14ac:dyDescent="0.25">
      <c r="A2393" t="s">
        <v>23250</v>
      </c>
      <c r="B2393" t="s">
        <v>11787</v>
      </c>
      <c r="C2393" s="89">
        <v>-8895</v>
      </c>
    </row>
    <row r="2394" spans="1:3" x14ac:dyDescent="0.25">
      <c r="A2394" t="s">
        <v>23261</v>
      </c>
      <c r="B2394" t="s">
        <v>10873</v>
      </c>
      <c r="C2394" s="89">
        <v>3842.8</v>
      </c>
    </row>
    <row r="2395" spans="1:3" x14ac:dyDescent="0.25">
      <c r="A2395" t="s">
        <v>22968</v>
      </c>
      <c r="B2395" t="s">
        <v>9883</v>
      </c>
      <c r="C2395" s="89">
        <v>13771.21</v>
      </c>
    </row>
    <row r="2396" spans="1:3" x14ac:dyDescent="0.25">
      <c r="A2396" t="s">
        <v>22984</v>
      </c>
      <c r="B2396" t="s">
        <v>10238</v>
      </c>
      <c r="C2396" s="89">
        <v>-5452.2099999999991</v>
      </c>
    </row>
    <row r="2397" spans="1:3" x14ac:dyDescent="0.25">
      <c r="A2397" t="s">
        <v>23240</v>
      </c>
      <c r="B2397" t="s">
        <v>10593</v>
      </c>
      <c r="C2397" s="89">
        <v>2000</v>
      </c>
    </row>
    <row r="2398" spans="1:3" x14ac:dyDescent="0.25">
      <c r="A2398" t="s">
        <v>23241</v>
      </c>
      <c r="B2398" t="s">
        <v>10593</v>
      </c>
      <c r="C2398" s="89">
        <v>-7985</v>
      </c>
    </row>
    <row r="2399" spans="1:3" x14ac:dyDescent="0.25">
      <c r="A2399" t="s">
        <v>23391</v>
      </c>
      <c r="B2399" t="s">
        <v>10964</v>
      </c>
      <c r="C2399" s="89">
        <v>-2500</v>
      </c>
    </row>
    <row r="2400" spans="1:3" x14ac:dyDescent="0.25">
      <c r="A2400" t="s">
        <v>12054</v>
      </c>
      <c r="B2400" t="s">
        <v>4394</v>
      </c>
      <c r="C2400" s="89">
        <v>-3345.96</v>
      </c>
    </row>
    <row r="2401" spans="1:3" x14ac:dyDescent="0.25">
      <c r="A2401" t="s">
        <v>23228</v>
      </c>
      <c r="B2401" t="s">
        <v>12785</v>
      </c>
      <c r="C2401" s="89">
        <v>-1750</v>
      </c>
    </row>
    <row r="2402" spans="1:3" x14ac:dyDescent="0.25">
      <c r="A2402" t="s">
        <v>23238</v>
      </c>
      <c r="B2402" t="s">
        <v>10726</v>
      </c>
      <c r="C2402" s="89">
        <v>4845.96</v>
      </c>
    </row>
    <row r="2403" spans="1:3" x14ac:dyDescent="0.25">
      <c r="A2403" t="s">
        <v>23234</v>
      </c>
      <c r="B2403" t="s">
        <v>10177</v>
      </c>
      <c r="C2403" s="89">
        <v>10543</v>
      </c>
    </row>
    <row r="2404" spans="1:3" x14ac:dyDescent="0.25">
      <c r="A2404" t="s">
        <v>23390</v>
      </c>
      <c r="B2404" t="s">
        <v>9803</v>
      </c>
      <c r="C2404" s="89">
        <v>10886</v>
      </c>
    </row>
    <row r="2405" spans="1:3" x14ac:dyDescent="0.25">
      <c r="A2405" t="s">
        <v>23239</v>
      </c>
      <c r="B2405" t="s">
        <v>10726</v>
      </c>
      <c r="C2405" s="89">
        <v>-5903</v>
      </c>
    </row>
    <row r="2406" spans="1:3" x14ac:dyDescent="0.25">
      <c r="A2406" t="s">
        <v>23251</v>
      </c>
      <c r="B2406" t="s">
        <v>9578</v>
      </c>
      <c r="C2406" s="89">
        <v>5029</v>
      </c>
    </row>
    <row r="2407" spans="1:3" x14ac:dyDescent="0.25">
      <c r="A2407" t="s">
        <v>23105</v>
      </c>
      <c r="B2407" t="s">
        <v>10891</v>
      </c>
      <c r="C2407" s="89">
        <v>32</v>
      </c>
    </row>
    <row r="2408" spans="1:3" x14ac:dyDescent="0.25">
      <c r="A2408" t="s">
        <v>23243</v>
      </c>
      <c r="B2408" t="s">
        <v>12590</v>
      </c>
      <c r="C2408" s="89">
        <v>-21490</v>
      </c>
    </row>
    <row r="2409" spans="1:3" x14ac:dyDescent="0.25">
      <c r="A2409" t="s">
        <v>23694</v>
      </c>
      <c r="B2409" t="s">
        <v>11341</v>
      </c>
      <c r="C2409" s="89">
        <v>-2022</v>
      </c>
    </row>
    <row r="2410" spans="1:3" x14ac:dyDescent="0.25">
      <c r="A2410" t="s">
        <v>23229</v>
      </c>
      <c r="B2410" t="s">
        <v>12747</v>
      </c>
      <c r="C2410" s="89">
        <v>-147</v>
      </c>
    </row>
    <row r="2411" spans="1:3" x14ac:dyDescent="0.25">
      <c r="A2411" t="s">
        <v>23034</v>
      </c>
      <c r="B2411" t="s">
        <v>10222</v>
      </c>
      <c r="C2411" s="89">
        <v>7288</v>
      </c>
    </row>
    <row r="2412" spans="1:3" x14ac:dyDescent="0.25">
      <c r="A2412" t="s">
        <v>23026</v>
      </c>
      <c r="B2412" t="s">
        <v>10181</v>
      </c>
      <c r="C2412" s="89">
        <v>10453</v>
      </c>
    </row>
    <row r="2413" spans="1:3" x14ac:dyDescent="0.25">
      <c r="A2413" t="s">
        <v>23247</v>
      </c>
      <c r="B2413" t="s">
        <v>8966</v>
      </c>
      <c r="C2413" s="89">
        <v>-6112</v>
      </c>
    </row>
    <row r="2414" spans="1:3" x14ac:dyDescent="0.25">
      <c r="A2414" t="s">
        <v>23248</v>
      </c>
      <c r="B2414" t="s">
        <v>8966</v>
      </c>
      <c r="C2414" s="89">
        <v>40601</v>
      </c>
    </row>
    <row r="2415" spans="1:3" x14ac:dyDescent="0.25">
      <c r="A2415" t="s">
        <v>23149</v>
      </c>
      <c r="B2415" t="s">
        <v>13181</v>
      </c>
      <c r="C2415" s="89">
        <v>-4073.6</v>
      </c>
    </row>
    <row r="2416" spans="1:3" x14ac:dyDescent="0.25">
      <c r="A2416" t="s">
        <v>13104</v>
      </c>
      <c r="B2416" t="s">
        <v>13105</v>
      </c>
      <c r="C2416" s="89">
        <v>-51286</v>
      </c>
    </row>
    <row r="2417" spans="1:3" x14ac:dyDescent="0.25">
      <c r="A2417" t="s">
        <v>22171</v>
      </c>
      <c r="B2417" t="s">
        <v>11561</v>
      </c>
      <c r="C2417" s="89">
        <v>6727.56</v>
      </c>
    </row>
    <row r="2418" spans="1:3" x14ac:dyDescent="0.25">
      <c r="A2418" t="s">
        <v>21936</v>
      </c>
      <c r="B2418" t="s">
        <v>8331</v>
      </c>
      <c r="C2418" s="89">
        <v>594042.93000000005</v>
      </c>
    </row>
    <row r="2419" spans="1:3" x14ac:dyDescent="0.25">
      <c r="A2419" t="s">
        <v>19160</v>
      </c>
      <c r="B2419" t="s">
        <v>9310</v>
      </c>
      <c r="C2419" s="89">
        <v>95871.159999999989</v>
      </c>
    </row>
    <row r="2420" spans="1:3" x14ac:dyDescent="0.25">
      <c r="A2420" t="s">
        <v>20233</v>
      </c>
      <c r="B2420" t="s">
        <v>15197</v>
      </c>
      <c r="C2420" s="89">
        <v>-591963.91</v>
      </c>
    </row>
    <row r="2421" spans="1:3" x14ac:dyDescent="0.25">
      <c r="A2421" t="s">
        <v>19352</v>
      </c>
      <c r="B2421" t="s">
        <v>15198</v>
      </c>
      <c r="C2421" s="89">
        <v>-98106.12</v>
      </c>
    </row>
    <row r="2422" spans="1:3" x14ac:dyDescent="0.25">
      <c r="A2422" t="s">
        <v>25480</v>
      </c>
      <c r="B2422" t="s">
        <v>25481</v>
      </c>
      <c r="C2422" s="89">
        <v>-2125.02</v>
      </c>
    </row>
    <row r="2423" spans="1:3" x14ac:dyDescent="0.25">
      <c r="A2423" t="s">
        <v>25482</v>
      </c>
      <c r="B2423" t="s">
        <v>25483</v>
      </c>
      <c r="C2423" s="89">
        <v>-4495</v>
      </c>
    </row>
    <row r="2424" spans="1:3" x14ac:dyDescent="0.25">
      <c r="A2424" t="s">
        <v>19264</v>
      </c>
      <c r="B2424" t="s">
        <v>15199</v>
      </c>
      <c r="C2424" s="89">
        <v>11997</v>
      </c>
    </row>
    <row r="2425" spans="1:3" x14ac:dyDescent="0.25">
      <c r="A2425" t="s">
        <v>25484</v>
      </c>
      <c r="B2425" t="s">
        <v>25485</v>
      </c>
      <c r="C2425" s="89">
        <v>-11997</v>
      </c>
    </row>
    <row r="2426" spans="1:3" x14ac:dyDescent="0.25">
      <c r="A2426" t="s">
        <v>19153</v>
      </c>
      <c r="B2426" t="s">
        <v>9372</v>
      </c>
      <c r="C2426" s="89">
        <v>86590.39</v>
      </c>
    </row>
    <row r="2427" spans="1:3" x14ac:dyDescent="0.25">
      <c r="A2427" t="s">
        <v>22172</v>
      </c>
      <c r="B2427" t="s">
        <v>11561</v>
      </c>
      <c r="C2427" s="89">
        <v>6729.96</v>
      </c>
    </row>
    <row r="2428" spans="1:3" x14ac:dyDescent="0.25">
      <c r="A2428" t="s">
        <v>21935</v>
      </c>
      <c r="B2428" t="s">
        <v>8398</v>
      </c>
      <c r="C2428" s="89">
        <v>415534.14999999997</v>
      </c>
    </row>
    <row r="2429" spans="1:3" x14ac:dyDescent="0.25">
      <c r="A2429" t="s">
        <v>22484</v>
      </c>
      <c r="B2429" t="s">
        <v>9061</v>
      </c>
      <c r="C2429" s="89">
        <v>-5388.92</v>
      </c>
    </row>
    <row r="2430" spans="1:3" x14ac:dyDescent="0.25">
      <c r="A2430" t="s">
        <v>22501</v>
      </c>
      <c r="B2430" t="s">
        <v>7999</v>
      </c>
      <c r="C2430" s="89">
        <v>-489698.36</v>
      </c>
    </row>
    <row r="2431" spans="1:3" x14ac:dyDescent="0.25">
      <c r="A2431" t="s">
        <v>22518</v>
      </c>
      <c r="B2431" t="s">
        <v>8064</v>
      </c>
      <c r="C2431" s="89">
        <v>46081.659999999996</v>
      </c>
    </row>
    <row r="2432" spans="1:3" x14ac:dyDescent="0.25">
      <c r="A2432" t="s">
        <v>22532</v>
      </c>
      <c r="B2432" t="s">
        <v>7972</v>
      </c>
      <c r="C2432" s="89">
        <v>64246.21</v>
      </c>
    </row>
    <row r="2433" spans="1:3" x14ac:dyDescent="0.25">
      <c r="A2433" t="s">
        <v>22365</v>
      </c>
      <c r="B2433" t="s">
        <v>8081</v>
      </c>
      <c r="C2433" s="89">
        <v>-25261.069999999996</v>
      </c>
    </row>
    <row r="2434" spans="1:3" x14ac:dyDescent="0.25">
      <c r="A2434" t="s">
        <v>22378</v>
      </c>
      <c r="B2434" t="s">
        <v>8066</v>
      </c>
      <c r="C2434" s="89">
        <v>263491.07</v>
      </c>
    </row>
    <row r="2435" spans="1:3" x14ac:dyDescent="0.25">
      <c r="A2435" t="s">
        <v>22412</v>
      </c>
      <c r="B2435" t="s">
        <v>7949</v>
      </c>
      <c r="C2435" s="89">
        <v>687238.72</v>
      </c>
    </row>
    <row r="2436" spans="1:3" x14ac:dyDescent="0.25">
      <c r="A2436" t="s">
        <v>22403</v>
      </c>
      <c r="B2436" t="s">
        <v>83</v>
      </c>
      <c r="C2436" s="89">
        <v>-331732.41000000003</v>
      </c>
    </row>
    <row r="2437" spans="1:3" x14ac:dyDescent="0.25">
      <c r="A2437" t="s">
        <v>22391</v>
      </c>
      <c r="B2437" t="s">
        <v>7947</v>
      </c>
      <c r="C2437" s="89">
        <v>-293807.86</v>
      </c>
    </row>
    <row r="2438" spans="1:3" x14ac:dyDescent="0.25">
      <c r="A2438" t="s">
        <v>22421</v>
      </c>
      <c r="B2438" t="s">
        <v>7941</v>
      </c>
      <c r="C2438" s="89">
        <v>406102.95</v>
      </c>
    </row>
    <row r="2439" spans="1:3" x14ac:dyDescent="0.25">
      <c r="A2439" t="s">
        <v>21214</v>
      </c>
      <c r="B2439" t="s">
        <v>7869</v>
      </c>
      <c r="C2439" s="89">
        <v>-386664.05</v>
      </c>
    </row>
    <row r="2440" spans="1:3" x14ac:dyDescent="0.25">
      <c r="A2440" t="s">
        <v>18491</v>
      </c>
      <c r="B2440" t="s">
        <v>7744</v>
      </c>
      <c r="C2440" s="89">
        <v>57248.049999999988</v>
      </c>
    </row>
    <row r="2441" spans="1:3" x14ac:dyDescent="0.25">
      <c r="A2441" t="s">
        <v>18748</v>
      </c>
      <c r="B2441" t="s">
        <v>12553</v>
      </c>
      <c r="C2441" s="89">
        <v>-27937.789999999997</v>
      </c>
    </row>
    <row r="2442" spans="1:3" x14ac:dyDescent="0.25">
      <c r="A2442" t="s">
        <v>25486</v>
      </c>
      <c r="B2442" t="s">
        <v>8872</v>
      </c>
      <c r="C2442" s="89">
        <v>-471634.36</v>
      </c>
    </row>
    <row r="2443" spans="1:3" x14ac:dyDescent="0.25">
      <c r="A2443" t="s">
        <v>25487</v>
      </c>
      <c r="B2443" t="s">
        <v>7999</v>
      </c>
      <c r="C2443" s="89">
        <v>237755.80000000002</v>
      </c>
    </row>
    <row r="2444" spans="1:3" x14ac:dyDescent="0.25">
      <c r="A2444" t="s">
        <v>25488</v>
      </c>
      <c r="B2444" t="s">
        <v>8064</v>
      </c>
      <c r="C2444" s="89">
        <v>192823.86</v>
      </c>
    </row>
    <row r="2445" spans="1:3" x14ac:dyDescent="0.25">
      <c r="A2445" t="s">
        <v>25489</v>
      </c>
      <c r="B2445" t="s">
        <v>7972</v>
      </c>
      <c r="C2445" s="89">
        <v>193.7</v>
      </c>
    </row>
    <row r="2446" spans="1:3" x14ac:dyDescent="0.25">
      <c r="A2446" t="s">
        <v>25490</v>
      </c>
      <c r="B2446" t="s">
        <v>25491</v>
      </c>
      <c r="C2446" s="89">
        <v>41809.49</v>
      </c>
    </row>
    <row r="2447" spans="1:3" x14ac:dyDescent="0.25">
      <c r="A2447" t="s">
        <v>25492</v>
      </c>
      <c r="B2447" t="s">
        <v>8066</v>
      </c>
      <c r="C2447" s="89">
        <v>490809.66</v>
      </c>
    </row>
    <row r="2448" spans="1:3" x14ac:dyDescent="0.25">
      <c r="A2448" t="s">
        <v>25493</v>
      </c>
      <c r="B2448" t="s">
        <v>7947</v>
      </c>
      <c r="C2448" s="89">
        <v>149883.54</v>
      </c>
    </row>
    <row r="2449" spans="1:3" x14ac:dyDescent="0.25">
      <c r="A2449" t="s">
        <v>25494</v>
      </c>
      <c r="B2449" t="s">
        <v>7949</v>
      </c>
      <c r="C2449" s="89">
        <v>170936.13</v>
      </c>
    </row>
    <row r="2450" spans="1:3" x14ac:dyDescent="0.25">
      <c r="A2450" t="s">
        <v>25495</v>
      </c>
      <c r="B2450" t="s">
        <v>7941</v>
      </c>
      <c r="C2450" s="89">
        <v>87348.93</v>
      </c>
    </row>
    <row r="2451" spans="1:3" x14ac:dyDescent="0.25">
      <c r="A2451" t="s">
        <v>25496</v>
      </c>
      <c r="B2451" t="s">
        <v>7754</v>
      </c>
      <c r="C2451" s="89">
        <v>4230.3100000000004</v>
      </c>
    </row>
    <row r="2452" spans="1:3" x14ac:dyDescent="0.25">
      <c r="A2452" t="s">
        <v>25497</v>
      </c>
      <c r="B2452" t="s">
        <v>25498</v>
      </c>
      <c r="C2452" s="89">
        <v>3099.13</v>
      </c>
    </row>
    <row r="2453" spans="1:3" x14ac:dyDescent="0.25">
      <c r="A2453" t="s">
        <v>25499</v>
      </c>
      <c r="B2453" t="s">
        <v>25500</v>
      </c>
      <c r="C2453" s="89">
        <v>3083506.12</v>
      </c>
    </row>
    <row r="2454" spans="1:3" x14ac:dyDescent="0.25">
      <c r="A2454" t="s">
        <v>25501</v>
      </c>
      <c r="B2454" t="s">
        <v>25502</v>
      </c>
      <c r="C2454" s="89">
        <v>3457875.5</v>
      </c>
    </row>
    <row r="2455" spans="1:3" x14ac:dyDescent="0.25">
      <c r="A2455" t="s">
        <v>21215</v>
      </c>
      <c r="B2455" t="s">
        <v>7869</v>
      </c>
      <c r="C2455" s="89">
        <v>72927.92</v>
      </c>
    </row>
    <row r="2456" spans="1:3" x14ac:dyDescent="0.25">
      <c r="A2456" t="s">
        <v>18492</v>
      </c>
      <c r="B2456" t="s">
        <v>7744</v>
      </c>
      <c r="C2456" s="89">
        <v>932141.44</v>
      </c>
    </row>
    <row r="2457" spans="1:3" x14ac:dyDescent="0.25">
      <c r="A2457" t="s">
        <v>25503</v>
      </c>
      <c r="B2457" t="s">
        <v>9061</v>
      </c>
      <c r="C2457" s="89">
        <v>-40450.519999999997</v>
      </c>
    </row>
    <row r="2458" spans="1:3" x14ac:dyDescent="0.25">
      <c r="A2458" t="s">
        <v>25504</v>
      </c>
      <c r="B2458" t="s">
        <v>1343</v>
      </c>
      <c r="C2458" s="89">
        <v>-929629.21</v>
      </c>
    </row>
    <row r="2459" spans="1:3" x14ac:dyDescent="0.25">
      <c r="A2459" t="s">
        <v>25505</v>
      </c>
      <c r="B2459" t="s">
        <v>1245</v>
      </c>
      <c r="C2459" s="89">
        <v>509.42</v>
      </c>
    </row>
    <row r="2460" spans="1:3" x14ac:dyDescent="0.25">
      <c r="A2460" t="s">
        <v>21373</v>
      </c>
      <c r="B2460" t="s">
        <v>8080</v>
      </c>
      <c r="C2460" s="89">
        <v>4358.2</v>
      </c>
    </row>
    <row r="2461" spans="1:3" x14ac:dyDescent="0.25">
      <c r="A2461" t="s">
        <v>25506</v>
      </c>
      <c r="B2461" t="s">
        <v>8080</v>
      </c>
      <c r="C2461" s="89">
        <v>10041.17</v>
      </c>
    </row>
    <row r="2462" spans="1:3" x14ac:dyDescent="0.25">
      <c r="A2462" t="s">
        <v>19837</v>
      </c>
      <c r="B2462" t="s">
        <v>15200</v>
      </c>
      <c r="C2462" s="89">
        <v>-3086.2999999999997</v>
      </c>
    </row>
    <row r="2463" spans="1:3" x14ac:dyDescent="0.25">
      <c r="A2463" t="s">
        <v>19712</v>
      </c>
      <c r="B2463" t="s">
        <v>15201</v>
      </c>
      <c r="C2463" s="89">
        <v>3411.1</v>
      </c>
    </row>
    <row r="2464" spans="1:3" x14ac:dyDescent="0.25">
      <c r="A2464" t="s">
        <v>25507</v>
      </c>
      <c r="B2464" t="s">
        <v>25508</v>
      </c>
      <c r="C2464" s="89">
        <v>-4683</v>
      </c>
    </row>
    <row r="2465" spans="1:3" x14ac:dyDescent="0.25">
      <c r="A2465" t="s">
        <v>19649</v>
      </c>
      <c r="B2465" t="s">
        <v>15202</v>
      </c>
      <c r="C2465" s="89">
        <v>6528</v>
      </c>
    </row>
    <row r="2466" spans="1:3" x14ac:dyDescent="0.25">
      <c r="A2466" t="s">
        <v>25509</v>
      </c>
      <c r="B2466" t="s">
        <v>25510</v>
      </c>
      <c r="C2466" s="89">
        <v>-6528</v>
      </c>
    </row>
    <row r="2467" spans="1:3" x14ac:dyDescent="0.25">
      <c r="A2467" t="s">
        <v>21934</v>
      </c>
      <c r="B2467" t="s">
        <v>15203</v>
      </c>
      <c r="C2467" s="89">
        <v>131136.10999999999</v>
      </c>
    </row>
    <row r="2468" spans="1:3" x14ac:dyDescent="0.25">
      <c r="A2468" t="s">
        <v>25512</v>
      </c>
      <c r="B2468" t="s">
        <v>25511</v>
      </c>
      <c r="C2468" s="89">
        <v>-131136.10999999999</v>
      </c>
    </row>
    <row r="2469" spans="1:3" x14ac:dyDescent="0.25">
      <c r="A2469" t="s">
        <v>12439</v>
      </c>
      <c r="B2469" t="s">
        <v>12440</v>
      </c>
      <c r="C2469" s="89">
        <v>588.45000000000005</v>
      </c>
    </row>
    <row r="2470" spans="1:3" x14ac:dyDescent="0.25">
      <c r="A2470" t="s">
        <v>23081</v>
      </c>
      <c r="B2470" t="s">
        <v>12298</v>
      </c>
      <c r="C2470" s="89">
        <v>758.55</v>
      </c>
    </row>
    <row r="2471" spans="1:3" x14ac:dyDescent="0.25">
      <c r="A2471" t="s">
        <v>23080</v>
      </c>
      <c r="B2471" t="s">
        <v>10574</v>
      </c>
      <c r="C2471" s="89">
        <v>6599.55</v>
      </c>
    </row>
    <row r="2472" spans="1:3" x14ac:dyDescent="0.25">
      <c r="A2472" t="s">
        <v>23583</v>
      </c>
      <c r="B2472" t="s">
        <v>6649</v>
      </c>
      <c r="C2472" s="89">
        <v>-700.55</v>
      </c>
    </row>
    <row r="2473" spans="1:3" x14ac:dyDescent="0.25">
      <c r="A2473" t="s">
        <v>23584</v>
      </c>
      <c r="B2473" t="s">
        <v>6649</v>
      </c>
      <c r="C2473" s="89">
        <v>-7099</v>
      </c>
    </row>
    <row r="2474" spans="1:3" x14ac:dyDescent="0.25">
      <c r="A2474" t="s">
        <v>23260</v>
      </c>
      <c r="B2474" t="s">
        <v>10294</v>
      </c>
      <c r="C2474" s="89">
        <v>9442</v>
      </c>
    </row>
    <row r="2475" spans="1:3" x14ac:dyDescent="0.25">
      <c r="A2475" t="s">
        <v>12817</v>
      </c>
      <c r="B2475" t="s">
        <v>3942</v>
      </c>
      <c r="C2475" s="89">
        <v>129.94999999999999</v>
      </c>
    </row>
    <row r="2476" spans="1:3" x14ac:dyDescent="0.25">
      <c r="A2476" t="s">
        <v>12397</v>
      </c>
      <c r="B2476" t="s">
        <v>12398</v>
      </c>
      <c r="C2476" s="89">
        <v>-8855.2000000000007</v>
      </c>
    </row>
    <row r="2477" spans="1:3" x14ac:dyDescent="0.25">
      <c r="A2477" t="s">
        <v>12006</v>
      </c>
      <c r="B2477" t="s">
        <v>11226</v>
      </c>
      <c r="C2477" s="89">
        <v>1026.05</v>
      </c>
    </row>
    <row r="2478" spans="1:3" x14ac:dyDescent="0.25">
      <c r="A2478" t="s">
        <v>23030</v>
      </c>
      <c r="B2478" t="s">
        <v>10071</v>
      </c>
      <c r="C2478" s="89">
        <v>11855.2</v>
      </c>
    </row>
    <row r="2479" spans="1:3" x14ac:dyDescent="0.25">
      <c r="A2479" t="s">
        <v>23216</v>
      </c>
      <c r="B2479" t="s">
        <v>807</v>
      </c>
      <c r="C2479" s="89">
        <v>-1238.8</v>
      </c>
    </row>
    <row r="2480" spans="1:3" x14ac:dyDescent="0.25">
      <c r="A2480" t="s">
        <v>23585</v>
      </c>
      <c r="B2480" t="s">
        <v>6649</v>
      </c>
      <c r="C2480" s="89">
        <v>-12426</v>
      </c>
    </row>
    <row r="2481" spans="1:3" x14ac:dyDescent="0.25">
      <c r="A2481" t="s">
        <v>13035</v>
      </c>
      <c r="B2481" t="s">
        <v>4394</v>
      </c>
      <c r="C2481" s="89">
        <v>62.55</v>
      </c>
    </row>
    <row r="2482" spans="1:3" x14ac:dyDescent="0.25">
      <c r="A2482" t="s">
        <v>10416</v>
      </c>
      <c r="B2482" t="s">
        <v>10417</v>
      </c>
      <c r="C2482" s="89">
        <v>8386</v>
      </c>
    </row>
    <row r="2483" spans="1:3" x14ac:dyDescent="0.25">
      <c r="A2483" t="s">
        <v>12557</v>
      </c>
      <c r="B2483" t="s">
        <v>7463</v>
      </c>
      <c r="C2483" s="89">
        <v>401.25</v>
      </c>
    </row>
    <row r="2484" spans="1:3" x14ac:dyDescent="0.25">
      <c r="A2484" t="s">
        <v>23586</v>
      </c>
      <c r="B2484" t="s">
        <v>6649</v>
      </c>
      <c r="C2484" s="89">
        <v>-8410</v>
      </c>
    </row>
    <row r="2485" spans="1:3" x14ac:dyDescent="0.25">
      <c r="A2485" t="s">
        <v>23587</v>
      </c>
      <c r="B2485" t="s">
        <v>6649</v>
      </c>
      <c r="C2485" s="89">
        <v>-420</v>
      </c>
    </row>
    <row r="2486" spans="1:3" x14ac:dyDescent="0.25">
      <c r="A2486" t="s">
        <v>23217</v>
      </c>
      <c r="B2486" t="s">
        <v>807</v>
      </c>
      <c r="C2486" s="89">
        <v>-36.5</v>
      </c>
    </row>
    <row r="2487" spans="1:3" x14ac:dyDescent="0.25">
      <c r="A2487" t="s">
        <v>23588</v>
      </c>
      <c r="B2487" t="s">
        <v>6649</v>
      </c>
      <c r="C2487" s="89">
        <v>6</v>
      </c>
    </row>
    <row r="2488" spans="1:3" x14ac:dyDescent="0.25">
      <c r="A2488" t="s">
        <v>23201</v>
      </c>
      <c r="B2488" t="s">
        <v>12834</v>
      </c>
      <c r="C2488" s="89">
        <v>191.5</v>
      </c>
    </row>
    <row r="2489" spans="1:3" x14ac:dyDescent="0.25">
      <c r="A2489" t="s">
        <v>23218</v>
      </c>
      <c r="B2489" t="s">
        <v>807</v>
      </c>
      <c r="C2489" s="89">
        <v>-48.8</v>
      </c>
    </row>
    <row r="2490" spans="1:3" x14ac:dyDescent="0.25">
      <c r="A2490" t="s">
        <v>23246</v>
      </c>
      <c r="B2490" t="s">
        <v>13038</v>
      </c>
      <c r="C2490" s="89">
        <v>-137</v>
      </c>
    </row>
    <row r="2491" spans="1:3" x14ac:dyDescent="0.25">
      <c r="A2491" t="s">
        <v>22993</v>
      </c>
      <c r="B2491" t="s">
        <v>12148</v>
      </c>
      <c r="C2491" s="89">
        <v>1439.8</v>
      </c>
    </row>
    <row r="2492" spans="1:3" x14ac:dyDescent="0.25">
      <c r="A2492" t="s">
        <v>23048</v>
      </c>
      <c r="B2492" t="s">
        <v>9810</v>
      </c>
      <c r="C2492" s="89">
        <v>16732</v>
      </c>
    </row>
    <row r="2493" spans="1:3" x14ac:dyDescent="0.25">
      <c r="A2493" t="s">
        <v>9293</v>
      </c>
      <c r="B2493" t="s">
        <v>9294</v>
      </c>
      <c r="C2493" s="89">
        <v>30543</v>
      </c>
    </row>
    <row r="2494" spans="1:3" x14ac:dyDescent="0.25">
      <c r="A2494" t="s">
        <v>9295</v>
      </c>
      <c r="B2494" t="s">
        <v>9296</v>
      </c>
      <c r="C2494" s="89">
        <v>15190</v>
      </c>
    </row>
    <row r="2495" spans="1:3" x14ac:dyDescent="0.25">
      <c r="A2495" t="s">
        <v>23186</v>
      </c>
      <c r="B2495" t="s">
        <v>10968</v>
      </c>
      <c r="C2495" s="89">
        <v>-27525</v>
      </c>
    </row>
    <row r="2496" spans="1:3" x14ac:dyDescent="0.25">
      <c r="A2496" t="s">
        <v>23266</v>
      </c>
      <c r="B2496" t="s">
        <v>12027</v>
      </c>
      <c r="C2496" s="89">
        <v>-30799</v>
      </c>
    </row>
    <row r="2497" spans="1:3" x14ac:dyDescent="0.25">
      <c r="A2497" t="s">
        <v>22965</v>
      </c>
      <c r="B2497" t="s">
        <v>9797</v>
      </c>
      <c r="C2497" s="89">
        <v>12535</v>
      </c>
    </row>
    <row r="2498" spans="1:3" x14ac:dyDescent="0.25">
      <c r="A2498" t="s">
        <v>23219</v>
      </c>
      <c r="B2498" t="s">
        <v>807</v>
      </c>
      <c r="C2498" s="89">
        <v>12320</v>
      </c>
    </row>
    <row r="2499" spans="1:3" x14ac:dyDescent="0.25">
      <c r="A2499" t="s">
        <v>23264</v>
      </c>
      <c r="B2499" t="s">
        <v>6028</v>
      </c>
      <c r="C2499" s="89">
        <v>-14883</v>
      </c>
    </row>
    <row r="2500" spans="1:3" x14ac:dyDescent="0.25">
      <c r="A2500" t="s">
        <v>22989</v>
      </c>
      <c r="B2500" t="s">
        <v>11319</v>
      </c>
      <c r="C2500" s="89">
        <v>-10511</v>
      </c>
    </row>
    <row r="2501" spans="1:3" x14ac:dyDescent="0.25">
      <c r="A2501" t="s">
        <v>22982</v>
      </c>
      <c r="B2501" t="s">
        <v>12342</v>
      </c>
      <c r="C2501" s="89">
        <v>-1414</v>
      </c>
    </row>
    <row r="2502" spans="1:3" x14ac:dyDescent="0.25">
      <c r="A2502" t="s">
        <v>22979</v>
      </c>
      <c r="B2502" t="s">
        <v>8463</v>
      </c>
      <c r="C2502" s="89">
        <v>140500</v>
      </c>
    </row>
    <row r="2503" spans="1:3" x14ac:dyDescent="0.25">
      <c r="A2503" t="s">
        <v>22976</v>
      </c>
      <c r="B2503" t="s">
        <v>13134</v>
      </c>
      <c r="C2503" s="89">
        <v>-671.54</v>
      </c>
    </row>
    <row r="2504" spans="1:3" x14ac:dyDescent="0.25">
      <c r="A2504" t="s">
        <v>22980</v>
      </c>
      <c r="B2504" t="s">
        <v>12067</v>
      </c>
      <c r="C2504" s="89">
        <v>-142375</v>
      </c>
    </row>
    <row r="2505" spans="1:3" x14ac:dyDescent="0.25">
      <c r="A2505" t="s">
        <v>22978</v>
      </c>
      <c r="B2505" t="s">
        <v>10197</v>
      </c>
      <c r="C2505" s="89">
        <v>10385.040000000001</v>
      </c>
    </row>
    <row r="2506" spans="1:3" x14ac:dyDescent="0.25">
      <c r="A2506" t="s">
        <v>22977</v>
      </c>
      <c r="B2506" t="s">
        <v>5475</v>
      </c>
      <c r="C2506" s="89">
        <v>1125</v>
      </c>
    </row>
    <row r="2507" spans="1:3" x14ac:dyDescent="0.25">
      <c r="A2507" t="s">
        <v>12316</v>
      </c>
      <c r="B2507" t="s">
        <v>12317</v>
      </c>
      <c r="C2507" s="89">
        <v>-9666.5</v>
      </c>
    </row>
    <row r="2508" spans="1:3" x14ac:dyDescent="0.25">
      <c r="A2508" t="s">
        <v>22992</v>
      </c>
      <c r="B2508" t="s">
        <v>12037</v>
      </c>
      <c r="C2508" s="89">
        <v>-1073</v>
      </c>
    </row>
    <row r="2509" spans="1:3" x14ac:dyDescent="0.25">
      <c r="A2509" t="s">
        <v>23007</v>
      </c>
      <c r="B2509" t="s">
        <v>10101</v>
      </c>
      <c r="C2509" s="89">
        <v>11274</v>
      </c>
    </row>
    <row r="2510" spans="1:3" x14ac:dyDescent="0.25">
      <c r="A2510" t="s">
        <v>22973</v>
      </c>
      <c r="B2510" t="s">
        <v>11933</v>
      </c>
      <c r="C2510" s="89">
        <v>223</v>
      </c>
    </row>
    <row r="2511" spans="1:3" x14ac:dyDescent="0.25">
      <c r="A2511" t="s">
        <v>22971</v>
      </c>
      <c r="B2511" t="s">
        <v>12318</v>
      </c>
      <c r="C2511" s="89">
        <v>-11274</v>
      </c>
    </row>
    <row r="2512" spans="1:3" x14ac:dyDescent="0.25">
      <c r="A2512" t="s">
        <v>23693</v>
      </c>
      <c r="B2512" t="s">
        <v>12701</v>
      </c>
      <c r="C2512" s="89">
        <v>-1050</v>
      </c>
    </row>
    <row r="2513" spans="1:3" x14ac:dyDescent="0.25">
      <c r="A2513" t="s">
        <v>23043</v>
      </c>
      <c r="B2513" t="s">
        <v>10594</v>
      </c>
      <c r="C2513" s="89">
        <v>6250</v>
      </c>
    </row>
    <row r="2514" spans="1:3" x14ac:dyDescent="0.25">
      <c r="A2514" t="s">
        <v>23033</v>
      </c>
      <c r="B2514" t="s">
        <v>11934</v>
      </c>
      <c r="C2514" s="89">
        <v>1050</v>
      </c>
    </row>
    <row r="2515" spans="1:3" x14ac:dyDescent="0.25">
      <c r="A2515" t="s">
        <v>23021</v>
      </c>
      <c r="B2515" t="s">
        <v>11156</v>
      </c>
      <c r="C2515" s="89">
        <v>-3392.5</v>
      </c>
    </row>
    <row r="2516" spans="1:3" x14ac:dyDescent="0.25">
      <c r="A2516" t="s">
        <v>13166</v>
      </c>
      <c r="B2516" t="s">
        <v>13167</v>
      </c>
      <c r="C2516" s="89">
        <v>-1380</v>
      </c>
    </row>
    <row r="2517" spans="1:3" x14ac:dyDescent="0.25">
      <c r="A2517" t="s">
        <v>23024</v>
      </c>
      <c r="B2517" t="s">
        <v>12101</v>
      </c>
      <c r="C2517" s="89">
        <v>-2542.5</v>
      </c>
    </row>
    <row r="2518" spans="1:3" x14ac:dyDescent="0.25">
      <c r="A2518" t="s">
        <v>9998</v>
      </c>
      <c r="B2518" t="s">
        <v>9999</v>
      </c>
      <c r="C2518" s="89">
        <v>13706</v>
      </c>
    </row>
    <row r="2519" spans="1:3" x14ac:dyDescent="0.25">
      <c r="A2519" t="s">
        <v>23041</v>
      </c>
      <c r="B2519" t="s">
        <v>12721</v>
      </c>
      <c r="C2519" s="89">
        <v>-753</v>
      </c>
    </row>
    <row r="2520" spans="1:3" x14ac:dyDescent="0.25">
      <c r="A2520" t="s">
        <v>23000</v>
      </c>
      <c r="B2520" t="s">
        <v>12415</v>
      </c>
      <c r="C2520" s="89">
        <v>-13101</v>
      </c>
    </row>
    <row r="2521" spans="1:3" x14ac:dyDescent="0.25">
      <c r="A2521" t="s">
        <v>23022</v>
      </c>
      <c r="B2521" t="s">
        <v>10614</v>
      </c>
      <c r="C2521" s="89">
        <v>6521</v>
      </c>
    </row>
    <row r="2522" spans="1:3" x14ac:dyDescent="0.25">
      <c r="A2522" t="s">
        <v>22999</v>
      </c>
      <c r="B2522" t="s">
        <v>11202</v>
      </c>
      <c r="C2522" s="89">
        <v>2844</v>
      </c>
    </row>
    <row r="2523" spans="1:3" x14ac:dyDescent="0.25">
      <c r="A2523" t="s">
        <v>23035</v>
      </c>
      <c r="B2523" t="s">
        <v>12594</v>
      </c>
      <c r="C2523" s="89">
        <v>-6413</v>
      </c>
    </row>
    <row r="2524" spans="1:3" x14ac:dyDescent="0.25">
      <c r="A2524" t="s">
        <v>23389</v>
      </c>
      <c r="B2524" t="s">
        <v>10528</v>
      </c>
      <c r="C2524" s="89">
        <v>4038</v>
      </c>
    </row>
    <row r="2525" spans="1:3" x14ac:dyDescent="0.25">
      <c r="A2525" t="s">
        <v>25513</v>
      </c>
      <c r="B2525" t="s">
        <v>25514</v>
      </c>
      <c r="C2525" s="89">
        <v>763454</v>
      </c>
    </row>
    <row r="2526" spans="1:3" x14ac:dyDescent="0.25">
      <c r="A2526" t="s">
        <v>25515</v>
      </c>
      <c r="B2526" t="s">
        <v>833</v>
      </c>
      <c r="C2526" s="89">
        <v>82434</v>
      </c>
    </row>
    <row r="2527" spans="1:3" x14ac:dyDescent="0.25">
      <c r="A2527" t="s">
        <v>16113</v>
      </c>
      <c r="B2527" t="s">
        <v>8747</v>
      </c>
      <c r="C2527" s="89">
        <v>231757.51</v>
      </c>
    </row>
    <row r="2528" spans="1:3" x14ac:dyDescent="0.25">
      <c r="A2528" t="s">
        <v>16111</v>
      </c>
      <c r="B2528" t="s">
        <v>9598</v>
      </c>
      <c r="C2528" s="89">
        <v>60424.81</v>
      </c>
    </row>
    <row r="2529" spans="1:3" x14ac:dyDescent="0.25">
      <c r="A2529" t="s">
        <v>16105</v>
      </c>
      <c r="B2529" t="s">
        <v>9467</v>
      </c>
      <c r="C2529" s="89">
        <v>-161261.90000000002</v>
      </c>
    </row>
    <row r="2530" spans="1:3" x14ac:dyDescent="0.25">
      <c r="A2530" t="s">
        <v>16004</v>
      </c>
      <c r="B2530" t="s">
        <v>9213</v>
      </c>
      <c r="C2530" s="89">
        <v>39276.130000000005</v>
      </c>
    </row>
    <row r="2531" spans="1:3" x14ac:dyDescent="0.25">
      <c r="A2531" t="s">
        <v>16010</v>
      </c>
      <c r="B2531" t="s">
        <v>10708</v>
      </c>
      <c r="C2531" s="89">
        <v>-53375.25</v>
      </c>
    </row>
    <row r="2532" spans="1:3" x14ac:dyDescent="0.25">
      <c r="A2532" t="s">
        <v>16103</v>
      </c>
      <c r="B2532" t="s">
        <v>8329</v>
      </c>
      <c r="C2532" s="89">
        <v>515625.06</v>
      </c>
    </row>
    <row r="2533" spans="1:3" x14ac:dyDescent="0.25">
      <c r="A2533" t="s">
        <v>16104</v>
      </c>
      <c r="B2533" t="s">
        <v>10164</v>
      </c>
      <c r="C2533" s="89">
        <v>13559.329999999998</v>
      </c>
    </row>
    <row r="2534" spans="1:3" x14ac:dyDescent="0.25">
      <c r="A2534" t="s">
        <v>15979</v>
      </c>
      <c r="B2534" t="s">
        <v>8635</v>
      </c>
      <c r="C2534" s="89">
        <v>-315654.96000000002</v>
      </c>
    </row>
    <row r="2535" spans="1:3" x14ac:dyDescent="0.25">
      <c r="A2535" t="s">
        <v>15980</v>
      </c>
      <c r="B2535" t="s">
        <v>8329</v>
      </c>
      <c r="C2535" s="89">
        <v>-20608.89</v>
      </c>
    </row>
    <row r="2536" spans="1:3" x14ac:dyDescent="0.25">
      <c r="A2536" t="s">
        <v>25516</v>
      </c>
      <c r="B2536" t="s">
        <v>25517</v>
      </c>
      <c r="C2536" s="89">
        <v>730851.48</v>
      </c>
    </row>
    <row r="2537" spans="1:3" x14ac:dyDescent="0.25">
      <c r="A2537" t="s">
        <v>25518</v>
      </c>
      <c r="B2537" t="s">
        <v>25519</v>
      </c>
      <c r="C2537" s="89">
        <v>75313.72</v>
      </c>
    </row>
    <row r="2538" spans="1:3" x14ac:dyDescent="0.25">
      <c r="A2538" t="s">
        <v>25520</v>
      </c>
      <c r="B2538" t="s">
        <v>25521</v>
      </c>
      <c r="C2538" s="89">
        <v>242669.07</v>
      </c>
    </row>
    <row r="2539" spans="1:3" x14ac:dyDescent="0.25">
      <c r="A2539" t="s">
        <v>25522</v>
      </c>
      <c r="B2539" t="s">
        <v>25523</v>
      </c>
      <c r="C2539" s="89">
        <v>261216</v>
      </c>
    </row>
    <row r="2540" spans="1:3" x14ac:dyDescent="0.25">
      <c r="A2540" t="s">
        <v>19661</v>
      </c>
      <c r="B2540" t="s">
        <v>15204</v>
      </c>
      <c r="C2540" s="89">
        <v>2306.5</v>
      </c>
    </row>
    <row r="2541" spans="1:3" x14ac:dyDescent="0.25">
      <c r="A2541" t="s">
        <v>19662</v>
      </c>
      <c r="B2541" t="s">
        <v>15204</v>
      </c>
      <c r="C2541" s="89">
        <v>2306.5</v>
      </c>
    </row>
    <row r="2542" spans="1:3" x14ac:dyDescent="0.25">
      <c r="A2542" t="s">
        <v>19256</v>
      </c>
      <c r="B2542" t="s">
        <v>15205</v>
      </c>
      <c r="C2542" s="89">
        <v>4917.5</v>
      </c>
    </row>
    <row r="2543" spans="1:3" x14ac:dyDescent="0.25">
      <c r="A2543" t="s">
        <v>20543</v>
      </c>
      <c r="B2543" t="s">
        <v>15206</v>
      </c>
      <c r="C2543" s="89">
        <v>686</v>
      </c>
    </row>
    <row r="2544" spans="1:3" x14ac:dyDescent="0.25">
      <c r="A2544" t="s">
        <v>20544</v>
      </c>
      <c r="B2544" t="s">
        <v>15206</v>
      </c>
      <c r="C2544" s="89">
        <v>-4231.5</v>
      </c>
    </row>
    <row r="2545" spans="1:3" x14ac:dyDescent="0.25">
      <c r="A2545" t="s">
        <v>20080</v>
      </c>
      <c r="B2545" t="s">
        <v>15207</v>
      </c>
      <c r="C2545" s="89">
        <v>-1492.5</v>
      </c>
    </row>
    <row r="2546" spans="1:3" x14ac:dyDescent="0.25">
      <c r="A2546" t="s">
        <v>19793</v>
      </c>
      <c r="B2546" t="s">
        <v>15208</v>
      </c>
      <c r="C2546" s="89">
        <v>-494.5</v>
      </c>
    </row>
    <row r="2547" spans="1:3" x14ac:dyDescent="0.25">
      <c r="A2547" t="s">
        <v>19281</v>
      </c>
      <c r="B2547" t="s">
        <v>15209</v>
      </c>
      <c r="C2547" s="89">
        <v>1145</v>
      </c>
    </row>
    <row r="2548" spans="1:3" x14ac:dyDescent="0.25">
      <c r="A2548" t="s">
        <v>20929</v>
      </c>
      <c r="B2548" t="s">
        <v>15210</v>
      </c>
      <c r="C2548" s="89">
        <v>-73.019999999999982</v>
      </c>
    </row>
    <row r="2549" spans="1:3" x14ac:dyDescent="0.25">
      <c r="A2549" t="s">
        <v>20847</v>
      </c>
      <c r="B2549" t="s">
        <v>15211</v>
      </c>
      <c r="C2549" s="89">
        <v>-1468.93</v>
      </c>
    </row>
    <row r="2550" spans="1:3" x14ac:dyDescent="0.25">
      <c r="A2550" t="s">
        <v>19929</v>
      </c>
      <c r="B2550" t="s">
        <v>15212</v>
      </c>
      <c r="C2550" s="89">
        <v>3575.0099999999998</v>
      </c>
    </row>
    <row r="2551" spans="1:3" x14ac:dyDescent="0.25">
      <c r="A2551" t="s">
        <v>25524</v>
      </c>
      <c r="B2551" t="s">
        <v>10599</v>
      </c>
      <c r="C2551" s="89">
        <v>-1176.07</v>
      </c>
    </row>
    <row r="2552" spans="1:3" x14ac:dyDescent="0.25">
      <c r="A2552" t="s">
        <v>19721</v>
      </c>
      <c r="B2552" t="s">
        <v>6934</v>
      </c>
      <c r="C2552" s="89">
        <v>-3769.99</v>
      </c>
    </row>
    <row r="2553" spans="1:3" x14ac:dyDescent="0.25">
      <c r="A2553" t="s">
        <v>25525</v>
      </c>
      <c r="B2553" t="s">
        <v>25526</v>
      </c>
      <c r="C2553" s="89">
        <v>-2230</v>
      </c>
    </row>
    <row r="2554" spans="1:3" x14ac:dyDescent="0.25">
      <c r="A2554" t="s">
        <v>19263</v>
      </c>
      <c r="B2554" t="s">
        <v>15213</v>
      </c>
      <c r="C2554" s="89">
        <v>9784</v>
      </c>
    </row>
    <row r="2555" spans="1:3" x14ac:dyDescent="0.25">
      <c r="A2555" t="s">
        <v>25527</v>
      </c>
      <c r="B2555" t="s">
        <v>25528</v>
      </c>
      <c r="C2555" s="89">
        <v>-9784</v>
      </c>
    </row>
    <row r="2556" spans="1:3" x14ac:dyDescent="0.25">
      <c r="A2556" t="s">
        <v>15848</v>
      </c>
      <c r="B2556" t="s">
        <v>8591</v>
      </c>
      <c r="C2556" s="89">
        <v>335861.25</v>
      </c>
    </row>
    <row r="2557" spans="1:3" x14ac:dyDescent="0.25">
      <c r="A2557" t="s">
        <v>15940</v>
      </c>
      <c r="B2557" t="s">
        <v>9278</v>
      </c>
      <c r="C2557" s="89">
        <v>101463.33</v>
      </c>
    </row>
    <row r="2558" spans="1:3" x14ac:dyDescent="0.25">
      <c r="A2558" t="s">
        <v>16107</v>
      </c>
      <c r="B2558" t="s">
        <v>8894</v>
      </c>
      <c r="C2558" s="89">
        <v>-156852.74</v>
      </c>
    </row>
    <row r="2559" spans="1:3" x14ac:dyDescent="0.25">
      <c r="A2559" t="s">
        <v>16007</v>
      </c>
      <c r="B2559" t="s">
        <v>10105</v>
      </c>
      <c r="C2559" s="89">
        <v>-67826.850000000006</v>
      </c>
    </row>
    <row r="2560" spans="1:3" x14ac:dyDescent="0.25">
      <c r="A2560" t="s">
        <v>16012</v>
      </c>
      <c r="B2560" t="s">
        <v>8340</v>
      </c>
      <c r="C2560" s="89">
        <v>419197.13</v>
      </c>
    </row>
    <row r="2561" spans="1:3" x14ac:dyDescent="0.25">
      <c r="A2561" t="s">
        <v>18850</v>
      </c>
      <c r="B2561" t="s">
        <v>9324</v>
      </c>
      <c r="C2561" s="89">
        <v>53073.13</v>
      </c>
    </row>
    <row r="2562" spans="1:3" x14ac:dyDescent="0.25">
      <c r="A2562" t="s">
        <v>16256</v>
      </c>
      <c r="B2562" t="s">
        <v>10353</v>
      </c>
      <c r="C2562" s="89">
        <v>-572931.35</v>
      </c>
    </row>
    <row r="2563" spans="1:3" x14ac:dyDescent="0.25">
      <c r="A2563" t="s">
        <v>25529</v>
      </c>
      <c r="B2563" t="s">
        <v>25530</v>
      </c>
      <c r="C2563" s="89">
        <v>-66234.490000000005</v>
      </c>
    </row>
    <row r="2564" spans="1:3" x14ac:dyDescent="0.25">
      <c r="A2564" t="s">
        <v>25531</v>
      </c>
      <c r="B2564" t="s">
        <v>25532</v>
      </c>
      <c r="C2564" s="89">
        <v>267316.93</v>
      </c>
    </row>
    <row r="2565" spans="1:3" x14ac:dyDescent="0.25">
      <c r="A2565" t="s">
        <v>25533</v>
      </c>
      <c r="B2565" t="s">
        <v>25534</v>
      </c>
      <c r="C2565" s="89">
        <v>5574.27</v>
      </c>
    </row>
    <row r="2566" spans="1:3" x14ac:dyDescent="0.25">
      <c r="A2566" t="s">
        <v>16110</v>
      </c>
      <c r="B2566" t="s">
        <v>8332</v>
      </c>
      <c r="C2566" s="89">
        <v>610244</v>
      </c>
    </row>
    <row r="2567" spans="1:3" x14ac:dyDescent="0.25">
      <c r="A2567" t="s">
        <v>16112</v>
      </c>
      <c r="B2567" t="s">
        <v>10579</v>
      </c>
      <c r="C2567" s="89">
        <v>20141.599999999999</v>
      </c>
    </row>
    <row r="2568" spans="1:3" x14ac:dyDescent="0.25">
      <c r="A2568" t="s">
        <v>16106</v>
      </c>
      <c r="B2568" t="s">
        <v>10364</v>
      </c>
      <c r="C2568" s="89">
        <v>-585066.99</v>
      </c>
    </row>
    <row r="2569" spans="1:3" x14ac:dyDescent="0.25">
      <c r="A2569" t="s">
        <v>16006</v>
      </c>
      <c r="B2569" t="s">
        <v>10067</v>
      </c>
      <c r="C2569" s="89">
        <v>15106.21</v>
      </c>
    </row>
    <row r="2570" spans="1:3" x14ac:dyDescent="0.25">
      <c r="A2570" t="s">
        <v>16102</v>
      </c>
      <c r="B2570" t="s">
        <v>11166</v>
      </c>
      <c r="C2570" s="89">
        <v>-15106.21</v>
      </c>
    </row>
    <row r="2571" spans="1:3" x14ac:dyDescent="0.25">
      <c r="A2571" t="s">
        <v>25535</v>
      </c>
      <c r="B2571" t="s">
        <v>25536</v>
      </c>
      <c r="C2571" s="89">
        <v>3642275.41</v>
      </c>
    </row>
    <row r="2572" spans="1:3" x14ac:dyDescent="0.25">
      <c r="A2572" t="s">
        <v>25537</v>
      </c>
      <c r="B2572" t="s">
        <v>25538</v>
      </c>
      <c r="C2572" s="89">
        <v>2800026.54</v>
      </c>
    </row>
    <row r="2573" spans="1:3" x14ac:dyDescent="0.25">
      <c r="A2573" t="s">
        <v>25539</v>
      </c>
      <c r="B2573" t="s">
        <v>25540</v>
      </c>
      <c r="C2573" s="89">
        <v>3778926.09</v>
      </c>
    </row>
    <row r="2574" spans="1:3" x14ac:dyDescent="0.25">
      <c r="A2574" t="s">
        <v>25541</v>
      </c>
      <c r="B2574" t="s">
        <v>25542</v>
      </c>
      <c r="C2574" s="89">
        <v>73513.78</v>
      </c>
    </row>
    <row r="2575" spans="1:3" x14ac:dyDescent="0.25">
      <c r="A2575" t="s">
        <v>25543</v>
      </c>
      <c r="B2575" t="s">
        <v>760</v>
      </c>
      <c r="C2575" s="89">
        <v>214492.19</v>
      </c>
    </row>
    <row r="2576" spans="1:3" x14ac:dyDescent="0.25">
      <c r="A2576" t="s">
        <v>25544</v>
      </c>
      <c r="B2576" t="s">
        <v>2393</v>
      </c>
      <c r="C2576" s="89">
        <v>96690.41</v>
      </c>
    </row>
    <row r="2577" spans="1:3" x14ac:dyDescent="0.25">
      <c r="A2577" t="s">
        <v>25545</v>
      </c>
      <c r="B2577" t="s">
        <v>1236</v>
      </c>
      <c r="C2577" s="89">
        <v>120112.64</v>
      </c>
    </row>
    <row r="2578" spans="1:3" x14ac:dyDescent="0.25">
      <c r="A2578" t="s">
        <v>25546</v>
      </c>
      <c r="B2578" t="s">
        <v>760</v>
      </c>
      <c r="C2578" s="89">
        <v>364392.6</v>
      </c>
    </row>
    <row r="2579" spans="1:3" x14ac:dyDescent="0.25">
      <c r="A2579" t="s">
        <v>25547</v>
      </c>
      <c r="B2579" t="s">
        <v>2393</v>
      </c>
      <c r="C2579" s="89">
        <v>39891.79</v>
      </c>
    </row>
    <row r="2580" spans="1:3" x14ac:dyDescent="0.25">
      <c r="A2580" t="s">
        <v>25548</v>
      </c>
      <c r="B2580" t="s">
        <v>190</v>
      </c>
      <c r="C2580" s="89">
        <v>4603657.2699999996</v>
      </c>
    </row>
    <row r="2581" spans="1:3" x14ac:dyDescent="0.25">
      <c r="A2581" t="s">
        <v>25549</v>
      </c>
      <c r="B2581" t="s">
        <v>25550</v>
      </c>
      <c r="C2581" s="89">
        <v>436342</v>
      </c>
    </row>
    <row r="2582" spans="1:3" x14ac:dyDescent="0.25">
      <c r="A2582" t="s">
        <v>15837</v>
      </c>
      <c r="B2582" t="s">
        <v>9825</v>
      </c>
      <c r="C2582" s="89">
        <v>46325.69</v>
      </c>
    </row>
    <row r="2583" spans="1:3" x14ac:dyDescent="0.25">
      <c r="A2583" t="s">
        <v>15836</v>
      </c>
      <c r="B2583" t="s">
        <v>9685</v>
      </c>
      <c r="C2583" s="89">
        <v>54382.33</v>
      </c>
    </row>
    <row r="2584" spans="1:3" x14ac:dyDescent="0.25">
      <c r="A2584" t="s">
        <v>16109</v>
      </c>
      <c r="B2584" t="s">
        <v>9566</v>
      </c>
      <c r="C2584" s="89">
        <v>16113.279999999999</v>
      </c>
    </row>
    <row r="2585" spans="1:3" x14ac:dyDescent="0.25">
      <c r="A2585" t="s">
        <v>16108</v>
      </c>
      <c r="B2585" t="s">
        <v>9386</v>
      </c>
      <c r="C2585" s="89">
        <v>24169.929999999993</v>
      </c>
    </row>
    <row r="2586" spans="1:3" x14ac:dyDescent="0.25">
      <c r="A2586" t="s">
        <v>16009</v>
      </c>
      <c r="B2586" t="s">
        <v>10182</v>
      </c>
      <c r="C2586" s="89">
        <v>-32226.560000000001</v>
      </c>
    </row>
    <row r="2587" spans="1:3" x14ac:dyDescent="0.25">
      <c r="A2587" t="s">
        <v>16008</v>
      </c>
      <c r="B2587" t="s">
        <v>11734</v>
      </c>
      <c r="C2587" s="89">
        <v>-73516.86</v>
      </c>
    </row>
    <row r="2588" spans="1:3" x14ac:dyDescent="0.25">
      <c r="A2588" t="s">
        <v>16014</v>
      </c>
      <c r="B2588" t="s">
        <v>11911</v>
      </c>
      <c r="C2588" s="89">
        <v>-26184.09</v>
      </c>
    </row>
    <row r="2589" spans="1:3" x14ac:dyDescent="0.25">
      <c r="A2589" t="s">
        <v>16013</v>
      </c>
      <c r="B2589" t="s">
        <v>9871</v>
      </c>
      <c r="C2589" s="89">
        <v>38772.589999999997</v>
      </c>
    </row>
    <row r="2590" spans="1:3" x14ac:dyDescent="0.25">
      <c r="A2590" t="s">
        <v>18367</v>
      </c>
      <c r="B2590" t="s">
        <v>11122</v>
      </c>
      <c r="C2590" s="89">
        <v>6546.02</v>
      </c>
    </row>
    <row r="2591" spans="1:3" x14ac:dyDescent="0.25">
      <c r="A2591" t="s">
        <v>18368</v>
      </c>
      <c r="B2591" t="s">
        <v>8403</v>
      </c>
      <c r="C2591" s="89">
        <v>461029.23</v>
      </c>
    </row>
    <row r="2592" spans="1:3" x14ac:dyDescent="0.25">
      <c r="A2592" t="s">
        <v>16327</v>
      </c>
      <c r="B2592" t="s">
        <v>8612</v>
      </c>
      <c r="C2592" s="89">
        <v>309734.5</v>
      </c>
    </row>
    <row r="2593" spans="1:3" x14ac:dyDescent="0.25">
      <c r="A2593" t="s">
        <v>15924</v>
      </c>
      <c r="B2593" t="s">
        <v>8748</v>
      </c>
      <c r="C2593" s="89">
        <v>-273871.42999999993</v>
      </c>
    </row>
    <row r="2594" spans="1:3" x14ac:dyDescent="0.25">
      <c r="A2594" t="s">
        <v>25551</v>
      </c>
      <c r="B2594" t="s">
        <v>25536</v>
      </c>
      <c r="C2594" s="89">
        <v>-154017.29000000004</v>
      </c>
    </row>
    <row r="2595" spans="1:3" x14ac:dyDescent="0.25">
      <c r="A2595" t="s">
        <v>25552</v>
      </c>
      <c r="B2595" t="s">
        <v>25553</v>
      </c>
      <c r="C2595" s="89">
        <v>23032.089999999997</v>
      </c>
    </row>
    <row r="2596" spans="1:3" x14ac:dyDescent="0.25">
      <c r="A2596" t="s">
        <v>25554</v>
      </c>
      <c r="B2596" t="s">
        <v>25555</v>
      </c>
      <c r="C2596" s="89">
        <v>2765519.24</v>
      </c>
    </row>
    <row r="2597" spans="1:3" x14ac:dyDescent="0.25">
      <c r="A2597" t="s">
        <v>25556</v>
      </c>
      <c r="B2597" t="s">
        <v>25557</v>
      </c>
      <c r="C2597" s="89">
        <v>18293.3</v>
      </c>
    </row>
    <row r="2598" spans="1:3" x14ac:dyDescent="0.25">
      <c r="A2598" t="s">
        <v>25558</v>
      </c>
      <c r="B2598" t="s">
        <v>25559</v>
      </c>
      <c r="C2598" s="89">
        <v>32302.92</v>
      </c>
    </row>
    <row r="2599" spans="1:3" x14ac:dyDescent="0.25">
      <c r="A2599" t="s">
        <v>25560</v>
      </c>
      <c r="B2599" t="s">
        <v>25561</v>
      </c>
      <c r="C2599" s="89">
        <v>6108.44</v>
      </c>
    </row>
    <row r="2600" spans="1:3" x14ac:dyDescent="0.25">
      <c r="A2600" t="s">
        <v>25562</v>
      </c>
      <c r="B2600" t="s">
        <v>25563</v>
      </c>
      <c r="C2600" s="89">
        <v>18424.57</v>
      </c>
    </row>
    <row r="2601" spans="1:3" x14ac:dyDescent="0.25">
      <c r="A2601" t="s">
        <v>25564</v>
      </c>
      <c r="B2601" t="s">
        <v>25565</v>
      </c>
      <c r="C2601" s="89">
        <v>301045.90000000002</v>
      </c>
    </row>
    <row r="2602" spans="1:3" x14ac:dyDescent="0.25">
      <c r="A2602" t="s">
        <v>25566</v>
      </c>
      <c r="B2602" t="s">
        <v>25567</v>
      </c>
      <c r="C2602" s="89">
        <v>312885.13</v>
      </c>
    </row>
    <row r="2603" spans="1:3" x14ac:dyDescent="0.25">
      <c r="A2603" t="s">
        <v>25568</v>
      </c>
      <c r="B2603" t="s">
        <v>25569</v>
      </c>
      <c r="C2603" s="89">
        <v>225015.96</v>
      </c>
    </row>
    <row r="2604" spans="1:3" x14ac:dyDescent="0.25">
      <c r="A2604" t="s">
        <v>25570</v>
      </c>
      <c r="B2604" t="s">
        <v>25571</v>
      </c>
      <c r="C2604" s="89">
        <v>233510.27</v>
      </c>
    </row>
    <row r="2605" spans="1:3" x14ac:dyDescent="0.25">
      <c r="A2605" t="s">
        <v>25572</v>
      </c>
      <c r="B2605" t="s">
        <v>25573</v>
      </c>
      <c r="C2605" s="89">
        <v>455431.22</v>
      </c>
    </row>
    <row r="2606" spans="1:3" x14ac:dyDescent="0.25">
      <c r="A2606" t="s">
        <v>25574</v>
      </c>
      <c r="B2606" t="s">
        <v>25575</v>
      </c>
      <c r="C2606" s="89">
        <v>16674.240000000002</v>
      </c>
    </row>
    <row r="2607" spans="1:3" x14ac:dyDescent="0.25">
      <c r="A2607" t="s">
        <v>25576</v>
      </c>
      <c r="B2607" t="s">
        <v>25577</v>
      </c>
      <c r="C2607" s="89">
        <v>196542.14</v>
      </c>
    </row>
    <row r="2608" spans="1:3" x14ac:dyDescent="0.25">
      <c r="A2608" t="s">
        <v>25578</v>
      </c>
      <c r="B2608" t="s">
        <v>25579</v>
      </c>
      <c r="C2608" s="89">
        <v>70435.649999999994</v>
      </c>
    </row>
    <row r="2609" spans="1:3" x14ac:dyDescent="0.25">
      <c r="A2609" t="s">
        <v>25580</v>
      </c>
      <c r="B2609" t="s">
        <v>25581</v>
      </c>
      <c r="C2609" s="89">
        <v>228947.35</v>
      </c>
    </row>
    <row r="2610" spans="1:3" x14ac:dyDescent="0.25">
      <c r="A2610" t="s">
        <v>25582</v>
      </c>
      <c r="B2610" t="s">
        <v>25583</v>
      </c>
      <c r="C2610" s="89">
        <v>69950.28</v>
      </c>
    </row>
    <row r="2611" spans="1:3" x14ac:dyDescent="0.25">
      <c r="A2611" t="s">
        <v>25584</v>
      </c>
      <c r="B2611" t="s">
        <v>25585</v>
      </c>
      <c r="C2611" s="89">
        <v>1113977.67</v>
      </c>
    </row>
    <row r="2612" spans="1:3" x14ac:dyDescent="0.25">
      <c r="A2612" t="s">
        <v>25586</v>
      </c>
      <c r="B2612" t="s">
        <v>25587</v>
      </c>
      <c r="C2612" s="89">
        <v>537909.51</v>
      </c>
    </row>
    <row r="2613" spans="1:3" x14ac:dyDescent="0.25">
      <c r="A2613" t="s">
        <v>25588</v>
      </c>
      <c r="B2613" t="s">
        <v>25589</v>
      </c>
      <c r="C2613" s="89">
        <v>61925.68</v>
      </c>
    </row>
    <row r="2614" spans="1:3" x14ac:dyDescent="0.25">
      <c r="A2614" t="s">
        <v>25590</v>
      </c>
      <c r="B2614" t="s">
        <v>25591</v>
      </c>
      <c r="C2614" s="89">
        <v>91418.68</v>
      </c>
    </row>
    <row r="2615" spans="1:3" x14ac:dyDescent="0.25">
      <c r="A2615" t="s">
        <v>25592</v>
      </c>
      <c r="B2615" t="s">
        <v>25593</v>
      </c>
      <c r="C2615" s="89">
        <v>24357.71</v>
      </c>
    </row>
    <row r="2616" spans="1:3" x14ac:dyDescent="0.25">
      <c r="A2616" t="s">
        <v>25594</v>
      </c>
      <c r="B2616" t="s">
        <v>25595</v>
      </c>
      <c r="C2616" s="89">
        <v>413282.02</v>
      </c>
    </row>
    <row r="2617" spans="1:3" x14ac:dyDescent="0.25">
      <c r="A2617" t="s">
        <v>25596</v>
      </c>
      <c r="B2617" t="s">
        <v>25597</v>
      </c>
      <c r="C2617" s="89">
        <v>181939.88</v>
      </c>
    </row>
    <row r="2618" spans="1:3" x14ac:dyDescent="0.25">
      <c r="A2618" t="s">
        <v>25598</v>
      </c>
      <c r="B2618" t="s">
        <v>25599</v>
      </c>
      <c r="C2618" s="89">
        <v>111085.25</v>
      </c>
    </row>
    <row r="2619" spans="1:3" x14ac:dyDescent="0.25">
      <c r="A2619" t="s">
        <v>25600</v>
      </c>
      <c r="B2619" t="s">
        <v>25601</v>
      </c>
      <c r="C2619" s="89">
        <v>334018.15999999997</v>
      </c>
    </row>
    <row r="2620" spans="1:3" x14ac:dyDescent="0.25">
      <c r="A2620" t="s">
        <v>25602</v>
      </c>
      <c r="B2620" t="s">
        <v>25603</v>
      </c>
      <c r="C2620" s="89">
        <v>1387354.8</v>
      </c>
    </row>
    <row r="2621" spans="1:3" x14ac:dyDescent="0.25">
      <c r="A2621" t="s">
        <v>25604</v>
      </c>
      <c r="B2621" t="s">
        <v>25605</v>
      </c>
      <c r="C2621" s="89">
        <v>3399230.24</v>
      </c>
    </row>
    <row r="2622" spans="1:3" x14ac:dyDescent="0.25">
      <c r="A2622" t="s">
        <v>22470</v>
      </c>
      <c r="B2622" t="s">
        <v>8323</v>
      </c>
      <c r="C2622" s="89">
        <v>21365.61</v>
      </c>
    </row>
    <row r="2623" spans="1:3" x14ac:dyDescent="0.25">
      <c r="A2623" t="s">
        <v>22489</v>
      </c>
      <c r="B2623" t="s">
        <v>7811</v>
      </c>
      <c r="C2623" s="89">
        <v>107730.28</v>
      </c>
    </row>
    <row r="2624" spans="1:3" x14ac:dyDescent="0.25">
      <c r="A2624" t="s">
        <v>22506</v>
      </c>
      <c r="B2624" t="s">
        <v>7822</v>
      </c>
      <c r="C2624" s="89">
        <v>-18642.48</v>
      </c>
    </row>
    <row r="2625" spans="1:3" x14ac:dyDescent="0.25">
      <c r="A2625" t="s">
        <v>22522</v>
      </c>
      <c r="B2625" t="s">
        <v>7792</v>
      </c>
      <c r="C2625" s="89">
        <v>-13270.520000000004</v>
      </c>
    </row>
    <row r="2626" spans="1:3" x14ac:dyDescent="0.25">
      <c r="A2626" t="s">
        <v>22366</v>
      </c>
      <c r="B2626" t="s">
        <v>8081</v>
      </c>
      <c r="C2626" s="89">
        <v>19590.34</v>
      </c>
    </row>
    <row r="2627" spans="1:3" x14ac:dyDescent="0.25">
      <c r="A2627" t="s">
        <v>22379</v>
      </c>
      <c r="B2627" t="s">
        <v>8066</v>
      </c>
      <c r="C2627" s="89">
        <v>757469.33</v>
      </c>
    </row>
    <row r="2628" spans="1:3" x14ac:dyDescent="0.25">
      <c r="A2628" t="s">
        <v>22404</v>
      </c>
      <c r="B2628" t="s">
        <v>83</v>
      </c>
      <c r="C2628" s="89">
        <v>65612.47</v>
      </c>
    </row>
    <row r="2629" spans="1:3" x14ac:dyDescent="0.25">
      <c r="A2629" t="s">
        <v>21216</v>
      </c>
      <c r="B2629" t="s">
        <v>7869</v>
      </c>
      <c r="C2629" s="89">
        <v>-797815.92999999993</v>
      </c>
    </row>
    <row r="2630" spans="1:3" x14ac:dyDescent="0.25">
      <c r="A2630" t="s">
        <v>18493</v>
      </c>
      <c r="B2630" t="s">
        <v>7744</v>
      </c>
      <c r="C2630" s="89">
        <v>476057.16</v>
      </c>
    </row>
    <row r="2631" spans="1:3" x14ac:dyDescent="0.25">
      <c r="A2631" t="s">
        <v>18749</v>
      </c>
      <c r="B2631" t="s">
        <v>12553</v>
      </c>
      <c r="C2631" s="89">
        <v>-52944.33</v>
      </c>
    </row>
    <row r="2632" spans="1:3" x14ac:dyDescent="0.25">
      <c r="A2632" t="s">
        <v>25606</v>
      </c>
      <c r="B2632" t="s">
        <v>8872</v>
      </c>
      <c r="C2632" s="89">
        <v>-563508.57999999996</v>
      </c>
    </row>
    <row r="2633" spans="1:3" x14ac:dyDescent="0.25">
      <c r="A2633" t="s">
        <v>25607</v>
      </c>
      <c r="B2633" t="s">
        <v>7999</v>
      </c>
      <c r="C2633" s="89">
        <v>46541.919999999998</v>
      </c>
    </row>
    <row r="2634" spans="1:3" x14ac:dyDescent="0.25">
      <c r="A2634" t="s">
        <v>25608</v>
      </c>
      <c r="B2634" t="s">
        <v>8064</v>
      </c>
      <c r="C2634" s="89">
        <v>27452.080000000002</v>
      </c>
    </row>
    <row r="2635" spans="1:3" x14ac:dyDescent="0.25">
      <c r="A2635" t="s">
        <v>25609</v>
      </c>
      <c r="B2635" t="s">
        <v>8081</v>
      </c>
      <c r="C2635" s="89">
        <v>54154.95</v>
      </c>
    </row>
    <row r="2636" spans="1:3" x14ac:dyDescent="0.25">
      <c r="A2636" t="s">
        <v>25610</v>
      </c>
      <c r="B2636" t="s">
        <v>8066</v>
      </c>
      <c r="C2636" s="89">
        <v>9942.8700000000008</v>
      </c>
    </row>
    <row r="2637" spans="1:3" x14ac:dyDescent="0.25">
      <c r="A2637" t="s">
        <v>25611</v>
      </c>
      <c r="B2637" t="s">
        <v>7941</v>
      </c>
      <c r="C2637" s="89">
        <v>1248991.97</v>
      </c>
    </row>
    <row r="2638" spans="1:3" x14ac:dyDescent="0.25">
      <c r="A2638" t="s">
        <v>21217</v>
      </c>
      <c r="B2638" t="s">
        <v>7869</v>
      </c>
      <c r="C2638" s="89">
        <v>2766.64</v>
      </c>
    </row>
    <row r="2639" spans="1:3" x14ac:dyDescent="0.25">
      <c r="A2639" t="s">
        <v>18494</v>
      </c>
      <c r="B2639" t="s">
        <v>7744</v>
      </c>
      <c r="C2639" s="89">
        <v>215731.37</v>
      </c>
    </row>
    <row r="2640" spans="1:3" x14ac:dyDescent="0.25">
      <c r="A2640" t="s">
        <v>25612</v>
      </c>
      <c r="B2640" t="s">
        <v>8323</v>
      </c>
      <c r="C2640" s="89">
        <v>12083.18</v>
      </c>
    </row>
    <row r="2641" spans="1:3" x14ac:dyDescent="0.25">
      <c r="A2641" t="s">
        <v>25613</v>
      </c>
      <c r="B2641" t="s">
        <v>1343</v>
      </c>
      <c r="C2641" s="89">
        <v>-209607.76</v>
      </c>
    </row>
    <row r="2642" spans="1:3" x14ac:dyDescent="0.25">
      <c r="A2642" t="s">
        <v>21374</v>
      </c>
      <c r="B2642" t="s">
        <v>8080</v>
      </c>
      <c r="C2642" s="89">
        <v>1016.61</v>
      </c>
    </row>
    <row r="2643" spans="1:3" x14ac:dyDescent="0.25">
      <c r="A2643" t="s">
        <v>25614</v>
      </c>
      <c r="B2643" t="s">
        <v>8080</v>
      </c>
      <c r="C2643" s="89">
        <v>3046.87</v>
      </c>
    </row>
    <row r="2644" spans="1:3" x14ac:dyDescent="0.25">
      <c r="A2644" t="s">
        <v>20553</v>
      </c>
      <c r="B2644" t="s">
        <v>15214</v>
      </c>
      <c r="C2644" s="89">
        <v>1250.7399999999998</v>
      </c>
    </row>
    <row r="2645" spans="1:3" x14ac:dyDescent="0.25">
      <c r="A2645" t="s">
        <v>19620</v>
      </c>
      <c r="B2645" t="s">
        <v>15215</v>
      </c>
      <c r="C2645" s="89">
        <v>1960.04</v>
      </c>
    </row>
    <row r="2646" spans="1:3" x14ac:dyDescent="0.25">
      <c r="A2646" t="s">
        <v>25615</v>
      </c>
      <c r="B2646" t="s">
        <v>25616</v>
      </c>
      <c r="C2646" s="89">
        <v>-2267.35</v>
      </c>
    </row>
    <row r="2647" spans="1:3" x14ac:dyDescent="0.25">
      <c r="A2647" t="s">
        <v>19621</v>
      </c>
      <c r="B2647" t="s">
        <v>15216</v>
      </c>
      <c r="C2647" s="89">
        <v>-10.039999999999964</v>
      </c>
    </row>
    <row r="2648" spans="1:3" x14ac:dyDescent="0.25">
      <c r="A2648" t="s">
        <v>19622</v>
      </c>
      <c r="B2648" t="s">
        <v>15216</v>
      </c>
      <c r="C2648" s="89">
        <v>1950</v>
      </c>
    </row>
    <row r="2649" spans="1:3" x14ac:dyDescent="0.25">
      <c r="A2649" t="s">
        <v>18794</v>
      </c>
      <c r="B2649" t="s">
        <v>15217</v>
      </c>
      <c r="C2649" s="89">
        <v>-545</v>
      </c>
    </row>
    <row r="2650" spans="1:3" x14ac:dyDescent="0.25">
      <c r="A2650" t="s">
        <v>25617</v>
      </c>
      <c r="B2650" t="s">
        <v>15217</v>
      </c>
      <c r="C2650" s="89">
        <v>-1950</v>
      </c>
    </row>
    <row r="2651" spans="1:3" x14ac:dyDescent="0.25">
      <c r="A2651" t="s">
        <v>19626</v>
      </c>
      <c r="B2651" t="s">
        <v>15218</v>
      </c>
      <c r="C2651" s="89">
        <v>1525</v>
      </c>
    </row>
    <row r="2652" spans="1:3" x14ac:dyDescent="0.25">
      <c r="A2652" t="s">
        <v>19627</v>
      </c>
      <c r="B2652" t="s">
        <v>15218</v>
      </c>
      <c r="C2652" s="89">
        <v>2930</v>
      </c>
    </row>
    <row r="2653" spans="1:3" x14ac:dyDescent="0.25">
      <c r="A2653" t="s">
        <v>25618</v>
      </c>
      <c r="B2653" t="s">
        <v>25619</v>
      </c>
      <c r="C2653" s="89">
        <v>-2930</v>
      </c>
    </row>
    <row r="2654" spans="1:3" x14ac:dyDescent="0.25">
      <c r="A2654" t="s">
        <v>25620</v>
      </c>
      <c r="B2654" t="s">
        <v>25619</v>
      </c>
      <c r="C2654" s="89">
        <v>-2930</v>
      </c>
    </row>
    <row r="2655" spans="1:3" x14ac:dyDescent="0.25">
      <c r="A2655" t="s">
        <v>19565</v>
      </c>
      <c r="B2655" t="s">
        <v>15219</v>
      </c>
      <c r="C2655" s="89">
        <v>1176.07</v>
      </c>
    </row>
    <row r="2656" spans="1:3" x14ac:dyDescent="0.25">
      <c r="A2656" t="s">
        <v>25621</v>
      </c>
      <c r="B2656" t="s">
        <v>25622</v>
      </c>
      <c r="C2656" s="89">
        <v>-1176.07</v>
      </c>
    </row>
    <row r="2657" spans="1:3" x14ac:dyDescent="0.25">
      <c r="A2657" t="s">
        <v>20163</v>
      </c>
      <c r="B2657" t="s">
        <v>15220</v>
      </c>
      <c r="C2657" s="89">
        <v>2935</v>
      </c>
    </row>
    <row r="2658" spans="1:3" x14ac:dyDescent="0.25">
      <c r="A2658" t="s">
        <v>15939</v>
      </c>
      <c r="B2658" t="s">
        <v>15221</v>
      </c>
      <c r="C2658" s="89">
        <v>32312.809999999998</v>
      </c>
    </row>
    <row r="2659" spans="1:3" x14ac:dyDescent="0.25">
      <c r="A2659" t="s">
        <v>15938</v>
      </c>
      <c r="B2659" t="s">
        <v>15222</v>
      </c>
      <c r="C2659" s="89">
        <v>38269.050000000003</v>
      </c>
    </row>
    <row r="2660" spans="1:3" x14ac:dyDescent="0.25">
      <c r="A2660" t="s">
        <v>16005</v>
      </c>
      <c r="B2660" t="s">
        <v>15223</v>
      </c>
      <c r="C2660" s="89">
        <v>-1007.0799999999945</v>
      </c>
    </row>
    <row r="2661" spans="1:3" x14ac:dyDescent="0.25">
      <c r="A2661" t="s">
        <v>16011</v>
      </c>
      <c r="B2661" t="s">
        <v>15224</v>
      </c>
      <c r="C2661" s="89">
        <v>-36254.89</v>
      </c>
    </row>
    <row r="2662" spans="1:3" x14ac:dyDescent="0.25">
      <c r="A2662" t="s">
        <v>16101</v>
      </c>
      <c r="B2662" t="s">
        <v>15225</v>
      </c>
      <c r="C2662" s="89">
        <v>613541.1</v>
      </c>
    </row>
    <row r="2663" spans="1:3" x14ac:dyDescent="0.25">
      <c r="A2663" t="s">
        <v>16226</v>
      </c>
      <c r="B2663" t="s">
        <v>15226</v>
      </c>
      <c r="C2663" s="89">
        <v>304957.34000000003</v>
      </c>
    </row>
    <row r="2664" spans="1:3" x14ac:dyDescent="0.25">
      <c r="A2664" t="s">
        <v>20246</v>
      </c>
      <c r="B2664" t="s">
        <v>15227</v>
      </c>
      <c r="C2664" s="89">
        <v>-643101.82999999996</v>
      </c>
    </row>
    <row r="2665" spans="1:3" x14ac:dyDescent="0.25">
      <c r="A2665" t="s">
        <v>25623</v>
      </c>
      <c r="B2665" t="s">
        <v>23811</v>
      </c>
      <c r="C2665" s="89">
        <v>-306971.5</v>
      </c>
    </row>
    <row r="2666" spans="1:3" x14ac:dyDescent="0.25">
      <c r="A2666" t="s">
        <v>25624</v>
      </c>
      <c r="B2666" t="s">
        <v>23811</v>
      </c>
      <c r="C2666" s="89">
        <v>-4680</v>
      </c>
    </row>
    <row r="2667" spans="1:3" x14ac:dyDescent="0.25">
      <c r="A2667" t="s">
        <v>23589</v>
      </c>
      <c r="B2667" t="s">
        <v>6649</v>
      </c>
      <c r="C2667" s="89">
        <v>89</v>
      </c>
    </row>
    <row r="2668" spans="1:3" x14ac:dyDescent="0.25">
      <c r="A2668" t="s">
        <v>22981</v>
      </c>
      <c r="B2668" t="s">
        <v>11389</v>
      </c>
      <c r="C2668" s="89">
        <v>2750</v>
      </c>
    </row>
    <row r="2669" spans="1:3" x14ac:dyDescent="0.25">
      <c r="A2669" t="s">
        <v>13152</v>
      </c>
      <c r="B2669" t="s">
        <v>4394</v>
      </c>
      <c r="C2669" s="89">
        <v>-59</v>
      </c>
    </row>
    <row r="2670" spans="1:3" x14ac:dyDescent="0.25">
      <c r="A2670" t="s">
        <v>23096</v>
      </c>
      <c r="B2670" t="s">
        <v>12532</v>
      </c>
      <c r="C2670" s="89">
        <v>-2250</v>
      </c>
    </row>
    <row r="2671" spans="1:3" x14ac:dyDescent="0.25">
      <c r="A2671" t="s">
        <v>23590</v>
      </c>
      <c r="B2671" t="s">
        <v>6649</v>
      </c>
      <c r="C2671" s="89">
        <v>140</v>
      </c>
    </row>
    <row r="2672" spans="1:3" x14ac:dyDescent="0.25">
      <c r="A2672" t="s">
        <v>23028</v>
      </c>
      <c r="B2672" t="s">
        <v>10703</v>
      </c>
      <c r="C2672" s="89">
        <v>5622</v>
      </c>
    </row>
    <row r="2673" spans="1:3" x14ac:dyDescent="0.25">
      <c r="A2673" t="s">
        <v>23591</v>
      </c>
      <c r="B2673" t="s">
        <v>6649</v>
      </c>
      <c r="C2673" s="89">
        <v>-154</v>
      </c>
    </row>
    <row r="2674" spans="1:3" x14ac:dyDescent="0.25">
      <c r="A2674" t="s">
        <v>23592</v>
      </c>
      <c r="B2674" t="s">
        <v>6649</v>
      </c>
      <c r="C2674" s="89">
        <v>-6034</v>
      </c>
    </row>
    <row r="2675" spans="1:3" x14ac:dyDescent="0.25">
      <c r="A2675" t="s">
        <v>23593</v>
      </c>
      <c r="B2675" t="s">
        <v>6649</v>
      </c>
      <c r="C2675" s="89">
        <v>-1</v>
      </c>
    </row>
    <row r="2676" spans="1:3" x14ac:dyDescent="0.25">
      <c r="A2676" t="s">
        <v>23017</v>
      </c>
      <c r="B2676" t="s">
        <v>12190</v>
      </c>
      <c r="C2676" s="89">
        <v>832.92</v>
      </c>
    </row>
    <row r="2677" spans="1:3" x14ac:dyDescent="0.25">
      <c r="A2677" t="s">
        <v>23020</v>
      </c>
      <c r="B2677" t="s">
        <v>12368</v>
      </c>
      <c r="C2677" s="89">
        <v>660</v>
      </c>
    </row>
    <row r="2678" spans="1:3" x14ac:dyDescent="0.25">
      <c r="A2678" t="s">
        <v>23018</v>
      </c>
      <c r="B2678" t="s">
        <v>10351</v>
      </c>
      <c r="C2678" s="89">
        <v>8079.08</v>
      </c>
    </row>
    <row r="2679" spans="1:3" x14ac:dyDescent="0.25">
      <c r="A2679" t="s">
        <v>22960</v>
      </c>
      <c r="B2679" t="s">
        <v>12702</v>
      </c>
      <c r="C2679" s="89">
        <v>-325</v>
      </c>
    </row>
    <row r="2680" spans="1:3" x14ac:dyDescent="0.25">
      <c r="A2680" t="s">
        <v>23004</v>
      </c>
      <c r="B2680" t="s">
        <v>11390</v>
      </c>
      <c r="C2680" s="89">
        <v>-5550</v>
      </c>
    </row>
    <row r="2681" spans="1:3" x14ac:dyDescent="0.25">
      <c r="A2681" t="s">
        <v>22985</v>
      </c>
      <c r="B2681" t="s">
        <v>12233</v>
      </c>
      <c r="C2681" s="89">
        <v>476</v>
      </c>
    </row>
    <row r="2682" spans="1:3" x14ac:dyDescent="0.25">
      <c r="A2682" t="s">
        <v>9658</v>
      </c>
      <c r="B2682" t="s">
        <v>9659</v>
      </c>
      <c r="C2682" s="89">
        <v>16550</v>
      </c>
    </row>
    <row r="2683" spans="1:3" x14ac:dyDescent="0.25">
      <c r="A2683" t="s">
        <v>23003</v>
      </c>
      <c r="B2683" t="s">
        <v>12558</v>
      </c>
      <c r="C2683" s="89">
        <v>-356</v>
      </c>
    </row>
    <row r="2684" spans="1:3" x14ac:dyDescent="0.25">
      <c r="A2684" t="s">
        <v>23078</v>
      </c>
      <c r="B2684" t="s">
        <v>10908</v>
      </c>
      <c r="C2684" s="89">
        <v>-15173</v>
      </c>
    </row>
    <row r="2685" spans="1:3" x14ac:dyDescent="0.25">
      <c r="A2685" t="s">
        <v>23108</v>
      </c>
      <c r="B2685" t="s">
        <v>9750</v>
      </c>
      <c r="C2685" s="89">
        <v>17530</v>
      </c>
    </row>
    <row r="2686" spans="1:3" x14ac:dyDescent="0.25">
      <c r="A2686" t="s">
        <v>11763</v>
      </c>
      <c r="B2686" t="s">
        <v>11764</v>
      </c>
      <c r="C2686" s="89">
        <v>-3112</v>
      </c>
    </row>
    <row r="2687" spans="1:3" x14ac:dyDescent="0.25">
      <c r="A2687" t="s">
        <v>22970</v>
      </c>
      <c r="B2687" t="s">
        <v>12380</v>
      </c>
      <c r="C2687" s="89">
        <v>-17345</v>
      </c>
    </row>
    <row r="2688" spans="1:3" x14ac:dyDescent="0.25">
      <c r="A2688" t="s">
        <v>22972</v>
      </c>
      <c r="B2688" t="s">
        <v>12703</v>
      </c>
      <c r="C2688" s="89">
        <v>-1365</v>
      </c>
    </row>
    <row r="2689" spans="1:3" x14ac:dyDescent="0.25">
      <c r="A2689" t="s">
        <v>23008</v>
      </c>
      <c r="B2689" t="s">
        <v>12032</v>
      </c>
      <c r="C2689" s="89">
        <v>531</v>
      </c>
    </row>
    <row r="2690" spans="1:3" x14ac:dyDescent="0.25">
      <c r="A2690" t="s">
        <v>12599</v>
      </c>
      <c r="B2690" t="s">
        <v>12600</v>
      </c>
      <c r="C2690" s="89">
        <v>64</v>
      </c>
    </row>
    <row r="2691" spans="1:3" x14ac:dyDescent="0.25">
      <c r="A2691" t="s">
        <v>23039</v>
      </c>
      <c r="B2691" t="s">
        <v>12617</v>
      </c>
      <c r="C2691" s="89">
        <v>-786</v>
      </c>
    </row>
    <row r="2692" spans="1:3" x14ac:dyDescent="0.25">
      <c r="A2692" t="s">
        <v>23036</v>
      </c>
      <c r="B2692" t="s">
        <v>12929</v>
      </c>
      <c r="C2692" s="89">
        <v>-283</v>
      </c>
    </row>
    <row r="2693" spans="1:3" x14ac:dyDescent="0.25">
      <c r="A2693" t="s">
        <v>23044</v>
      </c>
      <c r="B2693" t="s">
        <v>11288</v>
      </c>
      <c r="C2693" s="89">
        <v>2650</v>
      </c>
    </row>
    <row r="2694" spans="1:3" x14ac:dyDescent="0.25">
      <c r="A2694" t="s">
        <v>23045</v>
      </c>
      <c r="B2694" t="s">
        <v>10501</v>
      </c>
      <c r="C2694" s="89">
        <v>7556</v>
      </c>
    </row>
    <row r="2695" spans="1:3" x14ac:dyDescent="0.25">
      <c r="A2695" t="s">
        <v>23027</v>
      </c>
      <c r="B2695" t="s">
        <v>10948</v>
      </c>
      <c r="C2695" s="89">
        <v>1570.5</v>
      </c>
    </row>
    <row r="2696" spans="1:3" x14ac:dyDescent="0.25">
      <c r="A2696" t="s">
        <v>23040</v>
      </c>
      <c r="B2696" t="s">
        <v>11395</v>
      </c>
      <c r="C2696" s="89">
        <v>-4954</v>
      </c>
    </row>
    <row r="2697" spans="1:3" x14ac:dyDescent="0.25">
      <c r="A2697" t="s">
        <v>23025</v>
      </c>
      <c r="B2697" t="s">
        <v>11729</v>
      </c>
      <c r="C2697" s="89">
        <v>-2827.5</v>
      </c>
    </row>
    <row r="2698" spans="1:3" x14ac:dyDescent="0.25">
      <c r="A2698" t="s">
        <v>23037</v>
      </c>
      <c r="B2698" t="s">
        <v>11986</v>
      </c>
      <c r="C2698" s="89">
        <v>-1458</v>
      </c>
    </row>
    <row r="2699" spans="1:3" x14ac:dyDescent="0.25">
      <c r="A2699" t="s">
        <v>23029</v>
      </c>
      <c r="B2699" t="s">
        <v>11338</v>
      </c>
      <c r="C2699" s="89">
        <v>1117</v>
      </c>
    </row>
    <row r="2700" spans="1:3" x14ac:dyDescent="0.25">
      <c r="A2700" t="s">
        <v>12878</v>
      </c>
      <c r="B2700" t="s">
        <v>12879</v>
      </c>
      <c r="C2700" s="89">
        <v>-1105</v>
      </c>
    </row>
    <row r="2701" spans="1:3" x14ac:dyDescent="0.25">
      <c r="A2701" t="s">
        <v>23046</v>
      </c>
      <c r="B2701" t="s">
        <v>11587</v>
      </c>
      <c r="C2701" s="89">
        <v>-777</v>
      </c>
    </row>
    <row r="2702" spans="1:3" x14ac:dyDescent="0.25">
      <c r="A2702" t="s">
        <v>23023</v>
      </c>
      <c r="B2702" t="s">
        <v>11177</v>
      </c>
      <c r="C2702" s="89">
        <v>3380</v>
      </c>
    </row>
    <row r="2703" spans="1:3" x14ac:dyDescent="0.25">
      <c r="A2703" t="s">
        <v>22958</v>
      </c>
      <c r="B2703" t="s">
        <v>11081</v>
      </c>
      <c r="C2703" s="89">
        <v>1777</v>
      </c>
    </row>
    <row r="2704" spans="1:3" x14ac:dyDescent="0.25">
      <c r="A2704" t="s">
        <v>23697</v>
      </c>
      <c r="B2704" t="s">
        <v>10694</v>
      </c>
      <c r="C2704" s="89">
        <v>2610</v>
      </c>
    </row>
    <row r="2705" spans="1:3" x14ac:dyDescent="0.25">
      <c r="A2705" t="s">
        <v>23042</v>
      </c>
      <c r="B2705" t="s">
        <v>11070</v>
      </c>
      <c r="C2705" s="89">
        <v>39</v>
      </c>
    </row>
    <row r="2706" spans="1:3" x14ac:dyDescent="0.25">
      <c r="A2706" t="s">
        <v>23038</v>
      </c>
      <c r="B2706" t="s">
        <v>11881</v>
      </c>
      <c r="C2706" s="89">
        <v>-4660</v>
      </c>
    </row>
    <row r="2707" spans="1:3" x14ac:dyDescent="0.25">
      <c r="A2707" t="s">
        <v>12926</v>
      </c>
      <c r="B2707" t="s">
        <v>12927</v>
      </c>
      <c r="C2707" s="89">
        <v>-3815</v>
      </c>
    </row>
    <row r="2708" spans="1:3" x14ac:dyDescent="0.25">
      <c r="A2708" t="s">
        <v>23032</v>
      </c>
      <c r="B2708" t="s">
        <v>10363</v>
      </c>
      <c r="C2708" s="89">
        <v>7448</v>
      </c>
    </row>
    <row r="2709" spans="1:3" x14ac:dyDescent="0.25">
      <c r="A2709" t="s">
        <v>23014</v>
      </c>
      <c r="B2709" t="s">
        <v>11692</v>
      </c>
      <c r="C2709" s="89">
        <v>1752</v>
      </c>
    </row>
    <row r="2710" spans="1:3" x14ac:dyDescent="0.25">
      <c r="A2710" t="s">
        <v>23060</v>
      </c>
      <c r="B2710" t="s">
        <v>12477</v>
      </c>
      <c r="C2710" s="89">
        <v>-8413</v>
      </c>
    </row>
    <row r="2711" spans="1:3" x14ac:dyDescent="0.25">
      <c r="A2711" t="s">
        <v>23109</v>
      </c>
      <c r="B2711" t="s">
        <v>12421</v>
      </c>
      <c r="C2711" s="89">
        <v>-1271</v>
      </c>
    </row>
    <row r="2712" spans="1:3" x14ac:dyDescent="0.25">
      <c r="A2712" t="s">
        <v>23057</v>
      </c>
      <c r="B2712" t="s">
        <v>12555</v>
      </c>
      <c r="C2712" s="89">
        <v>-60</v>
      </c>
    </row>
    <row r="2713" spans="1:3" x14ac:dyDescent="0.25">
      <c r="A2713" t="s">
        <v>23051</v>
      </c>
      <c r="B2713" t="s">
        <v>11702</v>
      </c>
      <c r="C2713" s="89">
        <v>1245</v>
      </c>
    </row>
    <row r="2714" spans="1:3" x14ac:dyDescent="0.25">
      <c r="A2714" t="s">
        <v>10987</v>
      </c>
      <c r="B2714" t="s">
        <v>10988</v>
      </c>
      <c r="C2714" s="89">
        <v>3866</v>
      </c>
    </row>
    <row r="2715" spans="1:3" x14ac:dyDescent="0.25">
      <c r="A2715" t="s">
        <v>23077</v>
      </c>
      <c r="B2715" t="s">
        <v>12419</v>
      </c>
      <c r="C2715" s="89">
        <v>-1240</v>
      </c>
    </row>
    <row r="2716" spans="1:3" x14ac:dyDescent="0.25">
      <c r="A2716" t="s">
        <v>12333</v>
      </c>
      <c r="B2716" t="s">
        <v>12334</v>
      </c>
      <c r="C2716" s="89">
        <v>-3616</v>
      </c>
    </row>
    <row r="2717" spans="1:3" x14ac:dyDescent="0.25">
      <c r="A2717" t="s">
        <v>23059</v>
      </c>
      <c r="B2717" t="s">
        <v>12188</v>
      </c>
      <c r="C2717" s="89">
        <v>302</v>
      </c>
    </row>
    <row r="2718" spans="1:3" x14ac:dyDescent="0.25">
      <c r="A2718" t="s">
        <v>23050</v>
      </c>
      <c r="B2718" t="s">
        <v>12880</v>
      </c>
      <c r="C2718" s="89">
        <v>-555</v>
      </c>
    </row>
    <row r="2719" spans="1:3" x14ac:dyDescent="0.25">
      <c r="A2719" t="s">
        <v>23061</v>
      </c>
      <c r="B2719" t="s">
        <v>12839</v>
      </c>
      <c r="C2719" s="89">
        <v>-720.9</v>
      </c>
    </row>
    <row r="2720" spans="1:3" x14ac:dyDescent="0.25">
      <c r="A2720" t="s">
        <v>23076</v>
      </c>
      <c r="B2720" t="s">
        <v>11260</v>
      </c>
      <c r="C2720" s="89">
        <v>3020</v>
      </c>
    </row>
    <row r="2721" spans="1:3" x14ac:dyDescent="0.25">
      <c r="A2721" t="s">
        <v>11348</v>
      </c>
      <c r="B2721" t="s">
        <v>11349</v>
      </c>
      <c r="C2721" s="89">
        <v>2684.9</v>
      </c>
    </row>
    <row r="2722" spans="1:3" x14ac:dyDescent="0.25">
      <c r="A2722" t="s">
        <v>23544</v>
      </c>
      <c r="B2722" t="s">
        <v>9758</v>
      </c>
      <c r="C2722" s="89">
        <v>14630</v>
      </c>
    </row>
    <row r="2723" spans="1:3" x14ac:dyDescent="0.25">
      <c r="A2723" t="s">
        <v>22962</v>
      </c>
      <c r="B2723" t="s">
        <v>11004</v>
      </c>
      <c r="C2723" s="89">
        <v>1320.2700000000004</v>
      </c>
    </row>
    <row r="2724" spans="1:3" x14ac:dyDescent="0.25">
      <c r="A2724" t="s">
        <v>22966</v>
      </c>
      <c r="B2724" t="s">
        <v>9980</v>
      </c>
      <c r="C2724" s="89">
        <v>-3820</v>
      </c>
    </row>
    <row r="2725" spans="1:3" x14ac:dyDescent="0.25">
      <c r="A2725" t="s">
        <v>10874</v>
      </c>
      <c r="B2725" t="s">
        <v>10875</v>
      </c>
      <c r="C2725" s="89">
        <v>793.72999999999956</v>
      </c>
    </row>
    <row r="2726" spans="1:3" x14ac:dyDescent="0.25">
      <c r="A2726" t="s">
        <v>23262</v>
      </c>
      <c r="B2726" t="s">
        <v>10367</v>
      </c>
      <c r="C2726" s="89">
        <v>-5094</v>
      </c>
    </row>
    <row r="2727" spans="1:3" x14ac:dyDescent="0.25">
      <c r="A2727" t="s">
        <v>25625</v>
      </c>
      <c r="B2727" t="s">
        <v>25626</v>
      </c>
      <c r="C2727" s="89">
        <v>-5000</v>
      </c>
    </row>
    <row r="2728" spans="1:3" x14ac:dyDescent="0.25">
      <c r="A2728" t="s">
        <v>25627</v>
      </c>
      <c r="B2728" t="s">
        <v>25628</v>
      </c>
      <c r="C2728" s="89">
        <v>-8906</v>
      </c>
    </row>
    <row r="2729" spans="1:3" x14ac:dyDescent="0.25">
      <c r="A2729" t="s">
        <v>20611</v>
      </c>
      <c r="B2729" t="s">
        <v>15228</v>
      </c>
      <c r="C2729" s="89">
        <v>20410</v>
      </c>
    </row>
    <row r="2730" spans="1:3" x14ac:dyDescent="0.25">
      <c r="A2730" t="s">
        <v>19650</v>
      </c>
      <c r="B2730" t="s">
        <v>15229</v>
      </c>
      <c r="C2730" s="89">
        <v>13644</v>
      </c>
    </row>
    <row r="2731" spans="1:3" x14ac:dyDescent="0.25">
      <c r="A2731" t="s">
        <v>19757</v>
      </c>
      <c r="B2731" t="s">
        <v>10122</v>
      </c>
      <c r="C2731" s="89">
        <v>45708</v>
      </c>
    </row>
    <row r="2732" spans="1:3" x14ac:dyDescent="0.25">
      <c r="A2732" t="s">
        <v>19498</v>
      </c>
      <c r="B2732" t="s">
        <v>15230</v>
      </c>
      <c r="C2732" s="89">
        <v>-6229</v>
      </c>
    </row>
    <row r="2733" spans="1:3" x14ac:dyDescent="0.25">
      <c r="A2733" t="s">
        <v>16234</v>
      </c>
      <c r="B2733" t="s">
        <v>9754</v>
      </c>
      <c r="C2733" s="89">
        <v>-19086.14</v>
      </c>
    </row>
    <row r="2734" spans="1:3" x14ac:dyDescent="0.25">
      <c r="A2734" t="s">
        <v>25629</v>
      </c>
      <c r="B2734" t="s">
        <v>25630</v>
      </c>
      <c r="C2734" s="89">
        <v>-1725.92</v>
      </c>
    </row>
    <row r="2735" spans="1:3" x14ac:dyDescent="0.25">
      <c r="A2735" t="s">
        <v>16233</v>
      </c>
      <c r="B2735" t="s">
        <v>9667</v>
      </c>
      <c r="C2735" s="89">
        <v>5022.2699999999968</v>
      </c>
    </row>
    <row r="2736" spans="1:3" x14ac:dyDescent="0.25">
      <c r="A2736" t="s">
        <v>25631</v>
      </c>
      <c r="B2736" t="s">
        <v>25632</v>
      </c>
      <c r="C2736" s="89">
        <v>6648.87</v>
      </c>
    </row>
    <row r="2737" spans="1:3" x14ac:dyDescent="0.25">
      <c r="A2737" t="s">
        <v>25633</v>
      </c>
      <c r="B2737" t="s">
        <v>12185</v>
      </c>
      <c r="C2737" s="89">
        <v>-52054.13</v>
      </c>
    </row>
    <row r="2738" spans="1:3" x14ac:dyDescent="0.25">
      <c r="A2738" t="s">
        <v>19200</v>
      </c>
      <c r="B2738" t="s">
        <v>12185</v>
      </c>
      <c r="C2738" s="89">
        <v>1774.8</v>
      </c>
    </row>
    <row r="2739" spans="1:3" x14ac:dyDescent="0.25">
      <c r="A2739" t="s">
        <v>25634</v>
      </c>
      <c r="B2739" t="s">
        <v>12185</v>
      </c>
      <c r="C2739" s="89">
        <v>-1774.8</v>
      </c>
    </row>
    <row r="2740" spans="1:3" x14ac:dyDescent="0.25">
      <c r="A2740" t="s">
        <v>19201</v>
      </c>
      <c r="B2740" t="s">
        <v>12185</v>
      </c>
      <c r="C2740" s="89">
        <v>2505.8000000000002</v>
      </c>
    </row>
    <row r="2741" spans="1:3" x14ac:dyDescent="0.25">
      <c r="A2741" t="s">
        <v>25635</v>
      </c>
      <c r="B2741" t="s">
        <v>12185</v>
      </c>
      <c r="C2741" s="89">
        <v>-2505.8000000000002</v>
      </c>
    </row>
    <row r="2742" spans="1:3" x14ac:dyDescent="0.25">
      <c r="A2742" t="s">
        <v>15976</v>
      </c>
      <c r="B2742" t="s">
        <v>8914</v>
      </c>
      <c r="C2742" s="89">
        <v>151192.93</v>
      </c>
    </row>
    <row r="2743" spans="1:3" x14ac:dyDescent="0.25">
      <c r="A2743" t="s">
        <v>25636</v>
      </c>
      <c r="B2743" t="s">
        <v>25637</v>
      </c>
      <c r="C2743" s="89">
        <v>64594.57</v>
      </c>
    </row>
    <row r="2744" spans="1:3" x14ac:dyDescent="0.25">
      <c r="A2744" t="s">
        <v>25638</v>
      </c>
      <c r="B2744" t="s">
        <v>25639</v>
      </c>
      <c r="C2744" s="89">
        <v>-143258.91</v>
      </c>
    </row>
    <row r="2745" spans="1:3" x14ac:dyDescent="0.25">
      <c r="A2745" t="s">
        <v>22367</v>
      </c>
      <c r="B2745" t="s">
        <v>8081</v>
      </c>
      <c r="C2745" s="89">
        <v>162687.29</v>
      </c>
    </row>
    <row r="2746" spans="1:3" x14ac:dyDescent="0.25">
      <c r="A2746" t="s">
        <v>22380</v>
      </c>
      <c r="B2746" t="s">
        <v>8066</v>
      </c>
      <c r="C2746" s="89">
        <v>1259905.81</v>
      </c>
    </row>
    <row r="2747" spans="1:3" x14ac:dyDescent="0.25">
      <c r="A2747" t="s">
        <v>22413</v>
      </c>
      <c r="B2747" t="s">
        <v>7949</v>
      </c>
      <c r="C2747" s="89">
        <v>687665.25</v>
      </c>
    </row>
    <row r="2748" spans="1:3" x14ac:dyDescent="0.25">
      <c r="A2748" t="s">
        <v>22432</v>
      </c>
      <c r="B2748" t="s">
        <v>7968</v>
      </c>
      <c r="C2748" s="89">
        <v>-1245775.6100000001</v>
      </c>
    </row>
    <row r="2749" spans="1:3" x14ac:dyDescent="0.25">
      <c r="A2749" t="s">
        <v>22392</v>
      </c>
      <c r="B2749" t="s">
        <v>7947</v>
      </c>
      <c r="C2749" s="89">
        <v>-787515.34000000008</v>
      </c>
    </row>
    <row r="2750" spans="1:3" x14ac:dyDescent="0.25">
      <c r="A2750" t="s">
        <v>22422</v>
      </c>
      <c r="B2750" t="s">
        <v>7941</v>
      </c>
      <c r="C2750" s="89">
        <v>1085907.3800000001</v>
      </c>
    </row>
    <row r="2751" spans="1:3" x14ac:dyDescent="0.25">
      <c r="A2751" t="s">
        <v>21237</v>
      </c>
      <c r="B2751" t="s">
        <v>8696</v>
      </c>
      <c r="C2751" s="89">
        <v>161176.97999999998</v>
      </c>
    </row>
    <row r="2752" spans="1:3" x14ac:dyDescent="0.25">
      <c r="A2752" t="s">
        <v>18495</v>
      </c>
      <c r="B2752" t="s">
        <v>7744</v>
      </c>
      <c r="C2752" s="89">
        <v>111775.80999999982</v>
      </c>
    </row>
    <row r="2753" spans="1:3" x14ac:dyDescent="0.25">
      <c r="A2753" t="s">
        <v>25640</v>
      </c>
      <c r="B2753" t="s">
        <v>8872</v>
      </c>
      <c r="C2753" s="89">
        <v>-222013.53</v>
      </c>
    </row>
    <row r="2754" spans="1:3" x14ac:dyDescent="0.25">
      <c r="A2754" t="s">
        <v>25641</v>
      </c>
      <c r="B2754" t="s">
        <v>7811</v>
      </c>
      <c r="C2754" s="89">
        <v>-1060091.42</v>
      </c>
    </row>
    <row r="2755" spans="1:3" x14ac:dyDescent="0.25">
      <c r="A2755" t="s">
        <v>25642</v>
      </c>
      <c r="B2755" t="s">
        <v>7822</v>
      </c>
      <c r="C2755" s="89">
        <v>14554.62</v>
      </c>
    </row>
    <row r="2756" spans="1:3" x14ac:dyDescent="0.25">
      <c r="A2756" t="s">
        <v>25643</v>
      </c>
      <c r="B2756" t="s">
        <v>8081</v>
      </c>
      <c r="C2756" s="89">
        <v>9424.7000000000007</v>
      </c>
    </row>
    <row r="2757" spans="1:3" x14ac:dyDescent="0.25">
      <c r="A2757" t="s">
        <v>25644</v>
      </c>
      <c r="B2757" t="s">
        <v>8066</v>
      </c>
      <c r="C2757" s="89">
        <v>152866.48000000001</v>
      </c>
    </row>
    <row r="2758" spans="1:3" x14ac:dyDescent="0.25">
      <c r="A2758" t="s">
        <v>21218</v>
      </c>
      <c r="B2758" t="s">
        <v>7869</v>
      </c>
      <c r="C2758" s="89">
        <v>1967.85</v>
      </c>
    </row>
    <row r="2759" spans="1:3" x14ac:dyDescent="0.25">
      <c r="A2759" t="s">
        <v>18496</v>
      </c>
      <c r="B2759" t="s">
        <v>7744</v>
      </c>
      <c r="C2759" s="89">
        <v>362505.91</v>
      </c>
    </row>
    <row r="2760" spans="1:3" x14ac:dyDescent="0.25">
      <c r="A2760" t="s">
        <v>25645</v>
      </c>
      <c r="B2760" t="s">
        <v>8323</v>
      </c>
      <c r="C2760" s="89">
        <v>33186.33</v>
      </c>
    </row>
    <row r="2761" spans="1:3" x14ac:dyDescent="0.25">
      <c r="A2761" t="s">
        <v>25646</v>
      </c>
      <c r="B2761" t="s">
        <v>25647</v>
      </c>
      <c r="C2761" s="89">
        <v>-360085.44999999995</v>
      </c>
    </row>
    <row r="2762" spans="1:3" x14ac:dyDescent="0.25">
      <c r="A2762" t="s">
        <v>25648</v>
      </c>
      <c r="B2762" t="s">
        <v>25649</v>
      </c>
      <c r="C2762" s="89">
        <v>862.57</v>
      </c>
    </row>
    <row r="2763" spans="1:3" x14ac:dyDescent="0.25">
      <c r="A2763" t="s">
        <v>25650</v>
      </c>
      <c r="B2763" t="s">
        <v>12930</v>
      </c>
      <c r="C2763" s="89">
        <v>118.07</v>
      </c>
    </row>
    <row r="2764" spans="1:3" x14ac:dyDescent="0.25">
      <c r="A2764" t="s">
        <v>25651</v>
      </c>
      <c r="B2764" t="s">
        <v>12553</v>
      </c>
      <c r="C2764" s="89">
        <v>777.3</v>
      </c>
    </row>
    <row r="2765" spans="1:3" x14ac:dyDescent="0.25">
      <c r="A2765" t="s">
        <v>22535</v>
      </c>
      <c r="B2765" t="s">
        <v>8884</v>
      </c>
      <c r="C2765" s="89">
        <v>158290.18</v>
      </c>
    </row>
    <row r="2766" spans="1:3" x14ac:dyDescent="0.25">
      <c r="A2766" t="s">
        <v>22485</v>
      </c>
      <c r="B2766" t="s">
        <v>9061</v>
      </c>
      <c r="C2766" s="89">
        <v>114304.09</v>
      </c>
    </row>
    <row r="2767" spans="1:3" x14ac:dyDescent="0.25">
      <c r="A2767" t="s">
        <v>22502</v>
      </c>
      <c r="B2767" t="s">
        <v>7999</v>
      </c>
      <c r="C2767" s="89">
        <v>254463.89</v>
      </c>
    </row>
    <row r="2768" spans="1:3" x14ac:dyDescent="0.25">
      <c r="A2768" t="s">
        <v>22519</v>
      </c>
      <c r="B2768" t="s">
        <v>8064</v>
      </c>
      <c r="C2768" s="89">
        <v>35038.369999999995</v>
      </c>
    </row>
    <row r="2769" spans="1:3" x14ac:dyDescent="0.25">
      <c r="A2769" t="s">
        <v>22533</v>
      </c>
      <c r="B2769" t="s">
        <v>7972</v>
      </c>
      <c r="C2769" s="89">
        <v>-293844.57</v>
      </c>
    </row>
    <row r="2770" spans="1:3" x14ac:dyDescent="0.25">
      <c r="A2770" t="s">
        <v>25652</v>
      </c>
      <c r="B2770" t="s">
        <v>8080</v>
      </c>
      <c r="C2770" s="89">
        <v>-130451.09</v>
      </c>
    </row>
    <row r="2771" spans="1:3" x14ac:dyDescent="0.25">
      <c r="A2771" t="s">
        <v>25653</v>
      </c>
      <c r="B2771" t="s">
        <v>25654</v>
      </c>
      <c r="C2771" s="89">
        <v>-118909.5</v>
      </c>
    </row>
    <row r="2772" spans="1:3" x14ac:dyDescent="0.25">
      <c r="A2772" t="s">
        <v>19459</v>
      </c>
      <c r="B2772" t="s">
        <v>15231</v>
      </c>
      <c r="C2772" s="89">
        <v>1375</v>
      </c>
    </row>
    <row r="2773" spans="1:3" x14ac:dyDescent="0.25">
      <c r="A2773" t="s">
        <v>19739</v>
      </c>
      <c r="B2773" t="s">
        <v>15232</v>
      </c>
      <c r="C2773" s="89">
        <v>2753.09</v>
      </c>
    </row>
    <row r="2774" spans="1:3" x14ac:dyDescent="0.25">
      <c r="A2774" t="s">
        <v>25655</v>
      </c>
      <c r="B2774" t="s">
        <v>25656</v>
      </c>
      <c r="C2774" s="89">
        <v>-1375</v>
      </c>
    </row>
    <row r="2775" spans="1:3" x14ac:dyDescent="0.25">
      <c r="A2775" t="s">
        <v>20234</v>
      </c>
      <c r="B2775" t="s">
        <v>15233</v>
      </c>
      <c r="C2775" s="89">
        <v>-1138.0900000000001</v>
      </c>
    </row>
    <row r="2776" spans="1:3" x14ac:dyDescent="0.25">
      <c r="A2776" t="s">
        <v>20908</v>
      </c>
      <c r="B2776" t="s">
        <v>15234</v>
      </c>
      <c r="C2776" s="89">
        <v>3424</v>
      </c>
    </row>
    <row r="2777" spans="1:3" x14ac:dyDescent="0.25">
      <c r="A2777" t="s">
        <v>25657</v>
      </c>
      <c r="B2777" t="s">
        <v>15234</v>
      </c>
      <c r="C2777" s="89">
        <v>-1615</v>
      </c>
    </row>
    <row r="2778" spans="1:3" x14ac:dyDescent="0.25">
      <c r="A2778" t="s">
        <v>20046</v>
      </c>
      <c r="B2778" t="s">
        <v>15235</v>
      </c>
      <c r="C2778" s="89">
        <v>1260.3999999999996</v>
      </c>
    </row>
    <row r="2779" spans="1:3" x14ac:dyDescent="0.25">
      <c r="A2779" t="s">
        <v>19367</v>
      </c>
      <c r="B2779" t="s">
        <v>15236</v>
      </c>
      <c r="C2779" s="89">
        <v>10244.16</v>
      </c>
    </row>
    <row r="2780" spans="1:3" x14ac:dyDescent="0.25">
      <c r="A2780" t="s">
        <v>19563</v>
      </c>
      <c r="B2780" t="s">
        <v>15237</v>
      </c>
      <c r="C2780" s="89">
        <v>-3100.9999999999995</v>
      </c>
    </row>
    <row r="2781" spans="1:3" x14ac:dyDescent="0.25">
      <c r="A2781" t="s">
        <v>25658</v>
      </c>
      <c r="B2781" t="s">
        <v>15237</v>
      </c>
      <c r="C2781" s="89">
        <v>-10244.16</v>
      </c>
    </row>
    <row r="2782" spans="1:3" x14ac:dyDescent="0.25">
      <c r="A2782" t="s">
        <v>25659</v>
      </c>
      <c r="B2782" t="s">
        <v>15237</v>
      </c>
      <c r="C2782" s="89">
        <v>-1583.4</v>
      </c>
    </row>
    <row r="2783" spans="1:3" x14ac:dyDescent="0.25">
      <c r="A2783" t="s">
        <v>19196</v>
      </c>
      <c r="B2783" t="s">
        <v>15238</v>
      </c>
      <c r="C2783" s="89">
        <v>1380</v>
      </c>
    </row>
    <row r="2784" spans="1:3" x14ac:dyDescent="0.25">
      <c r="A2784" t="s">
        <v>20584</v>
      </c>
      <c r="B2784" t="s">
        <v>15239</v>
      </c>
      <c r="C2784" s="89">
        <v>515.81999999999994</v>
      </c>
    </row>
    <row r="2785" spans="1:3" x14ac:dyDescent="0.25">
      <c r="A2785" t="s">
        <v>20487</v>
      </c>
      <c r="B2785" t="s">
        <v>15240</v>
      </c>
      <c r="C2785" s="89">
        <v>28842</v>
      </c>
    </row>
    <row r="2786" spans="1:3" x14ac:dyDescent="0.25">
      <c r="A2786" t="s">
        <v>19564</v>
      </c>
      <c r="B2786" t="s">
        <v>15237</v>
      </c>
      <c r="C2786" s="89">
        <v>-312.41999999999985</v>
      </c>
    </row>
    <row r="2787" spans="1:3" x14ac:dyDescent="0.25">
      <c r="A2787" t="s">
        <v>20058</v>
      </c>
      <c r="B2787" t="s">
        <v>15241</v>
      </c>
      <c r="C2787" s="89">
        <v>-15941</v>
      </c>
    </row>
    <row r="2788" spans="1:3" x14ac:dyDescent="0.25">
      <c r="A2788" t="s">
        <v>19785</v>
      </c>
      <c r="B2788" t="s">
        <v>15242</v>
      </c>
      <c r="C2788" s="89">
        <v>356274.08999999997</v>
      </c>
    </row>
    <row r="2789" spans="1:3" x14ac:dyDescent="0.25">
      <c r="A2789" t="s">
        <v>20241</v>
      </c>
      <c r="B2789" t="s">
        <v>15243</v>
      </c>
      <c r="C2789" s="89">
        <v>2876</v>
      </c>
    </row>
    <row r="2790" spans="1:3" x14ac:dyDescent="0.25">
      <c r="A2790" t="s">
        <v>25660</v>
      </c>
      <c r="B2790" t="s">
        <v>25661</v>
      </c>
      <c r="C2790" s="89">
        <v>-357857.49</v>
      </c>
    </row>
    <row r="2791" spans="1:3" x14ac:dyDescent="0.25">
      <c r="A2791" t="s">
        <v>25662</v>
      </c>
      <c r="B2791" t="s">
        <v>25663</v>
      </c>
      <c r="C2791" s="89">
        <v>-15777</v>
      </c>
    </row>
    <row r="2792" spans="1:3" x14ac:dyDescent="0.25">
      <c r="A2792" t="s">
        <v>12426</v>
      </c>
      <c r="B2792" t="s">
        <v>4394</v>
      </c>
      <c r="C2792" s="89">
        <v>610</v>
      </c>
    </row>
    <row r="2793" spans="1:3" x14ac:dyDescent="0.25">
      <c r="A2793" t="s">
        <v>22959</v>
      </c>
      <c r="B2793" t="s">
        <v>10237</v>
      </c>
      <c r="C2793" s="89">
        <v>10000</v>
      </c>
    </row>
    <row r="2794" spans="1:3" x14ac:dyDescent="0.25">
      <c r="A2794" t="s">
        <v>13182</v>
      </c>
      <c r="B2794" t="s">
        <v>4394</v>
      </c>
      <c r="C2794" s="89">
        <v>-599</v>
      </c>
    </row>
    <row r="2795" spans="1:3" x14ac:dyDescent="0.25">
      <c r="A2795" t="s">
        <v>13183</v>
      </c>
      <c r="B2795" t="s">
        <v>13184</v>
      </c>
      <c r="C2795" s="89">
        <v>-9989</v>
      </c>
    </row>
    <row r="2796" spans="1:3" x14ac:dyDescent="0.25">
      <c r="A2796" t="s">
        <v>11696</v>
      </c>
      <c r="B2796" t="s">
        <v>4394</v>
      </c>
      <c r="C2796" s="89">
        <v>1864</v>
      </c>
    </row>
    <row r="2797" spans="1:3" x14ac:dyDescent="0.25">
      <c r="A2797" t="s">
        <v>13021</v>
      </c>
      <c r="B2797" t="s">
        <v>4394</v>
      </c>
      <c r="C2797" s="89">
        <v>64</v>
      </c>
    </row>
    <row r="2798" spans="1:3" x14ac:dyDescent="0.25">
      <c r="A2798" t="s">
        <v>12907</v>
      </c>
      <c r="B2798" t="s">
        <v>4394</v>
      </c>
      <c r="C2798" s="89">
        <v>-1727.5</v>
      </c>
    </row>
    <row r="2799" spans="1:3" x14ac:dyDescent="0.25">
      <c r="A2799" t="s">
        <v>12717</v>
      </c>
      <c r="B2799" t="s">
        <v>4394</v>
      </c>
      <c r="C2799" s="89">
        <v>245</v>
      </c>
    </row>
    <row r="2800" spans="1:3" x14ac:dyDescent="0.25">
      <c r="A2800" t="s">
        <v>12945</v>
      </c>
      <c r="B2800" t="s">
        <v>4394</v>
      </c>
      <c r="C2800" s="89">
        <v>-27.5</v>
      </c>
    </row>
    <row r="2801" spans="1:3" x14ac:dyDescent="0.25">
      <c r="A2801" t="s">
        <v>12998</v>
      </c>
      <c r="B2801" t="s">
        <v>4394</v>
      </c>
      <c r="C2801" s="89">
        <v>-238</v>
      </c>
    </row>
    <row r="2802" spans="1:3" x14ac:dyDescent="0.25">
      <c r="A2802" t="s">
        <v>13012</v>
      </c>
      <c r="B2802" t="s">
        <v>4394</v>
      </c>
      <c r="C2802" s="89">
        <v>-42.25</v>
      </c>
    </row>
    <row r="2803" spans="1:3" x14ac:dyDescent="0.25">
      <c r="A2803" t="s">
        <v>12161</v>
      </c>
      <c r="B2803" t="s">
        <v>4394</v>
      </c>
      <c r="C2803" s="89">
        <v>893</v>
      </c>
    </row>
    <row r="2804" spans="1:3" x14ac:dyDescent="0.25">
      <c r="A2804" t="s">
        <v>23594</v>
      </c>
      <c r="B2804" t="s">
        <v>6649</v>
      </c>
      <c r="C2804" s="89">
        <v>5.25</v>
      </c>
    </row>
    <row r="2805" spans="1:3" x14ac:dyDescent="0.25">
      <c r="A2805" t="s">
        <v>13172</v>
      </c>
      <c r="B2805" t="s">
        <v>4394</v>
      </c>
      <c r="C2805" s="89">
        <v>-956</v>
      </c>
    </row>
    <row r="2806" spans="1:3" x14ac:dyDescent="0.25">
      <c r="A2806" t="s">
        <v>12978</v>
      </c>
      <c r="B2806" t="s">
        <v>4394</v>
      </c>
      <c r="C2806" s="89">
        <v>17</v>
      </c>
    </row>
    <row r="2807" spans="1:3" x14ac:dyDescent="0.25">
      <c r="A2807" t="s">
        <v>23595</v>
      </c>
      <c r="B2807" t="s">
        <v>6649</v>
      </c>
      <c r="C2807" s="89">
        <v>70</v>
      </c>
    </row>
    <row r="2808" spans="1:3" x14ac:dyDescent="0.25">
      <c r="A2808" t="s">
        <v>23596</v>
      </c>
      <c r="B2808" t="s">
        <v>6649</v>
      </c>
      <c r="C2808" s="89">
        <v>-3</v>
      </c>
    </row>
    <row r="2809" spans="1:3" x14ac:dyDescent="0.25">
      <c r="A2809" t="s">
        <v>23195</v>
      </c>
      <c r="B2809" t="s">
        <v>13120</v>
      </c>
      <c r="C2809" s="89">
        <v>-51.5</v>
      </c>
    </row>
    <row r="2810" spans="1:3" x14ac:dyDescent="0.25">
      <c r="A2810" t="s">
        <v>12962</v>
      </c>
      <c r="B2810" t="s">
        <v>12963</v>
      </c>
      <c r="C2810" s="89">
        <v>8</v>
      </c>
    </row>
    <row r="2811" spans="1:3" x14ac:dyDescent="0.25">
      <c r="A2811" t="s">
        <v>23155</v>
      </c>
      <c r="B2811" t="s">
        <v>10727</v>
      </c>
      <c r="C2811" s="89">
        <v>5962.5</v>
      </c>
    </row>
    <row r="2812" spans="1:3" x14ac:dyDescent="0.25">
      <c r="A2812" t="s">
        <v>12242</v>
      </c>
      <c r="B2812" t="s">
        <v>12243</v>
      </c>
      <c r="C2812" s="89">
        <v>720</v>
      </c>
    </row>
    <row r="2813" spans="1:3" x14ac:dyDescent="0.25">
      <c r="A2813" t="s">
        <v>13128</v>
      </c>
      <c r="B2813" t="s">
        <v>4394</v>
      </c>
      <c r="C2813" s="89">
        <v>-5966</v>
      </c>
    </row>
    <row r="2814" spans="1:3" x14ac:dyDescent="0.25">
      <c r="A2814" t="s">
        <v>13173</v>
      </c>
      <c r="B2814" t="s">
        <v>13174</v>
      </c>
      <c r="C2814" s="89">
        <v>-806</v>
      </c>
    </row>
    <row r="2815" spans="1:3" x14ac:dyDescent="0.25">
      <c r="A2815" t="s">
        <v>13179</v>
      </c>
      <c r="B2815" t="s">
        <v>4394</v>
      </c>
      <c r="C2815" s="89">
        <v>-17</v>
      </c>
    </row>
    <row r="2816" spans="1:3" x14ac:dyDescent="0.25">
      <c r="A2816" t="s">
        <v>12960</v>
      </c>
      <c r="B2816" t="s">
        <v>4394</v>
      </c>
      <c r="C2816" s="89">
        <v>88</v>
      </c>
    </row>
    <row r="2817" spans="1:3" x14ac:dyDescent="0.25">
      <c r="A2817" t="s">
        <v>13162</v>
      </c>
      <c r="B2817" t="s">
        <v>4394</v>
      </c>
      <c r="C2817" s="89">
        <v>8</v>
      </c>
    </row>
    <row r="2818" spans="1:3" x14ac:dyDescent="0.25">
      <c r="A2818" t="s">
        <v>12496</v>
      </c>
      <c r="B2818" t="s">
        <v>12497</v>
      </c>
      <c r="C2818" s="89">
        <v>418</v>
      </c>
    </row>
    <row r="2819" spans="1:3" x14ac:dyDescent="0.25">
      <c r="A2819" t="s">
        <v>10207</v>
      </c>
      <c r="B2819" t="s">
        <v>10208</v>
      </c>
      <c r="C2819" s="89">
        <v>10247</v>
      </c>
    </row>
    <row r="2820" spans="1:3" x14ac:dyDescent="0.25">
      <c r="A2820" t="s">
        <v>12540</v>
      </c>
      <c r="B2820" t="s">
        <v>12541</v>
      </c>
      <c r="C2820" s="89">
        <v>-32.5</v>
      </c>
    </row>
    <row r="2821" spans="1:3" x14ac:dyDescent="0.25">
      <c r="A2821" t="s">
        <v>13163</v>
      </c>
      <c r="B2821" t="s">
        <v>4394</v>
      </c>
      <c r="C2821" s="89">
        <v>-10247</v>
      </c>
    </row>
    <row r="2822" spans="1:3" x14ac:dyDescent="0.25">
      <c r="A2822" t="s">
        <v>23196</v>
      </c>
      <c r="B2822" t="s">
        <v>12946</v>
      </c>
      <c r="C2822" s="89">
        <v>-372.5</v>
      </c>
    </row>
    <row r="2823" spans="1:3" x14ac:dyDescent="0.25">
      <c r="A2823" t="s">
        <v>12965</v>
      </c>
      <c r="B2823" t="s">
        <v>4394</v>
      </c>
      <c r="C2823" s="89">
        <v>76</v>
      </c>
    </row>
    <row r="2824" spans="1:3" x14ac:dyDescent="0.25">
      <c r="A2824" t="s">
        <v>12498</v>
      </c>
      <c r="B2824" t="s">
        <v>4394</v>
      </c>
      <c r="C2824" s="89">
        <v>405</v>
      </c>
    </row>
    <row r="2825" spans="1:3" x14ac:dyDescent="0.25">
      <c r="A2825" t="s">
        <v>12369</v>
      </c>
      <c r="B2825" t="s">
        <v>4394</v>
      </c>
      <c r="C2825" s="89">
        <v>574</v>
      </c>
    </row>
    <row r="2826" spans="1:3" x14ac:dyDescent="0.25">
      <c r="A2826" t="s">
        <v>13056</v>
      </c>
      <c r="B2826" t="s">
        <v>4394</v>
      </c>
      <c r="C2826" s="89">
        <v>-467</v>
      </c>
    </row>
    <row r="2827" spans="1:3" x14ac:dyDescent="0.25">
      <c r="A2827" t="s">
        <v>10028</v>
      </c>
      <c r="B2827" t="s">
        <v>10029</v>
      </c>
      <c r="C2827" s="89">
        <v>12532</v>
      </c>
    </row>
    <row r="2828" spans="1:3" x14ac:dyDescent="0.25">
      <c r="A2828" t="s">
        <v>8581</v>
      </c>
      <c r="B2828" t="s">
        <v>1097</v>
      </c>
      <c r="C2828" s="89">
        <v>109076</v>
      </c>
    </row>
    <row r="2829" spans="1:3" x14ac:dyDescent="0.25">
      <c r="A2829" t="s">
        <v>11216</v>
      </c>
      <c r="B2829" t="s">
        <v>11217</v>
      </c>
      <c r="C2829" s="89">
        <v>-9837</v>
      </c>
    </row>
    <row r="2830" spans="1:3" x14ac:dyDescent="0.25">
      <c r="A2830" t="s">
        <v>10175</v>
      </c>
      <c r="B2830" t="s">
        <v>10176</v>
      </c>
      <c r="C2830" s="89">
        <v>-93684</v>
      </c>
    </row>
    <row r="2831" spans="1:3" x14ac:dyDescent="0.25">
      <c r="A2831" t="s">
        <v>12533</v>
      </c>
      <c r="B2831" t="s">
        <v>10693</v>
      </c>
      <c r="C2831" s="89">
        <v>-2870</v>
      </c>
    </row>
    <row r="2832" spans="1:3" x14ac:dyDescent="0.25">
      <c r="A2832" t="s">
        <v>23220</v>
      </c>
      <c r="B2832" t="s">
        <v>807</v>
      </c>
      <c r="C2832" s="89">
        <v>-10400</v>
      </c>
    </row>
    <row r="2833" spans="1:3" x14ac:dyDescent="0.25">
      <c r="A2833" t="s">
        <v>23257</v>
      </c>
      <c r="B2833" t="s">
        <v>13168</v>
      </c>
      <c r="C2833" s="89">
        <v>-480</v>
      </c>
    </row>
    <row r="2834" spans="1:3" x14ac:dyDescent="0.25">
      <c r="A2834" t="s">
        <v>23254</v>
      </c>
      <c r="B2834" t="s">
        <v>11293</v>
      </c>
      <c r="C2834" s="89">
        <v>-3247</v>
      </c>
    </row>
    <row r="2835" spans="1:3" x14ac:dyDescent="0.25">
      <c r="A2835" t="s">
        <v>23255</v>
      </c>
      <c r="B2835" t="s">
        <v>11293</v>
      </c>
      <c r="C2835" s="89">
        <v>3017</v>
      </c>
    </row>
    <row r="2836" spans="1:3" x14ac:dyDescent="0.25">
      <c r="A2836" t="s">
        <v>23221</v>
      </c>
      <c r="B2836" t="s">
        <v>807</v>
      </c>
      <c r="C2836" s="89">
        <v>-546.5</v>
      </c>
    </row>
    <row r="2837" spans="1:3" x14ac:dyDescent="0.25">
      <c r="A2837" t="s">
        <v>23222</v>
      </c>
      <c r="B2837" t="s">
        <v>807</v>
      </c>
      <c r="C2837" s="89">
        <v>-2233.5</v>
      </c>
    </row>
    <row r="2838" spans="1:3" x14ac:dyDescent="0.25">
      <c r="A2838" t="s">
        <v>10692</v>
      </c>
      <c r="B2838" t="s">
        <v>10693</v>
      </c>
      <c r="C2838" s="89">
        <v>4916.5</v>
      </c>
    </row>
    <row r="2839" spans="1:3" x14ac:dyDescent="0.25">
      <c r="A2839" t="s">
        <v>22146</v>
      </c>
      <c r="B2839" t="s">
        <v>8010</v>
      </c>
      <c r="C2839" s="89">
        <v>1532448.5</v>
      </c>
    </row>
    <row r="2840" spans="1:3" x14ac:dyDescent="0.25">
      <c r="A2840" t="s">
        <v>22135</v>
      </c>
      <c r="B2840" t="s">
        <v>8092</v>
      </c>
      <c r="C2840" s="89">
        <v>1027405.61</v>
      </c>
    </row>
    <row r="2841" spans="1:3" x14ac:dyDescent="0.25">
      <c r="A2841" t="s">
        <v>16037</v>
      </c>
      <c r="B2841" t="s">
        <v>8012</v>
      </c>
      <c r="C2841" s="89">
        <v>-16780.219999999972</v>
      </c>
    </row>
    <row r="2842" spans="1:3" x14ac:dyDescent="0.25">
      <c r="A2842" t="s">
        <v>22131</v>
      </c>
      <c r="B2842" t="s">
        <v>8692</v>
      </c>
      <c r="C2842" s="89">
        <v>-825378.61</v>
      </c>
    </row>
    <row r="2843" spans="1:3" x14ac:dyDescent="0.25">
      <c r="A2843" t="s">
        <v>22133</v>
      </c>
      <c r="B2843" t="s">
        <v>8947</v>
      </c>
      <c r="C2843" s="89">
        <v>-1383461.18</v>
      </c>
    </row>
    <row r="2844" spans="1:3" x14ac:dyDescent="0.25">
      <c r="A2844" t="s">
        <v>19349</v>
      </c>
      <c r="B2844" t="s">
        <v>15244</v>
      </c>
      <c r="C2844" s="89">
        <v>-207102</v>
      </c>
    </row>
    <row r="2845" spans="1:3" x14ac:dyDescent="0.25">
      <c r="A2845" t="s">
        <v>25664</v>
      </c>
      <c r="B2845" t="s">
        <v>15244</v>
      </c>
      <c r="C2845" s="89">
        <v>-133010.6</v>
      </c>
    </row>
    <row r="2846" spans="1:3" x14ac:dyDescent="0.25">
      <c r="A2846" t="s">
        <v>25665</v>
      </c>
      <c r="B2846" t="s">
        <v>25666</v>
      </c>
      <c r="C2846" s="89">
        <v>-1098</v>
      </c>
    </row>
    <row r="2847" spans="1:3" x14ac:dyDescent="0.25">
      <c r="A2847" t="s">
        <v>19642</v>
      </c>
      <c r="B2847" t="s">
        <v>15245</v>
      </c>
      <c r="C2847" s="89">
        <v>1324.12</v>
      </c>
    </row>
    <row r="2848" spans="1:3" x14ac:dyDescent="0.25">
      <c r="A2848" t="s">
        <v>20444</v>
      </c>
      <c r="B2848" t="s">
        <v>15246</v>
      </c>
      <c r="C2848" s="89">
        <v>1582.79</v>
      </c>
    </row>
    <row r="2849" spans="1:3" x14ac:dyDescent="0.25">
      <c r="A2849" t="s">
        <v>25667</v>
      </c>
      <c r="B2849" t="s">
        <v>15246</v>
      </c>
      <c r="C2849" s="89">
        <v>-1324.12</v>
      </c>
    </row>
    <row r="2850" spans="1:3" x14ac:dyDescent="0.25">
      <c r="A2850" t="s">
        <v>25668</v>
      </c>
      <c r="B2850" t="s">
        <v>15246</v>
      </c>
      <c r="C2850" s="89">
        <v>-1582.79</v>
      </c>
    </row>
    <row r="2851" spans="1:3" x14ac:dyDescent="0.25">
      <c r="A2851" t="s">
        <v>20445</v>
      </c>
      <c r="B2851" t="s">
        <v>15246</v>
      </c>
      <c r="C2851" s="89">
        <v>1582.78</v>
      </c>
    </row>
    <row r="2852" spans="1:3" x14ac:dyDescent="0.25">
      <c r="A2852" t="s">
        <v>25669</v>
      </c>
      <c r="B2852" t="s">
        <v>15246</v>
      </c>
      <c r="C2852" s="89">
        <v>-1582.78</v>
      </c>
    </row>
    <row r="2853" spans="1:3" x14ac:dyDescent="0.25">
      <c r="A2853" t="s">
        <v>20527</v>
      </c>
      <c r="B2853" t="s">
        <v>15247</v>
      </c>
      <c r="C2853" s="89">
        <v>11081</v>
      </c>
    </row>
    <row r="2854" spans="1:3" x14ac:dyDescent="0.25">
      <c r="A2854" t="s">
        <v>20528</v>
      </c>
      <c r="B2854" t="s">
        <v>15248</v>
      </c>
      <c r="C2854" s="89">
        <v>11081</v>
      </c>
    </row>
    <row r="2855" spans="1:3" x14ac:dyDescent="0.25">
      <c r="A2855" t="s">
        <v>25670</v>
      </c>
      <c r="B2855" t="s">
        <v>15430</v>
      </c>
      <c r="C2855" s="89">
        <v>-11081</v>
      </c>
    </row>
    <row r="2856" spans="1:3" x14ac:dyDescent="0.25">
      <c r="A2856" t="s">
        <v>25671</v>
      </c>
      <c r="B2856" t="s">
        <v>15430</v>
      </c>
      <c r="C2856" s="89">
        <v>-11081</v>
      </c>
    </row>
    <row r="2857" spans="1:3" x14ac:dyDescent="0.25">
      <c r="A2857" t="s">
        <v>20661</v>
      </c>
      <c r="B2857" t="s">
        <v>15249</v>
      </c>
      <c r="C2857" s="89">
        <v>4500</v>
      </c>
    </row>
    <row r="2858" spans="1:3" x14ac:dyDescent="0.25">
      <c r="A2858" t="s">
        <v>19711</v>
      </c>
      <c r="B2858" t="s">
        <v>15250</v>
      </c>
      <c r="C2858" s="89">
        <v>1395.98</v>
      </c>
    </row>
    <row r="2859" spans="1:3" x14ac:dyDescent="0.25">
      <c r="A2859" t="s">
        <v>25672</v>
      </c>
      <c r="B2859" t="s">
        <v>25673</v>
      </c>
      <c r="C2859" s="89">
        <v>-4500</v>
      </c>
    </row>
    <row r="2860" spans="1:3" x14ac:dyDescent="0.25">
      <c r="A2860" t="s">
        <v>25674</v>
      </c>
      <c r="B2860" t="s">
        <v>25675</v>
      </c>
      <c r="C2860" s="89">
        <v>-1395.98</v>
      </c>
    </row>
    <row r="2861" spans="1:3" x14ac:dyDescent="0.25">
      <c r="A2861" t="s">
        <v>20671</v>
      </c>
      <c r="B2861" t="s">
        <v>15251</v>
      </c>
      <c r="C2861" s="89">
        <v>45917</v>
      </c>
    </row>
    <row r="2862" spans="1:3" x14ac:dyDescent="0.25">
      <c r="A2862" t="s">
        <v>20486</v>
      </c>
      <c r="B2862" t="s">
        <v>15252</v>
      </c>
      <c r="C2862" s="89">
        <v>24932.240000000002</v>
      </c>
    </row>
    <row r="2863" spans="1:3" x14ac:dyDescent="0.25">
      <c r="A2863" t="s">
        <v>19401</v>
      </c>
      <c r="B2863" t="s">
        <v>15253</v>
      </c>
      <c r="C2863" s="89">
        <v>-41352</v>
      </c>
    </row>
    <row r="2864" spans="1:3" x14ac:dyDescent="0.25">
      <c r="A2864" t="s">
        <v>19402</v>
      </c>
      <c r="B2864" t="s">
        <v>15253</v>
      </c>
      <c r="C2864" s="89">
        <v>-20367.240000000002</v>
      </c>
    </row>
    <row r="2865" spans="1:3" x14ac:dyDescent="0.25">
      <c r="A2865" t="s">
        <v>25676</v>
      </c>
      <c r="B2865" t="s">
        <v>25677</v>
      </c>
      <c r="C2865" s="89">
        <v>-4565</v>
      </c>
    </row>
    <row r="2866" spans="1:3" x14ac:dyDescent="0.25">
      <c r="A2866" t="s">
        <v>20863</v>
      </c>
      <c r="B2866" t="s">
        <v>15254</v>
      </c>
      <c r="C2866" s="89">
        <v>6312</v>
      </c>
    </row>
    <row r="2867" spans="1:3" x14ac:dyDescent="0.25">
      <c r="A2867" t="s">
        <v>20614</v>
      </c>
      <c r="B2867" t="s">
        <v>14452</v>
      </c>
      <c r="C2867" s="89">
        <v>5050</v>
      </c>
    </row>
    <row r="2868" spans="1:3" x14ac:dyDescent="0.25">
      <c r="A2868" t="s">
        <v>25678</v>
      </c>
      <c r="B2868" t="s">
        <v>23812</v>
      </c>
      <c r="C2868" s="89">
        <v>-10877</v>
      </c>
    </row>
    <row r="2869" spans="1:3" x14ac:dyDescent="0.25">
      <c r="A2869" t="s">
        <v>25679</v>
      </c>
      <c r="B2869" t="s">
        <v>25680</v>
      </c>
      <c r="C2869" s="89">
        <v>-5050</v>
      </c>
    </row>
    <row r="2870" spans="1:3" x14ac:dyDescent="0.25">
      <c r="A2870" t="s">
        <v>16040</v>
      </c>
      <c r="B2870" t="s">
        <v>9081</v>
      </c>
      <c r="C2870" s="89">
        <v>106277</v>
      </c>
    </row>
    <row r="2871" spans="1:3" x14ac:dyDescent="0.25">
      <c r="A2871" t="s">
        <v>19161</v>
      </c>
      <c r="B2871" t="s">
        <v>8792</v>
      </c>
      <c r="C2871" s="89">
        <v>169740.43</v>
      </c>
    </row>
    <row r="2872" spans="1:3" x14ac:dyDescent="0.25">
      <c r="A2872" t="s">
        <v>25681</v>
      </c>
      <c r="B2872" t="s">
        <v>25682</v>
      </c>
      <c r="C2872" s="89">
        <v>-91097</v>
      </c>
    </row>
    <row r="2873" spans="1:3" x14ac:dyDescent="0.25">
      <c r="A2873" t="s">
        <v>25683</v>
      </c>
      <c r="B2873" t="s">
        <v>6934</v>
      </c>
      <c r="C2873" s="89">
        <v>-169740.43</v>
      </c>
    </row>
    <row r="2874" spans="1:3" x14ac:dyDescent="0.25">
      <c r="A2874" t="s">
        <v>22134</v>
      </c>
      <c r="B2874" t="s">
        <v>8308</v>
      </c>
      <c r="C2874" s="89">
        <v>521073.25</v>
      </c>
    </row>
    <row r="2875" spans="1:3" x14ac:dyDescent="0.25">
      <c r="A2875" t="s">
        <v>16039</v>
      </c>
      <c r="B2875" t="s">
        <v>8230</v>
      </c>
      <c r="C2875" s="89">
        <v>670359.23</v>
      </c>
    </row>
    <row r="2876" spans="1:3" x14ac:dyDescent="0.25">
      <c r="A2876" t="s">
        <v>18972</v>
      </c>
      <c r="B2876" t="s">
        <v>8330</v>
      </c>
      <c r="C2876" s="89">
        <v>-36810.630000000005</v>
      </c>
    </row>
    <row r="2877" spans="1:3" x14ac:dyDescent="0.25">
      <c r="A2877" t="s">
        <v>25684</v>
      </c>
      <c r="B2877" t="s">
        <v>25685</v>
      </c>
      <c r="C2877" s="89">
        <v>140504.35999999999</v>
      </c>
    </row>
    <row r="2878" spans="1:3" x14ac:dyDescent="0.25">
      <c r="A2878" t="s">
        <v>15834</v>
      </c>
      <c r="B2878" t="s">
        <v>12442</v>
      </c>
      <c r="C2878" s="89">
        <v>-482778.62</v>
      </c>
    </row>
    <row r="2879" spans="1:3" x14ac:dyDescent="0.25">
      <c r="A2879" t="s">
        <v>20895</v>
      </c>
      <c r="B2879" t="s">
        <v>12086</v>
      </c>
      <c r="C2879" s="89">
        <v>2778</v>
      </c>
    </row>
    <row r="2880" spans="1:3" x14ac:dyDescent="0.25">
      <c r="A2880" t="s">
        <v>19340</v>
      </c>
      <c r="B2880" t="s">
        <v>12332</v>
      </c>
      <c r="C2880" s="89">
        <v>395.38000000000011</v>
      </c>
    </row>
    <row r="2881" spans="1:3" x14ac:dyDescent="0.25">
      <c r="A2881" t="s">
        <v>16041</v>
      </c>
      <c r="B2881" t="s">
        <v>8902</v>
      </c>
      <c r="C2881" s="89">
        <v>139873</v>
      </c>
    </row>
    <row r="2882" spans="1:3" x14ac:dyDescent="0.25">
      <c r="A2882" t="s">
        <v>16042</v>
      </c>
      <c r="B2882" t="s">
        <v>10337</v>
      </c>
      <c r="C2882" s="89">
        <v>20620.62</v>
      </c>
    </row>
    <row r="2883" spans="1:3" x14ac:dyDescent="0.25">
      <c r="A2883" t="s">
        <v>25686</v>
      </c>
      <c r="B2883" t="s">
        <v>25687</v>
      </c>
      <c r="C2883" s="89">
        <v>137844.79999999999</v>
      </c>
    </row>
    <row r="2884" spans="1:3" x14ac:dyDescent="0.25">
      <c r="A2884" t="s">
        <v>25688</v>
      </c>
      <c r="B2884" t="s">
        <v>25689</v>
      </c>
      <c r="C2884" s="89">
        <v>-19200</v>
      </c>
    </row>
    <row r="2885" spans="1:3" x14ac:dyDescent="0.25">
      <c r="A2885" t="s">
        <v>25690</v>
      </c>
      <c r="B2885" t="s">
        <v>25691</v>
      </c>
      <c r="C2885" s="89">
        <v>63624</v>
      </c>
    </row>
    <row r="2886" spans="1:3" x14ac:dyDescent="0.25">
      <c r="A2886" t="s">
        <v>22368</v>
      </c>
      <c r="B2886" t="s">
        <v>8081</v>
      </c>
      <c r="C2886" s="89">
        <v>18309.61</v>
      </c>
    </row>
    <row r="2887" spans="1:3" x14ac:dyDescent="0.25">
      <c r="A2887" t="s">
        <v>22381</v>
      </c>
      <c r="B2887" t="s">
        <v>8066</v>
      </c>
      <c r="C2887" s="89">
        <v>1099852.1299999999</v>
      </c>
    </row>
    <row r="2888" spans="1:3" x14ac:dyDescent="0.25">
      <c r="A2888" t="s">
        <v>22414</v>
      </c>
      <c r="B2888" t="s">
        <v>7949</v>
      </c>
      <c r="C2888" s="89">
        <v>620250.91</v>
      </c>
    </row>
    <row r="2889" spans="1:3" x14ac:dyDescent="0.25">
      <c r="A2889" t="s">
        <v>22405</v>
      </c>
      <c r="B2889" t="s">
        <v>83</v>
      </c>
      <c r="C2889" s="89">
        <v>-1040270.0699999998</v>
      </c>
    </row>
    <row r="2890" spans="1:3" x14ac:dyDescent="0.25">
      <c r="A2890" t="s">
        <v>22430</v>
      </c>
      <c r="B2890" t="s">
        <v>8073</v>
      </c>
      <c r="C2890" s="89">
        <v>-637170.27</v>
      </c>
    </row>
    <row r="2891" spans="1:3" x14ac:dyDescent="0.25">
      <c r="A2891" t="s">
        <v>22431</v>
      </c>
      <c r="B2891" t="s">
        <v>8073</v>
      </c>
      <c r="C2891" s="89">
        <v>1070107.19</v>
      </c>
    </row>
    <row r="2892" spans="1:3" x14ac:dyDescent="0.25">
      <c r="A2892" t="s">
        <v>22393</v>
      </c>
      <c r="B2892" t="s">
        <v>7947</v>
      </c>
      <c r="C2892" s="89">
        <v>2186985.2999999998</v>
      </c>
    </row>
    <row r="2893" spans="1:3" x14ac:dyDescent="0.25">
      <c r="A2893" t="s">
        <v>22423</v>
      </c>
      <c r="B2893" t="s">
        <v>7941</v>
      </c>
      <c r="C2893" s="89">
        <v>1123442.7000000002</v>
      </c>
    </row>
    <row r="2894" spans="1:3" x14ac:dyDescent="0.25">
      <c r="A2894" t="s">
        <v>21219</v>
      </c>
      <c r="B2894" t="s">
        <v>7869</v>
      </c>
      <c r="C2894" s="89">
        <v>-1905262.3699999999</v>
      </c>
    </row>
    <row r="2895" spans="1:3" x14ac:dyDescent="0.25">
      <c r="A2895" t="s">
        <v>18497</v>
      </c>
      <c r="B2895" t="s">
        <v>7744</v>
      </c>
      <c r="C2895" s="89">
        <v>1762316.0299999998</v>
      </c>
    </row>
    <row r="2896" spans="1:3" x14ac:dyDescent="0.25">
      <c r="A2896" t="s">
        <v>18747</v>
      </c>
      <c r="B2896" t="s">
        <v>12930</v>
      </c>
      <c r="C2896" s="89">
        <v>-282850.48</v>
      </c>
    </row>
    <row r="2897" spans="1:3" x14ac:dyDescent="0.25">
      <c r="A2897" t="s">
        <v>25692</v>
      </c>
      <c r="B2897" t="s">
        <v>8872</v>
      </c>
      <c r="C2897" s="89">
        <v>-4012686.93</v>
      </c>
    </row>
    <row r="2898" spans="1:3" x14ac:dyDescent="0.25">
      <c r="A2898" t="s">
        <v>25693</v>
      </c>
      <c r="B2898" t="s">
        <v>8081</v>
      </c>
      <c r="C2898" s="89">
        <v>820.01</v>
      </c>
    </row>
    <row r="2899" spans="1:3" x14ac:dyDescent="0.25">
      <c r="A2899" t="s">
        <v>25694</v>
      </c>
      <c r="B2899" t="s">
        <v>8066</v>
      </c>
      <c r="C2899" s="89">
        <v>40027.93</v>
      </c>
    </row>
    <row r="2900" spans="1:3" x14ac:dyDescent="0.25">
      <c r="A2900" t="s">
        <v>18498</v>
      </c>
      <c r="B2900" t="s">
        <v>7744</v>
      </c>
      <c r="C2900" s="89">
        <v>760814.79</v>
      </c>
    </row>
    <row r="2901" spans="1:3" x14ac:dyDescent="0.25">
      <c r="A2901" t="s">
        <v>25695</v>
      </c>
      <c r="B2901" t="s">
        <v>1343</v>
      </c>
      <c r="C2901" s="89">
        <v>8275.08</v>
      </c>
    </row>
    <row r="2902" spans="1:3" x14ac:dyDescent="0.25">
      <c r="A2902" t="s">
        <v>25696</v>
      </c>
      <c r="B2902" t="s">
        <v>1245</v>
      </c>
      <c r="C2902" s="89">
        <v>-752950.85000000009</v>
      </c>
    </row>
    <row r="2903" spans="1:3" x14ac:dyDescent="0.25">
      <c r="A2903" t="s">
        <v>22457</v>
      </c>
      <c r="B2903" t="s">
        <v>7880</v>
      </c>
      <c r="C2903" s="89">
        <v>292493.75</v>
      </c>
    </row>
    <row r="2904" spans="1:3" x14ac:dyDescent="0.25">
      <c r="A2904" t="s">
        <v>22536</v>
      </c>
      <c r="B2904" t="s">
        <v>8884</v>
      </c>
      <c r="C2904" s="89">
        <v>64998.61</v>
      </c>
    </row>
    <row r="2905" spans="1:3" x14ac:dyDescent="0.25">
      <c r="A2905" t="s">
        <v>22540</v>
      </c>
      <c r="B2905" t="s">
        <v>8100</v>
      </c>
      <c r="C2905" s="89">
        <v>-251869.62</v>
      </c>
    </row>
    <row r="2906" spans="1:3" x14ac:dyDescent="0.25">
      <c r="A2906" t="s">
        <v>22542</v>
      </c>
      <c r="B2906" t="s">
        <v>7967</v>
      </c>
      <c r="C2906" s="89">
        <v>1919986.72</v>
      </c>
    </row>
    <row r="2907" spans="1:3" x14ac:dyDescent="0.25">
      <c r="A2907" t="s">
        <v>22446</v>
      </c>
      <c r="B2907" t="s">
        <v>9546</v>
      </c>
      <c r="C2907" s="89">
        <v>15346.900000000001</v>
      </c>
    </row>
    <row r="2908" spans="1:3" x14ac:dyDescent="0.25">
      <c r="A2908" t="s">
        <v>22448</v>
      </c>
      <c r="B2908" t="s">
        <v>8004</v>
      </c>
      <c r="C2908" s="89">
        <v>-1751735.11</v>
      </c>
    </row>
    <row r="2909" spans="1:3" x14ac:dyDescent="0.25">
      <c r="A2909" t="s">
        <v>22452</v>
      </c>
      <c r="B2909" t="s">
        <v>8177</v>
      </c>
      <c r="C2909" s="89">
        <v>232189.47</v>
      </c>
    </row>
    <row r="2910" spans="1:3" x14ac:dyDescent="0.25">
      <c r="A2910" t="s">
        <v>25697</v>
      </c>
      <c r="B2910" t="s">
        <v>9546</v>
      </c>
      <c r="C2910" s="89">
        <v>-214636.91</v>
      </c>
    </row>
    <row r="2911" spans="1:3" x14ac:dyDescent="0.25">
      <c r="A2911" t="s">
        <v>22471</v>
      </c>
      <c r="B2911" t="s">
        <v>8323</v>
      </c>
      <c r="C2911" s="89">
        <v>-101818.65</v>
      </c>
    </row>
    <row r="2912" spans="1:3" x14ac:dyDescent="0.25">
      <c r="A2912" t="s">
        <v>22490</v>
      </c>
      <c r="B2912" t="s">
        <v>7811</v>
      </c>
      <c r="C2912" s="89">
        <v>1102229.68</v>
      </c>
    </row>
    <row r="2913" spans="1:3" x14ac:dyDescent="0.25">
      <c r="A2913" t="s">
        <v>22507</v>
      </c>
      <c r="B2913" t="s">
        <v>7822</v>
      </c>
      <c r="C2913" s="89">
        <v>274082.53000000003</v>
      </c>
    </row>
    <row r="2914" spans="1:3" x14ac:dyDescent="0.25">
      <c r="A2914" t="s">
        <v>22523</v>
      </c>
      <c r="B2914" t="s">
        <v>7792</v>
      </c>
      <c r="C2914" s="89">
        <v>-589986.47</v>
      </c>
    </row>
    <row r="2915" spans="1:3" x14ac:dyDescent="0.25">
      <c r="A2915" t="s">
        <v>25698</v>
      </c>
      <c r="B2915" t="s">
        <v>7811</v>
      </c>
      <c r="C2915" s="89">
        <v>-220740.06</v>
      </c>
    </row>
    <row r="2916" spans="1:3" x14ac:dyDescent="0.25">
      <c r="A2916" t="s">
        <v>25699</v>
      </c>
      <c r="B2916" t="s">
        <v>7822</v>
      </c>
      <c r="C2916" s="89">
        <v>-455589.22000000003</v>
      </c>
    </row>
    <row r="2917" spans="1:3" x14ac:dyDescent="0.25">
      <c r="A2917" t="s">
        <v>25700</v>
      </c>
      <c r="B2917" t="s">
        <v>8323</v>
      </c>
      <c r="C2917" s="89">
        <v>41818.879999999997</v>
      </c>
    </row>
    <row r="2918" spans="1:3" x14ac:dyDescent="0.25">
      <c r="A2918" t="s">
        <v>21375</v>
      </c>
      <c r="B2918" t="s">
        <v>8080</v>
      </c>
      <c r="C2918" s="89">
        <v>2599.94</v>
      </c>
    </row>
    <row r="2919" spans="1:3" x14ac:dyDescent="0.25">
      <c r="A2919" t="s">
        <v>25701</v>
      </c>
      <c r="B2919" t="s">
        <v>8080</v>
      </c>
      <c r="C2919" s="89">
        <v>15931.2</v>
      </c>
    </row>
    <row r="2920" spans="1:3" x14ac:dyDescent="0.25">
      <c r="A2920" t="s">
        <v>25702</v>
      </c>
      <c r="B2920" t="s">
        <v>25703</v>
      </c>
      <c r="C2920" s="89">
        <v>-2599.94</v>
      </c>
    </row>
    <row r="2921" spans="1:3" x14ac:dyDescent="0.25">
      <c r="A2921" t="s">
        <v>20109</v>
      </c>
      <c r="B2921" t="s">
        <v>15255</v>
      </c>
      <c r="C2921" s="89">
        <v>1642</v>
      </c>
    </row>
    <row r="2922" spans="1:3" x14ac:dyDescent="0.25">
      <c r="A2922" t="s">
        <v>25704</v>
      </c>
      <c r="B2922" t="s">
        <v>25705</v>
      </c>
      <c r="C2922" s="89">
        <v>-1642</v>
      </c>
    </row>
    <row r="2923" spans="1:3" x14ac:dyDescent="0.25">
      <c r="A2923" t="s">
        <v>20662</v>
      </c>
      <c r="B2923" t="s">
        <v>15256</v>
      </c>
      <c r="C2923" s="89">
        <v>1396</v>
      </c>
    </row>
    <row r="2924" spans="1:3" x14ac:dyDescent="0.25">
      <c r="A2924" t="s">
        <v>20658</v>
      </c>
      <c r="B2924" t="s">
        <v>15257</v>
      </c>
      <c r="C2924" s="89">
        <v>1396</v>
      </c>
    </row>
    <row r="2925" spans="1:3" x14ac:dyDescent="0.25">
      <c r="A2925" t="s">
        <v>19769</v>
      </c>
      <c r="B2925" t="s">
        <v>15258</v>
      </c>
      <c r="C2925" s="89">
        <v>-177</v>
      </c>
    </row>
    <row r="2926" spans="1:3" x14ac:dyDescent="0.25">
      <c r="A2926" t="s">
        <v>19205</v>
      </c>
      <c r="B2926" t="s">
        <v>15259</v>
      </c>
      <c r="C2926" s="89">
        <v>2224</v>
      </c>
    </row>
    <row r="2927" spans="1:3" x14ac:dyDescent="0.25">
      <c r="A2927" t="s">
        <v>25706</v>
      </c>
      <c r="B2927" t="s">
        <v>25707</v>
      </c>
      <c r="C2927" s="89">
        <v>-1219</v>
      </c>
    </row>
    <row r="2928" spans="1:3" x14ac:dyDescent="0.25">
      <c r="A2928" t="s">
        <v>25708</v>
      </c>
      <c r="B2928" t="s">
        <v>25709</v>
      </c>
      <c r="C2928" s="89">
        <v>-3620</v>
      </c>
    </row>
    <row r="2929" spans="1:3" x14ac:dyDescent="0.25">
      <c r="A2929" t="s">
        <v>19843</v>
      </c>
      <c r="B2929" t="s">
        <v>15260</v>
      </c>
      <c r="C2929" s="89">
        <v>6694.5</v>
      </c>
    </row>
    <row r="2930" spans="1:3" x14ac:dyDescent="0.25">
      <c r="A2930" t="s">
        <v>19844</v>
      </c>
      <c r="B2930" t="s">
        <v>15260</v>
      </c>
      <c r="C2930" s="89">
        <v>6694.5</v>
      </c>
    </row>
    <row r="2931" spans="1:3" x14ac:dyDescent="0.25">
      <c r="A2931" t="s">
        <v>25710</v>
      </c>
      <c r="B2931" t="s">
        <v>15275</v>
      </c>
      <c r="C2931" s="89">
        <v>-6694.5</v>
      </c>
    </row>
    <row r="2932" spans="1:3" x14ac:dyDescent="0.25">
      <c r="A2932" t="s">
        <v>25711</v>
      </c>
      <c r="B2932" t="s">
        <v>15275</v>
      </c>
      <c r="C2932" s="89">
        <v>-6694.5</v>
      </c>
    </row>
    <row r="2933" spans="1:3" x14ac:dyDescent="0.25">
      <c r="A2933" t="s">
        <v>16038</v>
      </c>
      <c r="B2933" t="s">
        <v>15261</v>
      </c>
      <c r="C2933" s="89">
        <v>54900</v>
      </c>
    </row>
    <row r="2934" spans="1:3" x14ac:dyDescent="0.25">
      <c r="A2934" t="s">
        <v>25712</v>
      </c>
      <c r="B2934" t="s">
        <v>25713</v>
      </c>
      <c r="C2934" s="89">
        <v>39500</v>
      </c>
    </row>
    <row r="2935" spans="1:3" x14ac:dyDescent="0.25">
      <c r="A2935" t="s">
        <v>25714</v>
      </c>
      <c r="B2935" t="s">
        <v>25715</v>
      </c>
      <c r="C2935" s="89">
        <v>-54900</v>
      </c>
    </row>
    <row r="2936" spans="1:3" x14ac:dyDescent="0.25">
      <c r="A2936" t="s">
        <v>11253</v>
      </c>
      <c r="B2936" t="s">
        <v>11254</v>
      </c>
      <c r="C2936" s="89">
        <v>3215</v>
      </c>
    </row>
    <row r="2937" spans="1:3" x14ac:dyDescent="0.25">
      <c r="A2937" t="s">
        <v>13185</v>
      </c>
      <c r="B2937" t="s">
        <v>4394</v>
      </c>
      <c r="C2937" s="89">
        <v>11</v>
      </c>
    </row>
    <row r="2938" spans="1:3" x14ac:dyDescent="0.25">
      <c r="A2938" t="s">
        <v>23188</v>
      </c>
      <c r="B2938" t="s">
        <v>12761</v>
      </c>
      <c r="C2938" s="89">
        <v>-2944.83</v>
      </c>
    </row>
    <row r="2939" spans="1:3" x14ac:dyDescent="0.25">
      <c r="A2939" t="s">
        <v>13155</v>
      </c>
      <c r="B2939" t="s">
        <v>4394</v>
      </c>
      <c r="C2939" s="89">
        <v>18</v>
      </c>
    </row>
    <row r="2940" spans="1:3" x14ac:dyDescent="0.25">
      <c r="A2940" t="s">
        <v>13133</v>
      </c>
      <c r="B2940" t="s">
        <v>4394</v>
      </c>
      <c r="C2940" s="89">
        <v>-238.17000000000002</v>
      </c>
    </row>
    <row r="2941" spans="1:3" x14ac:dyDescent="0.25">
      <c r="A2941" t="s">
        <v>23091</v>
      </c>
      <c r="B2941" t="s">
        <v>11744</v>
      </c>
      <c r="C2941" s="89">
        <v>1732</v>
      </c>
    </row>
    <row r="2942" spans="1:3" x14ac:dyDescent="0.25">
      <c r="A2942" t="s">
        <v>12370</v>
      </c>
      <c r="B2942" t="s">
        <v>4394</v>
      </c>
      <c r="C2942" s="89">
        <v>643</v>
      </c>
    </row>
    <row r="2943" spans="1:3" x14ac:dyDescent="0.25">
      <c r="A2943" t="s">
        <v>13008</v>
      </c>
      <c r="B2943" t="s">
        <v>4394</v>
      </c>
      <c r="C2943" s="89">
        <v>-595</v>
      </c>
    </row>
    <row r="2944" spans="1:3" x14ac:dyDescent="0.25">
      <c r="A2944" t="s">
        <v>9856</v>
      </c>
      <c r="B2944" t="s">
        <v>9857</v>
      </c>
      <c r="C2944" s="89">
        <v>14129</v>
      </c>
    </row>
    <row r="2945" spans="1:3" x14ac:dyDescent="0.25">
      <c r="A2945" t="s">
        <v>7992</v>
      </c>
      <c r="B2945" t="s">
        <v>343</v>
      </c>
      <c r="C2945" s="89">
        <v>672550</v>
      </c>
    </row>
    <row r="2946" spans="1:3" x14ac:dyDescent="0.25">
      <c r="A2946" t="s">
        <v>23226</v>
      </c>
      <c r="B2946" t="s">
        <v>9469</v>
      </c>
      <c r="C2946" s="89">
        <v>9110</v>
      </c>
    </row>
    <row r="2947" spans="1:3" x14ac:dyDescent="0.25">
      <c r="A2947" t="s">
        <v>23381</v>
      </c>
      <c r="B2947" t="s">
        <v>10495</v>
      </c>
      <c r="C2947" s="89">
        <v>-664412</v>
      </c>
    </row>
    <row r="2948" spans="1:3" x14ac:dyDescent="0.25">
      <c r="A2948" t="s">
        <v>23233</v>
      </c>
      <c r="B2948" t="s">
        <v>12884</v>
      </c>
      <c r="C2948" s="89">
        <v>-24836.25</v>
      </c>
    </row>
    <row r="2949" spans="1:3" x14ac:dyDescent="0.25">
      <c r="A2949" t="s">
        <v>23232</v>
      </c>
      <c r="B2949" t="s">
        <v>11087</v>
      </c>
      <c r="C2949" s="89">
        <v>-4348.3999999999996</v>
      </c>
    </row>
    <row r="2950" spans="1:3" x14ac:dyDescent="0.25">
      <c r="A2950" t="s">
        <v>23225</v>
      </c>
      <c r="B2950" t="s">
        <v>12016</v>
      </c>
      <c r="C2950" s="89">
        <v>1053.25</v>
      </c>
    </row>
    <row r="2951" spans="1:3" x14ac:dyDescent="0.25">
      <c r="A2951" t="s">
        <v>23249</v>
      </c>
      <c r="B2951" t="s">
        <v>8966</v>
      </c>
      <c r="C2951" s="89">
        <v>-2803.6</v>
      </c>
    </row>
    <row r="2952" spans="1:3" x14ac:dyDescent="0.25">
      <c r="A2952" t="s">
        <v>23230</v>
      </c>
      <c r="B2952" t="s">
        <v>11467</v>
      </c>
      <c r="C2952" s="89">
        <v>1283</v>
      </c>
    </row>
    <row r="2953" spans="1:3" x14ac:dyDescent="0.25">
      <c r="A2953" t="s">
        <v>15772</v>
      </c>
      <c r="B2953" t="s">
        <v>8820</v>
      </c>
      <c r="C2953" s="89">
        <v>153289</v>
      </c>
    </row>
    <row r="2954" spans="1:3" x14ac:dyDescent="0.25">
      <c r="A2954" t="s">
        <v>16136</v>
      </c>
      <c r="B2954" t="s">
        <v>8005</v>
      </c>
      <c r="C2954" s="89">
        <v>1494052</v>
      </c>
    </row>
    <row r="2955" spans="1:3" x14ac:dyDescent="0.25">
      <c r="A2955" t="s">
        <v>16030</v>
      </c>
      <c r="B2955" t="s">
        <v>8988</v>
      </c>
      <c r="C2955" s="89">
        <v>-39986.600000000006</v>
      </c>
    </row>
    <row r="2956" spans="1:3" x14ac:dyDescent="0.25">
      <c r="A2956" t="s">
        <v>16029</v>
      </c>
      <c r="B2956" t="s">
        <v>11866</v>
      </c>
      <c r="C2956" s="89">
        <v>-1493050.44</v>
      </c>
    </row>
    <row r="2957" spans="1:3" x14ac:dyDescent="0.25">
      <c r="A2957" t="s">
        <v>16036</v>
      </c>
      <c r="B2957" t="s">
        <v>8487</v>
      </c>
      <c r="C2957" s="89">
        <v>207674.04</v>
      </c>
    </row>
    <row r="2958" spans="1:3" x14ac:dyDescent="0.25">
      <c r="A2958" t="s">
        <v>16278</v>
      </c>
      <c r="B2958" t="s">
        <v>9576</v>
      </c>
      <c r="C2958" s="89">
        <v>47498.44</v>
      </c>
    </row>
    <row r="2959" spans="1:3" x14ac:dyDescent="0.25">
      <c r="A2959" t="s">
        <v>16277</v>
      </c>
      <c r="B2959" t="s">
        <v>9418</v>
      </c>
      <c r="C2959" s="89">
        <v>-260042.44</v>
      </c>
    </row>
    <row r="2960" spans="1:3" x14ac:dyDescent="0.25">
      <c r="A2960" t="s">
        <v>16279</v>
      </c>
      <c r="B2960" t="s">
        <v>8937</v>
      </c>
      <c r="C2960" s="89">
        <v>79346.03</v>
      </c>
    </row>
    <row r="2961" spans="1:3" x14ac:dyDescent="0.25">
      <c r="A2961" t="s">
        <v>16018</v>
      </c>
      <c r="B2961" t="s">
        <v>10249</v>
      </c>
      <c r="C2961" s="89">
        <v>-39000</v>
      </c>
    </row>
    <row r="2962" spans="1:3" x14ac:dyDescent="0.25">
      <c r="A2962" t="s">
        <v>25716</v>
      </c>
      <c r="B2962" t="s">
        <v>25717</v>
      </c>
      <c r="C2962" s="89">
        <v>-95346.03</v>
      </c>
    </row>
    <row r="2963" spans="1:3" x14ac:dyDescent="0.25">
      <c r="A2963" t="s">
        <v>19551</v>
      </c>
      <c r="B2963" t="s">
        <v>14192</v>
      </c>
      <c r="C2963" s="89">
        <v>-21835</v>
      </c>
    </row>
    <row r="2964" spans="1:3" x14ac:dyDescent="0.25">
      <c r="A2964" t="s">
        <v>25718</v>
      </c>
      <c r="B2964" t="s">
        <v>15262</v>
      </c>
      <c r="C2964" s="89">
        <v>-1165</v>
      </c>
    </row>
    <row r="2965" spans="1:3" x14ac:dyDescent="0.25">
      <c r="A2965" t="s">
        <v>20172</v>
      </c>
      <c r="B2965" t="s">
        <v>15262</v>
      </c>
      <c r="C2965" s="89">
        <v>2504.15</v>
      </c>
    </row>
    <row r="2966" spans="1:3" x14ac:dyDescent="0.25">
      <c r="A2966" t="s">
        <v>20663</v>
      </c>
      <c r="B2966" t="s">
        <v>14462</v>
      </c>
      <c r="C2966" s="89">
        <v>5280</v>
      </c>
    </row>
    <row r="2967" spans="1:3" x14ac:dyDescent="0.25">
      <c r="A2967" t="s">
        <v>20664</v>
      </c>
      <c r="B2967" t="s">
        <v>14462</v>
      </c>
      <c r="C2967" s="89">
        <v>2215.85</v>
      </c>
    </row>
    <row r="2968" spans="1:3" x14ac:dyDescent="0.25">
      <c r="A2968" t="s">
        <v>20665</v>
      </c>
      <c r="B2968" t="s">
        <v>14462</v>
      </c>
      <c r="C2968" s="89">
        <v>-1630</v>
      </c>
    </row>
    <row r="2969" spans="1:3" x14ac:dyDescent="0.25">
      <c r="A2969" t="s">
        <v>20666</v>
      </c>
      <c r="B2969" t="s">
        <v>14462</v>
      </c>
      <c r="C2969" s="89">
        <v>-560</v>
      </c>
    </row>
    <row r="2970" spans="1:3" x14ac:dyDescent="0.25">
      <c r="A2970" t="s">
        <v>20668</v>
      </c>
      <c r="B2970" t="s">
        <v>14462</v>
      </c>
      <c r="C2970" s="89">
        <v>480</v>
      </c>
    </row>
    <row r="2971" spans="1:3" x14ac:dyDescent="0.25">
      <c r="A2971" t="s">
        <v>25719</v>
      </c>
      <c r="B2971" t="s">
        <v>15246</v>
      </c>
      <c r="C2971" s="89">
        <v>-3650</v>
      </c>
    </row>
    <row r="2972" spans="1:3" x14ac:dyDescent="0.25">
      <c r="A2972" t="s">
        <v>19350</v>
      </c>
      <c r="B2972" t="s">
        <v>15263</v>
      </c>
      <c r="C2972" s="89">
        <v>-1934.02</v>
      </c>
    </row>
    <row r="2973" spans="1:3" x14ac:dyDescent="0.25">
      <c r="A2973" t="s">
        <v>25720</v>
      </c>
      <c r="B2973" t="s">
        <v>25721</v>
      </c>
      <c r="C2973" s="89">
        <v>-2705.98</v>
      </c>
    </row>
    <row r="2974" spans="1:3" x14ac:dyDescent="0.25">
      <c r="A2974" t="s">
        <v>19441</v>
      </c>
      <c r="B2974" t="s">
        <v>15264</v>
      </c>
      <c r="C2974" s="89">
        <v>18835.5</v>
      </c>
    </row>
    <row r="2975" spans="1:3" x14ac:dyDescent="0.25">
      <c r="A2975" t="s">
        <v>19825</v>
      </c>
      <c r="B2975" t="s">
        <v>15265</v>
      </c>
      <c r="C2975" s="89">
        <v>2009.31</v>
      </c>
    </row>
    <row r="2976" spans="1:3" x14ac:dyDescent="0.25">
      <c r="A2976" t="s">
        <v>25722</v>
      </c>
      <c r="B2976" t="s">
        <v>15264</v>
      </c>
      <c r="C2976" s="89">
        <v>-18835.5</v>
      </c>
    </row>
    <row r="2977" spans="1:3" x14ac:dyDescent="0.25">
      <c r="A2977" t="s">
        <v>25723</v>
      </c>
      <c r="B2977" t="s">
        <v>15264</v>
      </c>
      <c r="C2977" s="89">
        <v>-2009.31</v>
      </c>
    </row>
    <row r="2978" spans="1:3" x14ac:dyDescent="0.25">
      <c r="A2978" t="s">
        <v>16237</v>
      </c>
      <c r="B2978" t="s">
        <v>8985</v>
      </c>
      <c r="C2978" s="89">
        <v>118415</v>
      </c>
    </row>
    <row r="2979" spans="1:3" x14ac:dyDescent="0.25">
      <c r="A2979" t="s">
        <v>19152</v>
      </c>
      <c r="B2979" t="s">
        <v>9436</v>
      </c>
      <c r="C2979" s="89">
        <v>60442.87</v>
      </c>
    </row>
    <row r="2980" spans="1:3" x14ac:dyDescent="0.25">
      <c r="A2980" t="s">
        <v>16133</v>
      </c>
      <c r="B2980" t="s">
        <v>8137</v>
      </c>
      <c r="C2980" s="89">
        <v>699472</v>
      </c>
    </row>
    <row r="2981" spans="1:3" x14ac:dyDescent="0.25">
      <c r="A2981" t="s">
        <v>16241</v>
      </c>
      <c r="B2981" t="s">
        <v>11454</v>
      </c>
      <c r="C2981" s="89">
        <v>-54547.39</v>
      </c>
    </row>
    <row r="2982" spans="1:3" x14ac:dyDescent="0.25">
      <c r="A2982" t="s">
        <v>16033</v>
      </c>
      <c r="B2982" t="s">
        <v>9120</v>
      </c>
      <c r="C2982" s="89">
        <v>-725701.79</v>
      </c>
    </row>
    <row r="2983" spans="1:3" x14ac:dyDescent="0.25">
      <c r="A2983" t="s">
        <v>19115</v>
      </c>
      <c r="B2983" t="s">
        <v>10050</v>
      </c>
      <c r="C2983" s="89">
        <v>23764.52</v>
      </c>
    </row>
    <row r="2984" spans="1:3" x14ac:dyDescent="0.25">
      <c r="A2984" t="s">
        <v>19104</v>
      </c>
      <c r="B2984" t="s">
        <v>9597</v>
      </c>
      <c r="C2984" s="89">
        <v>-42295.210000000006</v>
      </c>
    </row>
    <row r="2985" spans="1:3" x14ac:dyDescent="0.25">
      <c r="A2985" t="s">
        <v>19103</v>
      </c>
      <c r="B2985" t="s">
        <v>9248</v>
      </c>
      <c r="C2985" s="89">
        <v>48250</v>
      </c>
    </row>
    <row r="2986" spans="1:3" x14ac:dyDescent="0.25">
      <c r="A2986" t="s">
        <v>19158</v>
      </c>
      <c r="B2986" t="s">
        <v>9426</v>
      </c>
      <c r="C2986" s="89">
        <v>11680.650000000001</v>
      </c>
    </row>
    <row r="2987" spans="1:3" x14ac:dyDescent="0.25">
      <c r="A2987" t="s">
        <v>19157</v>
      </c>
      <c r="B2987" t="s">
        <v>10163</v>
      </c>
      <c r="C2987" s="89">
        <v>-52603.5</v>
      </c>
    </row>
    <row r="2988" spans="1:3" x14ac:dyDescent="0.25">
      <c r="A2988" t="s">
        <v>19156</v>
      </c>
      <c r="B2988" t="s">
        <v>9636</v>
      </c>
      <c r="C2988" s="89">
        <v>-13858.96</v>
      </c>
    </row>
    <row r="2989" spans="1:3" x14ac:dyDescent="0.25">
      <c r="A2989" t="s">
        <v>19108</v>
      </c>
      <c r="B2989" t="s">
        <v>11346</v>
      </c>
      <c r="C2989" s="89">
        <v>-18600.5</v>
      </c>
    </row>
    <row r="2990" spans="1:3" x14ac:dyDescent="0.25">
      <c r="A2990" t="s">
        <v>25724</v>
      </c>
      <c r="B2990" t="s">
        <v>25725</v>
      </c>
      <c r="C2990" s="89">
        <v>-6411.6900000000023</v>
      </c>
    </row>
    <row r="2991" spans="1:3" x14ac:dyDescent="0.25">
      <c r="A2991" t="s">
        <v>19561</v>
      </c>
      <c r="B2991" t="s">
        <v>15266</v>
      </c>
      <c r="C2991" s="89">
        <v>-2014</v>
      </c>
    </row>
    <row r="2992" spans="1:3" x14ac:dyDescent="0.25">
      <c r="A2992" t="s">
        <v>20588</v>
      </c>
      <c r="B2992" t="s">
        <v>15267</v>
      </c>
      <c r="C2992" s="89">
        <v>3315.69</v>
      </c>
    </row>
    <row r="2993" spans="1:3" x14ac:dyDescent="0.25">
      <c r="A2993" t="s">
        <v>25726</v>
      </c>
      <c r="B2993" t="s">
        <v>23815</v>
      </c>
      <c r="C2993" s="89">
        <v>-4692</v>
      </c>
    </row>
    <row r="2994" spans="1:3" x14ac:dyDescent="0.25">
      <c r="A2994" t="s">
        <v>19579</v>
      </c>
      <c r="B2994" t="s">
        <v>15268</v>
      </c>
      <c r="C2994" s="89">
        <v>1602.4999999999995</v>
      </c>
    </row>
    <row r="2995" spans="1:3" x14ac:dyDescent="0.25">
      <c r="A2995" t="s">
        <v>20551</v>
      </c>
      <c r="B2995" t="s">
        <v>15269</v>
      </c>
      <c r="C2995" s="89">
        <v>-3468.1899999999996</v>
      </c>
    </row>
    <row r="2996" spans="1:3" x14ac:dyDescent="0.25">
      <c r="A2996" t="s">
        <v>25727</v>
      </c>
      <c r="B2996" t="s">
        <v>15269</v>
      </c>
      <c r="C2996" s="89">
        <v>-1450</v>
      </c>
    </row>
    <row r="2997" spans="1:3" x14ac:dyDescent="0.25">
      <c r="A2997" t="s">
        <v>20552</v>
      </c>
      <c r="B2997" t="s">
        <v>15269</v>
      </c>
      <c r="C2997" s="89">
        <v>1450</v>
      </c>
    </row>
    <row r="2998" spans="1:3" x14ac:dyDescent="0.25">
      <c r="A2998" t="s">
        <v>25729</v>
      </c>
      <c r="B2998" t="s">
        <v>25728</v>
      </c>
      <c r="C2998" s="89">
        <v>-1450</v>
      </c>
    </row>
    <row r="2999" spans="1:3" x14ac:dyDescent="0.25">
      <c r="A2999" t="s">
        <v>19260</v>
      </c>
      <c r="B2999" t="s">
        <v>7437</v>
      </c>
      <c r="C2999" s="89">
        <v>1519</v>
      </c>
    </row>
    <row r="3000" spans="1:3" x14ac:dyDescent="0.25">
      <c r="A3000" t="s">
        <v>19744</v>
      </c>
      <c r="B3000" t="s">
        <v>15270</v>
      </c>
      <c r="C3000" s="89">
        <v>1625</v>
      </c>
    </row>
    <row r="3001" spans="1:3" x14ac:dyDescent="0.25">
      <c r="A3001" t="s">
        <v>16236</v>
      </c>
      <c r="B3001" t="s">
        <v>11525</v>
      </c>
      <c r="C3001" s="89">
        <v>3822.2</v>
      </c>
    </row>
    <row r="3002" spans="1:3" x14ac:dyDescent="0.25">
      <c r="A3002" t="s">
        <v>15773</v>
      </c>
      <c r="B3002" t="s">
        <v>10778</v>
      </c>
      <c r="C3002" s="89">
        <v>11604.43</v>
      </c>
    </row>
    <row r="3003" spans="1:3" x14ac:dyDescent="0.25">
      <c r="A3003" t="s">
        <v>16132</v>
      </c>
      <c r="B3003" t="s">
        <v>8636</v>
      </c>
      <c r="C3003" s="89">
        <v>223112.8</v>
      </c>
    </row>
    <row r="3004" spans="1:3" x14ac:dyDescent="0.25">
      <c r="A3004" t="s">
        <v>18945</v>
      </c>
      <c r="B3004" t="s">
        <v>8502</v>
      </c>
      <c r="C3004" s="89">
        <v>299188.23</v>
      </c>
    </row>
    <row r="3005" spans="1:3" x14ac:dyDescent="0.25">
      <c r="A3005" t="s">
        <v>25730</v>
      </c>
      <c r="B3005" t="s">
        <v>25731</v>
      </c>
      <c r="C3005" s="89">
        <v>-228454</v>
      </c>
    </row>
    <row r="3006" spans="1:3" x14ac:dyDescent="0.25">
      <c r="A3006" t="s">
        <v>21993</v>
      </c>
      <c r="B3006" t="s">
        <v>8194</v>
      </c>
      <c r="C3006" s="89">
        <v>369707.60000000003</v>
      </c>
    </row>
    <row r="3007" spans="1:3" x14ac:dyDescent="0.25">
      <c r="A3007" t="s">
        <v>22139</v>
      </c>
      <c r="B3007" t="s">
        <v>8540</v>
      </c>
      <c r="C3007" s="89">
        <v>283794.5</v>
      </c>
    </row>
    <row r="3008" spans="1:3" x14ac:dyDescent="0.25">
      <c r="A3008" t="s">
        <v>16032</v>
      </c>
      <c r="B3008" t="s">
        <v>8715</v>
      </c>
      <c r="C3008" s="89">
        <v>-493519.55000000005</v>
      </c>
    </row>
    <row r="3009" spans="1:3" x14ac:dyDescent="0.25">
      <c r="A3009" t="s">
        <v>20944</v>
      </c>
      <c r="B3009" t="s">
        <v>8375</v>
      </c>
      <c r="C3009" s="89">
        <v>127365.40000000002</v>
      </c>
    </row>
    <row r="3010" spans="1:3" x14ac:dyDescent="0.25">
      <c r="A3010" t="s">
        <v>20940</v>
      </c>
      <c r="B3010" t="s">
        <v>8492</v>
      </c>
      <c r="C3010" s="89">
        <v>129708.44000000003</v>
      </c>
    </row>
    <row r="3011" spans="1:3" x14ac:dyDescent="0.25">
      <c r="A3011" t="s">
        <v>20968</v>
      </c>
      <c r="B3011" t="s">
        <v>9487</v>
      </c>
      <c r="C3011" s="89">
        <v>-354381.75</v>
      </c>
    </row>
    <row r="3012" spans="1:3" x14ac:dyDescent="0.25">
      <c r="A3012" t="s">
        <v>20967</v>
      </c>
      <c r="B3012" t="s">
        <v>8504</v>
      </c>
      <c r="C3012" s="89">
        <v>-7801.0599999999977</v>
      </c>
    </row>
    <row r="3013" spans="1:3" x14ac:dyDescent="0.25">
      <c r="A3013" t="s">
        <v>20989</v>
      </c>
      <c r="B3013" t="s">
        <v>10180</v>
      </c>
      <c r="C3013" s="89">
        <v>-31778.15</v>
      </c>
    </row>
    <row r="3014" spans="1:3" x14ac:dyDescent="0.25">
      <c r="A3014" t="s">
        <v>16276</v>
      </c>
      <c r="B3014" t="s">
        <v>8794</v>
      </c>
      <c r="C3014" s="89">
        <v>-153885.48000000004</v>
      </c>
    </row>
    <row r="3015" spans="1:3" x14ac:dyDescent="0.25">
      <c r="A3015" t="s">
        <v>25732</v>
      </c>
      <c r="B3015" t="s">
        <v>25733</v>
      </c>
      <c r="C3015" s="89">
        <v>29000</v>
      </c>
    </row>
    <row r="3016" spans="1:3" x14ac:dyDescent="0.25">
      <c r="A3016" t="s">
        <v>25734</v>
      </c>
      <c r="B3016" t="s">
        <v>25735</v>
      </c>
      <c r="C3016" s="89">
        <v>-154549.60999999999</v>
      </c>
    </row>
    <row r="3017" spans="1:3" x14ac:dyDescent="0.25">
      <c r="A3017" t="s">
        <v>18824</v>
      </c>
      <c r="B3017" t="s">
        <v>8919</v>
      </c>
      <c r="C3017" s="89">
        <v>132808</v>
      </c>
    </row>
    <row r="3018" spans="1:3" x14ac:dyDescent="0.25">
      <c r="A3018" t="s">
        <v>16134</v>
      </c>
      <c r="B3018" t="s">
        <v>8270</v>
      </c>
      <c r="C3018" s="89">
        <v>553558</v>
      </c>
    </row>
    <row r="3019" spans="1:3" x14ac:dyDescent="0.25">
      <c r="A3019" t="s">
        <v>16135</v>
      </c>
      <c r="B3019" t="s">
        <v>8013</v>
      </c>
      <c r="C3019" s="89">
        <v>1305408</v>
      </c>
    </row>
    <row r="3020" spans="1:3" x14ac:dyDescent="0.25">
      <c r="A3020" t="s">
        <v>18168</v>
      </c>
      <c r="B3020" t="s">
        <v>9009</v>
      </c>
      <c r="C3020" s="89">
        <v>-443062.05</v>
      </c>
    </row>
    <row r="3021" spans="1:3" x14ac:dyDescent="0.25">
      <c r="A3021" t="s">
        <v>18169</v>
      </c>
      <c r="B3021" t="s">
        <v>10168</v>
      </c>
      <c r="C3021" s="89">
        <v>-1413063.23</v>
      </c>
    </row>
    <row r="3022" spans="1:3" x14ac:dyDescent="0.25">
      <c r="A3022" t="s">
        <v>15842</v>
      </c>
      <c r="B3022" t="s">
        <v>12061</v>
      </c>
      <c r="C3022" s="89">
        <v>-107848.09</v>
      </c>
    </row>
    <row r="3023" spans="1:3" x14ac:dyDescent="0.25">
      <c r="A3023" t="s">
        <v>22137</v>
      </c>
      <c r="B3023" t="s">
        <v>8001</v>
      </c>
      <c r="C3023" s="89">
        <v>1512325.35</v>
      </c>
    </row>
    <row r="3024" spans="1:3" x14ac:dyDescent="0.25">
      <c r="A3024" t="s">
        <v>16034</v>
      </c>
      <c r="B3024" t="s">
        <v>11031</v>
      </c>
      <c r="C3024" s="89">
        <v>6944.5999999999985</v>
      </c>
    </row>
    <row r="3025" spans="1:3" x14ac:dyDescent="0.25">
      <c r="A3025" t="s">
        <v>18358</v>
      </c>
      <c r="B3025" t="s">
        <v>10885</v>
      </c>
      <c r="C3025" s="89">
        <v>-1525970.9600000002</v>
      </c>
    </row>
    <row r="3026" spans="1:3" x14ac:dyDescent="0.25">
      <c r="A3026" t="s">
        <v>16035</v>
      </c>
      <c r="B3026" t="s">
        <v>9694</v>
      </c>
      <c r="C3026" s="89">
        <v>34921.07</v>
      </c>
    </row>
    <row r="3027" spans="1:3" x14ac:dyDescent="0.25">
      <c r="A3027" t="s">
        <v>18265</v>
      </c>
      <c r="B3027" t="s">
        <v>8086</v>
      </c>
      <c r="C3027" s="89">
        <v>1001274.6</v>
      </c>
    </row>
    <row r="3028" spans="1:3" x14ac:dyDescent="0.25">
      <c r="A3028" t="s">
        <v>21186</v>
      </c>
      <c r="B3028" t="s">
        <v>9504</v>
      </c>
      <c r="C3028" s="89">
        <v>10486.470000000001</v>
      </c>
    </row>
    <row r="3029" spans="1:3" x14ac:dyDescent="0.25">
      <c r="A3029" t="s">
        <v>18264</v>
      </c>
      <c r="B3029" t="s">
        <v>9252</v>
      </c>
      <c r="C3029" s="89">
        <v>-935031.76</v>
      </c>
    </row>
    <row r="3030" spans="1:3" x14ac:dyDescent="0.25">
      <c r="A3030" t="s">
        <v>21814</v>
      </c>
      <c r="B3030" t="s">
        <v>8457</v>
      </c>
      <c r="C3030" s="89">
        <v>290654.19</v>
      </c>
    </row>
    <row r="3031" spans="1:3" x14ac:dyDescent="0.25">
      <c r="A3031" t="s">
        <v>21812</v>
      </c>
      <c r="B3031" t="s">
        <v>8632</v>
      </c>
      <c r="C3031" s="89">
        <v>145750</v>
      </c>
    </row>
    <row r="3032" spans="1:3" x14ac:dyDescent="0.25">
      <c r="A3032" t="s">
        <v>21813</v>
      </c>
      <c r="B3032" t="s">
        <v>8578</v>
      </c>
      <c r="C3032" s="89">
        <v>-89895.19</v>
      </c>
    </row>
    <row r="3033" spans="1:3" x14ac:dyDescent="0.25">
      <c r="A3033" t="s">
        <v>21998</v>
      </c>
      <c r="B3033" t="s">
        <v>8604</v>
      </c>
      <c r="C3033" s="89">
        <v>20924.760000000009</v>
      </c>
    </row>
    <row r="3034" spans="1:3" x14ac:dyDescent="0.25">
      <c r="A3034" t="s">
        <v>21996</v>
      </c>
      <c r="B3034" t="s">
        <v>8995</v>
      </c>
      <c r="C3034" s="89">
        <v>-142759</v>
      </c>
    </row>
    <row r="3035" spans="1:3" x14ac:dyDescent="0.25">
      <c r="A3035" t="s">
        <v>21997</v>
      </c>
      <c r="B3035" t="s">
        <v>9139</v>
      </c>
      <c r="C3035" s="89">
        <v>-154412.26</v>
      </c>
    </row>
    <row r="3036" spans="1:3" x14ac:dyDescent="0.25">
      <c r="A3036" t="s">
        <v>21995</v>
      </c>
      <c r="B3036" t="s">
        <v>8423</v>
      </c>
      <c r="C3036" s="89">
        <v>254989</v>
      </c>
    </row>
    <row r="3037" spans="1:3" x14ac:dyDescent="0.25">
      <c r="A3037" t="s">
        <v>21842</v>
      </c>
      <c r="B3037" t="s">
        <v>8801</v>
      </c>
      <c r="C3037" s="89">
        <v>64583.5</v>
      </c>
    </row>
    <row r="3038" spans="1:3" x14ac:dyDescent="0.25">
      <c r="A3038" t="s">
        <v>18381</v>
      </c>
      <c r="B3038" t="s">
        <v>9565</v>
      </c>
      <c r="C3038" s="89">
        <v>-316467</v>
      </c>
    </row>
    <row r="3039" spans="1:3" x14ac:dyDescent="0.25">
      <c r="A3039" t="s">
        <v>25736</v>
      </c>
      <c r="B3039" t="s">
        <v>25737</v>
      </c>
      <c r="C3039" s="89">
        <v>-123846</v>
      </c>
    </row>
    <row r="3040" spans="1:3" x14ac:dyDescent="0.25">
      <c r="A3040" t="s">
        <v>25738</v>
      </c>
      <c r="B3040" t="s">
        <v>25739</v>
      </c>
      <c r="C3040" s="89">
        <v>-6522</v>
      </c>
    </row>
    <row r="3041" spans="1:3" x14ac:dyDescent="0.25">
      <c r="A3041" t="s">
        <v>25740</v>
      </c>
      <c r="B3041" t="s">
        <v>25741</v>
      </c>
      <c r="C3041" s="89">
        <v>613326</v>
      </c>
    </row>
    <row r="3042" spans="1:3" x14ac:dyDescent="0.25">
      <c r="A3042" t="s">
        <v>25742</v>
      </c>
      <c r="B3042" t="s">
        <v>25743</v>
      </c>
      <c r="C3042" s="89">
        <v>38495</v>
      </c>
    </row>
    <row r="3043" spans="1:3" x14ac:dyDescent="0.25">
      <c r="A3043" t="s">
        <v>18739</v>
      </c>
      <c r="B3043" t="s">
        <v>10911</v>
      </c>
      <c r="C3043" s="89">
        <v>11200</v>
      </c>
    </row>
    <row r="3044" spans="1:3" x14ac:dyDescent="0.25">
      <c r="A3044" t="s">
        <v>22369</v>
      </c>
      <c r="B3044" t="s">
        <v>8081</v>
      </c>
      <c r="C3044" s="89">
        <v>58136.66</v>
      </c>
    </row>
    <row r="3045" spans="1:3" x14ac:dyDescent="0.25">
      <c r="A3045" t="s">
        <v>22382</v>
      </c>
      <c r="B3045" t="s">
        <v>8066</v>
      </c>
      <c r="C3045" s="89">
        <v>674521.1</v>
      </c>
    </row>
    <row r="3046" spans="1:3" x14ac:dyDescent="0.25">
      <c r="A3046" t="s">
        <v>22415</v>
      </c>
      <c r="B3046" t="s">
        <v>7949</v>
      </c>
      <c r="C3046" s="89">
        <v>1550906.24</v>
      </c>
    </row>
    <row r="3047" spans="1:3" x14ac:dyDescent="0.25">
      <c r="A3047" t="s">
        <v>22406</v>
      </c>
      <c r="B3047" t="s">
        <v>83</v>
      </c>
      <c r="C3047" s="89">
        <v>-683401.76</v>
      </c>
    </row>
    <row r="3048" spans="1:3" x14ac:dyDescent="0.25">
      <c r="A3048" t="s">
        <v>22433</v>
      </c>
      <c r="B3048" t="s">
        <v>7968</v>
      </c>
      <c r="C3048" s="89">
        <v>-1599762.96</v>
      </c>
    </row>
    <row r="3049" spans="1:3" x14ac:dyDescent="0.25">
      <c r="A3049" t="s">
        <v>22394</v>
      </c>
      <c r="B3049" t="s">
        <v>7947</v>
      </c>
      <c r="C3049" s="89">
        <v>613669.03</v>
      </c>
    </row>
    <row r="3050" spans="1:3" x14ac:dyDescent="0.25">
      <c r="A3050" t="s">
        <v>18268</v>
      </c>
      <c r="B3050" t="s">
        <v>7869</v>
      </c>
      <c r="C3050" s="89">
        <v>3021767.37</v>
      </c>
    </row>
    <row r="3051" spans="1:3" x14ac:dyDescent="0.25">
      <c r="A3051" t="s">
        <v>18499</v>
      </c>
      <c r="B3051" t="s">
        <v>7744</v>
      </c>
      <c r="C3051" s="89">
        <v>3680008.7199999997</v>
      </c>
    </row>
    <row r="3052" spans="1:3" x14ac:dyDescent="0.25">
      <c r="A3052" t="s">
        <v>18751</v>
      </c>
      <c r="B3052" t="s">
        <v>11125</v>
      </c>
      <c r="C3052" s="89">
        <v>-3022349.7800000003</v>
      </c>
    </row>
    <row r="3053" spans="1:3" x14ac:dyDescent="0.25">
      <c r="A3053" t="s">
        <v>25744</v>
      </c>
      <c r="B3053" t="s">
        <v>8872</v>
      </c>
      <c r="C3053" s="89">
        <v>-4291733.3599999994</v>
      </c>
    </row>
    <row r="3054" spans="1:3" x14ac:dyDescent="0.25">
      <c r="A3054" t="s">
        <v>25745</v>
      </c>
      <c r="B3054" t="s">
        <v>8081</v>
      </c>
      <c r="C3054" s="89">
        <v>-24.670000000000073</v>
      </c>
    </row>
    <row r="3055" spans="1:3" x14ac:dyDescent="0.25">
      <c r="A3055" t="s">
        <v>25746</v>
      </c>
      <c r="B3055" t="s">
        <v>8066</v>
      </c>
      <c r="C3055" s="89">
        <v>251715.42</v>
      </c>
    </row>
    <row r="3056" spans="1:3" x14ac:dyDescent="0.25">
      <c r="A3056" t="s">
        <v>25747</v>
      </c>
      <c r="B3056" t="s">
        <v>83</v>
      </c>
      <c r="C3056" s="89">
        <v>782383</v>
      </c>
    </row>
    <row r="3057" spans="1:3" x14ac:dyDescent="0.25">
      <c r="A3057" t="s">
        <v>25748</v>
      </c>
      <c r="B3057" t="s">
        <v>7941</v>
      </c>
      <c r="C3057" s="89">
        <v>53589.2</v>
      </c>
    </row>
    <row r="3058" spans="1:3" x14ac:dyDescent="0.25">
      <c r="A3058" t="s">
        <v>21220</v>
      </c>
      <c r="B3058" t="s">
        <v>7869</v>
      </c>
      <c r="C3058" s="89">
        <v>154254.35</v>
      </c>
    </row>
    <row r="3059" spans="1:3" x14ac:dyDescent="0.25">
      <c r="A3059" t="s">
        <v>18500</v>
      </c>
      <c r="B3059" t="s">
        <v>7744</v>
      </c>
      <c r="C3059" s="89">
        <v>2585492.7799999998</v>
      </c>
    </row>
    <row r="3060" spans="1:3" x14ac:dyDescent="0.25">
      <c r="A3060" t="s">
        <v>25749</v>
      </c>
      <c r="B3060" t="s">
        <v>1343</v>
      </c>
      <c r="C3060" s="89">
        <v>-140737.22</v>
      </c>
    </row>
    <row r="3061" spans="1:3" x14ac:dyDescent="0.25">
      <c r="A3061" t="s">
        <v>25750</v>
      </c>
      <c r="B3061" t="s">
        <v>1245</v>
      </c>
      <c r="C3061" s="89">
        <v>-2581735.1999999997</v>
      </c>
    </row>
    <row r="3062" spans="1:3" x14ac:dyDescent="0.25">
      <c r="A3062" t="s">
        <v>22458</v>
      </c>
      <c r="B3062" t="s">
        <v>7880</v>
      </c>
      <c r="C3062" s="89">
        <v>7229.13</v>
      </c>
    </row>
    <row r="3063" spans="1:3" x14ac:dyDescent="0.25">
      <c r="A3063" t="s">
        <v>22447</v>
      </c>
      <c r="B3063" t="s">
        <v>9546</v>
      </c>
      <c r="C3063" s="89">
        <v>43294.36</v>
      </c>
    </row>
    <row r="3064" spans="1:3" x14ac:dyDescent="0.25">
      <c r="A3064" t="s">
        <v>22463</v>
      </c>
      <c r="B3064" t="s">
        <v>10272</v>
      </c>
      <c r="C3064" s="89">
        <v>15320.02</v>
      </c>
    </row>
    <row r="3065" spans="1:3" x14ac:dyDescent="0.25">
      <c r="A3065" t="s">
        <v>18406</v>
      </c>
      <c r="B3065" t="s">
        <v>8189</v>
      </c>
      <c r="C3065" s="89">
        <v>-20100.95</v>
      </c>
    </row>
    <row r="3066" spans="1:3" x14ac:dyDescent="0.25">
      <c r="A3066" t="s">
        <v>22359</v>
      </c>
      <c r="B3066" t="s">
        <v>1247</v>
      </c>
      <c r="C3066" s="89">
        <v>1294502.31</v>
      </c>
    </row>
    <row r="3067" spans="1:3" x14ac:dyDescent="0.25">
      <c r="A3067" t="s">
        <v>25751</v>
      </c>
      <c r="B3067" t="s">
        <v>25752</v>
      </c>
      <c r="C3067" s="89">
        <v>-18121.32</v>
      </c>
    </row>
    <row r="3068" spans="1:3" x14ac:dyDescent="0.25">
      <c r="A3068" t="s">
        <v>25753</v>
      </c>
      <c r="B3068" t="s">
        <v>25754</v>
      </c>
      <c r="C3068" s="89">
        <v>-1273634.3499999999</v>
      </c>
    </row>
    <row r="3069" spans="1:3" x14ac:dyDescent="0.25">
      <c r="A3069" t="s">
        <v>22472</v>
      </c>
      <c r="B3069" t="s">
        <v>8323</v>
      </c>
      <c r="C3069" s="89">
        <v>244960.42</v>
      </c>
    </row>
    <row r="3070" spans="1:3" x14ac:dyDescent="0.25">
      <c r="A3070" t="s">
        <v>22491</v>
      </c>
      <c r="B3070" t="s">
        <v>7811</v>
      </c>
      <c r="C3070" s="89">
        <v>1687586.55</v>
      </c>
    </row>
    <row r="3071" spans="1:3" x14ac:dyDescent="0.25">
      <c r="A3071" t="s">
        <v>22508</v>
      </c>
      <c r="B3071" t="s">
        <v>7822</v>
      </c>
      <c r="C3071" s="89">
        <v>1190702.4000000001</v>
      </c>
    </row>
    <row r="3072" spans="1:3" x14ac:dyDescent="0.25">
      <c r="A3072" t="s">
        <v>22524</v>
      </c>
      <c r="B3072" t="s">
        <v>7792</v>
      </c>
      <c r="C3072" s="89">
        <v>-999009.83000000007</v>
      </c>
    </row>
    <row r="3073" spans="1:3" x14ac:dyDescent="0.25">
      <c r="A3073" t="s">
        <v>25755</v>
      </c>
      <c r="B3073" t="s">
        <v>7999</v>
      </c>
      <c r="C3073" s="89">
        <v>-439176.46000000008</v>
      </c>
    </row>
    <row r="3074" spans="1:3" x14ac:dyDescent="0.25">
      <c r="A3074" t="s">
        <v>25756</v>
      </c>
      <c r="B3074" t="s">
        <v>8064</v>
      </c>
      <c r="C3074" s="89">
        <v>-473237.47</v>
      </c>
    </row>
    <row r="3075" spans="1:3" x14ac:dyDescent="0.25">
      <c r="A3075" t="s">
        <v>25757</v>
      </c>
      <c r="B3075" t="s">
        <v>7792</v>
      </c>
      <c r="C3075" s="89">
        <v>497927.35</v>
      </c>
    </row>
    <row r="3076" spans="1:3" x14ac:dyDescent="0.25">
      <c r="A3076" t="s">
        <v>25758</v>
      </c>
      <c r="B3076" t="s">
        <v>8323</v>
      </c>
      <c r="C3076" s="89">
        <v>144755.76</v>
      </c>
    </row>
    <row r="3077" spans="1:3" x14ac:dyDescent="0.25">
      <c r="A3077" t="s">
        <v>21376</v>
      </c>
      <c r="B3077" t="s">
        <v>8080</v>
      </c>
      <c r="C3077" s="89">
        <v>971628.65</v>
      </c>
    </row>
    <row r="3078" spans="1:3" x14ac:dyDescent="0.25">
      <c r="A3078" t="s">
        <v>25759</v>
      </c>
      <c r="B3078" t="s">
        <v>8080</v>
      </c>
      <c r="C3078" s="89">
        <v>102253.39</v>
      </c>
    </row>
    <row r="3079" spans="1:3" x14ac:dyDescent="0.25">
      <c r="A3079" t="s">
        <v>25760</v>
      </c>
      <c r="B3079" t="s">
        <v>10599</v>
      </c>
      <c r="C3079" s="89">
        <v>-971628.65</v>
      </c>
    </row>
    <row r="3080" spans="1:3" x14ac:dyDescent="0.25">
      <c r="A3080" t="s">
        <v>19185</v>
      </c>
      <c r="B3080" t="s">
        <v>15271</v>
      </c>
      <c r="C3080" s="89">
        <v>6937.9</v>
      </c>
    </row>
    <row r="3081" spans="1:3" x14ac:dyDescent="0.25">
      <c r="A3081" t="s">
        <v>19207</v>
      </c>
      <c r="B3081" t="s">
        <v>15272</v>
      </c>
      <c r="C3081" s="89">
        <v>2307.9499999999998</v>
      </c>
    </row>
    <row r="3082" spans="1:3" x14ac:dyDescent="0.25">
      <c r="A3082" t="s">
        <v>25761</v>
      </c>
      <c r="B3082" t="s">
        <v>25762</v>
      </c>
      <c r="C3082" s="89">
        <v>-6937.9</v>
      </c>
    </row>
    <row r="3083" spans="1:3" x14ac:dyDescent="0.25">
      <c r="A3083" t="s">
        <v>25763</v>
      </c>
      <c r="B3083" t="s">
        <v>14050</v>
      </c>
      <c r="C3083" s="89">
        <v>-2307.9499999999998</v>
      </c>
    </row>
    <row r="3084" spans="1:3" x14ac:dyDescent="0.25">
      <c r="A3084" t="s">
        <v>20053</v>
      </c>
      <c r="B3084" t="s">
        <v>15273</v>
      </c>
      <c r="C3084" s="89">
        <v>2675</v>
      </c>
    </row>
    <row r="3085" spans="1:3" x14ac:dyDescent="0.25">
      <c r="A3085" t="s">
        <v>19267</v>
      </c>
      <c r="B3085" t="s">
        <v>15274</v>
      </c>
      <c r="C3085" s="89">
        <v>10385</v>
      </c>
    </row>
    <row r="3086" spans="1:3" x14ac:dyDescent="0.25">
      <c r="A3086" t="s">
        <v>25764</v>
      </c>
      <c r="B3086" t="s">
        <v>15275</v>
      </c>
      <c r="C3086" s="89">
        <v>-13060</v>
      </c>
    </row>
    <row r="3087" spans="1:3" x14ac:dyDescent="0.25">
      <c r="A3087" t="s">
        <v>19324</v>
      </c>
      <c r="B3087" t="s">
        <v>15275</v>
      </c>
      <c r="C3087" s="89">
        <v>1945</v>
      </c>
    </row>
    <row r="3088" spans="1:3" x14ac:dyDescent="0.25">
      <c r="A3088" t="s">
        <v>25765</v>
      </c>
      <c r="B3088" t="s">
        <v>15275</v>
      </c>
      <c r="C3088" s="89">
        <v>-1945</v>
      </c>
    </row>
    <row r="3089" spans="1:3" x14ac:dyDescent="0.25">
      <c r="A3089" t="s">
        <v>19781</v>
      </c>
      <c r="B3089" t="s">
        <v>15276</v>
      </c>
      <c r="C3089" s="89">
        <v>1622.32</v>
      </c>
    </row>
    <row r="3090" spans="1:3" x14ac:dyDescent="0.25">
      <c r="A3090" t="s">
        <v>20110</v>
      </c>
      <c r="B3090" t="s">
        <v>15255</v>
      </c>
      <c r="C3090" s="89">
        <v>2142.5</v>
      </c>
    </row>
    <row r="3091" spans="1:3" x14ac:dyDescent="0.25">
      <c r="A3091" t="s">
        <v>25766</v>
      </c>
      <c r="B3091" t="s">
        <v>25767</v>
      </c>
      <c r="C3091" s="89">
        <v>-1622.32</v>
      </c>
    </row>
    <row r="3092" spans="1:3" x14ac:dyDescent="0.25">
      <c r="A3092" t="s">
        <v>25768</v>
      </c>
      <c r="B3092" t="s">
        <v>25767</v>
      </c>
      <c r="C3092" s="89">
        <v>-2142.5</v>
      </c>
    </row>
    <row r="3093" spans="1:3" x14ac:dyDescent="0.25">
      <c r="A3093" t="s">
        <v>16131</v>
      </c>
      <c r="B3093" t="s">
        <v>15277</v>
      </c>
      <c r="C3093" s="89">
        <v>2348423</v>
      </c>
    </row>
    <row r="3094" spans="1:3" x14ac:dyDescent="0.25">
      <c r="A3094" t="s">
        <v>16240</v>
      </c>
      <c r="B3094" t="s">
        <v>15278</v>
      </c>
      <c r="C3094" s="89">
        <v>1825</v>
      </c>
    </row>
    <row r="3095" spans="1:3" x14ac:dyDescent="0.25">
      <c r="A3095" t="s">
        <v>21992</v>
      </c>
      <c r="B3095" t="s">
        <v>15279</v>
      </c>
      <c r="C3095" s="89">
        <v>-1437252.29</v>
      </c>
    </row>
    <row r="3096" spans="1:3" x14ac:dyDescent="0.25">
      <c r="A3096" t="s">
        <v>22138</v>
      </c>
      <c r="B3096" t="s">
        <v>15280</v>
      </c>
      <c r="C3096" s="89">
        <v>9564.31</v>
      </c>
    </row>
    <row r="3097" spans="1:3" x14ac:dyDescent="0.25">
      <c r="A3097" t="s">
        <v>16031</v>
      </c>
      <c r="B3097" t="s">
        <v>15281</v>
      </c>
      <c r="C3097" s="89">
        <v>-799947.65999999992</v>
      </c>
    </row>
    <row r="3098" spans="1:3" x14ac:dyDescent="0.25">
      <c r="A3098" t="s">
        <v>21811</v>
      </c>
      <c r="B3098" t="s">
        <v>15282</v>
      </c>
      <c r="C3098" s="89">
        <v>32795.620000000003</v>
      </c>
    </row>
    <row r="3099" spans="1:3" x14ac:dyDescent="0.25">
      <c r="A3099" t="s">
        <v>21994</v>
      </c>
      <c r="B3099" t="s">
        <v>15283</v>
      </c>
      <c r="C3099" s="89">
        <v>-93727.3</v>
      </c>
    </row>
    <row r="3100" spans="1:3" x14ac:dyDescent="0.25">
      <c r="A3100" t="s">
        <v>16275</v>
      </c>
      <c r="B3100" t="s">
        <v>15284</v>
      </c>
      <c r="C3100" s="89">
        <v>68815.070000000007</v>
      </c>
    </row>
    <row r="3101" spans="1:3" x14ac:dyDescent="0.25">
      <c r="A3101" t="s">
        <v>25769</v>
      </c>
      <c r="B3101" t="s">
        <v>23816</v>
      </c>
      <c r="C3101" s="89">
        <v>-17495.75</v>
      </c>
    </row>
    <row r="3102" spans="1:3" x14ac:dyDescent="0.25">
      <c r="A3102" t="s">
        <v>25770</v>
      </c>
      <c r="B3102" t="s">
        <v>25771</v>
      </c>
      <c r="C3102" s="89">
        <v>-113000</v>
      </c>
    </row>
    <row r="3103" spans="1:3" x14ac:dyDescent="0.25">
      <c r="A3103" t="s">
        <v>20587</v>
      </c>
      <c r="B3103" t="s">
        <v>15285</v>
      </c>
      <c r="C3103" s="89">
        <v>180024.61</v>
      </c>
    </row>
    <row r="3104" spans="1:3" x14ac:dyDescent="0.25">
      <c r="A3104" t="s">
        <v>14526</v>
      </c>
      <c r="B3104" t="s">
        <v>15651</v>
      </c>
      <c r="C3104" s="89">
        <v>-168144.05</v>
      </c>
    </row>
    <row r="3105" spans="1:3" x14ac:dyDescent="0.25">
      <c r="A3105" t="s">
        <v>14527</v>
      </c>
      <c r="B3105" t="s">
        <v>15652</v>
      </c>
      <c r="C3105" s="89">
        <v>21240.2</v>
      </c>
    </row>
    <row r="3106" spans="1:3" x14ac:dyDescent="0.25">
      <c r="A3106" t="s">
        <v>14528</v>
      </c>
      <c r="B3106" t="s">
        <v>15653</v>
      </c>
      <c r="C3106" s="89">
        <v>29707.690000000002</v>
      </c>
    </row>
    <row r="3107" spans="1:3" x14ac:dyDescent="0.25">
      <c r="A3107" t="s">
        <v>8579</v>
      </c>
      <c r="B3107" t="s">
        <v>8580</v>
      </c>
      <c r="C3107" s="89">
        <v>88199.07</v>
      </c>
    </row>
    <row r="3108" spans="1:3" x14ac:dyDescent="0.25">
      <c r="A3108" t="s">
        <v>9588</v>
      </c>
      <c r="B3108" t="s">
        <v>8580</v>
      </c>
      <c r="C3108" s="89">
        <v>-18777.52</v>
      </c>
    </row>
    <row r="3109" spans="1:3" x14ac:dyDescent="0.25">
      <c r="A3109" t="s">
        <v>13022</v>
      </c>
      <c r="B3109" t="s">
        <v>12795</v>
      </c>
      <c r="C3109" s="89">
        <v>-109364.27</v>
      </c>
    </row>
    <row r="3110" spans="1:3" x14ac:dyDescent="0.25">
      <c r="A3110" t="s">
        <v>12794</v>
      </c>
      <c r="B3110" t="s">
        <v>12795</v>
      </c>
      <c r="C3110" s="89">
        <v>-22570.73</v>
      </c>
    </row>
    <row r="3111" spans="1:3" x14ac:dyDescent="0.25">
      <c r="A3111" t="s">
        <v>12835</v>
      </c>
      <c r="B3111" t="s">
        <v>12795</v>
      </c>
      <c r="C3111" s="89">
        <v>130</v>
      </c>
    </row>
    <row r="3112" spans="1:3" x14ac:dyDescent="0.25">
      <c r="A3112" t="s">
        <v>12868</v>
      </c>
      <c r="B3112" t="s">
        <v>12869</v>
      </c>
      <c r="C3112" s="89">
        <v>-62.5</v>
      </c>
    </row>
    <row r="3113" spans="1:3" x14ac:dyDescent="0.25">
      <c r="A3113" t="s">
        <v>13153</v>
      </c>
      <c r="B3113" t="s">
        <v>12795</v>
      </c>
      <c r="C3113" s="89">
        <v>-175</v>
      </c>
    </row>
    <row r="3114" spans="1:3" x14ac:dyDescent="0.25">
      <c r="A3114" t="s">
        <v>23622</v>
      </c>
      <c r="B3114" t="s">
        <v>12913</v>
      </c>
      <c r="C3114" s="89">
        <v>-37.5</v>
      </c>
    </row>
    <row r="3115" spans="1:3" x14ac:dyDescent="0.25">
      <c r="A3115" t="s">
        <v>12618</v>
      </c>
      <c r="B3115" t="s">
        <v>12619</v>
      </c>
      <c r="C3115" s="89">
        <v>370</v>
      </c>
    </row>
    <row r="3116" spans="1:3" x14ac:dyDescent="0.25">
      <c r="A3116" t="s">
        <v>23358</v>
      </c>
      <c r="B3116" t="s">
        <v>10872</v>
      </c>
      <c r="C3116" s="89">
        <v>4860</v>
      </c>
    </row>
    <row r="3117" spans="1:3" x14ac:dyDescent="0.25">
      <c r="A3117" t="s">
        <v>23309</v>
      </c>
      <c r="B3117" t="s">
        <v>12149</v>
      </c>
      <c r="C3117" s="89">
        <v>600</v>
      </c>
    </row>
    <row r="3118" spans="1:3" x14ac:dyDescent="0.25">
      <c r="A3118" t="s">
        <v>23359</v>
      </c>
      <c r="B3118" t="s">
        <v>10872</v>
      </c>
      <c r="C3118" s="89">
        <v>-4600</v>
      </c>
    </row>
    <row r="3119" spans="1:3" x14ac:dyDescent="0.25">
      <c r="A3119" t="s">
        <v>23332</v>
      </c>
      <c r="B3119" t="s">
        <v>11063</v>
      </c>
      <c r="C3119" s="89">
        <v>3000</v>
      </c>
    </row>
    <row r="3120" spans="1:3" x14ac:dyDescent="0.25">
      <c r="A3120" t="s">
        <v>23333</v>
      </c>
      <c r="B3120" t="s">
        <v>12150</v>
      </c>
      <c r="C3120" s="89">
        <v>600</v>
      </c>
    </row>
    <row r="3121" spans="1:3" x14ac:dyDescent="0.25">
      <c r="A3121" t="s">
        <v>23308</v>
      </c>
      <c r="B3121" t="s">
        <v>1760</v>
      </c>
      <c r="C3121" s="89">
        <v>1300.1499999999996</v>
      </c>
    </row>
    <row r="3122" spans="1:3" x14ac:dyDescent="0.25">
      <c r="A3122" t="s">
        <v>23294</v>
      </c>
      <c r="B3122" t="s">
        <v>11590</v>
      </c>
      <c r="C3122" s="89">
        <v>1120</v>
      </c>
    </row>
    <row r="3123" spans="1:3" x14ac:dyDescent="0.25">
      <c r="A3123" t="s">
        <v>23362</v>
      </c>
      <c r="B3123" t="s">
        <v>11111</v>
      </c>
      <c r="C3123" s="89">
        <v>-1008.75</v>
      </c>
    </row>
    <row r="3124" spans="1:3" x14ac:dyDescent="0.25">
      <c r="A3124" t="s">
        <v>23392</v>
      </c>
      <c r="B3124" t="s">
        <v>12534</v>
      </c>
      <c r="C3124" s="89">
        <v>-1620</v>
      </c>
    </row>
    <row r="3125" spans="1:3" x14ac:dyDescent="0.25">
      <c r="A3125" t="s">
        <v>23265</v>
      </c>
      <c r="B3125" t="s">
        <v>13102</v>
      </c>
      <c r="C3125" s="89">
        <v>-4241.3999999999996</v>
      </c>
    </row>
    <row r="3126" spans="1:3" x14ac:dyDescent="0.25">
      <c r="A3126" t="s">
        <v>23383</v>
      </c>
      <c r="B3126" t="s">
        <v>11849</v>
      </c>
      <c r="C3126" s="89">
        <v>1047</v>
      </c>
    </row>
    <row r="3127" spans="1:3" x14ac:dyDescent="0.25">
      <c r="A3127" t="s">
        <v>16053</v>
      </c>
      <c r="B3127" t="s">
        <v>8018</v>
      </c>
      <c r="C3127" s="89">
        <v>1306950</v>
      </c>
    </row>
    <row r="3128" spans="1:3" x14ac:dyDescent="0.25">
      <c r="A3128" t="s">
        <v>18877</v>
      </c>
      <c r="B3128" t="s">
        <v>10498</v>
      </c>
      <c r="C3128" s="89">
        <v>15453</v>
      </c>
    </row>
    <row r="3129" spans="1:3" x14ac:dyDescent="0.25">
      <c r="A3129" t="s">
        <v>18878</v>
      </c>
      <c r="B3129" t="s">
        <v>8835</v>
      </c>
      <c r="C3129" s="89">
        <v>-1169508</v>
      </c>
    </row>
    <row r="3130" spans="1:3" x14ac:dyDescent="0.25">
      <c r="A3130" t="s">
        <v>15815</v>
      </c>
      <c r="B3130" t="s">
        <v>9924</v>
      </c>
      <c r="C3130" s="89">
        <v>15814.379999999997</v>
      </c>
    </row>
    <row r="3131" spans="1:3" x14ac:dyDescent="0.25">
      <c r="A3131" t="s">
        <v>21938</v>
      </c>
      <c r="B3131" t="s">
        <v>9154</v>
      </c>
      <c r="C3131" s="89">
        <v>-56794.600000000006</v>
      </c>
    </row>
    <row r="3132" spans="1:3" x14ac:dyDescent="0.25">
      <c r="A3132" t="s">
        <v>18881</v>
      </c>
      <c r="B3132" t="s">
        <v>9065</v>
      </c>
      <c r="C3132" s="89">
        <v>61465.24</v>
      </c>
    </row>
    <row r="3133" spans="1:3" x14ac:dyDescent="0.25">
      <c r="A3133" t="s">
        <v>18938</v>
      </c>
      <c r="B3133" t="s">
        <v>10082</v>
      </c>
      <c r="C3133" s="89">
        <v>-53653.17</v>
      </c>
    </row>
    <row r="3134" spans="1:3" x14ac:dyDescent="0.25">
      <c r="A3134" t="s">
        <v>18882</v>
      </c>
      <c r="B3134" t="s">
        <v>9738</v>
      </c>
      <c r="C3134" s="89">
        <v>-54103.1</v>
      </c>
    </row>
    <row r="3135" spans="1:3" x14ac:dyDescent="0.25">
      <c r="A3135" t="s">
        <v>15763</v>
      </c>
      <c r="B3135" t="s">
        <v>8395</v>
      </c>
      <c r="C3135" s="89">
        <v>352259.15</v>
      </c>
    </row>
    <row r="3136" spans="1:3" x14ac:dyDescent="0.25">
      <c r="A3136" t="s">
        <v>15818</v>
      </c>
      <c r="B3136" t="s">
        <v>8223</v>
      </c>
      <c r="C3136" s="89">
        <v>577453.14</v>
      </c>
    </row>
    <row r="3137" spans="1:3" x14ac:dyDescent="0.25">
      <c r="A3137" t="s">
        <v>15819</v>
      </c>
      <c r="B3137" t="s">
        <v>8303</v>
      </c>
      <c r="C3137" s="89">
        <v>98696.62</v>
      </c>
    </row>
    <row r="3138" spans="1:3" x14ac:dyDescent="0.25">
      <c r="A3138" t="s">
        <v>16311</v>
      </c>
      <c r="B3138" t="s">
        <v>9249</v>
      </c>
      <c r="C3138" s="89">
        <v>-544029.66</v>
      </c>
    </row>
    <row r="3139" spans="1:3" x14ac:dyDescent="0.25">
      <c r="A3139" t="s">
        <v>16188</v>
      </c>
      <c r="B3139" t="s">
        <v>9343</v>
      </c>
      <c r="C3139" s="89">
        <v>-412157.01</v>
      </c>
    </row>
    <row r="3140" spans="1:3" x14ac:dyDescent="0.25">
      <c r="A3140" t="s">
        <v>15780</v>
      </c>
      <c r="B3140" t="s">
        <v>8886</v>
      </c>
      <c r="C3140" s="89">
        <v>53391</v>
      </c>
    </row>
    <row r="3141" spans="1:3" x14ac:dyDescent="0.25">
      <c r="A3141" t="s">
        <v>16308</v>
      </c>
      <c r="B3141" t="s">
        <v>8549</v>
      </c>
      <c r="C3141" s="89">
        <v>198364.57</v>
      </c>
    </row>
    <row r="3142" spans="1:3" x14ac:dyDescent="0.25">
      <c r="A3142" t="s">
        <v>16043</v>
      </c>
      <c r="B3142" t="s">
        <v>9001</v>
      </c>
      <c r="C3142" s="89">
        <v>-21112</v>
      </c>
    </row>
    <row r="3143" spans="1:3" x14ac:dyDescent="0.25">
      <c r="A3143" t="s">
        <v>22087</v>
      </c>
      <c r="B3143" t="s">
        <v>10852</v>
      </c>
      <c r="C3143" s="89">
        <v>-252833.1</v>
      </c>
    </row>
    <row r="3144" spans="1:3" x14ac:dyDescent="0.25">
      <c r="A3144" t="s">
        <v>19051</v>
      </c>
      <c r="B3144" t="s">
        <v>8446</v>
      </c>
      <c r="C3144" s="89">
        <v>239685.14</v>
      </c>
    </row>
    <row r="3145" spans="1:3" x14ac:dyDescent="0.25">
      <c r="A3145" t="s">
        <v>16217</v>
      </c>
      <c r="B3145" t="s">
        <v>10087</v>
      </c>
      <c r="C3145" s="89">
        <v>15408.98</v>
      </c>
    </row>
    <row r="3146" spans="1:3" x14ac:dyDescent="0.25">
      <c r="A3146" t="s">
        <v>21033</v>
      </c>
      <c r="B3146" t="s">
        <v>10100</v>
      </c>
      <c r="C3146" s="89">
        <v>-319184.8</v>
      </c>
    </row>
    <row r="3147" spans="1:3" x14ac:dyDescent="0.25">
      <c r="A3147" t="s">
        <v>25772</v>
      </c>
      <c r="B3147" t="s">
        <v>25773</v>
      </c>
      <c r="C3147" s="89">
        <v>-26783.439999999999</v>
      </c>
    </row>
    <row r="3148" spans="1:3" x14ac:dyDescent="0.25">
      <c r="A3148" t="s">
        <v>25774</v>
      </c>
      <c r="B3148" t="s">
        <v>9303</v>
      </c>
      <c r="C3148" s="89">
        <v>-26379.34</v>
      </c>
    </row>
    <row r="3149" spans="1:3" x14ac:dyDescent="0.25">
      <c r="A3149" t="s">
        <v>19633</v>
      </c>
      <c r="B3149" t="s">
        <v>14218</v>
      </c>
      <c r="C3149" s="89">
        <v>21103</v>
      </c>
    </row>
    <row r="3150" spans="1:3" x14ac:dyDescent="0.25">
      <c r="A3150" t="s">
        <v>19770</v>
      </c>
      <c r="B3150" t="s">
        <v>15286</v>
      </c>
      <c r="C3150" s="89">
        <v>17529</v>
      </c>
    </row>
    <row r="3151" spans="1:3" x14ac:dyDescent="0.25">
      <c r="A3151" t="s">
        <v>25775</v>
      </c>
      <c r="B3151" t="s">
        <v>15286</v>
      </c>
      <c r="C3151" s="89">
        <v>-21103</v>
      </c>
    </row>
    <row r="3152" spans="1:3" x14ac:dyDescent="0.25">
      <c r="A3152" t="s">
        <v>19247</v>
      </c>
      <c r="B3152" t="s">
        <v>15287</v>
      </c>
      <c r="C3152" s="89">
        <v>30925</v>
      </c>
    </row>
    <row r="3153" spans="1:3" x14ac:dyDescent="0.25">
      <c r="A3153" t="s">
        <v>25776</v>
      </c>
      <c r="B3153" t="s">
        <v>25777</v>
      </c>
      <c r="C3153" s="89">
        <v>-17529</v>
      </c>
    </row>
    <row r="3154" spans="1:3" x14ac:dyDescent="0.25">
      <c r="A3154" t="s">
        <v>25778</v>
      </c>
      <c r="B3154" t="s">
        <v>25779</v>
      </c>
      <c r="C3154" s="89">
        <v>-30925</v>
      </c>
    </row>
    <row r="3155" spans="1:3" x14ac:dyDescent="0.25">
      <c r="A3155" t="s">
        <v>20840</v>
      </c>
      <c r="B3155" t="s">
        <v>15288</v>
      </c>
      <c r="C3155" s="89">
        <v>74400</v>
      </c>
    </row>
    <row r="3156" spans="1:3" x14ac:dyDescent="0.25">
      <c r="A3156" t="s">
        <v>25780</v>
      </c>
      <c r="B3156" t="s">
        <v>15288</v>
      </c>
      <c r="C3156" s="89">
        <v>-74400</v>
      </c>
    </row>
    <row r="3157" spans="1:3" x14ac:dyDescent="0.25">
      <c r="A3157" t="s">
        <v>19999</v>
      </c>
      <c r="B3157" t="s">
        <v>15289</v>
      </c>
      <c r="C3157" s="89">
        <v>30</v>
      </c>
    </row>
    <row r="3158" spans="1:3" x14ac:dyDescent="0.25">
      <c r="A3158" t="s">
        <v>20843</v>
      </c>
      <c r="B3158" t="s">
        <v>15290</v>
      </c>
      <c r="C3158" s="89">
        <v>74400</v>
      </c>
    </row>
    <row r="3159" spans="1:3" x14ac:dyDescent="0.25">
      <c r="A3159" t="s">
        <v>25781</v>
      </c>
      <c r="B3159" t="s">
        <v>15289</v>
      </c>
      <c r="C3159" s="89">
        <v>-30</v>
      </c>
    </row>
    <row r="3160" spans="1:3" x14ac:dyDescent="0.25">
      <c r="A3160" t="s">
        <v>25782</v>
      </c>
      <c r="B3160" t="s">
        <v>15292</v>
      </c>
      <c r="C3160" s="89">
        <v>-74400</v>
      </c>
    </row>
    <row r="3161" spans="1:3" x14ac:dyDescent="0.25">
      <c r="A3161" t="s">
        <v>20845</v>
      </c>
      <c r="B3161" t="s">
        <v>15293</v>
      </c>
      <c r="C3161" s="89">
        <v>74400</v>
      </c>
    </row>
    <row r="3162" spans="1:3" x14ac:dyDescent="0.25">
      <c r="A3162" t="s">
        <v>19248</v>
      </c>
      <c r="B3162" t="s">
        <v>15294</v>
      </c>
      <c r="C3162" s="89">
        <v>-68111</v>
      </c>
    </row>
    <row r="3163" spans="1:3" x14ac:dyDescent="0.25">
      <c r="A3163" t="s">
        <v>25783</v>
      </c>
      <c r="B3163" t="s">
        <v>23817</v>
      </c>
      <c r="C3163" s="89">
        <v>-6289</v>
      </c>
    </row>
    <row r="3164" spans="1:3" x14ac:dyDescent="0.25">
      <c r="A3164" t="s">
        <v>19491</v>
      </c>
      <c r="B3164" t="s">
        <v>15295</v>
      </c>
      <c r="C3164" s="89">
        <v>13181</v>
      </c>
    </row>
    <row r="3165" spans="1:3" x14ac:dyDescent="0.25">
      <c r="A3165" t="s">
        <v>25784</v>
      </c>
      <c r="B3165" t="s">
        <v>25785</v>
      </c>
      <c r="C3165" s="89">
        <v>-13181</v>
      </c>
    </row>
    <row r="3166" spans="1:3" x14ac:dyDescent="0.25">
      <c r="A3166" t="s">
        <v>19226</v>
      </c>
      <c r="B3166" t="s">
        <v>15296</v>
      </c>
      <c r="C3166" s="89">
        <v>93800</v>
      </c>
    </row>
    <row r="3167" spans="1:3" x14ac:dyDescent="0.25">
      <c r="A3167" t="s">
        <v>19227</v>
      </c>
      <c r="B3167" t="s">
        <v>15296</v>
      </c>
      <c r="C3167" s="89">
        <v>41577</v>
      </c>
    </row>
    <row r="3168" spans="1:3" x14ac:dyDescent="0.25">
      <c r="A3168" t="s">
        <v>25786</v>
      </c>
      <c r="B3168" t="s">
        <v>25787</v>
      </c>
      <c r="C3168" s="89">
        <v>-93800</v>
      </c>
    </row>
    <row r="3169" spans="1:3" x14ac:dyDescent="0.25">
      <c r="A3169" t="s">
        <v>25788</v>
      </c>
      <c r="B3169" t="s">
        <v>25787</v>
      </c>
      <c r="C3169" s="89">
        <v>-41577</v>
      </c>
    </row>
    <row r="3170" spans="1:3" x14ac:dyDescent="0.25">
      <c r="A3170" t="s">
        <v>19123</v>
      </c>
      <c r="B3170" t="s">
        <v>9020</v>
      </c>
      <c r="C3170" s="89">
        <v>102317.53</v>
      </c>
    </row>
    <row r="3171" spans="1:3" x14ac:dyDescent="0.25">
      <c r="A3171" t="s">
        <v>22155</v>
      </c>
      <c r="B3171" t="s">
        <v>8365</v>
      </c>
      <c r="C3171" s="89">
        <v>450902.06000000006</v>
      </c>
    </row>
    <row r="3172" spans="1:3" x14ac:dyDescent="0.25">
      <c r="A3172" t="s">
        <v>16317</v>
      </c>
      <c r="B3172" t="s">
        <v>9580</v>
      </c>
      <c r="C3172" s="89">
        <v>-54317.53</v>
      </c>
    </row>
    <row r="3173" spans="1:3" x14ac:dyDescent="0.25">
      <c r="A3173" t="s">
        <v>16056</v>
      </c>
      <c r="B3173" t="s">
        <v>8695</v>
      </c>
      <c r="C3173" s="89">
        <v>-269402.06000000006</v>
      </c>
    </row>
    <row r="3174" spans="1:3" x14ac:dyDescent="0.25">
      <c r="A3174" t="s">
        <v>16300</v>
      </c>
      <c r="B3174" t="s">
        <v>9549</v>
      </c>
      <c r="C3174" s="89">
        <v>-43500</v>
      </c>
    </row>
    <row r="3175" spans="1:3" x14ac:dyDescent="0.25">
      <c r="A3175" t="s">
        <v>15982</v>
      </c>
      <c r="B3175" t="s">
        <v>9089</v>
      </c>
      <c r="C3175" s="89">
        <v>-90800</v>
      </c>
    </row>
    <row r="3176" spans="1:3" x14ac:dyDescent="0.25">
      <c r="A3176" t="s">
        <v>16299</v>
      </c>
      <c r="B3176" t="s">
        <v>8742</v>
      </c>
      <c r="C3176" s="89">
        <v>160222</v>
      </c>
    </row>
    <row r="3177" spans="1:3" x14ac:dyDescent="0.25">
      <c r="A3177" t="s">
        <v>19155</v>
      </c>
      <c r="B3177" t="s">
        <v>9218</v>
      </c>
      <c r="C3177" s="89">
        <v>-14519.800000000003</v>
      </c>
    </row>
    <row r="3178" spans="1:3" x14ac:dyDescent="0.25">
      <c r="A3178" t="s">
        <v>16302</v>
      </c>
      <c r="B3178" t="s">
        <v>9146</v>
      </c>
      <c r="C3178" s="89">
        <v>-80442.570000000007</v>
      </c>
    </row>
    <row r="3179" spans="1:3" x14ac:dyDescent="0.25">
      <c r="A3179" t="s">
        <v>16312</v>
      </c>
      <c r="B3179" t="s">
        <v>10007</v>
      </c>
      <c r="C3179" s="89">
        <v>-46499.7</v>
      </c>
    </row>
    <row r="3180" spans="1:3" x14ac:dyDescent="0.25">
      <c r="A3180" t="s">
        <v>16309</v>
      </c>
      <c r="B3180" t="s">
        <v>10213</v>
      </c>
      <c r="C3180" s="89">
        <v>-61812.429999999993</v>
      </c>
    </row>
    <row r="3181" spans="1:3" x14ac:dyDescent="0.25">
      <c r="A3181" t="s">
        <v>16051</v>
      </c>
      <c r="B3181" t="s">
        <v>12920</v>
      </c>
      <c r="C3181" s="89">
        <v>-29381.5</v>
      </c>
    </row>
    <row r="3182" spans="1:3" x14ac:dyDescent="0.25">
      <c r="A3182" t="s">
        <v>16046</v>
      </c>
      <c r="B3182" t="s">
        <v>12652</v>
      </c>
      <c r="C3182" s="89">
        <v>-21639</v>
      </c>
    </row>
    <row r="3183" spans="1:3" x14ac:dyDescent="0.25">
      <c r="A3183" t="s">
        <v>16048</v>
      </c>
      <c r="B3183" t="s">
        <v>11129</v>
      </c>
      <c r="C3183" s="89">
        <v>7902</v>
      </c>
    </row>
    <row r="3184" spans="1:3" x14ac:dyDescent="0.25">
      <c r="A3184" t="s">
        <v>16050</v>
      </c>
      <c r="B3184" t="s">
        <v>11802</v>
      </c>
      <c r="C3184" s="89">
        <v>2772</v>
      </c>
    </row>
    <row r="3185" spans="1:3" x14ac:dyDescent="0.25">
      <c r="A3185" t="s">
        <v>18736</v>
      </c>
      <c r="B3185" t="s">
        <v>9413</v>
      </c>
      <c r="C3185" s="89">
        <v>50631.06</v>
      </c>
    </row>
    <row r="3186" spans="1:3" x14ac:dyDescent="0.25">
      <c r="A3186" t="s">
        <v>19172</v>
      </c>
      <c r="B3186" t="s">
        <v>9645</v>
      </c>
      <c r="C3186" s="89">
        <v>41090.589999999997</v>
      </c>
    </row>
    <row r="3187" spans="1:3" x14ac:dyDescent="0.25">
      <c r="A3187" t="s">
        <v>19171</v>
      </c>
      <c r="B3187" t="s">
        <v>1726</v>
      </c>
      <c r="C3187" s="89">
        <v>9867.4199999999983</v>
      </c>
    </row>
    <row r="3188" spans="1:3" x14ac:dyDescent="0.25">
      <c r="A3188" t="s">
        <v>16219</v>
      </c>
      <c r="B3188" t="s">
        <v>10335</v>
      </c>
      <c r="C3188" s="89">
        <v>-24615.589999999997</v>
      </c>
    </row>
    <row r="3189" spans="1:3" x14ac:dyDescent="0.25">
      <c r="A3189" t="s">
        <v>25789</v>
      </c>
      <c r="B3189" t="s">
        <v>25790</v>
      </c>
      <c r="C3189" s="89">
        <v>-68699.48</v>
      </c>
    </row>
    <row r="3190" spans="1:3" x14ac:dyDescent="0.25">
      <c r="A3190" t="s">
        <v>25791</v>
      </c>
      <c r="B3190" t="s">
        <v>25792</v>
      </c>
      <c r="C3190" s="89">
        <v>-20075</v>
      </c>
    </row>
    <row r="3191" spans="1:3" x14ac:dyDescent="0.25">
      <c r="A3191" t="s">
        <v>20045</v>
      </c>
      <c r="B3191" t="s">
        <v>15297</v>
      </c>
      <c r="C3191" s="89">
        <v>2608</v>
      </c>
    </row>
    <row r="3192" spans="1:3" x14ac:dyDescent="0.25">
      <c r="A3192" t="s">
        <v>19646</v>
      </c>
      <c r="B3192" t="s">
        <v>15298</v>
      </c>
      <c r="C3192" s="89">
        <v>-378</v>
      </c>
    </row>
    <row r="3193" spans="1:3" x14ac:dyDescent="0.25">
      <c r="A3193" t="s">
        <v>19647</v>
      </c>
      <c r="B3193" t="s">
        <v>15298</v>
      </c>
      <c r="C3193" s="89">
        <v>2230</v>
      </c>
    </row>
    <row r="3194" spans="1:3" x14ac:dyDescent="0.25">
      <c r="A3194" t="s">
        <v>25793</v>
      </c>
      <c r="B3194" t="s">
        <v>15298</v>
      </c>
      <c r="C3194" s="89">
        <v>-2230</v>
      </c>
    </row>
    <row r="3195" spans="1:3" x14ac:dyDescent="0.25">
      <c r="A3195" t="s">
        <v>25794</v>
      </c>
      <c r="B3195" t="s">
        <v>15298</v>
      </c>
      <c r="C3195" s="89">
        <v>-2230</v>
      </c>
    </row>
    <row r="3196" spans="1:3" x14ac:dyDescent="0.25">
      <c r="A3196" t="s">
        <v>19362</v>
      </c>
      <c r="B3196" t="s">
        <v>15299</v>
      </c>
      <c r="C3196" s="89">
        <v>1175</v>
      </c>
    </row>
    <row r="3197" spans="1:3" x14ac:dyDescent="0.25">
      <c r="A3197" t="s">
        <v>19363</v>
      </c>
      <c r="B3197" t="s">
        <v>15299</v>
      </c>
      <c r="C3197" s="89">
        <v>1175</v>
      </c>
    </row>
    <row r="3198" spans="1:3" x14ac:dyDescent="0.25">
      <c r="A3198" t="s">
        <v>25795</v>
      </c>
      <c r="B3198" t="s">
        <v>7437</v>
      </c>
      <c r="C3198" s="89">
        <v>-1175</v>
      </c>
    </row>
    <row r="3199" spans="1:3" x14ac:dyDescent="0.25">
      <c r="A3199" t="s">
        <v>25796</v>
      </c>
      <c r="B3199" t="s">
        <v>25797</v>
      </c>
      <c r="C3199" s="89">
        <v>-1175</v>
      </c>
    </row>
    <row r="3200" spans="1:3" x14ac:dyDescent="0.25">
      <c r="A3200" t="s">
        <v>19710</v>
      </c>
      <c r="B3200" t="s">
        <v>15300</v>
      </c>
      <c r="C3200" s="89">
        <v>11659</v>
      </c>
    </row>
    <row r="3201" spans="1:3" x14ac:dyDescent="0.25">
      <c r="A3201" t="s">
        <v>19499</v>
      </c>
      <c r="B3201" t="s">
        <v>15301</v>
      </c>
      <c r="C3201" s="89">
        <v>5351.08</v>
      </c>
    </row>
    <row r="3202" spans="1:3" x14ac:dyDescent="0.25">
      <c r="A3202" t="s">
        <v>25798</v>
      </c>
      <c r="B3202" t="s">
        <v>15299</v>
      </c>
      <c r="C3202" s="89">
        <v>-11659</v>
      </c>
    </row>
    <row r="3203" spans="1:3" x14ac:dyDescent="0.25">
      <c r="A3203" t="s">
        <v>25799</v>
      </c>
      <c r="B3203" t="s">
        <v>15302</v>
      </c>
      <c r="C3203" s="89">
        <v>-5351.08</v>
      </c>
    </row>
    <row r="3204" spans="1:3" x14ac:dyDescent="0.25">
      <c r="A3204" t="s">
        <v>19656</v>
      </c>
      <c r="B3204" t="s">
        <v>15302</v>
      </c>
      <c r="C3204" s="89">
        <v>5135</v>
      </c>
    </row>
    <row r="3205" spans="1:3" x14ac:dyDescent="0.25">
      <c r="A3205" t="s">
        <v>19496</v>
      </c>
      <c r="B3205" t="s">
        <v>15303</v>
      </c>
      <c r="C3205" s="89">
        <v>2920</v>
      </c>
    </row>
    <row r="3206" spans="1:3" x14ac:dyDescent="0.25">
      <c r="A3206" t="s">
        <v>25800</v>
      </c>
      <c r="B3206" t="s">
        <v>15304</v>
      </c>
      <c r="C3206" s="89">
        <v>-5135</v>
      </c>
    </row>
    <row r="3207" spans="1:3" x14ac:dyDescent="0.25">
      <c r="A3207" t="s">
        <v>19382</v>
      </c>
      <c r="B3207" t="s">
        <v>15304</v>
      </c>
      <c r="C3207" s="89">
        <v>165</v>
      </c>
    </row>
    <row r="3208" spans="1:3" x14ac:dyDescent="0.25">
      <c r="A3208" t="s">
        <v>19383</v>
      </c>
      <c r="B3208" t="s">
        <v>15304</v>
      </c>
      <c r="C3208" s="89">
        <v>3085</v>
      </c>
    </row>
    <row r="3209" spans="1:3" x14ac:dyDescent="0.25">
      <c r="A3209" t="s">
        <v>19384</v>
      </c>
      <c r="B3209" t="s">
        <v>15304</v>
      </c>
      <c r="C3209" s="89">
        <v>765</v>
      </c>
    </row>
    <row r="3210" spans="1:3" x14ac:dyDescent="0.25">
      <c r="A3210" t="s">
        <v>25801</v>
      </c>
      <c r="B3210" t="s">
        <v>25802</v>
      </c>
      <c r="C3210" s="89">
        <v>-3085</v>
      </c>
    </row>
    <row r="3211" spans="1:3" x14ac:dyDescent="0.25">
      <c r="A3211" t="s">
        <v>25803</v>
      </c>
      <c r="B3211" t="s">
        <v>25804</v>
      </c>
      <c r="C3211" s="89">
        <v>-3850</v>
      </c>
    </row>
    <row r="3212" spans="1:3" x14ac:dyDescent="0.25">
      <c r="A3212" t="s">
        <v>20982</v>
      </c>
      <c r="B3212" t="s">
        <v>8516</v>
      </c>
      <c r="C3212" s="89">
        <v>280349.49</v>
      </c>
    </row>
    <row r="3213" spans="1:3" x14ac:dyDescent="0.25">
      <c r="A3213" t="s">
        <v>22154</v>
      </c>
      <c r="B3213" t="s">
        <v>8526</v>
      </c>
      <c r="C3213" s="89">
        <v>294685.94</v>
      </c>
    </row>
    <row r="3214" spans="1:3" x14ac:dyDescent="0.25">
      <c r="A3214" t="s">
        <v>18971</v>
      </c>
      <c r="B3214" t="s">
        <v>10757</v>
      </c>
      <c r="C3214" s="89">
        <v>-267622.53999999998</v>
      </c>
    </row>
    <row r="3215" spans="1:3" x14ac:dyDescent="0.25">
      <c r="A3215" t="s">
        <v>16055</v>
      </c>
      <c r="B3215" t="s">
        <v>8319</v>
      </c>
      <c r="C3215" s="89">
        <v>163760.60999999999</v>
      </c>
    </row>
    <row r="3216" spans="1:3" x14ac:dyDescent="0.25">
      <c r="A3216" t="s">
        <v>18964</v>
      </c>
      <c r="B3216" t="s">
        <v>9537</v>
      </c>
      <c r="C3216" s="89">
        <v>3640.33</v>
      </c>
    </row>
    <row r="3217" spans="1:3" x14ac:dyDescent="0.25">
      <c r="A3217" t="s">
        <v>21302</v>
      </c>
      <c r="B3217" t="s">
        <v>369</v>
      </c>
      <c r="C3217" s="89">
        <v>-435196.05</v>
      </c>
    </row>
    <row r="3218" spans="1:3" x14ac:dyDescent="0.25">
      <c r="A3218" t="s">
        <v>21940</v>
      </c>
      <c r="B3218" t="s">
        <v>8191</v>
      </c>
      <c r="C3218" s="89">
        <v>763567.73</v>
      </c>
    </row>
    <row r="3219" spans="1:3" x14ac:dyDescent="0.25">
      <c r="A3219" t="s">
        <v>20981</v>
      </c>
      <c r="B3219" t="s">
        <v>867</v>
      </c>
      <c r="C3219" s="89">
        <v>115552.1</v>
      </c>
    </row>
    <row r="3220" spans="1:3" x14ac:dyDescent="0.25">
      <c r="A3220" t="s">
        <v>20959</v>
      </c>
      <c r="B3220" t="s">
        <v>8797</v>
      </c>
      <c r="C3220" s="89">
        <v>-577817.04</v>
      </c>
    </row>
    <row r="3221" spans="1:3" x14ac:dyDescent="0.25">
      <c r="A3221" t="s">
        <v>18967</v>
      </c>
      <c r="B3221" t="s">
        <v>7886</v>
      </c>
      <c r="C3221" s="89">
        <v>3012019.71</v>
      </c>
    </row>
    <row r="3222" spans="1:3" x14ac:dyDescent="0.25">
      <c r="A3222" t="s">
        <v>18970</v>
      </c>
      <c r="B3222" t="s">
        <v>8392</v>
      </c>
      <c r="C3222" s="89">
        <v>179414.5</v>
      </c>
    </row>
    <row r="3223" spans="1:3" x14ac:dyDescent="0.25">
      <c r="A3223" t="s">
        <v>18969</v>
      </c>
      <c r="B3223" t="s">
        <v>9202</v>
      </c>
      <c r="C3223" s="89">
        <v>-3072112.69</v>
      </c>
    </row>
    <row r="3224" spans="1:3" x14ac:dyDescent="0.25">
      <c r="A3224" t="s">
        <v>16045</v>
      </c>
      <c r="B3224" t="s">
        <v>8469</v>
      </c>
      <c r="C3224" s="89">
        <v>-56693.979999999981</v>
      </c>
    </row>
    <row r="3225" spans="1:3" x14ac:dyDescent="0.25">
      <c r="A3225" t="s">
        <v>20974</v>
      </c>
      <c r="B3225" t="s">
        <v>9148</v>
      </c>
      <c r="C3225" s="89">
        <v>5331.6900000000023</v>
      </c>
    </row>
    <row r="3226" spans="1:3" x14ac:dyDescent="0.25">
      <c r="A3226" t="s">
        <v>20972</v>
      </c>
      <c r="B3226" t="s">
        <v>733</v>
      </c>
      <c r="C3226" s="89">
        <v>110699.51000000001</v>
      </c>
    </row>
    <row r="3227" spans="1:3" x14ac:dyDescent="0.25">
      <c r="A3227" t="s">
        <v>16216</v>
      </c>
      <c r="B3227" t="s">
        <v>8786</v>
      </c>
      <c r="C3227" s="89">
        <v>64641.679999999993</v>
      </c>
    </row>
    <row r="3228" spans="1:3" x14ac:dyDescent="0.25">
      <c r="A3228" t="s">
        <v>16047</v>
      </c>
      <c r="B3228" t="s">
        <v>8948</v>
      </c>
      <c r="C3228" s="89">
        <v>-319538</v>
      </c>
    </row>
    <row r="3229" spans="1:3" x14ac:dyDescent="0.25">
      <c r="A3229" t="s">
        <v>18776</v>
      </c>
      <c r="B3229" t="s">
        <v>8295</v>
      </c>
      <c r="C3229" s="89">
        <v>338205.16000000003</v>
      </c>
    </row>
    <row r="3230" spans="1:3" x14ac:dyDescent="0.25">
      <c r="A3230" t="s">
        <v>18778</v>
      </c>
      <c r="B3230" t="s">
        <v>10120</v>
      </c>
      <c r="C3230" s="89">
        <v>-90535</v>
      </c>
    </row>
    <row r="3231" spans="1:3" x14ac:dyDescent="0.25">
      <c r="A3231" t="s">
        <v>18886</v>
      </c>
      <c r="B3231" t="s">
        <v>9321</v>
      </c>
      <c r="C3231" s="89">
        <v>-419293.15</v>
      </c>
    </row>
    <row r="3232" spans="1:3" x14ac:dyDescent="0.25">
      <c r="A3232" t="s">
        <v>16052</v>
      </c>
      <c r="B3232" t="s">
        <v>11351</v>
      </c>
      <c r="C3232" s="89">
        <v>-19173</v>
      </c>
    </row>
    <row r="3233" spans="1:3" x14ac:dyDescent="0.25">
      <c r="A3233" t="s">
        <v>16049</v>
      </c>
      <c r="B3233" t="s">
        <v>11756</v>
      </c>
      <c r="C3233" s="89">
        <v>-63762</v>
      </c>
    </row>
    <row r="3234" spans="1:3" x14ac:dyDescent="0.25">
      <c r="A3234" t="s">
        <v>22897</v>
      </c>
      <c r="B3234" t="s">
        <v>8293</v>
      </c>
      <c r="C3234" s="89">
        <v>486036.28</v>
      </c>
    </row>
    <row r="3235" spans="1:3" x14ac:dyDescent="0.25">
      <c r="A3235" t="s">
        <v>18737</v>
      </c>
      <c r="B3235" t="s">
        <v>11291</v>
      </c>
      <c r="C3235" s="89">
        <v>2849.5</v>
      </c>
    </row>
    <row r="3236" spans="1:3" x14ac:dyDescent="0.25">
      <c r="A3236" t="s">
        <v>22086</v>
      </c>
      <c r="B3236" t="s">
        <v>9896</v>
      </c>
      <c r="C3236" s="89">
        <v>-458810.60000000003</v>
      </c>
    </row>
    <row r="3237" spans="1:3" x14ac:dyDescent="0.25">
      <c r="A3237" t="s">
        <v>16218</v>
      </c>
      <c r="B3237" t="s">
        <v>10413</v>
      </c>
      <c r="C3237" s="89">
        <v>11985.16</v>
      </c>
    </row>
    <row r="3238" spans="1:3" x14ac:dyDescent="0.25">
      <c r="A3238" t="s">
        <v>16227</v>
      </c>
      <c r="B3238" t="s">
        <v>8462</v>
      </c>
      <c r="C3238" s="89">
        <v>282495.92</v>
      </c>
    </row>
    <row r="3239" spans="1:3" x14ac:dyDescent="0.25">
      <c r="A3239" t="s">
        <v>18198</v>
      </c>
      <c r="B3239" t="s">
        <v>8872</v>
      </c>
      <c r="C3239" s="89">
        <v>113056.87</v>
      </c>
    </row>
    <row r="3240" spans="1:3" x14ac:dyDescent="0.25">
      <c r="A3240" t="s">
        <v>22383</v>
      </c>
      <c r="B3240" t="s">
        <v>8066</v>
      </c>
      <c r="C3240" s="89">
        <v>144325.92000000004</v>
      </c>
    </row>
    <row r="3241" spans="1:3" x14ac:dyDescent="0.25">
      <c r="A3241" t="s">
        <v>22416</v>
      </c>
      <c r="B3241" t="s">
        <v>7949</v>
      </c>
      <c r="C3241" s="89">
        <v>809111.42999999993</v>
      </c>
    </row>
    <row r="3242" spans="1:3" x14ac:dyDescent="0.25">
      <c r="A3242" t="s">
        <v>22407</v>
      </c>
      <c r="B3242" t="s">
        <v>83</v>
      </c>
      <c r="C3242" s="89">
        <v>382512.51</v>
      </c>
    </row>
    <row r="3243" spans="1:3" x14ac:dyDescent="0.25">
      <c r="A3243" t="s">
        <v>22434</v>
      </c>
      <c r="B3243" t="s">
        <v>7968</v>
      </c>
      <c r="C3243" s="89">
        <v>832534.71</v>
      </c>
    </row>
    <row r="3244" spans="1:3" x14ac:dyDescent="0.25">
      <c r="A3244" t="s">
        <v>22395</v>
      </c>
      <c r="B3244" t="s">
        <v>7947</v>
      </c>
      <c r="C3244" s="89">
        <v>-837950.39</v>
      </c>
    </row>
    <row r="3245" spans="1:3" x14ac:dyDescent="0.25">
      <c r="A3245" t="s">
        <v>22424</v>
      </c>
      <c r="B3245" t="s">
        <v>7941</v>
      </c>
      <c r="C3245" s="89">
        <v>-1371725.6099999999</v>
      </c>
    </row>
    <row r="3246" spans="1:3" x14ac:dyDescent="0.25">
      <c r="A3246" t="s">
        <v>21221</v>
      </c>
      <c r="B3246" t="s">
        <v>7869</v>
      </c>
      <c r="C3246" s="89">
        <v>152819.09</v>
      </c>
    </row>
    <row r="3247" spans="1:3" x14ac:dyDescent="0.25">
      <c r="A3247" t="s">
        <v>18501</v>
      </c>
      <c r="B3247" t="s">
        <v>7744</v>
      </c>
      <c r="C3247" s="89">
        <v>2261371.08</v>
      </c>
    </row>
    <row r="3248" spans="1:3" x14ac:dyDescent="0.25">
      <c r="A3248" t="s">
        <v>18743</v>
      </c>
      <c r="B3248" t="s">
        <v>1245</v>
      </c>
      <c r="C3248" s="89">
        <v>-157338.59</v>
      </c>
    </row>
    <row r="3249" spans="1:3" x14ac:dyDescent="0.25">
      <c r="A3249" t="s">
        <v>25805</v>
      </c>
      <c r="B3249" t="s">
        <v>25806</v>
      </c>
      <c r="C3249" s="89">
        <v>-2659263.58</v>
      </c>
    </row>
    <row r="3250" spans="1:3" x14ac:dyDescent="0.25">
      <c r="A3250" t="s">
        <v>25807</v>
      </c>
      <c r="B3250" t="s">
        <v>25808</v>
      </c>
      <c r="C3250" s="89">
        <v>3302.7400000000002</v>
      </c>
    </row>
    <row r="3251" spans="1:3" x14ac:dyDescent="0.25">
      <c r="A3251" t="s">
        <v>25809</v>
      </c>
      <c r="B3251" t="s">
        <v>25810</v>
      </c>
      <c r="C3251" s="89">
        <v>2965.14</v>
      </c>
    </row>
    <row r="3252" spans="1:3" x14ac:dyDescent="0.25">
      <c r="A3252" t="s">
        <v>25811</v>
      </c>
      <c r="B3252" t="s">
        <v>25812</v>
      </c>
      <c r="C3252" s="89">
        <v>167375.43</v>
      </c>
    </row>
    <row r="3253" spans="1:3" x14ac:dyDescent="0.25">
      <c r="A3253" t="s">
        <v>21211</v>
      </c>
      <c r="B3253" t="s">
        <v>8890</v>
      </c>
      <c r="C3253" s="89">
        <v>126504.17</v>
      </c>
    </row>
    <row r="3254" spans="1:3" x14ac:dyDescent="0.25">
      <c r="A3254" t="s">
        <v>18502</v>
      </c>
      <c r="B3254" t="s">
        <v>7744</v>
      </c>
      <c r="C3254" s="89">
        <v>1737673.54</v>
      </c>
    </row>
    <row r="3255" spans="1:3" x14ac:dyDescent="0.25">
      <c r="A3255" t="s">
        <v>25813</v>
      </c>
      <c r="B3255" t="s">
        <v>25814</v>
      </c>
      <c r="C3255" s="89">
        <v>-116622.31999999999</v>
      </c>
    </row>
    <row r="3256" spans="1:3" x14ac:dyDescent="0.25">
      <c r="A3256" t="s">
        <v>25815</v>
      </c>
      <c r="B3256" t="s">
        <v>25816</v>
      </c>
      <c r="C3256" s="89">
        <v>-1735560.59</v>
      </c>
    </row>
    <row r="3257" spans="1:3" x14ac:dyDescent="0.25">
      <c r="A3257" t="s">
        <v>25817</v>
      </c>
      <c r="B3257" t="s">
        <v>25818</v>
      </c>
      <c r="C3257" s="89">
        <v>24329.69</v>
      </c>
    </row>
    <row r="3258" spans="1:3" x14ac:dyDescent="0.25">
      <c r="A3258" t="s">
        <v>22537</v>
      </c>
      <c r="B3258" t="s">
        <v>8884</v>
      </c>
      <c r="C3258" s="89">
        <v>66598.399999999994</v>
      </c>
    </row>
    <row r="3259" spans="1:3" x14ac:dyDescent="0.25">
      <c r="A3259" t="s">
        <v>22541</v>
      </c>
      <c r="B3259" t="s">
        <v>8100</v>
      </c>
      <c r="C3259" s="89">
        <v>899466.83</v>
      </c>
    </row>
    <row r="3260" spans="1:3" x14ac:dyDescent="0.25">
      <c r="A3260" t="s">
        <v>18407</v>
      </c>
      <c r="B3260" t="s">
        <v>8189</v>
      </c>
      <c r="C3260" s="89">
        <v>22199.460000000006</v>
      </c>
    </row>
    <row r="3261" spans="1:3" x14ac:dyDescent="0.25">
      <c r="A3261" t="s">
        <v>25819</v>
      </c>
      <c r="B3261" t="s">
        <v>25820</v>
      </c>
      <c r="C3261" s="89">
        <v>-881644.69</v>
      </c>
    </row>
    <row r="3262" spans="1:3" x14ac:dyDescent="0.25">
      <c r="A3262" t="s">
        <v>22473</v>
      </c>
      <c r="B3262" t="s">
        <v>8323</v>
      </c>
      <c r="C3262" s="89">
        <v>175988.91000000003</v>
      </c>
    </row>
    <row r="3263" spans="1:3" x14ac:dyDescent="0.25">
      <c r="A3263" t="s">
        <v>22503</v>
      </c>
      <c r="B3263" t="s">
        <v>7999</v>
      </c>
      <c r="C3263" s="89">
        <v>1456626.72</v>
      </c>
    </row>
    <row r="3264" spans="1:3" x14ac:dyDescent="0.25">
      <c r="A3264" t="s">
        <v>22520</v>
      </c>
      <c r="B3264" t="s">
        <v>8064</v>
      </c>
      <c r="C3264" s="89">
        <v>784976.85000000009</v>
      </c>
    </row>
    <row r="3265" spans="1:3" x14ac:dyDescent="0.25">
      <c r="A3265" t="s">
        <v>22525</v>
      </c>
      <c r="B3265" t="s">
        <v>7792</v>
      </c>
      <c r="C3265" s="89">
        <v>-1161669.83</v>
      </c>
    </row>
    <row r="3266" spans="1:3" x14ac:dyDescent="0.25">
      <c r="A3266" t="s">
        <v>25821</v>
      </c>
      <c r="B3266" t="s">
        <v>25822</v>
      </c>
      <c r="C3266" s="89">
        <v>-588242.81000000006</v>
      </c>
    </row>
    <row r="3267" spans="1:3" x14ac:dyDescent="0.25">
      <c r="A3267" t="s">
        <v>25823</v>
      </c>
      <c r="B3267" t="s">
        <v>25824</v>
      </c>
      <c r="C3267" s="89">
        <v>-176138.11000000002</v>
      </c>
    </row>
    <row r="3268" spans="1:3" x14ac:dyDescent="0.25">
      <c r="A3268" t="s">
        <v>25825</v>
      </c>
      <c r="B3268" t="s">
        <v>25826</v>
      </c>
      <c r="C3268" s="89">
        <v>1180133.3799999999</v>
      </c>
    </row>
    <row r="3269" spans="1:3" x14ac:dyDescent="0.25">
      <c r="A3269" t="s">
        <v>25827</v>
      </c>
      <c r="B3269" t="s">
        <v>25828</v>
      </c>
      <c r="C3269" s="89">
        <v>78874.19</v>
      </c>
    </row>
    <row r="3270" spans="1:3" x14ac:dyDescent="0.25">
      <c r="A3270" t="s">
        <v>21377</v>
      </c>
      <c r="B3270" t="s">
        <v>8080</v>
      </c>
      <c r="C3270" s="89">
        <v>39071.06</v>
      </c>
    </row>
    <row r="3271" spans="1:3" x14ac:dyDescent="0.25">
      <c r="A3271" t="s">
        <v>25829</v>
      </c>
      <c r="B3271" t="s">
        <v>8080</v>
      </c>
      <c r="C3271" s="89">
        <v>68179.91</v>
      </c>
    </row>
    <row r="3272" spans="1:3" x14ac:dyDescent="0.25">
      <c r="A3272" t="s">
        <v>25830</v>
      </c>
      <c r="B3272" t="s">
        <v>25831</v>
      </c>
      <c r="C3272" s="89">
        <v>-39071.06</v>
      </c>
    </row>
    <row r="3273" spans="1:3" x14ac:dyDescent="0.25">
      <c r="A3273" t="s">
        <v>20669</v>
      </c>
      <c r="B3273" t="s">
        <v>15305</v>
      </c>
      <c r="C3273" s="89">
        <v>2039.61</v>
      </c>
    </row>
    <row r="3274" spans="1:3" x14ac:dyDescent="0.25">
      <c r="A3274" t="s">
        <v>19356</v>
      </c>
      <c r="B3274" t="s">
        <v>15306</v>
      </c>
      <c r="C3274" s="89">
        <v>2098</v>
      </c>
    </row>
    <row r="3275" spans="1:3" x14ac:dyDescent="0.25">
      <c r="A3275" t="s">
        <v>25832</v>
      </c>
      <c r="B3275" t="s">
        <v>14227</v>
      </c>
      <c r="C3275" s="89">
        <v>-2039.61</v>
      </c>
    </row>
    <row r="3276" spans="1:3" x14ac:dyDescent="0.25">
      <c r="A3276" t="s">
        <v>25833</v>
      </c>
      <c r="B3276" t="s">
        <v>14227</v>
      </c>
      <c r="C3276" s="89">
        <v>-2098</v>
      </c>
    </row>
    <row r="3277" spans="1:3" x14ac:dyDescent="0.25">
      <c r="A3277" t="s">
        <v>19186</v>
      </c>
      <c r="B3277" t="s">
        <v>15307</v>
      </c>
      <c r="C3277" s="89">
        <v>1405.25</v>
      </c>
    </row>
    <row r="3278" spans="1:3" x14ac:dyDescent="0.25">
      <c r="A3278" t="s">
        <v>19194</v>
      </c>
      <c r="B3278" t="s">
        <v>15308</v>
      </c>
      <c r="C3278" s="89">
        <v>1550</v>
      </c>
    </row>
    <row r="3279" spans="1:3" x14ac:dyDescent="0.25">
      <c r="A3279" t="s">
        <v>25834</v>
      </c>
      <c r="B3279" t="s">
        <v>25835</v>
      </c>
      <c r="C3279" s="89">
        <v>-1405.25</v>
      </c>
    </row>
    <row r="3280" spans="1:3" x14ac:dyDescent="0.25">
      <c r="A3280" t="s">
        <v>19195</v>
      </c>
      <c r="B3280" t="s">
        <v>15308</v>
      </c>
      <c r="C3280" s="89">
        <v>83.25</v>
      </c>
    </row>
    <row r="3281" spans="1:3" x14ac:dyDescent="0.25">
      <c r="A3281" t="s">
        <v>20446</v>
      </c>
      <c r="B3281" t="s">
        <v>15309</v>
      </c>
      <c r="C3281" s="89">
        <v>1642.4</v>
      </c>
    </row>
    <row r="3282" spans="1:3" x14ac:dyDescent="0.25">
      <c r="A3282" t="s">
        <v>25836</v>
      </c>
      <c r="B3282" t="s">
        <v>15275</v>
      </c>
      <c r="C3282" s="89">
        <v>-1633.25</v>
      </c>
    </row>
    <row r="3283" spans="1:3" x14ac:dyDescent="0.25">
      <c r="A3283" t="s">
        <v>25837</v>
      </c>
      <c r="B3283" t="s">
        <v>25838</v>
      </c>
      <c r="C3283" s="89">
        <v>-1642.4</v>
      </c>
    </row>
    <row r="3284" spans="1:3" x14ac:dyDescent="0.25">
      <c r="A3284" t="s">
        <v>20865</v>
      </c>
      <c r="B3284" t="s">
        <v>15310</v>
      </c>
      <c r="C3284" s="89">
        <v>4120</v>
      </c>
    </row>
    <row r="3285" spans="1:3" x14ac:dyDescent="0.25">
      <c r="A3285" t="s">
        <v>16054</v>
      </c>
      <c r="B3285" t="s">
        <v>15311</v>
      </c>
      <c r="C3285" s="89">
        <v>741000</v>
      </c>
    </row>
    <row r="3286" spans="1:3" x14ac:dyDescent="0.25">
      <c r="A3286" t="s">
        <v>15983</v>
      </c>
      <c r="B3286" t="s">
        <v>15312</v>
      </c>
      <c r="C3286" s="89">
        <v>92283</v>
      </c>
    </row>
    <row r="3287" spans="1:3" x14ac:dyDescent="0.25">
      <c r="A3287" t="s">
        <v>21301</v>
      </c>
      <c r="B3287" t="s">
        <v>15313</v>
      </c>
      <c r="C3287" s="89">
        <v>-297075.96999999997</v>
      </c>
    </row>
    <row r="3288" spans="1:3" x14ac:dyDescent="0.25">
      <c r="A3288" t="s">
        <v>21939</v>
      </c>
      <c r="B3288" t="s">
        <v>15314</v>
      </c>
      <c r="C3288" s="89">
        <v>611888.57999999996</v>
      </c>
    </row>
    <row r="3289" spans="1:3" x14ac:dyDescent="0.25">
      <c r="A3289" t="s">
        <v>18939</v>
      </c>
      <c r="B3289" t="s">
        <v>15315</v>
      </c>
      <c r="C3289" s="89">
        <v>-414062.42000000004</v>
      </c>
    </row>
    <row r="3290" spans="1:3" x14ac:dyDescent="0.25">
      <c r="A3290" t="s">
        <v>22055</v>
      </c>
      <c r="B3290" t="s">
        <v>15316</v>
      </c>
      <c r="C3290" s="89">
        <v>-531916.68999999994</v>
      </c>
    </row>
    <row r="3291" spans="1:3" x14ac:dyDescent="0.25">
      <c r="A3291" t="s">
        <v>22056</v>
      </c>
      <c r="B3291" t="s">
        <v>15317</v>
      </c>
      <c r="C3291" s="89">
        <v>137709.16999999998</v>
      </c>
    </row>
    <row r="3292" spans="1:3" x14ac:dyDescent="0.25">
      <c r="A3292" t="s">
        <v>15751</v>
      </c>
      <c r="B3292" t="s">
        <v>15318</v>
      </c>
      <c r="C3292" s="89">
        <v>-45453.070000000007</v>
      </c>
    </row>
    <row r="3293" spans="1:3" x14ac:dyDescent="0.25">
      <c r="A3293" t="s">
        <v>15752</v>
      </c>
      <c r="B3293" t="s">
        <v>15319</v>
      </c>
      <c r="C3293" s="89">
        <v>-47435.55</v>
      </c>
    </row>
    <row r="3294" spans="1:3" x14ac:dyDescent="0.25">
      <c r="A3294" t="s">
        <v>15749</v>
      </c>
      <c r="B3294" t="s">
        <v>15320</v>
      </c>
      <c r="C3294" s="89">
        <v>-64902.090000000011</v>
      </c>
    </row>
    <row r="3295" spans="1:3" x14ac:dyDescent="0.25">
      <c r="A3295" t="s">
        <v>15750</v>
      </c>
      <c r="B3295" t="s">
        <v>15321</v>
      </c>
      <c r="C3295" s="89">
        <v>-52823.229999999996</v>
      </c>
    </row>
    <row r="3296" spans="1:3" x14ac:dyDescent="0.25">
      <c r="A3296" t="s">
        <v>18937</v>
      </c>
      <c r="B3296" t="s">
        <v>15322</v>
      </c>
      <c r="C3296" s="89">
        <v>126549.27</v>
      </c>
    </row>
    <row r="3297" spans="1:3" x14ac:dyDescent="0.25">
      <c r="A3297" t="s">
        <v>15970</v>
      </c>
      <c r="B3297" t="s">
        <v>15323</v>
      </c>
      <c r="C3297" s="89">
        <v>28360.160000000003</v>
      </c>
    </row>
    <row r="3298" spans="1:3" x14ac:dyDescent="0.25">
      <c r="A3298" t="s">
        <v>15889</v>
      </c>
      <c r="B3298" t="s">
        <v>15324</v>
      </c>
      <c r="C3298" s="89">
        <v>-144517.16</v>
      </c>
    </row>
    <row r="3299" spans="1:3" x14ac:dyDescent="0.25">
      <c r="A3299" t="s">
        <v>15890</v>
      </c>
      <c r="B3299" t="s">
        <v>15325</v>
      </c>
      <c r="C3299" s="89">
        <v>-46686.33</v>
      </c>
    </row>
    <row r="3300" spans="1:3" x14ac:dyDescent="0.25">
      <c r="A3300" t="s">
        <v>15968</v>
      </c>
      <c r="B3300" t="s">
        <v>15326</v>
      </c>
      <c r="C3300" s="89">
        <v>48938.510000000009</v>
      </c>
    </row>
    <row r="3301" spans="1:3" x14ac:dyDescent="0.25">
      <c r="A3301" t="s">
        <v>15969</v>
      </c>
      <c r="B3301" t="s">
        <v>15327</v>
      </c>
      <c r="C3301" s="89">
        <v>31344.67</v>
      </c>
    </row>
    <row r="3302" spans="1:3" x14ac:dyDescent="0.25">
      <c r="A3302" t="s">
        <v>16303</v>
      </c>
      <c r="B3302" t="s">
        <v>15328</v>
      </c>
      <c r="C3302" s="89">
        <v>317094.80000000005</v>
      </c>
    </row>
    <row r="3303" spans="1:3" x14ac:dyDescent="0.25">
      <c r="A3303" t="s">
        <v>15985</v>
      </c>
      <c r="B3303" t="s">
        <v>15329</v>
      </c>
      <c r="C3303" s="89">
        <v>-16382.690000000002</v>
      </c>
    </row>
    <row r="3304" spans="1:3" x14ac:dyDescent="0.25">
      <c r="A3304" t="s">
        <v>22954</v>
      </c>
      <c r="B3304" t="s">
        <v>15330</v>
      </c>
      <c r="C3304" s="89">
        <v>-360665.93000000005</v>
      </c>
    </row>
    <row r="3305" spans="1:3" x14ac:dyDescent="0.25">
      <c r="A3305" t="s">
        <v>16305</v>
      </c>
      <c r="B3305" t="s">
        <v>15331</v>
      </c>
      <c r="C3305" s="89">
        <v>-57525.88</v>
      </c>
    </row>
    <row r="3306" spans="1:3" x14ac:dyDescent="0.25">
      <c r="A3306" t="s">
        <v>16304</v>
      </c>
      <c r="B3306" t="s">
        <v>15332</v>
      </c>
      <c r="C3306" s="89">
        <v>-23658.63</v>
      </c>
    </row>
    <row r="3307" spans="1:3" x14ac:dyDescent="0.25">
      <c r="A3307" t="s">
        <v>16310</v>
      </c>
      <c r="B3307" t="s">
        <v>15333</v>
      </c>
      <c r="C3307" s="89">
        <v>8678.07</v>
      </c>
    </row>
    <row r="3308" spans="1:3" x14ac:dyDescent="0.25">
      <c r="A3308" t="s">
        <v>15753</v>
      </c>
      <c r="B3308" t="s">
        <v>15334</v>
      </c>
      <c r="C3308" s="89">
        <v>-12892.59</v>
      </c>
    </row>
    <row r="3309" spans="1:3" x14ac:dyDescent="0.25">
      <c r="A3309" t="s">
        <v>18885</v>
      </c>
      <c r="B3309" t="s">
        <v>15335</v>
      </c>
      <c r="C3309" s="89">
        <v>130889</v>
      </c>
    </row>
    <row r="3310" spans="1:3" x14ac:dyDescent="0.25">
      <c r="A3310" t="s">
        <v>16044</v>
      </c>
      <c r="B3310" t="s">
        <v>15336</v>
      </c>
      <c r="C3310" s="89">
        <v>104775.13</v>
      </c>
    </row>
    <row r="3311" spans="1:3" x14ac:dyDescent="0.25">
      <c r="A3311" t="s">
        <v>20441</v>
      </c>
      <c r="B3311" t="s">
        <v>15337</v>
      </c>
      <c r="C3311" s="89">
        <v>76398.799999999988</v>
      </c>
    </row>
    <row r="3312" spans="1:3" x14ac:dyDescent="0.25">
      <c r="A3312" t="s">
        <v>25839</v>
      </c>
      <c r="B3312" t="s">
        <v>25840</v>
      </c>
      <c r="C3312" s="89">
        <v>-121643.13</v>
      </c>
    </row>
    <row r="3313" spans="1:3" x14ac:dyDescent="0.25">
      <c r="A3313" t="s">
        <v>25841</v>
      </c>
      <c r="B3313" t="s">
        <v>25842</v>
      </c>
      <c r="C3313" s="89">
        <v>-222387.8</v>
      </c>
    </row>
    <row r="3314" spans="1:3" x14ac:dyDescent="0.25">
      <c r="A3314" t="s">
        <v>8358</v>
      </c>
      <c r="B3314" t="s">
        <v>8359</v>
      </c>
      <c r="C3314" s="89">
        <v>404374</v>
      </c>
    </row>
    <row r="3315" spans="1:3" x14ac:dyDescent="0.25">
      <c r="A3315" t="s">
        <v>8242</v>
      </c>
      <c r="B3315" t="s">
        <v>8243</v>
      </c>
      <c r="C3315" s="89">
        <v>566400</v>
      </c>
    </row>
    <row r="3316" spans="1:3" x14ac:dyDescent="0.25">
      <c r="A3316" t="s">
        <v>14529</v>
      </c>
      <c r="B3316" t="s">
        <v>15654</v>
      </c>
      <c r="C3316" s="89">
        <v>-393478.56</v>
      </c>
    </row>
    <row r="3317" spans="1:3" x14ac:dyDescent="0.25">
      <c r="A3317" t="s">
        <v>14530</v>
      </c>
      <c r="B3317" t="s">
        <v>15655</v>
      </c>
      <c r="C3317" s="89">
        <v>-534904.04</v>
      </c>
    </row>
    <row r="3318" spans="1:3" x14ac:dyDescent="0.25">
      <c r="A3318" t="s">
        <v>8413</v>
      </c>
      <c r="B3318" t="s">
        <v>8414</v>
      </c>
      <c r="C3318" s="89">
        <v>339104.56</v>
      </c>
    </row>
    <row r="3319" spans="1:3" x14ac:dyDescent="0.25">
      <c r="A3319" t="s">
        <v>13031</v>
      </c>
      <c r="B3319" t="s">
        <v>13032</v>
      </c>
      <c r="C3319" s="89">
        <v>-31425.96</v>
      </c>
    </row>
    <row r="3320" spans="1:3" x14ac:dyDescent="0.25">
      <c r="A3320" t="s">
        <v>23197</v>
      </c>
      <c r="B3320" t="s">
        <v>13154</v>
      </c>
      <c r="C3320" s="89">
        <v>-349970</v>
      </c>
    </row>
    <row r="3321" spans="1:3" x14ac:dyDescent="0.25">
      <c r="A3321" t="s">
        <v>23150</v>
      </c>
      <c r="B3321" t="s">
        <v>13191</v>
      </c>
      <c r="C3321" s="89">
        <v>-62</v>
      </c>
    </row>
    <row r="3322" spans="1:3" x14ac:dyDescent="0.25">
      <c r="A3322" t="s">
        <v>10169</v>
      </c>
      <c r="B3322" t="s">
        <v>10170</v>
      </c>
      <c r="C3322" s="89">
        <v>10795</v>
      </c>
    </row>
    <row r="3323" spans="1:3" x14ac:dyDescent="0.25">
      <c r="A3323" t="s">
        <v>12820</v>
      </c>
      <c r="B3323" t="s">
        <v>12821</v>
      </c>
      <c r="C3323" s="89">
        <v>205.9</v>
      </c>
    </row>
    <row r="3324" spans="1:3" x14ac:dyDescent="0.25">
      <c r="A3324" t="s">
        <v>23151</v>
      </c>
      <c r="B3324" t="s">
        <v>13051</v>
      </c>
      <c r="C3324" s="89">
        <v>-10763</v>
      </c>
    </row>
    <row r="3325" spans="1:3" x14ac:dyDescent="0.25">
      <c r="A3325" t="s">
        <v>12201</v>
      </c>
      <c r="B3325" t="s">
        <v>12202</v>
      </c>
      <c r="C3325" s="89">
        <v>686.1</v>
      </c>
    </row>
    <row r="3326" spans="1:3" x14ac:dyDescent="0.25">
      <c r="A3326" t="s">
        <v>13027</v>
      </c>
      <c r="B3326" t="s">
        <v>13028</v>
      </c>
      <c r="C3326" s="89">
        <v>11</v>
      </c>
    </row>
    <row r="3327" spans="1:3" x14ac:dyDescent="0.25">
      <c r="A3327" t="s">
        <v>23307</v>
      </c>
      <c r="B3327" t="s">
        <v>12110</v>
      </c>
      <c r="C3327" s="89">
        <v>150</v>
      </c>
    </row>
    <row r="3328" spans="1:3" x14ac:dyDescent="0.25">
      <c r="A3328" t="s">
        <v>23352</v>
      </c>
      <c r="B3328" t="s">
        <v>12017</v>
      </c>
      <c r="C3328" s="89">
        <v>1139</v>
      </c>
    </row>
    <row r="3329" spans="1:3" x14ac:dyDescent="0.25">
      <c r="A3329" t="s">
        <v>23338</v>
      </c>
      <c r="B3329" t="s">
        <v>12807</v>
      </c>
      <c r="C3329" s="89">
        <v>-825</v>
      </c>
    </row>
    <row r="3330" spans="1:3" x14ac:dyDescent="0.25">
      <c r="A3330" t="s">
        <v>23337</v>
      </c>
      <c r="B3330" t="s">
        <v>12842</v>
      </c>
      <c r="C3330" s="89">
        <v>-1012</v>
      </c>
    </row>
    <row r="3331" spans="1:3" x14ac:dyDescent="0.25">
      <c r="A3331" t="s">
        <v>23341</v>
      </c>
      <c r="B3331" t="s">
        <v>9275</v>
      </c>
      <c r="C3331" s="89">
        <v>36416.550000000003</v>
      </c>
    </row>
    <row r="3332" spans="1:3" x14ac:dyDescent="0.25">
      <c r="A3332" t="s">
        <v>23368</v>
      </c>
      <c r="B3332" t="s">
        <v>9873</v>
      </c>
      <c r="C3332" s="89">
        <v>15300</v>
      </c>
    </row>
    <row r="3333" spans="1:3" x14ac:dyDescent="0.25">
      <c r="A3333" t="s">
        <v>23366</v>
      </c>
      <c r="B3333" t="s">
        <v>10041</v>
      </c>
      <c r="C3333" s="89">
        <v>-23641.550000000003</v>
      </c>
    </row>
    <row r="3334" spans="1:3" x14ac:dyDescent="0.25">
      <c r="A3334" t="s">
        <v>23367</v>
      </c>
      <c r="B3334" t="s">
        <v>10041</v>
      </c>
      <c r="C3334" s="89">
        <v>-14875</v>
      </c>
    </row>
    <row r="3335" spans="1:3" x14ac:dyDescent="0.25">
      <c r="A3335" t="s">
        <v>23269</v>
      </c>
      <c r="B3335" t="s">
        <v>11400</v>
      </c>
      <c r="C3335" s="89">
        <v>-10280</v>
      </c>
    </row>
    <row r="3336" spans="1:3" x14ac:dyDescent="0.25">
      <c r="A3336" t="s">
        <v>23380</v>
      </c>
      <c r="B3336" t="s">
        <v>10699</v>
      </c>
      <c r="C3336" s="89">
        <v>5515</v>
      </c>
    </row>
    <row r="3337" spans="1:3" x14ac:dyDescent="0.25">
      <c r="A3337" t="s">
        <v>23223</v>
      </c>
      <c r="B3337" t="s">
        <v>807</v>
      </c>
      <c r="C3337" s="89">
        <v>-408</v>
      </c>
    </row>
    <row r="3338" spans="1:3" x14ac:dyDescent="0.25">
      <c r="A3338" t="s">
        <v>23361</v>
      </c>
      <c r="B3338" t="s">
        <v>11956</v>
      </c>
      <c r="C3338" s="89">
        <v>-4806</v>
      </c>
    </row>
    <row r="3339" spans="1:3" x14ac:dyDescent="0.25">
      <c r="A3339" t="s">
        <v>23348</v>
      </c>
      <c r="B3339" t="s">
        <v>10758</v>
      </c>
      <c r="C3339" s="89">
        <v>3484</v>
      </c>
    </row>
    <row r="3340" spans="1:3" x14ac:dyDescent="0.25">
      <c r="A3340" t="s">
        <v>18844</v>
      </c>
      <c r="B3340" t="s">
        <v>8113</v>
      </c>
      <c r="C3340" s="89">
        <v>966120.41999999993</v>
      </c>
    </row>
    <row r="3341" spans="1:3" x14ac:dyDescent="0.25">
      <c r="A3341" t="s">
        <v>18868</v>
      </c>
      <c r="B3341" t="s">
        <v>8259</v>
      </c>
      <c r="C3341" s="89">
        <v>494204</v>
      </c>
    </row>
    <row r="3342" spans="1:3" x14ac:dyDescent="0.25">
      <c r="A3342" t="s">
        <v>18846</v>
      </c>
      <c r="B3342" t="s">
        <v>8831</v>
      </c>
      <c r="C3342" s="89">
        <v>-834036.41999999993</v>
      </c>
    </row>
    <row r="3343" spans="1:3" x14ac:dyDescent="0.25">
      <c r="A3343" t="s">
        <v>18876</v>
      </c>
      <c r="B3343" t="s">
        <v>9186</v>
      </c>
      <c r="C3343" s="89">
        <v>-423223.67</v>
      </c>
    </row>
    <row r="3344" spans="1:3" x14ac:dyDescent="0.25">
      <c r="A3344" t="s">
        <v>18872</v>
      </c>
      <c r="B3344" t="s">
        <v>8404</v>
      </c>
      <c r="C3344" s="89">
        <v>203361</v>
      </c>
    </row>
    <row r="3345" spans="1:3" x14ac:dyDescent="0.25">
      <c r="A3345" t="s">
        <v>18874</v>
      </c>
      <c r="B3345" t="s">
        <v>9579</v>
      </c>
      <c r="C3345" s="89">
        <v>-30676.33</v>
      </c>
    </row>
    <row r="3346" spans="1:3" x14ac:dyDescent="0.25">
      <c r="A3346" t="s">
        <v>18875</v>
      </c>
      <c r="B3346" t="s">
        <v>10318</v>
      </c>
      <c r="C3346" s="89">
        <v>-317292</v>
      </c>
    </row>
    <row r="3347" spans="1:3" x14ac:dyDescent="0.25">
      <c r="A3347" t="s">
        <v>18880</v>
      </c>
      <c r="B3347" t="s">
        <v>9090</v>
      </c>
      <c r="C3347" s="89">
        <v>40900</v>
      </c>
    </row>
    <row r="3348" spans="1:3" x14ac:dyDescent="0.25">
      <c r="A3348" t="s">
        <v>18879</v>
      </c>
      <c r="B3348" t="s">
        <v>8658</v>
      </c>
      <c r="C3348" s="89">
        <v>169245.51</v>
      </c>
    </row>
    <row r="3349" spans="1:3" x14ac:dyDescent="0.25">
      <c r="A3349" t="s">
        <v>18873</v>
      </c>
      <c r="B3349" t="s">
        <v>9132</v>
      </c>
      <c r="C3349" s="89">
        <v>-4621</v>
      </c>
    </row>
    <row r="3350" spans="1:3" x14ac:dyDescent="0.25">
      <c r="A3350" t="s">
        <v>19094</v>
      </c>
      <c r="B3350" t="s">
        <v>12454</v>
      </c>
      <c r="C3350" s="89">
        <v>-187532.51</v>
      </c>
    </row>
    <row r="3351" spans="1:3" x14ac:dyDescent="0.25">
      <c r="A3351" t="s">
        <v>19093</v>
      </c>
      <c r="B3351" t="s">
        <v>8366</v>
      </c>
      <c r="C3351" s="89">
        <v>295621</v>
      </c>
    </row>
    <row r="3352" spans="1:3" x14ac:dyDescent="0.25">
      <c r="A3352" t="s">
        <v>18887</v>
      </c>
      <c r="B3352" t="s">
        <v>9220</v>
      </c>
      <c r="C3352" s="89">
        <v>72300</v>
      </c>
    </row>
    <row r="3353" spans="1:3" x14ac:dyDescent="0.25">
      <c r="A3353" t="s">
        <v>18900</v>
      </c>
      <c r="B3353" t="s">
        <v>8811</v>
      </c>
      <c r="C3353" s="89">
        <v>-240300</v>
      </c>
    </row>
    <row r="3354" spans="1:3" x14ac:dyDescent="0.25">
      <c r="A3354" t="s">
        <v>18901</v>
      </c>
      <c r="B3354" t="s">
        <v>8933</v>
      </c>
      <c r="C3354" s="89">
        <v>40500</v>
      </c>
    </row>
    <row r="3355" spans="1:3" x14ac:dyDescent="0.25">
      <c r="A3355" t="s">
        <v>15766</v>
      </c>
      <c r="B3355" t="s">
        <v>10930</v>
      </c>
      <c r="C3355" s="89">
        <v>-127700</v>
      </c>
    </row>
    <row r="3356" spans="1:3" x14ac:dyDescent="0.25">
      <c r="A3356" t="s">
        <v>15767</v>
      </c>
      <c r="B3356" t="s">
        <v>11360</v>
      </c>
      <c r="C3356" s="89">
        <v>-108021.02</v>
      </c>
    </row>
    <row r="3357" spans="1:3" x14ac:dyDescent="0.25">
      <c r="A3357" t="s">
        <v>18902</v>
      </c>
      <c r="B3357" t="s">
        <v>9701</v>
      </c>
      <c r="C3357" s="89">
        <v>30050</v>
      </c>
    </row>
    <row r="3358" spans="1:3" x14ac:dyDescent="0.25">
      <c r="A3358" t="s">
        <v>21816</v>
      </c>
      <c r="B3358" t="s">
        <v>11714</v>
      </c>
      <c r="C3358" s="89">
        <v>-2102.9799999999996</v>
      </c>
    </row>
    <row r="3359" spans="1:3" x14ac:dyDescent="0.25">
      <c r="A3359" t="s">
        <v>18143</v>
      </c>
      <c r="B3359" t="s">
        <v>9407</v>
      </c>
      <c r="C3359" s="89">
        <v>16595</v>
      </c>
    </row>
    <row r="3360" spans="1:3" x14ac:dyDescent="0.25">
      <c r="A3360" t="s">
        <v>18884</v>
      </c>
      <c r="B3360" t="s">
        <v>9799</v>
      </c>
      <c r="C3360" s="89">
        <v>31850</v>
      </c>
    </row>
    <row r="3361" spans="1:3" x14ac:dyDescent="0.25">
      <c r="A3361" t="s">
        <v>18855</v>
      </c>
      <c r="B3361" t="s">
        <v>8199</v>
      </c>
      <c r="C3361" s="89">
        <v>543559.15</v>
      </c>
    </row>
    <row r="3362" spans="1:3" x14ac:dyDescent="0.25">
      <c r="A3362" t="s">
        <v>18857</v>
      </c>
      <c r="B3362" t="s">
        <v>9063</v>
      </c>
      <c r="C3362" s="89">
        <v>55255.289999999994</v>
      </c>
    </row>
    <row r="3363" spans="1:3" x14ac:dyDescent="0.25">
      <c r="A3363" t="s">
        <v>18858</v>
      </c>
      <c r="B3363" t="s">
        <v>8839</v>
      </c>
      <c r="C3363" s="89">
        <v>-468687.05000000005</v>
      </c>
    </row>
    <row r="3364" spans="1:3" x14ac:dyDescent="0.25">
      <c r="A3364" t="s">
        <v>18860</v>
      </c>
      <c r="B3364" t="s">
        <v>8965</v>
      </c>
      <c r="C3364" s="89">
        <v>17202.75</v>
      </c>
    </row>
    <row r="3365" spans="1:3" x14ac:dyDescent="0.25">
      <c r="A3365" t="s">
        <v>18859</v>
      </c>
      <c r="B3365" t="s">
        <v>11992</v>
      </c>
      <c r="C3365" s="89">
        <v>-128869.54000000001</v>
      </c>
    </row>
    <row r="3366" spans="1:3" x14ac:dyDescent="0.25">
      <c r="A3366" t="s">
        <v>21822</v>
      </c>
      <c r="B3366" t="s">
        <v>11328</v>
      </c>
      <c r="C3366" s="89">
        <v>-101965.04</v>
      </c>
    </row>
    <row r="3367" spans="1:3" x14ac:dyDescent="0.25">
      <c r="A3367" t="s">
        <v>20081</v>
      </c>
      <c r="B3367" t="s">
        <v>15338</v>
      </c>
      <c r="C3367" s="89">
        <v>128.84000000000015</v>
      </c>
    </row>
    <row r="3368" spans="1:3" x14ac:dyDescent="0.25">
      <c r="A3368" t="s">
        <v>18162</v>
      </c>
      <c r="B3368" t="s">
        <v>15339</v>
      </c>
      <c r="C3368" s="89">
        <v>-4956.74</v>
      </c>
    </row>
    <row r="3369" spans="1:3" x14ac:dyDescent="0.25">
      <c r="A3369" t="s">
        <v>25843</v>
      </c>
      <c r="B3369" t="s">
        <v>15339</v>
      </c>
      <c r="C3369" s="89">
        <v>-2776.4</v>
      </c>
    </row>
    <row r="3370" spans="1:3" x14ac:dyDescent="0.25">
      <c r="A3370" t="s">
        <v>25844</v>
      </c>
      <c r="B3370" t="s">
        <v>25845</v>
      </c>
      <c r="C3370" s="89">
        <v>-1262.26</v>
      </c>
    </row>
    <row r="3371" spans="1:3" x14ac:dyDescent="0.25">
      <c r="A3371" t="s">
        <v>20044</v>
      </c>
      <c r="B3371" t="s">
        <v>15340</v>
      </c>
      <c r="C3371" s="89">
        <v>3082.7</v>
      </c>
    </row>
    <row r="3372" spans="1:3" x14ac:dyDescent="0.25">
      <c r="A3372" t="s">
        <v>25846</v>
      </c>
      <c r="B3372" t="s">
        <v>14349</v>
      </c>
      <c r="C3372" s="89">
        <v>-3082.7</v>
      </c>
    </row>
    <row r="3373" spans="1:3" x14ac:dyDescent="0.25">
      <c r="A3373" t="s">
        <v>19252</v>
      </c>
      <c r="B3373" t="s">
        <v>14075</v>
      </c>
      <c r="C3373" s="89">
        <v>18808</v>
      </c>
    </row>
    <row r="3374" spans="1:3" x14ac:dyDescent="0.25">
      <c r="A3374" t="s">
        <v>25848</v>
      </c>
      <c r="B3374" t="s">
        <v>14075</v>
      </c>
      <c r="C3374" s="89">
        <v>-18808</v>
      </c>
    </row>
    <row r="3375" spans="1:3" x14ac:dyDescent="0.25">
      <c r="A3375" t="s">
        <v>20503</v>
      </c>
      <c r="B3375" t="s">
        <v>15341</v>
      </c>
      <c r="C3375" s="89">
        <v>6988</v>
      </c>
    </row>
    <row r="3376" spans="1:3" x14ac:dyDescent="0.25">
      <c r="A3376" t="s">
        <v>20500</v>
      </c>
      <c r="B3376" t="s">
        <v>15342</v>
      </c>
      <c r="C3376" s="89">
        <v>6988</v>
      </c>
    </row>
    <row r="3377" spans="1:3" x14ac:dyDescent="0.25">
      <c r="A3377" t="s">
        <v>19977</v>
      </c>
      <c r="B3377" t="s">
        <v>15343</v>
      </c>
      <c r="C3377" s="89">
        <v>3938</v>
      </c>
    </row>
    <row r="3378" spans="1:3" x14ac:dyDescent="0.25">
      <c r="A3378" t="s">
        <v>19655</v>
      </c>
      <c r="B3378" t="s">
        <v>15344</v>
      </c>
      <c r="C3378" s="89">
        <v>7409.25</v>
      </c>
    </row>
    <row r="3379" spans="1:3" x14ac:dyDescent="0.25">
      <c r="A3379" t="s">
        <v>19593</v>
      </c>
      <c r="B3379" t="s">
        <v>15345</v>
      </c>
      <c r="C3379" s="89">
        <v>-7690</v>
      </c>
    </row>
    <row r="3380" spans="1:3" x14ac:dyDescent="0.25">
      <c r="A3380" t="s">
        <v>19594</v>
      </c>
      <c r="B3380" t="s">
        <v>15345</v>
      </c>
      <c r="C3380" s="89">
        <v>-11161.25</v>
      </c>
    </row>
    <row r="3381" spans="1:3" x14ac:dyDescent="0.25">
      <c r="A3381" t="s">
        <v>19756</v>
      </c>
      <c r="B3381" t="s">
        <v>15346</v>
      </c>
      <c r="C3381" s="89">
        <v>938</v>
      </c>
    </row>
    <row r="3382" spans="1:3" x14ac:dyDescent="0.25">
      <c r="A3382" t="s">
        <v>25849</v>
      </c>
      <c r="B3382" t="s">
        <v>25850</v>
      </c>
      <c r="C3382" s="89">
        <v>-3236</v>
      </c>
    </row>
    <row r="3383" spans="1:3" x14ac:dyDescent="0.25">
      <c r="A3383" t="s">
        <v>19995</v>
      </c>
      <c r="B3383" t="s">
        <v>14338</v>
      </c>
      <c r="C3383" s="89">
        <v>16786</v>
      </c>
    </row>
    <row r="3384" spans="1:3" x14ac:dyDescent="0.25">
      <c r="A3384" t="s">
        <v>19249</v>
      </c>
      <c r="B3384" t="s">
        <v>15347</v>
      </c>
      <c r="C3384" s="89">
        <v>43274</v>
      </c>
    </row>
    <row r="3385" spans="1:3" x14ac:dyDescent="0.25">
      <c r="A3385" t="s">
        <v>25851</v>
      </c>
      <c r="B3385" t="s">
        <v>15347</v>
      </c>
      <c r="C3385" s="89">
        <v>-20960</v>
      </c>
    </row>
    <row r="3386" spans="1:3" x14ac:dyDescent="0.25">
      <c r="A3386" t="s">
        <v>25852</v>
      </c>
      <c r="B3386" t="s">
        <v>25853</v>
      </c>
      <c r="C3386" s="89">
        <v>-43274</v>
      </c>
    </row>
    <row r="3387" spans="1:3" x14ac:dyDescent="0.25">
      <c r="A3387" t="s">
        <v>16301</v>
      </c>
      <c r="B3387" t="s">
        <v>9549</v>
      </c>
      <c r="C3387" s="89">
        <v>47251.38</v>
      </c>
    </row>
    <row r="3388" spans="1:3" x14ac:dyDescent="0.25">
      <c r="A3388" t="s">
        <v>15981</v>
      </c>
      <c r="B3388" t="s">
        <v>9030</v>
      </c>
      <c r="C3388" s="89">
        <v>95850</v>
      </c>
    </row>
    <row r="3389" spans="1:3" x14ac:dyDescent="0.25">
      <c r="A3389" t="s">
        <v>19170</v>
      </c>
      <c r="B3389" t="s">
        <v>8481</v>
      </c>
      <c r="C3389" s="89">
        <v>435811.37</v>
      </c>
    </row>
    <row r="3390" spans="1:3" x14ac:dyDescent="0.25">
      <c r="A3390" t="s">
        <v>19176</v>
      </c>
      <c r="B3390" t="s">
        <v>9125</v>
      </c>
      <c r="C3390" s="89">
        <v>-12963</v>
      </c>
    </row>
    <row r="3391" spans="1:3" x14ac:dyDescent="0.25">
      <c r="A3391" t="s">
        <v>19177</v>
      </c>
      <c r="B3391" t="s">
        <v>11167</v>
      </c>
      <c r="C3391" s="89">
        <v>-475544.75</v>
      </c>
    </row>
    <row r="3392" spans="1:3" x14ac:dyDescent="0.25">
      <c r="A3392" t="s">
        <v>19178</v>
      </c>
      <c r="B3392" t="s">
        <v>8753</v>
      </c>
      <c r="C3392" s="89">
        <v>70462.920000000013</v>
      </c>
    </row>
    <row r="3393" spans="1:3" x14ac:dyDescent="0.25">
      <c r="A3393" t="s">
        <v>18888</v>
      </c>
      <c r="B3393" t="s">
        <v>8352</v>
      </c>
      <c r="C3393" s="89">
        <v>380445.07</v>
      </c>
    </row>
    <row r="3394" spans="1:3" x14ac:dyDescent="0.25">
      <c r="A3394" t="s">
        <v>18899</v>
      </c>
      <c r="B3394" t="s">
        <v>8927</v>
      </c>
      <c r="C3394" s="89">
        <v>-37688.920000000013</v>
      </c>
    </row>
    <row r="3395" spans="1:3" x14ac:dyDescent="0.25">
      <c r="A3395" t="s">
        <v>19105</v>
      </c>
      <c r="B3395" t="s">
        <v>10001</v>
      </c>
      <c r="C3395" s="89">
        <v>-360517.58</v>
      </c>
    </row>
    <row r="3396" spans="1:3" x14ac:dyDescent="0.25">
      <c r="A3396" t="s">
        <v>21817</v>
      </c>
      <c r="B3396" t="s">
        <v>11396</v>
      </c>
      <c r="C3396" s="89">
        <v>-109919</v>
      </c>
    </row>
    <row r="3397" spans="1:3" x14ac:dyDescent="0.25">
      <c r="A3397" t="s">
        <v>21821</v>
      </c>
      <c r="B3397" t="s">
        <v>11651</v>
      </c>
      <c r="C3397" s="89">
        <v>-23245.49</v>
      </c>
    </row>
    <row r="3398" spans="1:3" x14ac:dyDescent="0.25">
      <c r="A3398" t="s">
        <v>21819</v>
      </c>
      <c r="B3398" t="s">
        <v>11469</v>
      </c>
      <c r="C3398" s="89">
        <v>-486</v>
      </c>
    </row>
    <row r="3399" spans="1:3" x14ac:dyDescent="0.25">
      <c r="A3399" t="s">
        <v>18845</v>
      </c>
      <c r="B3399" t="s">
        <v>11608</v>
      </c>
      <c r="C3399" s="89">
        <v>177</v>
      </c>
    </row>
    <row r="3400" spans="1:3" x14ac:dyDescent="0.25">
      <c r="A3400" t="s">
        <v>18856</v>
      </c>
      <c r="B3400" t="s">
        <v>8862</v>
      </c>
      <c r="C3400" s="89">
        <v>120298.18</v>
      </c>
    </row>
    <row r="3401" spans="1:3" x14ac:dyDescent="0.25">
      <c r="A3401" t="s">
        <v>19385</v>
      </c>
      <c r="B3401" t="s">
        <v>15348</v>
      </c>
      <c r="C3401" s="89">
        <v>-2568.3000000000002</v>
      </c>
    </row>
    <row r="3402" spans="1:3" x14ac:dyDescent="0.25">
      <c r="A3402" t="s">
        <v>25854</v>
      </c>
      <c r="B3402" t="s">
        <v>25855</v>
      </c>
      <c r="C3402" s="89">
        <v>-125554.18</v>
      </c>
    </row>
    <row r="3403" spans="1:3" x14ac:dyDescent="0.25">
      <c r="A3403" t="s">
        <v>20067</v>
      </c>
      <c r="B3403" t="s">
        <v>14358</v>
      </c>
      <c r="C3403" s="89">
        <v>-421.70000000000005</v>
      </c>
    </row>
    <row r="3404" spans="1:3" x14ac:dyDescent="0.25">
      <c r="A3404" t="s">
        <v>25856</v>
      </c>
      <c r="B3404" t="s">
        <v>15304</v>
      </c>
      <c r="C3404" s="89">
        <v>-1387</v>
      </c>
    </row>
    <row r="3405" spans="1:3" x14ac:dyDescent="0.25">
      <c r="A3405" t="s">
        <v>19644</v>
      </c>
      <c r="B3405" t="s">
        <v>6706</v>
      </c>
      <c r="C3405" s="89">
        <v>1750</v>
      </c>
    </row>
    <row r="3406" spans="1:3" x14ac:dyDescent="0.25">
      <c r="A3406" t="s">
        <v>25857</v>
      </c>
      <c r="B3406" t="s">
        <v>6706</v>
      </c>
      <c r="C3406" s="89">
        <v>-1750</v>
      </c>
    </row>
    <row r="3407" spans="1:3" x14ac:dyDescent="0.25">
      <c r="A3407" t="s">
        <v>19645</v>
      </c>
      <c r="B3407" t="s">
        <v>6706</v>
      </c>
      <c r="C3407" s="89">
        <v>1750</v>
      </c>
    </row>
    <row r="3408" spans="1:3" x14ac:dyDescent="0.25">
      <c r="A3408" t="s">
        <v>25858</v>
      </c>
      <c r="B3408" t="s">
        <v>6706</v>
      </c>
      <c r="C3408" s="89">
        <v>-1750</v>
      </c>
    </row>
    <row r="3409" spans="1:3" x14ac:dyDescent="0.25">
      <c r="A3409" t="s">
        <v>20170</v>
      </c>
      <c r="B3409" t="s">
        <v>15349</v>
      </c>
      <c r="C3409" s="89">
        <v>19150</v>
      </c>
    </row>
    <row r="3410" spans="1:3" x14ac:dyDescent="0.25">
      <c r="A3410" t="s">
        <v>25859</v>
      </c>
      <c r="B3410" t="s">
        <v>15350</v>
      </c>
      <c r="C3410" s="89">
        <v>-19150</v>
      </c>
    </row>
    <row r="3411" spans="1:3" x14ac:dyDescent="0.25">
      <c r="A3411" t="s">
        <v>20089</v>
      </c>
      <c r="B3411" t="s">
        <v>15350</v>
      </c>
      <c r="C3411" s="89">
        <v>3380</v>
      </c>
    </row>
    <row r="3412" spans="1:3" x14ac:dyDescent="0.25">
      <c r="A3412" t="s">
        <v>25860</v>
      </c>
      <c r="B3412" t="s">
        <v>25861</v>
      </c>
      <c r="C3412" s="89">
        <v>-3380</v>
      </c>
    </row>
    <row r="3413" spans="1:3" x14ac:dyDescent="0.25">
      <c r="A3413" t="s">
        <v>18950</v>
      </c>
      <c r="B3413" t="s">
        <v>8672</v>
      </c>
      <c r="C3413" s="89">
        <v>181402.44</v>
      </c>
    </row>
    <row r="3414" spans="1:3" x14ac:dyDescent="0.25">
      <c r="A3414" t="s">
        <v>18966</v>
      </c>
      <c r="B3414" t="s">
        <v>10965</v>
      </c>
      <c r="C3414" s="89">
        <v>9460</v>
      </c>
    </row>
    <row r="3415" spans="1:3" x14ac:dyDescent="0.25">
      <c r="A3415" t="s">
        <v>18965</v>
      </c>
      <c r="B3415" t="s">
        <v>9537</v>
      </c>
      <c r="C3415" s="89">
        <v>-133318.94</v>
      </c>
    </row>
    <row r="3416" spans="1:3" x14ac:dyDescent="0.25">
      <c r="A3416" t="s">
        <v>25862</v>
      </c>
      <c r="B3416" t="s">
        <v>25863</v>
      </c>
      <c r="C3416" s="89">
        <v>-9460</v>
      </c>
    </row>
    <row r="3417" spans="1:3" x14ac:dyDescent="0.25">
      <c r="A3417" t="s">
        <v>20943</v>
      </c>
      <c r="B3417" t="s">
        <v>9209</v>
      </c>
      <c r="C3417" s="89">
        <v>27141.440000000002</v>
      </c>
    </row>
    <row r="3418" spans="1:3" x14ac:dyDescent="0.25">
      <c r="A3418" t="s">
        <v>18973</v>
      </c>
      <c r="B3418" t="s">
        <v>8148</v>
      </c>
      <c r="C3418" s="89">
        <v>697797.78</v>
      </c>
    </row>
    <row r="3419" spans="1:3" x14ac:dyDescent="0.25">
      <c r="A3419" t="s">
        <v>21815</v>
      </c>
      <c r="B3419" t="s">
        <v>8527</v>
      </c>
      <c r="C3419" s="89">
        <v>187588.69</v>
      </c>
    </row>
    <row r="3420" spans="1:3" x14ac:dyDescent="0.25">
      <c r="A3420" t="s">
        <v>22936</v>
      </c>
      <c r="B3420" t="s">
        <v>11953</v>
      </c>
      <c r="C3420" s="89">
        <v>-687802.78</v>
      </c>
    </row>
    <row r="3421" spans="1:3" x14ac:dyDescent="0.25">
      <c r="A3421" t="s">
        <v>25864</v>
      </c>
      <c r="B3421" t="s">
        <v>25865</v>
      </c>
      <c r="C3421" s="89">
        <v>-262813.63</v>
      </c>
    </row>
    <row r="3422" spans="1:3" x14ac:dyDescent="0.25">
      <c r="A3422" t="s">
        <v>25866</v>
      </c>
      <c r="B3422" t="s">
        <v>25867</v>
      </c>
      <c r="C3422" s="89">
        <v>-9995</v>
      </c>
    </row>
    <row r="3423" spans="1:3" x14ac:dyDescent="0.25">
      <c r="A3423" t="s">
        <v>18163</v>
      </c>
      <c r="B3423" t="s">
        <v>12745</v>
      </c>
      <c r="C3423" s="89">
        <v>1873.35</v>
      </c>
    </row>
    <row r="3424" spans="1:3" x14ac:dyDescent="0.25">
      <c r="A3424" t="s">
        <v>22948</v>
      </c>
      <c r="B3424" t="s">
        <v>12204</v>
      </c>
      <c r="C3424" s="89">
        <v>6109.5</v>
      </c>
    </row>
    <row r="3425" spans="1:3" x14ac:dyDescent="0.25">
      <c r="A3425" t="s">
        <v>22949</v>
      </c>
      <c r="B3425" t="s">
        <v>12204</v>
      </c>
      <c r="C3425" s="89">
        <v>4236.1499999999996</v>
      </c>
    </row>
    <row r="3426" spans="1:3" x14ac:dyDescent="0.25">
      <c r="A3426" t="s">
        <v>16343</v>
      </c>
      <c r="B3426" t="s">
        <v>9923</v>
      </c>
      <c r="C3426" s="89">
        <v>25390.5</v>
      </c>
    </row>
    <row r="3427" spans="1:3" x14ac:dyDescent="0.25">
      <c r="A3427" t="s">
        <v>22944</v>
      </c>
      <c r="B3427" t="s">
        <v>9268</v>
      </c>
      <c r="C3427" s="89">
        <v>62650.5</v>
      </c>
    </row>
    <row r="3428" spans="1:3" x14ac:dyDescent="0.25">
      <c r="A3428" t="s">
        <v>18266</v>
      </c>
      <c r="B3428" t="s">
        <v>8534</v>
      </c>
      <c r="C3428" s="89">
        <v>229185.54</v>
      </c>
    </row>
    <row r="3429" spans="1:3" x14ac:dyDescent="0.25">
      <c r="A3429" t="s">
        <v>22957</v>
      </c>
      <c r="B3429" t="s">
        <v>7874</v>
      </c>
      <c r="C3429" s="89">
        <v>4509768.0600000005</v>
      </c>
    </row>
    <row r="3430" spans="1:3" x14ac:dyDescent="0.25">
      <c r="A3430" t="s">
        <v>22935</v>
      </c>
      <c r="B3430" t="s">
        <v>12245</v>
      </c>
      <c r="C3430" s="89">
        <v>-258966.54</v>
      </c>
    </row>
    <row r="3431" spans="1:3" x14ac:dyDescent="0.25">
      <c r="A3431" t="s">
        <v>22939</v>
      </c>
      <c r="B3431" t="s">
        <v>8586</v>
      </c>
      <c r="C3431" s="89">
        <v>-4254877.9700000007</v>
      </c>
    </row>
    <row r="3432" spans="1:3" x14ac:dyDescent="0.25">
      <c r="A3432" t="s">
        <v>22941</v>
      </c>
      <c r="B3432" t="s">
        <v>8114</v>
      </c>
      <c r="C3432" s="89">
        <v>796038.87</v>
      </c>
    </row>
    <row r="3433" spans="1:3" x14ac:dyDescent="0.25">
      <c r="A3433" t="s">
        <v>22942</v>
      </c>
      <c r="B3433" t="s">
        <v>8028</v>
      </c>
      <c r="C3433" s="89">
        <v>832887.27000000014</v>
      </c>
    </row>
    <row r="3434" spans="1:3" x14ac:dyDescent="0.25">
      <c r="A3434" t="s">
        <v>25868</v>
      </c>
      <c r="B3434" t="s">
        <v>25869</v>
      </c>
      <c r="C3434" s="89">
        <v>497117.13</v>
      </c>
    </row>
    <row r="3435" spans="1:3" x14ac:dyDescent="0.25">
      <c r="A3435" t="s">
        <v>22848</v>
      </c>
      <c r="B3435" t="s">
        <v>8212</v>
      </c>
      <c r="C3435" s="89">
        <v>-575208.90000000014</v>
      </c>
    </row>
    <row r="3436" spans="1:3" x14ac:dyDescent="0.25">
      <c r="A3436" t="s">
        <v>22849</v>
      </c>
      <c r="B3436" t="s">
        <v>8393</v>
      </c>
      <c r="C3436" s="89">
        <v>351600.01</v>
      </c>
    </row>
    <row r="3437" spans="1:3" x14ac:dyDescent="0.25">
      <c r="A3437" t="s">
        <v>22846</v>
      </c>
      <c r="B3437" t="s">
        <v>8405</v>
      </c>
      <c r="C3437" s="89">
        <v>-245218.43999999994</v>
      </c>
    </row>
    <row r="3438" spans="1:3" x14ac:dyDescent="0.25">
      <c r="A3438" t="s">
        <v>22845</v>
      </c>
      <c r="B3438" t="s">
        <v>8097</v>
      </c>
      <c r="C3438" s="89">
        <v>496011.12</v>
      </c>
    </row>
    <row r="3439" spans="1:3" x14ac:dyDescent="0.25">
      <c r="A3439" t="s">
        <v>22844</v>
      </c>
      <c r="B3439" t="s">
        <v>7908</v>
      </c>
      <c r="C3439" s="89">
        <v>2079579.25</v>
      </c>
    </row>
    <row r="3440" spans="1:3" x14ac:dyDescent="0.25">
      <c r="A3440" t="s">
        <v>22847</v>
      </c>
      <c r="B3440" t="s">
        <v>8002</v>
      </c>
      <c r="C3440" s="89">
        <v>508218.65</v>
      </c>
    </row>
    <row r="3441" spans="1:3" x14ac:dyDescent="0.25">
      <c r="A3441" t="s">
        <v>18273</v>
      </c>
      <c r="B3441" t="s">
        <v>7914</v>
      </c>
      <c r="C3441" s="89">
        <v>-118536.22999999998</v>
      </c>
    </row>
    <row r="3442" spans="1:3" x14ac:dyDescent="0.25">
      <c r="A3442" t="s">
        <v>18535</v>
      </c>
      <c r="B3442" t="s">
        <v>7856</v>
      </c>
      <c r="C3442" s="89">
        <v>2815071.2699999996</v>
      </c>
    </row>
    <row r="3443" spans="1:3" x14ac:dyDescent="0.25">
      <c r="A3443" t="s">
        <v>18754</v>
      </c>
      <c r="B3443" t="s">
        <v>12228</v>
      </c>
      <c r="C3443" s="89">
        <v>-2295383.88</v>
      </c>
    </row>
    <row r="3444" spans="1:3" x14ac:dyDescent="0.25">
      <c r="A3444" t="s">
        <v>18799</v>
      </c>
      <c r="B3444" t="s">
        <v>9028</v>
      </c>
      <c r="C3444" s="89">
        <v>-4074284.05</v>
      </c>
    </row>
    <row r="3445" spans="1:3" x14ac:dyDescent="0.25">
      <c r="A3445" t="s">
        <v>18798</v>
      </c>
      <c r="B3445" t="s">
        <v>7982</v>
      </c>
      <c r="C3445" s="89">
        <v>1511939.4200000002</v>
      </c>
    </row>
    <row r="3446" spans="1:3" x14ac:dyDescent="0.25">
      <c r="A3446" t="s">
        <v>18172</v>
      </c>
      <c r="B3446" t="s">
        <v>7909</v>
      </c>
      <c r="C3446" s="89">
        <v>2260648.9500000002</v>
      </c>
    </row>
    <row r="3447" spans="1:3" x14ac:dyDescent="0.25">
      <c r="A3447" t="s">
        <v>25870</v>
      </c>
      <c r="B3447" t="s">
        <v>25871</v>
      </c>
      <c r="C3447" s="89">
        <v>-1504219.3</v>
      </c>
    </row>
    <row r="3448" spans="1:3" x14ac:dyDescent="0.25">
      <c r="A3448" t="s">
        <v>25872</v>
      </c>
      <c r="B3448" t="s">
        <v>25873</v>
      </c>
      <c r="C3448" s="89">
        <v>-2267456.3600000003</v>
      </c>
    </row>
    <row r="3449" spans="1:3" x14ac:dyDescent="0.25">
      <c r="A3449" t="s">
        <v>25874</v>
      </c>
      <c r="B3449" t="s">
        <v>25875</v>
      </c>
      <c r="C3449" s="89">
        <v>79552.02</v>
      </c>
    </row>
    <row r="3450" spans="1:3" x14ac:dyDescent="0.25">
      <c r="A3450" t="s">
        <v>21236</v>
      </c>
      <c r="B3450" t="s">
        <v>8702</v>
      </c>
      <c r="C3450" s="89">
        <v>171006.3</v>
      </c>
    </row>
    <row r="3451" spans="1:3" x14ac:dyDescent="0.25">
      <c r="A3451" t="s">
        <v>18503</v>
      </c>
      <c r="B3451" t="s">
        <v>7744</v>
      </c>
      <c r="C3451" s="89">
        <v>3024948.34</v>
      </c>
    </row>
    <row r="3452" spans="1:3" x14ac:dyDescent="0.25">
      <c r="A3452" t="s">
        <v>25876</v>
      </c>
      <c r="B3452" t="s">
        <v>5182</v>
      </c>
      <c r="C3452" s="89">
        <v>-164194.78</v>
      </c>
    </row>
    <row r="3453" spans="1:3" x14ac:dyDescent="0.25">
      <c r="A3453" t="s">
        <v>25877</v>
      </c>
      <c r="B3453" t="s">
        <v>5506</v>
      </c>
      <c r="C3453" s="89">
        <v>-3023734.63</v>
      </c>
    </row>
    <row r="3454" spans="1:3" x14ac:dyDescent="0.25">
      <c r="A3454" t="s">
        <v>25878</v>
      </c>
      <c r="B3454" t="s">
        <v>25879</v>
      </c>
      <c r="C3454" s="89">
        <v>364.57</v>
      </c>
    </row>
    <row r="3455" spans="1:3" x14ac:dyDescent="0.25">
      <c r="A3455" t="s">
        <v>22852</v>
      </c>
      <c r="B3455" t="s">
        <v>9664</v>
      </c>
      <c r="C3455" s="89">
        <v>41770.65</v>
      </c>
    </row>
    <row r="3456" spans="1:3" x14ac:dyDescent="0.25">
      <c r="A3456" t="s">
        <v>22842</v>
      </c>
      <c r="B3456" t="s">
        <v>10595</v>
      </c>
      <c r="C3456" s="89">
        <v>14712.74</v>
      </c>
    </row>
    <row r="3457" spans="1:3" x14ac:dyDescent="0.25">
      <c r="A3457" t="s">
        <v>22860</v>
      </c>
      <c r="B3457" t="s">
        <v>8723</v>
      </c>
      <c r="C3457" s="89">
        <v>122714.32</v>
      </c>
    </row>
    <row r="3458" spans="1:3" x14ac:dyDescent="0.25">
      <c r="A3458" t="s">
        <v>22861</v>
      </c>
      <c r="B3458" t="s">
        <v>7996</v>
      </c>
      <c r="C3458" s="89">
        <v>1381693.6</v>
      </c>
    </row>
    <row r="3459" spans="1:3" x14ac:dyDescent="0.25">
      <c r="A3459" t="s">
        <v>22857</v>
      </c>
      <c r="B3459" t="s">
        <v>7923</v>
      </c>
      <c r="C3459" s="89">
        <v>1940760.41</v>
      </c>
    </row>
    <row r="3460" spans="1:3" x14ac:dyDescent="0.25">
      <c r="A3460" t="s">
        <v>22859</v>
      </c>
      <c r="B3460" t="s">
        <v>8567</v>
      </c>
      <c r="C3460" s="89">
        <v>-1154001.26</v>
      </c>
    </row>
    <row r="3461" spans="1:3" x14ac:dyDescent="0.25">
      <c r="A3461" t="s">
        <v>25880</v>
      </c>
      <c r="B3461" t="s">
        <v>25881</v>
      </c>
      <c r="C3461" s="89">
        <v>-1066529.0299999998</v>
      </c>
    </row>
    <row r="3462" spans="1:3" x14ac:dyDescent="0.25">
      <c r="A3462" t="s">
        <v>25882</v>
      </c>
      <c r="B3462" t="s">
        <v>25883</v>
      </c>
      <c r="C3462" s="89">
        <v>-162545.84999999998</v>
      </c>
    </row>
    <row r="3463" spans="1:3" x14ac:dyDescent="0.25">
      <c r="A3463" t="s">
        <v>25884</v>
      </c>
      <c r="B3463" t="s">
        <v>25885</v>
      </c>
      <c r="C3463" s="89">
        <v>84784.02</v>
      </c>
    </row>
    <row r="3464" spans="1:3" x14ac:dyDescent="0.25">
      <c r="A3464" t="s">
        <v>25886</v>
      </c>
      <c r="B3464" t="s">
        <v>25887</v>
      </c>
      <c r="C3464" s="89">
        <v>190677.69</v>
      </c>
    </row>
    <row r="3465" spans="1:3" x14ac:dyDescent="0.25">
      <c r="A3465" t="s">
        <v>21413</v>
      </c>
      <c r="B3465" t="s">
        <v>9113</v>
      </c>
      <c r="C3465" s="89">
        <v>84258.34</v>
      </c>
    </row>
    <row r="3466" spans="1:3" x14ac:dyDescent="0.25">
      <c r="A3466" t="s">
        <v>25888</v>
      </c>
      <c r="B3466" t="s">
        <v>25889</v>
      </c>
      <c r="C3466" s="89">
        <v>278323.42</v>
      </c>
    </row>
    <row r="3467" spans="1:3" x14ac:dyDescent="0.25">
      <c r="A3467" t="s">
        <v>25890</v>
      </c>
      <c r="B3467" t="s">
        <v>25891</v>
      </c>
      <c r="C3467" s="89">
        <v>-84258.34</v>
      </c>
    </row>
    <row r="3468" spans="1:3" x14ac:dyDescent="0.25">
      <c r="A3468" t="s">
        <v>20211</v>
      </c>
      <c r="B3468" t="s">
        <v>15351</v>
      </c>
      <c r="C3468" s="89">
        <v>3960</v>
      </c>
    </row>
    <row r="3469" spans="1:3" x14ac:dyDescent="0.25">
      <c r="A3469" t="s">
        <v>19782</v>
      </c>
      <c r="B3469" t="s">
        <v>15352</v>
      </c>
      <c r="C3469" s="89">
        <v>-2914.5</v>
      </c>
    </row>
    <row r="3470" spans="1:3" x14ac:dyDescent="0.25">
      <c r="A3470" t="s">
        <v>20896</v>
      </c>
      <c r="B3470" t="s">
        <v>15353</v>
      </c>
      <c r="C3470" s="89">
        <v>853.5</v>
      </c>
    </row>
    <row r="3471" spans="1:3" x14ac:dyDescent="0.25">
      <c r="A3471" t="s">
        <v>19839</v>
      </c>
      <c r="B3471" t="s">
        <v>15354</v>
      </c>
      <c r="C3471" s="89">
        <v>-631.8599999999999</v>
      </c>
    </row>
    <row r="3472" spans="1:3" x14ac:dyDescent="0.25">
      <c r="A3472" t="s">
        <v>19840</v>
      </c>
      <c r="B3472" t="s">
        <v>15354</v>
      </c>
      <c r="C3472" s="89">
        <v>1267.1400000000001</v>
      </c>
    </row>
    <row r="3473" spans="1:3" x14ac:dyDescent="0.25">
      <c r="A3473" t="s">
        <v>19265</v>
      </c>
      <c r="B3473" t="s">
        <v>15355</v>
      </c>
      <c r="C3473" s="89">
        <v>2874.8599999999997</v>
      </c>
    </row>
    <row r="3474" spans="1:3" x14ac:dyDescent="0.25">
      <c r="A3474" t="s">
        <v>20111</v>
      </c>
      <c r="B3474" t="s">
        <v>15356</v>
      </c>
      <c r="C3474" s="89">
        <v>-117.1400000000001</v>
      </c>
    </row>
    <row r="3475" spans="1:3" x14ac:dyDescent="0.25">
      <c r="A3475" t="s">
        <v>19261</v>
      </c>
      <c r="B3475" t="s">
        <v>7437</v>
      </c>
      <c r="C3475" s="89">
        <v>-2582</v>
      </c>
    </row>
    <row r="3476" spans="1:3" x14ac:dyDescent="0.25">
      <c r="A3476" t="s">
        <v>19313</v>
      </c>
      <c r="B3476" t="s">
        <v>15357</v>
      </c>
      <c r="C3476" s="89">
        <v>6337</v>
      </c>
    </row>
    <row r="3477" spans="1:3" x14ac:dyDescent="0.25">
      <c r="A3477" t="s">
        <v>25892</v>
      </c>
      <c r="B3477" t="s">
        <v>25893</v>
      </c>
      <c r="C3477" s="89">
        <v>-1560</v>
      </c>
    </row>
    <row r="3478" spans="1:3" x14ac:dyDescent="0.25">
      <c r="A3478" t="s">
        <v>25894</v>
      </c>
      <c r="B3478" t="s">
        <v>25893</v>
      </c>
      <c r="C3478" s="89">
        <v>-7487</v>
      </c>
    </row>
    <row r="3479" spans="1:3" x14ac:dyDescent="0.25">
      <c r="A3479" t="s">
        <v>19374</v>
      </c>
      <c r="B3479" t="s">
        <v>15358</v>
      </c>
      <c r="C3479" s="89">
        <v>4799.4799999999996</v>
      </c>
    </row>
    <row r="3480" spans="1:3" x14ac:dyDescent="0.25">
      <c r="A3480" t="s">
        <v>25895</v>
      </c>
      <c r="B3480" t="s">
        <v>25896</v>
      </c>
      <c r="C3480" s="89">
        <v>-4799.4799999999996</v>
      </c>
    </row>
    <row r="3481" spans="1:3" x14ac:dyDescent="0.25">
      <c r="A3481" t="s">
        <v>18912</v>
      </c>
      <c r="B3481" t="s">
        <v>15359</v>
      </c>
      <c r="C3481" s="89">
        <v>224105.62</v>
      </c>
    </row>
    <row r="3482" spans="1:3" x14ac:dyDescent="0.25">
      <c r="A3482" t="s">
        <v>18936</v>
      </c>
      <c r="B3482" t="s">
        <v>15360</v>
      </c>
      <c r="C3482" s="89">
        <v>10474</v>
      </c>
    </row>
    <row r="3483" spans="1:3" x14ac:dyDescent="0.25">
      <c r="A3483" t="s">
        <v>15888</v>
      </c>
      <c r="B3483" t="s">
        <v>15361</v>
      </c>
      <c r="C3483" s="89">
        <v>-216105.62</v>
      </c>
    </row>
    <row r="3484" spans="1:3" x14ac:dyDescent="0.25">
      <c r="A3484" t="s">
        <v>16344</v>
      </c>
      <c r="B3484" t="s">
        <v>15362</v>
      </c>
      <c r="C3484" s="89">
        <v>3826</v>
      </c>
    </row>
    <row r="3485" spans="1:3" x14ac:dyDescent="0.25">
      <c r="A3485" t="s">
        <v>16142</v>
      </c>
      <c r="B3485" t="s">
        <v>15363</v>
      </c>
      <c r="C3485" s="89">
        <v>59000</v>
      </c>
    </row>
    <row r="3486" spans="1:3" x14ac:dyDescent="0.25">
      <c r="A3486" t="s">
        <v>16141</v>
      </c>
      <c r="B3486" t="s">
        <v>15364</v>
      </c>
      <c r="C3486" s="89">
        <v>51177</v>
      </c>
    </row>
    <row r="3487" spans="1:3" x14ac:dyDescent="0.25">
      <c r="A3487" t="s">
        <v>15984</v>
      </c>
      <c r="B3487" t="s">
        <v>15365</v>
      </c>
      <c r="C3487" s="89">
        <v>538732.78</v>
      </c>
    </row>
    <row r="3488" spans="1:3" x14ac:dyDescent="0.25">
      <c r="A3488" t="s">
        <v>20054</v>
      </c>
      <c r="B3488" t="s">
        <v>15366</v>
      </c>
      <c r="C3488" s="89">
        <v>-40077</v>
      </c>
    </row>
    <row r="3489" spans="1:3" x14ac:dyDescent="0.25">
      <c r="A3489" t="s">
        <v>18931</v>
      </c>
      <c r="B3489" t="s">
        <v>15367</v>
      </c>
      <c r="C3489" s="89">
        <v>-580932.78</v>
      </c>
    </row>
    <row r="3490" spans="1:3" x14ac:dyDescent="0.25">
      <c r="A3490" t="s">
        <v>18932</v>
      </c>
      <c r="B3490" t="s">
        <v>15368</v>
      </c>
      <c r="C3490" s="89">
        <v>-23100</v>
      </c>
    </row>
    <row r="3491" spans="1:3" x14ac:dyDescent="0.25">
      <c r="A3491" t="s">
        <v>18944</v>
      </c>
      <c r="B3491" t="s">
        <v>15369</v>
      </c>
      <c r="C3491" s="89">
        <v>-23335</v>
      </c>
    </row>
    <row r="3492" spans="1:3" x14ac:dyDescent="0.25">
      <c r="A3492" t="s">
        <v>18943</v>
      </c>
      <c r="B3492" t="s">
        <v>15370</v>
      </c>
      <c r="C3492" s="89">
        <v>86446.65</v>
      </c>
    </row>
    <row r="3493" spans="1:3" x14ac:dyDescent="0.25">
      <c r="A3493" t="s">
        <v>21820</v>
      </c>
      <c r="B3493" t="s">
        <v>15371</v>
      </c>
      <c r="C3493" s="89">
        <v>56341.08</v>
      </c>
    </row>
    <row r="3494" spans="1:3" x14ac:dyDescent="0.25">
      <c r="A3494" t="s">
        <v>21818</v>
      </c>
      <c r="B3494" t="s">
        <v>15372</v>
      </c>
      <c r="C3494" s="89">
        <v>-60217.049999999996</v>
      </c>
    </row>
    <row r="3495" spans="1:3" x14ac:dyDescent="0.25">
      <c r="A3495" t="s">
        <v>18933</v>
      </c>
      <c r="B3495" t="s">
        <v>15373</v>
      </c>
      <c r="C3495" s="89">
        <v>-9704.0800000000017</v>
      </c>
    </row>
    <row r="3496" spans="1:3" x14ac:dyDescent="0.25">
      <c r="A3496" t="s">
        <v>18934</v>
      </c>
      <c r="B3496" t="s">
        <v>15374</v>
      </c>
      <c r="C3496" s="89">
        <v>10308.400000000001</v>
      </c>
    </row>
    <row r="3497" spans="1:3" x14ac:dyDescent="0.25">
      <c r="A3497" t="s">
        <v>18935</v>
      </c>
      <c r="B3497" t="s">
        <v>15375</v>
      </c>
      <c r="C3497" s="89">
        <v>-5828</v>
      </c>
    </row>
    <row r="3498" spans="1:3" x14ac:dyDescent="0.25">
      <c r="A3498" t="s">
        <v>15762</v>
      </c>
      <c r="B3498" t="s">
        <v>15376</v>
      </c>
      <c r="C3498" s="89">
        <v>-33752</v>
      </c>
    </row>
    <row r="3499" spans="1:3" x14ac:dyDescent="0.25">
      <c r="A3499" t="s">
        <v>15761</v>
      </c>
      <c r="B3499" t="s">
        <v>15377</v>
      </c>
      <c r="C3499" s="89">
        <v>-37229</v>
      </c>
    </row>
    <row r="3500" spans="1:3" x14ac:dyDescent="0.25">
      <c r="A3500" t="s">
        <v>15729</v>
      </c>
      <c r="B3500" t="s">
        <v>15378</v>
      </c>
      <c r="C3500" s="89">
        <v>369</v>
      </c>
    </row>
    <row r="3501" spans="1:3" x14ac:dyDescent="0.25">
      <c r="A3501" t="s">
        <v>15730</v>
      </c>
      <c r="B3501" t="s">
        <v>15379</v>
      </c>
      <c r="C3501" s="89">
        <v>-1476</v>
      </c>
    </row>
    <row r="3502" spans="1:3" x14ac:dyDescent="0.25">
      <c r="A3502" t="s">
        <v>18940</v>
      </c>
      <c r="B3502" t="s">
        <v>15380</v>
      </c>
      <c r="C3502" s="89">
        <v>250533</v>
      </c>
    </row>
    <row r="3503" spans="1:3" x14ac:dyDescent="0.25">
      <c r="A3503" t="s">
        <v>15865</v>
      </c>
      <c r="B3503" t="s">
        <v>15381</v>
      </c>
      <c r="C3503" s="89">
        <v>210947</v>
      </c>
    </row>
    <row r="3504" spans="1:3" x14ac:dyDescent="0.25">
      <c r="A3504" t="s">
        <v>15975</v>
      </c>
      <c r="B3504" t="s">
        <v>15382</v>
      </c>
      <c r="C3504" s="89">
        <v>-248142</v>
      </c>
    </row>
    <row r="3505" spans="1:3" x14ac:dyDescent="0.25">
      <c r="A3505" t="s">
        <v>15840</v>
      </c>
      <c r="B3505" t="s">
        <v>15383</v>
      </c>
      <c r="C3505" s="89">
        <v>-156450</v>
      </c>
    </row>
    <row r="3506" spans="1:3" x14ac:dyDescent="0.25">
      <c r="A3506" t="s">
        <v>15841</v>
      </c>
      <c r="B3506" t="s">
        <v>15384</v>
      </c>
      <c r="C3506" s="89">
        <v>50366</v>
      </c>
    </row>
    <row r="3507" spans="1:3" x14ac:dyDescent="0.25">
      <c r="A3507" t="s">
        <v>15971</v>
      </c>
      <c r="B3507" t="s">
        <v>15385</v>
      </c>
      <c r="C3507" s="89">
        <v>-50865</v>
      </c>
    </row>
    <row r="3508" spans="1:3" x14ac:dyDescent="0.25">
      <c r="A3508" t="s">
        <v>15972</v>
      </c>
      <c r="B3508" t="s">
        <v>15386</v>
      </c>
      <c r="C3508" s="89">
        <v>-51086</v>
      </c>
    </row>
    <row r="3509" spans="1:3" x14ac:dyDescent="0.25">
      <c r="A3509" t="s">
        <v>21291</v>
      </c>
      <c r="B3509" t="s">
        <v>15387</v>
      </c>
      <c r="C3509" s="89">
        <v>16259</v>
      </c>
    </row>
    <row r="3510" spans="1:3" x14ac:dyDescent="0.25">
      <c r="A3510" t="s">
        <v>21293</v>
      </c>
      <c r="B3510" t="s">
        <v>15388</v>
      </c>
      <c r="C3510" s="89">
        <v>114150</v>
      </c>
    </row>
    <row r="3511" spans="1:3" x14ac:dyDescent="0.25">
      <c r="A3511" t="s">
        <v>16351</v>
      </c>
      <c r="B3511" t="s">
        <v>15389</v>
      </c>
      <c r="C3511" s="89">
        <v>-21399</v>
      </c>
    </row>
    <row r="3512" spans="1:3" x14ac:dyDescent="0.25">
      <c r="A3512" t="s">
        <v>18927</v>
      </c>
      <c r="B3512" t="s">
        <v>15390</v>
      </c>
      <c r="C3512" s="89">
        <v>-120976</v>
      </c>
    </row>
    <row r="3513" spans="1:3" x14ac:dyDescent="0.25">
      <c r="A3513" t="s">
        <v>18941</v>
      </c>
      <c r="B3513" t="s">
        <v>15391</v>
      </c>
      <c r="C3513" s="89">
        <v>25939</v>
      </c>
    </row>
    <row r="3514" spans="1:3" x14ac:dyDescent="0.25">
      <c r="A3514" t="s">
        <v>18913</v>
      </c>
      <c r="B3514" t="s">
        <v>15392</v>
      </c>
      <c r="C3514" s="89">
        <v>187953</v>
      </c>
    </row>
    <row r="3515" spans="1:3" x14ac:dyDescent="0.25">
      <c r="A3515" t="s">
        <v>16229</v>
      </c>
      <c r="B3515" t="s">
        <v>15393</v>
      </c>
      <c r="C3515" s="89">
        <v>-24411</v>
      </c>
    </row>
    <row r="3516" spans="1:3" x14ac:dyDescent="0.25">
      <c r="A3516" t="s">
        <v>18929</v>
      </c>
      <c r="B3516" t="s">
        <v>15394</v>
      </c>
      <c r="C3516" s="89">
        <v>372020.72</v>
      </c>
    </row>
    <row r="3517" spans="1:3" x14ac:dyDescent="0.25">
      <c r="A3517" t="s">
        <v>18930</v>
      </c>
      <c r="B3517" t="s">
        <v>15395</v>
      </c>
      <c r="C3517" s="89">
        <v>535400.56000000006</v>
      </c>
    </row>
    <row r="3518" spans="1:3" x14ac:dyDescent="0.25">
      <c r="A3518" t="s">
        <v>25897</v>
      </c>
      <c r="B3518" t="s">
        <v>25898</v>
      </c>
      <c r="C3518" s="89">
        <v>-560273.72</v>
      </c>
    </row>
    <row r="3519" spans="1:3" x14ac:dyDescent="0.25">
      <c r="A3519" t="s">
        <v>25899</v>
      </c>
      <c r="B3519" t="s">
        <v>15443</v>
      </c>
      <c r="C3519" s="89">
        <v>-538989.56000000006</v>
      </c>
    </row>
    <row r="3520" spans="1:3" x14ac:dyDescent="0.25">
      <c r="A3520" t="s">
        <v>16248</v>
      </c>
      <c r="B3520" t="s">
        <v>15396</v>
      </c>
      <c r="C3520" s="89">
        <v>4525</v>
      </c>
    </row>
    <row r="3521" spans="1:3" x14ac:dyDescent="0.25">
      <c r="A3521" t="s">
        <v>16249</v>
      </c>
      <c r="B3521" t="s">
        <v>15396</v>
      </c>
      <c r="C3521" s="89">
        <v>4525</v>
      </c>
    </row>
    <row r="3522" spans="1:3" x14ac:dyDescent="0.25">
      <c r="A3522" t="s">
        <v>25900</v>
      </c>
      <c r="B3522" t="s">
        <v>15443</v>
      </c>
      <c r="C3522" s="89">
        <v>-4525</v>
      </c>
    </row>
    <row r="3523" spans="1:3" x14ac:dyDescent="0.25">
      <c r="A3523" t="s">
        <v>25901</v>
      </c>
      <c r="B3523" t="s">
        <v>14169</v>
      </c>
      <c r="C3523" s="89">
        <v>-4525</v>
      </c>
    </row>
    <row r="3524" spans="1:3" x14ac:dyDescent="0.25">
      <c r="A3524" t="s">
        <v>9441</v>
      </c>
      <c r="B3524" t="s">
        <v>9442</v>
      </c>
      <c r="C3524" s="89">
        <v>54367.5</v>
      </c>
    </row>
    <row r="3525" spans="1:3" x14ac:dyDescent="0.25">
      <c r="A3525" t="s">
        <v>14531</v>
      </c>
      <c r="B3525" t="s">
        <v>15656</v>
      </c>
      <c r="C3525" s="89">
        <v>13261.35</v>
      </c>
    </row>
    <row r="3526" spans="1:3" x14ac:dyDescent="0.25">
      <c r="A3526" t="s">
        <v>8444</v>
      </c>
      <c r="B3526" t="s">
        <v>8445</v>
      </c>
      <c r="C3526" s="89">
        <v>119355.5</v>
      </c>
    </row>
    <row r="3527" spans="1:3" x14ac:dyDescent="0.25">
      <c r="A3527" t="s">
        <v>8520</v>
      </c>
      <c r="B3527" t="s">
        <v>8521</v>
      </c>
      <c r="C3527" s="89">
        <v>113154.65</v>
      </c>
    </row>
    <row r="3528" spans="1:3" x14ac:dyDescent="0.25">
      <c r="A3528" t="s">
        <v>9550</v>
      </c>
      <c r="B3528" t="s">
        <v>9551</v>
      </c>
      <c r="C3528" s="89">
        <v>-151223</v>
      </c>
    </row>
    <row r="3529" spans="1:3" x14ac:dyDescent="0.25">
      <c r="A3529" t="s">
        <v>8951</v>
      </c>
      <c r="B3529" t="s">
        <v>8348</v>
      </c>
      <c r="C3529" s="89">
        <v>-73024</v>
      </c>
    </row>
    <row r="3530" spans="1:3" x14ac:dyDescent="0.25">
      <c r="A3530" t="s">
        <v>8633</v>
      </c>
      <c r="B3530" t="s">
        <v>8608</v>
      </c>
      <c r="C3530" s="89">
        <v>74819</v>
      </c>
    </row>
    <row r="3531" spans="1:3" x14ac:dyDescent="0.25">
      <c r="A3531" t="s">
        <v>8347</v>
      </c>
      <c r="B3531" t="s">
        <v>8348</v>
      </c>
      <c r="C3531" s="89">
        <v>132201</v>
      </c>
    </row>
    <row r="3532" spans="1:3" x14ac:dyDescent="0.25">
      <c r="A3532" t="s">
        <v>8455</v>
      </c>
      <c r="B3532" t="s">
        <v>8348</v>
      </c>
      <c r="C3532" s="89">
        <v>49342</v>
      </c>
    </row>
    <row r="3533" spans="1:3" x14ac:dyDescent="0.25">
      <c r="A3533" t="s">
        <v>8607</v>
      </c>
      <c r="B3533" t="s">
        <v>8608</v>
      </c>
      <c r="C3533" s="89">
        <v>-80554</v>
      </c>
    </row>
    <row r="3534" spans="1:3" x14ac:dyDescent="0.25">
      <c r="A3534" t="s">
        <v>8479</v>
      </c>
      <c r="B3534" t="s">
        <v>8480</v>
      </c>
      <c r="C3534" s="89">
        <v>-3205.0299999999988</v>
      </c>
    </row>
    <row r="3535" spans="1:3" x14ac:dyDescent="0.25">
      <c r="A3535" t="s">
        <v>8505</v>
      </c>
      <c r="B3535" t="s">
        <v>8506</v>
      </c>
      <c r="C3535" s="89">
        <v>48836</v>
      </c>
    </row>
    <row r="3536" spans="1:3" x14ac:dyDescent="0.25">
      <c r="A3536" t="s">
        <v>8306</v>
      </c>
      <c r="B3536" t="s">
        <v>8307</v>
      </c>
      <c r="C3536" s="89">
        <v>66520.53</v>
      </c>
    </row>
    <row r="3537" spans="1:3" x14ac:dyDescent="0.25">
      <c r="A3537" t="s">
        <v>8640</v>
      </c>
      <c r="B3537" t="s">
        <v>8641</v>
      </c>
      <c r="C3537" s="89">
        <v>-48847.5</v>
      </c>
    </row>
    <row r="3538" spans="1:3" x14ac:dyDescent="0.25">
      <c r="A3538" t="s">
        <v>8297</v>
      </c>
      <c r="B3538" t="s">
        <v>8298</v>
      </c>
      <c r="C3538" s="89">
        <v>7043.1000000000058</v>
      </c>
    </row>
    <row r="3539" spans="1:3" x14ac:dyDescent="0.25">
      <c r="A3539" t="s">
        <v>8676</v>
      </c>
      <c r="B3539" t="s">
        <v>8677</v>
      </c>
      <c r="C3539" s="89">
        <v>-18345.5</v>
      </c>
    </row>
    <row r="3540" spans="1:3" x14ac:dyDescent="0.25">
      <c r="A3540" t="s">
        <v>9552</v>
      </c>
      <c r="B3540" t="s">
        <v>9553</v>
      </c>
      <c r="C3540" s="89">
        <v>-194519.6</v>
      </c>
    </row>
    <row r="3541" spans="1:3" x14ac:dyDescent="0.25">
      <c r="A3541" t="s">
        <v>11436</v>
      </c>
      <c r="B3541" t="s">
        <v>11437</v>
      </c>
      <c r="C3541" s="89">
        <v>-84107.18</v>
      </c>
    </row>
    <row r="3542" spans="1:3" x14ac:dyDescent="0.25">
      <c r="A3542" t="s">
        <v>13130</v>
      </c>
      <c r="B3542" t="s">
        <v>7425</v>
      </c>
      <c r="C3542" s="89">
        <v>-22467</v>
      </c>
    </row>
    <row r="3543" spans="1:3" x14ac:dyDescent="0.25">
      <c r="A3543" t="s">
        <v>9264</v>
      </c>
      <c r="B3543" t="s">
        <v>8348</v>
      </c>
      <c r="C3543" s="89">
        <v>30851.18</v>
      </c>
    </row>
    <row r="3544" spans="1:3" x14ac:dyDescent="0.25">
      <c r="A3544" t="s">
        <v>8440</v>
      </c>
      <c r="B3544" t="s">
        <v>8441</v>
      </c>
      <c r="C3544" s="89">
        <v>150068.35</v>
      </c>
    </row>
    <row r="3545" spans="1:3" x14ac:dyDescent="0.25">
      <c r="A3545" t="s">
        <v>8435</v>
      </c>
      <c r="B3545" t="s">
        <v>8436</v>
      </c>
      <c r="C3545" s="89">
        <v>122231.48000000001</v>
      </c>
    </row>
    <row r="3546" spans="1:3" x14ac:dyDescent="0.25">
      <c r="A3546" t="s">
        <v>11195</v>
      </c>
      <c r="B3546" t="s">
        <v>9551</v>
      </c>
      <c r="C3546" s="89">
        <v>-146602.26</v>
      </c>
    </row>
    <row r="3547" spans="1:3" x14ac:dyDescent="0.25">
      <c r="A3547" t="s">
        <v>8514</v>
      </c>
      <c r="B3547" t="s">
        <v>8515</v>
      </c>
      <c r="C3547" s="89">
        <v>-6145.4800000000105</v>
      </c>
    </row>
    <row r="3548" spans="1:3" x14ac:dyDescent="0.25">
      <c r="A3548" t="s">
        <v>8485</v>
      </c>
      <c r="B3548" t="s">
        <v>8486</v>
      </c>
      <c r="C3548" s="89">
        <v>133242.91</v>
      </c>
    </row>
    <row r="3549" spans="1:3" x14ac:dyDescent="0.25">
      <c r="A3549" t="s">
        <v>9208</v>
      </c>
      <c r="B3549" t="s">
        <v>9128</v>
      </c>
      <c r="C3549" s="89">
        <v>-113767</v>
      </c>
    </row>
    <row r="3550" spans="1:3" x14ac:dyDescent="0.25">
      <c r="A3550" t="s">
        <v>8283</v>
      </c>
      <c r="B3550" t="s">
        <v>8284</v>
      </c>
      <c r="C3550" s="89">
        <v>86721.5</v>
      </c>
    </row>
    <row r="3551" spans="1:3" x14ac:dyDescent="0.25">
      <c r="A3551" t="s">
        <v>8482</v>
      </c>
      <c r="B3551" t="s">
        <v>8483</v>
      </c>
      <c r="C3551" s="89">
        <v>122585</v>
      </c>
    </row>
    <row r="3552" spans="1:3" x14ac:dyDescent="0.25">
      <c r="A3552" t="s">
        <v>9127</v>
      </c>
      <c r="B3552" t="s">
        <v>9128</v>
      </c>
      <c r="C3552" s="89">
        <v>-183599.5</v>
      </c>
    </row>
    <row r="3553" spans="1:3" x14ac:dyDescent="0.25">
      <c r="A3553" t="s">
        <v>8382</v>
      </c>
      <c r="B3553" t="s">
        <v>8383</v>
      </c>
      <c r="C3553" s="89">
        <v>14698</v>
      </c>
    </row>
    <row r="3554" spans="1:3" x14ac:dyDescent="0.25">
      <c r="A3554" t="s">
        <v>12853</v>
      </c>
      <c r="B3554" t="s">
        <v>12854</v>
      </c>
      <c r="C3554" s="89">
        <v>-39679</v>
      </c>
    </row>
    <row r="3555" spans="1:3" x14ac:dyDescent="0.25">
      <c r="A3555" t="s">
        <v>12725</v>
      </c>
      <c r="B3555" t="s">
        <v>12726</v>
      </c>
      <c r="C3555" s="89">
        <v>-172724</v>
      </c>
    </row>
    <row r="3556" spans="1:3" x14ac:dyDescent="0.25">
      <c r="A3556" t="s">
        <v>23621</v>
      </c>
      <c r="B3556" t="s">
        <v>13023</v>
      </c>
      <c r="C3556" s="89">
        <v>-110</v>
      </c>
    </row>
    <row r="3557" spans="1:3" x14ac:dyDescent="0.25">
      <c r="A3557" t="s">
        <v>13109</v>
      </c>
      <c r="B3557" t="s">
        <v>13110</v>
      </c>
      <c r="C3557" s="89">
        <v>-259</v>
      </c>
    </row>
    <row r="3558" spans="1:3" x14ac:dyDescent="0.25">
      <c r="A3558" t="s">
        <v>12847</v>
      </c>
      <c r="B3558" t="s">
        <v>12848</v>
      </c>
      <c r="C3558" s="89">
        <v>119</v>
      </c>
    </row>
    <row r="3559" spans="1:3" x14ac:dyDescent="0.25">
      <c r="A3559" t="s">
        <v>12855</v>
      </c>
      <c r="B3559" t="s">
        <v>12856</v>
      </c>
      <c r="C3559" s="89">
        <v>140</v>
      </c>
    </row>
    <row r="3560" spans="1:3" x14ac:dyDescent="0.25">
      <c r="A3560" t="s">
        <v>23616</v>
      </c>
      <c r="B3560" t="s">
        <v>13113</v>
      </c>
      <c r="C3560" s="89">
        <v>-150</v>
      </c>
    </row>
    <row r="3561" spans="1:3" x14ac:dyDescent="0.25">
      <c r="A3561" t="s">
        <v>8915</v>
      </c>
      <c r="B3561" t="s">
        <v>8916</v>
      </c>
      <c r="C3561" s="89">
        <v>55587.94</v>
      </c>
    </row>
    <row r="3562" spans="1:3" x14ac:dyDescent="0.25">
      <c r="A3562" t="s">
        <v>23351</v>
      </c>
      <c r="B3562" t="s">
        <v>12031</v>
      </c>
      <c r="C3562" s="89">
        <v>1143</v>
      </c>
    </row>
    <row r="3563" spans="1:3" x14ac:dyDescent="0.25">
      <c r="A3563" t="s">
        <v>23306</v>
      </c>
      <c r="B3563" t="s">
        <v>11649</v>
      </c>
      <c r="C3563" s="89">
        <v>-53772.94</v>
      </c>
    </row>
    <row r="3564" spans="1:3" x14ac:dyDescent="0.25">
      <c r="A3564" t="s">
        <v>23370</v>
      </c>
      <c r="B3564" t="s">
        <v>9377</v>
      </c>
      <c r="C3564" s="89">
        <v>33031</v>
      </c>
    </row>
    <row r="3565" spans="1:3" x14ac:dyDescent="0.25">
      <c r="A3565" t="s">
        <v>23296</v>
      </c>
      <c r="B3565" t="s">
        <v>9368</v>
      </c>
      <c r="C3565" s="89">
        <v>40151</v>
      </c>
    </row>
    <row r="3566" spans="1:3" x14ac:dyDescent="0.25">
      <c r="A3566" t="s">
        <v>23329</v>
      </c>
      <c r="B3566" t="s">
        <v>11576</v>
      </c>
      <c r="C3566" s="89">
        <v>-31597.5</v>
      </c>
    </row>
    <row r="3567" spans="1:3" x14ac:dyDescent="0.25">
      <c r="A3567" t="s">
        <v>23316</v>
      </c>
      <c r="B3567" t="s">
        <v>12346</v>
      </c>
      <c r="C3567" s="89">
        <v>-41451</v>
      </c>
    </row>
    <row r="3568" spans="1:3" x14ac:dyDescent="0.25">
      <c r="A3568" t="s">
        <v>23293</v>
      </c>
      <c r="B3568" t="s">
        <v>11983</v>
      </c>
      <c r="C3568" s="89">
        <v>-1339.5</v>
      </c>
    </row>
    <row r="3569" spans="1:3" x14ac:dyDescent="0.25">
      <c r="A3569" t="s">
        <v>23347</v>
      </c>
      <c r="B3569" t="s">
        <v>10876</v>
      </c>
      <c r="C3569" s="89">
        <v>4300</v>
      </c>
    </row>
    <row r="3570" spans="1:3" x14ac:dyDescent="0.25">
      <c r="A3570" t="s">
        <v>23317</v>
      </c>
      <c r="B3570" t="s">
        <v>11139</v>
      </c>
      <c r="C3570" s="89">
        <v>2440</v>
      </c>
    </row>
    <row r="3571" spans="1:3" x14ac:dyDescent="0.25">
      <c r="A3571" t="s">
        <v>23371</v>
      </c>
      <c r="B3571" t="s">
        <v>1896</v>
      </c>
      <c r="C3571" s="89">
        <v>-2255</v>
      </c>
    </row>
    <row r="3572" spans="1:3" x14ac:dyDescent="0.25">
      <c r="A3572" t="s">
        <v>23318</v>
      </c>
      <c r="B3572" t="s">
        <v>11320</v>
      </c>
      <c r="C3572" s="89">
        <v>-721</v>
      </c>
    </row>
    <row r="3573" spans="1:3" x14ac:dyDescent="0.25">
      <c r="A3573" t="s">
        <v>23303</v>
      </c>
      <c r="B3573" t="s">
        <v>12535</v>
      </c>
      <c r="C3573" s="89">
        <v>-2245</v>
      </c>
    </row>
    <row r="3574" spans="1:3" x14ac:dyDescent="0.25">
      <c r="A3574" t="s">
        <v>23330</v>
      </c>
      <c r="B3574" t="s">
        <v>11542</v>
      </c>
      <c r="C3574" s="89">
        <v>128</v>
      </c>
    </row>
    <row r="3575" spans="1:3" x14ac:dyDescent="0.25">
      <c r="A3575" t="s">
        <v>23331</v>
      </c>
      <c r="B3575" t="s">
        <v>10388</v>
      </c>
      <c r="C3575" s="89">
        <v>10759.96</v>
      </c>
    </row>
    <row r="3576" spans="1:3" x14ac:dyDescent="0.25">
      <c r="A3576" t="s">
        <v>23327</v>
      </c>
      <c r="B3576" t="s">
        <v>11438</v>
      </c>
      <c r="C3576" s="89">
        <v>-532.5</v>
      </c>
    </row>
    <row r="3577" spans="1:3" x14ac:dyDescent="0.25">
      <c r="A3577" t="s">
        <v>23295</v>
      </c>
      <c r="B3577" t="s">
        <v>11023</v>
      </c>
      <c r="C3577" s="89">
        <v>-7093.4599999999991</v>
      </c>
    </row>
    <row r="3578" spans="1:3" x14ac:dyDescent="0.25">
      <c r="A3578" t="s">
        <v>23326</v>
      </c>
      <c r="B3578" t="s">
        <v>11577</v>
      </c>
      <c r="C3578" s="89">
        <v>19</v>
      </c>
    </row>
    <row r="3579" spans="1:3" x14ac:dyDescent="0.25">
      <c r="A3579" t="s">
        <v>23322</v>
      </c>
      <c r="B3579" t="s">
        <v>11578</v>
      </c>
      <c r="C3579" s="89">
        <v>-1552</v>
      </c>
    </row>
    <row r="3580" spans="1:3" x14ac:dyDescent="0.25">
      <c r="A3580" t="s">
        <v>23320</v>
      </c>
      <c r="B3580" t="s">
        <v>11429</v>
      </c>
      <c r="C3580" s="89">
        <v>2</v>
      </c>
    </row>
    <row r="3581" spans="1:3" x14ac:dyDescent="0.25">
      <c r="A3581" t="s">
        <v>23325</v>
      </c>
      <c r="B3581" t="s">
        <v>10391</v>
      </c>
      <c r="C3581" s="89">
        <v>6199.4599999999991</v>
      </c>
    </row>
    <row r="3582" spans="1:3" x14ac:dyDescent="0.25">
      <c r="A3582" t="s">
        <v>23319</v>
      </c>
      <c r="B3582" t="s">
        <v>11445</v>
      </c>
      <c r="C3582" s="89">
        <v>493</v>
      </c>
    </row>
    <row r="3583" spans="1:3" x14ac:dyDescent="0.25">
      <c r="A3583" t="s">
        <v>23328</v>
      </c>
      <c r="B3583" t="s">
        <v>11439</v>
      </c>
      <c r="C3583" s="89">
        <v>-6220.4599999999991</v>
      </c>
    </row>
    <row r="3584" spans="1:3" x14ac:dyDescent="0.25">
      <c r="A3584" t="s">
        <v>23321</v>
      </c>
      <c r="B3584" t="s">
        <v>11519</v>
      </c>
      <c r="C3584" s="89">
        <v>-786</v>
      </c>
    </row>
    <row r="3585" spans="1:3" x14ac:dyDescent="0.25">
      <c r="A3585" t="s">
        <v>23384</v>
      </c>
      <c r="B3585" t="s">
        <v>12085</v>
      </c>
      <c r="C3585" s="89">
        <v>-1503.5</v>
      </c>
    </row>
    <row r="3586" spans="1:3" x14ac:dyDescent="0.25">
      <c r="A3586" t="s">
        <v>23270</v>
      </c>
      <c r="B3586" t="s">
        <v>11816</v>
      </c>
      <c r="C3586" s="89">
        <v>-710.5</v>
      </c>
    </row>
    <row r="3587" spans="1:3" x14ac:dyDescent="0.25">
      <c r="A3587" t="s">
        <v>25902</v>
      </c>
      <c r="B3587" t="s">
        <v>25903</v>
      </c>
      <c r="C3587" s="89">
        <v>762380.44</v>
      </c>
    </row>
    <row r="3588" spans="1:3" x14ac:dyDescent="0.25">
      <c r="A3588" t="s">
        <v>25904</v>
      </c>
      <c r="B3588" t="s">
        <v>25905</v>
      </c>
      <c r="C3588" s="89">
        <v>245481</v>
      </c>
    </row>
    <row r="3589" spans="1:3" x14ac:dyDescent="0.25">
      <c r="A3589" t="s">
        <v>19696</v>
      </c>
      <c r="B3589" t="s">
        <v>15397</v>
      </c>
      <c r="C3589" s="89">
        <v>1513.61</v>
      </c>
    </row>
    <row r="3590" spans="1:3" x14ac:dyDescent="0.25">
      <c r="A3590" t="s">
        <v>20508</v>
      </c>
      <c r="B3590" t="s">
        <v>15398</v>
      </c>
      <c r="C3590" s="89">
        <v>2128.5700000000002</v>
      </c>
    </row>
    <row r="3591" spans="1:3" x14ac:dyDescent="0.25">
      <c r="A3591" t="s">
        <v>20509</v>
      </c>
      <c r="B3591" t="s">
        <v>15398</v>
      </c>
      <c r="C3591" s="89">
        <v>614.96000000000026</v>
      </c>
    </row>
    <row r="3592" spans="1:3" x14ac:dyDescent="0.25">
      <c r="A3592" t="s">
        <v>20521</v>
      </c>
      <c r="B3592" t="s">
        <v>15398</v>
      </c>
      <c r="C3592" s="89">
        <v>1.999999999998181E-2</v>
      </c>
    </row>
    <row r="3593" spans="1:3" x14ac:dyDescent="0.25">
      <c r="A3593" t="s">
        <v>19714</v>
      </c>
      <c r="B3593" t="s">
        <v>15399</v>
      </c>
      <c r="C3593" s="89">
        <v>4946.43</v>
      </c>
    </row>
    <row r="3594" spans="1:3" x14ac:dyDescent="0.25">
      <c r="A3594" t="s">
        <v>19742</v>
      </c>
      <c r="B3594" t="s">
        <v>15400</v>
      </c>
      <c r="C3594" s="89">
        <v>22364.34</v>
      </c>
    </row>
    <row r="3595" spans="1:3" x14ac:dyDescent="0.25">
      <c r="A3595" t="s">
        <v>25906</v>
      </c>
      <c r="B3595" t="s">
        <v>14471</v>
      </c>
      <c r="C3595" s="89">
        <v>-7075</v>
      </c>
    </row>
    <row r="3596" spans="1:3" x14ac:dyDescent="0.25">
      <c r="A3596" t="s">
        <v>25907</v>
      </c>
      <c r="B3596" t="s">
        <v>14474</v>
      </c>
      <c r="C3596" s="89">
        <v>-24492.93</v>
      </c>
    </row>
    <row r="3597" spans="1:3" x14ac:dyDescent="0.25">
      <c r="A3597" t="s">
        <v>20701</v>
      </c>
      <c r="B3597" t="s">
        <v>14474</v>
      </c>
      <c r="C3597" s="89">
        <v>1652.5</v>
      </c>
    </row>
    <row r="3598" spans="1:3" x14ac:dyDescent="0.25">
      <c r="A3598" t="s">
        <v>25908</v>
      </c>
      <c r="B3598" t="s">
        <v>15347</v>
      </c>
      <c r="C3598" s="89">
        <v>-1652.5</v>
      </c>
    </row>
    <row r="3599" spans="1:3" x14ac:dyDescent="0.25">
      <c r="A3599" t="s">
        <v>19251</v>
      </c>
      <c r="B3599" t="s">
        <v>15347</v>
      </c>
      <c r="C3599" s="89">
        <v>42761</v>
      </c>
    </row>
    <row r="3600" spans="1:3" x14ac:dyDescent="0.25">
      <c r="A3600" t="s">
        <v>25909</v>
      </c>
      <c r="B3600" t="s">
        <v>25075</v>
      </c>
      <c r="C3600" s="89">
        <v>-42761</v>
      </c>
    </row>
    <row r="3601" spans="1:3" x14ac:dyDescent="0.25">
      <c r="A3601" t="s">
        <v>19803</v>
      </c>
      <c r="B3601" t="s">
        <v>15401</v>
      </c>
      <c r="C3601" s="89">
        <v>29276.52</v>
      </c>
    </row>
    <row r="3602" spans="1:3" x14ac:dyDescent="0.25">
      <c r="A3602" t="s">
        <v>25910</v>
      </c>
      <c r="B3602" t="s">
        <v>15471</v>
      </c>
      <c r="C3602" s="89">
        <v>-29276.52</v>
      </c>
    </row>
    <row r="3603" spans="1:3" x14ac:dyDescent="0.25">
      <c r="A3603" t="s">
        <v>20558</v>
      </c>
      <c r="B3603" t="s">
        <v>15402</v>
      </c>
      <c r="C3603" s="89">
        <v>142747</v>
      </c>
    </row>
    <row r="3604" spans="1:3" x14ac:dyDescent="0.25">
      <c r="A3604" t="s">
        <v>19799</v>
      </c>
      <c r="B3604" t="s">
        <v>15403</v>
      </c>
      <c r="C3604" s="89">
        <v>-135100</v>
      </c>
    </row>
    <row r="3605" spans="1:3" x14ac:dyDescent="0.25">
      <c r="A3605" t="s">
        <v>20615</v>
      </c>
      <c r="B3605" t="s">
        <v>14452</v>
      </c>
      <c r="C3605" s="89">
        <v>-4922</v>
      </c>
    </row>
    <row r="3606" spans="1:3" x14ac:dyDescent="0.25">
      <c r="A3606" t="s">
        <v>20616</v>
      </c>
      <c r="B3606" t="s">
        <v>14453</v>
      </c>
      <c r="C3606" s="89">
        <v>11859</v>
      </c>
    </row>
    <row r="3607" spans="1:3" x14ac:dyDescent="0.25">
      <c r="A3607" t="s">
        <v>20617</v>
      </c>
      <c r="B3607" t="s">
        <v>14453</v>
      </c>
      <c r="C3607" s="89">
        <v>9134</v>
      </c>
    </row>
    <row r="3608" spans="1:3" x14ac:dyDescent="0.25">
      <c r="A3608" t="s">
        <v>25911</v>
      </c>
      <c r="B3608" t="s">
        <v>14504</v>
      </c>
      <c r="C3608" s="89">
        <v>-11859</v>
      </c>
    </row>
    <row r="3609" spans="1:3" x14ac:dyDescent="0.25">
      <c r="A3609" t="s">
        <v>20702</v>
      </c>
      <c r="B3609" t="s">
        <v>14474</v>
      </c>
      <c r="C3609" s="89">
        <v>55303</v>
      </c>
    </row>
    <row r="3610" spans="1:3" x14ac:dyDescent="0.25">
      <c r="A3610" t="s">
        <v>20693</v>
      </c>
      <c r="B3610" t="s">
        <v>15404</v>
      </c>
      <c r="C3610" s="89">
        <v>24388.19</v>
      </c>
    </row>
    <row r="3611" spans="1:3" x14ac:dyDescent="0.25">
      <c r="A3611" t="s">
        <v>25912</v>
      </c>
      <c r="B3611" t="s">
        <v>15405</v>
      </c>
      <c r="C3611" s="89">
        <v>-67162</v>
      </c>
    </row>
    <row r="3612" spans="1:3" x14ac:dyDescent="0.25">
      <c r="A3612" t="s">
        <v>20827</v>
      </c>
      <c r="B3612" t="s">
        <v>15405</v>
      </c>
      <c r="C3612" s="89">
        <v>-11160.689999999999</v>
      </c>
    </row>
    <row r="3613" spans="1:3" x14ac:dyDescent="0.25">
      <c r="A3613" t="s">
        <v>19174</v>
      </c>
      <c r="B3613" t="s">
        <v>10728</v>
      </c>
      <c r="C3613" s="89">
        <v>11989.75</v>
      </c>
    </row>
    <row r="3614" spans="1:3" x14ac:dyDescent="0.25">
      <c r="A3614" t="s">
        <v>19140</v>
      </c>
      <c r="B3614" t="s">
        <v>9640</v>
      </c>
      <c r="C3614" s="89">
        <v>27762.769999999997</v>
      </c>
    </row>
    <row r="3615" spans="1:3" x14ac:dyDescent="0.25">
      <c r="A3615" t="s">
        <v>25913</v>
      </c>
      <c r="B3615" t="s">
        <v>25914</v>
      </c>
      <c r="C3615" s="89">
        <v>1179776.78</v>
      </c>
    </row>
    <row r="3616" spans="1:3" x14ac:dyDescent="0.25">
      <c r="A3616" t="s">
        <v>25915</v>
      </c>
      <c r="B3616" t="s">
        <v>25916</v>
      </c>
      <c r="C3616" s="89">
        <v>53876.780000000006</v>
      </c>
    </row>
    <row r="3617" spans="1:3" x14ac:dyDescent="0.25">
      <c r="A3617" t="s">
        <v>25917</v>
      </c>
      <c r="B3617" t="s">
        <v>25918</v>
      </c>
      <c r="C3617" s="89">
        <v>7235.61</v>
      </c>
    </row>
    <row r="3618" spans="1:3" x14ac:dyDescent="0.25">
      <c r="A3618" t="s">
        <v>25919</v>
      </c>
      <c r="B3618" t="s">
        <v>25920</v>
      </c>
      <c r="C3618" s="89">
        <v>10083.07</v>
      </c>
    </row>
    <row r="3619" spans="1:3" x14ac:dyDescent="0.25">
      <c r="A3619" t="s">
        <v>25921</v>
      </c>
      <c r="B3619" t="s">
        <v>25922</v>
      </c>
      <c r="C3619" s="89">
        <v>17524.37</v>
      </c>
    </row>
    <row r="3620" spans="1:3" x14ac:dyDescent="0.25">
      <c r="A3620" t="s">
        <v>25923</v>
      </c>
      <c r="B3620" t="s">
        <v>25924</v>
      </c>
      <c r="C3620" s="89">
        <v>4057.83</v>
      </c>
    </row>
    <row r="3621" spans="1:3" x14ac:dyDescent="0.25">
      <c r="A3621" t="s">
        <v>25925</v>
      </c>
      <c r="B3621" t="s">
        <v>25926</v>
      </c>
      <c r="C3621" s="89">
        <v>74238.61</v>
      </c>
    </row>
    <row r="3622" spans="1:3" x14ac:dyDescent="0.25">
      <c r="A3622" t="s">
        <v>25927</v>
      </c>
      <c r="B3622" t="s">
        <v>25928</v>
      </c>
      <c r="C3622" s="89">
        <v>27224.28</v>
      </c>
    </row>
    <row r="3623" spans="1:3" x14ac:dyDescent="0.25">
      <c r="A3623" t="s">
        <v>25929</v>
      </c>
      <c r="B3623" t="s">
        <v>25930</v>
      </c>
      <c r="C3623" s="89">
        <v>2298.94</v>
      </c>
    </row>
    <row r="3624" spans="1:3" x14ac:dyDescent="0.25">
      <c r="A3624" t="s">
        <v>25931</v>
      </c>
      <c r="B3624" t="s">
        <v>25926</v>
      </c>
      <c r="C3624" s="89">
        <v>1451.96</v>
      </c>
    </row>
    <row r="3625" spans="1:3" x14ac:dyDescent="0.25">
      <c r="A3625" t="s">
        <v>21902</v>
      </c>
      <c r="B3625" t="s">
        <v>12989</v>
      </c>
      <c r="C3625" s="89">
        <v>655149.59</v>
      </c>
    </row>
    <row r="3626" spans="1:3" x14ac:dyDescent="0.25">
      <c r="A3626" t="s">
        <v>21823</v>
      </c>
      <c r="B3626" t="s">
        <v>13129</v>
      </c>
      <c r="C3626" s="89">
        <v>271920</v>
      </c>
    </row>
    <row r="3627" spans="1:3" x14ac:dyDescent="0.25">
      <c r="A3627" t="s">
        <v>18383</v>
      </c>
      <c r="B3627" t="s">
        <v>8471</v>
      </c>
      <c r="C3627" s="89">
        <v>-371387.93</v>
      </c>
    </row>
    <row r="3628" spans="1:3" x14ac:dyDescent="0.25">
      <c r="A3628" t="s">
        <v>18382</v>
      </c>
      <c r="B3628" t="s">
        <v>10046</v>
      </c>
      <c r="C3628" s="89">
        <v>-246146.62</v>
      </c>
    </row>
    <row r="3629" spans="1:3" x14ac:dyDescent="0.25">
      <c r="A3629" t="s">
        <v>25932</v>
      </c>
      <c r="B3629" t="s">
        <v>25933</v>
      </c>
      <c r="C3629" s="89">
        <v>-181061.65999999997</v>
      </c>
    </row>
    <row r="3630" spans="1:3" x14ac:dyDescent="0.25">
      <c r="A3630" t="s">
        <v>16360</v>
      </c>
      <c r="B3630" t="s">
        <v>9753</v>
      </c>
      <c r="C3630" s="89">
        <v>10054.509999999998</v>
      </c>
    </row>
    <row r="3631" spans="1:3" x14ac:dyDescent="0.25">
      <c r="A3631" t="s">
        <v>25934</v>
      </c>
      <c r="B3631" t="s">
        <v>25935</v>
      </c>
      <c r="C3631" s="89">
        <v>844449.46</v>
      </c>
    </row>
    <row r="3632" spans="1:3" x14ac:dyDescent="0.25">
      <c r="A3632" t="s">
        <v>25936</v>
      </c>
      <c r="B3632" t="s">
        <v>25937</v>
      </c>
      <c r="C3632" s="89">
        <v>119740.14</v>
      </c>
    </row>
    <row r="3633" spans="1:3" x14ac:dyDescent="0.25">
      <c r="A3633" t="s">
        <v>25938</v>
      </c>
      <c r="B3633" t="s">
        <v>25939</v>
      </c>
      <c r="C3633" s="89">
        <v>12462.67</v>
      </c>
    </row>
    <row r="3634" spans="1:3" x14ac:dyDescent="0.25">
      <c r="A3634" t="s">
        <v>18803</v>
      </c>
      <c r="B3634" t="s">
        <v>11098</v>
      </c>
      <c r="C3634" s="89">
        <v>7663.13</v>
      </c>
    </row>
    <row r="3635" spans="1:3" x14ac:dyDescent="0.25">
      <c r="A3635" t="s">
        <v>25940</v>
      </c>
      <c r="B3635" t="s">
        <v>25941</v>
      </c>
      <c r="C3635" s="89">
        <v>267686.3</v>
      </c>
    </row>
    <row r="3636" spans="1:3" x14ac:dyDescent="0.25">
      <c r="A3636" t="s">
        <v>25942</v>
      </c>
      <c r="B3636" t="s">
        <v>25943</v>
      </c>
      <c r="C3636" s="89">
        <v>7741.0199999999995</v>
      </c>
    </row>
    <row r="3637" spans="1:3" x14ac:dyDescent="0.25">
      <c r="A3637" t="s">
        <v>25944</v>
      </c>
      <c r="B3637" t="s">
        <v>25945</v>
      </c>
      <c r="C3637" s="89">
        <v>325683.09999999998</v>
      </c>
    </row>
    <row r="3638" spans="1:3" x14ac:dyDescent="0.25">
      <c r="A3638" t="s">
        <v>25946</v>
      </c>
      <c r="B3638" t="s">
        <v>25947</v>
      </c>
      <c r="C3638" s="89">
        <v>50783.37</v>
      </c>
    </row>
    <row r="3639" spans="1:3" x14ac:dyDescent="0.25">
      <c r="A3639" t="s">
        <v>18804</v>
      </c>
      <c r="B3639" t="s">
        <v>10424</v>
      </c>
      <c r="C3639" s="89">
        <v>16838.72</v>
      </c>
    </row>
    <row r="3640" spans="1:3" x14ac:dyDescent="0.25">
      <c r="A3640" t="s">
        <v>25948</v>
      </c>
      <c r="B3640" t="s">
        <v>25949</v>
      </c>
      <c r="C3640" s="89">
        <v>2016.61</v>
      </c>
    </row>
    <row r="3641" spans="1:3" x14ac:dyDescent="0.25">
      <c r="A3641" t="s">
        <v>25950</v>
      </c>
      <c r="B3641" t="s">
        <v>25951</v>
      </c>
      <c r="C3641" s="89">
        <v>181559.76</v>
      </c>
    </row>
    <row r="3642" spans="1:3" x14ac:dyDescent="0.25">
      <c r="A3642" t="s">
        <v>25952</v>
      </c>
      <c r="B3642" t="s">
        <v>25953</v>
      </c>
      <c r="C3642" s="89">
        <v>41975.81</v>
      </c>
    </row>
    <row r="3643" spans="1:3" x14ac:dyDescent="0.25">
      <c r="A3643" t="s">
        <v>25954</v>
      </c>
      <c r="B3643" t="s">
        <v>25955</v>
      </c>
      <c r="C3643" s="89">
        <v>15932.97</v>
      </c>
    </row>
    <row r="3644" spans="1:3" x14ac:dyDescent="0.25">
      <c r="A3644" t="s">
        <v>25956</v>
      </c>
      <c r="B3644" t="s">
        <v>25957</v>
      </c>
      <c r="C3644" s="89">
        <v>304508.65999999997</v>
      </c>
    </row>
    <row r="3645" spans="1:3" x14ac:dyDescent="0.25">
      <c r="A3645" t="s">
        <v>18279</v>
      </c>
      <c r="B3645" t="s">
        <v>11743</v>
      </c>
      <c r="C3645" s="89">
        <v>3529.07</v>
      </c>
    </row>
    <row r="3646" spans="1:3" x14ac:dyDescent="0.25">
      <c r="A3646" t="s">
        <v>25958</v>
      </c>
      <c r="B3646" t="s">
        <v>25959</v>
      </c>
      <c r="C3646" s="89">
        <v>604.99</v>
      </c>
    </row>
    <row r="3647" spans="1:3" x14ac:dyDescent="0.25">
      <c r="A3647" t="s">
        <v>25960</v>
      </c>
      <c r="B3647" t="s">
        <v>25961</v>
      </c>
      <c r="C3647" s="89">
        <v>-665.48</v>
      </c>
    </row>
    <row r="3648" spans="1:3" x14ac:dyDescent="0.25">
      <c r="A3648" t="s">
        <v>25962</v>
      </c>
      <c r="B3648" t="s">
        <v>25963</v>
      </c>
      <c r="C3648" s="89">
        <v>2994.67</v>
      </c>
    </row>
    <row r="3649" spans="1:3" x14ac:dyDescent="0.25">
      <c r="A3649" t="s">
        <v>25964</v>
      </c>
      <c r="B3649" t="s">
        <v>25951</v>
      </c>
      <c r="C3649" s="89">
        <v>4557.55</v>
      </c>
    </row>
    <row r="3650" spans="1:3" x14ac:dyDescent="0.25">
      <c r="A3650" t="s">
        <v>25965</v>
      </c>
      <c r="B3650" t="s">
        <v>25966</v>
      </c>
      <c r="C3650" s="89">
        <v>1294993</v>
      </c>
    </row>
    <row r="3651" spans="1:3" x14ac:dyDescent="0.25">
      <c r="A3651" t="s">
        <v>25967</v>
      </c>
      <c r="B3651" t="s">
        <v>25968</v>
      </c>
      <c r="C3651" s="89">
        <v>128785.1</v>
      </c>
    </row>
    <row r="3652" spans="1:3" x14ac:dyDescent="0.25">
      <c r="A3652" t="s">
        <v>25969</v>
      </c>
      <c r="B3652" t="s">
        <v>25970</v>
      </c>
      <c r="C3652" s="89">
        <v>164889.73000000001</v>
      </c>
    </row>
    <row r="3653" spans="1:3" x14ac:dyDescent="0.25">
      <c r="A3653" t="s">
        <v>25971</v>
      </c>
      <c r="B3653" t="s">
        <v>25972</v>
      </c>
      <c r="C3653" s="89">
        <v>164889.73000000001</v>
      </c>
    </row>
    <row r="3654" spans="1:3" x14ac:dyDescent="0.25">
      <c r="A3654" t="s">
        <v>25973</v>
      </c>
      <c r="B3654" t="s">
        <v>25974</v>
      </c>
      <c r="C3654" s="89">
        <v>164889.73000000001</v>
      </c>
    </row>
    <row r="3655" spans="1:3" x14ac:dyDescent="0.25">
      <c r="A3655" t="s">
        <v>25975</v>
      </c>
      <c r="B3655" t="s">
        <v>25976</v>
      </c>
      <c r="C3655" s="89">
        <v>164889.73000000001</v>
      </c>
    </row>
    <row r="3656" spans="1:3" x14ac:dyDescent="0.25">
      <c r="A3656" t="s">
        <v>25977</v>
      </c>
      <c r="B3656" t="s">
        <v>25978</v>
      </c>
      <c r="C3656" s="89">
        <v>164889.73000000001</v>
      </c>
    </row>
    <row r="3657" spans="1:3" x14ac:dyDescent="0.25">
      <c r="A3657" t="s">
        <v>25979</v>
      </c>
      <c r="B3657" t="s">
        <v>25980</v>
      </c>
      <c r="C3657" s="89">
        <v>164889.72</v>
      </c>
    </row>
    <row r="3658" spans="1:3" x14ac:dyDescent="0.25">
      <c r="A3658" t="s">
        <v>25981</v>
      </c>
      <c r="B3658" t="s">
        <v>25982</v>
      </c>
      <c r="C3658" s="89">
        <v>150000</v>
      </c>
    </row>
    <row r="3659" spans="1:3" x14ac:dyDescent="0.25">
      <c r="A3659" t="s">
        <v>25983</v>
      </c>
      <c r="B3659" t="s">
        <v>25984</v>
      </c>
      <c r="C3659" s="89">
        <v>150000</v>
      </c>
    </row>
    <row r="3660" spans="1:3" x14ac:dyDescent="0.25">
      <c r="A3660" t="s">
        <v>25985</v>
      </c>
      <c r="B3660" t="s">
        <v>25986</v>
      </c>
      <c r="C3660" s="89">
        <v>150000</v>
      </c>
    </row>
    <row r="3661" spans="1:3" x14ac:dyDescent="0.25">
      <c r="A3661" t="s">
        <v>25987</v>
      </c>
      <c r="B3661" t="s">
        <v>25988</v>
      </c>
      <c r="C3661" s="89">
        <v>102178.37</v>
      </c>
    </row>
    <row r="3662" spans="1:3" x14ac:dyDescent="0.25">
      <c r="A3662" t="s">
        <v>16243</v>
      </c>
      <c r="B3662" t="s">
        <v>8872</v>
      </c>
      <c r="C3662" s="89">
        <v>38414.54</v>
      </c>
    </row>
    <row r="3663" spans="1:3" x14ac:dyDescent="0.25">
      <c r="A3663" t="s">
        <v>22850</v>
      </c>
      <c r="B3663" t="s">
        <v>10469</v>
      </c>
      <c r="C3663" s="89">
        <v>16920.580000000002</v>
      </c>
    </row>
    <row r="3664" spans="1:3" x14ac:dyDescent="0.25">
      <c r="A3664" t="s">
        <v>22843</v>
      </c>
      <c r="B3664" t="s">
        <v>9443</v>
      </c>
      <c r="C3664" s="89">
        <v>15945.18</v>
      </c>
    </row>
    <row r="3665" spans="1:3" x14ac:dyDescent="0.25">
      <c r="A3665" t="s">
        <v>22851</v>
      </c>
      <c r="B3665" t="s">
        <v>7981</v>
      </c>
      <c r="C3665" s="89">
        <v>1505407.9</v>
      </c>
    </row>
    <row r="3666" spans="1:3" x14ac:dyDescent="0.25">
      <c r="A3666" t="s">
        <v>18269</v>
      </c>
      <c r="B3666" t="s">
        <v>7869</v>
      </c>
      <c r="C3666" s="89">
        <v>837499.38</v>
      </c>
    </row>
    <row r="3667" spans="1:3" x14ac:dyDescent="0.25">
      <c r="A3667" t="s">
        <v>18504</v>
      </c>
      <c r="B3667" t="s">
        <v>7744</v>
      </c>
      <c r="C3667" s="89">
        <v>1979337.2999999998</v>
      </c>
    </row>
    <row r="3668" spans="1:3" x14ac:dyDescent="0.25">
      <c r="A3668" t="s">
        <v>18741</v>
      </c>
      <c r="B3668" t="s">
        <v>1343</v>
      </c>
      <c r="C3668" s="89">
        <v>-886470.66</v>
      </c>
    </row>
    <row r="3669" spans="1:3" x14ac:dyDescent="0.25">
      <c r="A3669" t="s">
        <v>18405</v>
      </c>
      <c r="B3669" t="s">
        <v>8006</v>
      </c>
      <c r="C3669" s="89">
        <v>-2248549.25</v>
      </c>
    </row>
    <row r="3670" spans="1:3" x14ac:dyDescent="0.25">
      <c r="A3670" t="s">
        <v>18404</v>
      </c>
      <c r="B3670" t="s">
        <v>8371</v>
      </c>
      <c r="C3670" s="89">
        <v>345752.01</v>
      </c>
    </row>
    <row r="3671" spans="1:3" x14ac:dyDescent="0.25">
      <c r="A3671" t="s">
        <v>25989</v>
      </c>
      <c r="B3671" t="s">
        <v>25990</v>
      </c>
      <c r="C3671" s="89">
        <v>3177016.5999999996</v>
      </c>
    </row>
    <row r="3672" spans="1:3" x14ac:dyDescent="0.25">
      <c r="A3672" t="s">
        <v>25991</v>
      </c>
      <c r="B3672" t="s">
        <v>25992</v>
      </c>
      <c r="C3672" s="89">
        <v>-113684.92000000001</v>
      </c>
    </row>
    <row r="3673" spans="1:3" x14ac:dyDescent="0.25">
      <c r="A3673" t="s">
        <v>25993</v>
      </c>
      <c r="B3673" t="s">
        <v>25994</v>
      </c>
      <c r="C3673" s="89">
        <v>43823.23</v>
      </c>
    </row>
    <row r="3674" spans="1:3" x14ac:dyDescent="0.25">
      <c r="A3674" t="s">
        <v>25995</v>
      </c>
      <c r="B3674" t="s">
        <v>25996</v>
      </c>
      <c r="C3674" s="89">
        <v>673306.58</v>
      </c>
    </row>
    <row r="3675" spans="1:3" x14ac:dyDescent="0.25">
      <c r="A3675" t="s">
        <v>25997</v>
      </c>
      <c r="B3675" t="s">
        <v>25998</v>
      </c>
      <c r="C3675" s="89">
        <v>2425568.86</v>
      </c>
    </row>
    <row r="3676" spans="1:3" x14ac:dyDescent="0.25">
      <c r="A3676" t="s">
        <v>25999</v>
      </c>
      <c r="B3676" t="s">
        <v>26000</v>
      </c>
      <c r="C3676" s="89">
        <v>3703055.02</v>
      </c>
    </row>
    <row r="3677" spans="1:3" x14ac:dyDescent="0.25">
      <c r="A3677" t="s">
        <v>26001</v>
      </c>
      <c r="B3677" t="s">
        <v>26002</v>
      </c>
      <c r="C3677" s="89">
        <v>291280</v>
      </c>
    </row>
    <row r="3678" spans="1:3" x14ac:dyDescent="0.25">
      <c r="A3678" t="s">
        <v>26003</v>
      </c>
      <c r="B3678" t="s">
        <v>26004</v>
      </c>
      <c r="C3678" s="89">
        <v>1261491.54</v>
      </c>
    </row>
    <row r="3679" spans="1:3" x14ac:dyDescent="0.25">
      <c r="A3679" t="s">
        <v>26005</v>
      </c>
      <c r="B3679" t="s">
        <v>26006</v>
      </c>
      <c r="C3679" s="89">
        <v>891658.14</v>
      </c>
    </row>
    <row r="3680" spans="1:3" x14ac:dyDescent="0.25">
      <c r="A3680" t="s">
        <v>26007</v>
      </c>
      <c r="B3680" t="s">
        <v>26008</v>
      </c>
      <c r="C3680" s="89">
        <v>110794.49</v>
      </c>
    </row>
    <row r="3681" spans="1:3" x14ac:dyDescent="0.25">
      <c r="A3681" t="s">
        <v>26009</v>
      </c>
      <c r="B3681" t="s">
        <v>26010</v>
      </c>
      <c r="C3681" s="89">
        <v>800659.59</v>
      </c>
    </row>
    <row r="3682" spans="1:3" x14ac:dyDescent="0.25">
      <c r="A3682" t="s">
        <v>16244</v>
      </c>
      <c r="B3682" t="s">
        <v>8872</v>
      </c>
      <c r="C3682" s="89">
        <v>17559.169999999998</v>
      </c>
    </row>
    <row r="3683" spans="1:3" x14ac:dyDescent="0.25">
      <c r="A3683" t="s">
        <v>26011</v>
      </c>
      <c r="B3683" t="s">
        <v>8081</v>
      </c>
      <c r="C3683" s="89">
        <v>107055.36</v>
      </c>
    </row>
    <row r="3684" spans="1:3" x14ac:dyDescent="0.25">
      <c r="A3684" t="s">
        <v>26012</v>
      </c>
      <c r="B3684" t="s">
        <v>8066</v>
      </c>
      <c r="C3684" s="89">
        <v>199705.97999999998</v>
      </c>
    </row>
    <row r="3685" spans="1:3" x14ac:dyDescent="0.25">
      <c r="A3685" t="s">
        <v>26013</v>
      </c>
      <c r="B3685" t="s">
        <v>7949</v>
      </c>
      <c r="C3685" s="89">
        <v>30760.22</v>
      </c>
    </row>
    <row r="3686" spans="1:3" x14ac:dyDescent="0.25">
      <c r="A3686" t="s">
        <v>26014</v>
      </c>
      <c r="B3686" t="s">
        <v>7941</v>
      </c>
      <c r="C3686" s="89">
        <v>694091.09</v>
      </c>
    </row>
    <row r="3687" spans="1:3" x14ac:dyDescent="0.25">
      <c r="A3687" t="s">
        <v>21222</v>
      </c>
      <c r="B3687" t="s">
        <v>7869</v>
      </c>
      <c r="C3687" s="89">
        <v>117949.5</v>
      </c>
    </row>
    <row r="3688" spans="1:3" x14ac:dyDescent="0.25">
      <c r="A3688" t="s">
        <v>18505</v>
      </c>
      <c r="B3688" t="s">
        <v>7744</v>
      </c>
      <c r="C3688" s="89">
        <v>2513265.19</v>
      </c>
    </row>
    <row r="3689" spans="1:3" x14ac:dyDescent="0.25">
      <c r="A3689" t="s">
        <v>26015</v>
      </c>
      <c r="B3689" t="s">
        <v>1343</v>
      </c>
      <c r="C3689" s="89">
        <v>-110868.26</v>
      </c>
    </row>
    <row r="3690" spans="1:3" x14ac:dyDescent="0.25">
      <c r="A3690" t="s">
        <v>22474</v>
      </c>
      <c r="B3690" t="s">
        <v>8323</v>
      </c>
      <c r="C3690" s="89">
        <v>-2403497.41</v>
      </c>
    </row>
    <row r="3691" spans="1:3" x14ac:dyDescent="0.25">
      <c r="A3691" t="s">
        <v>22855</v>
      </c>
      <c r="B3691" t="s">
        <v>7913</v>
      </c>
      <c r="C3691" s="89">
        <v>2306211.79</v>
      </c>
    </row>
    <row r="3692" spans="1:3" x14ac:dyDescent="0.25">
      <c r="A3692" t="s">
        <v>22856</v>
      </c>
      <c r="B3692" t="s">
        <v>8067</v>
      </c>
      <c r="C3692" s="89">
        <v>866393.03</v>
      </c>
    </row>
    <row r="3693" spans="1:3" x14ac:dyDescent="0.25">
      <c r="A3693" t="s">
        <v>22858</v>
      </c>
      <c r="B3693" t="s">
        <v>8040</v>
      </c>
      <c r="C3693" s="89">
        <v>-1236967.8700000001</v>
      </c>
    </row>
    <row r="3694" spans="1:3" x14ac:dyDescent="0.25">
      <c r="A3694" t="s">
        <v>26016</v>
      </c>
      <c r="B3694" t="s">
        <v>7999</v>
      </c>
      <c r="C3694" s="89">
        <v>-155688.80000000005</v>
      </c>
    </row>
    <row r="3695" spans="1:3" x14ac:dyDescent="0.25">
      <c r="A3695" t="s">
        <v>26017</v>
      </c>
      <c r="B3695" t="s">
        <v>8064</v>
      </c>
      <c r="C3695" s="89">
        <v>-787754.91999999993</v>
      </c>
    </row>
    <row r="3696" spans="1:3" x14ac:dyDescent="0.25">
      <c r="A3696" t="s">
        <v>26018</v>
      </c>
      <c r="B3696" t="s">
        <v>7792</v>
      </c>
      <c r="C3696" s="89">
        <v>5181.3999999999996</v>
      </c>
    </row>
    <row r="3697" spans="1:3" x14ac:dyDescent="0.25">
      <c r="A3697" t="s">
        <v>26019</v>
      </c>
      <c r="B3697" t="s">
        <v>8323</v>
      </c>
      <c r="C3697" s="89">
        <v>157881.18</v>
      </c>
    </row>
    <row r="3698" spans="1:3" x14ac:dyDescent="0.25">
      <c r="A3698" t="s">
        <v>21378</v>
      </c>
      <c r="B3698" t="s">
        <v>8080</v>
      </c>
      <c r="C3698" s="89">
        <v>135728.01</v>
      </c>
    </row>
    <row r="3699" spans="1:3" x14ac:dyDescent="0.25">
      <c r="A3699" t="s">
        <v>26020</v>
      </c>
      <c r="B3699" t="s">
        <v>26021</v>
      </c>
      <c r="C3699" s="89">
        <v>180077.96</v>
      </c>
    </row>
    <row r="3700" spans="1:3" x14ac:dyDescent="0.25">
      <c r="A3700" t="s">
        <v>26022</v>
      </c>
      <c r="B3700" t="s">
        <v>12003</v>
      </c>
      <c r="C3700" s="89">
        <v>-135728.01</v>
      </c>
    </row>
    <row r="3701" spans="1:3" x14ac:dyDescent="0.25">
      <c r="A3701" t="s">
        <v>16057</v>
      </c>
      <c r="B3701" t="s">
        <v>12003</v>
      </c>
      <c r="C3701" s="89">
        <v>2100</v>
      </c>
    </row>
    <row r="3702" spans="1:3" x14ac:dyDescent="0.25">
      <c r="A3702" t="s">
        <v>16058</v>
      </c>
      <c r="B3702" t="s">
        <v>12003</v>
      </c>
      <c r="C3702" s="89">
        <v>5186</v>
      </c>
    </row>
    <row r="3703" spans="1:3" x14ac:dyDescent="0.25">
      <c r="A3703" t="s">
        <v>26023</v>
      </c>
      <c r="B3703" t="s">
        <v>12003</v>
      </c>
      <c r="C3703" s="89">
        <v>-2100</v>
      </c>
    </row>
    <row r="3704" spans="1:3" x14ac:dyDescent="0.25">
      <c r="A3704" t="s">
        <v>26024</v>
      </c>
      <c r="B3704" t="s">
        <v>12003</v>
      </c>
      <c r="C3704" s="89">
        <v>-5186</v>
      </c>
    </row>
    <row r="3705" spans="1:3" x14ac:dyDescent="0.25">
      <c r="A3705" t="s">
        <v>19360</v>
      </c>
      <c r="B3705" t="s">
        <v>15406</v>
      </c>
      <c r="C3705" s="89">
        <v>6252.82</v>
      </c>
    </row>
    <row r="3706" spans="1:3" x14ac:dyDescent="0.25">
      <c r="A3706" t="s">
        <v>26025</v>
      </c>
      <c r="B3706" t="s">
        <v>26026</v>
      </c>
      <c r="C3706" s="89">
        <v>-5163.8499999999995</v>
      </c>
    </row>
    <row r="3707" spans="1:3" x14ac:dyDescent="0.25">
      <c r="A3707" t="s">
        <v>12259</v>
      </c>
      <c r="B3707" t="s">
        <v>12260</v>
      </c>
      <c r="C3707" s="89">
        <v>1328.44</v>
      </c>
    </row>
    <row r="3708" spans="1:3" x14ac:dyDescent="0.25">
      <c r="A3708" t="s">
        <v>12261</v>
      </c>
      <c r="B3708" t="s">
        <v>12260</v>
      </c>
      <c r="C3708" s="89">
        <v>1328.44</v>
      </c>
    </row>
    <row r="3709" spans="1:3" x14ac:dyDescent="0.25">
      <c r="A3709" t="s">
        <v>9668</v>
      </c>
      <c r="B3709" t="s">
        <v>9669</v>
      </c>
      <c r="C3709" s="89">
        <v>67866.559999999998</v>
      </c>
    </row>
    <row r="3710" spans="1:3" x14ac:dyDescent="0.25">
      <c r="A3710" t="s">
        <v>26027</v>
      </c>
      <c r="B3710" t="s">
        <v>26028</v>
      </c>
      <c r="C3710" s="89">
        <v>-1328.44</v>
      </c>
    </row>
    <row r="3711" spans="1:3" x14ac:dyDescent="0.25">
      <c r="A3711" t="s">
        <v>26029</v>
      </c>
      <c r="B3711" t="s">
        <v>23820</v>
      </c>
      <c r="C3711" s="89">
        <v>-69195</v>
      </c>
    </row>
    <row r="3712" spans="1:3" x14ac:dyDescent="0.25">
      <c r="A3712" t="s">
        <v>8362</v>
      </c>
      <c r="B3712" t="s">
        <v>8363</v>
      </c>
      <c r="C3712" s="89">
        <v>206225</v>
      </c>
    </row>
    <row r="3713" spans="1:3" x14ac:dyDescent="0.25">
      <c r="A3713" t="s">
        <v>8655</v>
      </c>
      <c r="B3713" t="s">
        <v>8656</v>
      </c>
      <c r="C3713" s="89">
        <v>92677.75</v>
      </c>
    </row>
    <row r="3714" spans="1:3" x14ac:dyDescent="0.25">
      <c r="A3714" t="s">
        <v>8232</v>
      </c>
      <c r="B3714" t="s">
        <v>8233</v>
      </c>
      <c r="C3714" s="89">
        <v>83238</v>
      </c>
    </row>
    <row r="3715" spans="1:3" x14ac:dyDescent="0.25">
      <c r="A3715" t="s">
        <v>12996</v>
      </c>
      <c r="B3715" t="s">
        <v>12997</v>
      </c>
      <c r="C3715" s="89">
        <v>-92591.75</v>
      </c>
    </row>
    <row r="3716" spans="1:3" x14ac:dyDescent="0.25">
      <c r="A3716" t="s">
        <v>9554</v>
      </c>
      <c r="B3716" t="s">
        <v>9555</v>
      </c>
      <c r="C3716" s="89">
        <v>-266963</v>
      </c>
    </row>
    <row r="3717" spans="1:3" x14ac:dyDescent="0.25">
      <c r="A3717" t="s">
        <v>12249</v>
      </c>
      <c r="B3717" t="s">
        <v>12250</v>
      </c>
      <c r="C3717" s="89">
        <v>725.8</v>
      </c>
    </row>
    <row r="3718" spans="1:3" x14ac:dyDescent="0.25">
      <c r="A3718" t="s">
        <v>12843</v>
      </c>
      <c r="B3718" t="s">
        <v>12844</v>
      </c>
      <c r="C3718" s="89">
        <v>-22300</v>
      </c>
    </row>
    <row r="3719" spans="1:3" x14ac:dyDescent="0.25">
      <c r="A3719" t="s">
        <v>23170</v>
      </c>
      <c r="B3719" t="s">
        <v>8605</v>
      </c>
      <c r="C3719" s="89">
        <v>106037.2</v>
      </c>
    </row>
    <row r="3720" spans="1:3" x14ac:dyDescent="0.25">
      <c r="A3720" t="s">
        <v>23597</v>
      </c>
      <c r="B3720" t="s">
        <v>6649</v>
      </c>
      <c r="C3720" s="89">
        <v>-164</v>
      </c>
    </row>
    <row r="3721" spans="1:3" x14ac:dyDescent="0.25">
      <c r="A3721" t="s">
        <v>12947</v>
      </c>
      <c r="B3721" t="s">
        <v>12948</v>
      </c>
      <c r="C3721" s="89">
        <v>-106729</v>
      </c>
    </row>
    <row r="3722" spans="1:3" x14ac:dyDescent="0.25">
      <c r="A3722" t="s">
        <v>23143</v>
      </c>
      <c r="B3722" t="s">
        <v>11977</v>
      </c>
      <c r="C3722" s="89">
        <v>1263.56</v>
      </c>
    </row>
    <row r="3723" spans="1:3" x14ac:dyDescent="0.25">
      <c r="A3723" t="s">
        <v>23152</v>
      </c>
      <c r="B3723" t="s">
        <v>13111</v>
      </c>
      <c r="C3723" s="89">
        <v>-75</v>
      </c>
    </row>
    <row r="3724" spans="1:3" x14ac:dyDescent="0.25">
      <c r="A3724" t="s">
        <v>23598</v>
      </c>
      <c r="B3724" t="s">
        <v>6649</v>
      </c>
      <c r="C3724" s="89">
        <v>-1017.56</v>
      </c>
    </row>
    <row r="3725" spans="1:3" x14ac:dyDescent="0.25">
      <c r="A3725" t="s">
        <v>12819</v>
      </c>
      <c r="B3725" t="s">
        <v>7473</v>
      </c>
      <c r="C3725" s="89">
        <v>170</v>
      </c>
    </row>
    <row r="3726" spans="1:3" x14ac:dyDescent="0.25">
      <c r="A3726" t="s">
        <v>8428</v>
      </c>
      <c r="B3726" t="s">
        <v>8429</v>
      </c>
      <c r="C3726" s="89">
        <v>153703.25</v>
      </c>
    </row>
    <row r="3727" spans="1:3" x14ac:dyDescent="0.25">
      <c r="A3727" t="s">
        <v>8070</v>
      </c>
      <c r="B3727" t="s">
        <v>8071</v>
      </c>
      <c r="C3727" s="89">
        <v>454785</v>
      </c>
    </row>
    <row r="3728" spans="1:3" x14ac:dyDescent="0.25">
      <c r="A3728" t="s">
        <v>8693</v>
      </c>
      <c r="B3728" t="s">
        <v>8694</v>
      </c>
      <c r="C3728" s="89">
        <v>-52722.619999999995</v>
      </c>
    </row>
    <row r="3729" spans="1:3" x14ac:dyDescent="0.25">
      <c r="A3729" t="s">
        <v>7835</v>
      </c>
      <c r="B3729" t="s">
        <v>7836</v>
      </c>
      <c r="C3729" s="89">
        <v>2244844.61</v>
      </c>
    </row>
    <row r="3730" spans="1:3" x14ac:dyDescent="0.25">
      <c r="A3730" t="s">
        <v>8341</v>
      </c>
      <c r="B3730" t="s">
        <v>8342</v>
      </c>
      <c r="C3730" s="89">
        <v>89723.37</v>
      </c>
    </row>
    <row r="3731" spans="1:3" x14ac:dyDescent="0.25">
      <c r="A3731" t="s">
        <v>7867</v>
      </c>
      <c r="B3731" t="s">
        <v>7868</v>
      </c>
      <c r="C3731" s="89">
        <v>-996745.10999999987</v>
      </c>
    </row>
    <row r="3732" spans="1:3" x14ac:dyDescent="0.25">
      <c r="A3732" t="s">
        <v>8522</v>
      </c>
      <c r="B3732" t="s">
        <v>8523</v>
      </c>
      <c r="C3732" s="89">
        <v>-64690</v>
      </c>
    </row>
    <row r="3733" spans="1:3" x14ac:dyDescent="0.25">
      <c r="A3733" t="s">
        <v>8870</v>
      </c>
      <c r="B3733" t="s">
        <v>8871</v>
      </c>
      <c r="C3733" s="89">
        <v>-1644297.5</v>
      </c>
    </row>
    <row r="3734" spans="1:3" x14ac:dyDescent="0.25">
      <c r="A3734" t="s">
        <v>7890</v>
      </c>
      <c r="B3734" t="s">
        <v>7891</v>
      </c>
      <c r="C3734" s="89">
        <v>1222603</v>
      </c>
    </row>
    <row r="3735" spans="1:3" x14ac:dyDescent="0.25">
      <c r="A3735" t="s">
        <v>8698</v>
      </c>
      <c r="B3735" t="s">
        <v>8699</v>
      </c>
      <c r="C3735" s="89">
        <v>23213</v>
      </c>
    </row>
    <row r="3736" spans="1:3" x14ac:dyDescent="0.25">
      <c r="A3736" t="s">
        <v>9085</v>
      </c>
      <c r="B3736" t="s">
        <v>7891</v>
      </c>
      <c r="C3736" s="89">
        <v>-1306764</v>
      </c>
    </row>
    <row r="3737" spans="1:3" x14ac:dyDescent="0.25">
      <c r="A3737" t="s">
        <v>7952</v>
      </c>
      <c r="B3737" t="s">
        <v>7953</v>
      </c>
      <c r="C3737" s="89">
        <v>786438</v>
      </c>
    </row>
    <row r="3738" spans="1:3" x14ac:dyDescent="0.25">
      <c r="A3738" t="s">
        <v>12836</v>
      </c>
      <c r="B3738" t="s">
        <v>12837</v>
      </c>
      <c r="C3738" s="89">
        <v>-41930</v>
      </c>
    </row>
    <row r="3739" spans="1:3" x14ac:dyDescent="0.25">
      <c r="A3739" t="s">
        <v>23599</v>
      </c>
      <c r="B3739" t="s">
        <v>6649</v>
      </c>
      <c r="C3739" s="89">
        <v>-868300</v>
      </c>
    </row>
    <row r="3740" spans="1:3" x14ac:dyDescent="0.25">
      <c r="A3740" t="s">
        <v>13009</v>
      </c>
      <c r="B3740" t="s">
        <v>7623</v>
      </c>
      <c r="C3740" s="89">
        <v>-125</v>
      </c>
    </row>
    <row r="3741" spans="1:3" x14ac:dyDescent="0.25">
      <c r="A3741" t="s">
        <v>23600</v>
      </c>
      <c r="B3741" t="s">
        <v>6649</v>
      </c>
      <c r="C3741" s="89">
        <v>-13</v>
      </c>
    </row>
    <row r="3742" spans="1:3" x14ac:dyDescent="0.25">
      <c r="A3742" t="s">
        <v>23171</v>
      </c>
      <c r="B3742" t="s">
        <v>12082</v>
      </c>
      <c r="C3742" s="89">
        <v>1263</v>
      </c>
    </row>
    <row r="3743" spans="1:3" x14ac:dyDescent="0.25">
      <c r="A3743" t="s">
        <v>23172</v>
      </c>
      <c r="B3743" t="s">
        <v>2821</v>
      </c>
      <c r="C3743" s="89">
        <v>63136.55</v>
      </c>
    </row>
    <row r="3744" spans="1:3" x14ac:dyDescent="0.25">
      <c r="A3744" t="s">
        <v>23173</v>
      </c>
      <c r="B3744" t="s">
        <v>2821</v>
      </c>
      <c r="C3744" s="89">
        <v>3144.5</v>
      </c>
    </row>
    <row r="3745" spans="1:3" x14ac:dyDescent="0.25">
      <c r="A3745" t="s">
        <v>23174</v>
      </c>
      <c r="B3745" t="s">
        <v>2821</v>
      </c>
      <c r="C3745" s="89">
        <v>-55282.05</v>
      </c>
    </row>
    <row r="3746" spans="1:3" x14ac:dyDescent="0.25">
      <c r="A3746" t="s">
        <v>23175</v>
      </c>
      <c r="B3746" t="s">
        <v>2821</v>
      </c>
      <c r="C3746" s="89">
        <v>187.5</v>
      </c>
    </row>
    <row r="3747" spans="1:3" x14ac:dyDescent="0.25">
      <c r="A3747" t="s">
        <v>23176</v>
      </c>
      <c r="B3747" t="s">
        <v>2821</v>
      </c>
      <c r="C3747" s="89">
        <v>-4623</v>
      </c>
    </row>
    <row r="3748" spans="1:3" x14ac:dyDescent="0.25">
      <c r="A3748" t="s">
        <v>23177</v>
      </c>
      <c r="B3748" t="s">
        <v>2821</v>
      </c>
      <c r="C3748" s="89">
        <v>-583.5</v>
      </c>
    </row>
    <row r="3749" spans="1:3" x14ac:dyDescent="0.25">
      <c r="A3749" t="s">
        <v>23178</v>
      </c>
      <c r="B3749" t="s">
        <v>2821</v>
      </c>
      <c r="C3749" s="89">
        <v>10628.5</v>
      </c>
    </row>
    <row r="3750" spans="1:3" x14ac:dyDescent="0.25">
      <c r="A3750" t="s">
        <v>23179</v>
      </c>
      <c r="B3750" t="s">
        <v>2821</v>
      </c>
      <c r="C3750" s="89">
        <v>3390.5</v>
      </c>
    </row>
    <row r="3751" spans="1:3" x14ac:dyDescent="0.25">
      <c r="A3751" t="s">
        <v>23180</v>
      </c>
      <c r="B3751" t="s">
        <v>2821</v>
      </c>
      <c r="C3751" s="89">
        <v>-9557.5</v>
      </c>
    </row>
    <row r="3752" spans="1:3" x14ac:dyDescent="0.25">
      <c r="A3752" t="s">
        <v>23181</v>
      </c>
      <c r="B3752" t="s">
        <v>2821</v>
      </c>
      <c r="C3752" s="89">
        <v>-4098.5</v>
      </c>
    </row>
    <row r="3753" spans="1:3" x14ac:dyDescent="0.25">
      <c r="A3753" t="s">
        <v>23182</v>
      </c>
      <c r="B3753" t="s">
        <v>2821</v>
      </c>
      <c r="C3753" s="89">
        <v>-1059</v>
      </c>
    </row>
    <row r="3754" spans="1:3" x14ac:dyDescent="0.25">
      <c r="A3754" t="s">
        <v>23183</v>
      </c>
      <c r="B3754" t="s">
        <v>2821</v>
      </c>
      <c r="C3754" s="89">
        <v>-1733.5</v>
      </c>
    </row>
    <row r="3755" spans="1:3" x14ac:dyDescent="0.25">
      <c r="A3755" t="s">
        <v>23184</v>
      </c>
      <c r="B3755" t="s">
        <v>2821</v>
      </c>
      <c r="C3755" s="89">
        <v>1656.5</v>
      </c>
    </row>
    <row r="3756" spans="1:3" x14ac:dyDescent="0.25">
      <c r="A3756" t="s">
        <v>23185</v>
      </c>
      <c r="B3756" t="s">
        <v>2821</v>
      </c>
      <c r="C3756" s="89">
        <v>10667</v>
      </c>
    </row>
    <row r="3757" spans="1:3" x14ac:dyDescent="0.25">
      <c r="A3757" t="s">
        <v>23601</v>
      </c>
      <c r="B3757" t="s">
        <v>6649</v>
      </c>
      <c r="C3757" s="89">
        <v>-4716</v>
      </c>
    </row>
    <row r="3758" spans="1:3" x14ac:dyDescent="0.25">
      <c r="A3758" t="s">
        <v>23602</v>
      </c>
      <c r="B3758" t="s">
        <v>6649</v>
      </c>
      <c r="C3758" s="89">
        <v>-11809</v>
      </c>
    </row>
    <row r="3759" spans="1:3" x14ac:dyDescent="0.25">
      <c r="A3759" t="s">
        <v>23603</v>
      </c>
      <c r="B3759" t="s">
        <v>6649</v>
      </c>
      <c r="C3759" s="89">
        <v>1322.5</v>
      </c>
    </row>
    <row r="3760" spans="1:3" x14ac:dyDescent="0.25">
      <c r="A3760" t="s">
        <v>23623</v>
      </c>
      <c r="B3760" t="s">
        <v>6955</v>
      </c>
      <c r="C3760" s="89">
        <v>2192.5</v>
      </c>
    </row>
    <row r="3761" spans="1:3" x14ac:dyDescent="0.25">
      <c r="A3761" t="s">
        <v>23167</v>
      </c>
      <c r="B3761" t="s">
        <v>3513</v>
      </c>
      <c r="C3761" s="89">
        <v>5641.5</v>
      </c>
    </row>
    <row r="3762" spans="1:3" x14ac:dyDescent="0.25">
      <c r="A3762" t="s">
        <v>23169</v>
      </c>
      <c r="B3762" t="s">
        <v>2287</v>
      </c>
      <c r="C3762" s="89">
        <v>17371.5</v>
      </c>
    </row>
    <row r="3763" spans="1:3" x14ac:dyDescent="0.25">
      <c r="A3763" t="s">
        <v>23604</v>
      </c>
      <c r="B3763" t="s">
        <v>6649</v>
      </c>
      <c r="C3763" s="89">
        <v>-6768</v>
      </c>
    </row>
    <row r="3764" spans="1:3" x14ac:dyDescent="0.25">
      <c r="A3764" t="s">
        <v>23605</v>
      </c>
      <c r="B3764" t="s">
        <v>6649</v>
      </c>
      <c r="C3764" s="89">
        <v>-19926</v>
      </c>
    </row>
    <row r="3765" spans="1:3" x14ac:dyDescent="0.25">
      <c r="A3765" t="s">
        <v>12953</v>
      </c>
      <c r="B3765" t="s">
        <v>7473</v>
      </c>
      <c r="C3765" s="89">
        <v>-405</v>
      </c>
    </row>
    <row r="3766" spans="1:3" x14ac:dyDescent="0.25">
      <c r="A3766" t="s">
        <v>23606</v>
      </c>
      <c r="B3766" t="s">
        <v>6649</v>
      </c>
      <c r="C3766" s="89">
        <v>-73.5</v>
      </c>
    </row>
    <row r="3767" spans="1:3" x14ac:dyDescent="0.25">
      <c r="A3767" t="s">
        <v>13052</v>
      </c>
      <c r="B3767" t="s">
        <v>7473</v>
      </c>
      <c r="C3767" s="89">
        <v>-54</v>
      </c>
    </row>
    <row r="3768" spans="1:3" x14ac:dyDescent="0.25">
      <c r="A3768" t="s">
        <v>12988</v>
      </c>
      <c r="B3768" t="s">
        <v>12778</v>
      </c>
      <c r="C3768" s="89">
        <v>17.5</v>
      </c>
    </row>
    <row r="3769" spans="1:3" x14ac:dyDescent="0.25">
      <c r="A3769" t="s">
        <v>12777</v>
      </c>
      <c r="B3769" t="s">
        <v>12778</v>
      </c>
      <c r="C3769" s="89">
        <v>189.6</v>
      </c>
    </row>
    <row r="3770" spans="1:3" x14ac:dyDescent="0.25">
      <c r="A3770" t="s">
        <v>23607</v>
      </c>
      <c r="B3770" t="s">
        <v>6649</v>
      </c>
      <c r="C3770" s="89">
        <v>-30</v>
      </c>
    </row>
    <row r="3771" spans="1:3" x14ac:dyDescent="0.25">
      <c r="A3771" t="s">
        <v>12984</v>
      </c>
      <c r="B3771" t="s">
        <v>7473</v>
      </c>
      <c r="C3771" s="89">
        <v>-158.1</v>
      </c>
    </row>
    <row r="3772" spans="1:3" x14ac:dyDescent="0.25">
      <c r="A3772" t="s">
        <v>23608</v>
      </c>
      <c r="B3772" t="s">
        <v>6649</v>
      </c>
      <c r="C3772" s="89">
        <v>12.5</v>
      </c>
    </row>
    <row r="3773" spans="1:3" x14ac:dyDescent="0.25">
      <c r="A3773" t="s">
        <v>23609</v>
      </c>
      <c r="B3773" t="s">
        <v>6649</v>
      </c>
      <c r="C3773" s="89">
        <v>-70</v>
      </c>
    </row>
    <row r="3774" spans="1:3" x14ac:dyDescent="0.25">
      <c r="A3774" t="s">
        <v>23168</v>
      </c>
      <c r="B3774" t="s">
        <v>11040</v>
      </c>
      <c r="C3774" s="89">
        <v>4995.5</v>
      </c>
    </row>
    <row r="3775" spans="1:3" x14ac:dyDescent="0.25">
      <c r="A3775" t="s">
        <v>23610</v>
      </c>
      <c r="B3775" t="s">
        <v>6649</v>
      </c>
      <c r="C3775" s="89">
        <v>242.5</v>
      </c>
    </row>
    <row r="3776" spans="1:3" x14ac:dyDescent="0.25">
      <c r="A3776" t="s">
        <v>12985</v>
      </c>
      <c r="B3776" t="s">
        <v>7473</v>
      </c>
      <c r="C3776" s="89">
        <v>-4975.5</v>
      </c>
    </row>
    <row r="3777" spans="1:3" x14ac:dyDescent="0.25">
      <c r="A3777" t="s">
        <v>23198</v>
      </c>
      <c r="B3777" t="s">
        <v>1448</v>
      </c>
      <c r="C3777" s="89">
        <v>40004.379999999997</v>
      </c>
    </row>
    <row r="3778" spans="1:3" x14ac:dyDescent="0.25">
      <c r="A3778" t="s">
        <v>26030</v>
      </c>
      <c r="B3778" t="s">
        <v>1970</v>
      </c>
      <c r="C3778" s="89">
        <v>65943.83</v>
      </c>
    </row>
    <row r="3779" spans="1:3" x14ac:dyDescent="0.25">
      <c r="A3779" t="s">
        <v>23252</v>
      </c>
      <c r="B3779" t="s">
        <v>10359</v>
      </c>
      <c r="C3779" s="89">
        <v>-31238.379999999997</v>
      </c>
    </row>
    <row r="3780" spans="1:3" x14ac:dyDescent="0.25">
      <c r="A3780" t="s">
        <v>23375</v>
      </c>
      <c r="B3780" t="s">
        <v>2664</v>
      </c>
      <c r="C3780" s="89">
        <v>13526.22</v>
      </c>
    </row>
    <row r="3781" spans="1:3" x14ac:dyDescent="0.25">
      <c r="A3781" t="s">
        <v>23289</v>
      </c>
      <c r="B3781" t="s">
        <v>6767</v>
      </c>
      <c r="C3781" s="89">
        <v>-8360.0300000000007</v>
      </c>
    </row>
    <row r="3782" spans="1:3" x14ac:dyDescent="0.25">
      <c r="A3782" t="s">
        <v>23355</v>
      </c>
      <c r="B3782" t="s">
        <v>4200</v>
      </c>
      <c r="C3782" s="89">
        <v>-8769.25</v>
      </c>
    </row>
    <row r="3783" spans="1:3" x14ac:dyDescent="0.25">
      <c r="A3783" t="s">
        <v>23290</v>
      </c>
      <c r="B3783" t="s">
        <v>6579</v>
      </c>
      <c r="C3783" s="89">
        <v>199</v>
      </c>
    </row>
    <row r="3784" spans="1:3" x14ac:dyDescent="0.25">
      <c r="A3784" t="s">
        <v>23343</v>
      </c>
      <c r="B3784" t="s">
        <v>5598</v>
      </c>
      <c r="C3784" s="89">
        <v>-2898.9700000000003</v>
      </c>
    </row>
    <row r="3785" spans="1:3" x14ac:dyDescent="0.25">
      <c r="A3785" t="s">
        <v>23344</v>
      </c>
      <c r="B3785" t="s">
        <v>9931</v>
      </c>
      <c r="C3785" s="89">
        <v>13985.03</v>
      </c>
    </row>
    <row r="3786" spans="1:3" x14ac:dyDescent="0.25">
      <c r="A3786" t="s">
        <v>23297</v>
      </c>
      <c r="B3786" t="s">
        <v>6838</v>
      </c>
      <c r="C3786" s="89">
        <v>-1247.1799999999998</v>
      </c>
    </row>
    <row r="3787" spans="1:3" x14ac:dyDescent="0.25">
      <c r="A3787" t="s">
        <v>23298</v>
      </c>
      <c r="B3787" t="s">
        <v>6834</v>
      </c>
      <c r="C3787" s="89">
        <v>-14242.18</v>
      </c>
    </row>
    <row r="3788" spans="1:3" x14ac:dyDescent="0.25">
      <c r="A3788" t="s">
        <v>23299</v>
      </c>
      <c r="B3788" t="s">
        <v>6254</v>
      </c>
      <c r="C3788" s="89">
        <v>464.17999999999995</v>
      </c>
    </row>
    <row r="3789" spans="1:3" x14ac:dyDescent="0.25">
      <c r="A3789" t="s">
        <v>23287</v>
      </c>
      <c r="B3789" t="s">
        <v>4041</v>
      </c>
      <c r="C3789" s="89">
        <v>4544.21</v>
      </c>
    </row>
    <row r="3790" spans="1:3" x14ac:dyDescent="0.25">
      <c r="A3790" t="s">
        <v>23305</v>
      </c>
      <c r="B3790" t="s">
        <v>4185</v>
      </c>
      <c r="C3790" s="89">
        <v>3731.0299999999997</v>
      </c>
    </row>
    <row r="3791" spans="1:3" x14ac:dyDescent="0.25">
      <c r="A3791" t="s">
        <v>23353</v>
      </c>
      <c r="B3791" t="s">
        <v>1474</v>
      </c>
      <c r="C3791" s="89">
        <v>55738.97</v>
      </c>
    </row>
    <row r="3792" spans="1:3" x14ac:dyDescent="0.25">
      <c r="A3792" t="s">
        <v>23357</v>
      </c>
      <c r="B3792" t="s">
        <v>2387</v>
      </c>
      <c r="C3792" s="89">
        <v>13193.970000000001</v>
      </c>
    </row>
    <row r="3793" spans="1:3" x14ac:dyDescent="0.25">
      <c r="A3793" t="s">
        <v>23369</v>
      </c>
      <c r="B3793" t="s">
        <v>4846</v>
      </c>
      <c r="C3793" s="89">
        <v>-57691</v>
      </c>
    </row>
    <row r="3794" spans="1:3" x14ac:dyDescent="0.25">
      <c r="A3794" t="s">
        <v>23311</v>
      </c>
      <c r="B3794" t="s">
        <v>3521</v>
      </c>
      <c r="C3794" s="89">
        <v>-10803.25</v>
      </c>
    </row>
    <row r="3795" spans="1:3" x14ac:dyDescent="0.25">
      <c r="A3795" t="s">
        <v>23268</v>
      </c>
      <c r="B3795" t="s">
        <v>11057</v>
      </c>
      <c r="C3795" s="89">
        <v>2688</v>
      </c>
    </row>
    <row r="3796" spans="1:3" x14ac:dyDescent="0.25">
      <c r="A3796" t="s">
        <v>23292</v>
      </c>
      <c r="B3796" t="s">
        <v>11207</v>
      </c>
      <c r="C3796" s="89">
        <v>-2278.1000000000004</v>
      </c>
    </row>
    <row r="3797" spans="1:3" x14ac:dyDescent="0.25">
      <c r="A3797" t="s">
        <v>23310</v>
      </c>
      <c r="B3797" t="s">
        <v>9724</v>
      </c>
      <c r="C3797" s="89">
        <v>14207.650000000001</v>
      </c>
    </row>
    <row r="3798" spans="1:3" x14ac:dyDescent="0.25">
      <c r="A3798" t="s">
        <v>23373</v>
      </c>
      <c r="B3798" t="s">
        <v>10147</v>
      </c>
      <c r="C3798" s="89">
        <v>6253</v>
      </c>
    </row>
    <row r="3799" spans="1:3" x14ac:dyDescent="0.25">
      <c r="A3799" t="s">
        <v>23342</v>
      </c>
      <c r="B3799" t="s">
        <v>11142</v>
      </c>
      <c r="C3799" s="89">
        <v>-15182.650000000001</v>
      </c>
    </row>
    <row r="3800" spans="1:3" x14ac:dyDescent="0.25">
      <c r="A3800" t="s">
        <v>23281</v>
      </c>
      <c r="B3800" t="s">
        <v>9691</v>
      </c>
      <c r="C3800" s="89">
        <v>8102.35</v>
      </c>
    </row>
    <row r="3801" spans="1:3" x14ac:dyDescent="0.25">
      <c r="A3801" t="s">
        <v>23283</v>
      </c>
      <c r="B3801" t="s">
        <v>10926</v>
      </c>
      <c r="C3801" s="89">
        <v>-143</v>
      </c>
    </row>
    <row r="3802" spans="1:3" x14ac:dyDescent="0.25">
      <c r="A3802" t="s">
        <v>23284</v>
      </c>
      <c r="B3802" t="s">
        <v>10926</v>
      </c>
      <c r="C3802" s="89">
        <v>-15923</v>
      </c>
    </row>
    <row r="3803" spans="1:3" x14ac:dyDescent="0.25">
      <c r="A3803" t="s">
        <v>23278</v>
      </c>
      <c r="B3803" t="s">
        <v>9890</v>
      </c>
      <c r="C3803" s="89">
        <v>10559</v>
      </c>
    </row>
    <row r="3804" spans="1:3" x14ac:dyDescent="0.25">
      <c r="A3804" t="s">
        <v>23272</v>
      </c>
      <c r="B3804" t="s">
        <v>12385</v>
      </c>
      <c r="C3804" s="89">
        <v>-2901</v>
      </c>
    </row>
    <row r="3805" spans="1:3" x14ac:dyDescent="0.25">
      <c r="A3805" t="s">
        <v>23273</v>
      </c>
      <c r="B3805" t="s">
        <v>12385</v>
      </c>
      <c r="C3805" s="89">
        <v>-14884</v>
      </c>
    </row>
    <row r="3806" spans="1:3" x14ac:dyDescent="0.25">
      <c r="A3806" t="s">
        <v>23276</v>
      </c>
      <c r="B3806" t="s">
        <v>12385</v>
      </c>
      <c r="C3806" s="89">
        <v>199.5</v>
      </c>
    </row>
    <row r="3807" spans="1:3" x14ac:dyDescent="0.25">
      <c r="A3807" t="s">
        <v>19175</v>
      </c>
      <c r="B3807" t="s">
        <v>8643</v>
      </c>
      <c r="C3807" s="89">
        <v>191677.42</v>
      </c>
    </row>
    <row r="3808" spans="1:3" x14ac:dyDescent="0.25">
      <c r="A3808" t="s">
        <v>19168</v>
      </c>
      <c r="B3808" t="s">
        <v>8718</v>
      </c>
      <c r="C3808" s="89">
        <v>159928.37</v>
      </c>
    </row>
    <row r="3809" spans="1:3" x14ac:dyDescent="0.25">
      <c r="A3809" t="s">
        <v>19169</v>
      </c>
      <c r="B3809" t="s">
        <v>8899</v>
      </c>
      <c r="C3809" s="89">
        <v>-75664.390000000014</v>
      </c>
    </row>
    <row r="3810" spans="1:3" x14ac:dyDescent="0.25">
      <c r="A3810" t="s">
        <v>19025</v>
      </c>
      <c r="B3810" t="s">
        <v>8542</v>
      </c>
      <c r="C3810" s="89">
        <v>88474.6</v>
      </c>
    </row>
    <row r="3811" spans="1:3" x14ac:dyDescent="0.25">
      <c r="A3811" t="s">
        <v>15908</v>
      </c>
      <c r="B3811" t="s">
        <v>8949</v>
      </c>
      <c r="C3811" s="89">
        <v>-8675.6600000000035</v>
      </c>
    </row>
    <row r="3812" spans="1:3" x14ac:dyDescent="0.25">
      <c r="A3812" t="s">
        <v>19012</v>
      </c>
      <c r="B3812" t="s">
        <v>8200</v>
      </c>
      <c r="C3812" s="89">
        <v>330962.21000000008</v>
      </c>
    </row>
    <row r="3813" spans="1:3" x14ac:dyDescent="0.25">
      <c r="A3813" t="s">
        <v>19011</v>
      </c>
      <c r="B3813" t="s">
        <v>8654</v>
      </c>
      <c r="C3813" s="89">
        <v>77454.679999999993</v>
      </c>
    </row>
    <row r="3814" spans="1:3" x14ac:dyDescent="0.25">
      <c r="A3814" t="s">
        <v>16200</v>
      </c>
      <c r="B3814" t="s">
        <v>8519</v>
      </c>
      <c r="C3814" s="89">
        <v>-321459.31000000006</v>
      </c>
    </row>
    <row r="3815" spans="1:3" x14ac:dyDescent="0.25">
      <c r="A3815" t="s">
        <v>16266</v>
      </c>
      <c r="B3815" t="s">
        <v>8541</v>
      </c>
      <c r="C3815" s="89">
        <v>64359.020000000019</v>
      </c>
    </row>
    <row r="3816" spans="1:3" x14ac:dyDescent="0.25">
      <c r="A3816" t="s">
        <v>18852</v>
      </c>
      <c r="B3816" t="s">
        <v>8622</v>
      </c>
      <c r="C3816" s="89">
        <v>-54845.079999999987</v>
      </c>
    </row>
    <row r="3817" spans="1:3" x14ac:dyDescent="0.25">
      <c r="A3817" t="s">
        <v>16267</v>
      </c>
      <c r="B3817" t="s">
        <v>8439</v>
      </c>
      <c r="C3817" s="89">
        <v>54845.080000000016</v>
      </c>
    </row>
    <row r="3818" spans="1:3" x14ac:dyDescent="0.25">
      <c r="A3818" t="s">
        <v>16273</v>
      </c>
      <c r="B3818" t="s">
        <v>8069</v>
      </c>
      <c r="C3818" s="89">
        <v>728996.29999999993</v>
      </c>
    </row>
    <row r="3819" spans="1:3" x14ac:dyDescent="0.25">
      <c r="A3819" t="s">
        <v>19581</v>
      </c>
      <c r="B3819" t="s">
        <v>15407</v>
      </c>
      <c r="C3819" s="89">
        <v>-302036.15000000002</v>
      </c>
    </row>
    <row r="3820" spans="1:3" x14ac:dyDescent="0.25">
      <c r="A3820" t="s">
        <v>26031</v>
      </c>
      <c r="B3820" t="s">
        <v>26032</v>
      </c>
      <c r="C3820" s="89">
        <v>-932706.59</v>
      </c>
    </row>
    <row r="3821" spans="1:3" x14ac:dyDescent="0.25">
      <c r="A3821" t="s">
        <v>16220</v>
      </c>
      <c r="B3821" t="s">
        <v>15408</v>
      </c>
      <c r="C3821" s="89">
        <v>208587</v>
      </c>
    </row>
    <row r="3822" spans="1:3" x14ac:dyDescent="0.25">
      <c r="A3822" t="s">
        <v>19211</v>
      </c>
      <c r="B3822" t="s">
        <v>15409</v>
      </c>
      <c r="C3822" s="89">
        <v>32977</v>
      </c>
    </row>
    <row r="3823" spans="1:3" x14ac:dyDescent="0.25">
      <c r="A3823" t="s">
        <v>19214</v>
      </c>
      <c r="B3823" t="s">
        <v>15410</v>
      </c>
      <c r="C3823" s="89">
        <v>-207647</v>
      </c>
    </row>
    <row r="3824" spans="1:3" x14ac:dyDescent="0.25">
      <c r="A3824" t="s">
        <v>26033</v>
      </c>
      <c r="B3824" t="s">
        <v>15410</v>
      </c>
      <c r="C3824" s="89">
        <v>-32977</v>
      </c>
    </row>
    <row r="3825" spans="1:3" x14ac:dyDescent="0.25">
      <c r="A3825" t="s">
        <v>20358</v>
      </c>
      <c r="B3825" t="s">
        <v>15411</v>
      </c>
      <c r="C3825" s="89">
        <v>23041</v>
      </c>
    </row>
    <row r="3826" spans="1:3" x14ac:dyDescent="0.25">
      <c r="A3826" t="s">
        <v>20866</v>
      </c>
      <c r="B3826" t="s">
        <v>15412</v>
      </c>
      <c r="C3826" s="89">
        <v>25977.09</v>
      </c>
    </row>
    <row r="3827" spans="1:3" x14ac:dyDescent="0.25">
      <c r="A3827" t="s">
        <v>19800</v>
      </c>
      <c r="B3827" t="s">
        <v>15403</v>
      </c>
      <c r="C3827" s="89">
        <v>-19016</v>
      </c>
    </row>
    <row r="3828" spans="1:3" x14ac:dyDescent="0.25">
      <c r="A3828" t="s">
        <v>20613</v>
      </c>
      <c r="B3828" t="s">
        <v>15413</v>
      </c>
      <c r="C3828" s="89">
        <v>-20981.09</v>
      </c>
    </row>
    <row r="3829" spans="1:3" x14ac:dyDescent="0.25">
      <c r="A3829" t="s">
        <v>20032</v>
      </c>
      <c r="B3829" t="s">
        <v>14349</v>
      </c>
      <c r="C3829" s="89">
        <v>17203.11</v>
      </c>
    </row>
    <row r="3830" spans="1:3" x14ac:dyDescent="0.25">
      <c r="A3830" t="s">
        <v>26034</v>
      </c>
      <c r="B3830" t="s">
        <v>15340</v>
      </c>
      <c r="C3830" s="89">
        <v>-4996</v>
      </c>
    </row>
    <row r="3831" spans="1:3" x14ac:dyDescent="0.25">
      <c r="A3831" t="s">
        <v>26035</v>
      </c>
      <c r="B3831" t="s">
        <v>14448</v>
      </c>
      <c r="C3831" s="89">
        <v>-24578.11</v>
      </c>
    </row>
    <row r="3832" spans="1:3" x14ac:dyDescent="0.25">
      <c r="A3832" t="s">
        <v>15832</v>
      </c>
      <c r="B3832" t="s">
        <v>15414</v>
      </c>
      <c r="C3832" s="89">
        <v>17823</v>
      </c>
    </row>
    <row r="3833" spans="1:3" x14ac:dyDescent="0.25">
      <c r="A3833" t="s">
        <v>20632</v>
      </c>
      <c r="B3833" t="s">
        <v>14454</v>
      </c>
      <c r="C3833" s="89">
        <v>-13158</v>
      </c>
    </row>
    <row r="3834" spans="1:3" x14ac:dyDescent="0.25">
      <c r="A3834" t="s">
        <v>20624</v>
      </c>
      <c r="B3834" t="s">
        <v>14453</v>
      </c>
      <c r="C3834" s="89">
        <v>11859</v>
      </c>
    </row>
    <row r="3835" spans="1:3" x14ac:dyDescent="0.25">
      <c r="A3835" t="s">
        <v>20625</v>
      </c>
      <c r="B3835" t="s">
        <v>14453</v>
      </c>
      <c r="C3835" s="89">
        <v>7194</v>
      </c>
    </row>
    <row r="3836" spans="1:3" x14ac:dyDescent="0.25">
      <c r="A3836" t="s">
        <v>26036</v>
      </c>
      <c r="B3836" t="s">
        <v>26037</v>
      </c>
      <c r="C3836" s="89">
        <v>-11859</v>
      </c>
    </row>
    <row r="3837" spans="1:3" x14ac:dyDescent="0.25">
      <c r="A3837" t="s">
        <v>26038</v>
      </c>
      <c r="B3837" t="s">
        <v>26037</v>
      </c>
      <c r="C3837" s="89">
        <v>-11859</v>
      </c>
    </row>
    <row r="3838" spans="1:3" x14ac:dyDescent="0.25">
      <c r="A3838" t="s">
        <v>21289</v>
      </c>
      <c r="B3838" t="s">
        <v>11981</v>
      </c>
      <c r="C3838" s="89">
        <v>2489.63</v>
      </c>
    </row>
    <row r="3839" spans="1:3" x14ac:dyDescent="0.25">
      <c r="A3839" t="s">
        <v>19137</v>
      </c>
      <c r="B3839" t="s">
        <v>8511</v>
      </c>
      <c r="C3839" s="89">
        <v>394934.97</v>
      </c>
    </row>
    <row r="3840" spans="1:3" x14ac:dyDescent="0.25">
      <c r="A3840" t="s">
        <v>19139</v>
      </c>
      <c r="B3840" t="s">
        <v>8756</v>
      </c>
      <c r="C3840" s="89">
        <v>146170.85</v>
      </c>
    </row>
    <row r="3841" spans="1:3" x14ac:dyDescent="0.25">
      <c r="A3841" t="s">
        <v>19138</v>
      </c>
      <c r="B3841" t="s">
        <v>8861</v>
      </c>
      <c r="C3841" s="89">
        <v>-272932.64999999997</v>
      </c>
    </row>
    <row r="3842" spans="1:3" x14ac:dyDescent="0.25">
      <c r="A3842" t="s">
        <v>26039</v>
      </c>
      <c r="B3842" t="s">
        <v>26040</v>
      </c>
      <c r="C3842" s="89">
        <v>-148660.48000000001</v>
      </c>
    </row>
    <row r="3843" spans="1:3" x14ac:dyDescent="0.25">
      <c r="A3843" t="s">
        <v>20524</v>
      </c>
      <c r="B3843" t="s">
        <v>15415</v>
      </c>
      <c r="C3843" s="89">
        <v>-118451.82</v>
      </c>
    </row>
    <row r="3844" spans="1:3" x14ac:dyDescent="0.25">
      <c r="A3844" t="s">
        <v>19566</v>
      </c>
      <c r="B3844" t="s">
        <v>15416</v>
      </c>
      <c r="C3844" s="89">
        <v>8256.5</v>
      </c>
    </row>
    <row r="3845" spans="1:3" x14ac:dyDescent="0.25">
      <c r="A3845" t="s">
        <v>19996</v>
      </c>
      <c r="B3845" t="s">
        <v>15417</v>
      </c>
      <c r="C3845" s="89">
        <v>-1703.5</v>
      </c>
    </row>
    <row r="3846" spans="1:3" x14ac:dyDescent="0.25">
      <c r="A3846" t="s">
        <v>26041</v>
      </c>
      <c r="B3846" t="s">
        <v>15418</v>
      </c>
      <c r="C3846" s="89">
        <v>-8256.5</v>
      </c>
    </row>
    <row r="3847" spans="1:3" x14ac:dyDescent="0.25">
      <c r="A3847" t="s">
        <v>19623</v>
      </c>
      <c r="B3847" t="s">
        <v>15418</v>
      </c>
      <c r="C3847" s="89">
        <v>-129</v>
      </c>
    </row>
    <row r="3848" spans="1:3" x14ac:dyDescent="0.25">
      <c r="A3848" t="s">
        <v>18159</v>
      </c>
      <c r="B3848" t="s">
        <v>15419</v>
      </c>
      <c r="C3848" s="89">
        <v>9463</v>
      </c>
    </row>
    <row r="3849" spans="1:3" x14ac:dyDescent="0.25">
      <c r="A3849" t="s">
        <v>20055</v>
      </c>
      <c r="B3849" t="s">
        <v>12438</v>
      </c>
      <c r="C3849" s="89">
        <v>884.63999999999987</v>
      </c>
    </row>
    <row r="3850" spans="1:3" x14ac:dyDescent="0.25">
      <c r="A3850" t="s">
        <v>19762</v>
      </c>
      <c r="B3850" t="s">
        <v>15420</v>
      </c>
      <c r="C3850" s="89">
        <v>-3518</v>
      </c>
    </row>
    <row r="3851" spans="1:3" x14ac:dyDescent="0.25">
      <c r="A3851" t="s">
        <v>20094</v>
      </c>
      <c r="B3851" t="s">
        <v>15421</v>
      </c>
      <c r="C3851" s="89">
        <v>7581.3600000000006</v>
      </c>
    </row>
    <row r="3852" spans="1:3" x14ac:dyDescent="0.25">
      <c r="A3852" t="s">
        <v>19786</v>
      </c>
      <c r="B3852" t="s">
        <v>15422</v>
      </c>
      <c r="C3852" s="89">
        <v>11430</v>
      </c>
    </row>
    <row r="3853" spans="1:3" x14ac:dyDescent="0.25">
      <c r="A3853" t="s">
        <v>26042</v>
      </c>
      <c r="B3853" t="s">
        <v>26043</v>
      </c>
      <c r="C3853" s="89">
        <v>-10184</v>
      </c>
    </row>
    <row r="3854" spans="1:3" x14ac:dyDescent="0.25">
      <c r="A3854" t="s">
        <v>26044</v>
      </c>
      <c r="B3854" t="s">
        <v>26043</v>
      </c>
      <c r="C3854" s="89">
        <v>-17375</v>
      </c>
    </row>
    <row r="3855" spans="1:3" x14ac:dyDescent="0.25">
      <c r="A3855" t="s">
        <v>20506</v>
      </c>
      <c r="B3855" t="s">
        <v>15423</v>
      </c>
      <c r="C3855" s="89">
        <v>4656</v>
      </c>
    </row>
    <row r="3856" spans="1:3" x14ac:dyDescent="0.25">
      <c r="A3856" t="s">
        <v>26045</v>
      </c>
      <c r="B3856" t="s">
        <v>15423</v>
      </c>
      <c r="C3856" s="89">
        <v>-4656</v>
      </c>
    </row>
    <row r="3857" spans="1:3" x14ac:dyDescent="0.25">
      <c r="A3857" t="s">
        <v>16272</v>
      </c>
      <c r="B3857" t="s">
        <v>8456</v>
      </c>
      <c r="C3857" s="89">
        <v>296230.45</v>
      </c>
    </row>
    <row r="3858" spans="1:3" x14ac:dyDescent="0.25">
      <c r="A3858" t="s">
        <v>16201</v>
      </c>
      <c r="B3858" t="s">
        <v>8807</v>
      </c>
      <c r="C3858" s="89">
        <v>134314.48000000001</v>
      </c>
    </row>
    <row r="3859" spans="1:3" x14ac:dyDescent="0.25">
      <c r="A3859" t="s">
        <v>16268</v>
      </c>
      <c r="B3859" t="s">
        <v>8944</v>
      </c>
      <c r="C3859" s="89">
        <v>-187659.58000000002</v>
      </c>
    </row>
    <row r="3860" spans="1:3" x14ac:dyDescent="0.25">
      <c r="A3860" t="s">
        <v>16269</v>
      </c>
      <c r="B3860" t="s">
        <v>9512</v>
      </c>
      <c r="C3860" s="89">
        <v>-86185.13</v>
      </c>
    </row>
    <row r="3861" spans="1:3" x14ac:dyDescent="0.25">
      <c r="A3861" t="s">
        <v>16270</v>
      </c>
      <c r="B3861" t="s">
        <v>9532</v>
      </c>
      <c r="C3861" s="89">
        <v>-61560.799999999996</v>
      </c>
    </row>
    <row r="3862" spans="1:3" x14ac:dyDescent="0.25">
      <c r="A3862" t="s">
        <v>16271</v>
      </c>
      <c r="B3862" t="s">
        <v>10255</v>
      </c>
      <c r="C3862" s="89">
        <v>-27982.18</v>
      </c>
    </row>
    <row r="3863" spans="1:3" x14ac:dyDescent="0.25">
      <c r="A3863" t="s">
        <v>16245</v>
      </c>
      <c r="B3863" t="s">
        <v>8872</v>
      </c>
      <c r="C3863" s="89">
        <v>52128.63</v>
      </c>
    </row>
    <row r="3864" spans="1:3" x14ac:dyDescent="0.25">
      <c r="A3864" t="s">
        <v>22408</v>
      </c>
      <c r="B3864" t="s">
        <v>83</v>
      </c>
      <c r="C3864" s="89">
        <v>115071.51</v>
      </c>
    </row>
    <row r="3865" spans="1:3" x14ac:dyDescent="0.25">
      <c r="A3865" t="s">
        <v>18270</v>
      </c>
      <c r="B3865" t="s">
        <v>7869</v>
      </c>
      <c r="C3865" s="89">
        <v>549325.88</v>
      </c>
    </row>
    <row r="3866" spans="1:3" x14ac:dyDescent="0.25">
      <c r="A3866" t="s">
        <v>18506</v>
      </c>
      <c r="B3866" t="s">
        <v>7744</v>
      </c>
      <c r="C3866" s="89">
        <v>4019577.56</v>
      </c>
    </row>
    <row r="3867" spans="1:3" x14ac:dyDescent="0.25">
      <c r="A3867" t="s">
        <v>26046</v>
      </c>
      <c r="B3867" t="s">
        <v>26047</v>
      </c>
      <c r="C3867" s="89">
        <v>-172804.87999999995</v>
      </c>
    </row>
    <row r="3868" spans="1:3" x14ac:dyDescent="0.25">
      <c r="A3868" t="s">
        <v>16246</v>
      </c>
      <c r="B3868" t="s">
        <v>8872</v>
      </c>
      <c r="C3868" s="89">
        <v>-4126629.1100000003</v>
      </c>
    </row>
    <row r="3869" spans="1:3" x14ac:dyDescent="0.25">
      <c r="A3869" t="s">
        <v>26048</v>
      </c>
      <c r="B3869" t="s">
        <v>7869</v>
      </c>
      <c r="C3869" s="89">
        <v>501258.1</v>
      </c>
    </row>
    <row r="3870" spans="1:3" x14ac:dyDescent="0.25">
      <c r="A3870" t="s">
        <v>18507</v>
      </c>
      <c r="B3870" t="s">
        <v>7744</v>
      </c>
      <c r="C3870" s="89">
        <v>5745646.0300000003</v>
      </c>
    </row>
    <row r="3871" spans="1:3" x14ac:dyDescent="0.25">
      <c r="A3871" t="s">
        <v>26049</v>
      </c>
      <c r="B3871" t="s">
        <v>1343</v>
      </c>
      <c r="C3871" s="89">
        <v>2634.02</v>
      </c>
    </row>
    <row r="3872" spans="1:3" x14ac:dyDescent="0.25">
      <c r="A3872" t="s">
        <v>26050</v>
      </c>
      <c r="B3872" t="s">
        <v>8004</v>
      </c>
      <c r="C3872" s="89">
        <v>-5612399.2300000004</v>
      </c>
    </row>
    <row r="3873" spans="1:3" x14ac:dyDescent="0.25">
      <c r="A3873" t="s">
        <v>22475</v>
      </c>
      <c r="B3873" t="s">
        <v>8323</v>
      </c>
      <c r="C3873" s="89">
        <v>152029.22</v>
      </c>
    </row>
    <row r="3874" spans="1:3" x14ac:dyDescent="0.25">
      <c r="A3874" t="s">
        <v>22492</v>
      </c>
      <c r="B3874" t="s">
        <v>7811</v>
      </c>
      <c r="C3874" s="89">
        <v>1305979.8</v>
      </c>
    </row>
    <row r="3875" spans="1:3" x14ac:dyDescent="0.25">
      <c r="A3875" t="s">
        <v>22509</v>
      </c>
      <c r="B3875" t="s">
        <v>7822</v>
      </c>
      <c r="C3875" s="89">
        <v>423119.27</v>
      </c>
    </row>
    <row r="3876" spans="1:3" x14ac:dyDescent="0.25">
      <c r="A3876" t="s">
        <v>22526</v>
      </c>
      <c r="B3876" t="s">
        <v>7792</v>
      </c>
      <c r="C3876" s="89">
        <v>-766145.2300000001</v>
      </c>
    </row>
    <row r="3877" spans="1:3" x14ac:dyDescent="0.25">
      <c r="A3877" t="s">
        <v>26051</v>
      </c>
      <c r="B3877" t="s">
        <v>7811</v>
      </c>
      <c r="C3877" s="89">
        <v>1018137.99</v>
      </c>
    </row>
    <row r="3878" spans="1:3" x14ac:dyDescent="0.25">
      <c r="A3878" t="s">
        <v>26052</v>
      </c>
      <c r="B3878" t="s">
        <v>7822</v>
      </c>
      <c r="C3878" s="89">
        <v>81845.180000000051</v>
      </c>
    </row>
    <row r="3879" spans="1:3" x14ac:dyDescent="0.25">
      <c r="A3879" t="s">
        <v>26053</v>
      </c>
      <c r="B3879" t="s">
        <v>7792</v>
      </c>
      <c r="C3879" s="89">
        <v>1065685.31</v>
      </c>
    </row>
    <row r="3880" spans="1:3" x14ac:dyDescent="0.25">
      <c r="A3880" t="s">
        <v>26054</v>
      </c>
      <c r="B3880" t="s">
        <v>8323</v>
      </c>
      <c r="C3880" s="89">
        <v>370141</v>
      </c>
    </row>
    <row r="3881" spans="1:3" x14ac:dyDescent="0.25">
      <c r="A3881" t="s">
        <v>21379</v>
      </c>
      <c r="B3881" t="s">
        <v>8080</v>
      </c>
      <c r="C3881" s="89">
        <v>39442.25</v>
      </c>
    </row>
    <row r="3882" spans="1:3" x14ac:dyDescent="0.25">
      <c r="A3882" t="s">
        <v>26055</v>
      </c>
      <c r="B3882" t="s">
        <v>8080</v>
      </c>
      <c r="C3882" s="89">
        <v>226962.45</v>
      </c>
    </row>
    <row r="3883" spans="1:3" x14ac:dyDescent="0.25">
      <c r="A3883" t="s">
        <v>26056</v>
      </c>
      <c r="B3883" t="s">
        <v>26057</v>
      </c>
      <c r="C3883" s="89">
        <v>-39442.25</v>
      </c>
    </row>
    <row r="3884" spans="1:3" x14ac:dyDescent="0.25">
      <c r="A3884" t="s">
        <v>19234</v>
      </c>
      <c r="B3884" t="s">
        <v>15424</v>
      </c>
      <c r="C3884" s="89">
        <v>3988.07</v>
      </c>
    </row>
    <row r="3885" spans="1:3" x14ac:dyDescent="0.25">
      <c r="A3885" t="s">
        <v>20004</v>
      </c>
      <c r="B3885" t="s">
        <v>15425</v>
      </c>
      <c r="C3885" s="89">
        <v>1300</v>
      </c>
    </row>
    <row r="3886" spans="1:3" x14ac:dyDescent="0.25">
      <c r="A3886" t="s">
        <v>19246</v>
      </c>
      <c r="B3886" t="s">
        <v>15426</v>
      </c>
      <c r="C3886" s="89">
        <v>-739.07000000000016</v>
      </c>
    </row>
    <row r="3887" spans="1:3" x14ac:dyDescent="0.25">
      <c r="A3887" t="s">
        <v>26058</v>
      </c>
      <c r="B3887" t="s">
        <v>26059</v>
      </c>
      <c r="C3887" s="89">
        <v>-1300</v>
      </c>
    </row>
    <row r="3888" spans="1:3" x14ac:dyDescent="0.25">
      <c r="A3888" t="s">
        <v>26060</v>
      </c>
      <c r="B3888" t="s">
        <v>26059</v>
      </c>
      <c r="C3888" s="89">
        <v>-3249</v>
      </c>
    </row>
    <row r="3889" spans="1:3" x14ac:dyDescent="0.25">
      <c r="A3889" t="s">
        <v>19841</v>
      </c>
      <c r="B3889" t="s">
        <v>14294</v>
      </c>
      <c r="C3889" s="89">
        <v>2926</v>
      </c>
    </row>
    <row r="3890" spans="1:3" x14ac:dyDescent="0.25">
      <c r="A3890" t="s">
        <v>19842</v>
      </c>
      <c r="B3890" t="s">
        <v>14294</v>
      </c>
      <c r="C3890" s="89">
        <v>2926</v>
      </c>
    </row>
    <row r="3891" spans="1:3" x14ac:dyDescent="0.25">
      <c r="A3891" t="s">
        <v>26061</v>
      </c>
      <c r="B3891" t="s">
        <v>7349</v>
      </c>
      <c r="C3891" s="89">
        <v>-2926</v>
      </c>
    </row>
    <row r="3892" spans="1:3" x14ac:dyDescent="0.25">
      <c r="A3892" t="s">
        <v>26062</v>
      </c>
      <c r="B3892" t="s">
        <v>7349</v>
      </c>
      <c r="C3892" s="89">
        <v>-2926</v>
      </c>
    </row>
    <row r="3893" spans="1:3" x14ac:dyDescent="0.25">
      <c r="A3893" t="s">
        <v>19763</v>
      </c>
      <c r="B3893" t="s">
        <v>15427</v>
      </c>
      <c r="C3893" s="89">
        <v>1315</v>
      </c>
    </row>
    <row r="3894" spans="1:3" x14ac:dyDescent="0.25">
      <c r="A3894" t="s">
        <v>19764</v>
      </c>
      <c r="B3894" t="s">
        <v>15427</v>
      </c>
      <c r="C3894" s="89">
        <v>1315</v>
      </c>
    </row>
    <row r="3895" spans="1:3" x14ac:dyDescent="0.25">
      <c r="A3895" t="s">
        <v>26063</v>
      </c>
      <c r="B3895" t="s">
        <v>15427</v>
      </c>
      <c r="C3895" s="89">
        <v>-1315</v>
      </c>
    </row>
    <row r="3896" spans="1:3" x14ac:dyDescent="0.25">
      <c r="A3896" t="s">
        <v>26064</v>
      </c>
      <c r="B3896" t="s">
        <v>15427</v>
      </c>
      <c r="C3896" s="89">
        <v>-1315</v>
      </c>
    </row>
    <row r="3897" spans="1:3" x14ac:dyDescent="0.25">
      <c r="A3897" t="s">
        <v>19767</v>
      </c>
      <c r="B3897" t="s">
        <v>15427</v>
      </c>
      <c r="C3897" s="89">
        <v>1315</v>
      </c>
    </row>
    <row r="3898" spans="1:3" x14ac:dyDescent="0.25">
      <c r="A3898" t="s">
        <v>26066</v>
      </c>
      <c r="B3898" t="s">
        <v>26065</v>
      </c>
      <c r="C3898" s="89">
        <v>-1315</v>
      </c>
    </row>
    <row r="3899" spans="1:3" x14ac:dyDescent="0.25">
      <c r="A3899" t="s">
        <v>20185</v>
      </c>
      <c r="B3899" t="s">
        <v>15428</v>
      </c>
      <c r="C3899" s="89">
        <v>2526.7399999999998</v>
      </c>
    </row>
    <row r="3900" spans="1:3" x14ac:dyDescent="0.25">
      <c r="A3900" t="s">
        <v>19724</v>
      </c>
      <c r="B3900" t="s">
        <v>15429</v>
      </c>
      <c r="C3900" s="89">
        <v>-166.5</v>
      </c>
    </row>
    <row r="3901" spans="1:3" x14ac:dyDescent="0.25">
      <c r="A3901" t="s">
        <v>26067</v>
      </c>
      <c r="B3901" t="s">
        <v>26068</v>
      </c>
      <c r="C3901" s="89">
        <v>-2360.2399999999998</v>
      </c>
    </row>
    <row r="3902" spans="1:3" x14ac:dyDescent="0.25">
      <c r="A3902" t="s">
        <v>19648</v>
      </c>
      <c r="B3902" t="s">
        <v>15430</v>
      </c>
      <c r="C3902" s="89">
        <v>23050</v>
      </c>
    </row>
    <row r="3903" spans="1:3" x14ac:dyDescent="0.25">
      <c r="A3903" t="s">
        <v>19351</v>
      </c>
      <c r="B3903" t="s">
        <v>15431</v>
      </c>
      <c r="C3903" s="89">
        <v>1517.25</v>
      </c>
    </row>
    <row r="3904" spans="1:3" x14ac:dyDescent="0.25">
      <c r="A3904" t="s">
        <v>19358</v>
      </c>
      <c r="B3904" t="s">
        <v>15432</v>
      </c>
      <c r="C3904" s="89">
        <v>-21808</v>
      </c>
    </row>
    <row r="3905" spans="1:3" x14ac:dyDescent="0.25">
      <c r="A3905" t="s">
        <v>26069</v>
      </c>
      <c r="B3905" t="s">
        <v>26070</v>
      </c>
      <c r="C3905" s="89">
        <v>-1517.25</v>
      </c>
    </row>
    <row r="3906" spans="1:3" x14ac:dyDescent="0.25">
      <c r="A3906" t="s">
        <v>26071</v>
      </c>
      <c r="B3906" t="s">
        <v>15433</v>
      </c>
      <c r="C3906" s="89">
        <v>-1242</v>
      </c>
    </row>
    <row r="3907" spans="1:3" x14ac:dyDescent="0.25">
      <c r="A3907" t="s">
        <v>19458</v>
      </c>
      <c r="B3907" t="s">
        <v>15433</v>
      </c>
      <c r="C3907" s="89">
        <v>1665</v>
      </c>
    </row>
    <row r="3908" spans="1:3" x14ac:dyDescent="0.25">
      <c r="A3908" t="s">
        <v>26072</v>
      </c>
      <c r="B3908" t="s">
        <v>15433</v>
      </c>
      <c r="C3908" s="89">
        <v>-1665</v>
      </c>
    </row>
    <row r="3909" spans="1:3" x14ac:dyDescent="0.25">
      <c r="A3909" t="s">
        <v>19849</v>
      </c>
      <c r="B3909" t="s">
        <v>15434</v>
      </c>
      <c r="C3909" s="89">
        <v>116502.85</v>
      </c>
    </row>
    <row r="3910" spans="1:3" x14ac:dyDescent="0.25">
      <c r="A3910" t="s">
        <v>19473</v>
      </c>
      <c r="B3910" t="s">
        <v>15435</v>
      </c>
      <c r="C3910" s="89">
        <v>-113911.87000000001</v>
      </c>
    </row>
    <row r="3911" spans="1:3" x14ac:dyDescent="0.25">
      <c r="A3911" t="s">
        <v>26073</v>
      </c>
      <c r="B3911" t="s">
        <v>26074</v>
      </c>
      <c r="C3911" s="89">
        <v>-2590.98</v>
      </c>
    </row>
    <row r="3912" spans="1:3" x14ac:dyDescent="0.25">
      <c r="A3912" t="s">
        <v>20224</v>
      </c>
      <c r="B3912" t="s">
        <v>15436</v>
      </c>
      <c r="C3912" s="89">
        <v>1315</v>
      </c>
    </row>
    <row r="3913" spans="1:3" x14ac:dyDescent="0.25">
      <c r="A3913" t="s">
        <v>20225</v>
      </c>
      <c r="B3913" t="s">
        <v>15436</v>
      </c>
      <c r="C3913" s="89">
        <v>1315</v>
      </c>
    </row>
    <row r="3914" spans="1:3" x14ac:dyDescent="0.25">
      <c r="A3914" t="s">
        <v>26075</v>
      </c>
      <c r="B3914" t="s">
        <v>15436</v>
      </c>
      <c r="C3914" s="89">
        <v>-1315</v>
      </c>
    </row>
    <row r="3915" spans="1:3" x14ac:dyDescent="0.25">
      <c r="A3915" t="s">
        <v>26076</v>
      </c>
      <c r="B3915" t="s">
        <v>15436</v>
      </c>
      <c r="C3915" s="89">
        <v>-1315</v>
      </c>
    </row>
    <row r="3916" spans="1:3" x14ac:dyDescent="0.25">
      <c r="A3916" t="s">
        <v>20228</v>
      </c>
      <c r="B3916" t="s">
        <v>15436</v>
      </c>
      <c r="C3916" s="89">
        <v>1315</v>
      </c>
    </row>
    <row r="3917" spans="1:3" x14ac:dyDescent="0.25">
      <c r="A3917" t="s">
        <v>20229</v>
      </c>
      <c r="B3917" t="s">
        <v>15436</v>
      </c>
      <c r="C3917" s="89">
        <v>1315</v>
      </c>
    </row>
    <row r="3918" spans="1:3" x14ac:dyDescent="0.25">
      <c r="A3918" t="s">
        <v>19386</v>
      </c>
      <c r="B3918" t="s">
        <v>15437</v>
      </c>
      <c r="C3918" s="89">
        <v>239141.56</v>
      </c>
    </row>
    <row r="3919" spans="1:3" x14ac:dyDescent="0.25">
      <c r="A3919" t="s">
        <v>18924</v>
      </c>
      <c r="B3919" t="s">
        <v>15438</v>
      </c>
      <c r="C3919" s="89">
        <v>720452.17</v>
      </c>
    </row>
    <row r="3920" spans="1:3" x14ac:dyDescent="0.25">
      <c r="A3920" t="s">
        <v>19210</v>
      </c>
      <c r="B3920" t="s">
        <v>15439</v>
      </c>
      <c r="C3920" s="89">
        <v>8696.7999999999884</v>
      </c>
    </row>
    <row r="3921" spans="1:3" x14ac:dyDescent="0.25">
      <c r="A3921" t="s">
        <v>26077</v>
      </c>
      <c r="B3921" t="s">
        <v>26078</v>
      </c>
      <c r="C3921" s="89">
        <v>-721767.17</v>
      </c>
    </row>
    <row r="3922" spans="1:3" x14ac:dyDescent="0.25">
      <c r="A3922" t="s">
        <v>26079</v>
      </c>
      <c r="B3922" t="s">
        <v>26078</v>
      </c>
      <c r="C3922" s="89">
        <v>-249153.36</v>
      </c>
    </row>
    <row r="3923" spans="1:3" x14ac:dyDescent="0.25">
      <c r="A3923" t="s">
        <v>19536</v>
      </c>
      <c r="B3923" t="s">
        <v>15440</v>
      </c>
      <c r="C3923" s="89">
        <v>2365</v>
      </c>
    </row>
    <row r="3924" spans="1:3" x14ac:dyDescent="0.25">
      <c r="A3924" t="s">
        <v>26081</v>
      </c>
      <c r="B3924" t="s">
        <v>26082</v>
      </c>
      <c r="C3924" s="89">
        <v>-2365</v>
      </c>
    </row>
    <row r="3925" spans="1:3" x14ac:dyDescent="0.25">
      <c r="A3925" t="s">
        <v>19524</v>
      </c>
      <c r="B3925" t="s">
        <v>15441</v>
      </c>
      <c r="C3925" s="89">
        <v>1508</v>
      </c>
    </row>
    <row r="3926" spans="1:3" x14ac:dyDescent="0.25">
      <c r="A3926" t="s">
        <v>26083</v>
      </c>
      <c r="B3926" t="s">
        <v>15441</v>
      </c>
      <c r="C3926" s="89">
        <v>-1508</v>
      </c>
    </row>
    <row r="3927" spans="1:3" x14ac:dyDescent="0.25">
      <c r="A3927" t="s">
        <v>19537</v>
      </c>
      <c r="B3927" t="s">
        <v>15442</v>
      </c>
      <c r="C3927" s="89">
        <v>2176</v>
      </c>
    </row>
    <row r="3928" spans="1:3" x14ac:dyDescent="0.25">
      <c r="A3928" t="s">
        <v>26084</v>
      </c>
      <c r="B3928" t="s">
        <v>26080</v>
      </c>
      <c r="C3928" s="89">
        <v>-2176</v>
      </c>
    </row>
    <row r="3929" spans="1:3" x14ac:dyDescent="0.25">
      <c r="A3929" t="s">
        <v>20099</v>
      </c>
      <c r="B3929" t="s">
        <v>15443</v>
      </c>
      <c r="C3929" s="89">
        <v>3285</v>
      </c>
    </row>
    <row r="3930" spans="1:3" x14ac:dyDescent="0.25">
      <c r="A3930" t="s">
        <v>26085</v>
      </c>
      <c r="B3930" t="s">
        <v>23821</v>
      </c>
      <c r="C3930" s="89">
        <v>-3285</v>
      </c>
    </row>
    <row r="3931" spans="1:3" x14ac:dyDescent="0.25">
      <c r="A3931" t="s">
        <v>19788</v>
      </c>
      <c r="B3931" t="s">
        <v>15444</v>
      </c>
      <c r="C3931" s="89">
        <v>1750</v>
      </c>
    </row>
    <row r="3932" spans="1:3" x14ac:dyDescent="0.25">
      <c r="A3932" t="s">
        <v>26086</v>
      </c>
      <c r="B3932" t="s">
        <v>15444</v>
      </c>
      <c r="C3932" s="89">
        <v>-1750</v>
      </c>
    </row>
    <row r="3933" spans="1:3" x14ac:dyDescent="0.25">
      <c r="A3933" t="s">
        <v>19975</v>
      </c>
      <c r="B3933" t="s">
        <v>15445</v>
      </c>
      <c r="C3933" s="89">
        <v>11249.84</v>
      </c>
    </row>
    <row r="3934" spans="1:3" x14ac:dyDescent="0.25">
      <c r="A3934" t="s">
        <v>26087</v>
      </c>
      <c r="B3934" t="s">
        <v>15446</v>
      </c>
      <c r="C3934" s="89">
        <v>-11249.84</v>
      </c>
    </row>
    <row r="3935" spans="1:3" x14ac:dyDescent="0.25">
      <c r="A3935" t="s">
        <v>19708</v>
      </c>
      <c r="B3935" t="s">
        <v>15446</v>
      </c>
      <c r="C3935" s="89">
        <v>1512.04</v>
      </c>
    </row>
    <row r="3936" spans="1:3" x14ac:dyDescent="0.25">
      <c r="A3936" t="s">
        <v>26088</v>
      </c>
      <c r="B3936" t="s">
        <v>15446</v>
      </c>
      <c r="C3936" s="89">
        <v>-1512.04</v>
      </c>
    </row>
    <row r="3937" spans="1:3" x14ac:dyDescent="0.25">
      <c r="A3937" t="s">
        <v>16250</v>
      </c>
      <c r="B3937" t="s">
        <v>15447</v>
      </c>
      <c r="C3937" s="89">
        <v>22500</v>
      </c>
    </row>
    <row r="3938" spans="1:3" x14ac:dyDescent="0.25">
      <c r="A3938" t="s">
        <v>26089</v>
      </c>
      <c r="B3938" t="s">
        <v>15447</v>
      </c>
      <c r="C3938" s="89">
        <v>-22500</v>
      </c>
    </row>
    <row r="3939" spans="1:3" x14ac:dyDescent="0.25">
      <c r="A3939" t="s">
        <v>14532</v>
      </c>
      <c r="B3939" t="s">
        <v>15657</v>
      </c>
      <c r="C3939" s="89">
        <v>59375</v>
      </c>
    </row>
    <row r="3940" spans="1:3" x14ac:dyDescent="0.25">
      <c r="A3940" t="s">
        <v>14533</v>
      </c>
      <c r="B3940" t="s">
        <v>15657</v>
      </c>
      <c r="C3940" s="89">
        <v>59375</v>
      </c>
    </row>
    <row r="3941" spans="1:3" x14ac:dyDescent="0.25">
      <c r="A3941" t="s">
        <v>14538</v>
      </c>
      <c r="B3941" t="s">
        <v>15657</v>
      </c>
      <c r="C3941" s="89">
        <v>-28350</v>
      </c>
    </row>
    <row r="3942" spans="1:3" x14ac:dyDescent="0.25">
      <c r="A3942" t="s">
        <v>14539</v>
      </c>
      <c r="B3942" t="s">
        <v>15657</v>
      </c>
      <c r="C3942" s="89">
        <v>-28350</v>
      </c>
    </row>
    <row r="3943" spans="1:3" x14ac:dyDescent="0.25">
      <c r="A3943" t="s">
        <v>26090</v>
      </c>
      <c r="B3943" t="s">
        <v>15657</v>
      </c>
      <c r="C3943" s="89">
        <v>-31025</v>
      </c>
    </row>
    <row r="3944" spans="1:3" x14ac:dyDescent="0.25">
      <c r="A3944" t="s">
        <v>14543</v>
      </c>
      <c r="B3944" t="s">
        <v>15658</v>
      </c>
      <c r="C3944" s="89">
        <v>-27490</v>
      </c>
    </row>
    <row r="3945" spans="1:3" x14ac:dyDescent="0.25">
      <c r="A3945" t="s">
        <v>14544</v>
      </c>
      <c r="B3945" t="s">
        <v>12104</v>
      </c>
      <c r="C3945" s="89">
        <v>516.79</v>
      </c>
    </row>
    <row r="3946" spans="1:3" x14ac:dyDescent="0.25">
      <c r="A3946" t="s">
        <v>26091</v>
      </c>
      <c r="B3946" t="s">
        <v>12104</v>
      </c>
      <c r="C3946" s="89">
        <v>-4051.79</v>
      </c>
    </row>
    <row r="3947" spans="1:3" x14ac:dyDescent="0.25">
      <c r="A3947" t="s">
        <v>14545</v>
      </c>
      <c r="B3947" t="s">
        <v>12104</v>
      </c>
      <c r="C3947" s="89">
        <v>2411.79</v>
      </c>
    </row>
    <row r="3948" spans="1:3" x14ac:dyDescent="0.25">
      <c r="A3948" t="s">
        <v>26092</v>
      </c>
      <c r="B3948" t="s">
        <v>12104</v>
      </c>
      <c r="C3948" s="89">
        <v>-2411.79</v>
      </c>
    </row>
    <row r="3949" spans="1:3" x14ac:dyDescent="0.25">
      <c r="A3949" t="s">
        <v>14546</v>
      </c>
      <c r="B3949" t="s">
        <v>12104</v>
      </c>
      <c r="C3949" s="89">
        <v>2027</v>
      </c>
    </row>
    <row r="3950" spans="1:3" x14ac:dyDescent="0.25">
      <c r="A3950" t="s">
        <v>14547</v>
      </c>
      <c r="B3950" t="s">
        <v>15659</v>
      </c>
      <c r="C3950" s="89">
        <v>6058.67</v>
      </c>
    </row>
    <row r="3951" spans="1:3" x14ac:dyDescent="0.25">
      <c r="A3951" t="s">
        <v>10477</v>
      </c>
      <c r="B3951" t="s">
        <v>10478</v>
      </c>
      <c r="C3951" s="89">
        <v>150566.71</v>
      </c>
    </row>
    <row r="3952" spans="1:3" x14ac:dyDescent="0.25">
      <c r="A3952" t="s">
        <v>8575</v>
      </c>
      <c r="B3952" t="s">
        <v>8576</v>
      </c>
      <c r="C3952" s="89">
        <v>365886.62</v>
      </c>
    </row>
    <row r="3953" spans="1:3" x14ac:dyDescent="0.25">
      <c r="A3953" t="s">
        <v>8543</v>
      </c>
      <c r="B3953" t="s">
        <v>8544</v>
      </c>
      <c r="C3953" s="89">
        <v>73148.03</v>
      </c>
    </row>
    <row r="3954" spans="1:3" x14ac:dyDescent="0.25">
      <c r="A3954" t="s">
        <v>8668</v>
      </c>
      <c r="B3954" t="s">
        <v>8669</v>
      </c>
      <c r="C3954" s="89">
        <v>-200251.62</v>
      </c>
    </row>
    <row r="3955" spans="1:3" x14ac:dyDescent="0.25">
      <c r="A3955" t="s">
        <v>8554</v>
      </c>
      <c r="B3955" t="s">
        <v>8555</v>
      </c>
      <c r="C3955" s="89">
        <v>-4778.4100000000035</v>
      </c>
    </row>
    <row r="3956" spans="1:3" x14ac:dyDescent="0.25">
      <c r="A3956" t="s">
        <v>12620</v>
      </c>
      <c r="B3956" t="s">
        <v>12621</v>
      </c>
      <c r="C3956" s="89">
        <v>-165235</v>
      </c>
    </row>
    <row r="3957" spans="1:3" x14ac:dyDescent="0.25">
      <c r="A3957" t="s">
        <v>9616</v>
      </c>
      <c r="B3957" t="s">
        <v>9617</v>
      </c>
      <c r="C3957" s="89">
        <v>-206113.25</v>
      </c>
    </row>
    <row r="3958" spans="1:3" x14ac:dyDescent="0.25">
      <c r="A3958" t="s">
        <v>10588</v>
      </c>
      <c r="B3958" t="s">
        <v>10589</v>
      </c>
      <c r="C3958" s="89">
        <v>6627.19</v>
      </c>
    </row>
    <row r="3959" spans="1:3" x14ac:dyDescent="0.25">
      <c r="A3959" t="s">
        <v>9611</v>
      </c>
      <c r="B3959" t="s">
        <v>9612</v>
      </c>
      <c r="C3959" s="89">
        <v>79.909999999999854</v>
      </c>
    </row>
    <row r="3960" spans="1:3" x14ac:dyDescent="0.25">
      <c r="A3960" t="s">
        <v>9725</v>
      </c>
      <c r="B3960" t="s">
        <v>9726</v>
      </c>
      <c r="C3960" s="89">
        <v>11530.580000000002</v>
      </c>
    </row>
    <row r="3961" spans="1:3" x14ac:dyDescent="0.25">
      <c r="A3961" t="s">
        <v>10686</v>
      </c>
      <c r="B3961" t="s">
        <v>10687</v>
      </c>
      <c r="C3961" s="89">
        <v>-14798.66</v>
      </c>
    </row>
    <row r="3962" spans="1:3" x14ac:dyDescent="0.25">
      <c r="A3962" t="s">
        <v>23095</v>
      </c>
      <c r="B3962" t="s">
        <v>11488</v>
      </c>
      <c r="C3962" s="89">
        <v>-15934.11</v>
      </c>
    </row>
    <row r="3963" spans="1:3" x14ac:dyDescent="0.25">
      <c r="A3963" t="s">
        <v>12890</v>
      </c>
      <c r="B3963" t="s">
        <v>12891</v>
      </c>
      <c r="C3963" s="89">
        <v>-6030</v>
      </c>
    </row>
    <row r="3964" spans="1:3" x14ac:dyDescent="0.25">
      <c r="A3964" t="s">
        <v>12786</v>
      </c>
      <c r="B3964" t="s">
        <v>9921</v>
      </c>
      <c r="C3964" s="89">
        <v>-2373.6600000000003</v>
      </c>
    </row>
    <row r="3965" spans="1:3" x14ac:dyDescent="0.25">
      <c r="A3965" t="s">
        <v>23700</v>
      </c>
      <c r="B3965" t="s">
        <v>12787</v>
      </c>
      <c r="C3965" s="89">
        <v>90</v>
      </c>
    </row>
    <row r="3966" spans="1:3" x14ac:dyDescent="0.25">
      <c r="A3966" t="s">
        <v>12412</v>
      </c>
      <c r="B3966" t="s">
        <v>12413</v>
      </c>
      <c r="C3966" s="89">
        <v>379</v>
      </c>
    </row>
    <row r="3967" spans="1:3" x14ac:dyDescent="0.25">
      <c r="A3967" t="s">
        <v>23166</v>
      </c>
      <c r="B3967" t="s">
        <v>9649</v>
      </c>
      <c r="C3967" s="89">
        <v>20215.55</v>
      </c>
    </row>
    <row r="3968" spans="1:3" x14ac:dyDescent="0.25">
      <c r="A3968" t="s">
        <v>23104</v>
      </c>
      <c r="B3968" t="s">
        <v>2007</v>
      </c>
      <c r="C3968" s="89">
        <v>28362</v>
      </c>
    </row>
    <row r="3969" spans="1:3" x14ac:dyDescent="0.25">
      <c r="A3969" t="s">
        <v>12756</v>
      </c>
      <c r="B3969" t="s">
        <v>12757</v>
      </c>
      <c r="C3969" s="89">
        <v>-20190.55</v>
      </c>
    </row>
    <row r="3970" spans="1:3" x14ac:dyDescent="0.25">
      <c r="A3970" t="s">
        <v>23253</v>
      </c>
      <c r="B3970" t="s">
        <v>1837</v>
      </c>
      <c r="C3970" s="89">
        <v>6650</v>
      </c>
    </row>
    <row r="3971" spans="1:3" x14ac:dyDescent="0.25">
      <c r="A3971" t="s">
        <v>23267</v>
      </c>
      <c r="B3971" t="s">
        <v>12356</v>
      </c>
      <c r="C3971" s="89">
        <v>414</v>
      </c>
    </row>
    <row r="3972" spans="1:3" x14ac:dyDescent="0.25">
      <c r="A3972" t="s">
        <v>23354</v>
      </c>
      <c r="B3972" t="s">
        <v>11962</v>
      </c>
      <c r="C3972" s="89">
        <v>-34299.42</v>
      </c>
    </row>
    <row r="3973" spans="1:3" x14ac:dyDescent="0.25">
      <c r="A3973" t="s">
        <v>23374</v>
      </c>
      <c r="B3973" t="s">
        <v>11650</v>
      </c>
      <c r="C3973" s="89">
        <v>1441</v>
      </c>
    </row>
    <row r="3974" spans="1:3" x14ac:dyDescent="0.25">
      <c r="A3974" t="s">
        <v>9920</v>
      </c>
      <c r="B3974" t="s">
        <v>9921</v>
      </c>
      <c r="C3974" s="89">
        <v>13658.42</v>
      </c>
    </row>
    <row r="3975" spans="1:3" x14ac:dyDescent="0.25">
      <c r="A3975" t="s">
        <v>23286</v>
      </c>
      <c r="B3975" t="s">
        <v>9748</v>
      </c>
      <c r="C3975" s="89">
        <v>15879</v>
      </c>
    </row>
    <row r="3976" spans="1:3" x14ac:dyDescent="0.25">
      <c r="A3976" t="s">
        <v>19054</v>
      </c>
      <c r="B3976" t="s">
        <v>7936</v>
      </c>
      <c r="C3976" s="89">
        <v>1749963.22</v>
      </c>
    </row>
    <row r="3977" spans="1:3" x14ac:dyDescent="0.25">
      <c r="A3977" t="s">
        <v>16350</v>
      </c>
      <c r="B3977" t="s">
        <v>8357</v>
      </c>
      <c r="C3977" s="89">
        <v>325741</v>
      </c>
    </row>
    <row r="3978" spans="1:3" x14ac:dyDescent="0.25">
      <c r="A3978" t="s">
        <v>16346</v>
      </c>
      <c r="B3978" t="s">
        <v>8683</v>
      </c>
      <c r="C3978" s="89">
        <v>-1607041.72</v>
      </c>
    </row>
    <row r="3979" spans="1:3" x14ac:dyDescent="0.25">
      <c r="A3979" t="s">
        <v>19018</v>
      </c>
      <c r="B3979" t="s">
        <v>8509</v>
      </c>
      <c r="C3979" s="89">
        <v>-99750</v>
      </c>
    </row>
    <row r="3980" spans="1:3" x14ac:dyDescent="0.25">
      <c r="A3980" t="s">
        <v>19014</v>
      </c>
      <c r="B3980" t="s">
        <v>9221</v>
      </c>
      <c r="C3980" s="89">
        <v>-92196.5</v>
      </c>
    </row>
    <row r="3981" spans="1:3" x14ac:dyDescent="0.25">
      <c r="A3981" t="s">
        <v>19016</v>
      </c>
      <c r="B3981" t="s">
        <v>8932</v>
      </c>
      <c r="C3981" s="89">
        <v>-141839.66</v>
      </c>
    </row>
    <row r="3982" spans="1:3" x14ac:dyDescent="0.25">
      <c r="A3982" t="s">
        <v>19019</v>
      </c>
      <c r="B3982" t="s">
        <v>8917</v>
      </c>
      <c r="C3982" s="89">
        <v>39275</v>
      </c>
    </row>
    <row r="3983" spans="1:3" x14ac:dyDescent="0.25">
      <c r="A3983" t="s">
        <v>19023</v>
      </c>
      <c r="B3983" t="s">
        <v>9494</v>
      </c>
      <c r="C3983" s="89">
        <v>-56592.079999999994</v>
      </c>
    </row>
    <row r="3984" spans="1:3" x14ac:dyDescent="0.25">
      <c r="A3984" t="s">
        <v>19980</v>
      </c>
      <c r="B3984" t="s">
        <v>15448</v>
      </c>
      <c r="C3984" s="89">
        <v>-44600</v>
      </c>
    </row>
    <row r="3985" spans="1:3" x14ac:dyDescent="0.25">
      <c r="A3985" t="s">
        <v>26093</v>
      </c>
      <c r="B3985" t="s">
        <v>26094</v>
      </c>
      <c r="C3985" s="89">
        <v>-45568.26</v>
      </c>
    </row>
    <row r="3986" spans="1:3" x14ac:dyDescent="0.25">
      <c r="A3986" t="s">
        <v>26095</v>
      </c>
      <c r="B3986" t="s">
        <v>26094</v>
      </c>
      <c r="C3986" s="89">
        <v>-60400</v>
      </c>
    </row>
    <row r="3987" spans="1:3" x14ac:dyDescent="0.25">
      <c r="A3987" t="s">
        <v>19381</v>
      </c>
      <c r="B3987" t="s">
        <v>15449</v>
      </c>
      <c r="C3987" s="89">
        <v>4700</v>
      </c>
    </row>
    <row r="3988" spans="1:3" x14ac:dyDescent="0.25">
      <c r="A3988" t="s">
        <v>20870</v>
      </c>
      <c r="B3988" t="s">
        <v>15450</v>
      </c>
      <c r="C3988" s="89">
        <v>19173.68</v>
      </c>
    </row>
    <row r="3989" spans="1:3" x14ac:dyDescent="0.25">
      <c r="A3989" t="s">
        <v>26096</v>
      </c>
      <c r="B3989" t="s">
        <v>25075</v>
      </c>
      <c r="C3989" s="89">
        <v>-4700</v>
      </c>
    </row>
    <row r="3990" spans="1:3" x14ac:dyDescent="0.25">
      <c r="A3990" t="s">
        <v>26097</v>
      </c>
      <c r="B3990" t="s">
        <v>25847</v>
      </c>
      <c r="C3990" s="89">
        <v>-19173.68</v>
      </c>
    </row>
    <row r="3991" spans="1:3" x14ac:dyDescent="0.25">
      <c r="A3991" t="s">
        <v>20039</v>
      </c>
      <c r="B3991" t="s">
        <v>14351</v>
      </c>
      <c r="C3991" s="89">
        <v>24945.85</v>
      </c>
    </row>
    <row r="3992" spans="1:3" x14ac:dyDescent="0.25">
      <c r="A3992" t="s">
        <v>20040</v>
      </c>
      <c r="B3992" t="s">
        <v>14351</v>
      </c>
      <c r="C3992" s="89">
        <v>1053.4000000000001</v>
      </c>
    </row>
    <row r="3993" spans="1:3" x14ac:dyDescent="0.25">
      <c r="A3993" t="s">
        <v>26098</v>
      </c>
      <c r="B3993" t="s">
        <v>25847</v>
      </c>
      <c r="C3993" s="89">
        <v>-24945.85</v>
      </c>
    </row>
    <row r="3994" spans="1:3" x14ac:dyDescent="0.25">
      <c r="A3994" t="s">
        <v>26099</v>
      </c>
      <c r="B3994" t="s">
        <v>25847</v>
      </c>
      <c r="C3994" s="89">
        <v>-1053.4000000000001</v>
      </c>
    </row>
    <row r="3995" spans="1:3" x14ac:dyDescent="0.25">
      <c r="A3995" t="s">
        <v>19807</v>
      </c>
      <c r="B3995" t="s">
        <v>15451</v>
      </c>
      <c r="C3995" s="89">
        <v>98371.64</v>
      </c>
    </row>
    <row r="3996" spans="1:3" x14ac:dyDescent="0.25">
      <c r="A3996" t="s">
        <v>20593</v>
      </c>
      <c r="B3996" t="s">
        <v>15452</v>
      </c>
      <c r="C3996" s="89">
        <v>104867.54</v>
      </c>
    </row>
    <row r="3997" spans="1:3" x14ac:dyDescent="0.25">
      <c r="A3997" t="s">
        <v>20591</v>
      </c>
      <c r="B3997" t="s">
        <v>9834</v>
      </c>
      <c r="C3997" s="89">
        <v>10411.36</v>
      </c>
    </row>
    <row r="3998" spans="1:3" x14ac:dyDescent="0.25">
      <c r="A3998" t="s">
        <v>19741</v>
      </c>
      <c r="B3998" t="s">
        <v>15453</v>
      </c>
      <c r="C3998" s="89">
        <v>-52970.539999999994</v>
      </c>
    </row>
    <row r="3999" spans="1:3" x14ac:dyDescent="0.25">
      <c r="A3999" t="s">
        <v>20680</v>
      </c>
      <c r="B3999" t="s">
        <v>14471</v>
      </c>
      <c r="C3999" s="89">
        <v>-41214</v>
      </c>
    </row>
    <row r="4000" spans="1:3" x14ac:dyDescent="0.25">
      <c r="A4000" t="s">
        <v>15833</v>
      </c>
      <c r="B4000" t="s">
        <v>15414</v>
      </c>
      <c r="C4000" s="89">
        <v>-33136</v>
      </c>
    </row>
    <row r="4001" spans="1:3" x14ac:dyDescent="0.25">
      <c r="A4001" t="s">
        <v>26100</v>
      </c>
      <c r="B4001" t="s">
        <v>14504</v>
      </c>
      <c r="C4001" s="89">
        <v>-67569</v>
      </c>
    </row>
    <row r="4002" spans="1:3" x14ac:dyDescent="0.25">
      <c r="A4002" t="s">
        <v>20872</v>
      </c>
      <c r="B4002" t="s">
        <v>14504</v>
      </c>
      <c r="C4002" s="89">
        <v>1513.6500000000015</v>
      </c>
    </row>
    <row r="4003" spans="1:3" x14ac:dyDescent="0.25">
      <c r="A4003" t="s">
        <v>20033</v>
      </c>
      <c r="B4003" t="s">
        <v>14349</v>
      </c>
      <c r="C4003" s="89">
        <v>22873.99</v>
      </c>
    </row>
    <row r="4004" spans="1:3" x14ac:dyDescent="0.25">
      <c r="A4004" t="s">
        <v>26101</v>
      </c>
      <c r="B4004" t="s">
        <v>14349</v>
      </c>
      <c r="C4004" s="89">
        <v>-20274.650000000001</v>
      </c>
    </row>
    <row r="4005" spans="1:3" x14ac:dyDescent="0.25">
      <c r="A4005" t="s">
        <v>20034</v>
      </c>
      <c r="B4005" t="s">
        <v>14349</v>
      </c>
      <c r="C4005" s="89">
        <v>19.559999999997672</v>
      </c>
    </row>
    <row r="4006" spans="1:3" x14ac:dyDescent="0.25">
      <c r="A4006" t="s">
        <v>20681</v>
      </c>
      <c r="B4006" t="s">
        <v>14471</v>
      </c>
      <c r="C4006" s="89">
        <v>62956</v>
      </c>
    </row>
    <row r="4007" spans="1:3" x14ac:dyDescent="0.25">
      <c r="A4007" t="s">
        <v>26102</v>
      </c>
      <c r="B4007" t="s">
        <v>14471</v>
      </c>
      <c r="C4007" s="89">
        <v>-22893.55</v>
      </c>
    </row>
    <row r="4008" spans="1:3" x14ac:dyDescent="0.25">
      <c r="A4008" t="s">
        <v>20633</v>
      </c>
      <c r="B4008" t="s">
        <v>14454</v>
      </c>
      <c r="C4008" s="89">
        <v>-58011</v>
      </c>
    </row>
    <row r="4009" spans="1:3" x14ac:dyDescent="0.25">
      <c r="A4009" t="s">
        <v>20634</v>
      </c>
      <c r="B4009" t="s">
        <v>14454</v>
      </c>
      <c r="C4009" s="89">
        <v>4945</v>
      </c>
    </row>
    <row r="4010" spans="1:3" x14ac:dyDescent="0.25">
      <c r="A4010" t="s">
        <v>26103</v>
      </c>
      <c r="B4010" t="s">
        <v>26104</v>
      </c>
      <c r="C4010" s="89">
        <v>-4945</v>
      </c>
    </row>
    <row r="4011" spans="1:3" x14ac:dyDescent="0.25">
      <c r="A4011" t="s">
        <v>26105</v>
      </c>
      <c r="B4011" t="s">
        <v>26037</v>
      </c>
      <c r="C4011" s="89">
        <v>-4945</v>
      </c>
    </row>
    <row r="4012" spans="1:3" x14ac:dyDescent="0.25">
      <c r="A4012" t="s">
        <v>20867</v>
      </c>
      <c r="B4012" t="s">
        <v>15412</v>
      </c>
      <c r="C4012" s="89">
        <v>141191.18</v>
      </c>
    </row>
    <row r="4013" spans="1:3" x14ac:dyDescent="0.25">
      <c r="A4013" t="s">
        <v>19021</v>
      </c>
      <c r="B4013" t="s">
        <v>8246</v>
      </c>
      <c r="C4013" s="89">
        <v>475329.05</v>
      </c>
    </row>
    <row r="4014" spans="1:3" x14ac:dyDescent="0.25">
      <c r="A4014" t="s">
        <v>19017</v>
      </c>
      <c r="B4014" t="s">
        <v>8834</v>
      </c>
      <c r="C4014" s="89">
        <v>-23001.189999999988</v>
      </c>
    </row>
    <row r="4015" spans="1:3" x14ac:dyDescent="0.25">
      <c r="A4015" t="s">
        <v>19020</v>
      </c>
      <c r="B4015" t="s">
        <v>8975</v>
      </c>
      <c r="C4015" s="89">
        <v>-379829.05</v>
      </c>
    </row>
    <row r="4016" spans="1:3" x14ac:dyDescent="0.25">
      <c r="A4016" t="s">
        <v>19015</v>
      </c>
      <c r="B4016" t="s">
        <v>9161</v>
      </c>
      <c r="C4016" s="89">
        <v>-47218.570000000007</v>
      </c>
    </row>
    <row r="4017" spans="1:3" x14ac:dyDescent="0.25">
      <c r="A4017" t="s">
        <v>19022</v>
      </c>
      <c r="B4017" t="s">
        <v>8562</v>
      </c>
      <c r="C4017" s="89">
        <v>124663</v>
      </c>
    </row>
    <row r="4018" spans="1:3" x14ac:dyDescent="0.25">
      <c r="A4018" t="s">
        <v>19013</v>
      </c>
      <c r="B4018" t="s">
        <v>8837</v>
      </c>
      <c r="C4018" s="89">
        <v>46957.83</v>
      </c>
    </row>
    <row r="4019" spans="1:3" x14ac:dyDescent="0.25">
      <c r="A4019" t="s">
        <v>26106</v>
      </c>
      <c r="B4019" t="s">
        <v>26107</v>
      </c>
      <c r="C4019" s="89">
        <v>-220163</v>
      </c>
    </row>
    <row r="4020" spans="1:3" x14ac:dyDescent="0.25">
      <c r="A4020" t="s">
        <v>18968</v>
      </c>
      <c r="B4020" t="s">
        <v>8310</v>
      </c>
      <c r="C4020" s="89">
        <v>271081.46000000002</v>
      </c>
    </row>
    <row r="4021" spans="1:3" x14ac:dyDescent="0.25">
      <c r="A4021" t="s">
        <v>18955</v>
      </c>
      <c r="B4021" t="s">
        <v>7905</v>
      </c>
      <c r="C4021" s="89">
        <v>2603128.7800000003</v>
      </c>
    </row>
    <row r="4022" spans="1:3" x14ac:dyDescent="0.25">
      <c r="A4022" t="s">
        <v>16232</v>
      </c>
      <c r="B4022" t="s">
        <v>12518</v>
      </c>
      <c r="C4022" s="89">
        <v>-387115.71</v>
      </c>
    </row>
    <row r="4023" spans="1:3" x14ac:dyDescent="0.25">
      <c r="A4023" t="s">
        <v>21885</v>
      </c>
      <c r="B4023" t="s">
        <v>8104</v>
      </c>
      <c r="C4023" s="89">
        <v>-1865715.7800000003</v>
      </c>
    </row>
    <row r="4024" spans="1:3" x14ac:dyDescent="0.25">
      <c r="A4024" t="s">
        <v>22102</v>
      </c>
      <c r="B4024" t="s">
        <v>9040</v>
      </c>
      <c r="C4024" s="89">
        <v>82695</v>
      </c>
    </row>
    <row r="4025" spans="1:3" x14ac:dyDescent="0.25">
      <c r="A4025" t="s">
        <v>16349</v>
      </c>
      <c r="B4025" t="s">
        <v>8662</v>
      </c>
      <c r="C4025" s="89">
        <v>-571863</v>
      </c>
    </row>
    <row r="4026" spans="1:3" x14ac:dyDescent="0.25">
      <c r="A4026" t="s">
        <v>16345</v>
      </c>
      <c r="B4026" t="s">
        <v>10625</v>
      </c>
      <c r="C4026" s="89">
        <v>-71967.5</v>
      </c>
    </row>
    <row r="4027" spans="1:3" x14ac:dyDescent="0.25">
      <c r="A4027" t="s">
        <v>16347</v>
      </c>
      <c r="B4027" t="s">
        <v>8510</v>
      </c>
      <c r="C4027" s="89">
        <v>77924</v>
      </c>
    </row>
    <row r="4028" spans="1:3" x14ac:dyDescent="0.25">
      <c r="A4028" t="s">
        <v>16348</v>
      </c>
      <c r="B4028" t="s">
        <v>8525</v>
      </c>
      <c r="C4028" s="89">
        <v>223558.5</v>
      </c>
    </row>
    <row r="4029" spans="1:3" x14ac:dyDescent="0.25">
      <c r="A4029" t="s">
        <v>16333</v>
      </c>
      <c r="B4029" t="s">
        <v>10075</v>
      </c>
      <c r="C4029" s="89">
        <v>-219974</v>
      </c>
    </row>
    <row r="4030" spans="1:3" x14ac:dyDescent="0.25">
      <c r="A4030" t="s">
        <v>16330</v>
      </c>
      <c r="B4030" t="s">
        <v>8273</v>
      </c>
      <c r="C4030" s="89">
        <v>194959.65000000002</v>
      </c>
    </row>
    <row r="4031" spans="1:3" x14ac:dyDescent="0.25">
      <c r="A4031" t="s">
        <v>16332</v>
      </c>
      <c r="B4031" t="s">
        <v>8248</v>
      </c>
      <c r="C4031" s="89">
        <v>448225.48</v>
      </c>
    </row>
    <row r="4032" spans="1:3" x14ac:dyDescent="0.25">
      <c r="A4032" t="s">
        <v>16331</v>
      </c>
      <c r="B4032" t="s">
        <v>8720</v>
      </c>
      <c r="C4032" s="89">
        <v>-283640.65000000002</v>
      </c>
    </row>
    <row r="4033" spans="1:3" x14ac:dyDescent="0.25">
      <c r="A4033" t="s">
        <v>16334</v>
      </c>
      <c r="B4033" t="s">
        <v>8721</v>
      </c>
      <c r="C4033" s="89">
        <v>-324225.48</v>
      </c>
    </row>
    <row r="4034" spans="1:3" x14ac:dyDescent="0.25">
      <c r="A4034" t="s">
        <v>16335</v>
      </c>
      <c r="B4034" t="s">
        <v>8224</v>
      </c>
      <c r="C4034" s="89">
        <v>361625.69</v>
      </c>
    </row>
    <row r="4035" spans="1:3" x14ac:dyDescent="0.25">
      <c r="A4035" t="s">
        <v>16336</v>
      </c>
      <c r="B4035" t="s">
        <v>8561</v>
      </c>
      <c r="C4035" s="89">
        <v>73158.609999999986</v>
      </c>
    </row>
    <row r="4036" spans="1:3" x14ac:dyDescent="0.25">
      <c r="A4036" t="s">
        <v>16338</v>
      </c>
      <c r="B4036" t="s">
        <v>9481</v>
      </c>
      <c r="C4036" s="89">
        <v>-462625.69</v>
      </c>
    </row>
    <row r="4037" spans="1:3" x14ac:dyDescent="0.25">
      <c r="A4037" t="s">
        <v>16337</v>
      </c>
      <c r="B4037" t="s">
        <v>8251</v>
      </c>
      <c r="C4037" s="89">
        <v>292438.74</v>
      </c>
    </row>
    <row r="4038" spans="1:3" x14ac:dyDescent="0.25">
      <c r="A4038" t="s">
        <v>16329</v>
      </c>
      <c r="B4038" t="s">
        <v>8788</v>
      </c>
      <c r="C4038" s="89">
        <v>81689.89</v>
      </c>
    </row>
    <row r="4039" spans="1:3" x14ac:dyDescent="0.25">
      <c r="A4039" t="s">
        <v>16328</v>
      </c>
      <c r="B4039" t="s">
        <v>8209</v>
      </c>
      <c r="C4039" s="89">
        <v>11233.520000000019</v>
      </c>
    </row>
    <row r="4040" spans="1:3" x14ac:dyDescent="0.25">
      <c r="A4040" t="s">
        <v>21318</v>
      </c>
      <c r="B4040" t="s">
        <v>8057</v>
      </c>
      <c r="C4040" s="89">
        <v>874388.36</v>
      </c>
    </row>
    <row r="4041" spans="1:3" x14ac:dyDescent="0.25">
      <c r="A4041" t="s">
        <v>26108</v>
      </c>
      <c r="B4041" t="s">
        <v>26109</v>
      </c>
      <c r="C4041" s="89">
        <v>-86074.169999999984</v>
      </c>
    </row>
    <row r="4042" spans="1:3" x14ac:dyDescent="0.25">
      <c r="A4042" t="s">
        <v>18199</v>
      </c>
      <c r="B4042" t="s">
        <v>8872</v>
      </c>
      <c r="C4042" s="89">
        <v>-101302.47</v>
      </c>
    </row>
    <row r="4043" spans="1:3" x14ac:dyDescent="0.25">
      <c r="A4043" t="s">
        <v>21223</v>
      </c>
      <c r="B4043" t="s">
        <v>7869</v>
      </c>
      <c r="C4043" s="89">
        <v>49376.4</v>
      </c>
    </row>
    <row r="4044" spans="1:3" x14ac:dyDescent="0.25">
      <c r="A4044" t="s">
        <v>18508</v>
      </c>
      <c r="B4044" t="s">
        <v>7744</v>
      </c>
      <c r="C4044" s="89">
        <v>5123548.2799999993</v>
      </c>
    </row>
    <row r="4045" spans="1:3" x14ac:dyDescent="0.25">
      <c r="A4045" t="s">
        <v>18249</v>
      </c>
      <c r="B4045" t="s">
        <v>8401</v>
      </c>
      <c r="C4045" s="89">
        <v>256773.6</v>
      </c>
    </row>
    <row r="4046" spans="1:3" x14ac:dyDescent="0.25">
      <c r="A4046" t="s">
        <v>18250</v>
      </c>
      <c r="B4046" t="s">
        <v>8272</v>
      </c>
      <c r="C4046" s="89">
        <v>-4699780.0599999996</v>
      </c>
    </row>
    <row r="4047" spans="1:3" x14ac:dyDescent="0.25">
      <c r="A4047" t="s">
        <v>18757</v>
      </c>
      <c r="B4047" t="s">
        <v>8135</v>
      </c>
      <c r="C4047" s="89">
        <v>340650</v>
      </c>
    </row>
    <row r="4048" spans="1:3" x14ac:dyDescent="0.25">
      <c r="A4048" t="s">
        <v>18758</v>
      </c>
      <c r="B4048" t="s">
        <v>8952</v>
      </c>
      <c r="C4048" s="89">
        <v>-333364</v>
      </c>
    </row>
    <row r="4049" spans="1:3" x14ac:dyDescent="0.25">
      <c r="A4049" t="s">
        <v>18380</v>
      </c>
      <c r="B4049" t="s">
        <v>7973</v>
      </c>
      <c r="C4049" s="89">
        <v>863876</v>
      </c>
    </row>
    <row r="4050" spans="1:3" x14ac:dyDescent="0.25">
      <c r="A4050" t="s">
        <v>26110</v>
      </c>
      <c r="B4050" t="s">
        <v>8872</v>
      </c>
      <c r="C4050" s="89">
        <v>-24734.839999999997</v>
      </c>
    </row>
    <row r="4051" spans="1:3" x14ac:dyDescent="0.25">
      <c r="A4051" t="s">
        <v>26111</v>
      </c>
      <c r="B4051" t="s">
        <v>8081</v>
      </c>
      <c r="C4051" s="89">
        <v>-680765.92</v>
      </c>
    </row>
    <row r="4052" spans="1:3" x14ac:dyDescent="0.25">
      <c r="A4052" t="s">
        <v>26112</v>
      </c>
      <c r="B4052" t="s">
        <v>8066</v>
      </c>
      <c r="C4052" s="89">
        <v>47709.03</v>
      </c>
    </row>
    <row r="4053" spans="1:3" x14ac:dyDescent="0.25">
      <c r="A4053" t="s">
        <v>26113</v>
      </c>
      <c r="B4053" t="s">
        <v>7947</v>
      </c>
      <c r="C4053" s="89">
        <v>17139.189999999999</v>
      </c>
    </row>
    <row r="4054" spans="1:3" x14ac:dyDescent="0.25">
      <c r="A4054" t="s">
        <v>26114</v>
      </c>
      <c r="B4054" t="s">
        <v>26115</v>
      </c>
      <c r="C4054" s="89">
        <v>8422.5499999999993</v>
      </c>
    </row>
    <row r="4055" spans="1:3" x14ac:dyDescent="0.25">
      <c r="A4055" t="s">
        <v>21224</v>
      </c>
      <c r="B4055" t="s">
        <v>7869</v>
      </c>
      <c r="C4055" s="89">
        <v>96447.57</v>
      </c>
    </row>
    <row r="4056" spans="1:3" x14ac:dyDescent="0.25">
      <c r="A4056" t="s">
        <v>18509</v>
      </c>
      <c r="B4056" t="s">
        <v>7744</v>
      </c>
      <c r="C4056" s="89">
        <v>3002183.38</v>
      </c>
    </row>
    <row r="4057" spans="1:3" x14ac:dyDescent="0.25">
      <c r="A4057" t="s">
        <v>26116</v>
      </c>
      <c r="B4057" t="s">
        <v>1343</v>
      </c>
      <c r="C4057" s="89">
        <v>-91349.77</v>
      </c>
    </row>
    <row r="4058" spans="1:3" x14ac:dyDescent="0.25">
      <c r="A4058" t="s">
        <v>26117</v>
      </c>
      <c r="B4058" t="s">
        <v>5043</v>
      </c>
      <c r="C4058" s="89">
        <v>-2984743.11</v>
      </c>
    </row>
    <row r="4059" spans="1:3" x14ac:dyDescent="0.25">
      <c r="A4059" t="s">
        <v>26118</v>
      </c>
      <c r="B4059" t="s">
        <v>12553</v>
      </c>
      <c r="C4059" s="89">
        <v>654.84</v>
      </c>
    </row>
    <row r="4060" spans="1:3" x14ac:dyDescent="0.25">
      <c r="A4060" t="s">
        <v>22451</v>
      </c>
      <c r="B4060" t="s">
        <v>8193</v>
      </c>
      <c r="C4060" s="89">
        <v>547472.5</v>
      </c>
    </row>
    <row r="4061" spans="1:3" x14ac:dyDescent="0.25">
      <c r="A4061" t="s">
        <v>22456</v>
      </c>
      <c r="B4061" t="s">
        <v>8218</v>
      </c>
      <c r="C4061" s="89">
        <v>515746.63</v>
      </c>
    </row>
    <row r="4062" spans="1:3" x14ac:dyDescent="0.25">
      <c r="A4062" t="s">
        <v>22462</v>
      </c>
      <c r="B4062" t="s">
        <v>8517</v>
      </c>
      <c r="C4062" s="89">
        <v>-307112.82999999996</v>
      </c>
    </row>
    <row r="4063" spans="1:3" x14ac:dyDescent="0.25">
      <c r="A4063" t="s">
        <v>22486</v>
      </c>
      <c r="B4063" t="s">
        <v>9061</v>
      </c>
      <c r="C4063" s="89">
        <v>-433832.7</v>
      </c>
    </row>
    <row r="4064" spans="1:3" x14ac:dyDescent="0.25">
      <c r="A4064" t="s">
        <v>22504</v>
      </c>
      <c r="B4064" t="s">
        <v>7999</v>
      </c>
      <c r="C4064" s="89">
        <v>807623.78999999992</v>
      </c>
    </row>
    <row r="4065" spans="1:3" x14ac:dyDescent="0.25">
      <c r="A4065" t="s">
        <v>22521</v>
      </c>
      <c r="B4065" t="s">
        <v>8064</v>
      </c>
      <c r="C4065" s="89">
        <v>370935.28</v>
      </c>
    </row>
    <row r="4066" spans="1:3" x14ac:dyDescent="0.25">
      <c r="A4066" t="s">
        <v>22534</v>
      </c>
      <c r="B4066" t="s">
        <v>7972</v>
      </c>
      <c r="C4066" s="89">
        <v>405479.91999999993</v>
      </c>
    </row>
    <row r="4067" spans="1:3" x14ac:dyDescent="0.25">
      <c r="A4067" t="s">
        <v>26119</v>
      </c>
      <c r="B4067" t="s">
        <v>7811</v>
      </c>
      <c r="C4067" s="89">
        <v>254478.34000000003</v>
      </c>
    </row>
    <row r="4068" spans="1:3" x14ac:dyDescent="0.25">
      <c r="A4068" t="s">
        <v>26120</v>
      </c>
      <c r="B4068" t="s">
        <v>7822</v>
      </c>
      <c r="C4068" s="89">
        <v>-1142297.3599999999</v>
      </c>
    </row>
    <row r="4069" spans="1:3" x14ac:dyDescent="0.25">
      <c r="A4069" t="s">
        <v>26121</v>
      </c>
      <c r="B4069" t="s">
        <v>7792</v>
      </c>
      <c r="C4069" s="89">
        <v>129309.96</v>
      </c>
    </row>
    <row r="4070" spans="1:3" x14ac:dyDescent="0.25">
      <c r="A4070" t="s">
        <v>26122</v>
      </c>
      <c r="B4070" t="s">
        <v>8323</v>
      </c>
      <c r="C4070" s="89">
        <v>93642.05</v>
      </c>
    </row>
    <row r="4071" spans="1:3" x14ac:dyDescent="0.25">
      <c r="A4071" t="s">
        <v>21380</v>
      </c>
      <c r="B4071" t="s">
        <v>8080</v>
      </c>
      <c r="C4071" s="89">
        <v>110850.5</v>
      </c>
    </row>
    <row r="4072" spans="1:3" x14ac:dyDescent="0.25">
      <c r="A4072" t="s">
        <v>26123</v>
      </c>
      <c r="B4072" t="s">
        <v>8080</v>
      </c>
      <c r="C4072" s="89">
        <v>75930.31</v>
      </c>
    </row>
    <row r="4073" spans="1:3" x14ac:dyDescent="0.25">
      <c r="A4073" t="s">
        <v>26124</v>
      </c>
      <c r="B4073" t="s">
        <v>26125</v>
      </c>
      <c r="C4073" s="89">
        <v>-110850.5</v>
      </c>
    </row>
    <row r="4074" spans="1:3" x14ac:dyDescent="0.25">
      <c r="A4074" t="s">
        <v>18160</v>
      </c>
      <c r="B4074" t="s">
        <v>15454</v>
      </c>
      <c r="C4074" s="89">
        <v>1327.5</v>
      </c>
    </row>
    <row r="4075" spans="1:3" x14ac:dyDescent="0.25">
      <c r="A4075" t="s">
        <v>18161</v>
      </c>
      <c r="B4075" t="s">
        <v>15455</v>
      </c>
      <c r="C4075" s="89">
        <v>1327.5</v>
      </c>
    </row>
    <row r="4076" spans="1:3" x14ac:dyDescent="0.25">
      <c r="A4076" t="s">
        <v>26126</v>
      </c>
      <c r="B4076" t="s">
        <v>26127</v>
      </c>
      <c r="C4076" s="89">
        <v>-1327.5</v>
      </c>
    </row>
    <row r="4077" spans="1:3" x14ac:dyDescent="0.25">
      <c r="A4077" t="s">
        <v>26128</v>
      </c>
      <c r="B4077" t="s">
        <v>26127</v>
      </c>
      <c r="C4077" s="89">
        <v>-1327.5</v>
      </c>
    </row>
    <row r="4078" spans="1:3" x14ac:dyDescent="0.25">
      <c r="A4078" t="s">
        <v>19235</v>
      </c>
      <c r="B4078" t="s">
        <v>15424</v>
      </c>
      <c r="C4078" s="89">
        <v>4354.2</v>
      </c>
    </row>
    <row r="4079" spans="1:3" x14ac:dyDescent="0.25">
      <c r="A4079" t="s">
        <v>19236</v>
      </c>
      <c r="B4079" t="s">
        <v>15424</v>
      </c>
      <c r="C4079" s="89">
        <v>4354.2</v>
      </c>
    </row>
    <row r="4080" spans="1:3" x14ac:dyDescent="0.25">
      <c r="A4080" t="s">
        <v>20903</v>
      </c>
      <c r="B4080" t="s">
        <v>15456</v>
      </c>
      <c r="C4080" s="89">
        <v>-2169.1999999999998</v>
      </c>
    </row>
    <row r="4081" spans="1:3" x14ac:dyDescent="0.25">
      <c r="A4081" t="s">
        <v>26129</v>
      </c>
      <c r="B4081" t="s">
        <v>15456</v>
      </c>
      <c r="C4081" s="89">
        <v>-4354.2</v>
      </c>
    </row>
    <row r="4082" spans="1:3" x14ac:dyDescent="0.25">
      <c r="A4082" t="s">
        <v>26130</v>
      </c>
      <c r="B4082" t="s">
        <v>15456</v>
      </c>
      <c r="C4082" s="89">
        <v>-2185</v>
      </c>
    </row>
    <row r="4083" spans="1:3" x14ac:dyDescent="0.25">
      <c r="A4083" t="s">
        <v>20904</v>
      </c>
      <c r="B4083" t="s">
        <v>15456</v>
      </c>
      <c r="C4083" s="89">
        <v>2185</v>
      </c>
    </row>
    <row r="4084" spans="1:3" x14ac:dyDescent="0.25">
      <c r="A4084" t="s">
        <v>21942</v>
      </c>
      <c r="B4084" t="s">
        <v>15457</v>
      </c>
      <c r="C4084" s="89">
        <v>1018915.8200000001</v>
      </c>
    </row>
    <row r="4085" spans="1:3" x14ac:dyDescent="0.25">
      <c r="A4085" t="s">
        <v>19705</v>
      </c>
      <c r="B4085" t="s">
        <v>15458</v>
      </c>
      <c r="C4085" s="89">
        <v>136096.38</v>
      </c>
    </row>
    <row r="4086" spans="1:3" x14ac:dyDescent="0.25">
      <c r="A4086" t="s">
        <v>19707</v>
      </c>
      <c r="B4086" t="s">
        <v>15459</v>
      </c>
      <c r="C4086" s="89">
        <v>-904475.82000000007</v>
      </c>
    </row>
    <row r="4087" spans="1:3" x14ac:dyDescent="0.25">
      <c r="A4087" t="s">
        <v>18925</v>
      </c>
      <c r="B4087" t="s">
        <v>15460</v>
      </c>
      <c r="C4087" s="89">
        <v>591347.63</v>
      </c>
    </row>
    <row r="4088" spans="1:3" x14ac:dyDescent="0.25">
      <c r="A4088" t="s">
        <v>19706</v>
      </c>
      <c r="B4088" t="s">
        <v>15461</v>
      </c>
      <c r="C4088" s="89">
        <v>481103.4</v>
      </c>
    </row>
    <row r="4089" spans="1:3" x14ac:dyDescent="0.25">
      <c r="A4089" t="s">
        <v>16186</v>
      </c>
      <c r="B4089" t="s">
        <v>15462</v>
      </c>
      <c r="C4089" s="89">
        <v>-425615.23</v>
      </c>
    </row>
    <row r="4090" spans="1:3" x14ac:dyDescent="0.25">
      <c r="A4090" t="s">
        <v>16185</v>
      </c>
      <c r="B4090" t="s">
        <v>15463</v>
      </c>
      <c r="C4090" s="89">
        <v>-550893.4</v>
      </c>
    </row>
    <row r="4091" spans="1:3" x14ac:dyDescent="0.25">
      <c r="A4091" t="s">
        <v>16214</v>
      </c>
      <c r="B4091" t="s">
        <v>15464</v>
      </c>
      <c r="C4091" s="89">
        <v>-241013.78000000003</v>
      </c>
    </row>
    <row r="4092" spans="1:3" x14ac:dyDescent="0.25">
      <c r="A4092" t="s">
        <v>16215</v>
      </c>
      <c r="B4092" t="s">
        <v>15465</v>
      </c>
      <c r="C4092" s="89">
        <v>22350</v>
      </c>
    </row>
    <row r="4093" spans="1:3" x14ac:dyDescent="0.25">
      <c r="A4093" t="s">
        <v>26131</v>
      </c>
      <c r="B4093" t="s">
        <v>26132</v>
      </c>
      <c r="C4093" s="89">
        <v>-63000</v>
      </c>
    </row>
    <row r="4094" spans="1:3" x14ac:dyDescent="0.25">
      <c r="A4094" t="s">
        <v>26133</v>
      </c>
      <c r="B4094" t="s">
        <v>26134</v>
      </c>
      <c r="C4094" s="89">
        <v>-67000</v>
      </c>
    </row>
    <row r="4095" spans="1:3" x14ac:dyDescent="0.25">
      <c r="A4095" t="s">
        <v>20088</v>
      </c>
      <c r="B4095" t="s">
        <v>15466</v>
      </c>
      <c r="C4095" s="89">
        <v>1803</v>
      </c>
    </row>
    <row r="4096" spans="1:3" x14ac:dyDescent="0.25">
      <c r="A4096" t="s">
        <v>26135</v>
      </c>
      <c r="B4096" t="s">
        <v>26136</v>
      </c>
      <c r="C4096" s="89">
        <v>-1803</v>
      </c>
    </row>
    <row r="4097" spans="1:3" x14ac:dyDescent="0.25">
      <c r="A4097" t="s">
        <v>14548</v>
      </c>
      <c r="B4097" t="s">
        <v>14511</v>
      </c>
      <c r="C4097" s="89">
        <v>2579.9899999999998</v>
      </c>
    </row>
    <row r="4098" spans="1:3" x14ac:dyDescent="0.25">
      <c r="A4098" t="s">
        <v>14549</v>
      </c>
      <c r="B4098" t="s">
        <v>15660</v>
      </c>
      <c r="C4098" s="89">
        <v>3773</v>
      </c>
    </row>
    <row r="4099" spans="1:3" x14ac:dyDescent="0.25">
      <c r="A4099" t="s">
        <v>14550</v>
      </c>
      <c r="B4099" t="s">
        <v>15661</v>
      </c>
      <c r="C4099" s="89">
        <v>-188.73999999999978</v>
      </c>
    </row>
    <row r="4100" spans="1:3" x14ac:dyDescent="0.25">
      <c r="A4100" t="s">
        <v>26138</v>
      </c>
      <c r="B4100" t="s">
        <v>26139</v>
      </c>
      <c r="C4100" s="89">
        <v>-3773</v>
      </c>
    </row>
    <row r="4101" spans="1:3" x14ac:dyDescent="0.25">
      <c r="A4101" t="s">
        <v>26140</v>
      </c>
      <c r="B4101" t="s">
        <v>15308</v>
      </c>
      <c r="C4101" s="89">
        <v>-2391.25</v>
      </c>
    </row>
    <row r="4102" spans="1:3" x14ac:dyDescent="0.25">
      <c r="A4102" t="s">
        <v>14551</v>
      </c>
      <c r="B4102" t="s">
        <v>15662</v>
      </c>
      <c r="C4102" s="89">
        <v>5989</v>
      </c>
    </row>
    <row r="4103" spans="1:3" x14ac:dyDescent="0.25">
      <c r="A4103" t="s">
        <v>14552</v>
      </c>
      <c r="B4103" t="s">
        <v>15663</v>
      </c>
      <c r="C4103" s="89">
        <v>-2259</v>
      </c>
    </row>
    <row r="4104" spans="1:3" x14ac:dyDescent="0.25">
      <c r="A4104" t="s">
        <v>14553</v>
      </c>
      <c r="B4104" t="s">
        <v>15663</v>
      </c>
      <c r="C4104" s="89">
        <v>3730</v>
      </c>
    </row>
    <row r="4105" spans="1:3" x14ac:dyDescent="0.25">
      <c r="A4105" t="s">
        <v>14554</v>
      </c>
      <c r="B4105" t="s">
        <v>14280</v>
      </c>
      <c r="C4105" s="89">
        <v>1302</v>
      </c>
    </row>
    <row r="4106" spans="1:3" x14ac:dyDescent="0.25">
      <c r="A4106" t="s">
        <v>26141</v>
      </c>
      <c r="B4106" t="s">
        <v>14280</v>
      </c>
      <c r="C4106" s="89">
        <v>-3730</v>
      </c>
    </row>
    <row r="4107" spans="1:3" x14ac:dyDescent="0.25">
      <c r="A4107" t="s">
        <v>26142</v>
      </c>
      <c r="B4107" t="s">
        <v>26143</v>
      </c>
      <c r="C4107" s="89">
        <v>-5032</v>
      </c>
    </row>
    <row r="4108" spans="1:3" x14ac:dyDescent="0.25">
      <c r="A4108" t="s">
        <v>14555</v>
      </c>
      <c r="B4108" t="s">
        <v>15664</v>
      </c>
      <c r="C4108" s="89">
        <v>5032</v>
      </c>
    </row>
    <row r="4109" spans="1:3" x14ac:dyDescent="0.25">
      <c r="A4109" t="s">
        <v>26144</v>
      </c>
      <c r="B4109" t="s">
        <v>26145</v>
      </c>
      <c r="C4109" s="89">
        <v>-5032</v>
      </c>
    </row>
    <row r="4110" spans="1:3" x14ac:dyDescent="0.25">
      <c r="A4110" t="s">
        <v>14556</v>
      </c>
      <c r="B4110" t="s">
        <v>15663</v>
      </c>
      <c r="C4110" s="89">
        <v>3090</v>
      </c>
    </row>
    <row r="4111" spans="1:3" x14ac:dyDescent="0.25">
      <c r="A4111" t="s">
        <v>26146</v>
      </c>
      <c r="B4111" t="s">
        <v>26132</v>
      </c>
      <c r="C4111" s="89">
        <v>-3090</v>
      </c>
    </row>
    <row r="4112" spans="1:3" x14ac:dyDescent="0.25">
      <c r="A4112" t="s">
        <v>14557</v>
      </c>
      <c r="B4112" t="s">
        <v>14286</v>
      </c>
      <c r="C4112" s="89">
        <v>2098</v>
      </c>
    </row>
    <row r="4113" spans="1:3" x14ac:dyDescent="0.25">
      <c r="A4113" t="s">
        <v>14558</v>
      </c>
      <c r="B4113" t="s">
        <v>14286</v>
      </c>
      <c r="C4113" s="89">
        <v>2098</v>
      </c>
    </row>
    <row r="4114" spans="1:3" x14ac:dyDescent="0.25">
      <c r="A4114" t="s">
        <v>26147</v>
      </c>
      <c r="B4114" t="s">
        <v>14169</v>
      </c>
      <c r="C4114" s="89">
        <v>-2098</v>
      </c>
    </row>
    <row r="4115" spans="1:3" x14ac:dyDescent="0.25">
      <c r="A4115" t="s">
        <v>26148</v>
      </c>
      <c r="B4115" t="s">
        <v>14169</v>
      </c>
      <c r="C4115" s="89">
        <v>-2098</v>
      </c>
    </row>
    <row r="4116" spans="1:3" x14ac:dyDescent="0.25">
      <c r="A4116" t="s">
        <v>14559</v>
      </c>
      <c r="B4116" t="s">
        <v>15665</v>
      </c>
      <c r="C4116" s="89">
        <v>1932</v>
      </c>
    </row>
    <row r="4117" spans="1:3" x14ac:dyDescent="0.25">
      <c r="A4117" t="s">
        <v>12004</v>
      </c>
      <c r="B4117" t="s">
        <v>12005</v>
      </c>
      <c r="C4117" s="89">
        <v>2075</v>
      </c>
    </row>
    <row r="4118" spans="1:3" x14ac:dyDescent="0.25">
      <c r="A4118" t="s">
        <v>26149</v>
      </c>
      <c r="B4118" t="s">
        <v>26150</v>
      </c>
      <c r="C4118" s="89">
        <v>-1932</v>
      </c>
    </row>
    <row r="4119" spans="1:3" x14ac:dyDescent="0.25">
      <c r="A4119" t="s">
        <v>8572</v>
      </c>
      <c r="B4119" t="s">
        <v>8573</v>
      </c>
      <c r="C4119" s="89">
        <v>200878.2</v>
      </c>
    </row>
    <row r="4120" spans="1:3" x14ac:dyDescent="0.25">
      <c r="A4120" t="s">
        <v>8665</v>
      </c>
      <c r="B4120" t="s">
        <v>8666</v>
      </c>
      <c r="C4120" s="89">
        <v>-44506.860000000015</v>
      </c>
    </row>
    <row r="4121" spans="1:3" x14ac:dyDescent="0.25">
      <c r="A4121" t="s">
        <v>8166</v>
      </c>
      <c r="B4121" t="s">
        <v>8167</v>
      </c>
      <c r="C4121" s="89">
        <v>565886</v>
      </c>
    </row>
    <row r="4122" spans="1:3" x14ac:dyDescent="0.25">
      <c r="A4122" t="s">
        <v>18988</v>
      </c>
      <c r="B4122" t="s">
        <v>15467</v>
      </c>
      <c r="C4122" s="89">
        <v>-119877.59</v>
      </c>
    </row>
    <row r="4123" spans="1:3" x14ac:dyDescent="0.25">
      <c r="A4123" t="s">
        <v>26151</v>
      </c>
      <c r="B4123" t="s">
        <v>8959</v>
      </c>
      <c r="C4123" s="89">
        <v>-565886</v>
      </c>
    </row>
    <row r="4124" spans="1:3" x14ac:dyDescent="0.25">
      <c r="A4124" t="s">
        <v>22945</v>
      </c>
      <c r="B4124" t="s">
        <v>15468</v>
      </c>
      <c r="C4124" s="89">
        <v>-33453.75</v>
      </c>
    </row>
    <row r="4125" spans="1:3" x14ac:dyDescent="0.25">
      <c r="A4125" t="s">
        <v>22946</v>
      </c>
      <c r="B4125" t="s">
        <v>15468</v>
      </c>
      <c r="C4125" s="89">
        <v>5115</v>
      </c>
    </row>
    <row r="4126" spans="1:3" x14ac:dyDescent="0.25">
      <c r="A4126" t="s">
        <v>26152</v>
      </c>
      <c r="B4126" t="s">
        <v>26153</v>
      </c>
      <c r="C4126" s="89">
        <v>-5115</v>
      </c>
    </row>
    <row r="4127" spans="1:3" x14ac:dyDescent="0.25">
      <c r="A4127" t="s">
        <v>26154</v>
      </c>
      <c r="B4127" t="s">
        <v>26155</v>
      </c>
      <c r="C4127" s="89">
        <v>-5115</v>
      </c>
    </row>
    <row r="4128" spans="1:3" x14ac:dyDescent="0.25">
      <c r="A4128" t="s">
        <v>19370</v>
      </c>
      <c r="B4128" t="s">
        <v>15469</v>
      </c>
      <c r="C4128" s="89">
        <v>3795</v>
      </c>
    </row>
    <row r="4129" spans="1:3" x14ac:dyDescent="0.25">
      <c r="A4129" t="s">
        <v>19372</v>
      </c>
      <c r="B4129" t="s">
        <v>15469</v>
      </c>
      <c r="C4129" s="89">
        <v>3795</v>
      </c>
    </row>
    <row r="4130" spans="1:3" x14ac:dyDescent="0.25">
      <c r="A4130" t="s">
        <v>26156</v>
      </c>
      <c r="B4130" t="s">
        <v>15469</v>
      </c>
      <c r="C4130" s="89">
        <v>-3795</v>
      </c>
    </row>
    <row r="4131" spans="1:3" x14ac:dyDescent="0.25">
      <c r="A4131" t="s">
        <v>26157</v>
      </c>
      <c r="B4131" t="s">
        <v>26037</v>
      </c>
      <c r="C4131" s="89">
        <v>-3795</v>
      </c>
    </row>
    <row r="4132" spans="1:3" x14ac:dyDescent="0.25">
      <c r="A4132" t="s">
        <v>20871</v>
      </c>
      <c r="B4132" t="s">
        <v>15470</v>
      </c>
      <c r="C4132" s="89">
        <v>22307.18</v>
      </c>
    </row>
    <row r="4133" spans="1:3" x14ac:dyDescent="0.25">
      <c r="A4133" t="s">
        <v>26158</v>
      </c>
      <c r="B4133" t="s">
        <v>14349</v>
      </c>
      <c r="C4133" s="89">
        <v>-22307.18</v>
      </c>
    </row>
    <row r="4134" spans="1:3" x14ac:dyDescent="0.25">
      <c r="A4134" t="s">
        <v>20035</v>
      </c>
      <c r="B4134" t="s">
        <v>14349</v>
      </c>
      <c r="C4134" s="89">
        <v>23184.74</v>
      </c>
    </row>
    <row r="4135" spans="1:3" x14ac:dyDescent="0.25">
      <c r="A4135" t="s">
        <v>20031</v>
      </c>
      <c r="B4135" t="s">
        <v>14348</v>
      </c>
      <c r="C4135" s="89">
        <v>2991.9299999999967</v>
      </c>
    </row>
    <row r="4136" spans="1:3" x14ac:dyDescent="0.25">
      <c r="A4136" t="s">
        <v>26159</v>
      </c>
      <c r="B4136" t="s">
        <v>14349</v>
      </c>
      <c r="C4136" s="89">
        <v>-26176.67</v>
      </c>
    </row>
    <row r="4137" spans="1:3" x14ac:dyDescent="0.25">
      <c r="A4137" t="s">
        <v>19417</v>
      </c>
      <c r="B4137" t="s">
        <v>13349</v>
      </c>
      <c r="C4137" s="89">
        <v>186445.09</v>
      </c>
    </row>
    <row r="4138" spans="1:3" x14ac:dyDescent="0.25">
      <c r="A4138" t="s">
        <v>19418</v>
      </c>
      <c r="B4138" t="s">
        <v>13349</v>
      </c>
      <c r="C4138" s="89">
        <v>1429</v>
      </c>
    </row>
    <row r="4139" spans="1:3" x14ac:dyDescent="0.25">
      <c r="A4139" t="s">
        <v>20595</v>
      </c>
      <c r="B4139" t="s">
        <v>15471</v>
      </c>
      <c r="C4139" s="89">
        <v>-120123.75</v>
      </c>
    </row>
    <row r="4140" spans="1:3" x14ac:dyDescent="0.25">
      <c r="A4140" t="s">
        <v>26160</v>
      </c>
      <c r="B4140" t="s">
        <v>15471</v>
      </c>
      <c r="C4140" s="89">
        <v>-1429</v>
      </c>
    </row>
    <row r="4141" spans="1:3" x14ac:dyDescent="0.25">
      <c r="A4141" t="s">
        <v>26161</v>
      </c>
      <c r="B4141" t="s">
        <v>15472</v>
      </c>
      <c r="C4141" s="89">
        <v>-66321.34</v>
      </c>
    </row>
    <row r="4142" spans="1:3" x14ac:dyDescent="0.25">
      <c r="A4142" t="s">
        <v>20692</v>
      </c>
      <c r="B4142" t="s">
        <v>15472</v>
      </c>
      <c r="C4142" s="89">
        <v>136315</v>
      </c>
    </row>
    <row r="4143" spans="1:3" x14ac:dyDescent="0.25">
      <c r="A4143" t="s">
        <v>20635</v>
      </c>
      <c r="B4143" t="s">
        <v>14454</v>
      </c>
      <c r="C4143" s="89">
        <v>4689</v>
      </c>
    </row>
    <row r="4144" spans="1:3" x14ac:dyDescent="0.25">
      <c r="A4144" t="s">
        <v>20629</v>
      </c>
      <c r="B4144" t="s">
        <v>14453</v>
      </c>
      <c r="C4144" s="89">
        <v>-123040</v>
      </c>
    </row>
    <row r="4145" spans="1:3" x14ac:dyDescent="0.25">
      <c r="A4145" t="s">
        <v>20630</v>
      </c>
      <c r="B4145" t="s">
        <v>14453</v>
      </c>
      <c r="C4145" s="89">
        <v>8586</v>
      </c>
    </row>
    <row r="4146" spans="1:3" x14ac:dyDescent="0.25">
      <c r="A4146" t="s">
        <v>19368</v>
      </c>
      <c r="B4146" t="s">
        <v>15473</v>
      </c>
      <c r="C4146" s="89">
        <v>-10886</v>
      </c>
    </row>
    <row r="4147" spans="1:3" x14ac:dyDescent="0.25">
      <c r="A4147" t="s">
        <v>26162</v>
      </c>
      <c r="B4147" t="s">
        <v>8872</v>
      </c>
      <c r="C4147" s="89">
        <v>25311.07</v>
      </c>
    </row>
    <row r="4148" spans="1:3" x14ac:dyDescent="0.25">
      <c r="A4148" t="s">
        <v>26163</v>
      </c>
      <c r="B4148" t="s">
        <v>8872</v>
      </c>
      <c r="C4148" s="89">
        <v>25633.37</v>
      </c>
    </row>
    <row r="4149" spans="1:3" x14ac:dyDescent="0.25">
      <c r="A4149" t="s">
        <v>26164</v>
      </c>
      <c r="B4149" t="s">
        <v>8081</v>
      </c>
      <c r="C4149" s="89">
        <v>8114.28</v>
      </c>
    </row>
    <row r="4150" spans="1:3" x14ac:dyDescent="0.25">
      <c r="A4150" t="s">
        <v>26165</v>
      </c>
      <c r="B4150" t="s">
        <v>7947</v>
      </c>
      <c r="C4150" s="89">
        <v>2657.43</v>
      </c>
    </row>
    <row r="4151" spans="1:3" x14ac:dyDescent="0.25">
      <c r="A4151" t="s">
        <v>26166</v>
      </c>
      <c r="B4151" t="s">
        <v>7949</v>
      </c>
      <c r="C4151" s="89">
        <v>22476.16</v>
      </c>
    </row>
    <row r="4152" spans="1:3" x14ac:dyDescent="0.25">
      <c r="A4152" t="s">
        <v>21225</v>
      </c>
      <c r="B4152" t="s">
        <v>7869</v>
      </c>
      <c r="C4152" s="89">
        <v>288379.8</v>
      </c>
    </row>
    <row r="4153" spans="1:3" x14ac:dyDescent="0.25">
      <c r="A4153" t="s">
        <v>21226</v>
      </c>
      <c r="B4153" t="s">
        <v>7869</v>
      </c>
      <c r="C4153" s="89">
        <v>361302.13</v>
      </c>
    </row>
    <row r="4154" spans="1:3" x14ac:dyDescent="0.25">
      <c r="A4154" t="s">
        <v>18510</v>
      </c>
      <c r="B4154" t="s">
        <v>7744</v>
      </c>
      <c r="C4154" s="89">
        <v>3760776.1100000003</v>
      </c>
    </row>
    <row r="4155" spans="1:3" x14ac:dyDescent="0.25">
      <c r="A4155" t="s">
        <v>18511</v>
      </c>
      <c r="B4155" t="s">
        <v>7744</v>
      </c>
      <c r="C4155" s="89">
        <v>4419544.32</v>
      </c>
    </row>
    <row r="4156" spans="1:3" x14ac:dyDescent="0.25">
      <c r="A4156" t="s">
        <v>26167</v>
      </c>
      <c r="B4156" t="s">
        <v>1343</v>
      </c>
      <c r="C4156" s="89">
        <v>-4039952.17</v>
      </c>
    </row>
    <row r="4157" spans="1:3" x14ac:dyDescent="0.25">
      <c r="A4157" t="s">
        <v>26168</v>
      </c>
      <c r="B4157" t="s">
        <v>1343</v>
      </c>
      <c r="C4157" s="89">
        <v>-4777538.8900000006</v>
      </c>
    </row>
    <row r="4158" spans="1:3" x14ac:dyDescent="0.25">
      <c r="A4158" t="s">
        <v>26169</v>
      </c>
      <c r="B4158" t="s">
        <v>1245</v>
      </c>
      <c r="C4158" s="89">
        <v>5622.73</v>
      </c>
    </row>
    <row r="4159" spans="1:3" x14ac:dyDescent="0.25">
      <c r="A4159" t="s">
        <v>26170</v>
      </c>
      <c r="B4159" t="s">
        <v>1245</v>
      </c>
      <c r="C4159" s="89">
        <v>3029.69</v>
      </c>
    </row>
    <row r="4160" spans="1:3" x14ac:dyDescent="0.25">
      <c r="A4160" t="s">
        <v>26171</v>
      </c>
      <c r="B4160" t="s">
        <v>12553</v>
      </c>
      <c r="C4160" s="89">
        <v>844.48</v>
      </c>
    </row>
    <row r="4161" spans="1:3" x14ac:dyDescent="0.25">
      <c r="A4161" t="s">
        <v>26172</v>
      </c>
      <c r="B4161" t="s">
        <v>7811</v>
      </c>
      <c r="C4161" s="89">
        <v>875562.29</v>
      </c>
    </row>
    <row r="4162" spans="1:3" x14ac:dyDescent="0.25">
      <c r="A4162" t="s">
        <v>26173</v>
      </c>
      <c r="B4162" t="s">
        <v>7811</v>
      </c>
      <c r="C4162" s="89">
        <v>985034.6</v>
      </c>
    </row>
    <row r="4163" spans="1:3" x14ac:dyDescent="0.25">
      <c r="A4163" t="s">
        <v>26174</v>
      </c>
      <c r="B4163" t="s">
        <v>7822</v>
      </c>
      <c r="C4163" s="89">
        <v>307817.96999999997</v>
      </c>
    </row>
    <row r="4164" spans="1:3" x14ac:dyDescent="0.25">
      <c r="A4164" t="s">
        <v>26175</v>
      </c>
      <c r="B4164" t="s">
        <v>7822</v>
      </c>
      <c r="C4164" s="89">
        <v>1280344.75</v>
      </c>
    </row>
    <row r="4165" spans="1:3" x14ac:dyDescent="0.25">
      <c r="A4165" t="s">
        <v>26176</v>
      </c>
      <c r="B4165" t="s">
        <v>7792</v>
      </c>
      <c r="C4165" s="89">
        <v>495901.25</v>
      </c>
    </row>
    <row r="4166" spans="1:3" x14ac:dyDescent="0.25">
      <c r="A4166" t="s">
        <v>26177</v>
      </c>
      <c r="B4166" t="s">
        <v>7792</v>
      </c>
      <c r="C4166" s="89">
        <v>39798.269999999997</v>
      </c>
    </row>
    <row r="4167" spans="1:3" x14ac:dyDescent="0.25">
      <c r="A4167" t="s">
        <v>26178</v>
      </c>
      <c r="B4167" t="s">
        <v>8323</v>
      </c>
      <c r="C4167" s="89">
        <v>352600.87</v>
      </c>
    </row>
    <row r="4168" spans="1:3" x14ac:dyDescent="0.25">
      <c r="A4168" t="s">
        <v>26179</v>
      </c>
      <c r="B4168" t="s">
        <v>8323</v>
      </c>
      <c r="C4168" s="89">
        <v>190024.14</v>
      </c>
    </row>
    <row r="4169" spans="1:3" x14ac:dyDescent="0.25">
      <c r="A4169" t="s">
        <v>26180</v>
      </c>
      <c r="B4169" t="s">
        <v>8080</v>
      </c>
      <c r="C4169" s="89">
        <v>93281.67</v>
      </c>
    </row>
    <row r="4170" spans="1:3" x14ac:dyDescent="0.25">
      <c r="A4170" t="s">
        <v>26181</v>
      </c>
      <c r="B4170" t="s">
        <v>8080</v>
      </c>
      <c r="C4170" s="89">
        <v>50081.279999999999</v>
      </c>
    </row>
    <row r="4171" spans="1:3" x14ac:dyDescent="0.25">
      <c r="A4171" t="s">
        <v>19538</v>
      </c>
      <c r="B4171" t="s">
        <v>15474</v>
      </c>
      <c r="C4171" s="89">
        <v>8712.5</v>
      </c>
    </row>
    <row r="4172" spans="1:3" x14ac:dyDescent="0.25">
      <c r="A4172" t="s">
        <v>19539</v>
      </c>
      <c r="B4172" t="s">
        <v>15474</v>
      </c>
      <c r="C4172" s="89">
        <v>8712.5</v>
      </c>
    </row>
    <row r="4173" spans="1:3" x14ac:dyDescent="0.25">
      <c r="A4173" t="s">
        <v>26182</v>
      </c>
      <c r="B4173" t="s">
        <v>14302</v>
      </c>
      <c r="C4173" s="89">
        <v>-8712.5</v>
      </c>
    </row>
    <row r="4174" spans="1:3" x14ac:dyDescent="0.25">
      <c r="A4174" t="s">
        <v>14560</v>
      </c>
      <c r="B4174" t="s">
        <v>15666</v>
      </c>
      <c r="C4174" s="89">
        <v>-4727.5</v>
      </c>
    </row>
    <row r="4175" spans="1:3" x14ac:dyDescent="0.25">
      <c r="A4175" t="s">
        <v>14561</v>
      </c>
      <c r="B4175" t="s">
        <v>15667</v>
      </c>
      <c r="C4175" s="89">
        <v>1889.38</v>
      </c>
    </row>
    <row r="4176" spans="1:3" x14ac:dyDescent="0.25">
      <c r="A4176" t="s">
        <v>26183</v>
      </c>
      <c r="B4176" t="s">
        <v>14186</v>
      </c>
      <c r="C4176" s="89">
        <v>-3985</v>
      </c>
    </row>
    <row r="4177" spans="1:3" x14ac:dyDescent="0.25">
      <c r="A4177" t="s">
        <v>14562</v>
      </c>
      <c r="B4177" t="s">
        <v>15668</v>
      </c>
      <c r="C4177" s="89">
        <v>23596.62</v>
      </c>
    </row>
    <row r="4178" spans="1:3" x14ac:dyDescent="0.25">
      <c r="A4178" t="s">
        <v>14563</v>
      </c>
      <c r="B4178" t="s">
        <v>15669</v>
      </c>
      <c r="C4178" s="89">
        <v>5225</v>
      </c>
    </row>
    <row r="4179" spans="1:3" x14ac:dyDescent="0.25">
      <c r="A4179" t="s">
        <v>26184</v>
      </c>
      <c r="B4179" t="s">
        <v>26185</v>
      </c>
      <c r="C4179" s="89">
        <v>-25486</v>
      </c>
    </row>
    <row r="4180" spans="1:3" x14ac:dyDescent="0.25">
      <c r="A4180" t="s">
        <v>26186</v>
      </c>
      <c r="B4180" t="s">
        <v>26137</v>
      </c>
      <c r="C4180" s="89">
        <v>-5225</v>
      </c>
    </row>
    <row r="4181" spans="1:3" x14ac:dyDescent="0.25">
      <c r="A4181" t="s">
        <v>11441</v>
      </c>
      <c r="B4181" t="s">
        <v>11442</v>
      </c>
      <c r="C4181" s="89">
        <v>2667</v>
      </c>
    </row>
    <row r="4182" spans="1:3" x14ac:dyDescent="0.25">
      <c r="A4182" t="s">
        <v>26187</v>
      </c>
      <c r="B4182" t="s">
        <v>26188</v>
      </c>
      <c r="C4182" s="89">
        <v>-2667</v>
      </c>
    </row>
    <row r="4183" spans="1:3" x14ac:dyDescent="0.25">
      <c r="A4183" t="s">
        <v>8460</v>
      </c>
      <c r="B4183" t="s">
        <v>8461</v>
      </c>
      <c r="C4183" s="89">
        <v>959845.99</v>
      </c>
    </row>
    <row r="4184" spans="1:3" x14ac:dyDescent="0.25">
      <c r="A4184" t="s">
        <v>8368</v>
      </c>
      <c r="B4184" t="s">
        <v>8369</v>
      </c>
      <c r="C4184" s="89">
        <v>309366.24</v>
      </c>
    </row>
    <row r="4185" spans="1:3" x14ac:dyDescent="0.25">
      <c r="A4185" t="s">
        <v>9366</v>
      </c>
      <c r="B4185" t="s">
        <v>9367</v>
      </c>
      <c r="C4185" s="89">
        <v>-767716.81</v>
      </c>
    </row>
    <row r="4186" spans="1:3" x14ac:dyDescent="0.25">
      <c r="A4186" t="s">
        <v>26189</v>
      </c>
      <c r="B4186" t="s">
        <v>26190</v>
      </c>
      <c r="C4186" s="89">
        <v>-309366.24</v>
      </c>
    </row>
    <row r="4187" spans="1:3" x14ac:dyDescent="0.25">
      <c r="A4187" t="s">
        <v>26191</v>
      </c>
      <c r="B4187" t="s">
        <v>26192</v>
      </c>
      <c r="C4187" s="89">
        <v>-192129.18</v>
      </c>
    </row>
    <row r="4188" spans="1:3" x14ac:dyDescent="0.25">
      <c r="A4188" t="s">
        <v>23418</v>
      </c>
      <c r="B4188" t="s">
        <v>6213</v>
      </c>
      <c r="C4188" s="89">
        <v>1268</v>
      </c>
    </row>
    <row r="4189" spans="1:3" x14ac:dyDescent="0.25">
      <c r="A4189" t="s">
        <v>23420</v>
      </c>
      <c r="B4189" t="s">
        <v>11478</v>
      </c>
      <c r="C4189" s="89">
        <v>2487.5</v>
      </c>
    </row>
    <row r="4190" spans="1:3" x14ac:dyDescent="0.25">
      <c r="A4190" t="s">
        <v>23414</v>
      </c>
      <c r="B4190" t="s">
        <v>5729</v>
      </c>
      <c r="C4190" s="89">
        <v>804</v>
      </c>
    </row>
    <row r="4191" spans="1:3" x14ac:dyDescent="0.25">
      <c r="A4191" t="s">
        <v>23419</v>
      </c>
      <c r="B4191" t="s">
        <v>6204</v>
      </c>
      <c r="C4191" s="89">
        <v>-1223</v>
      </c>
    </row>
    <row r="4192" spans="1:3" x14ac:dyDescent="0.25">
      <c r="A4192" t="s">
        <v>23415</v>
      </c>
      <c r="B4192" t="s">
        <v>5797</v>
      </c>
      <c r="C4192" s="89">
        <v>-173.5</v>
      </c>
    </row>
    <row r="4193" spans="1:3" x14ac:dyDescent="0.25">
      <c r="A4193" t="s">
        <v>23417</v>
      </c>
      <c r="B4193" t="s">
        <v>5896</v>
      </c>
      <c r="C4193" s="89">
        <v>496</v>
      </c>
    </row>
    <row r="4194" spans="1:3" x14ac:dyDescent="0.25">
      <c r="A4194" t="s">
        <v>23416</v>
      </c>
      <c r="B4194" t="s">
        <v>5588</v>
      </c>
      <c r="C4194" s="89">
        <v>180.44999999999982</v>
      </c>
    </row>
    <row r="4195" spans="1:3" x14ac:dyDescent="0.25">
      <c r="A4195" t="s">
        <v>23413</v>
      </c>
      <c r="B4195" t="s">
        <v>11095</v>
      </c>
      <c r="C4195" s="89">
        <v>2082.21</v>
      </c>
    </row>
    <row r="4196" spans="1:3" x14ac:dyDescent="0.25">
      <c r="A4196" t="s">
        <v>23421</v>
      </c>
      <c r="B4196" t="s">
        <v>11410</v>
      </c>
      <c r="C4196" s="89">
        <v>587.76000000000022</v>
      </c>
    </row>
    <row r="4197" spans="1:3" x14ac:dyDescent="0.25">
      <c r="A4197" t="s">
        <v>23425</v>
      </c>
      <c r="B4197" t="s">
        <v>10546</v>
      </c>
      <c r="C4197" s="89">
        <v>3559.29</v>
      </c>
    </row>
    <row r="4198" spans="1:3" x14ac:dyDescent="0.25">
      <c r="A4198" t="s">
        <v>23611</v>
      </c>
      <c r="B4198" t="s">
        <v>6649</v>
      </c>
      <c r="C4198" s="89">
        <v>-389.71000000000004</v>
      </c>
    </row>
    <row r="4199" spans="1:3" x14ac:dyDescent="0.25">
      <c r="A4199" t="s">
        <v>23400</v>
      </c>
      <c r="B4199" t="s">
        <v>6453</v>
      </c>
      <c r="C4199" s="89">
        <v>-5462</v>
      </c>
    </row>
    <row r="4200" spans="1:3" x14ac:dyDescent="0.25">
      <c r="A4200" t="s">
        <v>23396</v>
      </c>
      <c r="B4200" t="s">
        <v>11951</v>
      </c>
      <c r="C4200" s="89">
        <v>-925</v>
      </c>
    </row>
    <row r="4201" spans="1:3" x14ac:dyDescent="0.25">
      <c r="A4201" t="s">
        <v>23397</v>
      </c>
      <c r="B4201" t="s">
        <v>11951</v>
      </c>
      <c r="C4201" s="89">
        <v>-994</v>
      </c>
    </row>
    <row r="4202" spans="1:3" x14ac:dyDescent="0.25">
      <c r="A4202" t="s">
        <v>23398</v>
      </c>
      <c r="B4202" t="s">
        <v>11951</v>
      </c>
      <c r="C4202" s="89">
        <v>-867</v>
      </c>
    </row>
    <row r="4203" spans="1:3" x14ac:dyDescent="0.25">
      <c r="A4203" t="s">
        <v>23399</v>
      </c>
      <c r="B4203" t="s">
        <v>11951</v>
      </c>
      <c r="C4203" s="89">
        <v>28</v>
      </c>
    </row>
    <row r="4204" spans="1:3" x14ac:dyDescent="0.25">
      <c r="A4204" t="s">
        <v>23422</v>
      </c>
      <c r="B4204" t="s">
        <v>6412</v>
      </c>
      <c r="C4204" s="89">
        <v>530.5</v>
      </c>
    </row>
    <row r="4205" spans="1:3" x14ac:dyDescent="0.25">
      <c r="A4205" t="s">
        <v>23412</v>
      </c>
      <c r="B4205" t="s">
        <v>11945</v>
      </c>
      <c r="C4205" s="89">
        <v>387.04000000000019</v>
      </c>
    </row>
    <row r="4206" spans="1:3" x14ac:dyDescent="0.25">
      <c r="A4206" t="s">
        <v>23402</v>
      </c>
      <c r="B4206" t="s">
        <v>11470</v>
      </c>
      <c r="C4206" s="89">
        <v>1481.54</v>
      </c>
    </row>
    <row r="4207" spans="1:3" x14ac:dyDescent="0.25">
      <c r="A4207" t="s">
        <v>23424</v>
      </c>
      <c r="B4207" t="s">
        <v>4982</v>
      </c>
      <c r="C4207" s="89">
        <v>1704.1</v>
      </c>
    </row>
    <row r="4208" spans="1:3" x14ac:dyDescent="0.25">
      <c r="A4208" t="s">
        <v>23409</v>
      </c>
      <c r="B4208" t="s">
        <v>11017</v>
      </c>
      <c r="C4208" s="89">
        <v>1674.1000000000004</v>
      </c>
    </row>
    <row r="4209" spans="1:3" x14ac:dyDescent="0.25">
      <c r="A4209" t="s">
        <v>23406</v>
      </c>
      <c r="B4209" t="s">
        <v>11786</v>
      </c>
      <c r="C4209" s="89">
        <v>-1396.9999999999998</v>
      </c>
    </row>
    <row r="4210" spans="1:3" x14ac:dyDescent="0.25">
      <c r="A4210" t="s">
        <v>23410</v>
      </c>
      <c r="B4210" t="s">
        <v>11562</v>
      </c>
      <c r="C4210" s="89">
        <v>-1954.0000000000005</v>
      </c>
    </row>
    <row r="4211" spans="1:3" x14ac:dyDescent="0.25">
      <c r="A4211" t="s">
        <v>23411</v>
      </c>
      <c r="B4211" t="s">
        <v>11947</v>
      </c>
      <c r="C4211" s="89">
        <v>-311</v>
      </c>
    </row>
    <row r="4212" spans="1:3" x14ac:dyDescent="0.25">
      <c r="A4212" t="s">
        <v>23401</v>
      </c>
      <c r="B4212" t="s">
        <v>11359</v>
      </c>
      <c r="C4212" s="89">
        <v>627</v>
      </c>
    </row>
    <row r="4213" spans="1:3" x14ac:dyDescent="0.25">
      <c r="A4213" t="s">
        <v>23423</v>
      </c>
      <c r="B4213" t="s">
        <v>10464</v>
      </c>
      <c r="C4213" s="89">
        <v>6755.21</v>
      </c>
    </row>
    <row r="4214" spans="1:3" x14ac:dyDescent="0.25">
      <c r="A4214" t="s">
        <v>23404</v>
      </c>
      <c r="B4214" t="s">
        <v>11991</v>
      </c>
      <c r="C4214" s="89">
        <v>-1585.7899999999997</v>
      </c>
    </row>
    <row r="4215" spans="1:3" x14ac:dyDescent="0.25">
      <c r="A4215" t="s">
        <v>23405</v>
      </c>
      <c r="B4215" t="s">
        <v>12028</v>
      </c>
      <c r="C4215" s="89">
        <v>-6924</v>
      </c>
    </row>
    <row r="4216" spans="1:3" x14ac:dyDescent="0.25">
      <c r="A4216" t="s">
        <v>23403</v>
      </c>
      <c r="B4216" t="s">
        <v>5661</v>
      </c>
      <c r="C4216" s="89">
        <v>706.65000000000009</v>
      </c>
    </row>
    <row r="4217" spans="1:3" x14ac:dyDescent="0.25">
      <c r="A4217" t="s">
        <v>23428</v>
      </c>
      <c r="B4217" t="s">
        <v>11573</v>
      </c>
      <c r="C4217" s="89">
        <v>985.07000000000016</v>
      </c>
    </row>
    <row r="4218" spans="1:3" x14ac:dyDescent="0.25">
      <c r="A4218" t="s">
        <v>23427</v>
      </c>
      <c r="B4218" t="s">
        <v>11574</v>
      </c>
      <c r="C4218" s="89">
        <v>206.75</v>
      </c>
    </row>
    <row r="4219" spans="1:3" x14ac:dyDescent="0.25">
      <c r="A4219" t="s">
        <v>23426</v>
      </c>
      <c r="B4219" t="s">
        <v>11575</v>
      </c>
      <c r="C4219" s="89">
        <v>-2</v>
      </c>
    </row>
    <row r="4220" spans="1:3" x14ac:dyDescent="0.25">
      <c r="A4220" t="s">
        <v>23429</v>
      </c>
      <c r="B4220" t="s">
        <v>11233</v>
      </c>
      <c r="C4220" s="89">
        <v>1107.17</v>
      </c>
    </row>
    <row r="4221" spans="1:3" x14ac:dyDescent="0.25">
      <c r="A4221" t="s">
        <v>23395</v>
      </c>
      <c r="B4221" t="s">
        <v>10254</v>
      </c>
      <c r="C4221" s="89">
        <v>7695.7899999999991</v>
      </c>
    </row>
    <row r="4222" spans="1:3" x14ac:dyDescent="0.25">
      <c r="A4222" t="s">
        <v>23407</v>
      </c>
      <c r="B4222" t="s">
        <v>11737</v>
      </c>
      <c r="C4222" s="89">
        <v>-1495.0800000000002</v>
      </c>
    </row>
    <row r="4223" spans="1:3" x14ac:dyDescent="0.25">
      <c r="A4223" t="s">
        <v>19222</v>
      </c>
      <c r="B4223" t="s">
        <v>15475</v>
      </c>
      <c r="C4223" s="89">
        <v>34938.020000000004</v>
      </c>
    </row>
    <row r="4224" spans="1:3" x14ac:dyDescent="0.25">
      <c r="A4224" t="s">
        <v>19480</v>
      </c>
      <c r="B4224" t="s">
        <v>15476</v>
      </c>
      <c r="C4224" s="89">
        <v>43021.390000000007</v>
      </c>
    </row>
    <row r="4225" spans="1:3" x14ac:dyDescent="0.25">
      <c r="A4225" t="s">
        <v>19631</v>
      </c>
      <c r="B4225" t="s">
        <v>15477</v>
      </c>
      <c r="C4225" s="89">
        <v>-43148.23</v>
      </c>
    </row>
    <row r="4226" spans="1:3" x14ac:dyDescent="0.25">
      <c r="A4226" t="s">
        <v>19632</v>
      </c>
      <c r="B4226" t="s">
        <v>15477</v>
      </c>
      <c r="C4226" s="89">
        <v>-43148.23</v>
      </c>
    </row>
    <row r="4227" spans="1:3" x14ac:dyDescent="0.25">
      <c r="A4227" t="s">
        <v>19804</v>
      </c>
      <c r="B4227" t="s">
        <v>15401</v>
      </c>
      <c r="C4227" s="89">
        <v>68663.399999999994</v>
      </c>
    </row>
    <row r="4228" spans="1:3" x14ac:dyDescent="0.25">
      <c r="A4228" t="s">
        <v>19421</v>
      </c>
      <c r="B4228" t="s">
        <v>13349</v>
      </c>
      <c r="C4228" s="89">
        <v>181900.2</v>
      </c>
    </row>
    <row r="4229" spans="1:3" x14ac:dyDescent="0.25">
      <c r="A4229" t="s">
        <v>20697</v>
      </c>
      <c r="B4229" t="s">
        <v>15478</v>
      </c>
      <c r="C4229" s="89">
        <v>60232.600000000006</v>
      </c>
    </row>
    <row r="4230" spans="1:3" x14ac:dyDescent="0.25">
      <c r="A4230" t="s">
        <v>19204</v>
      </c>
      <c r="B4230" t="s">
        <v>14050</v>
      </c>
      <c r="C4230" s="89">
        <v>-182177.79</v>
      </c>
    </row>
    <row r="4231" spans="1:3" x14ac:dyDescent="0.25">
      <c r="A4231" t="s">
        <v>19589</v>
      </c>
      <c r="B4231" t="s">
        <v>15479</v>
      </c>
      <c r="C4231" s="89">
        <v>-122558</v>
      </c>
    </row>
    <row r="4232" spans="1:3" x14ac:dyDescent="0.25">
      <c r="A4232" t="s">
        <v>14564</v>
      </c>
      <c r="B4232" t="s">
        <v>5710</v>
      </c>
      <c r="C4232" s="89">
        <v>815.58999999999992</v>
      </c>
    </row>
    <row r="4233" spans="1:3" x14ac:dyDescent="0.25">
      <c r="A4233" t="s">
        <v>26193</v>
      </c>
      <c r="B4233" t="s">
        <v>14299</v>
      </c>
      <c r="C4233" s="89">
        <v>-7995</v>
      </c>
    </row>
    <row r="4234" spans="1:3" x14ac:dyDescent="0.25">
      <c r="A4234" t="s">
        <v>9416</v>
      </c>
      <c r="B4234" t="s">
        <v>9417</v>
      </c>
      <c r="C4234" s="89">
        <v>71905.45</v>
      </c>
    </row>
    <row r="4235" spans="1:3" x14ac:dyDescent="0.25">
      <c r="A4235" t="s">
        <v>14565</v>
      </c>
      <c r="B4235" t="s">
        <v>14329</v>
      </c>
      <c r="C4235" s="89">
        <v>3501.81</v>
      </c>
    </row>
    <row r="4236" spans="1:3" x14ac:dyDescent="0.25">
      <c r="A4236" t="s">
        <v>26194</v>
      </c>
      <c r="B4236" t="s">
        <v>14329</v>
      </c>
      <c r="C4236" s="89">
        <v>-74100.45</v>
      </c>
    </row>
    <row r="4237" spans="1:3" x14ac:dyDescent="0.25">
      <c r="A4237" t="s">
        <v>26195</v>
      </c>
      <c r="B4237" t="s">
        <v>14329</v>
      </c>
      <c r="C4237" s="89">
        <v>-3501.81</v>
      </c>
    </row>
    <row r="4238" spans="1:3" x14ac:dyDescent="0.25">
      <c r="A4238" t="s">
        <v>14566</v>
      </c>
      <c r="B4238" t="s">
        <v>15670</v>
      </c>
      <c r="C4238" s="89">
        <v>1264</v>
      </c>
    </row>
    <row r="4239" spans="1:3" x14ac:dyDescent="0.25">
      <c r="A4239" t="s">
        <v>26196</v>
      </c>
      <c r="B4239" t="s">
        <v>8872</v>
      </c>
      <c r="C4239" s="89">
        <v>26340.25</v>
      </c>
    </row>
    <row r="4240" spans="1:3" x14ac:dyDescent="0.25">
      <c r="A4240" t="s">
        <v>8716</v>
      </c>
      <c r="B4240" t="s">
        <v>7869</v>
      </c>
      <c r="C4240" s="89">
        <v>131703.57</v>
      </c>
    </row>
    <row r="4241" spans="1:3" x14ac:dyDescent="0.25">
      <c r="A4241" t="s">
        <v>26197</v>
      </c>
      <c r="B4241" t="s">
        <v>8080</v>
      </c>
      <c r="C4241" s="89">
        <v>53558.06</v>
      </c>
    </row>
    <row r="4242" spans="1:3" x14ac:dyDescent="0.25">
      <c r="A4242" t="s">
        <v>26198</v>
      </c>
      <c r="B4242" t="s">
        <v>8081</v>
      </c>
      <c r="C4242" s="89">
        <v>438872.42</v>
      </c>
    </row>
    <row r="4243" spans="1:3" x14ac:dyDescent="0.25">
      <c r="A4243" t="s">
        <v>26199</v>
      </c>
      <c r="B4243" t="s">
        <v>8066</v>
      </c>
      <c r="C4243" s="89">
        <v>109557.82</v>
      </c>
    </row>
    <row r="4244" spans="1:3" x14ac:dyDescent="0.25">
      <c r="A4244" t="s">
        <v>26200</v>
      </c>
      <c r="B4244" t="s">
        <v>7947</v>
      </c>
      <c r="C4244" s="89">
        <v>271512.49</v>
      </c>
    </row>
    <row r="4245" spans="1:3" x14ac:dyDescent="0.25">
      <c r="A4245" t="s">
        <v>26201</v>
      </c>
      <c r="B4245" t="s">
        <v>7968</v>
      </c>
      <c r="C4245" s="89">
        <v>313286.39</v>
      </c>
    </row>
    <row r="4246" spans="1:3" x14ac:dyDescent="0.25">
      <c r="A4246" t="s">
        <v>26202</v>
      </c>
      <c r="B4246" t="s">
        <v>8323</v>
      </c>
      <c r="C4246" s="89">
        <v>134624.37</v>
      </c>
    </row>
    <row r="4247" spans="1:3" x14ac:dyDescent="0.25">
      <c r="A4247" t="s">
        <v>26203</v>
      </c>
      <c r="B4247" t="s">
        <v>7811</v>
      </c>
      <c r="C4247" s="89">
        <v>1285551.3500000001</v>
      </c>
    </row>
    <row r="4248" spans="1:3" x14ac:dyDescent="0.25">
      <c r="A4248" t="s">
        <v>26204</v>
      </c>
      <c r="B4248" t="s">
        <v>7822</v>
      </c>
      <c r="C4248" s="89">
        <v>771518.62</v>
      </c>
    </row>
    <row r="4249" spans="1:3" x14ac:dyDescent="0.25">
      <c r="A4249" t="s">
        <v>26205</v>
      </c>
      <c r="B4249" t="s">
        <v>7792</v>
      </c>
      <c r="C4249" s="89">
        <v>595577.30000000005</v>
      </c>
    </row>
    <row r="4250" spans="1:3" x14ac:dyDescent="0.25">
      <c r="A4250" t="s">
        <v>7818</v>
      </c>
      <c r="B4250" t="s">
        <v>7744</v>
      </c>
      <c r="C4250" s="89">
        <v>5880825.1200000001</v>
      </c>
    </row>
    <row r="4251" spans="1:3" x14ac:dyDescent="0.25">
      <c r="A4251" t="s">
        <v>26206</v>
      </c>
      <c r="B4251" t="s">
        <v>1343</v>
      </c>
      <c r="C4251" s="89">
        <v>5464.64</v>
      </c>
    </row>
    <row r="4252" spans="1:3" x14ac:dyDescent="0.25">
      <c r="A4252" t="s">
        <v>26207</v>
      </c>
      <c r="B4252" t="s">
        <v>1245</v>
      </c>
      <c r="C4252" s="89">
        <v>-5878820.6600000001</v>
      </c>
    </row>
    <row r="4253" spans="1:3" x14ac:dyDescent="0.25">
      <c r="A4253" t="s">
        <v>26208</v>
      </c>
      <c r="B4253" t="s">
        <v>8884</v>
      </c>
      <c r="C4253" s="89">
        <v>80008.14</v>
      </c>
    </row>
    <row r="4254" spans="1:3" x14ac:dyDescent="0.25">
      <c r="A4254" t="s">
        <v>26209</v>
      </c>
      <c r="B4254" t="s">
        <v>8100</v>
      </c>
      <c r="C4254" s="89">
        <v>46243.48</v>
      </c>
    </row>
    <row r="4255" spans="1:3" x14ac:dyDescent="0.25">
      <c r="A4255" t="s">
        <v>10751</v>
      </c>
      <c r="B4255" t="s">
        <v>10752</v>
      </c>
      <c r="C4255" s="89">
        <v>5843</v>
      </c>
    </row>
    <row r="4256" spans="1:3" x14ac:dyDescent="0.25">
      <c r="A4256" t="s">
        <v>11461</v>
      </c>
      <c r="B4256" t="s">
        <v>10752</v>
      </c>
      <c r="C4256" s="89">
        <v>2507</v>
      </c>
    </row>
    <row r="4257" spans="1:3" x14ac:dyDescent="0.25">
      <c r="A4257" t="s">
        <v>10493</v>
      </c>
      <c r="B4257" t="s">
        <v>10494</v>
      </c>
      <c r="C4257" s="89">
        <v>1985.5</v>
      </c>
    </row>
    <row r="4258" spans="1:3" x14ac:dyDescent="0.25">
      <c r="A4258" t="s">
        <v>10547</v>
      </c>
      <c r="B4258" t="s">
        <v>10548</v>
      </c>
      <c r="C4258" s="89">
        <v>4893</v>
      </c>
    </row>
    <row r="4259" spans="1:3" x14ac:dyDescent="0.25">
      <c r="A4259" t="s">
        <v>10944</v>
      </c>
      <c r="B4259" t="s">
        <v>10945</v>
      </c>
      <c r="C4259" s="89">
        <v>-3202.5</v>
      </c>
    </row>
    <row r="4260" spans="1:3" x14ac:dyDescent="0.25">
      <c r="A4260" t="s">
        <v>12509</v>
      </c>
      <c r="B4260" t="s">
        <v>12510</v>
      </c>
      <c r="C4260" s="89">
        <v>-6884.5</v>
      </c>
    </row>
    <row r="4261" spans="1:3" x14ac:dyDescent="0.25">
      <c r="A4261" t="s">
        <v>12845</v>
      </c>
      <c r="B4261" t="s">
        <v>12846</v>
      </c>
      <c r="C4261" s="89">
        <v>-4426</v>
      </c>
    </row>
    <row r="4262" spans="1:3" x14ac:dyDescent="0.25">
      <c r="A4262" t="s">
        <v>8119</v>
      </c>
      <c r="B4262" t="s">
        <v>8120</v>
      </c>
      <c r="C4262" s="89">
        <v>637384.43000000005</v>
      </c>
    </row>
    <row r="4263" spans="1:3" x14ac:dyDescent="0.25">
      <c r="A4263" t="s">
        <v>8380</v>
      </c>
      <c r="B4263" t="s">
        <v>8381</v>
      </c>
      <c r="C4263" s="89">
        <v>330433.93</v>
      </c>
    </row>
    <row r="4264" spans="1:3" x14ac:dyDescent="0.25">
      <c r="A4264" t="s">
        <v>9498</v>
      </c>
      <c r="B4264" t="s">
        <v>9499</v>
      </c>
      <c r="C4264" s="89">
        <v>-613900.3600000001</v>
      </c>
    </row>
    <row r="4265" spans="1:3" x14ac:dyDescent="0.25">
      <c r="A4265" t="s">
        <v>11170</v>
      </c>
      <c r="B4265" t="s">
        <v>11171</v>
      </c>
      <c r="C4265" s="89">
        <v>-327071.43</v>
      </c>
    </row>
    <row r="4266" spans="1:3" x14ac:dyDescent="0.25">
      <c r="A4266" t="s">
        <v>8187</v>
      </c>
      <c r="B4266" t="s">
        <v>8188</v>
      </c>
      <c r="C4266" s="89">
        <v>469833.76</v>
      </c>
    </row>
    <row r="4267" spans="1:3" x14ac:dyDescent="0.25">
      <c r="A4267" t="s">
        <v>8627</v>
      </c>
      <c r="B4267" t="s">
        <v>7869</v>
      </c>
      <c r="C4267" s="89">
        <v>160166.26999999999</v>
      </c>
    </row>
    <row r="4268" spans="1:3" x14ac:dyDescent="0.25">
      <c r="A4268" t="s">
        <v>8707</v>
      </c>
      <c r="B4268" t="s">
        <v>8081</v>
      </c>
      <c r="C4268" s="89">
        <v>-360432.26</v>
      </c>
    </row>
    <row r="4269" spans="1:3" x14ac:dyDescent="0.25">
      <c r="A4269" t="s">
        <v>10499</v>
      </c>
      <c r="B4269" t="s">
        <v>8066</v>
      </c>
      <c r="C4269" s="89">
        <v>-150834.00999999998</v>
      </c>
    </row>
    <row r="4270" spans="1:3" x14ac:dyDescent="0.25">
      <c r="A4270" t="s">
        <v>8244</v>
      </c>
      <c r="B4270" t="s">
        <v>7880</v>
      </c>
      <c r="C4270" s="89">
        <v>289870.08000000002</v>
      </c>
    </row>
    <row r="4271" spans="1:3" x14ac:dyDescent="0.25">
      <c r="A4271" t="s">
        <v>10257</v>
      </c>
      <c r="B4271" t="s">
        <v>8323</v>
      </c>
      <c r="C4271" s="89">
        <v>3471.869999999999</v>
      </c>
    </row>
    <row r="4272" spans="1:3" x14ac:dyDescent="0.25">
      <c r="A4272" t="s">
        <v>10044</v>
      </c>
      <c r="B4272" t="s">
        <v>7811</v>
      </c>
      <c r="C4272" s="89">
        <v>-401661.14</v>
      </c>
    </row>
    <row r="4273" spans="1:3" x14ac:dyDescent="0.25">
      <c r="A4273" t="s">
        <v>11750</v>
      </c>
      <c r="B4273" t="s">
        <v>7822</v>
      </c>
      <c r="C4273" s="89">
        <v>-13443.31</v>
      </c>
    </row>
    <row r="4274" spans="1:3" x14ac:dyDescent="0.25">
      <c r="A4274" t="s">
        <v>8231</v>
      </c>
      <c r="B4274" t="s">
        <v>7792</v>
      </c>
      <c r="C4274" s="89">
        <v>422321.76</v>
      </c>
    </row>
    <row r="4275" spans="1:3" x14ac:dyDescent="0.25">
      <c r="A4275" t="s">
        <v>8082</v>
      </c>
      <c r="B4275" t="s">
        <v>7744</v>
      </c>
      <c r="C4275" s="89">
        <v>714635.58000000007</v>
      </c>
    </row>
    <row r="4276" spans="1:3" x14ac:dyDescent="0.25">
      <c r="A4276" t="s">
        <v>26210</v>
      </c>
      <c r="B4276" t="s">
        <v>14057</v>
      </c>
      <c r="C4276" s="89">
        <v>-443931.77</v>
      </c>
    </row>
    <row r="4277" spans="1:3" x14ac:dyDescent="0.25">
      <c r="A4277" t="s">
        <v>26211</v>
      </c>
      <c r="B4277" t="s">
        <v>23823</v>
      </c>
      <c r="C4277" s="89">
        <v>-717558.9</v>
      </c>
    </row>
    <row r="4278" spans="1:3" x14ac:dyDescent="0.25">
      <c r="A4278" t="s">
        <v>14569</v>
      </c>
      <c r="B4278" t="s">
        <v>14057</v>
      </c>
      <c r="C4278" s="89">
        <v>1837.19</v>
      </c>
    </row>
    <row r="4279" spans="1:3" x14ac:dyDescent="0.25">
      <c r="A4279" t="s">
        <v>26212</v>
      </c>
      <c r="B4279" t="s">
        <v>14056</v>
      </c>
      <c r="C4279" s="89">
        <v>-1837.19</v>
      </c>
    </row>
    <row r="4280" spans="1:3" x14ac:dyDescent="0.25">
      <c r="A4280" t="s">
        <v>9602</v>
      </c>
      <c r="B4280" t="s">
        <v>9603</v>
      </c>
      <c r="C4280" s="89">
        <v>21196.48</v>
      </c>
    </row>
    <row r="4281" spans="1:3" x14ac:dyDescent="0.25">
      <c r="A4281" t="s">
        <v>11036</v>
      </c>
      <c r="B4281" t="s">
        <v>11037</v>
      </c>
      <c r="C4281" s="89">
        <v>4114.21</v>
      </c>
    </row>
    <row r="4282" spans="1:3" x14ac:dyDescent="0.25">
      <c r="A4282" t="s">
        <v>11258</v>
      </c>
      <c r="B4282" t="s">
        <v>4840</v>
      </c>
      <c r="C4282" s="89">
        <v>-17985.189999999999</v>
      </c>
    </row>
    <row r="4283" spans="1:3" x14ac:dyDescent="0.25">
      <c r="A4283" t="s">
        <v>11570</v>
      </c>
      <c r="B4283" t="s">
        <v>4840</v>
      </c>
      <c r="C4283" s="89">
        <v>-1931.21</v>
      </c>
    </row>
    <row r="4284" spans="1:3" x14ac:dyDescent="0.25">
      <c r="A4284" t="s">
        <v>11690</v>
      </c>
      <c r="B4284" t="s">
        <v>5731</v>
      </c>
      <c r="C4284" s="89">
        <v>-1316.43</v>
      </c>
    </row>
    <row r="4285" spans="1:3" x14ac:dyDescent="0.25">
      <c r="A4285" t="s">
        <v>10092</v>
      </c>
      <c r="B4285" t="s">
        <v>10093</v>
      </c>
      <c r="C4285" s="89">
        <v>9905.48</v>
      </c>
    </row>
    <row r="4286" spans="1:3" x14ac:dyDescent="0.25">
      <c r="A4286" t="s">
        <v>11066</v>
      </c>
      <c r="B4286" t="s">
        <v>4509</v>
      </c>
      <c r="C4286" s="89">
        <v>2084.1400000000003</v>
      </c>
    </row>
    <row r="4287" spans="1:3" x14ac:dyDescent="0.25">
      <c r="A4287" t="s">
        <v>10795</v>
      </c>
      <c r="B4287" t="s">
        <v>10796</v>
      </c>
      <c r="C4287" s="89">
        <v>-6527.48</v>
      </c>
    </row>
    <row r="4288" spans="1:3" x14ac:dyDescent="0.25">
      <c r="A4288" t="s">
        <v>11223</v>
      </c>
      <c r="B4288" t="s">
        <v>11224</v>
      </c>
      <c r="C4288" s="89">
        <v>-636.52</v>
      </c>
    </row>
    <row r="4289" spans="1:3" x14ac:dyDescent="0.25">
      <c r="A4289" t="s">
        <v>11903</v>
      </c>
      <c r="B4289" t="s">
        <v>11904</v>
      </c>
      <c r="C4289" s="89">
        <v>-4111.1000000000004</v>
      </c>
    </row>
    <row r="4290" spans="1:3" x14ac:dyDescent="0.25">
      <c r="A4290" t="s">
        <v>11405</v>
      </c>
      <c r="B4290" t="s">
        <v>11406</v>
      </c>
      <c r="C4290" s="89">
        <v>1952.9</v>
      </c>
    </row>
    <row r="4291" spans="1:3" x14ac:dyDescent="0.25">
      <c r="A4291" t="s">
        <v>8703</v>
      </c>
      <c r="B4291" t="s">
        <v>8704</v>
      </c>
      <c r="C4291" s="89">
        <v>79562.100000000006</v>
      </c>
    </row>
    <row r="4292" spans="1:3" x14ac:dyDescent="0.25">
      <c r="A4292" t="s">
        <v>12294</v>
      </c>
      <c r="B4292" t="s">
        <v>12295</v>
      </c>
      <c r="C4292" s="89">
        <v>-4529.4800000000005</v>
      </c>
    </row>
    <row r="4293" spans="1:3" x14ac:dyDescent="0.25">
      <c r="A4293" t="s">
        <v>10700</v>
      </c>
      <c r="B4293" t="s">
        <v>10701</v>
      </c>
      <c r="C4293" s="89">
        <v>-74876.100000000006</v>
      </c>
    </row>
    <row r="4294" spans="1:3" x14ac:dyDescent="0.25">
      <c r="A4294" t="s">
        <v>11473</v>
      </c>
      <c r="B4294" t="s">
        <v>11474</v>
      </c>
      <c r="C4294" s="89">
        <v>1729.1</v>
      </c>
    </row>
    <row r="4295" spans="1:3" x14ac:dyDescent="0.25">
      <c r="A4295" t="s">
        <v>12091</v>
      </c>
      <c r="B4295" t="s">
        <v>12092</v>
      </c>
      <c r="C4295" s="89">
        <v>-5059.8599999999997</v>
      </c>
    </row>
    <row r="4296" spans="1:3" x14ac:dyDescent="0.25">
      <c r="A4296" t="s">
        <v>11049</v>
      </c>
      <c r="B4296" t="s">
        <v>11050</v>
      </c>
      <c r="C4296" s="89">
        <v>1566</v>
      </c>
    </row>
    <row r="4297" spans="1:3" x14ac:dyDescent="0.25">
      <c r="A4297" t="s">
        <v>9495</v>
      </c>
      <c r="B4297" t="s">
        <v>9496</v>
      </c>
      <c r="C4297" s="89">
        <v>23010.67</v>
      </c>
    </row>
    <row r="4298" spans="1:3" x14ac:dyDescent="0.25">
      <c r="A4298" t="s">
        <v>10279</v>
      </c>
      <c r="B4298" t="s">
        <v>10280</v>
      </c>
      <c r="C4298" s="89">
        <v>5561.84</v>
      </c>
    </row>
    <row r="4299" spans="1:3" x14ac:dyDescent="0.25">
      <c r="A4299" t="s">
        <v>11326</v>
      </c>
      <c r="B4299" t="s">
        <v>11327</v>
      </c>
      <c r="C4299" s="89">
        <v>-21104.71</v>
      </c>
    </row>
    <row r="4300" spans="1:3" x14ac:dyDescent="0.25">
      <c r="A4300" t="s">
        <v>10736</v>
      </c>
      <c r="B4300" t="s">
        <v>10737</v>
      </c>
      <c r="C4300" s="89">
        <v>-3676.84</v>
      </c>
    </row>
    <row r="4301" spans="1:3" x14ac:dyDescent="0.25">
      <c r="A4301" t="s">
        <v>11007</v>
      </c>
      <c r="B4301" t="s">
        <v>11008</v>
      </c>
      <c r="C4301" s="89">
        <v>1205.4799999999996</v>
      </c>
    </row>
    <row r="4302" spans="1:3" x14ac:dyDescent="0.25">
      <c r="A4302" t="s">
        <v>11283</v>
      </c>
      <c r="B4302" t="s">
        <v>11284</v>
      </c>
      <c r="C4302" s="89">
        <v>-2886</v>
      </c>
    </row>
    <row r="4303" spans="1:3" x14ac:dyDescent="0.25">
      <c r="A4303" t="s">
        <v>11301</v>
      </c>
      <c r="B4303" t="s">
        <v>11302</v>
      </c>
      <c r="C4303" s="89">
        <v>-1175.1299999999997</v>
      </c>
    </row>
    <row r="4304" spans="1:3" x14ac:dyDescent="0.25">
      <c r="A4304" t="s">
        <v>11483</v>
      </c>
      <c r="B4304" t="s">
        <v>11484</v>
      </c>
      <c r="C4304" s="89">
        <v>-604.65999999999985</v>
      </c>
    </row>
    <row r="4305" spans="1:3" x14ac:dyDescent="0.25">
      <c r="A4305" t="s">
        <v>11901</v>
      </c>
      <c r="B4305" t="s">
        <v>11902</v>
      </c>
      <c r="C4305" s="89">
        <v>-1476.2199999999998</v>
      </c>
    </row>
    <row r="4306" spans="1:3" x14ac:dyDescent="0.25">
      <c r="A4306" t="s">
        <v>12351</v>
      </c>
      <c r="B4306" t="s">
        <v>12352</v>
      </c>
      <c r="C4306" s="89">
        <v>-1760.52</v>
      </c>
    </row>
    <row r="4307" spans="1:3" x14ac:dyDescent="0.25">
      <c r="A4307" t="s">
        <v>8290</v>
      </c>
      <c r="B4307" t="s">
        <v>8291</v>
      </c>
      <c r="C4307" s="89">
        <v>216526.62</v>
      </c>
    </row>
    <row r="4308" spans="1:3" x14ac:dyDescent="0.25">
      <c r="A4308" t="s">
        <v>9387</v>
      </c>
      <c r="B4308" t="s">
        <v>9388</v>
      </c>
      <c r="C4308" s="89">
        <v>138297.16</v>
      </c>
    </row>
    <row r="4309" spans="1:3" x14ac:dyDescent="0.25">
      <c r="A4309" t="s">
        <v>8739</v>
      </c>
      <c r="B4309" t="s">
        <v>8666</v>
      </c>
      <c r="C4309" s="89">
        <v>-92569.73</v>
      </c>
    </row>
    <row r="4310" spans="1:3" x14ac:dyDescent="0.25">
      <c r="A4310" t="s">
        <v>8127</v>
      </c>
      <c r="B4310" t="s">
        <v>8128</v>
      </c>
      <c r="C4310" s="89">
        <v>431123.26</v>
      </c>
    </row>
    <row r="4311" spans="1:3" x14ac:dyDescent="0.25">
      <c r="A4311" t="s">
        <v>8157</v>
      </c>
      <c r="B4311" t="s">
        <v>8158</v>
      </c>
      <c r="C4311" s="89">
        <v>412867.57999999996</v>
      </c>
    </row>
    <row r="4312" spans="1:3" x14ac:dyDescent="0.25">
      <c r="A4312" t="s">
        <v>8971</v>
      </c>
      <c r="B4312" t="s">
        <v>8972</v>
      </c>
      <c r="C4312" s="89">
        <v>-316164.81</v>
      </c>
    </row>
    <row r="4313" spans="1:3" x14ac:dyDescent="0.25">
      <c r="A4313" t="s">
        <v>12596</v>
      </c>
      <c r="B4313" t="s">
        <v>12597</v>
      </c>
      <c r="C4313" s="89">
        <v>-536280.6</v>
      </c>
    </row>
    <row r="4314" spans="1:3" x14ac:dyDescent="0.25">
      <c r="A4314" t="s">
        <v>14570</v>
      </c>
      <c r="B4314" t="s">
        <v>15671</v>
      </c>
      <c r="C4314" s="89">
        <v>-249024.47999999998</v>
      </c>
    </row>
    <row r="4315" spans="1:3" x14ac:dyDescent="0.25">
      <c r="A4315" t="s">
        <v>14571</v>
      </c>
      <c r="B4315" t="s">
        <v>15672</v>
      </c>
      <c r="C4315" s="89">
        <v>209706.8</v>
      </c>
    </row>
    <row r="4316" spans="1:3" x14ac:dyDescent="0.25">
      <c r="A4316" t="s">
        <v>8098</v>
      </c>
      <c r="B4316" t="s">
        <v>8099</v>
      </c>
      <c r="C4316" s="89">
        <v>664687.56000000006</v>
      </c>
    </row>
    <row r="4317" spans="1:3" x14ac:dyDescent="0.25">
      <c r="A4317" t="s">
        <v>26213</v>
      </c>
      <c r="B4317" t="s">
        <v>26214</v>
      </c>
      <c r="C4317" s="89">
        <v>-211786.8</v>
      </c>
    </row>
    <row r="4318" spans="1:3" x14ac:dyDescent="0.25">
      <c r="A4318" t="s">
        <v>9191</v>
      </c>
      <c r="B4318" t="s">
        <v>9192</v>
      </c>
      <c r="C4318" s="89">
        <v>-488874.44</v>
      </c>
    </row>
    <row r="4319" spans="1:3" x14ac:dyDescent="0.25">
      <c r="A4319" t="s">
        <v>11285</v>
      </c>
      <c r="B4319" t="s">
        <v>11286</v>
      </c>
      <c r="C4319" s="89">
        <v>5097</v>
      </c>
    </row>
    <row r="4320" spans="1:3" x14ac:dyDescent="0.25">
      <c r="A4320" t="s">
        <v>19988</v>
      </c>
      <c r="B4320" t="s">
        <v>15480</v>
      </c>
      <c r="C4320" s="89">
        <v>-171973.07</v>
      </c>
    </row>
    <row r="4321" spans="1:3" x14ac:dyDescent="0.25">
      <c r="A4321" t="s">
        <v>26215</v>
      </c>
      <c r="B4321" t="s">
        <v>15573</v>
      </c>
      <c r="C4321" s="89">
        <v>-5097</v>
      </c>
    </row>
    <row r="4322" spans="1:3" x14ac:dyDescent="0.25">
      <c r="A4322" t="s">
        <v>26216</v>
      </c>
      <c r="B4322" t="s">
        <v>14280</v>
      </c>
      <c r="C4322" s="89">
        <v>-8766</v>
      </c>
    </row>
    <row r="4323" spans="1:3" x14ac:dyDescent="0.25">
      <c r="A4323" t="s">
        <v>14572</v>
      </c>
      <c r="B4323" t="s">
        <v>15673</v>
      </c>
      <c r="C4323" s="89">
        <v>3620.92</v>
      </c>
    </row>
    <row r="4324" spans="1:3" x14ac:dyDescent="0.25">
      <c r="A4324" t="s">
        <v>14573</v>
      </c>
      <c r="B4324" t="s">
        <v>15673</v>
      </c>
      <c r="C4324" s="89">
        <v>3620.92</v>
      </c>
    </row>
    <row r="4325" spans="1:3" x14ac:dyDescent="0.25">
      <c r="A4325" t="s">
        <v>14574</v>
      </c>
      <c r="B4325" t="s">
        <v>15673</v>
      </c>
      <c r="C4325" s="89">
        <v>-2452.42</v>
      </c>
    </row>
    <row r="4326" spans="1:3" x14ac:dyDescent="0.25">
      <c r="A4326" t="s">
        <v>26217</v>
      </c>
      <c r="B4326" t="s">
        <v>15673</v>
      </c>
      <c r="C4326" s="89">
        <v>-3620.92</v>
      </c>
    </row>
    <row r="4327" spans="1:3" x14ac:dyDescent="0.25">
      <c r="A4327" t="s">
        <v>26218</v>
      </c>
      <c r="B4327" t="s">
        <v>15673</v>
      </c>
      <c r="C4327" s="89">
        <v>-1168.5</v>
      </c>
    </row>
    <row r="4328" spans="1:3" x14ac:dyDescent="0.25">
      <c r="A4328" t="s">
        <v>14575</v>
      </c>
      <c r="B4328" t="s">
        <v>15673</v>
      </c>
      <c r="C4328" s="89">
        <v>1168.5</v>
      </c>
    </row>
    <row r="4329" spans="1:3" x14ac:dyDescent="0.25">
      <c r="A4329" t="s">
        <v>14576</v>
      </c>
      <c r="B4329" t="s">
        <v>14299</v>
      </c>
      <c r="C4329" s="89">
        <v>319.67000000000007</v>
      </c>
    </row>
    <row r="4330" spans="1:3" x14ac:dyDescent="0.25">
      <c r="A4330" t="s">
        <v>26219</v>
      </c>
      <c r="B4330" t="s">
        <v>14299</v>
      </c>
      <c r="C4330" s="89">
        <v>-1488.17</v>
      </c>
    </row>
    <row r="4331" spans="1:3" x14ac:dyDescent="0.25">
      <c r="A4331" t="s">
        <v>14577</v>
      </c>
      <c r="B4331" t="s">
        <v>15673</v>
      </c>
      <c r="C4331" s="89">
        <v>3544.2</v>
      </c>
    </row>
    <row r="4332" spans="1:3" x14ac:dyDescent="0.25">
      <c r="A4332" t="s">
        <v>14578</v>
      </c>
      <c r="B4332" t="s">
        <v>15673</v>
      </c>
      <c r="C4332" s="89">
        <v>5539.5</v>
      </c>
    </row>
    <row r="4333" spans="1:3" x14ac:dyDescent="0.25">
      <c r="A4333" t="s">
        <v>14579</v>
      </c>
      <c r="B4333" t="s">
        <v>10022</v>
      </c>
      <c r="C4333" s="89">
        <v>79611.180000000008</v>
      </c>
    </row>
    <row r="4334" spans="1:3" x14ac:dyDescent="0.25">
      <c r="A4334" t="s">
        <v>14580</v>
      </c>
      <c r="B4334" t="s">
        <v>12335</v>
      </c>
      <c r="C4334" s="89">
        <v>-477.47999999999956</v>
      </c>
    </row>
    <row r="4335" spans="1:3" x14ac:dyDescent="0.25">
      <c r="A4335" t="s">
        <v>26220</v>
      </c>
      <c r="B4335" t="s">
        <v>26221</v>
      </c>
      <c r="C4335" s="89">
        <v>-83155.38</v>
      </c>
    </row>
    <row r="4336" spans="1:3" x14ac:dyDescent="0.25">
      <c r="A4336" t="s">
        <v>26222</v>
      </c>
      <c r="B4336" t="s">
        <v>26223</v>
      </c>
      <c r="C4336" s="89">
        <v>-5062.0200000000004</v>
      </c>
    </row>
    <row r="4337" spans="1:3" x14ac:dyDescent="0.25">
      <c r="A4337" t="s">
        <v>14581</v>
      </c>
      <c r="B4337" t="s">
        <v>15674</v>
      </c>
      <c r="C4337" s="89">
        <v>3322</v>
      </c>
    </row>
    <row r="4338" spans="1:3" x14ac:dyDescent="0.25">
      <c r="A4338" t="s">
        <v>14582</v>
      </c>
      <c r="B4338" t="s">
        <v>15675</v>
      </c>
      <c r="C4338" s="89">
        <v>4252.75</v>
      </c>
    </row>
    <row r="4339" spans="1:3" x14ac:dyDescent="0.25">
      <c r="A4339" t="s">
        <v>14583</v>
      </c>
      <c r="B4339" t="s">
        <v>15676</v>
      </c>
      <c r="C4339" s="89">
        <v>622</v>
      </c>
    </row>
    <row r="4340" spans="1:3" x14ac:dyDescent="0.25">
      <c r="A4340" t="s">
        <v>14584</v>
      </c>
      <c r="B4340" t="s">
        <v>15676</v>
      </c>
      <c r="C4340" s="89">
        <v>-308.75</v>
      </c>
    </row>
    <row r="4341" spans="1:3" x14ac:dyDescent="0.25">
      <c r="A4341" t="s">
        <v>26224</v>
      </c>
      <c r="B4341" t="s">
        <v>15677</v>
      </c>
      <c r="C4341" s="89">
        <v>-3944</v>
      </c>
    </row>
    <row r="4342" spans="1:3" x14ac:dyDescent="0.25">
      <c r="A4342" t="s">
        <v>14586</v>
      </c>
      <c r="B4342" t="s">
        <v>15677</v>
      </c>
      <c r="C4342" s="89">
        <v>-1447.1999999999998</v>
      </c>
    </row>
    <row r="4343" spans="1:3" x14ac:dyDescent="0.25">
      <c r="A4343" t="s">
        <v>14587</v>
      </c>
      <c r="B4343" t="s">
        <v>15677</v>
      </c>
      <c r="C4343" s="89">
        <v>2496.8000000000002</v>
      </c>
    </row>
    <row r="4344" spans="1:3" x14ac:dyDescent="0.25">
      <c r="A4344" t="s">
        <v>26225</v>
      </c>
      <c r="B4344" t="s">
        <v>15677</v>
      </c>
      <c r="C4344" s="89">
        <v>-2496.8000000000002</v>
      </c>
    </row>
    <row r="4345" spans="1:3" x14ac:dyDescent="0.25">
      <c r="A4345" t="s">
        <v>26226</v>
      </c>
      <c r="B4345" t="s">
        <v>15677</v>
      </c>
      <c r="C4345" s="89">
        <v>-2496.8000000000002</v>
      </c>
    </row>
    <row r="4346" spans="1:3" x14ac:dyDescent="0.25">
      <c r="A4346" t="s">
        <v>14589</v>
      </c>
      <c r="B4346" t="s">
        <v>15678</v>
      </c>
      <c r="C4346" s="89">
        <v>10395</v>
      </c>
    </row>
    <row r="4347" spans="1:3" x14ac:dyDescent="0.25">
      <c r="A4347" t="s">
        <v>14590</v>
      </c>
      <c r="B4347" t="s">
        <v>15679</v>
      </c>
      <c r="C4347" s="89">
        <v>9258.2999999999993</v>
      </c>
    </row>
    <row r="4348" spans="1:3" x14ac:dyDescent="0.25">
      <c r="A4348" t="s">
        <v>14591</v>
      </c>
      <c r="B4348" t="s">
        <v>15680</v>
      </c>
      <c r="C4348" s="89">
        <v>1700</v>
      </c>
    </row>
    <row r="4349" spans="1:3" x14ac:dyDescent="0.25">
      <c r="A4349" t="s">
        <v>14592</v>
      </c>
      <c r="B4349" t="s">
        <v>15681</v>
      </c>
      <c r="C4349" s="89">
        <v>-4548.2999999999993</v>
      </c>
    </row>
    <row r="4350" spans="1:3" x14ac:dyDescent="0.25">
      <c r="A4350" t="s">
        <v>14593</v>
      </c>
      <c r="B4350" t="s">
        <v>14303</v>
      </c>
      <c r="C4350" s="89">
        <v>-9792</v>
      </c>
    </row>
    <row r="4351" spans="1:3" x14ac:dyDescent="0.25">
      <c r="A4351" t="s">
        <v>26227</v>
      </c>
      <c r="B4351" t="s">
        <v>26228</v>
      </c>
      <c r="C4351" s="89">
        <v>-4710</v>
      </c>
    </row>
    <row r="4352" spans="1:3" x14ac:dyDescent="0.25">
      <c r="A4352" t="s">
        <v>14594</v>
      </c>
      <c r="B4352" t="s">
        <v>14329</v>
      </c>
      <c r="C4352" s="89">
        <v>-835</v>
      </c>
    </row>
    <row r="4353" spans="1:3" x14ac:dyDescent="0.25">
      <c r="A4353" t="s">
        <v>14595</v>
      </c>
      <c r="B4353" t="s">
        <v>1146</v>
      </c>
      <c r="C4353" s="89">
        <v>6912</v>
      </c>
    </row>
    <row r="4354" spans="1:3" x14ac:dyDescent="0.25">
      <c r="A4354" t="s">
        <v>26229</v>
      </c>
      <c r="B4354" t="s">
        <v>14303</v>
      </c>
      <c r="C4354" s="89">
        <v>-1468</v>
      </c>
    </row>
    <row r="4355" spans="1:3" x14ac:dyDescent="0.25">
      <c r="A4355" t="s">
        <v>14596</v>
      </c>
      <c r="B4355" t="s">
        <v>14303</v>
      </c>
      <c r="C4355" s="89">
        <v>-4402</v>
      </c>
    </row>
    <row r="4356" spans="1:3" x14ac:dyDescent="0.25">
      <c r="A4356" t="s">
        <v>26230</v>
      </c>
      <c r="B4356" t="s">
        <v>15682</v>
      </c>
      <c r="C4356" s="89">
        <v>-2510</v>
      </c>
    </row>
    <row r="4357" spans="1:3" x14ac:dyDescent="0.25">
      <c r="A4357" t="s">
        <v>14597</v>
      </c>
      <c r="B4357" t="s">
        <v>15682</v>
      </c>
      <c r="C4357" s="89">
        <v>2248</v>
      </c>
    </row>
    <row r="4358" spans="1:3" x14ac:dyDescent="0.25">
      <c r="A4358" t="s">
        <v>14599</v>
      </c>
      <c r="B4358" t="s">
        <v>15683</v>
      </c>
      <c r="C4358" s="89">
        <v>23021</v>
      </c>
    </row>
    <row r="4359" spans="1:3" x14ac:dyDescent="0.25">
      <c r="A4359" t="s">
        <v>14600</v>
      </c>
      <c r="B4359" t="s">
        <v>15684</v>
      </c>
      <c r="C4359" s="89">
        <v>78565.509999999995</v>
      </c>
    </row>
    <row r="4360" spans="1:3" x14ac:dyDescent="0.25">
      <c r="A4360" t="s">
        <v>26231</v>
      </c>
      <c r="B4360" t="s">
        <v>15685</v>
      </c>
      <c r="C4360" s="89">
        <v>-25269</v>
      </c>
    </row>
    <row r="4361" spans="1:3" x14ac:dyDescent="0.25">
      <c r="A4361" t="s">
        <v>26232</v>
      </c>
      <c r="B4361" t="s">
        <v>15685</v>
      </c>
      <c r="C4361" s="89">
        <v>-78565.509999999995</v>
      </c>
    </row>
    <row r="4362" spans="1:3" x14ac:dyDescent="0.25">
      <c r="A4362" t="s">
        <v>14601</v>
      </c>
      <c r="B4362" t="s">
        <v>15685</v>
      </c>
      <c r="C4362" s="89">
        <v>2065.89</v>
      </c>
    </row>
    <row r="4363" spans="1:3" x14ac:dyDescent="0.25">
      <c r="A4363" t="s">
        <v>14602</v>
      </c>
      <c r="B4363" t="s">
        <v>15685</v>
      </c>
      <c r="C4363" s="89">
        <v>2065.89</v>
      </c>
    </row>
    <row r="4364" spans="1:3" x14ac:dyDescent="0.25">
      <c r="A4364" t="s">
        <v>26233</v>
      </c>
      <c r="B4364" t="s">
        <v>15685</v>
      </c>
      <c r="C4364" s="89">
        <v>-2065.89</v>
      </c>
    </row>
    <row r="4365" spans="1:3" x14ac:dyDescent="0.25">
      <c r="A4365" t="s">
        <v>26234</v>
      </c>
      <c r="B4365" t="s">
        <v>15685</v>
      </c>
      <c r="C4365" s="89">
        <v>-2065.89</v>
      </c>
    </row>
    <row r="4366" spans="1:3" x14ac:dyDescent="0.25">
      <c r="A4366" t="s">
        <v>11733</v>
      </c>
      <c r="B4366" t="s">
        <v>5825</v>
      </c>
      <c r="C4366" s="89">
        <v>1789.96</v>
      </c>
    </row>
    <row r="4367" spans="1:3" x14ac:dyDescent="0.25">
      <c r="A4367" t="s">
        <v>12383</v>
      </c>
      <c r="B4367" t="s">
        <v>6788</v>
      </c>
      <c r="C4367" s="89">
        <v>653.5</v>
      </c>
    </row>
    <row r="4368" spans="1:3" x14ac:dyDescent="0.25">
      <c r="A4368" t="s">
        <v>9846</v>
      </c>
      <c r="B4368" t="s">
        <v>9847</v>
      </c>
      <c r="C4368" s="89">
        <v>14274.04</v>
      </c>
    </row>
    <row r="4369" spans="1:3" x14ac:dyDescent="0.25">
      <c r="A4369" t="s">
        <v>11446</v>
      </c>
      <c r="B4369" t="s">
        <v>11447</v>
      </c>
      <c r="C4369" s="89">
        <v>1899.5</v>
      </c>
    </row>
    <row r="4370" spans="1:3" x14ac:dyDescent="0.25">
      <c r="A4370" t="s">
        <v>12902</v>
      </c>
      <c r="B4370" t="s">
        <v>12903</v>
      </c>
      <c r="C4370" s="89">
        <v>-15913</v>
      </c>
    </row>
    <row r="4371" spans="1:3" x14ac:dyDescent="0.25">
      <c r="A4371" t="s">
        <v>11173</v>
      </c>
      <c r="B4371" t="s">
        <v>11174</v>
      </c>
      <c r="C4371" s="89">
        <v>1007</v>
      </c>
    </row>
    <row r="4372" spans="1:3" x14ac:dyDescent="0.25">
      <c r="A4372" t="s">
        <v>9069</v>
      </c>
      <c r="B4372" t="s">
        <v>9070</v>
      </c>
      <c r="C4372" s="89">
        <v>42510.71</v>
      </c>
    </row>
    <row r="4373" spans="1:3" x14ac:dyDescent="0.25">
      <c r="A4373" t="s">
        <v>9235</v>
      </c>
      <c r="B4373" t="s">
        <v>9236</v>
      </c>
      <c r="C4373" s="89">
        <v>30749.480000000003</v>
      </c>
    </row>
    <row r="4374" spans="1:3" x14ac:dyDescent="0.25">
      <c r="A4374" t="s">
        <v>11243</v>
      </c>
      <c r="B4374" t="s">
        <v>11244</v>
      </c>
      <c r="C4374" s="89">
        <v>-39415</v>
      </c>
    </row>
    <row r="4375" spans="1:3" x14ac:dyDescent="0.25">
      <c r="A4375" t="s">
        <v>11768</v>
      </c>
      <c r="B4375" t="s">
        <v>11537</v>
      </c>
      <c r="C4375" s="89">
        <v>-32606.980000000003</v>
      </c>
    </row>
    <row r="4376" spans="1:3" x14ac:dyDescent="0.25">
      <c r="A4376" t="s">
        <v>11536</v>
      </c>
      <c r="B4376" t="s">
        <v>11537</v>
      </c>
      <c r="C4376" s="89">
        <v>-964.81</v>
      </c>
    </row>
    <row r="4377" spans="1:3" x14ac:dyDescent="0.25">
      <c r="A4377" t="s">
        <v>12049</v>
      </c>
      <c r="B4377" t="s">
        <v>12050</v>
      </c>
      <c r="C4377" s="89">
        <v>-541.09999999999991</v>
      </c>
    </row>
    <row r="4378" spans="1:3" x14ac:dyDescent="0.25">
      <c r="A4378" t="s">
        <v>11221</v>
      </c>
      <c r="B4378" t="s">
        <v>11222</v>
      </c>
      <c r="C4378" s="89">
        <v>1075</v>
      </c>
    </row>
    <row r="4379" spans="1:3" x14ac:dyDescent="0.25">
      <c r="A4379" t="s">
        <v>11144</v>
      </c>
      <c r="B4379" t="s">
        <v>11145</v>
      </c>
      <c r="C4379" s="89">
        <v>2532.5</v>
      </c>
    </row>
    <row r="4380" spans="1:3" x14ac:dyDescent="0.25">
      <c r="A4380" t="s">
        <v>10805</v>
      </c>
      <c r="B4380" t="s">
        <v>10806</v>
      </c>
      <c r="C4380" s="89">
        <v>2157.9999999999995</v>
      </c>
    </row>
    <row r="4381" spans="1:3" x14ac:dyDescent="0.25">
      <c r="A4381" t="s">
        <v>10802</v>
      </c>
      <c r="B4381" t="s">
        <v>10803</v>
      </c>
      <c r="C4381" s="89">
        <v>1855.9999999999995</v>
      </c>
    </row>
    <row r="4382" spans="1:3" x14ac:dyDescent="0.25">
      <c r="A4382" t="s">
        <v>9396</v>
      </c>
      <c r="B4382" t="s">
        <v>9397</v>
      </c>
      <c r="C4382" s="89">
        <v>21785.71</v>
      </c>
    </row>
    <row r="4383" spans="1:3" x14ac:dyDescent="0.25">
      <c r="A4383" t="s">
        <v>9783</v>
      </c>
      <c r="B4383" t="s">
        <v>9784</v>
      </c>
      <c r="C4383" s="89">
        <v>11569.58</v>
      </c>
    </row>
    <row r="4384" spans="1:3" x14ac:dyDescent="0.25">
      <c r="A4384" t="s">
        <v>10771</v>
      </c>
      <c r="B4384" t="s">
        <v>10772</v>
      </c>
      <c r="C4384" s="89">
        <v>-21572.9</v>
      </c>
    </row>
    <row r="4385" spans="1:3" x14ac:dyDescent="0.25">
      <c r="A4385" t="s">
        <v>9096</v>
      </c>
      <c r="B4385" t="s">
        <v>9097</v>
      </c>
      <c r="C4385" s="89">
        <v>23692.180000000004</v>
      </c>
    </row>
    <row r="4386" spans="1:3" x14ac:dyDescent="0.25">
      <c r="A4386" t="s">
        <v>8650</v>
      </c>
      <c r="B4386" t="s">
        <v>8651</v>
      </c>
      <c r="C4386" s="89">
        <v>89448.189999999988</v>
      </c>
    </row>
    <row r="4387" spans="1:3" x14ac:dyDescent="0.25">
      <c r="A4387" t="s">
        <v>11551</v>
      </c>
      <c r="B4387" t="s">
        <v>11552</v>
      </c>
      <c r="C4387" s="89">
        <v>-38570.660000000003</v>
      </c>
    </row>
    <row r="4388" spans="1:3" x14ac:dyDescent="0.25">
      <c r="A4388" t="s">
        <v>11553</v>
      </c>
      <c r="B4388" t="s">
        <v>11554</v>
      </c>
      <c r="C4388" s="89">
        <v>-92934.9</v>
      </c>
    </row>
    <row r="4389" spans="1:3" x14ac:dyDescent="0.25">
      <c r="A4389" t="s">
        <v>9094</v>
      </c>
      <c r="B4389" t="s">
        <v>9095</v>
      </c>
      <c r="C4389" s="89">
        <v>38759</v>
      </c>
    </row>
    <row r="4390" spans="1:3" x14ac:dyDescent="0.25">
      <c r="A4390" t="s">
        <v>12602</v>
      </c>
      <c r="B4390" t="s">
        <v>12603</v>
      </c>
      <c r="C4390" s="89">
        <v>-1829</v>
      </c>
    </row>
    <row r="4391" spans="1:3" x14ac:dyDescent="0.25">
      <c r="A4391" t="s">
        <v>10035</v>
      </c>
      <c r="B4391" t="s">
        <v>10036</v>
      </c>
      <c r="C4391" s="89">
        <v>-27920.52</v>
      </c>
    </row>
    <row r="4392" spans="1:3" x14ac:dyDescent="0.25">
      <c r="A4392" t="s">
        <v>9791</v>
      </c>
      <c r="B4392" t="s">
        <v>9792</v>
      </c>
      <c r="C4392" s="89">
        <v>16618.72</v>
      </c>
    </row>
    <row r="4393" spans="1:3" x14ac:dyDescent="0.25">
      <c r="A4393" t="s">
        <v>11613</v>
      </c>
      <c r="B4393" t="s">
        <v>11614</v>
      </c>
      <c r="C4393" s="89">
        <v>-11018.58</v>
      </c>
    </row>
    <row r="4394" spans="1:3" x14ac:dyDescent="0.25">
      <c r="A4394" t="s">
        <v>9862</v>
      </c>
      <c r="B4394" t="s">
        <v>9863</v>
      </c>
      <c r="C4394" s="89">
        <v>-1246.8200000000015</v>
      </c>
    </row>
    <row r="4395" spans="1:3" x14ac:dyDescent="0.25">
      <c r="A4395" t="s">
        <v>14603</v>
      </c>
      <c r="B4395" t="s">
        <v>10022</v>
      </c>
      <c r="C4395" s="89">
        <v>-661.40000000000009</v>
      </c>
    </row>
    <row r="4396" spans="1:3" x14ac:dyDescent="0.25">
      <c r="A4396" t="s">
        <v>11296</v>
      </c>
      <c r="B4396" t="s">
        <v>11297</v>
      </c>
      <c r="C4396" s="89">
        <v>-8230.2000000000007</v>
      </c>
    </row>
    <row r="4397" spans="1:3" x14ac:dyDescent="0.25">
      <c r="A4397" t="s">
        <v>11298</v>
      </c>
      <c r="B4397" t="s">
        <v>11297</v>
      </c>
      <c r="C4397" s="89">
        <v>6154.2</v>
      </c>
    </row>
    <row r="4398" spans="1:3" x14ac:dyDescent="0.25">
      <c r="A4398" t="s">
        <v>7857</v>
      </c>
      <c r="B4398" t="s">
        <v>7858</v>
      </c>
      <c r="C4398" s="89">
        <v>4884631.09</v>
      </c>
    </row>
    <row r="4399" spans="1:3" x14ac:dyDescent="0.25">
      <c r="A4399" t="s">
        <v>7925</v>
      </c>
      <c r="B4399" t="s">
        <v>7926</v>
      </c>
      <c r="C4399" s="89">
        <v>1569417.27</v>
      </c>
    </row>
    <row r="4400" spans="1:3" x14ac:dyDescent="0.25">
      <c r="A4400" t="s">
        <v>9300</v>
      </c>
      <c r="B4400" t="s">
        <v>7869</v>
      </c>
      <c r="C4400" s="89">
        <v>-4841125.8899999997</v>
      </c>
    </row>
    <row r="4401" spans="1:3" x14ac:dyDescent="0.25">
      <c r="A4401" t="s">
        <v>8473</v>
      </c>
      <c r="B4401" t="s">
        <v>8080</v>
      </c>
      <c r="C4401" s="89">
        <v>-1356046.43</v>
      </c>
    </row>
    <row r="4402" spans="1:3" x14ac:dyDescent="0.25">
      <c r="A4402" t="s">
        <v>11205</v>
      </c>
      <c r="B4402" t="s">
        <v>8066</v>
      </c>
      <c r="C4402" s="89">
        <v>-45551.78</v>
      </c>
    </row>
    <row r="4403" spans="1:3" x14ac:dyDescent="0.25">
      <c r="A4403" t="s">
        <v>9875</v>
      </c>
      <c r="B4403" t="s">
        <v>7947</v>
      </c>
      <c r="C4403" s="89">
        <v>-196149.73</v>
      </c>
    </row>
    <row r="4404" spans="1:3" x14ac:dyDescent="0.25">
      <c r="A4404" t="s">
        <v>10425</v>
      </c>
      <c r="B4404" t="s">
        <v>7949</v>
      </c>
      <c r="C4404" s="89">
        <v>7966.29</v>
      </c>
    </row>
    <row r="4405" spans="1:3" x14ac:dyDescent="0.25">
      <c r="A4405" t="s">
        <v>8274</v>
      </c>
      <c r="B4405" t="s">
        <v>7968</v>
      </c>
      <c r="C4405" s="89">
        <v>340937.97000000003</v>
      </c>
    </row>
    <row r="4406" spans="1:3" x14ac:dyDescent="0.25">
      <c r="A4406" t="s">
        <v>7980</v>
      </c>
      <c r="B4406" t="s">
        <v>7754</v>
      </c>
      <c r="C4406" s="89">
        <v>1156016.6100000001</v>
      </c>
    </row>
    <row r="4407" spans="1:3" x14ac:dyDescent="0.25">
      <c r="A4407" t="s">
        <v>7753</v>
      </c>
      <c r="B4407" t="s">
        <v>7754</v>
      </c>
      <c r="C4407" s="89">
        <v>20621683.509999998</v>
      </c>
    </row>
    <row r="4408" spans="1:3" x14ac:dyDescent="0.25">
      <c r="A4408" t="s">
        <v>8065</v>
      </c>
      <c r="B4408" t="s">
        <v>7811</v>
      </c>
      <c r="C4408" s="89">
        <v>-424214.70999999996</v>
      </c>
    </row>
    <row r="4409" spans="1:3" x14ac:dyDescent="0.25">
      <c r="A4409" t="s">
        <v>8265</v>
      </c>
      <c r="B4409" t="s">
        <v>7822</v>
      </c>
      <c r="C4409" s="89">
        <v>-20611137.73</v>
      </c>
    </row>
    <row r="4410" spans="1:3" x14ac:dyDescent="0.25">
      <c r="A4410" t="s">
        <v>8399</v>
      </c>
      <c r="B4410" t="s">
        <v>7792</v>
      </c>
      <c r="C4410" s="89">
        <v>-480921.16000000003</v>
      </c>
    </row>
    <row r="4411" spans="1:3" x14ac:dyDescent="0.25">
      <c r="A4411" t="s">
        <v>7849</v>
      </c>
      <c r="B4411" t="s">
        <v>7744</v>
      </c>
      <c r="C4411" s="89">
        <v>3030200.71</v>
      </c>
    </row>
    <row r="4412" spans="1:3" x14ac:dyDescent="0.25">
      <c r="A4412" t="s">
        <v>8228</v>
      </c>
      <c r="B4412" t="s">
        <v>8229</v>
      </c>
      <c r="C4412" s="89">
        <v>164304.54999999999</v>
      </c>
    </row>
    <row r="4413" spans="1:3" x14ac:dyDescent="0.25">
      <c r="A4413" t="s">
        <v>8500</v>
      </c>
      <c r="B4413" t="s">
        <v>8501</v>
      </c>
      <c r="C4413" s="89">
        <v>-2882738.27</v>
      </c>
    </row>
    <row r="4414" spans="1:3" x14ac:dyDescent="0.25">
      <c r="A4414" t="s">
        <v>8267</v>
      </c>
      <c r="B4414" t="s">
        <v>8268</v>
      </c>
      <c r="C4414" s="89">
        <v>504960.91</v>
      </c>
    </row>
    <row r="4415" spans="1:3" x14ac:dyDescent="0.25">
      <c r="A4415" t="s">
        <v>9129</v>
      </c>
      <c r="B4415" t="s">
        <v>9130</v>
      </c>
      <c r="C4415" s="89">
        <v>-366985</v>
      </c>
    </row>
    <row r="4416" spans="1:3" x14ac:dyDescent="0.25">
      <c r="A4416" t="s">
        <v>20583</v>
      </c>
      <c r="B4416" t="s">
        <v>15481</v>
      </c>
      <c r="C4416" s="89">
        <v>-926221.98</v>
      </c>
    </row>
    <row r="4417" spans="1:3" x14ac:dyDescent="0.25">
      <c r="A4417" t="s">
        <v>19857</v>
      </c>
      <c r="B4417" t="s">
        <v>11355</v>
      </c>
      <c r="C4417" s="89">
        <v>-154191</v>
      </c>
    </row>
    <row r="4418" spans="1:3" x14ac:dyDescent="0.25">
      <c r="A4418" t="s">
        <v>26235</v>
      </c>
      <c r="B4418" t="s">
        <v>11355</v>
      </c>
      <c r="C4418" s="89">
        <v>-7397.63</v>
      </c>
    </row>
    <row r="4419" spans="1:3" x14ac:dyDescent="0.25">
      <c r="A4419" t="s">
        <v>26236</v>
      </c>
      <c r="B4419" t="s">
        <v>15687</v>
      </c>
      <c r="C4419" s="89">
        <v>-2545</v>
      </c>
    </row>
    <row r="4420" spans="1:3" x14ac:dyDescent="0.25">
      <c r="A4420" t="s">
        <v>19422</v>
      </c>
      <c r="B4420" t="s">
        <v>15482</v>
      </c>
      <c r="C4420" s="89">
        <v>132999.06</v>
      </c>
    </row>
    <row r="4421" spans="1:3" x14ac:dyDescent="0.25">
      <c r="A4421" t="s">
        <v>26237</v>
      </c>
      <c r="B4421" t="s">
        <v>14138</v>
      </c>
      <c r="C4421" s="89">
        <v>-132999.06</v>
      </c>
    </row>
    <row r="4422" spans="1:3" x14ac:dyDescent="0.25">
      <c r="A4422" t="s">
        <v>19887</v>
      </c>
      <c r="B4422" t="s">
        <v>2525</v>
      </c>
      <c r="C4422" s="89">
        <v>2703.22</v>
      </c>
    </row>
    <row r="4423" spans="1:3" x14ac:dyDescent="0.25">
      <c r="A4423" t="s">
        <v>26238</v>
      </c>
      <c r="B4423" t="s">
        <v>14138</v>
      </c>
      <c r="C4423" s="89">
        <v>-2703.22</v>
      </c>
    </row>
    <row r="4424" spans="1:3" x14ac:dyDescent="0.25">
      <c r="A4424" t="s">
        <v>19952</v>
      </c>
      <c r="B4424" t="s">
        <v>14330</v>
      </c>
      <c r="C4424" s="89">
        <v>1077</v>
      </c>
    </row>
    <row r="4425" spans="1:3" x14ac:dyDescent="0.25">
      <c r="A4425" t="s">
        <v>26239</v>
      </c>
      <c r="B4425" t="s">
        <v>26240</v>
      </c>
      <c r="C4425" s="89">
        <v>-1077</v>
      </c>
    </row>
    <row r="4426" spans="1:3" x14ac:dyDescent="0.25">
      <c r="A4426" t="s">
        <v>19465</v>
      </c>
      <c r="B4426" t="s">
        <v>14139</v>
      </c>
      <c r="C4426" s="89">
        <v>1498.83</v>
      </c>
    </row>
    <row r="4427" spans="1:3" x14ac:dyDescent="0.25">
      <c r="A4427" t="s">
        <v>19466</v>
      </c>
      <c r="B4427" t="s">
        <v>14139</v>
      </c>
      <c r="C4427" s="89">
        <v>1279.72</v>
      </c>
    </row>
    <row r="4428" spans="1:3" x14ac:dyDescent="0.25">
      <c r="A4428" t="s">
        <v>26241</v>
      </c>
      <c r="B4428" t="s">
        <v>14139</v>
      </c>
      <c r="C4428" s="89">
        <v>-1498.83</v>
      </c>
    </row>
    <row r="4429" spans="1:3" x14ac:dyDescent="0.25">
      <c r="A4429" t="s">
        <v>26242</v>
      </c>
      <c r="B4429" t="s">
        <v>14139</v>
      </c>
      <c r="C4429" s="89">
        <v>-1279.72</v>
      </c>
    </row>
    <row r="4430" spans="1:3" x14ac:dyDescent="0.25">
      <c r="A4430" t="s">
        <v>19467</v>
      </c>
      <c r="B4430" t="s">
        <v>14139</v>
      </c>
      <c r="C4430" s="89">
        <v>1498.83</v>
      </c>
    </row>
    <row r="4431" spans="1:3" x14ac:dyDescent="0.25">
      <c r="A4431" t="s">
        <v>19468</v>
      </c>
      <c r="B4431" t="s">
        <v>14139</v>
      </c>
      <c r="C4431" s="89">
        <v>1472.19</v>
      </c>
    </row>
    <row r="4432" spans="1:3" x14ac:dyDescent="0.25">
      <c r="A4432" t="s">
        <v>26243</v>
      </c>
      <c r="B4432" t="s">
        <v>26244</v>
      </c>
      <c r="C4432" s="89">
        <v>-1498.83</v>
      </c>
    </row>
    <row r="4433" spans="1:3" x14ac:dyDescent="0.25">
      <c r="A4433" t="s">
        <v>26245</v>
      </c>
      <c r="B4433" t="s">
        <v>15490</v>
      </c>
      <c r="C4433" s="89">
        <v>-1472.19</v>
      </c>
    </row>
    <row r="4434" spans="1:3" x14ac:dyDescent="0.25">
      <c r="A4434" t="s">
        <v>19464</v>
      </c>
      <c r="B4434" t="s">
        <v>14138</v>
      </c>
      <c r="C4434" s="89">
        <v>1471.76</v>
      </c>
    </row>
    <row r="4435" spans="1:3" x14ac:dyDescent="0.25">
      <c r="A4435" t="s">
        <v>26246</v>
      </c>
      <c r="B4435" t="s">
        <v>14139</v>
      </c>
      <c r="C4435" s="89">
        <v>-1471.76</v>
      </c>
    </row>
    <row r="4436" spans="1:3" x14ac:dyDescent="0.25">
      <c r="A4436" t="s">
        <v>19596</v>
      </c>
      <c r="B4436" t="s">
        <v>15483</v>
      </c>
      <c r="C4436" s="89">
        <v>3182.64</v>
      </c>
    </row>
    <row r="4437" spans="1:3" x14ac:dyDescent="0.25">
      <c r="A4437" t="s">
        <v>19597</v>
      </c>
      <c r="B4437" t="s">
        <v>15484</v>
      </c>
      <c r="C4437" s="89">
        <v>3182.64</v>
      </c>
    </row>
    <row r="4438" spans="1:3" x14ac:dyDescent="0.25">
      <c r="A4438" t="s">
        <v>26247</v>
      </c>
      <c r="B4438" t="s">
        <v>26248</v>
      </c>
      <c r="C4438" s="89">
        <v>-3182.64</v>
      </c>
    </row>
    <row r="4439" spans="1:3" x14ac:dyDescent="0.25">
      <c r="A4439" t="s">
        <v>26249</v>
      </c>
      <c r="B4439" t="s">
        <v>15485</v>
      </c>
      <c r="C4439" s="89">
        <v>-3182.64</v>
      </c>
    </row>
    <row r="4440" spans="1:3" x14ac:dyDescent="0.25">
      <c r="A4440" t="s">
        <v>19852</v>
      </c>
      <c r="B4440" t="s">
        <v>15485</v>
      </c>
      <c r="C4440" s="89">
        <v>3245</v>
      </c>
    </row>
    <row r="4441" spans="1:3" x14ac:dyDescent="0.25">
      <c r="A4441" t="s">
        <v>20873</v>
      </c>
      <c r="B4441" t="s">
        <v>15486</v>
      </c>
      <c r="C4441" s="89">
        <v>17412.580000000002</v>
      </c>
    </row>
    <row r="4442" spans="1:3" x14ac:dyDescent="0.25">
      <c r="A4442" t="s">
        <v>20874</v>
      </c>
      <c r="B4442" t="s">
        <v>15487</v>
      </c>
      <c r="C4442" s="89">
        <v>14167.580000000002</v>
      </c>
    </row>
    <row r="4443" spans="1:3" x14ac:dyDescent="0.25">
      <c r="A4443" t="s">
        <v>26250</v>
      </c>
      <c r="B4443" t="s">
        <v>26251</v>
      </c>
      <c r="C4443" s="89">
        <v>-17412.580000000002</v>
      </c>
    </row>
    <row r="4444" spans="1:3" x14ac:dyDescent="0.25">
      <c r="A4444" t="s">
        <v>19989</v>
      </c>
      <c r="B4444" t="s">
        <v>15488</v>
      </c>
      <c r="C4444" s="89">
        <v>-5691.1000000000022</v>
      </c>
    </row>
    <row r="4445" spans="1:3" x14ac:dyDescent="0.25">
      <c r="A4445" t="s">
        <v>26252</v>
      </c>
      <c r="B4445" t="s">
        <v>14414</v>
      </c>
      <c r="C4445" s="89">
        <v>-11721.48</v>
      </c>
    </row>
    <row r="4446" spans="1:3" x14ac:dyDescent="0.25">
      <c r="A4446" t="s">
        <v>20434</v>
      </c>
      <c r="B4446" t="s">
        <v>14412</v>
      </c>
      <c r="C4446" s="89">
        <v>2591.6</v>
      </c>
    </row>
    <row r="4447" spans="1:3" x14ac:dyDescent="0.25">
      <c r="A4447" t="s">
        <v>19470</v>
      </c>
      <c r="B4447" t="s">
        <v>14139</v>
      </c>
      <c r="C4447" s="89">
        <v>-1119.8399999999999</v>
      </c>
    </row>
    <row r="4448" spans="1:3" x14ac:dyDescent="0.25">
      <c r="A4448" t="s">
        <v>19471</v>
      </c>
      <c r="B4448" t="s">
        <v>14139</v>
      </c>
      <c r="C4448" s="89">
        <v>1471.76</v>
      </c>
    </row>
    <row r="4449" spans="1:3" x14ac:dyDescent="0.25">
      <c r="A4449" t="s">
        <v>26253</v>
      </c>
      <c r="B4449" t="s">
        <v>14412</v>
      </c>
      <c r="C4449" s="89">
        <v>-1471.76</v>
      </c>
    </row>
    <row r="4450" spans="1:3" x14ac:dyDescent="0.25">
      <c r="A4450" t="s">
        <v>26254</v>
      </c>
      <c r="B4450" t="s">
        <v>14413</v>
      </c>
      <c r="C4450" s="89">
        <v>-1471.76</v>
      </c>
    </row>
    <row r="4451" spans="1:3" x14ac:dyDescent="0.25">
      <c r="A4451" t="s">
        <v>20436</v>
      </c>
      <c r="B4451" t="s">
        <v>14414</v>
      </c>
      <c r="C4451" s="89">
        <v>7668.69</v>
      </c>
    </row>
    <row r="4452" spans="1:3" x14ac:dyDescent="0.25">
      <c r="A4452" t="s">
        <v>20439</v>
      </c>
      <c r="B4452" t="s">
        <v>14414</v>
      </c>
      <c r="C4452" s="89">
        <v>7668.69</v>
      </c>
    </row>
    <row r="4453" spans="1:3" x14ac:dyDescent="0.25">
      <c r="A4453" t="s">
        <v>20899</v>
      </c>
      <c r="B4453" t="s">
        <v>15489</v>
      </c>
      <c r="C4453" s="89">
        <v>3245.8100000000004</v>
      </c>
    </row>
    <row r="4454" spans="1:3" x14ac:dyDescent="0.25">
      <c r="A4454" t="s">
        <v>26255</v>
      </c>
      <c r="B4454" t="s">
        <v>14412</v>
      </c>
      <c r="C4454" s="89">
        <v>-7668.69</v>
      </c>
    </row>
    <row r="4455" spans="1:3" x14ac:dyDescent="0.25">
      <c r="A4455" t="s">
        <v>20435</v>
      </c>
      <c r="B4455" t="s">
        <v>14413</v>
      </c>
      <c r="C4455" s="89">
        <v>-9236.0400000000009</v>
      </c>
    </row>
    <row r="4456" spans="1:3" x14ac:dyDescent="0.25">
      <c r="A4456" t="s">
        <v>16024</v>
      </c>
      <c r="B4456" t="s">
        <v>9072</v>
      </c>
      <c r="C4456" s="89">
        <v>65815.199999999997</v>
      </c>
    </row>
    <row r="4457" spans="1:3" x14ac:dyDescent="0.25">
      <c r="A4457" t="s">
        <v>20636</v>
      </c>
      <c r="B4457" t="s">
        <v>7057</v>
      </c>
      <c r="C4457" s="89">
        <v>2280.54</v>
      </c>
    </row>
    <row r="4458" spans="1:3" x14ac:dyDescent="0.25">
      <c r="A4458" t="s">
        <v>26256</v>
      </c>
      <c r="B4458" t="s">
        <v>26257</v>
      </c>
      <c r="C4458" s="89">
        <v>-65815.199999999997</v>
      </c>
    </row>
    <row r="4459" spans="1:3" x14ac:dyDescent="0.25">
      <c r="A4459" t="s">
        <v>26258</v>
      </c>
      <c r="B4459" t="s">
        <v>1146</v>
      </c>
      <c r="C4459" s="89">
        <v>-3959</v>
      </c>
    </row>
    <row r="4460" spans="1:3" x14ac:dyDescent="0.25">
      <c r="A4460" t="s">
        <v>20362</v>
      </c>
      <c r="B4460" t="s">
        <v>1146</v>
      </c>
      <c r="C4460" s="89">
        <v>6135.03</v>
      </c>
    </row>
    <row r="4461" spans="1:3" x14ac:dyDescent="0.25">
      <c r="A4461" t="s">
        <v>19951</v>
      </c>
      <c r="B4461" t="s">
        <v>14329</v>
      </c>
      <c r="C4461" s="89">
        <v>70389</v>
      </c>
    </row>
    <row r="4462" spans="1:3" x14ac:dyDescent="0.25">
      <c r="A4462" t="s">
        <v>26259</v>
      </c>
      <c r="B4462" t="s">
        <v>26260</v>
      </c>
      <c r="C4462" s="89">
        <v>-6135.03</v>
      </c>
    </row>
    <row r="4463" spans="1:3" x14ac:dyDescent="0.25">
      <c r="A4463" t="s">
        <v>26261</v>
      </c>
      <c r="B4463" t="s">
        <v>26257</v>
      </c>
      <c r="C4463" s="89">
        <v>-70389</v>
      </c>
    </row>
    <row r="4464" spans="1:3" x14ac:dyDescent="0.25">
      <c r="A4464" t="s">
        <v>14604</v>
      </c>
      <c r="B4464" t="s">
        <v>15686</v>
      </c>
      <c r="C4464" s="89">
        <v>2476</v>
      </c>
    </row>
    <row r="4465" spans="1:3" x14ac:dyDescent="0.25">
      <c r="A4465" t="s">
        <v>14605</v>
      </c>
      <c r="B4465" t="s">
        <v>15687</v>
      </c>
      <c r="C4465" s="89">
        <v>-982.71</v>
      </c>
    </row>
    <row r="4466" spans="1:3" x14ac:dyDescent="0.25">
      <c r="A4466" t="s">
        <v>14606</v>
      </c>
      <c r="B4466" t="s">
        <v>15688</v>
      </c>
      <c r="C4466" s="89">
        <v>1775.46</v>
      </c>
    </row>
    <row r="4467" spans="1:3" x14ac:dyDescent="0.25">
      <c r="A4467" t="s">
        <v>26262</v>
      </c>
      <c r="B4467" t="s">
        <v>26263</v>
      </c>
      <c r="C4467" s="89">
        <v>-1493.29</v>
      </c>
    </row>
    <row r="4468" spans="1:3" x14ac:dyDescent="0.25">
      <c r="A4468" t="s">
        <v>26264</v>
      </c>
      <c r="B4468" t="s">
        <v>26263</v>
      </c>
      <c r="C4468" s="89">
        <v>-1775.46</v>
      </c>
    </row>
    <row r="4469" spans="1:3" x14ac:dyDescent="0.25">
      <c r="A4469" t="s">
        <v>8181</v>
      </c>
      <c r="B4469" t="s">
        <v>8182</v>
      </c>
      <c r="C4469" s="89">
        <v>297959.5</v>
      </c>
    </row>
    <row r="4470" spans="1:3" x14ac:dyDescent="0.25">
      <c r="A4470" t="s">
        <v>8991</v>
      </c>
      <c r="B4470" t="s">
        <v>8992</v>
      </c>
      <c r="C4470" s="89">
        <v>49109</v>
      </c>
    </row>
    <row r="4471" spans="1:3" x14ac:dyDescent="0.25">
      <c r="A4471" t="s">
        <v>9171</v>
      </c>
      <c r="B4471" t="s">
        <v>9172</v>
      </c>
      <c r="C4471" s="89">
        <v>-260993.6</v>
      </c>
    </row>
    <row r="4472" spans="1:3" x14ac:dyDescent="0.25">
      <c r="A4472" t="s">
        <v>9298</v>
      </c>
      <c r="B4472" t="s">
        <v>9299</v>
      </c>
      <c r="C4472" s="89">
        <v>-17187.099999999999</v>
      </c>
    </row>
    <row r="4473" spans="1:3" x14ac:dyDescent="0.25">
      <c r="A4473" t="s">
        <v>9670</v>
      </c>
      <c r="B4473" t="s">
        <v>9671</v>
      </c>
      <c r="C4473" s="89">
        <v>-17343.77</v>
      </c>
    </row>
    <row r="4474" spans="1:3" x14ac:dyDescent="0.25">
      <c r="A4474" t="s">
        <v>9692</v>
      </c>
      <c r="B4474" t="s">
        <v>9693</v>
      </c>
      <c r="C4474" s="89">
        <v>-12663</v>
      </c>
    </row>
    <row r="4475" spans="1:3" x14ac:dyDescent="0.25">
      <c r="A4475" t="s">
        <v>14607</v>
      </c>
      <c r="B4475" t="s">
        <v>15689</v>
      </c>
      <c r="C4475" s="89">
        <v>-15647.130000000001</v>
      </c>
    </row>
    <row r="4476" spans="1:3" x14ac:dyDescent="0.25">
      <c r="A4476" t="s">
        <v>9854</v>
      </c>
      <c r="B4476" t="s">
        <v>9855</v>
      </c>
      <c r="C4476" s="89">
        <v>-3365.4200000000019</v>
      </c>
    </row>
    <row r="4477" spans="1:3" x14ac:dyDescent="0.25">
      <c r="A4477" t="s">
        <v>10013</v>
      </c>
      <c r="B4477" t="s">
        <v>10014</v>
      </c>
      <c r="C4477" s="89">
        <v>9400.4</v>
      </c>
    </row>
    <row r="4478" spans="1:3" x14ac:dyDescent="0.25">
      <c r="A4478" t="s">
        <v>10038</v>
      </c>
      <c r="B4478" t="s">
        <v>10039</v>
      </c>
      <c r="C4478" s="89">
        <v>-2841.4799999999996</v>
      </c>
    </row>
    <row r="4479" spans="1:3" x14ac:dyDescent="0.25">
      <c r="A4479" t="s">
        <v>10055</v>
      </c>
      <c r="B4479" t="s">
        <v>10056</v>
      </c>
      <c r="C4479" s="89">
        <v>-667.39999999999964</v>
      </c>
    </row>
    <row r="4480" spans="1:3" x14ac:dyDescent="0.25">
      <c r="A4480" t="s">
        <v>10172</v>
      </c>
      <c r="B4480" t="s">
        <v>10173</v>
      </c>
      <c r="C4480" s="89">
        <v>-2236.1000000000004</v>
      </c>
    </row>
    <row r="4481" spans="1:3" x14ac:dyDescent="0.25">
      <c r="A4481" t="s">
        <v>10452</v>
      </c>
      <c r="B4481" t="s">
        <v>10453</v>
      </c>
      <c r="C4481" s="89">
        <v>-4331.8700000000008</v>
      </c>
    </row>
    <row r="4482" spans="1:3" x14ac:dyDescent="0.25">
      <c r="A4482" t="s">
        <v>10553</v>
      </c>
      <c r="B4482" t="s">
        <v>10554</v>
      </c>
      <c r="C4482" s="89">
        <v>-3481.62</v>
      </c>
    </row>
    <row r="4483" spans="1:3" x14ac:dyDescent="0.25">
      <c r="A4483" t="s">
        <v>10619</v>
      </c>
      <c r="B4483" t="s">
        <v>10620</v>
      </c>
      <c r="C4483" s="89">
        <v>-1618.6299999999992</v>
      </c>
    </row>
    <row r="4484" spans="1:3" x14ac:dyDescent="0.25">
      <c r="A4484" t="s">
        <v>10663</v>
      </c>
      <c r="B4484" t="s">
        <v>7284</v>
      </c>
      <c r="C4484" s="89">
        <v>-923.17999999999938</v>
      </c>
    </row>
    <row r="4485" spans="1:3" x14ac:dyDescent="0.25">
      <c r="A4485" t="s">
        <v>10730</v>
      </c>
      <c r="B4485" t="s">
        <v>10731</v>
      </c>
      <c r="C4485" s="89">
        <v>-774.5</v>
      </c>
    </row>
    <row r="4486" spans="1:3" x14ac:dyDescent="0.25">
      <c r="A4486" t="s">
        <v>10787</v>
      </c>
      <c r="B4486" t="s">
        <v>10788</v>
      </c>
      <c r="C4486" s="89">
        <v>-832.10000000000036</v>
      </c>
    </row>
    <row r="4487" spans="1:3" x14ac:dyDescent="0.25">
      <c r="A4487" t="s">
        <v>10804</v>
      </c>
      <c r="B4487" t="s">
        <v>2303</v>
      </c>
      <c r="C4487" s="89">
        <v>-453.10000000000036</v>
      </c>
    </row>
    <row r="4488" spans="1:3" x14ac:dyDescent="0.25">
      <c r="A4488" t="s">
        <v>10825</v>
      </c>
      <c r="B4488" t="s">
        <v>10826</v>
      </c>
      <c r="C4488" s="89">
        <v>-195.92000000000007</v>
      </c>
    </row>
    <row r="4489" spans="1:3" x14ac:dyDescent="0.25">
      <c r="A4489" t="s">
        <v>10863</v>
      </c>
      <c r="B4489" t="s">
        <v>10864</v>
      </c>
      <c r="C4489" s="89">
        <v>-492.89999999999964</v>
      </c>
    </row>
    <row r="4490" spans="1:3" x14ac:dyDescent="0.25">
      <c r="A4490" t="s">
        <v>10917</v>
      </c>
      <c r="B4490" t="s">
        <v>10918</v>
      </c>
      <c r="C4490" s="89">
        <v>-586.60000000000036</v>
      </c>
    </row>
    <row r="4491" spans="1:3" x14ac:dyDescent="0.25">
      <c r="A4491" t="s">
        <v>10938</v>
      </c>
      <c r="B4491" t="s">
        <v>10939</v>
      </c>
      <c r="C4491" s="89">
        <v>-345.5</v>
      </c>
    </row>
    <row r="4492" spans="1:3" x14ac:dyDescent="0.25">
      <c r="A4492" t="s">
        <v>10982</v>
      </c>
      <c r="B4492" t="s">
        <v>10983</v>
      </c>
      <c r="C4492" s="89">
        <v>-419.34999999999945</v>
      </c>
    </row>
    <row r="4493" spans="1:3" x14ac:dyDescent="0.25">
      <c r="A4493" t="s">
        <v>10990</v>
      </c>
      <c r="B4493" t="s">
        <v>10991</v>
      </c>
      <c r="C4493" s="89">
        <v>-371.19999999999982</v>
      </c>
    </row>
    <row r="4494" spans="1:3" x14ac:dyDescent="0.25">
      <c r="A4494" t="s">
        <v>11060</v>
      </c>
      <c r="B4494" t="s">
        <v>11061</v>
      </c>
      <c r="C4494" s="89">
        <v>-369</v>
      </c>
    </row>
    <row r="4495" spans="1:3" x14ac:dyDescent="0.25">
      <c r="A4495" t="s">
        <v>11112</v>
      </c>
      <c r="B4495" t="s">
        <v>11113</v>
      </c>
      <c r="C4495" s="89">
        <v>-521.30000000000018</v>
      </c>
    </row>
    <row r="4496" spans="1:3" x14ac:dyDescent="0.25">
      <c r="A4496" t="s">
        <v>11116</v>
      </c>
      <c r="B4496" t="s">
        <v>11117</v>
      </c>
      <c r="C4496" s="89">
        <v>-214.42000000000007</v>
      </c>
    </row>
    <row r="4497" spans="1:3" x14ac:dyDescent="0.25">
      <c r="A4497" t="s">
        <v>11136</v>
      </c>
      <c r="B4497" t="s">
        <v>11137</v>
      </c>
      <c r="C4497" s="89">
        <v>-74.5</v>
      </c>
    </row>
    <row r="4498" spans="1:3" x14ac:dyDescent="0.25">
      <c r="A4498" t="s">
        <v>11164</v>
      </c>
      <c r="B4498" t="s">
        <v>11165</v>
      </c>
      <c r="C4498" s="89">
        <v>776.29</v>
      </c>
    </row>
    <row r="4499" spans="1:3" x14ac:dyDescent="0.25">
      <c r="A4499" t="s">
        <v>11209</v>
      </c>
      <c r="B4499" t="s">
        <v>11210</v>
      </c>
      <c r="C4499" s="89">
        <v>-308.59999999999991</v>
      </c>
    </row>
    <row r="4500" spans="1:3" x14ac:dyDescent="0.25">
      <c r="A4500" t="s">
        <v>11218</v>
      </c>
      <c r="B4500" t="s">
        <v>11219</v>
      </c>
      <c r="C4500" s="89">
        <v>-1205.0999999999999</v>
      </c>
    </row>
    <row r="4501" spans="1:3" x14ac:dyDescent="0.25">
      <c r="A4501" t="s">
        <v>11255</v>
      </c>
      <c r="B4501" t="s">
        <v>11256</v>
      </c>
      <c r="C4501" s="89">
        <v>-202.70000000000027</v>
      </c>
    </row>
    <row r="4502" spans="1:3" x14ac:dyDescent="0.25">
      <c r="A4502" t="s">
        <v>11280</v>
      </c>
      <c r="B4502" t="s">
        <v>11281</v>
      </c>
      <c r="C4502" s="89">
        <v>-297.77</v>
      </c>
    </row>
    <row r="4503" spans="1:3" x14ac:dyDescent="0.25">
      <c r="A4503" t="s">
        <v>11321</v>
      </c>
      <c r="B4503" t="s">
        <v>11322</v>
      </c>
      <c r="C4503" s="89">
        <v>-216.48999999999978</v>
      </c>
    </row>
    <row r="4504" spans="1:3" x14ac:dyDescent="0.25">
      <c r="A4504" t="s">
        <v>11344</v>
      </c>
      <c r="B4504" t="s">
        <v>11345</v>
      </c>
      <c r="C4504" s="89">
        <v>-176.13000000000011</v>
      </c>
    </row>
    <row r="4505" spans="1:3" x14ac:dyDescent="0.25">
      <c r="A4505" t="s">
        <v>11357</v>
      </c>
      <c r="B4505" t="s">
        <v>11358</v>
      </c>
      <c r="C4505" s="89">
        <v>-142.57999999999993</v>
      </c>
    </row>
    <row r="4506" spans="1:3" x14ac:dyDescent="0.25">
      <c r="A4506" t="s">
        <v>11369</v>
      </c>
      <c r="B4506" t="s">
        <v>11370</v>
      </c>
      <c r="C4506" s="89">
        <v>-84.099999999999909</v>
      </c>
    </row>
    <row r="4507" spans="1:3" x14ac:dyDescent="0.25">
      <c r="A4507" t="s">
        <v>11421</v>
      </c>
      <c r="B4507" t="s">
        <v>11422</v>
      </c>
      <c r="C4507" s="89">
        <v>-219.23000000000002</v>
      </c>
    </row>
    <row r="4508" spans="1:3" x14ac:dyDescent="0.25">
      <c r="A4508" t="s">
        <v>11673</v>
      </c>
      <c r="B4508" t="s">
        <v>11674</v>
      </c>
      <c r="C4508" s="89">
        <v>-882</v>
      </c>
    </row>
    <row r="4509" spans="1:3" x14ac:dyDescent="0.25">
      <c r="A4509" t="s">
        <v>11486</v>
      </c>
      <c r="B4509" t="s">
        <v>11487</v>
      </c>
      <c r="C4509" s="89">
        <v>-187.70000000000027</v>
      </c>
    </row>
    <row r="4510" spans="1:3" x14ac:dyDescent="0.25">
      <c r="A4510" t="s">
        <v>11498</v>
      </c>
      <c r="B4510" t="s">
        <v>11499</v>
      </c>
      <c r="C4510" s="89">
        <v>522.09999999999991</v>
      </c>
    </row>
    <row r="4511" spans="1:3" x14ac:dyDescent="0.25">
      <c r="A4511" t="s">
        <v>11675</v>
      </c>
      <c r="B4511" t="s">
        <v>11676</v>
      </c>
      <c r="C4511" s="89">
        <v>-525.29999999999973</v>
      </c>
    </row>
    <row r="4512" spans="1:3" x14ac:dyDescent="0.25">
      <c r="A4512" t="s">
        <v>11617</v>
      </c>
      <c r="B4512" t="s">
        <v>11618</v>
      </c>
      <c r="C4512" s="89">
        <v>-390.09999999999991</v>
      </c>
    </row>
    <row r="4513" spans="1:3" x14ac:dyDescent="0.25">
      <c r="A4513" t="s">
        <v>11678</v>
      </c>
      <c r="B4513" t="s">
        <v>11679</v>
      </c>
      <c r="C4513" s="89">
        <v>123.09999999999991</v>
      </c>
    </row>
    <row r="4514" spans="1:3" x14ac:dyDescent="0.25">
      <c r="A4514" t="s">
        <v>11717</v>
      </c>
      <c r="B4514" t="s">
        <v>11718</v>
      </c>
      <c r="C4514" s="89">
        <v>-232.5</v>
      </c>
    </row>
    <row r="4515" spans="1:3" x14ac:dyDescent="0.25">
      <c r="A4515" t="s">
        <v>11779</v>
      </c>
      <c r="B4515" t="s">
        <v>11780</v>
      </c>
      <c r="C4515" s="89">
        <v>-360</v>
      </c>
    </row>
    <row r="4516" spans="1:3" x14ac:dyDescent="0.25">
      <c r="A4516" t="s">
        <v>11790</v>
      </c>
      <c r="B4516" t="s">
        <v>11791</v>
      </c>
      <c r="C4516" s="89">
        <v>-164.5</v>
      </c>
    </row>
    <row r="4517" spans="1:3" x14ac:dyDescent="0.25">
      <c r="A4517" t="s">
        <v>12548</v>
      </c>
      <c r="B4517" t="s">
        <v>12549</v>
      </c>
      <c r="C4517" s="89">
        <v>-1200.0999999999999</v>
      </c>
    </row>
    <row r="4518" spans="1:3" x14ac:dyDescent="0.25">
      <c r="A4518" t="s">
        <v>12399</v>
      </c>
      <c r="B4518" t="s">
        <v>12400</v>
      </c>
      <c r="C4518" s="89">
        <v>-1017.0000000000001</v>
      </c>
    </row>
    <row r="4519" spans="1:3" x14ac:dyDescent="0.25">
      <c r="A4519" t="s">
        <v>12363</v>
      </c>
      <c r="B4519" t="s">
        <v>12364</v>
      </c>
      <c r="C4519" s="89">
        <v>195</v>
      </c>
    </row>
    <row r="4520" spans="1:3" x14ac:dyDescent="0.25">
      <c r="A4520" t="s">
        <v>12347</v>
      </c>
      <c r="B4520" t="s">
        <v>12348</v>
      </c>
      <c r="C4520" s="89">
        <v>55.580000000000041</v>
      </c>
    </row>
    <row r="4521" spans="1:3" x14ac:dyDescent="0.25">
      <c r="A4521" t="s">
        <v>11836</v>
      </c>
      <c r="B4521" t="s">
        <v>11837</v>
      </c>
      <c r="C4521" s="89">
        <v>883.00000000000011</v>
      </c>
    </row>
    <row r="4522" spans="1:3" x14ac:dyDescent="0.25">
      <c r="A4522" t="s">
        <v>12288</v>
      </c>
      <c r="B4522" t="s">
        <v>12289</v>
      </c>
      <c r="C4522" s="89">
        <v>75.419999999999959</v>
      </c>
    </row>
    <row r="4523" spans="1:3" x14ac:dyDescent="0.25">
      <c r="A4523" t="s">
        <v>12280</v>
      </c>
      <c r="B4523" t="s">
        <v>12281</v>
      </c>
      <c r="C4523" s="89">
        <v>-274.90000000000009</v>
      </c>
    </row>
    <row r="4524" spans="1:3" x14ac:dyDescent="0.25">
      <c r="A4524" t="s">
        <v>12267</v>
      </c>
      <c r="B4524" t="s">
        <v>12268</v>
      </c>
      <c r="C4524" s="89">
        <v>17</v>
      </c>
    </row>
    <row r="4525" spans="1:3" x14ac:dyDescent="0.25">
      <c r="A4525" t="s">
        <v>12231</v>
      </c>
      <c r="B4525" t="s">
        <v>12232</v>
      </c>
      <c r="C4525" s="89">
        <v>-461.1</v>
      </c>
    </row>
    <row r="4526" spans="1:3" x14ac:dyDescent="0.25">
      <c r="A4526" t="s">
        <v>11859</v>
      </c>
      <c r="B4526" t="s">
        <v>11860</v>
      </c>
      <c r="C4526" s="89">
        <v>738.1</v>
      </c>
    </row>
    <row r="4527" spans="1:3" x14ac:dyDescent="0.25">
      <c r="A4527" t="s">
        <v>11913</v>
      </c>
      <c r="B4527" t="s">
        <v>11914</v>
      </c>
      <c r="C4527" s="89">
        <v>595.00000000000011</v>
      </c>
    </row>
    <row r="4528" spans="1:3" x14ac:dyDescent="0.25">
      <c r="A4528" t="s">
        <v>11919</v>
      </c>
      <c r="B4528" t="s">
        <v>11920</v>
      </c>
      <c r="C4528" s="89">
        <v>-108.86999999999989</v>
      </c>
    </row>
    <row r="4529" spans="1:3" x14ac:dyDescent="0.25">
      <c r="A4529" t="s">
        <v>12219</v>
      </c>
      <c r="B4529" t="s">
        <v>12220</v>
      </c>
      <c r="C4529" s="89">
        <v>-558.50000000000011</v>
      </c>
    </row>
    <row r="4530" spans="1:3" x14ac:dyDescent="0.25">
      <c r="A4530" t="s">
        <v>12205</v>
      </c>
      <c r="B4530" t="s">
        <v>12206</v>
      </c>
      <c r="C4530" s="89">
        <v>-526.86000000000013</v>
      </c>
    </row>
    <row r="4531" spans="1:3" x14ac:dyDescent="0.25">
      <c r="A4531" t="s">
        <v>12167</v>
      </c>
      <c r="B4531" t="s">
        <v>12168</v>
      </c>
      <c r="C4531" s="89">
        <v>92.5</v>
      </c>
    </row>
    <row r="4532" spans="1:3" x14ac:dyDescent="0.25">
      <c r="A4532" t="s">
        <v>12119</v>
      </c>
      <c r="B4532" t="s">
        <v>12120</v>
      </c>
      <c r="C4532" s="89">
        <v>117.13</v>
      </c>
    </row>
    <row r="4533" spans="1:3" x14ac:dyDescent="0.25">
      <c r="A4533" t="s">
        <v>12116</v>
      </c>
      <c r="B4533" t="s">
        <v>12117</v>
      </c>
      <c r="C4533" s="89">
        <v>58.100000000000023</v>
      </c>
    </row>
    <row r="4534" spans="1:3" x14ac:dyDescent="0.25">
      <c r="A4534" t="s">
        <v>12169</v>
      </c>
      <c r="B4534" t="s">
        <v>12170</v>
      </c>
      <c r="C4534" s="89">
        <v>235.10000000000002</v>
      </c>
    </row>
    <row r="4535" spans="1:3" x14ac:dyDescent="0.25">
      <c r="A4535" t="s">
        <v>9197</v>
      </c>
      <c r="B4535" t="s">
        <v>9198</v>
      </c>
      <c r="C4535" s="89">
        <v>35060.129999999997</v>
      </c>
    </row>
    <row r="4536" spans="1:3" x14ac:dyDescent="0.25">
      <c r="A4536" t="s">
        <v>10354</v>
      </c>
      <c r="B4536" t="s">
        <v>10355</v>
      </c>
      <c r="C4536" s="89">
        <v>7728.5</v>
      </c>
    </row>
    <row r="4537" spans="1:3" x14ac:dyDescent="0.25">
      <c r="A4537" t="s">
        <v>9448</v>
      </c>
      <c r="B4537" t="s">
        <v>9449</v>
      </c>
      <c r="C4537" s="89">
        <v>-10434.359999999997</v>
      </c>
    </row>
    <row r="4538" spans="1:3" x14ac:dyDescent="0.25">
      <c r="A4538" t="s">
        <v>11989</v>
      </c>
      <c r="B4538" t="s">
        <v>11990</v>
      </c>
      <c r="C4538" s="89">
        <v>-7714.87</v>
      </c>
    </row>
    <row r="4539" spans="1:3" x14ac:dyDescent="0.25">
      <c r="A4539" t="s">
        <v>10576</v>
      </c>
      <c r="B4539" t="s">
        <v>10577</v>
      </c>
      <c r="C4539" s="89">
        <v>-18474.29</v>
      </c>
    </row>
    <row r="4540" spans="1:3" x14ac:dyDescent="0.25">
      <c r="A4540" t="s">
        <v>11784</v>
      </c>
      <c r="B4540" t="s">
        <v>11785</v>
      </c>
      <c r="C4540" s="89">
        <v>412.77</v>
      </c>
    </row>
    <row r="4541" spans="1:3" x14ac:dyDescent="0.25">
      <c r="A4541" t="s">
        <v>11557</v>
      </c>
      <c r="B4541" t="s">
        <v>11558</v>
      </c>
      <c r="C4541" s="89">
        <v>-4935.58</v>
      </c>
    </row>
    <row r="4542" spans="1:3" x14ac:dyDescent="0.25">
      <c r="A4542" t="s">
        <v>9586</v>
      </c>
      <c r="B4542" t="s">
        <v>9587</v>
      </c>
      <c r="C4542" s="89">
        <v>20092.099999999999</v>
      </c>
    </row>
    <row r="4543" spans="1:3" x14ac:dyDescent="0.25">
      <c r="A4543" t="s">
        <v>11532</v>
      </c>
      <c r="B4543" t="s">
        <v>11533</v>
      </c>
      <c r="C4543" s="89">
        <v>64</v>
      </c>
    </row>
    <row r="4544" spans="1:3" x14ac:dyDescent="0.25">
      <c r="A4544" t="s">
        <v>26265</v>
      </c>
      <c r="B4544" t="s">
        <v>26266</v>
      </c>
      <c r="C4544" s="89">
        <v>4376.0200000000004</v>
      </c>
    </row>
    <row r="4545" spans="1:3" x14ac:dyDescent="0.25">
      <c r="A4545" t="s">
        <v>26267</v>
      </c>
      <c r="B4545" t="s">
        <v>26268</v>
      </c>
      <c r="C4545" s="89">
        <v>8162.1100000000006</v>
      </c>
    </row>
    <row r="4546" spans="1:3" x14ac:dyDescent="0.25">
      <c r="A4546" t="s">
        <v>26269</v>
      </c>
      <c r="B4546" t="s">
        <v>26270</v>
      </c>
      <c r="C4546" s="89">
        <v>17426.68</v>
      </c>
    </row>
    <row r="4547" spans="1:3" x14ac:dyDescent="0.25">
      <c r="A4547" t="s">
        <v>26271</v>
      </c>
      <c r="B4547" t="s">
        <v>8872</v>
      </c>
      <c r="C4547" s="89">
        <v>63706.49</v>
      </c>
    </row>
    <row r="4548" spans="1:3" x14ac:dyDescent="0.25">
      <c r="A4548" t="s">
        <v>8569</v>
      </c>
      <c r="B4548" t="s">
        <v>7869</v>
      </c>
      <c r="C4548" s="89">
        <v>174419.11</v>
      </c>
    </row>
    <row r="4549" spans="1:3" x14ac:dyDescent="0.25">
      <c r="A4549" t="s">
        <v>26272</v>
      </c>
      <c r="B4549" t="s">
        <v>26273</v>
      </c>
      <c r="C4549" s="89">
        <v>555424.30000000005</v>
      </c>
    </row>
    <row r="4550" spans="1:3" x14ac:dyDescent="0.25">
      <c r="A4550" t="s">
        <v>26274</v>
      </c>
      <c r="B4550" t="s">
        <v>26275</v>
      </c>
      <c r="C4550" s="89">
        <v>-173776.78999999998</v>
      </c>
    </row>
    <row r="4551" spans="1:3" x14ac:dyDescent="0.25">
      <c r="A4551" t="s">
        <v>26276</v>
      </c>
      <c r="B4551" t="s">
        <v>25412</v>
      </c>
      <c r="C4551" s="89">
        <v>414046.73</v>
      </c>
    </row>
    <row r="4552" spans="1:3" x14ac:dyDescent="0.25">
      <c r="A4552" t="s">
        <v>26277</v>
      </c>
      <c r="B4552" t="s">
        <v>7811</v>
      </c>
      <c r="C4552" s="89">
        <v>2953839.77</v>
      </c>
    </row>
    <row r="4553" spans="1:3" x14ac:dyDescent="0.25">
      <c r="A4553" t="s">
        <v>26278</v>
      </c>
      <c r="B4553" t="s">
        <v>7822</v>
      </c>
      <c r="C4553" s="89">
        <v>365422.52</v>
      </c>
    </row>
    <row r="4554" spans="1:3" x14ac:dyDescent="0.25">
      <c r="A4554" t="s">
        <v>26279</v>
      </c>
      <c r="B4554" t="s">
        <v>7792</v>
      </c>
      <c r="C4554" s="89">
        <v>61560.55</v>
      </c>
    </row>
    <row r="4555" spans="1:3" x14ac:dyDescent="0.25">
      <c r="A4555" t="s">
        <v>7774</v>
      </c>
      <c r="B4555" t="s">
        <v>7775</v>
      </c>
      <c r="C4555" s="89">
        <v>9407594.8900000006</v>
      </c>
    </row>
    <row r="4556" spans="1:3" x14ac:dyDescent="0.25">
      <c r="A4556" t="s">
        <v>26280</v>
      </c>
      <c r="B4556" t="s">
        <v>4870</v>
      </c>
      <c r="C4556" s="89">
        <v>47128.3</v>
      </c>
    </row>
    <row r="4557" spans="1:3" x14ac:dyDescent="0.25">
      <c r="A4557" t="s">
        <v>26281</v>
      </c>
      <c r="B4557" t="s">
        <v>26282</v>
      </c>
      <c r="C4557" s="89">
        <v>-9320820.4900000002</v>
      </c>
    </row>
    <row r="4558" spans="1:3" x14ac:dyDescent="0.25">
      <c r="A4558" t="s">
        <v>26283</v>
      </c>
      <c r="B4558" t="s">
        <v>8884</v>
      </c>
      <c r="C4558" s="89">
        <v>6297.4</v>
      </c>
    </row>
    <row r="4559" spans="1:3" x14ac:dyDescent="0.25">
      <c r="A4559" t="s">
        <v>26284</v>
      </c>
      <c r="B4559" t="s">
        <v>8100</v>
      </c>
      <c r="C4559" s="89">
        <v>6385.95</v>
      </c>
    </row>
    <row r="4560" spans="1:3" x14ac:dyDescent="0.25">
      <c r="A4560" t="s">
        <v>26285</v>
      </c>
      <c r="B4560" t="s">
        <v>8189</v>
      </c>
      <c r="C4560" s="89">
        <v>19157.849999999999</v>
      </c>
    </row>
    <row r="4561" spans="1:3" x14ac:dyDescent="0.25">
      <c r="A4561" t="s">
        <v>10080</v>
      </c>
      <c r="B4561" t="s">
        <v>10081</v>
      </c>
      <c r="C4561" s="89">
        <v>12337.71</v>
      </c>
    </row>
    <row r="4562" spans="1:3" x14ac:dyDescent="0.25">
      <c r="A4562" t="s">
        <v>11289</v>
      </c>
      <c r="B4562" t="s">
        <v>11290</v>
      </c>
      <c r="C4562" s="89">
        <v>3050</v>
      </c>
    </row>
    <row r="4563" spans="1:3" x14ac:dyDescent="0.25">
      <c r="A4563" t="s">
        <v>10113</v>
      </c>
      <c r="B4563" t="s">
        <v>10114</v>
      </c>
      <c r="C4563" s="89">
        <v>-568</v>
      </c>
    </row>
    <row r="4564" spans="1:3" x14ac:dyDescent="0.25">
      <c r="A4564" t="s">
        <v>10653</v>
      </c>
      <c r="B4564" t="s">
        <v>10654</v>
      </c>
      <c r="C4564" s="89">
        <v>3454</v>
      </c>
    </row>
    <row r="4565" spans="1:3" x14ac:dyDescent="0.25">
      <c r="A4565" t="s">
        <v>10857</v>
      </c>
      <c r="B4565" t="s">
        <v>10858</v>
      </c>
      <c r="C4565" s="89">
        <v>-6698.8099999999995</v>
      </c>
    </row>
    <row r="4566" spans="1:3" x14ac:dyDescent="0.25">
      <c r="A4566" t="s">
        <v>11852</v>
      </c>
      <c r="B4566" t="s">
        <v>11853</v>
      </c>
      <c r="C4566" s="89">
        <v>-4958.55</v>
      </c>
    </row>
    <row r="4567" spans="1:3" x14ac:dyDescent="0.25">
      <c r="A4567" t="s">
        <v>10605</v>
      </c>
      <c r="B4567" t="s">
        <v>10606</v>
      </c>
      <c r="C4567" s="89">
        <v>1815.2300000000005</v>
      </c>
    </row>
    <row r="4568" spans="1:3" x14ac:dyDescent="0.25">
      <c r="A4568" t="s">
        <v>12957</v>
      </c>
      <c r="B4568" t="s">
        <v>12958</v>
      </c>
      <c r="C4568" s="89">
        <v>-1434.76</v>
      </c>
    </row>
    <row r="4569" spans="1:3" x14ac:dyDescent="0.25">
      <c r="A4569" t="s">
        <v>11378</v>
      </c>
      <c r="B4569" t="s">
        <v>11379</v>
      </c>
      <c r="C4569" s="89">
        <v>-4105.42</v>
      </c>
    </row>
    <row r="4570" spans="1:3" x14ac:dyDescent="0.25">
      <c r="A4570" t="s">
        <v>11922</v>
      </c>
      <c r="B4570" t="s">
        <v>11923</v>
      </c>
      <c r="C4570" s="89">
        <v>1308.21</v>
      </c>
    </row>
    <row r="4571" spans="1:3" x14ac:dyDescent="0.25">
      <c r="A4571" t="s">
        <v>11924</v>
      </c>
      <c r="B4571" t="s">
        <v>11923</v>
      </c>
      <c r="C4571" s="89">
        <v>-1362.81</v>
      </c>
    </row>
    <row r="4572" spans="1:3" x14ac:dyDescent="0.25">
      <c r="A4572" t="s">
        <v>11925</v>
      </c>
      <c r="B4572" t="s">
        <v>11909</v>
      </c>
      <c r="C4572" s="89">
        <v>-3</v>
      </c>
    </row>
    <row r="4573" spans="1:3" x14ac:dyDescent="0.25">
      <c r="A4573" t="s">
        <v>11965</v>
      </c>
      <c r="B4573" t="s">
        <v>11966</v>
      </c>
      <c r="C4573" s="89">
        <v>606.9699999999998</v>
      </c>
    </row>
    <row r="4574" spans="1:3" x14ac:dyDescent="0.25">
      <c r="A4574" t="s">
        <v>10325</v>
      </c>
      <c r="B4574" t="s">
        <v>10326</v>
      </c>
      <c r="C4574" s="89">
        <v>7809.1</v>
      </c>
    </row>
    <row r="4575" spans="1:3" x14ac:dyDescent="0.25">
      <c r="A4575" t="s">
        <v>8102</v>
      </c>
      <c r="B4575" t="s">
        <v>8103</v>
      </c>
      <c r="C4575" s="89">
        <v>608523.32999999996</v>
      </c>
    </row>
    <row r="4576" spans="1:3" x14ac:dyDescent="0.25">
      <c r="A4576" t="s">
        <v>8426</v>
      </c>
      <c r="B4576" t="s">
        <v>8427</v>
      </c>
      <c r="C4576" s="89">
        <v>224093.47</v>
      </c>
    </row>
    <row r="4577" spans="1:3" x14ac:dyDescent="0.25">
      <c r="A4577" t="s">
        <v>8152</v>
      </c>
      <c r="B4577" t="s">
        <v>8153</v>
      </c>
      <c r="C4577" s="89">
        <v>-156825.78999999998</v>
      </c>
    </row>
    <row r="4578" spans="1:3" x14ac:dyDescent="0.25">
      <c r="A4578" t="s">
        <v>8596</v>
      </c>
      <c r="B4578" t="s">
        <v>8597</v>
      </c>
      <c r="C4578" s="89">
        <v>-69335.5</v>
      </c>
    </row>
    <row r="4579" spans="1:3" x14ac:dyDescent="0.25">
      <c r="A4579" t="s">
        <v>8598</v>
      </c>
      <c r="B4579" t="s">
        <v>8599</v>
      </c>
      <c r="C4579" s="89">
        <v>-280653.44999999995</v>
      </c>
    </row>
    <row r="4580" spans="1:3" x14ac:dyDescent="0.25">
      <c r="A4580" t="s">
        <v>26286</v>
      </c>
      <c r="B4580" t="s">
        <v>26287</v>
      </c>
      <c r="C4580" s="89">
        <v>-163982.97</v>
      </c>
    </row>
    <row r="4581" spans="1:3" x14ac:dyDescent="0.25">
      <c r="A4581" t="s">
        <v>8376</v>
      </c>
      <c r="B4581" t="s">
        <v>8377</v>
      </c>
      <c r="C4581" s="89">
        <v>400921.99</v>
      </c>
    </row>
    <row r="4582" spans="1:3" x14ac:dyDescent="0.25">
      <c r="A4582" t="s">
        <v>8314</v>
      </c>
      <c r="B4582" t="s">
        <v>8315</v>
      </c>
      <c r="C4582" s="89">
        <v>686243.92</v>
      </c>
    </row>
    <row r="4583" spans="1:3" x14ac:dyDescent="0.25">
      <c r="A4583" t="s">
        <v>8129</v>
      </c>
      <c r="B4583" t="s">
        <v>8130</v>
      </c>
      <c r="C4583" s="89">
        <v>606208.96</v>
      </c>
    </row>
    <row r="4584" spans="1:3" x14ac:dyDescent="0.25">
      <c r="A4584" t="s">
        <v>26288</v>
      </c>
      <c r="B4584" t="s">
        <v>8872</v>
      </c>
      <c r="C4584" s="89">
        <v>-672547.04</v>
      </c>
    </row>
    <row r="4585" spans="1:3" x14ac:dyDescent="0.25">
      <c r="A4585" t="s">
        <v>26289</v>
      </c>
      <c r="B4585" t="s">
        <v>7949</v>
      </c>
      <c r="C4585" s="89">
        <v>-1146886.2999999998</v>
      </c>
    </row>
    <row r="4586" spans="1:3" x14ac:dyDescent="0.25">
      <c r="A4586" t="s">
        <v>26290</v>
      </c>
      <c r="B4586" t="s">
        <v>8080</v>
      </c>
      <c r="C4586" s="89">
        <v>145864.03</v>
      </c>
    </row>
    <row r="4587" spans="1:3" x14ac:dyDescent="0.25">
      <c r="A4587" t="s">
        <v>26291</v>
      </c>
      <c r="B4587" t="s">
        <v>8066</v>
      </c>
      <c r="C4587" s="89">
        <v>1505.48</v>
      </c>
    </row>
    <row r="4588" spans="1:3" x14ac:dyDescent="0.25">
      <c r="A4588" t="s">
        <v>26292</v>
      </c>
      <c r="B4588" t="s">
        <v>8323</v>
      </c>
      <c r="C4588" s="89">
        <v>148902.85999999999</v>
      </c>
    </row>
    <row r="4589" spans="1:3" x14ac:dyDescent="0.25">
      <c r="A4589" t="s">
        <v>26293</v>
      </c>
      <c r="B4589" t="s">
        <v>7811</v>
      </c>
      <c r="C4589" s="89">
        <v>922872.04</v>
      </c>
    </row>
    <row r="4590" spans="1:3" x14ac:dyDescent="0.25">
      <c r="A4590" t="s">
        <v>26294</v>
      </c>
      <c r="B4590" t="s">
        <v>7822</v>
      </c>
      <c r="C4590" s="89">
        <v>452582.26</v>
      </c>
    </row>
    <row r="4591" spans="1:3" x14ac:dyDescent="0.25">
      <c r="A4591" t="s">
        <v>7840</v>
      </c>
      <c r="B4591" t="s">
        <v>7744</v>
      </c>
      <c r="C4591" s="89">
        <v>3844260.79</v>
      </c>
    </row>
    <row r="4592" spans="1:3" x14ac:dyDescent="0.25">
      <c r="A4592" t="s">
        <v>26295</v>
      </c>
      <c r="B4592" t="s">
        <v>1343</v>
      </c>
      <c r="C4592" s="89">
        <v>2155.5700000000002</v>
      </c>
    </row>
    <row r="4593" spans="1:3" x14ac:dyDescent="0.25">
      <c r="A4593" t="s">
        <v>8767</v>
      </c>
      <c r="B4593" t="s">
        <v>8768</v>
      </c>
      <c r="C4593" s="89">
        <v>-3606476.74</v>
      </c>
    </row>
    <row r="4594" spans="1:3" x14ac:dyDescent="0.25">
      <c r="A4594" t="s">
        <v>10370</v>
      </c>
      <c r="B4594" t="s">
        <v>10371</v>
      </c>
      <c r="C4594" s="89">
        <v>29670.080000000002</v>
      </c>
    </row>
    <row r="4595" spans="1:3" x14ac:dyDescent="0.25">
      <c r="A4595" t="s">
        <v>26296</v>
      </c>
      <c r="B4595" t="s">
        <v>14304</v>
      </c>
      <c r="C4595" s="89">
        <v>-237784.05</v>
      </c>
    </row>
    <row r="4596" spans="1:3" x14ac:dyDescent="0.25">
      <c r="A4596" t="s">
        <v>26297</v>
      </c>
      <c r="B4596" t="s">
        <v>14304</v>
      </c>
      <c r="C4596" s="89">
        <v>-29670.080000000002</v>
      </c>
    </row>
    <row r="4597" spans="1:3" x14ac:dyDescent="0.25">
      <c r="A4597" t="s">
        <v>19856</v>
      </c>
      <c r="B4597" t="s">
        <v>14301</v>
      </c>
      <c r="C4597" s="89">
        <v>5032.88</v>
      </c>
    </row>
    <row r="4598" spans="1:3" x14ac:dyDescent="0.25">
      <c r="A4598" t="s">
        <v>26298</v>
      </c>
      <c r="B4598" t="s">
        <v>14139</v>
      </c>
      <c r="C4598" s="89">
        <v>-5032.88</v>
      </c>
    </row>
    <row r="4599" spans="1:3" x14ac:dyDescent="0.25">
      <c r="A4599" t="s">
        <v>20856</v>
      </c>
      <c r="B4599" t="s">
        <v>15490</v>
      </c>
      <c r="C4599" s="89">
        <v>19697.5</v>
      </c>
    </row>
    <row r="4600" spans="1:3" x14ac:dyDescent="0.25">
      <c r="A4600" t="s">
        <v>20529</v>
      </c>
      <c r="B4600" t="s">
        <v>15491</v>
      </c>
      <c r="C4600" s="89">
        <v>24033</v>
      </c>
    </row>
    <row r="4601" spans="1:3" x14ac:dyDescent="0.25">
      <c r="A4601" t="s">
        <v>20585</v>
      </c>
      <c r="B4601" t="s">
        <v>15492</v>
      </c>
      <c r="C4601" s="89">
        <v>-8027.5</v>
      </c>
    </row>
    <row r="4602" spans="1:3" x14ac:dyDescent="0.25">
      <c r="A4602" t="s">
        <v>20586</v>
      </c>
      <c r="B4602" t="s">
        <v>15492</v>
      </c>
      <c r="C4602" s="89">
        <v>-12363</v>
      </c>
    </row>
    <row r="4603" spans="1:3" x14ac:dyDescent="0.25">
      <c r="A4603" t="s">
        <v>26299</v>
      </c>
      <c r="B4603" t="s">
        <v>26300</v>
      </c>
      <c r="C4603" s="89">
        <v>-11670</v>
      </c>
    </row>
    <row r="4604" spans="1:3" x14ac:dyDescent="0.25">
      <c r="A4604" t="s">
        <v>20050</v>
      </c>
      <c r="B4604" t="s">
        <v>15493</v>
      </c>
      <c r="C4604" s="89">
        <v>-7775</v>
      </c>
    </row>
    <row r="4605" spans="1:3" x14ac:dyDescent="0.25">
      <c r="A4605" t="s">
        <v>19931</v>
      </c>
      <c r="B4605" t="s">
        <v>15494</v>
      </c>
      <c r="C4605" s="89">
        <v>1698.96</v>
      </c>
    </row>
    <row r="4606" spans="1:3" x14ac:dyDescent="0.25">
      <c r="A4606" t="s">
        <v>26301</v>
      </c>
      <c r="B4606" t="s">
        <v>26302</v>
      </c>
      <c r="C4606" s="89">
        <v>-3895</v>
      </c>
    </row>
    <row r="4607" spans="1:3" x14ac:dyDescent="0.25">
      <c r="A4607" t="s">
        <v>26303</v>
      </c>
      <c r="B4607" t="s">
        <v>14413</v>
      </c>
      <c r="C4607" s="89">
        <v>-1698.96</v>
      </c>
    </row>
    <row r="4608" spans="1:3" x14ac:dyDescent="0.25">
      <c r="A4608" t="s">
        <v>19943</v>
      </c>
      <c r="B4608" t="s">
        <v>15495</v>
      </c>
      <c r="C4608" s="89">
        <v>15960</v>
      </c>
    </row>
    <row r="4609" spans="1:3" x14ac:dyDescent="0.25">
      <c r="A4609" t="s">
        <v>26304</v>
      </c>
      <c r="B4609" t="s">
        <v>26305</v>
      </c>
      <c r="C4609" s="89">
        <v>-15960</v>
      </c>
    </row>
    <row r="4610" spans="1:3" x14ac:dyDescent="0.25">
      <c r="A4610" t="s">
        <v>19500</v>
      </c>
      <c r="B4610" t="s">
        <v>15496</v>
      </c>
      <c r="C4610" s="89">
        <v>2058.15</v>
      </c>
    </row>
    <row r="4611" spans="1:3" x14ac:dyDescent="0.25">
      <c r="A4611" t="s">
        <v>19501</v>
      </c>
      <c r="B4611" t="s">
        <v>15496</v>
      </c>
      <c r="C4611" s="89">
        <v>2058.15</v>
      </c>
    </row>
    <row r="4612" spans="1:3" x14ac:dyDescent="0.25">
      <c r="A4612" t="s">
        <v>26306</v>
      </c>
      <c r="B4612" t="s">
        <v>14300</v>
      </c>
      <c r="C4612" s="89">
        <v>-2058.15</v>
      </c>
    </row>
    <row r="4613" spans="1:3" x14ac:dyDescent="0.25">
      <c r="A4613" t="s">
        <v>26307</v>
      </c>
      <c r="B4613" t="s">
        <v>14300</v>
      </c>
      <c r="C4613" s="89">
        <v>-2058.15</v>
      </c>
    </row>
    <row r="4614" spans="1:3" x14ac:dyDescent="0.25">
      <c r="A4614" t="s">
        <v>20836</v>
      </c>
      <c r="B4614" t="s">
        <v>15497</v>
      </c>
      <c r="C4614" s="89">
        <v>92700</v>
      </c>
    </row>
    <row r="4615" spans="1:3" x14ac:dyDescent="0.25">
      <c r="A4615" t="s">
        <v>20835</v>
      </c>
      <c r="B4615" t="s">
        <v>15498</v>
      </c>
      <c r="C4615" s="89">
        <v>92700</v>
      </c>
    </row>
    <row r="4616" spans="1:3" x14ac:dyDescent="0.25">
      <c r="A4616" t="s">
        <v>20875</v>
      </c>
      <c r="B4616" t="s">
        <v>15499</v>
      </c>
      <c r="C4616" s="89">
        <v>-540</v>
      </c>
    </row>
    <row r="4617" spans="1:3" x14ac:dyDescent="0.25">
      <c r="A4617" t="s">
        <v>26308</v>
      </c>
      <c r="B4617" t="s">
        <v>14304</v>
      </c>
      <c r="C4617" s="89">
        <v>-92700</v>
      </c>
    </row>
    <row r="4618" spans="1:3" x14ac:dyDescent="0.25">
      <c r="A4618" t="s">
        <v>20596</v>
      </c>
      <c r="B4618" t="s">
        <v>15500</v>
      </c>
      <c r="C4618" s="89">
        <v>-41116.99</v>
      </c>
    </row>
    <row r="4619" spans="1:3" x14ac:dyDescent="0.25">
      <c r="A4619" t="s">
        <v>26309</v>
      </c>
      <c r="B4619" t="s">
        <v>26310</v>
      </c>
      <c r="C4619" s="89">
        <v>-51043.01</v>
      </c>
    </row>
    <row r="4620" spans="1:3" x14ac:dyDescent="0.25">
      <c r="A4620" t="s">
        <v>20036</v>
      </c>
      <c r="B4620" t="s">
        <v>14350</v>
      </c>
      <c r="C4620" s="89">
        <v>20507.98</v>
      </c>
    </row>
    <row r="4621" spans="1:3" x14ac:dyDescent="0.25">
      <c r="A4621" t="s">
        <v>20041</v>
      </c>
      <c r="B4621" t="s">
        <v>15501</v>
      </c>
      <c r="C4621" s="89">
        <v>25980.560000000001</v>
      </c>
    </row>
    <row r="4622" spans="1:3" x14ac:dyDescent="0.25">
      <c r="A4622" t="s">
        <v>20042</v>
      </c>
      <c r="B4622" t="s">
        <v>15502</v>
      </c>
      <c r="C4622" s="89">
        <v>5472.5600000000013</v>
      </c>
    </row>
    <row r="4623" spans="1:3" x14ac:dyDescent="0.25">
      <c r="A4623" t="s">
        <v>20854</v>
      </c>
      <c r="B4623" t="s">
        <v>15503</v>
      </c>
      <c r="C4623" s="89">
        <v>-4729.32</v>
      </c>
    </row>
    <row r="4624" spans="1:3" x14ac:dyDescent="0.25">
      <c r="A4624" t="s">
        <v>19815</v>
      </c>
      <c r="B4624" t="s">
        <v>15504</v>
      </c>
      <c r="C4624" s="89">
        <v>60673.799999999996</v>
      </c>
    </row>
    <row r="4625" spans="1:3" x14ac:dyDescent="0.25">
      <c r="A4625" t="s">
        <v>19805</v>
      </c>
      <c r="B4625" t="s">
        <v>15505</v>
      </c>
      <c r="C4625" s="89">
        <v>282475.64</v>
      </c>
    </row>
    <row r="4626" spans="1:3" x14ac:dyDescent="0.25">
      <c r="A4626" t="s">
        <v>26311</v>
      </c>
      <c r="B4626" t="s">
        <v>23828</v>
      </c>
      <c r="C4626" s="89">
        <v>-86654.34</v>
      </c>
    </row>
    <row r="4627" spans="1:3" x14ac:dyDescent="0.25">
      <c r="A4627" t="s">
        <v>26312</v>
      </c>
      <c r="B4627" t="s">
        <v>26313</v>
      </c>
      <c r="C4627" s="89">
        <v>-303726.88</v>
      </c>
    </row>
    <row r="4628" spans="1:3" x14ac:dyDescent="0.25">
      <c r="A4628" t="s">
        <v>20043</v>
      </c>
      <c r="B4628" t="s">
        <v>15506</v>
      </c>
      <c r="C4628" s="89">
        <v>25980.54</v>
      </c>
    </row>
    <row r="4629" spans="1:3" x14ac:dyDescent="0.25">
      <c r="A4629" t="s">
        <v>19569</v>
      </c>
      <c r="B4629" t="s">
        <v>15507</v>
      </c>
      <c r="C4629" s="89">
        <v>-19464.580000000002</v>
      </c>
    </row>
    <row r="4630" spans="1:3" x14ac:dyDescent="0.25">
      <c r="A4630" t="s">
        <v>20051</v>
      </c>
      <c r="B4630" t="s">
        <v>15508</v>
      </c>
      <c r="C4630" s="89">
        <v>3082.75</v>
      </c>
    </row>
    <row r="4631" spans="1:3" x14ac:dyDescent="0.25">
      <c r="A4631" t="s">
        <v>26314</v>
      </c>
      <c r="B4631" t="s">
        <v>15508</v>
      </c>
      <c r="C4631" s="89">
        <v>-6515.96</v>
      </c>
    </row>
    <row r="4632" spans="1:3" x14ac:dyDescent="0.25">
      <c r="A4632" t="s">
        <v>26315</v>
      </c>
      <c r="B4632" t="s">
        <v>15508</v>
      </c>
      <c r="C4632" s="89">
        <v>-3082.75</v>
      </c>
    </row>
    <row r="4633" spans="1:3" x14ac:dyDescent="0.25">
      <c r="A4633" t="s">
        <v>14608</v>
      </c>
      <c r="B4633" t="s">
        <v>15414</v>
      </c>
      <c r="C4633" s="89">
        <v>18234</v>
      </c>
    </row>
    <row r="4634" spans="1:3" x14ac:dyDescent="0.25">
      <c r="A4634" t="s">
        <v>14609</v>
      </c>
      <c r="B4634" t="s">
        <v>15690</v>
      </c>
      <c r="C4634" s="89">
        <v>4600</v>
      </c>
    </row>
    <row r="4635" spans="1:3" x14ac:dyDescent="0.25">
      <c r="A4635" t="s">
        <v>14610</v>
      </c>
      <c r="B4635" t="s">
        <v>15691</v>
      </c>
      <c r="C4635" s="89">
        <v>-15134</v>
      </c>
    </row>
    <row r="4636" spans="1:3" x14ac:dyDescent="0.25">
      <c r="A4636" t="s">
        <v>14611</v>
      </c>
      <c r="B4636" t="s">
        <v>15692</v>
      </c>
      <c r="C4636" s="89">
        <v>15650</v>
      </c>
    </row>
    <row r="4637" spans="1:3" x14ac:dyDescent="0.25">
      <c r="A4637" t="s">
        <v>14612</v>
      </c>
      <c r="B4637" t="s">
        <v>15693</v>
      </c>
      <c r="C4637" s="89">
        <v>-2066.6099999999997</v>
      </c>
    </row>
    <row r="4638" spans="1:3" x14ac:dyDescent="0.25">
      <c r="A4638" t="s">
        <v>14613</v>
      </c>
      <c r="B4638" t="s">
        <v>15694</v>
      </c>
      <c r="C4638" s="89">
        <v>-16355</v>
      </c>
    </row>
    <row r="4639" spans="1:3" x14ac:dyDescent="0.25">
      <c r="A4639" t="s">
        <v>14614</v>
      </c>
      <c r="B4639" t="s">
        <v>15694</v>
      </c>
      <c r="C4639" s="89">
        <v>2861.6099999999997</v>
      </c>
    </row>
    <row r="4640" spans="1:3" x14ac:dyDescent="0.25">
      <c r="A4640" t="s">
        <v>14615</v>
      </c>
      <c r="B4640" t="s">
        <v>15695</v>
      </c>
      <c r="C4640" s="89">
        <v>-1383.1</v>
      </c>
    </row>
    <row r="4641" spans="1:3" x14ac:dyDescent="0.25">
      <c r="A4641" t="s">
        <v>14616</v>
      </c>
      <c r="B4641" t="s">
        <v>15696</v>
      </c>
      <c r="C4641" s="89">
        <v>-1767.8400000000001</v>
      </c>
    </row>
    <row r="4642" spans="1:3" x14ac:dyDescent="0.25">
      <c r="A4642" t="s">
        <v>14617</v>
      </c>
      <c r="B4642" t="s">
        <v>15697</v>
      </c>
      <c r="C4642" s="89">
        <v>1969.5099999999998</v>
      </c>
    </row>
    <row r="4643" spans="1:3" x14ac:dyDescent="0.25">
      <c r="A4643" t="s">
        <v>26316</v>
      </c>
      <c r="B4643" t="s">
        <v>15698</v>
      </c>
      <c r="C4643" s="89">
        <v>-2127.16</v>
      </c>
    </row>
    <row r="4644" spans="1:3" x14ac:dyDescent="0.25">
      <c r="A4644" t="s">
        <v>14618</v>
      </c>
      <c r="B4644" t="s">
        <v>15698</v>
      </c>
      <c r="C4644" s="89">
        <v>-2448.31</v>
      </c>
    </row>
    <row r="4645" spans="1:3" x14ac:dyDescent="0.25">
      <c r="A4645" t="s">
        <v>14619</v>
      </c>
      <c r="B4645" t="s">
        <v>6934</v>
      </c>
      <c r="C4645" s="89">
        <v>2288</v>
      </c>
    </row>
    <row r="4646" spans="1:3" x14ac:dyDescent="0.25">
      <c r="A4646" t="s">
        <v>26317</v>
      </c>
      <c r="B4646" t="s">
        <v>26318</v>
      </c>
      <c r="C4646" s="89">
        <v>-2033.1</v>
      </c>
    </row>
    <row r="4647" spans="1:3" x14ac:dyDescent="0.25">
      <c r="A4647" t="s">
        <v>14620</v>
      </c>
      <c r="B4647" t="s">
        <v>15699</v>
      </c>
      <c r="C4647" s="89">
        <v>662</v>
      </c>
    </row>
    <row r="4648" spans="1:3" x14ac:dyDescent="0.25">
      <c r="A4648" t="s">
        <v>26319</v>
      </c>
      <c r="B4648" t="s">
        <v>14303</v>
      </c>
      <c r="C4648" s="89">
        <v>-2950</v>
      </c>
    </row>
    <row r="4649" spans="1:3" x14ac:dyDescent="0.25">
      <c r="A4649" t="s">
        <v>14621</v>
      </c>
      <c r="B4649" t="s">
        <v>15700</v>
      </c>
      <c r="C4649" s="89">
        <v>3127</v>
      </c>
    </row>
    <row r="4650" spans="1:3" x14ac:dyDescent="0.25">
      <c r="A4650" t="s">
        <v>7915</v>
      </c>
      <c r="B4650" t="s">
        <v>7916</v>
      </c>
      <c r="C4650" s="89">
        <v>3630143</v>
      </c>
    </row>
    <row r="4651" spans="1:3" x14ac:dyDescent="0.25">
      <c r="A4651" t="s">
        <v>7918</v>
      </c>
      <c r="B4651" t="s">
        <v>313</v>
      </c>
      <c r="C4651" s="89">
        <v>1630622.47</v>
      </c>
    </row>
    <row r="4652" spans="1:3" x14ac:dyDescent="0.25">
      <c r="A4652" t="s">
        <v>7927</v>
      </c>
      <c r="B4652" t="s">
        <v>7928</v>
      </c>
      <c r="C4652" s="89">
        <v>-1922084.5</v>
      </c>
    </row>
    <row r="4653" spans="1:3" x14ac:dyDescent="0.25">
      <c r="A4653" t="s">
        <v>7809</v>
      </c>
      <c r="B4653" t="s">
        <v>7810</v>
      </c>
      <c r="C4653" s="89">
        <v>6697977.1900000004</v>
      </c>
    </row>
    <row r="4654" spans="1:3" x14ac:dyDescent="0.25">
      <c r="A4654" t="s">
        <v>7988</v>
      </c>
      <c r="B4654" t="s">
        <v>7989</v>
      </c>
      <c r="C4654" s="89">
        <v>-509883.52</v>
      </c>
    </row>
    <row r="4655" spans="1:3" x14ac:dyDescent="0.25">
      <c r="A4655" t="s">
        <v>9102</v>
      </c>
      <c r="B4655" t="s">
        <v>9103</v>
      </c>
      <c r="C4655" s="89">
        <v>-8257901.6400000006</v>
      </c>
    </row>
    <row r="4656" spans="1:3" x14ac:dyDescent="0.25">
      <c r="A4656" t="s">
        <v>8245</v>
      </c>
      <c r="B4656" t="s">
        <v>7869</v>
      </c>
      <c r="C4656" s="89">
        <v>-808877.3899999999</v>
      </c>
    </row>
    <row r="4657" spans="1:3" x14ac:dyDescent="0.25">
      <c r="A4657" t="s">
        <v>12469</v>
      </c>
      <c r="B4657" t="s">
        <v>8080</v>
      </c>
      <c r="C4657" s="89">
        <v>-72992.98000000001</v>
      </c>
    </row>
    <row r="4658" spans="1:3" x14ac:dyDescent="0.25">
      <c r="A4658" t="s">
        <v>10675</v>
      </c>
      <c r="B4658" t="s">
        <v>10469</v>
      </c>
      <c r="C4658" s="89">
        <v>-379708.21</v>
      </c>
    </row>
    <row r="4659" spans="1:3" x14ac:dyDescent="0.25">
      <c r="A4659" t="s">
        <v>11162</v>
      </c>
      <c r="B4659" t="s">
        <v>11163</v>
      </c>
      <c r="C4659" s="89">
        <v>4683.1000000000004</v>
      </c>
    </row>
    <row r="4660" spans="1:3" x14ac:dyDescent="0.25">
      <c r="A4660" t="s">
        <v>8117</v>
      </c>
      <c r="B4660" t="s">
        <v>8118</v>
      </c>
      <c r="C4660" s="89">
        <v>565196.5</v>
      </c>
    </row>
    <row r="4661" spans="1:3" x14ac:dyDescent="0.25">
      <c r="A4661" t="s">
        <v>8031</v>
      </c>
      <c r="B4661" t="s">
        <v>8032</v>
      </c>
      <c r="C4661" s="89">
        <v>818578.08</v>
      </c>
    </row>
    <row r="4662" spans="1:3" x14ac:dyDescent="0.25">
      <c r="A4662" t="s">
        <v>10462</v>
      </c>
      <c r="B4662" t="s">
        <v>10463</v>
      </c>
      <c r="C4662" s="89">
        <v>-562282.85</v>
      </c>
    </row>
    <row r="4663" spans="1:3" x14ac:dyDescent="0.25">
      <c r="A4663" t="s">
        <v>8467</v>
      </c>
      <c r="B4663" t="s">
        <v>8468</v>
      </c>
      <c r="C4663" s="89">
        <v>-604730.73</v>
      </c>
    </row>
    <row r="4664" spans="1:3" x14ac:dyDescent="0.25">
      <c r="A4664" t="s">
        <v>8059</v>
      </c>
      <c r="B4664" t="s">
        <v>8060</v>
      </c>
      <c r="C4664" s="89">
        <v>844021.6</v>
      </c>
    </row>
    <row r="4665" spans="1:3" x14ac:dyDescent="0.25">
      <c r="A4665" t="s">
        <v>7875</v>
      </c>
      <c r="B4665" t="s">
        <v>7876</v>
      </c>
      <c r="C4665" s="89">
        <v>2157492.7999999998</v>
      </c>
    </row>
    <row r="4666" spans="1:3" x14ac:dyDescent="0.25">
      <c r="A4666" t="s">
        <v>7950</v>
      </c>
      <c r="B4666" t="s">
        <v>7744</v>
      </c>
      <c r="C4666" s="89">
        <v>451423.54999999993</v>
      </c>
    </row>
    <row r="4667" spans="1:3" x14ac:dyDescent="0.25">
      <c r="A4667" t="s">
        <v>7956</v>
      </c>
      <c r="B4667" t="s">
        <v>7957</v>
      </c>
      <c r="C4667" s="89">
        <v>-1078964.1000000001</v>
      </c>
    </row>
    <row r="4668" spans="1:3" x14ac:dyDescent="0.25">
      <c r="A4668" t="s">
        <v>8062</v>
      </c>
      <c r="B4668" t="s">
        <v>8063</v>
      </c>
      <c r="C4668" s="89">
        <v>-656124.29999999993</v>
      </c>
    </row>
    <row r="4669" spans="1:3" x14ac:dyDescent="0.25">
      <c r="A4669" t="s">
        <v>8036</v>
      </c>
      <c r="B4669" t="s">
        <v>8037</v>
      </c>
      <c r="C4669" s="89">
        <v>-508308.80999999994</v>
      </c>
    </row>
    <row r="4670" spans="1:3" x14ac:dyDescent="0.25">
      <c r="A4670" t="s">
        <v>26320</v>
      </c>
      <c r="B4670" t="s">
        <v>26321</v>
      </c>
      <c r="C4670" s="89">
        <v>-651823.88</v>
      </c>
    </row>
    <row r="4671" spans="1:3" x14ac:dyDescent="0.25">
      <c r="A4671" t="s">
        <v>26322</v>
      </c>
      <c r="B4671" t="s">
        <v>26323</v>
      </c>
      <c r="C4671" s="89">
        <v>-789582.38</v>
      </c>
    </row>
    <row r="4672" spans="1:3" x14ac:dyDescent="0.25">
      <c r="A4672" t="s">
        <v>14622</v>
      </c>
      <c r="B4672" t="s">
        <v>15701</v>
      </c>
      <c r="C4672" s="89">
        <v>20507.98</v>
      </c>
    </row>
    <row r="4673" spans="1:3" x14ac:dyDescent="0.25">
      <c r="A4673" t="s">
        <v>26324</v>
      </c>
      <c r="B4673" t="s">
        <v>26325</v>
      </c>
      <c r="C4673" s="89">
        <v>-20507.98</v>
      </c>
    </row>
    <row r="4674" spans="1:3" x14ac:dyDescent="0.25">
      <c r="A4674" t="s">
        <v>10061</v>
      </c>
      <c r="B4674" t="s">
        <v>10062</v>
      </c>
      <c r="C4674" s="89">
        <v>12575</v>
      </c>
    </row>
    <row r="4675" spans="1:3" x14ac:dyDescent="0.25">
      <c r="A4675" t="s">
        <v>8880</v>
      </c>
      <c r="B4675" t="s">
        <v>8881</v>
      </c>
      <c r="C4675" s="89">
        <v>58382.65</v>
      </c>
    </row>
    <row r="4676" spans="1:3" x14ac:dyDescent="0.25">
      <c r="A4676" t="s">
        <v>11908</v>
      </c>
      <c r="B4676" t="s">
        <v>11909</v>
      </c>
      <c r="C4676" s="89">
        <v>-11140.1</v>
      </c>
    </row>
    <row r="4677" spans="1:3" x14ac:dyDescent="0.25">
      <c r="A4677" t="s">
        <v>9078</v>
      </c>
      <c r="B4677" t="s">
        <v>9079</v>
      </c>
      <c r="C4677" s="89">
        <v>-15977.650000000001</v>
      </c>
    </row>
    <row r="4678" spans="1:3" x14ac:dyDescent="0.25">
      <c r="A4678" t="s">
        <v>11890</v>
      </c>
      <c r="B4678" t="s">
        <v>11891</v>
      </c>
      <c r="C4678" s="89">
        <v>49</v>
      </c>
    </row>
    <row r="4679" spans="1:3" x14ac:dyDescent="0.25">
      <c r="A4679" t="s">
        <v>11299</v>
      </c>
      <c r="B4679" t="s">
        <v>11300</v>
      </c>
      <c r="C4679" s="89">
        <v>-39386.1</v>
      </c>
    </row>
    <row r="4680" spans="1:3" x14ac:dyDescent="0.25">
      <c r="A4680" t="s">
        <v>11045</v>
      </c>
      <c r="B4680" t="s">
        <v>11046</v>
      </c>
      <c r="C4680" s="89">
        <v>2590</v>
      </c>
    </row>
    <row r="4681" spans="1:3" x14ac:dyDescent="0.25">
      <c r="A4681" t="s">
        <v>12417</v>
      </c>
      <c r="B4681" t="s">
        <v>12418</v>
      </c>
      <c r="C4681" s="89">
        <v>-2396</v>
      </c>
    </row>
    <row r="4682" spans="1:3" x14ac:dyDescent="0.25">
      <c r="A4682" t="s">
        <v>11595</v>
      </c>
      <c r="B4682" t="s">
        <v>11596</v>
      </c>
      <c r="C4682" s="89">
        <v>-1970</v>
      </c>
    </row>
    <row r="4683" spans="1:3" x14ac:dyDescent="0.25">
      <c r="A4683" t="s">
        <v>11489</v>
      </c>
      <c r="B4683" t="s">
        <v>11490</v>
      </c>
      <c r="C4683" s="89">
        <v>1809</v>
      </c>
    </row>
    <row r="4684" spans="1:3" x14ac:dyDescent="0.25">
      <c r="A4684" t="s">
        <v>9733</v>
      </c>
      <c r="B4684" t="s">
        <v>9734</v>
      </c>
      <c r="C4684" s="89">
        <v>16303.1</v>
      </c>
    </row>
    <row r="4685" spans="1:3" x14ac:dyDescent="0.25">
      <c r="A4685" t="s">
        <v>9985</v>
      </c>
      <c r="B4685" t="s">
        <v>9986</v>
      </c>
      <c r="C4685" s="89">
        <v>11491.58</v>
      </c>
    </row>
    <row r="4686" spans="1:3" x14ac:dyDescent="0.25">
      <c r="A4686" t="s">
        <v>8301</v>
      </c>
      <c r="B4686" t="s">
        <v>8302</v>
      </c>
      <c r="C4686" s="89">
        <v>191218.11</v>
      </c>
    </row>
    <row r="4687" spans="1:3" x14ac:dyDescent="0.25">
      <c r="A4687" t="s">
        <v>11885</v>
      </c>
      <c r="B4687" t="s">
        <v>11886</v>
      </c>
      <c r="C4687" s="89">
        <v>-12429.3</v>
      </c>
    </row>
    <row r="4688" spans="1:3" x14ac:dyDescent="0.25">
      <c r="A4688" t="s">
        <v>10127</v>
      </c>
      <c r="B4688" t="s">
        <v>10128</v>
      </c>
      <c r="C4688" s="89">
        <v>-198124.11</v>
      </c>
    </row>
    <row r="4689" spans="1:3" x14ac:dyDescent="0.25">
      <c r="A4689" t="s">
        <v>26326</v>
      </c>
      <c r="B4689" t="s">
        <v>26327</v>
      </c>
      <c r="C4689" s="89">
        <v>-1494.18</v>
      </c>
    </row>
    <row r="4690" spans="1:3" x14ac:dyDescent="0.25">
      <c r="A4690" t="s">
        <v>12180</v>
      </c>
      <c r="B4690" t="s">
        <v>12181</v>
      </c>
      <c r="C4690" s="89">
        <v>-10564.23</v>
      </c>
    </row>
    <row r="4691" spans="1:3" x14ac:dyDescent="0.25">
      <c r="A4691" t="s">
        <v>9582</v>
      </c>
      <c r="B4691" t="s">
        <v>9583</v>
      </c>
      <c r="C4691" s="89">
        <v>21842</v>
      </c>
    </row>
    <row r="4692" spans="1:3" x14ac:dyDescent="0.25">
      <c r="A4692" t="s">
        <v>10995</v>
      </c>
      <c r="B4692" t="s">
        <v>10996</v>
      </c>
      <c r="C4692" s="89">
        <v>3347.8300000000004</v>
      </c>
    </row>
    <row r="4693" spans="1:3" x14ac:dyDescent="0.25">
      <c r="A4693" t="s">
        <v>11268</v>
      </c>
      <c r="B4693" t="s">
        <v>11269</v>
      </c>
      <c r="C4693" s="89">
        <v>-18700.849999999999</v>
      </c>
    </row>
    <row r="4694" spans="1:3" x14ac:dyDescent="0.25">
      <c r="A4694" t="s">
        <v>12324</v>
      </c>
      <c r="B4694" t="s">
        <v>12325</v>
      </c>
      <c r="C4694" s="89">
        <v>-3545.6100000000006</v>
      </c>
    </row>
    <row r="4695" spans="1:3" x14ac:dyDescent="0.25">
      <c r="A4695" t="s">
        <v>11492</v>
      </c>
      <c r="B4695" t="s">
        <v>11493</v>
      </c>
      <c r="C4695" s="89">
        <v>-725.15000000000009</v>
      </c>
    </row>
    <row r="4696" spans="1:3" x14ac:dyDescent="0.25">
      <c r="A4696" t="s">
        <v>11027</v>
      </c>
      <c r="B4696" t="s">
        <v>11028</v>
      </c>
      <c r="C4696" s="89">
        <v>3400.01</v>
      </c>
    </row>
    <row r="4697" spans="1:3" x14ac:dyDescent="0.25">
      <c r="A4697" t="s">
        <v>11029</v>
      </c>
      <c r="B4697" t="s">
        <v>11030</v>
      </c>
      <c r="C4697" s="89">
        <v>2655.8</v>
      </c>
    </row>
    <row r="4698" spans="1:3" x14ac:dyDescent="0.25">
      <c r="A4698" t="s">
        <v>12282</v>
      </c>
      <c r="B4698" t="s">
        <v>12283</v>
      </c>
      <c r="C4698" s="89">
        <v>-3356.63</v>
      </c>
    </row>
    <row r="4699" spans="1:3" x14ac:dyDescent="0.25">
      <c r="A4699" t="s">
        <v>10449</v>
      </c>
      <c r="B4699" t="s">
        <v>10450</v>
      </c>
      <c r="C4699" s="89">
        <v>3204.0999999999995</v>
      </c>
    </row>
    <row r="4700" spans="1:3" x14ac:dyDescent="0.25">
      <c r="A4700" t="s">
        <v>11867</v>
      </c>
      <c r="B4700" t="s">
        <v>11868</v>
      </c>
      <c r="C4700" s="89">
        <v>723.53000000000009</v>
      </c>
    </row>
    <row r="4701" spans="1:3" x14ac:dyDescent="0.25">
      <c r="A4701" t="s">
        <v>11869</v>
      </c>
      <c r="B4701" t="s">
        <v>11868</v>
      </c>
      <c r="C4701" s="89">
        <v>-6770</v>
      </c>
    </row>
    <row r="4702" spans="1:3" x14ac:dyDescent="0.25">
      <c r="A4702" t="s">
        <v>26328</v>
      </c>
      <c r="B4702" t="s">
        <v>26329</v>
      </c>
      <c r="C4702" s="89">
        <v>-1505.9</v>
      </c>
    </row>
    <row r="4703" spans="1:3" x14ac:dyDescent="0.25">
      <c r="A4703" t="s">
        <v>8385</v>
      </c>
      <c r="B4703" t="s">
        <v>8386</v>
      </c>
      <c r="C4703" s="89">
        <v>486955.1</v>
      </c>
    </row>
    <row r="4704" spans="1:3" x14ac:dyDescent="0.25">
      <c r="A4704" t="s">
        <v>7805</v>
      </c>
      <c r="B4704" t="s">
        <v>7806</v>
      </c>
      <c r="C4704" s="89">
        <v>10738678.629999999</v>
      </c>
    </row>
    <row r="4705" spans="1:3" x14ac:dyDescent="0.25">
      <c r="A4705" t="s">
        <v>9035</v>
      </c>
      <c r="B4705" t="s">
        <v>9036</v>
      </c>
      <c r="C4705" s="89">
        <v>-359587.71</v>
      </c>
    </row>
    <row r="4706" spans="1:3" x14ac:dyDescent="0.25">
      <c r="A4706" t="s">
        <v>7859</v>
      </c>
      <c r="B4706" t="s">
        <v>7860</v>
      </c>
      <c r="C4706" s="89">
        <v>-6232788.9100000001</v>
      </c>
    </row>
    <row r="4707" spans="1:3" x14ac:dyDescent="0.25">
      <c r="A4707" t="s">
        <v>12410</v>
      </c>
      <c r="B4707" t="s">
        <v>12411</v>
      </c>
      <c r="C4707" s="89">
        <v>-128241.39</v>
      </c>
    </row>
    <row r="4708" spans="1:3" x14ac:dyDescent="0.25">
      <c r="A4708" t="s">
        <v>10298</v>
      </c>
      <c r="B4708" t="s">
        <v>10299</v>
      </c>
      <c r="C4708" s="89">
        <v>-4496474.8199999994</v>
      </c>
    </row>
    <row r="4709" spans="1:3" x14ac:dyDescent="0.25">
      <c r="A4709" t="s">
        <v>10072</v>
      </c>
      <c r="B4709" t="s">
        <v>10073</v>
      </c>
      <c r="C4709" s="89">
        <v>11857.1</v>
      </c>
    </row>
    <row r="4710" spans="1:3" x14ac:dyDescent="0.25">
      <c r="A4710" t="s">
        <v>9952</v>
      </c>
      <c r="B4710" t="s">
        <v>9953</v>
      </c>
      <c r="C4710" s="89">
        <v>5050.1000000000004</v>
      </c>
    </row>
    <row r="4711" spans="1:3" x14ac:dyDescent="0.25">
      <c r="A4711" t="s">
        <v>9938</v>
      </c>
      <c r="B4711" t="s">
        <v>9939</v>
      </c>
      <c r="C4711" s="89">
        <v>2245</v>
      </c>
    </row>
    <row r="4712" spans="1:3" x14ac:dyDescent="0.25">
      <c r="A4712" t="s">
        <v>12265</v>
      </c>
      <c r="B4712" t="s">
        <v>12266</v>
      </c>
      <c r="C4712" s="89">
        <v>-13672</v>
      </c>
    </row>
    <row r="4713" spans="1:3" x14ac:dyDescent="0.25">
      <c r="A4713" t="s">
        <v>10133</v>
      </c>
      <c r="B4713" t="s">
        <v>10134</v>
      </c>
      <c r="C4713" s="89">
        <v>-3262.5200000000004</v>
      </c>
    </row>
    <row r="4714" spans="1:3" x14ac:dyDescent="0.25">
      <c r="A4714" t="s">
        <v>11539</v>
      </c>
      <c r="B4714" t="s">
        <v>11540</v>
      </c>
      <c r="C4714" s="89">
        <v>1479.9</v>
      </c>
    </row>
    <row r="4715" spans="1:3" x14ac:dyDescent="0.25">
      <c r="A4715" t="s">
        <v>11054</v>
      </c>
      <c r="B4715" t="s">
        <v>11055</v>
      </c>
      <c r="C4715" s="89">
        <v>-7424.98</v>
      </c>
    </row>
    <row r="4716" spans="1:3" x14ac:dyDescent="0.25">
      <c r="A4716" t="s">
        <v>12375</v>
      </c>
      <c r="B4716" t="s">
        <v>12376</v>
      </c>
      <c r="C4716" s="89">
        <v>-1605</v>
      </c>
    </row>
    <row r="4717" spans="1:3" x14ac:dyDescent="0.25">
      <c r="A4717" t="s">
        <v>11374</v>
      </c>
      <c r="B4717" t="s">
        <v>11375</v>
      </c>
      <c r="C4717" s="89">
        <v>-1257.5999999999999</v>
      </c>
    </row>
    <row r="4718" spans="1:3" x14ac:dyDescent="0.25">
      <c r="A4718" t="s">
        <v>11957</v>
      </c>
      <c r="B4718" t="s">
        <v>11958</v>
      </c>
      <c r="C4718" s="89">
        <v>665.00000000000011</v>
      </c>
    </row>
    <row r="4719" spans="1:3" x14ac:dyDescent="0.25">
      <c r="A4719" t="s">
        <v>12078</v>
      </c>
      <c r="B4719" t="s">
        <v>12079</v>
      </c>
      <c r="C4719" s="89">
        <v>-1692.9</v>
      </c>
    </row>
    <row r="4720" spans="1:3" x14ac:dyDescent="0.25">
      <c r="A4720" t="s">
        <v>12056</v>
      </c>
      <c r="B4720" t="s">
        <v>12057</v>
      </c>
      <c r="C4720" s="89">
        <v>-185.90000000000009</v>
      </c>
    </row>
    <row r="4721" spans="1:3" x14ac:dyDescent="0.25">
      <c r="A4721" t="s">
        <v>12468</v>
      </c>
      <c r="B4721" t="s">
        <v>7276</v>
      </c>
      <c r="C4721" s="89">
        <v>-554.82000000000005</v>
      </c>
    </row>
    <row r="4722" spans="1:3" x14ac:dyDescent="0.25">
      <c r="A4722" t="s">
        <v>11691</v>
      </c>
      <c r="B4722" t="s">
        <v>7276</v>
      </c>
      <c r="C4722" s="89">
        <v>747.13000000000011</v>
      </c>
    </row>
    <row r="4723" spans="1:3" x14ac:dyDescent="0.25">
      <c r="A4723" t="s">
        <v>26330</v>
      </c>
      <c r="B4723" t="s">
        <v>14303</v>
      </c>
      <c r="C4723" s="89">
        <v>-541.17999999999995</v>
      </c>
    </row>
    <row r="4724" spans="1:3" x14ac:dyDescent="0.25">
      <c r="A4724" t="s">
        <v>26331</v>
      </c>
      <c r="B4724" t="s">
        <v>26332</v>
      </c>
      <c r="C4724" s="89">
        <v>-1894.13</v>
      </c>
    </row>
    <row r="4725" spans="1:3" x14ac:dyDescent="0.25">
      <c r="A4725" t="s">
        <v>19801</v>
      </c>
      <c r="B4725" t="s">
        <v>12386</v>
      </c>
      <c r="C4725" s="89">
        <v>1350</v>
      </c>
    </row>
    <row r="4726" spans="1:3" x14ac:dyDescent="0.25">
      <c r="A4726" t="s">
        <v>20106</v>
      </c>
      <c r="B4726" t="s">
        <v>15509</v>
      </c>
      <c r="C4726" s="89">
        <v>2135.11</v>
      </c>
    </row>
    <row r="4727" spans="1:3" x14ac:dyDescent="0.25">
      <c r="A4727" t="s">
        <v>20698</v>
      </c>
      <c r="B4727" t="s">
        <v>15510</v>
      </c>
      <c r="C4727" s="89">
        <v>48964.24</v>
      </c>
    </row>
    <row r="4728" spans="1:3" x14ac:dyDescent="0.25">
      <c r="A4728" t="s">
        <v>20699</v>
      </c>
      <c r="B4728" t="s">
        <v>15511</v>
      </c>
      <c r="C4728" s="89">
        <v>48179.13</v>
      </c>
    </row>
    <row r="4729" spans="1:3" x14ac:dyDescent="0.25">
      <c r="A4729" t="s">
        <v>20561</v>
      </c>
      <c r="B4729" t="s">
        <v>15513</v>
      </c>
      <c r="C4729" s="89">
        <v>-48245.13</v>
      </c>
    </row>
    <row r="4730" spans="1:3" x14ac:dyDescent="0.25">
      <c r="A4730" t="s">
        <v>26333</v>
      </c>
      <c r="B4730" t="s">
        <v>15513</v>
      </c>
      <c r="C4730" s="89">
        <v>-50314.239999999998</v>
      </c>
    </row>
    <row r="4731" spans="1:3" x14ac:dyDescent="0.25">
      <c r="A4731" t="s">
        <v>20563</v>
      </c>
      <c r="B4731" t="s">
        <v>15513</v>
      </c>
      <c r="C4731" s="89">
        <v>2069.11</v>
      </c>
    </row>
    <row r="4732" spans="1:3" x14ac:dyDescent="0.25">
      <c r="A4732" t="s">
        <v>26334</v>
      </c>
      <c r="B4732" t="s">
        <v>15513</v>
      </c>
      <c r="C4732" s="89">
        <v>-2069.11</v>
      </c>
    </row>
    <row r="4733" spans="1:3" x14ac:dyDescent="0.25">
      <c r="A4733" t="s">
        <v>20565</v>
      </c>
      <c r="B4733" t="s">
        <v>15513</v>
      </c>
      <c r="C4733" s="89">
        <v>2069.11</v>
      </c>
    </row>
    <row r="4734" spans="1:3" x14ac:dyDescent="0.25">
      <c r="A4734" t="s">
        <v>26335</v>
      </c>
      <c r="B4734" t="s">
        <v>15513</v>
      </c>
      <c r="C4734" s="89">
        <v>-2069.11</v>
      </c>
    </row>
    <row r="4735" spans="1:3" x14ac:dyDescent="0.25">
      <c r="A4735" t="s">
        <v>20579</v>
      </c>
      <c r="B4735" t="s">
        <v>15514</v>
      </c>
      <c r="C4735" s="89">
        <v>-0.12000000000034561</v>
      </c>
    </row>
    <row r="4736" spans="1:3" x14ac:dyDescent="0.25">
      <c r="A4736" t="s">
        <v>20568</v>
      </c>
      <c r="B4736" t="s">
        <v>15513</v>
      </c>
      <c r="C4736" s="89">
        <v>2068.9899999999998</v>
      </c>
    </row>
    <row r="4737" spans="1:3" x14ac:dyDescent="0.25">
      <c r="A4737" t="s">
        <v>26336</v>
      </c>
      <c r="B4737" t="s">
        <v>15513</v>
      </c>
      <c r="C4737" s="89">
        <v>-2068.9899999999998</v>
      </c>
    </row>
    <row r="4738" spans="1:3" x14ac:dyDescent="0.25">
      <c r="A4738" t="s">
        <v>20572</v>
      </c>
      <c r="B4738" t="s">
        <v>15513</v>
      </c>
      <c r="C4738" s="89">
        <v>2068.98</v>
      </c>
    </row>
    <row r="4739" spans="1:3" x14ac:dyDescent="0.25">
      <c r="A4739" t="s">
        <v>20573</v>
      </c>
      <c r="B4739" t="s">
        <v>15513</v>
      </c>
      <c r="C4739" s="89">
        <v>-9.9999999997635314E-3</v>
      </c>
    </row>
    <row r="4740" spans="1:3" x14ac:dyDescent="0.25">
      <c r="A4740" t="s">
        <v>19826</v>
      </c>
      <c r="B4740" t="s">
        <v>15515</v>
      </c>
      <c r="C4740" s="89">
        <v>126.21000000000004</v>
      </c>
    </row>
    <row r="4741" spans="1:3" x14ac:dyDescent="0.25">
      <c r="A4741" t="s">
        <v>19460</v>
      </c>
      <c r="B4741" t="s">
        <v>15516</v>
      </c>
      <c r="C4741" s="89">
        <v>5806.02</v>
      </c>
    </row>
    <row r="4742" spans="1:3" x14ac:dyDescent="0.25">
      <c r="A4742" t="s">
        <v>19461</v>
      </c>
      <c r="B4742" t="s">
        <v>15516</v>
      </c>
      <c r="C4742" s="89">
        <v>5679.8099999999995</v>
      </c>
    </row>
    <row r="4743" spans="1:3" x14ac:dyDescent="0.25">
      <c r="A4743" t="s">
        <v>26337</v>
      </c>
      <c r="B4743" t="s">
        <v>14412</v>
      </c>
      <c r="C4743" s="89">
        <v>-7875</v>
      </c>
    </row>
    <row r="4744" spans="1:3" x14ac:dyDescent="0.25">
      <c r="A4744" t="s">
        <v>20706</v>
      </c>
      <c r="B4744" t="s">
        <v>14475</v>
      </c>
      <c r="C4744" s="89">
        <v>52029.02</v>
      </c>
    </row>
    <row r="4745" spans="1:3" x14ac:dyDescent="0.25">
      <c r="A4745" t="s">
        <v>19940</v>
      </c>
      <c r="B4745" t="s">
        <v>15517</v>
      </c>
      <c r="C4745" s="89">
        <v>7708</v>
      </c>
    </row>
    <row r="4746" spans="1:3" x14ac:dyDescent="0.25">
      <c r="A4746" t="s">
        <v>20690</v>
      </c>
      <c r="B4746" t="s">
        <v>15518</v>
      </c>
      <c r="C4746" s="89">
        <v>8773.9800000000032</v>
      </c>
    </row>
    <row r="4747" spans="1:3" x14ac:dyDescent="0.25">
      <c r="A4747" t="s">
        <v>20691</v>
      </c>
      <c r="B4747" t="s">
        <v>15519</v>
      </c>
      <c r="C4747" s="89">
        <v>60970</v>
      </c>
    </row>
    <row r="4748" spans="1:3" x14ac:dyDescent="0.25">
      <c r="A4748" t="s">
        <v>26338</v>
      </c>
      <c r="B4748" t="s">
        <v>14304</v>
      </c>
      <c r="C4748" s="89">
        <v>-68678</v>
      </c>
    </row>
    <row r="4749" spans="1:3" x14ac:dyDescent="0.25">
      <c r="A4749" t="s">
        <v>26339</v>
      </c>
      <c r="B4749" t="s">
        <v>26340</v>
      </c>
      <c r="C4749" s="89">
        <v>-68678</v>
      </c>
    </row>
    <row r="4750" spans="1:3" x14ac:dyDescent="0.25">
      <c r="A4750" t="s">
        <v>20068</v>
      </c>
      <c r="B4750" t="s">
        <v>15520</v>
      </c>
      <c r="C4750" s="89">
        <v>1013.65</v>
      </c>
    </row>
    <row r="4751" spans="1:3" x14ac:dyDescent="0.25">
      <c r="A4751" t="s">
        <v>20069</v>
      </c>
      <c r="B4751" t="s">
        <v>15520</v>
      </c>
      <c r="C4751" s="89">
        <v>1013.65</v>
      </c>
    </row>
    <row r="4752" spans="1:3" x14ac:dyDescent="0.25">
      <c r="A4752" t="s">
        <v>20070</v>
      </c>
      <c r="B4752" t="s">
        <v>15520</v>
      </c>
      <c r="C4752" s="89">
        <v>344.78000000000009</v>
      </c>
    </row>
    <row r="4753" spans="1:3" x14ac:dyDescent="0.25">
      <c r="A4753" t="s">
        <v>26341</v>
      </c>
      <c r="B4753" t="s">
        <v>15520</v>
      </c>
      <c r="C4753" s="89">
        <v>-1013.65</v>
      </c>
    </row>
    <row r="4754" spans="1:3" x14ac:dyDescent="0.25">
      <c r="A4754" t="s">
        <v>26342</v>
      </c>
      <c r="B4754" t="s">
        <v>14301</v>
      </c>
      <c r="C4754" s="89">
        <v>-1358.43</v>
      </c>
    </row>
    <row r="4755" spans="1:3" x14ac:dyDescent="0.25">
      <c r="A4755" t="s">
        <v>20828</v>
      </c>
      <c r="B4755" t="s">
        <v>15521</v>
      </c>
      <c r="C4755" s="89">
        <v>9813.84</v>
      </c>
    </row>
    <row r="4756" spans="1:3" x14ac:dyDescent="0.25">
      <c r="A4756" t="s">
        <v>20707</v>
      </c>
      <c r="B4756" t="s">
        <v>14475</v>
      </c>
      <c r="C4756" s="89">
        <v>59904.02</v>
      </c>
    </row>
    <row r="4757" spans="1:3" x14ac:dyDescent="0.25">
      <c r="A4757" t="s">
        <v>20711</v>
      </c>
      <c r="B4757" t="s">
        <v>14477</v>
      </c>
      <c r="C4757" s="89">
        <v>57298.05</v>
      </c>
    </row>
    <row r="4758" spans="1:3" x14ac:dyDescent="0.25">
      <c r="A4758" t="s">
        <v>20712</v>
      </c>
      <c r="B4758" t="s">
        <v>15522</v>
      </c>
      <c r="C4758" s="89">
        <v>2554.8700000000026</v>
      </c>
    </row>
    <row r="4759" spans="1:3" x14ac:dyDescent="0.25">
      <c r="A4759" t="s">
        <v>26343</v>
      </c>
      <c r="B4759" t="s">
        <v>14412</v>
      </c>
      <c r="C4759" s="89">
        <v>-67111.89</v>
      </c>
    </row>
    <row r="4760" spans="1:3" x14ac:dyDescent="0.25">
      <c r="A4760" t="s">
        <v>26344</v>
      </c>
      <c r="B4760" t="s">
        <v>14413</v>
      </c>
      <c r="C4760" s="89">
        <v>-62458.89</v>
      </c>
    </row>
    <row r="4761" spans="1:3" x14ac:dyDescent="0.25">
      <c r="A4761" t="s">
        <v>20442</v>
      </c>
      <c r="B4761" t="s">
        <v>15523</v>
      </c>
      <c r="C4761" s="89">
        <v>137902.64000000001</v>
      </c>
    </row>
    <row r="4762" spans="1:3" x14ac:dyDescent="0.25">
      <c r="A4762" t="s">
        <v>20713</v>
      </c>
      <c r="B4762" t="s">
        <v>15524</v>
      </c>
      <c r="C4762" s="89">
        <v>78405</v>
      </c>
    </row>
    <row r="4763" spans="1:3" x14ac:dyDescent="0.25">
      <c r="A4763" t="s">
        <v>26345</v>
      </c>
      <c r="B4763" t="s">
        <v>23828</v>
      </c>
      <c r="C4763" s="89">
        <v>-137902.64000000001</v>
      </c>
    </row>
    <row r="4764" spans="1:3" x14ac:dyDescent="0.25">
      <c r="A4764" t="s">
        <v>20710</v>
      </c>
      <c r="B4764" t="s">
        <v>14476</v>
      </c>
      <c r="C4764" s="89">
        <v>-11293.11</v>
      </c>
    </row>
    <row r="4765" spans="1:3" x14ac:dyDescent="0.25">
      <c r="A4765" t="s">
        <v>19818</v>
      </c>
      <c r="B4765" t="s">
        <v>15525</v>
      </c>
      <c r="C4765" s="89">
        <v>1030</v>
      </c>
    </row>
    <row r="4766" spans="1:3" x14ac:dyDescent="0.25">
      <c r="A4766" t="s">
        <v>19819</v>
      </c>
      <c r="B4766" t="s">
        <v>15526</v>
      </c>
      <c r="C4766" s="89">
        <v>-66081.89</v>
      </c>
    </row>
    <row r="4767" spans="1:3" x14ac:dyDescent="0.25">
      <c r="A4767" t="s">
        <v>26346</v>
      </c>
      <c r="B4767" t="s">
        <v>26347</v>
      </c>
      <c r="C4767" s="89">
        <v>-1030</v>
      </c>
    </row>
    <row r="4768" spans="1:3" x14ac:dyDescent="0.25">
      <c r="A4768" t="s">
        <v>26348</v>
      </c>
      <c r="B4768" t="s">
        <v>26349</v>
      </c>
      <c r="C4768" s="89">
        <v>-1030</v>
      </c>
    </row>
    <row r="4769" spans="1:3" x14ac:dyDescent="0.25">
      <c r="A4769" t="s">
        <v>19930</v>
      </c>
      <c r="B4769" t="s">
        <v>15527</v>
      </c>
      <c r="C4769" s="89">
        <v>8570</v>
      </c>
    </row>
    <row r="4770" spans="1:3" x14ac:dyDescent="0.25">
      <c r="A4770" t="s">
        <v>26350</v>
      </c>
      <c r="B4770" t="s">
        <v>23828</v>
      </c>
      <c r="C4770" s="89">
        <v>-8570</v>
      </c>
    </row>
    <row r="4771" spans="1:3" x14ac:dyDescent="0.25">
      <c r="A4771" t="s">
        <v>20075</v>
      </c>
      <c r="B4771" t="s">
        <v>15528</v>
      </c>
      <c r="C4771" s="89">
        <v>27602.1</v>
      </c>
    </row>
    <row r="4772" spans="1:3" x14ac:dyDescent="0.25">
      <c r="A4772" t="s">
        <v>19950</v>
      </c>
      <c r="B4772" t="s">
        <v>15529</v>
      </c>
      <c r="C4772" s="89">
        <v>1133</v>
      </c>
    </row>
    <row r="4773" spans="1:3" x14ac:dyDescent="0.25">
      <c r="A4773" t="s">
        <v>20928</v>
      </c>
      <c r="B4773" t="s">
        <v>11416</v>
      </c>
      <c r="C4773" s="89">
        <v>-22377.1</v>
      </c>
    </row>
    <row r="4774" spans="1:3" x14ac:dyDescent="0.25">
      <c r="A4774" t="s">
        <v>26351</v>
      </c>
      <c r="B4774" t="s">
        <v>14413</v>
      </c>
      <c r="C4774" s="89">
        <v>-1133</v>
      </c>
    </row>
    <row r="4775" spans="1:3" x14ac:dyDescent="0.25">
      <c r="A4775" t="s">
        <v>20637</v>
      </c>
      <c r="B4775" t="s">
        <v>12124</v>
      </c>
      <c r="C4775" s="89">
        <v>307</v>
      </c>
    </row>
    <row r="4776" spans="1:3" x14ac:dyDescent="0.25">
      <c r="A4776" t="s">
        <v>20638</v>
      </c>
      <c r="B4776" t="s">
        <v>12125</v>
      </c>
      <c r="C4776" s="89">
        <v>5532</v>
      </c>
    </row>
    <row r="4777" spans="1:3" x14ac:dyDescent="0.25">
      <c r="A4777" t="s">
        <v>20592</v>
      </c>
      <c r="B4777" t="s">
        <v>10946</v>
      </c>
      <c r="C4777" s="89">
        <v>19568.84</v>
      </c>
    </row>
    <row r="4778" spans="1:3" x14ac:dyDescent="0.25">
      <c r="A4778" t="s">
        <v>20440</v>
      </c>
      <c r="B4778" t="s">
        <v>15530</v>
      </c>
      <c r="C4778" s="89">
        <v>39777.72</v>
      </c>
    </row>
    <row r="4779" spans="1:3" x14ac:dyDescent="0.25">
      <c r="A4779" t="s">
        <v>19922</v>
      </c>
      <c r="B4779" t="s">
        <v>15531</v>
      </c>
      <c r="C4779" s="89">
        <v>-12417.84</v>
      </c>
    </row>
    <row r="4780" spans="1:3" x14ac:dyDescent="0.25">
      <c r="A4780" t="s">
        <v>19923</v>
      </c>
      <c r="B4780" t="s">
        <v>15532</v>
      </c>
      <c r="C4780" s="89">
        <v>-32626.720000000001</v>
      </c>
    </row>
    <row r="4781" spans="1:3" x14ac:dyDescent="0.25">
      <c r="A4781" t="s">
        <v>20468</v>
      </c>
      <c r="B4781" t="s">
        <v>15533</v>
      </c>
      <c r="C4781" s="89">
        <v>12417.84</v>
      </c>
    </row>
    <row r="4782" spans="1:3" x14ac:dyDescent="0.25">
      <c r="A4782" t="s">
        <v>26352</v>
      </c>
      <c r="B4782" t="s">
        <v>15534</v>
      </c>
      <c r="C4782" s="89">
        <v>-12683</v>
      </c>
    </row>
    <row r="4783" spans="1:3" x14ac:dyDescent="0.25">
      <c r="A4783" t="s">
        <v>20575</v>
      </c>
      <c r="B4783" t="s">
        <v>15534</v>
      </c>
      <c r="C4783" s="89">
        <v>-23009.07</v>
      </c>
    </row>
    <row r="4784" spans="1:3" x14ac:dyDescent="0.25">
      <c r="A4784" t="s">
        <v>20576</v>
      </c>
      <c r="B4784" t="s">
        <v>15534</v>
      </c>
      <c r="C4784" s="89">
        <v>2091.77</v>
      </c>
    </row>
    <row r="4785" spans="1:3" x14ac:dyDescent="0.25">
      <c r="A4785" t="s">
        <v>26353</v>
      </c>
      <c r="B4785" t="s">
        <v>15534</v>
      </c>
      <c r="C4785" s="89">
        <v>-2091.77</v>
      </c>
    </row>
    <row r="4786" spans="1:3" x14ac:dyDescent="0.25">
      <c r="A4786" t="s">
        <v>19331</v>
      </c>
      <c r="B4786" t="s">
        <v>15535</v>
      </c>
      <c r="C4786" s="89">
        <v>26321.23</v>
      </c>
    </row>
    <row r="4787" spans="1:3" x14ac:dyDescent="0.25">
      <c r="A4787" t="s">
        <v>20779</v>
      </c>
      <c r="B4787" t="s">
        <v>15536</v>
      </c>
      <c r="C4787" s="89">
        <v>16083</v>
      </c>
    </row>
    <row r="4788" spans="1:3" x14ac:dyDescent="0.25">
      <c r="A4788" t="s">
        <v>20469</v>
      </c>
      <c r="B4788" t="s">
        <v>15537</v>
      </c>
      <c r="C4788" s="89">
        <v>-14799.45</v>
      </c>
    </row>
    <row r="4789" spans="1:3" x14ac:dyDescent="0.25">
      <c r="A4789" t="s">
        <v>20495</v>
      </c>
      <c r="B4789" t="s">
        <v>14424</v>
      </c>
      <c r="C4789" s="89">
        <v>5095.8999999999996</v>
      </c>
    </row>
    <row r="4790" spans="1:3" x14ac:dyDescent="0.25">
      <c r="A4790" t="s">
        <v>19330</v>
      </c>
      <c r="B4790" t="s">
        <v>15538</v>
      </c>
      <c r="C4790" s="89">
        <v>-8730.5499999999993</v>
      </c>
    </row>
    <row r="4791" spans="1:3" x14ac:dyDescent="0.25">
      <c r="A4791" t="s">
        <v>26354</v>
      </c>
      <c r="B4791" t="s">
        <v>26355</v>
      </c>
      <c r="C4791" s="89">
        <v>-5095.8999999999996</v>
      </c>
    </row>
    <row r="4792" spans="1:3" x14ac:dyDescent="0.25">
      <c r="A4792" t="s">
        <v>26356</v>
      </c>
      <c r="B4792" t="s">
        <v>26355</v>
      </c>
      <c r="C4792" s="89">
        <v>-20966</v>
      </c>
    </row>
    <row r="4793" spans="1:3" x14ac:dyDescent="0.25">
      <c r="A4793" t="s">
        <v>19885</v>
      </c>
      <c r="B4793" t="s">
        <v>14304</v>
      </c>
      <c r="C4793" s="89">
        <v>1807.32</v>
      </c>
    </row>
    <row r="4794" spans="1:3" x14ac:dyDescent="0.25">
      <c r="A4794" t="s">
        <v>19886</v>
      </c>
      <c r="B4794" t="s">
        <v>14304</v>
      </c>
      <c r="C4794" s="89">
        <v>1807.32</v>
      </c>
    </row>
    <row r="4795" spans="1:3" x14ac:dyDescent="0.25">
      <c r="A4795" t="s">
        <v>26357</v>
      </c>
      <c r="B4795" t="s">
        <v>14304</v>
      </c>
      <c r="C4795" s="89">
        <v>-1807.32</v>
      </c>
    </row>
    <row r="4796" spans="1:3" x14ac:dyDescent="0.25">
      <c r="A4796" t="s">
        <v>26358</v>
      </c>
      <c r="B4796" t="s">
        <v>14304</v>
      </c>
      <c r="C4796" s="89">
        <v>-1807.32</v>
      </c>
    </row>
    <row r="4797" spans="1:3" x14ac:dyDescent="0.25">
      <c r="A4797" t="s">
        <v>20919</v>
      </c>
      <c r="B4797" t="s">
        <v>15539</v>
      </c>
      <c r="C4797" s="89">
        <v>1631.43</v>
      </c>
    </row>
    <row r="4798" spans="1:3" x14ac:dyDescent="0.25">
      <c r="A4798" t="s">
        <v>20920</v>
      </c>
      <c r="B4798" t="s">
        <v>15540</v>
      </c>
      <c r="C4798" s="89">
        <v>1631.43</v>
      </c>
    </row>
    <row r="4799" spans="1:3" x14ac:dyDescent="0.25">
      <c r="A4799" t="s">
        <v>26359</v>
      </c>
      <c r="B4799" t="s">
        <v>15540</v>
      </c>
      <c r="C4799" s="89">
        <v>-1631.43</v>
      </c>
    </row>
    <row r="4800" spans="1:3" x14ac:dyDescent="0.25">
      <c r="A4800" t="s">
        <v>26360</v>
      </c>
      <c r="B4800" t="s">
        <v>15540</v>
      </c>
      <c r="C4800" s="89">
        <v>-1631.43</v>
      </c>
    </row>
    <row r="4801" spans="1:3" x14ac:dyDescent="0.25">
      <c r="A4801" t="s">
        <v>20921</v>
      </c>
      <c r="B4801" t="s">
        <v>15541</v>
      </c>
      <c r="C4801" s="89">
        <v>1631.43</v>
      </c>
    </row>
    <row r="4802" spans="1:3" x14ac:dyDescent="0.25">
      <c r="A4802" t="s">
        <v>20922</v>
      </c>
      <c r="B4802" t="s">
        <v>15541</v>
      </c>
      <c r="C4802" s="89">
        <v>1631.43</v>
      </c>
    </row>
    <row r="4803" spans="1:3" x14ac:dyDescent="0.25">
      <c r="A4803" t="s">
        <v>20074</v>
      </c>
      <c r="B4803" t="s">
        <v>15542</v>
      </c>
      <c r="C4803" s="89">
        <v>10921.369999999999</v>
      </c>
    </row>
    <row r="4804" spans="1:3" x14ac:dyDescent="0.25">
      <c r="A4804" t="s">
        <v>26361</v>
      </c>
      <c r="B4804" t="s">
        <v>26362</v>
      </c>
      <c r="C4804" s="89">
        <v>-1631.43</v>
      </c>
    </row>
    <row r="4805" spans="1:3" x14ac:dyDescent="0.25">
      <c r="A4805" t="s">
        <v>26363</v>
      </c>
      <c r="B4805" t="s">
        <v>14304</v>
      </c>
      <c r="C4805" s="89">
        <v>-12552.8</v>
      </c>
    </row>
    <row r="4806" spans="1:3" x14ac:dyDescent="0.25">
      <c r="A4806" t="s">
        <v>19332</v>
      </c>
      <c r="B4806" t="s">
        <v>15535</v>
      </c>
      <c r="C4806" s="89">
        <v>18715</v>
      </c>
    </row>
    <row r="4807" spans="1:3" x14ac:dyDescent="0.25">
      <c r="A4807" t="s">
        <v>19333</v>
      </c>
      <c r="B4807" t="s">
        <v>15543</v>
      </c>
      <c r="C4807" s="89">
        <v>20966</v>
      </c>
    </row>
    <row r="4808" spans="1:3" x14ac:dyDescent="0.25">
      <c r="A4808" t="s">
        <v>26364</v>
      </c>
      <c r="B4808" t="s">
        <v>26365</v>
      </c>
      <c r="C4808" s="89">
        <v>-18715</v>
      </c>
    </row>
    <row r="4809" spans="1:3" x14ac:dyDescent="0.25">
      <c r="A4809" t="s">
        <v>26366</v>
      </c>
      <c r="B4809" t="s">
        <v>26367</v>
      </c>
      <c r="C4809" s="89">
        <v>-20966</v>
      </c>
    </row>
    <row r="4810" spans="1:3" x14ac:dyDescent="0.25">
      <c r="A4810" t="s">
        <v>20496</v>
      </c>
      <c r="B4810" t="s">
        <v>15544</v>
      </c>
      <c r="C4810" s="89">
        <v>14480.6</v>
      </c>
    </row>
    <row r="4811" spans="1:3" x14ac:dyDescent="0.25">
      <c r="A4811" t="s">
        <v>20654</v>
      </c>
      <c r="B4811" t="s">
        <v>15545</v>
      </c>
      <c r="C4811" s="89">
        <v>2331.04</v>
      </c>
    </row>
    <row r="4812" spans="1:3" x14ac:dyDescent="0.25">
      <c r="A4812" t="s">
        <v>20655</v>
      </c>
      <c r="B4812" t="s">
        <v>15545</v>
      </c>
      <c r="C4812" s="89">
        <v>-12149.560000000001</v>
      </c>
    </row>
    <row r="4813" spans="1:3" x14ac:dyDescent="0.25">
      <c r="A4813" t="s">
        <v>26368</v>
      </c>
      <c r="B4813" t="s">
        <v>15545</v>
      </c>
      <c r="C4813" s="89">
        <v>-2331.04</v>
      </c>
    </row>
    <row r="4814" spans="1:3" x14ac:dyDescent="0.25">
      <c r="A4814" t="s">
        <v>26369</v>
      </c>
      <c r="B4814" t="s">
        <v>15545</v>
      </c>
      <c r="C4814" s="89">
        <v>-2331.04</v>
      </c>
    </row>
    <row r="4815" spans="1:3" x14ac:dyDescent="0.25">
      <c r="A4815" t="s">
        <v>19314</v>
      </c>
      <c r="B4815" t="s">
        <v>15546</v>
      </c>
      <c r="C4815" s="89">
        <v>4480.7</v>
      </c>
    </row>
    <row r="4816" spans="1:3" x14ac:dyDescent="0.25">
      <c r="A4816" t="s">
        <v>19316</v>
      </c>
      <c r="B4816" t="s">
        <v>15546</v>
      </c>
      <c r="C4816" s="89">
        <v>4480.7</v>
      </c>
    </row>
    <row r="4817" spans="1:3" x14ac:dyDescent="0.25">
      <c r="A4817" t="s">
        <v>20911</v>
      </c>
      <c r="B4817" t="s">
        <v>15547</v>
      </c>
      <c r="C4817" s="89">
        <v>93183.3</v>
      </c>
    </row>
    <row r="4818" spans="1:3" x14ac:dyDescent="0.25">
      <c r="A4818" t="s">
        <v>20107</v>
      </c>
      <c r="B4818" t="s">
        <v>15548</v>
      </c>
      <c r="C4818" s="89">
        <v>-2905.7</v>
      </c>
    </row>
    <row r="4819" spans="1:3" x14ac:dyDescent="0.25">
      <c r="A4819" t="s">
        <v>20108</v>
      </c>
      <c r="B4819" t="s">
        <v>15548</v>
      </c>
      <c r="C4819" s="89">
        <v>-96089</v>
      </c>
    </row>
    <row r="4820" spans="1:3" x14ac:dyDescent="0.25">
      <c r="A4820" t="s">
        <v>26370</v>
      </c>
      <c r="B4820" t="s">
        <v>15548</v>
      </c>
      <c r="C4820" s="89">
        <v>-1575</v>
      </c>
    </row>
    <row r="4821" spans="1:3" x14ac:dyDescent="0.25">
      <c r="A4821" t="s">
        <v>20497</v>
      </c>
      <c r="B4821" t="s">
        <v>15549</v>
      </c>
      <c r="C4821" s="89">
        <v>4925</v>
      </c>
    </row>
    <row r="4822" spans="1:3" x14ac:dyDescent="0.25">
      <c r="A4822" t="s">
        <v>19816</v>
      </c>
      <c r="B4822" t="s">
        <v>15504</v>
      </c>
      <c r="C4822" s="89">
        <v>19890.23</v>
      </c>
    </row>
    <row r="4823" spans="1:3" x14ac:dyDescent="0.25">
      <c r="A4823" t="s">
        <v>20594</v>
      </c>
      <c r="B4823" t="s">
        <v>15550</v>
      </c>
      <c r="C4823" s="89">
        <v>18218.18</v>
      </c>
    </row>
    <row r="4824" spans="1:3" x14ac:dyDescent="0.25">
      <c r="A4824" t="s">
        <v>26371</v>
      </c>
      <c r="B4824" t="s">
        <v>15551</v>
      </c>
      <c r="C4824" s="89">
        <v>-19890.23</v>
      </c>
    </row>
    <row r="4825" spans="1:3" x14ac:dyDescent="0.25">
      <c r="A4825" t="s">
        <v>19668</v>
      </c>
      <c r="B4825" t="s">
        <v>15551</v>
      </c>
      <c r="C4825" s="89">
        <v>-22707.18</v>
      </c>
    </row>
    <row r="4826" spans="1:3" x14ac:dyDescent="0.25">
      <c r="A4826" t="s">
        <v>19669</v>
      </c>
      <c r="B4826" t="s">
        <v>15551</v>
      </c>
      <c r="C4826" s="89">
        <v>2011</v>
      </c>
    </row>
    <row r="4827" spans="1:3" x14ac:dyDescent="0.25">
      <c r="A4827" t="s">
        <v>26372</v>
      </c>
      <c r="B4827" t="s">
        <v>26373</v>
      </c>
      <c r="C4827" s="89">
        <v>-2011</v>
      </c>
    </row>
    <row r="4828" spans="1:3" x14ac:dyDescent="0.25">
      <c r="A4828" t="s">
        <v>19981</v>
      </c>
      <c r="B4828" t="s">
        <v>10295</v>
      </c>
      <c r="C4828" s="89">
        <v>16224</v>
      </c>
    </row>
    <row r="4829" spans="1:3" x14ac:dyDescent="0.25">
      <c r="A4829" t="s">
        <v>14623</v>
      </c>
      <c r="B4829" t="s">
        <v>11841</v>
      </c>
      <c r="C4829" s="89">
        <v>1672.25</v>
      </c>
    </row>
    <row r="4830" spans="1:3" x14ac:dyDescent="0.25">
      <c r="A4830" t="s">
        <v>14624</v>
      </c>
      <c r="B4830" t="s">
        <v>11841</v>
      </c>
      <c r="C4830" s="89">
        <v>-16562.75</v>
      </c>
    </row>
    <row r="4831" spans="1:3" x14ac:dyDescent="0.25">
      <c r="A4831" t="s">
        <v>26374</v>
      </c>
      <c r="B4831" t="s">
        <v>11841</v>
      </c>
      <c r="C4831" s="89">
        <v>-1672.25</v>
      </c>
    </row>
    <row r="4832" spans="1:3" x14ac:dyDescent="0.25">
      <c r="A4832" t="s">
        <v>26375</v>
      </c>
      <c r="B4832" t="s">
        <v>11841</v>
      </c>
      <c r="C4832" s="89">
        <v>-1672.25</v>
      </c>
    </row>
    <row r="4833" spans="1:3" x14ac:dyDescent="0.25">
      <c r="A4833" t="s">
        <v>14627</v>
      </c>
      <c r="B4833" t="s">
        <v>11841</v>
      </c>
      <c r="C4833" s="89">
        <v>1672.25</v>
      </c>
    </row>
    <row r="4834" spans="1:3" x14ac:dyDescent="0.25">
      <c r="A4834" t="s">
        <v>14628</v>
      </c>
      <c r="B4834" t="s">
        <v>11841</v>
      </c>
      <c r="C4834" s="89">
        <v>1672.25</v>
      </c>
    </row>
    <row r="4835" spans="1:3" x14ac:dyDescent="0.25">
      <c r="A4835" t="s">
        <v>26376</v>
      </c>
      <c r="B4835" t="s">
        <v>11841</v>
      </c>
      <c r="C4835" s="89">
        <v>-1672.25</v>
      </c>
    </row>
    <row r="4836" spans="1:3" x14ac:dyDescent="0.25">
      <c r="A4836" t="s">
        <v>26377</v>
      </c>
      <c r="B4836" t="s">
        <v>11841</v>
      </c>
      <c r="C4836" s="89">
        <v>-1672.25</v>
      </c>
    </row>
    <row r="4837" spans="1:3" x14ac:dyDescent="0.25">
      <c r="A4837" t="s">
        <v>14630</v>
      </c>
      <c r="B4837" t="s">
        <v>15702</v>
      </c>
      <c r="C4837" s="89">
        <v>7500</v>
      </c>
    </row>
    <row r="4838" spans="1:3" x14ac:dyDescent="0.25">
      <c r="A4838" t="s">
        <v>26379</v>
      </c>
      <c r="B4838" t="s">
        <v>26378</v>
      </c>
      <c r="C4838" s="89">
        <v>-7500</v>
      </c>
    </row>
    <row r="4839" spans="1:3" x14ac:dyDescent="0.25">
      <c r="A4839" t="s">
        <v>14631</v>
      </c>
      <c r="B4839" t="s">
        <v>15703</v>
      </c>
      <c r="C4839" s="89">
        <v>2399</v>
      </c>
    </row>
    <row r="4840" spans="1:3" x14ac:dyDescent="0.25">
      <c r="A4840" t="s">
        <v>14632</v>
      </c>
      <c r="B4840" t="s">
        <v>15704</v>
      </c>
      <c r="C4840" s="89">
        <v>-775.28</v>
      </c>
    </row>
    <row r="4841" spans="1:3" x14ac:dyDescent="0.25">
      <c r="A4841" t="s">
        <v>26380</v>
      </c>
      <c r="B4841" t="s">
        <v>15704</v>
      </c>
      <c r="C4841" s="89">
        <v>-1623.72</v>
      </c>
    </row>
    <row r="4842" spans="1:3" x14ac:dyDescent="0.25">
      <c r="A4842" t="s">
        <v>14633</v>
      </c>
      <c r="B4842" t="s">
        <v>15704</v>
      </c>
      <c r="C4842" s="89">
        <v>1623.72</v>
      </c>
    </row>
    <row r="4843" spans="1:3" x14ac:dyDescent="0.25">
      <c r="A4843" t="s">
        <v>26381</v>
      </c>
      <c r="B4843" t="s">
        <v>15704</v>
      </c>
      <c r="C4843" s="89">
        <v>-1623.72</v>
      </c>
    </row>
    <row r="4844" spans="1:3" x14ac:dyDescent="0.25">
      <c r="A4844" t="s">
        <v>14634</v>
      </c>
      <c r="B4844" t="s">
        <v>15704</v>
      </c>
      <c r="C4844" s="89">
        <v>1623.72</v>
      </c>
    </row>
    <row r="4845" spans="1:3" x14ac:dyDescent="0.25">
      <c r="A4845" t="s">
        <v>14635</v>
      </c>
      <c r="B4845" t="s">
        <v>15704</v>
      </c>
      <c r="C4845" s="89">
        <v>1623.72</v>
      </c>
    </row>
    <row r="4846" spans="1:3" x14ac:dyDescent="0.25">
      <c r="A4846" t="s">
        <v>26382</v>
      </c>
      <c r="B4846" t="s">
        <v>26383</v>
      </c>
      <c r="C4846" s="89">
        <v>-1623.72</v>
      </c>
    </row>
    <row r="4847" spans="1:3" x14ac:dyDescent="0.25">
      <c r="A4847" t="s">
        <v>14636</v>
      </c>
      <c r="B4847" t="s">
        <v>14436</v>
      </c>
      <c r="C4847" s="89">
        <v>496.28</v>
      </c>
    </row>
    <row r="4848" spans="1:3" x14ac:dyDescent="0.25">
      <c r="A4848" t="s">
        <v>14637</v>
      </c>
      <c r="B4848" t="s">
        <v>15705</v>
      </c>
      <c r="C4848" s="89">
        <v>4244</v>
      </c>
    </row>
    <row r="4849" spans="1:3" x14ac:dyDescent="0.25">
      <c r="A4849" t="s">
        <v>14638</v>
      </c>
      <c r="B4849" t="s">
        <v>15706</v>
      </c>
      <c r="C4849" s="89">
        <v>1835.2399999999998</v>
      </c>
    </row>
    <row r="4850" spans="1:3" x14ac:dyDescent="0.25">
      <c r="A4850" t="s">
        <v>14639</v>
      </c>
      <c r="B4850" t="s">
        <v>15707</v>
      </c>
      <c r="C4850" s="89">
        <v>-1957</v>
      </c>
    </row>
    <row r="4851" spans="1:3" x14ac:dyDescent="0.25">
      <c r="A4851" t="s">
        <v>14640</v>
      </c>
      <c r="B4851" t="s">
        <v>15708</v>
      </c>
      <c r="C4851" s="89">
        <v>297.51000000000022</v>
      </c>
    </row>
    <row r="4852" spans="1:3" x14ac:dyDescent="0.25">
      <c r="A4852" t="s">
        <v>14641</v>
      </c>
      <c r="B4852" t="s">
        <v>15709</v>
      </c>
      <c r="C4852" s="89">
        <v>-887.5</v>
      </c>
    </row>
    <row r="4853" spans="1:3" x14ac:dyDescent="0.25">
      <c r="A4853" t="s">
        <v>14642</v>
      </c>
      <c r="B4853" t="s">
        <v>15710</v>
      </c>
      <c r="C4853" s="89">
        <v>-2704.75</v>
      </c>
    </row>
    <row r="4854" spans="1:3" x14ac:dyDescent="0.25">
      <c r="A4854" t="s">
        <v>26384</v>
      </c>
      <c r="B4854" t="s">
        <v>15710</v>
      </c>
      <c r="C4854" s="89">
        <v>-1399.5</v>
      </c>
    </row>
    <row r="4855" spans="1:3" x14ac:dyDescent="0.25">
      <c r="A4855" t="s">
        <v>26385</v>
      </c>
      <c r="B4855" t="s">
        <v>26386</v>
      </c>
      <c r="C4855" s="89">
        <v>-1548</v>
      </c>
    </row>
    <row r="4856" spans="1:3" x14ac:dyDescent="0.25">
      <c r="A4856" t="s">
        <v>12390</v>
      </c>
      <c r="B4856" t="s">
        <v>12391</v>
      </c>
      <c r="C4856" s="89">
        <v>1807.2</v>
      </c>
    </row>
    <row r="4857" spans="1:3" x14ac:dyDescent="0.25">
      <c r="A4857" t="s">
        <v>26387</v>
      </c>
      <c r="B4857" t="s">
        <v>12391</v>
      </c>
      <c r="C4857" s="89">
        <v>-1807.2</v>
      </c>
    </row>
    <row r="4858" spans="1:3" x14ac:dyDescent="0.25">
      <c r="A4858" t="s">
        <v>12392</v>
      </c>
      <c r="B4858" t="s">
        <v>12391</v>
      </c>
      <c r="C4858" s="89">
        <v>1807.2</v>
      </c>
    </row>
    <row r="4859" spans="1:3" x14ac:dyDescent="0.25">
      <c r="A4859" t="s">
        <v>12393</v>
      </c>
      <c r="B4859" t="s">
        <v>12391</v>
      </c>
      <c r="C4859" s="89">
        <v>1807.2</v>
      </c>
    </row>
    <row r="4860" spans="1:3" x14ac:dyDescent="0.25">
      <c r="A4860" t="s">
        <v>26388</v>
      </c>
      <c r="B4860" t="s">
        <v>12391</v>
      </c>
      <c r="C4860" s="89">
        <v>-1807.2</v>
      </c>
    </row>
    <row r="4861" spans="1:3" x14ac:dyDescent="0.25">
      <c r="A4861" t="s">
        <v>26389</v>
      </c>
      <c r="B4861" t="s">
        <v>12391</v>
      </c>
      <c r="C4861" s="89">
        <v>-1807.2</v>
      </c>
    </row>
    <row r="4862" spans="1:3" x14ac:dyDescent="0.25">
      <c r="A4862" t="s">
        <v>12093</v>
      </c>
      <c r="B4862" t="s">
        <v>12094</v>
      </c>
      <c r="C4862" s="89">
        <v>1874.29</v>
      </c>
    </row>
    <row r="4863" spans="1:3" x14ac:dyDescent="0.25">
      <c r="A4863" t="s">
        <v>12095</v>
      </c>
      <c r="B4863" t="s">
        <v>12094</v>
      </c>
      <c r="C4863" s="89">
        <v>1874.29</v>
      </c>
    </row>
    <row r="4864" spans="1:3" x14ac:dyDescent="0.25">
      <c r="A4864" t="s">
        <v>26390</v>
      </c>
      <c r="B4864" t="s">
        <v>26391</v>
      </c>
      <c r="C4864" s="89">
        <v>-1874.29</v>
      </c>
    </row>
    <row r="4865" spans="1:3" x14ac:dyDescent="0.25">
      <c r="A4865" t="s">
        <v>26392</v>
      </c>
      <c r="B4865" t="s">
        <v>26393</v>
      </c>
      <c r="C4865" s="89">
        <v>-1874.29</v>
      </c>
    </row>
    <row r="4866" spans="1:3" x14ac:dyDescent="0.25">
      <c r="A4866" t="s">
        <v>7910</v>
      </c>
      <c r="B4866" t="s">
        <v>7911</v>
      </c>
      <c r="C4866" s="89">
        <v>1109562.25</v>
      </c>
    </row>
    <row r="4867" spans="1:3" x14ac:dyDescent="0.25">
      <c r="A4867" t="s">
        <v>26394</v>
      </c>
      <c r="B4867" t="s">
        <v>26395</v>
      </c>
      <c r="C4867" s="89">
        <v>-1109562.25</v>
      </c>
    </row>
    <row r="4868" spans="1:3" x14ac:dyDescent="0.25">
      <c r="A4868" t="s">
        <v>14643</v>
      </c>
      <c r="B4868" t="s">
        <v>15711</v>
      </c>
      <c r="C4868" s="89">
        <v>10000</v>
      </c>
    </row>
    <row r="4869" spans="1:3" x14ac:dyDescent="0.25">
      <c r="A4869" t="s">
        <v>14644</v>
      </c>
      <c r="B4869" t="s">
        <v>15712</v>
      </c>
      <c r="C4869" s="89">
        <v>1892.25</v>
      </c>
    </row>
    <row r="4870" spans="1:3" x14ac:dyDescent="0.25">
      <c r="A4870" t="s">
        <v>14645</v>
      </c>
      <c r="B4870" t="s">
        <v>10599</v>
      </c>
      <c r="C4870" s="89">
        <v>-5030</v>
      </c>
    </row>
    <row r="4871" spans="1:3" x14ac:dyDescent="0.25">
      <c r="A4871" t="s">
        <v>14646</v>
      </c>
      <c r="B4871" t="s">
        <v>15713</v>
      </c>
      <c r="C4871" s="89">
        <v>-644.25</v>
      </c>
    </row>
    <row r="4872" spans="1:3" x14ac:dyDescent="0.25">
      <c r="A4872" t="s">
        <v>26396</v>
      </c>
      <c r="B4872" t="s">
        <v>26397</v>
      </c>
      <c r="C4872" s="89">
        <v>-4970</v>
      </c>
    </row>
    <row r="4873" spans="1:3" x14ac:dyDescent="0.25">
      <c r="A4873" t="s">
        <v>26398</v>
      </c>
      <c r="B4873" t="s">
        <v>26397</v>
      </c>
      <c r="C4873" s="89">
        <v>-1248</v>
      </c>
    </row>
    <row r="4874" spans="1:3" x14ac:dyDescent="0.25">
      <c r="A4874" t="s">
        <v>14647</v>
      </c>
      <c r="B4874" t="s">
        <v>15714</v>
      </c>
      <c r="C4874" s="89">
        <v>2030.44</v>
      </c>
    </row>
    <row r="4875" spans="1:3" x14ac:dyDescent="0.25">
      <c r="A4875" t="s">
        <v>14648</v>
      </c>
      <c r="B4875" t="s">
        <v>15715</v>
      </c>
      <c r="C4875" s="89">
        <v>1014.3</v>
      </c>
    </row>
    <row r="4876" spans="1:3" x14ac:dyDescent="0.25">
      <c r="A4876" t="s">
        <v>14649</v>
      </c>
      <c r="B4876" t="s">
        <v>15715</v>
      </c>
      <c r="C4876" s="89">
        <v>-1016.1400000000001</v>
      </c>
    </row>
    <row r="4877" spans="1:3" x14ac:dyDescent="0.25">
      <c r="A4877" t="s">
        <v>14657</v>
      </c>
      <c r="B4877" t="s">
        <v>15716</v>
      </c>
      <c r="C4877" s="89">
        <v>8809.27</v>
      </c>
    </row>
    <row r="4878" spans="1:3" x14ac:dyDescent="0.25">
      <c r="A4878" t="s">
        <v>14658</v>
      </c>
      <c r="B4878" t="s">
        <v>15716</v>
      </c>
      <c r="C4878" s="89">
        <v>8809.26</v>
      </c>
    </row>
    <row r="4879" spans="1:3" x14ac:dyDescent="0.25">
      <c r="A4879" t="s">
        <v>9073</v>
      </c>
      <c r="B4879" t="s">
        <v>9074</v>
      </c>
      <c r="C4879" s="89">
        <v>55991.63</v>
      </c>
    </row>
    <row r="4880" spans="1:3" x14ac:dyDescent="0.25">
      <c r="A4880" t="s">
        <v>26399</v>
      </c>
      <c r="B4880" t="s">
        <v>15677</v>
      </c>
      <c r="C4880" s="89">
        <v>-9823.56</v>
      </c>
    </row>
    <row r="4881" spans="1:3" x14ac:dyDescent="0.25">
      <c r="A4881" t="s">
        <v>26400</v>
      </c>
      <c r="B4881" t="s">
        <v>15677</v>
      </c>
      <c r="C4881" s="89">
        <v>-65815.199999999997</v>
      </c>
    </row>
    <row r="4882" spans="1:3" x14ac:dyDescent="0.25">
      <c r="A4882" t="s">
        <v>14659</v>
      </c>
      <c r="B4882" t="s">
        <v>15677</v>
      </c>
      <c r="C4882" s="89">
        <v>1753</v>
      </c>
    </row>
    <row r="4883" spans="1:3" x14ac:dyDescent="0.25">
      <c r="A4883" t="s">
        <v>14660</v>
      </c>
      <c r="B4883" t="s">
        <v>15677</v>
      </c>
      <c r="C4883" s="89">
        <v>1753</v>
      </c>
    </row>
    <row r="4884" spans="1:3" x14ac:dyDescent="0.25">
      <c r="A4884" t="s">
        <v>26401</v>
      </c>
      <c r="B4884" t="s">
        <v>26402</v>
      </c>
      <c r="C4884" s="89">
        <v>-1753</v>
      </c>
    </row>
    <row r="4885" spans="1:3" x14ac:dyDescent="0.25">
      <c r="A4885" t="s">
        <v>14662</v>
      </c>
      <c r="B4885" t="s">
        <v>15717</v>
      </c>
      <c r="C4885" s="89">
        <v>21112.65</v>
      </c>
    </row>
    <row r="4886" spans="1:3" x14ac:dyDescent="0.25">
      <c r="A4886" t="s">
        <v>14663</v>
      </c>
      <c r="B4886" t="s">
        <v>15718</v>
      </c>
      <c r="C4886" s="89">
        <v>9890.02</v>
      </c>
    </row>
    <row r="4887" spans="1:3" x14ac:dyDescent="0.25">
      <c r="A4887" t="s">
        <v>14664</v>
      </c>
      <c r="B4887" t="s">
        <v>15719</v>
      </c>
      <c r="C4887" s="89">
        <v>-13910.000000000002</v>
      </c>
    </row>
    <row r="4888" spans="1:3" x14ac:dyDescent="0.25">
      <c r="A4888" t="s">
        <v>26403</v>
      </c>
      <c r="B4888" t="s">
        <v>26404</v>
      </c>
      <c r="C4888" s="89">
        <v>-9890.02</v>
      </c>
    </row>
    <row r="4889" spans="1:3" x14ac:dyDescent="0.25">
      <c r="A4889" t="s">
        <v>26405</v>
      </c>
      <c r="B4889" t="s">
        <v>15720</v>
      </c>
      <c r="C4889" s="89">
        <v>-8955.65</v>
      </c>
    </row>
    <row r="4890" spans="1:3" x14ac:dyDescent="0.25">
      <c r="A4890" t="s">
        <v>14665</v>
      </c>
      <c r="B4890" t="s">
        <v>15720</v>
      </c>
      <c r="C4890" s="89">
        <v>1239.33</v>
      </c>
    </row>
    <row r="4891" spans="1:3" x14ac:dyDescent="0.25">
      <c r="A4891" t="s">
        <v>14666</v>
      </c>
      <c r="B4891" t="s">
        <v>15721</v>
      </c>
      <c r="C4891" s="89">
        <v>25328.75</v>
      </c>
    </row>
    <row r="4892" spans="1:3" x14ac:dyDescent="0.25">
      <c r="A4892" t="s">
        <v>14667</v>
      </c>
      <c r="B4892" t="s">
        <v>15722</v>
      </c>
      <c r="C4892" s="89">
        <v>852.43000000000029</v>
      </c>
    </row>
    <row r="4893" spans="1:3" x14ac:dyDescent="0.25">
      <c r="A4893" t="s">
        <v>14668</v>
      </c>
      <c r="B4893" t="s">
        <v>15720</v>
      </c>
      <c r="C4893" s="89">
        <v>-23627.200000000001</v>
      </c>
    </row>
    <row r="4894" spans="1:3" x14ac:dyDescent="0.25">
      <c r="A4894" t="s">
        <v>26406</v>
      </c>
      <c r="B4894" t="s">
        <v>15720</v>
      </c>
      <c r="C4894" s="89">
        <v>-2091.7600000000002</v>
      </c>
    </row>
    <row r="4895" spans="1:3" x14ac:dyDescent="0.25">
      <c r="A4895" t="s">
        <v>26407</v>
      </c>
      <c r="B4895" t="s">
        <v>15720</v>
      </c>
      <c r="C4895" s="89">
        <v>-1701.55</v>
      </c>
    </row>
    <row r="4896" spans="1:3" x14ac:dyDescent="0.25">
      <c r="A4896" t="s">
        <v>14669</v>
      </c>
      <c r="B4896" t="s">
        <v>15720</v>
      </c>
      <c r="C4896" s="89">
        <v>2077.11</v>
      </c>
    </row>
    <row r="4897" spans="1:3" x14ac:dyDescent="0.25">
      <c r="A4897" t="s">
        <v>26408</v>
      </c>
      <c r="B4897" t="s">
        <v>26409</v>
      </c>
      <c r="C4897" s="89">
        <v>-2077.11</v>
      </c>
    </row>
    <row r="4898" spans="1:3" x14ac:dyDescent="0.25">
      <c r="A4898" t="s">
        <v>10936</v>
      </c>
      <c r="B4898" t="s">
        <v>10937</v>
      </c>
      <c r="C4898" s="89">
        <v>4702.8</v>
      </c>
    </row>
    <row r="4899" spans="1:3" x14ac:dyDescent="0.25">
      <c r="A4899" t="s">
        <v>9609</v>
      </c>
      <c r="B4899" t="s">
        <v>9610</v>
      </c>
      <c r="C4899" s="89">
        <v>21077.3</v>
      </c>
    </row>
    <row r="4900" spans="1:3" x14ac:dyDescent="0.25">
      <c r="A4900" t="s">
        <v>10763</v>
      </c>
      <c r="B4900" t="s">
        <v>10764</v>
      </c>
      <c r="C4900" s="89">
        <v>1077.1999999999998</v>
      </c>
    </row>
    <row r="4901" spans="1:3" x14ac:dyDescent="0.25">
      <c r="A4901" t="s">
        <v>9282</v>
      </c>
      <c r="B4901" t="s">
        <v>9283</v>
      </c>
      <c r="C4901" s="89">
        <v>11277.07</v>
      </c>
    </row>
    <row r="4902" spans="1:3" x14ac:dyDescent="0.25">
      <c r="A4902" t="s">
        <v>13131</v>
      </c>
      <c r="B4902" t="s">
        <v>13132</v>
      </c>
      <c r="C4902" s="89">
        <v>-5747.5</v>
      </c>
    </row>
    <row r="4903" spans="1:3" x14ac:dyDescent="0.25">
      <c r="A4903" t="s">
        <v>10096</v>
      </c>
      <c r="B4903" t="s">
        <v>10097</v>
      </c>
      <c r="C4903" s="89">
        <v>-20304.37</v>
      </c>
    </row>
    <row r="4904" spans="1:3" x14ac:dyDescent="0.25">
      <c r="A4904" t="s">
        <v>14670</v>
      </c>
      <c r="B4904" t="s">
        <v>15723</v>
      </c>
      <c r="C4904" s="89">
        <v>8963</v>
      </c>
    </row>
    <row r="4905" spans="1:3" x14ac:dyDescent="0.25">
      <c r="A4905" t="s">
        <v>26410</v>
      </c>
      <c r="B4905" t="s">
        <v>15724</v>
      </c>
      <c r="C4905" s="89">
        <v>-12050</v>
      </c>
    </row>
    <row r="4906" spans="1:3" x14ac:dyDescent="0.25">
      <c r="A4906" t="s">
        <v>26411</v>
      </c>
      <c r="B4906" t="s">
        <v>15724</v>
      </c>
      <c r="C4906" s="89">
        <v>-8995.5</v>
      </c>
    </row>
    <row r="4907" spans="1:3" x14ac:dyDescent="0.25">
      <c r="A4907" t="s">
        <v>14671</v>
      </c>
      <c r="B4907" t="s">
        <v>15724</v>
      </c>
      <c r="C4907" s="89">
        <v>2068.83</v>
      </c>
    </row>
    <row r="4908" spans="1:3" x14ac:dyDescent="0.25">
      <c r="A4908" t="s">
        <v>14672</v>
      </c>
      <c r="B4908" t="s">
        <v>15724</v>
      </c>
      <c r="C4908" s="89">
        <v>2068.83</v>
      </c>
    </row>
    <row r="4909" spans="1:3" x14ac:dyDescent="0.25">
      <c r="A4909" t="s">
        <v>14673</v>
      </c>
      <c r="B4909" t="s">
        <v>15724</v>
      </c>
      <c r="C4909" s="89">
        <v>-9.9999999997635314E-3</v>
      </c>
    </row>
    <row r="4910" spans="1:3" x14ac:dyDescent="0.25">
      <c r="A4910" t="s">
        <v>26412</v>
      </c>
      <c r="B4910" t="s">
        <v>15724</v>
      </c>
      <c r="C4910" s="89">
        <v>-2068.83</v>
      </c>
    </row>
    <row r="4911" spans="1:3" x14ac:dyDescent="0.25">
      <c r="A4911" t="s">
        <v>14674</v>
      </c>
      <c r="B4911" t="s">
        <v>15724</v>
      </c>
      <c r="C4911" s="89">
        <v>0.55999999999994543</v>
      </c>
    </row>
    <row r="4912" spans="1:3" x14ac:dyDescent="0.25">
      <c r="A4912" t="s">
        <v>14675</v>
      </c>
      <c r="B4912" t="s">
        <v>15724</v>
      </c>
      <c r="C4912" s="89">
        <v>2069.38</v>
      </c>
    </row>
    <row r="4913" spans="1:3" x14ac:dyDescent="0.25">
      <c r="A4913" t="s">
        <v>14677</v>
      </c>
      <c r="B4913" t="s">
        <v>15724</v>
      </c>
      <c r="C4913" s="89">
        <v>-1.0000000000218279E-2</v>
      </c>
    </row>
    <row r="4914" spans="1:3" x14ac:dyDescent="0.25">
      <c r="A4914" t="s">
        <v>26413</v>
      </c>
      <c r="B4914" t="s">
        <v>15724</v>
      </c>
      <c r="C4914" s="89">
        <v>-2069.38</v>
      </c>
    </row>
    <row r="4915" spans="1:3" x14ac:dyDescent="0.25">
      <c r="A4915" t="s">
        <v>26414</v>
      </c>
      <c r="B4915" t="s">
        <v>23829</v>
      </c>
      <c r="C4915" s="89">
        <v>-2069.37</v>
      </c>
    </row>
    <row r="4916" spans="1:3" x14ac:dyDescent="0.25">
      <c r="A4916" t="s">
        <v>12622</v>
      </c>
      <c r="B4916" t="s">
        <v>12623</v>
      </c>
      <c r="C4916" s="89">
        <v>400</v>
      </c>
    </row>
    <row r="4917" spans="1:3" x14ac:dyDescent="0.25">
      <c r="A4917" t="s">
        <v>8708</v>
      </c>
      <c r="B4917" t="s">
        <v>8709</v>
      </c>
      <c r="C4917" s="89">
        <v>79792.399999999994</v>
      </c>
    </row>
    <row r="4918" spans="1:3" x14ac:dyDescent="0.25">
      <c r="A4918" t="s">
        <v>10897</v>
      </c>
      <c r="B4918" t="s">
        <v>10898</v>
      </c>
      <c r="C4918" s="89">
        <v>4480.37</v>
      </c>
    </row>
    <row r="4919" spans="1:3" x14ac:dyDescent="0.25">
      <c r="A4919" t="s">
        <v>9556</v>
      </c>
      <c r="B4919" t="s">
        <v>9557</v>
      </c>
      <c r="C4919" s="89">
        <v>-57292.399999999994</v>
      </c>
    </row>
    <row r="4920" spans="1:3" x14ac:dyDescent="0.25">
      <c r="A4920" t="s">
        <v>9879</v>
      </c>
      <c r="B4920" t="s">
        <v>9880</v>
      </c>
      <c r="C4920" s="89">
        <v>10564.279999999999</v>
      </c>
    </row>
    <row r="4921" spans="1:3" x14ac:dyDescent="0.25">
      <c r="A4921" t="s">
        <v>11782</v>
      </c>
      <c r="B4921" t="s">
        <v>11783</v>
      </c>
      <c r="C4921" s="89">
        <v>-20825</v>
      </c>
    </row>
    <row r="4922" spans="1:3" x14ac:dyDescent="0.25">
      <c r="A4922" t="s">
        <v>9542</v>
      </c>
      <c r="B4922" t="s">
        <v>9543</v>
      </c>
      <c r="C4922" s="89">
        <v>7331.0599999999995</v>
      </c>
    </row>
    <row r="4923" spans="1:3" x14ac:dyDescent="0.25">
      <c r="A4923" t="s">
        <v>11198</v>
      </c>
      <c r="B4923" t="s">
        <v>11199</v>
      </c>
      <c r="C4923" s="89">
        <v>1809</v>
      </c>
    </row>
    <row r="4924" spans="1:3" x14ac:dyDescent="0.25">
      <c r="A4924" t="s">
        <v>10602</v>
      </c>
      <c r="B4924" t="s">
        <v>10560</v>
      </c>
      <c r="C4924" s="89">
        <v>-15862.71</v>
      </c>
    </row>
    <row r="4925" spans="1:3" x14ac:dyDescent="0.25">
      <c r="A4925" t="s">
        <v>10559</v>
      </c>
      <c r="B4925" t="s">
        <v>10560</v>
      </c>
      <c r="C4925" s="89">
        <v>3823</v>
      </c>
    </row>
    <row r="4926" spans="1:3" x14ac:dyDescent="0.25">
      <c r="A4926" t="s">
        <v>10950</v>
      </c>
      <c r="B4926" t="s">
        <v>10560</v>
      </c>
      <c r="C4926" s="89">
        <v>-2312.5</v>
      </c>
    </row>
    <row r="4927" spans="1:3" x14ac:dyDescent="0.25">
      <c r="A4927" t="s">
        <v>8758</v>
      </c>
      <c r="B4927" t="s">
        <v>8759</v>
      </c>
      <c r="C4927" s="89">
        <v>65268.5</v>
      </c>
    </row>
    <row r="4928" spans="1:3" x14ac:dyDescent="0.25">
      <c r="A4928" t="s">
        <v>10798</v>
      </c>
      <c r="B4928" t="s">
        <v>10799</v>
      </c>
      <c r="C4928" s="89">
        <v>950.5</v>
      </c>
    </row>
    <row r="4929" spans="1:3" x14ac:dyDescent="0.25">
      <c r="A4929" t="s">
        <v>12406</v>
      </c>
      <c r="B4929" t="s">
        <v>12407</v>
      </c>
      <c r="C4929" s="89">
        <v>-71941.5</v>
      </c>
    </row>
    <row r="4930" spans="1:3" x14ac:dyDescent="0.25">
      <c r="A4930" t="s">
        <v>9687</v>
      </c>
      <c r="B4930" t="s">
        <v>9688</v>
      </c>
      <c r="C4930" s="89">
        <v>13749</v>
      </c>
    </row>
    <row r="4931" spans="1:3" x14ac:dyDescent="0.25">
      <c r="A4931" t="s">
        <v>10408</v>
      </c>
      <c r="B4931" t="s">
        <v>10409</v>
      </c>
      <c r="C4931" s="89">
        <v>7933</v>
      </c>
    </row>
    <row r="4932" spans="1:3" x14ac:dyDescent="0.25">
      <c r="A4932" t="s">
        <v>10621</v>
      </c>
      <c r="B4932" t="s">
        <v>10409</v>
      </c>
      <c r="C4932" s="89">
        <v>-12551</v>
      </c>
    </row>
    <row r="4933" spans="1:3" x14ac:dyDescent="0.25">
      <c r="A4933" t="s">
        <v>11720</v>
      </c>
      <c r="B4933" t="s">
        <v>10409</v>
      </c>
      <c r="C4933" s="89">
        <v>-6751</v>
      </c>
    </row>
    <row r="4934" spans="1:3" x14ac:dyDescent="0.25">
      <c r="A4934" t="s">
        <v>8409</v>
      </c>
      <c r="B4934" t="s">
        <v>8410</v>
      </c>
      <c r="C4934" s="89">
        <v>279966.61</v>
      </c>
    </row>
    <row r="4935" spans="1:3" x14ac:dyDescent="0.25">
      <c r="A4935" t="s">
        <v>12029</v>
      </c>
      <c r="B4935" t="s">
        <v>12030</v>
      </c>
      <c r="C4935" s="89">
        <v>4121.66</v>
      </c>
    </row>
    <row r="4936" spans="1:3" x14ac:dyDescent="0.25">
      <c r="A4936" t="s">
        <v>8637</v>
      </c>
      <c r="B4936" t="s">
        <v>8638</v>
      </c>
      <c r="C4936" s="89">
        <v>-127283.91999999998</v>
      </c>
    </row>
    <row r="4937" spans="1:3" x14ac:dyDescent="0.25">
      <c r="A4937" t="s">
        <v>7984</v>
      </c>
      <c r="B4937" t="s">
        <v>7985</v>
      </c>
      <c r="C4937" s="89">
        <v>799682.69</v>
      </c>
    </row>
    <row r="4938" spans="1:3" x14ac:dyDescent="0.25">
      <c r="A4938" t="s">
        <v>7819</v>
      </c>
      <c r="B4938" t="s">
        <v>7820</v>
      </c>
      <c r="C4938" s="89">
        <v>5934222.79</v>
      </c>
    </row>
    <row r="4939" spans="1:3" x14ac:dyDescent="0.25">
      <c r="A4939" t="s">
        <v>7954</v>
      </c>
      <c r="B4939" t="s">
        <v>7955</v>
      </c>
      <c r="C4939" s="89">
        <v>435545.99000000011</v>
      </c>
    </row>
    <row r="4940" spans="1:3" x14ac:dyDescent="0.25">
      <c r="A4940" t="s">
        <v>9325</v>
      </c>
      <c r="B4940" t="s">
        <v>9326</v>
      </c>
      <c r="C4940" s="89">
        <v>-6042478.4800000004</v>
      </c>
    </row>
    <row r="4941" spans="1:3" x14ac:dyDescent="0.25">
      <c r="A4941" t="s">
        <v>8663</v>
      </c>
      <c r="B4941" t="s">
        <v>8664</v>
      </c>
      <c r="C4941" s="89">
        <v>-1111716.58</v>
      </c>
    </row>
    <row r="4942" spans="1:3" x14ac:dyDescent="0.25">
      <c r="A4942" t="s">
        <v>8179</v>
      </c>
      <c r="B4942" t="s">
        <v>8180</v>
      </c>
      <c r="C4942" s="89">
        <v>545952.75</v>
      </c>
    </row>
    <row r="4943" spans="1:3" x14ac:dyDescent="0.25">
      <c r="A4943" t="s">
        <v>11110</v>
      </c>
      <c r="B4943" t="s">
        <v>8872</v>
      </c>
      <c r="C4943" s="89">
        <v>-123112.43</v>
      </c>
    </row>
    <row r="4944" spans="1:3" x14ac:dyDescent="0.25">
      <c r="A4944" t="s">
        <v>8122</v>
      </c>
      <c r="B4944" t="s">
        <v>8123</v>
      </c>
      <c r="C4944" s="89">
        <v>12853.579999999958</v>
      </c>
    </row>
    <row r="4945" spans="1:3" x14ac:dyDescent="0.25">
      <c r="A4945" t="s">
        <v>8145</v>
      </c>
      <c r="B4945" t="s">
        <v>8146</v>
      </c>
      <c r="C4945" s="89">
        <v>553931.88</v>
      </c>
    </row>
    <row r="4946" spans="1:3" x14ac:dyDescent="0.25">
      <c r="A4946" t="s">
        <v>7878</v>
      </c>
      <c r="B4946" t="s">
        <v>7744</v>
      </c>
      <c r="C4946" s="89">
        <v>1920919.63</v>
      </c>
    </row>
    <row r="4947" spans="1:3" x14ac:dyDescent="0.25">
      <c r="A4947" t="s">
        <v>8795</v>
      </c>
      <c r="B4947" t="s">
        <v>8189</v>
      </c>
      <c r="C4947" s="89">
        <v>-448067.33999999997</v>
      </c>
    </row>
    <row r="4948" spans="1:3" x14ac:dyDescent="0.25">
      <c r="A4948" t="s">
        <v>8255</v>
      </c>
      <c r="B4948" t="s">
        <v>8002</v>
      </c>
      <c r="C4948" s="89">
        <v>-2119732.8199999998</v>
      </c>
    </row>
    <row r="4949" spans="1:3" x14ac:dyDescent="0.25">
      <c r="A4949" t="s">
        <v>10399</v>
      </c>
      <c r="B4949" t="s">
        <v>10400</v>
      </c>
      <c r="C4949" s="89">
        <v>-97790.16</v>
      </c>
    </row>
    <row r="4950" spans="1:3" x14ac:dyDescent="0.25">
      <c r="A4950" t="s">
        <v>8172</v>
      </c>
      <c r="B4950" t="s">
        <v>7913</v>
      </c>
      <c r="C4950" s="89">
        <v>101854.35999999999</v>
      </c>
    </row>
    <row r="4951" spans="1:3" x14ac:dyDescent="0.25">
      <c r="A4951" t="s">
        <v>8530</v>
      </c>
      <c r="B4951" t="s">
        <v>8067</v>
      </c>
      <c r="C4951" s="89">
        <v>193487.13</v>
      </c>
    </row>
    <row r="4952" spans="1:3" x14ac:dyDescent="0.25">
      <c r="A4952" t="s">
        <v>26415</v>
      </c>
      <c r="B4952" t="s">
        <v>26416</v>
      </c>
      <c r="C4952" s="89">
        <v>-513023.5</v>
      </c>
    </row>
    <row r="4953" spans="1:3" x14ac:dyDescent="0.25">
      <c r="A4953" t="s">
        <v>26417</v>
      </c>
      <c r="B4953" t="s">
        <v>26418</v>
      </c>
      <c r="C4953" s="89">
        <v>-207898.84</v>
      </c>
    </row>
    <row r="4954" spans="1:3" x14ac:dyDescent="0.25">
      <c r="A4954" t="s">
        <v>14678</v>
      </c>
      <c r="B4954" t="s">
        <v>15725</v>
      </c>
      <c r="C4954" s="89">
        <v>12500.74</v>
      </c>
    </row>
    <row r="4955" spans="1:3" x14ac:dyDescent="0.25">
      <c r="A4955" t="s">
        <v>8958</v>
      </c>
      <c r="B4955" t="s">
        <v>8959</v>
      </c>
      <c r="C4955" s="89">
        <v>75650.95</v>
      </c>
    </row>
    <row r="4956" spans="1:3" x14ac:dyDescent="0.25">
      <c r="A4956" t="s">
        <v>26419</v>
      </c>
      <c r="B4956" t="s">
        <v>23814</v>
      </c>
      <c r="C4956" s="89">
        <v>-12500.74</v>
      </c>
    </row>
    <row r="4957" spans="1:3" x14ac:dyDescent="0.25">
      <c r="A4957" t="s">
        <v>14679</v>
      </c>
      <c r="B4957" t="s">
        <v>15726</v>
      </c>
      <c r="C4957" s="89">
        <v>-74593.45</v>
      </c>
    </row>
    <row r="4958" spans="1:3" x14ac:dyDescent="0.25">
      <c r="A4958" t="s">
        <v>14680</v>
      </c>
      <c r="B4958" t="s">
        <v>15727</v>
      </c>
      <c r="C4958" s="89">
        <v>3726.5</v>
      </c>
    </row>
    <row r="4959" spans="1:3" x14ac:dyDescent="0.25">
      <c r="A4959" t="s">
        <v>14681</v>
      </c>
      <c r="B4959" t="s">
        <v>15586</v>
      </c>
      <c r="C4959" s="89">
        <v>4181.93</v>
      </c>
    </row>
    <row r="4960" spans="1:3" x14ac:dyDescent="0.25">
      <c r="A4960" t="s">
        <v>14682</v>
      </c>
      <c r="B4960" t="s">
        <v>15728</v>
      </c>
      <c r="C4960" s="89">
        <v>-3334</v>
      </c>
    </row>
    <row r="4961" spans="1:3" x14ac:dyDescent="0.25">
      <c r="A4961" t="s">
        <v>26420</v>
      </c>
      <c r="B4961" t="s">
        <v>26421</v>
      </c>
      <c r="C4961" s="89">
        <v>-4181.93</v>
      </c>
    </row>
    <row r="4962" spans="1:3" x14ac:dyDescent="0.25">
      <c r="A4962" t="s">
        <v>11185</v>
      </c>
      <c r="B4962" t="s">
        <v>11186</v>
      </c>
      <c r="C4962" s="89">
        <v>5290</v>
      </c>
    </row>
    <row r="4963" spans="1:3" x14ac:dyDescent="0.25">
      <c r="A4963" t="s">
        <v>11187</v>
      </c>
      <c r="B4963" t="s">
        <v>11186</v>
      </c>
      <c r="C4963" s="89">
        <v>6740</v>
      </c>
    </row>
    <row r="4964" spans="1:3" x14ac:dyDescent="0.25">
      <c r="A4964" t="s">
        <v>10135</v>
      </c>
      <c r="B4964" t="s">
        <v>10136</v>
      </c>
      <c r="C4964" s="89">
        <v>4681.8999999999996</v>
      </c>
    </row>
    <row r="4965" spans="1:3" x14ac:dyDescent="0.25">
      <c r="A4965" t="s">
        <v>11954</v>
      </c>
      <c r="B4965" t="s">
        <v>11955</v>
      </c>
      <c r="C4965" s="89">
        <v>-5405.1</v>
      </c>
    </row>
    <row r="4966" spans="1:3" x14ac:dyDescent="0.25">
      <c r="A4966" t="s">
        <v>11668</v>
      </c>
      <c r="B4966" t="s">
        <v>11669</v>
      </c>
      <c r="C4966" s="89">
        <v>-9491</v>
      </c>
    </row>
    <row r="4967" spans="1:3" x14ac:dyDescent="0.25">
      <c r="A4967" t="s">
        <v>9719</v>
      </c>
      <c r="B4967" t="s">
        <v>9720</v>
      </c>
      <c r="C4967" s="89">
        <v>17292</v>
      </c>
    </row>
    <row r="4968" spans="1:3" x14ac:dyDescent="0.25">
      <c r="A4968" t="s">
        <v>10320</v>
      </c>
      <c r="B4968" t="s">
        <v>10321</v>
      </c>
      <c r="C4968" s="89">
        <v>7318.1</v>
      </c>
    </row>
    <row r="4969" spans="1:3" x14ac:dyDescent="0.25">
      <c r="A4969" t="s">
        <v>11829</v>
      </c>
      <c r="B4969" t="s">
        <v>11830</v>
      </c>
      <c r="C4969" s="89">
        <v>-17057</v>
      </c>
    </row>
    <row r="4970" spans="1:3" x14ac:dyDescent="0.25">
      <c r="A4970" t="s">
        <v>8868</v>
      </c>
      <c r="B4970" t="s">
        <v>8869</v>
      </c>
      <c r="C4970" s="89">
        <v>49625</v>
      </c>
    </row>
    <row r="4971" spans="1:3" x14ac:dyDescent="0.25">
      <c r="A4971" t="s">
        <v>10902</v>
      </c>
      <c r="B4971" t="s">
        <v>10903</v>
      </c>
      <c r="C4971" s="89">
        <v>3285.6</v>
      </c>
    </row>
    <row r="4972" spans="1:3" x14ac:dyDescent="0.25">
      <c r="A4972" t="s">
        <v>10914</v>
      </c>
      <c r="B4972" t="s">
        <v>10915</v>
      </c>
      <c r="C4972" s="89">
        <v>-54071</v>
      </c>
    </row>
    <row r="4973" spans="1:3" x14ac:dyDescent="0.25">
      <c r="A4973" t="s">
        <v>9935</v>
      </c>
      <c r="B4973" t="s">
        <v>9936</v>
      </c>
      <c r="C4973" s="89">
        <v>9929.5</v>
      </c>
    </row>
    <row r="4974" spans="1:3" x14ac:dyDescent="0.25">
      <c r="A4974" t="s">
        <v>9505</v>
      </c>
      <c r="B4974" t="s">
        <v>9506</v>
      </c>
      <c r="C4974" s="89">
        <v>18872</v>
      </c>
    </row>
    <row r="4975" spans="1:3" x14ac:dyDescent="0.25">
      <c r="A4975" t="s">
        <v>11693</v>
      </c>
      <c r="B4975" t="s">
        <v>11694</v>
      </c>
      <c r="C4975" s="89">
        <v>-12899.5</v>
      </c>
    </row>
    <row r="4976" spans="1:3" x14ac:dyDescent="0.25">
      <c r="A4976" t="s">
        <v>11512</v>
      </c>
      <c r="B4976" t="s">
        <v>11513</v>
      </c>
      <c r="C4976" s="89">
        <v>-21332.1</v>
      </c>
    </row>
    <row r="4977" spans="1:3" x14ac:dyDescent="0.25">
      <c r="A4977" t="s">
        <v>10368</v>
      </c>
      <c r="B4977" t="s">
        <v>10369</v>
      </c>
      <c r="C4977" s="89">
        <v>7020.4</v>
      </c>
    </row>
    <row r="4978" spans="1:3" x14ac:dyDescent="0.25">
      <c r="A4978" t="s">
        <v>9502</v>
      </c>
      <c r="B4978" t="s">
        <v>2303</v>
      </c>
      <c r="C4978" s="89">
        <v>21440.55</v>
      </c>
    </row>
    <row r="4979" spans="1:3" x14ac:dyDescent="0.25">
      <c r="A4979" t="s">
        <v>11189</v>
      </c>
      <c r="B4979" t="s">
        <v>11190</v>
      </c>
      <c r="C4979" s="89">
        <v>-5404.19</v>
      </c>
    </row>
    <row r="4980" spans="1:3" x14ac:dyDescent="0.25">
      <c r="A4980" t="s">
        <v>12609</v>
      </c>
      <c r="B4980" t="s">
        <v>12610</v>
      </c>
      <c r="C4980" s="89">
        <v>-23381.5</v>
      </c>
    </row>
    <row r="4981" spans="1:3" x14ac:dyDescent="0.25">
      <c r="A4981" t="s">
        <v>9538</v>
      </c>
      <c r="B4981" t="s">
        <v>9539</v>
      </c>
      <c r="C4981" s="89">
        <v>19313.650000000001</v>
      </c>
    </row>
    <row r="4982" spans="1:3" x14ac:dyDescent="0.25">
      <c r="A4982" t="s">
        <v>11748</v>
      </c>
      <c r="B4982" t="s">
        <v>11749</v>
      </c>
      <c r="C4982" s="89">
        <v>1352.55</v>
      </c>
    </row>
    <row r="4983" spans="1:3" x14ac:dyDescent="0.25">
      <c r="A4983" t="s">
        <v>8453</v>
      </c>
      <c r="B4983" t="s">
        <v>8454</v>
      </c>
      <c r="C4983" s="89">
        <v>122187.64</v>
      </c>
    </row>
    <row r="4984" spans="1:3" x14ac:dyDescent="0.25">
      <c r="A4984" t="s">
        <v>8955</v>
      </c>
      <c r="B4984" t="s">
        <v>8956</v>
      </c>
      <c r="C4984" s="89">
        <v>49988.5</v>
      </c>
    </row>
    <row r="4985" spans="1:3" x14ac:dyDescent="0.25">
      <c r="A4985" t="s">
        <v>9204</v>
      </c>
      <c r="B4985" t="s">
        <v>9205</v>
      </c>
      <c r="C4985" s="89">
        <v>-109124.51999999999</v>
      </c>
    </row>
    <row r="4986" spans="1:3" x14ac:dyDescent="0.25">
      <c r="A4986" t="s">
        <v>9966</v>
      </c>
      <c r="B4986" t="s">
        <v>9967</v>
      </c>
      <c r="C4986" s="89">
        <v>-37384.1</v>
      </c>
    </row>
    <row r="4987" spans="1:3" x14ac:dyDescent="0.25">
      <c r="A4987" t="s">
        <v>12292</v>
      </c>
      <c r="B4987" t="s">
        <v>12293</v>
      </c>
      <c r="C4987" s="89">
        <v>-35112.480000000003</v>
      </c>
    </row>
    <row r="4988" spans="1:3" x14ac:dyDescent="0.25">
      <c r="A4988" t="s">
        <v>12772</v>
      </c>
      <c r="B4988" t="s">
        <v>12773</v>
      </c>
      <c r="C4988" s="89">
        <v>-14102.9</v>
      </c>
    </row>
    <row r="4989" spans="1:3" x14ac:dyDescent="0.25">
      <c r="A4989" t="s">
        <v>11633</v>
      </c>
      <c r="B4989" t="s">
        <v>11634</v>
      </c>
      <c r="C4989" s="89">
        <v>1244.9000000000001</v>
      </c>
    </row>
    <row r="4990" spans="1:3" x14ac:dyDescent="0.25">
      <c r="A4990" t="s">
        <v>11333</v>
      </c>
      <c r="B4990" t="s">
        <v>11334</v>
      </c>
      <c r="C4990" s="89">
        <v>2667.9</v>
      </c>
    </row>
    <row r="4991" spans="1:3" x14ac:dyDescent="0.25">
      <c r="A4991" t="s">
        <v>11979</v>
      </c>
      <c r="B4991" t="s">
        <v>11980</v>
      </c>
      <c r="C4991" s="89">
        <v>-721</v>
      </c>
    </row>
    <row r="4992" spans="1:3" x14ac:dyDescent="0.25">
      <c r="A4992" t="s">
        <v>11407</v>
      </c>
      <c r="B4992" t="s">
        <v>11408</v>
      </c>
      <c r="C4992" s="89">
        <v>-244</v>
      </c>
    </row>
    <row r="4993" spans="1:3" x14ac:dyDescent="0.25">
      <c r="A4993" t="s">
        <v>11384</v>
      </c>
      <c r="B4993" t="s">
        <v>11385</v>
      </c>
      <c r="C4993" s="89">
        <v>1477</v>
      </c>
    </row>
    <row r="4994" spans="1:3" x14ac:dyDescent="0.25">
      <c r="A4994" t="s">
        <v>9181</v>
      </c>
      <c r="B4994" t="s">
        <v>9182</v>
      </c>
      <c r="C4994" s="89">
        <v>34161.1</v>
      </c>
    </row>
    <row r="4995" spans="1:3" x14ac:dyDescent="0.25">
      <c r="A4995" t="s">
        <v>26422</v>
      </c>
      <c r="B4995" t="s">
        <v>26423</v>
      </c>
      <c r="C4995" s="89">
        <v>-2766.9</v>
      </c>
    </row>
    <row r="4996" spans="1:3" x14ac:dyDescent="0.25">
      <c r="A4996" t="s">
        <v>26424</v>
      </c>
      <c r="B4996" t="s">
        <v>26425</v>
      </c>
      <c r="C4996" s="89">
        <v>-36841</v>
      </c>
    </row>
    <row r="4997" spans="1:3" x14ac:dyDescent="0.25">
      <c r="A4997" t="s">
        <v>20715</v>
      </c>
      <c r="B4997" t="s">
        <v>1801</v>
      </c>
      <c r="C4997" s="89">
        <v>22261.75</v>
      </c>
    </row>
    <row r="4998" spans="1:3" x14ac:dyDescent="0.25">
      <c r="A4998" t="s">
        <v>19827</v>
      </c>
      <c r="B4998" t="s">
        <v>13127</v>
      </c>
      <c r="C4998" s="89">
        <v>-20295.5</v>
      </c>
    </row>
    <row r="4999" spans="1:3" x14ac:dyDescent="0.25">
      <c r="A4999" t="s">
        <v>19828</v>
      </c>
      <c r="B4999" t="s">
        <v>13127</v>
      </c>
      <c r="C4999" s="89">
        <v>1966.25</v>
      </c>
    </row>
    <row r="5000" spans="1:3" x14ac:dyDescent="0.25">
      <c r="A5000" t="s">
        <v>26426</v>
      </c>
      <c r="B5000" t="s">
        <v>13127</v>
      </c>
      <c r="C5000" s="89">
        <v>-1966.25</v>
      </c>
    </row>
    <row r="5001" spans="1:3" x14ac:dyDescent="0.25">
      <c r="A5001" t="s">
        <v>26427</v>
      </c>
      <c r="B5001" t="s">
        <v>13127</v>
      </c>
      <c r="C5001" s="89">
        <v>-1966.25</v>
      </c>
    </row>
    <row r="5002" spans="1:3" x14ac:dyDescent="0.25">
      <c r="A5002" t="s">
        <v>20206</v>
      </c>
      <c r="B5002" t="s">
        <v>15552</v>
      </c>
      <c r="C5002" s="89">
        <v>34256.25</v>
      </c>
    </row>
    <row r="5003" spans="1:3" x14ac:dyDescent="0.25">
      <c r="A5003" t="s">
        <v>20207</v>
      </c>
      <c r="B5003" t="s">
        <v>15552</v>
      </c>
      <c r="C5003" s="89">
        <v>34256.25</v>
      </c>
    </row>
    <row r="5004" spans="1:3" x14ac:dyDescent="0.25">
      <c r="A5004" t="s">
        <v>19428</v>
      </c>
      <c r="B5004" t="s">
        <v>4405</v>
      </c>
      <c r="C5004" s="89">
        <v>-20706.809999999998</v>
      </c>
    </row>
    <row r="5005" spans="1:3" x14ac:dyDescent="0.25">
      <c r="A5005" t="s">
        <v>20242</v>
      </c>
      <c r="B5005" t="s">
        <v>14406</v>
      </c>
      <c r="C5005" s="89">
        <v>-31826.25</v>
      </c>
    </row>
    <row r="5006" spans="1:3" x14ac:dyDescent="0.25">
      <c r="A5006" t="s">
        <v>20243</v>
      </c>
      <c r="B5006" t="s">
        <v>14406</v>
      </c>
      <c r="C5006" s="89">
        <v>-11119.44</v>
      </c>
    </row>
    <row r="5007" spans="1:3" x14ac:dyDescent="0.25">
      <c r="A5007" t="s">
        <v>26428</v>
      </c>
      <c r="B5007" t="s">
        <v>26429</v>
      </c>
      <c r="C5007" s="89">
        <v>-2430</v>
      </c>
    </row>
    <row r="5008" spans="1:3" x14ac:dyDescent="0.25">
      <c r="A5008" t="s">
        <v>26430</v>
      </c>
      <c r="B5008" t="s">
        <v>6272</v>
      </c>
      <c r="C5008" s="89">
        <v>-2430</v>
      </c>
    </row>
    <row r="5009" spans="1:3" x14ac:dyDescent="0.25">
      <c r="A5009" t="s">
        <v>19850</v>
      </c>
      <c r="B5009" t="s">
        <v>6272</v>
      </c>
      <c r="C5009" s="89">
        <v>1099.49</v>
      </c>
    </row>
    <row r="5010" spans="1:3" x14ac:dyDescent="0.25">
      <c r="A5010" t="s">
        <v>19728</v>
      </c>
      <c r="B5010" t="s">
        <v>7037</v>
      </c>
      <c r="C5010" s="89">
        <v>5100</v>
      </c>
    </row>
    <row r="5011" spans="1:3" x14ac:dyDescent="0.25">
      <c r="A5011" t="s">
        <v>26431</v>
      </c>
      <c r="B5011" t="s">
        <v>9027</v>
      </c>
      <c r="C5011" s="89">
        <v>-1099.49</v>
      </c>
    </row>
    <row r="5012" spans="1:3" x14ac:dyDescent="0.25">
      <c r="A5012" t="s">
        <v>26432</v>
      </c>
      <c r="B5012" t="s">
        <v>9027</v>
      </c>
      <c r="C5012" s="89">
        <v>-5100</v>
      </c>
    </row>
    <row r="5013" spans="1:3" x14ac:dyDescent="0.25">
      <c r="A5013" t="s">
        <v>20457</v>
      </c>
      <c r="B5013" t="s">
        <v>9027</v>
      </c>
      <c r="C5013" s="89">
        <v>1273</v>
      </c>
    </row>
    <row r="5014" spans="1:3" x14ac:dyDescent="0.25">
      <c r="A5014" t="s">
        <v>20458</v>
      </c>
      <c r="B5014" t="s">
        <v>9027</v>
      </c>
      <c r="C5014" s="89">
        <v>1273</v>
      </c>
    </row>
    <row r="5015" spans="1:3" x14ac:dyDescent="0.25">
      <c r="A5015" t="s">
        <v>19796</v>
      </c>
      <c r="B5015" t="s">
        <v>12579</v>
      </c>
      <c r="C5015" s="89">
        <v>7589.1299999999992</v>
      </c>
    </row>
    <row r="5016" spans="1:3" x14ac:dyDescent="0.25">
      <c r="A5016" t="s">
        <v>20643</v>
      </c>
      <c r="B5016" t="s">
        <v>8592</v>
      </c>
      <c r="C5016" s="89">
        <v>17410</v>
      </c>
    </row>
    <row r="5017" spans="1:3" x14ac:dyDescent="0.25">
      <c r="A5017" t="s">
        <v>26433</v>
      </c>
      <c r="B5017" t="s">
        <v>1449</v>
      </c>
      <c r="C5017" s="89">
        <v>-8862.1299999999992</v>
      </c>
    </row>
    <row r="5018" spans="1:3" x14ac:dyDescent="0.25">
      <c r="A5018" t="s">
        <v>19342</v>
      </c>
      <c r="B5018" t="s">
        <v>1449</v>
      </c>
      <c r="C5018" s="89">
        <v>42923.22</v>
      </c>
    </row>
    <row r="5019" spans="1:3" x14ac:dyDescent="0.25">
      <c r="A5019" t="s">
        <v>19809</v>
      </c>
      <c r="B5019" t="s">
        <v>14290</v>
      </c>
      <c r="C5019" s="89">
        <v>110389.41</v>
      </c>
    </row>
    <row r="5020" spans="1:3" x14ac:dyDescent="0.25">
      <c r="A5020" t="s">
        <v>19810</v>
      </c>
      <c r="B5020" t="s">
        <v>14290</v>
      </c>
      <c r="C5020" s="89">
        <v>-32788.639999999999</v>
      </c>
    </row>
    <row r="5021" spans="1:3" x14ac:dyDescent="0.25">
      <c r="A5021" t="s">
        <v>26434</v>
      </c>
      <c r="B5021" t="s">
        <v>14290</v>
      </c>
      <c r="C5021" s="89">
        <v>-110389.41</v>
      </c>
    </row>
    <row r="5022" spans="1:3" x14ac:dyDescent="0.25">
      <c r="A5022" t="s">
        <v>19811</v>
      </c>
      <c r="B5022" t="s">
        <v>14290</v>
      </c>
      <c r="C5022" s="89">
        <v>7162.82</v>
      </c>
    </row>
    <row r="5023" spans="1:3" x14ac:dyDescent="0.25">
      <c r="A5023" t="s">
        <v>19343</v>
      </c>
      <c r="B5023" t="s">
        <v>1449</v>
      </c>
      <c r="C5023" s="89">
        <v>148796.6</v>
      </c>
    </row>
    <row r="5024" spans="1:3" x14ac:dyDescent="0.25">
      <c r="A5024" t="s">
        <v>20656</v>
      </c>
      <c r="B5024" t="s">
        <v>7392</v>
      </c>
      <c r="C5024" s="89">
        <v>-31660.400000000001</v>
      </c>
    </row>
    <row r="5025" spans="1:3" x14ac:dyDescent="0.25">
      <c r="A5025" t="s">
        <v>20657</v>
      </c>
      <c r="B5025" t="s">
        <v>7392</v>
      </c>
      <c r="C5025" s="89">
        <v>-144476.6</v>
      </c>
    </row>
    <row r="5026" spans="1:3" x14ac:dyDescent="0.25">
      <c r="A5026" t="s">
        <v>19729</v>
      </c>
      <c r="B5026" t="s">
        <v>7037</v>
      </c>
      <c r="C5026" s="89">
        <v>-3153.66</v>
      </c>
    </row>
    <row r="5027" spans="1:3" x14ac:dyDescent="0.25">
      <c r="A5027" t="s">
        <v>19730</v>
      </c>
      <c r="B5027" t="s">
        <v>7037</v>
      </c>
      <c r="C5027" s="89">
        <v>-3153.66</v>
      </c>
    </row>
    <row r="5028" spans="1:3" x14ac:dyDescent="0.25">
      <c r="A5028" t="s">
        <v>19732</v>
      </c>
      <c r="B5028" t="s">
        <v>7037</v>
      </c>
      <c r="C5028" s="89">
        <v>5412.66</v>
      </c>
    </row>
    <row r="5029" spans="1:3" x14ac:dyDescent="0.25">
      <c r="A5029" t="s">
        <v>19733</v>
      </c>
      <c r="B5029" t="s">
        <v>7037</v>
      </c>
      <c r="C5029" s="89">
        <v>2343.66</v>
      </c>
    </row>
    <row r="5030" spans="1:3" x14ac:dyDescent="0.25">
      <c r="A5030" t="s">
        <v>26435</v>
      </c>
      <c r="B5030" t="s">
        <v>26436</v>
      </c>
      <c r="C5030" s="89">
        <v>-6579</v>
      </c>
    </row>
    <row r="5031" spans="1:3" x14ac:dyDescent="0.25">
      <c r="A5031" t="s">
        <v>26437</v>
      </c>
      <c r="B5031" t="s">
        <v>2525</v>
      </c>
      <c r="C5031" s="89">
        <v>-3510</v>
      </c>
    </row>
    <row r="5032" spans="1:3" x14ac:dyDescent="0.25">
      <c r="A5032" t="s">
        <v>19472</v>
      </c>
      <c r="B5032" t="s">
        <v>15553</v>
      </c>
      <c r="C5032" s="89">
        <v>96.28</v>
      </c>
    </row>
    <row r="5033" spans="1:3" x14ac:dyDescent="0.25">
      <c r="A5033" t="s">
        <v>19924</v>
      </c>
      <c r="B5033" t="s">
        <v>15554</v>
      </c>
      <c r="C5033" s="89">
        <v>41433</v>
      </c>
    </row>
    <row r="5034" spans="1:3" x14ac:dyDescent="0.25">
      <c r="A5034" t="s">
        <v>19925</v>
      </c>
      <c r="B5034" t="s">
        <v>15554</v>
      </c>
      <c r="C5034" s="89">
        <v>41336.720000000001</v>
      </c>
    </row>
    <row r="5035" spans="1:3" x14ac:dyDescent="0.25">
      <c r="A5035" t="s">
        <v>19240</v>
      </c>
      <c r="B5035" t="s">
        <v>15555</v>
      </c>
      <c r="C5035" s="89">
        <v>-39983</v>
      </c>
    </row>
    <row r="5036" spans="1:3" x14ac:dyDescent="0.25">
      <c r="A5036" t="s">
        <v>19245</v>
      </c>
      <c r="B5036" t="s">
        <v>15556</v>
      </c>
      <c r="C5036" s="89">
        <v>-39733</v>
      </c>
    </row>
    <row r="5037" spans="1:3" x14ac:dyDescent="0.25">
      <c r="A5037" t="s">
        <v>20235</v>
      </c>
      <c r="B5037" t="s">
        <v>15557</v>
      </c>
      <c r="C5037" s="89">
        <v>5776</v>
      </c>
    </row>
    <row r="5038" spans="1:3" x14ac:dyDescent="0.25">
      <c r="A5038" t="s">
        <v>20236</v>
      </c>
      <c r="B5038" t="s">
        <v>15557</v>
      </c>
      <c r="C5038" s="89">
        <v>5526</v>
      </c>
    </row>
    <row r="5039" spans="1:3" x14ac:dyDescent="0.25">
      <c r="A5039" t="s">
        <v>26438</v>
      </c>
      <c r="B5039" t="s">
        <v>26439</v>
      </c>
      <c r="C5039" s="89">
        <v>-7226</v>
      </c>
    </row>
    <row r="5040" spans="1:3" x14ac:dyDescent="0.25">
      <c r="A5040" t="s">
        <v>26440</v>
      </c>
      <c r="B5040" t="s">
        <v>26441</v>
      </c>
      <c r="C5040" s="89">
        <v>-7226</v>
      </c>
    </row>
    <row r="5041" spans="1:3" x14ac:dyDescent="0.25">
      <c r="A5041" t="s">
        <v>20648</v>
      </c>
      <c r="B5041" t="s">
        <v>15558</v>
      </c>
      <c r="C5041" s="89">
        <v>1639</v>
      </c>
    </row>
    <row r="5042" spans="1:3" x14ac:dyDescent="0.25">
      <c r="A5042" t="s">
        <v>26442</v>
      </c>
      <c r="B5042" t="s">
        <v>1801</v>
      </c>
      <c r="C5042" s="89">
        <v>3748.78</v>
      </c>
    </row>
    <row r="5043" spans="1:3" x14ac:dyDescent="0.25">
      <c r="A5043" t="s">
        <v>26443</v>
      </c>
      <c r="B5043" t="s">
        <v>1801</v>
      </c>
      <c r="C5043" s="89">
        <v>-1639</v>
      </c>
    </row>
    <row r="5044" spans="1:3" x14ac:dyDescent="0.25">
      <c r="A5044" t="s">
        <v>20716</v>
      </c>
      <c r="B5044" t="s">
        <v>1801</v>
      </c>
      <c r="C5044" s="89">
        <v>39367.67</v>
      </c>
    </row>
    <row r="5045" spans="1:3" x14ac:dyDescent="0.25">
      <c r="A5045" t="s">
        <v>19344</v>
      </c>
      <c r="B5045" t="s">
        <v>1449</v>
      </c>
      <c r="C5045" s="89">
        <v>81170.81</v>
      </c>
    </row>
    <row r="5046" spans="1:3" x14ac:dyDescent="0.25">
      <c r="A5046" t="s">
        <v>20780</v>
      </c>
      <c r="B5046" t="s">
        <v>1467</v>
      </c>
      <c r="C5046" s="89">
        <v>132436.71000000002</v>
      </c>
    </row>
    <row r="5047" spans="1:3" x14ac:dyDescent="0.25">
      <c r="A5047" t="s">
        <v>20781</v>
      </c>
      <c r="B5047" t="s">
        <v>1467</v>
      </c>
      <c r="C5047" s="89">
        <v>90633.57</v>
      </c>
    </row>
    <row r="5048" spans="1:3" x14ac:dyDescent="0.25">
      <c r="A5048" t="s">
        <v>20784</v>
      </c>
      <c r="B5048" t="s">
        <v>1467</v>
      </c>
      <c r="C5048" s="89">
        <v>-117160.38</v>
      </c>
    </row>
    <row r="5049" spans="1:3" x14ac:dyDescent="0.25">
      <c r="A5049" t="s">
        <v>26444</v>
      </c>
      <c r="B5049" t="s">
        <v>26445</v>
      </c>
      <c r="C5049" s="89">
        <v>-171804.38</v>
      </c>
    </row>
    <row r="5050" spans="1:3" x14ac:dyDescent="0.25">
      <c r="A5050" t="s">
        <v>26446</v>
      </c>
      <c r="B5050" t="s">
        <v>26445</v>
      </c>
      <c r="C5050" s="89">
        <v>-54644</v>
      </c>
    </row>
    <row r="5051" spans="1:3" x14ac:dyDescent="0.25">
      <c r="A5051" t="s">
        <v>20244</v>
      </c>
      <c r="B5051" t="s">
        <v>13136</v>
      </c>
      <c r="C5051" s="89">
        <v>2026.5</v>
      </c>
    </row>
    <row r="5052" spans="1:3" x14ac:dyDescent="0.25">
      <c r="A5052" t="s">
        <v>26447</v>
      </c>
      <c r="B5052" t="s">
        <v>13042</v>
      </c>
      <c r="C5052" s="89">
        <v>-2026.5</v>
      </c>
    </row>
    <row r="5053" spans="1:3" x14ac:dyDescent="0.25">
      <c r="A5053" t="s">
        <v>20076</v>
      </c>
      <c r="B5053" t="s">
        <v>13042</v>
      </c>
      <c r="C5053" s="89">
        <v>3855</v>
      </c>
    </row>
    <row r="5054" spans="1:3" x14ac:dyDescent="0.25">
      <c r="A5054" t="s">
        <v>26448</v>
      </c>
      <c r="B5054" t="s">
        <v>26449</v>
      </c>
      <c r="C5054" s="89">
        <v>-3855</v>
      </c>
    </row>
    <row r="5055" spans="1:3" x14ac:dyDescent="0.25">
      <c r="A5055" t="s">
        <v>19976</v>
      </c>
      <c r="B5055" t="s">
        <v>15559</v>
      </c>
      <c r="C5055" s="89">
        <v>56799.05</v>
      </c>
    </row>
    <row r="5056" spans="1:3" x14ac:dyDescent="0.25">
      <c r="A5056" t="s">
        <v>26450</v>
      </c>
      <c r="B5056" t="s">
        <v>26451</v>
      </c>
      <c r="C5056" s="89">
        <v>-56799.05</v>
      </c>
    </row>
    <row r="5057" spans="1:3" x14ac:dyDescent="0.25">
      <c r="A5057" t="s">
        <v>19415</v>
      </c>
      <c r="B5057" t="s">
        <v>14119</v>
      </c>
      <c r="C5057" s="89">
        <v>1698.8</v>
      </c>
    </row>
    <row r="5058" spans="1:3" x14ac:dyDescent="0.25">
      <c r="A5058" t="s">
        <v>19323</v>
      </c>
      <c r="B5058" t="s">
        <v>15560</v>
      </c>
      <c r="C5058" s="89">
        <v>319239.78000000003</v>
      </c>
    </row>
    <row r="5059" spans="1:3" x14ac:dyDescent="0.25">
      <c r="A5059" t="s">
        <v>20485</v>
      </c>
      <c r="B5059" t="s">
        <v>15561</v>
      </c>
      <c r="C5059" s="89">
        <v>-310868.58</v>
      </c>
    </row>
    <row r="5060" spans="1:3" x14ac:dyDescent="0.25">
      <c r="A5060" t="s">
        <v>26452</v>
      </c>
      <c r="B5060" t="s">
        <v>26453</v>
      </c>
      <c r="C5060" s="89">
        <v>-10070</v>
      </c>
    </row>
    <row r="5061" spans="1:3" x14ac:dyDescent="0.25">
      <c r="A5061" t="s">
        <v>20507</v>
      </c>
      <c r="B5061" t="s">
        <v>14431</v>
      </c>
      <c r="C5061" s="89">
        <v>3761</v>
      </c>
    </row>
    <row r="5062" spans="1:3" x14ac:dyDescent="0.25">
      <c r="A5062" t="s">
        <v>19221</v>
      </c>
      <c r="B5062" t="s">
        <v>15562</v>
      </c>
      <c r="C5062" s="89">
        <v>70102</v>
      </c>
    </row>
    <row r="5063" spans="1:3" x14ac:dyDescent="0.25">
      <c r="A5063" t="s">
        <v>19576</v>
      </c>
      <c r="B5063" t="s">
        <v>14204</v>
      </c>
      <c r="C5063" s="89">
        <v>22108</v>
      </c>
    </row>
    <row r="5064" spans="1:3" x14ac:dyDescent="0.25">
      <c r="A5064" t="s">
        <v>19575</v>
      </c>
      <c r="B5064" t="s">
        <v>15563</v>
      </c>
      <c r="C5064" s="89">
        <v>-45663</v>
      </c>
    </row>
    <row r="5065" spans="1:3" x14ac:dyDescent="0.25">
      <c r="A5065" t="s">
        <v>19266</v>
      </c>
      <c r="B5065" t="s">
        <v>11654</v>
      </c>
      <c r="C5065" s="89">
        <v>-23119</v>
      </c>
    </row>
    <row r="5066" spans="1:3" x14ac:dyDescent="0.25">
      <c r="A5066" t="s">
        <v>26454</v>
      </c>
      <c r="B5066" t="s">
        <v>6272</v>
      </c>
      <c r="C5066" s="89">
        <v>-24439</v>
      </c>
    </row>
    <row r="5067" spans="1:3" x14ac:dyDescent="0.25">
      <c r="A5067" t="s">
        <v>26455</v>
      </c>
      <c r="B5067" t="s">
        <v>9930</v>
      </c>
      <c r="C5067" s="89">
        <v>-2750</v>
      </c>
    </row>
    <row r="5068" spans="1:3" x14ac:dyDescent="0.25">
      <c r="A5068" t="s">
        <v>19851</v>
      </c>
      <c r="B5068" t="s">
        <v>6272</v>
      </c>
      <c r="C5068" s="89">
        <v>2026.5</v>
      </c>
    </row>
    <row r="5069" spans="1:3" x14ac:dyDescent="0.25">
      <c r="A5069" t="s">
        <v>23498</v>
      </c>
      <c r="B5069" t="s">
        <v>10030</v>
      </c>
      <c r="C5069" s="89">
        <v>13198.5</v>
      </c>
    </row>
    <row r="5070" spans="1:3" x14ac:dyDescent="0.25">
      <c r="A5070" t="s">
        <v>23452</v>
      </c>
      <c r="B5070" t="s">
        <v>11043</v>
      </c>
      <c r="C5070" s="89">
        <v>2053.5</v>
      </c>
    </row>
    <row r="5071" spans="1:3" x14ac:dyDescent="0.25">
      <c r="A5071" t="s">
        <v>23484</v>
      </c>
      <c r="B5071" t="s">
        <v>10628</v>
      </c>
      <c r="C5071" s="89">
        <v>-6514</v>
      </c>
    </row>
    <row r="5072" spans="1:3" x14ac:dyDescent="0.25">
      <c r="A5072" t="s">
        <v>23459</v>
      </c>
      <c r="B5072" t="s">
        <v>9843</v>
      </c>
      <c r="C5072" s="89">
        <v>12023.5</v>
      </c>
    </row>
    <row r="5073" spans="1:3" x14ac:dyDescent="0.25">
      <c r="A5073" t="s">
        <v>23472</v>
      </c>
      <c r="B5073" t="s">
        <v>11211</v>
      </c>
      <c r="C5073" s="89">
        <v>-3270.15</v>
      </c>
    </row>
    <row r="5074" spans="1:3" x14ac:dyDescent="0.25">
      <c r="A5074" t="s">
        <v>23454</v>
      </c>
      <c r="B5074" t="s">
        <v>10023</v>
      </c>
      <c r="C5074" s="89">
        <v>-2825</v>
      </c>
    </row>
    <row r="5075" spans="1:3" x14ac:dyDescent="0.25">
      <c r="A5075" t="s">
        <v>23445</v>
      </c>
      <c r="B5075" t="s">
        <v>10003</v>
      </c>
      <c r="C5075" s="89">
        <v>10244.869999999999</v>
      </c>
    </row>
    <row r="5076" spans="1:3" x14ac:dyDescent="0.25">
      <c r="A5076" t="s">
        <v>23479</v>
      </c>
      <c r="B5076" t="s">
        <v>8901</v>
      </c>
      <c r="C5076" s="89">
        <v>43694.5</v>
      </c>
    </row>
    <row r="5077" spans="1:3" x14ac:dyDescent="0.25">
      <c r="A5077" t="s">
        <v>23480</v>
      </c>
      <c r="B5077" t="s">
        <v>9464</v>
      </c>
      <c r="C5077" s="89">
        <v>11568.37</v>
      </c>
    </row>
    <row r="5078" spans="1:3" x14ac:dyDescent="0.25">
      <c r="A5078" t="s">
        <v>23497</v>
      </c>
      <c r="B5078" t="s">
        <v>12371</v>
      </c>
      <c r="C5078" s="89">
        <v>-56298</v>
      </c>
    </row>
    <row r="5079" spans="1:3" x14ac:dyDescent="0.25">
      <c r="A5079" t="s">
        <v>23481</v>
      </c>
      <c r="B5079" t="s">
        <v>10657</v>
      </c>
      <c r="C5079" s="89">
        <v>-18787.59</v>
      </c>
    </row>
    <row r="5080" spans="1:3" x14ac:dyDescent="0.25">
      <c r="A5080" t="s">
        <v>23448</v>
      </c>
      <c r="B5080" t="s">
        <v>9848</v>
      </c>
      <c r="C5080" s="89">
        <v>15388.5</v>
      </c>
    </row>
    <row r="5081" spans="1:3" x14ac:dyDescent="0.25">
      <c r="A5081" t="s">
        <v>23494</v>
      </c>
      <c r="B5081" t="s">
        <v>9828</v>
      </c>
      <c r="C5081" s="89">
        <v>9976.5</v>
      </c>
    </row>
    <row r="5082" spans="1:3" x14ac:dyDescent="0.25">
      <c r="A5082" t="s">
        <v>23474</v>
      </c>
      <c r="B5082" t="s">
        <v>10631</v>
      </c>
      <c r="C5082" s="89">
        <v>-9385.5</v>
      </c>
    </row>
    <row r="5083" spans="1:3" x14ac:dyDescent="0.25">
      <c r="A5083" t="s">
        <v>23496</v>
      </c>
      <c r="B5083" t="s">
        <v>8535</v>
      </c>
      <c r="C5083" s="89">
        <v>106853.17</v>
      </c>
    </row>
    <row r="5084" spans="1:3" x14ac:dyDescent="0.25">
      <c r="A5084" t="s">
        <v>23455</v>
      </c>
      <c r="B5084" t="s">
        <v>8990</v>
      </c>
      <c r="C5084" s="89">
        <v>42450.36</v>
      </c>
    </row>
    <row r="5085" spans="1:3" x14ac:dyDescent="0.25">
      <c r="A5085" t="s">
        <v>23469</v>
      </c>
      <c r="B5085" t="s">
        <v>12264</v>
      </c>
      <c r="C5085" s="89">
        <v>-122476.17</v>
      </c>
    </row>
    <row r="5086" spans="1:3" x14ac:dyDescent="0.25">
      <c r="A5086" t="s">
        <v>23465</v>
      </c>
      <c r="B5086" t="s">
        <v>11432</v>
      </c>
      <c r="C5086" s="89">
        <v>-46549.86</v>
      </c>
    </row>
    <row r="5087" spans="1:3" x14ac:dyDescent="0.25">
      <c r="A5087" t="s">
        <v>23485</v>
      </c>
      <c r="B5087" t="s">
        <v>11615</v>
      </c>
      <c r="C5087" s="89">
        <v>1266</v>
      </c>
    </row>
    <row r="5088" spans="1:3" x14ac:dyDescent="0.25">
      <c r="A5088" t="s">
        <v>23495</v>
      </c>
      <c r="B5088" t="s">
        <v>9870</v>
      </c>
      <c r="C5088" s="89">
        <v>13059</v>
      </c>
    </row>
    <row r="5089" spans="1:3" x14ac:dyDescent="0.25">
      <c r="A5089" t="s">
        <v>23449</v>
      </c>
      <c r="B5089" t="s">
        <v>10943</v>
      </c>
      <c r="C5089" s="89">
        <v>2585.21</v>
      </c>
    </row>
    <row r="5090" spans="1:3" x14ac:dyDescent="0.25">
      <c r="A5090" t="s">
        <v>23447</v>
      </c>
      <c r="B5090" t="s">
        <v>10217</v>
      </c>
      <c r="C5090" s="89">
        <v>-5411.5</v>
      </c>
    </row>
    <row r="5091" spans="1:3" x14ac:dyDescent="0.25">
      <c r="A5091" t="s">
        <v>23482</v>
      </c>
      <c r="B5091" t="s">
        <v>11682</v>
      </c>
      <c r="C5091" s="89">
        <v>-2730.81</v>
      </c>
    </row>
    <row r="5092" spans="1:3" x14ac:dyDescent="0.25">
      <c r="A5092" t="s">
        <v>23456</v>
      </c>
      <c r="B5092" t="s">
        <v>9660</v>
      </c>
      <c r="C5092" s="89">
        <v>9769.9000000000015</v>
      </c>
    </row>
    <row r="5093" spans="1:3" x14ac:dyDescent="0.25">
      <c r="A5093" t="s">
        <v>23493</v>
      </c>
      <c r="B5093" t="s">
        <v>10848</v>
      </c>
      <c r="C5093" s="89">
        <v>3287.6</v>
      </c>
    </row>
    <row r="5094" spans="1:3" x14ac:dyDescent="0.25">
      <c r="A5094" t="s">
        <v>23460</v>
      </c>
      <c r="B5094" t="s">
        <v>11264</v>
      </c>
      <c r="C5094" s="89">
        <v>-16831.400000000001</v>
      </c>
    </row>
    <row r="5095" spans="1:3" x14ac:dyDescent="0.25">
      <c r="A5095" t="s">
        <v>23462</v>
      </c>
      <c r="B5095" t="s">
        <v>11262</v>
      </c>
      <c r="C5095" s="89">
        <v>-2017</v>
      </c>
    </row>
    <row r="5096" spans="1:3" x14ac:dyDescent="0.25">
      <c r="A5096" t="s">
        <v>23461</v>
      </c>
      <c r="B5096" t="s">
        <v>11101</v>
      </c>
      <c r="C5096" s="89">
        <v>661</v>
      </c>
    </row>
    <row r="5097" spans="1:3" x14ac:dyDescent="0.25">
      <c r="A5097" t="s">
        <v>23466</v>
      </c>
      <c r="B5097" t="s">
        <v>10922</v>
      </c>
      <c r="C5097" s="89">
        <v>1602</v>
      </c>
    </row>
    <row r="5098" spans="1:3" x14ac:dyDescent="0.25">
      <c r="A5098" t="s">
        <v>23463</v>
      </c>
      <c r="B5098" t="s">
        <v>10960</v>
      </c>
      <c r="C5098" s="89">
        <v>695.5</v>
      </c>
    </row>
    <row r="5099" spans="1:3" x14ac:dyDescent="0.25">
      <c r="A5099" t="s">
        <v>23464</v>
      </c>
      <c r="B5099" t="s">
        <v>11178</v>
      </c>
      <c r="C5099" s="89">
        <v>-1250.5</v>
      </c>
    </row>
    <row r="5100" spans="1:3" x14ac:dyDescent="0.25">
      <c r="A5100" t="s">
        <v>23471</v>
      </c>
      <c r="B5100" t="s">
        <v>10709</v>
      </c>
      <c r="C5100" s="89">
        <v>1556.5</v>
      </c>
    </row>
    <row r="5101" spans="1:3" x14ac:dyDescent="0.25">
      <c r="A5101" t="s">
        <v>23468</v>
      </c>
      <c r="B5101" t="s">
        <v>10648</v>
      </c>
      <c r="C5101" s="89">
        <v>2999.5</v>
      </c>
    </row>
    <row r="5102" spans="1:3" x14ac:dyDescent="0.25">
      <c r="A5102" t="s">
        <v>23491</v>
      </c>
      <c r="B5102" t="s">
        <v>9402</v>
      </c>
      <c r="C5102" s="89">
        <v>21041.4</v>
      </c>
    </row>
    <row r="5103" spans="1:3" x14ac:dyDescent="0.25">
      <c r="A5103" t="s">
        <v>23490</v>
      </c>
      <c r="B5103" t="s">
        <v>8939</v>
      </c>
      <c r="C5103" s="89">
        <v>47012.5</v>
      </c>
    </row>
    <row r="5104" spans="1:3" x14ac:dyDescent="0.25">
      <c r="A5104" t="s">
        <v>23458</v>
      </c>
      <c r="B5104" t="s">
        <v>11586</v>
      </c>
      <c r="C5104" s="89">
        <v>-24982.400000000001</v>
      </c>
    </row>
    <row r="5105" spans="1:3" x14ac:dyDescent="0.25">
      <c r="A5105" t="s">
        <v>23441</v>
      </c>
      <c r="B5105" t="s">
        <v>10828</v>
      </c>
      <c r="C5105" s="89">
        <v>-48169.5</v>
      </c>
    </row>
    <row r="5106" spans="1:3" x14ac:dyDescent="0.25">
      <c r="A5106" t="s">
        <v>22510</v>
      </c>
      <c r="B5106" t="s">
        <v>7822</v>
      </c>
      <c r="C5106" s="89">
        <v>553775.85</v>
      </c>
    </row>
    <row r="5107" spans="1:3" x14ac:dyDescent="0.25">
      <c r="A5107" t="s">
        <v>22527</v>
      </c>
      <c r="B5107" t="s">
        <v>7792</v>
      </c>
      <c r="C5107" s="89">
        <v>228880.76</v>
      </c>
    </row>
    <row r="5108" spans="1:3" x14ac:dyDescent="0.25">
      <c r="A5108" t="s">
        <v>18512</v>
      </c>
      <c r="B5108" t="s">
        <v>7744</v>
      </c>
      <c r="C5108" s="89">
        <v>6092056.9900000002</v>
      </c>
    </row>
    <row r="5109" spans="1:3" x14ac:dyDescent="0.25">
      <c r="A5109" t="s">
        <v>22898</v>
      </c>
      <c r="B5109" t="s">
        <v>1343</v>
      </c>
      <c r="C5109" s="89">
        <v>-231800.32000000001</v>
      </c>
    </row>
    <row r="5110" spans="1:3" x14ac:dyDescent="0.25">
      <c r="A5110" t="s">
        <v>23005</v>
      </c>
      <c r="B5110" t="s">
        <v>8983</v>
      </c>
      <c r="C5110" s="89">
        <v>-6598229.3700000001</v>
      </c>
    </row>
    <row r="5111" spans="1:3" x14ac:dyDescent="0.25">
      <c r="A5111" t="s">
        <v>23006</v>
      </c>
      <c r="B5111" t="s">
        <v>12790</v>
      </c>
      <c r="C5111" s="89">
        <v>-2211.44</v>
      </c>
    </row>
    <row r="5112" spans="1:3" x14ac:dyDescent="0.25">
      <c r="A5112" t="s">
        <v>18977</v>
      </c>
      <c r="B5112" t="s">
        <v>7786</v>
      </c>
      <c r="C5112" s="89">
        <v>9950260.0299999993</v>
      </c>
    </row>
    <row r="5113" spans="1:3" x14ac:dyDescent="0.25">
      <c r="A5113" t="s">
        <v>19100</v>
      </c>
      <c r="B5113" t="s">
        <v>7799</v>
      </c>
      <c r="C5113" s="89">
        <v>6169752.5</v>
      </c>
    </row>
    <row r="5114" spans="1:3" x14ac:dyDescent="0.25">
      <c r="A5114" t="s">
        <v>19242</v>
      </c>
      <c r="B5114" t="s">
        <v>15564</v>
      </c>
      <c r="C5114" s="89">
        <v>-9995299</v>
      </c>
    </row>
    <row r="5115" spans="1:3" x14ac:dyDescent="0.25">
      <c r="A5115" t="s">
        <v>19243</v>
      </c>
      <c r="B5115" t="s">
        <v>15565</v>
      </c>
      <c r="C5115" s="89">
        <v>-6166604.4299999997</v>
      </c>
    </row>
    <row r="5116" spans="1:3" x14ac:dyDescent="0.25">
      <c r="A5116" t="s">
        <v>19244</v>
      </c>
      <c r="B5116" t="s">
        <v>15566</v>
      </c>
      <c r="C5116" s="89">
        <v>74406</v>
      </c>
    </row>
    <row r="5117" spans="1:3" x14ac:dyDescent="0.25">
      <c r="A5117" t="s">
        <v>18974</v>
      </c>
      <c r="B5117" t="s">
        <v>8043</v>
      </c>
      <c r="C5117" s="89">
        <v>733799.64</v>
      </c>
    </row>
    <row r="5118" spans="1:3" x14ac:dyDescent="0.25">
      <c r="A5118" t="s">
        <v>18975</v>
      </c>
      <c r="B5118" t="s">
        <v>7777</v>
      </c>
      <c r="C5118" s="89">
        <v>8040437.5300000003</v>
      </c>
    </row>
    <row r="5119" spans="1:3" x14ac:dyDescent="0.25">
      <c r="A5119" t="s">
        <v>22213</v>
      </c>
      <c r="B5119" t="s">
        <v>8039</v>
      </c>
      <c r="C5119" s="89">
        <v>958129.7</v>
      </c>
    </row>
    <row r="5120" spans="1:3" x14ac:dyDescent="0.25">
      <c r="A5120" t="s">
        <v>26456</v>
      </c>
      <c r="B5120" t="s">
        <v>26457</v>
      </c>
      <c r="C5120" s="89">
        <v>-8119544.5300000003</v>
      </c>
    </row>
    <row r="5121" spans="1:3" x14ac:dyDescent="0.25">
      <c r="A5121" t="s">
        <v>22214</v>
      </c>
      <c r="B5121" t="s">
        <v>8125</v>
      </c>
      <c r="C5121" s="89">
        <v>-666788.44999999995</v>
      </c>
    </row>
    <row r="5122" spans="1:3" x14ac:dyDescent="0.25">
      <c r="A5122" t="s">
        <v>22215</v>
      </c>
      <c r="B5122" t="s">
        <v>8201</v>
      </c>
      <c r="C5122" s="89">
        <v>810513.74</v>
      </c>
    </row>
    <row r="5123" spans="1:3" x14ac:dyDescent="0.25">
      <c r="A5123" t="s">
        <v>22216</v>
      </c>
      <c r="B5123" t="s">
        <v>8156</v>
      </c>
      <c r="C5123" s="89">
        <v>48307.310000000056</v>
      </c>
    </row>
    <row r="5124" spans="1:3" x14ac:dyDescent="0.25">
      <c r="A5124" t="s">
        <v>22217</v>
      </c>
      <c r="B5124" t="s">
        <v>7971</v>
      </c>
      <c r="C5124" s="89">
        <v>803862.05</v>
      </c>
    </row>
    <row r="5125" spans="1:3" x14ac:dyDescent="0.25">
      <c r="A5125" t="s">
        <v>19098</v>
      </c>
      <c r="B5125" t="s">
        <v>8346</v>
      </c>
      <c r="C5125" s="89">
        <v>-767473.62</v>
      </c>
    </row>
    <row r="5126" spans="1:3" x14ac:dyDescent="0.25">
      <c r="A5126" t="s">
        <v>22218</v>
      </c>
      <c r="B5126" t="s">
        <v>7924</v>
      </c>
      <c r="C5126" s="89">
        <v>361114.40999999992</v>
      </c>
    </row>
    <row r="5127" spans="1:3" x14ac:dyDescent="0.25">
      <c r="A5127" t="s">
        <v>17302</v>
      </c>
      <c r="B5127" t="s">
        <v>9272</v>
      </c>
      <c r="C5127" s="89">
        <v>-227897.65000000002</v>
      </c>
    </row>
    <row r="5128" spans="1:3" x14ac:dyDescent="0.25">
      <c r="A5128" t="s">
        <v>18200</v>
      </c>
      <c r="B5128" t="s">
        <v>8282</v>
      </c>
      <c r="C5128" s="89">
        <v>-1936238.3299999998</v>
      </c>
    </row>
    <row r="5129" spans="1:3" x14ac:dyDescent="0.25">
      <c r="A5129" t="s">
        <v>21227</v>
      </c>
      <c r="B5129" t="s">
        <v>7869</v>
      </c>
      <c r="C5129" s="89">
        <v>25178.440000000002</v>
      </c>
    </row>
    <row r="5130" spans="1:3" x14ac:dyDescent="0.25">
      <c r="A5130" t="s">
        <v>21381</v>
      </c>
      <c r="B5130" t="s">
        <v>7889</v>
      </c>
      <c r="C5130" s="89">
        <v>273669.57</v>
      </c>
    </row>
    <row r="5131" spans="1:3" x14ac:dyDescent="0.25">
      <c r="A5131" t="s">
        <v>22370</v>
      </c>
      <c r="B5131" t="s">
        <v>8136</v>
      </c>
      <c r="C5131" s="89">
        <v>-79505.11</v>
      </c>
    </row>
    <row r="5132" spans="1:3" x14ac:dyDescent="0.25">
      <c r="A5132" t="s">
        <v>22384</v>
      </c>
      <c r="B5132" t="s">
        <v>7812</v>
      </c>
      <c r="C5132" s="89">
        <v>-282581.39</v>
      </c>
    </row>
    <row r="5133" spans="1:3" x14ac:dyDescent="0.25">
      <c r="A5133" t="s">
        <v>22396</v>
      </c>
      <c r="B5133" t="s">
        <v>7871</v>
      </c>
      <c r="C5133" s="89">
        <v>11867.589999999997</v>
      </c>
    </row>
    <row r="5134" spans="1:3" x14ac:dyDescent="0.25">
      <c r="A5134" t="s">
        <v>22435</v>
      </c>
      <c r="B5134" t="s">
        <v>7922</v>
      </c>
      <c r="C5134" s="89">
        <v>-7843.4699999999975</v>
      </c>
    </row>
    <row r="5135" spans="1:3" x14ac:dyDescent="0.25">
      <c r="A5135" t="s">
        <v>22476</v>
      </c>
      <c r="B5135" t="s">
        <v>8323</v>
      </c>
      <c r="C5135" s="89">
        <v>54495.67</v>
      </c>
    </row>
    <row r="5136" spans="1:3" x14ac:dyDescent="0.25">
      <c r="A5136" t="s">
        <v>22493</v>
      </c>
      <c r="B5136" t="s">
        <v>7811</v>
      </c>
      <c r="C5136" s="89">
        <v>1843889.8399999999</v>
      </c>
    </row>
    <row r="5137" spans="1:3" x14ac:dyDescent="0.25">
      <c r="A5137" t="s">
        <v>21800</v>
      </c>
      <c r="B5137" t="s">
        <v>8464</v>
      </c>
      <c r="C5137" s="89">
        <v>110818.95000000001</v>
      </c>
    </row>
    <row r="5138" spans="1:3" x14ac:dyDescent="0.25">
      <c r="A5138" t="s">
        <v>22219</v>
      </c>
      <c r="B5138" t="s">
        <v>7897</v>
      </c>
      <c r="C5138" s="89">
        <v>2796639.76</v>
      </c>
    </row>
    <row r="5139" spans="1:3" x14ac:dyDescent="0.25">
      <c r="A5139" t="s">
        <v>21801</v>
      </c>
      <c r="B5139" t="s">
        <v>7960</v>
      </c>
      <c r="C5139" s="89">
        <v>993866.44</v>
      </c>
    </row>
    <row r="5140" spans="1:3" x14ac:dyDescent="0.25">
      <c r="A5140" t="s">
        <v>18976</v>
      </c>
      <c r="B5140" t="s">
        <v>8017</v>
      </c>
      <c r="C5140" s="89">
        <v>-3556823.17</v>
      </c>
    </row>
    <row r="5141" spans="1:3" x14ac:dyDescent="0.25">
      <c r="A5141" t="s">
        <v>17311</v>
      </c>
      <c r="B5141" t="s">
        <v>8112</v>
      </c>
      <c r="C5141" s="89">
        <v>-248981.87</v>
      </c>
    </row>
    <row r="5142" spans="1:3" x14ac:dyDescent="0.25">
      <c r="A5142" t="s">
        <v>21802</v>
      </c>
      <c r="B5142" t="s">
        <v>7834</v>
      </c>
      <c r="C5142" s="89">
        <v>2835246.13</v>
      </c>
    </row>
    <row r="5143" spans="1:3" x14ac:dyDescent="0.25">
      <c r="A5143" t="s">
        <v>19099</v>
      </c>
      <c r="B5143" t="s">
        <v>15567</v>
      </c>
      <c r="C5143" s="89">
        <v>344656.18000000005</v>
      </c>
    </row>
    <row r="5144" spans="1:3" x14ac:dyDescent="0.25">
      <c r="A5144" t="s">
        <v>22220</v>
      </c>
      <c r="B5144" t="s">
        <v>7959</v>
      </c>
      <c r="C5144" s="89">
        <v>-2736413.6</v>
      </c>
    </row>
    <row r="5145" spans="1:3" x14ac:dyDescent="0.25">
      <c r="A5145" t="s">
        <v>19241</v>
      </c>
      <c r="B5145" t="s">
        <v>15568</v>
      </c>
      <c r="C5145" s="89">
        <v>-973208.79</v>
      </c>
    </row>
    <row r="5146" spans="1:3" x14ac:dyDescent="0.25">
      <c r="A5146" t="s">
        <v>22238</v>
      </c>
      <c r="B5146" t="s">
        <v>8282</v>
      </c>
      <c r="C5146" s="89">
        <v>-1111835.44</v>
      </c>
    </row>
    <row r="5147" spans="1:3" x14ac:dyDescent="0.25">
      <c r="A5147" t="s">
        <v>21228</v>
      </c>
      <c r="B5147" t="s">
        <v>7869</v>
      </c>
      <c r="C5147" s="89">
        <v>99769.469999999972</v>
      </c>
    </row>
    <row r="5148" spans="1:3" x14ac:dyDescent="0.25">
      <c r="A5148" t="s">
        <v>22305</v>
      </c>
      <c r="B5148" t="s">
        <v>7889</v>
      </c>
      <c r="C5148" s="89">
        <v>254758.49000000002</v>
      </c>
    </row>
    <row r="5149" spans="1:3" x14ac:dyDescent="0.25">
      <c r="A5149" t="s">
        <v>22385</v>
      </c>
      <c r="B5149" t="s">
        <v>7812</v>
      </c>
      <c r="C5149" s="89">
        <v>-289906.93</v>
      </c>
    </row>
    <row r="5150" spans="1:3" x14ac:dyDescent="0.25">
      <c r="A5150" t="s">
        <v>22397</v>
      </c>
      <c r="B5150" t="s">
        <v>7871</v>
      </c>
      <c r="C5150" s="89">
        <v>1144190.47</v>
      </c>
    </row>
    <row r="5151" spans="1:3" x14ac:dyDescent="0.25">
      <c r="A5151" t="s">
        <v>22409</v>
      </c>
      <c r="B5151" t="s">
        <v>83</v>
      </c>
      <c r="C5151" s="89">
        <v>154807.28000000003</v>
      </c>
    </row>
    <row r="5152" spans="1:3" x14ac:dyDescent="0.25">
      <c r="A5152" t="s">
        <v>22417</v>
      </c>
      <c r="B5152" t="s">
        <v>7797</v>
      </c>
      <c r="C5152" s="89">
        <v>-1421504.1500000001</v>
      </c>
    </row>
    <row r="5153" spans="1:3" x14ac:dyDescent="0.25">
      <c r="A5153" t="s">
        <v>22425</v>
      </c>
      <c r="B5153" t="s">
        <v>7767</v>
      </c>
      <c r="C5153" s="89">
        <v>6099264.7699999996</v>
      </c>
    </row>
    <row r="5154" spans="1:3" x14ac:dyDescent="0.25">
      <c r="A5154" t="s">
        <v>22436</v>
      </c>
      <c r="B5154" t="s">
        <v>7922</v>
      </c>
      <c r="C5154" s="89">
        <v>-53451.590000000004</v>
      </c>
    </row>
    <row r="5155" spans="1:3" x14ac:dyDescent="0.25">
      <c r="A5155" t="s">
        <v>22442</v>
      </c>
      <c r="B5155" t="s">
        <v>7747</v>
      </c>
      <c r="C5155" s="89">
        <v>-4131367.58</v>
      </c>
    </row>
    <row r="5156" spans="1:3" x14ac:dyDescent="0.25">
      <c r="A5156" t="s">
        <v>22453</v>
      </c>
      <c r="B5156" t="s">
        <v>8177</v>
      </c>
      <c r="C5156" s="89">
        <v>89757.62</v>
      </c>
    </row>
    <row r="5157" spans="1:3" x14ac:dyDescent="0.25">
      <c r="A5157" t="s">
        <v>22459</v>
      </c>
      <c r="B5157" t="s">
        <v>7880</v>
      </c>
      <c r="C5157" s="89">
        <v>-1882240.9599999997</v>
      </c>
    </row>
    <row r="5158" spans="1:3" x14ac:dyDescent="0.25">
      <c r="A5158" t="s">
        <v>22477</v>
      </c>
      <c r="B5158" t="s">
        <v>8323</v>
      </c>
      <c r="C5158" s="89">
        <v>106430.31</v>
      </c>
    </row>
    <row r="5159" spans="1:3" x14ac:dyDescent="0.25">
      <c r="A5159" t="s">
        <v>22494</v>
      </c>
      <c r="B5159" t="s">
        <v>7811</v>
      </c>
      <c r="C5159" s="89">
        <v>1434859.0899999999</v>
      </c>
    </row>
    <row r="5160" spans="1:3" x14ac:dyDescent="0.25">
      <c r="A5160" t="s">
        <v>22511</v>
      </c>
      <c r="B5160" t="s">
        <v>7822</v>
      </c>
      <c r="C5160" s="89">
        <v>1718473.48</v>
      </c>
    </row>
    <row r="5161" spans="1:3" x14ac:dyDescent="0.25">
      <c r="A5161" t="s">
        <v>22528</v>
      </c>
      <c r="B5161" t="s">
        <v>7792</v>
      </c>
      <c r="C5161" s="89">
        <v>4350861.8100000005</v>
      </c>
    </row>
    <row r="5162" spans="1:3" x14ac:dyDescent="0.25">
      <c r="A5162" t="s">
        <v>18513</v>
      </c>
      <c r="B5162" t="s">
        <v>7744</v>
      </c>
      <c r="C5162" s="89">
        <v>14578693.129999999</v>
      </c>
    </row>
    <row r="5163" spans="1:3" x14ac:dyDescent="0.25">
      <c r="A5163" t="s">
        <v>22538</v>
      </c>
      <c r="B5163" t="s">
        <v>8884</v>
      </c>
      <c r="C5163" s="89">
        <v>-6104453.7800000003</v>
      </c>
    </row>
    <row r="5164" spans="1:3" x14ac:dyDescent="0.25">
      <c r="A5164" t="s">
        <v>18408</v>
      </c>
      <c r="B5164" t="s">
        <v>8189</v>
      </c>
      <c r="C5164" s="89">
        <v>-16441793.689999999</v>
      </c>
    </row>
    <row r="5165" spans="1:3" x14ac:dyDescent="0.25">
      <c r="A5165" t="s">
        <v>26458</v>
      </c>
      <c r="B5165" t="s">
        <v>26459</v>
      </c>
      <c r="C5165" s="89">
        <v>-52253.17</v>
      </c>
    </row>
    <row r="5166" spans="1:3" x14ac:dyDescent="0.25">
      <c r="A5166" t="s">
        <v>26460</v>
      </c>
      <c r="B5166" t="s">
        <v>23830</v>
      </c>
      <c r="C5166" s="89">
        <v>-68754.17</v>
      </c>
    </row>
    <row r="5167" spans="1:3" x14ac:dyDescent="0.25">
      <c r="A5167" t="s">
        <v>19532</v>
      </c>
      <c r="B5167" t="s">
        <v>14181</v>
      </c>
      <c r="C5167" s="89">
        <v>1663.8</v>
      </c>
    </row>
    <row r="5168" spans="1:3" x14ac:dyDescent="0.25">
      <c r="A5168" t="s">
        <v>20101</v>
      </c>
      <c r="B5168" t="s">
        <v>14369</v>
      </c>
      <c r="C5168" s="89">
        <v>10608.18</v>
      </c>
    </row>
    <row r="5169" spans="1:3" x14ac:dyDescent="0.25">
      <c r="A5169" t="s">
        <v>19858</v>
      </c>
      <c r="B5169" t="s">
        <v>11355</v>
      </c>
      <c r="C5169" s="89">
        <v>-194.14999999999986</v>
      </c>
    </row>
    <row r="5170" spans="1:3" x14ac:dyDescent="0.25">
      <c r="A5170" t="s">
        <v>20363</v>
      </c>
      <c r="B5170" t="s">
        <v>1146</v>
      </c>
      <c r="C5170" s="89">
        <v>-2314.6800000000003</v>
      </c>
    </row>
    <row r="5171" spans="1:3" x14ac:dyDescent="0.25">
      <c r="A5171" t="s">
        <v>20364</v>
      </c>
      <c r="B5171" t="s">
        <v>1146</v>
      </c>
      <c r="C5171" s="89">
        <v>6823.85</v>
      </c>
    </row>
    <row r="5172" spans="1:3" x14ac:dyDescent="0.25">
      <c r="A5172" t="s">
        <v>19497</v>
      </c>
      <c r="B5172" t="s">
        <v>14153</v>
      </c>
      <c r="C5172" s="89">
        <v>-6793.5</v>
      </c>
    </row>
    <row r="5173" spans="1:3" x14ac:dyDescent="0.25">
      <c r="A5173" t="s">
        <v>20136</v>
      </c>
      <c r="B5173" t="s">
        <v>12502</v>
      </c>
      <c r="C5173" s="89">
        <v>13929.5</v>
      </c>
    </row>
    <row r="5174" spans="1:3" x14ac:dyDescent="0.25">
      <c r="A5174" t="s">
        <v>26461</v>
      </c>
      <c r="B5174" t="s">
        <v>26462</v>
      </c>
      <c r="C5174" s="89">
        <v>-1500</v>
      </c>
    </row>
    <row r="5175" spans="1:3" x14ac:dyDescent="0.25">
      <c r="A5175" t="s">
        <v>17009</v>
      </c>
      <c r="B5175" t="s">
        <v>7534</v>
      </c>
      <c r="C5175" s="89">
        <v>10650.729999999996</v>
      </c>
    </row>
    <row r="5176" spans="1:3" x14ac:dyDescent="0.25">
      <c r="A5176" t="s">
        <v>17010</v>
      </c>
      <c r="B5176" t="s">
        <v>7534</v>
      </c>
      <c r="C5176" s="89">
        <v>32642.5</v>
      </c>
    </row>
    <row r="5177" spans="1:3" x14ac:dyDescent="0.25">
      <c r="A5177" t="s">
        <v>19237</v>
      </c>
      <c r="B5177" t="s">
        <v>7534</v>
      </c>
      <c r="C5177" s="89">
        <v>4266.2100000000064</v>
      </c>
    </row>
    <row r="5178" spans="1:3" x14ac:dyDescent="0.25">
      <c r="A5178" t="s">
        <v>17011</v>
      </c>
      <c r="B5178" t="s">
        <v>7534</v>
      </c>
      <c r="C5178" s="89">
        <v>310.88999999999942</v>
      </c>
    </row>
    <row r="5179" spans="1:3" x14ac:dyDescent="0.25">
      <c r="A5179" t="s">
        <v>17012</v>
      </c>
      <c r="B5179" t="s">
        <v>7534</v>
      </c>
      <c r="C5179" s="89">
        <v>-120.09000000000378</v>
      </c>
    </row>
    <row r="5180" spans="1:3" x14ac:dyDescent="0.25">
      <c r="A5180" t="s">
        <v>17013</v>
      </c>
      <c r="B5180" t="s">
        <v>7534</v>
      </c>
      <c r="C5180" s="89">
        <v>5417.6900000000023</v>
      </c>
    </row>
    <row r="5181" spans="1:3" x14ac:dyDescent="0.25">
      <c r="A5181" t="s">
        <v>17014</v>
      </c>
      <c r="B5181" t="s">
        <v>7534</v>
      </c>
      <c r="C5181" s="89">
        <v>1290.2000000000044</v>
      </c>
    </row>
    <row r="5182" spans="1:3" x14ac:dyDescent="0.25">
      <c r="A5182" t="s">
        <v>17015</v>
      </c>
      <c r="B5182" t="s">
        <v>7534</v>
      </c>
      <c r="C5182" s="89">
        <v>-1252.8199999999997</v>
      </c>
    </row>
    <row r="5183" spans="1:3" x14ac:dyDescent="0.25">
      <c r="A5183" t="s">
        <v>17016</v>
      </c>
      <c r="B5183" t="s">
        <v>7534</v>
      </c>
      <c r="C5183" s="89">
        <v>-255.64999999999418</v>
      </c>
    </row>
    <row r="5184" spans="1:3" x14ac:dyDescent="0.25">
      <c r="A5184" t="s">
        <v>17017</v>
      </c>
      <c r="B5184" t="s">
        <v>7534</v>
      </c>
      <c r="C5184" s="89">
        <v>892.38999999999942</v>
      </c>
    </row>
    <row r="5185" spans="1:3" x14ac:dyDescent="0.25">
      <c r="A5185" t="s">
        <v>17018</v>
      </c>
      <c r="B5185" t="s">
        <v>7534</v>
      </c>
      <c r="C5185" s="89">
        <v>275.25</v>
      </c>
    </row>
    <row r="5186" spans="1:3" x14ac:dyDescent="0.25">
      <c r="A5186" t="s">
        <v>26463</v>
      </c>
      <c r="B5186" t="s">
        <v>7534</v>
      </c>
      <c r="C5186" s="89">
        <v>-38010.65</v>
      </c>
    </row>
    <row r="5187" spans="1:3" x14ac:dyDescent="0.25">
      <c r="A5187" t="s">
        <v>26464</v>
      </c>
      <c r="B5187" t="s">
        <v>7534</v>
      </c>
      <c r="C5187" s="89">
        <v>-38329.649999999994</v>
      </c>
    </row>
    <row r="5188" spans="1:3" x14ac:dyDescent="0.25">
      <c r="A5188" t="s">
        <v>19238</v>
      </c>
      <c r="B5188" t="s">
        <v>7534</v>
      </c>
      <c r="C5188" s="89">
        <v>31119</v>
      </c>
    </row>
    <row r="5189" spans="1:3" x14ac:dyDescent="0.25">
      <c r="A5189" t="s">
        <v>17019</v>
      </c>
      <c r="B5189" t="s">
        <v>7534</v>
      </c>
      <c r="C5189" s="89">
        <v>38114.07</v>
      </c>
    </row>
    <row r="5190" spans="1:3" x14ac:dyDescent="0.25">
      <c r="A5190" t="s">
        <v>20675</v>
      </c>
      <c r="B5190" t="s">
        <v>15569</v>
      </c>
      <c r="C5190" s="89">
        <v>59530</v>
      </c>
    </row>
    <row r="5191" spans="1:3" x14ac:dyDescent="0.25">
      <c r="A5191" t="s">
        <v>20676</v>
      </c>
      <c r="B5191" t="s">
        <v>15569</v>
      </c>
      <c r="C5191" s="89">
        <v>52534.93</v>
      </c>
    </row>
    <row r="5192" spans="1:3" x14ac:dyDescent="0.25">
      <c r="A5192" t="s">
        <v>20918</v>
      </c>
      <c r="B5192" t="s">
        <v>15570</v>
      </c>
      <c r="C5192" s="89">
        <v>248418.74</v>
      </c>
    </row>
    <row r="5193" spans="1:3" x14ac:dyDescent="0.25">
      <c r="A5193" t="s">
        <v>20679</v>
      </c>
      <c r="B5193" t="s">
        <v>15569</v>
      </c>
      <c r="C5193" s="89">
        <v>26218</v>
      </c>
    </row>
    <row r="5194" spans="1:3" x14ac:dyDescent="0.25">
      <c r="A5194" t="s">
        <v>23435</v>
      </c>
      <c r="B5194" t="s">
        <v>11005</v>
      </c>
      <c r="C5194" s="89">
        <v>-334866.24</v>
      </c>
    </row>
    <row r="5195" spans="1:3" x14ac:dyDescent="0.25">
      <c r="A5195" t="s">
        <v>23476</v>
      </c>
      <c r="B5195" t="s">
        <v>11657</v>
      </c>
      <c r="C5195" s="89">
        <v>-114918</v>
      </c>
    </row>
    <row r="5196" spans="1:3" x14ac:dyDescent="0.25">
      <c r="A5196" t="s">
        <v>23432</v>
      </c>
      <c r="B5196" t="s">
        <v>10151</v>
      </c>
      <c r="C5196" s="89">
        <v>6909.7000000000007</v>
      </c>
    </row>
    <row r="5197" spans="1:3" x14ac:dyDescent="0.25">
      <c r="A5197" t="s">
        <v>19586</v>
      </c>
      <c r="B5197" t="s">
        <v>9002</v>
      </c>
      <c r="C5197" s="89">
        <v>55917</v>
      </c>
    </row>
    <row r="5198" spans="1:3" x14ac:dyDescent="0.25">
      <c r="A5198" t="s">
        <v>19547</v>
      </c>
      <c r="B5198" t="s">
        <v>15571</v>
      </c>
      <c r="C5198" s="89">
        <v>79059.8</v>
      </c>
    </row>
    <row r="5199" spans="1:3" x14ac:dyDescent="0.25">
      <c r="A5199" t="s">
        <v>26465</v>
      </c>
      <c r="B5199" t="s">
        <v>23810</v>
      </c>
      <c r="C5199" s="89">
        <v>-57866</v>
      </c>
    </row>
    <row r="5200" spans="1:3" x14ac:dyDescent="0.25">
      <c r="A5200" t="s">
        <v>26466</v>
      </c>
      <c r="B5200" t="s">
        <v>9027</v>
      </c>
      <c r="C5200" s="89">
        <v>-90171</v>
      </c>
    </row>
    <row r="5201" spans="1:3" x14ac:dyDescent="0.25">
      <c r="A5201" t="s">
        <v>20461</v>
      </c>
      <c r="B5201" t="s">
        <v>9027</v>
      </c>
      <c r="C5201" s="89">
        <v>1380</v>
      </c>
    </row>
    <row r="5202" spans="1:3" x14ac:dyDescent="0.25">
      <c r="A5202" t="s">
        <v>20462</v>
      </c>
      <c r="B5202" t="s">
        <v>9027</v>
      </c>
      <c r="C5202" s="89">
        <v>171092</v>
      </c>
    </row>
    <row r="5203" spans="1:3" x14ac:dyDescent="0.25">
      <c r="A5203" t="s">
        <v>20785</v>
      </c>
      <c r="B5203" t="s">
        <v>1467</v>
      </c>
      <c r="C5203" s="89">
        <v>55719.78</v>
      </c>
    </row>
    <row r="5204" spans="1:3" x14ac:dyDescent="0.25">
      <c r="A5204" t="s">
        <v>20786</v>
      </c>
      <c r="B5204" t="s">
        <v>1467</v>
      </c>
      <c r="C5204" s="89">
        <v>-113992.22</v>
      </c>
    </row>
    <row r="5205" spans="1:3" x14ac:dyDescent="0.25">
      <c r="A5205" t="s">
        <v>20790</v>
      </c>
      <c r="B5205" t="s">
        <v>1467</v>
      </c>
      <c r="C5205" s="89">
        <v>16541.22</v>
      </c>
    </row>
    <row r="5206" spans="1:3" x14ac:dyDescent="0.25">
      <c r="A5206" t="s">
        <v>20791</v>
      </c>
      <c r="B5206" t="s">
        <v>1467</v>
      </c>
      <c r="C5206" s="89">
        <v>14930.220000000001</v>
      </c>
    </row>
    <row r="5207" spans="1:3" x14ac:dyDescent="0.25">
      <c r="A5207" t="s">
        <v>20792</v>
      </c>
      <c r="B5207" t="s">
        <v>1467</v>
      </c>
      <c r="C5207" s="89">
        <v>-1611</v>
      </c>
    </row>
    <row r="5208" spans="1:3" x14ac:dyDescent="0.25">
      <c r="A5208" t="s">
        <v>20793</v>
      </c>
      <c r="B5208" t="s">
        <v>1467</v>
      </c>
      <c r="C5208" s="89">
        <v>-26066.760000000002</v>
      </c>
    </row>
    <row r="5209" spans="1:3" x14ac:dyDescent="0.25">
      <c r="A5209" t="s">
        <v>20794</v>
      </c>
      <c r="B5209" t="s">
        <v>1467</v>
      </c>
      <c r="C5209" s="89">
        <v>-26066.760000000002</v>
      </c>
    </row>
    <row r="5210" spans="1:3" x14ac:dyDescent="0.25">
      <c r="A5210" t="s">
        <v>20796</v>
      </c>
      <c r="B5210" t="s">
        <v>1467</v>
      </c>
      <c r="C5210" s="89">
        <v>11136.54</v>
      </c>
    </row>
    <row r="5211" spans="1:3" x14ac:dyDescent="0.25">
      <c r="A5211" t="s">
        <v>26467</v>
      </c>
      <c r="B5211" t="s">
        <v>1467</v>
      </c>
      <c r="C5211" s="89">
        <v>-45963.24</v>
      </c>
    </row>
    <row r="5212" spans="1:3" x14ac:dyDescent="0.25">
      <c r="A5212" t="s">
        <v>20609</v>
      </c>
      <c r="B5212" t="s">
        <v>15572</v>
      </c>
      <c r="C5212" s="89">
        <v>-37399.53</v>
      </c>
    </row>
    <row r="5213" spans="1:3" x14ac:dyDescent="0.25">
      <c r="A5213" t="s">
        <v>19495</v>
      </c>
      <c r="B5213" t="s">
        <v>14150</v>
      </c>
      <c r="C5213" s="89">
        <v>3417</v>
      </c>
    </row>
    <row r="5214" spans="1:3" x14ac:dyDescent="0.25">
      <c r="A5214" t="s">
        <v>20797</v>
      </c>
      <c r="B5214" t="s">
        <v>1467</v>
      </c>
      <c r="C5214" s="89">
        <v>62078.75</v>
      </c>
    </row>
    <row r="5215" spans="1:3" x14ac:dyDescent="0.25">
      <c r="A5215" t="s">
        <v>20798</v>
      </c>
      <c r="B5215" t="s">
        <v>1467</v>
      </c>
      <c r="C5215" s="89">
        <v>78362</v>
      </c>
    </row>
    <row r="5216" spans="1:3" x14ac:dyDescent="0.25">
      <c r="A5216" t="s">
        <v>26468</v>
      </c>
      <c r="B5216" t="s">
        <v>12950</v>
      </c>
      <c r="C5216" s="89">
        <v>-81779</v>
      </c>
    </row>
    <row r="5217" spans="1:3" x14ac:dyDescent="0.25">
      <c r="A5217" t="s">
        <v>20490</v>
      </c>
      <c r="B5217" t="s">
        <v>12950</v>
      </c>
      <c r="C5217" s="89">
        <v>-80229</v>
      </c>
    </row>
    <row r="5218" spans="1:3" x14ac:dyDescent="0.25">
      <c r="A5218" t="s">
        <v>26469</v>
      </c>
      <c r="B5218" t="s">
        <v>7037</v>
      </c>
      <c r="C5218" s="89">
        <v>-1550</v>
      </c>
    </row>
    <row r="5219" spans="1:3" x14ac:dyDescent="0.25">
      <c r="A5219" t="s">
        <v>20366</v>
      </c>
      <c r="B5219" t="s">
        <v>1146</v>
      </c>
      <c r="C5219" s="89">
        <v>9094.0400000000009</v>
      </c>
    </row>
    <row r="5220" spans="1:3" x14ac:dyDescent="0.25">
      <c r="A5220" t="s">
        <v>26470</v>
      </c>
      <c r="B5220" t="s">
        <v>11355</v>
      </c>
      <c r="C5220" s="89">
        <v>-9094.0400000000009</v>
      </c>
    </row>
    <row r="5221" spans="1:3" x14ac:dyDescent="0.25">
      <c r="A5221" t="s">
        <v>19859</v>
      </c>
      <c r="B5221" t="s">
        <v>11355</v>
      </c>
      <c r="C5221" s="89">
        <v>3409.01</v>
      </c>
    </row>
    <row r="5222" spans="1:3" x14ac:dyDescent="0.25">
      <c r="A5222" t="s">
        <v>20367</v>
      </c>
      <c r="B5222" t="s">
        <v>1146</v>
      </c>
      <c r="C5222" s="89">
        <v>5685.0300000000007</v>
      </c>
    </row>
    <row r="5223" spans="1:3" x14ac:dyDescent="0.25">
      <c r="A5223" t="s">
        <v>20368</v>
      </c>
      <c r="B5223" t="s">
        <v>1146</v>
      </c>
      <c r="C5223" s="89">
        <v>9094.0400000000009</v>
      </c>
    </row>
    <row r="5224" spans="1:3" x14ac:dyDescent="0.25">
      <c r="A5224" t="s">
        <v>19860</v>
      </c>
      <c r="B5224" t="s">
        <v>11355</v>
      </c>
      <c r="C5224" s="89">
        <v>-6942.8000000000011</v>
      </c>
    </row>
    <row r="5225" spans="1:3" x14ac:dyDescent="0.25">
      <c r="A5225" t="s">
        <v>26471</v>
      </c>
      <c r="B5225" t="s">
        <v>11355</v>
      </c>
      <c r="C5225" s="89">
        <v>-9094.0400000000009</v>
      </c>
    </row>
    <row r="5226" spans="1:3" x14ac:dyDescent="0.25">
      <c r="A5226" t="s">
        <v>26472</v>
      </c>
      <c r="B5226" t="s">
        <v>11355</v>
      </c>
      <c r="C5226" s="89">
        <v>-2151.2399999999998</v>
      </c>
    </row>
    <row r="5227" spans="1:3" x14ac:dyDescent="0.25">
      <c r="A5227" t="s">
        <v>19861</v>
      </c>
      <c r="B5227" t="s">
        <v>11355</v>
      </c>
      <c r="C5227" s="89">
        <v>1857.77</v>
      </c>
    </row>
    <row r="5228" spans="1:3" x14ac:dyDescent="0.25">
      <c r="A5228" t="s">
        <v>26473</v>
      </c>
      <c r="B5228" t="s">
        <v>23819</v>
      </c>
      <c r="C5228" s="89">
        <v>-1857.77</v>
      </c>
    </row>
    <row r="5229" spans="1:3" x14ac:dyDescent="0.25">
      <c r="A5229" t="s">
        <v>19862</v>
      </c>
      <c r="B5229" t="s">
        <v>11355</v>
      </c>
      <c r="C5229" s="89">
        <v>1144</v>
      </c>
    </row>
    <row r="5230" spans="1:3" x14ac:dyDescent="0.25">
      <c r="A5230" t="s">
        <v>20504</v>
      </c>
      <c r="B5230" t="s">
        <v>8764</v>
      </c>
      <c r="C5230" s="89">
        <v>80432</v>
      </c>
    </row>
    <row r="5231" spans="1:3" x14ac:dyDescent="0.25">
      <c r="A5231" t="s">
        <v>26474</v>
      </c>
      <c r="B5231" t="s">
        <v>11355</v>
      </c>
      <c r="C5231" s="89">
        <v>-1144</v>
      </c>
    </row>
    <row r="5232" spans="1:3" x14ac:dyDescent="0.25">
      <c r="A5232" t="s">
        <v>20369</v>
      </c>
      <c r="B5232" t="s">
        <v>1146</v>
      </c>
      <c r="C5232" s="89">
        <v>-75812.91</v>
      </c>
    </row>
    <row r="5233" spans="1:3" x14ac:dyDescent="0.25">
      <c r="A5233" t="s">
        <v>20370</v>
      </c>
      <c r="B5233" t="s">
        <v>1146</v>
      </c>
      <c r="C5233" s="89">
        <v>4619.09</v>
      </c>
    </row>
    <row r="5234" spans="1:3" x14ac:dyDescent="0.25">
      <c r="A5234" t="s">
        <v>26475</v>
      </c>
      <c r="B5234" t="s">
        <v>1146</v>
      </c>
      <c r="C5234" s="89">
        <v>-4619.09</v>
      </c>
    </row>
    <row r="5235" spans="1:3" x14ac:dyDescent="0.25">
      <c r="A5235" t="s">
        <v>19888</v>
      </c>
      <c r="B5235" t="s">
        <v>2525</v>
      </c>
      <c r="C5235" s="89">
        <v>-2605.7600000000002</v>
      </c>
    </row>
    <row r="5236" spans="1:3" x14ac:dyDescent="0.25">
      <c r="A5236" t="s">
        <v>19982</v>
      </c>
      <c r="B5236" t="s">
        <v>14332</v>
      </c>
      <c r="C5236" s="89">
        <v>2005.63</v>
      </c>
    </row>
    <row r="5237" spans="1:3" x14ac:dyDescent="0.25">
      <c r="A5237" t="s">
        <v>26476</v>
      </c>
      <c r="B5237" t="s">
        <v>2525</v>
      </c>
      <c r="C5237" s="89">
        <v>-2013.33</v>
      </c>
    </row>
    <row r="5238" spans="1:3" x14ac:dyDescent="0.25">
      <c r="A5238" t="s">
        <v>19863</v>
      </c>
      <c r="B5238" t="s">
        <v>11355</v>
      </c>
      <c r="C5238" s="89">
        <v>-631.98</v>
      </c>
    </row>
    <row r="5239" spans="1:3" x14ac:dyDescent="0.25">
      <c r="A5239" t="s">
        <v>20371</v>
      </c>
      <c r="B5239" t="s">
        <v>1146</v>
      </c>
      <c r="C5239" s="89">
        <v>6780.15</v>
      </c>
    </row>
    <row r="5240" spans="1:3" x14ac:dyDescent="0.25">
      <c r="A5240" t="s">
        <v>19365</v>
      </c>
      <c r="B5240" t="s">
        <v>15573</v>
      </c>
      <c r="C5240" s="89">
        <v>-73.650000000000091</v>
      </c>
    </row>
    <row r="5241" spans="1:3" x14ac:dyDescent="0.25">
      <c r="A5241" t="s">
        <v>26477</v>
      </c>
      <c r="B5241" t="s">
        <v>26478</v>
      </c>
      <c r="C5241" s="89">
        <v>-6780.15</v>
      </c>
    </row>
    <row r="5242" spans="1:3" x14ac:dyDescent="0.25">
      <c r="A5242" t="s">
        <v>26479</v>
      </c>
      <c r="B5242" t="s">
        <v>26478</v>
      </c>
      <c r="C5242" s="89">
        <v>-1300</v>
      </c>
    </row>
    <row r="5243" spans="1:3" x14ac:dyDescent="0.25">
      <c r="A5243" t="s">
        <v>20372</v>
      </c>
      <c r="B5243" t="s">
        <v>1146</v>
      </c>
      <c r="C5243" s="89">
        <v>11374.38</v>
      </c>
    </row>
    <row r="5244" spans="1:3" x14ac:dyDescent="0.25">
      <c r="A5244" t="s">
        <v>19446</v>
      </c>
      <c r="B5244" t="s">
        <v>10022</v>
      </c>
      <c r="C5244" s="89">
        <v>83801.7</v>
      </c>
    </row>
    <row r="5245" spans="1:3" x14ac:dyDescent="0.25">
      <c r="A5245" t="s">
        <v>26480</v>
      </c>
      <c r="B5245" t="s">
        <v>11355</v>
      </c>
      <c r="C5245" s="89">
        <v>-11374.38</v>
      </c>
    </row>
    <row r="5246" spans="1:3" x14ac:dyDescent="0.25">
      <c r="A5246" t="s">
        <v>20647</v>
      </c>
      <c r="B5246" t="s">
        <v>13024</v>
      </c>
      <c r="C5246" s="89">
        <v>-82778.7</v>
      </c>
    </row>
    <row r="5247" spans="1:3" x14ac:dyDescent="0.25">
      <c r="A5247" t="s">
        <v>19298</v>
      </c>
      <c r="B5247" t="s">
        <v>3957</v>
      </c>
      <c r="C5247" s="89">
        <v>8800</v>
      </c>
    </row>
    <row r="5248" spans="1:3" x14ac:dyDescent="0.25">
      <c r="A5248" t="s">
        <v>19299</v>
      </c>
      <c r="B5248" t="s">
        <v>3957</v>
      </c>
      <c r="C5248" s="89">
        <v>45477</v>
      </c>
    </row>
    <row r="5249" spans="1:3" x14ac:dyDescent="0.25">
      <c r="A5249" t="s">
        <v>26481</v>
      </c>
      <c r="B5249" t="s">
        <v>2525</v>
      </c>
      <c r="C5249" s="89">
        <v>-8800</v>
      </c>
    </row>
    <row r="5250" spans="1:3" x14ac:dyDescent="0.25">
      <c r="A5250" t="s">
        <v>19953</v>
      </c>
      <c r="B5250" t="s">
        <v>3061</v>
      </c>
      <c r="C5250" s="89">
        <v>-42894</v>
      </c>
    </row>
    <row r="5251" spans="1:3" x14ac:dyDescent="0.25">
      <c r="A5251" t="s">
        <v>19889</v>
      </c>
      <c r="B5251" t="s">
        <v>2525</v>
      </c>
      <c r="C5251" s="89">
        <v>1847.27</v>
      </c>
    </row>
    <row r="5252" spans="1:3" x14ac:dyDescent="0.25">
      <c r="A5252" t="s">
        <v>20373</v>
      </c>
      <c r="B5252" t="s">
        <v>1146</v>
      </c>
      <c r="C5252" s="89">
        <v>-1497.5900000000001</v>
      </c>
    </row>
    <row r="5253" spans="1:3" x14ac:dyDescent="0.25">
      <c r="A5253" t="s">
        <v>19890</v>
      </c>
      <c r="B5253" t="s">
        <v>2525</v>
      </c>
      <c r="C5253" s="89">
        <v>2110.98</v>
      </c>
    </row>
    <row r="5254" spans="1:3" x14ac:dyDescent="0.25">
      <c r="A5254" t="s">
        <v>26482</v>
      </c>
      <c r="B5254" t="s">
        <v>2525</v>
      </c>
      <c r="C5254" s="89">
        <v>-2108.41</v>
      </c>
    </row>
    <row r="5255" spans="1:3" x14ac:dyDescent="0.25">
      <c r="A5255" t="s">
        <v>26483</v>
      </c>
      <c r="B5255" t="s">
        <v>11355</v>
      </c>
      <c r="C5255" s="89">
        <v>-3958.25</v>
      </c>
    </row>
    <row r="5256" spans="1:3" x14ac:dyDescent="0.25">
      <c r="A5256" t="s">
        <v>19300</v>
      </c>
      <c r="B5256" t="s">
        <v>3957</v>
      </c>
      <c r="C5256" s="89">
        <v>3354</v>
      </c>
    </row>
    <row r="5257" spans="1:3" x14ac:dyDescent="0.25">
      <c r="A5257" t="s">
        <v>19301</v>
      </c>
      <c r="B5257" t="s">
        <v>3957</v>
      </c>
      <c r="C5257" s="89">
        <v>7510</v>
      </c>
    </row>
    <row r="5258" spans="1:3" x14ac:dyDescent="0.25">
      <c r="A5258" t="s">
        <v>19303</v>
      </c>
      <c r="B5258" t="s">
        <v>3957</v>
      </c>
      <c r="C5258" s="89">
        <v>-4156</v>
      </c>
    </row>
    <row r="5259" spans="1:3" x14ac:dyDescent="0.25">
      <c r="A5259" t="s">
        <v>19304</v>
      </c>
      <c r="B5259" t="s">
        <v>3957</v>
      </c>
      <c r="C5259" s="89">
        <v>-587</v>
      </c>
    </row>
    <row r="5260" spans="1:3" x14ac:dyDescent="0.25">
      <c r="A5260" t="s">
        <v>19305</v>
      </c>
      <c r="B5260" t="s">
        <v>3957</v>
      </c>
      <c r="C5260" s="89">
        <v>-587</v>
      </c>
    </row>
    <row r="5261" spans="1:3" x14ac:dyDescent="0.25">
      <c r="A5261" t="s">
        <v>20923</v>
      </c>
      <c r="B5261" t="s">
        <v>12335</v>
      </c>
      <c r="C5261" s="89">
        <v>752.58000000000038</v>
      </c>
    </row>
    <row r="5262" spans="1:3" x14ac:dyDescent="0.25">
      <c r="A5262" t="s">
        <v>19307</v>
      </c>
      <c r="B5262" t="s">
        <v>3957</v>
      </c>
      <c r="C5262" s="89">
        <v>1226</v>
      </c>
    </row>
    <row r="5263" spans="1:3" x14ac:dyDescent="0.25">
      <c r="A5263" t="s">
        <v>26484</v>
      </c>
      <c r="B5263" t="s">
        <v>23813</v>
      </c>
      <c r="C5263" s="89">
        <v>-3519.58</v>
      </c>
    </row>
    <row r="5264" spans="1:3" x14ac:dyDescent="0.25">
      <c r="A5264" t="s">
        <v>26485</v>
      </c>
      <c r="B5264" t="s">
        <v>26486</v>
      </c>
      <c r="C5264" s="89">
        <v>-3993</v>
      </c>
    </row>
    <row r="5265" spans="1:3" x14ac:dyDescent="0.25">
      <c r="A5265" t="s">
        <v>19891</v>
      </c>
      <c r="B5265" t="s">
        <v>2525</v>
      </c>
      <c r="C5265" s="89">
        <v>1687.46</v>
      </c>
    </row>
    <row r="5266" spans="1:3" x14ac:dyDescent="0.25">
      <c r="A5266" t="s">
        <v>19797</v>
      </c>
      <c r="B5266" t="s">
        <v>12460</v>
      </c>
      <c r="C5266" s="89">
        <v>3734.35</v>
      </c>
    </row>
    <row r="5267" spans="1:3" x14ac:dyDescent="0.25">
      <c r="A5267" t="s">
        <v>26487</v>
      </c>
      <c r="B5267" t="s">
        <v>23814</v>
      </c>
      <c r="C5267" s="89">
        <v>-1687.46</v>
      </c>
    </row>
    <row r="5268" spans="1:3" x14ac:dyDescent="0.25">
      <c r="A5268" t="s">
        <v>26488</v>
      </c>
      <c r="B5268" t="s">
        <v>26489</v>
      </c>
      <c r="C5268" s="89">
        <v>-3734.35</v>
      </c>
    </row>
    <row r="5269" spans="1:3" x14ac:dyDescent="0.25">
      <c r="A5269" t="s">
        <v>19932</v>
      </c>
      <c r="B5269" t="s">
        <v>14314</v>
      </c>
      <c r="C5269" s="89">
        <v>1230</v>
      </c>
    </row>
    <row r="5270" spans="1:3" x14ac:dyDescent="0.25">
      <c r="A5270" t="s">
        <v>19933</v>
      </c>
      <c r="B5270" t="s">
        <v>14314</v>
      </c>
      <c r="C5270" s="89">
        <v>1230</v>
      </c>
    </row>
    <row r="5271" spans="1:3" x14ac:dyDescent="0.25">
      <c r="A5271" t="s">
        <v>26490</v>
      </c>
      <c r="B5271" t="s">
        <v>2525</v>
      </c>
      <c r="C5271" s="89">
        <v>-1230</v>
      </c>
    </row>
    <row r="5272" spans="1:3" x14ac:dyDescent="0.25">
      <c r="A5272" t="s">
        <v>19864</v>
      </c>
      <c r="B5272" t="s">
        <v>11355</v>
      </c>
      <c r="C5272" s="89">
        <v>190.56999999999994</v>
      </c>
    </row>
    <row r="5273" spans="1:3" x14ac:dyDescent="0.25">
      <c r="A5273" t="s">
        <v>19892</v>
      </c>
      <c r="B5273" t="s">
        <v>2525</v>
      </c>
      <c r="C5273" s="89">
        <v>1762.83</v>
      </c>
    </row>
    <row r="5274" spans="1:3" x14ac:dyDescent="0.25">
      <c r="A5274" t="s">
        <v>26491</v>
      </c>
      <c r="B5274" t="s">
        <v>2525</v>
      </c>
      <c r="C5274" s="89">
        <v>-1420.57</v>
      </c>
    </row>
    <row r="5275" spans="1:3" x14ac:dyDescent="0.25">
      <c r="A5275" t="s">
        <v>9143</v>
      </c>
      <c r="B5275" t="s">
        <v>9144</v>
      </c>
      <c r="C5275" s="89">
        <v>36675.82</v>
      </c>
    </row>
    <row r="5276" spans="1:3" x14ac:dyDescent="0.25">
      <c r="A5276" t="s">
        <v>9773</v>
      </c>
      <c r="B5276" t="s">
        <v>9774</v>
      </c>
      <c r="C5276" s="89">
        <v>17387</v>
      </c>
    </row>
    <row r="5277" spans="1:3" x14ac:dyDescent="0.25">
      <c r="A5277" t="s">
        <v>9620</v>
      </c>
      <c r="B5277" t="s">
        <v>9621</v>
      </c>
      <c r="C5277" s="89">
        <v>-17560.650000000001</v>
      </c>
    </row>
    <row r="5278" spans="1:3" x14ac:dyDescent="0.25">
      <c r="A5278" t="s">
        <v>11722</v>
      </c>
      <c r="B5278" t="s">
        <v>11723</v>
      </c>
      <c r="C5278" s="89">
        <v>-15576.43</v>
      </c>
    </row>
    <row r="5279" spans="1:3" x14ac:dyDescent="0.25">
      <c r="A5279" t="s">
        <v>8614</v>
      </c>
      <c r="B5279" t="s">
        <v>8615</v>
      </c>
      <c r="C5279" s="89">
        <v>81176</v>
      </c>
    </row>
    <row r="5280" spans="1:3" x14ac:dyDescent="0.25">
      <c r="A5280" t="s">
        <v>9200</v>
      </c>
      <c r="B5280" t="s">
        <v>9201</v>
      </c>
      <c r="C5280" s="89">
        <v>34171.74</v>
      </c>
    </row>
    <row r="5281" spans="1:3" x14ac:dyDescent="0.25">
      <c r="A5281" t="s">
        <v>9183</v>
      </c>
      <c r="B5281" t="s">
        <v>9184</v>
      </c>
      <c r="C5281" s="89">
        <v>-65378</v>
      </c>
    </row>
    <row r="5282" spans="1:3" x14ac:dyDescent="0.25">
      <c r="A5282" t="s">
        <v>8659</v>
      </c>
      <c r="B5282" t="s">
        <v>8660</v>
      </c>
      <c r="C5282" s="89">
        <v>53106.69</v>
      </c>
    </row>
    <row r="5283" spans="1:3" x14ac:dyDescent="0.25">
      <c r="A5283" t="s">
        <v>8583</v>
      </c>
      <c r="B5283" t="s">
        <v>8584</v>
      </c>
      <c r="C5283" s="89">
        <v>72293.5</v>
      </c>
    </row>
    <row r="5284" spans="1:3" x14ac:dyDescent="0.25">
      <c r="A5284" t="s">
        <v>9994</v>
      </c>
      <c r="B5284" t="s">
        <v>9995</v>
      </c>
      <c r="C5284" s="89">
        <v>-75332</v>
      </c>
    </row>
    <row r="5285" spans="1:3" x14ac:dyDescent="0.25">
      <c r="A5285" t="s">
        <v>9122</v>
      </c>
      <c r="B5285" t="s">
        <v>9123</v>
      </c>
      <c r="C5285" s="89">
        <v>-69455.41</v>
      </c>
    </row>
    <row r="5286" spans="1:3" x14ac:dyDescent="0.25">
      <c r="A5286" t="s">
        <v>19085</v>
      </c>
      <c r="B5286" t="s">
        <v>7773</v>
      </c>
      <c r="C5286" s="89">
        <v>8738663.1699999999</v>
      </c>
    </row>
    <row r="5287" spans="1:3" x14ac:dyDescent="0.25">
      <c r="A5287" t="s">
        <v>18999</v>
      </c>
      <c r="B5287" t="s">
        <v>8022</v>
      </c>
      <c r="C5287" s="89">
        <v>754244.88000000012</v>
      </c>
    </row>
    <row r="5288" spans="1:3" x14ac:dyDescent="0.25">
      <c r="A5288" t="s">
        <v>20962</v>
      </c>
      <c r="B5288" t="s">
        <v>9521</v>
      </c>
      <c r="C5288" s="89">
        <v>-8700595.5</v>
      </c>
    </row>
    <row r="5289" spans="1:3" x14ac:dyDescent="0.25">
      <c r="A5289" t="s">
        <v>18991</v>
      </c>
      <c r="B5289" t="s">
        <v>10115</v>
      </c>
      <c r="C5289" s="89">
        <v>-772761.37</v>
      </c>
    </row>
    <row r="5290" spans="1:3" x14ac:dyDescent="0.25">
      <c r="A5290" t="s">
        <v>18112</v>
      </c>
      <c r="B5290" t="s">
        <v>7772</v>
      </c>
      <c r="C5290" s="89">
        <v>8225711.8399999999</v>
      </c>
    </row>
    <row r="5291" spans="1:3" x14ac:dyDescent="0.25">
      <c r="A5291" t="s">
        <v>18111</v>
      </c>
      <c r="B5291" t="s">
        <v>7798</v>
      </c>
      <c r="C5291" s="89">
        <v>5561031.2600000007</v>
      </c>
    </row>
    <row r="5292" spans="1:3" x14ac:dyDescent="0.25">
      <c r="A5292" t="s">
        <v>18110</v>
      </c>
      <c r="B5292" t="s">
        <v>7852</v>
      </c>
      <c r="C5292" s="89">
        <v>-5398407.9100000001</v>
      </c>
    </row>
    <row r="5293" spans="1:3" x14ac:dyDescent="0.25">
      <c r="A5293" t="s">
        <v>18686</v>
      </c>
      <c r="B5293" t="s">
        <v>9287</v>
      </c>
      <c r="C5293" s="89">
        <v>-5536015.1900000004</v>
      </c>
    </row>
    <row r="5294" spans="1:3" x14ac:dyDescent="0.25">
      <c r="A5294" t="s">
        <v>18403</v>
      </c>
      <c r="B5294" t="s">
        <v>9489</v>
      </c>
      <c r="C5294" s="89">
        <v>-2844199.58</v>
      </c>
    </row>
    <row r="5295" spans="1:3" x14ac:dyDescent="0.25">
      <c r="A5295" t="s">
        <v>18608</v>
      </c>
      <c r="B5295" t="s">
        <v>9763</v>
      </c>
      <c r="C5295" s="89">
        <v>-20714.669999999998</v>
      </c>
    </row>
    <row r="5296" spans="1:3" x14ac:dyDescent="0.25">
      <c r="A5296" t="s">
        <v>22933</v>
      </c>
      <c r="B5296" t="s">
        <v>11683</v>
      </c>
      <c r="C5296" s="89">
        <v>-30149.019999999997</v>
      </c>
    </row>
    <row r="5297" spans="1:3" x14ac:dyDescent="0.25">
      <c r="A5297" t="s">
        <v>22260</v>
      </c>
      <c r="B5297" t="s">
        <v>15574</v>
      </c>
      <c r="C5297" s="89">
        <v>-17515</v>
      </c>
    </row>
    <row r="5298" spans="1:3" x14ac:dyDescent="0.25">
      <c r="A5298" t="s">
        <v>18989</v>
      </c>
      <c r="B5298" t="s">
        <v>9661</v>
      </c>
      <c r="C5298" s="89">
        <v>23766</v>
      </c>
    </row>
    <row r="5299" spans="1:3" x14ac:dyDescent="0.25">
      <c r="A5299" t="s">
        <v>19067</v>
      </c>
      <c r="B5299" t="s">
        <v>9273</v>
      </c>
      <c r="C5299" s="89">
        <v>38741.58</v>
      </c>
    </row>
    <row r="5300" spans="1:3" x14ac:dyDescent="0.25">
      <c r="A5300" t="s">
        <v>19090</v>
      </c>
      <c r="B5300" t="s">
        <v>515</v>
      </c>
      <c r="C5300" s="89">
        <v>454173.5</v>
      </c>
    </row>
    <row r="5301" spans="1:3" x14ac:dyDescent="0.25">
      <c r="A5301" t="s">
        <v>19066</v>
      </c>
      <c r="B5301" t="s">
        <v>8922</v>
      </c>
      <c r="C5301" s="89">
        <v>32787.42</v>
      </c>
    </row>
    <row r="5302" spans="1:3" x14ac:dyDescent="0.25">
      <c r="A5302" t="s">
        <v>19070</v>
      </c>
      <c r="B5302" t="s">
        <v>10004</v>
      </c>
      <c r="C5302" s="89">
        <v>-463259</v>
      </c>
    </row>
    <row r="5303" spans="1:3" x14ac:dyDescent="0.25">
      <c r="A5303" t="s">
        <v>19091</v>
      </c>
      <c r="B5303" t="s">
        <v>15575</v>
      </c>
      <c r="C5303" s="89">
        <v>-77738</v>
      </c>
    </row>
    <row r="5304" spans="1:3" x14ac:dyDescent="0.25">
      <c r="A5304" t="s">
        <v>22862</v>
      </c>
      <c r="B5304" t="s">
        <v>15576</v>
      </c>
      <c r="C5304" s="89">
        <v>-3102.5</v>
      </c>
    </row>
    <row r="5305" spans="1:3" x14ac:dyDescent="0.25">
      <c r="A5305" t="s">
        <v>19136</v>
      </c>
      <c r="B5305" t="s">
        <v>8333</v>
      </c>
      <c r="C5305" s="89">
        <v>277045.48</v>
      </c>
    </row>
    <row r="5306" spans="1:3" x14ac:dyDescent="0.25">
      <c r="A5306" t="s">
        <v>21809</v>
      </c>
      <c r="B5306" t="s">
        <v>7762</v>
      </c>
      <c r="C5306" s="89">
        <v>9914660.5500000007</v>
      </c>
    </row>
    <row r="5307" spans="1:3" x14ac:dyDescent="0.25">
      <c r="A5307" t="s">
        <v>19031</v>
      </c>
      <c r="B5307" t="s">
        <v>7788</v>
      </c>
      <c r="C5307" s="89">
        <v>8484185.3499999996</v>
      </c>
    </row>
    <row r="5308" spans="1:3" x14ac:dyDescent="0.25">
      <c r="A5308" t="s">
        <v>16295</v>
      </c>
      <c r="B5308" t="s">
        <v>7752</v>
      </c>
      <c r="C5308" s="89">
        <v>15712505.209999997</v>
      </c>
    </row>
    <row r="5309" spans="1:3" x14ac:dyDescent="0.25">
      <c r="A5309" t="s">
        <v>22890</v>
      </c>
      <c r="B5309" t="s">
        <v>15577</v>
      </c>
      <c r="C5309" s="89">
        <v>-8610021.7799999993</v>
      </c>
    </row>
    <row r="5310" spans="1:3" x14ac:dyDescent="0.25">
      <c r="A5310" t="s">
        <v>20973</v>
      </c>
      <c r="B5310" t="s">
        <v>9250</v>
      </c>
      <c r="C5310" s="89">
        <v>-25559699.030000001</v>
      </c>
    </row>
    <row r="5311" spans="1:3" x14ac:dyDescent="0.25">
      <c r="A5311" t="s">
        <v>26492</v>
      </c>
      <c r="B5311" t="s">
        <v>26493</v>
      </c>
      <c r="C5311" s="89">
        <v>-152784.04999999999</v>
      </c>
    </row>
    <row r="5312" spans="1:3" x14ac:dyDescent="0.25">
      <c r="A5312" t="s">
        <v>18678</v>
      </c>
      <c r="B5312" t="s">
        <v>10157</v>
      </c>
      <c r="C5312" s="89">
        <v>-68599.73</v>
      </c>
    </row>
    <row r="5313" spans="1:3" x14ac:dyDescent="0.25">
      <c r="A5313" t="s">
        <v>21922</v>
      </c>
      <c r="B5313" t="s">
        <v>8008</v>
      </c>
      <c r="C5313" s="89">
        <v>877835.76</v>
      </c>
    </row>
    <row r="5314" spans="1:3" x14ac:dyDescent="0.25">
      <c r="A5314" t="s">
        <v>18440</v>
      </c>
      <c r="B5314" t="s">
        <v>8762</v>
      </c>
      <c r="C5314" s="89">
        <v>87684.11</v>
      </c>
    </row>
    <row r="5315" spans="1:3" x14ac:dyDescent="0.25">
      <c r="A5315" t="s">
        <v>21307</v>
      </c>
      <c r="B5315" t="s">
        <v>8388</v>
      </c>
      <c r="C5315" s="89">
        <v>-634847.76</v>
      </c>
    </row>
    <row r="5316" spans="1:3" x14ac:dyDescent="0.25">
      <c r="A5316" t="s">
        <v>20942</v>
      </c>
      <c r="B5316" t="s">
        <v>11266</v>
      </c>
      <c r="C5316" s="89">
        <v>-95018.11</v>
      </c>
    </row>
    <row r="5317" spans="1:3" x14ac:dyDescent="0.25">
      <c r="A5317" t="s">
        <v>18384</v>
      </c>
      <c r="B5317" t="s">
        <v>9762</v>
      </c>
      <c r="C5317" s="89">
        <v>-218556</v>
      </c>
    </row>
    <row r="5318" spans="1:3" x14ac:dyDescent="0.25">
      <c r="A5318" t="s">
        <v>21192</v>
      </c>
      <c r="B5318" t="s">
        <v>8162</v>
      </c>
      <c r="C5318" s="89">
        <v>442167.11</v>
      </c>
    </row>
    <row r="5319" spans="1:3" x14ac:dyDescent="0.25">
      <c r="A5319" t="s">
        <v>20936</v>
      </c>
      <c r="B5319" t="s">
        <v>8079</v>
      </c>
      <c r="C5319" s="89">
        <v>1086246.25</v>
      </c>
    </row>
    <row r="5320" spans="1:3" x14ac:dyDescent="0.25">
      <c r="A5320" t="s">
        <v>20963</v>
      </c>
      <c r="B5320" t="s">
        <v>8997</v>
      </c>
      <c r="C5320" s="89">
        <v>-328747.75</v>
      </c>
    </row>
    <row r="5321" spans="1:3" x14ac:dyDescent="0.25">
      <c r="A5321" t="s">
        <v>20971</v>
      </c>
      <c r="B5321" t="s">
        <v>10057</v>
      </c>
      <c r="C5321" s="89">
        <v>-1078950.58</v>
      </c>
    </row>
    <row r="5322" spans="1:3" x14ac:dyDescent="0.25">
      <c r="A5322" t="s">
        <v>20937</v>
      </c>
      <c r="B5322" t="s">
        <v>9045</v>
      </c>
      <c r="C5322" s="89">
        <v>-22236.67</v>
      </c>
    </row>
    <row r="5323" spans="1:3" x14ac:dyDescent="0.25">
      <c r="A5323" t="s">
        <v>18103</v>
      </c>
      <c r="B5323" t="s">
        <v>8134</v>
      </c>
      <c r="C5323" s="89">
        <v>459325.33</v>
      </c>
    </row>
    <row r="5324" spans="1:3" x14ac:dyDescent="0.25">
      <c r="A5324" t="s">
        <v>21806</v>
      </c>
      <c r="B5324" t="s">
        <v>7995</v>
      </c>
      <c r="C5324" s="89">
        <v>853019.07000000007</v>
      </c>
    </row>
    <row r="5325" spans="1:3" x14ac:dyDescent="0.25">
      <c r="A5325" t="s">
        <v>22003</v>
      </c>
      <c r="B5325" t="s">
        <v>8143</v>
      </c>
      <c r="C5325" s="89">
        <v>-25862.020000000019</v>
      </c>
    </row>
    <row r="5326" spans="1:3" x14ac:dyDescent="0.25">
      <c r="A5326" t="s">
        <v>20884</v>
      </c>
      <c r="B5326" t="s">
        <v>8258</v>
      </c>
      <c r="C5326" s="89">
        <v>-449552.42</v>
      </c>
    </row>
    <row r="5327" spans="1:3" x14ac:dyDescent="0.25">
      <c r="A5327" t="s">
        <v>18271</v>
      </c>
      <c r="B5327" t="s">
        <v>7869</v>
      </c>
      <c r="C5327" s="89">
        <v>1868101.8399999999</v>
      </c>
    </row>
    <row r="5328" spans="1:3" x14ac:dyDescent="0.25">
      <c r="A5328" t="s">
        <v>22303</v>
      </c>
      <c r="B5328" t="s">
        <v>8183</v>
      </c>
      <c r="C5328" s="89">
        <v>-92383.650000000023</v>
      </c>
    </row>
    <row r="5329" spans="1:3" x14ac:dyDescent="0.25">
      <c r="A5329" t="s">
        <v>22371</v>
      </c>
      <c r="B5329" t="s">
        <v>8136</v>
      </c>
      <c r="C5329" s="89">
        <v>-2294250.2999999998</v>
      </c>
    </row>
    <row r="5330" spans="1:3" x14ac:dyDescent="0.25">
      <c r="A5330" t="s">
        <v>22386</v>
      </c>
      <c r="B5330" t="s">
        <v>7812</v>
      </c>
      <c r="C5330" s="89">
        <v>213944.50999999995</v>
      </c>
    </row>
    <row r="5331" spans="1:3" x14ac:dyDescent="0.25">
      <c r="A5331" t="s">
        <v>22398</v>
      </c>
      <c r="B5331" t="s">
        <v>7871</v>
      </c>
      <c r="C5331" s="89">
        <v>747227.71</v>
      </c>
    </row>
    <row r="5332" spans="1:3" x14ac:dyDescent="0.25">
      <c r="A5332" t="s">
        <v>22418</v>
      </c>
      <c r="B5332" t="s">
        <v>7797</v>
      </c>
      <c r="C5332" s="89">
        <v>3404461.34</v>
      </c>
    </row>
    <row r="5333" spans="1:3" x14ac:dyDescent="0.25">
      <c r="A5333" t="s">
        <v>22426</v>
      </c>
      <c r="B5333" t="s">
        <v>7767</v>
      </c>
      <c r="C5333" s="89">
        <v>6556538.7100000009</v>
      </c>
    </row>
    <row r="5334" spans="1:3" x14ac:dyDescent="0.25">
      <c r="A5334" t="s">
        <v>22437</v>
      </c>
      <c r="B5334" t="s">
        <v>7922</v>
      </c>
      <c r="C5334" s="89">
        <v>-2622691.92</v>
      </c>
    </row>
    <row r="5335" spans="1:3" x14ac:dyDescent="0.25">
      <c r="A5335" t="s">
        <v>22439</v>
      </c>
      <c r="B5335" t="s">
        <v>7845</v>
      </c>
      <c r="C5335" s="89">
        <v>-4242854.4600000009</v>
      </c>
    </row>
    <row r="5336" spans="1:3" x14ac:dyDescent="0.25">
      <c r="A5336" t="s">
        <v>22441</v>
      </c>
      <c r="B5336" t="s">
        <v>7759</v>
      </c>
      <c r="C5336" s="89">
        <v>10224156.75</v>
      </c>
    </row>
    <row r="5337" spans="1:3" x14ac:dyDescent="0.25">
      <c r="A5337" t="s">
        <v>22443</v>
      </c>
      <c r="B5337" t="s">
        <v>7747</v>
      </c>
      <c r="C5337" s="89">
        <v>30100382.149999999</v>
      </c>
    </row>
    <row r="5338" spans="1:3" x14ac:dyDescent="0.25">
      <c r="A5338" t="s">
        <v>22460</v>
      </c>
      <c r="B5338" t="s">
        <v>7880</v>
      </c>
      <c r="C5338" s="89">
        <v>-9608984.3399999999</v>
      </c>
    </row>
    <row r="5339" spans="1:3" x14ac:dyDescent="0.25">
      <c r="A5339" t="s">
        <v>22478</v>
      </c>
      <c r="B5339" t="s">
        <v>8323</v>
      </c>
      <c r="C5339" s="89">
        <v>-33069072.199999999</v>
      </c>
    </row>
    <row r="5340" spans="1:3" x14ac:dyDescent="0.25">
      <c r="A5340" t="s">
        <v>22495</v>
      </c>
      <c r="B5340" t="s">
        <v>7811</v>
      </c>
      <c r="C5340" s="89">
        <v>-409980.79000000004</v>
      </c>
    </row>
    <row r="5341" spans="1:3" x14ac:dyDescent="0.25">
      <c r="A5341" t="s">
        <v>22512</v>
      </c>
      <c r="B5341" t="s">
        <v>7822</v>
      </c>
      <c r="C5341" s="89">
        <v>2524302.0099999998</v>
      </c>
    </row>
    <row r="5342" spans="1:3" x14ac:dyDescent="0.25">
      <c r="A5342" t="s">
        <v>22529</v>
      </c>
      <c r="B5342" t="s">
        <v>7792</v>
      </c>
      <c r="C5342" s="89">
        <v>502596.82000000007</v>
      </c>
    </row>
    <row r="5343" spans="1:3" x14ac:dyDescent="0.25">
      <c r="A5343" t="s">
        <v>22838</v>
      </c>
      <c r="B5343" t="s">
        <v>7807</v>
      </c>
      <c r="C5343" s="89">
        <v>2452523.2399999998</v>
      </c>
    </row>
    <row r="5344" spans="1:3" x14ac:dyDescent="0.25">
      <c r="A5344" t="s">
        <v>18514</v>
      </c>
      <c r="B5344" t="s">
        <v>7744</v>
      </c>
      <c r="C5344" s="89">
        <v>14271658.1</v>
      </c>
    </row>
    <row r="5345" spans="1:3" x14ac:dyDescent="0.25">
      <c r="A5345" t="s">
        <v>22911</v>
      </c>
      <c r="B5345" t="s">
        <v>7758</v>
      </c>
      <c r="C5345" s="89">
        <v>5924216.6799999997</v>
      </c>
    </row>
    <row r="5346" spans="1:3" x14ac:dyDescent="0.25">
      <c r="A5346" t="s">
        <v>18409</v>
      </c>
      <c r="B5346" t="s">
        <v>8189</v>
      </c>
      <c r="C5346" s="89">
        <v>-15980982.880000001</v>
      </c>
    </row>
    <row r="5347" spans="1:3" x14ac:dyDescent="0.25">
      <c r="A5347" t="s">
        <v>22239</v>
      </c>
      <c r="B5347" t="s">
        <v>8282</v>
      </c>
      <c r="C5347" s="89">
        <v>-11019107.83</v>
      </c>
    </row>
    <row r="5348" spans="1:3" x14ac:dyDescent="0.25">
      <c r="A5348" t="s">
        <v>21229</v>
      </c>
      <c r="B5348" t="s">
        <v>7869</v>
      </c>
      <c r="C5348" s="89">
        <v>-272671.92000000004</v>
      </c>
    </row>
    <row r="5349" spans="1:3" x14ac:dyDescent="0.25">
      <c r="A5349" t="s">
        <v>22304</v>
      </c>
      <c r="B5349" t="s">
        <v>8183</v>
      </c>
      <c r="C5349" s="89">
        <v>85845.19</v>
      </c>
    </row>
    <row r="5350" spans="1:3" x14ac:dyDescent="0.25">
      <c r="A5350" t="s">
        <v>22372</v>
      </c>
      <c r="B5350" t="s">
        <v>8136</v>
      </c>
      <c r="C5350" s="89">
        <v>-29085.26999999999</v>
      </c>
    </row>
    <row r="5351" spans="1:3" x14ac:dyDescent="0.25">
      <c r="A5351" t="s">
        <v>22438</v>
      </c>
      <c r="B5351" t="s">
        <v>7922</v>
      </c>
      <c r="C5351" s="89">
        <v>20256.72</v>
      </c>
    </row>
    <row r="5352" spans="1:3" x14ac:dyDescent="0.25">
      <c r="A5352" t="s">
        <v>22440</v>
      </c>
      <c r="B5352" t="s">
        <v>7845</v>
      </c>
      <c r="C5352" s="89">
        <v>2401702.1500000004</v>
      </c>
    </row>
    <row r="5353" spans="1:3" x14ac:dyDescent="0.25">
      <c r="A5353" t="s">
        <v>22479</v>
      </c>
      <c r="B5353" t="s">
        <v>8323</v>
      </c>
      <c r="C5353" s="89">
        <v>-60708.57</v>
      </c>
    </row>
    <row r="5354" spans="1:3" x14ac:dyDescent="0.25">
      <c r="A5354" t="s">
        <v>22496</v>
      </c>
      <c r="B5354" t="s">
        <v>7811</v>
      </c>
      <c r="C5354" s="89">
        <v>-2059032.2600000002</v>
      </c>
    </row>
    <row r="5355" spans="1:3" x14ac:dyDescent="0.25">
      <c r="A5355" t="s">
        <v>22513</v>
      </c>
      <c r="B5355" t="s">
        <v>7822</v>
      </c>
      <c r="C5355" s="89">
        <v>25734.659999999996</v>
      </c>
    </row>
    <row r="5356" spans="1:3" x14ac:dyDescent="0.25">
      <c r="A5356" t="s">
        <v>18515</v>
      </c>
      <c r="B5356" t="s">
        <v>7744</v>
      </c>
      <c r="C5356" s="89">
        <v>1738207.7400000002</v>
      </c>
    </row>
    <row r="5357" spans="1:3" x14ac:dyDescent="0.25">
      <c r="A5357" t="s">
        <v>22899</v>
      </c>
      <c r="B5357" t="s">
        <v>1343</v>
      </c>
      <c r="C5357" s="89">
        <v>-83219.199999999997</v>
      </c>
    </row>
    <row r="5358" spans="1:3" x14ac:dyDescent="0.25">
      <c r="A5358" t="s">
        <v>22903</v>
      </c>
      <c r="B5358" t="s">
        <v>1245</v>
      </c>
      <c r="C5358" s="89">
        <v>-2182270.87</v>
      </c>
    </row>
    <row r="5359" spans="1:3" x14ac:dyDescent="0.25">
      <c r="A5359" t="s">
        <v>23408</v>
      </c>
      <c r="B5359" t="s">
        <v>8667</v>
      </c>
      <c r="C5359" s="89">
        <v>85892.67</v>
      </c>
    </row>
    <row r="5360" spans="1:3" x14ac:dyDescent="0.25">
      <c r="A5360" t="s">
        <v>23430</v>
      </c>
      <c r="B5360" t="s">
        <v>9679</v>
      </c>
      <c r="C5360" s="89">
        <v>18237.95</v>
      </c>
    </row>
    <row r="5361" spans="1:3" x14ac:dyDescent="0.25">
      <c r="A5361" t="s">
        <v>23431</v>
      </c>
      <c r="B5361" t="s">
        <v>8822</v>
      </c>
      <c r="C5361" s="89">
        <v>-22506.339999999997</v>
      </c>
    </row>
    <row r="5362" spans="1:3" x14ac:dyDescent="0.25">
      <c r="A5362" t="s">
        <v>19792</v>
      </c>
      <c r="B5362" t="s">
        <v>15578</v>
      </c>
      <c r="C5362" s="89">
        <v>-15911.8</v>
      </c>
    </row>
    <row r="5363" spans="1:3" x14ac:dyDescent="0.25">
      <c r="A5363" t="s">
        <v>16065</v>
      </c>
      <c r="B5363" t="s">
        <v>12053</v>
      </c>
      <c r="C5363" s="89">
        <v>-62424.600000000006</v>
      </c>
    </row>
    <row r="5364" spans="1:3" x14ac:dyDescent="0.25">
      <c r="A5364" t="s">
        <v>16066</v>
      </c>
      <c r="B5364" t="s">
        <v>12053</v>
      </c>
      <c r="C5364" s="89">
        <v>-1440.94</v>
      </c>
    </row>
    <row r="5365" spans="1:3" x14ac:dyDescent="0.25">
      <c r="A5365" t="s">
        <v>26494</v>
      </c>
      <c r="B5365" t="s">
        <v>12053</v>
      </c>
      <c r="C5365" s="89">
        <v>-2069.06</v>
      </c>
    </row>
    <row r="5366" spans="1:3" x14ac:dyDescent="0.25">
      <c r="A5366" t="s">
        <v>16069</v>
      </c>
      <c r="B5366" t="s">
        <v>12053</v>
      </c>
      <c r="C5366" s="89">
        <v>-9.9999999997635314E-3</v>
      </c>
    </row>
    <row r="5367" spans="1:3" x14ac:dyDescent="0.25">
      <c r="A5367" t="s">
        <v>16070</v>
      </c>
      <c r="B5367" t="s">
        <v>12053</v>
      </c>
      <c r="C5367" s="89">
        <v>2069.0500000000002</v>
      </c>
    </row>
    <row r="5368" spans="1:3" x14ac:dyDescent="0.25">
      <c r="A5368" t="s">
        <v>16081</v>
      </c>
      <c r="B5368" t="s">
        <v>12053</v>
      </c>
      <c r="C5368" s="89">
        <v>-7.3600000000001273</v>
      </c>
    </row>
    <row r="5369" spans="1:3" x14ac:dyDescent="0.25">
      <c r="A5369" t="s">
        <v>16082</v>
      </c>
      <c r="B5369" t="s">
        <v>12053</v>
      </c>
      <c r="C5369" s="89">
        <v>-7.3600000000001273</v>
      </c>
    </row>
    <row r="5370" spans="1:3" x14ac:dyDescent="0.25">
      <c r="A5370" t="s">
        <v>16087</v>
      </c>
      <c r="B5370" t="s">
        <v>12053</v>
      </c>
      <c r="C5370" s="89">
        <v>-1.0000000000218279E-2</v>
      </c>
    </row>
    <row r="5371" spans="1:3" x14ac:dyDescent="0.25">
      <c r="A5371" t="s">
        <v>16088</v>
      </c>
      <c r="B5371" t="s">
        <v>12053</v>
      </c>
      <c r="C5371" s="89">
        <v>-1.0000000000218279E-2</v>
      </c>
    </row>
    <row r="5372" spans="1:3" x14ac:dyDescent="0.25">
      <c r="A5372" t="s">
        <v>16089</v>
      </c>
      <c r="B5372" t="s">
        <v>12053</v>
      </c>
      <c r="C5372" s="89">
        <v>7.4100000000003092</v>
      </c>
    </row>
    <row r="5373" spans="1:3" x14ac:dyDescent="0.25">
      <c r="A5373" t="s">
        <v>16090</v>
      </c>
      <c r="B5373" t="s">
        <v>12053</v>
      </c>
      <c r="C5373" s="89">
        <v>7.4100000000003092</v>
      </c>
    </row>
    <row r="5374" spans="1:3" x14ac:dyDescent="0.25">
      <c r="A5374" t="s">
        <v>26495</v>
      </c>
      <c r="B5374" t="s">
        <v>12053</v>
      </c>
      <c r="C5374" s="89">
        <v>-2069.09</v>
      </c>
    </row>
    <row r="5375" spans="1:3" x14ac:dyDescent="0.25">
      <c r="A5375" t="s">
        <v>16092</v>
      </c>
      <c r="B5375" t="s">
        <v>12053</v>
      </c>
      <c r="C5375" s="89">
        <v>2069.09</v>
      </c>
    </row>
    <row r="5376" spans="1:3" x14ac:dyDescent="0.25">
      <c r="A5376" t="s">
        <v>16094</v>
      </c>
      <c r="B5376" t="s">
        <v>12053</v>
      </c>
      <c r="C5376" s="89">
        <v>9.9999999997635314E-3</v>
      </c>
    </row>
    <row r="5377" spans="1:3" x14ac:dyDescent="0.25">
      <c r="A5377" t="s">
        <v>16095</v>
      </c>
      <c r="B5377" t="s">
        <v>12053</v>
      </c>
      <c r="C5377" s="89">
        <v>9.9999999997635314E-3</v>
      </c>
    </row>
    <row r="5378" spans="1:3" x14ac:dyDescent="0.25">
      <c r="A5378" t="s">
        <v>26496</v>
      </c>
      <c r="B5378" t="s">
        <v>12053</v>
      </c>
      <c r="C5378" s="89">
        <v>-2069.1</v>
      </c>
    </row>
    <row r="5379" spans="1:3" x14ac:dyDescent="0.25">
      <c r="A5379" t="s">
        <v>16100</v>
      </c>
      <c r="B5379" t="s">
        <v>12053</v>
      </c>
      <c r="C5379" s="89">
        <v>-4.8099999999999454</v>
      </c>
    </row>
    <row r="5380" spans="1:3" x14ac:dyDescent="0.25">
      <c r="A5380" t="s">
        <v>19991</v>
      </c>
      <c r="B5380" t="s">
        <v>15579</v>
      </c>
      <c r="C5380" s="89">
        <v>2574.5</v>
      </c>
    </row>
    <row r="5381" spans="1:3" x14ac:dyDescent="0.25">
      <c r="A5381" t="s">
        <v>19695</v>
      </c>
      <c r="B5381" t="s">
        <v>15580</v>
      </c>
      <c r="C5381" s="89">
        <v>32935.71</v>
      </c>
    </row>
    <row r="5382" spans="1:3" x14ac:dyDescent="0.25">
      <c r="A5382" t="s">
        <v>20105</v>
      </c>
      <c r="B5382" t="s">
        <v>14371</v>
      </c>
      <c r="C5382" s="89">
        <v>4225.5</v>
      </c>
    </row>
    <row r="5383" spans="1:3" x14ac:dyDescent="0.25">
      <c r="A5383" t="s">
        <v>19985</v>
      </c>
      <c r="B5383" t="s">
        <v>14333</v>
      </c>
      <c r="C5383" s="89">
        <v>-34196.339999999997</v>
      </c>
    </row>
    <row r="5384" spans="1:3" x14ac:dyDescent="0.25">
      <c r="A5384" t="s">
        <v>19445</v>
      </c>
      <c r="B5384" t="s">
        <v>15581</v>
      </c>
      <c r="C5384" s="89">
        <v>-2095</v>
      </c>
    </row>
    <row r="5385" spans="1:3" x14ac:dyDescent="0.25">
      <c r="A5385" t="s">
        <v>19542</v>
      </c>
      <c r="B5385" t="s">
        <v>15582</v>
      </c>
      <c r="C5385" s="89">
        <v>10428.84</v>
      </c>
    </row>
    <row r="5386" spans="1:3" x14ac:dyDescent="0.25">
      <c r="A5386" t="s">
        <v>19543</v>
      </c>
      <c r="B5386" t="s">
        <v>15582</v>
      </c>
      <c r="C5386" s="89">
        <v>6527.5</v>
      </c>
    </row>
    <row r="5387" spans="1:3" x14ac:dyDescent="0.25">
      <c r="A5387" t="s">
        <v>19893</v>
      </c>
      <c r="B5387" t="s">
        <v>2525</v>
      </c>
      <c r="C5387" s="89">
        <v>-9309.74</v>
      </c>
    </row>
    <row r="5388" spans="1:3" x14ac:dyDescent="0.25">
      <c r="A5388" t="s">
        <v>26497</v>
      </c>
      <c r="B5388" t="s">
        <v>2525</v>
      </c>
      <c r="C5388" s="89">
        <v>-11232.5</v>
      </c>
    </row>
    <row r="5389" spans="1:3" x14ac:dyDescent="0.25">
      <c r="A5389" t="s">
        <v>26498</v>
      </c>
      <c r="B5389" t="s">
        <v>26499</v>
      </c>
      <c r="C5389" s="89">
        <v>-1922.76</v>
      </c>
    </row>
    <row r="5390" spans="1:3" x14ac:dyDescent="0.25">
      <c r="A5390" t="s">
        <v>22883</v>
      </c>
      <c r="B5390" t="s">
        <v>12015</v>
      </c>
      <c r="C5390" s="89">
        <v>1680</v>
      </c>
    </row>
    <row r="5391" spans="1:3" x14ac:dyDescent="0.25">
      <c r="A5391" t="s">
        <v>8237</v>
      </c>
      <c r="B5391" t="s">
        <v>8238</v>
      </c>
      <c r="C5391" s="89">
        <v>260570</v>
      </c>
    </row>
    <row r="5392" spans="1:3" x14ac:dyDescent="0.25">
      <c r="A5392" t="s">
        <v>20837</v>
      </c>
      <c r="B5392" t="s">
        <v>15583</v>
      </c>
      <c r="C5392" s="89">
        <v>1128</v>
      </c>
    </row>
    <row r="5393" spans="1:3" x14ac:dyDescent="0.25">
      <c r="A5393" t="s">
        <v>10117</v>
      </c>
      <c r="B5393" t="s">
        <v>10118</v>
      </c>
      <c r="C5393" s="89">
        <v>-248915.78</v>
      </c>
    </row>
    <row r="5394" spans="1:3" x14ac:dyDescent="0.25">
      <c r="A5394" t="s">
        <v>26500</v>
      </c>
      <c r="B5394" t="s">
        <v>26501</v>
      </c>
      <c r="C5394" s="89">
        <v>-2808</v>
      </c>
    </row>
    <row r="5395" spans="1:3" x14ac:dyDescent="0.25">
      <c r="A5395" t="s">
        <v>26502</v>
      </c>
      <c r="B5395" t="s">
        <v>15340</v>
      </c>
      <c r="C5395" s="89">
        <v>-11654.22</v>
      </c>
    </row>
    <row r="5396" spans="1:3" x14ac:dyDescent="0.25">
      <c r="A5396" t="s">
        <v>19722</v>
      </c>
      <c r="B5396" t="s">
        <v>6475</v>
      </c>
      <c r="C5396" s="89">
        <v>5000</v>
      </c>
    </row>
    <row r="5397" spans="1:3" x14ac:dyDescent="0.25">
      <c r="A5397" t="s">
        <v>22919</v>
      </c>
      <c r="B5397" t="s">
        <v>8131</v>
      </c>
      <c r="C5397" s="89">
        <v>543514.67000000004</v>
      </c>
    </row>
    <row r="5398" spans="1:3" x14ac:dyDescent="0.25">
      <c r="A5398" t="s">
        <v>16298</v>
      </c>
      <c r="B5398" t="s">
        <v>7931</v>
      </c>
      <c r="C5398" s="89">
        <v>2346851</v>
      </c>
    </row>
    <row r="5399" spans="1:3" x14ac:dyDescent="0.25">
      <c r="A5399" t="s">
        <v>21917</v>
      </c>
      <c r="B5399" t="s">
        <v>8513</v>
      </c>
      <c r="C5399" s="89">
        <v>-337535.29000000004</v>
      </c>
    </row>
    <row r="5400" spans="1:3" x14ac:dyDescent="0.25">
      <c r="A5400" t="s">
        <v>22300</v>
      </c>
      <c r="B5400" t="s">
        <v>9107</v>
      </c>
      <c r="C5400" s="89">
        <v>-2287397.52</v>
      </c>
    </row>
    <row r="5401" spans="1:3" x14ac:dyDescent="0.25">
      <c r="A5401" t="s">
        <v>22296</v>
      </c>
      <c r="B5401" t="s">
        <v>9729</v>
      </c>
      <c r="C5401" s="89">
        <v>-176413.04</v>
      </c>
    </row>
    <row r="5402" spans="1:3" x14ac:dyDescent="0.25">
      <c r="A5402" t="s">
        <v>22297</v>
      </c>
      <c r="B5402" t="s">
        <v>9247</v>
      </c>
      <c r="C5402" s="89">
        <v>-10755.150000000001</v>
      </c>
    </row>
    <row r="5403" spans="1:3" x14ac:dyDescent="0.25">
      <c r="A5403" t="s">
        <v>22298</v>
      </c>
      <c r="B5403" t="s">
        <v>8989</v>
      </c>
      <c r="C5403" s="89">
        <v>49216.710000000006</v>
      </c>
    </row>
    <row r="5404" spans="1:3" x14ac:dyDescent="0.25">
      <c r="A5404" t="s">
        <v>20447</v>
      </c>
      <c r="B5404" t="s">
        <v>9930</v>
      </c>
      <c r="C5404" s="89">
        <v>-35524.9</v>
      </c>
    </row>
    <row r="5405" spans="1:3" x14ac:dyDescent="0.25">
      <c r="A5405" t="s">
        <v>20448</v>
      </c>
      <c r="B5405" t="s">
        <v>9930</v>
      </c>
      <c r="C5405" s="89">
        <v>-69993.240000000005</v>
      </c>
    </row>
    <row r="5406" spans="1:3" x14ac:dyDescent="0.25">
      <c r="A5406" t="s">
        <v>22299</v>
      </c>
      <c r="B5406" t="s">
        <v>9341</v>
      </c>
      <c r="C5406" s="89">
        <v>29870.989999999998</v>
      </c>
    </row>
    <row r="5407" spans="1:3" x14ac:dyDescent="0.25">
      <c r="A5407" t="s">
        <v>26503</v>
      </c>
      <c r="B5407" t="s">
        <v>9930</v>
      </c>
      <c r="C5407" s="89">
        <v>-8789.81</v>
      </c>
    </row>
    <row r="5408" spans="1:3" x14ac:dyDescent="0.25">
      <c r="A5408" t="s">
        <v>20449</v>
      </c>
      <c r="B5408" t="s">
        <v>9930</v>
      </c>
      <c r="C5408" s="89">
        <v>-41809.919999999998</v>
      </c>
    </row>
    <row r="5409" spans="1:3" x14ac:dyDescent="0.25">
      <c r="A5409" t="s">
        <v>20450</v>
      </c>
      <c r="B5409" t="s">
        <v>9930</v>
      </c>
      <c r="C5409" s="89">
        <v>6234.5</v>
      </c>
    </row>
    <row r="5410" spans="1:3" x14ac:dyDescent="0.25">
      <c r="A5410" t="s">
        <v>26504</v>
      </c>
      <c r="B5410" t="s">
        <v>3061</v>
      </c>
      <c r="C5410" s="89">
        <v>-6234.5</v>
      </c>
    </row>
    <row r="5411" spans="1:3" x14ac:dyDescent="0.25">
      <c r="A5411" t="s">
        <v>26505</v>
      </c>
      <c r="B5411" t="s">
        <v>26506</v>
      </c>
      <c r="C5411" s="89">
        <v>-6234.5</v>
      </c>
    </row>
    <row r="5412" spans="1:3" x14ac:dyDescent="0.25">
      <c r="A5412" t="s">
        <v>9515</v>
      </c>
      <c r="B5412" t="s">
        <v>9516</v>
      </c>
      <c r="C5412" s="89">
        <v>23483.09</v>
      </c>
    </row>
    <row r="5413" spans="1:3" x14ac:dyDescent="0.25">
      <c r="A5413" t="s">
        <v>10270</v>
      </c>
      <c r="B5413" t="s">
        <v>10271</v>
      </c>
      <c r="C5413" s="89">
        <v>9715.09</v>
      </c>
    </row>
    <row r="5414" spans="1:3" x14ac:dyDescent="0.25">
      <c r="A5414" t="s">
        <v>9023</v>
      </c>
      <c r="B5414" t="s">
        <v>9024</v>
      </c>
      <c r="C5414" s="89">
        <v>22464.48</v>
      </c>
    </row>
    <row r="5415" spans="1:3" x14ac:dyDescent="0.25">
      <c r="A5415" t="s">
        <v>9174</v>
      </c>
      <c r="B5415" t="s">
        <v>9175</v>
      </c>
      <c r="C5415" s="89">
        <v>27212.999999999996</v>
      </c>
    </row>
    <row r="5416" spans="1:3" x14ac:dyDescent="0.25">
      <c r="A5416" t="s">
        <v>10976</v>
      </c>
      <c r="B5416" t="s">
        <v>10977</v>
      </c>
      <c r="C5416" s="89">
        <v>-41543.68</v>
      </c>
    </row>
    <row r="5417" spans="1:3" x14ac:dyDescent="0.25">
      <c r="A5417" t="s">
        <v>10819</v>
      </c>
      <c r="B5417" t="s">
        <v>10820</v>
      </c>
      <c r="C5417" s="89">
        <v>-31514.999999999996</v>
      </c>
    </row>
    <row r="5418" spans="1:3" x14ac:dyDescent="0.25">
      <c r="A5418" t="s">
        <v>19734</v>
      </c>
      <c r="B5418" t="s">
        <v>7037</v>
      </c>
      <c r="C5418" s="89">
        <v>-3221.2900000000004</v>
      </c>
    </row>
    <row r="5419" spans="1:3" x14ac:dyDescent="0.25">
      <c r="A5419" t="s">
        <v>20717</v>
      </c>
      <c r="B5419" t="s">
        <v>1801</v>
      </c>
      <c r="C5419" s="89">
        <v>29933.070000000003</v>
      </c>
    </row>
    <row r="5420" spans="1:3" x14ac:dyDescent="0.25">
      <c r="A5420" t="s">
        <v>20801</v>
      </c>
      <c r="B5420" t="s">
        <v>1467</v>
      </c>
      <c r="C5420" s="89">
        <v>80523.179999999993</v>
      </c>
    </row>
    <row r="5421" spans="1:3" x14ac:dyDescent="0.25">
      <c r="A5421" t="s">
        <v>20463</v>
      </c>
      <c r="B5421" t="s">
        <v>9027</v>
      </c>
      <c r="C5421" s="89">
        <v>129574.57999999999</v>
      </c>
    </row>
    <row r="5422" spans="1:3" x14ac:dyDescent="0.25">
      <c r="A5422" t="s">
        <v>20464</v>
      </c>
      <c r="B5422" t="s">
        <v>9027</v>
      </c>
      <c r="C5422" s="89">
        <v>77218.649999999994</v>
      </c>
    </row>
    <row r="5423" spans="1:3" x14ac:dyDescent="0.25">
      <c r="A5423" t="s">
        <v>20470</v>
      </c>
      <c r="B5423" t="s">
        <v>10292</v>
      </c>
      <c r="C5423" s="89">
        <v>86836.98000000001</v>
      </c>
    </row>
    <row r="5424" spans="1:3" x14ac:dyDescent="0.25">
      <c r="A5424" t="s">
        <v>20208</v>
      </c>
      <c r="B5424" t="s">
        <v>15552</v>
      </c>
      <c r="C5424" s="89">
        <v>-123551.67999999999</v>
      </c>
    </row>
    <row r="5425" spans="1:3" x14ac:dyDescent="0.25">
      <c r="A5425" t="s">
        <v>19812</v>
      </c>
      <c r="B5425" t="s">
        <v>14290</v>
      </c>
      <c r="C5425" s="89">
        <v>91289.389999999985</v>
      </c>
    </row>
    <row r="5426" spans="1:3" x14ac:dyDescent="0.25">
      <c r="A5426" t="s">
        <v>19813</v>
      </c>
      <c r="B5426" t="s">
        <v>14290</v>
      </c>
      <c r="C5426" s="89">
        <v>89499.25</v>
      </c>
    </row>
    <row r="5427" spans="1:3" x14ac:dyDescent="0.25">
      <c r="A5427" t="s">
        <v>19489</v>
      </c>
      <c r="B5427" t="s">
        <v>11118</v>
      </c>
      <c r="C5427" s="89">
        <v>-336307.11</v>
      </c>
    </row>
    <row r="5428" spans="1:3" x14ac:dyDescent="0.25">
      <c r="A5428" t="s">
        <v>19490</v>
      </c>
      <c r="B5428" t="s">
        <v>11118</v>
      </c>
      <c r="C5428" s="89">
        <v>-118132</v>
      </c>
    </row>
    <row r="5429" spans="1:3" x14ac:dyDescent="0.25">
      <c r="A5429" t="s">
        <v>19486</v>
      </c>
      <c r="B5429" t="s">
        <v>10209</v>
      </c>
      <c r="C5429" s="89">
        <v>11495</v>
      </c>
    </row>
    <row r="5430" spans="1:3" x14ac:dyDescent="0.25">
      <c r="A5430" t="s">
        <v>19487</v>
      </c>
      <c r="B5430" t="s">
        <v>10209</v>
      </c>
      <c r="C5430" s="89">
        <v>11495</v>
      </c>
    </row>
    <row r="5431" spans="1:3" x14ac:dyDescent="0.25">
      <c r="A5431" t="s">
        <v>19488</v>
      </c>
      <c r="B5431" t="s">
        <v>10137</v>
      </c>
      <c r="C5431" s="89">
        <v>2038</v>
      </c>
    </row>
    <row r="5432" spans="1:3" x14ac:dyDescent="0.25">
      <c r="A5432" t="s">
        <v>26507</v>
      </c>
      <c r="B5432" t="s">
        <v>26508</v>
      </c>
      <c r="C5432" s="89">
        <v>-18235</v>
      </c>
    </row>
    <row r="5433" spans="1:3" x14ac:dyDescent="0.25">
      <c r="A5433" t="s">
        <v>26509</v>
      </c>
      <c r="B5433" t="s">
        <v>26508</v>
      </c>
      <c r="C5433" s="89">
        <v>-20273</v>
      </c>
    </row>
    <row r="5434" spans="1:3" x14ac:dyDescent="0.25">
      <c r="A5434" t="s">
        <v>19783</v>
      </c>
      <c r="B5434" t="s">
        <v>15584</v>
      </c>
      <c r="C5434" s="89">
        <v>2000</v>
      </c>
    </row>
    <row r="5435" spans="1:3" x14ac:dyDescent="0.25">
      <c r="A5435" t="s">
        <v>19399</v>
      </c>
      <c r="B5435" t="s">
        <v>15585</v>
      </c>
      <c r="C5435" s="89">
        <v>1531.4</v>
      </c>
    </row>
    <row r="5436" spans="1:3" x14ac:dyDescent="0.25">
      <c r="A5436" t="s">
        <v>26510</v>
      </c>
      <c r="B5436" t="s">
        <v>15585</v>
      </c>
      <c r="C5436" s="89">
        <v>-2000</v>
      </c>
    </row>
    <row r="5437" spans="1:3" x14ac:dyDescent="0.25">
      <c r="A5437" t="s">
        <v>19232</v>
      </c>
      <c r="B5437" t="s">
        <v>12851</v>
      </c>
      <c r="C5437" s="89">
        <v>233.39999999999986</v>
      </c>
    </row>
    <row r="5438" spans="1:3" x14ac:dyDescent="0.25">
      <c r="A5438" t="s">
        <v>19947</v>
      </c>
      <c r="B5438" t="s">
        <v>15586</v>
      </c>
      <c r="C5438" s="89">
        <v>3700</v>
      </c>
    </row>
    <row r="5439" spans="1:3" x14ac:dyDescent="0.25">
      <c r="A5439" t="s">
        <v>20003</v>
      </c>
      <c r="B5439" t="s">
        <v>15587</v>
      </c>
      <c r="C5439" s="89">
        <v>2513.1999999999998</v>
      </c>
    </row>
    <row r="5440" spans="1:3" x14ac:dyDescent="0.25">
      <c r="A5440" t="s">
        <v>26511</v>
      </c>
      <c r="B5440" t="s">
        <v>26512</v>
      </c>
      <c r="C5440" s="89">
        <v>-3700</v>
      </c>
    </row>
    <row r="5441" spans="1:3" x14ac:dyDescent="0.25">
      <c r="A5441" t="s">
        <v>26513</v>
      </c>
      <c r="B5441" t="s">
        <v>26514</v>
      </c>
      <c r="C5441" s="89">
        <v>-4278</v>
      </c>
    </row>
    <row r="5442" spans="1:3" x14ac:dyDescent="0.25">
      <c r="A5442" t="s">
        <v>20192</v>
      </c>
      <c r="B5442" t="s">
        <v>12742</v>
      </c>
      <c r="C5442" s="89">
        <v>1849.58</v>
      </c>
    </row>
    <row r="5443" spans="1:3" x14ac:dyDescent="0.25">
      <c r="A5443" t="s">
        <v>26515</v>
      </c>
      <c r="B5443" t="s">
        <v>12742</v>
      </c>
      <c r="C5443" s="89">
        <v>-1849.58</v>
      </c>
    </row>
    <row r="5444" spans="1:3" x14ac:dyDescent="0.25">
      <c r="A5444" t="s">
        <v>20164</v>
      </c>
      <c r="B5444" t="s">
        <v>12103</v>
      </c>
      <c r="C5444" s="89">
        <v>7000</v>
      </c>
    </row>
    <row r="5445" spans="1:3" x14ac:dyDescent="0.25">
      <c r="A5445" t="s">
        <v>20165</v>
      </c>
      <c r="B5445" t="s">
        <v>12103</v>
      </c>
      <c r="C5445" s="89">
        <v>7000</v>
      </c>
    </row>
    <row r="5446" spans="1:3" x14ac:dyDescent="0.25">
      <c r="A5446" t="s">
        <v>20171</v>
      </c>
      <c r="B5446" t="s">
        <v>12915</v>
      </c>
      <c r="C5446" s="89">
        <v>-5813.87</v>
      </c>
    </row>
    <row r="5447" spans="1:3" x14ac:dyDescent="0.25">
      <c r="A5447" t="s">
        <v>20145</v>
      </c>
      <c r="B5447" t="s">
        <v>12586</v>
      </c>
      <c r="C5447" s="89">
        <v>-3065</v>
      </c>
    </row>
    <row r="5448" spans="1:3" x14ac:dyDescent="0.25">
      <c r="A5448" t="s">
        <v>20146</v>
      </c>
      <c r="B5448" t="s">
        <v>12586</v>
      </c>
      <c r="C5448" s="89">
        <v>2748.87</v>
      </c>
    </row>
    <row r="5449" spans="1:3" x14ac:dyDescent="0.25">
      <c r="A5449" t="s">
        <v>20155</v>
      </c>
      <c r="B5449" t="s">
        <v>12586</v>
      </c>
      <c r="C5449" s="89">
        <v>-160</v>
      </c>
    </row>
    <row r="5450" spans="1:3" x14ac:dyDescent="0.25">
      <c r="A5450" t="s">
        <v>20162</v>
      </c>
      <c r="B5450" t="s">
        <v>15588</v>
      </c>
      <c r="C5450" s="89">
        <v>-160</v>
      </c>
    </row>
    <row r="5451" spans="1:3" x14ac:dyDescent="0.25">
      <c r="A5451" t="s">
        <v>26516</v>
      </c>
      <c r="B5451" t="s">
        <v>15588</v>
      </c>
      <c r="C5451" s="89">
        <v>-3775</v>
      </c>
    </row>
    <row r="5452" spans="1:3" x14ac:dyDescent="0.25">
      <c r="A5452" t="s">
        <v>20156</v>
      </c>
      <c r="B5452" t="s">
        <v>12586</v>
      </c>
      <c r="C5452" s="89">
        <v>3775</v>
      </c>
    </row>
    <row r="5453" spans="1:3" x14ac:dyDescent="0.25">
      <c r="A5453" t="s">
        <v>8727</v>
      </c>
      <c r="B5453" t="s">
        <v>8728</v>
      </c>
      <c r="C5453" s="89">
        <v>73341</v>
      </c>
    </row>
    <row r="5454" spans="1:3" x14ac:dyDescent="0.25">
      <c r="A5454" t="s">
        <v>11414</v>
      </c>
      <c r="B5454" t="s">
        <v>11415</v>
      </c>
      <c r="C5454" s="89">
        <v>-1127</v>
      </c>
    </row>
    <row r="5455" spans="1:3" x14ac:dyDescent="0.25">
      <c r="A5455" t="s">
        <v>19720</v>
      </c>
      <c r="B5455" t="s">
        <v>15590</v>
      </c>
      <c r="C5455" s="89">
        <v>787069.28</v>
      </c>
    </row>
    <row r="5456" spans="1:3" x14ac:dyDescent="0.25">
      <c r="A5456" t="s">
        <v>26517</v>
      </c>
      <c r="B5456" t="s">
        <v>14170</v>
      </c>
      <c r="C5456" s="89">
        <v>-2648</v>
      </c>
    </row>
    <row r="5457" spans="1:3" x14ac:dyDescent="0.25">
      <c r="A5457" t="s">
        <v>26518</v>
      </c>
      <c r="B5457" t="s">
        <v>14170</v>
      </c>
      <c r="C5457" s="89">
        <v>-784025.28</v>
      </c>
    </row>
    <row r="5458" spans="1:3" x14ac:dyDescent="0.25">
      <c r="A5458" t="s">
        <v>19752</v>
      </c>
      <c r="B5458" t="s">
        <v>15591</v>
      </c>
      <c r="C5458" s="89">
        <v>1537.84</v>
      </c>
    </row>
    <row r="5459" spans="1:3" x14ac:dyDescent="0.25">
      <c r="A5459" t="s">
        <v>19753</v>
      </c>
      <c r="B5459" t="s">
        <v>15591</v>
      </c>
      <c r="C5459" s="89">
        <v>1537.84</v>
      </c>
    </row>
    <row r="5460" spans="1:3" x14ac:dyDescent="0.25">
      <c r="A5460" t="s">
        <v>10275</v>
      </c>
      <c r="B5460" t="s">
        <v>10276</v>
      </c>
      <c r="C5460" s="89">
        <v>8147.369999999999</v>
      </c>
    </row>
    <row r="5461" spans="1:3" x14ac:dyDescent="0.25">
      <c r="A5461" t="s">
        <v>9708</v>
      </c>
      <c r="B5461" t="s">
        <v>9709</v>
      </c>
      <c r="C5461" s="89">
        <v>17324.16</v>
      </c>
    </row>
    <row r="5462" spans="1:3" x14ac:dyDescent="0.25">
      <c r="A5462" t="s">
        <v>23477</v>
      </c>
      <c r="B5462" t="s">
        <v>9761</v>
      </c>
      <c r="C5462" s="89">
        <v>8028.6900000000023</v>
      </c>
    </row>
    <row r="5463" spans="1:3" x14ac:dyDescent="0.25">
      <c r="A5463" t="s">
        <v>23478</v>
      </c>
      <c r="B5463" t="s">
        <v>10600</v>
      </c>
      <c r="C5463" s="89">
        <v>-11930.91</v>
      </c>
    </row>
    <row r="5464" spans="1:3" x14ac:dyDescent="0.25">
      <c r="A5464" t="s">
        <v>23475</v>
      </c>
      <c r="B5464" t="s">
        <v>8840</v>
      </c>
      <c r="C5464" s="89">
        <v>44686.1</v>
      </c>
    </row>
    <row r="5465" spans="1:3" x14ac:dyDescent="0.25">
      <c r="A5465" t="s">
        <v>23486</v>
      </c>
      <c r="B5465" t="s">
        <v>8816</v>
      </c>
      <c r="C5465" s="89">
        <v>58039.91</v>
      </c>
    </row>
    <row r="5466" spans="1:3" x14ac:dyDescent="0.25">
      <c r="A5466" t="s">
        <v>23444</v>
      </c>
      <c r="B5466" t="s">
        <v>10385</v>
      </c>
      <c r="C5466" s="89">
        <v>-53634</v>
      </c>
    </row>
    <row r="5467" spans="1:3" x14ac:dyDescent="0.25">
      <c r="A5467" t="s">
        <v>23443</v>
      </c>
      <c r="B5467" t="s">
        <v>10543</v>
      </c>
      <c r="C5467" s="89">
        <v>-57545.1</v>
      </c>
    </row>
    <row r="5468" spans="1:3" x14ac:dyDescent="0.25">
      <c r="A5468" t="s">
        <v>23446</v>
      </c>
      <c r="B5468" t="s">
        <v>9561</v>
      </c>
      <c r="C5468" s="89">
        <v>13490</v>
      </c>
    </row>
    <row r="5469" spans="1:3" x14ac:dyDescent="0.25">
      <c r="A5469" t="s">
        <v>23487</v>
      </c>
      <c r="B5469" t="s">
        <v>11234</v>
      </c>
      <c r="C5469" s="89">
        <v>-4147.8999999999996</v>
      </c>
    </row>
    <row r="5470" spans="1:3" x14ac:dyDescent="0.25">
      <c r="A5470" t="s">
        <v>23483</v>
      </c>
      <c r="B5470" t="s">
        <v>9365</v>
      </c>
      <c r="C5470" s="89">
        <v>6681</v>
      </c>
    </row>
    <row r="5471" spans="1:3" x14ac:dyDescent="0.25">
      <c r="A5471" t="s">
        <v>23450</v>
      </c>
      <c r="B5471" t="s">
        <v>8657</v>
      </c>
      <c r="C5471" s="89">
        <v>87291</v>
      </c>
    </row>
    <row r="5472" spans="1:3" x14ac:dyDescent="0.25">
      <c r="A5472" t="s">
        <v>23436</v>
      </c>
      <c r="B5472" t="s">
        <v>8411</v>
      </c>
      <c r="C5472" s="89">
        <v>128704</v>
      </c>
    </row>
    <row r="5473" spans="1:3" x14ac:dyDescent="0.25">
      <c r="A5473" t="s">
        <v>23488</v>
      </c>
      <c r="B5473" t="s">
        <v>10904</v>
      </c>
      <c r="C5473" s="89">
        <v>-85715</v>
      </c>
    </row>
    <row r="5474" spans="1:3" x14ac:dyDescent="0.25">
      <c r="A5474" t="s">
        <v>23473</v>
      </c>
      <c r="B5474" t="s">
        <v>9714</v>
      </c>
      <c r="C5474" s="89">
        <v>-138894</v>
      </c>
    </row>
    <row r="5475" spans="1:3" x14ac:dyDescent="0.25">
      <c r="A5475" t="s">
        <v>23438</v>
      </c>
      <c r="B5475" t="s">
        <v>11172</v>
      </c>
      <c r="C5475" s="89">
        <v>-1293.0999999999999</v>
      </c>
    </row>
    <row r="5476" spans="1:3" x14ac:dyDescent="0.25">
      <c r="A5476" t="s">
        <v>23437</v>
      </c>
      <c r="B5476" t="s">
        <v>10094</v>
      </c>
      <c r="C5476" s="89">
        <v>-6660.1</v>
      </c>
    </row>
    <row r="5477" spans="1:3" x14ac:dyDescent="0.25">
      <c r="A5477" t="s">
        <v>23439</v>
      </c>
      <c r="B5477" t="s">
        <v>10470</v>
      </c>
      <c r="C5477" s="89">
        <v>4455.1000000000004</v>
      </c>
    </row>
    <row r="5478" spans="1:3" x14ac:dyDescent="0.25">
      <c r="A5478" t="s">
        <v>23440</v>
      </c>
      <c r="B5478" t="s">
        <v>10522</v>
      </c>
      <c r="C5478" s="89">
        <v>-4553</v>
      </c>
    </row>
    <row r="5479" spans="1:3" x14ac:dyDescent="0.25">
      <c r="A5479" t="s">
        <v>23451</v>
      </c>
      <c r="B5479" t="s">
        <v>10834</v>
      </c>
      <c r="C5479" s="89">
        <v>-2689.08</v>
      </c>
    </row>
    <row r="5480" spans="1:3" x14ac:dyDescent="0.25">
      <c r="A5480" t="s">
        <v>23453</v>
      </c>
      <c r="B5480" t="s">
        <v>9558</v>
      </c>
      <c r="C5480" s="89">
        <v>14846.1</v>
      </c>
    </row>
    <row r="5481" spans="1:3" x14ac:dyDescent="0.25">
      <c r="A5481" t="s">
        <v>23499</v>
      </c>
      <c r="B5481" t="s">
        <v>11580</v>
      </c>
      <c r="C5481" s="89">
        <v>-3183.02</v>
      </c>
    </row>
    <row r="5482" spans="1:3" x14ac:dyDescent="0.25">
      <c r="A5482" t="s">
        <v>23434</v>
      </c>
      <c r="B5482" t="s">
        <v>11747</v>
      </c>
      <c r="C5482" s="89">
        <v>-20624</v>
      </c>
    </row>
    <row r="5483" spans="1:3" x14ac:dyDescent="0.25">
      <c r="A5483" t="s">
        <v>23489</v>
      </c>
      <c r="B5483" t="s">
        <v>12301</v>
      </c>
      <c r="C5483" s="89">
        <v>-1393.19</v>
      </c>
    </row>
    <row r="5484" spans="1:3" x14ac:dyDescent="0.25">
      <c r="A5484" t="s">
        <v>23492</v>
      </c>
      <c r="B5484" t="s">
        <v>12076</v>
      </c>
      <c r="C5484" s="89">
        <v>-658</v>
      </c>
    </row>
    <row r="5485" spans="1:3" x14ac:dyDescent="0.25">
      <c r="A5485" t="s">
        <v>23457</v>
      </c>
      <c r="B5485" t="s">
        <v>10407</v>
      </c>
      <c r="C5485" s="89">
        <v>7821.79</v>
      </c>
    </row>
    <row r="5486" spans="1:3" x14ac:dyDescent="0.25">
      <c r="A5486" t="s">
        <v>23467</v>
      </c>
      <c r="B5486" t="s">
        <v>11152</v>
      </c>
      <c r="C5486" s="89">
        <v>2534</v>
      </c>
    </row>
    <row r="5487" spans="1:3" x14ac:dyDescent="0.25">
      <c r="A5487" t="s">
        <v>23442</v>
      </c>
      <c r="B5487" t="s">
        <v>11895</v>
      </c>
      <c r="C5487" s="89">
        <v>-7091.5</v>
      </c>
    </row>
    <row r="5488" spans="1:3" x14ac:dyDescent="0.25">
      <c r="A5488" t="s">
        <v>26519</v>
      </c>
      <c r="B5488" t="s">
        <v>26520</v>
      </c>
      <c r="C5488" s="89">
        <v>-3632</v>
      </c>
    </row>
    <row r="5489" spans="1:3" x14ac:dyDescent="0.25">
      <c r="A5489" t="s">
        <v>19535</v>
      </c>
      <c r="B5489" t="s">
        <v>12389</v>
      </c>
      <c r="C5489" s="89">
        <v>4959</v>
      </c>
    </row>
    <row r="5490" spans="1:3" x14ac:dyDescent="0.25">
      <c r="A5490" t="s">
        <v>19636</v>
      </c>
      <c r="B5490" t="s">
        <v>14219</v>
      </c>
      <c r="C5490" s="89">
        <v>41700.239999999998</v>
      </c>
    </row>
    <row r="5491" spans="1:3" x14ac:dyDescent="0.25">
      <c r="A5491" t="s">
        <v>19637</v>
      </c>
      <c r="B5491" t="s">
        <v>14219</v>
      </c>
      <c r="C5491" s="89">
        <v>35260.239999999998</v>
      </c>
    </row>
    <row r="5492" spans="1:3" x14ac:dyDescent="0.25">
      <c r="A5492" t="s">
        <v>26521</v>
      </c>
      <c r="B5492" t="s">
        <v>14219</v>
      </c>
      <c r="C5492" s="89">
        <v>-41700.239999999998</v>
      </c>
    </row>
    <row r="5493" spans="1:3" x14ac:dyDescent="0.25">
      <c r="A5493" t="s">
        <v>19440</v>
      </c>
      <c r="B5493" t="s">
        <v>7528</v>
      </c>
      <c r="C5493" s="89">
        <v>-11122.989999999998</v>
      </c>
    </row>
    <row r="5494" spans="1:3" x14ac:dyDescent="0.25">
      <c r="A5494" t="s">
        <v>19772</v>
      </c>
      <c r="B5494" t="s">
        <v>14276</v>
      </c>
      <c r="C5494" s="89">
        <v>66424</v>
      </c>
    </row>
    <row r="5495" spans="1:3" x14ac:dyDescent="0.25">
      <c r="A5495" t="s">
        <v>19773</v>
      </c>
      <c r="B5495" t="s">
        <v>14276</v>
      </c>
      <c r="C5495" s="89">
        <v>35846.75</v>
      </c>
    </row>
    <row r="5496" spans="1:3" x14ac:dyDescent="0.25">
      <c r="A5496" t="s">
        <v>19555</v>
      </c>
      <c r="B5496" t="s">
        <v>15592</v>
      </c>
      <c r="C5496" s="89">
        <v>10365</v>
      </c>
    </row>
    <row r="5497" spans="1:3" x14ac:dyDescent="0.25">
      <c r="A5497" t="s">
        <v>19556</v>
      </c>
      <c r="B5497" t="s">
        <v>15592</v>
      </c>
      <c r="C5497" s="89">
        <v>10365</v>
      </c>
    </row>
    <row r="5498" spans="1:3" x14ac:dyDescent="0.25">
      <c r="A5498" t="s">
        <v>19416</v>
      </c>
      <c r="B5498" t="s">
        <v>15593</v>
      </c>
      <c r="C5498" s="89">
        <v>82135.429999999993</v>
      </c>
    </row>
    <row r="5499" spans="1:3" x14ac:dyDescent="0.25">
      <c r="A5499" t="s">
        <v>19795</v>
      </c>
      <c r="B5499" t="s">
        <v>12416</v>
      </c>
      <c r="C5499" s="89">
        <v>-72531.25</v>
      </c>
    </row>
    <row r="5500" spans="1:3" x14ac:dyDescent="0.25">
      <c r="A5500" t="s">
        <v>19920</v>
      </c>
      <c r="B5500" t="s">
        <v>12671</v>
      </c>
      <c r="C5500" s="89">
        <v>-156696.88</v>
      </c>
    </row>
    <row r="5501" spans="1:3" x14ac:dyDescent="0.25">
      <c r="A5501" t="s">
        <v>26522</v>
      </c>
      <c r="B5501" t="s">
        <v>26523</v>
      </c>
      <c r="C5501" s="89">
        <v>-4257.75</v>
      </c>
    </row>
    <row r="5502" spans="1:3" x14ac:dyDescent="0.25">
      <c r="A5502" t="s">
        <v>26524</v>
      </c>
      <c r="B5502" t="s">
        <v>26523</v>
      </c>
      <c r="C5502" s="89">
        <v>-2227.5500000000002</v>
      </c>
    </row>
    <row r="5503" spans="1:3" x14ac:dyDescent="0.25">
      <c r="A5503" t="s">
        <v>19709</v>
      </c>
      <c r="B5503" t="s">
        <v>12885</v>
      </c>
      <c r="C5503" s="89">
        <v>1439.8</v>
      </c>
    </row>
    <row r="5504" spans="1:3" x14ac:dyDescent="0.25">
      <c r="A5504" t="s">
        <v>19641</v>
      </c>
      <c r="B5504" t="s">
        <v>15594</v>
      </c>
      <c r="C5504" s="89">
        <v>2948.23</v>
      </c>
    </row>
    <row r="5505" spans="1:3" x14ac:dyDescent="0.25">
      <c r="A5505" t="s">
        <v>19228</v>
      </c>
      <c r="B5505" t="s">
        <v>12592</v>
      </c>
      <c r="C5505" s="89">
        <v>3333.2</v>
      </c>
    </row>
    <row r="5506" spans="1:3" x14ac:dyDescent="0.25">
      <c r="A5506" t="s">
        <v>19229</v>
      </c>
      <c r="B5506" t="s">
        <v>12592</v>
      </c>
      <c r="C5506" s="89">
        <v>1824.77</v>
      </c>
    </row>
    <row r="5507" spans="1:3" x14ac:dyDescent="0.25">
      <c r="A5507" t="s">
        <v>26525</v>
      </c>
      <c r="B5507" t="s">
        <v>26526</v>
      </c>
      <c r="C5507" s="89">
        <v>-4773</v>
      </c>
    </row>
    <row r="5508" spans="1:3" x14ac:dyDescent="0.25">
      <c r="A5508" t="s">
        <v>26527</v>
      </c>
      <c r="B5508" t="s">
        <v>26526</v>
      </c>
      <c r="C5508" s="89">
        <v>-4773</v>
      </c>
    </row>
    <row r="5509" spans="1:3" x14ac:dyDescent="0.25">
      <c r="A5509" t="s">
        <v>19743</v>
      </c>
      <c r="B5509" t="s">
        <v>12576</v>
      </c>
      <c r="C5509" s="89">
        <v>2950</v>
      </c>
    </row>
    <row r="5510" spans="1:3" x14ac:dyDescent="0.25">
      <c r="A5510" t="s">
        <v>19268</v>
      </c>
      <c r="B5510" t="s">
        <v>12045</v>
      </c>
      <c r="C5510" s="89">
        <v>7882.15</v>
      </c>
    </row>
    <row r="5511" spans="1:3" x14ac:dyDescent="0.25">
      <c r="A5511" t="s">
        <v>19269</v>
      </c>
      <c r="B5511" t="s">
        <v>12045</v>
      </c>
      <c r="C5511" s="89">
        <v>4932.1499999999996</v>
      </c>
    </row>
    <row r="5512" spans="1:3" x14ac:dyDescent="0.25">
      <c r="A5512" t="s">
        <v>26528</v>
      </c>
      <c r="B5512" t="s">
        <v>26529</v>
      </c>
      <c r="C5512" s="89">
        <v>-7882.15</v>
      </c>
    </row>
    <row r="5513" spans="1:3" x14ac:dyDescent="0.25">
      <c r="A5513" t="s">
        <v>19272</v>
      </c>
      <c r="B5513" t="s">
        <v>12045</v>
      </c>
      <c r="C5513" s="89">
        <v>7882.15</v>
      </c>
    </row>
    <row r="5514" spans="1:3" x14ac:dyDescent="0.25">
      <c r="A5514" t="s">
        <v>19672</v>
      </c>
      <c r="B5514" t="s">
        <v>12912</v>
      </c>
      <c r="C5514" s="89">
        <v>-6755.57</v>
      </c>
    </row>
    <row r="5515" spans="1:3" x14ac:dyDescent="0.25">
      <c r="A5515" t="s">
        <v>19673</v>
      </c>
      <c r="B5515" t="s">
        <v>12912</v>
      </c>
      <c r="C5515" s="89">
        <v>-6755.57</v>
      </c>
    </row>
    <row r="5516" spans="1:3" x14ac:dyDescent="0.25">
      <c r="A5516" t="s">
        <v>19682</v>
      </c>
      <c r="B5516" t="s">
        <v>12912</v>
      </c>
      <c r="C5516" s="89">
        <v>70</v>
      </c>
    </row>
    <row r="5517" spans="1:3" x14ac:dyDescent="0.25">
      <c r="A5517" t="s">
        <v>19683</v>
      </c>
      <c r="B5517" t="s">
        <v>12912</v>
      </c>
      <c r="C5517" s="89">
        <v>70</v>
      </c>
    </row>
    <row r="5518" spans="1:3" x14ac:dyDescent="0.25">
      <c r="A5518" t="s">
        <v>19688</v>
      </c>
      <c r="B5518" t="s">
        <v>12912</v>
      </c>
      <c r="C5518" s="89">
        <v>80</v>
      </c>
    </row>
    <row r="5519" spans="1:3" x14ac:dyDescent="0.25">
      <c r="A5519" t="s">
        <v>19689</v>
      </c>
      <c r="B5519" t="s">
        <v>12912</v>
      </c>
      <c r="C5519" s="89">
        <v>79.990000000000009</v>
      </c>
    </row>
    <row r="5520" spans="1:3" x14ac:dyDescent="0.25">
      <c r="A5520" t="s">
        <v>19690</v>
      </c>
      <c r="B5520" t="s">
        <v>12912</v>
      </c>
      <c r="C5520" s="89">
        <v>-9.9999999999909051E-3</v>
      </c>
    </row>
    <row r="5521" spans="1:3" x14ac:dyDescent="0.25">
      <c r="A5521" t="s">
        <v>22866</v>
      </c>
      <c r="B5521" t="s">
        <v>9510</v>
      </c>
      <c r="C5521" s="89">
        <v>38032.480000000003</v>
      </c>
    </row>
    <row r="5522" spans="1:3" x14ac:dyDescent="0.25">
      <c r="A5522" t="s">
        <v>18779</v>
      </c>
      <c r="B5522" t="s">
        <v>8322</v>
      </c>
      <c r="C5522" s="89">
        <v>318887.12</v>
      </c>
    </row>
    <row r="5523" spans="1:3" x14ac:dyDescent="0.25">
      <c r="A5523" t="s">
        <v>21308</v>
      </c>
      <c r="B5523" t="s">
        <v>8478</v>
      </c>
      <c r="C5523" s="89">
        <v>147320.58000000002</v>
      </c>
    </row>
    <row r="5524" spans="1:3" x14ac:dyDescent="0.25">
      <c r="A5524" t="s">
        <v>26530</v>
      </c>
      <c r="B5524" t="s">
        <v>26531</v>
      </c>
      <c r="C5524" s="89">
        <v>-320163.69</v>
      </c>
    </row>
    <row r="5525" spans="1:3" x14ac:dyDescent="0.25">
      <c r="A5525" t="s">
        <v>18437</v>
      </c>
      <c r="B5525" t="s">
        <v>8202</v>
      </c>
      <c r="C5525" s="89">
        <v>280451.12</v>
      </c>
    </row>
    <row r="5526" spans="1:3" x14ac:dyDescent="0.25">
      <c r="A5526" t="s">
        <v>22316</v>
      </c>
      <c r="B5526" t="s">
        <v>9379</v>
      </c>
      <c r="C5526" s="89">
        <v>47400</v>
      </c>
    </row>
    <row r="5527" spans="1:3" x14ac:dyDescent="0.25">
      <c r="A5527" t="s">
        <v>19097</v>
      </c>
      <c r="B5527" t="s">
        <v>7746</v>
      </c>
      <c r="C5527" s="89">
        <v>28955909.079999998</v>
      </c>
    </row>
    <row r="5528" spans="1:3" x14ac:dyDescent="0.25">
      <c r="A5528" t="s">
        <v>19080</v>
      </c>
      <c r="B5528" t="s">
        <v>8316</v>
      </c>
      <c r="C5528" s="89">
        <v>263322.71000000002</v>
      </c>
    </row>
    <row r="5529" spans="1:3" x14ac:dyDescent="0.25">
      <c r="A5529" t="s">
        <v>20245</v>
      </c>
      <c r="B5529" t="s">
        <v>7994</v>
      </c>
      <c r="C5529" s="89">
        <v>-28444391.09</v>
      </c>
    </row>
    <row r="5530" spans="1:3" x14ac:dyDescent="0.25">
      <c r="A5530" t="s">
        <v>22938</v>
      </c>
      <c r="B5530" t="s">
        <v>7978</v>
      </c>
      <c r="C5530" s="89">
        <v>663030.01</v>
      </c>
    </row>
    <row r="5531" spans="1:3" x14ac:dyDescent="0.25">
      <c r="A5531" t="s">
        <v>22270</v>
      </c>
      <c r="B5531" t="s">
        <v>9727</v>
      </c>
      <c r="C5531" s="89">
        <v>-952675.42</v>
      </c>
    </row>
    <row r="5532" spans="1:3" x14ac:dyDescent="0.25">
      <c r="A5532" t="s">
        <v>22870</v>
      </c>
      <c r="B5532" t="s">
        <v>8912</v>
      </c>
      <c r="C5532" s="89">
        <v>-893369.76</v>
      </c>
    </row>
    <row r="5533" spans="1:3" x14ac:dyDescent="0.25">
      <c r="A5533" t="s">
        <v>19000</v>
      </c>
      <c r="B5533" t="s">
        <v>9060</v>
      </c>
      <c r="C5533" s="89">
        <v>38978.800000000003</v>
      </c>
    </row>
    <row r="5534" spans="1:3" x14ac:dyDescent="0.25">
      <c r="A5534" t="s">
        <v>19079</v>
      </c>
      <c r="B5534" t="s">
        <v>8047</v>
      </c>
      <c r="C5534" s="89">
        <v>575775.60000000009</v>
      </c>
    </row>
    <row r="5535" spans="1:3" x14ac:dyDescent="0.25">
      <c r="A5535" t="s">
        <v>18441</v>
      </c>
      <c r="B5535" t="s">
        <v>8860</v>
      </c>
      <c r="C5535" s="89">
        <v>15857.120000000003</v>
      </c>
    </row>
    <row r="5536" spans="1:3" x14ac:dyDescent="0.25">
      <c r="A5536" t="s">
        <v>22136</v>
      </c>
      <c r="B5536" t="s">
        <v>11500</v>
      </c>
      <c r="C5536" s="89">
        <v>-652395.18000000005</v>
      </c>
    </row>
    <row r="5537" spans="1:3" x14ac:dyDescent="0.25">
      <c r="A5537" t="s">
        <v>22317</v>
      </c>
      <c r="B5537" t="s">
        <v>7784</v>
      </c>
      <c r="C5537" s="89">
        <v>6897448.0299999993</v>
      </c>
    </row>
    <row r="5538" spans="1:3" x14ac:dyDescent="0.25">
      <c r="A5538" t="s">
        <v>21320</v>
      </c>
      <c r="B5538" t="s">
        <v>12211</v>
      </c>
      <c r="C5538" s="89">
        <v>-2381.38</v>
      </c>
    </row>
    <row r="5539" spans="1:3" x14ac:dyDescent="0.25">
      <c r="A5539" t="s">
        <v>21244</v>
      </c>
      <c r="B5539" t="s">
        <v>8725</v>
      </c>
      <c r="C5539" s="89">
        <v>-6858705.3399999999</v>
      </c>
    </row>
    <row r="5540" spans="1:3" x14ac:dyDescent="0.25">
      <c r="A5540" t="s">
        <v>22925</v>
      </c>
      <c r="B5540" t="s">
        <v>8305</v>
      </c>
      <c r="C5540" s="89">
        <v>321415.56</v>
      </c>
    </row>
    <row r="5541" spans="1:3" x14ac:dyDescent="0.25">
      <c r="A5541" t="s">
        <v>22276</v>
      </c>
      <c r="B5541" t="s">
        <v>8317</v>
      </c>
      <c r="C5541" s="89">
        <v>180861.66000000003</v>
      </c>
    </row>
    <row r="5542" spans="1:3" x14ac:dyDescent="0.25">
      <c r="A5542" t="s">
        <v>22926</v>
      </c>
      <c r="B5542" t="s">
        <v>8419</v>
      </c>
      <c r="C5542" s="89">
        <v>-82137.59</v>
      </c>
    </row>
    <row r="5543" spans="1:3" x14ac:dyDescent="0.25">
      <c r="A5543" t="s">
        <v>22310</v>
      </c>
      <c r="B5543" t="s">
        <v>7749</v>
      </c>
      <c r="C5543" s="89">
        <v>24074239.84</v>
      </c>
    </row>
    <row r="5544" spans="1:3" x14ac:dyDescent="0.25">
      <c r="A5544" t="s">
        <v>22277</v>
      </c>
      <c r="B5544" t="s">
        <v>8211</v>
      </c>
      <c r="C5544" s="89">
        <v>130070.31999999998</v>
      </c>
    </row>
    <row r="5545" spans="1:3" x14ac:dyDescent="0.25">
      <c r="A5545" t="s">
        <v>18105</v>
      </c>
      <c r="B5545" t="s">
        <v>8465</v>
      </c>
      <c r="C5545" s="89">
        <v>-24165241.43</v>
      </c>
    </row>
    <row r="5546" spans="1:3" x14ac:dyDescent="0.25">
      <c r="A5546" t="s">
        <v>22247</v>
      </c>
      <c r="B5546" t="s">
        <v>8778</v>
      </c>
      <c r="C5546" s="89">
        <v>-267617.52999999997</v>
      </c>
    </row>
    <row r="5547" spans="1:3" x14ac:dyDescent="0.25">
      <c r="A5547" t="s">
        <v>22251</v>
      </c>
      <c r="B5547" t="s">
        <v>390</v>
      </c>
      <c r="C5547" s="89">
        <v>572974.12</v>
      </c>
    </row>
    <row r="5548" spans="1:3" x14ac:dyDescent="0.25">
      <c r="A5548" t="s">
        <v>22230</v>
      </c>
      <c r="B5548" t="s">
        <v>10618</v>
      </c>
      <c r="C5548" s="89">
        <v>-92441.87</v>
      </c>
    </row>
    <row r="5549" spans="1:3" x14ac:dyDescent="0.25">
      <c r="A5549" t="s">
        <v>22295</v>
      </c>
      <c r="B5549" t="s">
        <v>9385</v>
      </c>
      <c r="C5549" s="89">
        <v>-745112.85</v>
      </c>
    </row>
    <row r="5550" spans="1:3" x14ac:dyDescent="0.25">
      <c r="A5550" t="s">
        <v>19068</v>
      </c>
      <c r="B5550" t="s">
        <v>12358</v>
      </c>
      <c r="C5550" s="89">
        <v>-9654.2899999999991</v>
      </c>
    </row>
    <row r="5551" spans="1:3" x14ac:dyDescent="0.25">
      <c r="A5551" t="s">
        <v>22250</v>
      </c>
      <c r="B5551" t="s">
        <v>953</v>
      </c>
      <c r="C5551" s="89">
        <v>3080842.46</v>
      </c>
    </row>
    <row r="5552" spans="1:3" x14ac:dyDescent="0.25">
      <c r="A5552" t="s">
        <v>22934</v>
      </c>
      <c r="B5552" t="s">
        <v>10455</v>
      </c>
      <c r="C5552" s="89">
        <v>11233.4</v>
      </c>
    </row>
    <row r="5553" spans="1:3" x14ac:dyDescent="0.25">
      <c r="A5553" t="s">
        <v>19173</v>
      </c>
      <c r="B5553" t="s">
        <v>11179</v>
      </c>
      <c r="C5553" s="89">
        <v>-3113340.73</v>
      </c>
    </row>
    <row r="5554" spans="1:3" x14ac:dyDescent="0.25">
      <c r="A5554" t="s">
        <v>19577</v>
      </c>
      <c r="B5554" t="s">
        <v>7895</v>
      </c>
      <c r="C5554" s="89">
        <v>1923306.25</v>
      </c>
    </row>
    <row r="5555" spans="1:3" x14ac:dyDescent="0.25">
      <c r="A5555" t="s">
        <v>21824</v>
      </c>
      <c r="B5555" t="s">
        <v>8249</v>
      </c>
      <c r="C5555" s="89">
        <v>395923.71</v>
      </c>
    </row>
    <row r="5556" spans="1:3" x14ac:dyDescent="0.25">
      <c r="A5556" t="s">
        <v>16297</v>
      </c>
      <c r="B5556" t="s">
        <v>7750</v>
      </c>
      <c r="C5556" s="89">
        <v>21320578.75</v>
      </c>
    </row>
    <row r="5557" spans="1:3" x14ac:dyDescent="0.25">
      <c r="A5557" t="s">
        <v>19043</v>
      </c>
      <c r="B5557" t="s">
        <v>7757</v>
      </c>
      <c r="C5557" s="89">
        <v>12875238.869999999</v>
      </c>
    </row>
    <row r="5558" spans="1:3" x14ac:dyDescent="0.25">
      <c r="A5558" t="s">
        <v>18113</v>
      </c>
      <c r="B5558" t="s">
        <v>8261</v>
      </c>
      <c r="C5558" s="89">
        <v>-22913627.879999999</v>
      </c>
    </row>
    <row r="5559" spans="1:3" x14ac:dyDescent="0.25">
      <c r="A5559" t="s">
        <v>18377</v>
      </c>
      <c r="B5559" t="s">
        <v>9990</v>
      </c>
      <c r="C5559" s="89">
        <v>-13254067.560000001</v>
      </c>
    </row>
    <row r="5560" spans="1:3" x14ac:dyDescent="0.25">
      <c r="A5560" t="s">
        <v>18117</v>
      </c>
      <c r="B5560" t="s">
        <v>7802</v>
      </c>
      <c r="C5560" s="89">
        <v>4750996.12</v>
      </c>
    </row>
    <row r="5561" spans="1:3" x14ac:dyDescent="0.25">
      <c r="A5561" t="s">
        <v>22886</v>
      </c>
      <c r="B5561" t="s">
        <v>440</v>
      </c>
      <c r="C5561" s="89">
        <v>671551.98</v>
      </c>
    </row>
    <row r="5562" spans="1:3" x14ac:dyDescent="0.25">
      <c r="A5562" t="s">
        <v>22881</v>
      </c>
      <c r="B5562" t="s">
        <v>8154</v>
      </c>
      <c r="C5562" s="89">
        <v>-4651856.5200000005</v>
      </c>
    </row>
    <row r="5563" spans="1:3" x14ac:dyDescent="0.25">
      <c r="A5563" t="s">
        <v>22223</v>
      </c>
      <c r="B5563" t="s">
        <v>7917</v>
      </c>
      <c r="C5563" s="89">
        <v>754530.24</v>
      </c>
    </row>
    <row r="5564" spans="1:3" x14ac:dyDescent="0.25">
      <c r="A5564" t="s">
        <v>22224</v>
      </c>
      <c r="B5564" t="s">
        <v>7975</v>
      </c>
      <c r="C5564" s="89">
        <v>566632.1</v>
      </c>
    </row>
    <row r="5565" spans="1:3" x14ac:dyDescent="0.25">
      <c r="A5565" t="s">
        <v>22237</v>
      </c>
      <c r="B5565" t="s">
        <v>8313</v>
      </c>
      <c r="C5565" s="89">
        <v>-1134326.71</v>
      </c>
    </row>
    <row r="5566" spans="1:3" x14ac:dyDescent="0.25">
      <c r="A5566" t="s">
        <v>22302</v>
      </c>
      <c r="B5566" t="s">
        <v>7951</v>
      </c>
      <c r="C5566" s="89">
        <v>126699.21000000008</v>
      </c>
    </row>
    <row r="5567" spans="1:3" x14ac:dyDescent="0.25">
      <c r="A5567" t="s">
        <v>18374</v>
      </c>
      <c r="B5567" t="s">
        <v>9062</v>
      </c>
      <c r="C5567" s="89">
        <v>-254203.27000000002</v>
      </c>
    </row>
    <row r="5568" spans="1:3" x14ac:dyDescent="0.25">
      <c r="A5568" t="s">
        <v>26532</v>
      </c>
      <c r="B5568" t="s">
        <v>26533</v>
      </c>
      <c r="C5568" s="89">
        <v>-1134978.03</v>
      </c>
    </row>
    <row r="5569" spans="1:3" x14ac:dyDescent="0.25">
      <c r="A5569" t="s">
        <v>22889</v>
      </c>
      <c r="B5569" t="s">
        <v>7832</v>
      </c>
      <c r="C5569" s="89">
        <v>4734188.49</v>
      </c>
    </row>
    <row r="5570" spans="1:3" x14ac:dyDescent="0.25">
      <c r="A5570" t="s">
        <v>21243</v>
      </c>
      <c r="B5570" t="s">
        <v>8207</v>
      </c>
      <c r="C5570" s="89">
        <v>414076.79</v>
      </c>
    </row>
    <row r="5571" spans="1:3" x14ac:dyDescent="0.25">
      <c r="A5571" t="s">
        <v>22156</v>
      </c>
      <c r="B5571" t="s">
        <v>7888</v>
      </c>
      <c r="C5571" s="89">
        <v>-2635220.16</v>
      </c>
    </row>
    <row r="5572" spans="1:3" x14ac:dyDescent="0.25">
      <c r="A5572" t="s">
        <v>22887</v>
      </c>
      <c r="B5572" t="s">
        <v>8644</v>
      </c>
      <c r="C5572" s="89">
        <v>-265622.98</v>
      </c>
    </row>
    <row r="5573" spans="1:3" x14ac:dyDescent="0.25">
      <c r="A5573" t="s">
        <v>22909</v>
      </c>
      <c r="B5573" t="s">
        <v>7830</v>
      </c>
      <c r="C5573" s="89">
        <v>2806675.3</v>
      </c>
    </row>
    <row r="5574" spans="1:3" x14ac:dyDescent="0.25">
      <c r="A5574" t="s">
        <v>22065</v>
      </c>
      <c r="B5574" t="s">
        <v>9585</v>
      </c>
      <c r="C5574" s="89">
        <v>-112084.15</v>
      </c>
    </row>
    <row r="5575" spans="1:3" x14ac:dyDescent="0.25">
      <c r="A5575" t="s">
        <v>21305</v>
      </c>
      <c r="B5575" t="s">
        <v>8196</v>
      </c>
      <c r="C5575" s="89">
        <v>-4544742.16</v>
      </c>
    </row>
    <row r="5576" spans="1:3" x14ac:dyDescent="0.25">
      <c r="A5576" t="s">
        <v>22895</v>
      </c>
      <c r="B5576" t="s">
        <v>9589</v>
      </c>
      <c r="C5576" s="89">
        <v>-7232.7300000000032</v>
      </c>
    </row>
    <row r="5577" spans="1:3" x14ac:dyDescent="0.25">
      <c r="A5577" t="s">
        <v>22918</v>
      </c>
      <c r="B5577" t="s">
        <v>7823</v>
      </c>
      <c r="C5577" s="89">
        <v>4336593.1999999993</v>
      </c>
    </row>
    <row r="5578" spans="1:3" x14ac:dyDescent="0.25">
      <c r="A5578" t="s">
        <v>21306</v>
      </c>
      <c r="B5578" t="s">
        <v>7855</v>
      </c>
      <c r="C5578" s="89">
        <v>223404.92</v>
      </c>
    </row>
    <row r="5579" spans="1:3" x14ac:dyDescent="0.25">
      <c r="A5579" t="s">
        <v>22253</v>
      </c>
      <c r="B5579" t="s">
        <v>8058</v>
      </c>
      <c r="C5579" s="89">
        <v>-4027261.17</v>
      </c>
    </row>
    <row r="5580" spans="1:3" x14ac:dyDescent="0.25">
      <c r="A5580" t="s">
        <v>22869</v>
      </c>
      <c r="B5580" t="s">
        <v>9339</v>
      </c>
      <c r="C5580" s="89">
        <v>-209721.67</v>
      </c>
    </row>
    <row r="5581" spans="1:3" x14ac:dyDescent="0.25">
      <c r="A5581" t="s">
        <v>22257</v>
      </c>
      <c r="B5581" t="s">
        <v>7855</v>
      </c>
      <c r="C5581" s="89">
        <v>1989072.5199999998</v>
      </c>
    </row>
    <row r="5582" spans="1:3" x14ac:dyDescent="0.25">
      <c r="A5582" t="s">
        <v>22888</v>
      </c>
      <c r="B5582" t="s">
        <v>8116</v>
      </c>
      <c r="C5582" s="89">
        <v>458514.15</v>
      </c>
    </row>
    <row r="5583" spans="1:3" x14ac:dyDescent="0.25">
      <c r="A5583" t="s">
        <v>18116</v>
      </c>
      <c r="B5583" t="s">
        <v>8034</v>
      </c>
      <c r="C5583" s="89">
        <v>-1969495.4899999998</v>
      </c>
    </row>
    <row r="5584" spans="1:3" x14ac:dyDescent="0.25">
      <c r="A5584" t="s">
        <v>22315</v>
      </c>
      <c r="B5584" t="s">
        <v>253</v>
      </c>
      <c r="C5584" s="89">
        <v>-196437.33000000002</v>
      </c>
    </row>
    <row r="5585" spans="1:3" x14ac:dyDescent="0.25">
      <c r="A5585" t="s">
        <v>18108</v>
      </c>
      <c r="B5585" t="s">
        <v>7742</v>
      </c>
      <c r="C5585" s="89">
        <v>42514474.43</v>
      </c>
    </row>
    <row r="5586" spans="1:3" x14ac:dyDescent="0.25">
      <c r="A5586" t="s">
        <v>18115</v>
      </c>
      <c r="B5586" t="s">
        <v>8106</v>
      </c>
      <c r="C5586" s="89">
        <v>232504.26</v>
      </c>
    </row>
    <row r="5587" spans="1:3" x14ac:dyDescent="0.25">
      <c r="A5587" t="s">
        <v>18114</v>
      </c>
      <c r="B5587" t="s">
        <v>7900</v>
      </c>
      <c r="C5587" s="89">
        <v>-41436683.060000002</v>
      </c>
    </row>
    <row r="5588" spans="1:3" x14ac:dyDescent="0.25">
      <c r="A5588" t="s">
        <v>20559</v>
      </c>
      <c r="B5588" t="s">
        <v>12707</v>
      </c>
      <c r="C5588" s="89">
        <v>-535001.26</v>
      </c>
    </row>
    <row r="5589" spans="1:3" x14ac:dyDescent="0.25">
      <c r="A5589" t="s">
        <v>19865</v>
      </c>
      <c r="B5589" t="s">
        <v>11355</v>
      </c>
      <c r="C5589" s="89">
        <v>-1825655.16</v>
      </c>
    </row>
    <row r="5590" spans="1:3" x14ac:dyDescent="0.25">
      <c r="A5590" t="s">
        <v>19866</v>
      </c>
      <c r="B5590" t="s">
        <v>11355</v>
      </c>
      <c r="C5590" s="89">
        <v>-1081</v>
      </c>
    </row>
    <row r="5591" spans="1:3" x14ac:dyDescent="0.25">
      <c r="A5591" t="s">
        <v>19449</v>
      </c>
      <c r="B5591" t="s">
        <v>15595</v>
      </c>
      <c r="C5591" s="89">
        <v>32550.25</v>
      </c>
    </row>
    <row r="5592" spans="1:3" x14ac:dyDescent="0.25">
      <c r="A5592" t="s">
        <v>19868</v>
      </c>
      <c r="B5592" t="s">
        <v>11355</v>
      </c>
      <c r="C5592" s="89">
        <v>-200</v>
      </c>
    </row>
    <row r="5593" spans="1:3" x14ac:dyDescent="0.25">
      <c r="A5593" t="s">
        <v>19869</v>
      </c>
      <c r="B5593" t="s">
        <v>11355</v>
      </c>
      <c r="C5593" s="89">
        <v>-32750.25</v>
      </c>
    </row>
    <row r="5594" spans="1:3" x14ac:dyDescent="0.25">
      <c r="A5594" t="s">
        <v>26534</v>
      </c>
      <c r="B5594" t="s">
        <v>3061</v>
      </c>
      <c r="C5594" s="89">
        <v>-1119</v>
      </c>
    </row>
    <row r="5595" spans="1:3" x14ac:dyDescent="0.25">
      <c r="A5595" t="s">
        <v>19894</v>
      </c>
      <c r="B5595" t="s">
        <v>2525</v>
      </c>
      <c r="C5595" s="89">
        <v>3162.04</v>
      </c>
    </row>
    <row r="5596" spans="1:3" x14ac:dyDescent="0.25">
      <c r="A5596" t="s">
        <v>26535</v>
      </c>
      <c r="B5596" t="s">
        <v>2525</v>
      </c>
      <c r="C5596" s="89">
        <v>-4281.04</v>
      </c>
    </row>
    <row r="5597" spans="1:3" x14ac:dyDescent="0.25">
      <c r="A5597" t="s">
        <v>19895</v>
      </c>
      <c r="B5597" t="s">
        <v>2525</v>
      </c>
      <c r="C5597" s="89">
        <v>1887.06</v>
      </c>
    </row>
    <row r="5598" spans="1:3" x14ac:dyDescent="0.25">
      <c r="A5598" t="s">
        <v>19896</v>
      </c>
      <c r="B5598" t="s">
        <v>2525</v>
      </c>
      <c r="C5598" s="89">
        <v>1887.06</v>
      </c>
    </row>
    <row r="5599" spans="1:3" x14ac:dyDescent="0.25">
      <c r="A5599" t="s">
        <v>26536</v>
      </c>
      <c r="B5599" t="s">
        <v>2525</v>
      </c>
      <c r="C5599" s="89">
        <v>-1887.06</v>
      </c>
    </row>
    <row r="5600" spans="1:3" x14ac:dyDescent="0.25">
      <c r="A5600" t="s">
        <v>19898</v>
      </c>
      <c r="B5600" t="s">
        <v>2525</v>
      </c>
      <c r="C5600" s="89">
        <v>1887.06</v>
      </c>
    </row>
    <row r="5601" spans="1:3" x14ac:dyDescent="0.25">
      <c r="A5601" t="s">
        <v>19899</v>
      </c>
      <c r="B5601" t="s">
        <v>2525</v>
      </c>
      <c r="C5601" s="89">
        <v>260.77</v>
      </c>
    </row>
    <row r="5602" spans="1:3" x14ac:dyDescent="0.25">
      <c r="A5602" t="s">
        <v>19900</v>
      </c>
      <c r="B5602" t="s">
        <v>2525</v>
      </c>
      <c r="C5602" s="89">
        <v>260.77</v>
      </c>
    </row>
    <row r="5603" spans="1:3" x14ac:dyDescent="0.25">
      <c r="A5603" t="s">
        <v>26537</v>
      </c>
      <c r="B5603" t="s">
        <v>1146</v>
      </c>
      <c r="C5603" s="89">
        <v>-2147.83</v>
      </c>
    </row>
    <row r="5604" spans="1:3" x14ac:dyDescent="0.25">
      <c r="A5604" t="s">
        <v>20374</v>
      </c>
      <c r="B5604" t="s">
        <v>1146</v>
      </c>
      <c r="C5604" s="89">
        <v>4809.97</v>
      </c>
    </row>
    <row r="5605" spans="1:3" x14ac:dyDescent="0.25">
      <c r="A5605" t="s">
        <v>26538</v>
      </c>
      <c r="B5605" t="s">
        <v>1146</v>
      </c>
      <c r="C5605" s="89">
        <v>-6957.8</v>
      </c>
    </row>
    <row r="5606" spans="1:3" x14ac:dyDescent="0.25">
      <c r="A5606" t="s">
        <v>19901</v>
      </c>
      <c r="B5606" t="s">
        <v>2525</v>
      </c>
      <c r="C5606" s="89">
        <v>1831.89</v>
      </c>
    </row>
    <row r="5607" spans="1:3" x14ac:dyDescent="0.25">
      <c r="A5607" t="s">
        <v>19902</v>
      </c>
      <c r="B5607" t="s">
        <v>2525</v>
      </c>
      <c r="C5607" s="89">
        <v>1831.89</v>
      </c>
    </row>
    <row r="5608" spans="1:3" x14ac:dyDescent="0.25">
      <c r="A5608" t="s">
        <v>26539</v>
      </c>
      <c r="B5608" t="s">
        <v>2525</v>
      </c>
      <c r="C5608" s="89">
        <v>-1831.89</v>
      </c>
    </row>
    <row r="5609" spans="1:3" x14ac:dyDescent="0.25">
      <c r="A5609" t="s">
        <v>26540</v>
      </c>
      <c r="B5609" t="s">
        <v>2525</v>
      </c>
      <c r="C5609" s="89">
        <v>-1831.89</v>
      </c>
    </row>
    <row r="5610" spans="1:3" x14ac:dyDescent="0.25">
      <c r="A5610" t="s">
        <v>19447</v>
      </c>
      <c r="B5610" t="s">
        <v>10022</v>
      </c>
      <c r="C5610" s="89">
        <v>5729.3</v>
      </c>
    </row>
    <row r="5611" spans="1:3" x14ac:dyDescent="0.25">
      <c r="A5611" t="s">
        <v>19787</v>
      </c>
      <c r="B5611" t="s">
        <v>11455</v>
      </c>
      <c r="C5611" s="89">
        <v>15950</v>
      </c>
    </row>
    <row r="5612" spans="1:3" x14ac:dyDescent="0.25">
      <c r="A5612" t="s">
        <v>22240</v>
      </c>
      <c r="B5612" t="s">
        <v>8282</v>
      </c>
      <c r="C5612" s="89">
        <v>34045.269999999997</v>
      </c>
    </row>
    <row r="5613" spans="1:3" x14ac:dyDescent="0.25">
      <c r="A5613" t="s">
        <v>21230</v>
      </c>
      <c r="B5613" t="s">
        <v>7869</v>
      </c>
      <c r="C5613" s="89">
        <v>382143.85</v>
      </c>
    </row>
    <row r="5614" spans="1:3" x14ac:dyDescent="0.25">
      <c r="A5614" t="s">
        <v>22306</v>
      </c>
      <c r="B5614" t="s">
        <v>7889</v>
      </c>
      <c r="C5614" s="89">
        <v>391658.99</v>
      </c>
    </row>
    <row r="5615" spans="1:3" x14ac:dyDescent="0.25">
      <c r="A5615" t="s">
        <v>22373</v>
      </c>
      <c r="B5615" t="s">
        <v>8136</v>
      </c>
      <c r="C5615" s="89">
        <v>66860.850000000035</v>
      </c>
    </row>
    <row r="5616" spans="1:3" x14ac:dyDescent="0.25">
      <c r="A5616" t="s">
        <v>22387</v>
      </c>
      <c r="B5616" t="s">
        <v>7812</v>
      </c>
      <c r="C5616" s="89">
        <v>-25104.359999999986</v>
      </c>
    </row>
    <row r="5617" spans="1:3" x14ac:dyDescent="0.25">
      <c r="A5617" t="s">
        <v>22399</v>
      </c>
      <c r="B5617" t="s">
        <v>7871</v>
      </c>
      <c r="C5617" s="89">
        <v>-245528.82</v>
      </c>
    </row>
    <row r="5618" spans="1:3" x14ac:dyDescent="0.25">
      <c r="A5618" t="s">
        <v>22449</v>
      </c>
      <c r="B5618" t="s">
        <v>8004</v>
      </c>
      <c r="C5618" s="89">
        <v>-398958.29000000004</v>
      </c>
    </row>
    <row r="5619" spans="1:3" x14ac:dyDescent="0.25">
      <c r="A5619" t="s">
        <v>22454</v>
      </c>
      <c r="B5619" t="s">
        <v>8177</v>
      </c>
      <c r="C5619" s="89">
        <v>-156716.43</v>
      </c>
    </row>
    <row r="5620" spans="1:3" x14ac:dyDescent="0.25">
      <c r="A5620" t="s">
        <v>22480</v>
      </c>
      <c r="B5620" t="s">
        <v>8323</v>
      </c>
      <c r="C5620" s="89">
        <v>204632.49</v>
      </c>
    </row>
    <row r="5621" spans="1:3" x14ac:dyDescent="0.25">
      <c r="A5621" t="s">
        <v>22497</v>
      </c>
      <c r="B5621" t="s">
        <v>7811</v>
      </c>
      <c r="C5621" s="89">
        <v>1541137.57</v>
      </c>
    </row>
    <row r="5622" spans="1:3" x14ac:dyDescent="0.25">
      <c r="A5622" t="s">
        <v>22514</v>
      </c>
      <c r="B5622" t="s">
        <v>7822</v>
      </c>
      <c r="C5622" s="89">
        <v>110167.56999999998</v>
      </c>
    </row>
    <row r="5623" spans="1:3" x14ac:dyDescent="0.25">
      <c r="A5623" t="s">
        <v>22530</v>
      </c>
      <c r="B5623" t="s">
        <v>7792</v>
      </c>
      <c r="C5623" s="89">
        <v>-988772.82000000007</v>
      </c>
    </row>
    <row r="5624" spans="1:3" x14ac:dyDescent="0.25">
      <c r="A5624" t="s">
        <v>18516</v>
      </c>
      <c r="B5624" t="s">
        <v>7744</v>
      </c>
      <c r="C5624" s="89">
        <v>6315232.4800000004</v>
      </c>
    </row>
    <row r="5625" spans="1:3" x14ac:dyDescent="0.25">
      <c r="A5625" t="s">
        <v>22904</v>
      </c>
      <c r="B5625" t="s">
        <v>1245</v>
      </c>
      <c r="C5625" s="89">
        <v>-612091.81999999995</v>
      </c>
    </row>
    <row r="5626" spans="1:3" x14ac:dyDescent="0.25">
      <c r="A5626" t="s">
        <v>22908</v>
      </c>
      <c r="B5626" t="s">
        <v>11963</v>
      </c>
      <c r="C5626" s="89">
        <v>-6635611.75</v>
      </c>
    </row>
    <row r="5627" spans="1:3" x14ac:dyDescent="0.25">
      <c r="A5627" t="s">
        <v>22241</v>
      </c>
      <c r="B5627" t="s">
        <v>8282</v>
      </c>
      <c r="C5627" s="89">
        <v>299021.36</v>
      </c>
    </row>
    <row r="5628" spans="1:3" x14ac:dyDescent="0.25">
      <c r="A5628" t="s">
        <v>18272</v>
      </c>
      <c r="B5628" t="s">
        <v>7869</v>
      </c>
      <c r="C5628" s="89">
        <v>1336168.3800000001</v>
      </c>
    </row>
    <row r="5629" spans="1:3" x14ac:dyDescent="0.25">
      <c r="A5629" t="s">
        <v>22307</v>
      </c>
      <c r="B5629" t="s">
        <v>7889</v>
      </c>
      <c r="C5629" s="89">
        <v>1529145.78</v>
      </c>
    </row>
    <row r="5630" spans="1:3" x14ac:dyDescent="0.25">
      <c r="A5630" t="s">
        <v>22374</v>
      </c>
      <c r="B5630" t="s">
        <v>8136</v>
      </c>
      <c r="C5630" s="89">
        <v>-1314477</v>
      </c>
    </row>
    <row r="5631" spans="1:3" x14ac:dyDescent="0.25">
      <c r="A5631" t="s">
        <v>22388</v>
      </c>
      <c r="B5631" t="s">
        <v>7812</v>
      </c>
      <c r="C5631" s="89">
        <v>3133994.14</v>
      </c>
    </row>
    <row r="5632" spans="1:3" x14ac:dyDescent="0.25">
      <c r="A5632" t="s">
        <v>22400</v>
      </c>
      <c r="B5632" t="s">
        <v>7871</v>
      </c>
      <c r="C5632" s="89">
        <v>1671337.25</v>
      </c>
    </row>
    <row r="5633" spans="1:3" x14ac:dyDescent="0.25">
      <c r="A5633" t="s">
        <v>22410</v>
      </c>
      <c r="B5633" t="s">
        <v>83</v>
      </c>
      <c r="C5633" s="89">
        <v>-4951473.97</v>
      </c>
    </row>
    <row r="5634" spans="1:3" x14ac:dyDescent="0.25">
      <c r="A5634" t="s">
        <v>22419</v>
      </c>
      <c r="B5634" t="s">
        <v>7797</v>
      </c>
      <c r="C5634" s="89">
        <v>3824826.3</v>
      </c>
    </row>
    <row r="5635" spans="1:3" x14ac:dyDescent="0.25">
      <c r="A5635" t="s">
        <v>22427</v>
      </c>
      <c r="B5635" t="s">
        <v>7767</v>
      </c>
      <c r="C5635" s="89">
        <v>4700280.29</v>
      </c>
    </row>
    <row r="5636" spans="1:3" x14ac:dyDescent="0.25">
      <c r="A5636" t="s">
        <v>22444</v>
      </c>
      <c r="B5636" t="s">
        <v>7747</v>
      </c>
      <c r="C5636" s="89">
        <v>-165684.97999999952</v>
      </c>
    </row>
    <row r="5637" spans="1:3" x14ac:dyDescent="0.25">
      <c r="A5637" t="s">
        <v>22450</v>
      </c>
      <c r="B5637" t="s">
        <v>8004</v>
      </c>
      <c r="C5637" s="89">
        <v>-3847810.8600000003</v>
      </c>
    </row>
    <row r="5638" spans="1:3" x14ac:dyDescent="0.25">
      <c r="A5638" t="s">
        <v>22455</v>
      </c>
      <c r="B5638" t="s">
        <v>8177</v>
      </c>
      <c r="C5638" s="89">
        <v>-4949128.54</v>
      </c>
    </row>
    <row r="5639" spans="1:3" x14ac:dyDescent="0.25">
      <c r="A5639" t="s">
        <v>22461</v>
      </c>
      <c r="B5639" t="s">
        <v>7880</v>
      </c>
      <c r="C5639" s="89">
        <v>421966.22000000009</v>
      </c>
    </row>
    <row r="5640" spans="1:3" x14ac:dyDescent="0.25">
      <c r="A5640" t="s">
        <v>22481</v>
      </c>
      <c r="B5640" t="s">
        <v>8323</v>
      </c>
      <c r="C5640" s="89">
        <v>-250356.86</v>
      </c>
    </row>
    <row r="5641" spans="1:3" x14ac:dyDescent="0.25">
      <c r="A5641" t="s">
        <v>22498</v>
      </c>
      <c r="B5641" t="s">
        <v>7811</v>
      </c>
      <c r="C5641" s="89">
        <v>3716681.3200000003</v>
      </c>
    </row>
    <row r="5642" spans="1:3" x14ac:dyDescent="0.25">
      <c r="A5642" t="s">
        <v>22515</v>
      </c>
      <c r="B5642" t="s">
        <v>7822</v>
      </c>
      <c r="C5642" s="89">
        <v>4532784.51</v>
      </c>
    </row>
    <row r="5643" spans="1:3" x14ac:dyDescent="0.25">
      <c r="A5643" t="s">
        <v>22531</v>
      </c>
      <c r="B5643" t="s">
        <v>7792</v>
      </c>
      <c r="C5643" s="89">
        <v>-3196251.9000000004</v>
      </c>
    </row>
    <row r="5644" spans="1:3" x14ac:dyDescent="0.25">
      <c r="A5644" t="s">
        <v>22464</v>
      </c>
      <c r="B5644" t="s">
        <v>9363</v>
      </c>
      <c r="C5644" s="89">
        <v>-4647828.96</v>
      </c>
    </row>
    <row r="5645" spans="1:3" x14ac:dyDescent="0.25">
      <c r="A5645" t="s">
        <v>18517</v>
      </c>
      <c r="B5645" t="s">
        <v>7744</v>
      </c>
      <c r="C5645" s="89">
        <v>38054303.190000005</v>
      </c>
    </row>
    <row r="5646" spans="1:3" x14ac:dyDescent="0.25">
      <c r="A5646" t="s">
        <v>22900</v>
      </c>
      <c r="B5646" t="s">
        <v>1343</v>
      </c>
      <c r="C5646" s="89">
        <v>-19554.360000000004</v>
      </c>
    </row>
    <row r="5647" spans="1:3" x14ac:dyDescent="0.25">
      <c r="A5647" t="s">
        <v>22905</v>
      </c>
      <c r="B5647" t="s">
        <v>1245</v>
      </c>
      <c r="C5647" s="89">
        <v>-39816746.560000002</v>
      </c>
    </row>
    <row r="5648" spans="1:3" x14ac:dyDescent="0.25">
      <c r="A5648" t="s">
        <v>22539</v>
      </c>
      <c r="B5648" t="s">
        <v>8884</v>
      </c>
      <c r="C5648" s="89">
        <v>-424.41999999999825</v>
      </c>
    </row>
    <row r="5649" spans="1:3" x14ac:dyDescent="0.25">
      <c r="A5649" t="s">
        <v>22313</v>
      </c>
      <c r="B5649" t="s">
        <v>8189</v>
      </c>
      <c r="C5649" s="89">
        <v>143181.22999999998</v>
      </c>
    </row>
    <row r="5650" spans="1:3" x14ac:dyDescent="0.25">
      <c r="A5650" t="s">
        <v>20212</v>
      </c>
      <c r="B5650" t="s">
        <v>13103</v>
      </c>
      <c r="C5650" s="89">
        <v>-16191.95</v>
      </c>
    </row>
    <row r="5651" spans="1:3" x14ac:dyDescent="0.25">
      <c r="A5651" t="s">
        <v>20213</v>
      </c>
      <c r="B5651" t="s">
        <v>13103</v>
      </c>
      <c r="C5651" s="89">
        <v>-186011.55</v>
      </c>
    </row>
    <row r="5652" spans="1:3" x14ac:dyDescent="0.25">
      <c r="A5652" t="s">
        <v>20443</v>
      </c>
      <c r="B5652" t="s">
        <v>10691</v>
      </c>
      <c r="C5652" s="89">
        <v>7088.93</v>
      </c>
    </row>
    <row r="5653" spans="1:3" x14ac:dyDescent="0.25">
      <c r="A5653" t="s">
        <v>20071</v>
      </c>
      <c r="B5653" t="s">
        <v>13065</v>
      </c>
      <c r="C5653" s="89">
        <v>832.92999999999984</v>
      </c>
    </row>
    <row r="5654" spans="1:3" x14ac:dyDescent="0.25">
      <c r="A5654" t="s">
        <v>20072</v>
      </c>
      <c r="B5654" t="s">
        <v>13065</v>
      </c>
      <c r="C5654" s="89">
        <v>-6256</v>
      </c>
    </row>
    <row r="5655" spans="1:3" x14ac:dyDescent="0.25">
      <c r="A5655" t="s">
        <v>19798</v>
      </c>
      <c r="B5655" t="s">
        <v>12460</v>
      </c>
      <c r="C5655" s="89">
        <v>78.539999999999964</v>
      </c>
    </row>
    <row r="5656" spans="1:3" x14ac:dyDescent="0.25">
      <c r="A5656" t="s">
        <v>26541</v>
      </c>
      <c r="B5656" t="s">
        <v>7037</v>
      </c>
      <c r="C5656" s="89">
        <v>-4094</v>
      </c>
    </row>
    <row r="5657" spans="1:3" x14ac:dyDescent="0.25">
      <c r="A5657" t="s">
        <v>19735</v>
      </c>
      <c r="B5657" t="s">
        <v>7037</v>
      </c>
      <c r="C5657" s="89">
        <v>-3092.59</v>
      </c>
    </row>
    <row r="5658" spans="1:3" x14ac:dyDescent="0.25">
      <c r="A5658" t="s">
        <v>19388</v>
      </c>
      <c r="B5658" t="s">
        <v>13190</v>
      </c>
      <c r="C5658" s="89">
        <v>1791</v>
      </c>
    </row>
    <row r="5659" spans="1:3" x14ac:dyDescent="0.25">
      <c r="A5659" t="s">
        <v>26542</v>
      </c>
      <c r="B5659" t="s">
        <v>14314</v>
      </c>
      <c r="C5659" s="89">
        <v>-1791</v>
      </c>
    </row>
    <row r="5660" spans="1:3" x14ac:dyDescent="0.25">
      <c r="A5660" t="s">
        <v>21025</v>
      </c>
      <c r="B5660" t="s">
        <v>10005</v>
      </c>
      <c r="C5660" s="89">
        <v>21360.05</v>
      </c>
    </row>
    <row r="5661" spans="1:3" x14ac:dyDescent="0.25">
      <c r="A5661" t="s">
        <v>19870</v>
      </c>
      <c r="B5661" t="s">
        <v>11355</v>
      </c>
      <c r="C5661" s="89">
        <v>1315.73</v>
      </c>
    </row>
    <row r="5662" spans="1:3" x14ac:dyDescent="0.25">
      <c r="A5662" t="s">
        <v>26543</v>
      </c>
      <c r="B5662" t="s">
        <v>11355</v>
      </c>
      <c r="C5662" s="89">
        <v>-22440</v>
      </c>
    </row>
    <row r="5663" spans="1:3" x14ac:dyDescent="0.25">
      <c r="A5663" t="s">
        <v>19568</v>
      </c>
      <c r="B5663" t="s">
        <v>12723</v>
      </c>
      <c r="C5663" s="89">
        <v>584.38999999999987</v>
      </c>
    </row>
    <row r="5664" spans="1:3" x14ac:dyDescent="0.25">
      <c r="A5664" t="s">
        <v>19823</v>
      </c>
      <c r="B5664" t="s">
        <v>12215</v>
      </c>
      <c r="C5664" s="89">
        <v>4890</v>
      </c>
    </row>
    <row r="5665" spans="1:3" x14ac:dyDescent="0.25">
      <c r="A5665" t="s">
        <v>19824</v>
      </c>
      <c r="B5665" t="s">
        <v>12215</v>
      </c>
      <c r="C5665" s="89">
        <v>-875.11999999999989</v>
      </c>
    </row>
    <row r="5666" spans="1:3" x14ac:dyDescent="0.25">
      <c r="A5666" t="s">
        <v>19855</v>
      </c>
      <c r="B5666" t="s">
        <v>10734</v>
      </c>
      <c r="C5666" s="89">
        <v>4870</v>
      </c>
    </row>
    <row r="5667" spans="1:3" x14ac:dyDescent="0.25">
      <c r="A5667" t="s">
        <v>19737</v>
      </c>
      <c r="B5667" t="s">
        <v>7037</v>
      </c>
      <c r="C5667" s="89">
        <v>2737</v>
      </c>
    </row>
    <row r="5668" spans="1:3" x14ac:dyDescent="0.25">
      <c r="A5668" t="s">
        <v>19308</v>
      </c>
      <c r="B5668" t="s">
        <v>3957</v>
      </c>
      <c r="C5668" s="89">
        <v>-8731</v>
      </c>
    </row>
    <row r="5669" spans="1:3" x14ac:dyDescent="0.25">
      <c r="A5669" t="s">
        <v>19903</v>
      </c>
      <c r="B5669" t="s">
        <v>2525</v>
      </c>
      <c r="C5669" s="89">
        <v>-1915.78</v>
      </c>
    </row>
    <row r="5670" spans="1:3" x14ac:dyDescent="0.25">
      <c r="A5670" t="s">
        <v>19983</v>
      </c>
      <c r="B5670" t="s">
        <v>14332</v>
      </c>
      <c r="C5670" s="89">
        <v>817.22</v>
      </c>
    </row>
    <row r="5671" spans="1:3" x14ac:dyDescent="0.25">
      <c r="A5671" t="s">
        <v>20589</v>
      </c>
      <c r="B5671" t="s">
        <v>12740</v>
      </c>
      <c r="C5671" s="89">
        <v>-247.23000000000002</v>
      </c>
    </row>
    <row r="5672" spans="1:3" x14ac:dyDescent="0.25">
      <c r="A5672" t="s">
        <v>20492</v>
      </c>
      <c r="B5672" t="s">
        <v>5710</v>
      </c>
      <c r="C5672" s="89">
        <v>88.779999999999973</v>
      </c>
    </row>
    <row r="5673" spans="1:3" x14ac:dyDescent="0.25">
      <c r="A5673" t="s">
        <v>20493</v>
      </c>
      <c r="B5673" t="s">
        <v>5710</v>
      </c>
      <c r="C5673" s="89">
        <v>336.01</v>
      </c>
    </row>
    <row r="5674" spans="1:3" x14ac:dyDescent="0.25">
      <c r="A5674" t="s">
        <v>26544</v>
      </c>
      <c r="B5674" t="s">
        <v>11355</v>
      </c>
      <c r="C5674" s="89">
        <v>-1935</v>
      </c>
    </row>
    <row r="5675" spans="1:3" x14ac:dyDescent="0.25">
      <c r="A5675" t="s">
        <v>19917</v>
      </c>
      <c r="B5675" t="s">
        <v>12409</v>
      </c>
      <c r="C5675" s="89">
        <v>559.80000000000018</v>
      </c>
    </row>
    <row r="5676" spans="1:3" x14ac:dyDescent="0.25">
      <c r="A5676" t="s">
        <v>20056</v>
      </c>
      <c r="B5676" t="s">
        <v>12438</v>
      </c>
      <c r="C5676" s="89">
        <v>2942.1</v>
      </c>
    </row>
    <row r="5677" spans="1:3" x14ac:dyDescent="0.25">
      <c r="A5677" t="s">
        <v>20912</v>
      </c>
      <c r="B5677" t="s">
        <v>12689</v>
      </c>
      <c r="C5677" s="89">
        <v>-727.20000000000027</v>
      </c>
    </row>
    <row r="5678" spans="1:3" x14ac:dyDescent="0.25">
      <c r="A5678" t="s">
        <v>20913</v>
      </c>
      <c r="B5678" t="s">
        <v>12554</v>
      </c>
      <c r="C5678" s="89">
        <v>-566.09999999999991</v>
      </c>
    </row>
    <row r="5679" spans="1:3" x14ac:dyDescent="0.25">
      <c r="A5679" t="s">
        <v>26545</v>
      </c>
      <c r="B5679" t="s">
        <v>14369</v>
      </c>
      <c r="C5679" s="89">
        <v>-1767.6</v>
      </c>
    </row>
    <row r="5680" spans="1:3" x14ac:dyDescent="0.25">
      <c r="A5680" t="s">
        <v>19629</v>
      </c>
      <c r="B5680" t="s">
        <v>7178</v>
      </c>
      <c r="C5680" s="89">
        <v>-786</v>
      </c>
    </row>
    <row r="5681" spans="1:3" x14ac:dyDescent="0.25">
      <c r="A5681" t="s">
        <v>20644</v>
      </c>
      <c r="B5681" t="s">
        <v>8592</v>
      </c>
      <c r="C5681" s="89">
        <v>71681</v>
      </c>
    </row>
    <row r="5682" spans="1:3" x14ac:dyDescent="0.25">
      <c r="A5682" t="s">
        <v>20802</v>
      </c>
      <c r="B5682" t="s">
        <v>1467</v>
      </c>
      <c r="C5682" s="89">
        <v>111554</v>
      </c>
    </row>
    <row r="5683" spans="1:3" x14ac:dyDescent="0.25">
      <c r="A5683" t="s">
        <v>20803</v>
      </c>
      <c r="B5683" t="s">
        <v>1467</v>
      </c>
      <c r="C5683" s="89">
        <v>41463</v>
      </c>
    </row>
    <row r="5684" spans="1:3" x14ac:dyDescent="0.25">
      <c r="A5684" t="s">
        <v>26546</v>
      </c>
      <c r="B5684" t="s">
        <v>26547</v>
      </c>
      <c r="C5684" s="89">
        <v>-113144</v>
      </c>
    </row>
    <row r="5685" spans="1:3" x14ac:dyDescent="0.25">
      <c r="A5685" t="s">
        <v>26548</v>
      </c>
      <c r="B5685" t="s">
        <v>26547</v>
      </c>
      <c r="C5685" s="89">
        <v>-113144</v>
      </c>
    </row>
    <row r="5686" spans="1:3" x14ac:dyDescent="0.25">
      <c r="A5686" t="s">
        <v>19549</v>
      </c>
      <c r="B5686" t="s">
        <v>14190</v>
      </c>
      <c r="C5686" s="89">
        <v>58098</v>
      </c>
    </row>
    <row r="5687" spans="1:3" x14ac:dyDescent="0.25">
      <c r="A5687" t="s">
        <v>20907</v>
      </c>
      <c r="B5687" t="s">
        <v>15596</v>
      </c>
      <c r="C5687" s="89">
        <v>4166.66</v>
      </c>
    </row>
    <row r="5688" spans="1:3" x14ac:dyDescent="0.25">
      <c r="A5688" t="s">
        <v>20932</v>
      </c>
      <c r="B5688" t="s">
        <v>15597</v>
      </c>
      <c r="C5688" s="89">
        <v>-53931.34</v>
      </c>
    </row>
    <row r="5689" spans="1:3" x14ac:dyDescent="0.25">
      <c r="A5689" t="s">
        <v>19635</v>
      </c>
      <c r="B5689" t="s">
        <v>15598</v>
      </c>
      <c r="C5689" s="89">
        <v>23895.54</v>
      </c>
    </row>
    <row r="5690" spans="1:3" x14ac:dyDescent="0.25">
      <c r="A5690" t="s">
        <v>26549</v>
      </c>
      <c r="B5690" t="s">
        <v>15599</v>
      </c>
      <c r="C5690" s="89">
        <v>-4166.66</v>
      </c>
    </row>
    <row r="5691" spans="1:3" x14ac:dyDescent="0.25">
      <c r="A5691" t="s">
        <v>19634</v>
      </c>
      <c r="B5691" t="s">
        <v>15599</v>
      </c>
      <c r="C5691" s="89">
        <v>-1540.8600000000006</v>
      </c>
    </row>
    <row r="5692" spans="1:3" x14ac:dyDescent="0.25">
      <c r="A5692" t="s">
        <v>20804</v>
      </c>
      <c r="B5692" t="s">
        <v>1467</v>
      </c>
      <c r="C5692" s="89">
        <v>98749</v>
      </c>
    </row>
    <row r="5693" spans="1:3" x14ac:dyDescent="0.25">
      <c r="A5693" t="s">
        <v>20805</v>
      </c>
      <c r="B5693" t="s">
        <v>1467</v>
      </c>
      <c r="C5693" s="89">
        <v>72227.66</v>
      </c>
    </row>
    <row r="5694" spans="1:3" x14ac:dyDescent="0.25">
      <c r="A5694" t="s">
        <v>20806</v>
      </c>
      <c r="B5694" t="s">
        <v>1467</v>
      </c>
      <c r="C5694" s="89">
        <v>-19006</v>
      </c>
    </row>
    <row r="5695" spans="1:3" x14ac:dyDescent="0.25">
      <c r="A5695" t="s">
        <v>20807</v>
      </c>
      <c r="B5695" t="s">
        <v>1467</v>
      </c>
      <c r="C5695" s="89">
        <v>-19006</v>
      </c>
    </row>
    <row r="5696" spans="1:3" x14ac:dyDescent="0.25">
      <c r="A5696" t="s">
        <v>19725</v>
      </c>
      <c r="B5696" t="s">
        <v>15600</v>
      </c>
      <c r="C5696" s="89">
        <v>-345</v>
      </c>
    </row>
    <row r="5697" spans="1:3" x14ac:dyDescent="0.25">
      <c r="A5697" t="s">
        <v>19726</v>
      </c>
      <c r="B5697" t="s">
        <v>15600</v>
      </c>
      <c r="C5697" s="89">
        <v>-345</v>
      </c>
    </row>
    <row r="5698" spans="1:3" x14ac:dyDescent="0.25">
      <c r="A5698" t="s">
        <v>20810</v>
      </c>
      <c r="B5698" t="s">
        <v>1467</v>
      </c>
      <c r="C5698" s="89">
        <v>-12734</v>
      </c>
    </row>
    <row r="5699" spans="1:3" x14ac:dyDescent="0.25">
      <c r="A5699" t="s">
        <v>20811</v>
      </c>
      <c r="B5699" t="s">
        <v>1467</v>
      </c>
      <c r="C5699" s="89">
        <v>-33220</v>
      </c>
    </row>
    <row r="5700" spans="1:3" x14ac:dyDescent="0.25">
      <c r="A5700" t="s">
        <v>18838</v>
      </c>
      <c r="B5700" t="s">
        <v>11569</v>
      </c>
      <c r="C5700" s="89">
        <v>-55014</v>
      </c>
    </row>
    <row r="5701" spans="1:3" x14ac:dyDescent="0.25">
      <c r="A5701" t="s">
        <v>18839</v>
      </c>
      <c r="B5701" t="s">
        <v>11569</v>
      </c>
      <c r="C5701" s="89">
        <v>-34528</v>
      </c>
    </row>
    <row r="5702" spans="1:3" x14ac:dyDescent="0.25">
      <c r="A5702" t="s">
        <v>9775</v>
      </c>
      <c r="B5702" t="s">
        <v>9776</v>
      </c>
      <c r="C5702" s="89">
        <v>5710</v>
      </c>
    </row>
    <row r="5703" spans="1:3" x14ac:dyDescent="0.25">
      <c r="A5703" t="s">
        <v>19309</v>
      </c>
      <c r="B5703" t="s">
        <v>3957</v>
      </c>
      <c r="C5703" s="89">
        <v>-7916</v>
      </c>
    </row>
    <row r="5704" spans="1:3" x14ac:dyDescent="0.25">
      <c r="A5704" t="s">
        <v>19310</v>
      </c>
      <c r="B5704" t="s">
        <v>3957</v>
      </c>
      <c r="C5704" s="89">
        <v>-13626</v>
      </c>
    </row>
    <row r="5705" spans="1:3" x14ac:dyDescent="0.25">
      <c r="A5705" t="s">
        <v>19550</v>
      </c>
      <c r="B5705" t="s">
        <v>14190</v>
      </c>
      <c r="C5705" s="89">
        <v>54364</v>
      </c>
    </row>
    <row r="5706" spans="1:3" x14ac:dyDescent="0.25">
      <c r="A5706" t="s">
        <v>19814</v>
      </c>
      <c r="B5706" t="s">
        <v>14290</v>
      </c>
      <c r="C5706" s="89">
        <v>52269.7</v>
      </c>
    </row>
    <row r="5707" spans="1:3" x14ac:dyDescent="0.25">
      <c r="A5707" t="s">
        <v>19582</v>
      </c>
      <c r="B5707" t="s">
        <v>15601</v>
      </c>
      <c r="C5707" s="89">
        <v>-36361</v>
      </c>
    </row>
    <row r="5708" spans="1:3" x14ac:dyDescent="0.25">
      <c r="A5708" t="s">
        <v>19583</v>
      </c>
      <c r="B5708" t="s">
        <v>15601</v>
      </c>
      <c r="C5708" s="89">
        <v>-49084.7</v>
      </c>
    </row>
    <row r="5709" spans="1:3" x14ac:dyDescent="0.25">
      <c r="A5709" t="s">
        <v>19584</v>
      </c>
      <c r="B5709" t="s">
        <v>15601</v>
      </c>
      <c r="C5709" s="89">
        <v>-14818</v>
      </c>
    </row>
    <row r="5710" spans="1:3" x14ac:dyDescent="0.25">
      <c r="A5710" t="s">
        <v>20166</v>
      </c>
      <c r="B5710" t="s">
        <v>10599</v>
      </c>
      <c r="C5710" s="89">
        <v>-1825.9399999999996</v>
      </c>
    </row>
    <row r="5711" spans="1:3" x14ac:dyDescent="0.25">
      <c r="A5711" t="s">
        <v>20102</v>
      </c>
      <c r="B5711" t="s">
        <v>14369</v>
      </c>
      <c r="C5711" s="89">
        <v>-4625</v>
      </c>
    </row>
    <row r="5712" spans="1:3" x14ac:dyDescent="0.25">
      <c r="A5712" t="s">
        <v>26550</v>
      </c>
      <c r="B5712" t="s">
        <v>14369</v>
      </c>
      <c r="C5712" s="89">
        <v>-5093.0600000000004</v>
      </c>
    </row>
    <row r="5713" spans="1:3" x14ac:dyDescent="0.25">
      <c r="A5713" t="s">
        <v>19651</v>
      </c>
      <c r="B5713" t="s">
        <v>14239</v>
      </c>
      <c r="C5713" s="89">
        <v>101224</v>
      </c>
    </row>
    <row r="5714" spans="1:3" x14ac:dyDescent="0.25">
      <c r="A5714" t="s">
        <v>19231</v>
      </c>
      <c r="B5714" t="s">
        <v>15602</v>
      </c>
      <c r="C5714" s="89">
        <v>26521.34</v>
      </c>
    </row>
    <row r="5715" spans="1:3" x14ac:dyDescent="0.25">
      <c r="A5715" t="s">
        <v>26551</v>
      </c>
      <c r="B5715" t="s">
        <v>23831</v>
      </c>
      <c r="C5715" s="89">
        <v>-103518</v>
      </c>
    </row>
    <row r="5716" spans="1:3" x14ac:dyDescent="0.25">
      <c r="A5716" t="s">
        <v>9479</v>
      </c>
      <c r="B5716" t="s">
        <v>9480</v>
      </c>
      <c r="C5716" s="89">
        <v>24700</v>
      </c>
    </row>
    <row r="5717" spans="1:3" x14ac:dyDescent="0.25">
      <c r="A5717" t="s">
        <v>26552</v>
      </c>
      <c r="B5717" t="s">
        <v>14164</v>
      </c>
      <c r="C5717" s="89">
        <v>-26521.34</v>
      </c>
    </row>
    <row r="5718" spans="1:3" x14ac:dyDescent="0.25">
      <c r="A5718" t="s">
        <v>26553</v>
      </c>
      <c r="B5718" t="s">
        <v>14164</v>
      </c>
      <c r="C5718" s="89">
        <v>-24700</v>
      </c>
    </row>
    <row r="5719" spans="1:3" x14ac:dyDescent="0.25">
      <c r="A5719" t="s">
        <v>20472</v>
      </c>
      <c r="B5719" t="s">
        <v>15604</v>
      </c>
      <c r="C5719" s="89">
        <v>1706.68</v>
      </c>
    </row>
    <row r="5720" spans="1:3" x14ac:dyDescent="0.25">
      <c r="A5720" t="s">
        <v>19871</v>
      </c>
      <c r="B5720" t="s">
        <v>11355</v>
      </c>
      <c r="C5720" s="89">
        <v>-440.40000000000009</v>
      </c>
    </row>
    <row r="5721" spans="1:3" x14ac:dyDescent="0.25">
      <c r="A5721" t="s">
        <v>20375</v>
      </c>
      <c r="B5721" t="s">
        <v>1146</v>
      </c>
      <c r="C5721" s="89">
        <v>15768.83</v>
      </c>
    </row>
    <row r="5722" spans="1:3" x14ac:dyDescent="0.25">
      <c r="A5722" t="s">
        <v>20718</v>
      </c>
      <c r="B5722" t="s">
        <v>1801</v>
      </c>
      <c r="C5722" s="89">
        <v>32324.870000000003</v>
      </c>
    </row>
    <row r="5723" spans="1:3" x14ac:dyDescent="0.25">
      <c r="A5723" t="s">
        <v>26554</v>
      </c>
      <c r="B5723" t="s">
        <v>26555</v>
      </c>
      <c r="C5723" s="89">
        <v>-15768.83</v>
      </c>
    </row>
    <row r="5724" spans="1:3" x14ac:dyDescent="0.25">
      <c r="A5724" t="s">
        <v>19220</v>
      </c>
      <c r="B5724" t="s">
        <v>12867</v>
      </c>
      <c r="C5724" s="89">
        <v>-32408.550000000003</v>
      </c>
    </row>
    <row r="5725" spans="1:3" x14ac:dyDescent="0.25">
      <c r="A5725" t="s">
        <v>19218</v>
      </c>
      <c r="B5725" t="s">
        <v>15605</v>
      </c>
      <c r="C5725" s="89">
        <v>4352.3999999999996</v>
      </c>
    </row>
    <row r="5726" spans="1:3" x14ac:dyDescent="0.25">
      <c r="A5726" t="s">
        <v>19848</v>
      </c>
      <c r="B5726" t="s">
        <v>11294</v>
      </c>
      <c r="C5726" s="89">
        <v>44979.01</v>
      </c>
    </row>
    <row r="5727" spans="1:3" x14ac:dyDescent="0.25">
      <c r="A5727" t="s">
        <v>20536</v>
      </c>
      <c r="B5727" t="s">
        <v>12183</v>
      </c>
      <c r="C5727" s="89">
        <v>13467.820000000002</v>
      </c>
    </row>
    <row r="5728" spans="1:3" x14ac:dyDescent="0.25">
      <c r="A5728" t="s">
        <v>20005</v>
      </c>
      <c r="B5728" t="s">
        <v>12961</v>
      </c>
      <c r="C5728" s="89">
        <v>-44190.61</v>
      </c>
    </row>
    <row r="5729" spans="1:3" x14ac:dyDescent="0.25">
      <c r="A5729" t="s">
        <v>19916</v>
      </c>
      <c r="B5729" t="s">
        <v>11032</v>
      </c>
      <c r="C5729" s="89">
        <v>2174.7799999999988</v>
      </c>
    </row>
    <row r="5730" spans="1:3" x14ac:dyDescent="0.25">
      <c r="A5730" t="s">
        <v>19433</v>
      </c>
      <c r="B5730" t="s">
        <v>11337</v>
      </c>
      <c r="C5730" s="89">
        <v>11174</v>
      </c>
    </row>
    <row r="5731" spans="1:3" x14ac:dyDescent="0.25">
      <c r="A5731" t="s">
        <v>20829</v>
      </c>
      <c r="B5731" t="s">
        <v>12803</v>
      </c>
      <c r="C5731" s="89">
        <v>-16281.18</v>
      </c>
    </row>
    <row r="5732" spans="1:3" x14ac:dyDescent="0.25">
      <c r="A5732" t="s">
        <v>20830</v>
      </c>
      <c r="B5732" t="s">
        <v>12803</v>
      </c>
      <c r="C5732" s="89">
        <v>-9431.18</v>
      </c>
    </row>
    <row r="5733" spans="1:3" x14ac:dyDescent="0.25">
      <c r="A5733" t="s">
        <v>20719</v>
      </c>
      <c r="B5733" t="s">
        <v>1801</v>
      </c>
      <c r="C5733" s="89">
        <v>28974.15</v>
      </c>
    </row>
    <row r="5734" spans="1:3" x14ac:dyDescent="0.25">
      <c r="A5734" t="s">
        <v>19997</v>
      </c>
      <c r="B5734" t="s">
        <v>12792</v>
      </c>
      <c r="C5734" s="89">
        <v>-2565.42</v>
      </c>
    </row>
    <row r="5735" spans="1:3" x14ac:dyDescent="0.25">
      <c r="A5735" t="s">
        <v>26556</v>
      </c>
      <c r="B5735" t="s">
        <v>26557</v>
      </c>
      <c r="C5735" s="89">
        <v>-32687.97</v>
      </c>
    </row>
    <row r="5736" spans="1:3" x14ac:dyDescent="0.25">
      <c r="A5736" t="s">
        <v>20096</v>
      </c>
      <c r="B5736" t="s">
        <v>12719</v>
      </c>
      <c r="C5736" s="89">
        <v>370.57999999999993</v>
      </c>
    </row>
    <row r="5737" spans="1:3" x14ac:dyDescent="0.25">
      <c r="A5737" t="s">
        <v>20900</v>
      </c>
      <c r="B5737" t="s">
        <v>7035</v>
      </c>
      <c r="C5737" s="89">
        <v>-462.99</v>
      </c>
    </row>
    <row r="5738" spans="1:3" x14ac:dyDescent="0.25">
      <c r="A5738" t="s">
        <v>20376</v>
      </c>
      <c r="B5738" t="s">
        <v>1146</v>
      </c>
      <c r="C5738" s="89">
        <v>7287.98</v>
      </c>
    </row>
    <row r="5739" spans="1:3" x14ac:dyDescent="0.25">
      <c r="A5739" t="s">
        <v>20377</v>
      </c>
      <c r="B5739" t="s">
        <v>1146</v>
      </c>
      <c r="C5739" s="89">
        <v>6231.99</v>
      </c>
    </row>
    <row r="5740" spans="1:3" x14ac:dyDescent="0.25">
      <c r="A5740" t="s">
        <v>20382</v>
      </c>
      <c r="B5740" t="s">
        <v>1146</v>
      </c>
      <c r="C5740" s="89">
        <v>-3582.8599999999997</v>
      </c>
    </row>
    <row r="5741" spans="1:3" x14ac:dyDescent="0.25">
      <c r="A5741" t="s">
        <v>20383</v>
      </c>
      <c r="B5741" t="s">
        <v>1146</v>
      </c>
      <c r="C5741" s="89">
        <v>-2087.7099999999991</v>
      </c>
    </row>
    <row r="5742" spans="1:3" x14ac:dyDescent="0.25">
      <c r="A5742" t="s">
        <v>20882</v>
      </c>
      <c r="B5742" t="s">
        <v>12066</v>
      </c>
      <c r="C5742" s="89">
        <v>1840.88</v>
      </c>
    </row>
    <row r="5743" spans="1:3" x14ac:dyDescent="0.25">
      <c r="A5743" t="s">
        <v>20133</v>
      </c>
      <c r="B5743" t="s">
        <v>12275</v>
      </c>
      <c r="C5743" s="89">
        <v>-1700.2700000000004</v>
      </c>
    </row>
    <row r="5744" spans="1:3" x14ac:dyDescent="0.25">
      <c r="A5744" t="s">
        <v>20384</v>
      </c>
      <c r="B5744" t="s">
        <v>1146</v>
      </c>
      <c r="C5744" s="89">
        <v>48003.3</v>
      </c>
    </row>
    <row r="5745" spans="1:3" x14ac:dyDescent="0.25">
      <c r="A5745" t="s">
        <v>11148</v>
      </c>
      <c r="B5745" t="s">
        <v>11149</v>
      </c>
      <c r="C5745" s="89">
        <v>159.09000000000015</v>
      </c>
    </row>
    <row r="5746" spans="1:3" x14ac:dyDescent="0.25">
      <c r="A5746" t="s">
        <v>26558</v>
      </c>
      <c r="B5746" t="s">
        <v>13017</v>
      </c>
      <c r="C5746" s="89">
        <v>-3659.09</v>
      </c>
    </row>
    <row r="5747" spans="1:3" x14ac:dyDescent="0.25">
      <c r="A5747" t="s">
        <v>26559</v>
      </c>
      <c r="B5747" t="s">
        <v>26560</v>
      </c>
      <c r="C5747" s="89">
        <v>-53549.3</v>
      </c>
    </row>
    <row r="5748" spans="1:3" x14ac:dyDescent="0.25">
      <c r="A5748" t="s">
        <v>16121</v>
      </c>
      <c r="B5748" t="s">
        <v>13017</v>
      </c>
      <c r="C5748" s="89">
        <v>1031.9000000000001</v>
      </c>
    </row>
    <row r="5749" spans="1:3" x14ac:dyDescent="0.25">
      <c r="A5749" t="s">
        <v>26561</v>
      </c>
      <c r="B5749" t="s">
        <v>13017</v>
      </c>
      <c r="C5749" s="89">
        <v>-1031.9000000000001</v>
      </c>
    </row>
    <row r="5750" spans="1:3" x14ac:dyDescent="0.25">
      <c r="A5750" t="s">
        <v>16122</v>
      </c>
      <c r="B5750" t="s">
        <v>13017</v>
      </c>
      <c r="C5750" s="89">
        <v>1155.4000000000001</v>
      </c>
    </row>
    <row r="5751" spans="1:3" x14ac:dyDescent="0.25">
      <c r="A5751" t="s">
        <v>23340</v>
      </c>
      <c r="B5751" t="s">
        <v>9187</v>
      </c>
      <c r="C5751" s="89">
        <v>36493.300000000003</v>
      </c>
    </row>
    <row r="5752" spans="1:3" x14ac:dyDescent="0.25">
      <c r="A5752" t="s">
        <v>23256</v>
      </c>
      <c r="B5752" t="s">
        <v>10585</v>
      </c>
      <c r="C5752" s="89">
        <v>5888.9</v>
      </c>
    </row>
    <row r="5753" spans="1:3" x14ac:dyDescent="0.25">
      <c r="A5753" t="s">
        <v>26562</v>
      </c>
      <c r="B5753" t="s">
        <v>26563</v>
      </c>
      <c r="C5753" s="89">
        <v>-36493.300000000003</v>
      </c>
    </row>
    <row r="5754" spans="1:3" x14ac:dyDescent="0.25">
      <c r="A5754" t="s">
        <v>26564</v>
      </c>
      <c r="B5754" t="s">
        <v>26565</v>
      </c>
      <c r="C5754" s="89">
        <v>-7044.3</v>
      </c>
    </row>
    <row r="5755" spans="1:3" x14ac:dyDescent="0.25">
      <c r="A5755" t="s">
        <v>20386</v>
      </c>
      <c r="B5755" t="s">
        <v>1146</v>
      </c>
      <c r="C5755" s="89">
        <v>1628.84</v>
      </c>
    </row>
    <row r="5756" spans="1:3" x14ac:dyDescent="0.25">
      <c r="A5756" t="s">
        <v>20355</v>
      </c>
      <c r="B5756" t="s">
        <v>15606</v>
      </c>
      <c r="C5756" s="89">
        <v>7418.58</v>
      </c>
    </row>
    <row r="5757" spans="1:3" x14ac:dyDescent="0.25">
      <c r="A5757" t="s">
        <v>26566</v>
      </c>
      <c r="B5757" t="s">
        <v>15606</v>
      </c>
      <c r="C5757" s="89">
        <v>-1628.84</v>
      </c>
    </row>
    <row r="5758" spans="1:3" x14ac:dyDescent="0.25">
      <c r="A5758" t="s">
        <v>20357</v>
      </c>
      <c r="B5758" t="s">
        <v>15606</v>
      </c>
      <c r="C5758" s="89">
        <v>7418.58</v>
      </c>
    </row>
    <row r="5759" spans="1:3" x14ac:dyDescent="0.25">
      <c r="A5759" t="s">
        <v>26567</v>
      </c>
      <c r="B5759" t="s">
        <v>26568</v>
      </c>
      <c r="C5759" s="89">
        <v>-7418.58</v>
      </c>
    </row>
    <row r="5760" spans="1:3" x14ac:dyDescent="0.25">
      <c r="A5760" t="s">
        <v>23302</v>
      </c>
      <c r="B5760" t="s">
        <v>9421</v>
      </c>
      <c r="C5760" s="89">
        <v>19227.72</v>
      </c>
    </row>
    <row r="5761" spans="1:3" x14ac:dyDescent="0.25">
      <c r="A5761" t="s">
        <v>23285</v>
      </c>
      <c r="B5761" t="s">
        <v>9886</v>
      </c>
      <c r="C5761" s="89">
        <v>15378.8</v>
      </c>
    </row>
    <row r="5762" spans="1:3" x14ac:dyDescent="0.25">
      <c r="A5762" t="s">
        <v>23339</v>
      </c>
      <c r="B5762" t="s">
        <v>9446</v>
      </c>
      <c r="C5762" s="89">
        <v>-964</v>
      </c>
    </row>
    <row r="5763" spans="1:3" x14ac:dyDescent="0.25">
      <c r="A5763" t="s">
        <v>23336</v>
      </c>
      <c r="B5763" t="s">
        <v>10008</v>
      </c>
      <c r="C5763" s="89">
        <v>-1870.7999999999993</v>
      </c>
    </row>
    <row r="5764" spans="1:3" x14ac:dyDescent="0.25">
      <c r="A5764" t="s">
        <v>26569</v>
      </c>
      <c r="B5764" t="s">
        <v>3061</v>
      </c>
      <c r="C5764" s="89">
        <v>-25682.3</v>
      </c>
    </row>
    <row r="5765" spans="1:3" x14ac:dyDescent="0.25">
      <c r="A5765" t="s">
        <v>19954</v>
      </c>
      <c r="B5765" t="s">
        <v>3061</v>
      </c>
      <c r="C5765" s="89">
        <v>-11382.8</v>
      </c>
    </row>
    <row r="5766" spans="1:3" x14ac:dyDescent="0.25">
      <c r="A5766" t="s">
        <v>19957</v>
      </c>
      <c r="B5766" t="s">
        <v>3061</v>
      </c>
      <c r="C5766" s="89">
        <v>2125.1999999999998</v>
      </c>
    </row>
    <row r="5767" spans="1:3" x14ac:dyDescent="0.25">
      <c r="A5767" t="s">
        <v>26570</v>
      </c>
      <c r="B5767" t="s">
        <v>3061</v>
      </c>
      <c r="C5767" s="89">
        <v>-2125.1999999999998</v>
      </c>
    </row>
    <row r="5768" spans="1:3" x14ac:dyDescent="0.25">
      <c r="A5768" t="s">
        <v>19961</v>
      </c>
      <c r="B5768" t="s">
        <v>3061</v>
      </c>
      <c r="C5768" s="89">
        <v>2125.1999999999998</v>
      </c>
    </row>
    <row r="5769" spans="1:3" x14ac:dyDescent="0.25">
      <c r="A5769" t="s">
        <v>19846</v>
      </c>
      <c r="B5769" t="s">
        <v>11854</v>
      </c>
      <c r="C5769" s="89">
        <v>4425.3</v>
      </c>
    </row>
    <row r="5770" spans="1:3" x14ac:dyDescent="0.25">
      <c r="A5770" t="s">
        <v>19847</v>
      </c>
      <c r="B5770" t="s">
        <v>11857</v>
      </c>
      <c r="C5770" s="89">
        <v>4425.3</v>
      </c>
    </row>
    <row r="5771" spans="1:3" x14ac:dyDescent="0.25">
      <c r="A5771" t="s">
        <v>19699</v>
      </c>
      <c r="B5771" t="s">
        <v>13014</v>
      </c>
      <c r="C5771" s="89">
        <v>-5543.46</v>
      </c>
    </row>
    <row r="5772" spans="1:3" x14ac:dyDescent="0.25">
      <c r="A5772" t="s">
        <v>19700</v>
      </c>
      <c r="B5772" t="s">
        <v>13015</v>
      </c>
      <c r="C5772" s="89">
        <v>-5543.46</v>
      </c>
    </row>
    <row r="5773" spans="1:3" x14ac:dyDescent="0.25">
      <c r="A5773" t="s">
        <v>26571</v>
      </c>
      <c r="B5773" t="s">
        <v>13065</v>
      </c>
      <c r="C5773" s="89">
        <v>-1007.04</v>
      </c>
    </row>
    <row r="5774" spans="1:3" x14ac:dyDescent="0.25">
      <c r="A5774" t="s">
        <v>19703</v>
      </c>
      <c r="B5774" t="s">
        <v>12904</v>
      </c>
      <c r="C5774" s="89">
        <v>1898.99</v>
      </c>
    </row>
    <row r="5775" spans="1:3" x14ac:dyDescent="0.25">
      <c r="A5775" t="s">
        <v>26572</v>
      </c>
      <c r="B5775" t="s">
        <v>12904</v>
      </c>
      <c r="C5775" s="89">
        <v>-1007.04</v>
      </c>
    </row>
    <row r="5776" spans="1:3" x14ac:dyDescent="0.25">
      <c r="A5776" t="s">
        <v>26573</v>
      </c>
      <c r="B5776" t="s">
        <v>26574</v>
      </c>
      <c r="C5776" s="89">
        <v>-1898.99</v>
      </c>
    </row>
    <row r="5777" spans="1:3" x14ac:dyDescent="0.25">
      <c r="A5777" t="s">
        <v>20387</v>
      </c>
      <c r="B5777" t="s">
        <v>1146</v>
      </c>
      <c r="C5777" s="89">
        <v>1628.84</v>
      </c>
    </row>
    <row r="5778" spans="1:3" x14ac:dyDescent="0.25">
      <c r="A5778" t="s">
        <v>20388</v>
      </c>
      <c r="B5778" t="s">
        <v>1146</v>
      </c>
      <c r="C5778" s="89">
        <v>1628.84</v>
      </c>
    </row>
    <row r="5779" spans="1:3" x14ac:dyDescent="0.25">
      <c r="A5779" t="s">
        <v>20237</v>
      </c>
      <c r="B5779" t="s">
        <v>15607</v>
      </c>
      <c r="C5779" s="89">
        <v>22271.16</v>
      </c>
    </row>
    <row r="5780" spans="1:3" x14ac:dyDescent="0.25">
      <c r="A5780" t="s">
        <v>20398</v>
      </c>
      <c r="B5780" t="s">
        <v>1146</v>
      </c>
      <c r="C5780" s="89">
        <v>3531.16</v>
      </c>
    </row>
    <row r="5781" spans="1:3" x14ac:dyDescent="0.25">
      <c r="A5781" t="s">
        <v>20902</v>
      </c>
      <c r="B5781" t="s">
        <v>12664</v>
      </c>
      <c r="C5781" s="89">
        <v>-19515.64</v>
      </c>
    </row>
    <row r="5782" spans="1:3" x14ac:dyDescent="0.25">
      <c r="A5782" t="s">
        <v>19462</v>
      </c>
      <c r="B5782" t="s">
        <v>2916</v>
      </c>
      <c r="C5782" s="89">
        <v>11915.349999999999</v>
      </c>
    </row>
    <row r="5783" spans="1:3" x14ac:dyDescent="0.25">
      <c r="A5783" t="s">
        <v>11825</v>
      </c>
      <c r="B5783" t="s">
        <v>11826</v>
      </c>
      <c r="C5783" s="89">
        <v>-2803.3599999999997</v>
      </c>
    </row>
    <row r="5784" spans="1:3" x14ac:dyDescent="0.25">
      <c r="A5784" t="s">
        <v>19578</v>
      </c>
      <c r="B5784" t="s">
        <v>12727</v>
      </c>
      <c r="C5784" s="89">
        <v>-15805.349999999999</v>
      </c>
    </row>
    <row r="5785" spans="1:3" x14ac:dyDescent="0.25">
      <c r="A5785" t="s">
        <v>10716</v>
      </c>
      <c r="B5785" t="s">
        <v>10717</v>
      </c>
      <c r="C5785" s="89">
        <v>4466</v>
      </c>
    </row>
    <row r="5786" spans="1:3" x14ac:dyDescent="0.25">
      <c r="A5786" t="s">
        <v>8783</v>
      </c>
      <c r="B5786" t="s">
        <v>8784</v>
      </c>
      <c r="C5786" s="89">
        <v>67381.8</v>
      </c>
    </row>
    <row r="5787" spans="1:3" x14ac:dyDescent="0.25">
      <c r="A5787" t="s">
        <v>9099</v>
      </c>
      <c r="B5787" t="s">
        <v>9100</v>
      </c>
      <c r="C5787" s="89">
        <v>34685.300000000003</v>
      </c>
    </row>
    <row r="5788" spans="1:3" x14ac:dyDescent="0.25">
      <c r="A5788" t="s">
        <v>19872</v>
      </c>
      <c r="B5788" t="s">
        <v>11355</v>
      </c>
      <c r="C5788" s="89">
        <v>-60349.950000000004</v>
      </c>
    </row>
    <row r="5789" spans="1:3" x14ac:dyDescent="0.25">
      <c r="A5789" t="s">
        <v>20488</v>
      </c>
      <c r="B5789" t="s">
        <v>15608</v>
      </c>
      <c r="C5789" s="89">
        <v>-39693.310000000005</v>
      </c>
    </row>
    <row r="5790" spans="1:3" x14ac:dyDescent="0.25">
      <c r="A5790" t="s">
        <v>20489</v>
      </c>
      <c r="B5790" t="s">
        <v>15608</v>
      </c>
      <c r="C5790" s="89">
        <v>-7262.8600000000006</v>
      </c>
    </row>
    <row r="5791" spans="1:3" x14ac:dyDescent="0.25">
      <c r="A5791" t="s">
        <v>26575</v>
      </c>
      <c r="B5791" t="s">
        <v>26576</v>
      </c>
      <c r="C5791" s="89">
        <v>-1038.99</v>
      </c>
    </row>
    <row r="5792" spans="1:3" x14ac:dyDescent="0.25">
      <c r="A5792" t="s">
        <v>26577</v>
      </c>
      <c r="B5792" t="s">
        <v>26576</v>
      </c>
      <c r="C5792" s="89">
        <v>-1038.99</v>
      </c>
    </row>
    <row r="5793" spans="1:3" x14ac:dyDescent="0.25">
      <c r="A5793" t="s">
        <v>19327</v>
      </c>
      <c r="B5793" t="s">
        <v>15609</v>
      </c>
      <c r="C5793" s="89">
        <v>3996.01</v>
      </c>
    </row>
    <row r="5794" spans="1:3" x14ac:dyDescent="0.25">
      <c r="A5794" t="s">
        <v>19216</v>
      </c>
      <c r="B5794" t="s">
        <v>15610</v>
      </c>
      <c r="C5794" s="89">
        <v>-2529.7300000000005</v>
      </c>
    </row>
    <row r="5795" spans="1:3" x14ac:dyDescent="0.25">
      <c r="A5795" t="s">
        <v>20930</v>
      </c>
      <c r="B5795" t="s">
        <v>15611</v>
      </c>
      <c r="C5795" s="89">
        <v>42768</v>
      </c>
    </row>
    <row r="5796" spans="1:3" x14ac:dyDescent="0.25">
      <c r="A5796" t="s">
        <v>19640</v>
      </c>
      <c r="B5796" t="s">
        <v>15612</v>
      </c>
      <c r="C5796" s="89">
        <v>180230.31</v>
      </c>
    </row>
    <row r="5797" spans="1:3" x14ac:dyDescent="0.25">
      <c r="A5797" t="s">
        <v>20889</v>
      </c>
      <c r="B5797" t="s">
        <v>15613</v>
      </c>
      <c r="C5797" s="89">
        <v>-37708</v>
      </c>
    </row>
    <row r="5798" spans="1:3" x14ac:dyDescent="0.25">
      <c r="A5798" t="s">
        <v>20890</v>
      </c>
      <c r="B5798" t="s">
        <v>15613</v>
      </c>
      <c r="C5798" s="89">
        <v>-176636.59</v>
      </c>
    </row>
    <row r="5799" spans="1:3" x14ac:dyDescent="0.25">
      <c r="A5799" t="s">
        <v>20473</v>
      </c>
      <c r="B5799" t="s">
        <v>15614</v>
      </c>
      <c r="C5799" s="89">
        <v>-3520</v>
      </c>
    </row>
    <row r="5800" spans="1:3" x14ac:dyDescent="0.25">
      <c r="A5800" t="s">
        <v>20474</v>
      </c>
      <c r="B5800" t="s">
        <v>15614</v>
      </c>
      <c r="C5800" s="89">
        <v>-3520</v>
      </c>
    </row>
    <row r="5801" spans="1:3" x14ac:dyDescent="0.25">
      <c r="A5801" t="s">
        <v>20891</v>
      </c>
      <c r="B5801" t="s">
        <v>15613</v>
      </c>
      <c r="C5801" s="89">
        <v>3520</v>
      </c>
    </row>
    <row r="5802" spans="1:3" x14ac:dyDescent="0.25">
      <c r="A5802" t="s">
        <v>20892</v>
      </c>
      <c r="B5802" t="s">
        <v>15613</v>
      </c>
      <c r="C5802" s="89">
        <v>3520</v>
      </c>
    </row>
    <row r="5803" spans="1:3" x14ac:dyDescent="0.25">
      <c r="A5803" t="s">
        <v>20477</v>
      </c>
      <c r="B5803" t="s">
        <v>15615</v>
      </c>
      <c r="C5803" s="89">
        <v>-3520</v>
      </c>
    </row>
    <row r="5804" spans="1:3" x14ac:dyDescent="0.25">
      <c r="A5804" t="s">
        <v>20478</v>
      </c>
      <c r="B5804" t="s">
        <v>15615</v>
      </c>
      <c r="C5804" s="89">
        <v>-3520</v>
      </c>
    </row>
    <row r="5805" spans="1:3" x14ac:dyDescent="0.25">
      <c r="A5805" t="s">
        <v>20901</v>
      </c>
      <c r="B5805" t="s">
        <v>15616</v>
      </c>
      <c r="C5805" s="89">
        <v>2855.6000000000004</v>
      </c>
    </row>
    <row r="5806" spans="1:3" x14ac:dyDescent="0.25">
      <c r="A5806" t="s">
        <v>18201</v>
      </c>
      <c r="B5806" t="s">
        <v>8282</v>
      </c>
      <c r="C5806" s="89">
        <v>38419.83</v>
      </c>
    </row>
    <row r="5807" spans="1:3" x14ac:dyDescent="0.25">
      <c r="A5807" t="s">
        <v>16599</v>
      </c>
      <c r="B5807" t="s">
        <v>8144</v>
      </c>
      <c r="C5807" s="89">
        <v>269325.48000000004</v>
      </c>
    </row>
    <row r="5808" spans="1:3" x14ac:dyDescent="0.25">
      <c r="A5808" t="s">
        <v>18378</v>
      </c>
      <c r="B5808" t="s">
        <v>7889</v>
      </c>
      <c r="C5808" s="89">
        <v>314258.76999999996</v>
      </c>
    </row>
    <row r="5809" spans="1:3" x14ac:dyDescent="0.25">
      <c r="A5809" t="s">
        <v>22197</v>
      </c>
      <c r="B5809" t="s">
        <v>8309</v>
      </c>
      <c r="C5809" s="89">
        <v>-2566.6100000000442</v>
      </c>
    </row>
    <row r="5810" spans="1:3" x14ac:dyDescent="0.25">
      <c r="A5810" t="s">
        <v>22199</v>
      </c>
      <c r="B5810" t="s">
        <v>8014</v>
      </c>
      <c r="C5810" s="89">
        <v>136349.65000000002</v>
      </c>
    </row>
    <row r="5811" spans="1:3" x14ac:dyDescent="0.25">
      <c r="A5811" t="s">
        <v>22203</v>
      </c>
      <c r="B5811" t="s">
        <v>8053</v>
      </c>
      <c r="C5811" s="89">
        <v>357889.27</v>
      </c>
    </row>
    <row r="5812" spans="1:3" x14ac:dyDescent="0.25">
      <c r="A5812" t="s">
        <v>22206</v>
      </c>
      <c r="B5812" t="s">
        <v>135</v>
      </c>
      <c r="C5812" s="89">
        <v>-419611</v>
      </c>
    </row>
    <row r="5813" spans="1:3" x14ac:dyDescent="0.25">
      <c r="A5813" t="s">
        <v>22207</v>
      </c>
      <c r="B5813" t="s">
        <v>7919</v>
      </c>
      <c r="C5813" s="89">
        <v>-615700.99</v>
      </c>
    </row>
    <row r="5814" spans="1:3" x14ac:dyDescent="0.25">
      <c r="A5814" t="s">
        <v>16608</v>
      </c>
      <c r="B5814" t="s">
        <v>9675</v>
      </c>
      <c r="C5814" s="89">
        <v>-45333.8</v>
      </c>
    </row>
    <row r="5815" spans="1:3" x14ac:dyDescent="0.25">
      <c r="A5815" t="s">
        <v>16609</v>
      </c>
      <c r="B5815" t="s">
        <v>8264</v>
      </c>
      <c r="C5815" s="89">
        <v>295583.84000000003</v>
      </c>
    </row>
    <row r="5816" spans="1:3" x14ac:dyDescent="0.25">
      <c r="A5816" t="s">
        <v>16613</v>
      </c>
      <c r="B5816" t="s">
        <v>7864</v>
      </c>
      <c r="C5816" s="89">
        <v>1369190.12</v>
      </c>
    </row>
    <row r="5817" spans="1:3" x14ac:dyDescent="0.25">
      <c r="A5817" t="s">
        <v>16617</v>
      </c>
      <c r="B5817" t="s">
        <v>7881</v>
      </c>
      <c r="C5817" s="89">
        <v>135860.18</v>
      </c>
    </row>
    <row r="5818" spans="1:3" x14ac:dyDescent="0.25">
      <c r="A5818" t="s">
        <v>18518</v>
      </c>
      <c r="B5818" t="s">
        <v>7744</v>
      </c>
      <c r="C5818" s="89">
        <v>5855012.8099999996</v>
      </c>
    </row>
    <row r="5819" spans="1:3" x14ac:dyDescent="0.25">
      <c r="A5819" t="s">
        <v>16634</v>
      </c>
      <c r="B5819" t="s">
        <v>3024</v>
      </c>
      <c r="C5819" s="89">
        <v>-442505.01</v>
      </c>
    </row>
    <row r="5820" spans="1:3" x14ac:dyDescent="0.25">
      <c r="A5820" t="s">
        <v>16636</v>
      </c>
      <c r="B5820" t="s">
        <v>1870</v>
      </c>
      <c r="C5820" s="89">
        <v>-7149809.1200000001</v>
      </c>
    </row>
    <row r="5821" spans="1:3" x14ac:dyDescent="0.25">
      <c r="A5821" t="s">
        <v>16638</v>
      </c>
      <c r="B5821" t="s">
        <v>12691</v>
      </c>
      <c r="C5821" s="89">
        <v>-1915.38</v>
      </c>
    </row>
    <row r="5822" spans="1:3" x14ac:dyDescent="0.25">
      <c r="A5822" t="s">
        <v>18410</v>
      </c>
      <c r="B5822" t="s">
        <v>8189</v>
      </c>
      <c r="C5822" s="89">
        <v>-83321.440000000002</v>
      </c>
    </row>
    <row r="5823" spans="1:3" x14ac:dyDescent="0.25">
      <c r="A5823" t="s">
        <v>20673</v>
      </c>
      <c r="B5823" t="s">
        <v>15617</v>
      </c>
      <c r="C5823" s="89">
        <v>967.37</v>
      </c>
    </row>
    <row r="5824" spans="1:3" x14ac:dyDescent="0.25">
      <c r="A5824" t="s">
        <v>20674</v>
      </c>
      <c r="B5824" t="s">
        <v>15617</v>
      </c>
      <c r="C5824" s="89">
        <v>-15362.07</v>
      </c>
    </row>
    <row r="5825" spans="1:3" x14ac:dyDescent="0.25">
      <c r="A5825" t="s">
        <v>19438</v>
      </c>
      <c r="B5825" t="s">
        <v>11813</v>
      </c>
      <c r="C5825" s="89">
        <v>6166.25</v>
      </c>
    </row>
    <row r="5826" spans="1:3" x14ac:dyDescent="0.25">
      <c r="A5826" t="s">
        <v>26578</v>
      </c>
      <c r="B5826" t="s">
        <v>11813</v>
      </c>
      <c r="C5826" s="89">
        <v>-1333.75</v>
      </c>
    </row>
    <row r="5827" spans="1:3" x14ac:dyDescent="0.25">
      <c r="A5827" t="s">
        <v>26579</v>
      </c>
      <c r="B5827" t="s">
        <v>12303</v>
      </c>
      <c r="C5827" s="89">
        <v>-7500</v>
      </c>
    </row>
    <row r="5828" spans="1:3" x14ac:dyDescent="0.25">
      <c r="A5828" t="s">
        <v>16059</v>
      </c>
      <c r="B5828" t="s">
        <v>12303</v>
      </c>
      <c r="C5828" s="89">
        <v>6697.25</v>
      </c>
    </row>
    <row r="5829" spans="1:3" x14ac:dyDescent="0.25">
      <c r="A5829" t="s">
        <v>26580</v>
      </c>
      <c r="B5829" t="s">
        <v>12303</v>
      </c>
      <c r="C5829" s="89">
        <v>-6697.25</v>
      </c>
    </row>
    <row r="5830" spans="1:3" x14ac:dyDescent="0.25">
      <c r="A5830" t="s">
        <v>16060</v>
      </c>
      <c r="B5830" t="s">
        <v>12303</v>
      </c>
      <c r="C5830" s="89">
        <v>9677.15</v>
      </c>
    </row>
    <row r="5831" spans="1:3" x14ac:dyDescent="0.25">
      <c r="A5831" t="s">
        <v>16061</v>
      </c>
      <c r="B5831" t="s">
        <v>12303</v>
      </c>
      <c r="C5831" s="89">
        <v>-2979.91</v>
      </c>
    </row>
    <row r="5832" spans="1:3" x14ac:dyDescent="0.25">
      <c r="A5832" t="s">
        <v>16062</v>
      </c>
      <c r="B5832" t="s">
        <v>12303</v>
      </c>
      <c r="C5832" s="89">
        <v>6697.24</v>
      </c>
    </row>
    <row r="5833" spans="1:3" x14ac:dyDescent="0.25">
      <c r="A5833" t="s">
        <v>26581</v>
      </c>
      <c r="B5833" t="s">
        <v>12303</v>
      </c>
      <c r="C5833" s="89">
        <v>-6697.24</v>
      </c>
    </row>
    <row r="5834" spans="1:3" x14ac:dyDescent="0.25">
      <c r="A5834" t="s">
        <v>20188</v>
      </c>
      <c r="B5834" t="s">
        <v>12513</v>
      </c>
      <c r="C5834" s="89">
        <v>-4585.18</v>
      </c>
    </row>
    <row r="5835" spans="1:3" x14ac:dyDescent="0.25">
      <c r="A5835" t="s">
        <v>20189</v>
      </c>
      <c r="B5835" t="s">
        <v>12513</v>
      </c>
      <c r="C5835" s="89">
        <v>2112.06</v>
      </c>
    </row>
    <row r="5836" spans="1:3" x14ac:dyDescent="0.25">
      <c r="A5836" t="s">
        <v>26582</v>
      </c>
      <c r="B5836" t="s">
        <v>26583</v>
      </c>
      <c r="C5836" s="89">
        <v>-2112.06</v>
      </c>
    </row>
    <row r="5837" spans="1:3" x14ac:dyDescent="0.25">
      <c r="A5837" t="s">
        <v>26584</v>
      </c>
      <c r="B5837" t="s">
        <v>26583</v>
      </c>
      <c r="C5837" s="89">
        <v>-2112.06</v>
      </c>
    </row>
    <row r="5838" spans="1:3" x14ac:dyDescent="0.25">
      <c r="A5838" t="s">
        <v>20531</v>
      </c>
      <c r="B5838" t="s">
        <v>7168</v>
      </c>
      <c r="C5838" s="89">
        <v>1431.87</v>
      </c>
    </row>
    <row r="5839" spans="1:3" x14ac:dyDescent="0.25">
      <c r="A5839" t="s">
        <v>20532</v>
      </c>
      <c r="B5839" t="s">
        <v>7168</v>
      </c>
      <c r="C5839" s="89">
        <v>1431.87</v>
      </c>
    </row>
    <row r="5840" spans="1:3" x14ac:dyDescent="0.25">
      <c r="A5840" t="s">
        <v>26585</v>
      </c>
      <c r="B5840" t="s">
        <v>7168</v>
      </c>
      <c r="C5840" s="89">
        <v>-1431.87</v>
      </c>
    </row>
    <row r="5841" spans="1:3" x14ac:dyDescent="0.25">
      <c r="A5841" t="s">
        <v>20534</v>
      </c>
      <c r="B5841" t="s">
        <v>7168</v>
      </c>
      <c r="C5841" s="89">
        <v>1431.87</v>
      </c>
    </row>
    <row r="5842" spans="1:3" x14ac:dyDescent="0.25">
      <c r="A5842" t="s">
        <v>18202</v>
      </c>
      <c r="B5842" t="s">
        <v>8282</v>
      </c>
      <c r="C5842" s="89">
        <v>26136.07</v>
      </c>
    </row>
    <row r="5843" spans="1:3" x14ac:dyDescent="0.25">
      <c r="A5843" t="s">
        <v>16600</v>
      </c>
      <c r="B5843" t="s">
        <v>8144</v>
      </c>
      <c r="C5843" s="89">
        <v>439635.44</v>
      </c>
    </row>
    <row r="5844" spans="1:3" x14ac:dyDescent="0.25">
      <c r="A5844" t="s">
        <v>18379</v>
      </c>
      <c r="B5844" t="s">
        <v>7889</v>
      </c>
      <c r="C5844" s="89">
        <v>-6742.84</v>
      </c>
    </row>
    <row r="5845" spans="1:3" x14ac:dyDescent="0.25">
      <c r="A5845" t="s">
        <v>22202</v>
      </c>
      <c r="B5845" t="s">
        <v>7827</v>
      </c>
      <c r="C5845" s="89">
        <v>3809067.61</v>
      </c>
    </row>
    <row r="5846" spans="1:3" x14ac:dyDescent="0.25">
      <c r="A5846" t="s">
        <v>22205</v>
      </c>
      <c r="B5846" t="s">
        <v>7795</v>
      </c>
      <c r="C5846" s="89">
        <v>5428773.6900000004</v>
      </c>
    </row>
    <row r="5847" spans="1:3" x14ac:dyDescent="0.25">
      <c r="A5847" t="s">
        <v>22209</v>
      </c>
      <c r="B5847" t="s">
        <v>7828</v>
      </c>
      <c r="C5847" s="89">
        <v>-19066.839999999851</v>
      </c>
    </row>
    <row r="5848" spans="1:3" x14ac:dyDescent="0.25">
      <c r="A5848" t="s">
        <v>22210</v>
      </c>
      <c r="B5848" t="s">
        <v>7778</v>
      </c>
      <c r="C5848" s="89">
        <v>1764773.6500000004</v>
      </c>
    </row>
    <row r="5849" spans="1:3" x14ac:dyDescent="0.25">
      <c r="A5849" t="s">
        <v>16603</v>
      </c>
      <c r="B5849" t="s">
        <v>7803</v>
      </c>
      <c r="C5849" s="89">
        <v>810288.22999999952</v>
      </c>
    </row>
    <row r="5850" spans="1:3" x14ac:dyDescent="0.25">
      <c r="A5850" t="s">
        <v>16604</v>
      </c>
      <c r="B5850" t="s">
        <v>7748</v>
      </c>
      <c r="C5850" s="89">
        <v>17560512.629999999</v>
      </c>
    </row>
    <row r="5851" spans="1:3" x14ac:dyDescent="0.25">
      <c r="A5851" t="s">
        <v>16605</v>
      </c>
      <c r="B5851" t="s">
        <v>7831</v>
      </c>
      <c r="C5851" s="89">
        <v>-1021526.7099999995</v>
      </c>
    </row>
    <row r="5852" spans="1:3" x14ac:dyDescent="0.25">
      <c r="A5852" t="s">
        <v>16607</v>
      </c>
      <c r="B5852" t="s">
        <v>7894</v>
      </c>
      <c r="C5852" s="89">
        <v>-23062294.940000001</v>
      </c>
    </row>
    <row r="5853" spans="1:3" x14ac:dyDescent="0.25">
      <c r="A5853" t="s">
        <v>16610</v>
      </c>
      <c r="B5853" t="s">
        <v>8264</v>
      </c>
      <c r="C5853" s="89">
        <v>-3984359</v>
      </c>
    </row>
    <row r="5854" spans="1:3" x14ac:dyDescent="0.25">
      <c r="A5854" t="s">
        <v>16614</v>
      </c>
      <c r="B5854" t="s">
        <v>7864</v>
      </c>
      <c r="C5854" s="89">
        <v>597578.9700000002</v>
      </c>
    </row>
    <row r="5855" spans="1:3" x14ac:dyDescent="0.25">
      <c r="A5855" t="s">
        <v>16618</v>
      </c>
      <c r="B5855" t="s">
        <v>7881</v>
      </c>
      <c r="C5855" s="89">
        <v>1865896.71</v>
      </c>
    </row>
    <row r="5856" spans="1:3" x14ac:dyDescent="0.25">
      <c r="A5856" t="s">
        <v>16620</v>
      </c>
      <c r="B5856" t="s">
        <v>8030</v>
      </c>
      <c r="C5856" s="89">
        <v>-1605038.6600000001</v>
      </c>
    </row>
    <row r="5857" spans="1:3" x14ac:dyDescent="0.25">
      <c r="A5857" t="s">
        <v>18519</v>
      </c>
      <c r="B5857" t="s">
        <v>7744</v>
      </c>
      <c r="C5857" s="89">
        <v>-424525.49</v>
      </c>
    </row>
    <row r="5858" spans="1:3" x14ac:dyDescent="0.25">
      <c r="A5858" t="s">
        <v>23470</v>
      </c>
      <c r="B5858" t="s">
        <v>9048</v>
      </c>
      <c r="C5858" s="89">
        <v>-660729.35</v>
      </c>
    </row>
    <row r="5859" spans="1:3" x14ac:dyDescent="0.25">
      <c r="A5859" t="s">
        <v>19004</v>
      </c>
      <c r="B5859" t="s">
        <v>8774</v>
      </c>
      <c r="C5859" s="89">
        <v>-1386671.36</v>
      </c>
    </row>
    <row r="5860" spans="1:3" x14ac:dyDescent="0.25">
      <c r="A5860" t="s">
        <v>22301</v>
      </c>
      <c r="B5860" t="s">
        <v>8735</v>
      </c>
      <c r="C5860" s="89">
        <v>53031.05</v>
      </c>
    </row>
    <row r="5861" spans="1:3" x14ac:dyDescent="0.25">
      <c r="A5861" t="s">
        <v>19002</v>
      </c>
      <c r="B5861" t="s">
        <v>8855</v>
      </c>
      <c r="C5861" s="89">
        <v>-12889.470000000001</v>
      </c>
    </row>
    <row r="5862" spans="1:3" x14ac:dyDescent="0.25">
      <c r="A5862" t="s">
        <v>19003</v>
      </c>
      <c r="B5862" t="s">
        <v>8710</v>
      </c>
      <c r="C5862" s="89">
        <v>4720.0899999999965</v>
      </c>
    </row>
    <row r="5863" spans="1:3" x14ac:dyDescent="0.25">
      <c r="A5863" t="s">
        <v>19005</v>
      </c>
      <c r="B5863" t="s">
        <v>9835</v>
      </c>
      <c r="C5863" s="89">
        <v>-55543.510000000009</v>
      </c>
    </row>
    <row r="5864" spans="1:3" x14ac:dyDescent="0.25">
      <c r="A5864" t="s">
        <v>18482</v>
      </c>
      <c r="B5864" t="s">
        <v>7821</v>
      </c>
      <c r="C5864" s="89">
        <v>4811234.67</v>
      </c>
    </row>
    <row r="5865" spans="1:3" x14ac:dyDescent="0.25">
      <c r="A5865" t="s">
        <v>18106</v>
      </c>
      <c r="B5865" t="s">
        <v>7943</v>
      </c>
      <c r="C5865" s="89">
        <v>1314339.52</v>
      </c>
    </row>
    <row r="5866" spans="1:3" x14ac:dyDescent="0.25">
      <c r="A5866" t="s">
        <v>26586</v>
      </c>
      <c r="B5866" t="s">
        <v>26587</v>
      </c>
      <c r="C5866" s="89">
        <v>-4913386.9000000004</v>
      </c>
    </row>
    <row r="5867" spans="1:3" x14ac:dyDescent="0.25">
      <c r="A5867" t="s">
        <v>19450</v>
      </c>
      <c r="B5867" t="s">
        <v>15618</v>
      </c>
      <c r="C5867" s="89">
        <v>-1295824.46</v>
      </c>
    </row>
    <row r="5868" spans="1:3" x14ac:dyDescent="0.25">
      <c r="A5868" t="s">
        <v>20906</v>
      </c>
      <c r="B5868" t="s">
        <v>9288</v>
      </c>
      <c r="C5868" s="89">
        <v>38078.959999999999</v>
      </c>
    </row>
    <row r="5869" spans="1:3" x14ac:dyDescent="0.25">
      <c r="A5869" t="s">
        <v>18993</v>
      </c>
      <c r="B5869" t="s">
        <v>9653</v>
      </c>
      <c r="C5869" s="89">
        <v>-14135.04</v>
      </c>
    </row>
    <row r="5870" spans="1:3" x14ac:dyDescent="0.25">
      <c r="A5870" t="s">
        <v>19027</v>
      </c>
      <c r="B5870" t="s">
        <v>8318</v>
      </c>
      <c r="C5870" s="89">
        <v>231678.21</v>
      </c>
    </row>
    <row r="5871" spans="1:3" x14ac:dyDescent="0.25">
      <c r="A5871" t="s">
        <v>20966</v>
      </c>
      <c r="B5871" t="s">
        <v>8061</v>
      </c>
      <c r="C5871" s="89">
        <v>914330.36</v>
      </c>
    </row>
    <row r="5872" spans="1:3" x14ac:dyDescent="0.25">
      <c r="A5872" t="s">
        <v>20988</v>
      </c>
      <c r="B5872" t="s">
        <v>8741</v>
      </c>
      <c r="C5872" s="89">
        <v>-119565.16999999998</v>
      </c>
    </row>
    <row r="5873" spans="1:3" x14ac:dyDescent="0.25">
      <c r="A5873" t="s">
        <v>21831</v>
      </c>
      <c r="B5873" t="s">
        <v>11231</v>
      </c>
      <c r="C5873" s="89">
        <v>-936072.77</v>
      </c>
    </row>
    <row r="5874" spans="1:3" x14ac:dyDescent="0.25">
      <c r="A5874" t="s">
        <v>22089</v>
      </c>
      <c r="B5874" t="s">
        <v>10397</v>
      </c>
      <c r="C5874" s="89">
        <v>-138643.54</v>
      </c>
    </row>
    <row r="5875" spans="1:3" x14ac:dyDescent="0.25">
      <c r="A5875" t="s">
        <v>20941</v>
      </c>
      <c r="B5875" t="s">
        <v>9901</v>
      </c>
      <c r="C5875" s="89">
        <v>26008.46</v>
      </c>
    </row>
    <row r="5876" spans="1:3" x14ac:dyDescent="0.25">
      <c r="A5876" t="s">
        <v>22001</v>
      </c>
      <c r="B5876" t="s">
        <v>8407</v>
      </c>
      <c r="C5876" s="89">
        <v>201029.77000000002</v>
      </c>
    </row>
    <row r="5877" spans="1:3" x14ac:dyDescent="0.25">
      <c r="A5877" t="s">
        <v>21722</v>
      </c>
      <c r="B5877" t="s">
        <v>7962</v>
      </c>
      <c r="C5877" s="89">
        <v>1072894.74</v>
      </c>
    </row>
    <row r="5878" spans="1:3" x14ac:dyDescent="0.25">
      <c r="A5878" t="s">
        <v>21805</v>
      </c>
      <c r="B5878" t="s">
        <v>8068</v>
      </c>
      <c r="C5878" s="89">
        <v>377862.73</v>
      </c>
    </row>
    <row r="5879" spans="1:3" x14ac:dyDescent="0.25">
      <c r="A5879" t="s">
        <v>21779</v>
      </c>
      <c r="B5879" t="s">
        <v>8977</v>
      </c>
      <c r="C5879" s="89">
        <v>-1036243.31</v>
      </c>
    </row>
    <row r="5880" spans="1:3" x14ac:dyDescent="0.25">
      <c r="A5880" t="s">
        <v>21788</v>
      </c>
      <c r="B5880" t="s">
        <v>8009</v>
      </c>
      <c r="C5880" s="89">
        <v>202076.04000000004</v>
      </c>
    </row>
    <row r="5881" spans="1:3" x14ac:dyDescent="0.25">
      <c r="A5881" t="s">
        <v>19135</v>
      </c>
      <c r="B5881" t="s">
        <v>7948</v>
      </c>
      <c r="C5881" s="89">
        <v>1168779.24</v>
      </c>
    </row>
    <row r="5882" spans="1:3" x14ac:dyDescent="0.25">
      <c r="A5882" t="s">
        <v>21317</v>
      </c>
      <c r="B5882" t="s">
        <v>8609</v>
      </c>
      <c r="C5882" s="89">
        <v>-655106.24</v>
      </c>
    </row>
    <row r="5883" spans="1:3" x14ac:dyDescent="0.25">
      <c r="A5883" t="s">
        <v>20935</v>
      </c>
      <c r="B5883" t="s">
        <v>8866</v>
      </c>
      <c r="C5883" s="89">
        <v>-1121554.8699999999</v>
      </c>
    </row>
    <row r="5884" spans="1:3" x14ac:dyDescent="0.25">
      <c r="A5884" t="s">
        <v>18104</v>
      </c>
      <c r="B5884" t="s">
        <v>7893</v>
      </c>
      <c r="C5884" s="89">
        <v>1940910.81</v>
      </c>
    </row>
    <row r="5885" spans="1:3" x14ac:dyDescent="0.25">
      <c r="A5885" t="s">
        <v>16296</v>
      </c>
      <c r="B5885" t="s">
        <v>7866</v>
      </c>
      <c r="C5885" s="89">
        <v>2739547.84</v>
      </c>
    </row>
    <row r="5886" spans="1:3" x14ac:dyDescent="0.25">
      <c r="A5886" t="s">
        <v>19075</v>
      </c>
      <c r="B5886" t="s">
        <v>8093</v>
      </c>
      <c r="C5886" s="89">
        <v>-1540673.65</v>
      </c>
    </row>
    <row r="5887" spans="1:3" x14ac:dyDescent="0.25">
      <c r="A5887" t="s">
        <v>26588</v>
      </c>
      <c r="B5887" t="s">
        <v>26589</v>
      </c>
      <c r="C5887" s="89">
        <v>-2853807.19</v>
      </c>
    </row>
    <row r="5888" spans="1:3" x14ac:dyDescent="0.25">
      <c r="A5888" t="s">
        <v>21744</v>
      </c>
      <c r="B5888" t="s">
        <v>8661</v>
      </c>
      <c r="C5888" s="89">
        <v>-399553.87000000005</v>
      </c>
    </row>
    <row r="5889" spans="1:3" x14ac:dyDescent="0.25">
      <c r="A5889" t="s">
        <v>19001</v>
      </c>
      <c r="B5889" t="s">
        <v>8682</v>
      </c>
      <c r="C5889" s="89">
        <v>108086.54</v>
      </c>
    </row>
    <row r="5890" spans="1:3" x14ac:dyDescent="0.25">
      <c r="A5890" t="s">
        <v>18118</v>
      </c>
      <c r="B5890" t="s">
        <v>8477</v>
      </c>
      <c r="C5890" s="89">
        <v>205274.69</v>
      </c>
    </row>
    <row r="5891" spans="1:3" x14ac:dyDescent="0.25">
      <c r="A5891" t="s">
        <v>18796</v>
      </c>
      <c r="B5891" t="s">
        <v>7789</v>
      </c>
      <c r="C5891" s="89">
        <v>5352347.9000000004</v>
      </c>
    </row>
    <row r="5892" spans="1:3" x14ac:dyDescent="0.25">
      <c r="A5892" t="s">
        <v>19962</v>
      </c>
      <c r="B5892" t="s">
        <v>3061</v>
      </c>
      <c r="C5892" s="89">
        <v>-337310.64</v>
      </c>
    </row>
    <row r="5893" spans="1:3" x14ac:dyDescent="0.25">
      <c r="A5893" t="s">
        <v>19963</v>
      </c>
      <c r="B5893" t="s">
        <v>3061</v>
      </c>
      <c r="C5893" s="89">
        <v>-5451824.3400000008</v>
      </c>
    </row>
    <row r="5894" spans="1:3" x14ac:dyDescent="0.25">
      <c r="A5894" t="s">
        <v>19964</v>
      </c>
      <c r="B5894" t="s">
        <v>3061</v>
      </c>
      <c r="C5894" s="89">
        <v>2552</v>
      </c>
    </row>
    <row r="5895" spans="1:3" x14ac:dyDescent="0.25">
      <c r="A5895" t="s">
        <v>20720</v>
      </c>
      <c r="B5895" t="s">
        <v>1801</v>
      </c>
      <c r="C5895" s="89">
        <v>27263.870000000003</v>
      </c>
    </row>
    <row r="5896" spans="1:3" x14ac:dyDescent="0.25">
      <c r="A5896" t="s">
        <v>20721</v>
      </c>
      <c r="B5896" t="s">
        <v>1801</v>
      </c>
      <c r="C5896" s="89">
        <v>27263.870000000003</v>
      </c>
    </row>
    <row r="5897" spans="1:3" x14ac:dyDescent="0.25">
      <c r="A5897" t="s">
        <v>20201</v>
      </c>
      <c r="B5897" t="s">
        <v>15619</v>
      </c>
      <c r="C5897" s="89">
        <v>-5569.9700000000012</v>
      </c>
    </row>
    <row r="5898" spans="1:3" x14ac:dyDescent="0.25">
      <c r="A5898" t="s">
        <v>19873</v>
      </c>
      <c r="B5898" t="s">
        <v>11355</v>
      </c>
      <c r="C5898" s="89">
        <v>-34561.97</v>
      </c>
    </row>
    <row r="5899" spans="1:3" x14ac:dyDescent="0.25">
      <c r="A5899" t="s">
        <v>19874</v>
      </c>
      <c r="B5899" t="s">
        <v>11355</v>
      </c>
      <c r="C5899" s="89">
        <v>27345</v>
      </c>
    </row>
    <row r="5900" spans="1:3" x14ac:dyDescent="0.25">
      <c r="A5900" t="s">
        <v>19453</v>
      </c>
      <c r="B5900" t="s">
        <v>12852</v>
      </c>
      <c r="C5900" s="89">
        <v>623.59999999999991</v>
      </c>
    </row>
    <row r="5901" spans="1:3" x14ac:dyDescent="0.25">
      <c r="A5901" t="s">
        <v>19258</v>
      </c>
      <c r="B5901" t="s">
        <v>15620</v>
      </c>
      <c r="C5901" s="89">
        <v>-54352.75</v>
      </c>
    </row>
    <row r="5902" spans="1:3" x14ac:dyDescent="0.25">
      <c r="A5902" t="s">
        <v>19259</v>
      </c>
      <c r="B5902" t="s">
        <v>15620</v>
      </c>
      <c r="C5902" s="89">
        <v>1360.65</v>
      </c>
    </row>
    <row r="5903" spans="1:3" x14ac:dyDescent="0.25">
      <c r="A5903" t="s">
        <v>19875</v>
      </c>
      <c r="B5903" t="s">
        <v>11355</v>
      </c>
      <c r="C5903" s="89">
        <v>-1984.25</v>
      </c>
    </row>
    <row r="5904" spans="1:3" x14ac:dyDescent="0.25">
      <c r="A5904" t="s">
        <v>20838</v>
      </c>
      <c r="B5904" t="s">
        <v>12578</v>
      </c>
      <c r="C5904" s="89">
        <v>230.34999999999991</v>
      </c>
    </row>
    <row r="5905" spans="1:3" x14ac:dyDescent="0.25">
      <c r="A5905" t="s">
        <v>19877</v>
      </c>
      <c r="B5905" t="s">
        <v>11355</v>
      </c>
      <c r="C5905" s="89">
        <v>-2214.6</v>
      </c>
    </row>
    <row r="5906" spans="1:3" x14ac:dyDescent="0.25">
      <c r="A5906" t="s">
        <v>19904</v>
      </c>
      <c r="B5906" t="s">
        <v>2525</v>
      </c>
      <c r="C5906" s="89">
        <v>263.29999999999995</v>
      </c>
    </row>
    <row r="5907" spans="1:3" x14ac:dyDescent="0.25">
      <c r="A5907" t="s">
        <v>26590</v>
      </c>
      <c r="B5907" t="s">
        <v>14369</v>
      </c>
      <c r="C5907" s="89">
        <v>-1312</v>
      </c>
    </row>
    <row r="5908" spans="1:3" x14ac:dyDescent="0.25">
      <c r="A5908" t="s">
        <v>20924</v>
      </c>
      <c r="B5908" t="s">
        <v>12335</v>
      </c>
      <c r="C5908" s="89">
        <v>1070.9800000000002</v>
      </c>
    </row>
    <row r="5909" spans="1:3" x14ac:dyDescent="0.25">
      <c r="A5909" t="s">
        <v>20925</v>
      </c>
      <c r="B5909" t="s">
        <v>12335</v>
      </c>
      <c r="C5909" s="89">
        <v>2646.28</v>
      </c>
    </row>
    <row r="5910" spans="1:3" x14ac:dyDescent="0.25">
      <c r="A5910" t="s">
        <v>26591</v>
      </c>
      <c r="B5910" t="s">
        <v>12405</v>
      </c>
      <c r="C5910" s="89">
        <v>-2646.28</v>
      </c>
    </row>
    <row r="5911" spans="1:3" x14ac:dyDescent="0.25">
      <c r="A5911" t="s">
        <v>19749</v>
      </c>
      <c r="B5911" t="s">
        <v>12405</v>
      </c>
      <c r="C5911" s="89">
        <v>-327.2800000000002</v>
      </c>
    </row>
    <row r="5912" spans="1:3" x14ac:dyDescent="0.25">
      <c r="A5912" t="s">
        <v>19758</v>
      </c>
      <c r="B5912" t="s">
        <v>12601</v>
      </c>
      <c r="C5912" s="89">
        <v>708.5300000000002</v>
      </c>
    </row>
    <row r="5913" spans="1:3" x14ac:dyDescent="0.25">
      <c r="A5913" t="s">
        <v>19760</v>
      </c>
      <c r="B5913" t="s">
        <v>12601</v>
      </c>
      <c r="C5913" s="89">
        <v>3027.53</v>
      </c>
    </row>
    <row r="5914" spans="1:3" x14ac:dyDescent="0.25">
      <c r="A5914" t="s">
        <v>20651</v>
      </c>
      <c r="B5914" t="s">
        <v>15621</v>
      </c>
      <c r="C5914" s="89">
        <v>21878.47</v>
      </c>
    </row>
    <row r="5915" spans="1:3" x14ac:dyDescent="0.25">
      <c r="A5915" t="s">
        <v>19392</v>
      </c>
      <c r="B5915" t="s">
        <v>15622</v>
      </c>
      <c r="C5915" s="89">
        <v>17966.77</v>
      </c>
    </row>
    <row r="5916" spans="1:3" x14ac:dyDescent="0.25">
      <c r="A5916" t="s">
        <v>19393</v>
      </c>
      <c r="B5916" t="s">
        <v>15622</v>
      </c>
      <c r="C5916" s="89">
        <v>-3911.7000000000007</v>
      </c>
    </row>
    <row r="5917" spans="1:3" x14ac:dyDescent="0.25">
      <c r="A5917" t="s">
        <v>20649</v>
      </c>
      <c r="B5917" t="s">
        <v>15623</v>
      </c>
      <c r="C5917" s="89">
        <v>-12044.3</v>
      </c>
    </row>
    <row r="5918" spans="1:3" x14ac:dyDescent="0.25">
      <c r="A5918" t="s">
        <v>20650</v>
      </c>
      <c r="B5918" t="s">
        <v>15623</v>
      </c>
      <c r="C5918" s="89">
        <v>-12044.3</v>
      </c>
    </row>
    <row r="5919" spans="1:3" x14ac:dyDescent="0.25">
      <c r="A5919" t="s">
        <v>20037</v>
      </c>
      <c r="B5919" t="s">
        <v>10671</v>
      </c>
      <c r="C5919" s="89">
        <v>46343.8</v>
      </c>
    </row>
    <row r="5920" spans="1:3" x14ac:dyDescent="0.25">
      <c r="A5920" t="s">
        <v>20694</v>
      </c>
      <c r="B5920" t="s">
        <v>10002</v>
      </c>
      <c r="C5920" s="89">
        <v>91775</v>
      </c>
    </row>
    <row r="5921" spans="1:3" x14ac:dyDescent="0.25">
      <c r="A5921" t="s">
        <v>20695</v>
      </c>
      <c r="B5921" t="s">
        <v>10002</v>
      </c>
      <c r="C5921" s="89">
        <v>45431.199999999997</v>
      </c>
    </row>
    <row r="5922" spans="1:3" x14ac:dyDescent="0.25">
      <c r="A5922" t="s">
        <v>20682</v>
      </c>
      <c r="B5922" t="s">
        <v>1222</v>
      </c>
      <c r="C5922" s="89">
        <v>-15921</v>
      </c>
    </row>
    <row r="5923" spans="1:3" x14ac:dyDescent="0.25">
      <c r="A5923" t="s">
        <v>20683</v>
      </c>
      <c r="B5923" t="s">
        <v>1222</v>
      </c>
      <c r="C5923" s="89">
        <v>-15921</v>
      </c>
    </row>
    <row r="5924" spans="1:3" x14ac:dyDescent="0.25">
      <c r="A5924" t="s">
        <v>20708</v>
      </c>
      <c r="B5924" t="s">
        <v>3146</v>
      </c>
      <c r="C5924" s="89">
        <v>-22987.67</v>
      </c>
    </row>
    <row r="5925" spans="1:3" x14ac:dyDescent="0.25">
      <c r="A5925" t="s">
        <v>19878</v>
      </c>
      <c r="B5925" t="s">
        <v>11355</v>
      </c>
      <c r="C5925" s="89">
        <v>-83492</v>
      </c>
    </row>
    <row r="5926" spans="1:3" x14ac:dyDescent="0.25">
      <c r="A5926" t="s">
        <v>19905</v>
      </c>
      <c r="B5926" t="s">
        <v>2525</v>
      </c>
      <c r="C5926" s="89">
        <v>-60418.22</v>
      </c>
    </row>
    <row r="5927" spans="1:3" x14ac:dyDescent="0.25">
      <c r="A5927" t="s">
        <v>26592</v>
      </c>
      <c r="B5927" t="s">
        <v>23818</v>
      </c>
      <c r="C5927" s="89">
        <v>-1312</v>
      </c>
    </row>
    <row r="5928" spans="1:3" x14ac:dyDescent="0.25">
      <c r="A5928" t="s">
        <v>23304</v>
      </c>
      <c r="B5928" t="s">
        <v>9655</v>
      </c>
      <c r="C5928" s="89">
        <v>18714.89</v>
      </c>
    </row>
    <row r="5929" spans="1:3" x14ac:dyDescent="0.25">
      <c r="A5929" t="s">
        <v>23323</v>
      </c>
      <c r="B5929" t="s">
        <v>10829</v>
      </c>
      <c r="C5929" s="89">
        <v>5361.09</v>
      </c>
    </row>
    <row r="5930" spans="1:3" x14ac:dyDescent="0.25">
      <c r="A5930" t="s">
        <v>23382</v>
      </c>
      <c r="B5930" t="s">
        <v>8911</v>
      </c>
      <c r="C5930" s="89">
        <v>35831</v>
      </c>
    </row>
    <row r="5931" spans="1:3" x14ac:dyDescent="0.25">
      <c r="A5931" t="s">
        <v>19436</v>
      </c>
      <c r="B5931" t="s">
        <v>10190</v>
      </c>
      <c r="C5931" s="89">
        <v>41192.5</v>
      </c>
    </row>
    <row r="5932" spans="1:3" x14ac:dyDescent="0.25">
      <c r="A5932" t="s">
        <v>20535</v>
      </c>
      <c r="B5932" t="s">
        <v>7168</v>
      </c>
      <c r="C5932" s="89">
        <v>-54512.13</v>
      </c>
    </row>
    <row r="5933" spans="1:3" x14ac:dyDescent="0.25">
      <c r="A5933" t="s">
        <v>26593</v>
      </c>
      <c r="B5933" t="s">
        <v>2525</v>
      </c>
      <c r="C5933" s="89">
        <v>-46553.59</v>
      </c>
    </row>
    <row r="5934" spans="1:3" x14ac:dyDescent="0.25">
      <c r="A5934" t="s">
        <v>26594</v>
      </c>
      <c r="B5934" t="s">
        <v>2525</v>
      </c>
      <c r="C5934" s="89">
        <v>-1431.87</v>
      </c>
    </row>
    <row r="5935" spans="1:3" x14ac:dyDescent="0.25">
      <c r="A5935" t="s">
        <v>19906</v>
      </c>
      <c r="B5935" t="s">
        <v>2525</v>
      </c>
      <c r="C5935" s="89">
        <v>4199.82</v>
      </c>
    </row>
    <row r="5936" spans="1:3" x14ac:dyDescent="0.25">
      <c r="A5936" t="s">
        <v>19533</v>
      </c>
      <c r="B5936" t="s">
        <v>14181</v>
      </c>
      <c r="C5936" s="89">
        <v>-2859.1799999999994</v>
      </c>
    </row>
    <row r="5937" spans="1:3" x14ac:dyDescent="0.25">
      <c r="A5937" t="s">
        <v>26595</v>
      </c>
      <c r="B5937" t="s">
        <v>11355</v>
      </c>
      <c r="C5937" s="89">
        <v>-1340.64</v>
      </c>
    </row>
    <row r="5938" spans="1:3" x14ac:dyDescent="0.25">
      <c r="A5938" t="s">
        <v>19881</v>
      </c>
      <c r="B5938" t="s">
        <v>11355</v>
      </c>
      <c r="C5938" s="89">
        <v>1340.64</v>
      </c>
    </row>
    <row r="5939" spans="1:3" x14ac:dyDescent="0.25">
      <c r="A5939" t="s">
        <v>19882</v>
      </c>
      <c r="B5939" t="s">
        <v>11355</v>
      </c>
      <c r="C5939" s="89">
        <v>1340.64</v>
      </c>
    </row>
    <row r="5940" spans="1:3" x14ac:dyDescent="0.25">
      <c r="A5940" t="s">
        <v>26596</v>
      </c>
      <c r="B5940" t="s">
        <v>1146</v>
      </c>
      <c r="C5940" s="89">
        <v>-1340.64</v>
      </c>
    </row>
    <row r="5941" spans="1:3" x14ac:dyDescent="0.25">
      <c r="A5941" t="s">
        <v>20399</v>
      </c>
      <c r="B5941" t="s">
        <v>1146</v>
      </c>
      <c r="C5941" s="89">
        <v>1860.36</v>
      </c>
    </row>
    <row r="5942" spans="1:3" x14ac:dyDescent="0.25">
      <c r="A5942" t="s">
        <v>19628</v>
      </c>
      <c r="B5942" t="s">
        <v>12456</v>
      </c>
      <c r="C5942" s="89">
        <v>651.84999999999991</v>
      </c>
    </row>
    <row r="5943" spans="1:3" x14ac:dyDescent="0.25">
      <c r="A5943" t="s">
        <v>19610</v>
      </c>
      <c r="B5943" t="s">
        <v>12712</v>
      </c>
      <c r="C5943" s="89">
        <v>2357.1</v>
      </c>
    </row>
    <row r="5944" spans="1:3" x14ac:dyDescent="0.25">
      <c r="A5944" t="s">
        <v>26597</v>
      </c>
      <c r="B5944" t="s">
        <v>12712</v>
      </c>
      <c r="C5944" s="89">
        <v>-3852.85</v>
      </c>
    </row>
    <row r="5945" spans="1:3" x14ac:dyDescent="0.25">
      <c r="A5945" t="s">
        <v>19612</v>
      </c>
      <c r="B5945" t="s">
        <v>12712</v>
      </c>
      <c r="C5945" s="89">
        <v>2357.1</v>
      </c>
    </row>
    <row r="5946" spans="1:3" x14ac:dyDescent="0.25">
      <c r="A5946" t="s">
        <v>26598</v>
      </c>
      <c r="B5946" t="s">
        <v>12712</v>
      </c>
      <c r="C5946" s="89">
        <v>-2357.1</v>
      </c>
    </row>
    <row r="5947" spans="1:3" x14ac:dyDescent="0.25">
      <c r="A5947" t="s">
        <v>26599</v>
      </c>
      <c r="B5947" t="s">
        <v>12712</v>
      </c>
      <c r="C5947" s="89">
        <v>-2357.1</v>
      </c>
    </row>
    <row r="5948" spans="1:3" x14ac:dyDescent="0.25">
      <c r="A5948" t="s">
        <v>19616</v>
      </c>
      <c r="B5948" t="s">
        <v>12712</v>
      </c>
      <c r="C5948" s="89">
        <v>2357.1</v>
      </c>
    </row>
    <row r="5949" spans="1:3" x14ac:dyDescent="0.25">
      <c r="A5949" t="s">
        <v>19618</v>
      </c>
      <c r="B5949" t="s">
        <v>12712</v>
      </c>
      <c r="C5949" s="89">
        <v>2357.1</v>
      </c>
    </row>
    <row r="5950" spans="1:3" x14ac:dyDescent="0.25">
      <c r="A5950" t="s">
        <v>26600</v>
      </c>
      <c r="B5950" t="s">
        <v>12896</v>
      </c>
      <c r="C5950" s="89">
        <v>-2357.1</v>
      </c>
    </row>
    <row r="5951" spans="1:3" x14ac:dyDescent="0.25">
      <c r="A5951" t="s">
        <v>20709</v>
      </c>
      <c r="B5951" t="s">
        <v>3146</v>
      </c>
      <c r="C5951" s="89">
        <v>62234.87</v>
      </c>
    </row>
    <row r="5952" spans="1:3" x14ac:dyDescent="0.25">
      <c r="A5952" t="s">
        <v>19337</v>
      </c>
      <c r="B5952" t="s">
        <v>12896</v>
      </c>
      <c r="C5952" s="89">
        <v>-63515.57</v>
      </c>
    </row>
    <row r="5953" spans="1:3" x14ac:dyDescent="0.25">
      <c r="A5953" t="s">
        <v>26601</v>
      </c>
      <c r="B5953" t="s">
        <v>12896</v>
      </c>
      <c r="C5953" s="89">
        <v>-1076.4000000000001</v>
      </c>
    </row>
    <row r="5954" spans="1:3" x14ac:dyDescent="0.25">
      <c r="A5954" t="s">
        <v>19598</v>
      </c>
      <c r="B5954" t="s">
        <v>12104</v>
      </c>
      <c r="C5954" s="89">
        <v>5050.75</v>
      </c>
    </row>
    <row r="5955" spans="1:3" x14ac:dyDescent="0.25">
      <c r="A5955" t="s">
        <v>19599</v>
      </c>
      <c r="B5955" t="s">
        <v>12104</v>
      </c>
      <c r="C5955" s="89">
        <v>5050.75</v>
      </c>
    </row>
    <row r="5956" spans="1:3" x14ac:dyDescent="0.25">
      <c r="A5956" t="s">
        <v>19608</v>
      </c>
      <c r="B5956" t="s">
        <v>12104</v>
      </c>
      <c r="C5956" s="89">
        <v>1736.1499999999996</v>
      </c>
    </row>
    <row r="5957" spans="1:3" x14ac:dyDescent="0.25">
      <c r="A5957" t="s">
        <v>19609</v>
      </c>
      <c r="B5957" t="s">
        <v>12104</v>
      </c>
      <c r="C5957" s="89">
        <v>-352.80000000000018</v>
      </c>
    </row>
    <row r="5958" spans="1:3" x14ac:dyDescent="0.25">
      <c r="A5958" t="s">
        <v>19755</v>
      </c>
      <c r="B5958" t="s">
        <v>12360</v>
      </c>
      <c r="C5958" s="89">
        <v>-2147.1499999999996</v>
      </c>
    </row>
    <row r="5959" spans="1:3" x14ac:dyDescent="0.25">
      <c r="A5959" t="s">
        <v>26602</v>
      </c>
      <c r="B5959" t="s">
        <v>26603</v>
      </c>
      <c r="C5959" s="89">
        <v>-4697.95</v>
      </c>
    </row>
    <row r="5960" spans="1:3" x14ac:dyDescent="0.25">
      <c r="A5960" t="s">
        <v>26604</v>
      </c>
      <c r="B5960" t="s">
        <v>26603</v>
      </c>
      <c r="C5960" s="89">
        <v>-4639.75</v>
      </c>
    </row>
    <row r="5961" spans="1:3" x14ac:dyDescent="0.25">
      <c r="A5961" t="s">
        <v>23324</v>
      </c>
      <c r="B5961" t="s">
        <v>10789</v>
      </c>
      <c r="C5961" s="89">
        <v>5578.09</v>
      </c>
    </row>
    <row r="5962" spans="1:3" x14ac:dyDescent="0.25">
      <c r="A5962" t="s">
        <v>19652</v>
      </c>
      <c r="B5962" t="s">
        <v>15624</v>
      </c>
      <c r="C5962" s="89">
        <v>7579</v>
      </c>
    </row>
    <row r="5963" spans="1:3" x14ac:dyDescent="0.25">
      <c r="A5963" t="s">
        <v>19653</v>
      </c>
      <c r="B5963" t="s">
        <v>15624</v>
      </c>
      <c r="C5963" s="89">
        <v>2000.9099999999999</v>
      </c>
    </row>
    <row r="5964" spans="1:3" x14ac:dyDescent="0.25">
      <c r="A5964" t="s">
        <v>20103</v>
      </c>
      <c r="B5964" t="s">
        <v>14369</v>
      </c>
      <c r="C5964" s="89">
        <v>-6401.11</v>
      </c>
    </row>
    <row r="5965" spans="1:3" x14ac:dyDescent="0.25">
      <c r="A5965" t="s">
        <v>20128</v>
      </c>
      <c r="B5965" t="s">
        <v>10282</v>
      </c>
      <c r="C5965" s="89">
        <v>6753</v>
      </c>
    </row>
    <row r="5966" spans="1:3" x14ac:dyDescent="0.25">
      <c r="A5966" t="s">
        <v>20130</v>
      </c>
      <c r="B5966" t="s">
        <v>10283</v>
      </c>
      <c r="C5966" s="89">
        <v>13154.11</v>
      </c>
    </row>
    <row r="5967" spans="1:3" x14ac:dyDescent="0.25">
      <c r="A5967" t="s">
        <v>19559</v>
      </c>
      <c r="B5967" t="s">
        <v>10748</v>
      </c>
      <c r="C5967" s="89">
        <v>21618</v>
      </c>
    </row>
    <row r="5968" spans="1:3" x14ac:dyDescent="0.25">
      <c r="A5968" t="s">
        <v>26605</v>
      </c>
      <c r="B5968" t="s">
        <v>12796</v>
      </c>
      <c r="C5968" s="89">
        <v>-14332</v>
      </c>
    </row>
    <row r="5969" spans="1:3" x14ac:dyDescent="0.25">
      <c r="A5969" t="s">
        <v>19820</v>
      </c>
      <c r="B5969" t="s">
        <v>12796</v>
      </c>
      <c r="C5969" s="89">
        <v>-34555</v>
      </c>
    </row>
    <row r="5970" spans="1:3" x14ac:dyDescent="0.25">
      <c r="A5970" t="s">
        <v>19821</v>
      </c>
      <c r="B5970" t="s">
        <v>12796</v>
      </c>
      <c r="C5970" s="89">
        <v>1395</v>
      </c>
    </row>
    <row r="5971" spans="1:3" x14ac:dyDescent="0.25">
      <c r="A5971" t="s">
        <v>26606</v>
      </c>
      <c r="B5971" t="s">
        <v>12796</v>
      </c>
      <c r="C5971" s="89">
        <v>-1395</v>
      </c>
    </row>
    <row r="5972" spans="1:3" x14ac:dyDescent="0.25">
      <c r="A5972" t="s">
        <v>26607</v>
      </c>
      <c r="B5972" t="s">
        <v>12796</v>
      </c>
      <c r="C5972" s="89">
        <v>-1395</v>
      </c>
    </row>
    <row r="5973" spans="1:3" x14ac:dyDescent="0.25">
      <c r="A5973" t="s">
        <v>19990</v>
      </c>
      <c r="B5973" t="s">
        <v>12650</v>
      </c>
      <c r="C5973" s="89">
        <v>1230</v>
      </c>
    </row>
    <row r="5974" spans="1:3" x14ac:dyDescent="0.25">
      <c r="A5974" t="s">
        <v>8262</v>
      </c>
      <c r="B5974" t="s">
        <v>8263</v>
      </c>
      <c r="C5974" s="89">
        <v>235711.91</v>
      </c>
    </row>
    <row r="5975" spans="1:3" x14ac:dyDescent="0.25">
      <c r="A5975" t="s">
        <v>9115</v>
      </c>
      <c r="B5975" t="s">
        <v>9116</v>
      </c>
      <c r="C5975" s="89">
        <v>75791.040000000008</v>
      </c>
    </row>
    <row r="5976" spans="1:3" x14ac:dyDescent="0.25">
      <c r="A5976" t="s">
        <v>26608</v>
      </c>
      <c r="B5976" t="s">
        <v>1146</v>
      </c>
      <c r="C5976" s="89">
        <v>-235711.91</v>
      </c>
    </row>
    <row r="5977" spans="1:3" x14ac:dyDescent="0.25">
      <c r="A5977" t="s">
        <v>26609</v>
      </c>
      <c r="B5977" t="s">
        <v>1146</v>
      </c>
      <c r="C5977" s="89">
        <v>-77021.040000000008</v>
      </c>
    </row>
    <row r="5978" spans="1:3" x14ac:dyDescent="0.25">
      <c r="A5978" t="s">
        <v>20168</v>
      </c>
      <c r="B5978" t="s">
        <v>12217</v>
      </c>
      <c r="C5978" s="89">
        <v>6205.66</v>
      </c>
    </row>
    <row r="5979" spans="1:3" x14ac:dyDescent="0.25">
      <c r="A5979" t="s">
        <v>20169</v>
      </c>
      <c r="B5979" t="s">
        <v>12218</v>
      </c>
      <c r="C5979" s="89">
        <v>6205.66</v>
      </c>
    </row>
    <row r="5980" spans="1:3" x14ac:dyDescent="0.25">
      <c r="A5980" t="s">
        <v>26610</v>
      </c>
      <c r="B5980" t="s">
        <v>11355</v>
      </c>
      <c r="C5980" s="89">
        <v>-6205.66</v>
      </c>
    </row>
    <row r="5981" spans="1:3" x14ac:dyDescent="0.25">
      <c r="A5981" t="s">
        <v>11739</v>
      </c>
      <c r="B5981" t="s">
        <v>11740</v>
      </c>
      <c r="C5981" s="89">
        <v>-4432.66</v>
      </c>
    </row>
    <row r="5982" spans="1:3" x14ac:dyDescent="0.25">
      <c r="A5982" t="s">
        <v>23372</v>
      </c>
      <c r="B5982" t="s">
        <v>11703</v>
      </c>
      <c r="C5982" s="89">
        <v>1859.8</v>
      </c>
    </row>
    <row r="5983" spans="1:3" x14ac:dyDescent="0.25">
      <c r="A5983" t="s">
        <v>20931</v>
      </c>
      <c r="B5983" t="s">
        <v>12464</v>
      </c>
      <c r="C5983" s="89">
        <v>1245.1300000000001</v>
      </c>
    </row>
    <row r="5984" spans="1:3" x14ac:dyDescent="0.25">
      <c r="A5984" t="s">
        <v>20839</v>
      </c>
      <c r="B5984" t="s">
        <v>12355</v>
      </c>
      <c r="C5984" s="89">
        <v>2039.2100000000003</v>
      </c>
    </row>
    <row r="5985" spans="1:3" x14ac:dyDescent="0.25">
      <c r="A5985" t="s">
        <v>20554</v>
      </c>
      <c r="B5985" t="s">
        <v>11511</v>
      </c>
      <c r="C5985" s="89">
        <v>5923.05</v>
      </c>
    </row>
    <row r="5986" spans="1:3" x14ac:dyDescent="0.25">
      <c r="A5986" t="s">
        <v>20555</v>
      </c>
      <c r="B5986" t="s">
        <v>11511</v>
      </c>
      <c r="C5986" s="89">
        <v>5042.17</v>
      </c>
    </row>
    <row r="5987" spans="1:3" x14ac:dyDescent="0.25">
      <c r="A5987" t="s">
        <v>23378</v>
      </c>
      <c r="B5987" t="s">
        <v>9155</v>
      </c>
      <c r="C5987" s="89">
        <v>29048.82</v>
      </c>
    </row>
    <row r="5988" spans="1:3" x14ac:dyDescent="0.25">
      <c r="A5988" t="s">
        <v>20077</v>
      </c>
      <c r="B5988" t="s">
        <v>11065</v>
      </c>
      <c r="C5988" s="89">
        <v>4638.1299999999992</v>
      </c>
    </row>
    <row r="5989" spans="1:3" x14ac:dyDescent="0.25">
      <c r="A5989" t="s">
        <v>19345</v>
      </c>
      <c r="B5989" t="s">
        <v>1449</v>
      </c>
      <c r="C5989" s="89">
        <v>62840.850000000006</v>
      </c>
    </row>
    <row r="5990" spans="1:3" x14ac:dyDescent="0.25">
      <c r="A5990" t="s">
        <v>19483</v>
      </c>
      <c r="B5990" t="s">
        <v>12226</v>
      </c>
      <c r="C5990" s="89">
        <v>-10937.199999999999</v>
      </c>
    </row>
    <row r="5991" spans="1:3" x14ac:dyDescent="0.25">
      <c r="A5991" t="s">
        <v>20722</v>
      </c>
      <c r="B5991" t="s">
        <v>1801</v>
      </c>
      <c r="C5991" s="89">
        <v>-67481.420000000013</v>
      </c>
    </row>
    <row r="5992" spans="1:3" x14ac:dyDescent="0.25">
      <c r="A5992" t="s">
        <v>20723</v>
      </c>
      <c r="B5992" t="s">
        <v>1801</v>
      </c>
      <c r="C5992" s="89">
        <v>32130.1</v>
      </c>
    </row>
    <row r="5993" spans="1:3" x14ac:dyDescent="0.25">
      <c r="A5993" t="s">
        <v>22231</v>
      </c>
      <c r="B5993" t="s">
        <v>12625</v>
      </c>
      <c r="C5993" s="89">
        <v>-32113.78</v>
      </c>
    </row>
    <row r="5994" spans="1:3" x14ac:dyDescent="0.25">
      <c r="A5994" t="s">
        <v>26611</v>
      </c>
      <c r="B5994" t="s">
        <v>26612</v>
      </c>
      <c r="C5994" s="89">
        <v>-34772.21</v>
      </c>
    </row>
    <row r="5995" spans="1:3" x14ac:dyDescent="0.25">
      <c r="A5995" t="s">
        <v>26613</v>
      </c>
      <c r="B5995" t="s">
        <v>26612</v>
      </c>
      <c r="C5995" s="89">
        <v>-1235.6500000000001</v>
      </c>
    </row>
    <row r="5996" spans="1:3" x14ac:dyDescent="0.25">
      <c r="A5996" t="s">
        <v>20703</v>
      </c>
      <c r="B5996" t="s">
        <v>9456</v>
      </c>
      <c r="C5996" s="89">
        <v>129898.33</v>
      </c>
    </row>
    <row r="5997" spans="1:3" x14ac:dyDescent="0.25">
      <c r="A5997" t="s">
        <v>20704</v>
      </c>
      <c r="B5997" t="s">
        <v>9456</v>
      </c>
      <c r="C5997" s="89">
        <v>129898.33</v>
      </c>
    </row>
    <row r="5998" spans="1:3" x14ac:dyDescent="0.25">
      <c r="A5998" t="s">
        <v>19691</v>
      </c>
      <c r="B5998" t="s">
        <v>12372</v>
      </c>
      <c r="C5998" s="89">
        <v>-127579.33</v>
      </c>
    </row>
    <row r="5999" spans="1:3" x14ac:dyDescent="0.25">
      <c r="A5999" t="s">
        <v>26614</v>
      </c>
      <c r="B5999" t="s">
        <v>26615</v>
      </c>
      <c r="C5999" s="89">
        <v>-129898.33</v>
      </c>
    </row>
    <row r="6000" spans="1:3" x14ac:dyDescent="0.25">
      <c r="A6000" t="s">
        <v>8213</v>
      </c>
      <c r="B6000" t="s">
        <v>8214</v>
      </c>
      <c r="C6000" s="89">
        <v>273315.09000000003</v>
      </c>
    </row>
    <row r="6001" spans="1:3" x14ac:dyDescent="0.25">
      <c r="A6001" t="s">
        <v>19282</v>
      </c>
      <c r="B6001" t="s">
        <v>14092</v>
      </c>
      <c r="C6001" s="89">
        <v>1254</v>
      </c>
    </row>
    <row r="6002" spans="1:3" x14ac:dyDescent="0.25">
      <c r="A6002" t="s">
        <v>19283</v>
      </c>
      <c r="B6002" t="s">
        <v>14092</v>
      </c>
      <c r="C6002" s="89">
        <v>-274380.09000000003</v>
      </c>
    </row>
    <row r="6003" spans="1:3" x14ac:dyDescent="0.25">
      <c r="A6003" t="s">
        <v>19507</v>
      </c>
      <c r="B6003" t="s">
        <v>14162</v>
      </c>
      <c r="C6003" s="89">
        <v>3627.99</v>
      </c>
    </row>
    <row r="6004" spans="1:3" x14ac:dyDescent="0.25">
      <c r="A6004" t="s">
        <v>26616</v>
      </c>
      <c r="B6004" t="s">
        <v>14163</v>
      </c>
      <c r="C6004" s="89">
        <v>-1254</v>
      </c>
    </row>
    <row r="6005" spans="1:3" x14ac:dyDescent="0.25">
      <c r="A6005" t="s">
        <v>19984</v>
      </c>
      <c r="B6005" t="s">
        <v>14332</v>
      </c>
      <c r="C6005" s="89">
        <v>-3058.66</v>
      </c>
    </row>
    <row r="6006" spans="1:3" x14ac:dyDescent="0.25">
      <c r="A6006" t="s">
        <v>19508</v>
      </c>
      <c r="B6006" t="s">
        <v>14163</v>
      </c>
      <c r="C6006" s="89">
        <v>1823.33</v>
      </c>
    </row>
    <row r="6007" spans="1:3" x14ac:dyDescent="0.25">
      <c r="A6007" t="s">
        <v>26617</v>
      </c>
      <c r="B6007" t="s">
        <v>14163</v>
      </c>
      <c r="C6007" s="89">
        <v>-1823.33</v>
      </c>
    </row>
    <row r="6008" spans="1:3" x14ac:dyDescent="0.25">
      <c r="A6008" t="s">
        <v>19510</v>
      </c>
      <c r="B6008" t="s">
        <v>14163</v>
      </c>
      <c r="C6008" s="89">
        <v>1823.33</v>
      </c>
    </row>
    <row r="6009" spans="1:3" x14ac:dyDescent="0.25">
      <c r="A6009" t="s">
        <v>19504</v>
      </c>
      <c r="B6009" t="s">
        <v>14161</v>
      </c>
      <c r="C6009" s="89">
        <v>846.45000000000027</v>
      </c>
    </row>
    <row r="6010" spans="1:3" x14ac:dyDescent="0.25">
      <c r="A6010" t="s">
        <v>19505</v>
      </c>
      <c r="B6010" t="s">
        <v>14161</v>
      </c>
      <c r="C6010" s="89">
        <v>846.45000000000027</v>
      </c>
    </row>
    <row r="6011" spans="1:3" x14ac:dyDescent="0.25">
      <c r="A6011" t="s">
        <v>26618</v>
      </c>
      <c r="B6011" t="s">
        <v>14161</v>
      </c>
      <c r="C6011" s="89">
        <v>-2669.78</v>
      </c>
    </row>
    <row r="6012" spans="1:3" x14ac:dyDescent="0.25">
      <c r="A6012" t="s">
        <v>19746</v>
      </c>
      <c r="B6012" t="s">
        <v>15625</v>
      </c>
      <c r="C6012" s="89">
        <v>38685.22</v>
      </c>
    </row>
    <row r="6013" spans="1:3" x14ac:dyDescent="0.25">
      <c r="A6013" t="s">
        <v>19511</v>
      </c>
      <c r="B6013" t="s">
        <v>14164</v>
      </c>
      <c r="C6013" s="89">
        <v>1340.65</v>
      </c>
    </row>
    <row r="6014" spans="1:3" x14ac:dyDescent="0.25">
      <c r="A6014" t="s">
        <v>19512</v>
      </c>
      <c r="B6014" t="s">
        <v>14164</v>
      </c>
      <c r="C6014" s="89">
        <v>-40014.35</v>
      </c>
    </row>
    <row r="6015" spans="1:3" x14ac:dyDescent="0.25">
      <c r="A6015" t="s">
        <v>26619</v>
      </c>
      <c r="B6015" t="s">
        <v>14164</v>
      </c>
      <c r="C6015" s="89">
        <v>-1340.65</v>
      </c>
    </row>
    <row r="6016" spans="1:3" x14ac:dyDescent="0.25">
      <c r="A6016" t="s">
        <v>26620</v>
      </c>
      <c r="B6016" t="s">
        <v>14164</v>
      </c>
      <c r="C6016" s="89">
        <v>-1340.65</v>
      </c>
    </row>
    <row r="6017" spans="1:3" x14ac:dyDescent="0.25">
      <c r="A6017" t="s">
        <v>19534</v>
      </c>
      <c r="B6017" t="s">
        <v>14181</v>
      </c>
      <c r="C6017" s="89">
        <v>1340.65</v>
      </c>
    </row>
    <row r="6018" spans="1:3" x14ac:dyDescent="0.25">
      <c r="A6018" t="s">
        <v>26621</v>
      </c>
      <c r="B6018" t="s">
        <v>14164</v>
      </c>
      <c r="C6018" s="89">
        <v>-1340.65</v>
      </c>
    </row>
    <row r="6019" spans="1:3" x14ac:dyDescent="0.25">
      <c r="A6019" t="s">
        <v>19517</v>
      </c>
      <c r="B6019" t="s">
        <v>14164</v>
      </c>
      <c r="C6019" s="89">
        <v>1340.65</v>
      </c>
    </row>
    <row r="6020" spans="1:3" x14ac:dyDescent="0.25">
      <c r="A6020" t="s">
        <v>26622</v>
      </c>
      <c r="B6020" t="s">
        <v>14164</v>
      </c>
      <c r="C6020" s="89">
        <v>-1340.65</v>
      </c>
    </row>
    <row r="6021" spans="1:3" x14ac:dyDescent="0.25">
      <c r="A6021" t="s">
        <v>19518</v>
      </c>
      <c r="B6021" t="s">
        <v>14164</v>
      </c>
      <c r="C6021" s="89">
        <v>1340.65</v>
      </c>
    </row>
    <row r="6022" spans="1:3" x14ac:dyDescent="0.25">
      <c r="A6022" t="s">
        <v>19519</v>
      </c>
      <c r="B6022" t="s">
        <v>14164</v>
      </c>
      <c r="C6022" s="89">
        <v>1340.65</v>
      </c>
    </row>
    <row r="6023" spans="1:3" x14ac:dyDescent="0.25">
      <c r="A6023" t="s">
        <v>26623</v>
      </c>
      <c r="B6023" t="s">
        <v>14164</v>
      </c>
      <c r="C6023" s="89">
        <v>-1340.65</v>
      </c>
    </row>
    <row r="6024" spans="1:3" x14ac:dyDescent="0.25">
      <c r="A6024" t="s">
        <v>26625</v>
      </c>
      <c r="B6024" t="s">
        <v>26624</v>
      </c>
      <c r="C6024" s="89">
        <v>-1340.65</v>
      </c>
    </row>
    <row r="6025" spans="1:3" x14ac:dyDescent="0.25">
      <c r="A6025" t="s">
        <v>19369</v>
      </c>
      <c r="B6025" t="s">
        <v>15626</v>
      </c>
      <c r="C6025" s="89">
        <v>10199.299999999999</v>
      </c>
    </row>
    <row r="6026" spans="1:3" x14ac:dyDescent="0.25">
      <c r="A6026" t="s">
        <v>19217</v>
      </c>
      <c r="B6026" t="s">
        <v>15627</v>
      </c>
      <c r="C6026" s="89">
        <v>4138.3</v>
      </c>
    </row>
    <row r="6027" spans="1:3" x14ac:dyDescent="0.25">
      <c r="A6027" t="s">
        <v>26626</v>
      </c>
      <c r="B6027" t="s">
        <v>26627</v>
      </c>
      <c r="C6027" s="89">
        <v>-10199.299999999999</v>
      </c>
    </row>
    <row r="6028" spans="1:3" x14ac:dyDescent="0.25">
      <c r="A6028" t="s">
        <v>22242</v>
      </c>
      <c r="B6028" t="s">
        <v>8282</v>
      </c>
      <c r="C6028" s="89">
        <v>33861.019999999997</v>
      </c>
    </row>
    <row r="6029" spans="1:3" x14ac:dyDescent="0.25">
      <c r="A6029" t="s">
        <v>21231</v>
      </c>
      <c r="B6029" t="s">
        <v>7869</v>
      </c>
      <c r="C6029" s="89">
        <v>115913.18</v>
      </c>
    </row>
    <row r="6030" spans="1:3" x14ac:dyDescent="0.25">
      <c r="A6030" t="s">
        <v>22308</v>
      </c>
      <c r="B6030" t="s">
        <v>7889</v>
      </c>
      <c r="C6030" s="89">
        <v>43166.71</v>
      </c>
    </row>
    <row r="6031" spans="1:3" x14ac:dyDescent="0.25">
      <c r="A6031" t="s">
        <v>22375</v>
      </c>
      <c r="B6031" t="s">
        <v>8136</v>
      </c>
      <c r="C6031" s="89">
        <v>106749.44</v>
      </c>
    </row>
    <row r="6032" spans="1:3" x14ac:dyDescent="0.25">
      <c r="A6032" t="s">
        <v>22482</v>
      </c>
      <c r="B6032" t="s">
        <v>8323</v>
      </c>
      <c r="C6032" s="89">
        <v>-1034.25</v>
      </c>
    </row>
    <row r="6033" spans="1:3" x14ac:dyDescent="0.25">
      <c r="A6033" t="s">
        <v>22499</v>
      </c>
      <c r="B6033" t="s">
        <v>7811</v>
      </c>
      <c r="C6033" s="89">
        <v>240950.31</v>
      </c>
    </row>
    <row r="6034" spans="1:3" x14ac:dyDescent="0.25">
      <c r="A6034" t="s">
        <v>22516</v>
      </c>
      <c r="B6034" t="s">
        <v>7822</v>
      </c>
      <c r="C6034" s="89">
        <v>-55058.16</v>
      </c>
    </row>
    <row r="6035" spans="1:3" x14ac:dyDescent="0.25">
      <c r="A6035" t="s">
        <v>18520</v>
      </c>
      <c r="B6035" t="s">
        <v>7744</v>
      </c>
      <c r="C6035" s="89">
        <v>1694402.1199999999</v>
      </c>
    </row>
    <row r="6036" spans="1:3" x14ac:dyDescent="0.25">
      <c r="A6036" t="s">
        <v>22901</v>
      </c>
      <c r="B6036" t="s">
        <v>1343</v>
      </c>
      <c r="C6036" s="89">
        <v>-21903.07</v>
      </c>
    </row>
    <row r="6037" spans="1:3" x14ac:dyDescent="0.25">
      <c r="A6037" t="s">
        <v>22906</v>
      </c>
      <c r="B6037" t="s">
        <v>1245</v>
      </c>
      <c r="C6037" s="89">
        <v>-2156885.1599999997</v>
      </c>
    </row>
    <row r="6038" spans="1:3" x14ac:dyDescent="0.25">
      <c r="A6038" t="s">
        <v>21951</v>
      </c>
      <c r="B6038" t="s">
        <v>7903</v>
      </c>
      <c r="C6038" s="89">
        <v>1517410.8599999999</v>
      </c>
    </row>
    <row r="6039" spans="1:3" x14ac:dyDescent="0.25">
      <c r="A6039" t="s">
        <v>26628</v>
      </c>
      <c r="B6039" t="s">
        <v>26629</v>
      </c>
      <c r="C6039" s="89">
        <v>-1129.8900000000001</v>
      </c>
    </row>
    <row r="6040" spans="1:3" x14ac:dyDescent="0.25">
      <c r="A6040" t="s">
        <v>26630</v>
      </c>
      <c r="B6040" t="s">
        <v>26631</v>
      </c>
      <c r="C6040" s="89">
        <v>-1520581.41</v>
      </c>
    </row>
    <row r="6041" spans="1:3" x14ac:dyDescent="0.25">
      <c r="A6041" t="s">
        <v>16242</v>
      </c>
      <c r="B6041" t="s">
        <v>7785</v>
      </c>
      <c r="C6041" s="89">
        <v>12062306.359999999</v>
      </c>
    </row>
    <row r="6042" spans="1:3" x14ac:dyDescent="0.25">
      <c r="A6042" t="s">
        <v>22928</v>
      </c>
      <c r="B6042" t="s">
        <v>7779</v>
      </c>
      <c r="C6042" s="89">
        <v>8436355.1099999994</v>
      </c>
    </row>
    <row r="6043" spans="1:3" x14ac:dyDescent="0.25">
      <c r="A6043" t="s">
        <v>20864</v>
      </c>
      <c r="B6043" t="s">
        <v>15628</v>
      </c>
      <c r="C6043" s="89">
        <v>-11663925.07</v>
      </c>
    </row>
    <row r="6044" spans="1:3" x14ac:dyDescent="0.25">
      <c r="A6044" t="s">
        <v>20975</v>
      </c>
      <c r="B6044" t="s">
        <v>15629</v>
      </c>
      <c r="C6044" s="89">
        <v>-8400855.1099999994</v>
      </c>
    </row>
    <row r="6045" spans="1:3" x14ac:dyDescent="0.25">
      <c r="A6045" t="s">
        <v>20976</v>
      </c>
      <c r="B6045" t="s">
        <v>15629</v>
      </c>
      <c r="C6045" s="89">
        <v>-321360.25</v>
      </c>
    </row>
    <row r="6046" spans="1:3" x14ac:dyDescent="0.25">
      <c r="A6046" t="s">
        <v>20977</v>
      </c>
      <c r="B6046" t="s">
        <v>15629</v>
      </c>
      <c r="C6046" s="89">
        <v>-15500</v>
      </c>
    </row>
    <row r="6047" spans="1:3" x14ac:dyDescent="0.25">
      <c r="A6047" t="s">
        <v>20978</v>
      </c>
      <c r="B6047" t="s">
        <v>15629</v>
      </c>
      <c r="C6047" s="89">
        <v>-41021.040000000008</v>
      </c>
    </row>
    <row r="6048" spans="1:3" x14ac:dyDescent="0.25">
      <c r="A6048" t="s">
        <v>20979</v>
      </c>
      <c r="B6048" t="s">
        <v>15629</v>
      </c>
      <c r="C6048" s="89">
        <v>48100</v>
      </c>
    </row>
    <row r="6049" spans="1:3" x14ac:dyDescent="0.25">
      <c r="A6049" t="s">
        <v>19768</v>
      </c>
      <c r="B6049" t="s">
        <v>15630</v>
      </c>
      <c r="C6049" s="89">
        <v>12683.07</v>
      </c>
    </row>
    <row r="6050" spans="1:3" x14ac:dyDescent="0.25">
      <c r="A6050" t="s">
        <v>19026</v>
      </c>
      <c r="B6050" t="s">
        <v>8484</v>
      </c>
      <c r="C6050" s="89">
        <v>106755</v>
      </c>
    </row>
    <row r="6051" spans="1:3" x14ac:dyDescent="0.25">
      <c r="A6051" t="s">
        <v>19081</v>
      </c>
      <c r="B6051" t="s">
        <v>8536</v>
      </c>
      <c r="C6051" s="89">
        <v>108013.4</v>
      </c>
    </row>
    <row r="6052" spans="1:3" x14ac:dyDescent="0.25">
      <c r="A6052" t="s">
        <v>22894</v>
      </c>
      <c r="B6052" t="s">
        <v>7824</v>
      </c>
      <c r="C6052" s="89">
        <v>4339196.16</v>
      </c>
    </row>
    <row r="6053" spans="1:3" x14ac:dyDescent="0.25">
      <c r="A6053" t="s">
        <v>19065</v>
      </c>
      <c r="B6053" t="s">
        <v>10201</v>
      </c>
      <c r="C6053" s="89">
        <v>-143355.97</v>
      </c>
    </row>
    <row r="6054" spans="1:3" x14ac:dyDescent="0.25">
      <c r="A6054" t="s">
        <v>19978</v>
      </c>
      <c r="B6054" t="s">
        <v>15631</v>
      </c>
      <c r="C6054" s="89">
        <v>-3963384.13</v>
      </c>
    </row>
    <row r="6055" spans="1:3" x14ac:dyDescent="0.25">
      <c r="A6055" t="s">
        <v>19442</v>
      </c>
      <c r="B6055" t="s">
        <v>8738</v>
      </c>
      <c r="C6055" s="89">
        <v>303581.88</v>
      </c>
    </row>
    <row r="6056" spans="1:3" x14ac:dyDescent="0.25">
      <c r="A6056" t="s">
        <v>18997</v>
      </c>
      <c r="B6056" t="s">
        <v>9098</v>
      </c>
      <c r="C6056" s="89">
        <v>-500763.57</v>
      </c>
    </row>
    <row r="6057" spans="1:3" x14ac:dyDescent="0.25">
      <c r="A6057" t="s">
        <v>22000</v>
      </c>
      <c r="B6057" t="s">
        <v>8126</v>
      </c>
      <c r="C6057" s="89">
        <v>139881.03999999998</v>
      </c>
    </row>
    <row r="6058" spans="1:3" x14ac:dyDescent="0.25">
      <c r="A6058" t="s">
        <v>22263</v>
      </c>
      <c r="B6058" t="s">
        <v>7760</v>
      </c>
      <c r="C6058" s="89">
        <v>10457891.629999999</v>
      </c>
    </row>
    <row r="6059" spans="1:3" x14ac:dyDescent="0.25">
      <c r="A6059" t="s">
        <v>19949</v>
      </c>
      <c r="B6059" t="s">
        <v>1589</v>
      </c>
      <c r="C6059" s="89">
        <v>-399177.72</v>
      </c>
    </row>
    <row r="6060" spans="1:3" x14ac:dyDescent="0.25">
      <c r="A6060" t="s">
        <v>15930</v>
      </c>
      <c r="B6060" t="s">
        <v>7983</v>
      </c>
      <c r="C6060" s="89">
        <v>-9411541.3599999994</v>
      </c>
    </row>
    <row r="6061" spans="1:3" x14ac:dyDescent="0.25">
      <c r="A6061" t="s">
        <v>16119</v>
      </c>
      <c r="B6061" t="s">
        <v>7844</v>
      </c>
      <c r="C6061" s="89">
        <v>3525548.3899999997</v>
      </c>
    </row>
    <row r="6062" spans="1:3" x14ac:dyDescent="0.25">
      <c r="A6062" t="s">
        <v>19044</v>
      </c>
      <c r="B6062" t="s">
        <v>8781</v>
      </c>
      <c r="C6062" s="89">
        <v>-1008804.21</v>
      </c>
    </row>
    <row r="6063" spans="1:3" x14ac:dyDescent="0.25">
      <c r="A6063" t="s">
        <v>26632</v>
      </c>
      <c r="B6063" t="s">
        <v>26633</v>
      </c>
      <c r="C6063" s="89">
        <v>-3583174.09</v>
      </c>
    </row>
    <row r="6064" spans="1:3" x14ac:dyDescent="0.25">
      <c r="A6064" t="s">
        <v>22311</v>
      </c>
      <c r="B6064" t="s">
        <v>7749</v>
      </c>
      <c r="C6064" s="89">
        <v>1260116.8899999999</v>
      </c>
    </row>
    <row r="6065" spans="1:3" x14ac:dyDescent="0.25">
      <c r="A6065" t="s">
        <v>21177</v>
      </c>
      <c r="B6065" t="s">
        <v>8630</v>
      </c>
      <c r="C6065" s="89">
        <v>122380.19</v>
      </c>
    </row>
    <row r="6066" spans="1:3" x14ac:dyDescent="0.25">
      <c r="A6066" t="s">
        <v>19666</v>
      </c>
      <c r="B6066" t="s">
        <v>10925</v>
      </c>
      <c r="C6066" s="89">
        <v>-1340366.4099999999</v>
      </c>
    </row>
    <row r="6067" spans="1:3" x14ac:dyDescent="0.25">
      <c r="A6067" t="s">
        <v>22910</v>
      </c>
      <c r="B6067" t="s">
        <v>7800</v>
      </c>
      <c r="C6067" s="89">
        <v>5817029.9799999995</v>
      </c>
    </row>
    <row r="6068" spans="1:3" x14ac:dyDescent="0.25">
      <c r="A6068" t="s">
        <v>18109</v>
      </c>
      <c r="B6068" t="s">
        <v>7974</v>
      </c>
      <c r="C6068" s="89">
        <v>1284918.1900000002</v>
      </c>
    </row>
    <row r="6069" spans="1:3" x14ac:dyDescent="0.25">
      <c r="A6069" t="s">
        <v>22864</v>
      </c>
      <c r="B6069" t="s">
        <v>7884</v>
      </c>
      <c r="C6069" s="89">
        <v>-2402582.5099999998</v>
      </c>
    </row>
    <row r="6070" spans="1:3" x14ac:dyDescent="0.25">
      <c r="A6070" t="s">
        <v>22265</v>
      </c>
      <c r="B6070" t="s">
        <v>7839</v>
      </c>
      <c r="C6070" s="89">
        <v>2749371.58</v>
      </c>
    </row>
    <row r="6071" spans="1:3" x14ac:dyDescent="0.25">
      <c r="A6071" t="s">
        <v>22863</v>
      </c>
      <c r="B6071" t="s">
        <v>7825</v>
      </c>
      <c r="C6071" s="89">
        <v>1601628.33</v>
      </c>
    </row>
    <row r="6072" spans="1:3" x14ac:dyDescent="0.25">
      <c r="A6072" t="s">
        <v>22885</v>
      </c>
      <c r="B6072" t="s">
        <v>7942</v>
      </c>
      <c r="C6072" s="89">
        <v>-2644264.75</v>
      </c>
    </row>
    <row r="6073" spans="1:3" x14ac:dyDescent="0.25">
      <c r="A6073" t="s">
        <v>22892</v>
      </c>
      <c r="B6073" t="s">
        <v>7815</v>
      </c>
      <c r="C6073" s="89">
        <v>635714.78000000026</v>
      </c>
    </row>
    <row r="6074" spans="1:3" x14ac:dyDescent="0.25">
      <c r="A6074" t="s">
        <v>22228</v>
      </c>
      <c r="B6074" t="s">
        <v>8048</v>
      </c>
      <c r="C6074" s="89">
        <v>-699773.26</v>
      </c>
    </row>
    <row r="6075" spans="1:3" x14ac:dyDescent="0.25">
      <c r="A6075" t="s">
        <v>22261</v>
      </c>
      <c r="B6075" t="s">
        <v>7826</v>
      </c>
      <c r="C6075" s="89">
        <v>-776934.33000000007</v>
      </c>
    </row>
    <row r="6076" spans="1:3" x14ac:dyDescent="0.25">
      <c r="A6076" t="s">
        <v>22262</v>
      </c>
      <c r="B6076" t="s">
        <v>7801</v>
      </c>
      <c r="C6076" s="89">
        <v>5193273.13</v>
      </c>
    </row>
    <row r="6077" spans="1:3" x14ac:dyDescent="0.25">
      <c r="A6077" t="s">
        <v>22264</v>
      </c>
      <c r="B6077" t="s">
        <v>7787</v>
      </c>
      <c r="C6077" s="89">
        <v>1895670.1399999997</v>
      </c>
    </row>
    <row r="6078" spans="1:3" x14ac:dyDescent="0.25">
      <c r="A6078" t="s">
        <v>22267</v>
      </c>
      <c r="B6078" t="s">
        <v>7756</v>
      </c>
      <c r="C6078" s="89">
        <v>9901294.6000000015</v>
      </c>
    </row>
    <row r="6079" spans="1:3" x14ac:dyDescent="0.25">
      <c r="A6079" t="s">
        <v>22266</v>
      </c>
      <c r="B6079" t="s">
        <v>7816</v>
      </c>
      <c r="C6079" s="89">
        <v>-1365759.1399999997</v>
      </c>
    </row>
    <row r="6080" spans="1:3" x14ac:dyDescent="0.25">
      <c r="A6080" t="s">
        <v>22269</v>
      </c>
      <c r="B6080" t="s">
        <v>7794</v>
      </c>
      <c r="C6080" s="89">
        <v>-9197417.2100000009</v>
      </c>
    </row>
    <row r="6081" spans="1:3" x14ac:dyDescent="0.25">
      <c r="A6081" t="s">
        <v>18107</v>
      </c>
      <c r="B6081" t="s">
        <v>7882</v>
      </c>
      <c r="C6081" s="89">
        <v>-3307134.2900000005</v>
      </c>
    </row>
    <row r="6082" spans="1:3" x14ac:dyDescent="0.25">
      <c r="A6082" t="s">
        <v>22268</v>
      </c>
      <c r="B6082" t="s">
        <v>7796</v>
      </c>
      <c r="C6082" s="89">
        <v>-130372.22000000067</v>
      </c>
    </row>
    <row r="6083" spans="1:3" x14ac:dyDescent="0.25">
      <c r="A6083" t="s">
        <v>22921</v>
      </c>
      <c r="B6083" t="s">
        <v>7764</v>
      </c>
      <c r="C6083" s="89">
        <v>8847431.3300000001</v>
      </c>
    </row>
    <row r="6084" spans="1:3" x14ac:dyDescent="0.25">
      <c r="A6084" t="s">
        <v>22243</v>
      </c>
      <c r="B6084" t="s">
        <v>12387</v>
      </c>
      <c r="C6084" s="89">
        <v>-6463407.8999999994</v>
      </c>
    </row>
    <row r="6085" spans="1:3" x14ac:dyDescent="0.25">
      <c r="A6085" t="s">
        <v>21232</v>
      </c>
      <c r="B6085" t="s">
        <v>7869</v>
      </c>
      <c r="C6085" s="89">
        <v>-11048848.780000001</v>
      </c>
    </row>
    <row r="6086" spans="1:3" x14ac:dyDescent="0.25">
      <c r="A6086" t="s">
        <v>22309</v>
      </c>
      <c r="B6086" t="s">
        <v>7889</v>
      </c>
      <c r="C6086" s="89">
        <v>53987.24</v>
      </c>
    </row>
    <row r="6087" spans="1:3" x14ac:dyDescent="0.25">
      <c r="A6087" t="s">
        <v>22389</v>
      </c>
      <c r="B6087" t="s">
        <v>7812</v>
      </c>
      <c r="C6087" s="89">
        <v>1902996.97</v>
      </c>
    </row>
    <row r="6088" spans="1:3" x14ac:dyDescent="0.25">
      <c r="A6088" t="s">
        <v>22401</v>
      </c>
      <c r="B6088" t="s">
        <v>7871</v>
      </c>
      <c r="C6088" s="89">
        <v>2005169.7200000002</v>
      </c>
    </row>
    <row r="6089" spans="1:3" x14ac:dyDescent="0.25">
      <c r="A6089" t="s">
        <v>22420</v>
      </c>
      <c r="B6089" t="s">
        <v>7797</v>
      </c>
      <c r="C6089" s="89">
        <v>-1284329.93</v>
      </c>
    </row>
    <row r="6090" spans="1:3" x14ac:dyDescent="0.25">
      <c r="A6090" t="s">
        <v>22428</v>
      </c>
      <c r="B6090" t="s">
        <v>7767</v>
      </c>
      <c r="C6090" s="89">
        <v>-498576.60000000009</v>
      </c>
    </row>
    <row r="6091" spans="1:3" x14ac:dyDescent="0.25">
      <c r="A6091" t="s">
        <v>22483</v>
      </c>
      <c r="B6091" t="s">
        <v>8323</v>
      </c>
      <c r="C6091" s="89">
        <v>-636413.59</v>
      </c>
    </row>
    <row r="6092" spans="1:3" x14ac:dyDescent="0.25">
      <c r="A6092" t="s">
        <v>22487</v>
      </c>
      <c r="B6092" t="s">
        <v>8312</v>
      </c>
      <c r="C6092" s="89">
        <v>-1299505.21</v>
      </c>
    </row>
    <row r="6093" spans="1:3" x14ac:dyDescent="0.25">
      <c r="A6093" t="s">
        <v>22517</v>
      </c>
      <c r="B6093" t="s">
        <v>7822</v>
      </c>
      <c r="C6093" s="89">
        <v>26662.289999999997</v>
      </c>
    </row>
    <row r="6094" spans="1:3" x14ac:dyDescent="0.25">
      <c r="A6094" t="s">
        <v>18521</v>
      </c>
      <c r="B6094" t="s">
        <v>7744</v>
      </c>
      <c r="C6094" s="89">
        <v>1022415.04</v>
      </c>
    </row>
    <row r="6095" spans="1:3" x14ac:dyDescent="0.25">
      <c r="A6095" t="s">
        <v>22902</v>
      </c>
      <c r="B6095" t="s">
        <v>1343</v>
      </c>
      <c r="C6095" s="89">
        <v>-18890.86</v>
      </c>
    </row>
    <row r="6096" spans="1:3" x14ac:dyDescent="0.25">
      <c r="A6096" t="s">
        <v>22907</v>
      </c>
      <c r="B6096" t="s">
        <v>1245</v>
      </c>
      <c r="C6096" s="89">
        <v>-1281476.56</v>
      </c>
    </row>
    <row r="6097" spans="1:3" x14ac:dyDescent="0.25">
      <c r="A6097" t="s">
        <v>19102</v>
      </c>
      <c r="B6097" t="s">
        <v>8629</v>
      </c>
      <c r="C6097" s="89">
        <v>252022.92</v>
      </c>
    </row>
    <row r="6098" spans="1:3" x14ac:dyDescent="0.25">
      <c r="A6098" t="s">
        <v>22920</v>
      </c>
      <c r="B6098" t="s">
        <v>8084</v>
      </c>
      <c r="C6098" s="89">
        <v>607884.14</v>
      </c>
    </row>
    <row r="6099" spans="1:3" x14ac:dyDescent="0.25">
      <c r="A6099" t="s">
        <v>26634</v>
      </c>
      <c r="B6099" t="s">
        <v>26635</v>
      </c>
      <c r="C6099" s="89">
        <v>-260643.5</v>
      </c>
    </row>
    <row r="6100" spans="1:3" x14ac:dyDescent="0.25">
      <c r="A6100" t="s">
        <v>26636</v>
      </c>
      <c r="B6100" t="s">
        <v>26635</v>
      </c>
      <c r="C6100" s="89">
        <v>-610719.93000000005</v>
      </c>
    </row>
    <row r="6101" spans="1:3" x14ac:dyDescent="0.25">
      <c r="A6101" t="s">
        <v>19570</v>
      </c>
      <c r="B6101" t="s">
        <v>12692</v>
      </c>
      <c r="C6101" s="89">
        <v>1100</v>
      </c>
    </row>
    <row r="6102" spans="1:3" x14ac:dyDescent="0.25">
      <c r="A6102" t="s">
        <v>19571</v>
      </c>
      <c r="B6102" t="s">
        <v>12692</v>
      </c>
      <c r="C6102" s="89">
        <v>1100</v>
      </c>
    </row>
    <row r="6103" spans="1:3" x14ac:dyDescent="0.25">
      <c r="A6103" t="s">
        <v>19558</v>
      </c>
      <c r="B6103" t="s">
        <v>12822</v>
      </c>
      <c r="C6103" s="89">
        <v>11.049999999999955</v>
      </c>
    </row>
    <row r="6104" spans="1:3" x14ac:dyDescent="0.25">
      <c r="A6104" t="s">
        <v>26637</v>
      </c>
      <c r="B6104" t="s">
        <v>26638</v>
      </c>
      <c r="C6104" s="89">
        <v>-1100</v>
      </c>
    </row>
    <row r="6105" spans="1:3" x14ac:dyDescent="0.25">
      <c r="A6105" t="s">
        <v>26639</v>
      </c>
      <c r="B6105" t="s">
        <v>26640</v>
      </c>
      <c r="C6105" s="89">
        <v>-1111.05</v>
      </c>
    </row>
    <row r="6106" spans="1:3" x14ac:dyDescent="0.25">
      <c r="A6106" t="s">
        <v>19455</v>
      </c>
      <c r="B6106" t="s">
        <v>12536</v>
      </c>
      <c r="C6106" s="89">
        <v>3220</v>
      </c>
    </row>
    <row r="6107" spans="1:3" x14ac:dyDescent="0.25">
      <c r="A6107" t="s">
        <v>19454</v>
      </c>
      <c r="B6107" t="s">
        <v>12537</v>
      </c>
      <c r="C6107" s="89">
        <v>3220</v>
      </c>
    </row>
    <row r="6108" spans="1:3" x14ac:dyDescent="0.25">
      <c r="A6108" t="s">
        <v>19485</v>
      </c>
      <c r="B6108" t="s">
        <v>15632</v>
      </c>
      <c r="C6108" s="89">
        <v>-1045</v>
      </c>
    </row>
    <row r="6109" spans="1:3" x14ac:dyDescent="0.25">
      <c r="A6109" t="s">
        <v>19253</v>
      </c>
      <c r="B6109" t="s">
        <v>11543</v>
      </c>
      <c r="C6109" s="89">
        <v>-396</v>
      </c>
    </row>
    <row r="6110" spans="1:3" x14ac:dyDescent="0.25">
      <c r="A6110" t="s">
        <v>19254</v>
      </c>
      <c r="B6110" t="s">
        <v>11544</v>
      </c>
      <c r="C6110" s="89">
        <v>649</v>
      </c>
    </row>
    <row r="6111" spans="1:3" x14ac:dyDescent="0.25">
      <c r="A6111" t="s">
        <v>19590</v>
      </c>
      <c r="B6111" t="s">
        <v>11381</v>
      </c>
      <c r="C6111" s="89">
        <v>5376</v>
      </c>
    </row>
    <row r="6112" spans="1:3" x14ac:dyDescent="0.25">
      <c r="A6112" t="s">
        <v>19591</v>
      </c>
      <c r="B6112" t="s">
        <v>11381</v>
      </c>
      <c r="C6112" s="89">
        <v>5376</v>
      </c>
    </row>
    <row r="6113" spans="1:3" x14ac:dyDescent="0.25">
      <c r="A6113" t="s">
        <v>19335</v>
      </c>
      <c r="B6113" t="s">
        <v>10266</v>
      </c>
      <c r="C6113" s="89">
        <v>34399.25</v>
      </c>
    </row>
    <row r="6114" spans="1:3" x14ac:dyDescent="0.25">
      <c r="A6114" t="s">
        <v>20193</v>
      </c>
      <c r="B6114" t="s">
        <v>12034</v>
      </c>
      <c r="C6114" s="89">
        <v>-4846</v>
      </c>
    </row>
    <row r="6115" spans="1:3" x14ac:dyDescent="0.25">
      <c r="A6115" t="s">
        <v>20194</v>
      </c>
      <c r="B6115" t="s">
        <v>12034</v>
      </c>
      <c r="C6115" s="89">
        <v>-39245.25</v>
      </c>
    </row>
    <row r="6116" spans="1:3" x14ac:dyDescent="0.25">
      <c r="A6116" t="s">
        <v>20608</v>
      </c>
      <c r="B6116" t="s">
        <v>10566</v>
      </c>
      <c r="C6116" s="89">
        <v>32275.519999999997</v>
      </c>
    </row>
    <row r="6117" spans="1:3" x14ac:dyDescent="0.25">
      <c r="A6117" t="s">
        <v>20756</v>
      </c>
      <c r="B6117" t="s">
        <v>1422</v>
      </c>
      <c r="C6117" s="89">
        <v>67871</v>
      </c>
    </row>
    <row r="6118" spans="1:3" x14ac:dyDescent="0.25">
      <c r="A6118" t="s">
        <v>23356</v>
      </c>
      <c r="B6118" t="s">
        <v>8019</v>
      </c>
      <c r="C6118" s="89">
        <v>522239.23</v>
      </c>
    </row>
    <row r="6119" spans="1:3" x14ac:dyDescent="0.25">
      <c r="A6119" t="s">
        <v>20195</v>
      </c>
      <c r="B6119" t="s">
        <v>12034</v>
      </c>
      <c r="C6119" s="89">
        <v>-67871</v>
      </c>
    </row>
    <row r="6120" spans="1:3" x14ac:dyDescent="0.25">
      <c r="A6120" t="s">
        <v>20196</v>
      </c>
      <c r="B6120" t="s">
        <v>12034</v>
      </c>
      <c r="C6120" s="89">
        <v>-554514.75</v>
      </c>
    </row>
    <row r="6121" spans="1:3" x14ac:dyDescent="0.25">
      <c r="A6121" t="s">
        <v>19704</v>
      </c>
      <c r="B6121" t="s">
        <v>12379</v>
      </c>
      <c r="C6121" s="89">
        <v>-1489.28</v>
      </c>
    </row>
    <row r="6122" spans="1:3" x14ac:dyDescent="0.25">
      <c r="A6122" t="s">
        <v>19994</v>
      </c>
      <c r="B6122" t="s">
        <v>12543</v>
      </c>
      <c r="C6122" s="89">
        <v>-476.67000000000007</v>
      </c>
    </row>
    <row r="6123" spans="1:3" x14ac:dyDescent="0.25">
      <c r="A6123" t="s">
        <v>20257</v>
      </c>
      <c r="B6123" t="s">
        <v>15633</v>
      </c>
      <c r="C6123" s="89">
        <v>-91</v>
      </c>
    </row>
    <row r="6124" spans="1:3" x14ac:dyDescent="0.25">
      <c r="A6124" t="s">
        <v>20258</v>
      </c>
      <c r="B6124" t="s">
        <v>15633</v>
      </c>
      <c r="C6124" s="89">
        <v>1874.95</v>
      </c>
    </row>
    <row r="6125" spans="1:3" x14ac:dyDescent="0.25">
      <c r="A6125" t="s">
        <v>23334</v>
      </c>
      <c r="B6125" t="s">
        <v>9084</v>
      </c>
      <c r="C6125" s="89">
        <v>38912.06</v>
      </c>
    </row>
    <row r="6126" spans="1:3" x14ac:dyDescent="0.25">
      <c r="A6126" t="s">
        <v>20292</v>
      </c>
      <c r="B6126" t="s">
        <v>15633</v>
      </c>
      <c r="C6126" s="89">
        <v>-38912.06</v>
      </c>
    </row>
    <row r="6127" spans="1:3" x14ac:dyDescent="0.25">
      <c r="A6127" t="s">
        <v>9852</v>
      </c>
      <c r="B6127" t="s">
        <v>9853</v>
      </c>
      <c r="C6127" s="89">
        <v>12636.5</v>
      </c>
    </row>
    <row r="6128" spans="1:3" x14ac:dyDescent="0.25">
      <c r="A6128" t="s">
        <v>23388</v>
      </c>
      <c r="B6128" t="s">
        <v>10635</v>
      </c>
      <c r="C6128" s="89">
        <v>3378.3</v>
      </c>
    </row>
    <row r="6129" spans="1:3" x14ac:dyDescent="0.25">
      <c r="A6129" t="s">
        <v>20173</v>
      </c>
      <c r="B6129" t="s">
        <v>15637</v>
      </c>
      <c r="C6129" s="89">
        <v>-14529.17</v>
      </c>
    </row>
    <row r="6130" spans="1:3" x14ac:dyDescent="0.25">
      <c r="A6130" t="s">
        <v>20174</v>
      </c>
      <c r="B6130" t="s">
        <v>15637</v>
      </c>
      <c r="C6130" s="89">
        <v>-5270.97</v>
      </c>
    </row>
    <row r="6131" spans="1:3" x14ac:dyDescent="0.25">
      <c r="A6131" t="s">
        <v>23379</v>
      </c>
      <c r="B6131" t="s">
        <v>11097</v>
      </c>
      <c r="C6131" s="89">
        <v>2469.5100000000002</v>
      </c>
    </row>
    <row r="6132" spans="1:3" x14ac:dyDescent="0.25">
      <c r="A6132" t="s">
        <v>23386</v>
      </c>
      <c r="B6132" t="s">
        <v>9210</v>
      </c>
      <c r="C6132" s="89">
        <v>34338.759999999995</v>
      </c>
    </row>
    <row r="6133" spans="1:3" x14ac:dyDescent="0.25">
      <c r="A6133" t="s">
        <v>23301</v>
      </c>
      <c r="B6133" t="s">
        <v>9643</v>
      </c>
      <c r="C6133" s="89">
        <v>16583</v>
      </c>
    </row>
    <row r="6134" spans="1:3" x14ac:dyDescent="0.25">
      <c r="A6134" t="s">
        <v>23385</v>
      </c>
      <c r="B6134" t="s">
        <v>9517</v>
      </c>
      <c r="C6134" s="89">
        <v>-12300.999999999996</v>
      </c>
    </row>
    <row r="6135" spans="1:3" x14ac:dyDescent="0.25">
      <c r="A6135" t="s">
        <v>23387</v>
      </c>
      <c r="B6135" t="s">
        <v>11497</v>
      </c>
      <c r="C6135" s="89">
        <v>-18008.75</v>
      </c>
    </row>
    <row r="6136" spans="1:3" x14ac:dyDescent="0.25">
      <c r="A6136" t="s">
        <v>19403</v>
      </c>
      <c r="B6136" t="s">
        <v>15639</v>
      </c>
      <c r="C6136" s="89">
        <v>-21677.84</v>
      </c>
    </row>
    <row r="6137" spans="1:3" x14ac:dyDescent="0.25">
      <c r="A6137" t="s">
        <v>19404</v>
      </c>
      <c r="B6137" t="s">
        <v>15639</v>
      </c>
      <c r="C6137" s="89">
        <v>-683.84000000000015</v>
      </c>
    </row>
    <row r="6138" spans="1:3" x14ac:dyDescent="0.25">
      <c r="A6138" t="s">
        <v>19478</v>
      </c>
      <c r="B6138" t="s">
        <v>11940</v>
      </c>
      <c r="C6138" s="89">
        <v>1889.75</v>
      </c>
    </row>
    <row r="6139" spans="1:3" x14ac:dyDescent="0.25">
      <c r="A6139" t="s">
        <v>19919</v>
      </c>
      <c r="B6139" t="s">
        <v>12062</v>
      </c>
      <c r="C6139" s="89">
        <v>1708.87</v>
      </c>
    </row>
    <row r="6140" spans="1:3" x14ac:dyDescent="0.25">
      <c r="A6140" t="s">
        <v>19355</v>
      </c>
      <c r="B6140" t="s">
        <v>15641</v>
      </c>
      <c r="C6140" s="89">
        <v>45560.3</v>
      </c>
    </row>
    <row r="6141" spans="1:3" x14ac:dyDescent="0.25">
      <c r="A6141" t="s">
        <v>20580</v>
      </c>
      <c r="B6141" t="s">
        <v>11277</v>
      </c>
      <c r="C6141" s="89">
        <v>10362.560000000001</v>
      </c>
    </row>
    <row r="6142" spans="1:3" x14ac:dyDescent="0.25">
      <c r="A6142" t="s">
        <v>19443</v>
      </c>
      <c r="B6142" t="s">
        <v>11157</v>
      </c>
      <c r="C6142" s="89">
        <v>-43960.3</v>
      </c>
    </row>
    <row r="6143" spans="1:3" x14ac:dyDescent="0.25">
      <c r="A6143" t="s">
        <v>26641</v>
      </c>
      <c r="B6143" t="s">
        <v>12647</v>
      </c>
      <c r="C6143" s="89">
        <v>-13801.68</v>
      </c>
    </row>
    <row r="6144" spans="1:3" x14ac:dyDescent="0.25">
      <c r="A6144" t="s">
        <v>26642</v>
      </c>
      <c r="B6144" t="s">
        <v>12647</v>
      </c>
      <c r="C6144" s="89">
        <v>-5220</v>
      </c>
    </row>
    <row r="6145" spans="1:3" x14ac:dyDescent="0.25">
      <c r="A6145" t="s">
        <v>20139</v>
      </c>
      <c r="B6145" t="s">
        <v>12647</v>
      </c>
      <c r="C6145" s="89">
        <v>1022</v>
      </c>
    </row>
    <row r="6146" spans="1:3" x14ac:dyDescent="0.25">
      <c r="A6146" t="s">
        <v>23314</v>
      </c>
      <c r="B6146" t="s">
        <v>10927</v>
      </c>
      <c r="C6146" s="89">
        <v>4769</v>
      </c>
    </row>
    <row r="6147" spans="1:3" x14ac:dyDescent="0.25">
      <c r="A6147" t="s">
        <v>23300</v>
      </c>
      <c r="B6147" t="s">
        <v>10962</v>
      </c>
      <c r="C6147" s="89">
        <v>3493.84</v>
      </c>
    </row>
    <row r="6148" spans="1:3" x14ac:dyDescent="0.25">
      <c r="A6148" t="s">
        <v>23363</v>
      </c>
      <c r="B6148" t="s">
        <v>8731</v>
      </c>
      <c r="C6148" s="89">
        <v>71909.09</v>
      </c>
    </row>
    <row r="6149" spans="1:3" x14ac:dyDescent="0.25">
      <c r="A6149" t="s">
        <v>23364</v>
      </c>
      <c r="B6149" t="s">
        <v>8889</v>
      </c>
      <c r="C6149" s="89">
        <v>53209.25</v>
      </c>
    </row>
    <row r="6150" spans="1:3" x14ac:dyDescent="0.25">
      <c r="A6150" t="s">
        <v>20059</v>
      </c>
      <c r="B6150" t="s">
        <v>12227</v>
      </c>
      <c r="C6150" s="89">
        <v>-74489.09</v>
      </c>
    </row>
    <row r="6151" spans="1:3" x14ac:dyDescent="0.25">
      <c r="A6151" t="s">
        <v>20670</v>
      </c>
      <c r="B6151" t="s">
        <v>11864</v>
      </c>
      <c r="C6151" s="89">
        <v>-53795.27</v>
      </c>
    </row>
    <row r="6152" spans="1:3" x14ac:dyDescent="0.25">
      <c r="A6152" t="s">
        <v>19794</v>
      </c>
      <c r="B6152" t="s">
        <v>12644</v>
      </c>
      <c r="C6152" s="89">
        <v>-1172.05</v>
      </c>
    </row>
    <row r="6153" spans="1:3" x14ac:dyDescent="0.25">
      <c r="A6153" t="s">
        <v>22029</v>
      </c>
      <c r="B6153" t="s">
        <v>11687</v>
      </c>
      <c r="C6153" s="89">
        <v>10012.61</v>
      </c>
    </row>
    <row r="6154" spans="1:3" x14ac:dyDescent="0.25">
      <c r="A6154" t="s">
        <v>20581</v>
      </c>
      <c r="B6154" t="s">
        <v>10103</v>
      </c>
      <c r="C6154" s="89">
        <v>31881.05</v>
      </c>
    </row>
    <row r="6155" spans="1:3" x14ac:dyDescent="0.25">
      <c r="A6155" t="s">
        <v>20222</v>
      </c>
      <c r="B6155" t="s">
        <v>12212</v>
      </c>
      <c r="C6155" s="89">
        <v>-10698.43</v>
      </c>
    </row>
    <row r="6156" spans="1:3" x14ac:dyDescent="0.25">
      <c r="A6156" t="s">
        <v>26643</v>
      </c>
      <c r="B6156" t="s">
        <v>12212</v>
      </c>
      <c r="C6156" s="89">
        <v>-32898</v>
      </c>
    </row>
    <row r="6157" spans="1:3" x14ac:dyDescent="0.25">
      <c r="A6157" t="s">
        <v>23335</v>
      </c>
      <c r="B6157" t="s">
        <v>12290</v>
      </c>
      <c r="C6157" s="89">
        <v>768.8</v>
      </c>
    </row>
    <row r="6158" spans="1:3" x14ac:dyDescent="0.25">
      <c r="A6158" t="s">
        <v>23345</v>
      </c>
      <c r="B6158" t="s">
        <v>10637</v>
      </c>
      <c r="C6158" s="89">
        <v>3374.3</v>
      </c>
    </row>
    <row r="6159" spans="1:3" x14ac:dyDescent="0.25">
      <c r="A6159" t="s">
        <v>23365</v>
      </c>
      <c r="B6159" t="s">
        <v>10655</v>
      </c>
      <c r="C6159" s="89">
        <v>5684.2</v>
      </c>
    </row>
    <row r="6160" spans="1:3" x14ac:dyDescent="0.25">
      <c r="A6160" t="s">
        <v>23280</v>
      </c>
      <c r="B6160" t="s">
        <v>8336</v>
      </c>
      <c r="C6160" s="89">
        <v>185923.41</v>
      </c>
    </row>
    <row r="6161" spans="1:3" x14ac:dyDescent="0.25">
      <c r="A6161" t="s">
        <v>23313</v>
      </c>
      <c r="B6161" t="s">
        <v>11022</v>
      </c>
      <c r="C6161" s="89">
        <v>-2306</v>
      </c>
    </row>
    <row r="6162" spans="1:3" x14ac:dyDescent="0.25">
      <c r="A6162" t="s">
        <v>23312</v>
      </c>
      <c r="B6162" t="s">
        <v>8472</v>
      </c>
      <c r="C6162" s="89">
        <v>-51966.619999999995</v>
      </c>
    </row>
    <row r="6163" spans="1:3" x14ac:dyDescent="0.25">
      <c r="A6163" t="s">
        <v>19911</v>
      </c>
      <c r="B6163" t="s">
        <v>14305</v>
      </c>
      <c r="C6163" s="89">
        <v>-2102.6400000000003</v>
      </c>
    </row>
    <row r="6164" spans="1:3" x14ac:dyDescent="0.25">
      <c r="A6164" t="s">
        <v>23360</v>
      </c>
      <c r="B6164" t="s">
        <v>10456</v>
      </c>
      <c r="C6164" s="89">
        <v>-132336</v>
      </c>
    </row>
    <row r="6165" spans="1:3" x14ac:dyDescent="0.25">
      <c r="A6165" t="s">
        <v>20672</v>
      </c>
      <c r="B6165" t="s">
        <v>9544</v>
      </c>
      <c r="C6165" s="89">
        <v>96833.64</v>
      </c>
    </row>
    <row r="6166" spans="1:3" x14ac:dyDescent="0.25">
      <c r="A6166" t="s">
        <v>23282</v>
      </c>
      <c r="B6166" t="s">
        <v>8559</v>
      </c>
      <c r="C6166" s="89">
        <v>110348.71</v>
      </c>
    </row>
    <row r="6167" spans="1:3" x14ac:dyDescent="0.25">
      <c r="A6167" t="s">
        <v>11099</v>
      </c>
      <c r="B6167" t="s">
        <v>11100</v>
      </c>
      <c r="C6167" s="89">
        <v>-95048.7</v>
      </c>
    </row>
    <row r="6168" spans="1:3" x14ac:dyDescent="0.25">
      <c r="A6168" t="s">
        <v>23346</v>
      </c>
      <c r="B6168" t="s">
        <v>8935</v>
      </c>
      <c r="C6168" s="89">
        <v>-64486.8</v>
      </c>
    </row>
    <row r="6169" spans="1:3" x14ac:dyDescent="0.25">
      <c r="A6169" t="s">
        <v>9680</v>
      </c>
      <c r="B6169" t="s">
        <v>9681</v>
      </c>
      <c r="C6169" s="89">
        <v>15550.5</v>
      </c>
    </row>
    <row r="6170" spans="1:3" x14ac:dyDescent="0.25">
      <c r="A6170" t="s">
        <v>7937</v>
      </c>
      <c r="B6170" t="s">
        <v>7938</v>
      </c>
      <c r="C6170" s="89">
        <v>859144.12</v>
      </c>
    </row>
    <row r="6171" spans="1:3" x14ac:dyDescent="0.25">
      <c r="A6171" t="s">
        <v>20239</v>
      </c>
      <c r="B6171" t="s">
        <v>12573</v>
      </c>
      <c r="C6171" s="89">
        <v>-18299.8</v>
      </c>
    </row>
    <row r="6172" spans="1:3" x14ac:dyDescent="0.25">
      <c r="A6172" t="s">
        <v>26644</v>
      </c>
      <c r="B6172" t="s">
        <v>12573</v>
      </c>
      <c r="C6172" s="89">
        <v>-913245.12</v>
      </c>
    </row>
    <row r="6173" spans="1:3" x14ac:dyDescent="0.25">
      <c r="A6173" t="s">
        <v>26645</v>
      </c>
      <c r="B6173" t="s">
        <v>12573</v>
      </c>
      <c r="C6173" s="89">
        <v>-1080</v>
      </c>
    </row>
    <row r="6174" spans="1:3" x14ac:dyDescent="0.25">
      <c r="A6174" t="s">
        <v>19376</v>
      </c>
      <c r="B6174" t="s">
        <v>11506</v>
      </c>
      <c r="C6174" s="89">
        <v>6150</v>
      </c>
    </row>
    <row r="6175" spans="1:3" x14ac:dyDescent="0.25">
      <c r="A6175" t="s">
        <v>19377</v>
      </c>
      <c r="B6175" t="s">
        <v>11506</v>
      </c>
      <c r="C6175" s="89">
        <v>6150</v>
      </c>
    </row>
    <row r="6176" spans="1:3" x14ac:dyDescent="0.25">
      <c r="A6176" t="s">
        <v>19378</v>
      </c>
      <c r="B6176" t="s">
        <v>11506</v>
      </c>
      <c r="C6176" s="89">
        <v>-2050</v>
      </c>
    </row>
    <row r="6177" spans="1:3" x14ac:dyDescent="0.25">
      <c r="A6177" t="s">
        <v>19379</v>
      </c>
      <c r="B6177" t="s">
        <v>11506</v>
      </c>
      <c r="C6177" s="89">
        <v>-2050</v>
      </c>
    </row>
    <row r="6178" spans="1:3" x14ac:dyDescent="0.25">
      <c r="A6178" t="s">
        <v>26646</v>
      </c>
      <c r="B6178" t="s">
        <v>26647</v>
      </c>
      <c r="C6178" s="89">
        <v>-4100</v>
      </c>
    </row>
    <row r="6179" spans="1:3" x14ac:dyDescent="0.25">
      <c r="A6179" t="s">
        <v>19387</v>
      </c>
      <c r="B6179" t="s">
        <v>14111</v>
      </c>
      <c r="C6179" s="89">
        <v>-2766.13</v>
      </c>
    </row>
    <row r="6180" spans="1:3" x14ac:dyDescent="0.25">
      <c r="A6180" t="s">
        <v>19912</v>
      </c>
      <c r="B6180" t="s">
        <v>14305</v>
      </c>
      <c r="C6180" s="89">
        <v>1402.15</v>
      </c>
    </row>
    <row r="6181" spans="1:3" x14ac:dyDescent="0.25">
      <c r="A6181" t="s">
        <v>20411</v>
      </c>
      <c r="B6181" t="s">
        <v>3118</v>
      </c>
      <c r="C6181" s="89">
        <v>57.420000000000073</v>
      </c>
    </row>
    <row r="6182" spans="1:3" x14ac:dyDescent="0.25">
      <c r="A6182" t="s">
        <v>19913</v>
      </c>
      <c r="B6182" t="s">
        <v>14305</v>
      </c>
      <c r="C6182" s="89">
        <v>105.09999999999991</v>
      </c>
    </row>
    <row r="6183" spans="1:3" x14ac:dyDescent="0.25">
      <c r="A6183" t="s">
        <v>19914</v>
      </c>
      <c r="B6183" t="s">
        <v>14305</v>
      </c>
      <c r="C6183" s="89">
        <v>115.96000000000004</v>
      </c>
    </row>
    <row r="6184" spans="1:3" x14ac:dyDescent="0.25">
      <c r="A6184" t="s">
        <v>26648</v>
      </c>
      <c r="B6184" t="s">
        <v>14305</v>
      </c>
      <c r="C6184" s="89">
        <v>-1507.25</v>
      </c>
    </row>
    <row r="6185" spans="1:3" x14ac:dyDescent="0.25">
      <c r="A6185" t="s">
        <v>19121</v>
      </c>
      <c r="B6185" t="s">
        <v>12184</v>
      </c>
      <c r="C6185" s="89">
        <v>1880</v>
      </c>
    </row>
    <row r="6186" spans="1:3" x14ac:dyDescent="0.25">
      <c r="A6186" t="s">
        <v>20061</v>
      </c>
      <c r="B6186" t="s">
        <v>14355</v>
      </c>
      <c r="C6186" s="89">
        <v>1311.4</v>
      </c>
    </row>
    <row r="6187" spans="1:3" x14ac:dyDescent="0.25">
      <c r="A6187" t="s">
        <v>20062</v>
      </c>
      <c r="B6187" t="s">
        <v>14355</v>
      </c>
      <c r="C6187" s="89">
        <v>938.65000000000009</v>
      </c>
    </row>
    <row r="6188" spans="1:3" x14ac:dyDescent="0.25">
      <c r="A6188" t="s">
        <v>19474</v>
      </c>
      <c r="B6188" t="s">
        <v>11969</v>
      </c>
      <c r="C6188" s="89">
        <v>397.11999999999989</v>
      </c>
    </row>
    <row r="6189" spans="1:3" x14ac:dyDescent="0.25">
      <c r="A6189" t="s">
        <v>20057</v>
      </c>
      <c r="B6189" t="s">
        <v>15642</v>
      </c>
      <c r="C6189" s="89">
        <v>-318.65000000000009</v>
      </c>
    </row>
    <row r="6190" spans="1:3" x14ac:dyDescent="0.25">
      <c r="A6190" t="s">
        <v>19918</v>
      </c>
      <c r="B6190" t="s">
        <v>12409</v>
      </c>
      <c r="C6190" s="89">
        <v>-866.21</v>
      </c>
    </row>
    <row r="6191" spans="1:3" x14ac:dyDescent="0.25">
      <c r="A6191" t="s">
        <v>26649</v>
      </c>
      <c r="B6191" t="s">
        <v>26650</v>
      </c>
      <c r="C6191" s="89">
        <v>-2500</v>
      </c>
    </row>
    <row r="6192" spans="1:3" x14ac:dyDescent="0.25">
      <c r="A6192" t="s">
        <v>18889</v>
      </c>
      <c r="B6192" t="s">
        <v>8825</v>
      </c>
      <c r="C6192" s="89">
        <v>32671.24</v>
      </c>
    </row>
    <row r="6193" spans="1:3" x14ac:dyDescent="0.25">
      <c r="A6193" t="s">
        <v>18890</v>
      </c>
      <c r="B6193" t="s">
        <v>8825</v>
      </c>
      <c r="C6193" s="89">
        <v>41423.040000000001</v>
      </c>
    </row>
    <row r="6194" spans="1:3" x14ac:dyDescent="0.25">
      <c r="A6194" t="s">
        <v>18891</v>
      </c>
      <c r="B6194" t="s">
        <v>8825</v>
      </c>
      <c r="C6194" s="89">
        <v>-32740.800000000003</v>
      </c>
    </row>
    <row r="6195" spans="1:3" x14ac:dyDescent="0.25">
      <c r="A6195" t="s">
        <v>18892</v>
      </c>
      <c r="B6195" t="s">
        <v>8825</v>
      </c>
      <c r="C6195" s="89">
        <v>-30752.639999999999</v>
      </c>
    </row>
    <row r="6196" spans="1:3" x14ac:dyDescent="0.25">
      <c r="A6196" t="s">
        <v>18893</v>
      </c>
      <c r="B6196" t="s">
        <v>8825</v>
      </c>
      <c r="C6196" s="89">
        <v>14677.04</v>
      </c>
    </row>
    <row r="6197" spans="1:3" x14ac:dyDescent="0.25">
      <c r="A6197" t="s">
        <v>18894</v>
      </c>
      <c r="B6197" t="s">
        <v>8825</v>
      </c>
      <c r="C6197" s="89">
        <v>13224.000000000002</v>
      </c>
    </row>
    <row r="6198" spans="1:3" x14ac:dyDescent="0.25">
      <c r="A6198" t="s">
        <v>18898</v>
      </c>
      <c r="B6198" t="s">
        <v>10406</v>
      </c>
      <c r="C6198" s="89">
        <v>-6457.0400000000009</v>
      </c>
    </row>
    <row r="6199" spans="1:3" x14ac:dyDescent="0.25">
      <c r="A6199" t="s">
        <v>18895</v>
      </c>
      <c r="B6199" t="s">
        <v>8825</v>
      </c>
      <c r="C6199" s="89">
        <v>-12674.400000000001</v>
      </c>
    </row>
    <row r="6200" spans="1:3" x14ac:dyDescent="0.25">
      <c r="A6200" t="s">
        <v>19114</v>
      </c>
      <c r="B6200" t="s">
        <v>10683</v>
      </c>
      <c r="C6200" s="89">
        <v>-2948.6400000000003</v>
      </c>
    </row>
    <row r="6201" spans="1:3" x14ac:dyDescent="0.25">
      <c r="A6201" t="s">
        <v>18203</v>
      </c>
      <c r="B6201" t="s">
        <v>8282</v>
      </c>
      <c r="C6201" s="89">
        <v>38099.040000000001</v>
      </c>
    </row>
    <row r="6202" spans="1:3" x14ac:dyDescent="0.25">
      <c r="A6202" t="s">
        <v>21233</v>
      </c>
      <c r="B6202" t="s">
        <v>7869</v>
      </c>
      <c r="C6202" s="89">
        <v>138164.14000000001</v>
      </c>
    </row>
    <row r="6203" spans="1:3" x14ac:dyDescent="0.25">
      <c r="A6203" t="s">
        <v>21382</v>
      </c>
      <c r="B6203" t="s">
        <v>7889</v>
      </c>
      <c r="C6203" s="89">
        <v>279182.44</v>
      </c>
    </row>
    <row r="6204" spans="1:3" x14ac:dyDescent="0.25">
      <c r="A6204" t="s">
        <v>22376</v>
      </c>
      <c r="B6204" t="s">
        <v>8136</v>
      </c>
      <c r="C6204" s="89">
        <v>-135804.06</v>
      </c>
    </row>
    <row r="6205" spans="1:3" x14ac:dyDescent="0.25">
      <c r="A6205" t="s">
        <v>18458</v>
      </c>
      <c r="B6205" t="s">
        <v>7845</v>
      </c>
      <c r="C6205" s="89">
        <v>101105.17000000004</v>
      </c>
    </row>
    <row r="6206" spans="1:3" x14ac:dyDescent="0.25">
      <c r="A6206" t="s">
        <v>18459</v>
      </c>
      <c r="B6206" t="s">
        <v>8323</v>
      </c>
      <c r="C6206" s="89">
        <v>46296.77</v>
      </c>
    </row>
    <row r="6207" spans="1:3" x14ac:dyDescent="0.25">
      <c r="A6207" t="s">
        <v>22500</v>
      </c>
      <c r="B6207" t="s">
        <v>7811</v>
      </c>
      <c r="C6207" s="89">
        <v>662300.02999999991</v>
      </c>
    </row>
    <row r="6208" spans="1:3" x14ac:dyDescent="0.25">
      <c r="A6208" t="s">
        <v>18461</v>
      </c>
      <c r="B6208" t="s">
        <v>7822</v>
      </c>
      <c r="C6208" s="89">
        <v>117828.33000000002</v>
      </c>
    </row>
    <row r="6209" spans="1:3" x14ac:dyDescent="0.25">
      <c r="A6209" t="s">
        <v>18463</v>
      </c>
      <c r="B6209" t="s">
        <v>7792</v>
      </c>
      <c r="C6209" s="89">
        <v>-920474.69</v>
      </c>
    </row>
    <row r="6210" spans="1:3" x14ac:dyDescent="0.25">
      <c r="A6210" t="s">
        <v>18522</v>
      </c>
      <c r="B6210" t="s">
        <v>7744</v>
      </c>
      <c r="C6210" s="89">
        <v>4542759.0199999996</v>
      </c>
    </row>
    <row r="6211" spans="1:3" x14ac:dyDescent="0.25">
      <c r="A6211" t="s">
        <v>18744</v>
      </c>
      <c r="B6211" t="s">
        <v>1245</v>
      </c>
      <c r="C6211" s="89">
        <v>-169952.77</v>
      </c>
    </row>
    <row r="6212" spans="1:3" x14ac:dyDescent="0.25">
      <c r="A6212" t="s">
        <v>19774</v>
      </c>
      <c r="B6212" t="s">
        <v>8189</v>
      </c>
      <c r="C6212" s="89">
        <v>-4696547.6899999995</v>
      </c>
    </row>
    <row r="6213" spans="1:3" x14ac:dyDescent="0.25">
      <c r="A6213" t="s">
        <v>26651</v>
      </c>
      <c r="B6213" t="s">
        <v>8136</v>
      </c>
      <c r="C6213" s="89">
        <v>-1479.22</v>
      </c>
    </row>
    <row r="6214" spans="1:3" x14ac:dyDescent="0.25">
      <c r="A6214" t="s">
        <v>26652</v>
      </c>
      <c r="B6214" t="s">
        <v>7812</v>
      </c>
      <c r="C6214" s="89">
        <v>-20247.87</v>
      </c>
    </row>
    <row r="6215" spans="1:3" x14ac:dyDescent="0.25">
      <c r="A6215" t="s">
        <v>22429</v>
      </c>
      <c r="B6215" t="s">
        <v>7767</v>
      </c>
      <c r="C6215" s="89">
        <v>8344729.75</v>
      </c>
    </row>
    <row r="6216" spans="1:3" x14ac:dyDescent="0.25">
      <c r="A6216" t="s">
        <v>26653</v>
      </c>
      <c r="B6216" t="s">
        <v>8323</v>
      </c>
      <c r="C6216" s="89">
        <v>-8344729.75</v>
      </c>
    </row>
    <row r="6217" spans="1:3" x14ac:dyDescent="0.25">
      <c r="A6217" t="s">
        <v>18460</v>
      </c>
      <c r="B6217" t="s">
        <v>7811</v>
      </c>
      <c r="C6217" s="89">
        <v>180783.35999999999</v>
      </c>
    </row>
    <row r="6218" spans="1:3" x14ac:dyDescent="0.25">
      <c r="A6218" t="s">
        <v>18462</v>
      </c>
      <c r="B6218" t="s">
        <v>7822</v>
      </c>
      <c r="C6218" s="89">
        <v>302085.8</v>
      </c>
    </row>
    <row r="6219" spans="1:3" x14ac:dyDescent="0.25">
      <c r="A6219" t="s">
        <v>26654</v>
      </c>
      <c r="B6219" t="s">
        <v>7744</v>
      </c>
      <c r="C6219" s="89">
        <v>-180783.35999999999</v>
      </c>
    </row>
    <row r="6220" spans="1:3" x14ac:dyDescent="0.25">
      <c r="A6220" t="s">
        <v>22891</v>
      </c>
      <c r="B6220" t="s">
        <v>7990</v>
      </c>
      <c r="C6220" s="89">
        <v>541662.44999999995</v>
      </c>
    </row>
    <row r="6221" spans="1:3" x14ac:dyDescent="0.25">
      <c r="A6221" t="s">
        <v>19032</v>
      </c>
      <c r="B6221" t="s">
        <v>9676</v>
      </c>
      <c r="C6221" s="89">
        <v>23810.5</v>
      </c>
    </row>
    <row r="6222" spans="1:3" x14ac:dyDescent="0.25">
      <c r="A6222" t="s">
        <v>19033</v>
      </c>
      <c r="B6222" t="s">
        <v>10513</v>
      </c>
      <c r="C6222" s="89">
        <v>-834262.13</v>
      </c>
    </row>
    <row r="6223" spans="1:3" x14ac:dyDescent="0.25">
      <c r="A6223" t="s">
        <v>18870</v>
      </c>
      <c r="B6223" t="s">
        <v>8205</v>
      </c>
      <c r="C6223" s="89">
        <v>327802.46999999997</v>
      </c>
    </row>
    <row r="6224" spans="1:3" x14ac:dyDescent="0.25">
      <c r="A6224" t="s">
        <v>16274</v>
      </c>
      <c r="B6224" t="s">
        <v>8624</v>
      </c>
      <c r="C6224" s="89">
        <v>486416.88</v>
      </c>
    </row>
    <row r="6225" spans="1:3" x14ac:dyDescent="0.25">
      <c r="A6225" t="s">
        <v>19046</v>
      </c>
      <c r="B6225" t="s">
        <v>8165</v>
      </c>
      <c r="C6225" s="89">
        <v>73037.300000000047</v>
      </c>
    </row>
    <row r="6226" spans="1:3" x14ac:dyDescent="0.25">
      <c r="A6226" t="s">
        <v>18869</v>
      </c>
      <c r="B6226" t="s">
        <v>8215</v>
      </c>
      <c r="C6226" s="89">
        <v>-154330.04999999999</v>
      </c>
    </row>
    <row r="6227" spans="1:3" x14ac:dyDescent="0.25">
      <c r="A6227" t="s">
        <v>21031</v>
      </c>
      <c r="B6227" t="s">
        <v>8236</v>
      </c>
      <c r="C6227" s="89">
        <v>-57786.630000000005</v>
      </c>
    </row>
    <row r="6228" spans="1:3" x14ac:dyDescent="0.25">
      <c r="A6228" t="s">
        <v>21767</v>
      </c>
      <c r="B6228" t="s">
        <v>8587</v>
      </c>
      <c r="C6228" s="89">
        <v>-212082.19</v>
      </c>
    </row>
    <row r="6229" spans="1:3" x14ac:dyDescent="0.25">
      <c r="A6229" t="s">
        <v>21018</v>
      </c>
      <c r="B6229" t="s">
        <v>8646</v>
      </c>
      <c r="C6229" s="89">
        <v>-236825.46000000002</v>
      </c>
    </row>
    <row r="6230" spans="1:3" x14ac:dyDescent="0.25">
      <c r="A6230" t="s">
        <v>21283</v>
      </c>
      <c r="B6230" t="s">
        <v>9911</v>
      </c>
      <c r="C6230" s="89">
        <v>-108177.51999999999</v>
      </c>
    </row>
    <row r="6231" spans="1:3" x14ac:dyDescent="0.25">
      <c r="A6231" t="s">
        <v>19069</v>
      </c>
      <c r="B6231" t="s">
        <v>700</v>
      </c>
      <c r="C6231" s="89">
        <v>180709.02000000002</v>
      </c>
    </row>
    <row r="6232" spans="1:3" x14ac:dyDescent="0.25">
      <c r="A6232" t="s">
        <v>19064</v>
      </c>
      <c r="B6232" t="s">
        <v>753</v>
      </c>
      <c r="C6232" s="89">
        <v>268057.27</v>
      </c>
    </row>
    <row r="6233" spans="1:3" x14ac:dyDescent="0.25">
      <c r="A6233" t="s">
        <v>22256</v>
      </c>
      <c r="B6233" t="s">
        <v>8029</v>
      </c>
      <c r="C6233" s="89">
        <v>350637.99999999994</v>
      </c>
    </row>
    <row r="6234" spans="1:3" x14ac:dyDescent="0.25">
      <c r="A6234" t="s">
        <v>22275</v>
      </c>
      <c r="B6234" t="s">
        <v>8373</v>
      </c>
      <c r="C6234" s="89">
        <v>-59405.24000000002</v>
      </c>
    </row>
    <row r="6235" spans="1:3" x14ac:dyDescent="0.25">
      <c r="A6235" t="s">
        <v>16307</v>
      </c>
      <c r="B6235" t="s">
        <v>8617</v>
      </c>
      <c r="C6235" s="89">
        <v>-534374.37</v>
      </c>
    </row>
    <row r="6236" spans="1:3" x14ac:dyDescent="0.25">
      <c r="A6236" t="s">
        <v>16187</v>
      </c>
      <c r="B6236" t="s">
        <v>7745</v>
      </c>
      <c r="C6236" s="89">
        <v>29469818.900000002</v>
      </c>
    </row>
    <row r="6237" spans="1:3" x14ac:dyDescent="0.25">
      <c r="A6237" t="s">
        <v>16210</v>
      </c>
      <c r="B6237" t="s">
        <v>7765</v>
      </c>
      <c r="C6237" s="89">
        <v>8004083.3700000001</v>
      </c>
    </row>
    <row r="6238" spans="1:3" x14ac:dyDescent="0.25">
      <c r="A6238" t="s">
        <v>18871</v>
      </c>
      <c r="B6238" t="s">
        <v>8769</v>
      </c>
      <c r="C6238" s="89">
        <v>-29610869.920000002</v>
      </c>
    </row>
    <row r="6239" spans="1:3" x14ac:dyDescent="0.25">
      <c r="A6239" t="s">
        <v>21991</v>
      </c>
      <c r="B6239" t="s">
        <v>7879</v>
      </c>
      <c r="C6239" s="89">
        <v>-6257589.4500000002</v>
      </c>
    </row>
    <row r="6240" spans="1:3" x14ac:dyDescent="0.25">
      <c r="A6240" t="s">
        <v>26655</v>
      </c>
      <c r="B6240" t="s">
        <v>26656</v>
      </c>
      <c r="C6240" s="89">
        <v>-88914.25</v>
      </c>
    </row>
    <row r="6241" spans="1:3" x14ac:dyDescent="0.25">
      <c r="A6241" t="s">
        <v>21606</v>
      </c>
      <c r="B6241" t="s">
        <v>10396</v>
      </c>
      <c r="C6241" s="89">
        <v>-1862994.95</v>
      </c>
    </row>
    <row r="6242" spans="1:3" x14ac:dyDescent="0.25">
      <c r="A6242" t="s">
        <v>22274</v>
      </c>
      <c r="B6242" t="s">
        <v>7768</v>
      </c>
      <c r="C6242" s="89">
        <v>7486186.5500000007</v>
      </c>
    </row>
    <row r="6243" spans="1:3" x14ac:dyDescent="0.25">
      <c r="A6243" t="s">
        <v>19262</v>
      </c>
      <c r="B6243" t="s">
        <v>12273</v>
      </c>
      <c r="C6243" s="89">
        <v>-8494.6999999999989</v>
      </c>
    </row>
    <row r="6244" spans="1:3" x14ac:dyDescent="0.25">
      <c r="A6244" t="s">
        <v>20560</v>
      </c>
      <c r="B6244" t="s">
        <v>15643</v>
      </c>
      <c r="C6244" s="89">
        <v>-7476259.0499999998</v>
      </c>
    </row>
    <row r="6245" spans="1:3" x14ac:dyDescent="0.25">
      <c r="A6245" t="s">
        <v>18896</v>
      </c>
      <c r="B6245" t="s">
        <v>8825</v>
      </c>
      <c r="C6245" s="89">
        <v>77287.86</v>
      </c>
    </row>
    <row r="6246" spans="1:3" x14ac:dyDescent="0.25">
      <c r="A6246" t="s">
        <v>18897</v>
      </c>
      <c r="B6246" t="s">
        <v>8825</v>
      </c>
      <c r="C6246" s="89">
        <v>9044.5</v>
      </c>
    </row>
    <row r="6247" spans="1:3" x14ac:dyDescent="0.25">
      <c r="A6247" t="s">
        <v>22882</v>
      </c>
      <c r="B6247" t="s">
        <v>7804</v>
      </c>
      <c r="C6247" s="89">
        <v>4619455.76</v>
      </c>
    </row>
    <row r="6248" spans="1:3" x14ac:dyDescent="0.25">
      <c r="A6248" t="s">
        <v>21041</v>
      </c>
      <c r="B6248" t="s">
        <v>8490</v>
      </c>
      <c r="C6248" s="89">
        <v>144503.77000000002</v>
      </c>
    </row>
    <row r="6249" spans="1:3" x14ac:dyDescent="0.25">
      <c r="A6249" t="s">
        <v>26657</v>
      </c>
      <c r="B6249" t="s">
        <v>1801</v>
      </c>
      <c r="C6249" s="89">
        <v>-4698758.72</v>
      </c>
    </row>
    <row r="6250" spans="1:3" x14ac:dyDescent="0.25">
      <c r="A6250" t="s">
        <v>8020</v>
      </c>
      <c r="B6250" t="s">
        <v>8021</v>
      </c>
      <c r="C6250" s="89">
        <v>393275.03</v>
      </c>
    </row>
    <row r="6251" spans="1:3" x14ac:dyDescent="0.25">
      <c r="A6251" t="s">
        <v>23433</v>
      </c>
      <c r="B6251" t="s">
        <v>8351</v>
      </c>
      <c r="C6251" s="89">
        <v>184518.69999999998</v>
      </c>
    </row>
    <row r="6252" spans="1:3" x14ac:dyDescent="0.25">
      <c r="A6252" t="s">
        <v>19671</v>
      </c>
      <c r="B6252" t="s">
        <v>12570</v>
      </c>
      <c r="C6252" s="89">
        <v>-555264.05000000005</v>
      </c>
    </row>
    <row r="6253" spans="1:3" x14ac:dyDescent="0.25">
      <c r="A6253" t="s">
        <v>20724</v>
      </c>
      <c r="B6253" t="s">
        <v>1801</v>
      </c>
      <c r="C6253" s="89">
        <v>-161791.75</v>
      </c>
    </row>
    <row r="6254" spans="1:3" x14ac:dyDescent="0.25">
      <c r="A6254" t="s">
        <v>19948</v>
      </c>
      <c r="B6254" t="s">
        <v>7902</v>
      </c>
      <c r="C6254" s="89">
        <v>1584299.9400000002</v>
      </c>
    </row>
    <row r="6255" spans="1:3" x14ac:dyDescent="0.25">
      <c r="A6255" t="s">
        <v>20726</v>
      </c>
      <c r="B6255" t="s">
        <v>1801</v>
      </c>
      <c r="C6255" s="89">
        <v>-1563059.74</v>
      </c>
    </row>
    <row r="6256" spans="1:3" x14ac:dyDescent="0.25">
      <c r="A6256" t="s">
        <v>19346</v>
      </c>
      <c r="B6256" t="s">
        <v>1449</v>
      </c>
      <c r="C6256" s="89">
        <v>55834.350000000006</v>
      </c>
    </row>
    <row r="6257" spans="1:3" x14ac:dyDescent="0.25">
      <c r="A6257" t="s">
        <v>19347</v>
      </c>
      <c r="B6257" t="s">
        <v>1449</v>
      </c>
      <c r="C6257" s="89">
        <v>54027.350000000006</v>
      </c>
    </row>
    <row r="6258" spans="1:3" x14ac:dyDescent="0.25">
      <c r="A6258" t="s">
        <v>20727</v>
      </c>
      <c r="B6258" t="s">
        <v>1801</v>
      </c>
      <c r="C6258" s="89">
        <v>-55834.350000000006</v>
      </c>
    </row>
    <row r="6259" spans="1:3" x14ac:dyDescent="0.25">
      <c r="A6259" t="s">
        <v>20466</v>
      </c>
      <c r="B6259" t="s">
        <v>4044</v>
      </c>
      <c r="C6259" s="89">
        <v>-49302.05</v>
      </c>
    </row>
    <row r="6260" spans="1:3" x14ac:dyDescent="0.25">
      <c r="A6260" t="s">
        <v>20750</v>
      </c>
      <c r="B6260" t="s">
        <v>1986</v>
      </c>
      <c r="C6260" s="89">
        <v>36283.81</v>
      </c>
    </row>
    <row r="6261" spans="1:3" x14ac:dyDescent="0.25">
      <c r="A6261" t="s">
        <v>23291</v>
      </c>
      <c r="B6261" t="s">
        <v>11295</v>
      </c>
      <c r="C6261" s="89">
        <v>-24423.25</v>
      </c>
    </row>
    <row r="6262" spans="1:3" x14ac:dyDescent="0.25">
      <c r="A6262" t="s">
        <v>19939</v>
      </c>
      <c r="B6262" t="s">
        <v>15644</v>
      </c>
      <c r="C6262" s="89">
        <v>-16929.760000000002</v>
      </c>
    </row>
    <row r="6263" spans="1:3" x14ac:dyDescent="0.25">
      <c r="A6263" t="s">
        <v>23288</v>
      </c>
      <c r="B6263" t="s">
        <v>9430</v>
      </c>
      <c r="C6263" s="89">
        <v>23271</v>
      </c>
    </row>
    <row r="6264" spans="1:3" x14ac:dyDescent="0.25">
      <c r="A6264" t="s">
        <v>23349</v>
      </c>
      <c r="B6264" t="s">
        <v>11559</v>
      </c>
      <c r="C6264" s="89">
        <v>-39856.639999999999</v>
      </c>
    </row>
    <row r="6265" spans="1:3" x14ac:dyDescent="0.25">
      <c r="A6265" t="s">
        <v>20812</v>
      </c>
      <c r="B6265" t="s">
        <v>1467</v>
      </c>
      <c r="C6265" s="89">
        <v>117288</v>
      </c>
    </row>
    <row r="6266" spans="1:3" x14ac:dyDescent="0.25">
      <c r="A6266" t="s">
        <v>20813</v>
      </c>
      <c r="B6266" t="s">
        <v>1467</v>
      </c>
      <c r="C6266" s="89">
        <v>141363.64000000001</v>
      </c>
    </row>
    <row r="6267" spans="1:3" x14ac:dyDescent="0.25">
      <c r="A6267" t="s">
        <v>20814</v>
      </c>
      <c r="B6267" t="s">
        <v>1467</v>
      </c>
      <c r="C6267" s="89">
        <v>-47123</v>
      </c>
    </row>
    <row r="6268" spans="1:3" x14ac:dyDescent="0.25">
      <c r="A6268" t="s">
        <v>19435</v>
      </c>
      <c r="B6268" t="s">
        <v>11766</v>
      </c>
      <c r="C6268" s="89">
        <v>-137911.79999999999</v>
      </c>
    </row>
    <row r="6269" spans="1:3" x14ac:dyDescent="0.25">
      <c r="A6269" t="s">
        <v>19546</v>
      </c>
      <c r="B6269" t="s">
        <v>11605</v>
      </c>
      <c r="C6269" s="89">
        <v>-89524.93</v>
      </c>
    </row>
    <row r="6270" spans="1:3" x14ac:dyDescent="0.25">
      <c r="A6270" t="s">
        <v>19754</v>
      </c>
      <c r="B6270" t="s">
        <v>9526</v>
      </c>
      <c r="C6270" s="89">
        <v>48883.8</v>
      </c>
    </row>
    <row r="6271" spans="1:3" x14ac:dyDescent="0.25">
      <c r="A6271" t="s">
        <v>20846</v>
      </c>
      <c r="B6271" t="s">
        <v>10507</v>
      </c>
      <c r="C6271" s="89">
        <v>10009.93</v>
      </c>
    </row>
    <row r="6272" spans="1:3" x14ac:dyDescent="0.25">
      <c r="A6272" t="s">
        <v>23350</v>
      </c>
      <c r="B6272" t="s">
        <v>8311</v>
      </c>
      <c r="C6272" s="89">
        <v>151820.29999999999</v>
      </c>
    </row>
    <row r="6273" spans="1:3" x14ac:dyDescent="0.25">
      <c r="A6273" t="s">
        <v>20412</v>
      </c>
      <c r="B6273" t="s">
        <v>3118</v>
      </c>
      <c r="C6273" s="89">
        <v>-11432.65</v>
      </c>
    </row>
    <row r="6274" spans="1:3" x14ac:dyDescent="0.25">
      <c r="A6274" t="s">
        <v>20413</v>
      </c>
      <c r="B6274" t="s">
        <v>3118</v>
      </c>
      <c r="C6274" s="89">
        <v>-200706.68</v>
      </c>
    </row>
    <row r="6275" spans="1:3" x14ac:dyDescent="0.25">
      <c r="A6275" t="s">
        <v>20414</v>
      </c>
      <c r="B6275" t="s">
        <v>3118</v>
      </c>
      <c r="C6275" s="89">
        <v>4750.619999999999</v>
      </c>
    </row>
    <row r="6276" spans="1:3" x14ac:dyDescent="0.25">
      <c r="A6276" t="s">
        <v>20415</v>
      </c>
      <c r="B6276" t="s">
        <v>3118</v>
      </c>
      <c r="C6276" s="89">
        <v>4594.3499999999995</v>
      </c>
    </row>
    <row r="6277" spans="1:3" x14ac:dyDescent="0.25">
      <c r="A6277" t="s">
        <v>20416</v>
      </c>
      <c r="B6277" t="s">
        <v>3118</v>
      </c>
      <c r="C6277" s="89">
        <v>-4790.9399999999996</v>
      </c>
    </row>
    <row r="6278" spans="1:3" x14ac:dyDescent="0.25">
      <c r="A6278" t="s">
        <v>20417</v>
      </c>
      <c r="B6278" t="s">
        <v>3118</v>
      </c>
      <c r="C6278" s="89">
        <v>-4790.9399999999996</v>
      </c>
    </row>
    <row r="6279" spans="1:3" x14ac:dyDescent="0.25">
      <c r="A6279" t="s">
        <v>20418</v>
      </c>
      <c r="B6279" t="s">
        <v>3118</v>
      </c>
      <c r="C6279" s="89">
        <v>1967.7700000000004</v>
      </c>
    </row>
    <row r="6280" spans="1:3" x14ac:dyDescent="0.25">
      <c r="A6280" t="s">
        <v>20419</v>
      </c>
      <c r="B6280" t="s">
        <v>3118</v>
      </c>
      <c r="C6280" s="89">
        <v>1967.7700000000004</v>
      </c>
    </row>
    <row r="6281" spans="1:3" x14ac:dyDescent="0.25">
      <c r="A6281" t="s">
        <v>19854</v>
      </c>
      <c r="B6281" t="s">
        <v>9519</v>
      </c>
      <c r="C6281" s="89">
        <v>49590.36</v>
      </c>
    </row>
    <row r="6282" spans="1:3" x14ac:dyDescent="0.25">
      <c r="A6282" t="s">
        <v>19694</v>
      </c>
      <c r="B6282" t="s">
        <v>11716</v>
      </c>
      <c r="C6282" s="89">
        <v>-1953.8000000000002</v>
      </c>
    </row>
    <row r="6283" spans="1:3" x14ac:dyDescent="0.25">
      <c r="A6283" t="s">
        <v>20883</v>
      </c>
      <c r="B6283" t="s">
        <v>12544</v>
      </c>
      <c r="C6283" s="89">
        <v>-48789.16</v>
      </c>
    </row>
    <row r="6284" spans="1:3" x14ac:dyDescent="0.25">
      <c r="A6284" t="s">
        <v>26658</v>
      </c>
      <c r="B6284" t="s">
        <v>12544</v>
      </c>
      <c r="C6284" s="89">
        <v>-5491</v>
      </c>
    </row>
    <row r="6285" spans="1:3" x14ac:dyDescent="0.25">
      <c r="A6285" t="s">
        <v>20910</v>
      </c>
      <c r="B6285" t="s">
        <v>11781</v>
      </c>
      <c r="C6285" s="89">
        <v>21536.5</v>
      </c>
    </row>
    <row r="6286" spans="1:3" x14ac:dyDescent="0.25">
      <c r="A6286" t="s">
        <v>19475</v>
      </c>
      <c r="B6286" t="s">
        <v>4611</v>
      </c>
      <c r="C6286" s="89">
        <v>8108.54</v>
      </c>
    </row>
    <row r="6287" spans="1:3" x14ac:dyDescent="0.25">
      <c r="A6287" t="s">
        <v>19692</v>
      </c>
      <c r="B6287" t="s">
        <v>11075</v>
      </c>
      <c r="C6287" s="89">
        <v>-20998.48</v>
      </c>
    </row>
    <row r="6288" spans="1:3" x14ac:dyDescent="0.25">
      <c r="A6288" t="s">
        <v>20052</v>
      </c>
      <c r="B6288" t="s">
        <v>11062</v>
      </c>
      <c r="C6288" s="89">
        <v>662.82000000000062</v>
      </c>
    </row>
    <row r="6289" spans="1:3" x14ac:dyDescent="0.25">
      <c r="A6289" t="s">
        <v>20129</v>
      </c>
      <c r="B6289" t="s">
        <v>11220</v>
      </c>
      <c r="C6289" s="89">
        <v>-1514.4400000000005</v>
      </c>
    </row>
    <row r="6290" spans="1:3" x14ac:dyDescent="0.25">
      <c r="A6290" t="s">
        <v>19389</v>
      </c>
      <c r="B6290" t="s">
        <v>12538</v>
      </c>
      <c r="C6290" s="89">
        <v>-2018.3600000000006</v>
      </c>
    </row>
    <row r="6291" spans="1:3" x14ac:dyDescent="0.25">
      <c r="A6291" t="s">
        <v>19391</v>
      </c>
      <c r="B6291" t="s">
        <v>12539</v>
      </c>
      <c r="C6291" s="89">
        <v>-516.57999999999993</v>
      </c>
    </row>
    <row r="6292" spans="1:3" x14ac:dyDescent="0.25">
      <c r="A6292" t="s">
        <v>20420</v>
      </c>
      <c r="B6292" t="s">
        <v>3118</v>
      </c>
      <c r="C6292" s="89">
        <v>3098.2700000000004</v>
      </c>
    </row>
    <row r="6293" spans="1:3" x14ac:dyDescent="0.25">
      <c r="A6293" t="s">
        <v>20421</v>
      </c>
      <c r="B6293" t="s">
        <v>3118</v>
      </c>
      <c r="C6293" s="89">
        <v>3535.51</v>
      </c>
    </row>
    <row r="6294" spans="1:3" x14ac:dyDescent="0.25">
      <c r="A6294" t="s">
        <v>20422</v>
      </c>
      <c r="B6294" t="s">
        <v>3118</v>
      </c>
      <c r="C6294" s="89">
        <v>262.69999999999891</v>
      </c>
    </row>
    <row r="6295" spans="1:3" x14ac:dyDescent="0.25">
      <c r="A6295" t="s">
        <v>20423</v>
      </c>
      <c r="B6295" t="s">
        <v>3118</v>
      </c>
      <c r="C6295" s="89">
        <v>9697.85</v>
      </c>
    </row>
    <row r="6296" spans="1:3" x14ac:dyDescent="0.25">
      <c r="A6296" t="s">
        <v>20360</v>
      </c>
      <c r="B6296" t="s">
        <v>10571</v>
      </c>
      <c r="C6296" s="89">
        <v>10379.870000000001</v>
      </c>
    </row>
    <row r="6297" spans="1:3" x14ac:dyDescent="0.25">
      <c r="A6297" t="s">
        <v>20087</v>
      </c>
      <c r="B6297" t="s">
        <v>11477</v>
      </c>
      <c r="C6297" s="89">
        <v>-14397.36</v>
      </c>
    </row>
    <row r="6298" spans="1:3" x14ac:dyDescent="0.25">
      <c r="A6298" t="s">
        <v>20078</v>
      </c>
      <c r="B6298" t="s">
        <v>11411</v>
      </c>
      <c r="C6298" s="89">
        <v>-14133.83</v>
      </c>
    </row>
    <row r="6299" spans="1:3" x14ac:dyDescent="0.25">
      <c r="A6299" t="s">
        <v>20550</v>
      </c>
      <c r="B6299" t="s">
        <v>11535</v>
      </c>
      <c r="C6299" s="89">
        <v>1338.5</v>
      </c>
    </row>
    <row r="6300" spans="1:3" x14ac:dyDescent="0.25">
      <c r="A6300" t="s">
        <v>20400</v>
      </c>
      <c r="B6300" t="s">
        <v>1146</v>
      </c>
      <c r="C6300" s="89">
        <v>5427.8899999999994</v>
      </c>
    </row>
    <row r="6301" spans="1:3" x14ac:dyDescent="0.25">
      <c r="A6301" t="s">
        <v>26659</v>
      </c>
      <c r="B6301" t="s">
        <v>26660</v>
      </c>
      <c r="C6301" s="89">
        <v>-6927.5</v>
      </c>
    </row>
    <row r="6302" spans="1:3" x14ac:dyDescent="0.25">
      <c r="A6302" t="s">
        <v>26661</v>
      </c>
      <c r="B6302" t="s">
        <v>26662</v>
      </c>
      <c r="C6302" s="89">
        <v>-11787.9</v>
      </c>
    </row>
    <row r="6303" spans="1:3" x14ac:dyDescent="0.25">
      <c r="A6303" t="s">
        <v>19523</v>
      </c>
      <c r="B6303" t="s">
        <v>5556</v>
      </c>
      <c r="C6303" s="89">
        <v>52620.45</v>
      </c>
    </row>
    <row r="6304" spans="1:3" x14ac:dyDescent="0.25">
      <c r="A6304" t="s">
        <v>20137</v>
      </c>
      <c r="B6304" t="s">
        <v>6025</v>
      </c>
      <c r="C6304" s="89">
        <v>36278.410000000003</v>
      </c>
    </row>
    <row r="6305" spans="1:3" x14ac:dyDescent="0.25">
      <c r="A6305" t="s">
        <v>19457</v>
      </c>
      <c r="B6305" t="s">
        <v>10395</v>
      </c>
      <c r="C6305" s="89">
        <v>141924.22000000003</v>
      </c>
    </row>
    <row r="6306" spans="1:3" x14ac:dyDescent="0.25">
      <c r="A6306" t="s">
        <v>19463</v>
      </c>
      <c r="B6306" t="s">
        <v>10975</v>
      </c>
      <c r="C6306" s="89">
        <v>-27123.410000000003</v>
      </c>
    </row>
    <row r="6307" spans="1:3" x14ac:dyDescent="0.25">
      <c r="A6307" t="s">
        <v>7769</v>
      </c>
      <c r="B6307" t="s">
        <v>7770</v>
      </c>
      <c r="C6307" s="89">
        <v>6284262.3899999997</v>
      </c>
    </row>
    <row r="6308" spans="1:3" x14ac:dyDescent="0.25">
      <c r="A6308" t="s">
        <v>19965</v>
      </c>
      <c r="B6308" t="s">
        <v>3061</v>
      </c>
      <c r="C6308" s="89">
        <v>-3605</v>
      </c>
    </row>
    <row r="6309" spans="1:3" x14ac:dyDescent="0.25">
      <c r="A6309" t="s">
        <v>19966</v>
      </c>
      <c r="B6309" t="s">
        <v>3061</v>
      </c>
      <c r="C6309" s="89">
        <v>-6473257.0599999996</v>
      </c>
    </row>
    <row r="6310" spans="1:3" x14ac:dyDescent="0.25">
      <c r="A6310" t="s">
        <v>19967</v>
      </c>
      <c r="B6310" t="s">
        <v>3061</v>
      </c>
      <c r="C6310" s="89">
        <v>496.72999999999956</v>
      </c>
    </row>
    <row r="6311" spans="1:3" x14ac:dyDescent="0.25">
      <c r="A6311" t="s">
        <v>23271</v>
      </c>
      <c r="B6311" t="s">
        <v>9017</v>
      </c>
      <c r="C6311" s="89">
        <v>41368.83</v>
      </c>
    </row>
    <row r="6312" spans="1:3" x14ac:dyDescent="0.25">
      <c r="A6312" t="s">
        <v>23277</v>
      </c>
      <c r="B6312" t="s">
        <v>11353</v>
      </c>
      <c r="C6312" s="89">
        <v>-3180.3699999999994</v>
      </c>
    </row>
    <row r="6313" spans="1:3" x14ac:dyDescent="0.25">
      <c r="A6313" t="s">
        <v>23224</v>
      </c>
      <c r="B6313" t="s">
        <v>11159</v>
      </c>
      <c r="C6313" s="89">
        <v>-43320.47</v>
      </c>
    </row>
    <row r="6314" spans="1:3" x14ac:dyDescent="0.25">
      <c r="A6314" t="s">
        <v>20100</v>
      </c>
      <c r="B6314" t="s">
        <v>11848</v>
      </c>
      <c r="C6314" s="89">
        <v>12133.64</v>
      </c>
    </row>
    <row r="6315" spans="1:3" x14ac:dyDescent="0.25">
      <c r="A6315" t="s">
        <v>20597</v>
      </c>
      <c r="B6315" t="s">
        <v>1535</v>
      </c>
      <c r="C6315" s="89">
        <v>70103.64</v>
      </c>
    </row>
    <row r="6316" spans="1:3" x14ac:dyDescent="0.25">
      <c r="A6316" t="s">
        <v>19806</v>
      </c>
      <c r="B6316" t="s">
        <v>9042</v>
      </c>
      <c r="C6316" s="89">
        <v>344301</v>
      </c>
    </row>
    <row r="6317" spans="1:3" x14ac:dyDescent="0.25">
      <c r="A6317" t="s">
        <v>26663</v>
      </c>
      <c r="B6317" t="s">
        <v>1535</v>
      </c>
      <c r="C6317" s="89">
        <v>-73702</v>
      </c>
    </row>
    <row r="6318" spans="1:3" x14ac:dyDescent="0.25">
      <c r="A6318" t="s">
        <v>16995</v>
      </c>
      <c r="B6318" t="s">
        <v>1909</v>
      </c>
      <c r="C6318" s="89">
        <v>22336.690000000002</v>
      </c>
    </row>
    <row r="6319" spans="1:3" x14ac:dyDescent="0.25">
      <c r="A6319" t="s">
        <v>18204</v>
      </c>
      <c r="B6319" t="s">
        <v>8282</v>
      </c>
      <c r="C6319" s="89">
        <v>41740.29</v>
      </c>
    </row>
    <row r="6320" spans="1:3" x14ac:dyDescent="0.25">
      <c r="A6320" t="s">
        <v>16601</v>
      </c>
      <c r="B6320" t="s">
        <v>8144</v>
      </c>
      <c r="C6320" s="89">
        <v>-354751.18</v>
      </c>
    </row>
    <row r="6321" spans="1:3" x14ac:dyDescent="0.25">
      <c r="A6321" t="s">
        <v>21383</v>
      </c>
      <c r="B6321" t="s">
        <v>7889</v>
      </c>
      <c r="C6321" s="89">
        <v>204079.24</v>
      </c>
    </row>
    <row r="6322" spans="1:3" x14ac:dyDescent="0.25">
      <c r="A6322" t="s">
        <v>22200</v>
      </c>
      <c r="B6322" t="s">
        <v>8014</v>
      </c>
      <c r="C6322" s="89">
        <v>295545.52</v>
      </c>
    </row>
    <row r="6323" spans="1:3" x14ac:dyDescent="0.25">
      <c r="A6323" t="s">
        <v>16611</v>
      </c>
      <c r="B6323" t="s">
        <v>8264</v>
      </c>
      <c r="C6323" s="89">
        <v>-183936.22999999998</v>
      </c>
    </row>
    <row r="6324" spans="1:3" x14ac:dyDescent="0.25">
      <c r="A6324" t="s">
        <v>16615</v>
      </c>
      <c r="B6324" t="s">
        <v>7864</v>
      </c>
      <c r="C6324" s="89">
        <v>237839.30999999994</v>
      </c>
    </row>
    <row r="6325" spans="1:3" x14ac:dyDescent="0.25">
      <c r="A6325" t="s">
        <v>16619</v>
      </c>
      <c r="B6325" t="s">
        <v>7881</v>
      </c>
      <c r="C6325" s="89">
        <v>16023.970000000001</v>
      </c>
    </row>
    <row r="6326" spans="1:3" x14ac:dyDescent="0.25">
      <c r="A6326" t="s">
        <v>18523</v>
      </c>
      <c r="B6326" t="s">
        <v>7744</v>
      </c>
      <c r="C6326" s="89">
        <v>2510402.6500000004</v>
      </c>
    </row>
    <row r="6327" spans="1:3" x14ac:dyDescent="0.25">
      <c r="A6327" t="s">
        <v>16635</v>
      </c>
      <c r="B6327" t="s">
        <v>3024</v>
      </c>
      <c r="C6327" s="89">
        <v>-75292.44</v>
      </c>
    </row>
    <row r="6328" spans="1:3" x14ac:dyDescent="0.25">
      <c r="A6328" t="s">
        <v>16637</v>
      </c>
      <c r="B6328" t="s">
        <v>1870</v>
      </c>
      <c r="C6328" s="89">
        <v>-3063685.16</v>
      </c>
    </row>
    <row r="6329" spans="1:3" x14ac:dyDescent="0.25">
      <c r="A6329" t="s">
        <v>16639</v>
      </c>
      <c r="B6329" t="s">
        <v>12691</v>
      </c>
      <c r="C6329" s="89">
        <v>-2194.9699999999998</v>
      </c>
    </row>
    <row r="6330" spans="1:3" x14ac:dyDescent="0.25">
      <c r="A6330" t="s">
        <v>19361</v>
      </c>
      <c r="B6330" t="s">
        <v>7976</v>
      </c>
      <c r="C6330" s="89">
        <v>1055344.17</v>
      </c>
    </row>
    <row r="6331" spans="1:3" x14ac:dyDescent="0.25">
      <c r="A6331" t="s">
        <v>19024</v>
      </c>
      <c r="B6331" t="s">
        <v>8042</v>
      </c>
      <c r="C6331" s="89">
        <v>633018.82999999996</v>
      </c>
    </row>
    <row r="6332" spans="1:3" x14ac:dyDescent="0.25">
      <c r="A6332" t="s">
        <v>16316</v>
      </c>
      <c r="B6332" t="s">
        <v>9289</v>
      </c>
      <c r="C6332" s="89">
        <v>-1019033</v>
      </c>
    </row>
    <row r="6333" spans="1:3" x14ac:dyDescent="0.25">
      <c r="A6333" t="s">
        <v>21014</v>
      </c>
      <c r="B6333" t="s">
        <v>9548</v>
      </c>
      <c r="C6333" s="89">
        <v>-607439.52999999991</v>
      </c>
    </row>
    <row r="6334" spans="1:3" x14ac:dyDescent="0.25">
      <c r="A6334" t="s">
        <v>18994</v>
      </c>
      <c r="B6334" t="s">
        <v>8072</v>
      </c>
      <c r="C6334" s="89">
        <v>533523.99</v>
      </c>
    </row>
    <row r="6335" spans="1:3" x14ac:dyDescent="0.25">
      <c r="A6335" t="s">
        <v>21957</v>
      </c>
      <c r="B6335" t="s">
        <v>8025</v>
      </c>
      <c r="C6335" s="89">
        <v>615131.27</v>
      </c>
    </row>
    <row r="6336" spans="1:3" x14ac:dyDescent="0.25">
      <c r="A6336" t="s">
        <v>19784</v>
      </c>
      <c r="B6336" t="s">
        <v>8023</v>
      </c>
      <c r="C6336" s="89">
        <v>79976.079999999958</v>
      </c>
    </row>
    <row r="6337" spans="1:3" x14ac:dyDescent="0.25">
      <c r="A6337" t="s">
        <v>22208</v>
      </c>
      <c r="B6337" t="s">
        <v>7919</v>
      </c>
      <c r="C6337" s="89">
        <v>577464.77999999991</v>
      </c>
    </row>
    <row r="6338" spans="1:3" x14ac:dyDescent="0.25">
      <c r="A6338" t="s">
        <v>16612</v>
      </c>
      <c r="B6338" t="s">
        <v>8264</v>
      </c>
      <c r="C6338" s="89">
        <v>-459205.53999999992</v>
      </c>
    </row>
    <row r="6339" spans="1:3" x14ac:dyDescent="0.25">
      <c r="A6339" t="s">
        <v>16616</v>
      </c>
      <c r="B6339" t="s">
        <v>7864</v>
      </c>
      <c r="C6339" s="89">
        <v>-1113422.24</v>
      </c>
    </row>
    <row r="6340" spans="1:3" x14ac:dyDescent="0.25">
      <c r="A6340" t="s">
        <v>22198</v>
      </c>
      <c r="B6340" t="s">
        <v>8309</v>
      </c>
      <c r="C6340" s="89">
        <v>-151625.4</v>
      </c>
    </row>
    <row r="6341" spans="1:3" x14ac:dyDescent="0.25">
      <c r="A6341" t="s">
        <v>22201</v>
      </c>
      <c r="B6341" t="s">
        <v>8014</v>
      </c>
      <c r="C6341" s="89">
        <v>592927.4</v>
      </c>
    </row>
    <row r="6342" spans="1:3" x14ac:dyDescent="0.25">
      <c r="A6342" t="s">
        <v>16606</v>
      </c>
      <c r="B6342" t="s">
        <v>7831</v>
      </c>
      <c r="C6342" s="89">
        <v>2373779.1</v>
      </c>
    </row>
    <row r="6343" spans="1:3" x14ac:dyDescent="0.25">
      <c r="A6343" t="s">
        <v>18524</v>
      </c>
      <c r="B6343" t="s">
        <v>7744</v>
      </c>
      <c r="C6343" s="89">
        <v>-636242.91</v>
      </c>
    </row>
    <row r="6344" spans="1:3" x14ac:dyDescent="0.25">
      <c r="A6344" t="s">
        <v>22211</v>
      </c>
      <c r="B6344" t="s">
        <v>7751</v>
      </c>
      <c r="C6344" s="89">
        <v>14768136.879999999</v>
      </c>
    </row>
    <row r="6345" spans="1:3" x14ac:dyDescent="0.25">
      <c r="A6345" t="s">
        <v>22922</v>
      </c>
      <c r="B6345" t="s">
        <v>7743</v>
      </c>
      <c r="C6345" s="89">
        <v>35131732.490000002</v>
      </c>
    </row>
    <row r="6346" spans="1:3" x14ac:dyDescent="0.25">
      <c r="A6346" t="s">
        <v>22204</v>
      </c>
      <c r="B6346" t="s">
        <v>8053</v>
      </c>
      <c r="C6346" s="89">
        <v>-16883250.879999999</v>
      </c>
    </row>
    <row r="6347" spans="1:3" x14ac:dyDescent="0.25">
      <c r="A6347" t="s">
        <v>20491</v>
      </c>
      <c r="B6347" t="s">
        <v>12768</v>
      </c>
      <c r="C6347" s="89">
        <v>-35188589.950000003</v>
      </c>
    </row>
    <row r="6348" spans="1:3" x14ac:dyDescent="0.25">
      <c r="A6348" t="s">
        <v>19312</v>
      </c>
      <c r="B6348" t="s">
        <v>10739</v>
      </c>
      <c r="C6348" s="89">
        <v>-287531.73</v>
      </c>
    </row>
    <row r="6349" spans="1:3" x14ac:dyDescent="0.25">
      <c r="A6349" t="s">
        <v>20359</v>
      </c>
      <c r="B6349" t="s">
        <v>12113</v>
      </c>
      <c r="C6349" s="89">
        <v>-2200</v>
      </c>
    </row>
    <row r="6350" spans="1:3" x14ac:dyDescent="0.25">
      <c r="A6350" t="s">
        <v>15995</v>
      </c>
      <c r="B6350" t="s">
        <v>9492</v>
      </c>
      <c r="C6350" s="89">
        <v>33397.5</v>
      </c>
    </row>
    <row r="6351" spans="1:3" x14ac:dyDescent="0.25">
      <c r="A6351" t="s">
        <v>16025</v>
      </c>
      <c r="B6351" t="s">
        <v>9308</v>
      </c>
      <c r="C6351" s="89">
        <v>50951</v>
      </c>
    </row>
    <row r="6352" spans="1:3" x14ac:dyDescent="0.25">
      <c r="A6352" t="s">
        <v>19348</v>
      </c>
      <c r="B6352" t="s">
        <v>1449</v>
      </c>
      <c r="C6352" s="89">
        <v>76870.240000000005</v>
      </c>
    </row>
    <row r="6353" spans="1:3" x14ac:dyDescent="0.25">
      <c r="A6353" t="s">
        <v>20757</v>
      </c>
      <c r="B6353" t="s">
        <v>1422</v>
      </c>
      <c r="C6353" s="89">
        <v>-28687.5</v>
      </c>
    </row>
    <row r="6354" spans="1:3" x14ac:dyDescent="0.25">
      <c r="A6354" t="s">
        <v>20751</v>
      </c>
      <c r="B6354" t="s">
        <v>1986</v>
      </c>
      <c r="C6354" s="89">
        <v>-58588.58</v>
      </c>
    </row>
    <row r="6355" spans="1:3" x14ac:dyDescent="0.25">
      <c r="A6355" t="s">
        <v>20752</v>
      </c>
      <c r="B6355" t="s">
        <v>1986</v>
      </c>
      <c r="C6355" s="89">
        <v>43718.16</v>
      </c>
    </row>
    <row r="6356" spans="1:3" x14ac:dyDescent="0.25">
      <c r="A6356" t="s">
        <v>19233</v>
      </c>
      <c r="B6356" t="s">
        <v>9789</v>
      </c>
      <c r="C6356" s="89">
        <v>-35840.660000000003</v>
      </c>
    </row>
    <row r="6357" spans="1:3" x14ac:dyDescent="0.25">
      <c r="A6357" t="s">
        <v>20876</v>
      </c>
      <c r="B6357" t="s">
        <v>8294</v>
      </c>
      <c r="C6357" s="89">
        <v>99143.319999999978</v>
      </c>
    </row>
    <row r="6358" spans="1:3" x14ac:dyDescent="0.25">
      <c r="A6358" t="s">
        <v>20471</v>
      </c>
      <c r="B6358" t="s">
        <v>10292</v>
      </c>
      <c r="C6358" s="89">
        <v>15484.949999999997</v>
      </c>
    </row>
    <row r="6359" spans="1:3" x14ac:dyDescent="0.25">
      <c r="A6359" t="s">
        <v>19394</v>
      </c>
      <c r="B6359" t="s">
        <v>11560</v>
      </c>
      <c r="C6359" s="89">
        <v>-149742.75999999998</v>
      </c>
    </row>
    <row r="6360" spans="1:3" x14ac:dyDescent="0.25">
      <c r="A6360" t="s">
        <v>19395</v>
      </c>
      <c r="B6360" t="s">
        <v>11560</v>
      </c>
      <c r="C6360" s="89">
        <v>-30243.729999999996</v>
      </c>
    </row>
    <row r="6361" spans="1:3" x14ac:dyDescent="0.25">
      <c r="A6361" t="s">
        <v>19398</v>
      </c>
      <c r="B6361" t="s">
        <v>11560</v>
      </c>
      <c r="C6361" s="89">
        <v>-2.0000000000436557E-2</v>
      </c>
    </row>
    <row r="6362" spans="1:3" x14ac:dyDescent="0.25">
      <c r="A6362" t="s">
        <v>20815</v>
      </c>
      <c r="B6362" t="s">
        <v>1467</v>
      </c>
      <c r="C6362" s="89">
        <v>84092.78</v>
      </c>
    </row>
    <row r="6363" spans="1:3" x14ac:dyDescent="0.25">
      <c r="A6363" t="s">
        <v>20816</v>
      </c>
      <c r="B6363" t="s">
        <v>1467</v>
      </c>
      <c r="C6363" s="89">
        <v>135462.79999999999</v>
      </c>
    </row>
    <row r="6364" spans="1:3" x14ac:dyDescent="0.25">
      <c r="A6364" t="s">
        <v>20817</v>
      </c>
      <c r="B6364" t="s">
        <v>1467</v>
      </c>
      <c r="C6364" s="89">
        <v>51370</v>
      </c>
    </row>
    <row r="6365" spans="1:3" x14ac:dyDescent="0.25">
      <c r="A6365" t="s">
        <v>9335</v>
      </c>
      <c r="B6365" t="s">
        <v>9336</v>
      </c>
      <c r="C6365" s="89">
        <v>-123348.07</v>
      </c>
    </row>
    <row r="6366" spans="1:3" x14ac:dyDescent="0.25">
      <c r="A6366" t="s">
        <v>11391</v>
      </c>
      <c r="B6366" t="s">
        <v>11392</v>
      </c>
      <c r="C6366" s="89">
        <v>-150895.99</v>
      </c>
    </row>
    <row r="6367" spans="1:3" x14ac:dyDescent="0.25">
      <c r="A6367" t="s">
        <v>10909</v>
      </c>
      <c r="B6367" t="s">
        <v>10910</v>
      </c>
      <c r="C6367" s="89">
        <v>-25471.13</v>
      </c>
    </row>
    <row r="6368" spans="1:3" x14ac:dyDescent="0.25">
      <c r="A6368" t="s">
        <v>11972</v>
      </c>
      <c r="B6368" t="s">
        <v>11973</v>
      </c>
      <c r="C6368" s="89">
        <v>-1446.2100000000003</v>
      </c>
    </row>
    <row r="6369" spans="1:3" x14ac:dyDescent="0.25">
      <c r="A6369" t="s">
        <v>12769</v>
      </c>
      <c r="B6369" t="s">
        <v>12770</v>
      </c>
      <c r="C6369" s="89">
        <v>-4568.8</v>
      </c>
    </row>
    <row r="6370" spans="1:3" x14ac:dyDescent="0.25">
      <c r="A6370" t="s">
        <v>20753</v>
      </c>
      <c r="B6370" t="s">
        <v>1986</v>
      </c>
      <c r="C6370" s="89">
        <v>70258.5</v>
      </c>
    </row>
    <row r="6371" spans="1:3" x14ac:dyDescent="0.25">
      <c r="A6371" t="s">
        <v>8750</v>
      </c>
      <c r="B6371" t="s">
        <v>8751</v>
      </c>
      <c r="C6371" s="89">
        <v>72836</v>
      </c>
    </row>
    <row r="6372" spans="1:3" x14ac:dyDescent="0.25">
      <c r="A6372" t="s">
        <v>19838</v>
      </c>
      <c r="B6372" t="s">
        <v>15645</v>
      </c>
      <c r="C6372" s="89">
        <v>-57308.22</v>
      </c>
    </row>
    <row r="6373" spans="1:3" x14ac:dyDescent="0.25">
      <c r="A6373" t="s">
        <v>20819</v>
      </c>
      <c r="B6373" t="s">
        <v>1467</v>
      </c>
      <c r="C6373" s="89">
        <v>80552</v>
      </c>
    </row>
    <row r="6374" spans="1:3" x14ac:dyDescent="0.25">
      <c r="A6374" t="s">
        <v>20820</v>
      </c>
      <c r="B6374" t="s">
        <v>1467</v>
      </c>
      <c r="C6374" s="89">
        <v>139391.92000000001</v>
      </c>
    </row>
    <row r="6375" spans="1:3" x14ac:dyDescent="0.25">
      <c r="A6375" t="s">
        <v>23394</v>
      </c>
      <c r="B6375" t="s">
        <v>10532</v>
      </c>
      <c r="C6375" s="89">
        <v>-146145</v>
      </c>
    </row>
    <row r="6376" spans="1:3" x14ac:dyDescent="0.25">
      <c r="A6376" t="s">
        <v>23279</v>
      </c>
      <c r="B6376" t="s">
        <v>11259</v>
      </c>
      <c r="C6376" s="89">
        <v>-150452.5</v>
      </c>
    </row>
    <row r="6377" spans="1:3" x14ac:dyDescent="0.25">
      <c r="A6377" t="s">
        <v>23315</v>
      </c>
      <c r="B6377" t="s">
        <v>10634</v>
      </c>
      <c r="C6377" s="89">
        <v>-855.07999999999993</v>
      </c>
    </row>
    <row r="6378" spans="1:3" x14ac:dyDescent="0.25">
      <c r="A6378" t="s">
        <v>20502</v>
      </c>
      <c r="B6378" t="s">
        <v>10942</v>
      </c>
      <c r="C6378" s="89">
        <v>22775.69</v>
      </c>
    </row>
    <row r="6379" spans="1:3" x14ac:dyDescent="0.25">
      <c r="A6379" t="s">
        <v>20501</v>
      </c>
      <c r="B6379" t="s">
        <v>11089</v>
      </c>
      <c r="C6379" s="89">
        <v>14866.519999999999</v>
      </c>
    </row>
    <row r="6380" spans="1:3" x14ac:dyDescent="0.25">
      <c r="A6380" t="s">
        <v>20138</v>
      </c>
      <c r="B6380" t="s">
        <v>14383</v>
      </c>
      <c r="C6380" s="89">
        <v>864344.21000000008</v>
      </c>
    </row>
    <row r="6381" spans="1:3" x14ac:dyDescent="0.25">
      <c r="A6381" t="s">
        <v>19817</v>
      </c>
      <c r="B6381" t="s">
        <v>8253</v>
      </c>
      <c r="C6381" s="89">
        <v>522718.27999999997</v>
      </c>
    </row>
    <row r="6382" spans="1:3" x14ac:dyDescent="0.25">
      <c r="A6382" t="s">
        <v>26664</v>
      </c>
      <c r="B6382" t="s">
        <v>26665</v>
      </c>
      <c r="C6382" s="89">
        <v>-890312.4</v>
      </c>
    </row>
    <row r="6383" spans="1:3" x14ac:dyDescent="0.25">
      <c r="A6383" t="s">
        <v>20030</v>
      </c>
      <c r="B6383" t="s">
        <v>15646</v>
      </c>
      <c r="C6383" s="89">
        <v>-527377.76</v>
      </c>
    </row>
    <row r="6384" spans="1:3" x14ac:dyDescent="0.25">
      <c r="A6384" t="s">
        <v>20825</v>
      </c>
      <c r="B6384" t="s">
        <v>15647</v>
      </c>
      <c r="C6384" s="89">
        <v>39446</v>
      </c>
    </row>
    <row r="6385" spans="1:3" x14ac:dyDescent="0.25">
      <c r="A6385" t="s">
        <v>26666</v>
      </c>
      <c r="B6385" t="s">
        <v>3118</v>
      </c>
      <c r="C6385" s="89">
        <v>-16851.96</v>
      </c>
    </row>
    <row r="6386" spans="1:3" x14ac:dyDescent="0.25">
      <c r="A6386" t="s">
        <v>20424</v>
      </c>
      <c r="B6386" t="s">
        <v>3118</v>
      </c>
      <c r="C6386" s="89">
        <v>-2441.3600000000006</v>
      </c>
    </row>
    <row r="6387" spans="1:3" x14ac:dyDescent="0.25">
      <c r="A6387" t="s">
        <v>20425</v>
      </c>
      <c r="B6387" t="s">
        <v>3118</v>
      </c>
      <c r="C6387" s="89">
        <v>37004.620000000003</v>
      </c>
    </row>
    <row r="6388" spans="1:3" x14ac:dyDescent="0.25">
      <c r="A6388" t="s">
        <v>10810</v>
      </c>
      <c r="B6388" t="s">
        <v>10811</v>
      </c>
      <c r="C6388" s="89">
        <v>-31508.34</v>
      </c>
    </row>
    <row r="6389" spans="1:3" x14ac:dyDescent="0.25">
      <c r="A6389" t="s">
        <v>10199</v>
      </c>
      <c r="B6389" t="s">
        <v>10200</v>
      </c>
      <c r="C6389" s="89">
        <v>-26641.620000000003</v>
      </c>
    </row>
    <row r="6390" spans="1:3" x14ac:dyDescent="0.25">
      <c r="A6390" t="s">
        <v>11888</v>
      </c>
      <c r="B6390" t="s">
        <v>11889</v>
      </c>
      <c r="C6390" s="89">
        <v>-4007.94</v>
      </c>
    </row>
    <row r="6391" spans="1:3" x14ac:dyDescent="0.25">
      <c r="A6391" t="s">
        <v>9156</v>
      </c>
      <c r="B6391" t="s">
        <v>9157</v>
      </c>
      <c r="C6391" s="89">
        <v>27611.86</v>
      </c>
    </row>
    <row r="6392" spans="1:3" x14ac:dyDescent="0.25">
      <c r="A6392" t="s">
        <v>23377</v>
      </c>
      <c r="B6392" t="s">
        <v>10219</v>
      </c>
      <c r="C6392" s="89">
        <v>8737.18</v>
      </c>
    </row>
    <row r="6393" spans="1:3" x14ac:dyDescent="0.25">
      <c r="A6393" t="s">
        <v>23376</v>
      </c>
      <c r="B6393" t="s">
        <v>8809</v>
      </c>
      <c r="C6393" s="89">
        <v>27496.639999999999</v>
      </c>
    </row>
    <row r="6394" spans="1:3" x14ac:dyDescent="0.25">
      <c r="A6394" t="s">
        <v>9194</v>
      </c>
      <c r="B6394" t="s">
        <v>9195</v>
      </c>
      <c r="C6394" s="89">
        <v>25919.769999999997</v>
      </c>
    </row>
    <row r="6395" spans="1:3" x14ac:dyDescent="0.25">
      <c r="A6395" t="s">
        <v>20758</v>
      </c>
      <c r="B6395" t="s">
        <v>1422</v>
      </c>
      <c r="C6395" s="89">
        <v>-43788.259999999995</v>
      </c>
    </row>
    <row r="6396" spans="1:3" x14ac:dyDescent="0.25">
      <c r="A6396" t="s">
        <v>20642</v>
      </c>
      <c r="B6396" t="s">
        <v>11939</v>
      </c>
      <c r="C6396" s="89">
        <v>-30909.809999999998</v>
      </c>
    </row>
    <row r="6397" spans="1:3" x14ac:dyDescent="0.25">
      <c r="A6397" t="s">
        <v>20095</v>
      </c>
      <c r="B6397" t="s">
        <v>4336</v>
      </c>
      <c r="C6397" s="89">
        <v>-4551.510000000002</v>
      </c>
    </row>
    <row r="6398" spans="1:3" x14ac:dyDescent="0.25">
      <c r="A6398" t="s">
        <v>19239</v>
      </c>
      <c r="B6398" t="s">
        <v>10390</v>
      </c>
      <c r="C6398" s="89">
        <v>10948.5</v>
      </c>
    </row>
    <row r="6399" spans="1:3" x14ac:dyDescent="0.25">
      <c r="A6399" t="s">
        <v>19802</v>
      </c>
      <c r="B6399" t="s">
        <v>10753</v>
      </c>
      <c r="C6399" s="89">
        <v>-9531.73</v>
      </c>
    </row>
    <row r="6400" spans="1:3" x14ac:dyDescent="0.25">
      <c r="A6400" t="s">
        <v>20125</v>
      </c>
      <c r="B6400" t="s">
        <v>10405</v>
      </c>
      <c r="C6400" s="89">
        <v>-5308.75</v>
      </c>
    </row>
    <row r="6401" spans="1:3" x14ac:dyDescent="0.25">
      <c r="A6401" t="s">
        <v>20126</v>
      </c>
      <c r="B6401" t="s">
        <v>10405</v>
      </c>
      <c r="C6401" s="89">
        <v>3275.25</v>
      </c>
    </row>
    <row r="6402" spans="1:3" x14ac:dyDescent="0.25">
      <c r="A6402" t="s">
        <v>19740</v>
      </c>
      <c r="B6402" t="s">
        <v>15648</v>
      </c>
      <c r="C6402" s="89">
        <v>949.54999999999927</v>
      </c>
    </row>
    <row r="6403" spans="1:3" x14ac:dyDescent="0.25">
      <c r="A6403" t="s">
        <v>20065</v>
      </c>
      <c r="B6403" t="s">
        <v>10297</v>
      </c>
      <c r="C6403" s="89">
        <v>8024.75</v>
      </c>
    </row>
    <row r="6404" spans="1:3" x14ac:dyDescent="0.25">
      <c r="A6404" t="s">
        <v>19698</v>
      </c>
      <c r="B6404" t="s">
        <v>10426</v>
      </c>
      <c r="C6404" s="89">
        <v>2750.2000000000007</v>
      </c>
    </row>
    <row r="6405" spans="1:3" x14ac:dyDescent="0.25">
      <c r="A6405" t="s">
        <v>20522</v>
      </c>
      <c r="B6405" t="s">
        <v>7114</v>
      </c>
      <c r="C6405" s="89">
        <v>-8132.5</v>
      </c>
    </row>
    <row r="6406" spans="1:3" x14ac:dyDescent="0.25">
      <c r="A6406" t="s">
        <v>20523</v>
      </c>
      <c r="B6406" t="s">
        <v>7114</v>
      </c>
      <c r="C6406" s="89">
        <v>-3807.5</v>
      </c>
    </row>
    <row r="6407" spans="1:3" x14ac:dyDescent="0.25">
      <c r="A6407" t="s">
        <v>19476</v>
      </c>
      <c r="B6407" t="s">
        <v>11841</v>
      </c>
      <c r="C6407" s="89">
        <v>-1386.3500000000004</v>
      </c>
    </row>
    <row r="6408" spans="1:3" x14ac:dyDescent="0.25">
      <c r="A6408" t="s">
        <v>20652</v>
      </c>
      <c r="B6408" t="s">
        <v>11072</v>
      </c>
      <c r="C6408" s="89">
        <v>14077.5</v>
      </c>
    </row>
    <row r="6409" spans="1:3" x14ac:dyDescent="0.25">
      <c r="A6409" t="s">
        <v>20653</v>
      </c>
      <c r="B6409" t="s">
        <v>11072</v>
      </c>
      <c r="C6409" s="89">
        <v>15463.85</v>
      </c>
    </row>
    <row r="6410" spans="1:3" x14ac:dyDescent="0.25">
      <c r="A6410" t="s">
        <v>20104</v>
      </c>
      <c r="B6410" t="s">
        <v>12070</v>
      </c>
      <c r="C6410" s="89">
        <v>-18446.25</v>
      </c>
    </row>
    <row r="6411" spans="1:3" x14ac:dyDescent="0.25">
      <c r="A6411" t="s">
        <v>19275</v>
      </c>
      <c r="B6411" t="s">
        <v>11034</v>
      </c>
      <c r="C6411" s="89">
        <v>-14892.89</v>
      </c>
    </row>
    <row r="6412" spans="1:3" x14ac:dyDescent="0.25">
      <c r="A6412" t="s">
        <v>26667</v>
      </c>
      <c r="B6412" t="s">
        <v>12070</v>
      </c>
      <c r="C6412" s="89">
        <v>-6398.75</v>
      </c>
    </row>
    <row r="6413" spans="1:3" x14ac:dyDescent="0.25">
      <c r="A6413" t="s">
        <v>19715</v>
      </c>
      <c r="B6413" t="s">
        <v>10296</v>
      </c>
      <c r="C6413" s="89">
        <v>7546.369999999999</v>
      </c>
    </row>
    <row r="6414" spans="1:3" x14ac:dyDescent="0.25">
      <c r="A6414" t="s">
        <v>19329</v>
      </c>
      <c r="B6414" t="s">
        <v>15649</v>
      </c>
      <c r="C6414" s="89">
        <v>29671</v>
      </c>
    </row>
    <row r="6415" spans="1:3" x14ac:dyDescent="0.25">
      <c r="A6415" t="s">
        <v>19219</v>
      </c>
      <c r="B6415" t="s">
        <v>10893</v>
      </c>
      <c r="C6415" s="89">
        <v>-8377.99</v>
      </c>
    </row>
    <row r="6416" spans="1:3" x14ac:dyDescent="0.25">
      <c r="A6416" t="s">
        <v>16204</v>
      </c>
      <c r="B6416" t="s">
        <v>9500</v>
      </c>
      <c r="C6416" s="89">
        <v>3819</v>
      </c>
    </row>
    <row r="6417" spans="1:3" x14ac:dyDescent="0.25">
      <c r="A6417" t="s">
        <v>18151</v>
      </c>
      <c r="B6417" t="s">
        <v>9376</v>
      </c>
      <c r="C6417" s="89">
        <v>34751.51</v>
      </c>
    </row>
    <row r="6418" spans="1:3" x14ac:dyDescent="0.25">
      <c r="A6418" t="s">
        <v>22222</v>
      </c>
      <c r="B6418" t="s">
        <v>11656</v>
      </c>
      <c r="C6418" s="89">
        <v>-30240</v>
      </c>
    </row>
    <row r="6419" spans="1:3" x14ac:dyDescent="0.25">
      <c r="A6419" t="s">
        <v>22234</v>
      </c>
      <c r="B6419" t="s">
        <v>7814</v>
      </c>
      <c r="C6419" s="89">
        <v>4076549.91</v>
      </c>
    </row>
    <row r="6420" spans="1:3" x14ac:dyDescent="0.25">
      <c r="A6420" t="s">
        <v>21634</v>
      </c>
      <c r="B6420" t="s">
        <v>8149</v>
      </c>
      <c r="C6420" s="89">
        <v>373680.69</v>
      </c>
    </row>
    <row r="6421" spans="1:3" x14ac:dyDescent="0.25">
      <c r="A6421" t="s">
        <v>22246</v>
      </c>
      <c r="B6421" t="s">
        <v>8842</v>
      </c>
      <c r="C6421" s="89">
        <v>-4048963.77</v>
      </c>
    </row>
    <row r="6422" spans="1:3" x14ac:dyDescent="0.25">
      <c r="A6422" t="s">
        <v>21716</v>
      </c>
      <c r="B6422" t="s">
        <v>9457</v>
      </c>
      <c r="C6422" s="89">
        <v>-347248.45</v>
      </c>
    </row>
    <row r="6423" spans="1:3" x14ac:dyDescent="0.25">
      <c r="A6423" t="s">
        <v>20530</v>
      </c>
      <c r="B6423" t="s">
        <v>10336</v>
      </c>
      <c r="C6423" s="89">
        <v>-36453.370000000003</v>
      </c>
    </row>
    <row r="6424" spans="1:3" x14ac:dyDescent="0.25">
      <c r="A6424" t="s">
        <v>18153</v>
      </c>
      <c r="B6424" t="s">
        <v>8497</v>
      </c>
      <c r="C6424" s="89">
        <v>-17297.870000000003</v>
      </c>
    </row>
    <row r="6425" spans="1:3" x14ac:dyDescent="0.25">
      <c r="A6425" t="s">
        <v>18154</v>
      </c>
      <c r="B6425" t="s">
        <v>8497</v>
      </c>
      <c r="C6425" s="89">
        <v>-22620.39</v>
      </c>
    </row>
    <row r="6426" spans="1:3" x14ac:dyDescent="0.25">
      <c r="A6426" t="s">
        <v>19845</v>
      </c>
      <c r="B6426" t="s">
        <v>4303</v>
      </c>
      <c r="C6426" s="89">
        <v>3705.7799999999988</v>
      </c>
    </row>
    <row r="6427" spans="1:3" x14ac:dyDescent="0.25">
      <c r="A6427" t="s">
        <v>20205</v>
      </c>
      <c r="B6427" t="s">
        <v>12746</v>
      </c>
      <c r="C6427" s="89">
        <v>38394.620000000003</v>
      </c>
    </row>
    <row r="6428" spans="1:3" x14ac:dyDescent="0.25">
      <c r="A6428" t="s">
        <v>18618</v>
      </c>
      <c r="B6428" t="s">
        <v>8240</v>
      </c>
      <c r="C6428" s="89">
        <v>263217.55</v>
      </c>
    </row>
    <row r="6429" spans="1:3" x14ac:dyDescent="0.25">
      <c r="A6429" t="s">
        <v>18263</v>
      </c>
      <c r="B6429" t="s">
        <v>7741</v>
      </c>
      <c r="C6429" s="89">
        <v>49688175.189999998</v>
      </c>
    </row>
    <row r="6430" spans="1:3" x14ac:dyDescent="0.25">
      <c r="A6430" t="s">
        <v>21717</v>
      </c>
      <c r="B6430" t="s">
        <v>10095</v>
      </c>
      <c r="C6430" s="89">
        <v>-265703.15000000002</v>
      </c>
    </row>
    <row r="6431" spans="1:3" x14ac:dyDescent="0.25">
      <c r="A6431" t="s">
        <v>21416</v>
      </c>
      <c r="B6431" t="s">
        <v>10352</v>
      </c>
      <c r="C6431" s="89">
        <v>-49728837.609999999</v>
      </c>
    </row>
    <row r="6432" spans="1:3" x14ac:dyDescent="0.25">
      <c r="A6432" t="s">
        <v>22258</v>
      </c>
      <c r="B6432" t="s">
        <v>7780</v>
      </c>
      <c r="C6432" s="89">
        <v>6257043.3000000007</v>
      </c>
    </row>
    <row r="6433" spans="1:3" x14ac:dyDescent="0.25">
      <c r="A6433" t="s">
        <v>21343</v>
      </c>
      <c r="B6433" t="s">
        <v>9083</v>
      </c>
      <c r="C6433" s="89">
        <v>38590.869999999995</v>
      </c>
    </row>
    <row r="6434" spans="1:3" x14ac:dyDescent="0.25">
      <c r="A6434" t="s">
        <v>21633</v>
      </c>
      <c r="B6434" t="s">
        <v>8909</v>
      </c>
      <c r="C6434" s="89">
        <v>-6204516.8499999996</v>
      </c>
    </row>
    <row r="6435" spans="1:3" x14ac:dyDescent="0.25">
      <c r="A6435" t="s">
        <v>22233</v>
      </c>
      <c r="B6435" t="s">
        <v>10389</v>
      </c>
      <c r="C6435" s="89">
        <v>-37311.449999999997</v>
      </c>
    </row>
    <row r="6436" spans="1:3" x14ac:dyDescent="0.25">
      <c r="A6436" t="s">
        <v>16208</v>
      </c>
      <c r="B6436" t="s">
        <v>8700</v>
      </c>
      <c r="C6436" s="89">
        <v>49314</v>
      </c>
    </row>
    <row r="6437" spans="1:3" x14ac:dyDescent="0.25">
      <c r="A6437" t="s">
        <v>19336</v>
      </c>
      <c r="B6437" t="s">
        <v>9541</v>
      </c>
      <c r="C6437" s="89">
        <v>36578.85</v>
      </c>
    </row>
    <row r="6438" spans="1:3" x14ac:dyDescent="0.25">
      <c r="A6438" t="s">
        <v>21248</v>
      </c>
      <c r="B6438" t="s">
        <v>2555</v>
      </c>
      <c r="C6438" s="89">
        <v>-97722.13</v>
      </c>
    </row>
    <row r="6439" spans="1:3" x14ac:dyDescent="0.25">
      <c r="A6439" t="s">
        <v>21600</v>
      </c>
      <c r="B6439" t="s">
        <v>8528</v>
      </c>
      <c r="C6439" s="89">
        <v>101145.85999999999</v>
      </c>
    </row>
    <row r="6440" spans="1:3" x14ac:dyDescent="0.25">
      <c r="A6440" t="s">
        <v>21345</v>
      </c>
      <c r="B6440" t="s">
        <v>9513</v>
      </c>
      <c r="C6440" s="89">
        <v>10193.57</v>
      </c>
    </row>
    <row r="6441" spans="1:3" x14ac:dyDescent="0.25">
      <c r="A6441" t="s">
        <v>18152</v>
      </c>
      <c r="B6441" t="s">
        <v>9752</v>
      </c>
      <c r="C6441" s="89">
        <v>-104127.22999999998</v>
      </c>
    </row>
    <row r="6442" spans="1:3" x14ac:dyDescent="0.25">
      <c r="A6442" t="s">
        <v>22280</v>
      </c>
      <c r="B6442" t="s">
        <v>7933</v>
      </c>
      <c r="C6442" s="89">
        <v>1196259.1000000001</v>
      </c>
    </row>
    <row r="6443" spans="1:3" x14ac:dyDescent="0.25">
      <c r="A6443" t="s">
        <v>22232</v>
      </c>
      <c r="B6443" t="s">
        <v>8705</v>
      </c>
      <c r="C6443" s="89">
        <v>57137.93</v>
      </c>
    </row>
    <row r="6444" spans="1:3" x14ac:dyDescent="0.25">
      <c r="A6444" t="s">
        <v>19096</v>
      </c>
      <c r="B6444" t="s">
        <v>813</v>
      </c>
      <c r="C6444" s="89">
        <v>-1047692.9400000001</v>
      </c>
    </row>
    <row r="6445" spans="1:3" x14ac:dyDescent="0.25">
      <c r="A6445" t="s">
        <v>19277</v>
      </c>
      <c r="B6445" t="s">
        <v>9493</v>
      </c>
      <c r="C6445" s="89">
        <v>-53971.41</v>
      </c>
    </row>
    <row r="6446" spans="1:3" x14ac:dyDescent="0.25">
      <c r="A6446" t="s">
        <v>20759</v>
      </c>
      <c r="B6446" t="s">
        <v>1422</v>
      </c>
      <c r="C6446" s="89">
        <v>-16164.600000000006</v>
      </c>
    </row>
    <row r="6447" spans="1:3" x14ac:dyDescent="0.25">
      <c r="A6447" t="s">
        <v>20760</v>
      </c>
      <c r="B6447" t="s">
        <v>1422</v>
      </c>
      <c r="C6447" s="89">
        <v>112158</v>
      </c>
    </row>
    <row r="6448" spans="1:3" x14ac:dyDescent="0.25">
      <c r="A6448" t="s">
        <v>20764</v>
      </c>
      <c r="B6448" t="s">
        <v>1422</v>
      </c>
      <c r="C6448" s="89">
        <v>-136244.04999999999</v>
      </c>
    </row>
    <row r="6449" spans="1:3" x14ac:dyDescent="0.25">
      <c r="A6449" t="s">
        <v>20765</v>
      </c>
      <c r="B6449" t="s">
        <v>1422</v>
      </c>
      <c r="C6449" s="89">
        <v>-136244.04999999999</v>
      </c>
    </row>
    <row r="6450" spans="1:3" x14ac:dyDescent="0.25">
      <c r="A6450" t="s">
        <v>20766</v>
      </c>
      <c r="B6450" t="s">
        <v>1422</v>
      </c>
      <c r="C6450" s="89">
        <v>10429.149999999998</v>
      </c>
    </row>
    <row r="6451" spans="1:3" x14ac:dyDescent="0.25">
      <c r="A6451" t="s">
        <v>20498</v>
      </c>
      <c r="B6451" t="s">
        <v>11738</v>
      </c>
      <c r="C6451" s="89">
        <v>-18265.53</v>
      </c>
    </row>
    <row r="6452" spans="1:3" x14ac:dyDescent="0.25">
      <c r="A6452" t="s">
        <v>20499</v>
      </c>
      <c r="B6452" t="s">
        <v>11738</v>
      </c>
      <c r="C6452" s="89">
        <v>-28694.68</v>
      </c>
    </row>
    <row r="6453" spans="1:3" x14ac:dyDescent="0.25">
      <c r="A6453" t="s">
        <v>20131</v>
      </c>
      <c r="B6453" t="s">
        <v>11115</v>
      </c>
      <c r="C6453" s="89">
        <v>1591.58</v>
      </c>
    </row>
    <row r="6454" spans="1:3" x14ac:dyDescent="0.25">
      <c r="A6454" t="s">
        <v>20132</v>
      </c>
      <c r="B6454" t="s">
        <v>11115</v>
      </c>
      <c r="C6454" s="89">
        <v>1591.58</v>
      </c>
    </row>
    <row r="6455" spans="1:3" x14ac:dyDescent="0.25">
      <c r="A6455" t="s">
        <v>20494</v>
      </c>
      <c r="B6455" t="s">
        <v>5710</v>
      </c>
      <c r="C6455" s="89">
        <v>5040.3099999999995</v>
      </c>
    </row>
    <row r="6456" spans="1:3" x14ac:dyDescent="0.25">
      <c r="A6456" t="s">
        <v>20542</v>
      </c>
      <c r="B6456" t="s">
        <v>9029</v>
      </c>
      <c r="C6456" s="89">
        <v>46775</v>
      </c>
    </row>
    <row r="6457" spans="1:3" x14ac:dyDescent="0.25">
      <c r="A6457" t="s">
        <v>20767</v>
      </c>
      <c r="B6457" t="s">
        <v>1422</v>
      </c>
      <c r="C6457" s="89">
        <v>184658.69</v>
      </c>
    </row>
    <row r="6458" spans="1:3" x14ac:dyDescent="0.25">
      <c r="A6458" t="s">
        <v>11443</v>
      </c>
      <c r="B6458" t="s">
        <v>11444</v>
      </c>
      <c r="C6458" s="89">
        <v>-51614.69</v>
      </c>
    </row>
    <row r="6459" spans="1:3" x14ac:dyDescent="0.25">
      <c r="A6459" t="s">
        <v>21969</v>
      </c>
      <c r="B6459" t="s">
        <v>8574</v>
      </c>
      <c r="C6459" s="89">
        <v>-68713.399999999994</v>
      </c>
    </row>
    <row r="6460" spans="1:3" x14ac:dyDescent="0.25">
      <c r="A6460" t="s">
        <v>22024</v>
      </c>
      <c r="B6460" t="s">
        <v>8883</v>
      </c>
      <c r="C6460" s="89">
        <v>93890.1</v>
      </c>
    </row>
    <row r="6461" spans="1:3" x14ac:dyDescent="0.25">
      <c r="A6461" t="s">
        <v>16129</v>
      </c>
      <c r="B6461" t="s">
        <v>7872</v>
      </c>
      <c r="C6461" s="89">
        <v>1714399.98</v>
      </c>
    </row>
    <row r="6462" spans="1:3" x14ac:dyDescent="0.25">
      <c r="A6462" t="s">
        <v>15765</v>
      </c>
      <c r="B6462" t="s">
        <v>7791</v>
      </c>
      <c r="C6462" s="89">
        <v>5426376.5999999996</v>
      </c>
    </row>
    <row r="6463" spans="1:3" x14ac:dyDescent="0.25">
      <c r="A6463" t="s">
        <v>19083</v>
      </c>
      <c r="B6463" t="s">
        <v>8003</v>
      </c>
      <c r="C6463" s="89">
        <v>-1079506.8700000001</v>
      </c>
    </row>
    <row r="6464" spans="1:3" x14ac:dyDescent="0.25">
      <c r="A6464" t="s">
        <v>22279</v>
      </c>
      <c r="B6464" t="s">
        <v>7940</v>
      </c>
      <c r="C6464" s="89">
        <v>-4486250.2799999993</v>
      </c>
    </row>
    <row r="6465" spans="1:3" x14ac:dyDescent="0.25">
      <c r="A6465" t="s">
        <v>21348</v>
      </c>
      <c r="B6465" t="s">
        <v>8324</v>
      </c>
      <c r="C6465" s="89">
        <v>-537212.03999999992</v>
      </c>
    </row>
    <row r="6466" spans="1:3" x14ac:dyDescent="0.25">
      <c r="A6466" t="s">
        <v>21363</v>
      </c>
      <c r="B6466" t="s">
        <v>9189</v>
      </c>
      <c r="C6466" s="89">
        <v>-989576.73</v>
      </c>
    </row>
    <row r="6467" spans="1:3" x14ac:dyDescent="0.25">
      <c r="A6467" t="s">
        <v>18147</v>
      </c>
      <c r="B6467" t="s">
        <v>11623</v>
      </c>
      <c r="C6467" s="89">
        <v>-223503.84000000003</v>
      </c>
    </row>
    <row r="6468" spans="1:3" x14ac:dyDescent="0.25">
      <c r="A6468" t="s">
        <v>8684</v>
      </c>
      <c r="B6468" t="s">
        <v>8685</v>
      </c>
      <c r="C6468" s="89">
        <v>36791.800000000003</v>
      </c>
    </row>
    <row r="6469" spans="1:3" x14ac:dyDescent="0.25">
      <c r="A6469" t="s">
        <v>18360</v>
      </c>
      <c r="B6469" t="s">
        <v>8087</v>
      </c>
      <c r="C6469" s="89">
        <v>656005.59000000008</v>
      </c>
    </row>
    <row r="6470" spans="1:3" x14ac:dyDescent="0.25">
      <c r="A6470" t="s">
        <v>18797</v>
      </c>
      <c r="B6470" t="s">
        <v>8041</v>
      </c>
      <c r="C6470" s="89">
        <v>498243.42</v>
      </c>
    </row>
    <row r="6471" spans="1:3" x14ac:dyDescent="0.25">
      <c r="A6471" t="s">
        <v>19088</v>
      </c>
      <c r="B6471" t="s">
        <v>11974</v>
      </c>
      <c r="C6471" s="89">
        <v>-656228.92000000004</v>
      </c>
    </row>
    <row r="6472" spans="1:3" x14ac:dyDescent="0.25">
      <c r="A6472" t="s">
        <v>18992</v>
      </c>
      <c r="B6472" t="s">
        <v>1697</v>
      </c>
      <c r="C6472" s="89">
        <v>-511031.37</v>
      </c>
    </row>
    <row r="6473" spans="1:3" x14ac:dyDescent="0.25">
      <c r="A6473" t="s">
        <v>21249</v>
      </c>
      <c r="B6473" t="s">
        <v>9093</v>
      </c>
      <c r="C6473" s="89">
        <v>69291.11</v>
      </c>
    </row>
    <row r="6474" spans="1:3" x14ac:dyDescent="0.25">
      <c r="A6474" t="s">
        <v>21344</v>
      </c>
      <c r="B6474" t="s">
        <v>8105</v>
      </c>
      <c r="C6474" s="89">
        <v>376668.80000000005</v>
      </c>
    </row>
    <row r="6475" spans="1:3" x14ac:dyDescent="0.25">
      <c r="A6475" t="s">
        <v>22226</v>
      </c>
      <c r="B6475" t="s">
        <v>7766</v>
      </c>
      <c r="C6475" s="89">
        <v>1493814.8599999999</v>
      </c>
    </row>
    <row r="6476" spans="1:3" x14ac:dyDescent="0.25">
      <c r="A6476" t="s">
        <v>10854</v>
      </c>
      <c r="B6476" t="s">
        <v>10855</v>
      </c>
      <c r="C6476" s="89">
        <v>-442525.49000000005</v>
      </c>
    </row>
    <row r="6477" spans="1:3" x14ac:dyDescent="0.25">
      <c r="A6477" t="s">
        <v>10912</v>
      </c>
      <c r="B6477" t="s">
        <v>10913</v>
      </c>
      <c r="C6477" s="89">
        <v>-1560638.31</v>
      </c>
    </row>
    <row r="6478" spans="1:3" x14ac:dyDescent="0.25">
      <c r="A6478" t="s">
        <v>9962</v>
      </c>
      <c r="B6478" t="s">
        <v>9963</v>
      </c>
      <c r="C6478" s="89">
        <v>9219.94</v>
      </c>
    </row>
    <row r="6479" spans="1:3" x14ac:dyDescent="0.25">
      <c r="A6479" t="s">
        <v>9614</v>
      </c>
      <c r="B6479" t="s">
        <v>9615</v>
      </c>
      <c r="C6479" s="89">
        <v>16115.939999999999</v>
      </c>
    </row>
    <row r="6480" spans="1:3" x14ac:dyDescent="0.25">
      <c r="A6480" t="s">
        <v>21626</v>
      </c>
      <c r="B6480" t="s">
        <v>8560</v>
      </c>
      <c r="C6480" s="89">
        <v>120479.59</v>
      </c>
    </row>
    <row r="6481" spans="1:3" x14ac:dyDescent="0.25">
      <c r="A6481" t="s">
        <v>22236</v>
      </c>
      <c r="B6481" t="s">
        <v>7977</v>
      </c>
      <c r="C6481" s="89">
        <v>836143.89</v>
      </c>
    </row>
    <row r="6482" spans="1:3" x14ac:dyDescent="0.25">
      <c r="A6482" t="s">
        <v>22278</v>
      </c>
      <c r="B6482" t="s">
        <v>8711</v>
      </c>
      <c r="C6482" s="89">
        <v>-44634.119999999995</v>
      </c>
    </row>
    <row r="6483" spans="1:3" x14ac:dyDescent="0.25">
      <c r="A6483" t="s">
        <v>18436</v>
      </c>
      <c r="B6483" t="s">
        <v>8495</v>
      </c>
      <c r="C6483" s="89">
        <v>-689835.07</v>
      </c>
    </row>
    <row r="6484" spans="1:3" x14ac:dyDescent="0.25">
      <c r="A6484" t="s">
        <v>22245</v>
      </c>
      <c r="B6484" t="s">
        <v>1150</v>
      </c>
      <c r="C6484" s="89">
        <v>-15476.580000000002</v>
      </c>
    </row>
    <row r="6485" spans="1:3" x14ac:dyDescent="0.25">
      <c r="A6485" t="s">
        <v>21341</v>
      </c>
      <c r="B6485" t="s">
        <v>8195</v>
      </c>
      <c r="C6485" s="89">
        <v>177327.50999999998</v>
      </c>
    </row>
    <row r="6486" spans="1:3" x14ac:dyDescent="0.25">
      <c r="A6486" t="s">
        <v>20754</v>
      </c>
      <c r="B6486" t="s">
        <v>1986</v>
      </c>
      <c r="C6486" s="89">
        <v>3724.7099999999919</v>
      </c>
    </row>
    <row r="6487" spans="1:3" x14ac:dyDescent="0.25">
      <c r="A6487" t="s">
        <v>20755</v>
      </c>
      <c r="B6487" t="s">
        <v>1986</v>
      </c>
      <c r="C6487" s="89">
        <v>-266098.73</v>
      </c>
    </row>
    <row r="6488" spans="1:3" x14ac:dyDescent="0.25">
      <c r="A6488" t="s">
        <v>20456</v>
      </c>
      <c r="B6488" t="s">
        <v>9638</v>
      </c>
      <c r="C6488" s="89">
        <v>-53206.75</v>
      </c>
    </row>
    <row r="6489" spans="1:3" x14ac:dyDescent="0.25">
      <c r="A6489" t="s">
        <v>19095</v>
      </c>
      <c r="B6489" t="s">
        <v>9545</v>
      </c>
      <c r="C6489" s="89">
        <v>-52531.7</v>
      </c>
    </row>
    <row r="6490" spans="1:3" x14ac:dyDescent="0.25">
      <c r="A6490" t="s">
        <v>20210</v>
      </c>
      <c r="B6490" t="s">
        <v>9422</v>
      </c>
      <c r="C6490" s="89">
        <v>327877.36</v>
      </c>
    </row>
    <row r="6491" spans="1:3" x14ac:dyDescent="0.25">
      <c r="A6491" t="s">
        <v>18359</v>
      </c>
      <c r="B6491" t="s">
        <v>7763</v>
      </c>
      <c r="C6491" s="89">
        <v>8563972.8399999999</v>
      </c>
    </row>
    <row r="6492" spans="1:3" x14ac:dyDescent="0.25">
      <c r="A6492" t="s">
        <v>26668</v>
      </c>
      <c r="B6492" t="s">
        <v>10336</v>
      </c>
      <c r="C6492" s="89">
        <v>-353131.31</v>
      </c>
    </row>
    <row r="6493" spans="1:3" x14ac:dyDescent="0.25">
      <c r="A6493" t="s">
        <v>26669</v>
      </c>
      <c r="B6493" t="s">
        <v>8497</v>
      </c>
      <c r="C6493" s="89">
        <v>-8589901.8399999999</v>
      </c>
    </row>
    <row r="6494" spans="1:3" x14ac:dyDescent="0.25">
      <c r="A6494" t="s">
        <v>19338</v>
      </c>
      <c r="B6494" t="s">
        <v>11476</v>
      </c>
      <c r="C6494" s="89">
        <v>8490</v>
      </c>
    </row>
    <row r="6495" spans="1:3" x14ac:dyDescent="0.25">
      <c r="A6495" t="s">
        <v>18928</v>
      </c>
      <c r="B6495" t="s">
        <v>9889</v>
      </c>
      <c r="C6495" s="89">
        <v>52430</v>
      </c>
    </row>
    <row r="6496" spans="1:3" x14ac:dyDescent="0.25">
      <c r="A6496" t="s">
        <v>19006</v>
      </c>
      <c r="B6496" t="s">
        <v>9453</v>
      </c>
      <c r="C6496" s="89">
        <v>33410</v>
      </c>
    </row>
    <row r="6497" spans="1:3" x14ac:dyDescent="0.25">
      <c r="A6497" t="s">
        <v>19007</v>
      </c>
      <c r="B6497" t="s">
        <v>9453</v>
      </c>
      <c r="C6497" s="89">
        <v>-10530</v>
      </c>
    </row>
    <row r="6498" spans="1:3" x14ac:dyDescent="0.25">
      <c r="A6498" t="s">
        <v>20505</v>
      </c>
      <c r="B6498" t="s">
        <v>8764</v>
      </c>
      <c r="C6498" s="89">
        <v>101126</v>
      </c>
    </row>
    <row r="6499" spans="1:3" x14ac:dyDescent="0.25">
      <c r="A6499" t="s">
        <v>21189</v>
      </c>
      <c r="B6499" t="s">
        <v>9642</v>
      </c>
      <c r="C6499" s="89">
        <v>-8959</v>
      </c>
    </row>
    <row r="6500" spans="1:3" x14ac:dyDescent="0.25">
      <c r="A6500" t="s">
        <v>21190</v>
      </c>
      <c r="B6500" t="s">
        <v>9642</v>
      </c>
      <c r="C6500" s="89">
        <v>-110085</v>
      </c>
    </row>
    <row r="6501" spans="1:3" x14ac:dyDescent="0.25">
      <c r="A6501" t="s">
        <v>8275</v>
      </c>
      <c r="B6501" t="s">
        <v>8276</v>
      </c>
      <c r="C6501" s="89">
        <v>195091.95</v>
      </c>
    </row>
    <row r="6502" spans="1:3" x14ac:dyDescent="0.25">
      <c r="A6502" t="s">
        <v>19429</v>
      </c>
      <c r="B6502" t="s">
        <v>4405</v>
      </c>
      <c r="C6502" s="89">
        <v>-26791</v>
      </c>
    </row>
    <row r="6503" spans="1:3" x14ac:dyDescent="0.25">
      <c r="A6503" t="s">
        <v>19430</v>
      </c>
      <c r="B6503" t="s">
        <v>4405</v>
      </c>
      <c r="C6503" s="89">
        <v>-221882.95</v>
      </c>
    </row>
    <row r="6504" spans="1:3" x14ac:dyDescent="0.25">
      <c r="A6504" t="s">
        <v>20451</v>
      </c>
      <c r="B6504" t="s">
        <v>9930</v>
      </c>
      <c r="C6504" s="89">
        <v>12032.220000000001</v>
      </c>
    </row>
    <row r="6505" spans="1:3" x14ac:dyDescent="0.25">
      <c r="A6505" t="s">
        <v>20452</v>
      </c>
      <c r="B6505" t="s">
        <v>9930</v>
      </c>
      <c r="C6505" s="89">
        <v>12032.220000000001</v>
      </c>
    </row>
    <row r="6506" spans="1:3" x14ac:dyDescent="0.25">
      <c r="A6506" t="s">
        <v>20455</v>
      </c>
      <c r="B6506" t="s">
        <v>9930</v>
      </c>
      <c r="C6506" s="89">
        <v>-2.0000000000436557E-2</v>
      </c>
    </row>
    <row r="6507" spans="1:3" x14ac:dyDescent="0.25">
      <c r="A6507" t="s">
        <v>19738</v>
      </c>
      <c r="B6507" t="s">
        <v>7037</v>
      </c>
      <c r="C6507" s="89">
        <v>-8525.2200000000012</v>
      </c>
    </row>
    <row r="6508" spans="1:3" x14ac:dyDescent="0.25">
      <c r="A6508" t="s">
        <v>19448</v>
      </c>
      <c r="B6508" t="s">
        <v>10022</v>
      </c>
      <c r="C6508" s="89">
        <v>7228.6899999999987</v>
      </c>
    </row>
    <row r="6509" spans="1:3" x14ac:dyDescent="0.25">
      <c r="A6509" t="s">
        <v>19484</v>
      </c>
      <c r="B6509" t="s">
        <v>10480</v>
      </c>
      <c r="C6509" s="89">
        <v>5630</v>
      </c>
    </row>
    <row r="6510" spans="1:3" x14ac:dyDescent="0.25">
      <c r="A6510" t="s">
        <v>20582</v>
      </c>
      <c r="B6510" t="s">
        <v>10443</v>
      </c>
      <c r="C6510" s="89">
        <v>1264.1100000000006</v>
      </c>
    </row>
    <row r="6511" spans="1:3" x14ac:dyDescent="0.25">
      <c r="A6511" t="s">
        <v>10420</v>
      </c>
      <c r="B6511" t="s">
        <v>10421</v>
      </c>
      <c r="C6511" s="89">
        <v>-6832.9</v>
      </c>
    </row>
    <row r="6512" spans="1:3" x14ac:dyDescent="0.25">
      <c r="A6512" t="s">
        <v>21449</v>
      </c>
      <c r="B6512" t="s">
        <v>1887</v>
      </c>
      <c r="C6512" s="89">
        <v>-16423</v>
      </c>
    </row>
    <row r="6513" spans="1:3" x14ac:dyDescent="0.25">
      <c r="A6513" t="s">
        <v>21436</v>
      </c>
      <c r="B6513" t="s">
        <v>1070</v>
      </c>
      <c r="C6513" s="89">
        <v>180481.9</v>
      </c>
    </row>
    <row r="6514" spans="1:3" x14ac:dyDescent="0.25">
      <c r="A6514" t="s">
        <v>21762</v>
      </c>
      <c r="B6514" t="s">
        <v>3458</v>
      </c>
      <c r="C6514" s="89">
        <v>7633</v>
      </c>
    </row>
    <row r="6515" spans="1:3" x14ac:dyDescent="0.25">
      <c r="A6515" t="s">
        <v>16382</v>
      </c>
      <c r="B6515" t="s">
        <v>10281</v>
      </c>
      <c r="C6515" s="89">
        <v>-178123.5</v>
      </c>
    </row>
    <row r="6516" spans="1:3" x14ac:dyDescent="0.25">
      <c r="A6516" t="s">
        <v>16421</v>
      </c>
      <c r="B6516" t="s">
        <v>9759</v>
      </c>
      <c r="C6516" s="89">
        <v>2115</v>
      </c>
    </row>
    <row r="6517" spans="1:3" x14ac:dyDescent="0.25">
      <c r="A6517" t="s">
        <v>16516</v>
      </c>
      <c r="B6517" t="s">
        <v>11905</v>
      </c>
      <c r="C6517" s="89">
        <v>-9192.5</v>
      </c>
    </row>
    <row r="6518" spans="1:3" x14ac:dyDescent="0.25">
      <c r="A6518" t="s">
        <v>16401</v>
      </c>
      <c r="B6518" t="s">
        <v>3323</v>
      </c>
      <c r="C6518" s="89">
        <v>-19580</v>
      </c>
    </row>
    <row r="6519" spans="1:3" x14ac:dyDescent="0.25">
      <c r="A6519" t="s">
        <v>16487</v>
      </c>
      <c r="B6519" t="s">
        <v>8824</v>
      </c>
      <c r="C6519" s="89">
        <v>-1295</v>
      </c>
    </row>
    <row r="6520" spans="1:3" x14ac:dyDescent="0.25">
      <c r="A6520" t="s">
        <v>18465</v>
      </c>
      <c r="B6520" t="s">
        <v>10192</v>
      </c>
      <c r="C6520" s="89">
        <v>4480</v>
      </c>
    </row>
    <row r="6521" spans="1:3" x14ac:dyDescent="0.25">
      <c r="A6521" t="s">
        <v>16623</v>
      </c>
      <c r="B6521" t="s">
        <v>10027</v>
      </c>
      <c r="C6521" s="89">
        <v>14534</v>
      </c>
    </row>
    <row r="6522" spans="1:3" x14ac:dyDescent="0.25">
      <c r="A6522" t="s">
        <v>16405</v>
      </c>
      <c r="B6522" t="s">
        <v>11555</v>
      </c>
      <c r="C6522" s="89">
        <v>-2382</v>
      </c>
    </row>
    <row r="6523" spans="1:3" x14ac:dyDescent="0.25">
      <c r="A6523" t="s">
        <v>16387</v>
      </c>
      <c r="B6523" t="s">
        <v>12203</v>
      </c>
      <c r="C6523" s="89">
        <v>-13851</v>
      </c>
    </row>
    <row r="6524" spans="1:3" x14ac:dyDescent="0.25">
      <c r="A6524" t="s">
        <v>16594</v>
      </c>
      <c r="B6524" t="s">
        <v>11593</v>
      </c>
      <c r="C6524" s="89">
        <v>-159.67000000000007</v>
      </c>
    </row>
    <row r="6525" spans="1:3" x14ac:dyDescent="0.25">
      <c r="A6525" t="s">
        <v>18420</v>
      </c>
      <c r="B6525" t="s">
        <v>9950</v>
      </c>
      <c r="C6525" s="89">
        <v>3350.33</v>
      </c>
    </row>
    <row r="6526" spans="1:3" x14ac:dyDescent="0.25">
      <c r="A6526" t="s">
        <v>16570</v>
      </c>
      <c r="B6526" t="s">
        <v>11688</v>
      </c>
      <c r="C6526" s="89">
        <v>-244</v>
      </c>
    </row>
    <row r="6527" spans="1:3" x14ac:dyDescent="0.25">
      <c r="A6527" t="s">
        <v>18399</v>
      </c>
      <c r="B6527" t="s">
        <v>10277</v>
      </c>
      <c r="C6527" s="89">
        <v>6441.67</v>
      </c>
    </row>
    <row r="6528" spans="1:3" x14ac:dyDescent="0.25">
      <c r="A6528" t="s">
        <v>16572</v>
      </c>
      <c r="B6528" t="s">
        <v>10269</v>
      </c>
      <c r="C6528" s="89">
        <v>8728.27</v>
      </c>
    </row>
    <row r="6529" spans="1:3" x14ac:dyDescent="0.25">
      <c r="A6529" t="s">
        <v>16577</v>
      </c>
      <c r="B6529" t="s">
        <v>9180</v>
      </c>
      <c r="C6529" s="89">
        <v>30308.6</v>
      </c>
    </row>
    <row r="6530" spans="1:3" x14ac:dyDescent="0.25">
      <c r="A6530" t="s">
        <v>16573</v>
      </c>
      <c r="B6530" t="s">
        <v>8766</v>
      </c>
      <c r="C6530" s="89">
        <v>68965</v>
      </c>
    </row>
    <row r="6531" spans="1:3" x14ac:dyDescent="0.25">
      <c r="A6531" t="s">
        <v>16574</v>
      </c>
      <c r="B6531" t="s">
        <v>8830</v>
      </c>
      <c r="C6531" s="89">
        <v>29667.000000000007</v>
      </c>
    </row>
    <row r="6532" spans="1:3" x14ac:dyDescent="0.25">
      <c r="A6532" t="s">
        <v>16575</v>
      </c>
      <c r="B6532" t="s">
        <v>9470</v>
      </c>
      <c r="C6532" s="89">
        <v>-51956.000000000007</v>
      </c>
    </row>
    <row r="6533" spans="1:3" x14ac:dyDescent="0.25">
      <c r="A6533" t="s">
        <v>16576</v>
      </c>
      <c r="B6533" t="s">
        <v>11158</v>
      </c>
      <c r="C6533" s="89">
        <v>-66758</v>
      </c>
    </row>
    <row r="6534" spans="1:3" x14ac:dyDescent="0.25">
      <c r="A6534" t="s">
        <v>16399</v>
      </c>
      <c r="B6534" t="s">
        <v>3474</v>
      </c>
      <c r="C6534" s="89">
        <v>-24534</v>
      </c>
    </row>
    <row r="6535" spans="1:3" x14ac:dyDescent="0.25">
      <c r="A6535" t="s">
        <v>18783</v>
      </c>
      <c r="B6535" t="s">
        <v>8247</v>
      </c>
      <c r="C6535" s="89">
        <v>277115.40000000002</v>
      </c>
    </row>
    <row r="6536" spans="1:3" x14ac:dyDescent="0.25">
      <c r="A6536" t="s">
        <v>21652</v>
      </c>
      <c r="B6536" t="s">
        <v>2656</v>
      </c>
      <c r="C6536" s="89">
        <v>8750</v>
      </c>
    </row>
    <row r="6537" spans="1:3" x14ac:dyDescent="0.25">
      <c r="A6537" t="s">
        <v>21138</v>
      </c>
      <c r="B6537" t="s">
        <v>1110</v>
      </c>
      <c r="C6537" s="89">
        <v>-208565.4</v>
      </c>
    </row>
    <row r="6538" spans="1:3" x14ac:dyDescent="0.25">
      <c r="A6538" t="s">
        <v>16585</v>
      </c>
      <c r="B6538" t="s">
        <v>10970</v>
      </c>
      <c r="C6538" s="89">
        <v>-7100</v>
      </c>
    </row>
    <row r="6539" spans="1:3" x14ac:dyDescent="0.25">
      <c r="A6539" t="s">
        <v>16492</v>
      </c>
      <c r="B6539" t="s">
        <v>10260</v>
      </c>
      <c r="C6539" s="89">
        <v>-61517.600000000006</v>
      </c>
    </row>
    <row r="6540" spans="1:3" x14ac:dyDescent="0.25">
      <c r="A6540" t="s">
        <v>18421</v>
      </c>
      <c r="B6540" t="s">
        <v>9950</v>
      </c>
      <c r="C6540" s="89">
        <v>2682.3999999999996</v>
      </c>
    </row>
    <row r="6541" spans="1:3" x14ac:dyDescent="0.25">
      <c r="A6541" t="s">
        <v>16417</v>
      </c>
      <c r="B6541" t="s">
        <v>10622</v>
      </c>
      <c r="C6541" s="89">
        <v>-3550</v>
      </c>
    </row>
    <row r="6542" spans="1:3" x14ac:dyDescent="0.25">
      <c r="A6542" t="s">
        <v>16491</v>
      </c>
      <c r="B6542" t="s">
        <v>9706</v>
      </c>
      <c r="C6542" s="89">
        <v>13390</v>
      </c>
    </row>
    <row r="6543" spans="1:3" x14ac:dyDescent="0.25">
      <c r="A6543" t="s">
        <v>16370</v>
      </c>
      <c r="B6543" t="s">
        <v>11237</v>
      </c>
      <c r="C6543" s="89">
        <v>-3880</v>
      </c>
    </row>
    <row r="6544" spans="1:3" x14ac:dyDescent="0.25">
      <c r="A6544" t="s">
        <v>16416</v>
      </c>
      <c r="B6544" t="s">
        <v>10705</v>
      </c>
      <c r="C6544" s="89">
        <v>-14240</v>
      </c>
    </row>
    <row r="6545" spans="1:3" x14ac:dyDescent="0.25">
      <c r="A6545" t="s">
        <v>16419</v>
      </c>
      <c r="B6545" t="s">
        <v>11584</v>
      </c>
      <c r="C6545" s="89">
        <v>-1240</v>
      </c>
    </row>
    <row r="6546" spans="1:3" x14ac:dyDescent="0.25">
      <c r="A6546" t="s">
        <v>16424</v>
      </c>
      <c r="B6546" t="s">
        <v>10010</v>
      </c>
      <c r="C6546" s="89">
        <v>8200</v>
      </c>
    </row>
    <row r="6547" spans="1:3" x14ac:dyDescent="0.25">
      <c r="A6547" t="s">
        <v>16374</v>
      </c>
      <c r="B6547" t="s">
        <v>9258</v>
      </c>
      <c r="C6547" s="89">
        <v>34590</v>
      </c>
    </row>
    <row r="6548" spans="1:3" x14ac:dyDescent="0.25">
      <c r="A6548" t="s">
        <v>16418</v>
      </c>
      <c r="B6548" t="s">
        <v>9897</v>
      </c>
      <c r="C6548" s="89">
        <v>2000</v>
      </c>
    </row>
    <row r="6549" spans="1:3" x14ac:dyDescent="0.25">
      <c r="A6549" t="s">
        <v>16425</v>
      </c>
      <c r="B6549" t="s">
        <v>10010</v>
      </c>
      <c r="C6549" s="89">
        <v>-23470</v>
      </c>
    </row>
    <row r="6550" spans="1:3" x14ac:dyDescent="0.25">
      <c r="A6550" t="s">
        <v>16375</v>
      </c>
      <c r="B6550" t="s">
        <v>9258</v>
      </c>
      <c r="C6550" s="89">
        <v>-9955</v>
      </c>
    </row>
    <row r="6551" spans="1:3" x14ac:dyDescent="0.25">
      <c r="A6551" t="s">
        <v>16415</v>
      </c>
      <c r="B6551" t="s">
        <v>10790</v>
      </c>
      <c r="C6551" s="89">
        <v>-7300</v>
      </c>
    </row>
    <row r="6552" spans="1:3" x14ac:dyDescent="0.25">
      <c r="A6552" t="s">
        <v>17903</v>
      </c>
      <c r="B6552" t="s">
        <v>10743</v>
      </c>
      <c r="C6552" s="89">
        <v>-489.80000000000018</v>
      </c>
    </row>
    <row r="6553" spans="1:3" x14ac:dyDescent="0.25">
      <c r="A6553" t="s">
        <v>17198</v>
      </c>
      <c r="B6553" t="s">
        <v>8602</v>
      </c>
      <c r="C6553" s="89">
        <v>-2933.86</v>
      </c>
    </row>
    <row r="6554" spans="1:3" x14ac:dyDescent="0.25">
      <c r="A6554" t="s">
        <v>16453</v>
      </c>
      <c r="B6554" t="s">
        <v>11987</v>
      </c>
      <c r="C6554" s="89">
        <v>-5138</v>
      </c>
    </row>
    <row r="6555" spans="1:3" x14ac:dyDescent="0.25">
      <c r="A6555" t="s">
        <v>18700</v>
      </c>
      <c r="B6555" t="s">
        <v>10597</v>
      </c>
      <c r="C6555" s="89">
        <v>4533.8600000000006</v>
      </c>
    </row>
    <row r="6556" spans="1:3" x14ac:dyDescent="0.25">
      <c r="A6556" t="s">
        <v>18650</v>
      </c>
      <c r="B6556" t="s">
        <v>10994</v>
      </c>
      <c r="C6556" s="89">
        <v>3382.8</v>
      </c>
    </row>
    <row r="6557" spans="1:3" x14ac:dyDescent="0.25">
      <c r="A6557" t="s">
        <v>18536</v>
      </c>
      <c r="B6557" t="s">
        <v>10434</v>
      </c>
      <c r="C6557" s="89">
        <v>1563</v>
      </c>
    </row>
    <row r="6558" spans="1:3" x14ac:dyDescent="0.25">
      <c r="A6558" t="s">
        <v>16442</v>
      </c>
      <c r="B6558" t="s">
        <v>12774</v>
      </c>
      <c r="C6558" s="89">
        <v>-4512</v>
      </c>
    </row>
    <row r="6559" spans="1:3" x14ac:dyDescent="0.25">
      <c r="A6559" t="s">
        <v>16626</v>
      </c>
      <c r="B6559" t="s">
        <v>10952</v>
      </c>
      <c r="C6559" s="89">
        <v>-4203</v>
      </c>
    </row>
    <row r="6560" spans="1:3" x14ac:dyDescent="0.25">
      <c r="A6560" t="s">
        <v>16454</v>
      </c>
      <c r="B6560" t="s">
        <v>9933</v>
      </c>
      <c r="C6560" s="89">
        <v>5063.1000000000004</v>
      </c>
    </row>
    <row r="6561" spans="1:3" x14ac:dyDescent="0.25">
      <c r="A6561" t="s">
        <v>16458</v>
      </c>
      <c r="B6561" t="s">
        <v>10471</v>
      </c>
      <c r="C6561" s="89">
        <v>2269.1000000000004</v>
      </c>
    </row>
    <row r="6562" spans="1:3" x14ac:dyDescent="0.25">
      <c r="A6562" t="s">
        <v>16456</v>
      </c>
      <c r="B6562" t="s">
        <v>9790</v>
      </c>
      <c r="C6562" s="89">
        <v>-4430</v>
      </c>
    </row>
    <row r="6563" spans="1:3" x14ac:dyDescent="0.25">
      <c r="A6563" t="s">
        <v>16526</v>
      </c>
      <c r="B6563" t="s">
        <v>9162</v>
      </c>
      <c r="C6563" s="89">
        <v>-6728</v>
      </c>
    </row>
    <row r="6564" spans="1:3" x14ac:dyDescent="0.25">
      <c r="A6564" t="s">
        <v>16554</v>
      </c>
      <c r="B6564" t="s">
        <v>8800</v>
      </c>
      <c r="C6564" s="89">
        <v>12934</v>
      </c>
    </row>
    <row r="6565" spans="1:3" x14ac:dyDescent="0.25">
      <c r="A6565" t="s">
        <v>16537</v>
      </c>
      <c r="B6565" t="s">
        <v>9769</v>
      </c>
      <c r="C6565" s="89">
        <v>4312</v>
      </c>
    </row>
    <row r="6566" spans="1:3" x14ac:dyDescent="0.25">
      <c r="A6566" t="s">
        <v>16544</v>
      </c>
      <c r="B6566" t="s">
        <v>9462</v>
      </c>
      <c r="C6566" s="89">
        <v>14380.999999999998</v>
      </c>
    </row>
    <row r="6567" spans="1:3" x14ac:dyDescent="0.25">
      <c r="A6567" t="s">
        <v>17262</v>
      </c>
      <c r="B6567" t="s">
        <v>8620</v>
      </c>
      <c r="C6567" s="89">
        <v>106712.9</v>
      </c>
    </row>
    <row r="6568" spans="1:3" x14ac:dyDescent="0.25">
      <c r="A6568" t="s">
        <v>16393</v>
      </c>
      <c r="B6568" t="s">
        <v>3230</v>
      </c>
      <c r="C6568" s="89">
        <v>-26810</v>
      </c>
    </row>
    <row r="6569" spans="1:3" x14ac:dyDescent="0.25">
      <c r="A6569" t="s">
        <v>21795</v>
      </c>
      <c r="B6569" t="s">
        <v>9831</v>
      </c>
      <c r="C6569" s="89">
        <v>-93424.9</v>
      </c>
    </row>
    <row r="6570" spans="1:3" x14ac:dyDescent="0.25">
      <c r="A6570" t="s">
        <v>21794</v>
      </c>
      <c r="B6570" t="s">
        <v>10091</v>
      </c>
      <c r="C6570" s="89">
        <v>12075</v>
      </c>
    </row>
    <row r="6571" spans="1:3" x14ac:dyDescent="0.25">
      <c r="A6571" t="s">
        <v>16371</v>
      </c>
      <c r="B6571" t="s">
        <v>9234</v>
      </c>
      <c r="C6571" s="89">
        <v>20188.900000000001</v>
      </c>
    </row>
    <row r="6572" spans="1:3" x14ac:dyDescent="0.25">
      <c r="A6572" t="s">
        <v>16373</v>
      </c>
      <c r="B6572" t="s">
        <v>8558</v>
      </c>
      <c r="C6572" s="89">
        <v>119342.9</v>
      </c>
    </row>
    <row r="6573" spans="1:3" x14ac:dyDescent="0.25">
      <c r="A6573" t="s">
        <v>16372</v>
      </c>
      <c r="B6573" t="s">
        <v>10174</v>
      </c>
      <c r="C6573" s="89">
        <v>-26376</v>
      </c>
    </row>
    <row r="6574" spans="1:3" x14ac:dyDescent="0.25">
      <c r="A6574" t="s">
        <v>16404</v>
      </c>
      <c r="B6574" t="s">
        <v>2310</v>
      </c>
      <c r="C6574" s="89">
        <v>30865</v>
      </c>
    </row>
    <row r="6575" spans="1:3" x14ac:dyDescent="0.25">
      <c r="A6575" t="s">
        <v>17187</v>
      </c>
      <c r="B6575" t="s">
        <v>8813</v>
      </c>
      <c r="C6575" s="89">
        <v>60846</v>
      </c>
    </row>
    <row r="6576" spans="1:3" x14ac:dyDescent="0.25">
      <c r="A6576" t="s">
        <v>21023</v>
      </c>
      <c r="B6576" t="s">
        <v>9804</v>
      </c>
      <c r="C6576" s="89">
        <v>-144799</v>
      </c>
    </row>
    <row r="6577" spans="1:3" x14ac:dyDescent="0.25">
      <c r="A6577" t="s">
        <v>16512</v>
      </c>
      <c r="B6577" t="s">
        <v>9232</v>
      </c>
      <c r="C6577" s="89">
        <v>-34516.980000000003</v>
      </c>
    </row>
    <row r="6578" spans="1:3" x14ac:dyDescent="0.25">
      <c r="A6578" t="s">
        <v>16508</v>
      </c>
      <c r="B6578" t="s">
        <v>8925</v>
      </c>
      <c r="C6578" s="89">
        <v>42584.22</v>
      </c>
    </row>
    <row r="6579" spans="1:3" x14ac:dyDescent="0.25">
      <c r="A6579" t="s">
        <v>16511</v>
      </c>
      <c r="B6579" t="s">
        <v>11227</v>
      </c>
      <c r="C6579" s="89">
        <v>-34718.199999999997</v>
      </c>
    </row>
    <row r="6580" spans="1:3" x14ac:dyDescent="0.25">
      <c r="A6580" t="s">
        <v>17210</v>
      </c>
      <c r="B6580" t="s">
        <v>10533</v>
      </c>
      <c r="C6580" s="89">
        <v>-53139.22</v>
      </c>
    </row>
    <row r="6581" spans="1:3" x14ac:dyDescent="0.25">
      <c r="A6581" t="s">
        <v>17204</v>
      </c>
      <c r="B6581" t="s">
        <v>8962</v>
      </c>
      <c r="C6581" s="89">
        <v>53883.18</v>
      </c>
    </row>
    <row r="6582" spans="1:3" x14ac:dyDescent="0.25">
      <c r="A6582" t="s">
        <v>17209</v>
      </c>
      <c r="B6582" t="s">
        <v>10106</v>
      </c>
      <c r="C6582" s="89">
        <v>4920</v>
      </c>
    </row>
    <row r="6583" spans="1:3" x14ac:dyDescent="0.25">
      <c r="A6583" t="s">
        <v>16602</v>
      </c>
      <c r="B6583" t="s">
        <v>10673</v>
      </c>
      <c r="C6583" s="89">
        <v>-50632.08</v>
      </c>
    </row>
    <row r="6584" spans="1:3" x14ac:dyDescent="0.25">
      <c r="A6584" t="s">
        <v>18311</v>
      </c>
      <c r="B6584" t="s">
        <v>11730</v>
      </c>
      <c r="C6584" s="89">
        <v>-11274.73</v>
      </c>
    </row>
    <row r="6585" spans="1:3" x14ac:dyDescent="0.25">
      <c r="A6585" t="s">
        <v>18321</v>
      </c>
      <c r="B6585" t="s">
        <v>11024</v>
      </c>
      <c r="C6585" s="89">
        <v>-2352.8999999999996</v>
      </c>
    </row>
    <row r="6586" spans="1:3" x14ac:dyDescent="0.25">
      <c r="A6586" t="s">
        <v>16388</v>
      </c>
      <c r="B6586" t="s">
        <v>11950</v>
      </c>
      <c r="C6586" s="89">
        <v>-493.27</v>
      </c>
    </row>
    <row r="6587" spans="1:3" x14ac:dyDescent="0.25">
      <c r="A6587" t="s">
        <v>16407</v>
      </c>
      <c r="B6587" t="s">
        <v>3676</v>
      </c>
      <c r="C6587" s="89">
        <v>-1218.0200000000004</v>
      </c>
    </row>
    <row r="6588" spans="1:3" x14ac:dyDescent="0.25">
      <c r="A6588" t="s">
        <v>18666</v>
      </c>
      <c r="B6588" t="s">
        <v>11103</v>
      </c>
      <c r="C6588" s="89">
        <v>2743</v>
      </c>
    </row>
    <row r="6589" spans="1:3" x14ac:dyDescent="0.25">
      <c r="A6589" t="s">
        <v>16493</v>
      </c>
      <c r="B6589" t="s">
        <v>10149</v>
      </c>
      <c r="C6589" s="89">
        <v>8965</v>
      </c>
    </row>
    <row r="6590" spans="1:3" x14ac:dyDescent="0.25">
      <c r="A6590" t="s">
        <v>16443</v>
      </c>
      <c r="B6590" t="s">
        <v>11397</v>
      </c>
      <c r="C6590" s="89">
        <v>-1217.5</v>
      </c>
    </row>
    <row r="6591" spans="1:3" x14ac:dyDescent="0.25">
      <c r="A6591" t="s">
        <v>16468</v>
      </c>
      <c r="B6591" t="s">
        <v>11985</v>
      </c>
      <c r="C6591" s="89">
        <v>-10950</v>
      </c>
    </row>
    <row r="6592" spans="1:3" x14ac:dyDescent="0.25">
      <c r="A6592" t="s">
        <v>16428</v>
      </c>
      <c r="B6592" t="s">
        <v>12326</v>
      </c>
      <c r="C6592" s="89">
        <v>-2212.5</v>
      </c>
    </row>
    <row r="6593" spans="1:3" x14ac:dyDescent="0.25">
      <c r="A6593" t="s">
        <v>18717</v>
      </c>
      <c r="B6593" t="s">
        <v>9957</v>
      </c>
      <c r="C6593" s="89">
        <v>14630</v>
      </c>
    </row>
    <row r="6594" spans="1:3" x14ac:dyDescent="0.25">
      <c r="A6594" t="s">
        <v>16392</v>
      </c>
      <c r="B6594" t="s">
        <v>10933</v>
      </c>
      <c r="C6594" s="89">
        <v>4470</v>
      </c>
    </row>
    <row r="6595" spans="1:3" x14ac:dyDescent="0.25">
      <c r="A6595" t="s">
        <v>16496</v>
      </c>
      <c r="B6595" t="s">
        <v>9217</v>
      </c>
      <c r="C6595" s="89">
        <v>9147.5</v>
      </c>
    </row>
    <row r="6596" spans="1:3" x14ac:dyDescent="0.25">
      <c r="A6596" t="s">
        <v>16504</v>
      </c>
      <c r="B6596" t="s">
        <v>10274</v>
      </c>
      <c r="C6596" s="89">
        <v>4241.5</v>
      </c>
    </row>
    <row r="6597" spans="1:3" x14ac:dyDescent="0.25">
      <c r="A6597" t="s">
        <v>18805</v>
      </c>
      <c r="B6597" t="s">
        <v>8552</v>
      </c>
      <c r="C6597" s="89">
        <v>1552.5</v>
      </c>
    </row>
    <row r="6598" spans="1:3" x14ac:dyDescent="0.25">
      <c r="A6598" t="s">
        <v>21024</v>
      </c>
      <c r="B6598" t="s">
        <v>10088</v>
      </c>
      <c r="C6598" s="89">
        <v>4118.5</v>
      </c>
    </row>
    <row r="6599" spans="1:3" x14ac:dyDescent="0.25">
      <c r="A6599" t="s">
        <v>18233</v>
      </c>
      <c r="B6599" t="s">
        <v>9993</v>
      </c>
      <c r="C6599" s="89">
        <v>-23533</v>
      </c>
    </row>
    <row r="6600" spans="1:3" x14ac:dyDescent="0.25">
      <c r="A6600" t="s">
        <v>21675</v>
      </c>
      <c r="B6600" t="s">
        <v>9488</v>
      </c>
      <c r="C6600" s="89">
        <v>-1668.5</v>
      </c>
    </row>
    <row r="6601" spans="1:3" x14ac:dyDescent="0.25">
      <c r="A6601" t="s">
        <v>21163</v>
      </c>
      <c r="B6601" t="s">
        <v>8895</v>
      </c>
      <c r="C6601" s="89">
        <v>2664.5</v>
      </c>
    </row>
    <row r="6602" spans="1:3" x14ac:dyDescent="0.25">
      <c r="A6602" t="s">
        <v>16568</v>
      </c>
      <c r="B6602" t="s">
        <v>12155</v>
      </c>
      <c r="C6602" s="89">
        <v>-10861.5</v>
      </c>
    </row>
    <row r="6603" spans="1:3" x14ac:dyDescent="0.25">
      <c r="A6603" t="s">
        <v>16448</v>
      </c>
      <c r="B6603" t="s">
        <v>12252</v>
      </c>
      <c r="C6603" s="89">
        <v>-4969.5</v>
      </c>
    </row>
    <row r="6604" spans="1:3" x14ac:dyDescent="0.25">
      <c r="A6604" t="s">
        <v>16469</v>
      </c>
      <c r="B6604" t="s">
        <v>11985</v>
      </c>
      <c r="C6604" s="89">
        <v>130</v>
      </c>
    </row>
    <row r="6605" spans="1:3" x14ac:dyDescent="0.25">
      <c r="A6605" t="s">
        <v>16513</v>
      </c>
      <c r="B6605" t="s">
        <v>9232</v>
      </c>
      <c r="C6605" s="89">
        <v>3183.71</v>
      </c>
    </row>
    <row r="6606" spans="1:3" x14ac:dyDescent="0.25">
      <c r="A6606" t="s">
        <v>16509</v>
      </c>
      <c r="B6606" t="s">
        <v>8925</v>
      </c>
      <c r="C6606" s="89">
        <v>10942.47</v>
      </c>
    </row>
    <row r="6607" spans="1:3" x14ac:dyDescent="0.25">
      <c r="A6607" t="s">
        <v>17205</v>
      </c>
      <c r="B6607" t="s">
        <v>8962</v>
      </c>
      <c r="C6607" s="89">
        <v>494.28999999999996</v>
      </c>
    </row>
    <row r="6608" spans="1:3" x14ac:dyDescent="0.25">
      <c r="A6608" t="s">
        <v>17207</v>
      </c>
      <c r="B6608" t="s">
        <v>9965</v>
      </c>
      <c r="C6608" s="89">
        <v>-2196.4699999999993</v>
      </c>
    </row>
    <row r="6609" spans="1:3" x14ac:dyDescent="0.25">
      <c r="A6609" t="s">
        <v>21139</v>
      </c>
      <c r="B6609" t="s">
        <v>1110</v>
      </c>
      <c r="C6609" s="89">
        <v>28.979999999999563</v>
      </c>
    </row>
    <row r="6610" spans="1:3" x14ac:dyDescent="0.25">
      <c r="A6610" t="s">
        <v>16475</v>
      </c>
      <c r="B6610" t="s">
        <v>12047</v>
      </c>
      <c r="C6610" s="89">
        <v>-9406.0300000000007</v>
      </c>
    </row>
    <row r="6611" spans="1:3" x14ac:dyDescent="0.25">
      <c r="A6611" t="s">
        <v>16409</v>
      </c>
      <c r="B6611" t="s">
        <v>3476</v>
      </c>
      <c r="C6611" s="89">
        <v>-3018.0099999999993</v>
      </c>
    </row>
    <row r="6612" spans="1:3" x14ac:dyDescent="0.25">
      <c r="A6612" t="s">
        <v>16514</v>
      </c>
      <c r="B6612" t="s">
        <v>9232</v>
      </c>
      <c r="C6612" s="89">
        <v>6105.46</v>
      </c>
    </row>
    <row r="6613" spans="1:3" x14ac:dyDescent="0.25">
      <c r="A6613" t="s">
        <v>16510</v>
      </c>
      <c r="B6613" t="s">
        <v>8925</v>
      </c>
      <c r="C6613" s="89">
        <v>14299.01</v>
      </c>
    </row>
    <row r="6614" spans="1:3" x14ac:dyDescent="0.25">
      <c r="A6614" t="s">
        <v>17211</v>
      </c>
      <c r="B6614" t="s">
        <v>10533</v>
      </c>
      <c r="C6614" s="89">
        <v>-2736.4300000000003</v>
      </c>
    </row>
    <row r="6615" spans="1:3" x14ac:dyDescent="0.25">
      <c r="A6615" t="s">
        <v>17206</v>
      </c>
      <c r="B6615" t="s">
        <v>8962</v>
      </c>
      <c r="C6615" s="89">
        <v>-1133.9799999999996</v>
      </c>
    </row>
    <row r="6616" spans="1:3" x14ac:dyDescent="0.25">
      <c r="A6616" t="s">
        <v>17208</v>
      </c>
      <c r="B6616" t="s">
        <v>9965</v>
      </c>
      <c r="C6616" s="89">
        <v>12091</v>
      </c>
    </row>
    <row r="6617" spans="1:3" x14ac:dyDescent="0.25">
      <c r="A6617" t="s">
        <v>16400</v>
      </c>
      <c r="B6617" t="s">
        <v>3474</v>
      </c>
      <c r="C6617" s="89">
        <v>-9597.9</v>
      </c>
    </row>
    <row r="6618" spans="1:3" x14ac:dyDescent="0.25">
      <c r="A6618" t="s">
        <v>16476</v>
      </c>
      <c r="B6618" t="s">
        <v>12047</v>
      </c>
      <c r="C6618" s="89">
        <v>-14749.57</v>
      </c>
    </row>
    <row r="6619" spans="1:3" x14ac:dyDescent="0.25">
      <c r="A6619" t="s">
        <v>16447</v>
      </c>
      <c r="B6619" t="s">
        <v>12055</v>
      </c>
      <c r="C6619" s="89">
        <v>-3882.67</v>
      </c>
    </row>
    <row r="6620" spans="1:3" x14ac:dyDescent="0.25">
      <c r="A6620" t="s">
        <v>16446</v>
      </c>
      <c r="B6620" t="s">
        <v>11711</v>
      </c>
      <c r="C6620" s="89">
        <v>766.1099999999999</v>
      </c>
    </row>
    <row r="6621" spans="1:3" x14ac:dyDescent="0.25">
      <c r="A6621" t="s">
        <v>16434</v>
      </c>
      <c r="B6621" t="s">
        <v>12246</v>
      </c>
      <c r="C6621" s="89">
        <v>-374.50000000000011</v>
      </c>
    </row>
    <row r="6622" spans="1:3" x14ac:dyDescent="0.25">
      <c r="A6622" t="s">
        <v>18398</v>
      </c>
      <c r="B6622" t="s">
        <v>11212</v>
      </c>
      <c r="C6622" s="89">
        <v>1728.8899999999999</v>
      </c>
    </row>
    <row r="6623" spans="1:3" x14ac:dyDescent="0.25">
      <c r="A6623" t="s">
        <v>16527</v>
      </c>
      <c r="B6623" t="s">
        <v>9162</v>
      </c>
      <c r="C6623" s="89">
        <v>8822.57</v>
      </c>
    </row>
    <row r="6624" spans="1:3" x14ac:dyDescent="0.25">
      <c r="A6624" t="s">
        <v>16555</v>
      </c>
      <c r="B6624" t="s">
        <v>8800</v>
      </c>
      <c r="C6624" s="89">
        <v>27151.07</v>
      </c>
    </row>
    <row r="6625" spans="1:3" x14ac:dyDescent="0.25">
      <c r="A6625" t="s">
        <v>16538</v>
      </c>
      <c r="B6625" t="s">
        <v>9769</v>
      </c>
      <c r="C6625" s="89">
        <v>7913</v>
      </c>
    </row>
    <row r="6626" spans="1:3" x14ac:dyDescent="0.25">
      <c r="A6626" t="s">
        <v>16455</v>
      </c>
      <c r="B6626" t="s">
        <v>9933</v>
      </c>
      <c r="C6626" s="89">
        <v>-14281</v>
      </c>
    </row>
    <row r="6627" spans="1:3" x14ac:dyDescent="0.25">
      <c r="A6627" t="s">
        <v>16459</v>
      </c>
      <c r="B6627" t="s">
        <v>10471</v>
      </c>
      <c r="C6627" s="89">
        <v>-8646</v>
      </c>
    </row>
    <row r="6628" spans="1:3" x14ac:dyDescent="0.25">
      <c r="A6628" t="s">
        <v>16457</v>
      </c>
      <c r="B6628" t="s">
        <v>9790</v>
      </c>
      <c r="C6628" s="89">
        <v>2535</v>
      </c>
    </row>
    <row r="6629" spans="1:3" x14ac:dyDescent="0.25">
      <c r="A6629" t="s">
        <v>18782</v>
      </c>
      <c r="B6629" t="s">
        <v>8848</v>
      </c>
      <c r="C6629" s="89">
        <v>60109.5</v>
      </c>
    </row>
    <row r="6630" spans="1:3" x14ac:dyDescent="0.25">
      <c r="A6630" t="s">
        <v>21666</v>
      </c>
      <c r="B6630" t="s">
        <v>3774</v>
      </c>
      <c r="C6630" s="89">
        <v>-12000.5</v>
      </c>
    </row>
    <row r="6631" spans="1:3" x14ac:dyDescent="0.25">
      <c r="A6631" t="s">
        <v>21152</v>
      </c>
      <c r="B6631" t="s">
        <v>1457</v>
      </c>
      <c r="C6631" s="89">
        <v>4890</v>
      </c>
    </row>
    <row r="6632" spans="1:3" x14ac:dyDescent="0.25">
      <c r="A6632" t="s">
        <v>16528</v>
      </c>
      <c r="B6632" t="s">
        <v>9162</v>
      </c>
      <c r="C6632" s="89">
        <v>19153.43</v>
      </c>
    </row>
    <row r="6633" spans="1:3" x14ac:dyDescent="0.25">
      <c r="A6633" t="s">
        <v>16556</v>
      </c>
      <c r="B6633" t="s">
        <v>8800</v>
      </c>
      <c r="C6633" s="89">
        <v>267.44000000000233</v>
      </c>
    </row>
    <row r="6634" spans="1:3" x14ac:dyDescent="0.25">
      <c r="A6634" t="s">
        <v>16539</v>
      </c>
      <c r="B6634" t="s">
        <v>9769</v>
      </c>
      <c r="C6634" s="89">
        <v>-19422</v>
      </c>
    </row>
    <row r="6635" spans="1:3" x14ac:dyDescent="0.25">
      <c r="A6635" t="s">
        <v>16545</v>
      </c>
      <c r="B6635" t="s">
        <v>9462</v>
      </c>
      <c r="C6635" s="89">
        <v>-68986.010000000009</v>
      </c>
    </row>
    <row r="6636" spans="1:3" x14ac:dyDescent="0.25">
      <c r="A6636" t="s">
        <v>16549</v>
      </c>
      <c r="B6636" t="s">
        <v>11015</v>
      </c>
      <c r="C6636" s="89">
        <v>-2280</v>
      </c>
    </row>
    <row r="6637" spans="1:3" x14ac:dyDescent="0.25">
      <c r="A6637" t="s">
        <v>17188</v>
      </c>
      <c r="B6637" t="s">
        <v>8813</v>
      </c>
      <c r="C6637" s="89">
        <v>51768.57</v>
      </c>
    </row>
    <row r="6638" spans="1:3" x14ac:dyDescent="0.25">
      <c r="A6638" t="s">
        <v>18483</v>
      </c>
      <c r="B6638" t="s">
        <v>10031</v>
      </c>
      <c r="C6638" s="89">
        <v>10023.57</v>
      </c>
    </row>
    <row r="6639" spans="1:3" x14ac:dyDescent="0.25">
      <c r="A6639" t="s">
        <v>21642</v>
      </c>
      <c r="B6639" t="s">
        <v>11571</v>
      </c>
      <c r="C6639" s="89">
        <v>-54618.57</v>
      </c>
    </row>
    <row r="6640" spans="1:3" x14ac:dyDescent="0.25">
      <c r="A6640" t="s">
        <v>21127</v>
      </c>
      <c r="B6640" t="s">
        <v>8973</v>
      </c>
      <c r="C6640" s="89">
        <v>41906.44</v>
      </c>
    </row>
    <row r="6641" spans="1:3" x14ac:dyDescent="0.25">
      <c r="A6641" t="s">
        <v>16529</v>
      </c>
      <c r="B6641" t="s">
        <v>9162</v>
      </c>
      <c r="C6641" s="89">
        <v>13425.9</v>
      </c>
    </row>
    <row r="6642" spans="1:3" x14ac:dyDescent="0.25">
      <c r="A6642" t="s">
        <v>16557</v>
      </c>
      <c r="B6642" t="s">
        <v>8800</v>
      </c>
      <c r="C6642" s="89">
        <v>-43524.11</v>
      </c>
    </row>
    <row r="6643" spans="1:3" x14ac:dyDescent="0.25">
      <c r="A6643" t="s">
        <v>16460</v>
      </c>
      <c r="B6643" t="s">
        <v>9677</v>
      </c>
      <c r="C6643" s="89">
        <v>6088.0000000000018</v>
      </c>
    </row>
    <row r="6644" spans="1:3" x14ac:dyDescent="0.25">
      <c r="A6644" t="s">
        <v>18784</v>
      </c>
      <c r="B6644" t="s">
        <v>8247</v>
      </c>
      <c r="C6644" s="89">
        <v>-1882.33</v>
      </c>
    </row>
    <row r="6645" spans="1:3" x14ac:dyDescent="0.25">
      <c r="A6645" t="s">
        <v>16530</v>
      </c>
      <c r="B6645" t="s">
        <v>9162</v>
      </c>
      <c r="C6645" s="89">
        <v>15056.519999999997</v>
      </c>
    </row>
    <row r="6646" spans="1:3" x14ac:dyDescent="0.25">
      <c r="A6646" t="s">
        <v>18485</v>
      </c>
      <c r="B6646" t="s">
        <v>9322</v>
      </c>
      <c r="C6646" s="89">
        <v>10065</v>
      </c>
    </row>
    <row r="6647" spans="1:3" x14ac:dyDescent="0.25">
      <c r="A6647" t="s">
        <v>21153</v>
      </c>
      <c r="B6647" t="s">
        <v>1457</v>
      </c>
      <c r="C6647" s="89">
        <v>-11161.849999999999</v>
      </c>
    </row>
    <row r="6648" spans="1:3" x14ac:dyDescent="0.25">
      <c r="A6648" t="s">
        <v>16531</v>
      </c>
      <c r="B6648" t="s">
        <v>9162</v>
      </c>
      <c r="C6648" s="89">
        <v>20683.32</v>
      </c>
    </row>
    <row r="6649" spans="1:3" x14ac:dyDescent="0.25">
      <c r="A6649" t="s">
        <v>16558</v>
      </c>
      <c r="B6649" t="s">
        <v>8800</v>
      </c>
      <c r="C6649" s="89">
        <v>-6282.68</v>
      </c>
    </row>
    <row r="6650" spans="1:3" x14ac:dyDescent="0.25">
      <c r="A6650" t="s">
        <v>16540</v>
      </c>
      <c r="B6650" t="s">
        <v>9769</v>
      </c>
      <c r="C6650" s="89">
        <v>-22524</v>
      </c>
    </row>
    <row r="6651" spans="1:3" x14ac:dyDescent="0.25">
      <c r="A6651" t="s">
        <v>18785</v>
      </c>
      <c r="B6651" t="s">
        <v>8247</v>
      </c>
      <c r="C6651" s="89">
        <v>9926.68</v>
      </c>
    </row>
    <row r="6652" spans="1:3" x14ac:dyDescent="0.25">
      <c r="A6652" t="s">
        <v>18610</v>
      </c>
      <c r="B6652" t="s">
        <v>10972</v>
      </c>
      <c r="C6652" s="89">
        <v>-14485.32</v>
      </c>
    </row>
    <row r="6653" spans="1:3" x14ac:dyDescent="0.25">
      <c r="A6653" t="s">
        <v>18132</v>
      </c>
      <c r="B6653" t="s">
        <v>10144</v>
      </c>
      <c r="C6653" s="89">
        <v>-16910.68</v>
      </c>
    </row>
    <row r="6654" spans="1:3" x14ac:dyDescent="0.25">
      <c r="A6654" t="s">
        <v>21263</v>
      </c>
      <c r="B6654" t="s">
        <v>11453</v>
      </c>
      <c r="C6654" s="89">
        <v>-2089</v>
      </c>
    </row>
    <row r="6655" spans="1:3" x14ac:dyDescent="0.25">
      <c r="A6655" t="s">
        <v>16571</v>
      </c>
      <c r="B6655" t="s">
        <v>12048</v>
      </c>
      <c r="C6655" s="89">
        <v>-11283.32</v>
      </c>
    </row>
    <row r="6656" spans="1:3" x14ac:dyDescent="0.25">
      <c r="A6656" t="s">
        <v>18603</v>
      </c>
      <c r="B6656" t="s">
        <v>11665</v>
      </c>
      <c r="C6656" s="89">
        <v>-675</v>
      </c>
    </row>
    <row r="6657" spans="1:3" x14ac:dyDescent="0.25">
      <c r="A6657" t="s">
        <v>18480</v>
      </c>
      <c r="B6657" t="s">
        <v>11120</v>
      </c>
      <c r="C6657" s="89">
        <v>2910</v>
      </c>
    </row>
    <row r="6658" spans="1:3" x14ac:dyDescent="0.25">
      <c r="A6658" t="s">
        <v>16438</v>
      </c>
      <c r="B6658" t="s">
        <v>11759</v>
      </c>
      <c r="C6658" s="89">
        <v>-1790</v>
      </c>
    </row>
    <row r="6659" spans="1:3" x14ac:dyDescent="0.25">
      <c r="A6659" t="s">
        <v>16429</v>
      </c>
      <c r="B6659" t="s">
        <v>12608</v>
      </c>
      <c r="C6659" s="89">
        <v>-3750</v>
      </c>
    </row>
    <row r="6660" spans="1:3" x14ac:dyDescent="0.25">
      <c r="A6660" t="s">
        <v>16381</v>
      </c>
      <c r="B6660" t="s">
        <v>11052</v>
      </c>
      <c r="C6660" s="89">
        <v>4142.3999999999996</v>
      </c>
    </row>
    <row r="6661" spans="1:3" x14ac:dyDescent="0.25">
      <c r="A6661" t="s">
        <v>17162</v>
      </c>
      <c r="B6661" t="s">
        <v>8954</v>
      </c>
      <c r="C6661" s="89">
        <v>2512.46</v>
      </c>
    </row>
    <row r="6662" spans="1:3" x14ac:dyDescent="0.25">
      <c r="A6662" t="s">
        <v>17158</v>
      </c>
      <c r="B6662" t="s">
        <v>11196</v>
      </c>
      <c r="C6662" s="89">
        <v>-625.91999999999962</v>
      </c>
    </row>
    <row r="6663" spans="1:3" x14ac:dyDescent="0.25">
      <c r="A6663" t="s">
        <v>17462</v>
      </c>
      <c r="B6663" t="s">
        <v>12222</v>
      </c>
      <c r="C6663" s="89">
        <v>-2009.02</v>
      </c>
    </row>
    <row r="6664" spans="1:3" x14ac:dyDescent="0.25">
      <c r="A6664" t="s">
        <v>17563</v>
      </c>
      <c r="B6664" t="s">
        <v>12455</v>
      </c>
      <c r="C6664" s="89">
        <v>-3244.13</v>
      </c>
    </row>
    <row r="6665" spans="1:3" x14ac:dyDescent="0.25">
      <c r="A6665" t="s">
        <v>17264</v>
      </c>
      <c r="B6665" t="s">
        <v>12504</v>
      </c>
      <c r="C6665" s="89">
        <v>-369.16000000000008</v>
      </c>
    </row>
    <row r="6666" spans="1:3" x14ac:dyDescent="0.25">
      <c r="A6666" t="s">
        <v>17455</v>
      </c>
      <c r="B6666" t="s">
        <v>12465</v>
      </c>
      <c r="C6666" s="89">
        <v>-17.899999999999977</v>
      </c>
    </row>
    <row r="6667" spans="1:3" x14ac:dyDescent="0.25">
      <c r="A6667" t="s">
        <v>17456</v>
      </c>
      <c r="B6667" t="s">
        <v>12479</v>
      </c>
      <c r="C6667" s="89">
        <v>11.420000000000073</v>
      </c>
    </row>
    <row r="6668" spans="1:3" x14ac:dyDescent="0.25">
      <c r="A6668" t="s">
        <v>17562</v>
      </c>
      <c r="B6668" t="s">
        <v>12362</v>
      </c>
      <c r="C6668" s="89">
        <v>150.78999999999996</v>
      </c>
    </row>
    <row r="6669" spans="1:3" x14ac:dyDescent="0.25">
      <c r="A6669" t="s">
        <v>17241</v>
      </c>
      <c r="B6669" t="s">
        <v>12327</v>
      </c>
      <c r="C6669" s="89">
        <v>224.53999999999996</v>
      </c>
    </row>
    <row r="6670" spans="1:3" x14ac:dyDescent="0.25">
      <c r="A6670" t="s">
        <v>17243</v>
      </c>
      <c r="B6670" t="s">
        <v>12462</v>
      </c>
      <c r="C6670" s="89">
        <v>-141.48000000000002</v>
      </c>
    </row>
    <row r="6671" spans="1:3" x14ac:dyDescent="0.25">
      <c r="A6671" t="s">
        <v>17242</v>
      </c>
      <c r="B6671" t="s">
        <v>12470</v>
      </c>
      <c r="C6671" s="89">
        <v>-213.91999999999996</v>
      </c>
    </row>
    <row r="6672" spans="1:3" x14ac:dyDescent="0.25">
      <c r="A6672" t="s">
        <v>17263</v>
      </c>
      <c r="B6672" t="s">
        <v>12422</v>
      </c>
      <c r="C6672" s="89">
        <v>65.180000000000064</v>
      </c>
    </row>
    <row r="6673" spans="1:3" x14ac:dyDescent="0.25">
      <c r="A6673" t="s">
        <v>17240</v>
      </c>
      <c r="B6673" t="s">
        <v>12437</v>
      </c>
      <c r="C6673" s="89">
        <v>58.919999999999959</v>
      </c>
    </row>
    <row r="6674" spans="1:3" x14ac:dyDescent="0.25">
      <c r="A6674" t="s">
        <v>16532</v>
      </c>
      <c r="B6674" t="s">
        <v>9162</v>
      </c>
      <c r="C6674" s="89">
        <v>30707.710000000003</v>
      </c>
    </row>
    <row r="6675" spans="1:3" x14ac:dyDescent="0.25">
      <c r="A6675" t="s">
        <v>16559</v>
      </c>
      <c r="B6675" t="s">
        <v>8800</v>
      </c>
      <c r="C6675" s="89">
        <v>54437.41</v>
      </c>
    </row>
    <row r="6676" spans="1:3" x14ac:dyDescent="0.25">
      <c r="A6676" t="s">
        <v>16378</v>
      </c>
      <c r="B6676" t="s">
        <v>12051</v>
      </c>
      <c r="C6676" s="89">
        <v>-30098</v>
      </c>
    </row>
    <row r="6677" spans="1:3" x14ac:dyDescent="0.25">
      <c r="A6677" t="s">
        <v>16628</v>
      </c>
      <c r="B6677" t="s">
        <v>12012</v>
      </c>
      <c r="C6677" s="89">
        <v>-53736</v>
      </c>
    </row>
    <row r="6678" spans="1:3" x14ac:dyDescent="0.25">
      <c r="A6678" t="s">
        <v>17252</v>
      </c>
      <c r="B6678" t="s">
        <v>9196</v>
      </c>
      <c r="C6678" s="89">
        <v>28851.35</v>
      </c>
    </row>
    <row r="6679" spans="1:3" x14ac:dyDescent="0.25">
      <c r="A6679" t="s">
        <v>21184</v>
      </c>
      <c r="B6679" t="s">
        <v>10768</v>
      </c>
      <c r="C6679" s="89">
        <v>5083.3500000000004</v>
      </c>
    </row>
    <row r="6680" spans="1:3" x14ac:dyDescent="0.25">
      <c r="A6680" t="s">
        <v>21149</v>
      </c>
      <c r="B6680" t="s">
        <v>1800</v>
      </c>
      <c r="C6680" s="89">
        <v>8088.6500000000015</v>
      </c>
    </row>
    <row r="6681" spans="1:3" x14ac:dyDescent="0.25">
      <c r="A6681" t="s">
        <v>21154</v>
      </c>
      <c r="B6681" t="s">
        <v>2140</v>
      </c>
      <c r="C6681" s="89">
        <v>19888.650000000001</v>
      </c>
    </row>
    <row r="6682" spans="1:3" x14ac:dyDescent="0.25">
      <c r="A6682" t="s">
        <v>21663</v>
      </c>
      <c r="B6682" t="s">
        <v>3440</v>
      </c>
      <c r="C6682" s="89">
        <v>-33700</v>
      </c>
    </row>
    <row r="6683" spans="1:3" x14ac:dyDescent="0.25">
      <c r="A6683" t="s">
        <v>21667</v>
      </c>
      <c r="B6683" t="s">
        <v>4053</v>
      </c>
      <c r="C6683" s="89">
        <v>-22500</v>
      </c>
    </row>
    <row r="6684" spans="1:3" x14ac:dyDescent="0.25">
      <c r="A6684" t="s">
        <v>21098</v>
      </c>
      <c r="B6684" t="s">
        <v>11556</v>
      </c>
      <c r="C6684" s="89">
        <v>-2039.9999999999995</v>
      </c>
    </row>
    <row r="6685" spans="1:3" x14ac:dyDescent="0.25">
      <c r="A6685" t="s">
        <v>21099</v>
      </c>
      <c r="B6685" t="s">
        <v>11479</v>
      </c>
      <c r="C6685" s="89">
        <v>-1075</v>
      </c>
    </row>
    <row r="6686" spans="1:3" x14ac:dyDescent="0.25">
      <c r="A6686" t="s">
        <v>26670</v>
      </c>
      <c r="B6686" t="s">
        <v>11659</v>
      </c>
      <c r="C6686" s="89">
        <v>-2498.65</v>
      </c>
    </row>
    <row r="6687" spans="1:3" x14ac:dyDescent="0.25">
      <c r="A6687" t="s">
        <v>26671</v>
      </c>
      <c r="B6687" t="s">
        <v>26672</v>
      </c>
      <c r="C6687" s="89">
        <v>-2763.65</v>
      </c>
    </row>
    <row r="6688" spans="1:3" x14ac:dyDescent="0.25">
      <c r="A6688" t="s">
        <v>16494</v>
      </c>
      <c r="B6688" t="s">
        <v>10063</v>
      </c>
      <c r="C6688" s="89">
        <v>4127.67</v>
      </c>
    </row>
    <row r="6689" spans="1:3" x14ac:dyDescent="0.25">
      <c r="A6689" t="s">
        <v>26673</v>
      </c>
      <c r="B6689" t="s">
        <v>11661</v>
      </c>
      <c r="C6689" s="89">
        <v>-4127.67</v>
      </c>
    </row>
    <row r="6690" spans="1:3" x14ac:dyDescent="0.25">
      <c r="A6690" t="s">
        <v>16365</v>
      </c>
      <c r="B6690" t="s">
        <v>12163</v>
      </c>
      <c r="C6690" s="89">
        <v>2177.67</v>
      </c>
    </row>
    <row r="6691" spans="1:3" x14ac:dyDescent="0.25">
      <c r="A6691" t="s">
        <v>16390</v>
      </c>
      <c r="B6691" t="s">
        <v>12111</v>
      </c>
      <c r="C6691" s="89">
        <v>2177.67</v>
      </c>
    </row>
    <row r="6692" spans="1:3" x14ac:dyDescent="0.25">
      <c r="A6692" t="s">
        <v>16488</v>
      </c>
      <c r="B6692" t="s">
        <v>8824</v>
      </c>
      <c r="C6692" s="89">
        <v>69197.710000000006</v>
      </c>
    </row>
    <row r="6693" spans="1:3" x14ac:dyDescent="0.25">
      <c r="A6693" t="s">
        <v>16389</v>
      </c>
      <c r="B6693" t="s">
        <v>10246</v>
      </c>
      <c r="C6693" s="89">
        <v>8912.59</v>
      </c>
    </row>
    <row r="6694" spans="1:3" x14ac:dyDescent="0.25">
      <c r="A6694" t="s">
        <v>18530</v>
      </c>
      <c r="B6694" t="s">
        <v>8979</v>
      </c>
      <c r="C6694" s="89">
        <v>-15224.890000000007</v>
      </c>
    </row>
    <row r="6695" spans="1:3" x14ac:dyDescent="0.25">
      <c r="A6695" t="s">
        <v>16517</v>
      </c>
      <c r="B6695" t="s">
        <v>10638</v>
      </c>
      <c r="C6695" s="89">
        <v>-3686.26</v>
      </c>
    </row>
    <row r="6696" spans="1:3" x14ac:dyDescent="0.25">
      <c r="A6696" t="s">
        <v>16518</v>
      </c>
      <c r="B6696" t="s">
        <v>10259</v>
      </c>
      <c r="C6696" s="89">
        <v>-45154.49</v>
      </c>
    </row>
    <row r="6697" spans="1:3" x14ac:dyDescent="0.25">
      <c r="A6697" t="s">
        <v>16519</v>
      </c>
      <c r="B6697" t="s">
        <v>10242</v>
      </c>
      <c r="C6697" s="89">
        <v>3767</v>
      </c>
    </row>
    <row r="6698" spans="1:3" x14ac:dyDescent="0.25">
      <c r="A6698" t="s">
        <v>16520</v>
      </c>
      <c r="B6698" t="s">
        <v>10502</v>
      </c>
      <c r="C6698" s="89">
        <v>-2392</v>
      </c>
    </row>
    <row r="6699" spans="1:3" x14ac:dyDescent="0.25">
      <c r="A6699" t="s">
        <v>21467</v>
      </c>
      <c r="B6699" t="s">
        <v>3953</v>
      </c>
      <c r="C6699" s="89">
        <v>-9475</v>
      </c>
    </row>
    <row r="6700" spans="1:3" x14ac:dyDescent="0.25">
      <c r="A6700" t="s">
        <v>21466</v>
      </c>
      <c r="B6700" t="s">
        <v>2043</v>
      </c>
      <c r="C6700" s="89">
        <v>3692</v>
      </c>
    </row>
    <row r="6701" spans="1:3" x14ac:dyDescent="0.25">
      <c r="A6701" t="s">
        <v>21639</v>
      </c>
      <c r="B6701" t="s">
        <v>6165</v>
      </c>
      <c r="C6701" s="89">
        <v>-220</v>
      </c>
    </row>
    <row r="6702" spans="1:3" x14ac:dyDescent="0.25">
      <c r="A6702" t="s">
        <v>21638</v>
      </c>
      <c r="B6702" t="s">
        <v>3016</v>
      </c>
      <c r="C6702" s="89">
        <v>-5100</v>
      </c>
    </row>
    <row r="6703" spans="1:3" x14ac:dyDescent="0.25">
      <c r="A6703" t="s">
        <v>21264</v>
      </c>
      <c r="B6703" t="s">
        <v>10567</v>
      </c>
      <c r="C6703" s="89">
        <v>6624</v>
      </c>
    </row>
    <row r="6704" spans="1:3" x14ac:dyDescent="0.25">
      <c r="A6704" t="s">
        <v>18612</v>
      </c>
      <c r="B6704" t="s">
        <v>9805</v>
      </c>
      <c r="C6704" s="89">
        <v>11704</v>
      </c>
    </row>
    <row r="6705" spans="1:3" x14ac:dyDescent="0.25">
      <c r="A6705" t="s">
        <v>16439</v>
      </c>
      <c r="B6705" t="s">
        <v>11759</v>
      </c>
      <c r="C6705" s="89">
        <v>-7335</v>
      </c>
    </row>
    <row r="6706" spans="1:3" x14ac:dyDescent="0.25">
      <c r="A6706" t="s">
        <v>18667</v>
      </c>
      <c r="B6706" t="s">
        <v>12100</v>
      </c>
      <c r="C6706" s="89">
        <v>-17700</v>
      </c>
    </row>
    <row r="6707" spans="1:3" x14ac:dyDescent="0.25">
      <c r="A6707" t="s">
        <v>16451</v>
      </c>
      <c r="B6707" t="s">
        <v>10131</v>
      </c>
      <c r="C6707" s="89">
        <v>12127.81</v>
      </c>
    </row>
    <row r="6708" spans="1:3" x14ac:dyDescent="0.25">
      <c r="A6708" t="s">
        <v>16521</v>
      </c>
      <c r="B6708" t="s">
        <v>9767</v>
      </c>
      <c r="C6708" s="89">
        <v>18464.560000000001</v>
      </c>
    </row>
    <row r="6709" spans="1:3" x14ac:dyDescent="0.25">
      <c r="A6709" t="s">
        <v>17191</v>
      </c>
      <c r="B6709" t="s">
        <v>9055</v>
      </c>
      <c r="C6709" s="89">
        <v>12782.750000000002</v>
      </c>
    </row>
    <row r="6710" spans="1:3" x14ac:dyDescent="0.25">
      <c r="A6710" t="s">
        <v>16467</v>
      </c>
      <c r="B6710" t="s">
        <v>10839</v>
      </c>
      <c r="C6710" s="89">
        <v>-13734.030000000002</v>
      </c>
    </row>
    <row r="6711" spans="1:3" x14ac:dyDescent="0.25">
      <c r="A6711" t="s">
        <v>16432</v>
      </c>
      <c r="B6711" t="s">
        <v>10214</v>
      </c>
      <c r="C6711" s="89">
        <v>-14181.160000000002</v>
      </c>
    </row>
    <row r="6712" spans="1:3" x14ac:dyDescent="0.25">
      <c r="A6712" t="s">
        <v>17733</v>
      </c>
      <c r="B6712" t="s">
        <v>11035</v>
      </c>
      <c r="C6712" s="89">
        <v>-1302.7199999999993</v>
      </c>
    </row>
    <row r="6713" spans="1:3" x14ac:dyDescent="0.25">
      <c r="A6713" t="s">
        <v>16522</v>
      </c>
      <c r="B6713" t="s">
        <v>9767</v>
      </c>
      <c r="C6713" s="89">
        <v>-6793.3899999999994</v>
      </c>
    </row>
    <row r="6714" spans="1:3" x14ac:dyDescent="0.25">
      <c r="A6714" t="s">
        <v>16564</v>
      </c>
      <c r="B6714" t="s">
        <v>10992</v>
      </c>
      <c r="C6714" s="89">
        <v>186.50999999999931</v>
      </c>
    </row>
    <row r="6715" spans="1:3" x14ac:dyDescent="0.25">
      <c r="A6715" t="s">
        <v>18432</v>
      </c>
      <c r="B6715" t="s">
        <v>10309</v>
      </c>
      <c r="C6715" s="89">
        <v>5709.99</v>
      </c>
    </row>
    <row r="6716" spans="1:3" x14ac:dyDescent="0.25">
      <c r="A6716" t="s">
        <v>18481</v>
      </c>
      <c r="B6716" t="s">
        <v>11120</v>
      </c>
      <c r="C6716" s="89">
        <v>-614.31999999999971</v>
      </c>
    </row>
    <row r="6717" spans="1:3" x14ac:dyDescent="0.25">
      <c r="A6717" t="s">
        <v>18701</v>
      </c>
      <c r="B6717" t="s">
        <v>9839</v>
      </c>
      <c r="C6717" s="89">
        <v>-6611</v>
      </c>
    </row>
    <row r="6718" spans="1:3" x14ac:dyDescent="0.25">
      <c r="A6718" t="s">
        <v>16440</v>
      </c>
      <c r="B6718" t="s">
        <v>11759</v>
      </c>
      <c r="C6718" s="89">
        <v>-2985</v>
      </c>
    </row>
    <row r="6719" spans="1:3" x14ac:dyDescent="0.25">
      <c r="A6719" t="s">
        <v>16414</v>
      </c>
      <c r="B6719" t="s">
        <v>12715</v>
      </c>
      <c r="C6719" s="89">
        <v>-3435</v>
      </c>
    </row>
    <row r="6720" spans="1:3" x14ac:dyDescent="0.25">
      <c r="A6720" t="s">
        <v>16406</v>
      </c>
      <c r="B6720" t="s">
        <v>12382</v>
      </c>
      <c r="C6720" s="89">
        <v>-484.62</v>
      </c>
    </row>
    <row r="6721" spans="1:3" x14ac:dyDescent="0.25">
      <c r="A6721" t="s">
        <v>16403</v>
      </c>
      <c r="B6721" t="s">
        <v>12624</v>
      </c>
      <c r="C6721" s="89">
        <v>81.399999999999977</v>
      </c>
    </row>
    <row r="6722" spans="1:3" x14ac:dyDescent="0.25">
      <c r="A6722" t="s">
        <v>18397</v>
      </c>
      <c r="B6722" t="s">
        <v>11773</v>
      </c>
      <c r="C6722" s="89">
        <v>1164.8400000000001</v>
      </c>
    </row>
    <row r="6723" spans="1:3" x14ac:dyDescent="0.25">
      <c r="A6723" t="s">
        <v>16431</v>
      </c>
      <c r="B6723" t="s">
        <v>12157</v>
      </c>
      <c r="C6723" s="89">
        <v>647.6</v>
      </c>
    </row>
    <row r="6724" spans="1:3" x14ac:dyDescent="0.25">
      <c r="A6724" t="s">
        <v>16377</v>
      </c>
      <c r="B6724" t="s">
        <v>9041</v>
      </c>
      <c r="C6724" s="89">
        <v>48198.44</v>
      </c>
    </row>
    <row r="6725" spans="1:3" x14ac:dyDescent="0.25">
      <c r="A6725" t="s">
        <v>16452</v>
      </c>
      <c r="B6725" t="s">
        <v>11342</v>
      </c>
      <c r="C6725" s="89">
        <v>2133.14</v>
      </c>
    </row>
    <row r="6726" spans="1:3" x14ac:dyDescent="0.25">
      <c r="A6726" t="s">
        <v>16450</v>
      </c>
      <c r="B6726" t="s">
        <v>11343</v>
      </c>
      <c r="C6726" s="89">
        <v>-46866.520000000004</v>
      </c>
    </row>
    <row r="6727" spans="1:3" x14ac:dyDescent="0.25">
      <c r="A6727" t="s">
        <v>17199</v>
      </c>
      <c r="B6727" t="s">
        <v>8602</v>
      </c>
      <c r="C6727" s="89">
        <v>22031.22</v>
      </c>
    </row>
    <row r="6728" spans="1:3" x14ac:dyDescent="0.25">
      <c r="A6728" t="s">
        <v>16622</v>
      </c>
      <c r="B6728" t="s">
        <v>10824</v>
      </c>
      <c r="C6728" s="89">
        <v>2795.4100000000003</v>
      </c>
    </row>
    <row r="6729" spans="1:3" x14ac:dyDescent="0.25">
      <c r="A6729" t="s">
        <v>21130</v>
      </c>
      <c r="B6729" t="s">
        <v>3049</v>
      </c>
      <c r="C6729" s="89">
        <v>-15345.03</v>
      </c>
    </row>
    <row r="6730" spans="1:3" x14ac:dyDescent="0.25">
      <c r="A6730" t="s">
        <v>21132</v>
      </c>
      <c r="B6730" t="s">
        <v>2851</v>
      </c>
      <c r="C6730" s="89">
        <v>-309.22000000000025</v>
      </c>
    </row>
    <row r="6731" spans="1:3" x14ac:dyDescent="0.25">
      <c r="A6731" t="s">
        <v>21645</v>
      </c>
      <c r="B6731" t="s">
        <v>4183</v>
      </c>
      <c r="C6731" s="89">
        <v>-8660</v>
      </c>
    </row>
    <row r="6732" spans="1:3" x14ac:dyDescent="0.25">
      <c r="A6732" t="s">
        <v>18605</v>
      </c>
      <c r="B6732" t="s">
        <v>10906</v>
      </c>
      <c r="C6732" s="89">
        <v>-313.32999999999993</v>
      </c>
    </row>
    <row r="6733" spans="1:3" x14ac:dyDescent="0.25">
      <c r="A6733" t="s">
        <v>16366</v>
      </c>
      <c r="B6733" t="s">
        <v>11776</v>
      </c>
      <c r="C6733" s="89">
        <v>619.05000000000018</v>
      </c>
    </row>
    <row r="6734" spans="1:3" x14ac:dyDescent="0.25">
      <c r="A6734" t="s">
        <v>18694</v>
      </c>
      <c r="B6734" t="s">
        <v>10957</v>
      </c>
      <c r="C6734" s="89">
        <v>-345</v>
      </c>
    </row>
    <row r="6735" spans="1:3" x14ac:dyDescent="0.25">
      <c r="A6735" t="s">
        <v>18237</v>
      </c>
      <c r="B6735" t="s">
        <v>11282</v>
      </c>
      <c r="C6735" s="89">
        <v>1527.62</v>
      </c>
    </row>
    <row r="6736" spans="1:3" x14ac:dyDescent="0.25">
      <c r="A6736" t="s">
        <v>16436</v>
      </c>
      <c r="B6736" t="s">
        <v>12071</v>
      </c>
      <c r="C6736" s="89">
        <v>-3817</v>
      </c>
    </row>
    <row r="6737" spans="1:3" x14ac:dyDescent="0.25">
      <c r="A6737" t="s">
        <v>21072</v>
      </c>
      <c r="B6737" t="s">
        <v>12046</v>
      </c>
      <c r="C6737" s="89">
        <v>-2101</v>
      </c>
    </row>
    <row r="6738" spans="1:3" x14ac:dyDescent="0.25">
      <c r="A6738" t="s">
        <v>16435</v>
      </c>
      <c r="B6738" t="s">
        <v>11689</v>
      </c>
      <c r="C6738" s="89">
        <v>879.5</v>
      </c>
    </row>
    <row r="6739" spans="1:3" x14ac:dyDescent="0.25">
      <c r="A6739" t="s">
        <v>16430</v>
      </c>
      <c r="B6739" t="s">
        <v>11699</v>
      </c>
      <c r="C6739" s="89">
        <v>793.5</v>
      </c>
    </row>
    <row r="6740" spans="1:3" x14ac:dyDescent="0.25">
      <c r="A6740" t="s">
        <v>16461</v>
      </c>
      <c r="B6740" t="s">
        <v>11619</v>
      </c>
      <c r="C6740" s="89">
        <v>-1122</v>
      </c>
    </row>
    <row r="6741" spans="1:3" x14ac:dyDescent="0.25">
      <c r="A6741" t="s">
        <v>16433</v>
      </c>
      <c r="B6741" t="s">
        <v>11896</v>
      </c>
      <c r="C6741" s="89">
        <v>-442</v>
      </c>
    </row>
    <row r="6742" spans="1:3" x14ac:dyDescent="0.25">
      <c r="A6742" t="s">
        <v>16445</v>
      </c>
      <c r="B6742" t="s">
        <v>11910</v>
      </c>
      <c r="C6742" s="89">
        <v>619.5</v>
      </c>
    </row>
    <row r="6743" spans="1:3" x14ac:dyDescent="0.25">
      <c r="A6743" t="s">
        <v>21593</v>
      </c>
      <c r="B6743" t="s">
        <v>12378</v>
      </c>
      <c r="C6743" s="89">
        <v>-900.5</v>
      </c>
    </row>
    <row r="6744" spans="1:3" x14ac:dyDescent="0.25">
      <c r="A6744" t="s">
        <v>16533</v>
      </c>
      <c r="B6744" t="s">
        <v>9162</v>
      </c>
      <c r="C6744" s="89">
        <v>23032.83</v>
      </c>
    </row>
    <row r="6745" spans="1:3" x14ac:dyDescent="0.25">
      <c r="A6745" t="s">
        <v>16560</v>
      </c>
      <c r="B6745" t="s">
        <v>8800</v>
      </c>
      <c r="C6745" s="89">
        <v>12924.83</v>
      </c>
    </row>
    <row r="6746" spans="1:3" x14ac:dyDescent="0.25">
      <c r="A6746" t="s">
        <v>16541</v>
      </c>
      <c r="B6746" t="s">
        <v>9769</v>
      </c>
      <c r="C6746" s="89">
        <v>-16925</v>
      </c>
    </row>
    <row r="6747" spans="1:3" x14ac:dyDescent="0.25">
      <c r="A6747" t="s">
        <v>16546</v>
      </c>
      <c r="B6747" t="s">
        <v>9462</v>
      </c>
      <c r="C6747" s="89">
        <v>-8130</v>
      </c>
    </row>
    <row r="6748" spans="1:3" x14ac:dyDescent="0.25">
      <c r="A6748" t="s">
        <v>17163</v>
      </c>
      <c r="B6748" t="s">
        <v>8954</v>
      </c>
      <c r="C6748" s="89">
        <v>27877.17</v>
      </c>
    </row>
    <row r="6749" spans="1:3" x14ac:dyDescent="0.25">
      <c r="A6749" t="s">
        <v>21140</v>
      </c>
      <c r="B6749" t="s">
        <v>1110</v>
      </c>
      <c r="C6749" s="89">
        <v>25568</v>
      </c>
    </row>
    <row r="6750" spans="1:3" x14ac:dyDescent="0.25">
      <c r="A6750" t="s">
        <v>21653</v>
      </c>
      <c r="B6750" t="s">
        <v>2656</v>
      </c>
      <c r="C6750" s="89">
        <v>-31887.17</v>
      </c>
    </row>
    <row r="6751" spans="1:3" x14ac:dyDescent="0.25">
      <c r="A6751" t="s">
        <v>16534</v>
      </c>
      <c r="B6751" t="s">
        <v>9162</v>
      </c>
      <c r="C6751" s="89">
        <v>6187.6699999999983</v>
      </c>
    </row>
    <row r="6752" spans="1:3" x14ac:dyDescent="0.25">
      <c r="A6752" t="s">
        <v>16561</v>
      </c>
      <c r="B6752" t="s">
        <v>8800</v>
      </c>
      <c r="C6752" s="89">
        <v>19587.669999999998</v>
      </c>
    </row>
    <row r="6753" spans="1:3" x14ac:dyDescent="0.25">
      <c r="A6753" t="s">
        <v>16542</v>
      </c>
      <c r="B6753" t="s">
        <v>9769</v>
      </c>
      <c r="C6753" s="89">
        <v>-20300</v>
      </c>
    </row>
    <row r="6754" spans="1:3" x14ac:dyDescent="0.25">
      <c r="A6754" t="s">
        <v>18786</v>
      </c>
      <c r="B6754" t="s">
        <v>8247</v>
      </c>
      <c r="C6754" s="89">
        <v>4499.5</v>
      </c>
    </row>
    <row r="6755" spans="1:3" x14ac:dyDescent="0.25">
      <c r="A6755" t="s">
        <v>16470</v>
      </c>
      <c r="B6755" t="s">
        <v>9010</v>
      </c>
      <c r="C6755" s="89">
        <v>36028</v>
      </c>
    </row>
    <row r="6756" spans="1:3" x14ac:dyDescent="0.25">
      <c r="A6756" t="s">
        <v>16578</v>
      </c>
      <c r="B6756" t="s">
        <v>11386</v>
      </c>
      <c r="C6756" s="89">
        <v>-24719.78</v>
      </c>
    </row>
    <row r="6757" spans="1:3" x14ac:dyDescent="0.25">
      <c r="A6757" t="s">
        <v>16584</v>
      </c>
      <c r="B6757" t="s">
        <v>10817</v>
      </c>
      <c r="C6757" s="89">
        <v>-46988.28</v>
      </c>
    </row>
    <row r="6758" spans="1:3" x14ac:dyDescent="0.25">
      <c r="A6758" t="s">
        <v>16579</v>
      </c>
      <c r="B6758" t="s">
        <v>10485</v>
      </c>
      <c r="C6758" s="89">
        <v>5730</v>
      </c>
    </row>
    <row r="6759" spans="1:3" x14ac:dyDescent="0.25">
      <c r="A6759" t="s">
        <v>16580</v>
      </c>
      <c r="B6759" t="s">
        <v>9974</v>
      </c>
      <c r="C6759" s="89">
        <v>9690</v>
      </c>
    </row>
    <row r="6760" spans="1:3" x14ac:dyDescent="0.25">
      <c r="A6760" t="s">
        <v>16581</v>
      </c>
      <c r="B6760" t="s">
        <v>9908</v>
      </c>
      <c r="C6760" s="89">
        <v>8045.0000000000018</v>
      </c>
    </row>
    <row r="6761" spans="1:3" x14ac:dyDescent="0.25">
      <c r="A6761" t="s">
        <v>16582</v>
      </c>
      <c r="B6761" t="s">
        <v>10148</v>
      </c>
      <c r="C6761" s="89">
        <v>-3300</v>
      </c>
    </row>
    <row r="6762" spans="1:3" x14ac:dyDescent="0.25">
      <c r="A6762" t="s">
        <v>16583</v>
      </c>
      <c r="B6762" t="s">
        <v>10813</v>
      </c>
      <c r="C6762" s="89">
        <v>-10775</v>
      </c>
    </row>
    <row r="6763" spans="1:3" x14ac:dyDescent="0.25">
      <c r="A6763" t="s">
        <v>17215</v>
      </c>
      <c r="B6763" t="s">
        <v>9112</v>
      </c>
      <c r="C6763" s="89">
        <v>32164.78</v>
      </c>
    </row>
    <row r="6764" spans="1:3" x14ac:dyDescent="0.25">
      <c r="A6764" t="s">
        <v>17356</v>
      </c>
      <c r="B6764" t="s">
        <v>9899</v>
      </c>
      <c r="C6764" s="89">
        <v>10879.779999999999</v>
      </c>
    </row>
    <row r="6765" spans="1:3" x14ac:dyDescent="0.25">
      <c r="A6765" t="s">
        <v>21164</v>
      </c>
      <c r="B6765" t="s">
        <v>8895</v>
      </c>
      <c r="C6765" s="89">
        <v>160.22000000000116</v>
      </c>
    </row>
    <row r="6766" spans="1:3" x14ac:dyDescent="0.25">
      <c r="A6766" t="s">
        <v>21676</v>
      </c>
      <c r="B6766" t="s">
        <v>9488</v>
      </c>
      <c r="C6766" s="89">
        <v>-14844.78</v>
      </c>
    </row>
    <row r="6767" spans="1:3" x14ac:dyDescent="0.25">
      <c r="A6767" t="s">
        <v>18709</v>
      </c>
      <c r="B6767" t="s">
        <v>9613</v>
      </c>
      <c r="C6767" s="89">
        <v>-21445.22</v>
      </c>
    </row>
    <row r="6768" spans="1:3" x14ac:dyDescent="0.25">
      <c r="A6768" t="s">
        <v>16474</v>
      </c>
      <c r="B6768" t="s">
        <v>9270</v>
      </c>
      <c r="C6768" s="89">
        <v>34187.18</v>
      </c>
    </row>
    <row r="6769" spans="1:3" x14ac:dyDescent="0.25">
      <c r="A6769" t="s">
        <v>21131</v>
      </c>
      <c r="B6769" t="s">
        <v>3049</v>
      </c>
      <c r="C6769" s="89">
        <v>-10823.6</v>
      </c>
    </row>
    <row r="6770" spans="1:3" x14ac:dyDescent="0.25">
      <c r="A6770" t="s">
        <v>21133</v>
      </c>
      <c r="B6770" t="s">
        <v>2851</v>
      </c>
      <c r="C6770" s="89">
        <v>-27996</v>
      </c>
    </row>
    <row r="6771" spans="1:3" x14ac:dyDescent="0.25">
      <c r="A6771" t="s">
        <v>21646</v>
      </c>
      <c r="B6771" t="s">
        <v>4183</v>
      </c>
      <c r="C6771" s="89">
        <v>-6960</v>
      </c>
    </row>
    <row r="6772" spans="1:3" x14ac:dyDescent="0.25">
      <c r="A6772" t="s">
        <v>21647</v>
      </c>
      <c r="B6772" t="s">
        <v>5138</v>
      </c>
      <c r="C6772" s="89">
        <v>-6500</v>
      </c>
    </row>
    <row r="6773" spans="1:3" x14ac:dyDescent="0.25">
      <c r="A6773" t="s">
        <v>16591</v>
      </c>
      <c r="B6773" t="s">
        <v>11458</v>
      </c>
      <c r="C6773" s="89">
        <v>-2707.3999999999996</v>
      </c>
    </row>
    <row r="6774" spans="1:3" x14ac:dyDescent="0.25">
      <c r="A6774" t="s">
        <v>21075</v>
      </c>
      <c r="B6774" t="s">
        <v>11700</v>
      </c>
      <c r="C6774" s="89">
        <v>264.79999999999973</v>
      </c>
    </row>
    <row r="6775" spans="1:3" x14ac:dyDescent="0.25">
      <c r="A6775" t="s">
        <v>16466</v>
      </c>
      <c r="B6775" t="s">
        <v>12748</v>
      </c>
      <c r="C6775" s="89">
        <v>-2510.84</v>
      </c>
    </row>
    <row r="6776" spans="1:3" x14ac:dyDescent="0.25">
      <c r="A6776" t="s">
        <v>16587</v>
      </c>
      <c r="B6776" t="s">
        <v>12478</v>
      </c>
      <c r="C6776" s="89">
        <v>-1479.1499999999999</v>
      </c>
    </row>
    <row r="6777" spans="1:3" x14ac:dyDescent="0.25">
      <c r="A6777" t="s">
        <v>16480</v>
      </c>
      <c r="B6777" t="s">
        <v>11064</v>
      </c>
      <c r="C6777" s="89">
        <v>4131.34</v>
      </c>
    </row>
    <row r="6778" spans="1:3" x14ac:dyDescent="0.25">
      <c r="A6778" t="s">
        <v>16486</v>
      </c>
      <c r="B6778" t="s">
        <v>9703</v>
      </c>
      <c r="C6778" s="89">
        <v>20515.7</v>
      </c>
    </row>
    <row r="6779" spans="1:3" x14ac:dyDescent="0.25">
      <c r="A6779" t="s">
        <v>16481</v>
      </c>
      <c r="B6779" t="s">
        <v>10227</v>
      </c>
      <c r="C6779" s="89">
        <v>6778.5499999999993</v>
      </c>
    </row>
    <row r="6780" spans="1:3" x14ac:dyDescent="0.25">
      <c r="A6780" t="s">
        <v>16482</v>
      </c>
      <c r="B6780" t="s">
        <v>9850</v>
      </c>
      <c r="C6780" s="89">
        <v>-3343</v>
      </c>
    </row>
    <row r="6781" spans="1:3" x14ac:dyDescent="0.25">
      <c r="A6781" t="s">
        <v>16483</v>
      </c>
      <c r="B6781" t="s">
        <v>10639</v>
      </c>
      <c r="C6781" s="89">
        <v>-3865.2999999999993</v>
      </c>
    </row>
    <row r="6782" spans="1:3" x14ac:dyDescent="0.25">
      <c r="A6782" t="s">
        <v>16484</v>
      </c>
      <c r="B6782" t="s">
        <v>9849</v>
      </c>
      <c r="C6782" s="89">
        <v>38</v>
      </c>
    </row>
    <row r="6783" spans="1:3" x14ac:dyDescent="0.25">
      <c r="A6783" t="s">
        <v>16485</v>
      </c>
      <c r="B6783" t="s">
        <v>10032</v>
      </c>
      <c r="C6783" s="89">
        <v>7275</v>
      </c>
    </row>
    <row r="6784" spans="1:3" x14ac:dyDescent="0.25">
      <c r="A6784" t="s">
        <v>16478</v>
      </c>
      <c r="B6784" t="s">
        <v>12189</v>
      </c>
      <c r="C6784" s="89">
        <v>-16777</v>
      </c>
    </row>
    <row r="6785" spans="1:3" x14ac:dyDescent="0.25">
      <c r="A6785" t="s">
        <v>16479</v>
      </c>
      <c r="B6785" t="s">
        <v>12156</v>
      </c>
      <c r="C6785" s="89">
        <v>-13527</v>
      </c>
    </row>
    <row r="6786" spans="1:3" x14ac:dyDescent="0.25">
      <c r="A6786" t="s">
        <v>17185</v>
      </c>
      <c r="B6786" t="s">
        <v>9151</v>
      </c>
      <c r="C6786" s="89">
        <v>41574.25</v>
      </c>
    </row>
    <row r="6787" spans="1:3" x14ac:dyDescent="0.25">
      <c r="A6787" t="s">
        <v>21662</v>
      </c>
      <c r="B6787" t="s">
        <v>11150</v>
      </c>
      <c r="C6787" s="89">
        <v>2952</v>
      </c>
    </row>
    <row r="6788" spans="1:3" x14ac:dyDescent="0.25">
      <c r="A6788" t="s">
        <v>21148</v>
      </c>
      <c r="B6788" t="s">
        <v>9340</v>
      </c>
      <c r="C6788" s="89">
        <v>-9147.25</v>
      </c>
    </row>
    <row r="6789" spans="1:3" x14ac:dyDescent="0.25">
      <c r="A6789" t="s">
        <v>16633</v>
      </c>
      <c r="B6789" t="s">
        <v>10068</v>
      </c>
      <c r="C6789" s="89">
        <v>9875</v>
      </c>
    </row>
    <row r="6790" spans="1:3" x14ac:dyDescent="0.25">
      <c r="A6790" t="s">
        <v>16361</v>
      </c>
      <c r="B6790" t="s">
        <v>11508</v>
      </c>
      <c r="C6790" s="89">
        <v>-30803.72</v>
      </c>
    </row>
    <row r="6791" spans="1:3" x14ac:dyDescent="0.25">
      <c r="A6791" t="s">
        <v>16627</v>
      </c>
      <c r="B6791" t="s">
        <v>11522</v>
      </c>
      <c r="C6791" s="89">
        <v>-11335.32</v>
      </c>
    </row>
    <row r="6792" spans="1:3" x14ac:dyDescent="0.25">
      <c r="A6792" t="s">
        <v>16524</v>
      </c>
      <c r="B6792" t="s">
        <v>9360</v>
      </c>
      <c r="C6792" s="89">
        <v>11293.97</v>
      </c>
    </row>
    <row r="6793" spans="1:3" x14ac:dyDescent="0.25">
      <c r="A6793" t="s">
        <v>16523</v>
      </c>
      <c r="B6793" t="s">
        <v>9798</v>
      </c>
      <c r="C6793" s="89">
        <v>16475.57</v>
      </c>
    </row>
    <row r="6794" spans="1:3" x14ac:dyDescent="0.25">
      <c r="A6794" t="s">
        <v>16552</v>
      </c>
      <c r="B6794" t="s">
        <v>9944</v>
      </c>
      <c r="C6794" s="89">
        <v>2500</v>
      </c>
    </row>
    <row r="6795" spans="1:3" x14ac:dyDescent="0.25">
      <c r="A6795" t="s">
        <v>16535</v>
      </c>
      <c r="B6795" t="s">
        <v>9973</v>
      </c>
      <c r="C6795" s="89">
        <v>-3205</v>
      </c>
    </row>
    <row r="6796" spans="1:3" x14ac:dyDescent="0.25">
      <c r="A6796" t="s">
        <v>16543</v>
      </c>
      <c r="B6796" t="s">
        <v>10186</v>
      </c>
      <c r="C6796" s="89">
        <v>-4500</v>
      </c>
    </row>
    <row r="6797" spans="1:3" x14ac:dyDescent="0.25">
      <c r="A6797" t="s">
        <v>18699</v>
      </c>
      <c r="B6797" t="s">
        <v>10123</v>
      </c>
      <c r="C6797" s="89">
        <v>-2893</v>
      </c>
    </row>
    <row r="6798" spans="1:3" x14ac:dyDescent="0.25">
      <c r="A6798" t="s">
        <v>16625</v>
      </c>
      <c r="B6798" t="s">
        <v>9562</v>
      </c>
      <c r="C6798" s="89">
        <v>13027</v>
      </c>
    </row>
    <row r="6799" spans="1:3" x14ac:dyDescent="0.25">
      <c r="A6799" t="s">
        <v>18693</v>
      </c>
      <c r="B6799" t="s">
        <v>9683</v>
      </c>
      <c r="C6799" s="89">
        <v>8750</v>
      </c>
    </row>
    <row r="6800" spans="1:3" x14ac:dyDescent="0.25">
      <c r="A6800" t="s">
        <v>16515</v>
      </c>
      <c r="B6800" t="s">
        <v>9571</v>
      </c>
      <c r="C6800" s="89">
        <v>-261.27000000000044</v>
      </c>
    </row>
    <row r="6801" spans="1:3" x14ac:dyDescent="0.25">
      <c r="A6801" t="s">
        <v>16506</v>
      </c>
      <c r="B6801" t="s">
        <v>9572</v>
      </c>
      <c r="C6801" s="89">
        <v>2988.7299999999996</v>
      </c>
    </row>
    <row r="6802" spans="1:3" x14ac:dyDescent="0.25">
      <c r="A6802" t="s">
        <v>17227</v>
      </c>
      <c r="B6802" t="s">
        <v>9075</v>
      </c>
      <c r="C6802" s="89">
        <v>821.70999999999913</v>
      </c>
    </row>
    <row r="6803" spans="1:3" x14ac:dyDescent="0.25">
      <c r="A6803" t="s">
        <v>17359</v>
      </c>
      <c r="B6803" t="s">
        <v>9737</v>
      </c>
      <c r="C6803" s="89">
        <v>-4167.7999999999993</v>
      </c>
    </row>
    <row r="6804" spans="1:3" x14ac:dyDescent="0.25">
      <c r="A6804" t="s">
        <v>21165</v>
      </c>
      <c r="B6804" t="s">
        <v>8895</v>
      </c>
      <c r="C6804" s="89">
        <v>-14410.429999999998</v>
      </c>
    </row>
    <row r="6805" spans="1:3" x14ac:dyDescent="0.25">
      <c r="A6805" t="s">
        <v>21172</v>
      </c>
      <c r="B6805" t="s">
        <v>10245</v>
      </c>
      <c r="C6805" s="89">
        <v>-9421.0300000000007</v>
      </c>
    </row>
    <row r="6806" spans="1:3" x14ac:dyDescent="0.25">
      <c r="A6806" t="s">
        <v>21677</v>
      </c>
      <c r="B6806" t="s">
        <v>9488</v>
      </c>
      <c r="C6806" s="89">
        <v>-7770.32</v>
      </c>
    </row>
    <row r="6807" spans="1:3" x14ac:dyDescent="0.25">
      <c r="A6807" t="s">
        <v>21685</v>
      </c>
      <c r="B6807" t="s">
        <v>11324</v>
      </c>
      <c r="C6807" s="89">
        <v>-7770.25</v>
      </c>
    </row>
    <row r="6808" spans="1:3" x14ac:dyDescent="0.25">
      <c r="A6808" t="s">
        <v>16562</v>
      </c>
      <c r="B6808" t="s">
        <v>9623</v>
      </c>
      <c r="C6808" s="89">
        <v>9867.48</v>
      </c>
    </row>
    <row r="6809" spans="1:3" x14ac:dyDescent="0.25">
      <c r="A6809" t="s">
        <v>16548</v>
      </c>
      <c r="B6809" t="s">
        <v>8470</v>
      </c>
      <c r="C6809" s="89">
        <v>155543.52000000002</v>
      </c>
    </row>
    <row r="6810" spans="1:3" x14ac:dyDescent="0.25">
      <c r="A6810" t="s">
        <v>16551</v>
      </c>
      <c r="B6810" t="s">
        <v>8961</v>
      </c>
      <c r="C6810" s="89">
        <v>44446</v>
      </c>
    </row>
    <row r="6811" spans="1:3" x14ac:dyDescent="0.25">
      <c r="A6811" t="s">
        <v>16384</v>
      </c>
      <c r="B6811" t="s">
        <v>8777</v>
      </c>
      <c r="C6811" s="89">
        <v>-98142.000000000015</v>
      </c>
    </row>
    <row r="6812" spans="1:3" x14ac:dyDescent="0.25">
      <c r="A6812" t="s">
        <v>16385</v>
      </c>
      <c r="B6812" t="s">
        <v>8777</v>
      </c>
      <c r="C6812" s="89">
        <v>20038</v>
      </c>
    </row>
    <row r="6813" spans="1:3" x14ac:dyDescent="0.25">
      <c r="A6813" t="s">
        <v>16386</v>
      </c>
      <c r="B6813" t="s">
        <v>8777</v>
      </c>
      <c r="C6813" s="89">
        <v>-3195</v>
      </c>
    </row>
    <row r="6814" spans="1:3" x14ac:dyDescent="0.25">
      <c r="A6814" t="s">
        <v>17260</v>
      </c>
      <c r="B6814" t="s">
        <v>9105</v>
      </c>
      <c r="C6814" s="89">
        <v>-32601.17</v>
      </c>
    </row>
    <row r="6815" spans="1:3" x14ac:dyDescent="0.25">
      <c r="A6815" t="s">
        <v>17259</v>
      </c>
      <c r="B6815" t="s">
        <v>8714</v>
      </c>
      <c r="C6815" s="89">
        <v>30843.83</v>
      </c>
    </row>
    <row r="6816" spans="1:3" x14ac:dyDescent="0.25">
      <c r="A6816" t="s">
        <v>17360</v>
      </c>
      <c r="B6816" t="s">
        <v>8722</v>
      </c>
      <c r="C6816" s="89">
        <v>42260</v>
      </c>
    </row>
    <row r="6817" spans="1:3" x14ac:dyDescent="0.25">
      <c r="A6817" t="s">
        <v>16402</v>
      </c>
      <c r="B6817" t="s">
        <v>10441</v>
      </c>
      <c r="C6817" s="89">
        <v>-79096.83</v>
      </c>
    </row>
    <row r="6818" spans="1:3" x14ac:dyDescent="0.25">
      <c r="A6818" t="s">
        <v>16394</v>
      </c>
      <c r="B6818" t="s">
        <v>3230</v>
      </c>
      <c r="C6818" s="89">
        <v>-77176.83</v>
      </c>
    </row>
    <row r="6819" spans="1:3" x14ac:dyDescent="0.25">
      <c r="A6819" t="s">
        <v>16477</v>
      </c>
      <c r="B6819" t="s">
        <v>12047</v>
      </c>
      <c r="C6819" s="89">
        <v>-8075</v>
      </c>
    </row>
    <row r="6820" spans="1:3" x14ac:dyDescent="0.25">
      <c r="A6820" t="s">
        <v>16596</v>
      </c>
      <c r="B6820" t="s">
        <v>10314</v>
      </c>
      <c r="C6820" s="89">
        <v>176</v>
      </c>
    </row>
    <row r="6821" spans="1:3" x14ac:dyDescent="0.25">
      <c r="A6821" t="s">
        <v>18252</v>
      </c>
      <c r="B6821" t="s">
        <v>11806</v>
      </c>
      <c r="C6821" s="89">
        <v>586.82999999999993</v>
      </c>
    </row>
    <row r="6822" spans="1:3" x14ac:dyDescent="0.25">
      <c r="A6822" t="s">
        <v>18131</v>
      </c>
      <c r="B6822" t="s">
        <v>11758</v>
      </c>
      <c r="C6822" s="89">
        <v>-8416</v>
      </c>
    </row>
    <row r="6823" spans="1:3" x14ac:dyDescent="0.25">
      <c r="A6823" t="s">
        <v>18128</v>
      </c>
      <c r="B6823" t="s">
        <v>11367</v>
      </c>
      <c r="C6823" s="89">
        <v>1328.17</v>
      </c>
    </row>
    <row r="6824" spans="1:3" x14ac:dyDescent="0.25">
      <c r="A6824" t="s">
        <v>16420</v>
      </c>
      <c r="B6824" t="s">
        <v>10193</v>
      </c>
      <c r="C6824" s="89">
        <v>9756.83</v>
      </c>
    </row>
    <row r="6825" spans="1:3" x14ac:dyDescent="0.25">
      <c r="A6825" t="s">
        <v>16569</v>
      </c>
      <c r="B6825" t="s">
        <v>9958</v>
      </c>
      <c r="C6825" s="89">
        <v>12972.83</v>
      </c>
    </row>
    <row r="6826" spans="1:3" x14ac:dyDescent="0.25">
      <c r="A6826" t="s">
        <v>16465</v>
      </c>
      <c r="B6826" t="s">
        <v>11942</v>
      </c>
      <c r="C6826" s="89">
        <v>-10170</v>
      </c>
    </row>
    <row r="6827" spans="1:3" x14ac:dyDescent="0.25">
      <c r="A6827" t="s">
        <v>16398</v>
      </c>
      <c r="B6827" t="s">
        <v>10733</v>
      </c>
      <c r="C6827" s="89">
        <v>-9441</v>
      </c>
    </row>
    <row r="6828" spans="1:3" x14ac:dyDescent="0.25">
      <c r="A6828" t="s">
        <v>21105</v>
      </c>
      <c r="B6828" t="s">
        <v>10315</v>
      </c>
      <c r="C6828" s="89">
        <v>8845</v>
      </c>
    </row>
    <row r="6829" spans="1:3" x14ac:dyDescent="0.25">
      <c r="A6829" t="s">
        <v>16422</v>
      </c>
      <c r="B6829" t="s">
        <v>9759</v>
      </c>
      <c r="C6829" s="89">
        <v>-1675</v>
      </c>
    </row>
    <row r="6830" spans="1:3" x14ac:dyDescent="0.25">
      <c r="A6830" t="s">
        <v>16565</v>
      </c>
      <c r="B6830" t="s">
        <v>10992</v>
      </c>
      <c r="C6830" s="89">
        <v>-9975</v>
      </c>
    </row>
    <row r="6831" spans="1:3" x14ac:dyDescent="0.25">
      <c r="A6831" t="s">
        <v>16507</v>
      </c>
      <c r="B6831" t="s">
        <v>11200</v>
      </c>
      <c r="C6831" s="89">
        <v>-812.64000000000033</v>
      </c>
    </row>
    <row r="6832" spans="1:3" x14ac:dyDescent="0.25">
      <c r="A6832" t="s">
        <v>16379</v>
      </c>
      <c r="B6832" t="s">
        <v>8746</v>
      </c>
      <c r="C6832" s="89">
        <v>83394.87</v>
      </c>
    </row>
    <row r="6833" spans="1:3" x14ac:dyDescent="0.25">
      <c r="A6833" t="s">
        <v>16380</v>
      </c>
      <c r="B6833" t="s">
        <v>8746</v>
      </c>
      <c r="C6833" s="89">
        <v>39752.18</v>
      </c>
    </row>
    <row r="6834" spans="1:3" x14ac:dyDescent="0.25">
      <c r="A6834" t="s">
        <v>16632</v>
      </c>
      <c r="B6834" t="s">
        <v>9382</v>
      </c>
      <c r="C6834" s="89">
        <v>-52058.969999999994</v>
      </c>
    </row>
    <row r="6835" spans="1:3" x14ac:dyDescent="0.25">
      <c r="A6835" t="s">
        <v>16598</v>
      </c>
      <c r="B6835" t="s">
        <v>9277</v>
      </c>
      <c r="C6835" s="89">
        <v>-7490.739999999998</v>
      </c>
    </row>
    <row r="6836" spans="1:3" x14ac:dyDescent="0.25">
      <c r="A6836" t="s">
        <v>16595</v>
      </c>
      <c r="B6836" t="s">
        <v>11510</v>
      </c>
      <c r="C6836" s="89">
        <v>-29083.64</v>
      </c>
    </row>
    <row r="6837" spans="1:3" x14ac:dyDescent="0.25">
      <c r="A6837" t="s">
        <v>16593</v>
      </c>
      <c r="B6837" t="s">
        <v>11507</v>
      </c>
      <c r="C6837" s="89">
        <v>-33789.060000000005</v>
      </c>
    </row>
    <row r="6838" spans="1:3" x14ac:dyDescent="0.25">
      <c r="A6838" t="s">
        <v>16590</v>
      </c>
      <c r="B6838" t="s">
        <v>9811</v>
      </c>
      <c r="C6838" s="89">
        <v>16173.88</v>
      </c>
    </row>
    <row r="6839" spans="1:3" x14ac:dyDescent="0.25">
      <c r="A6839" t="s">
        <v>16586</v>
      </c>
      <c r="B6839" t="s">
        <v>9203</v>
      </c>
      <c r="C6839" s="89">
        <v>37604.450000000004</v>
      </c>
    </row>
    <row r="6840" spans="1:3" x14ac:dyDescent="0.25">
      <c r="A6840" t="s">
        <v>16408</v>
      </c>
      <c r="B6840" t="s">
        <v>11092</v>
      </c>
      <c r="C6840" s="89">
        <v>-14497.3</v>
      </c>
    </row>
    <row r="6841" spans="1:3" x14ac:dyDescent="0.25">
      <c r="A6841" t="s">
        <v>16631</v>
      </c>
      <c r="B6841" t="s">
        <v>10049</v>
      </c>
      <c r="C6841" s="89">
        <v>-25886.870000000003</v>
      </c>
    </row>
    <row r="6842" spans="1:3" x14ac:dyDescent="0.25">
      <c r="A6842" t="s">
        <v>16449</v>
      </c>
      <c r="B6842" t="s">
        <v>10040</v>
      </c>
      <c r="C6842" s="89">
        <v>10308.6</v>
      </c>
    </row>
    <row r="6843" spans="1:3" x14ac:dyDescent="0.25">
      <c r="A6843" t="s">
        <v>17164</v>
      </c>
      <c r="B6843" t="s">
        <v>8954</v>
      </c>
      <c r="C6843" s="89">
        <v>34522.68</v>
      </c>
    </row>
    <row r="6844" spans="1:3" x14ac:dyDescent="0.25">
      <c r="A6844" t="s">
        <v>16376</v>
      </c>
      <c r="B6844" t="s">
        <v>8626</v>
      </c>
      <c r="C6844" s="89">
        <v>95792.56</v>
      </c>
    </row>
    <row r="6845" spans="1:3" x14ac:dyDescent="0.25">
      <c r="A6845" t="s">
        <v>16495</v>
      </c>
      <c r="B6845" t="s">
        <v>10063</v>
      </c>
      <c r="C6845" s="89">
        <v>-34690</v>
      </c>
    </row>
    <row r="6846" spans="1:3" x14ac:dyDescent="0.25">
      <c r="A6846" t="s">
        <v>16391</v>
      </c>
      <c r="B6846" t="s">
        <v>10569</v>
      </c>
      <c r="C6846" s="89">
        <v>-102370</v>
      </c>
    </row>
    <row r="6847" spans="1:3" x14ac:dyDescent="0.25">
      <c r="A6847" t="s">
        <v>16525</v>
      </c>
      <c r="B6847" t="s">
        <v>9360</v>
      </c>
      <c r="C6847" s="89">
        <v>18694.14</v>
      </c>
    </row>
    <row r="6848" spans="1:3" x14ac:dyDescent="0.25">
      <c r="A6848" t="s">
        <v>16553</v>
      </c>
      <c r="B6848" t="s">
        <v>9944</v>
      </c>
      <c r="C6848" s="89">
        <v>-2594.8599999999997</v>
      </c>
    </row>
    <row r="6849" spans="1:3" x14ac:dyDescent="0.25">
      <c r="A6849" t="s">
        <v>16536</v>
      </c>
      <c r="B6849" t="s">
        <v>9973</v>
      </c>
      <c r="C6849" s="89">
        <v>-30339</v>
      </c>
    </row>
    <row r="6850" spans="1:3" x14ac:dyDescent="0.25">
      <c r="A6850" t="s">
        <v>21674</v>
      </c>
      <c r="B6850" t="s">
        <v>10760</v>
      </c>
      <c r="C6850" s="89">
        <v>1060</v>
      </c>
    </row>
    <row r="6851" spans="1:3" x14ac:dyDescent="0.25">
      <c r="A6851" t="s">
        <v>21651</v>
      </c>
      <c r="B6851" t="s">
        <v>10165</v>
      </c>
      <c r="C6851" s="89">
        <v>9720</v>
      </c>
    </row>
    <row r="6852" spans="1:3" x14ac:dyDescent="0.25">
      <c r="A6852" t="s">
        <v>21137</v>
      </c>
      <c r="B6852" t="s">
        <v>9812</v>
      </c>
      <c r="C6852" s="89">
        <v>6640</v>
      </c>
    </row>
    <row r="6853" spans="1:3" x14ac:dyDescent="0.25">
      <c r="A6853" t="s">
        <v>17230</v>
      </c>
      <c r="B6853" t="s">
        <v>9026</v>
      </c>
      <c r="C6853" s="89">
        <v>774.85999999999967</v>
      </c>
    </row>
    <row r="6854" spans="1:3" x14ac:dyDescent="0.25">
      <c r="A6854" t="s">
        <v>17231</v>
      </c>
      <c r="B6854" t="s">
        <v>9026</v>
      </c>
      <c r="C6854" s="89">
        <v>32874.86</v>
      </c>
    </row>
    <row r="6855" spans="1:3" x14ac:dyDescent="0.25">
      <c r="A6855" t="s">
        <v>21080</v>
      </c>
      <c r="B6855" t="s">
        <v>11546</v>
      </c>
      <c r="C6855" s="89">
        <v>-4778</v>
      </c>
    </row>
    <row r="6856" spans="1:3" x14ac:dyDescent="0.25">
      <c r="A6856" t="s">
        <v>16621</v>
      </c>
      <c r="B6856" t="s">
        <v>5055</v>
      </c>
      <c r="C6856" s="89">
        <v>-46300</v>
      </c>
    </row>
    <row r="6857" spans="1:3" x14ac:dyDescent="0.25">
      <c r="A6857" t="s">
        <v>16566</v>
      </c>
      <c r="B6857" t="s">
        <v>10723</v>
      </c>
      <c r="C6857" s="89">
        <v>4156</v>
      </c>
    </row>
    <row r="6858" spans="1:3" x14ac:dyDescent="0.25">
      <c r="A6858" t="s">
        <v>16563</v>
      </c>
      <c r="B6858" t="s">
        <v>9623</v>
      </c>
      <c r="C6858" s="89">
        <v>17982.099999999999</v>
      </c>
    </row>
    <row r="6859" spans="1:3" x14ac:dyDescent="0.25">
      <c r="A6859" t="s">
        <v>16547</v>
      </c>
      <c r="B6859" t="s">
        <v>9267</v>
      </c>
      <c r="C6859" s="89">
        <v>30153.86</v>
      </c>
    </row>
    <row r="6860" spans="1:3" x14ac:dyDescent="0.25">
      <c r="A6860" t="s">
        <v>16550</v>
      </c>
      <c r="B6860" t="s">
        <v>9808</v>
      </c>
      <c r="C6860" s="89">
        <v>-4528.7999999999993</v>
      </c>
    </row>
    <row r="6861" spans="1:3" x14ac:dyDescent="0.25">
      <c r="A6861" t="s">
        <v>16383</v>
      </c>
      <c r="B6861" t="s">
        <v>9486</v>
      </c>
      <c r="C6861" s="89">
        <v>-9283.02</v>
      </c>
    </row>
    <row r="6862" spans="1:3" x14ac:dyDescent="0.25">
      <c r="A6862" t="s">
        <v>17183</v>
      </c>
      <c r="B6862" t="s">
        <v>10162</v>
      </c>
      <c r="C6862" s="89">
        <v>-6662.2999999999993</v>
      </c>
    </row>
    <row r="6863" spans="1:3" x14ac:dyDescent="0.25">
      <c r="A6863" t="s">
        <v>17180</v>
      </c>
      <c r="B6863" t="s">
        <v>10185</v>
      </c>
      <c r="C6863" s="89">
        <v>-15563.84</v>
      </c>
    </row>
    <row r="6864" spans="1:3" x14ac:dyDescent="0.25">
      <c r="A6864" t="s">
        <v>17181</v>
      </c>
      <c r="B6864" t="s">
        <v>10601</v>
      </c>
      <c r="C6864" s="89">
        <v>-4488</v>
      </c>
    </row>
    <row r="6865" spans="1:3" x14ac:dyDescent="0.25">
      <c r="A6865" t="s">
        <v>17182</v>
      </c>
      <c r="B6865" t="s">
        <v>10086</v>
      </c>
      <c r="C6865" s="89">
        <v>1836</v>
      </c>
    </row>
    <row r="6866" spans="1:3" x14ac:dyDescent="0.25">
      <c r="A6866" t="s">
        <v>16410</v>
      </c>
      <c r="B6866" t="s">
        <v>3476</v>
      </c>
      <c r="C6866" s="89">
        <v>3748.6399999999994</v>
      </c>
    </row>
    <row r="6867" spans="1:3" x14ac:dyDescent="0.25">
      <c r="A6867" t="s">
        <v>16397</v>
      </c>
      <c r="B6867" t="s">
        <v>9981</v>
      </c>
      <c r="C6867" s="89">
        <v>1935.8899999999994</v>
      </c>
    </row>
    <row r="6868" spans="1:3" x14ac:dyDescent="0.25">
      <c r="A6868" t="s">
        <v>16489</v>
      </c>
      <c r="B6868" t="s">
        <v>8824</v>
      </c>
      <c r="C6868" s="89">
        <v>18210.86</v>
      </c>
    </row>
    <row r="6869" spans="1:3" x14ac:dyDescent="0.25">
      <c r="A6869" t="s">
        <v>16395</v>
      </c>
      <c r="B6869" t="s">
        <v>3230</v>
      </c>
      <c r="C6869" s="89">
        <v>-12769.39</v>
      </c>
    </row>
    <row r="6870" spans="1:3" x14ac:dyDescent="0.25">
      <c r="A6870" t="s">
        <v>18702</v>
      </c>
      <c r="B6870" t="s">
        <v>9839</v>
      </c>
      <c r="C6870" s="89">
        <v>-11623.61</v>
      </c>
    </row>
    <row r="6871" spans="1:3" x14ac:dyDescent="0.25">
      <c r="A6871" t="s">
        <v>16490</v>
      </c>
      <c r="B6871" t="s">
        <v>8824</v>
      </c>
      <c r="C6871" s="89">
        <v>30750</v>
      </c>
    </row>
    <row r="6872" spans="1:3" x14ac:dyDescent="0.25">
      <c r="A6872" t="s">
        <v>16396</v>
      </c>
      <c r="B6872" t="s">
        <v>3230</v>
      </c>
      <c r="C6872" s="89">
        <v>-8776.39</v>
      </c>
    </row>
    <row r="6873" spans="1:3" x14ac:dyDescent="0.25">
      <c r="A6873" t="s">
        <v>18703</v>
      </c>
      <c r="B6873" t="s">
        <v>9839</v>
      </c>
      <c r="C6873" s="89">
        <v>-15598.61</v>
      </c>
    </row>
    <row r="6874" spans="1:3" x14ac:dyDescent="0.25">
      <c r="A6874" t="s">
        <v>18476</v>
      </c>
      <c r="B6874" t="s">
        <v>9946</v>
      </c>
      <c r="C6874" s="89">
        <v>6976.3899999999994</v>
      </c>
    </row>
    <row r="6875" spans="1:3" x14ac:dyDescent="0.25">
      <c r="A6875" t="s">
        <v>17907</v>
      </c>
      <c r="B6875" t="s">
        <v>12741</v>
      </c>
      <c r="C6875" s="89">
        <v>-17818.599999999999</v>
      </c>
    </row>
    <row r="6876" spans="1:3" x14ac:dyDescent="0.25">
      <c r="A6876" t="s">
        <v>18079</v>
      </c>
      <c r="B6876" t="s">
        <v>12959</v>
      </c>
      <c r="C6876" s="89">
        <v>-16214.55</v>
      </c>
    </row>
    <row r="6877" spans="1:3" x14ac:dyDescent="0.25">
      <c r="A6877" t="s">
        <v>16464</v>
      </c>
      <c r="B6877" t="s">
        <v>12873</v>
      </c>
      <c r="C6877" s="89">
        <v>-123.55000000000001</v>
      </c>
    </row>
    <row r="6878" spans="1:3" x14ac:dyDescent="0.25">
      <c r="A6878" t="s">
        <v>16567</v>
      </c>
      <c r="B6878" t="s">
        <v>13025</v>
      </c>
      <c r="C6878" s="89">
        <v>-40.78</v>
      </c>
    </row>
    <row r="6879" spans="1:3" x14ac:dyDescent="0.25">
      <c r="A6879" t="s">
        <v>16471</v>
      </c>
      <c r="B6879" t="s">
        <v>12849</v>
      </c>
      <c r="C6879" s="89">
        <v>21.549999999999983</v>
      </c>
    </row>
    <row r="6880" spans="1:3" x14ac:dyDescent="0.25">
      <c r="A6880" t="s">
        <v>16497</v>
      </c>
      <c r="B6880" t="s">
        <v>9217</v>
      </c>
      <c r="C6880" s="89">
        <v>39149.69</v>
      </c>
    </row>
    <row r="6881" spans="1:3" x14ac:dyDescent="0.25">
      <c r="A6881" t="s">
        <v>16505</v>
      </c>
      <c r="B6881" t="s">
        <v>10274</v>
      </c>
      <c r="C6881" s="89">
        <v>10596.96</v>
      </c>
    </row>
    <row r="6882" spans="1:3" x14ac:dyDescent="0.25">
      <c r="A6882" t="s">
        <v>16498</v>
      </c>
      <c r="B6882" t="s">
        <v>10054</v>
      </c>
      <c r="C6882" s="89">
        <v>-25043</v>
      </c>
    </row>
    <row r="6883" spans="1:3" x14ac:dyDescent="0.25">
      <c r="A6883" t="s">
        <v>16499</v>
      </c>
      <c r="B6883" t="s">
        <v>9860</v>
      </c>
      <c r="C6883" s="89">
        <v>6815</v>
      </c>
    </row>
    <row r="6884" spans="1:3" x14ac:dyDescent="0.25">
      <c r="A6884" t="s">
        <v>16500</v>
      </c>
      <c r="B6884" t="s">
        <v>9317</v>
      </c>
      <c r="C6884" s="89">
        <v>20386</v>
      </c>
    </row>
    <row r="6885" spans="1:3" x14ac:dyDescent="0.25">
      <c r="A6885" t="s">
        <v>16501</v>
      </c>
      <c r="B6885" t="s">
        <v>10231</v>
      </c>
      <c r="C6885" s="89">
        <v>-6415</v>
      </c>
    </row>
    <row r="6886" spans="1:3" x14ac:dyDescent="0.25">
      <c r="A6886" t="s">
        <v>16502</v>
      </c>
      <c r="B6886" t="s">
        <v>10223</v>
      </c>
      <c r="C6886" s="89">
        <v>-23261</v>
      </c>
    </row>
    <row r="6887" spans="1:3" x14ac:dyDescent="0.25">
      <c r="A6887" t="s">
        <v>16503</v>
      </c>
      <c r="B6887" t="s">
        <v>9696</v>
      </c>
      <c r="C6887" s="89">
        <v>10114</v>
      </c>
    </row>
    <row r="6888" spans="1:3" x14ac:dyDescent="0.25">
      <c r="A6888" t="s">
        <v>17165</v>
      </c>
      <c r="B6888" t="s">
        <v>8954</v>
      </c>
      <c r="C6888" s="89">
        <v>30822.25</v>
      </c>
    </row>
    <row r="6889" spans="1:3" x14ac:dyDescent="0.25">
      <c r="A6889" t="s">
        <v>17353</v>
      </c>
      <c r="B6889" t="s">
        <v>10393</v>
      </c>
      <c r="C6889" s="89">
        <v>-11641.75</v>
      </c>
    </row>
    <row r="6890" spans="1:3" x14ac:dyDescent="0.25">
      <c r="A6890" t="s">
        <v>16441</v>
      </c>
      <c r="B6890" t="s">
        <v>11759</v>
      </c>
      <c r="C6890" s="89">
        <v>-40195.5</v>
      </c>
    </row>
    <row r="6891" spans="1:3" x14ac:dyDescent="0.25">
      <c r="A6891" t="s">
        <v>18655</v>
      </c>
      <c r="B6891" t="s">
        <v>12166</v>
      </c>
      <c r="C6891" s="89">
        <v>-8607.5</v>
      </c>
    </row>
    <row r="6892" spans="1:3" x14ac:dyDescent="0.25">
      <c r="A6892" t="s">
        <v>16437</v>
      </c>
      <c r="B6892" t="s">
        <v>10666</v>
      </c>
      <c r="C6892" s="89">
        <v>5158.09</v>
      </c>
    </row>
    <row r="6893" spans="1:3" x14ac:dyDescent="0.25">
      <c r="A6893" t="s">
        <v>16462</v>
      </c>
      <c r="B6893" t="s">
        <v>11619</v>
      </c>
      <c r="C6893" s="89">
        <v>395</v>
      </c>
    </row>
    <row r="6894" spans="1:3" x14ac:dyDescent="0.25">
      <c r="A6894" t="s">
        <v>18386</v>
      </c>
      <c r="B6894" t="s">
        <v>12449</v>
      </c>
      <c r="C6894" s="89">
        <v>-6550.09</v>
      </c>
    </row>
    <row r="6895" spans="1:3" x14ac:dyDescent="0.25">
      <c r="A6895" t="s">
        <v>16427</v>
      </c>
      <c r="B6895" t="s">
        <v>12572</v>
      </c>
      <c r="C6895" s="89">
        <v>-975</v>
      </c>
    </row>
    <row r="6896" spans="1:3" x14ac:dyDescent="0.25">
      <c r="A6896" t="s">
        <v>16463</v>
      </c>
      <c r="B6896" t="s">
        <v>11619</v>
      </c>
      <c r="C6896" s="89">
        <v>1760.4899999999998</v>
      </c>
    </row>
    <row r="6897" spans="1:3" x14ac:dyDescent="0.25">
      <c r="A6897" t="s">
        <v>21182</v>
      </c>
      <c r="B6897" t="s">
        <v>10188</v>
      </c>
      <c r="C6897" s="89">
        <v>11300</v>
      </c>
    </row>
    <row r="6898" spans="1:3" x14ac:dyDescent="0.25">
      <c r="A6898" t="s">
        <v>16444</v>
      </c>
      <c r="B6898" t="s">
        <v>12893</v>
      </c>
      <c r="C6898" s="89">
        <v>-2134.33</v>
      </c>
    </row>
    <row r="6899" spans="1:3" x14ac:dyDescent="0.25">
      <c r="A6899" t="s">
        <v>17217</v>
      </c>
      <c r="B6899" t="s">
        <v>10677</v>
      </c>
      <c r="C6899" s="89">
        <v>-4881.33</v>
      </c>
    </row>
    <row r="6900" spans="1:3" x14ac:dyDescent="0.25">
      <c r="A6900" t="s">
        <v>16426</v>
      </c>
      <c r="B6900" t="s">
        <v>10823</v>
      </c>
      <c r="C6900" s="89">
        <v>5823.84</v>
      </c>
    </row>
    <row r="6901" spans="1:3" x14ac:dyDescent="0.25">
      <c r="A6901" t="s">
        <v>21095</v>
      </c>
      <c r="B6901" t="s">
        <v>748</v>
      </c>
      <c r="C6901" s="89">
        <v>149651.34</v>
      </c>
    </row>
    <row r="6902" spans="1:3" x14ac:dyDescent="0.25">
      <c r="A6902" t="s">
        <v>16958</v>
      </c>
      <c r="B6902" t="s">
        <v>1858</v>
      </c>
      <c r="C6902" s="89">
        <v>14630</v>
      </c>
    </row>
    <row r="6903" spans="1:3" x14ac:dyDescent="0.25">
      <c r="A6903" t="s">
        <v>21521</v>
      </c>
      <c r="B6903" t="s">
        <v>1856</v>
      </c>
      <c r="C6903" s="89">
        <v>-97170.010000000009</v>
      </c>
    </row>
    <row r="6904" spans="1:3" x14ac:dyDescent="0.25">
      <c r="A6904" t="s">
        <v>21474</v>
      </c>
      <c r="B6904" t="s">
        <v>10216</v>
      </c>
      <c r="C6904" s="89">
        <v>-9230</v>
      </c>
    </row>
    <row r="6905" spans="1:3" x14ac:dyDescent="0.25">
      <c r="A6905" t="s">
        <v>22221</v>
      </c>
      <c r="B6905" t="s">
        <v>7939</v>
      </c>
      <c r="C6905" s="89">
        <v>1190873.9099999999</v>
      </c>
    </row>
    <row r="6906" spans="1:3" x14ac:dyDescent="0.25">
      <c r="A6906" t="s">
        <v>16146</v>
      </c>
      <c r="B6906" t="s">
        <v>8024</v>
      </c>
      <c r="C6906" s="89">
        <v>1194900</v>
      </c>
    </row>
    <row r="6907" spans="1:3" x14ac:dyDescent="0.25">
      <c r="A6907" t="s">
        <v>19163</v>
      </c>
      <c r="B6907" t="s">
        <v>9039</v>
      </c>
      <c r="C6907" s="89">
        <v>-1198162.74</v>
      </c>
    </row>
    <row r="6908" spans="1:3" x14ac:dyDescent="0.25">
      <c r="A6908" t="s">
        <v>18883</v>
      </c>
      <c r="B6908" t="s">
        <v>8147</v>
      </c>
      <c r="C6908" s="89">
        <v>-820762.94</v>
      </c>
    </row>
    <row r="6909" spans="1:3" x14ac:dyDescent="0.25">
      <c r="A6909" t="s">
        <v>18596</v>
      </c>
      <c r="B6909" t="s">
        <v>7993</v>
      </c>
      <c r="C6909" s="89">
        <v>720302.64999999991</v>
      </c>
    </row>
    <row r="6910" spans="1:3" x14ac:dyDescent="0.25">
      <c r="A6910" t="s">
        <v>21203</v>
      </c>
      <c r="B6910" t="s">
        <v>8203</v>
      </c>
      <c r="C6910" s="89">
        <v>-58539.630000000005</v>
      </c>
    </row>
    <row r="6911" spans="1:3" x14ac:dyDescent="0.25">
      <c r="A6911" t="s">
        <v>18926</v>
      </c>
      <c r="B6911" t="s">
        <v>8252</v>
      </c>
      <c r="C6911" s="89">
        <v>-484765.79999999993</v>
      </c>
    </row>
    <row r="6912" spans="1:3" x14ac:dyDescent="0.25">
      <c r="A6912" t="s">
        <v>19060</v>
      </c>
      <c r="B6912" t="s">
        <v>8476</v>
      </c>
      <c r="C6912" s="89">
        <v>-159019.97</v>
      </c>
    </row>
    <row r="6913" spans="1:3" x14ac:dyDescent="0.25">
      <c r="A6913" t="s">
        <v>26674</v>
      </c>
      <c r="B6913" t="s">
        <v>26675</v>
      </c>
      <c r="C6913" s="89">
        <v>449839.70999999996</v>
      </c>
    </row>
    <row r="6914" spans="1:3" x14ac:dyDescent="0.25">
      <c r="A6914" t="s">
        <v>18244</v>
      </c>
      <c r="B6914" t="s">
        <v>8139</v>
      </c>
      <c r="C6914" s="89">
        <v>217022.54</v>
      </c>
    </row>
    <row r="6915" spans="1:3" x14ac:dyDescent="0.25">
      <c r="A6915" t="s">
        <v>16413</v>
      </c>
      <c r="B6915" t="s">
        <v>9435</v>
      </c>
      <c r="C6915" s="89">
        <v>29500</v>
      </c>
    </row>
    <row r="6916" spans="1:3" x14ac:dyDescent="0.25">
      <c r="A6916" t="s">
        <v>16367</v>
      </c>
      <c r="B6916" t="s">
        <v>9833</v>
      </c>
      <c r="C6916" s="89">
        <v>-366500</v>
      </c>
    </row>
    <row r="6917" spans="1:3" x14ac:dyDescent="0.25">
      <c r="A6917" t="s">
        <v>16411</v>
      </c>
      <c r="B6917" t="s">
        <v>11012</v>
      </c>
      <c r="C6917" s="89">
        <v>-19500</v>
      </c>
    </row>
    <row r="6918" spans="1:3" x14ac:dyDescent="0.25">
      <c r="A6918" t="s">
        <v>16364</v>
      </c>
      <c r="B6918" t="s">
        <v>10435</v>
      </c>
      <c r="C6918" s="89">
        <v>1500</v>
      </c>
    </row>
    <row r="6919" spans="1:3" x14ac:dyDescent="0.25">
      <c r="A6919" t="s">
        <v>18486</v>
      </c>
      <c r="B6919" t="s">
        <v>9322</v>
      </c>
      <c r="C6919" s="89">
        <v>-2000</v>
      </c>
    </row>
    <row r="6920" spans="1:3" x14ac:dyDescent="0.25">
      <c r="A6920" t="s">
        <v>19111</v>
      </c>
      <c r="B6920" t="s">
        <v>8929</v>
      </c>
      <c r="C6920" s="89">
        <v>44000</v>
      </c>
    </row>
    <row r="6921" spans="1:3" x14ac:dyDescent="0.25">
      <c r="A6921" t="s">
        <v>16597</v>
      </c>
      <c r="B6921" t="s">
        <v>9214</v>
      </c>
      <c r="C6921" s="89">
        <v>32000</v>
      </c>
    </row>
    <row r="6922" spans="1:3" x14ac:dyDescent="0.25">
      <c r="A6922" t="s">
        <v>16412</v>
      </c>
      <c r="B6922" t="s">
        <v>8639</v>
      </c>
      <c r="C6922" s="89">
        <v>43686</v>
      </c>
    </row>
    <row r="6923" spans="1:3" x14ac:dyDescent="0.25">
      <c r="A6923" t="s">
        <v>19052</v>
      </c>
      <c r="B6923" t="s">
        <v>10386</v>
      </c>
      <c r="C6923" s="89">
        <v>-30000</v>
      </c>
    </row>
    <row r="6924" spans="1:3" x14ac:dyDescent="0.25">
      <c r="A6924" t="s">
        <v>21324</v>
      </c>
      <c r="B6924" t="s">
        <v>9383</v>
      </c>
      <c r="C6924" s="89">
        <v>-56511</v>
      </c>
    </row>
    <row r="6925" spans="1:3" x14ac:dyDescent="0.25">
      <c r="A6925" t="s">
        <v>21325</v>
      </c>
      <c r="B6925" t="s">
        <v>10526</v>
      </c>
      <c r="C6925" s="89">
        <v>8000</v>
      </c>
    </row>
    <row r="6926" spans="1:3" x14ac:dyDescent="0.25">
      <c r="A6926" t="s">
        <v>21292</v>
      </c>
      <c r="B6926" t="s">
        <v>9168</v>
      </c>
      <c r="C6926" s="89">
        <v>-9175</v>
      </c>
    </row>
    <row r="6927" spans="1:3" x14ac:dyDescent="0.25">
      <c r="A6927" t="s">
        <v>19400</v>
      </c>
      <c r="B6927" t="s">
        <v>9237</v>
      </c>
      <c r="C6927" s="89">
        <v>64000</v>
      </c>
    </row>
    <row r="6928" spans="1:3" x14ac:dyDescent="0.25">
      <c r="A6928" t="s">
        <v>16592</v>
      </c>
      <c r="B6928" t="s">
        <v>10511</v>
      </c>
      <c r="C6928" s="89">
        <v>-33400</v>
      </c>
    </row>
    <row r="6929" spans="1:3" x14ac:dyDescent="0.25">
      <c r="A6929" t="s">
        <v>21097</v>
      </c>
      <c r="B6929" t="s">
        <v>8052</v>
      </c>
      <c r="C6929" s="89">
        <v>545674.14</v>
      </c>
    </row>
    <row r="6930" spans="1:3" x14ac:dyDescent="0.25">
      <c r="A6930" t="s">
        <v>20821</v>
      </c>
      <c r="B6930" t="s">
        <v>1467</v>
      </c>
      <c r="C6930" s="89">
        <v>96436</v>
      </c>
    </row>
    <row r="6931" spans="1:3" x14ac:dyDescent="0.25">
      <c r="A6931" t="s">
        <v>20822</v>
      </c>
      <c r="B6931" t="s">
        <v>1467</v>
      </c>
      <c r="C6931" s="89">
        <v>-422150.14</v>
      </c>
    </row>
    <row r="6932" spans="1:3" x14ac:dyDescent="0.25">
      <c r="A6932" t="s">
        <v>20823</v>
      </c>
      <c r="B6932" t="s">
        <v>1467</v>
      </c>
      <c r="C6932" s="89">
        <v>52536</v>
      </c>
    </row>
    <row r="6933" spans="1:3" x14ac:dyDescent="0.25">
      <c r="A6933" t="s">
        <v>20824</v>
      </c>
      <c r="B6933" t="s">
        <v>1467</v>
      </c>
      <c r="C6933" s="89">
        <v>-7686</v>
      </c>
    </row>
    <row r="6934" spans="1:3" x14ac:dyDescent="0.25">
      <c r="A6934" t="s">
        <v>21486</v>
      </c>
      <c r="B6934" t="s">
        <v>1221</v>
      </c>
      <c r="C6934" s="89">
        <v>-42087</v>
      </c>
    </row>
    <row r="6935" spans="1:3" x14ac:dyDescent="0.25">
      <c r="A6935" t="s">
        <v>21488</v>
      </c>
      <c r="B6935" t="s">
        <v>1834</v>
      </c>
      <c r="C6935" s="89">
        <v>-156348</v>
      </c>
    </row>
    <row r="6936" spans="1:3" x14ac:dyDescent="0.25">
      <c r="A6936" t="s">
        <v>21491</v>
      </c>
      <c r="B6936" t="s">
        <v>431</v>
      </c>
      <c r="C6936" s="89">
        <v>670257.5</v>
      </c>
    </row>
    <row r="6937" spans="1:3" x14ac:dyDescent="0.25">
      <c r="A6937" t="s">
        <v>21490</v>
      </c>
      <c r="B6937" t="s">
        <v>688</v>
      </c>
      <c r="C6937" s="89">
        <v>279967.5</v>
      </c>
    </row>
    <row r="6938" spans="1:3" x14ac:dyDescent="0.25">
      <c r="A6938" t="s">
        <v>21492</v>
      </c>
      <c r="B6938" t="s">
        <v>736</v>
      </c>
      <c r="C6938" s="89">
        <v>-652175.69999999995</v>
      </c>
    </row>
    <row r="6939" spans="1:3" x14ac:dyDescent="0.25">
      <c r="A6939" t="s">
        <v>19148</v>
      </c>
      <c r="B6939" t="s">
        <v>9318</v>
      </c>
      <c r="C6939" s="89">
        <v>-273507.5</v>
      </c>
    </row>
    <row r="6940" spans="1:3" x14ac:dyDescent="0.25">
      <c r="A6940" t="s">
        <v>19149</v>
      </c>
      <c r="B6940" t="s">
        <v>9318</v>
      </c>
      <c r="C6940" s="89">
        <v>-85616.799999999988</v>
      </c>
    </row>
    <row r="6941" spans="1:3" x14ac:dyDescent="0.25">
      <c r="A6941" t="s">
        <v>21500</v>
      </c>
      <c r="B6941" t="s">
        <v>1029</v>
      </c>
      <c r="C6941" s="89">
        <v>9564</v>
      </c>
    </row>
    <row r="6942" spans="1:3" x14ac:dyDescent="0.25">
      <c r="A6942" t="s">
        <v>21497</v>
      </c>
      <c r="B6942" t="s">
        <v>573</v>
      </c>
      <c r="C6942" s="89">
        <v>248951.53999999998</v>
      </c>
    </row>
    <row r="6943" spans="1:3" x14ac:dyDescent="0.25">
      <c r="A6943" t="s">
        <v>19968</v>
      </c>
      <c r="B6943" t="s">
        <v>3061</v>
      </c>
      <c r="C6943" s="89">
        <v>-300915.53999999998</v>
      </c>
    </row>
    <row r="6944" spans="1:3" x14ac:dyDescent="0.25">
      <c r="A6944" t="s">
        <v>19969</v>
      </c>
      <c r="B6944" t="s">
        <v>3061</v>
      </c>
      <c r="C6944" s="89">
        <v>-42400</v>
      </c>
    </row>
    <row r="6945" spans="1:3" x14ac:dyDescent="0.25">
      <c r="A6945" t="s">
        <v>20525</v>
      </c>
      <c r="B6945" t="s">
        <v>8595</v>
      </c>
      <c r="C6945" s="89">
        <v>329424.8</v>
      </c>
    </row>
    <row r="6946" spans="1:3" x14ac:dyDescent="0.25">
      <c r="A6946" t="s">
        <v>26676</v>
      </c>
      <c r="B6946" t="s">
        <v>15669</v>
      </c>
      <c r="C6946" s="89">
        <v>-5550</v>
      </c>
    </row>
    <row r="6947" spans="1:3" x14ac:dyDescent="0.25">
      <c r="A6947" t="s">
        <v>26677</v>
      </c>
      <c r="B6947" t="s">
        <v>15669</v>
      </c>
      <c r="C6947" s="89">
        <v>-334974.8</v>
      </c>
    </row>
    <row r="6948" spans="1:3" x14ac:dyDescent="0.25">
      <c r="A6948" t="s">
        <v>19723</v>
      </c>
      <c r="B6948" t="s">
        <v>10889</v>
      </c>
      <c r="C6948" s="89">
        <v>8415.83</v>
      </c>
    </row>
    <row r="6949" spans="1:3" x14ac:dyDescent="0.25">
      <c r="A6949" t="s">
        <v>10791</v>
      </c>
      <c r="B6949" t="s">
        <v>10792</v>
      </c>
      <c r="C6949" s="89">
        <v>5564.78</v>
      </c>
    </row>
    <row r="6950" spans="1:3" x14ac:dyDescent="0.25">
      <c r="A6950" t="s">
        <v>8588</v>
      </c>
      <c r="B6950" t="s">
        <v>8589</v>
      </c>
      <c r="C6950" s="89">
        <v>99657.81</v>
      </c>
    </row>
    <row r="6951" spans="1:3" x14ac:dyDescent="0.25">
      <c r="A6951" t="s">
        <v>11459</v>
      </c>
      <c r="B6951" t="s">
        <v>11460</v>
      </c>
      <c r="C6951" s="89">
        <v>-3053.9799999999996</v>
      </c>
    </row>
    <row r="6952" spans="1:3" x14ac:dyDescent="0.25">
      <c r="A6952" t="s">
        <v>9801</v>
      </c>
      <c r="B6952" t="s">
        <v>9802</v>
      </c>
      <c r="C6952" s="89">
        <v>-91186.84</v>
      </c>
    </row>
    <row r="6953" spans="1:3" x14ac:dyDescent="0.25">
      <c r="A6953" t="s">
        <v>10239</v>
      </c>
      <c r="B6953" t="s">
        <v>10240</v>
      </c>
      <c r="C6953" s="89">
        <v>7473.9800000000005</v>
      </c>
    </row>
    <row r="6954" spans="1:3" x14ac:dyDescent="0.25">
      <c r="A6954" t="s">
        <v>11713</v>
      </c>
      <c r="B6954" t="s">
        <v>10240</v>
      </c>
      <c r="C6954" s="89">
        <v>-15041.699999999999</v>
      </c>
    </row>
    <row r="6955" spans="1:3" x14ac:dyDescent="0.25">
      <c r="A6955" t="s">
        <v>8338</v>
      </c>
      <c r="B6955" t="s">
        <v>8339</v>
      </c>
      <c r="C6955" s="89">
        <v>181386.22</v>
      </c>
    </row>
    <row r="6956" spans="1:3" x14ac:dyDescent="0.25">
      <c r="A6956" t="s">
        <v>19748</v>
      </c>
      <c r="B6956" t="s">
        <v>11132</v>
      </c>
      <c r="C6956" s="89">
        <v>5481.33</v>
      </c>
    </row>
    <row r="6957" spans="1:3" x14ac:dyDescent="0.25">
      <c r="A6957" t="s">
        <v>16640</v>
      </c>
      <c r="B6957" t="s">
        <v>11134</v>
      </c>
      <c r="C6957" s="89">
        <v>-184052.53</v>
      </c>
    </row>
    <row r="6958" spans="1:3" x14ac:dyDescent="0.25">
      <c r="A6958" t="s">
        <v>19477</v>
      </c>
      <c r="B6958" t="s">
        <v>10892</v>
      </c>
      <c r="C6958" s="89">
        <v>5907.67</v>
      </c>
    </row>
    <row r="6959" spans="1:3" x14ac:dyDescent="0.25">
      <c r="A6959" t="s">
        <v>16588</v>
      </c>
      <c r="B6959" t="s">
        <v>10688</v>
      </c>
      <c r="C6959" s="89">
        <v>8779.5299999999988</v>
      </c>
    </row>
    <row r="6960" spans="1:3" x14ac:dyDescent="0.25">
      <c r="A6960" t="s">
        <v>16589</v>
      </c>
      <c r="B6960" t="s">
        <v>10689</v>
      </c>
      <c r="C6960" s="89">
        <v>2863.8999999999996</v>
      </c>
    </row>
    <row r="6961" spans="1:3" x14ac:dyDescent="0.25">
      <c r="A6961" t="s">
        <v>19548</v>
      </c>
      <c r="B6961" t="s">
        <v>10809</v>
      </c>
      <c r="C6961" s="89">
        <v>-7710.76</v>
      </c>
    </row>
    <row r="6962" spans="1:3" x14ac:dyDescent="0.25">
      <c r="A6962" t="s">
        <v>19071</v>
      </c>
      <c r="B6962" t="s">
        <v>10835</v>
      </c>
      <c r="C6962" s="89">
        <v>-9915.39</v>
      </c>
    </row>
    <row r="6963" spans="1:3" x14ac:dyDescent="0.25">
      <c r="A6963" t="s">
        <v>21608</v>
      </c>
      <c r="B6963" t="s">
        <v>8280</v>
      </c>
      <c r="C6963" s="89">
        <v>241024.30000000002</v>
      </c>
    </row>
    <row r="6964" spans="1:3" x14ac:dyDescent="0.25">
      <c r="A6964" t="s">
        <v>18607</v>
      </c>
      <c r="B6964" t="s">
        <v>10818</v>
      </c>
      <c r="C6964" s="89">
        <v>-262.88000000000011</v>
      </c>
    </row>
    <row r="6965" spans="1:3" x14ac:dyDescent="0.25">
      <c r="A6965" t="s">
        <v>19028</v>
      </c>
      <c r="B6965" t="s">
        <v>7898</v>
      </c>
      <c r="C6965" s="89">
        <v>1184517.51</v>
      </c>
    </row>
    <row r="6966" spans="1:3" x14ac:dyDescent="0.25">
      <c r="A6966" t="s">
        <v>18149</v>
      </c>
      <c r="B6966" t="s">
        <v>9047</v>
      </c>
      <c r="C6966" s="89">
        <v>42593.229999999996</v>
      </c>
    </row>
    <row r="6967" spans="1:3" x14ac:dyDescent="0.25">
      <c r="A6967" t="s">
        <v>22025</v>
      </c>
      <c r="B6967" t="s">
        <v>8934</v>
      </c>
      <c r="C6967" s="89">
        <v>-1372618.52</v>
      </c>
    </row>
    <row r="6968" spans="1:3" x14ac:dyDescent="0.25">
      <c r="A6968" t="s">
        <v>21804</v>
      </c>
      <c r="B6968" t="s">
        <v>8867</v>
      </c>
      <c r="C6968" s="89">
        <v>18387.04</v>
      </c>
    </row>
    <row r="6969" spans="1:3" x14ac:dyDescent="0.25">
      <c r="A6969" t="s">
        <v>21699</v>
      </c>
      <c r="B6969" t="s">
        <v>8287</v>
      </c>
      <c r="C6969" s="89">
        <v>179269.57</v>
      </c>
    </row>
    <row r="6970" spans="1:3" x14ac:dyDescent="0.25">
      <c r="A6970" t="s">
        <v>22054</v>
      </c>
      <c r="B6970" t="s">
        <v>8015</v>
      </c>
      <c r="C6970" s="89">
        <v>593772.54999999993</v>
      </c>
    </row>
    <row r="6971" spans="1:3" x14ac:dyDescent="0.25">
      <c r="A6971" t="s">
        <v>16202</v>
      </c>
      <c r="B6971" t="s">
        <v>8921</v>
      </c>
      <c r="C6971" s="89">
        <v>-170433.18</v>
      </c>
    </row>
    <row r="6972" spans="1:3" x14ac:dyDescent="0.25">
      <c r="A6972" t="s">
        <v>22312</v>
      </c>
      <c r="B6972" t="s">
        <v>7761</v>
      </c>
      <c r="C6972" s="89">
        <v>8365783.8600000003</v>
      </c>
    </row>
    <row r="6973" spans="1:3" x14ac:dyDescent="0.25">
      <c r="A6973" t="s">
        <v>22229</v>
      </c>
      <c r="B6973" t="s">
        <v>7755</v>
      </c>
      <c r="C6973" s="89">
        <v>14501723.42</v>
      </c>
    </row>
    <row r="6974" spans="1:3" x14ac:dyDescent="0.25">
      <c r="A6974" t="s">
        <v>22896</v>
      </c>
      <c r="B6974" t="s">
        <v>7843</v>
      </c>
      <c r="C6974" s="89">
        <v>-6404660.1699999999</v>
      </c>
    </row>
    <row r="6975" spans="1:3" x14ac:dyDescent="0.25">
      <c r="A6975" t="s">
        <v>18998</v>
      </c>
      <c r="B6975" t="s">
        <v>2626</v>
      </c>
      <c r="C6975" s="89">
        <v>-14555280.949999999</v>
      </c>
    </row>
    <row r="6976" spans="1:3" x14ac:dyDescent="0.25">
      <c r="A6976" t="s">
        <v>19087</v>
      </c>
      <c r="B6976" t="s">
        <v>9108</v>
      </c>
      <c r="C6976" s="89">
        <v>-2577116.2400000002</v>
      </c>
    </row>
    <row r="6977" spans="1:3" x14ac:dyDescent="0.25">
      <c r="A6977" t="s">
        <v>22314</v>
      </c>
      <c r="B6977" t="s">
        <v>7901</v>
      </c>
      <c r="C6977" s="89">
        <v>1324172.9000000001</v>
      </c>
    </row>
    <row r="6978" spans="1:3" x14ac:dyDescent="0.25">
      <c r="A6978" t="s">
        <v>18155</v>
      </c>
      <c r="B6978" t="s">
        <v>8497</v>
      </c>
      <c r="C6978" s="89">
        <v>100476.48000000001</v>
      </c>
    </row>
    <row r="6979" spans="1:3" x14ac:dyDescent="0.25">
      <c r="A6979" t="s">
        <v>22104</v>
      </c>
      <c r="B6979" t="s">
        <v>9592</v>
      </c>
      <c r="C6979" s="89">
        <v>-1316262.29</v>
      </c>
    </row>
    <row r="6980" spans="1:3" x14ac:dyDescent="0.25">
      <c r="A6980" t="s">
        <v>21336</v>
      </c>
      <c r="B6980" t="s">
        <v>8349</v>
      </c>
      <c r="C6980" s="89">
        <v>57564.049999999988</v>
      </c>
    </row>
    <row r="6981" spans="1:3" x14ac:dyDescent="0.25">
      <c r="A6981" t="s">
        <v>21347</v>
      </c>
      <c r="B6981" t="s">
        <v>8474</v>
      </c>
      <c r="C6981" s="89">
        <v>125308.42000000001</v>
      </c>
    </row>
    <row r="6982" spans="1:3" x14ac:dyDescent="0.25">
      <c r="A6982" t="s">
        <v>21074</v>
      </c>
      <c r="B6982" t="s">
        <v>384</v>
      </c>
      <c r="C6982" s="89">
        <v>111211.75999999998</v>
      </c>
    </row>
    <row r="6983" spans="1:3" x14ac:dyDescent="0.25">
      <c r="A6983" t="s">
        <v>21792</v>
      </c>
      <c r="B6983" t="s">
        <v>8836</v>
      </c>
      <c r="C6983" s="89">
        <v>-73984.750000000015</v>
      </c>
    </row>
    <row r="6984" spans="1:3" x14ac:dyDescent="0.25">
      <c r="A6984" t="s">
        <v>22924</v>
      </c>
      <c r="B6984" t="s">
        <v>7899</v>
      </c>
      <c r="C6984" s="89">
        <v>1030863.8</v>
      </c>
    </row>
    <row r="6985" spans="1:3" x14ac:dyDescent="0.25">
      <c r="A6985" t="s">
        <v>22281</v>
      </c>
      <c r="B6985" t="s">
        <v>7935</v>
      </c>
      <c r="C6985" s="89">
        <v>938072.65</v>
      </c>
    </row>
    <row r="6986" spans="1:3" x14ac:dyDescent="0.25">
      <c r="A6986" t="s">
        <v>21342</v>
      </c>
      <c r="B6986" t="s">
        <v>8138</v>
      </c>
      <c r="C6986" s="89">
        <v>-938698.85000000009</v>
      </c>
    </row>
    <row r="6987" spans="1:3" x14ac:dyDescent="0.25">
      <c r="A6987" t="s">
        <v>20249</v>
      </c>
      <c r="B6987" t="s">
        <v>10459</v>
      </c>
      <c r="C6987" s="89">
        <v>-1004123.32</v>
      </c>
    </row>
    <row r="6988" spans="1:3" x14ac:dyDescent="0.25">
      <c r="A6988" t="s">
        <v>20250</v>
      </c>
      <c r="B6988" t="s">
        <v>10459</v>
      </c>
      <c r="C6988" s="89">
        <v>-396324.24</v>
      </c>
    </row>
    <row r="6989" spans="1:3" x14ac:dyDescent="0.25">
      <c r="A6989" t="s">
        <v>11339</v>
      </c>
      <c r="B6989" t="s">
        <v>11340</v>
      </c>
      <c r="C6989" s="89">
        <v>-6871.9</v>
      </c>
    </row>
    <row r="6990" spans="1:3" x14ac:dyDescent="0.25">
      <c r="A6990" t="s">
        <v>20248</v>
      </c>
      <c r="B6990" t="s">
        <v>9451</v>
      </c>
      <c r="C6990" s="89">
        <v>20587</v>
      </c>
    </row>
    <row r="6991" spans="1:3" x14ac:dyDescent="0.25">
      <c r="A6991" t="s">
        <v>19432</v>
      </c>
      <c r="B6991" t="s">
        <v>4405</v>
      </c>
      <c r="C6991" s="89">
        <v>27458.9</v>
      </c>
    </row>
    <row r="6992" spans="1:3" x14ac:dyDescent="0.25">
      <c r="A6992" t="s">
        <v>19643</v>
      </c>
      <c r="B6992" t="s">
        <v>11133</v>
      </c>
      <c r="C6992" s="89">
        <v>-24155</v>
      </c>
    </row>
    <row r="6993" spans="1:3" x14ac:dyDescent="0.25">
      <c r="A6993" t="s">
        <v>20768</v>
      </c>
      <c r="B6993" t="s">
        <v>1422</v>
      </c>
      <c r="C6993" s="89">
        <v>128212</v>
      </c>
    </row>
    <row r="6994" spans="1:3" x14ac:dyDescent="0.25">
      <c r="A6994" t="s">
        <v>20728</v>
      </c>
      <c r="B6994" t="s">
        <v>1801</v>
      </c>
      <c r="C6994" s="89">
        <v>19510.13</v>
      </c>
    </row>
    <row r="6995" spans="1:3" x14ac:dyDescent="0.25">
      <c r="A6995" t="s">
        <v>20868</v>
      </c>
      <c r="B6995" t="s">
        <v>8518</v>
      </c>
      <c r="C6995" s="89">
        <v>41209</v>
      </c>
    </row>
    <row r="6996" spans="1:3" x14ac:dyDescent="0.25">
      <c r="A6996" t="s">
        <v>20869</v>
      </c>
      <c r="B6996" t="s">
        <v>8518</v>
      </c>
      <c r="C6996" s="89">
        <v>174465.87</v>
      </c>
    </row>
    <row r="6997" spans="1:3" x14ac:dyDescent="0.25">
      <c r="A6997" t="s">
        <v>20857</v>
      </c>
      <c r="B6997" t="s">
        <v>1414</v>
      </c>
      <c r="C6997" s="89">
        <v>-144339.24</v>
      </c>
    </row>
    <row r="6998" spans="1:3" x14ac:dyDescent="0.25">
      <c r="A6998" t="s">
        <v>21166</v>
      </c>
      <c r="B6998" t="s">
        <v>8895</v>
      </c>
      <c r="C6998" s="89">
        <v>-163923.60999999999</v>
      </c>
    </row>
    <row r="6999" spans="1:3" x14ac:dyDescent="0.25">
      <c r="A6999" t="s">
        <v>21678</v>
      </c>
      <c r="B6999" t="s">
        <v>9488</v>
      </c>
      <c r="C6999" s="89">
        <v>-47084.37</v>
      </c>
    </row>
    <row r="7000" spans="1:3" x14ac:dyDescent="0.25">
      <c r="A7000" t="s">
        <v>18032</v>
      </c>
      <c r="B7000" t="s">
        <v>11323</v>
      </c>
      <c r="C7000" s="89">
        <v>-35022.559999999998</v>
      </c>
    </row>
    <row r="7001" spans="1:3" x14ac:dyDescent="0.25">
      <c r="A7001" t="s">
        <v>18632</v>
      </c>
      <c r="B7001" t="s">
        <v>8420</v>
      </c>
      <c r="C7001" s="89">
        <v>29500.9</v>
      </c>
    </row>
    <row r="7002" spans="1:3" x14ac:dyDescent="0.25">
      <c r="A7002" t="s">
        <v>18636</v>
      </c>
      <c r="B7002" t="s">
        <v>9054</v>
      </c>
      <c r="C7002" s="89">
        <v>47156.959999999999</v>
      </c>
    </row>
    <row r="7003" spans="1:3" x14ac:dyDescent="0.25">
      <c r="A7003" t="s">
        <v>18711</v>
      </c>
      <c r="B7003" t="s">
        <v>8856</v>
      </c>
      <c r="C7003" s="89">
        <v>2917.5</v>
      </c>
    </row>
    <row r="7004" spans="1:3" x14ac:dyDescent="0.25">
      <c r="A7004" t="s">
        <v>18185</v>
      </c>
      <c r="B7004" t="s">
        <v>11382</v>
      </c>
      <c r="C7004" s="89">
        <v>-47066.01</v>
      </c>
    </row>
    <row r="7005" spans="1:3" x14ac:dyDescent="0.25">
      <c r="A7005" t="s">
        <v>18688</v>
      </c>
      <c r="B7005" t="s">
        <v>10890</v>
      </c>
      <c r="C7005" s="89">
        <v>-35354.79</v>
      </c>
    </row>
    <row r="7006" spans="1:3" x14ac:dyDescent="0.25">
      <c r="A7006" t="s">
        <v>16757</v>
      </c>
      <c r="B7006" t="s">
        <v>12068</v>
      </c>
      <c r="C7006" s="89">
        <v>-93.519999999999982</v>
      </c>
    </row>
    <row r="7007" spans="1:3" x14ac:dyDescent="0.25">
      <c r="A7007" t="s">
        <v>16761</v>
      </c>
      <c r="B7007" t="s">
        <v>12196</v>
      </c>
      <c r="C7007" s="89">
        <v>-4425.5200000000004</v>
      </c>
    </row>
    <row r="7008" spans="1:3" x14ac:dyDescent="0.25">
      <c r="A7008" t="s">
        <v>16758</v>
      </c>
      <c r="B7008" t="s">
        <v>11380</v>
      </c>
      <c r="C7008" s="89">
        <v>1814.3700000000001</v>
      </c>
    </row>
    <row r="7009" spans="1:3" x14ac:dyDescent="0.25">
      <c r="A7009" t="s">
        <v>16759</v>
      </c>
      <c r="B7009" t="s">
        <v>12064</v>
      </c>
      <c r="C7009" s="89">
        <v>254.29999999999995</v>
      </c>
    </row>
    <row r="7010" spans="1:3" x14ac:dyDescent="0.25">
      <c r="A7010" t="s">
        <v>16760</v>
      </c>
      <c r="B7010" t="s">
        <v>12302</v>
      </c>
      <c r="C7010" s="89">
        <v>-2223.4900000000002</v>
      </c>
    </row>
    <row r="7011" spans="1:3" x14ac:dyDescent="0.25">
      <c r="A7011" t="s">
        <v>18026</v>
      </c>
      <c r="B7011" t="s">
        <v>10536</v>
      </c>
      <c r="C7011" s="89">
        <v>6950.63</v>
      </c>
    </row>
    <row r="7012" spans="1:3" x14ac:dyDescent="0.25">
      <c r="A7012" t="s">
        <v>18028</v>
      </c>
      <c r="B7012" t="s">
        <v>10704</v>
      </c>
      <c r="C7012" s="89">
        <v>4089.64</v>
      </c>
    </row>
    <row r="7013" spans="1:3" x14ac:dyDescent="0.25">
      <c r="A7013" t="s">
        <v>18030</v>
      </c>
      <c r="B7013" t="s">
        <v>10867</v>
      </c>
      <c r="C7013" s="89">
        <v>-7178.2699999999995</v>
      </c>
    </row>
    <row r="7014" spans="1:3" x14ac:dyDescent="0.25">
      <c r="A7014" t="s">
        <v>16946</v>
      </c>
      <c r="B7014" t="s">
        <v>10521</v>
      </c>
      <c r="C7014" s="89">
        <v>3362.4700000000003</v>
      </c>
    </row>
    <row r="7015" spans="1:3" x14ac:dyDescent="0.25">
      <c r="A7015" t="s">
        <v>17330</v>
      </c>
      <c r="B7015" t="s">
        <v>9885</v>
      </c>
      <c r="C7015" s="89">
        <v>15892.080000000002</v>
      </c>
    </row>
    <row r="7016" spans="1:3" x14ac:dyDescent="0.25">
      <c r="A7016" t="s">
        <v>18597</v>
      </c>
      <c r="B7016" t="s">
        <v>10755</v>
      </c>
      <c r="C7016" s="89">
        <v>-2638.0299999999997</v>
      </c>
    </row>
    <row r="7017" spans="1:3" x14ac:dyDescent="0.25">
      <c r="A7017" t="s">
        <v>18033</v>
      </c>
      <c r="B7017" t="s">
        <v>11323</v>
      </c>
      <c r="C7017" s="89">
        <v>-13628.990000000002</v>
      </c>
    </row>
    <row r="7018" spans="1:3" x14ac:dyDescent="0.25">
      <c r="A7018" t="s">
        <v>18027</v>
      </c>
      <c r="B7018" t="s">
        <v>10536</v>
      </c>
      <c r="C7018" s="89">
        <v>-3325.9900000000002</v>
      </c>
    </row>
    <row r="7019" spans="1:3" x14ac:dyDescent="0.25">
      <c r="A7019" t="s">
        <v>18029</v>
      </c>
      <c r="B7019" t="s">
        <v>10704</v>
      </c>
      <c r="C7019" s="89">
        <v>3425.9999999999995</v>
      </c>
    </row>
    <row r="7020" spans="1:3" x14ac:dyDescent="0.25">
      <c r="A7020" t="s">
        <v>18031</v>
      </c>
      <c r="B7020" t="s">
        <v>10867</v>
      </c>
      <c r="C7020" s="89">
        <v>3199.9999999999995</v>
      </c>
    </row>
    <row r="7021" spans="1:3" x14ac:dyDescent="0.25">
      <c r="A7021" t="s">
        <v>17613</v>
      </c>
      <c r="B7021" t="s">
        <v>11757</v>
      </c>
      <c r="C7021" s="89">
        <v>-4800</v>
      </c>
    </row>
    <row r="7022" spans="1:3" x14ac:dyDescent="0.25">
      <c r="A7022" t="s">
        <v>17329</v>
      </c>
      <c r="B7022" t="s">
        <v>10504</v>
      </c>
      <c r="C7022" s="89">
        <v>2900</v>
      </c>
    </row>
    <row r="7023" spans="1:3" x14ac:dyDescent="0.25">
      <c r="A7023" t="s">
        <v>21180</v>
      </c>
      <c r="B7023" t="s">
        <v>10374</v>
      </c>
      <c r="C7023" s="89">
        <v>3999.9999999999995</v>
      </c>
    </row>
    <row r="7024" spans="1:3" x14ac:dyDescent="0.25">
      <c r="A7024" t="s">
        <v>18260</v>
      </c>
      <c r="B7024" t="s">
        <v>11976</v>
      </c>
      <c r="C7024" s="89">
        <v>-6950</v>
      </c>
    </row>
    <row r="7025" spans="1:3" x14ac:dyDescent="0.25">
      <c r="A7025" t="s">
        <v>18043</v>
      </c>
      <c r="B7025" t="s">
        <v>9046</v>
      </c>
      <c r="C7025" s="89">
        <v>43376.47</v>
      </c>
    </row>
    <row r="7026" spans="1:3" x14ac:dyDescent="0.25">
      <c r="A7026" t="s">
        <v>18787</v>
      </c>
      <c r="B7026" t="s">
        <v>8247</v>
      </c>
      <c r="C7026" s="89">
        <v>49428.469999999994</v>
      </c>
    </row>
    <row r="7027" spans="1:3" x14ac:dyDescent="0.25">
      <c r="A7027" t="s">
        <v>18812</v>
      </c>
      <c r="B7027" t="s">
        <v>11086</v>
      </c>
      <c r="C7027" s="89">
        <v>-44995</v>
      </c>
    </row>
    <row r="7028" spans="1:3" x14ac:dyDescent="0.25">
      <c r="A7028" t="s">
        <v>21687</v>
      </c>
      <c r="B7028" t="s">
        <v>9728</v>
      </c>
      <c r="C7028" s="89">
        <v>-30401.999999999996</v>
      </c>
    </row>
    <row r="7029" spans="1:3" x14ac:dyDescent="0.25">
      <c r="A7029" t="s">
        <v>21175</v>
      </c>
      <c r="B7029" t="s">
        <v>9152</v>
      </c>
      <c r="C7029" s="89">
        <v>7715.0000000000009</v>
      </c>
    </row>
    <row r="7030" spans="1:3" x14ac:dyDescent="0.25">
      <c r="A7030" t="s">
        <v>17953</v>
      </c>
      <c r="B7030" t="s">
        <v>9760</v>
      </c>
      <c r="C7030" s="89">
        <v>-1021.2000000000007</v>
      </c>
    </row>
    <row r="7031" spans="1:3" x14ac:dyDescent="0.25">
      <c r="A7031" t="s">
        <v>17590</v>
      </c>
      <c r="B7031" t="s">
        <v>9666</v>
      </c>
      <c r="C7031" s="89">
        <v>-3320.2000000000007</v>
      </c>
    </row>
    <row r="7032" spans="1:3" x14ac:dyDescent="0.25">
      <c r="A7032" t="s">
        <v>17574</v>
      </c>
      <c r="B7032" t="s">
        <v>11229</v>
      </c>
      <c r="C7032" s="89">
        <v>-15724</v>
      </c>
    </row>
    <row r="7033" spans="1:3" x14ac:dyDescent="0.25">
      <c r="A7033" t="s">
        <v>17192</v>
      </c>
      <c r="B7033" t="s">
        <v>9055</v>
      </c>
      <c r="C7033" s="89">
        <v>10147.5</v>
      </c>
    </row>
    <row r="7034" spans="1:3" x14ac:dyDescent="0.25">
      <c r="A7034" t="s">
        <v>16647</v>
      </c>
      <c r="B7034" t="s">
        <v>11105</v>
      </c>
      <c r="C7034" s="89">
        <v>463.42000000000007</v>
      </c>
    </row>
    <row r="7035" spans="1:3" x14ac:dyDescent="0.25">
      <c r="A7035" t="s">
        <v>18598</v>
      </c>
      <c r="B7035" t="s">
        <v>10755</v>
      </c>
      <c r="C7035" s="89">
        <v>-12564.32</v>
      </c>
    </row>
    <row r="7036" spans="1:3" x14ac:dyDescent="0.25">
      <c r="A7036" t="s">
        <v>17914</v>
      </c>
      <c r="B7036" t="s">
        <v>10212</v>
      </c>
      <c r="C7036" s="89">
        <v>7133.08</v>
      </c>
    </row>
    <row r="7037" spans="1:3" x14ac:dyDescent="0.25">
      <c r="A7037" t="s">
        <v>16816</v>
      </c>
      <c r="B7037" t="s">
        <v>11597</v>
      </c>
      <c r="C7037" s="89">
        <v>-3945.6800000000003</v>
      </c>
    </row>
    <row r="7038" spans="1:3" x14ac:dyDescent="0.25">
      <c r="A7038" t="s">
        <v>21021</v>
      </c>
      <c r="B7038" t="s">
        <v>11204</v>
      </c>
      <c r="C7038" s="89">
        <v>-7514</v>
      </c>
    </row>
    <row r="7039" spans="1:3" x14ac:dyDescent="0.25">
      <c r="A7039" t="s">
        <v>21022</v>
      </c>
      <c r="B7039" t="s">
        <v>11093</v>
      </c>
      <c r="C7039" s="89">
        <v>1938</v>
      </c>
    </row>
    <row r="7040" spans="1:3" x14ac:dyDescent="0.25">
      <c r="A7040" t="s">
        <v>17955</v>
      </c>
      <c r="B7040" t="s">
        <v>12158</v>
      </c>
      <c r="C7040" s="89">
        <v>-2715</v>
      </c>
    </row>
    <row r="7041" spans="1:3" x14ac:dyDescent="0.25">
      <c r="A7041" t="s">
        <v>18633</v>
      </c>
      <c r="B7041" t="s">
        <v>8420</v>
      </c>
      <c r="C7041" s="89">
        <v>167695.04999999999</v>
      </c>
    </row>
    <row r="7042" spans="1:3" x14ac:dyDescent="0.25">
      <c r="A7042" t="s">
        <v>18637</v>
      </c>
      <c r="B7042" t="s">
        <v>9054</v>
      </c>
      <c r="C7042" s="89">
        <v>37284.550000000003</v>
      </c>
    </row>
    <row r="7043" spans="1:3" x14ac:dyDescent="0.25">
      <c r="A7043" t="s">
        <v>18712</v>
      </c>
      <c r="B7043" t="s">
        <v>8856</v>
      </c>
      <c r="C7043" s="89">
        <v>-105852.49999999999</v>
      </c>
    </row>
    <row r="7044" spans="1:3" x14ac:dyDescent="0.25">
      <c r="A7044" t="s">
        <v>18186</v>
      </c>
      <c r="B7044" t="s">
        <v>11382</v>
      </c>
      <c r="C7044" s="89">
        <v>-35264</v>
      </c>
    </row>
    <row r="7045" spans="1:3" x14ac:dyDescent="0.25">
      <c r="A7045" t="s">
        <v>17946</v>
      </c>
      <c r="B7045" t="s">
        <v>8963</v>
      </c>
      <c r="C7045" s="89">
        <v>-7874.5800000000017</v>
      </c>
    </row>
    <row r="7046" spans="1:3" x14ac:dyDescent="0.25">
      <c r="A7046" t="s">
        <v>17952</v>
      </c>
      <c r="B7046" t="s">
        <v>9163</v>
      </c>
      <c r="C7046" s="89">
        <v>39422.269999999997</v>
      </c>
    </row>
    <row r="7047" spans="1:3" x14ac:dyDescent="0.25">
      <c r="A7047" t="s">
        <v>17947</v>
      </c>
      <c r="B7047" t="s">
        <v>9106</v>
      </c>
      <c r="C7047" s="89">
        <v>-12513.450000000004</v>
      </c>
    </row>
    <row r="7048" spans="1:3" x14ac:dyDescent="0.25">
      <c r="A7048" t="s">
        <v>17948</v>
      </c>
      <c r="B7048" t="s">
        <v>9466</v>
      </c>
      <c r="C7048" s="89">
        <v>-14167.2</v>
      </c>
    </row>
    <row r="7049" spans="1:3" x14ac:dyDescent="0.25">
      <c r="A7049" t="s">
        <v>17949</v>
      </c>
      <c r="B7049" t="s">
        <v>9440</v>
      </c>
      <c r="C7049" s="89">
        <v>-16398.779999999995</v>
      </c>
    </row>
    <row r="7050" spans="1:3" x14ac:dyDescent="0.25">
      <c r="A7050" t="s">
        <v>17950</v>
      </c>
      <c r="B7050" t="s">
        <v>10220</v>
      </c>
      <c r="C7050" s="89">
        <v>-16844.400000000001</v>
      </c>
    </row>
    <row r="7051" spans="1:3" x14ac:dyDescent="0.25">
      <c r="A7051" t="s">
        <v>17951</v>
      </c>
      <c r="B7051" t="s">
        <v>9747</v>
      </c>
      <c r="C7051" s="89">
        <v>-8916.4200000000019</v>
      </c>
    </row>
    <row r="7052" spans="1:3" x14ac:dyDescent="0.25">
      <c r="A7052" t="s">
        <v>17945</v>
      </c>
      <c r="B7052" t="s">
        <v>10410</v>
      </c>
      <c r="C7052" s="89">
        <v>-1873</v>
      </c>
    </row>
    <row r="7053" spans="1:3" x14ac:dyDescent="0.25">
      <c r="A7053" t="s">
        <v>17915</v>
      </c>
      <c r="B7053" t="s">
        <v>11161</v>
      </c>
      <c r="C7053" s="89">
        <v>-16345.1</v>
      </c>
    </row>
    <row r="7054" spans="1:3" x14ac:dyDescent="0.25">
      <c r="A7054" t="s">
        <v>17916</v>
      </c>
      <c r="B7054" t="s">
        <v>11354</v>
      </c>
      <c r="C7054" s="89">
        <v>-6429</v>
      </c>
    </row>
    <row r="7055" spans="1:3" x14ac:dyDescent="0.25">
      <c r="A7055" t="s">
        <v>17136</v>
      </c>
      <c r="B7055" t="s">
        <v>8649</v>
      </c>
      <c r="C7055" s="89">
        <v>99908</v>
      </c>
    </row>
    <row r="7056" spans="1:3" x14ac:dyDescent="0.25">
      <c r="A7056" t="s">
        <v>21281</v>
      </c>
      <c r="B7056" t="s">
        <v>9530</v>
      </c>
      <c r="C7056" s="89">
        <v>22888</v>
      </c>
    </row>
    <row r="7057" spans="1:3" x14ac:dyDescent="0.25">
      <c r="A7057" t="s">
        <v>21686</v>
      </c>
      <c r="B7057" t="s">
        <v>10403</v>
      </c>
      <c r="C7057" s="89">
        <v>-94203.25</v>
      </c>
    </row>
    <row r="7058" spans="1:3" x14ac:dyDescent="0.25">
      <c r="A7058" t="s">
        <v>21174</v>
      </c>
      <c r="B7058" t="s">
        <v>8803</v>
      </c>
      <c r="C7058" s="89">
        <v>49140</v>
      </c>
    </row>
    <row r="7059" spans="1:3" x14ac:dyDescent="0.25">
      <c r="A7059" t="s">
        <v>18197</v>
      </c>
      <c r="B7059" t="s">
        <v>11412</v>
      </c>
      <c r="C7059" s="89">
        <v>-6647.25</v>
      </c>
    </row>
    <row r="7060" spans="1:3" x14ac:dyDescent="0.25">
      <c r="A7060" t="s">
        <v>16845</v>
      </c>
      <c r="B7060" t="s">
        <v>9695</v>
      </c>
      <c r="C7060" s="89">
        <v>-53594</v>
      </c>
    </row>
    <row r="7061" spans="1:3" x14ac:dyDescent="0.25">
      <c r="A7061" t="s">
        <v>17579</v>
      </c>
      <c r="B7061" t="s">
        <v>8391</v>
      </c>
      <c r="C7061" s="89">
        <v>188712</v>
      </c>
    </row>
    <row r="7062" spans="1:3" x14ac:dyDescent="0.25">
      <c r="A7062" t="s">
        <v>17358</v>
      </c>
      <c r="B7062" t="s">
        <v>10940</v>
      </c>
      <c r="C7062" s="89">
        <v>-16197.010000000002</v>
      </c>
    </row>
    <row r="7063" spans="1:3" x14ac:dyDescent="0.25">
      <c r="A7063" t="s">
        <v>17930</v>
      </c>
      <c r="B7063" t="s">
        <v>11480</v>
      </c>
      <c r="C7063" s="89">
        <v>-189035.76</v>
      </c>
    </row>
    <row r="7064" spans="1:3" x14ac:dyDescent="0.25">
      <c r="A7064" t="s">
        <v>18100</v>
      </c>
      <c r="B7064" t="s">
        <v>9941</v>
      </c>
      <c r="C7064" s="89">
        <v>11138.2</v>
      </c>
    </row>
    <row r="7065" spans="1:3" x14ac:dyDescent="0.25">
      <c r="A7065" t="s">
        <v>21026</v>
      </c>
      <c r="B7065" t="s">
        <v>9003</v>
      </c>
      <c r="C7065" s="89">
        <v>51709</v>
      </c>
    </row>
    <row r="7066" spans="1:3" x14ac:dyDescent="0.25">
      <c r="A7066" t="s">
        <v>21088</v>
      </c>
      <c r="B7066" t="s">
        <v>10851</v>
      </c>
      <c r="C7066" s="89">
        <v>-10743.2</v>
      </c>
    </row>
    <row r="7067" spans="1:3" x14ac:dyDescent="0.25">
      <c r="A7067" t="s">
        <v>21952</v>
      </c>
      <c r="B7067" t="s">
        <v>7903</v>
      </c>
      <c r="C7067" s="89">
        <v>325718.25</v>
      </c>
    </row>
    <row r="7068" spans="1:3" x14ac:dyDescent="0.25">
      <c r="A7068" t="s">
        <v>17954</v>
      </c>
      <c r="B7068" t="s">
        <v>9452</v>
      </c>
      <c r="C7068" s="89">
        <v>22735.79</v>
      </c>
    </row>
    <row r="7069" spans="1:3" x14ac:dyDescent="0.25">
      <c r="A7069" t="s">
        <v>21141</v>
      </c>
      <c r="B7069" t="s">
        <v>1110</v>
      </c>
      <c r="C7069" s="89">
        <v>-341525.21</v>
      </c>
    </row>
    <row r="7070" spans="1:3" x14ac:dyDescent="0.25">
      <c r="A7070" t="s">
        <v>21654</v>
      </c>
      <c r="B7070" t="s">
        <v>2656</v>
      </c>
      <c r="C7070" s="89">
        <v>-16024</v>
      </c>
    </row>
    <row r="7071" spans="1:3" x14ac:dyDescent="0.25">
      <c r="A7071" t="s">
        <v>18473</v>
      </c>
      <c r="B7071" t="s">
        <v>9716</v>
      </c>
      <c r="C7071" s="89">
        <v>-17770</v>
      </c>
    </row>
    <row r="7072" spans="1:3" x14ac:dyDescent="0.25">
      <c r="A7072" t="s">
        <v>18534</v>
      </c>
      <c r="B7072" t="s">
        <v>10505</v>
      </c>
      <c r="C7072" s="89">
        <v>-4083</v>
      </c>
    </row>
    <row r="7073" spans="1:3" x14ac:dyDescent="0.25">
      <c r="A7073" t="s">
        <v>16754</v>
      </c>
      <c r="B7073" t="s">
        <v>11371</v>
      </c>
      <c r="C7073" s="89">
        <v>-17818</v>
      </c>
    </row>
    <row r="7074" spans="1:3" x14ac:dyDescent="0.25">
      <c r="A7074" t="s">
        <v>17603</v>
      </c>
      <c r="B7074" t="s">
        <v>11810</v>
      </c>
      <c r="C7074" s="89">
        <v>-7293.33</v>
      </c>
    </row>
    <row r="7075" spans="1:3" x14ac:dyDescent="0.25">
      <c r="A7075" t="s">
        <v>17193</v>
      </c>
      <c r="B7075" t="s">
        <v>9055</v>
      </c>
      <c r="C7075" s="89">
        <v>1461.67</v>
      </c>
    </row>
    <row r="7076" spans="1:3" x14ac:dyDescent="0.25">
      <c r="A7076" t="s">
        <v>17565</v>
      </c>
      <c r="B7076" t="s">
        <v>12384</v>
      </c>
      <c r="C7076" s="89">
        <v>-690.0100000000001</v>
      </c>
    </row>
    <row r="7077" spans="1:3" x14ac:dyDescent="0.25">
      <c r="A7077" t="s">
        <v>17266</v>
      </c>
      <c r="B7077" t="s">
        <v>11203</v>
      </c>
      <c r="C7077" s="89">
        <v>-766.67000000000007</v>
      </c>
    </row>
    <row r="7078" spans="1:3" x14ac:dyDescent="0.25">
      <c r="A7078" t="s">
        <v>16745</v>
      </c>
      <c r="B7078" t="s">
        <v>10479</v>
      </c>
      <c r="C7078" s="89">
        <v>1319.3400000000001</v>
      </c>
    </row>
    <row r="7079" spans="1:3" x14ac:dyDescent="0.25">
      <c r="A7079" t="s">
        <v>17002</v>
      </c>
      <c r="B7079" t="s">
        <v>11504</v>
      </c>
      <c r="C7079" s="89">
        <v>-1220</v>
      </c>
    </row>
    <row r="7080" spans="1:3" x14ac:dyDescent="0.25">
      <c r="A7080" t="s">
        <v>18245</v>
      </c>
      <c r="B7080" t="s">
        <v>12197</v>
      </c>
      <c r="C7080" s="89">
        <v>-836</v>
      </c>
    </row>
    <row r="7081" spans="1:3" x14ac:dyDescent="0.25">
      <c r="A7081" t="s">
        <v>17454</v>
      </c>
      <c r="B7081" t="s">
        <v>13026</v>
      </c>
      <c r="C7081" s="89">
        <v>-2498.83</v>
      </c>
    </row>
    <row r="7082" spans="1:3" x14ac:dyDescent="0.25">
      <c r="A7082" t="s">
        <v>17536</v>
      </c>
      <c r="B7082" t="s">
        <v>13000</v>
      </c>
      <c r="C7082" s="89">
        <v>-911.48</v>
      </c>
    </row>
    <row r="7083" spans="1:3" x14ac:dyDescent="0.25">
      <c r="A7083" t="s">
        <v>17347</v>
      </c>
      <c r="B7083" t="s">
        <v>13010</v>
      </c>
      <c r="C7083" s="89">
        <v>5.8799999999999955</v>
      </c>
    </row>
    <row r="7084" spans="1:3" x14ac:dyDescent="0.25">
      <c r="A7084" t="s">
        <v>17699</v>
      </c>
      <c r="B7084" t="s">
        <v>12983</v>
      </c>
      <c r="C7084" s="89">
        <v>13.450000000000003</v>
      </c>
    </row>
    <row r="7085" spans="1:3" x14ac:dyDescent="0.25">
      <c r="A7085" t="s">
        <v>18643</v>
      </c>
      <c r="B7085" t="s">
        <v>9976</v>
      </c>
      <c r="C7085" s="89">
        <v>15298.28</v>
      </c>
    </row>
    <row r="7086" spans="1:3" x14ac:dyDescent="0.25">
      <c r="A7086" t="s">
        <v>17998</v>
      </c>
      <c r="B7086" t="s">
        <v>10009</v>
      </c>
      <c r="C7086" s="89">
        <v>14613.36</v>
      </c>
    </row>
    <row r="7087" spans="1:3" x14ac:dyDescent="0.25">
      <c r="A7087" t="s">
        <v>17911</v>
      </c>
      <c r="B7087" t="s">
        <v>10167</v>
      </c>
      <c r="C7087" s="89">
        <v>-3287.99</v>
      </c>
    </row>
    <row r="7088" spans="1:3" x14ac:dyDescent="0.25">
      <c r="A7088" t="s">
        <v>18062</v>
      </c>
      <c r="B7088" t="s">
        <v>9484</v>
      </c>
      <c r="C7088" s="89">
        <v>12089.81</v>
      </c>
    </row>
    <row r="7089" spans="1:3" x14ac:dyDescent="0.25">
      <c r="A7089" t="s">
        <v>17345</v>
      </c>
      <c r="B7089" t="s">
        <v>10085</v>
      </c>
      <c r="C7089" s="89">
        <v>1296.7299999999996</v>
      </c>
    </row>
    <row r="7090" spans="1:3" x14ac:dyDescent="0.25">
      <c r="A7090" t="s">
        <v>18060</v>
      </c>
      <c r="B7090" t="s">
        <v>6719</v>
      </c>
      <c r="C7090" s="89">
        <v>-25921.07</v>
      </c>
    </row>
    <row r="7091" spans="1:3" x14ac:dyDescent="0.25">
      <c r="A7091" t="s">
        <v>18007</v>
      </c>
      <c r="B7091" t="s">
        <v>11001</v>
      </c>
      <c r="C7091" s="89">
        <v>-8715.32</v>
      </c>
    </row>
    <row r="7092" spans="1:3" x14ac:dyDescent="0.25">
      <c r="A7092" t="s">
        <v>18715</v>
      </c>
      <c r="B7092" t="s">
        <v>10646</v>
      </c>
      <c r="C7092" s="89">
        <v>6344.68</v>
      </c>
    </row>
    <row r="7093" spans="1:3" x14ac:dyDescent="0.25">
      <c r="A7093" t="s">
        <v>16644</v>
      </c>
      <c r="B7093" t="s">
        <v>11042</v>
      </c>
      <c r="C7093" s="89">
        <v>-202.09000000000015</v>
      </c>
    </row>
    <row r="7094" spans="1:3" x14ac:dyDescent="0.25">
      <c r="A7094" t="s">
        <v>18652</v>
      </c>
      <c r="B7094" t="s">
        <v>11083</v>
      </c>
      <c r="C7094" s="89">
        <v>-2869.5</v>
      </c>
    </row>
    <row r="7095" spans="1:3" x14ac:dyDescent="0.25">
      <c r="A7095" t="s">
        <v>16762</v>
      </c>
      <c r="B7095" t="s">
        <v>11664</v>
      </c>
      <c r="C7095" s="89">
        <v>-2325.16</v>
      </c>
    </row>
    <row r="7096" spans="1:3" x14ac:dyDescent="0.25">
      <c r="A7096" t="s">
        <v>17004</v>
      </c>
      <c r="B7096" t="s">
        <v>5502</v>
      </c>
      <c r="C7096" s="89">
        <v>-957.75</v>
      </c>
    </row>
    <row r="7097" spans="1:3" x14ac:dyDescent="0.25">
      <c r="A7097" t="s">
        <v>17005</v>
      </c>
      <c r="B7097" t="s">
        <v>12128</v>
      </c>
      <c r="C7097" s="89">
        <v>-1040</v>
      </c>
    </row>
    <row r="7098" spans="1:3" x14ac:dyDescent="0.25">
      <c r="A7098" t="s">
        <v>17006</v>
      </c>
      <c r="B7098" t="s">
        <v>12296</v>
      </c>
      <c r="C7098" s="89">
        <v>-2555</v>
      </c>
    </row>
    <row r="7099" spans="1:3" x14ac:dyDescent="0.25">
      <c r="A7099" t="s">
        <v>18760</v>
      </c>
      <c r="B7099" t="s">
        <v>11361</v>
      </c>
      <c r="C7099" s="89">
        <v>2040</v>
      </c>
    </row>
    <row r="7100" spans="1:3" x14ac:dyDescent="0.25">
      <c r="A7100" t="s">
        <v>18613</v>
      </c>
      <c r="B7100" t="s">
        <v>9262</v>
      </c>
      <c r="C7100" s="89">
        <v>36153.5</v>
      </c>
    </row>
    <row r="7101" spans="1:3" x14ac:dyDescent="0.25">
      <c r="A7101" t="s">
        <v>18599</v>
      </c>
      <c r="B7101" t="s">
        <v>10755</v>
      </c>
      <c r="C7101" s="89">
        <v>-611.5</v>
      </c>
    </row>
    <row r="7102" spans="1:3" x14ac:dyDescent="0.25">
      <c r="A7102" t="s">
        <v>17913</v>
      </c>
      <c r="B7102" t="s">
        <v>9153</v>
      </c>
      <c r="C7102" s="89">
        <v>5735</v>
      </c>
    </row>
    <row r="7103" spans="1:3" x14ac:dyDescent="0.25">
      <c r="A7103" t="s">
        <v>16925</v>
      </c>
      <c r="B7103" t="s">
        <v>11865</v>
      </c>
      <c r="C7103" s="89">
        <v>-890</v>
      </c>
    </row>
    <row r="7104" spans="1:3" x14ac:dyDescent="0.25">
      <c r="A7104" t="s">
        <v>18184</v>
      </c>
      <c r="B7104" t="s">
        <v>12080</v>
      </c>
      <c r="C7104" s="89">
        <v>-41485</v>
      </c>
    </row>
    <row r="7105" spans="1:3" x14ac:dyDescent="0.25">
      <c r="A7105" t="s">
        <v>21265</v>
      </c>
      <c r="B7105" t="s">
        <v>11672</v>
      </c>
      <c r="C7105" s="89">
        <v>550</v>
      </c>
    </row>
    <row r="7106" spans="1:3" x14ac:dyDescent="0.25">
      <c r="A7106" t="s">
        <v>18037</v>
      </c>
      <c r="B7106" t="s">
        <v>12434</v>
      </c>
      <c r="C7106" s="89">
        <v>-585</v>
      </c>
    </row>
    <row r="7107" spans="1:3" x14ac:dyDescent="0.25">
      <c r="A7107" t="s">
        <v>18602</v>
      </c>
      <c r="B7107" t="s">
        <v>11666</v>
      </c>
      <c r="C7107" s="89">
        <v>-50</v>
      </c>
    </row>
    <row r="7108" spans="1:3" x14ac:dyDescent="0.25">
      <c r="A7108" t="s">
        <v>17444</v>
      </c>
      <c r="B7108" t="s">
        <v>11677</v>
      </c>
      <c r="C7108" s="89">
        <v>1422.56</v>
      </c>
    </row>
    <row r="7109" spans="1:3" x14ac:dyDescent="0.25">
      <c r="A7109" t="s">
        <v>17445</v>
      </c>
      <c r="B7109" t="s">
        <v>11627</v>
      </c>
      <c r="C7109" s="89">
        <v>58.5</v>
      </c>
    </row>
    <row r="7110" spans="1:3" x14ac:dyDescent="0.25">
      <c r="A7110" t="s">
        <v>17442</v>
      </c>
      <c r="B7110" t="s">
        <v>12759</v>
      </c>
      <c r="C7110" s="89">
        <v>-1791.8</v>
      </c>
    </row>
    <row r="7111" spans="1:3" x14ac:dyDescent="0.25">
      <c r="A7111" t="s">
        <v>17447</v>
      </c>
      <c r="B7111" t="s">
        <v>12814</v>
      </c>
      <c r="C7111" s="89">
        <v>-1963.3600000000001</v>
      </c>
    </row>
    <row r="7112" spans="1:3" x14ac:dyDescent="0.25">
      <c r="A7112" t="s">
        <v>17443</v>
      </c>
      <c r="B7112" t="s">
        <v>13066</v>
      </c>
      <c r="C7112" s="89">
        <v>-238.89</v>
      </c>
    </row>
    <row r="7113" spans="1:3" x14ac:dyDescent="0.25">
      <c r="A7113" t="s">
        <v>17446</v>
      </c>
      <c r="B7113" t="s">
        <v>12987</v>
      </c>
      <c r="C7113" s="89">
        <v>-146.52999999999997</v>
      </c>
    </row>
    <row r="7114" spans="1:3" x14ac:dyDescent="0.25">
      <c r="A7114" t="s">
        <v>21114</v>
      </c>
      <c r="B7114" t="s">
        <v>10741</v>
      </c>
      <c r="C7114" s="89">
        <v>3257.63</v>
      </c>
    </row>
    <row r="7115" spans="1:3" x14ac:dyDescent="0.25">
      <c r="A7115" t="s">
        <v>17616</v>
      </c>
      <c r="B7115" t="s">
        <v>10797</v>
      </c>
      <c r="C7115" s="89">
        <v>6005.89</v>
      </c>
    </row>
    <row r="7116" spans="1:3" x14ac:dyDescent="0.25">
      <c r="A7116" t="s">
        <v>17985</v>
      </c>
      <c r="B7116" t="s">
        <v>9424</v>
      </c>
      <c r="C7116" s="89">
        <v>9982</v>
      </c>
    </row>
    <row r="7117" spans="1:3" x14ac:dyDescent="0.25">
      <c r="A7117" t="s">
        <v>17986</v>
      </c>
      <c r="B7117" t="s">
        <v>9424</v>
      </c>
      <c r="C7117" s="89">
        <v>23122.75</v>
      </c>
    </row>
    <row r="7118" spans="1:3" x14ac:dyDescent="0.25">
      <c r="A7118" t="s">
        <v>17268</v>
      </c>
      <c r="B7118" t="s">
        <v>9964</v>
      </c>
      <c r="C7118" s="89">
        <v>2485</v>
      </c>
    </row>
    <row r="7119" spans="1:3" x14ac:dyDescent="0.25">
      <c r="A7119" t="s">
        <v>17128</v>
      </c>
      <c r="B7119" t="s">
        <v>9700</v>
      </c>
      <c r="C7119" s="89">
        <v>-21988.75</v>
      </c>
    </row>
    <row r="7120" spans="1:3" x14ac:dyDescent="0.25">
      <c r="A7120" t="s">
        <v>17645</v>
      </c>
      <c r="B7120" t="s">
        <v>10920</v>
      </c>
      <c r="C7120" s="89">
        <v>-10517</v>
      </c>
    </row>
    <row r="7121" spans="1:3" x14ac:dyDescent="0.25">
      <c r="A7121" t="s">
        <v>17582</v>
      </c>
      <c r="B7121" t="s">
        <v>10880</v>
      </c>
      <c r="C7121" s="89">
        <v>-1774</v>
      </c>
    </row>
    <row r="7122" spans="1:3" x14ac:dyDescent="0.25">
      <c r="A7122" t="s">
        <v>17479</v>
      </c>
      <c r="B7122" t="s">
        <v>12194</v>
      </c>
      <c r="C7122" s="89">
        <v>-4256.28</v>
      </c>
    </row>
    <row r="7123" spans="1:3" x14ac:dyDescent="0.25">
      <c r="A7123" t="s">
        <v>17544</v>
      </c>
      <c r="B7123" t="s">
        <v>12225</v>
      </c>
      <c r="C7123" s="89">
        <v>-4496.25</v>
      </c>
    </row>
    <row r="7124" spans="1:3" x14ac:dyDescent="0.25">
      <c r="A7124" t="s">
        <v>17432</v>
      </c>
      <c r="B7124" t="s">
        <v>12221</v>
      </c>
      <c r="C7124" s="89">
        <v>-61.970000000000027</v>
      </c>
    </row>
    <row r="7125" spans="1:3" x14ac:dyDescent="0.25">
      <c r="A7125" t="s">
        <v>16780</v>
      </c>
      <c r="B7125" t="s">
        <v>11051</v>
      </c>
      <c r="C7125" s="89">
        <v>3534.1499999999996</v>
      </c>
    </row>
    <row r="7126" spans="1:3" x14ac:dyDescent="0.25">
      <c r="A7126" t="s">
        <v>17143</v>
      </c>
      <c r="B7126" t="s">
        <v>8984</v>
      </c>
      <c r="C7126" s="89">
        <v>2016.21</v>
      </c>
    </row>
    <row r="7127" spans="1:3" x14ac:dyDescent="0.25">
      <c r="A7127" t="s">
        <v>17216</v>
      </c>
      <c r="B7127" t="s">
        <v>11197</v>
      </c>
      <c r="C7127" s="89">
        <v>-625.91999999999962</v>
      </c>
    </row>
    <row r="7128" spans="1:3" x14ac:dyDescent="0.25">
      <c r="A7128" t="s">
        <v>26678</v>
      </c>
      <c r="B7128" t="s">
        <v>26679</v>
      </c>
      <c r="C7128" s="89">
        <v>17667.54</v>
      </c>
    </row>
    <row r="7129" spans="1:3" x14ac:dyDescent="0.25">
      <c r="A7129" t="s">
        <v>18793</v>
      </c>
      <c r="B7129" t="s">
        <v>11941</v>
      </c>
      <c r="C7129" s="89">
        <v>-2376.48</v>
      </c>
    </row>
    <row r="7130" spans="1:3" x14ac:dyDescent="0.25">
      <c r="A7130" t="s">
        <v>18600</v>
      </c>
      <c r="B7130" t="s">
        <v>10755</v>
      </c>
      <c r="C7130" s="89">
        <v>2550</v>
      </c>
    </row>
    <row r="7131" spans="1:3" x14ac:dyDescent="0.25">
      <c r="A7131" t="s">
        <v>18766</v>
      </c>
      <c r="B7131" t="s">
        <v>11616</v>
      </c>
      <c r="C7131" s="89">
        <v>750</v>
      </c>
    </row>
    <row r="7132" spans="1:3" x14ac:dyDescent="0.25">
      <c r="A7132" t="s">
        <v>17596</v>
      </c>
      <c r="B7132" t="s">
        <v>9744</v>
      </c>
      <c r="C7132" s="89">
        <v>-1680</v>
      </c>
    </row>
    <row r="7133" spans="1:3" x14ac:dyDescent="0.25">
      <c r="A7133" t="s">
        <v>18679</v>
      </c>
      <c r="B7133" t="s">
        <v>12474</v>
      </c>
      <c r="C7133" s="89">
        <v>-1650</v>
      </c>
    </row>
    <row r="7134" spans="1:3" x14ac:dyDescent="0.25">
      <c r="A7134" t="s">
        <v>17166</v>
      </c>
      <c r="B7134" t="s">
        <v>8954</v>
      </c>
      <c r="C7134" s="89">
        <v>3105</v>
      </c>
    </row>
    <row r="7135" spans="1:3" x14ac:dyDescent="0.25">
      <c r="A7135" t="s">
        <v>17987</v>
      </c>
      <c r="B7135" t="s">
        <v>9424</v>
      </c>
      <c r="C7135" s="89">
        <v>1703</v>
      </c>
    </row>
    <row r="7136" spans="1:3" x14ac:dyDescent="0.25">
      <c r="A7136" t="s">
        <v>18418</v>
      </c>
      <c r="B7136" t="s">
        <v>10833</v>
      </c>
      <c r="C7136" s="89">
        <v>-800</v>
      </c>
    </row>
    <row r="7137" spans="1:3" x14ac:dyDescent="0.25">
      <c r="A7137" t="s">
        <v>18669</v>
      </c>
      <c r="B7137" t="s">
        <v>11897</v>
      </c>
      <c r="C7137" s="89">
        <v>-628</v>
      </c>
    </row>
    <row r="7138" spans="1:3" x14ac:dyDescent="0.25">
      <c r="A7138" t="s">
        <v>17988</v>
      </c>
      <c r="B7138" t="s">
        <v>8874</v>
      </c>
      <c r="C7138" s="89">
        <v>-1986</v>
      </c>
    </row>
    <row r="7139" spans="1:3" x14ac:dyDescent="0.25">
      <c r="A7139" t="s">
        <v>17274</v>
      </c>
      <c r="B7139" t="s">
        <v>6466</v>
      </c>
      <c r="C7139" s="89">
        <v>-846</v>
      </c>
    </row>
    <row r="7140" spans="1:3" x14ac:dyDescent="0.25">
      <c r="A7140" t="s">
        <v>17273</v>
      </c>
      <c r="B7140" t="s">
        <v>12300</v>
      </c>
      <c r="C7140" s="89">
        <v>-360</v>
      </c>
    </row>
    <row r="7141" spans="1:3" x14ac:dyDescent="0.25">
      <c r="A7141" t="s">
        <v>17068</v>
      </c>
      <c r="B7141" t="s">
        <v>12284</v>
      </c>
      <c r="C7141" s="89">
        <v>30</v>
      </c>
    </row>
    <row r="7142" spans="1:3" x14ac:dyDescent="0.25">
      <c r="A7142" t="s">
        <v>17067</v>
      </c>
      <c r="B7142" t="s">
        <v>12285</v>
      </c>
      <c r="C7142" s="89">
        <v>30</v>
      </c>
    </row>
    <row r="7143" spans="1:3" x14ac:dyDescent="0.25">
      <c r="A7143" t="s">
        <v>18422</v>
      </c>
      <c r="B7143" t="s">
        <v>9950</v>
      </c>
      <c r="C7143" s="89">
        <v>1940</v>
      </c>
    </row>
    <row r="7144" spans="1:3" x14ac:dyDescent="0.25">
      <c r="A7144" t="s">
        <v>17069</v>
      </c>
      <c r="B7144" t="s">
        <v>11388</v>
      </c>
      <c r="C7144" s="89">
        <v>2175</v>
      </c>
    </row>
    <row r="7145" spans="1:3" x14ac:dyDescent="0.25">
      <c r="A7145" t="s">
        <v>17256</v>
      </c>
      <c r="B7145" t="s">
        <v>9874</v>
      </c>
      <c r="C7145" s="89">
        <v>14248.669999999998</v>
      </c>
    </row>
    <row r="7146" spans="1:3" x14ac:dyDescent="0.25">
      <c r="A7146" t="s">
        <v>16756</v>
      </c>
      <c r="B7146" t="s">
        <v>9359</v>
      </c>
      <c r="C7146" s="89">
        <v>29088.67</v>
      </c>
    </row>
    <row r="7147" spans="1:3" x14ac:dyDescent="0.25">
      <c r="A7147" t="s">
        <v>17253</v>
      </c>
      <c r="B7147" t="s">
        <v>9196</v>
      </c>
      <c r="C7147" s="89">
        <v>15760.990000000005</v>
      </c>
    </row>
    <row r="7148" spans="1:3" x14ac:dyDescent="0.25">
      <c r="A7148" t="s">
        <v>18387</v>
      </c>
      <c r="B7148" t="s">
        <v>12449</v>
      </c>
      <c r="C7148" s="89">
        <v>-31478.05</v>
      </c>
    </row>
    <row r="7149" spans="1:3" x14ac:dyDescent="0.25">
      <c r="A7149" t="s">
        <v>17303</v>
      </c>
      <c r="B7149" t="s">
        <v>11907</v>
      </c>
      <c r="C7149" s="89">
        <v>-32264.040000000005</v>
      </c>
    </row>
    <row r="7150" spans="1:3" x14ac:dyDescent="0.25">
      <c r="A7150" t="s">
        <v>17660</v>
      </c>
      <c r="B7150" t="s">
        <v>11589</v>
      </c>
      <c r="C7150" s="89">
        <v>-150</v>
      </c>
    </row>
    <row r="7151" spans="1:3" x14ac:dyDescent="0.25">
      <c r="A7151" t="s">
        <v>17661</v>
      </c>
      <c r="B7151" t="s">
        <v>11589</v>
      </c>
      <c r="C7151" s="89">
        <v>1900</v>
      </c>
    </row>
    <row r="7152" spans="1:3" x14ac:dyDescent="0.25">
      <c r="A7152" t="s">
        <v>17568</v>
      </c>
      <c r="B7152" t="s">
        <v>12451</v>
      </c>
      <c r="C7152" s="89">
        <v>99.990000000000009</v>
      </c>
    </row>
    <row r="7153" spans="1:3" x14ac:dyDescent="0.25">
      <c r="A7153" t="s">
        <v>17662</v>
      </c>
      <c r="B7153" t="s">
        <v>12561</v>
      </c>
      <c r="C7153" s="89">
        <v>-1875.0099999999998</v>
      </c>
    </row>
    <row r="7154" spans="1:3" x14ac:dyDescent="0.25">
      <c r="A7154" t="s">
        <v>17285</v>
      </c>
      <c r="B7154" t="s">
        <v>12480</v>
      </c>
      <c r="C7154" s="89">
        <v>-50</v>
      </c>
    </row>
    <row r="7155" spans="1:3" x14ac:dyDescent="0.25">
      <c r="A7155" t="s">
        <v>16649</v>
      </c>
      <c r="B7155" t="s">
        <v>12641</v>
      </c>
      <c r="C7155" s="89">
        <v>-75</v>
      </c>
    </row>
    <row r="7156" spans="1:3" x14ac:dyDescent="0.25">
      <c r="A7156" t="s">
        <v>18647</v>
      </c>
      <c r="B7156" t="s">
        <v>12452</v>
      </c>
      <c r="C7156" s="89">
        <v>50</v>
      </c>
    </row>
    <row r="7157" spans="1:3" x14ac:dyDescent="0.25">
      <c r="A7157" t="s">
        <v>16743</v>
      </c>
      <c r="B7157" t="s">
        <v>12404</v>
      </c>
      <c r="C7157" s="89">
        <v>300</v>
      </c>
    </row>
    <row r="7158" spans="1:3" x14ac:dyDescent="0.25">
      <c r="A7158" t="s">
        <v>21173</v>
      </c>
      <c r="B7158" t="s">
        <v>10986</v>
      </c>
      <c r="C7158" s="89">
        <v>4105.3900000000003</v>
      </c>
    </row>
    <row r="7159" spans="1:3" x14ac:dyDescent="0.25">
      <c r="A7159" t="s">
        <v>17960</v>
      </c>
      <c r="B7159" t="s">
        <v>9540</v>
      </c>
      <c r="C7159" s="89">
        <v>24632.059999999998</v>
      </c>
    </row>
    <row r="7160" spans="1:3" x14ac:dyDescent="0.25">
      <c r="A7160" t="s">
        <v>17964</v>
      </c>
      <c r="B7160" t="s">
        <v>10060</v>
      </c>
      <c r="C7160" s="89">
        <v>9281.69</v>
      </c>
    </row>
    <row r="7161" spans="1:3" x14ac:dyDescent="0.25">
      <c r="A7161" t="s">
        <v>17962</v>
      </c>
      <c r="B7161" t="s">
        <v>9745</v>
      </c>
      <c r="C7161" s="89">
        <v>-5287.5799999999981</v>
      </c>
    </row>
    <row r="7162" spans="1:3" x14ac:dyDescent="0.25">
      <c r="A7162" t="s">
        <v>17963</v>
      </c>
      <c r="B7162" t="s">
        <v>10681</v>
      </c>
      <c r="C7162" s="89">
        <v>-7120.3</v>
      </c>
    </row>
    <row r="7163" spans="1:3" x14ac:dyDescent="0.25">
      <c r="A7163" t="s">
        <v>17144</v>
      </c>
      <c r="B7163" t="s">
        <v>8984</v>
      </c>
      <c r="C7163" s="89">
        <v>35191.460000000006</v>
      </c>
    </row>
    <row r="7164" spans="1:3" x14ac:dyDescent="0.25">
      <c r="A7164" t="s">
        <v>21679</v>
      </c>
      <c r="B7164" t="s">
        <v>9488</v>
      </c>
      <c r="C7164" s="89">
        <v>-2953.9900000000002</v>
      </c>
    </row>
    <row r="7165" spans="1:3" x14ac:dyDescent="0.25">
      <c r="A7165" t="s">
        <v>21167</v>
      </c>
      <c r="B7165" t="s">
        <v>8895</v>
      </c>
      <c r="C7165" s="89">
        <v>-2148.75</v>
      </c>
    </row>
    <row r="7166" spans="1:3" x14ac:dyDescent="0.25">
      <c r="A7166" t="s">
        <v>17961</v>
      </c>
      <c r="B7166" t="s">
        <v>9540</v>
      </c>
      <c r="C7166" s="89">
        <v>8360.5400000000009</v>
      </c>
    </row>
    <row r="7167" spans="1:3" x14ac:dyDescent="0.25">
      <c r="A7167" t="s">
        <v>17145</v>
      </c>
      <c r="B7167" t="s">
        <v>8984</v>
      </c>
      <c r="C7167" s="89">
        <v>-41958.670000000006</v>
      </c>
    </row>
    <row r="7168" spans="1:3" x14ac:dyDescent="0.25">
      <c r="A7168" t="s">
        <v>21680</v>
      </c>
      <c r="B7168" t="s">
        <v>9488</v>
      </c>
      <c r="C7168" s="89">
        <v>-11233.08</v>
      </c>
    </row>
    <row r="7169" spans="1:3" x14ac:dyDescent="0.25">
      <c r="A7169" t="s">
        <v>21168</v>
      </c>
      <c r="B7169" t="s">
        <v>8895</v>
      </c>
      <c r="C7169" s="89">
        <v>-429.75</v>
      </c>
    </row>
    <row r="7170" spans="1:3" x14ac:dyDescent="0.25">
      <c r="A7170" t="s">
        <v>16747</v>
      </c>
      <c r="B7170" t="s">
        <v>9782</v>
      </c>
      <c r="C7170" s="89">
        <v>17885.27</v>
      </c>
    </row>
    <row r="7171" spans="1:3" x14ac:dyDescent="0.25">
      <c r="A7171" t="s">
        <v>16751</v>
      </c>
      <c r="B7171" t="s">
        <v>10139</v>
      </c>
      <c r="C7171" s="89">
        <v>1822.75</v>
      </c>
    </row>
    <row r="7172" spans="1:3" x14ac:dyDescent="0.25">
      <c r="A7172" t="s">
        <v>16752</v>
      </c>
      <c r="B7172" t="s">
        <v>10019</v>
      </c>
      <c r="C7172" s="89">
        <v>-4250.0000000000018</v>
      </c>
    </row>
    <row r="7173" spans="1:3" x14ac:dyDescent="0.25">
      <c r="A7173" t="s">
        <v>16748</v>
      </c>
      <c r="B7173" t="s">
        <v>11006</v>
      </c>
      <c r="C7173" s="89">
        <v>-7935.9999999999991</v>
      </c>
    </row>
    <row r="7174" spans="1:3" x14ac:dyDescent="0.25">
      <c r="A7174" t="s">
        <v>16749</v>
      </c>
      <c r="B7174" t="s">
        <v>10847</v>
      </c>
      <c r="C7174" s="89">
        <v>-8970.0099999999984</v>
      </c>
    </row>
    <row r="7175" spans="1:3" x14ac:dyDescent="0.25">
      <c r="A7175" t="s">
        <v>16750</v>
      </c>
      <c r="B7175" t="s">
        <v>9913</v>
      </c>
      <c r="C7175" s="89">
        <v>12039.989999999998</v>
      </c>
    </row>
    <row r="7176" spans="1:3" x14ac:dyDescent="0.25">
      <c r="A7176" t="s">
        <v>17189</v>
      </c>
      <c r="B7176" t="s">
        <v>9384</v>
      </c>
      <c r="C7176" s="89">
        <v>24120</v>
      </c>
    </row>
    <row r="7177" spans="1:3" x14ac:dyDescent="0.25">
      <c r="A7177" t="s">
        <v>21277</v>
      </c>
      <c r="B7177" t="s">
        <v>9771</v>
      </c>
      <c r="C7177" s="89">
        <v>2572</v>
      </c>
    </row>
    <row r="7178" spans="1:3" x14ac:dyDescent="0.25">
      <c r="A7178" t="s">
        <v>16744</v>
      </c>
      <c r="B7178" t="s">
        <v>11494</v>
      </c>
      <c r="C7178" s="89">
        <v>-27238.12</v>
      </c>
    </row>
    <row r="7179" spans="1:3" x14ac:dyDescent="0.25">
      <c r="A7179" t="s">
        <v>18466</v>
      </c>
      <c r="B7179" t="s">
        <v>10192</v>
      </c>
      <c r="C7179" s="89">
        <v>-15242.119999999999</v>
      </c>
    </row>
    <row r="7180" spans="1:3" x14ac:dyDescent="0.25">
      <c r="A7180" t="s">
        <v>18025</v>
      </c>
      <c r="B7180" t="s">
        <v>11534</v>
      </c>
      <c r="C7180" s="89">
        <v>-125</v>
      </c>
    </row>
    <row r="7181" spans="1:3" x14ac:dyDescent="0.25">
      <c r="A7181" t="s">
        <v>17326</v>
      </c>
      <c r="B7181" t="s">
        <v>9689</v>
      </c>
      <c r="C7181" s="89">
        <v>-88</v>
      </c>
    </row>
    <row r="7182" spans="1:3" x14ac:dyDescent="0.25">
      <c r="A7182" t="s">
        <v>16763</v>
      </c>
      <c r="B7182" t="s">
        <v>10931</v>
      </c>
      <c r="C7182" s="89">
        <v>2680</v>
      </c>
    </row>
    <row r="7183" spans="1:3" x14ac:dyDescent="0.25">
      <c r="A7183" t="s">
        <v>16764</v>
      </c>
      <c r="B7183" t="s">
        <v>11667</v>
      </c>
      <c r="C7183" s="89">
        <v>-1800</v>
      </c>
    </row>
    <row r="7184" spans="1:3" x14ac:dyDescent="0.25">
      <c r="A7184" t="s">
        <v>16765</v>
      </c>
      <c r="B7184" t="s">
        <v>12114</v>
      </c>
      <c r="C7184" s="89">
        <v>-4065</v>
      </c>
    </row>
    <row r="7185" spans="1:3" x14ac:dyDescent="0.25">
      <c r="A7185" t="s">
        <v>18022</v>
      </c>
      <c r="B7185" t="s">
        <v>9534</v>
      </c>
      <c r="C7185" s="89">
        <v>22919.5</v>
      </c>
    </row>
    <row r="7186" spans="1:3" x14ac:dyDescent="0.25">
      <c r="A7186" t="s">
        <v>18023</v>
      </c>
      <c r="B7186" t="s">
        <v>9015</v>
      </c>
      <c r="C7186" s="89">
        <v>50429.5</v>
      </c>
    </row>
    <row r="7187" spans="1:3" x14ac:dyDescent="0.25">
      <c r="A7187" t="s">
        <v>21581</v>
      </c>
      <c r="B7187" t="s">
        <v>10047</v>
      </c>
      <c r="C7187" s="89">
        <v>-11000</v>
      </c>
    </row>
    <row r="7188" spans="1:3" x14ac:dyDescent="0.25">
      <c r="A7188" t="s">
        <v>18657</v>
      </c>
      <c r="B7188" t="s">
        <v>9969</v>
      </c>
      <c r="C7188" s="89">
        <v>-35955</v>
      </c>
    </row>
    <row r="7189" spans="1:3" x14ac:dyDescent="0.25">
      <c r="A7189" t="s">
        <v>18247</v>
      </c>
      <c r="B7189" t="s">
        <v>9992</v>
      </c>
      <c r="C7189" s="89">
        <v>1000</v>
      </c>
    </row>
    <row r="7190" spans="1:3" x14ac:dyDescent="0.25">
      <c r="A7190" t="s">
        <v>18234</v>
      </c>
      <c r="B7190" t="s">
        <v>9993</v>
      </c>
      <c r="C7190" s="89">
        <v>-565</v>
      </c>
    </row>
    <row r="7191" spans="1:3" x14ac:dyDescent="0.25">
      <c r="A7191" t="s">
        <v>17327</v>
      </c>
      <c r="B7191" t="s">
        <v>9689</v>
      </c>
      <c r="C7191" s="89">
        <v>6000</v>
      </c>
    </row>
    <row r="7192" spans="1:3" x14ac:dyDescent="0.25">
      <c r="A7192" t="s">
        <v>18478</v>
      </c>
      <c r="B7192" t="s">
        <v>9984</v>
      </c>
      <c r="C7192" s="89">
        <v>150</v>
      </c>
    </row>
    <row r="7193" spans="1:3" x14ac:dyDescent="0.25">
      <c r="A7193" t="s">
        <v>18423</v>
      </c>
      <c r="B7193" t="s">
        <v>9950</v>
      </c>
      <c r="C7193" s="89">
        <v>-4750</v>
      </c>
    </row>
    <row r="7194" spans="1:3" x14ac:dyDescent="0.25">
      <c r="A7194" t="s">
        <v>18735</v>
      </c>
      <c r="B7194" t="s">
        <v>5964</v>
      </c>
      <c r="C7194" s="89">
        <v>-1230</v>
      </c>
    </row>
    <row r="7195" spans="1:3" x14ac:dyDescent="0.25">
      <c r="A7195" t="s">
        <v>18780</v>
      </c>
      <c r="B7195" t="s">
        <v>10785</v>
      </c>
      <c r="C7195" s="89">
        <v>-14956.5</v>
      </c>
    </row>
    <row r="7196" spans="1:3" x14ac:dyDescent="0.25">
      <c r="A7196" t="s">
        <v>18788</v>
      </c>
      <c r="B7196" t="s">
        <v>8247</v>
      </c>
      <c r="C7196" s="89">
        <v>-9076.5</v>
      </c>
    </row>
    <row r="7197" spans="1:3" x14ac:dyDescent="0.25">
      <c r="A7197" t="s">
        <v>17591</v>
      </c>
      <c r="B7197" t="s">
        <v>9666</v>
      </c>
      <c r="C7197" s="89">
        <v>20344.8</v>
      </c>
    </row>
    <row r="7198" spans="1:3" x14ac:dyDescent="0.25">
      <c r="A7198" t="s">
        <v>21142</v>
      </c>
      <c r="B7198" t="s">
        <v>1110</v>
      </c>
      <c r="C7198" s="89">
        <v>27898</v>
      </c>
    </row>
    <row r="7199" spans="1:3" x14ac:dyDescent="0.25">
      <c r="A7199" t="s">
        <v>21655</v>
      </c>
      <c r="B7199" t="s">
        <v>2656</v>
      </c>
      <c r="C7199" s="89">
        <v>-18496.8</v>
      </c>
    </row>
    <row r="7200" spans="1:3" x14ac:dyDescent="0.25">
      <c r="A7200" t="s">
        <v>18531</v>
      </c>
      <c r="B7200" t="s">
        <v>8979</v>
      </c>
      <c r="C7200" s="89">
        <v>-20800</v>
      </c>
    </row>
    <row r="7201" spans="1:3" x14ac:dyDescent="0.25">
      <c r="A7201" t="s">
        <v>16653</v>
      </c>
      <c r="B7201" t="s">
        <v>11332</v>
      </c>
      <c r="C7201" s="89">
        <v>79.7800000000002</v>
      </c>
    </row>
    <row r="7202" spans="1:3" x14ac:dyDescent="0.25">
      <c r="A7202" t="s">
        <v>18724</v>
      </c>
      <c r="B7202" t="s">
        <v>10664</v>
      </c>
      <c r="C7202" s="89">
        <v>-4898.3999999999996</v>
      </c>
    </row>
    <row r="7203" spans="1:3" x14ac:dyDescent="0.25">
      <c r="A7203" t="s">
        <v>17883</v>
      </c>
      <c r="B7203" t="s">
        <v>9887</v>
      </c>
      <c r="C7203" s="89">
        <v>13905.38</v>
      </c>
    </row>
    <row r="7204" spans="1:3" x14ac:dyDescent="0.25">
      <c r="A7204" t="s">
        <v>17882</v>
      </c>
      <c r="B7204" t="s">
        <v>9960</v>
      </c>
      <c r="C7204" s="89">
        <v>9006.17</v>
      </c>
    </row>
    <row r="7205" spans="1:3" x14ac:dyDescent="0.25">
      <c r="A7205" t="s">
        <v>17324</v>
      </c>
      <c r="B7205" t="s">
        <v>9814</v>
      </c>
      <c r="C7205" s="89">
        <v>1494.0099999999984</v>
      </c>
    </row>
    <row r="7206" spans="1:3" x14ac:dyDescent="0.25">
      <c r="A7206" t="s">
        <v>21269</v>
      </c>
      <c r="B7206" t="s">
        <v>9225</v>
      </c>
      <c r="C7206" s="89">
        <v>-15393.91</v>
      </c>
    </row>
    <row r="7207" spans="1:3" x14ac:dyDescent="0.25">
      <c r="A7207" t="s">
        <v>17529</v>
      </c>
      <c r="B7207" t="s">
        <v>11579</v>
      </c>
      <c r="C7207" s="89">
        <v>-16256.579999999998</v>
      </c>
    </row>
    <row r="7208" spans="1:3" x14ac:dyDescent="0.25">
      <c r="A7208" t="s">
        <v>17528</v>
      </c>
      <c r="B7208" t="s">
        <v>9527</v>
      </c>
      <c r="C7208" s="89">
        <v>25145.5</v>
      </c>
    </row>
    <row r="7209" spans="1:3" x14ac:dyDescent="0.25">
      <c r="A7209" t="s">
        <v>16737</v>
      </c>
      <c r="B7209" t="s">
        <v>11918</v>
      </c>
      <c r="C7209" s="89">
        <v>-810.04000000000019</v>
      </c>
    </row>
    <row r="7210" spans="1:3" x14ac:dyDescent="0.25">
      <c r="A7210" t="s">
        <v>16648</v>
      </c>
      <c r="B7210" t="s">
        <v>10312</v>
      </c>
      <c r="C7210" s="89">
        <v>-15571.970000000001</v>
      </c>
    </row>
    <row r="7211" spans="1:3" x14ac:dyDescent="0.25">
      <c r="A7211" t="s">
        <v>18056</v>
      </c>
      <c r="B7211" t="s">
        <v>10888</v>
      </c>
      <c r="C7211" s="89">
        <v>3863.84</v>
      </c>
    </row>
    <row r="7212" spans="1:3" x14ac:dyDescent="0.25">
      <c r="A7212" t="s">
        <v>16670</v>
      </c>
      <c r="B7212" t="s">
        <v>10451</v>
      </c>
      <c r="C7212" s="89">
        <v>-1145</v>
      </c>
    </row>
    <row r="7213" spans="1:3" x14ac:dyDescent="0.25">
      <c r="A7213" t="s">
        <v>16779</v>
      </c>
      <c r="B7213" t="s">
        <v>10861</v>
      </c>
      <c r="C7213" s="89">
        <v>126</v>
      </c>
    </row>
    <row r="7214" spans="1:3" x14ac:dyDescent="0.25">
      <c r="A7214" t="s">
        <v>16813</v>
      </c>
      <c r="B7214" t="s">
        <v>10503</v>
      </c>
      <c r="C7214" s="89">
        <v>-660</v>
      </c>
    </row>
    <row r="7215" spans="1:3" x14ac:dyDescent="0.25">
      <c r="A7215" t="s">
        <v>16858</v>
      </c>
      <c r="B7215" t="s">
        <v>10102</v>
      </c>
      <c r="C7215" s="89">
        <v>7664.9999999999991</v>
      </c>
    </row>
    <row r="7216" spans="1:3" x14ac:dyDescent="0.25">
      <c r="A7216" t="s">
        <v>17340</v>
      </c>
      <c r="B7216" t="s">
        <v>9491</v>
      </c>
      <c r="C7216" s="89">
        <v>18480</v>
      </c>
    </row>
    <row r="7217" spans="1:3" x14ac:dyDescent="0.25">
      <c r="A7217" t="s">
        <v>17404</v>
      </c>
      <c r="B7217" t="s">
        <v>10827</v>
      </c>
      <c r="C7217" s="89">
        <v>-7304.9999999999991</v>
      </c>
    </row>
    <row r="7218" spans="1:3" x14ac:dyDescent="0.25">
      <c r="A7218" t="s">
        <v>17403</v>
      </c>
      <c r="B7218" t="s">
        <v>10613</v>
      </c>
      <c r="C7218" s="89">
        <v>-19400</v>
      </c>
    </row>
    <row r="7219" spans="1:3" x14ac:dyDescent="0.25">
      <c r="A7219" t="s">
        <v>17341</v>
      </c>
      <c r="B7219" t="s">
        <v>10510</v>
      </c>
      <c r="C7219" s="89">
        <v>2474.9999999999991</v>
      </c>
    </row>
    <row r="7220" spans="1:3" x14ac:dyDescent="0.25">
      <c r="A7220" t="s">
        <v>17405</v>
      </c>
      <c r="B7220" t="s">
        <v>10373</v>
      </c>
      <c r="C7220" s="89">
        <v>2249.9999999999991</v>
      </c>
    </row>
    <row r="7221" spans="1:3" x14ac:dyDescent="0.25">
      <c r="A7221" t="s">
        <v>17695</v>
      </c>
      <c r="B7221" t="s">
        <v>11538</v>
      </c>
      <c r="C7221" s="89">
        <v>-5895</v>
      </c>
    </row>
    <row r="7222" spans="1:3" x14ac:dyDescent="0.25">
      <c r="A7222" t="s">
        <v>16672</v>
      </c>
      <c r="B7222" t="s">
        <v>11938</v>
      </c>
      <c r="C7222" s="89">
        <v>-8249.99</v>
      </c>
    </row>
    <row r="7223" spans="1:3" x14ac:dyDescent="0.25">
      <c r="A7223" t="s">
        <v>21607</v>
      </c>
      <c r="B7223" t="s">
        <v>11147</v>
      </c>
      <c r="C7223" s="89">
        <v>1484.6100000000001</v>
      </c>
    </row>
    <row r="7224" spans="1:3" x14ac:dyDescent="0.25">
      <c r="A7224" t="s">
        <v>18036</v>
      </c>
      <c r="B7224" t="s">
        <v>12850</v>
      </c>
      <c r="C7224" s="89">
        <v>-1325.4</v>
      </c>
    </row>
    <row r="7225" spans="1:3" x14ac:dyDescent="0.25">
      <c r="A7225" t="s">
        <v>17572</v>
      </c>
      <c r="B7225" t="s">
        <v>12908</v>
      </c>
      <c r="C7225" s="89">
        <v>-3835</v>
      </c>
    </row>
    <row r="7226" spans="1:3" x14ac:dyDescent="0.25">
      <c r="A7226" t="s">
        <v>17995</v>
      </c>
      <c r="B7226" t="s">
        <v>10517</v>
      </c>
      <c r="C7226" s="89">
        <v>8175.82</v>
      </c>
    </row>
    <row r="7227" spans="1:3" x14ac:dyDescent="0.25">
      <c r="A7227" t="s">
        <v>18014</v>
      </c>
      <c r="B7227" t="s">
        <v>9772</v>
      </c>
      <c r="C7227" s="89">
        <v>5347.2</v>
      </c>
    </row>
    <row r="7228" spans="1:3" x14ac:dyDescent="0.25">
      <c r="A7228" t="s">
        <v>18727</v>
      </c>
      <c r="B7228" t="s">
        <v>10146</v>
      </c>
      <c r="C7228" s="89">
        <v>3987.4700000000012</v>
      </c>
    </row>
    <row r="7229" spans="1:3" x14ac:dyDescent="0.25">
      <c r="A7229" t="s">
        <v>18048</v>
      </c>
      <c r="B7229" t="s">
        <v>6989</v>
      </c>
      <c r="C7229" s="89">
        <v>-3888.91</v>
      </c>
    </row>
    <row r="7230" spans="1:3" x14ac:dyDescent="0.25">
      <c r="A7230" t="s">
        <v>17996</v>
      </c>
      <c r="B7230" t="s">
        <v>10517</v>
      </c>
      <c r="C7230" s="89">
        <v>-8472.2800000000007</v>
      </c>
    </row>
    <row r="7231" spans="1:3" x14ac:dyDescent="0.25">
      <c r="A7231" t="s">
        <v>18015</v>
      </c>
      <c r="B7231" t="s">
        <v>9772</v>
      </c>
      <c r="C7231" s="89">
        <v>1201.1999999999998</v>
      </c>
    </row>
    <row r="7232" spans="1:3" x14ac:dyDescent="0.25">
      <c r="A7232" t="s">
        <v>18001</v>
      </c>
      <c r="B7232" t="s">
        <v>10830</v>
      </c>
      <c r="C7232" s="89">
        <v>-441.24000000000024</v>
      </c>
    </row>
    <row r="7233" spans="1:3" x14ac:dyDescent="0.25">
      <c r="A7233" t="s">
        <v>18005</v>
      </c>
      <c r="B7233" t="s">
        <v>10865</v>
      </c>
      <c r="C7233" s="89">
        <v>2743.8</v>
      </c>
    </row>
    <row r="7234" spans="1:3" x14ac:dyDescent="0.25">
      <c r="A7234" t="s">
        <v>18006</v>
      </c>
      <c r="B7234" t="s">
        <v>10769</v>
      </c>
      <c r="C7234" s="89">
        <v>2903.8700000000003</v>
      </c>
    </row>
    <row r="7235" spans="1:3" x14ac:dyDescent="0.25">
      <c r="A7235" t="s">
        <v>18008</v>
      </c>
      <c r="B7235" t="s">
        <v>10205</v>
      </c>
      <c r="C7235" s="89">
        <v>5810.5700000000006</v>
      </c>
    </row>
    <row r="7236" spans="1:3" x14ac:dyDescent="0.25">
      <c r="A7236" t="s">
        <v>18728</v>
      </c>
      <c r="B7236" t="s">
        <v>10146</v>
      </c>
      <c r="C7236" s="89">
        <v>1669.6499999999996</v>
      </c>
    </row>
    <row r="7237" spans="1:3" x14ac:dyDescent="0.25">
      <c r="A7237" t="s">
        <v>18725</v>
      </c>
      <c r="B7237" t="s">
        <v>10882</v>
      </c>
      <c r="C7237" s="89">
        <v>-5880.5700000000006</v>
      </c>
    </row>
    <row r="7238" spans="1:3" x14ac:dyDescent="0.25">
      <c r="A7238" t="s">
        <v>17997</v>
      </c>
      <c r="B7238" t="s">
        <v>10517</v>
      </c>
      <c r="C7238" s="89">
        <v>-904</v>
      </c>
    </row>
    <row r="7239" spans="1:3" x14ac:dyDescent="0.25">
      <c r="A7239" t="s">
        <v>18016</v>
      </c>
      <c r="B7239" t="s">
        <v>9772</v>
      </c>
      <c r="C7239" s="89">
        <v>-1522.06</v>
      </c>
    </row>
    <row r="7240" spans="1:3" x14ac:dyDescent="0.25">
      <c r="A7240" t="s">
        <v>18729</v>
      </c>
      <c r="B7240" t="s">
        <v>10146</v>
      </c>
      <c r="C7240" s="89">
        <v>903.98999999999978</v>
      </c>
    </row>
    <row r="7241" spans="1:3" x14ac:dyDescent="0.25">
      <c r="A7241" t="s">
        <v>18479</v>
      </c>
      <c r="B7241" t="s">
        <v>11863</v>
      </c>
      <c r="C7241" s="89">
        <v>-2302.9499999999998</v>
      </c>
    </row>
    <row r="7242" spans="1:3" x14ac:dyDescent="0.25">
      <c r="A7242" t="s">
        <v>18767</v>
      </c>
      <c r="B7242" t="s">
        <v>10883</v>
      </c>
      <c r="C7242" s="89">
        <v>-2535</v>
      </c>
    </row>
    <row r="7243" spans="1:3" x14ac:dyDescent="0.25">
      <c r="A7243" t="s">
        <v>17594</v>
      </c>
      <c r="B7243" t="s">
        <v>11680</v>
      </c>
      <c r="C7243" s="89">
        <v>449.23000000000025</v>
      </c>
    </row>
    <row r="7244" spans="1:3" x14ac:dyDescent="0.25">
      <c r="A7244" t="s">
        <v>17595</v>
      </c>
      <c r="B7244" t="s">
        <v>11550</v>
      </c>
      <c r="C7244" s="89">
        <v>-3018.47</v>
      </c>
    </row>
    <row r="7245" spans="1:3" x14ac:dyDescent="0.25">
      <c r="A7245" t="s">
        <v>17593</v>
      </c>
      <c r="B7245" t="s">
        <v>11581</v>
      </c>
      <c r="C7245" s="89">
        <v>248</v>
      </c>
    </row>
    <row r="7246" spans="1:3" x14ac:dyDescent="0.25">
      <c r="A7246" t="s">
        <v>17647</v>
      </c>
      <c r="B7246" t="s">
        <v>11143</v>
      </c>
      <c r="C7246" s="89">
        <v>288.47000000000025</v>
      </c>
    </row>
    <row r="7247" spans="1:3" x14ac:dyDescent="0.25">
      <c r="A7247" t="s">
        <v>21183</v>
      </c>
      <c r="B7247" t="s">
        <v>10188</v>
      </c>
      <c r="C7247" s="89">
        <v>7129.49</v>
      </c>
    </row>
    <row r="7248" spans="1:3" x14ac:dyDescent="0.25">
      <c r="A7248" t="s">
        <v>18187</v>
      </c>
      <c r="B7248" t="s">
        <v>10696</v>
      </c>
      <c r="C7248" s="89">
        <v>-468.2800000000002</v>
      </c>
    </row>
    <row r="7249" spans="1:3" x14ac:dyDescent="0.25">
      <c r="A7249" t="s">
        <v>17633</v>
      </c>
      <c r="B7249" t="s">
        <v>10636</v>
      </c>
      <c r="C7249" s="89">
        <v>-2195</v>
      </c>
    </row>
    <row r="7250" spans="1:3" x14ac:dyDescent="0.25">
      <c r="A7250" t="s">
        <v>17648</v>
      </c>
      <c r="B7250" t="s">
        <v>11143</v>
      </c>
      <c r="C7250" s="89">
        <v>1905</v>
      </c>
    </row>
    <row r="7251" spans="1:3" x14ac:dyDescent="0.25">
      <c r="A7251" t="s">
        <v>17992</v>
      </c>
      <c r="B7251" t="s">
        <v>9400</v>
      </c>
      <c r="C7251" s="89">
        <v>22761.67</v>
      </c>
    </row>
    <row r="7252" spans="1:3" x14ac:dyDescent="0.25">
      <c r="A7252" t="s">
        <v>18487</v>
      </c>
      <c r="B7252" t="s">
        <v>9322</v>
      </c>
      <c r="C7252" s="89">
        <v>26761.67</v>
      </c>
    </row>
    <row r="7253" spans="1:3" x14ac:dyDescent="0.25">
      <c r="A7253" t="s">
        <v>17070</v>
      </c>
      <c r="B7253" t="s">
        <v>9302</v>
      </c>
      <c r="C7253" s="89">
        <v>4979.9900000000052</v>
      </c>
    </row>
    <row r="7254" spans="1:3" x14ac:dyDescent="0.25">
      <c r="A7254" t="s">
        <v>17003</v>
      </c>
      <c r="B7254" t="s">
        <v>10750</v>
      </c>
      <c r="C7254" s="89">
        <v>-24421.67</v>
      </c>
    </row>
    <row r="7255" spans="1:3" x14ac:dyDescent="0.25">
      <c r="A7255" t="s">
        <v>18012</v>
      </c>
      <c r="B7255" t="s">
        <v>8953</v>
      </c>
      <c r="C7255" s="89">
        <v>-32373.190000000002</v>
      </c>
    </row>
    <row r="7256" spans="1:3" x14ac:dyDescent="0.25">
      <c r="A7256" t="s">
        <v>18412</v>
      </c>
      <c r="B7256" t="s">
        <v>10929</v>
      </c>
      <c r="C7256" s="89">
        <v>-1223.33</v>
      </c>
    </row>
    <row r="7257" spans="1:3" x14ac:dyDescent="0.25">
      <c r="A7257" t="s">
        <v>18764</v>
      </c>
      <c r="B7257" t="s">
        <v>10710</v>
      </c>
      <c r="C7257" s="89">
        <v>3963.19</v>
      </c>
    </row>
    <row r="7258" spans="1:3" x14ac:dyDescent="0.25">
      <c r="A7258" t="s">
        <v>17976</v>
      </c>
      <c r="B7258" t="s">
        <v>10475</v>
      </c>
      <c r="C7258" s="89">
        <v>3523.7099999999991</v>
      </c>
    </row>
    <row r="7259" spans="1:3" x14ac:dyDescent="0.25">
      <c r="A7259" t="s">
        <v>17983</v>
      </c>
      <c r="B7259" t="s">
        <v>10387</v>
      </c>
      <c r="C7259" s="89">
        <v>3080.7199999999993</v>
      </c>
    </row>
    <row r="7260" spans="1:3" x14ac:dyDescent="0.25">
      <c r="A7260" t="s">
        <v>17977</v>
      </c>
      <c r="B7260" t="s">
        <v>9912</v>
      </c>
      <c r="C7260" s="89">
        <v>7948.0000000000018</v>
      </c>
    </row>
    <row r="7261" spans="1:3" x14ac:dyDescent="0.25">
      <c r="A7261" t="s">
        <v>17978</v>
      </c>
      <c r="B7261" t="s">
        <v>9630</v>
      </c>
      <c r="C7261" s="89">
        <v>13324.000000000002</v>
      </c>
    </row>
    <row r="7262" spans="1:3" x14ac:dyDescent="0.25">
      <c r="A7262" t="s">
        <v>17979</v>
      </c>
      <c r="B7262" t="s">
        <v>9523</v>
      </c>
      <c r="C7262" s="89">
        <v>9068</v>
      </c>
    </row>
    <row r="7263" spans="1:3" x14ac:dyDescent="0.25">
      <c r="A7263" t="s">
        <v>17980</v>
      </c>
      <c r="B7263" t="s">
        <v>10491</v>
      </c>
      <c r="C7263" s="89">
        <v>-14284.000000000002</v>
      </c>
    </row>
    <row r="7264" spans="1:3" x14ac:dyDescent="0.25">
      <c r="A7264" t="s">
        <v>17981</v>
      </c>
      <c r="B7264" t="s">
        <v>10392</v>
      </c>
      <c r="C7264" s="89">
        <v>-16196.000000000002</v>
      </c>
    </row>
    <row r="7265" spans="1:3" x14ac:dyDescent="0.25">
      <c r="A7265" t="s">
        <v>17982</v>
      </c>
      <c r="B7265" t="s">
        <v>11741</v>
      </c>
      <c r="C7265" s="89">
        <v>-6789.9899999999989</v>
      </c>
    </row>
    <row r="7266" spans="1:3" x14ac:dyDescent="0.25">
      <c r="A7266" t="s">
        <v>21181</v>
      </c>
      <c r="B7266" t="s">
        <v>10374</v>
      </c>
      <c r="C7266" s="89">
        <v>192.01000000000022</v>
      </c>
    </row>
    <row r="7267" spans="1:3" x14ac:dyDescent="0.25">
      <c r="A7267" t="s">
        <v>17251</v>
      </c>
      <c r="B7267" t="s">
        <v>9629</v>
      </c>
      <c r="C7267" s="89">
        <v>21090</v>
      </c>
    </row>
    <row r="7268" spans="1:3" x14ac:dyDescent="0.25">
      <c r="A7268" t="s">
        <v>21270</v>
      </c>
      <c r="B7268" t="s">
        <v>9225</v>
      </c>
      <c r="C7268" s="89">
        <v>-3099.9999999999991</v>
      </c>
    </row>
    <row r="7269" spans="1:3" x14ac:dyDescent="0.25">
      <c r="A7269" t="s">
        <v>18765</v>
      </c>
      <c r="B7269" t="s">
        <v>12605</v>
      </c>
      <c r="C7269" s="89">
        <v>-22607.39</v>
      </c>
    </row>
    <row r="7270" spans="1:3" x14ac:dyDescent="0.25">
      <c r="A7270" t="s">
        <v>17632</v>
      </c>
      <c r="B7270" t="s">
        <v>12476</v>
      </c>
      <c r="C7270" s="89">
        <v>-6167.39</v>
      </c>
    </row>
    <row r="7271" spans="1:3" x14ac:dyDescent="0.25">
      <c r="A7271" t="s">
        <v>17141</v>
      </c>
      <c r="B7271" t="s">
        <v>11263</v>
      </c>
      <c r="C7271" s="89">
        <v>3050</v>
      </c>
    </row>
    <row r="7272" spans="1:3" x14ac:dyDescent="0.25">
      <c r="A7272" t="s">
        <v>18413</v>
      </c>
      <c r="B7272" t="s">
        <v>11364</v>
      </c>
      <c r="C7272" s="89">
        <v>2610</v>
      </c>
    </row>
    <row r="7273" spans="1:3" x14ac:dyDescent="0.25">
      <c r="A7273" t="s">
        <v>21078</v>
      </c>
      <c r="B7273" t="s">
        <v>11701</v>
      </c>
      <c r="C7273" s="89">
        <v>-1428.8000000000002</v>
      </c>
    </row>
    <row r="7274" spans="1:3" x14ac:dyDescent="0.25">
      <c r="A7274" t="s">
        <v>17642</v>
      </c>
      <c r="B7274" t="s">
        <v>12077</v>
      </c>
      <c r="C7274" s="89">
        <v>-2891.84</v>
      </c>
    </row>
    <row r="7275" spans="1:3" x14ac:dyDescent="0.25">
      <c r="A7275" t="s">
        <v>18196</v>
      </c>
      <c r="B7275" t="s">
        <v>12506</v>
      </c>
      <c r="C7275" s="89">
        <v>-1479.1499999999999</v>
      </c>
    </row>
    <row r="7276" spans="1:3" x14ac:dyDescent="0.25">
      <c r="A7276" t="s">
        <v>18689</v>
      </c>
      <c r="B7276" t="s">
        <v>12336</v>
      </c>
      <c r="C7276" s="89">
        <v>471.84</v>
      </c>
    </row>
    <row r="7277" spans="1:3" x14ac:dyDescent="0.25">
      <c r="A7277" t="s">
        <v>18690</v>
      </c>
      <c r="B7277" t="s">
        <v>12349</v>
      </c>
      <c r="C7277" s="89">
        <v>187.95000000000005</v>
      </c>
    </row>
    <row r="7278" spans="1:3" x14ac:dyDescent="0.25">
      <c r="A7278" t="s">
        <v>17939</v>
      </c>
      <c r="B7278" t="s">
        <v>8763</v>
      </c>
      <c r="C7278" s="89">
        <v>79035</v>
      </c>
    </row>
    <row r="7279" spans="1:3" x14ac:dyDescent="0.25">
      <c r="A7279" t="s">
        <v>17354</v>
      </c>
      <c r="B7279" t="s">
        <v>9485</v>
      </c>
      <c r="C7279" s="89">
        <v>26420</v>
      </c>
    </row>
    <row r="7280" spans="1:3" x14ac:dyDescent="0.25">
      <c r="A7280" t="s">
        <v>17194</v>
      </c>
      <c r="B7280" t="s">
        <v>9055</v>
      </c>
      <c r="C7280" s="89">
        <v>-74615</v>
      </c>
    </row>
    <row r="7281" spans="1:3" x14ac:dyDescent="0.25">
      <c r="A7281" t="s">
        <v>17910</v>
      </c>
      <c r="B7281" t="s">
        <v>11858</v>
      </c>
      <c r="C7281" s="89">
        <v>-25500</v>
      </c>
    </row>
    <row r="7282" spans="1:3" x14ac:dyDescent="0.25">
      <c r="A7282" t="s">
        <v>17973</v>
      </c>
      <c r="B7282" t="s">
        <v>9864</v>
      </c>
      <c r="C7282" s="89">
        <v>15806.36</v>
      </c>
    </row>
    <row r="7283" spans="1:3" x14ac:dyDescent="0.25">
      <c r="A7283" t="s">
        <v>17970</v>
      </c>
      <c r="B7283" t="s">
        <v>10143</v>
      </c>
      <c r="C7283" s="89">
        <v>7376.3600000000006</v>
      </c>
    </row>
    <row r="7284" spans="1:3" x14ac:dyDescent="0.25">
      <c r="A7284" t="s">
        <v>17975</v>
      </c>
      <c r="B7284" t="s">
        <v>11655</v>
      </c>
      <c r="C7284" s="89">
        <v>-15330</v>
      </c>
    </row>
    <row r="7285" spans="1:3" x14ac:dyDescent="0.25">
      <c r="A7285" t="s">
        <v>17974</v>
      </c>
      <c r="B7285" t="s">
        <v>11572</v>
      </c>
      <c r="C7285" s="89">
        <v>-10160</v>
      </c>
    </row>
    <row r="7286" spans="1:3" x14ac:dyDescent="0.25">
      <c r="A7286" t="s">
        <v>17969</v>
      </c>
      <c r="B7286" t="s">
        <v>11279</v>
      </c>
      <c r="C7286" s="89">
        <v>1230</v>
      </c>
    </row>
    <row r="7287" spans="1:3" x14ac:dyDescent="0.25">
      <c r="A7287" t="s">
        <v>18801</v>
      </c>
      <c r="B7287" t="s">
        <v>9478</v>
      </c>
      <c r="C7287" s="89">
        <v>25040</v>
      </c>
    </row>
    <row r="7288" spans="1:3" x14ac:dyDescent="0.25">
      <c r="A7288" t="s">
        <v>18813</v>
      </c>
      <c r="B7288" t="s">
        <v>10365</v>
      </c>
      <c r="C7288" s="89">
        <v>-150</v>
      </c>
    </row>
    <row r="7289" spans="1:3" x14ac:dyDescent="0.25">
      <c r="A7289" t="s">
        <v>21103</v>
      </c>
      <c r="B7289" t="s">
        <v>2366</v>
      </c>
      <c r="C7289" s="89">
        <v>-5899.9900000000016</v>
      </c>
    </row>
    <row r="7290" spans="1:3" x14ac:dyDescent="0.25">
      <c r="A7290" t="s">
        <v>21104</v>
      </c>
      <c r="B7290" t="s">
        <v>2460</v>
      </c>
      <c r="C7290" s="89">
        <v>8250.01</v>
      </c>
    </row>
    <row r="7291" spans="1:3" x14ac:dyDescent="0.25">
      <c r="A7291" t="s">
        <v>21623</v>
      </c>
      <c r="B7291" t="s">
        <v>5800</v>
      </c>
      <c r="C7291" s="89">
        <v>-20105</v>
      </c>
    </row>
    <row r="7292" spans="1:3" x14ac:dyDescent="0.25">
      <c r="A7292" t="s">
        <v>21624</v>
      </c>
      <c r="B7292" t="s">
        <v>5965</v>
      </c>
      <c r="C7292" s="89">
        <v>-10350</v>
      </c>
    </row>
    <row r="7293" spans="1:3" x14ac:dyDescent="0.25">
      <c r="A7293" t="s">
        <v>18044</v>
      </c>
      <c r="B7293" t="s">
        <v>9126</v>
      </c>
      <c r="C7293" s="89">
        <v>42052.009999999995</v>
      </c>
    </row>
    <row r="7294" spans="1:3" x14ac:dyDescent="0.25">
      <c r="A7294" t="s">
        <v>18047</v>
      </c>
      <c r="B7294" t="s">
        <v>9777</v>
      </c>
      <c r="C7294" s="89">
        <v>17982.010000000002</v>
      </c>
    </row>
    <row r="7295" spans="1:3" x14ac:dyDescent="0.25">
      <c r="A7295" t="s">
        <v>18045</v>
      </c>
      <c r="B7295" t="s">
        <v>10860</v>
      </c>
      <c r="C7295" s="89">
        <v>-37900.5</v>
      </c>
    </row>
    <row r="7296" spans="1:3" x14ac:dyDescent="0.25">
      <c r="A7296" t="s">
        <v>18046</v>
      </c>
      <c r="B7296" t="s">
        <v>10633</v>
      </c>
      <c r="C7296" s="89">
        <v>-11755.5</v>
      </c>
    </row>
    <row r="7297" spans="1:3" x14ac:dyDescent="0.25">
      <c r="A7297" t="s">
        <v>17342</v>
      </c>
      <c r="B7297" t="s">
        <v>9212</v>
      </c>
      <c r="C7297" s="89">
        <v>33629.990000000005</v>
      </c>
    </row>
    <row r="7298" spans="1:3" x14ac:dyDescent="0.25">
      <c r="A7298" t="s">
        <v>17343</v>
      </c>
      <c r="B7298" t="s">
        <v>9212</v>
      </c>
      <c r="C7298" s="89">
        <v>18289.989999999998</v>
      </c>
    </row>
    <row r="7299" spans="1:3" x14ac:dyDescent="0.25">
      <c r="A7299" t="s">
        <v>21106</v>
      </c>
      <c r="B7299" t="s">
        <v>9274</v>
      </c>
      <c r="C7299" s="89">
        <v>-3180</v>
      </c>
    </row>
    <row r="7300" spans="1:3" x14ac:dyDescent="0.25">
      <c r="A7300" t="s">
        <v>21625</v>
      </c>
      <c r="B7300" t="s">
        <v>4678</v>
      </c>
      <c r="C7300" s="89">
        <v>-19060</v>
      </c>
    </row>
    <row r="7301" spans="1:3" x14ac:dyDescent="0.25">
      <c r="A7301" t="s">
        <v>18061</v>
      </c>
      <c r="B7301" t="s">
        <v>10652</v>
      </c>
      <c r="C7301" s="89">
        <v>-28876.390000000003</v>
      </c>
    </row>
    <row r="7302" spans="1:3" x14ac:dyDescent="0.25">
      <c r="A7302" t="s">
        <v>18040</v>
      </c>
      <c r="B7302" t="s">
        <v>8928</v>
      </c>
      <c r="C7302" s="89">
        <v>53557.38</v>
      </c>
    </row>
    <row r="7303" spans="1:3" x14ac:dyDescent="0.25">
      <c r="A7303" t="s">
        <v>18042</v>
      </c>
      <c r="B7303" t="s">
        <v>10647</v>
      </c>
      <c r="C7303" s="89">
        <v>-16.229999999999563</v>
      </c>
    </row>
    <row r="7304" spans="1:3" x14ac:dyDescent="0.25">
      <c r="A7304" t="s">
        <v>18041</v>
      </c>
      <c r="B7304" t="s">
        <v>10729</v>
      </c>
      <c r="C7304" s="89">
        <v>-53608</v>
      </c>
    </row>
    <row r="7305" spans="1:3" x14ac:dyDescent="0.25">
      <c r="A7305" t="s">
        <v>17658</v>
      </c>
      <c r="B7305" t="s">
        <v>10506</v>
      </c>
      <c r="C7305" s="89">
        <v>1230</v>
      </c>
    </row>
    <row r="7306" spans="1:3" x14ac:dyDescent="0.25">
      <c r="A7306" t="s">
        <v>18188</v>
      </c>
      <c r="B7306" t="s">
        <v>10696</v>
      </c>
      <c r="C7306" s="89">
        <v>-1892</v>
      </c>
    </row>
    <row r="7307" spans="1:3" x14ac:dyDescent="0.25">
      <c r="A7307" t="s">
        <v>18806</v>
      </c>
      <c r="B7307" t="s">
        <v>8552</v>
      </c>
      <c r="C7307" s="89">
        <v>51280</v>
      </c>
    </row>
    <row r="7308" spans="1:3" x14ac:dyDescent="0.25">
      <c r="A7308" t="s">
        <v>21656</v>
      </c>
      <c r="B7308" t="s">
        <v>2656</v>
      </c>
      <c r="C7308" s="89">
        <v>7000</v>
      </c>
    </row>
    <row r="7309" spans="1:3" x14ac:dyDescent="0.25">
      <c r="A7309" t="s">
        <v>21143</v>
      </c>
      <c r="B7309" t="s">
        <v>1110</v>
      </c>
      <c r="C7309" s="89">
        <v>-27400</v>
      </c>
    </row>
    <row r="7310" spans="1:3" x14ac:dyDescent="0.25">
      <c r="A7310" t="s">
        <v>18676</v>
      </c>
      <c r="B7310" t="s">
        <v>9742</v>
      </c>
      <c r="C7310" s="89">
        <v>8200</v>
      </c>
    </row>
    <row r="7311" spans="1:3" x14ac:dyDescent="0.25">
      <c r="A7311" t="s">
        <v>18623</v>
      </c>
      <c r="B7311" t="s">
        <v>10899</v>
      </c>
      <c r="C7311" s="89">
        <v>-26928</v>
      </c>
    </row>
    <row r="7312" spans="1:3" x14ac:dyDescent="0.25">
      <c r="A7312" t="s">
        <v>16646</v>
      </c>
      <c r="B7312" t="s">
        <v>11274</v>
      </c>
      <c r="C7312" s="89">
        <v>-16466.830000000002</v>
      </c>
    </row>
    <row r="7313" spans="1:3" x14ac:dyDescent="0.25">
      <c r="A7313" t="s">
        <v>18601</v>
      </c>
      <c r="B7313" t="s">
        <v>10755</v>
      </c>
      <c r="C7313" s="89">
        <v>1055.17</v>
      </c>
    </row>
    <row r="7314" spans="1:3" x14ac:dyDescent="0.25">
      <c r="A7314" t="s">
        <v>21261</v>
      </c>
      <c r="B7314" t="s">
        <v>10959</v>
      </c>
      <c r="C7314" s="89">
        <v>1572.21</v>
      </c>
    </row>
    <row r="7315" spans="1:3" x14ac:dyDescent="0.25">
      <c r="A7315" t="s">
        <v>17587</v>
      </c>
      <c r="B7315" t="s">
        <v>12467</v>
      </c>
      <c r="C7315" s="89">
        <v>-5797.42</v>
      </c>
    </row>
    <row r="7316" spans="1:3" x14ac:dyDescent="0.25">
      <c r="A7316" t="s">
        <v>18189</v>
      </c>
      <c r="B7316" t="s">
        <v>10696</v>
      </c>
      <c r="C7316" s="89">
        <v>-4200.63</v>
      </c>
    </row>
    <row r="7317" spans="1:3" x14ac:dyDescent="0.25">
      <c r="A7317" t="s">
        <v>18753</v>
      </c>
      <c r="B7317" t="s">
        <v>9844</v>
      </c>
      <c r="C7317" s="89">
        <v>17285</v>
      </c>
    </row>
    <row r="7318" spans="1:3" x14ac:dyDescent="0.25">
      <c r="A7318" t="s">
        <v>18230</v>
      </c>
      <c r="B7318" t="s">
        <v>12744</v>
      </c>
      <c r="C7318" s="89">
        <v>-456.53</v>
      </c>
    </row>
    <row r="7319" spans="1:3" x14ac:dyDescent="0.25">
      <c r="A7319" t="s">
        <v>17657</v>
      </c>
      <c r="B7319" t="s">
        <v>10843</v>
      </c>
      <c r="C7319" s="89">
        <v>-12135</v>
      </c>
    </row>
    <row r="7320" spans="1:3" x14ac:dyDescent="0.25">
      <c r="A7320" t="s">
        <v>17931</v>
      </c>
      <c r="B7320" t="s">
        <v>12585</v>
      </c>
      <c r="C7320" s="89">
        <v>161.52999999999997</v>
      </c>
    </row>
    <row r="7321" spans="1:3" x14ac:dyDescent="0.25">
      <c r="A7321" t="s">
        <v>21657</v>
      </c>
      <c r="B7321" t="s">
        <v>2656</v>
      </c>
      <c r="C7321" s="89">
        <v>-4730</v>
      </c>
    </row>
    <row r="7322" spans="1:3" x14ac:dyDescent="0.25">
      <c r="A7322" t="s">
        <v>17989</v>
      </c>
      <c r="B7322" t="s">
        <v>8874</v>
      </c>
      <c r="C7322" s="89">
        <v>1034.5</v>
      </c>
    </row>
    <row r="7323" spans="1:3" x14ac:dyDescent="0.25">
      <c r="A7323" t="s">
        <v>17912</v>
      </c>
      <c r="B7323" t="s">
        <v>11959</v>
      </c>
      <c r="C7323" s="89">
        <v>494.5</v>
      </c>
    </row>
    <row r="7324" spans="1:3" x14ac:dyDescent="0.25">
      <c r="A7324" t="s">
        <v>17604</v>
      </c>
      <c r="B7324" t="s">
        <v>11810</v>
      </c>
      <c r="C7324" s="89">
        <v>-1338.34</v>
      </c>
    </row>
    <row r="7325" spans="1:3" x14ac:dyDescent="0.25">
      <c r="A7325" t="s">
        <v>17218</v>
      </c>
      <c r="B7325" t="s">
        <v>10677</v>
      </c>
      <c r="C7325" s="89">
        <v>5404.17</v>
      </c>
    </row>
    <row r="7326" spans="1:3" x14ac:dyDescent="0.25">
      <c r="A7326" t="s">
        <v>21578</v>
      </c>
      <c r="B7326" t="s">
        <v>3072</v>
      </c>
      <c r="C7326" s="89">
        <v>3723.84</v>
      </c>
    </row>
    <row r="7327" spans="1:3" x14ac:dyDescent="0.25">
      <c r="A7327" t="s">
        <v>17618</v>
      </c>
      <c r="B7327" t="s">
        <v>9872</v>
      </c>
      <c r="C7327" s="89">
        <v>-3678.67</v>
      </c>
    </row>
    <row r="7328" spans="1:3" x14ac:dyDescent="0.25">
      <c r="A7328" t="s">
        <v>17652</v>
      </c>
      <c r="B7328" t="s">
        <v>11352</v>
      </c>
      <c r="C7328" s="89">
        <v>-660</v>
      </c>
    </row>
    <row r="7329" spans="1:3" x14ac:dyDescent="0.25">
      <c r="A7329" t="s">
        <v>17920</v>
      </c>
      <c r="B7329" t="s">
        <v>8987</v>
      </c>
      <c r="C7329" s="89">
        <v>50844.34</v>
      </c>
    </row>
    <row r="7330" spans="1:3" x14ac:dyDescent="0.25">
      <c r="A7330" t="s">
        <v>17928</v>
      </c>
      <c r="B7330" t="s">
        <v>8814</v>
      </c>
      <c r="C7330" s="89">
        <v>68075.740000000005</v>
      </c>
    </row>
    <row r="7331" spans="1:3" x14ac:dyDescent="0.25">
      <c r="A7331" t="s">
        <v>17921</v>
      </c>
      <c r="B7331" t="s">
        <v>10436</v>
      </c>
      <c r="C7331" s="89">
        <v>-44942.899999999994</v>
      </c>
    </row>
    <row r="7332" spans="1:3" x14ac:dyDescent="0.25">
      <c r="A7332" t="s">
        <v>17924</v>
      </c>
      <c r="B7332" t="s">
        <v>10457</v>
      </c>
      <c r="C7332" s="89">
        <v>-62308.900000000009</v>
      </c>
    </row>
    <row r="7333" spans="1:3" x14ac:dyDescent="0.25">
      <c r="A7333" t="s">
        <v>17926</v>
      </c>
      <c r="B7333" t="s">
        <v>10069</v>
      </c>
      <c r="C7333" s="89">
        <v>4550.3999999999996</v>
      </c>
    </row>
    <row r="7334" spans="1:3" x14ac:dyDescent="0.25">
      <c r="A7334" t="s">
        <v>17927</v>
      </c>
      <c r="B7334" t="s">
        <v>11021</v>
      </c>
      <c r="C7334" s="89">
        <v>-4463</v>
      </c>
    </row>
    <row r="7335" spans="1:3" x14ac:dyDescent="0.25">
      <c r="A7335" t="s">
        <v>17222</v>
      </c>
      <c r="B7335" t="s">
        <v>8946</v>
      </c>
      <c r="C7335" s="89">
        <v>44336</v>
      </c>
    </row>
    <row r="7336" spans="1:3" x14ac:dyDescent="0.25">
      <c r="A7336" t="s">
        <v>17220</v>
      </c>
      <c r="B7336" t="s">
        <v>9865</v>
      </c>
      <c r="C7336" s="89">
        <v>4524</v>
      </c>
    </row>
    <row r="7337" spans="1:3" x14ac:dyDescent="0.25">
      <c r="A7337" t="s">
        <v>21274</v>
      </c>
      <c r="B7337" t="s">
        <v>9928</v>
      </c>
      <c r="C7337" s="89">
        <v>-54120</v>
      </c>
    </row>
    <row r="7338" spans="1:3" x14ac:dyDescent="0.25">
      <c r="A7338" t="s">
        <v>21648</v>
      </c>
      <c r="B7338" t="s">
        <v>10243</v>
      </c>
      <c r="C7338" s="89">
        <v>1850</v>
      </c>
    </row>
    <row r="7339" spans="1:3" x14ac:dyDescent="0.25">
      <c r="A7339" t="s">
        <v>21134</v>
      </c>
      <c r="B7339" t="s">
        <v>8765</v>
      </c>
      <c r="C7339" s="89">
        <v>28720</v>
      </c>
    </row>
    <row r="7340" spans="1:3" x14ac:dyDescent="0.25">
      <c r="A7340" t="s">
        <v>16940</v>
      </c>
      <c r="B7340" t="s">
        <v>9257</v>
      </c>
      <c r="C7340" s="89">
        <v>25590.3</v>
      </c>
    </row>
    <row r="7341" spans="1:3" x14ac:dyDescent="0.25">
      <c r="A7341" t="s">
        <v>17071</v>
      </c>
      <c r="B7341" t="s">
        <v>10711</v>
      </c>
      <c r="C7341" s="89">
        <v>-25980</v>
      </c>
    </row>
    <row r="7342" spans="1:3" x14ac:dyDescent="0.25">
      <c r="A7342" t="s">
        <v>21640</v>
      </c>
      <c r="B7342" t="s">
        <v>9160</v>
      </c>
      <c r="C7342" s="89">
        <v>4859.6999999999971</v>
      </c>
    </row>
    <row r="7343" spans="1:3" x14ac:dyDescent="0.25">
      <c r="A7343" t="s">
        <v>17940</v>
      </c>
      <c r="B7343" t="s">
        <v>9018</v>
      </c>
      <c r="C7343" s="89">
        <v>44480</v>
      </c>
    </row>
    <row r="7344" spans="1:3" x14ac:dyDescent="0.25">
      <c r="A7344" t="s">
        <v>17941</v>
      </c>
      <c r="B7344" t="s">
        <v>11428</v>
      </c>
      <c r="C7344" s="89">
        <v>-38525.599999999999</v>
      </c>
    </row>
    <row r="7345" spans="1:3" x14ac:dyDescent="0.25">
      <c r="A7345" t="s">
        <v>17942</v>
      </c>
      <c r="B7345" t="s">
        <v>9474</v>
      </c>
      <c r="C7345" s="89">
        <v>-23899.999999999996</v>
      </c>
    </row>
    <row r="7346" spans="1:3" x14ac:dyDescent="0.25">
      <c r="A7346" t="s">
        <v>17943</v>
      </c>
      <c r="B7346" t="s">
        <v>11545</v>
      </c>
      <c r="C7346" s="89">
        <v>-376.89999999999964</v>
      </c>
    </row>
    <row r="7347" spans="1:3" x14ac:dyDescent="0.25">
      <c r="A7347" t="s">
        <v>17944</v>
      </c>
      <c r="B7347" t="s">
        <v>11792</v>
      </c>
      <c r="C7347" s="89">
        <v>-25411</v>
      </c>
    </row>
    <row r="7348" spans="1:3" x14ac:dyDescent="0.25">
      <c r="A7348" t="s">
        <v>17223</v>
      </c>
      <c r="B7348" t="s">
        <v>8946</v>
      </c>
      <c r="C7348" s="89">
        <v>14762.5</v>
      </c>
    </row>
    <row r="7349" spans="1:3" x14ac:dyDescent="0.25">
      <c r="A7349" t="s">
        <v>17221</v>
      </c>
      <c r="B7349" t="s">
        <v>9865</v>
      </c>
      <c r="C7349" s="89">
        <v>15411</v>
      </c>
    </row>
    <row r="7350" spans="1:3" x14ac:dyDescent="0.25">
      <c r="A7350" t="s">
        <v>21275</v>
      </c>
      <c r="B7350" t="s">
        <v>9928</v>
      </c>
      <c r="C7350" s="89">
        <v>-4320</v>
      </c>
    </row>
    <row r="7351" spans="1:3" x14ac:dyDescent="0.25">
      <c r="A7351" t="s">
        <v>21649</v>
      </c>
      <c r="B7351" t="s">
        <v>10243</v>
      </c>
      <c r="C7351" s="89">
        <v>-14890</v>
      </c>
    </row>
    <row r="7352" spans="1:3" x14ac:dyDescent="0.25">
      <c r="A7352" t="s">
        <v>21135</v>
      </c>
      <c r="B7352" t="s">
        <v>8765</v>
      </c>
      <c r="C7352" s="89">
        <v>-7120</v>
      </c>
    </row>
    <row r="7353" spans="1:3" x14ac:dyDescent="0.25">
      <c r="A7353" t="s">
        <v>16941</v>
      </c>
      <c r="B7353" t="s">
        <v>9257</v>
      </c>
      <c r="C7353" s="89">
        <v>626.5</v>
      </c>
    </row>
    <row r="7354" spans="1:3" x14ac:dyDescent="0.25">
      <c r="A7354" t="s">
        <v>21641</v>
      </c>
      <c r="B7354" t="s">
        <v>9160</v>
      </c>
      <c r="C7354" s="89">
        <v>-119.98999999999978</v>
      </c>
    </row>
    <row r="7355" spans="1:3" x14ac:dyDescent="0.25">
      <c r="A7355" t="s">
        <v>17736</v>
      </c>
      <c r="B7355" t="s">
        <v>11767</v>
      </c>
      <c r="C7355" s="89">
        <v>-1106.7500000000002</v>
      </c>
    </row>
    <row r="7356" spans="1:3" x14ac:dyDescent="0.25">
      <c r="A7356" t="s">
        <v>17746</v>
      </c>
      <c r="B7356" t="s">
        <v>9057</v>
      </c>
      <c r="C7356" s="89">
        <v>41877.74</v>
      </c>
    </row>
    <row r="7357" spans="1:3" x14ac:dyDescent="0.25">
      <c r="A7357" t="s">
        <v>17748</v>
      </c>
      <c r="B7357" t="s">
        <v>9279</v>
      </c>
      <c r="C7357" s="89">
        <v>33520</v>
      </c>
    </row>
    <row r="7358" spans="1:3" x14ac:dyDescent="0.25">
      <c r="A7358" t="s">
        <v>17739</v>
      </c>
      <c r="B7358" t="s">
        <v>9409</v>
      </c>
      <c r="C7358" s="89">
        <v>-18222.999999999996</v>
      </c>
    </row>
    <row r="7359" spans="1:3" x14ac:dyDescent="0.25">
      <c r="A7359" t="s">
        <v>18584</v>
      </c>
      <c r="B7359" t="s">
        <v>9021</v>
      </c>
      <c r="C7359" s="89">
        <v>15360</v>
      </c>
    </row>
    <row r="7360" spans="1:3" x14ac:dyDescent="0.25">
      <c r="A7360" t="s">
        <v>18589</v>
      </c>
      <c r="B7360" t="s">
        <v>10814</v>
      </c>
      <c r="C7360" s="89">
        <v>-23385</v>
      </c>
    </row>
    <row r="7361" spans="1:3" x14ac:dyDescent="0.25">
      <c r="A7361" t="s">
        <v>21670</v>
      </c>
      <c r="B7361" t="s">
        <v>4215</v>
      </c>
      <c r="C7361" s="89">
        <v>-45600</v>
      </c>
    </row>
    <row r="7362" spans="1:3" x14ac:dyDescent="0.25">
      <c r="A7362" t="s">
        <v>21671</v>
      </c>
      <c r="B7362" t="s">
        <v>4359</v>
      </c>
      <c r="C7362" s="89">
        <v>-4200</v>
      </c>
    </row>
    <row r="7363" spans="1:3" x14ac:dyDescent="0.25">
      <c r="A7363" t="s">
        <v>21157</v>
      </c>
      <c r="B7363" t="s">
        <v>1867</v>
      </c>
      <c r="C7363" s="89">
        <v>21200</v>
      </c>
    </row>
    <row r="7364" spans="1:3" x14ac:dyDescent="0.25">
      <c r="A7364" t="s">
        <v>21160</v>
      </c>
      <c r="B7364" t="s">
        <v>2198</v>
      </c>
      <c r="C7364" s="89">
        <v>30900</v>
      </c>
    </row>
    <row r="7365" spans="1:3" x14ac:dyDescent="0.25">
      <c r="A7365" t="s">
        <v>16844</v>
      </c>
      <c r="B7365" t="s">
        <v>9133</v>
      </c>
      <c r="C7365" s="89">
        <v>16200.009999999998</v>
      </c>
    </row>
    <row r="7366" spans="1:3" x14ac:dyDescent="0.25">
      <c r="A7366" t="s">
        <v>17740</v>
      </c>
      <c r="B7366" t="s">
        <v>9409</v>
      </c>
      <c r="C7366" s="89">
        <v>-26299.989999999998</v>
      </c>
    </row>
    <row r="7367" spans="1:3" x14ac:dyDescent="0.25">
      <c r="A7367" t="s">
        <v>18585</v>
      </c>
      <c r="B7367" t="s">
        <v>11019</v>
      </c>
      <c r="C7367" s="89">
        <v>-38000</v>
      </c>
    </row>
    <row r="7368" spans="1:3" x14ac:dyDescent="0.25">
      <c r="A7368" t="s">
        <v>18586</v>
      </c>
      <c r="B7368" t="s">
        <v>11610</v>
      </c>
      <c r="C7368" s="89">
        <v>-4075.0000000000005</v>
      </c>
    </row>
    <row r="7369" spans="1:3" x14ac:dyDescent="0.25">
      <c r="A7369" t="s">
        <v>21672</v>
      </c>
      <c r="B7369" t="s">
        <v>4359</v>
      </c>
      <c r="C7369" s="89">
        <v>-2800.0000000000005</v>
      </c>
    </row>
    <row r="7370" spans="1:3" x14ac:dyDescent="0.25">
      <c r="A7370" t="s">
        <v>21158</v>
      </c>
      <c r="B7370" t="s">
        <v>1867</v>
      </c>
      <c r="C7370" s="89">
        <v>75</v>
      </c>
    </row>
    <row r="7371" spans="1:3" x14ac:dyDescent="0.25">
      <c r="A7371" t="s">
        <v>17570</v>
      </c>
      <c r="B7371" t="s">
        <v>11425</v>
      </c>
      <c r="C7371" s="89">
        <v>1145.52</v>
      </c>
    </row>
    <row r="7372" spans="1:3" x14ac:dyDescent="0.25">
      <c r="A7372" t="s">
        <v>17908</v>
      </c>
      <c r="B7372" t="s">
        <v>11761</v>
      </c>
      <c r="C7372" s="89">
        <v>-430.37999999999988</v>
      </c>
    </row>
    <row r="7373" spans="1:3" x14ac:dyDescent="0.25">
      <c r="A7373" t="s">
        <v>17629</v>
      </c>
      <c r="B7373" t="s">
        <v>11760</v>
      </c>
      <c r="C7373" s="89">
        <v>-963.19999999999982</v>
      </c>
    </row>
    <row r="7374" spans="1:3" x14ac:dyDescent="0.25">
      <c r="A7374" t="s">
        <v>17637</v>
      </c>
      <c r="B7374" t="s">
        <v>11817</v>
      </c>
      <c r="C7374" s="89">
        <v>-123.07999999999993</v>
      </c>
    </row>
    <row r="7375" spans="1:3" x14ac:dyDescent="0.25">
      <c r="A7375" t="s">
        <v>17909</v>
      </c>
      <c r="B7375" t="s">
        <v>11761</v>
      </c>
      <c r="C7375" s="89">
        <v>-12.700000000000045</v>
      </c>
    </row>
    <row r="7376" spans="1:3" x14ac:dyDescent="0.25">
      <c r="A7376" t="s">
        <v>17585</v>
      </c>
      <c r="B7376" t="s">
        <v>11799</v>
      </c>
      <c r="C7376" s="89">
        <v>39.369999999999891</v>
      </c>
    </row>
    <row r="7377" spans="1:3" x14ac:dyDescent="0.25">
      <c r="A7377" t="s">
        <v>18021</v>
      </c>
      <c r="B7377" t="s">
        <v>11789</v>
      </c>
      <c r="C7377" s="89">
        <v>-70.029999999999973</v>
      </c>
    </row>
    <row r="7378" spans="1:3" x14ac:dyDescent="0.25">
      <c r="A7378" t="s">
        <v>17331</v>
      </c>
      <c r="B7378" t="s">
        <v>11751</v>
      </c>
      <c r="C7378" s="89">
        <v>114.01999999999998</v>
      </c>
    </row>
    <row r="7379" spans="1:3" x14ac:dyDescent="0.25">
      <c r="A7379" t="s">
        <v>18467</v>
      </c>
      <c r="B7379" t="s">
        <v>10192</v>
      </c>
      <c r="C7379" s="89">
        <v>529.84000000000015</v>
      </c>
    </row>
    <row r="7380" spans="1:3" x14ac:dyDescent="0.25">
      <c r="A7380" t="s">
        <v>21255</v>
      </c>
      <c r="B7380" t="s">
        <v>12627</v>
      </c>
      <c r="C7380" s="89">
        <v>-1500.03</v>
      </c>
    </row>
    <row r="7381" spans="1:3" x14ac:dyDescent="0.25">
      <c r="A7381" t="s">
        <v>18076</v>
      </c>
      <c r="B7381" t="s">
        <v>12628</v>
      </c>
      <c r="C7381" s="89">
        <v>-1929.5300000000002</v>
      </c>
    </row>
    <row r="7382" spans="1:3" x14ac:dyDescent="0.25">
      <c r="A7382" t="s">
        <v>26680</v>
      </c>
      <c r="B7382" t="s">
        <v>26681</v>
      </c>
      <c r="C7382" s="89">
        <v>176498.5</v>
      </c>
    </row>
    <row r="7383" spans="1:3" x14ac:dyDescent="0.25">
      <c r="A7383" t="s">
        <v>21741</v>
      </c>
      <c r="B7383" t="s">
        <v>11721</v>
      </c>
      <c r="C7383" s="89">
        <v>1562.5</v>
      </c>
    </row>
    <row r="7384" spans="1:3" x14ac:dyDescent="0.25">
      <c r="A7384" t="s">
        <v>16731</v>
      </c>
      <c r="B7384" t="s">
        <v>9656</v>
      </c>
      <c r="C7384" s="89">
        <v>22300</v>
      </c>
    </row>
    <row r="7385" spans="1:3" x14ac:dyDescent="0.25">
      <c r="A7385" t="s">
        <v>17526</v>
      </c>
      <c r="B7385" t="s">
        <v>10997</v>
      </c>
      <c r="C7385" s="89">
        <v>2750</v>
      </c>
    </row>
    <row r="7386" spans="1:3" x14ac:dyDescent="0.25">
      <c r="A7386" t="s">
        <v>17167</v>
      </c>
      <c r="B7386" t="s">
        <v>8954</v>
      </c>
      <c r="C7386" s="89">
        <v>-15050</v>
      </c>
    </row>
    <row r="7387" spans="1:3" x14ac:dyDescent="0.25">
      <c r="A7387" t="s">
        <v>17423</v>
      </c>
      <c r="B7387" t="s">
        <v>12580</v>
      </c>
      <c r="C7387" s="89">
        <v>-4275</v>
      </c>
    </row>
    <row r="7388" spans="1:3" x14ac:dyDescent="0.25">
      <c r="A7388" t="s">
        <v>17424</v>
      </c>
      <c r="B7388" t="s">
        <v>12580</v>
      </c>
      <c r="C7388" s="89">
        <v>-6775</v>
      </c>
    </row>
    <row r="7389" spans="1:3" x14ac:dyDescent="0.25">
      <c r="A7389" t="s">
        <v>21614</v>
      </c>
      <c r="B7389" t="s">
        <v>10870</v>
      </c>
      <c r="C7389" s="89">
        <v>4975</v>
      </c>
    </row>
    <row r="7390" spans="1:3" x14ac:dyDescent="0.25">
      <c r="A7390" t="s">
        <v>17631</v>
      </c>
      <c r="B7390" t="s">
        <v>12484</v>
      </c>
      <c r="C7390" s="89">
        <v>104.02999999999997</v>
      </c>
    </row>
    <row r="7391" spans="1:3" x14ac:dyDescent="0.25">
      <c r="A7391" t="s">
        <v>17659</v>
      </c>
      <c r="B7391" t="s">
        <v>12207</v>
      </c>
      <c r="C7391" s="89">
        <v>-4444.37</v>
      </c>
    </row>
    <row r="7392" spans="1:3" x14ac:dyDescent="0.25">
      <c r="A7392" t="s">
        <v>17439</v>
      </c>
      <c r="B7392" t="s">
        <v>12571</v>
      </c>
      <c r="C7392" s="89">
        <v>-89.25</v>
      </c>
    </row>
    <row r="7393" spans="1:3" x14ac:dyDescent="0.25">
      <c r="A7393" t="s">
        <v>18179</v>
      </c>
      <c r="B7393" t="s">
        <v>12361</v>
      </c>
      <c r="C7393" s="89">
        <v>-234.85000000000002</v>
      </c>
    </row>
    <row r="7394" spans="1:3" x14ac:dyDescent="0.25">
      <c r="A7394" t="s">
        <v>17328</v>
      </c>
      <c r="B7394" t="s">
        <v>12274</v>
      </c>
      <c r="C7394" s="89">
        <v>376.92000000000007</v>
      </c>
    </row>
    <row r="7395" spans="1:3" x14ac:dyDescent="0.25">
      <c r="A7395" t="s">
        <v>17325</v>
      </c>
      <c r="B7395" t="s">
        <v>12381</v>
      </c>
      <c r="C7395" s="89">
        <v>-50.25</v>
      </c>
    </row>
    <row r="7396" spans="1:3" x14ac:dyDescent="0.25">
      <c r="A7396" t="s">
        <v>17110</v>
      </c>
      <c r="B7396" t="s">
        <v>12704</v>
      </c>
      <c r="C7396" s="89">
        <v>-481.67000000000007</v>
      </c>
    </row>
    <row r="7397" spans="1:3" x14ac:dyDescent="0.25">
      <c r="A7397" t="s">
        <v>17095</v>
      </c>
      <c r="B7397" t="s">
        <v>12374</v>
      </c>
      <c r="C7397" s="89">
        <v>14.990000000000009</v>
      </c>
    </row>
    <row r="7398" spans="1:3" x14ac:dyDescent="0.25">
      <c r="A7398" t="s">
        <v>18137</v>
      </c>
      <c r="B7398" t="s">
        <v>12722</v>
      </c>
      <c r="C7398" s="89">
        <v>-33.299999999999955</v>
      </c>
    </row>
    <row r="7399" spans="1:3" x14ac:dyDescent="0.25">
      <c r="A7399" t="s">
        <v>17653</v>
      </c>
      <c r="B7399" t="s">
        <v>12463</v>
      </c>
      <c r="C7399" s="89">
        <v>-112.04999999999995</v>
      </c>
    </row>
    <row r="7400" spans="1:3" x14ac:dyDescent="0.25">
      <c r="A7400" t="s">
        <v>18019</v>
      </c>
      <c r="B7400" t="s">
        <v>10331</v>
      </c>
      <c r="C7400" s="89">
        <v>9674.27</v>
      </c>
    </row>
    <row r="7401" spans="1:3" x14ac:dyDescent="0.25">
      <c r="A7401" t="s">
        <v>18020</v>
      </c>
      <c r="B7401" t="s">
        <v>10053</v>
      </c>
      <c r="C7401" s="89">
        <v>13286.53</v>
      </c>
    </row>
    <row r="7402" spans="1:3" x14ac:dyDescent="0.25">
      <c r="A7402" t="s">
        <v>18018</v>
      </c>
      <c r="B7402" t="s">
        <v>10404</v>
      </c>
      <c r="C7402" s="89">
        <v>-630</v>
      </c>
    </row>
    <row r="7403" spans="1:3" x14ac:dyDescent="0.25">
      <c r="A7403" t="s">
        <v>17153</v>
      </c>
      <c r="B7403" t="s">
        <v>10516</v>
      </c>
      <c r="C7403" s="89">
        <v>-5634</v>
      </c>
    </row>
    <row r="7404" spans="1:3" x14ac:dyDescent="0.25">
      <c r="A7404" t="s">
        <v>17154</v>
      </c>
      <c r="B7404" t="s">
        <v>10981</v>
      </c>
      <c r="C7404" s="89">
        <v>-4620</v>
      </c>
    </row>
    <row r="7405" spans="1:3" x14ac:dyDescent="0.25">
      <c r="A7405" t="s">
        <v>17152</v>
      </c>
      <c r="B7405" t="s">
        <v>10261</v>
      </c>
      <c r="C7405" s="89">
        <v>2400</v>
      </c>
    </row>
    <row r="7406" spans="1:3" x14ac:dyDescent="0.25">
      <c r="A7406" t="s">
        <v>21681</v>
      </c>
      <c r="B7406" t="s">
        <v>9488</v>
      </c>
      <c r="C7406" s="89">
        <v>21900</v>
      </c>
    </row>
    <row r="7407" spans="1:3" x14ac:dyDescent="0.25">
      <c r="A7407" t="s">
        <v>18190</v>
      </c>
      <c r="B7407" t="s">
        <v>10696</v>
      </c>
      <c r="C7407" s="89">
        <v>-8176</v>
      </c>
    </row>
    <row r="7408" spans="1:3" x14ac:dyDescent="0.25">
      <c r="A7408" t="s">
        <v>18312</v>
      </c>
      <c r="B7408" t="s">
        <v>9147</v>
      </c>
      <c r="C7408" s="89">
        <v>-12592.25</v>
      </c>
    </row>
    <row r="7409" spans="1:3" x14ac:dyDescent="0.25">
      <c r="A7409" t="s">
        <v>18325</v>
      </c>
      <c r="B7409" t="s">
        <v>8645</v>
      </c>
      <c r="C7409" s="89">
        <v>339.86999999999989</v>
      </c>
    </row>
    <row r="7410" spans="1:3" x14ac:dyDescent="0.25">
      <c r="A7410" t="s">
        <v>18326</v>
      </c>
      <c r="B7410" t="s">
        <v>8645</v>
      </c>
      <c r="C7410" s="89">
        <v>16993.419999999998</v>
      </c>
    </row>
    <row r="7411" spans="1:3" x14ac:dyDescent="0.25">
      <c r="A7411" t="s">
        <v>18285</v>
      </c>
      <c r="B7411" t="s">
        <v>9893</v>
      </c>
      <c r="C7411" s="89">
        <v>13204.400000000001</v>
      </c>
    </row>
    <row r="7412" spans="1:3" x14ac:dyDescent="0.25">
      <c r="A7412" t="s">
        <v>18289</v>
      </c>
      <c r="B7412" t="s">
        <v>8847</v>
      </c>
      <c r="C7412" s="89">
        <v>-12548.779999999999</v>
      </c>
    </row>
    <row r="7413" spans="1:3" x14ac:dyDescent="0.25">
      <c r="A7413" t="s">
        <v>18353</v>
      </c>
      <c r="B7413" t="s">
        <v>9949</v>
      </c>
      <c r="C7413" s="89">
        <v>-10125.709999999999</v>
      </c>
    </row>
    <row r="7414" spans="1:3" x14ac:dyDescent="0.25">
      <c r="A7414" t="s">
        <v>18349</v>
      </c>
      <c r="B7414" t="s">
        <v>9841</v>
      </c>
      <c r="C7414" s="89">
        <v>-768.66999999999825</v>
      </c>
    </row>
    <row r="7415" spans="1:3" x14ac:dyDescent="0.25">
      <c r="A7415" t="s">
        <v>18351</v>
      </c>
      <c r="B7415" t="s">
        <v>9284</v>
      </c>
      <c r="C7415" s="89">
        <v>29684.26</v>
      </c>
    </row>
    <row r="7416" spans="1:3" x14ac:dyDescent="0.25">
      <c r="A7416" t="s">
        <v>21082</v>
      </c>
      <c r="B7416" t="s">
        <v>11705</v>
      </c>
      <c r="C7416" s="89">
        <v>-15716.320000000002</v>
      </c>
    </row>
    <row r="7417" spans="1:3" x14ac:dyDescent="0.25">
      <c r="A7417" t="s">
        <v>17589</v>
      </c>
      <c r="B7417" t="s">
        <v>10557</v>
      </c>
      <c r="C7417" s="89">
        <v>-27591.52</v>
      </c>
    </row>
    <row r="7418" spans="1:3" x14ac:dyDescent="0.25">
      <c r="A7418" t="s">
        <v>17929</v>
      </c>
      <c r="B7418" t="s">
        <v>8897</v>
      </c>
      <c r="C7418" s="89">
        <v>60534.9</v>
      </c>
    </row>
    <row r="7419" spans="1:3" x14ac:dyDescent="0.25">
      <c r="A7419" t="s">
        <v>17922</v>
      </c>
      <c r="B7419" t="s">
        <v>8865</v>
      </c>
      <c r="C7419" s="89">
        <v>56943</v>
      </c>
    </row>
    <row r="7420" spans="1:3" x14ac:dyDescent="0.25">
      <c r="A7420" t="s">
        <v>17923</v>
      </c>
      <c r="B7420" t="s">
        <v>9906</v>
      </c>
      <c r="C7420" s="89">
        <v>-45974</v>
      </c>
    </row>
    <row r="7421" spans="1:3" x14ac:dyDescent="0.25">
      <c r="A7421" t="s">
        <v>17925</v>
      </c>
      <c r="B7421" t="s">
        <v>10672</v>
      </c>
      <c r="C7421" s="89">
        <v>-58100</v>
      </c>
    </row>
    <row r="7422" spans="1:3" x14ac:dyDescent="0.25">
      <c r="A7422" t="s">
        <v>17137</v>
      </c>
      <c r="B7422" t="s">
        <v>9158</v>
      </c>
      <c r="C7422" s="89">
        <v>25000.000000000004</v>
      </c>
    </row>
    <row r="7423" spans="1:3" x14ac:dyDescent="0.25">
      <c r="A7423" t="s">
        <v>17130</v>
      </c>
      <c r="B7423" t="s">
        <v>10682</v>
      </c>
      <c r="C7423" s="89">
        <v>-50</v>
      </c>
    </row>
    <row r="7424" spans="1:3" x14ac:dyDescent="0.25">
      <c r="A7424" t="s">
        <v>21276</v>
      </c>
      <c r="B7424" t="s">
        <v>9928</v>
      </c>
      <c r="C7424" s="89">
        <v>-25275.000000000004</v>
      </c>
    </row>
    <row r="7425" spans="1:3" x14ac:dyDescent="0.25">
      <c r="A7425" t="s">
        <v>21650</v>
      </c>
      <c r="B7425" t="s">
        <v>10243</v>
      </c>
      <c r="C7425" s="89">
        <v>1599.9999999999991</v>
      </c>
    </row>
    <row r="7426" spans="1:3" x14ac:dyDescent="0.25">
      <c r="A7426" t="s">
        <v>21136</v>
      </c>
      <c r="B7426" t="s">
        <v>8765</v>
      </c>
      <c r="C7426" s="89">
        <v>62075</v>
      </c>
    </row>
    <row r="7427" spans="1:3" x14ac:dyDescent="0.25">
      <c r="A7427" t="s">
        <v>17635</v>
      </c>
      <c r="B7427" t="s">
        <v>11398</v>
      </c>
      <c r="C7427" s="89">
        <v>-6639.2999999999993</v>
      </c>
    </row>
    <row r="7428" spans="1:3" x14ac:dyDescent="0.25">
      <c r="A7428" t="s">
        <v>21063</v>
      </c>
      <c r="B7428" t="s">
        <v>10949</v>
      </c>
      <c r="C7428" s="89">
        <v>-73349.3</v>
      </c>
    </row>
    <row r="7429" spans="1:3" x14ac:dyDescent="0.25">
      <c r="A7429" t="s">
        <v>21076</v>
      </c>
      <c r="B7429" t="s">
        <v>11485</v>
      </c>
      <c r="C7429" s="89">
        <v>900.23</v>
      </c>
    </row>
    <row r="7430" spans="1:3" x14ac:dyDescent="0.25">
      <c r="A7430" t="s">
        <v>17643</v>
      </c>
      <c r="B7430" t="s">
        <v>12077</v>
      </c>
      <c r="C7430" s="89">
        <v>-3861.87</v>
      </c>
    </row>
    <row r="7431" spans="1:3" x14ac:dyDescent="0.25">
      <c r="A7431" t="s">
        <v>18193</v>
      </c>
      <c r="B7431" t="s">
        <v>11724</v>
      </c>
      <c r="C7431" s="89">
        <v>-655.91000000000008</v>
      </c>
    </row>
    <row r="7432" spans="1:3" x14ac:dyDescent="0.25">
      <c r="A7432" t="s">
        <v>17626</v>
      </c>
      <c r="B7432" t="s">
        <v>10659</v>
      </c>
      <c r="C7432" s="89">
        <v>5906.87</v>
      </c>
    </row>
    <row r="7433" spans="1:3" x14ac:dyDescent="0.25">
      <c r="A7433" t="s">
        <v>16881</v>
      </c>
      <c r="B7433" t="s">
        <v>10523</v>
      </c>
      <c r="C7433" s="89">
        <v>6290.68</v>
      </c>
    </row>
    <row r="7434" spans="1:3" x14ac:dyDescent="0.25">
      <c r="A7434" t="s">
        <v>17654</v>
      </c>
      <c r="B7434" t="s">
        <v>11096</v>
      </c>
      <c r="C7434" s="89">
        <v>-2850</v>
      </c>
    </row>
    <row r="7435" spans="1:3" x14ac:dyDescent="0.25">
      <c r="A7435" t="s">
        <v>17580</v>
      </c>
      <c r="B7435" t="s">
        <v>11128</v>
      </c>
      <c r="C7435" s="89">
        <v>-4050</v>
      </c>
    </row>
    <row r="7436" spans="1:3" x14ac:dyDescent="0.25">
      <c r="A7436" t="s">
        <v>18468</v>
      </c>
      <c r="B7436" t="s">
        <v>10192</v>
      </c>
      <c r="C7436" s="89">
        <v>-747.65999999999985</v>
      </c>
    </row>
    <row r="7437" spans="1:3" x14ac:dyDescent="0.25">
      <c r="A7437" t="s">
        <v>17597</v>
      </c>
      <c r="B7437" t="s">
        <v>9744</v>
      </c>
      <c r="C7437" s="89">
        <v>-2772.66</v>
      </c>
    </row>
    <row r="7438" spans="1:3" x14ac:dyDescent="0.25">
      <c r="A7438" t="s">
        <v>17578</v>
      </c>
      <c r="B7438" t="s">
        <v>11948</v>
      </c>
      <c r="C7438" s="89">
        <v>-2008.7600000000002</v>
      </c>
    </row>
    <row r="7439" spans="1:3" x14ac:dyDescent="0.25">
      <c r="A7439" t="s">
        <v>18065</v>
      </c>
      <c r="B7439" t="s">
        <v>9111</v>
      </c>
      <c r="C7439" s="89">
        <v>42313.490000000005</v>
      </c>
    </row>
    <row r="7440" spans="1:3" x14ac:dyDescent="0.25">
      <c r="A7440" t="s">
        <v>18063</v>
      </c>
      <c r="B7440" t="s">
        <v>8701</v>
      </c>
      <c r="C7440" s="89">
        <v>87663.25</v>
      </c>
    </row>
    <row r="7441" spans="1:3" x14ac:dyDescent="0.25">
      <c r="A7441" t="s">
        <v>18064</v>
      </c>
      <c r="B7441" t="s">
        <v>8789</v>
      </c>
      <c r="C7441" s="89">
        <v>30609</v>
      </c>
    </row>
    <row r="7442" spans="1:3" x14ac:dyDescent="0.25">
      <c r="A7442" t="s">
        <v>18391</v>
      </c>
      <c r="B7442" t="s">
        <v>9138</v>
      </c>
      <c r="C7442" s="89">
        <v>-46725</v>
      </c>
    </row>
    <row r="7443" spans="1:3" x14ac:dyDescent="0.25">
      <c r="A7443" t="s">
        <v>18390</v>
      </c>
      <c r="B7443" t="s">
        <v>8876</v>
      </c>
      <c r="C7443" s="89">
        <v>-10487.990000000005</v>
      </c>
    </row>
    <row r="7444" spans="1:3" x14ac:dyDescent="0.25">
      <c r="A7444" t="s">
        <v>18393</v>
      </c>
      <c r="B7444" t="s">
        <v>9222</v>
      </c>
      <c r="C7444" s="89">
        <v>-4299.9900000000052</v>
      </c>
    </row>
    <row r="7445" spans="1:3" x14ac:dyDescent="0.25">
      <c r="A7445" t="s">
        <v>17569</v>
      </c>
      <c r="B7445" t="s">
        <v>11450</v>
      </c>
      <c r="C7445" s="89">
        <v>-61111.839999999997</v>
      </c>
    </row>
    <row r="7446" spans="1:3" x14ac:dyDescent="0.25">
      <c r="A7446" t="s">
        <v>17575</v>
      </c>
      <c r="B7446" t="s">
        <v>11229</v>
      </c>
      <c r="C7446" s="89">
        <v>-37781.839999999997</v>
      </c>
    </row>
    <row r="7447" spans="1:3" x14ac:dyDescent="0.25">
      <c r="A7447" t="s">
        <v>17965</v>
      </c>
      <c r="B7447" t="s">
        <v>10762</v>
      </c>
      <c r="C7447" s="89">
        <v>3537.67</v>
      </c>
    </row>
    <row r="7448" spans="1:3" x14ac:dyDescent="0.25">
      <c r="A7448" t="s">
        <v>17966</v>
      </c>
      <c r="B7448" t="s">
        <v>10411</v>
      </c>
      <c r="C7448" s="89">
        <v>9009.67</v>
      </c>
    </row>
    <row r="7449" spans="1:3" x14ac:dyDescent="0.25">
      <c r="A7449" t="s">
        <v>18807</v>
      </c>
      <c r="B7449" t="s">
        <v>8552</v>
      </c>
      <c r="C7449" s="89">
        <v>8272</v>
      </c>
    </row>
    <row r="7450" spans="1:3" x14ac:dyDescent="0.25">
      <c r="A7450" t="s">
        <v>18814</v>
      </c>
      <c r="B7450" t="s">
        <v>10365</v>
      </c>
      <c r="C7450" s="89">
        <v>-7950</v>
      </c>
    </row>
    <row r="7451" spans="1:3" x14ac:dyDescent="0.25">
      <c r="A7451" t="s">
        <v>21684</v>
      </c>
      <c r="B7451" t="s">
        <v>10662</v>
      </c>
      <c r="C7451" s="89">
        <v>-7600.01</v>
      </c>
    </row>
    <row r="7452" spans="1:3" x14ac:dyDescent="0.25">
      <c r="A7452" t="s">
        <v>21171</v>
      </c>
      <c r="B7452" t="s">
        <v>11960</v>
      </c>
      <c r="C7452" s="89">
        <v>49.990000000000009</v>
      </c>
    </row>
    <row r="7453" spans="1:3" x14ac:dyDescent="0.25">
      <c r="A7453" t="s">
        <v>18419</v>
      </c>
      <c r="B7453" t="s">
        <v>10833</v>
      </c>
      <c r="C7453" s="89">
        <v>-1009.6599999999999</v>
      </c>
    </row>
    <row r="7454" spans="1:3" x14ac:dyDescent="0.25">
      <c r="A7454" t="s">
        <v>21576</v>
      </c>
      <c r="B7454" t="s">
        <v>11652</v>
      </c>
      <c r="C7454" s="89">
        <v>740.33999999999992</v>
      </c>
    </row>
    <row r="7455" spans="1:3" x14ac:dyDescent="0.25">
      <c r="A7455" t="s">
        <v>18248</v>
      </c>
      <c r="B7455" t="s">
        <v>12804</v>
      </c>
      <c r="C7455" s="89">
        <v>-5750</v>
      </c>
    </row>
    <row r="7456" spans="1:3" x14ac:dyDescent="0.25">
      <c r="A7456" t="s">
        <v>17619</v>
      </c>
      <c r="B7456" t="s">
        <v>9872</v>
      </c>
      <c r="C7456" s="89">
        <v>-880</v>
      </c>
    </row>
    <row r="7457" spans="1:3" x14ac:dyDescent="0.25">
      <c r="A7457" t="s">
        <v>17620</v>
      </c>
      <c r="B7457" t="s">
        <v>9872</v>
      </c>
      <c r="C7457" s="89">
        <v>1850</v>
      </c>
    </row>
    <row r="7458" spans="1:3" x14ac:dyDescent="0.25">
      <c r="A7458" t="s">
        <v>17630</v>
      </c>
      <c r="B7458" t="s">
        <v>12802</v>
      </c>
      <c r="C7458" s="89">
        <v>-1070</v>
      </c>
    </row>
    <row r="7459" spans="1:3" x14ac:dyDescent="0.25">
      <c r="A7459" t="s">
        <v>17639</v>
      </c>
      <c r="B7459" t="s">
        <v>12423</v>
      </c>
      <c r="C7459" s="89">
        <v>-1420</v>
      </c>
    </row>
    <row r="7460" spans="1:3" x14ac:dyDescent="0.25">
      <c r="A7460" t="s">
        <v>17267</v>
      </c>
      <c r="B7460" t="s">
        <v>10514</v>
      </c>
      <c r="C7460" s="89">
        <v>8050</v>
      </c>
    </row>
    <row r="7461" spans="1:3" x14ac:dyDescent="0.25">
      <c r="A7461" t="s">
        <v>18024</v>
      </c>
      <c r="B7461" t="s">
        <v>12042</v>
      </c>
      <c r="C7461" s="89">
        <v>596.5</v>
      </c>
    </row>
    <row r="7462" spans="1:3" x14ac:dyDescent="0.25">
      <c r="A7462" t="s">
        <v>17224</v>
      </c>
      <c r="B7462" t="s">
        <v>10467</v>
      </c>
      <c r="C7462" s="89">
        <v>450</v>
      </c>
    </row>
    <row r="7463" spans="1:3" x14ac:dyDescent="0.25">
      <c r="A7463" t="s">
        <v>17500</v>
      </c>
      <c r="B7463" t="s">
        <v>12354</v>
      </c>
      <c r="C7463" s="89">
        <v>-526.5</v>
      </c>
    </row>
    <row r="7464" spans="1:3" x14ac:dyDescent="0.25">
      <c r="A7464" t="s">
        <v>17638</v>
      </c>
      <c r="B7464" t="s">
        <v>12564</v>
      </c>
      <c r="C7464" s="89">
        <v>-8250</v>
      </c>
    </row>
    <row r="7465" spans="1:3" x14ac:dyDescent="0.25">
      <c r="A7465" t="s">
        <v>18002</v>
      </c>
      <c r="B7465" t="s">
        <v>10830</v>
      </c>
      <c r="C7465" s="89">
        <v>2970.61</v>
      </c>
    </row>
    <row r="7466" spans="1:3" x14ac:dyDescent="0.25">
      <c r="A7466" t="s">
        <v>18731</v>
      </c>
      <c r="B7466" t="s">
        <v>10776</v>
      </c>
      <c r="C7466" s="89">
        <v>5752.5</v>
      </c>
    </row>
    <row r="7467" spans="1:3" x14ac:dyDescent="0.25">
      <c r="A7467" t="s">
        <v>17608</v>
      </c>
      <c r="B7467" t="s">
        <v>10735</v>
      </c>
      <c r="C7467" s="89">
        <v>2835.89</v>
      </c>
    </row>
    <row r="7468" spans="1:3" x14ac:dyDescent="0.25">
      <c r="A7468" t="s">
        <v>16931</v>
      </c>
      <c r="B7468" t="s">
        <v>10878</v>
      </c>
      <c r="C7468" s="89">
        <v>-614</v>
      </c>
    </row>
    <row r="7469" spans="1:3" x14ac:dyDescent="0.25">
      <c r="A7469" t="s">
        <v>17636</v>
      </c>
      <c r="B7469" t="s">
        <v>11398</v>
      </c>
      <c r="C7469" s="89">
        <v>-3539.83</v>
      </c>
    </row>
    <row r="7470" spans="1:3" x14ac:dyDescent="0.25">
      <c r="A7470" t="s">
        <v>17577</v>
      </c>
      <c r="B7470" t="s">
        <v>12179</v>
      </c>
      <c r="C7470" s="89">
        <v>-4571.83</v>
      </c>
    </row>
    <row r="7471" spans="1:3" x14ac:dyDescent="0.25">
      <c r="A7471" t="s">
        <v>17583</v>
      </c>
      <c r="B7471" t="s">
        <v>12229</v>
      </c>
      <c r="C7471" s="89">
        <v>-2090.0100000000002</v>
      </c>
    </row>
    <row r="7472" spans="1:3" x14ac:dyDescent="0.25">
      <c r="A7472" t="s">
        <v>17598</v>
      </c>
      <c r="B7472" t="s">
        <v>9744</v>
      </c>
      <c r="C7472" s="89">
        <v>18817.82</v>
      </c>
    </row>
    <row r="7473" spans="1:3" x14ac:dyDescent="0.25">
      <c r="A7473" t="s">
        <v>18257</v>
      </c>
      <c r="B7473" t="s">
        <v>12810</v>
      </c>
      <c r="C7473" s="89">
        <v>-676.66</v>
      </c>
    </row>
    <row r="7474" spans="1:3" x14ac:dyDescent="0.25">
      <c r="A7474" t="s">
        <v>17621</v>
      </c>
      <c r="B7474" t="s">
        <v>9872</v>
      </c>
      <c r="C7474" s="89">
        <v>-12884.490000000002</v>
      </c>
    </row>
    <row r="7475" spans="1:3" x14ac:dyDescent="0.25">
      <c r="A7475" t="s">
        <v>17649</v>
      </c>
      <c r="B7475" t="s">
        <v>11069</v>
      </c>
      <c r="C7475" s="89">
        <v>2560</v>
      </c>
    </row>
    <row r="7476" spans="1:3" x14ac:dyDescent="0.25">
      <c r="A7476" t="s">
        <v>17610</v>
      </c>
      <c r="B7476" t="s">
        <v>12164</v>
      </c>
      <c r="C7476" s="89">
        <v>-5927.24</v>
      </c>
    </row>
    <row r="7477" spans="1:3" x14ac:dyDescent="0.25">
      <c r="A7477" t="s">
        <v>16994</v>
      </c>
      <c r="B7477" t="s">
        <v>11245</v>
      </c>
      <c r="C7477" s="89">
        <v>766.09000000000015</v>
      </c>
    </row>
    <row r="7478" spans="1:3" x14ac:dyDescent="0.25">
      <c r="A7478" t="s">
        <v>17541</v>
      </c>
      <c r="B7478" t="s">
        <v>12291</v>
      </c>
      <c r="C7478" s="89">
        <v>-205.26</v>
      </c>
    </row>
    <row r="7479" spans="1:3" x14ac:dyDescent="0.25">
      <c r="A7479" t="s">
        <v>18770</v>
      </c>
      <c r="B7479" t="s">
        <v>11855</v>
      </c>
      <c r="C7479" s="89">
        <v>-1952.5900000000001</v>
      </c>
    </row>
    <row r="7480" spans="1:3" x14ac:dyDescent="0.25">
      <c r="A7480" t="s">
        <v>17898</v>
      </c>
      <c r="B7480" t="s">
        <v>9868</v>
      </c>
      <c r="C7480" s="89">
        <v>16422</v>
      </c>
    </row>
    <row r="7481" spans="1:3" x14ac:dyDescent="0.25">
      <c r="A7481" t="s">
        <v>17900</v>
      </c>
      <c r="B7481" t="s">
        <v>10124</v>
      </c>
      <c r="C7481" s="89">
        <v>11072.5</v>
      </c>
    </row>
    <row r="7482" spans="1:3" x14ac:dyDescent="0.25">
      <c r="A7482" t="s">
        <v>17899</v>
      </c>
      <c r="B7482" t="s">
        <v>9678</v>
      </c>
      <c r="C7482" s="89">
        <v>4137</v>
      </c>
    </row>
    <row r="7483" spans="1:3" x14ac:dyDescent="0.25">
      <c r="A7483" t="s">
        <v>17556</v>
      </c>
      <c r="B7483" t="s">
        <v>11114</v>
      </c>
      <c r="C7483" s="89">
        <v>-8513</v>
      </c>
    </row>
    <row r="7484" spans="1:3" x14ac:dyDescent="0.25">
      <c r="A7484" t="s">
        <v>17557</v>
      </c>
      <c r="B7484" t="s">
        <v>11347</v>
      </c>
      <c r="C7484" s="89">
        <v>-18246</v>
      </c>
    </row>
    <row r="7485" spans="1:3" x14ac:dyDescent="0.25">
      <c r="A7485" t="s">
        <v>17254</v>
      </c>
      <c r="B7485" t="s">
        <v>9196</v>
      </c>
      <c r="C7485" s="89">
        <v>35577.5</v>
      </c>
    </row>
    <row r="7486" spans="1:3" x14ac:dyDescent="0.25">
      <c r="A7486" t="s">
        <v>17732</v>
      </c>
      <c r="B7486" t="s">
        <v>12010</v>
      </c>
      <c r="C7486" s="89">
        <v>-1794</v>
      </c>
    </row>
    <row r="7487" spans="1:3" x14ac:dyDescent="0.25">
      <c r="A7487" t="s">
        <v>17430</v>
      </c>
      <c r="B7487" t="s">
        <v>12414</v>
      </c>
      <c r="C7487" s="89">
        <v>-39050</v>
      </c>
    </row>
    <row r="7488" spans="1:3" x14ac:dyDescent="0.25">
      <c r="A7488" t="s">
        <v>21169</v>
      </c>
      <c r="B7488" t="s">
        <v>8895</v>
      </c>
      <c r="C7488" s="89">
        <v>51279</v>
      </c>
    </row>
    <row r="7489" spans="1:3" x14ac:dyDescent="0.25">
      <c r="A7489" t="s">
        <v>21682</v>
      </c>
      <c r="B7489" t="s">
        <v>9488</v>
      </c>
      <c r="C7489" s="89">
        <v>2240</v>
      </c>
    </row>
    <row r="7490" spans="1:3" x14ac:dyDescent="0.25">
      <c r="A7490" t="s">
        <v>17270</v>
      </c>
      <c r="B7490" t="s">
        <v>12760</v>
      </c>
      <c r="C7490" s="89">
        <v>-52365.5</v>
      </c>
    </row>
    <row r="7491" spans="1:3" x14ac:dyDescent="0.25">
      <c r="A7491" t="s">
        <v>21079</v>
      </c>
      <c r="B7491" t="s">
        <v>10332</v>
      </c>
      <c r="C7491" s="89">
        <v>7067.32</v>
      </c>
    </row>
    <row r="7492" spans="1:3" x14ac:dyDescent="0.25">
      <c r="A7492" t="s">
        <v>18194</v>
      </c>
      <c r="B7492" t="s">
        <v>11724</v>
      </c>
      <c r="C7492" s="89">
        <v>1037.02</v>
      </c>
    </row>
    <row r="7493" spans="1:3" x14ac:dyDescent="0.25">
      <c r="A7493" t="s">
        <v>18138</v>
      </c>
      <c r="B7493" t="s">
        <v>11451</v>
      </c>
      <c r="C7493" s="89">
        <v>-7237.51</v>
      </c>
    </row>
    <row r="7494" spans="1:3" x14ac:dyDescent="0.25">
      <c r="A7494" t="s">
        <v>17967</v>
      </c>
      <c r="B7494" t="s">
        <v>9285</v>
      </c>
      <c r="C7494" s="89">
        <v>34068.730000000003</v>
      </c>
    </row>
    <row r="7495" spans="1:3" x14ac:dyDescent="0.25">
      <c r="A7495" t="s">
        <v>17971</v>
      </c>
      <c r="B7495" t="s">
        <v>9673</v>
      </c>
      <c r="C7495" s="89">
        <v>3557.94</v>
      </c>
    </row>
    <row r="7496" spans="1:3" x14ac:dyDescent="0.25">
      <c r="A7496" t="s">
        <v>17258</v>
      </c>
      <c r="B7496" t="s">
        <v>9904</v>
      </c>
      <c r="C7496" s="89">
        <v>-18798</v>
      </c>
    </row>
    <row r="7497" spans="1:3" x14ac:dyDescent="0.25">
      <c r="A7497" t="s">
        <v>21577</v>
      </c>
      <c r="B7497" t="s">
        <v>11151</v>
      </c>
      <c r="C7497" s="89">
        <v>-2355.5</v>
      </c>
    </row>
    <row r="7498" spans="1:3" x14ac:dyDescent="0.25">
      <c r="A7498" t="s">
        <v>21150</v>
      </c>
      <c r="B7498" t="s">
        <v>1800</v>
      </c>
      <c r="C7498" s="89">
        <v>13568</v>
      </c>
    </row>
    <row r="7499" spans="1:3" x14ac:dyDescent="0.25">
      <c r="A7499" t="s">
        <v>21155</v>
      </c>
      <c r="B7499" t="s">
        <v>2140</v>
      </c>
      <c r="C7499" s="89">
        <v>15853</v>
      </c>
    </row>
    <row r="7500" spans="1:3" x14ac:dyDescent="0.25">
      <c r="A7500" t="s">
        <v>21664</v>
      </c>
      <c r="B7500" t="s">
        <v>3440</v>
      </c>
      <c r="C7500" s="89">
        <v>-24576</v>
      </c>
    </row>
    <row r="7501" spans="1:3" x14ac:dyDescent="0.25">
      <c r="A7501" t="s">
        <v>21668</v>
      </c>
      <c r="B7501" t="s">
        <v>4053</v>
      </c>
      <c r="C7501" s="89">
        <v>-16084</v>
      </c>
    </row>
    <row r="7502" spans="1:3" x14ac:dyDescent="0.25">
      <c r="A7502" t="s">
        <v>17957</v>
      </c>
      <c r="B7502" t="s">
        <v>12482</v>
      </c>
      <c r="C7502" s="89">
        <v>-5021.75</v>
      </c>
    </row>
    <row r="7503" spans="1:3" x14ac:dyDescent="0.25">
      <c r="A7503" t="s">
        <v>18425</v>
      </c>
      <c r="B7503" t="s">
        <v>9950</v>
      </c>
      <c r="C7503" s="89">
        <v>2598.25</v>
      </c>
    </row>
    <row r="7504" spans="1:3" x14ac:dyDescent="0.25">
      <c r="A7504" t="s">
        <v>17935</v>
      </c>
      <c r="B7504" t="s">
        <v>9800</v>
      </c>
      <c r="C7504" s="89">
        <v>13669.74</v>
      </c>
    </row>
    <row r="7505" spans="1:3" x14ac:dyDescent="0.25">
      <c r="A7505" t="s">
        <v>17917</v>
      </c>
      <c r="B7505" t="s">
        <v>11248</v>
      </c>
      <c r="C7505" s="89">
        <v>-2803.18</v>
      </c>
    </row>
    <row r="7506" spans="1:3" x14ac:dyDescent="0.25">
      <c r="A7506" t="s">
        <v>18706</v>
      </c>
      <c r="B7506" t="s">
        <v>9276</v>
      </c>
      <c r="C7506" s="89">
        <v>-2944.4799999999996</v>
      </c>
    </row>
    <row r="7507" spans="1:3" x14ac:dyDescent="0.25">
      <c r="A7507" t="s">
        <v>21271</v>
      </c>
      <c r="B7507" t="s">
        <v>9225</v>
      </c>
      <c r="C7507" s="89">
        <v>-1560.8400000000001</v>
      </c>
    </row>
    <row r="7508" spans="1:3" x14ac:dyDescent="0.25">
      <c r="A7508" t="s">
        <v>21147</v>
      </c>
      <c r="B7508" t="s">
        <v>9596</v>
      </c>
      <c r="C7508" s="89">
        <v>12339.589999999998</v>
      </c>
    </row>
    <row r="7509" spans="1:3" x14ac:dyDescent="0.25">
      <c r="A7509" t="s">
        <v>17936</v>
      </c>
      <c r="B7509" t="s">
        <v>9800</v>
      </c>
      <c r="C7509" s="89">
        <v>16591.04</v>
      </c>
    </row>
    <row r="7510" spans="1:3" x14ac:dyDescent="0.25">
      <c r="A7510" t="s">
        <v>17938</v>
      </c>
      <c r="B7510" t="s">
        <v>10204</v>
      </c>
      <c r="C7510" s="89">
        <v>-12343.38</v>
      </c>
    </row>
    <row r="7511" spans="1:3" x14ac:dyDescent="0.25">
      <c r="A7511" t="s">
        <v>17937</v>
      </c>
      <c r="B7511" t="s">
        <v>11257</v>
      </c>
      <c r="C7511" s="89">
        <v>-15053.45</v>
      </c>
    </row>
    <row r="7512" spans="1:3" x14ac:dyDescent="0.25">
      <c r="A7512" t="s">
        <v>17919</v>
      </c>
      <c r="B7512" t="s">
        <v>11393</v>
      </c>
      <c r="C7512" s="89">
        <v>-8293.25</v>
      </c>
    </row>
    <row r="7513" spans="1:3" x14ac:dyDescent="0.25">
      <c r="A7513" t="s">
        <v>17918</v>
      </c>
      <c r="B7513" t="s">
        <v>11248</v>
      </c>
      <c r="C7513" s="89">
        <v>-1019.1500000000001</v>
      </c>
    </row>
    <row r="7514" spans="1:3" x14ac:dyDescent="0.25">
      <c r="A7514" t="s">
        <v>18707</v>
      </c>
      <c r="B7514" t="s">
        <v>9276</v>
      </c>
      <c r="C7514" s="89">
        <v>14846.800000000001</v>
      </c>
    </row>
    <row r="7515" spans="1:3" x14ac:dyDescent="0.25">
      <c r="A7515" t="s">
        <v>21272</v>
      </c>
      <c r="B7515" t="s">
        <v>9225</v>
      </c>
      <c r="C7515" s="89">
        <v>-4.5199999999999818</v>
      </c>
    </row>
    <row r="7516" spans="1:3" x14ac:dyDescent="0.25">
      <c r="A7516" t="s">
        <v>21115</v>
      </c>
      <c r="B7516" t="s">
        <v>10741</v>
      </c>
      <c r="C7516" s="89">
        <v>-11390.96</v>
      </c>
    </row>
    <row r="7517" spans="1:3" x14ac:dyDescent="0.25">
      <c r="A7517" t="s">
        <v>21144</v>
      </c>
      <c r="B7517" t="s">
        <v>1110</v>
      </c>
      <c r="C7517" s="89">
        <v>31595.96</v>
      </c>
    </row>
    <row r="7518" spans="1:3" x14ac:dyDescent="0.25">
      <c r="A7518" t="s">
        <v>21658</v>
      </c>
      <c r="B7518" t="s">
        <v>2656</v>
      </c>
      <c r="C7518" s="89">
        <v>2483.7499999999991</v>
      </c>
    </row>
    <row r="7519" spans="1:3" x14ac:dyDescent="0.25">
      <c r="A7519" t="s">
        <v>18677</v>
      </c>
      <c r="B7519" t="s">
        <v>11420</v>
      </c>
      <c r="C7519" s="89">
        <v>-31203.83</v>
      </c>
    </row>
    <row r="7520" spans="1:3" x14ac:dyDescent="0.25">
      <c r="A7520" t="s">
        <v>18484</v>
      </c>
      <c r="B7520" t="s">
        <v>10921</v>
      </c>
      <c r="C7520" s="89">
        <v>-3691.5199999999995</v>
      </c>
    </row>
    <row r="7521" spans="1:3" x14ac:dyDescent="0.25">
      <c r="A7521" t="s">
        <v>17628</v>
      </c>
      <c r="B7521" t="s">
        <v>11697</v>
      </c>
      <c r="C7521" s="89">
        <v>-829.0300000000002</v>
      </c>
    </row>
    <row r="7522" spans="1:3" x14ac:dyDescent="0.25">
      <c r="A7522" t="s">
        <v>17650</v>
      </c>
      <c r="B7522" t="s">
        <v>11069</v>
      </c>
      <c r="C7522" s="89">
        <v>-3191.29</v>
      </c>
    </row>
    <row r="7523" spans="1:3" x14ac:dyDescent="0.25">
      <c r="A7523" t="s">
        <v>17735</v>
      </c>
      <c r="B7523" t="s">
        <v>10419</v>
      </c>
      <c r="C7523" s="89">
        <v>7228.67</v>
      </c>
    </row>
    <row r="7524" spans="1:3" x14ac:dyDescent="0.25">
      <c r="A7524" t="s">
        <v>17745</v>
      </c>
      <c r="B7524" t="s">
        <v>11094</v>
      </c>
      <c r="C7524" s="89">
        <v>2162.67</v>
      </c>
    </row>
    <row r="7525" spans="1:3" x14ac:dyDescent="0.25">
      <c r="A7525" t="s">
        <v>17737</v>
      </c>
      <c r="B7525" t="s">
        <v>10932</v>
      </c>
      <c r="C7525" s="89">
        <v>-4094</v>
      </c>
    </row>
    <row r="7526" spans="1:3" x14ac:dyDescent="0.25">
      <c r="A7526" t="s">
        <v>17738</v>
      </c>
      <c r="B7526" t="s">
        <v>11632</v>
      </c>
      <c r="C7526" s="89">
        <v>-2012</v>
      </c>
    </row>
    <row r="7527" spans="1:3" x14ac:dyDescent="0.25">
      <c r="A7527" t="s">
        <v>17741</v>
      </c>
      <c r="B7527" t="s">
        <v>11481</v>
      </c>
      <c r="C7527" s="89">
        <v>-2491</v>
      </c>
    </row>
    <row r="7528" spans="1:3" x14ac:dyDescent="0.25">
      <c r="A7528" t="s">
        <v>17742</v>
      </c>
      <c r="B7528" t="s">
        <v>11251</v>
      </c>
      <c r="C7528" s="89">
        <v>1332</v>
      </c>
    </row>
    <row r="7529" spans="1:3" x14ac:dyDescent="0.25">
      <c r="A7529" t="s">
        <v>17743</v>
      </c>
      <c r="B7529" t="s">
        <v>10674</v>
      </c>
      <c r="C7529" s="89">
        <v>4148</v>
      </c>
    </row>
    <row r="7530" spans="1:3" x14ac:dyDescent="0.25">
      <c r="A7530" t="s">
        <v>17744</v>
      </c>
      <c r="B7530" t="s">
        <v>11418</v>
      </c>
      <c r="C7530" s="89">
        <v>-645</v>
      </c>
    </row>
    <row r="7531" spans="1:3" x14ac:dyDescent="0.25">
      <c r="A7531" t="s">
        <v>18583</v>
      </c>
      <c r="B7531" t="s">
        <v>9907</v>
      </c>
      <c r="C7531" s="89">
        <v>9770.99</v>
      </c>
    </row>
    <row r="7532" spans="1:3" x14ac:dyDescent="0.25">
      <c r="A7532" t="s">
        <v>21159</v>
      </c>
      <c r="B7532" t="s">
        <v>1867</v>
      </c>
      <c r="C7532" s="89">
        <v>11499.99</v>
      </c>
    </row>
    <row r="7533" spans="1:3" x14ac:dyDescent="0.25">
      <c r="A7533" t="s">
        <v>21161</v>
      </c>
      <c r="B7533" t="s">
        <v>2198</v>
      </c>
      <c r="C7533" s="89">
        <v>-1555</v>
      </c>
    </row>
    <row r="7534" spans="1:3" x14ac:dyDescent="0.25">
      <c r="A7534" t="s">
        <v>21673</v>
      </c>
      <c r="B7534" t="s">
        <v>4359</v>
      </c>
      <c r="C7534" s="89">
        <v>-12900</v>
      </c>
    </row>
    <row r="7535" spans="1:3" x14ac:dyDescent="0.25">
      <c r="A7535" t="s">
        <v>17606</v>
      </c>
      <c r="B7535" t="s">
        <v>12040</v>
      </c>
      <c r="C7535" s="89">
        <v>-13770.66</v>
      </c>
    </row>
    <row r="7536" spans="1:3" x14ac:dyDescent="0.25">
      <c r="A7536" t="s">
        <v>18713</v>
      </c>
      <c r="B7536" t="s">
        <v>8856</v>
      </c>
      <c r="C7536" s="89">
        <v>14648.48</v>
      </c>
    </row>
    <row r="7537" spans="1:3" x14ac:dyDescent="0.25">
      <c r="A7537" t="s">
        <v>18606</v>
      </c>
      <c r="B7537" t="s">
        <v>10961</v>
      </c>
      <c r="C7537" s="89">
        <v>3629.1400000000003</v>
      </c>
    </row>
    <row r="7538" spans="1:3" x14ac:dyDescent="0.25">
      <c r="A7538" t="s">
        <v>18638</v>
      </c>
      <c r="B7538" t="s">
        <v>9329</v>
      </c>
      <c r="C7538" s="89">
        <v>17232</v>
      </c>
    </row>
    <row r="7539" spans="1:3" x14ac:dyDescent="0.25">
      <c r="A7539" t="s">
        <v>21128</v>
      </c>
      <c r="B7539" t="s">
        <v>10252</v>
      </c>
      <c r="C7539" s="89">
        <v>5839.9999999999991</v>
      </c>
    </row>
    <row r="7540" spans="1:3" x14ac:dyDescent="0.25">
      <c r="A7540" t="s">
        <v>21129</v>
      </c>
      <c r="B7540" t="s">
        <v>10412</v>
      </c>
      <c r="C7540" s="89">
        <v>-24082</v>
      </c>
    </row>
    <row r="7541" spans="1:3" x14ac:dyDescent="0.25">
      <c r="A7541" t="s">
        <v>21643</v>
      </c>
      <c r="B7541" t="s">
        <v>11409</v>
      </c>
      <c r="C7541" s="89">
        <v>-7859.99</v>
      </c>
    </row>
    <row r="7542" spans="1:3" x14ac:dyDescent="0.25">
      <c r="A7542" t="s">
        <v>21644</v>
      </c>
      <c r="B7542" t="s">
        <v>11514</v>
      </c>
      <c r="C7542" s="89">
        <v>-6749.99</v>
      </c>
    </row>
    <row r="7543" spans="1:3" x14ac:dyDescent="0.25">
      <c r="A7543" t="s">
        <v>17968</v>
      </c>
      <c r="B7543" t="s">
        <v>9285</v>
      </c>
      <c r="C7543" s="89">
        <v>14953.070000000002</v>
      </c>
    </row>
    <row r="7544" spans="1:3" x14ac:dyDescent="0.25">
      <c r="A7544" t="s">
        <v>17972</v>
      </c>
      <c r="B7544" t="s">
        <v>9673</v>
      </c>
      <c r="C7544" s="89">
        <v>18888.07</v>
      </c>
    </row>
    <row r="7545" spans="1:3" x14ac:dyDescent="0.25">
      <c r="A7545" t="s">
        <v>17984</v>
      </c>
      <c r="B7545" t="s">
        <v>11238</v>
      </c>
      <c r="C7545" s="89">
        <v>-14305.000000000002</v>
      </c>
    </row>
    <row r="7546" spans="1:3" x14ac:dyDescent="0.25">
      <c r="A7546" t="s">
        <v>18800</v>
      </c>
      <c r="B7546" t="s">
        <v>9836</v>
      </c>
      <c r="C7546" s="89">
        <v>-3620</v>
      </c>
    </row>
    <row r="7547" spans="1:3" x14ac:dyDescent="0.25">
      <c r="A7547" t="s">
        <v>18815</v>
      </c>
      <c r="B7547" t="s">
        <v>10365</v>
      </c>
      <c r="C7547" s="89">
        <v>-1939.9999999999998</v>
      </c>
    </row>
    <row r="7548" spans="1:3" x14ac:dyDescent="0.25">
      <c r="A7548" t="s">
        <v>21151</v>
      </c>
      <c r="B7548" t="s">
        <v>2168</v>
      </c>
      <c r="C7548" s="89">
        <v>-1200</v>
      </c>
    </row>
    <row r="7549" spans="1:3" x14ac:dyDescent="0.25">
      <c r="A7549" t="s">
        <v>21156</v>
      </c>
      <c r="B7549" t="s">
        <v>2597</v>
      </c>
      <c r="C7549" s="89">
        <v>11700</v>
      </c>
    </row>
    <row r="7550" spans="1:3" x14ac:dyDescent="0.25">
      <c r="A7550" t="s">
        <v>21665</v>
      </c>
      <c r="B7550" t="s">
        <v>4685</v>
      </c>
      <c r="C7550" s="89">
        <v>-14924.990000000002</v>
      </c>
    </row>
    <row r="7551" spans="1:3" x14ac:dyDescent="0.25">
      <c r="A7551" t="s">
        <v>21669</v>
      </c>
      <c r="B7551" t="s">
        <v>5955</v>
      </c>
      <c r="C7551" s="89">
        <v>-11964.99</v>
      </c>
    </row>
    <row r="7552" spans="1:3" x14ac:dyDescent="0.25">
      <c r="A7552" t="s">
        <v>18258</v>
      </c>
      <c r="B7552" t="s">
        <v>11653</v>
      </c>
      <c r="C7552" s="89">
        <v>607.77</v>
      </c>
    </row>
    <row r="7553" spans="1:3" x14ac:dyDescent="0.25">
      <c r="A7553" t="s">
        <v>17615</v>
      </c>
      <c r="B7553" t="s">
        <v>12359</v>
      </c>
      <c r="C7553" s="89">
        <v>-592.23</v>
      </c>
    </row>
    <row r="7554" spans="1:3" x14ac:dyDescent="0.25">
      <c r="A7554" t="s">
        <v>17573</v>
      </c>
      <c r="B7554" t="s">
        <v>13044</v>
      </c>
      <c r="C7554" s="89">
        <v>-2225</v>
      </c>
    </row>
    <row r="7555" spans="1:3" x14ac:dyDescent="0.25">
      <c r="A7555" t="s">
        <v>17592</v>
      </c>
      <c r="B7555" t="s">
        <v>9666</v>
      </c>
      <c r="C7555" s="89">
        <v>920</v>
      </c>
    </row>
    <row r="7556" spans="1:3" x14ac:dyDescent="0.25">
      <c r="A7556" t="s">
        <v>17538</v>
      </c>
      <c r="B7556" t="s">
        <v>12063</v>
      </c>
      <c r="C7556" s="89">
        <v>1195</v>
      </c>
    </row>
    <row r="7557" spans="1:3" x14ac:dyDescent="0.25">
      <c r="A7557" t="s">
        <v>18532</v>
      </c>
      <c r="B7557" t="s">
        <v>8979</v>
      </c>
      <c r="C7557" s="89">
        <v>4320</v>
      </c>
    </row>
    <row r="7558" spans="1:3" x14ac:dyDescent="0.25">
      <c r="A7558" t="s">
        <v>17168</v>
      </c>
      <c r="B7558" t="s">
        <v>8954</v>
      </c>
      <c r="C7558" s="89">
        <v>3256.63</v>
      </c>
    </row>
    <row r="7559" spans="1:3" x14ac:dyDescent="0.25">
      <c r="A7559" t="s">
        <v>17169</v>
      </c>
      <c r="B7559" t="s">
        <v>8954</v>
      </c>
      <c r="C7559" s="89">
        <v>-1473.3599999999997</v>
      </c>
    </row>
    <row r="7560" spans="1:3" x14ac:dyDescent="0.25">
      <c r="A7560" t="s">
        <v>17605</v>
      </c>
      <c r="B7560" t="s">
        <v>11810</v>
      </c>
      <c r="C7560" s="89">
        <v>-2751.6800000000003</v>
      </c>
    </row>
    <row r="7561" spans="1:3" x14ac:dyDescent="0.25">
      <c r="A7561" t="s">
        <v>17646</v>
      </c>
      <c r="B7561" t="s">
        <v>7131</v>
      </c>
      <c r="C7561" s="89">
        <v>-2751.6900000000005</v>
      </c>
    </row>
    <row r="7562" spans="1:3" x14ac:dyDescent="0.25">
      <c r="A7562" t="s">
        <v>17586</v>
      </c>
      <c r="B7562" t="s">
        <v>6619</v>
      </c>
      <c r="C7562" s="89">
        <v>9.9999999999909051E-3</v>
      </c>
    </row>
    <row r="7563" spans="1:3" x14ac:dyDescent="0.25">
      <c r="A7563" t="s">
        <v>17609</v>
      </c>
      <c r="B7563" t="s">
        <v>10735</v>
      </c>
      <c r="C7563" s="89">
        <v>-1553.67</v>
      </c>
    </row>
    <row r="7564" spans="1:3" x14ac:dyDescent="0.25">
      <c r="A7564" t="s">
        <v>17602</v>
      </c>
      <c r="B7564" t="s">
        <v>12872</v>
      </c>
      <c r="C7564" s="89">
        <v>-1573.78</v>
      </c>
    </row>
    <row r="7565" spans="1:3" x14ac:dyDescent="0.25">
      <c r="A7565" t="s">
        <v>17607</v>
      </c>
      <c r="B7565" t="s">
        <v>12911</v>
      </c>
      <c r="C7565" s="89">
        <v>-60.400000000000006</v>
      </c>
    </row>
    <row r="7566" spans="1:3" x14ac:dyDescent="0.25">
      <c r="A7566" t="s">
        <v>17571</v>
      </c>
      <c r="B7566" t="s">
        <v>12866</v>
      </c>
      <c r="C7566" s="89">
        <v>-1.9500000000000171</v>
      </c>
    </row>
    <row r="7567" spans="1:3" x14ac:dyDescent="0.25">
      <c r="A7567" t="s">
        <v>17611</v>
      </c>
      <c r="B7567" t="s">
        <v>12860</v>
      </c>
      <c r="C7567" s="89">
        <v>39.52000000000001</v>
      </c>
    </row>
    <row r="7568" spans="1:3" x14ac:dyDescent="0.25">
      <c r="A7568" t="s">
        <v>17271</v>
      </c>
      <c r="B7568" t="s">
        <v>12858</v>
      </c>
      <c r="C7568" s="89">
        <v>2.4500000000000171</v>
      </c>
    </row>
    <row r="7569" spans="1:3" x14ac:dyDescent="0.25">
      <c r="A7569" t="s">
        <v>17588</v>
      </c>
      <c r="B7569" t="s">
        <v>12922</v>
      </c>
      <c r="C7569" s="89">
        <v>-49.710000000000008</v>
      </c>
    </row>
    <row r="7570" spans="1:3" x14ac:dyDescent="0.25">
      <c r="A7570" t="s">
        <v>17265</v>
      </c>
      <c r="B7570" t="s">
        <v>12895</v>
      </c>
      <c r="C7570" s="89">
        <v>-29.75</v>
      </c>
    </row>
    <row r="7571" spans="1:3" x14ac:dyDescent="0.25">
      <c r="A7571" t="s">
        <v>17269</v>
      </c>
      <c r="B7571" t="s">
        <v>12931</v>
      </c>
      <c r="C7571" s="89">
        <v>-7.960000000000008</v>
      </c>
    </row>
    <row r="7572" spans="1:3" x14ac:dyDescent="0.25">
      <c r="A7572" t="s">
        <v>17956</v>
      </c>
      <c r="B7572" t="s">
        <v>12059</v>
      </c>
      <c r="C7572" s="89">
        <v>1079.74</v>
      </c>
    </row>
    <row r="7573" spans="1:3" x14ac:dyDescent="0.25">
      <c r="A7573" t="s">
        <v>17155</v>
      </c>
      <c r="B7573" t="s">
        <v>11135</v>
      </c>
      <c r="C7573" s="89">
        <v>3928.94</v>
      </c>
    </row>
    <row r="7574" spans="1:3" x14ac:dyDescent="0.25">
      <c r="A7574" t="s">
        <v>18180</v>
      </c>
      <c r="B7574" t="s">
        <v>11230</v>
      </c>
      <c r="C7574" s="89">
        <v>2419.9899999999998</v>
      </c>
    </row>
    <row r="7575" spans="1:3" x14ac:dyDescent="0.25">
      <c r="A7575" t="s">
        <v>17599</v>
      </c>
      <c r="B7575" t="s">
        <v>9744</v>
      </c>
      <c r="C7575" s="89">
        <v>1178.33</v>
      </c>
    </row>
    <row r="7576" spans="1:3" x14ac:dyDescent="0.25">
      <c r="A7576" t="s">
        <v>16928</v>
      </c>
      <c r="B7576" t="s">
        <v>11884</v>
      </c>
      <c r="C7576" s="89">
        <v>-2291.41</v>
      </c>
    </row>
    <row r="7577" spans="1:3" x14ac:dyDescent="0.25">
      <c r="A7577" t="s">
        <v>18401</v>
      </c>
      <c r="B7577" t="s">
        <v>11025</v>
      </c>
      <c r="C7577" s="89">
        <v>-750</v>
      </c>
    </row>
    <row r="7578" spans="1:3" x14ac:dyDescent="0.25">
      <c r="A7578" t="s">
        <v>21089</v>
      </c>
      <c r="B7578" t="s">
        <v>11160</v>
      </c>
      <c r="C7578" s="89">
        <v>2553.08</v>
      </c>
    </row>
    <row r="7579" spans="1:3" x14ac:dyDescent="0.25">
      <c r="A7579" t="s">
        <v>17601</v>
      </c>
      <c r="B7579" t="s">
        <v>12512</v>
      </c>
      <c r="C7579" s="89">
        <v>-3937.67</v>
      </c>
    </row>
    <row r="7580" spans="1:3" x14ac:dyDescent="0.25">
      <c r="A7580" t="s">
        <v>17566</v>
      </c>
      <c r="B7580" t="s">
        <v>12384</v>
      </c>
      <c r="C7580" s="89">
        <v>-3199.99</v>
      </c>
    </row>
    <row r="7581" spans="1:3" x14ac:dyDescent="0.25">
      <c r="A7581" t="s">
        <v>18802</v>
      </c>
      <c r="B7581" t="s">
        <v>12401</v>
      </c>
      <c r="C7581" s="89">
        <v>137.96999999999991</v>
      </c>
    </row>
    <row r="7582" spans="1:3" x14ac:dyDescent="0.25">
      <c r="A7582" t="s">
        <v>17734</v>
      </c>
      <c r="B7582" t="s">
        <v>12244</v>
      </c>
      <c r="C7582" s="89">
        <v>166.76</v>
      </c>
    </row>
    <row r="7583" spans="1:3" x14ac:dyDescent="0.25">
      <c r="A7583" t="s">
        <v>18771</v>
      </c>
      <c r="B7583" t="s">
        <v>11855</v>
      </c>
      <c r="C7583" s="89">
        <v>990.1400000000001</v>
      </c>
    </row>
    <row r="7584" spans="1:3" x14ac:dyDescent="0.25">
      <c r="A7584" t="s">
        <v>18038</v>
      </c>
      <c r="B7584" t="s">
        <v>9832</v>
      </c>
      <c r="C7584" s="89">
        <v>17054.34</v>
      </c>
    </row>
    <row r="7585" spans="1:3" x14ac:dyDescent="0.25">
      <c r="A7585" t="s">
        <v>18039</v>
      </c>
      <c r="B7585" t="s">
        <v>9842</v>
      </c>
      <c r="C7585" s="89">
        <v>15993.999999999998</v>
      </c>
    </row>
    <row r="7586" spans="1:3" x14ac:dyDescent="0.25">
      <c r="A7586" t="s">
        <v>17656</v>
      </c>
      <c r="B7586" t="s">
        <v>10684</v>
      </c>
      <c r="C7586" s="89">
        <v>-11156.75</v>
      </c>
    </row>
    <row r="7587" spans="1:3" x14ac:dyDescent="0.25">
      <c r="A7587" t="s">
        <v>17655</v>
      </c>
      <c r="B7587" t="s">
        <v>10894</v>
      </c>
      <c r="C7587" s="89">
        <v>-12303</v>
      </c>
    </row>
    <row r="7588" spans="1:3" x14ac:dyDescent="0.25">
      <c r="A7588" t="s">
        <v>17255</v>
      </c>
      <c r="B7588" t="s">
        <v>9196</v>
      </c>
      <c r="C7588" s="89">
        <v>28659.750000000004</v>
      </c>
    </row>
    <row r="7589" spans="1:3" x14ac:dyDescent="0.25">
      <c r="A7589" t="s">
        <v>21170</v>
      </c>
      <c r="B7589" t="s">
        <v>8895</v>
      </c>
      <c r="C7589" s="89">
        <v>57460.99</v>
      </c>
    </row>
    <row r="7590" spans="1:3" x14ac:dyDescent="0.25">
      <c r="A7590" t="s">
        <v>21683</v>
      </c>
      <c r="B7590" t="s">
        <v>9488</v>
      </c>
      <c r="C7590" s="89">
        <v>-32440.010000000002</v>
      </c>
    </row>
    <row r="7591" spans="1:3" x14ac:dyDescent="0.25">
      <c r="A7591" t="s">
        <v>17906</v>
      </c>
      <c r="B7591" t="s">
        <v>12542</v>
      </c>
      <c r="C7591" s="89">
        <v>-62299.21</v>
      </c>
    </row>
    <row r="7592" spans="1:3" x14ac:dyDescent="0.25">
      <c r="A7592" t="s">
        <v>17478</v>
      </c>
      <c r="B7592" t="s">
        <v>12343</v>
      </c>
      <c r="C7592" s="89">
        <v>-2244.21</v>
      </c>
    </row>
    <row r="7593" spans="1:3" x14ac:dyDescent="0.25">
      <c r="A7593" t="s">
        <v>16929</v>
      </c>
      <c r="B7593" t="s">
        <v>11884</v>
      </c>
      <c r="C7593" s="89">
        <v>1128.8499999999999</v>
      </c>
    </row>
    <row r="7594" spans="1:3" x14ac:dyDescent="0.25">
      <c r="A7594" t="s">
        <v>17584</v>
      </c>
      <c r="B7594" t="s">
        <v>5671</v>
      </c>
      <c r="C7594" s="89">
        <v>778.26</v>
      </c>
    </row>
    <row r="7595" spans="1:3" x14ac:dyDescent="0.25">
      <c r="A7595" t="s">
        <v>17306</v>
      </c>
      <c r="B7595" t="s">
        <v>11907</v>
      </c>
      <c r="C7595" s="89">
        <v>-104.63999999999987</v>
      </c>
    </row>
    <row r="7596" spans="1:3" x14ac:dyDescent="0.25">
      <c r="A7596" t="s">
        <v>18035</v>
      </c>
      <c r="B7596" t="s">
        <v>8910</v>
      </c>
      <c r="C7596" s="89">
        <v>60008.229999999996</v>
      </c>
    </row>
    <row r="7597" spans="1:3" x14ac:dyDescent="0.25">
      <c r="A7597" t="s">
        <v>17214</v>
      </c>
      <c r="B7597" t="s">
        <v>9082</v>
      </c>
      <c r="C7597" s="89">
        <v>44646.28</v>
      </c>
    </row>
    <row r="7598" spans="1:3" x14ac:dyDescent="0.25">
      <c r="A7598" t="s">
        <v>17213</v>
      </c>
      <c r="B7598" t="s">
        <v>10886</v>
      </c>
      <c r="C7598" s="89">
        <v>-56146</v>
      </c>
    </row>
    <row r="7599" spans="1:3" x14ac:dyDescent="0.25">
      <c r="A7599" t="s">
        <v>18769</v>
      </c>
      <c r="B7599" t="s">
        <v>10919</v>
      </c>
      <c r="C7599" s="89">
        <v>-40975</v>
      </c>
    </row>
    <row r="7600" spans="1:3" x14ac:dyDescent="0.25">
      <c r="A7600" t="s">
        <v>21176</v>
      </c>
      <c r="B7600" t="s">
        <v>9152</v>
      </c>
      <c r="C7600" s="89">
        <v>36390.01</v>
      </c>
    </row>
    <row r="7601" spans="1:3" x14ac:dyDescent="0.25">
      <c r="A7601" t="s">
        <v>21688</v>
      </c>
      <c r="B7601" t="s">
        <v>9728</v>
      </c>
      <c r="C7601" s="89">
        <v>-474.98999999999978</v>
      </c>
    </row>
    <row r="7602" spans="1:3" x14ac:dyDescent="0.25">
      <c r="A7602" t="s">
        <v>16861</v>
      </c>
      <c r="B7602" t="s">
        <v>11026</v>
      </c>
      <c r="C7602" s="89">
        <v>-37280</v>
      </c>
    </row>
    <row r="7603" spans="1:3" x14ac:dyDescent="0.25">
      <c r="A7603" t="s">
        <v>17990</v>
      </c>
      <c r="B7603" t="s">
        <v>8874</v>
      </c>
      <c r="C7603" s="89">
        <v>59131.28</v>
      </c>
    </row>
    <row r="7604" spans="1:3" x14ac:dyDescent="0.25">
      <c r="A7604" t="s">
        <v>17232</v>
      </c>
      <c r="B7604" t="s">
        <v>10140</v>
      </c>
      <c r="C7604" s="89">
        <v>7861.28</v>
      </c>
    </row>
    <row r="7605" spans="1:3" x14ac:dyDescent="0.25">
      <c r="A7605" t="s">
        <v>18136</v>
      </c>
      <c r="B7605" t="s">
        <v>11505</v>
      </c>
      <c r="C7605" s="89">
        <v>-61310</v>
      </c>
    </row>
    <row r="7606" spans="1:3" x14ac:dyDescent="0.25">
      <c r="A7606" t="s">
        <v>17564</v>
      </c>
      <c r="B7606" t="s">
        <v>11155</v>
      </c>
      <c r="C7606" s="89">
        <v>-8337</v>
      </c>
    </row>
    <row r="7607" spans="1:3" x14ac:dyDescent="0.25">
      <c r="A7607" t="s">
        <v>17622</v>
      </c>
      <c r="B7607" t="s">
        <v>9872</v>
      </c>
      <c r="C7607" s="89">
        <v>14415</v>
      </c>
    </row>
    <row r="7608" spans="1:3" x14ac:dyDescent="0.25">
      <c r="A7608" t="s">
        <v>18262</v>
      </c>
      <c r="B7608" t="s">
        <v>11468</v>
      </c>
      <c r="C7608" s="89">
        <v>-1248</v>
      </c>
    </row>
    <row r="7609" spans="1:3" x14ac:dyDescent="0.25">
      <c r="A7609" t="s">
        <v>17644</v>
      </c>
      <c r="B7609" t="s">
        <v>12077</v>
      </c>
      <c r="C7609" s="89">
        <v>-16489.36</v>
      </c>
    </row>
    <row r="7610" spans="1:3" x14ac:dyDescent="0.25">
      <c r="A7610" t="s">
        <v>21011</v>
      </c>
      <c r="B7610" t="s">
        <v>12577</v>
      </c>
      <c r="C7610" s="89">
        <v>-2321.1999999999998</v>
      </c>
    </row>
    <row r="7611" spans="1:3" x14ac:dyDescent="0.25">
      <c r="A7611" t="s">
        <v>18195</v>
      </c>
      <c r="B7611" t="s">
        <v>12084</v>
      </c>
      <c r="C7611" s="89">
        <v>731.08</v>
      </c>
    </row>
    <row r="7612" spans="1:3" x14ac:dyDescent="0.25">
      <c r="A7612" t="s">
        <v>18067</v>
      </c>
      <c r="B7612" t="s">
        <v>8687</v>
      </c>
      <c r="C7612" s="89">
        <v>90598.39</v>
      </c>
    </row>
    <row r="7613" spans="1:3" x14ac:dyDescent="0.25">
      <c r="A7613" t="s">
        <v>18066</v>
      </c>
      <c r="B7613" t="s">
        <v>9501</v>
      </c>
      <c r="C7613" s="89">
        <v>24705.469999999998</v>
      </c>
    </row>
    <row r="7614" spans="1:3" x14ac:dyDescent="0.25">
      <c r="A7614" t="s">
        <v>17344</v>
      </c>
      <c r="B7614" t="s">
        <v>8631</v>
      </c>
      <c r="C7614" s="89">
        <v>14070</v>
      </c>
    </row>
    <row r="7615" spans="1:3" x14ac:dyDescent="0.25">
      <c r="A7615" t="s">
        <v>17346</v>
      </c>
      <c r="B7615" t="s">
        <v>9145</v>
      </c>
      <c r="C7615" s="89">
        <v>15899.990000000002</v>
      </c>
    </row>
    <row r="7616" spans="1:3" x14ac:dyDescent="0.25">
      <c r="A7616" t="s">
        <v>17617</v>
      </c>
      <c r="B7616" t="s">
        <v>10797</v>
      </c>
      <c r="C7616" s="89">
        <v>-104267.19</v>
      </c>
    </row>
    <row r="7617" spans="1:3" x14ac:dyDescent="0.25">
      <c r="A7617" t="s">
        <v>17170</v>
      </c>
      <c r="B7617" t="s">
        <v>8954</v>
      </c>
      <c r="C7617" s="89">
        <v>-33847.18</v>
      </c>
    </row>
    <row r="7618" spans="1:3" x14ac:dyDescent="0.25">
      <c r="A7618" t="s">
        <v>21422</v>
      </c>
      <c r="B7618" t="s">
        <v>12763</v>
      </c>
      <c r="C7618" s="89">
        <v>-580</v>
      </c>
    </row>
    <row r="7619" spans="1:3" x14ac:dyDescent="0.25">
      <c r="A7619" t="s">
        <v>17576</v>
      </c>
      <c r="B7619" t="s">
        <v>12339</v>
      </c>
      <c r="C7619" s="89">
        <v>-7200</v>
      </c>
    </row>
    <row r="7620" spans="1:3" x14ac:dyDescent="0.25">
      <c r="A7620" t="s">
        <v>17600</v>
      </c>
      <c r="B7620" t="s">
        <v>9744</v>
      </c>
      <c r="C7620" s="89">
        <v>5935.75</v>
      </c>
    </row>
    <row r="7621" spans="1:3" x14ac:dyDescent="0.25">
      <c r="A7621" t="s">
        <v>16936</v>
      </c>
      <c r="B7621" t="s">
        <v>10924</v>
      </c>
      <c r="C7621" s="89">
        <v>4585.75</v>
      </c>
    </row>
    <row r="7622" spans="1:3" x14ac:dyDescent="0.25">
      <c r="A7622" t="s">
        <v>18241</v>
      </c>
      <c r="B7622" t="s">
        <v>12069</v>
      </c>
      <c r="C7622" s="89">
        <v>-4985.75</v>
      </c>
    </row>
    <row r="7623" spans="1:3" x14ac:dyDescent="0.25">
      <c r="A7623" t="s">
        <v>18072</v>
      </c>
      <c r="B7623" t="s">
        <v>8754</v>
      </c>
      <c r="C7623" s="89">
        <v>74701.45</v>
      </c>
    </row>
    <row r="7624" spans="1:3" x14ac:dyDescent="0.25">
      <c r="A7624" t="s">
        <v>18789</v>
      </c>
      <c r="B7624" t="s">
        <v>8247</v>
      </c>
      <c r="C7624" s="89">
        <v>31980</v>
      </c>
    </row>
    <row r="7625" spans="1:3" x14ac:dyDescent="0.25">
      <c r="A7625" t="s">
        <v>17691</v>
      </c>
      <c r="B7625" t="s">
        <v>12688</v>
      </c>
      <c r="C7625" s="89">
        <v>-79688.2</v>
      </c>
    </row>
    <row r="7626" spans="1:3" x14ac:dyDescent="0.25">
      <c r="A7626" t="s">
        <v>17897</v>
      </c>
      <c r="B7626" t="s">
        <v>9604</v>
      </c>
      <c r="C7626" s="89">
        <v>-9953.3300000000017</v>
      </c>
    </row>
    <row r="7627" spans="1:3" x14ac:dyDescent="0.25">
      <c r="A7627" t="s">
        <v>17234</v>
      </c>
      <c r="B7627" t="s">
        <v>9037</v>
      </c>
      <c r="C7627" s="89">
        <v>21873.67</v>
      </c>
    </row>
    <row r="7628" spans="1:3" x14ac:dyDescent="0.25">
      <c r="A7628" t="s">
        <v>17357</v>
      </c>
      <c r="B7628" t="s">
        <v>9682</v>
      </c>
      <c r="C7628" s="89">
        <v>-2004.0099999999984</v>
      </c>
    </row>
    <row r="7629" spans="1:3" x14ac:dyDescent="0.25">
      <c r="A7629" t="s">
        <v>21613</v>
      </c>
      <c r="B7629" t="s">
        <v>12566</v>
      </c>
      <c r="C7629" s="89">
        <v>-21772.67</v>
      </c>
    </row>
    <row r="7630" spans="1:3" x14ac:dyDescent="0.25">
      <c r="A7630" t="s">
        <v>17521</v>
      </c>
      <c r="B7630" t="s">
        <v>9423</v>
      </c>
      <c r="C7630" s="89">
        <v>8057.34</v>
      </c>
    </row>
    <row r="7631" spans="1:3" x14ac:dyDescent="0.25">
      <c r="A7631" t="s">
        <v>21185</v>
      </c>
      <c r="B7631" t="s">
        <v>9955</v>
      </c>
      <c r="C7631" s="89">
        <v>15420</v>
      </c>
    </row>
    <row r="7632" spans="1:3" x14ac:dyDescent="0.25">
      <c r="A7632" t="s">
        <v>18191</v>
      </c>
      <c r="B7632" t="s">
        <v>10696</v>
      </c>
      <c r="C7632" s="89">
        <v>-22380</v>
      </c>
    </row>
    <row r="7633" spans="1:3" x14ac:dyDescent="0.25">
      <c r="A7633" t="s">
        <v>17225</v>
      </c>
      <c r="B7633" t="s">
        <v>9707</v>
      </c>
      <c r="C7633" s="89">
        <v>-1655</v>
      </c>
    </row>
    <row r="7634" spans="1:3" x14ac:dyDescent="0.25">
      <c r="A7634" t="s">
        <v>17623</v>
      </c>
      <c r="B7634" t="s">
        <v>9872</v>
      </c>
      <c r="C7634" s="89">
        <v>-6600</v>
      </c>
    </row>
    <row r="7635" spans="1:3" x14ac:dyDescent="0.25">
      <c r="A7635" t="s">
        <v>17640</v>
      </c>
      <c r="B7635" t="s">
        <v>11635</v>
      </c>
      <c r="C7635" s="89">
        <v>-12065</v>
      </c>
    </row>
    <row r="7636" spans="1:3" x14ac:dyDescent="0.25">
      <c r="A7636" t="s">
        <v>17581</v>
      </c>
      <c r="B7636" t="s">
        <v>11128</v>
      </c>
      <c r="C7636" s="89">
        <v>1450</v>
      </c>
    </row>
    <row r="7637" spans="1:3" x14ac:dyDescent="0.25">
      <c r="A7637" t="s">
        <v>16645</v>
      </c>
      <c r="B7637" t="s">
        <v>11042</v>
      </c>
      <c r="C7637" s="89">
        <v>1807.65</v>
      </c>
    </row>
    <row r="7638" spans="1:3" x14ac:dyDescent="0.25">
      <c r="A7638" t="s">
        <v>18653</v>
      </c>
      <c r="B7638" t="s">
        <v>11083</v>
      </c>
      <c r="C7638" s="89">
        <v>2161.5500000000002</v>
      </c>
    </row>
    <row r="7639" spans="1:3" x14ac:dyDescent="0.25">
      <c r="A7639" t="s">
        <v>17171</v>
      </c>
      <c r="B7639" t="s">
        <v>8954</v>
      </c>
      <c r="C7639" s="89">
        <v>14176.35</v>
      </c>
    </row>
    <row r="7640" spans="1:3" x14ac:dyDescent="0.25">
      <c r="A7640" t="s">
        <v>18246</v>
      </c>
      <c r="B7640" t="s">
        <v>11993</v>
      </c>
      <c r="C7640" s="89">
        <v>-2577.5500000000002</v>
      </c>
    </row>
    <row r="7641" spans="1:3" x14ac:dyDescent="0.25">
      <c r="A7641" t="s">
        <v>17794</v>
      </c>
      <c r="B7641" t="s">
        <v>9398</v>
      </c>
      <c r="C7641" s="89">
        <v>11930</v>
      </c>
    </row>
    <row r="7642" spans="1:3" x14ac:dyDescent="0.25">
      <c r="A7642" t="s">
        <v>16843</v>
      </c>
      <c r="B7642" t="s">
        <v>11073</v>
      </c>
      <c r="C7642" s="89">
        <v>2955</v>
      </c>
    </row>
    <row r="7643" spans="1:3" x14ac:dyDescent="0.25">
      <c r="A7643" t="s">
        <v>18434</v>
      </c>
      <c r="B7643" t="s">
        <v>10568</v>
      </c>
      <c r="C7643" s="89">
        <v>-21930</v>
      </c>
    </row>
    <row r="7644" spans="1:3" x14ac:dyDescent="0.25">
      <c r="A7644" t="s">
        <v>17624</v>
      </c>
      <c r="B7644" t="s">
        <v>9872</v>
      </c>
      <c r="C7644" s="89">
        <v>-2489</v>
      </c>
    </row>
    <row r="7645" spans="1:3" x14ac:dyDescent="0.25">
      <c r="A7645" t="s">
        <v>17627</v>
      </c>
      <c r="B7645" t="s">
        <v>11715</v>
      </c>
      <c r="C7645" s="89">
        <v>-6172.6900000000005</v>
      </c>
    </row>
    <row r="7646" spans="1:3" x14ac:dyDescent="0.25">
      <c r="A7646" t="s">
        <v>17993</v>
      </c>
      <c r="B7646" t="s">
        <v>10966</v>
      </c>
      <c r="C7646" s="89">
        <v>3066.3</v>
      </c>
    </row>
    <row r="7647" spans="1:3" x14ac:dyDescent="0.25">
      <c r="A7647" t="s">
        <v>18009</v>
      </c>
      <c r="B7647" t="s">
        <v>10525</v>
      </c>
      <c r="C7647" s="89">
        <v>6234.58</v>
      </c>
    </row>
    <row r="7648" spans="1:3" x14ac:dyDescent="0.25">
      <c r="A7648" t="s">
        <v>18011</v>
      </c>
      <c r="B7648" t="s">
        <v>9815</v>
      </c>
      <c r="C7648" s="89">
        <v>13395.09</v>
      </c>
    </row>
    <row r="7649" spans="1:3" x14ac:dyDescent="0.25">
      <c r="A7649" t="s">
        <v>17999</v>
      </c>
      <c r="B7649" t="s">
        <v>11658</v>
      </c>
      <c r="C7649" s="89">
        <v>-6116.5299999999988</v>
      </c>
    </row>
    <row r="7650" spans="1:3" x14ac:dyDescent="0.25">
      <c r="A7650" t="s">
        <v>18704</v>
      </c>
      <c r="B7650" t="s">
        <v>8843</v>
      </c>
      <c r="C7650" s="89">
        <v>-3854.9699999999993</v>
      </c>
    </row>
    <row r="7651" spans="1:3" x14ac:dyDescent="0.25">
      <c r="A7651" t="s">
        <v>18275</v>
      </c>
      <c r="B7651" t="s">
        <v>12320</v>
      </c>
      <c r="C7651" s="89">
        <v>-1313</v>
      </c>
    </row>
    <row r="7652" spans="1:3" x14ac:dyDescent="0.25">
      <c r="A7652" t="s">
        <v>18658</v>
      </c>
      <c r="B7652" t="s">
        <v>11804</v>
      </c>
      <c r="C7652" s="89">
        <v>-12659.25</v>
      </c>
    </row>
    <row r="7653" spans="1:3" x14ac:dyDescent="0.25">
      <c r="A7653" t="s">
        <v>16932</v>
      </c>
      <c r="B7653" t="s">
        <v>10878</v>
      </c>
      <c r="C7653" s="89">
        <v>1522.42</v>
      </c>
    </row>
    <row r="7654" spans="1:3" x14ac:dyDescent="0.25">
      <c r="A7654" t="s">
        <v>17246</v>
      </c>
      <c r="B7654" t="s">
        <v>11620</v>
      </c>
      <c r="C7654" s="89">
        <v>451.57999999999993</v>
      </c>
    </row>
    <row r="7655" spans="1:3" x14ac:dyDescent="0.25">
      <c r="A7655" t="s">
        <v>18034</v>
      </c>
      <c r="B7655" t="s">
        <v>11621</v>
      </c>
      <c r="C7655" s="89">
        <v>-90.0300000000002</v>
      </c>
    </row>
    <row r="7656" spans="1:3" x14ac:dyDescent="0.25">
      <c r="A7656" t="s">
        <v>18239</v>
      </c>
      <c r="B7656" t="s">
        <v>12191</v>
      </c>
      <c r="C7656" s="89">
        <v>-1248.75</v>
      </c>
    </row>
    <row r="7657" spans="1:3" x14ac:dyDescent="0.25">
      <c r="A7657" t="s">
        <v>17994</v>
      </c>
      <c r="B7657" t="s">
        <v>8936</v>
      </c>
      <c r="C7657" s="89">
        <v>56591.47</v>
      </c>
    </row>
    <row r="7658" spans="1:3" x14ac:dyDescent="0.25">
      <c r="A7658" t="s">
        <v>18013</v>
      </c>
      <c r="B7658" t="s">
        <v>8953</v>
      </c>
      <c r="C7658" s="89">
        <v>55549.22</v>
      </c>
    </row>
    <row r="7659" spans="1:3" x14ac:dyDescent="0.25">
      <c r="A7659" t="s">
        <v>18000</v>
      </c>
      <c r="B7659" t="s">
        <v>9033</v>
      </c>
      <c r="C7659" s="89">
        <v>-9496</v>
      </c>
    </row>
    <row r="7660" spans="1:3" x14ac:dyDescent="0.25">
      <c r="A7660" t="s">
        <v>18004</v>
      </c>
      <c r="B7660" t="s">
        <v>9824</v>
      </c>
      <c r="C7660" s="89">
        <v>-38595</v>
      </c>
    </row>
    <row r="7661" spans="1:3" x14ac:dyDescent="0.25">
      <c r="A7661" t="s">
        <v>17132</v>
      </c>
      <c r="B7661" t="s">
        <v>8782</v>
      </c>
      <c r="C7661" s="89">
        <v>25400</v>
      </c>
    </row>
    <row r="7662" spans="1:3" x14ac:dyDescent="0.25">
      <c r="A7662" t="s">
        <v>21279</v>
      </c>
      <c r="B7662" t="s">
        <v>10489</v>
      </c>
      <c r="C7662" s="89">
        <v>-11410</v>
      </c>
    </row>
    <row r="7663" spans="1:3" x14ac:dyDescent="0.25">
      <c r="A7663" t="s">
        <v>21145</v>
      </c>
      <c r="B7663" t="s">
        <v>1110</v>
      </c>
      <c r="C7663" s="89">
        <v>-18900</v>
      </c>
    </row>
    <row r="7664" spans="1:3" x14ac:dyDescent="0.25">
      <c r="A7664" t="s">
        <v>21659</v>
      </c>
      <c r="B7664" t="s">
        <v>2656</v>
      </c>
      <c r="C7664" s="89">
        <v>3700.0099999999993</v>
      </c>
    </row>
    <row r="7665" spans="1:3" x14ac:dyDescent="0.25">
      <c r="A7665" t="s">
        <v>18755</v>
      </c>
      <c r="B7665" t="s">
        <v>11138</v>
      </c>
      <c r="C7665" s="89">
        <v>-51699.990000000005</v>
      </c>
    </row>
    <row r="7666" spans="1:3" x14ac:dyDescent="0.25">
      <c r="A7666" t="s">
        <v>21507</v>
      </c>
      <c r="B7666" t="s">
        <v>11304</v>
      </c>
      <c r="C7666" s="89">
        <v>-6969.48</v>
      </c>
    </row>
    <row r="7667" spans="1:3" x14ac:dyDescent="0.25">
      <c r="A7667" t="s">
        <v>18823</v>
      </c>
      <c r="B7667" t="s">
        <v>12660</v>
      </c>
      <c r="C7667" s="89">
        <v>-3738.4799999999996</v>
      </c>
    </row>
    <row r="7668" spans="1:3" x14ac:dyDescent="0.25">
      <c r="A7668" t="s">
        <v>17612</v>
      </c>
      <c r="B7668" t="s">
        <v>12408</v>
      </c>
      <c r="C7668" s="89">
        <v>-2569</v>
      </c>
    </row>
    <row r="7669" spans="1:3" x14ac:dyDescent="0.25">
      <c r="A7669" t="s">
        <v>21796</v>
      </c>
      <c r="B7669" t="s">
        <v>11681</v>
      </c>
      <c r="C7669" s="89">
        <v>1686</v>
      </c>
    </row>
    <row r="7670" spans="1:3" x14ac:dyDescent="0.25">
      <c r="A7670" t="s">
        <v>17226</v>
      </c>
      <c r="B7670" t="s">
        <v>9707</v>
      </c>
      <c r="C7670" s="89">
        <v>19857.580000000002</v>
      </c>
    </row>
    <row r="7671" spans="1:3" x14ac:dyDescent="0.25">
      <c r="A7671" t="s">
        <v>17625</v>
      </c>
      <c r="B7671" t="s">
        <v>9872</v>
      </c>
      <c r="C7671" s="89">
        <v>4171.58</v>
      </c>
    </row>
    <row r="7672" spans="1:3" x14ac:dyDescent="0.25">
      <c r="A7672" t="s">
        <v>17651</v>
      </c>
      <c r="B7672" t="s">
        <v>11069</v>
      </c>
      <c r="C7672" s="89">
        <v>-16149.990000000002</v>
      </c>
    </row>
    <row r="7673" spans="1:3" x14ac:dyDescent="0.25">
      <c r="A7673" t="s">
        <v>17560</v>
      </c>
      <c r="B7673" t="s">
        <v>10954</v>
      </c>
      <c r="C7673" s="89">
        <v>-1263.33</v>
      </c>
    </row>
    <row r="7674" spans="1:3" x14ac:dyDescent="0.25">
      <c r="A7674" t="s">
        <v>18075</v>
      </c>
      <c r="B7674" t="s">
        <v>10955</v>
      </c>
      <c r="C7674" s="89">
        <v>586.65999999999985</v>
      </c>
    </row>
    <row r="7675" spans="1:3" x14ac:dyDescent="0.25">
      <c r="A7675" t="s">
        <v>17933</v>
      </c>
      <c r="B7675" t="s">
        <v>8967</v>
      </c>
      <c r="C7675" s="89">
        <v>50694.17</v>
      </c>
    </row>
    <row r="7676" spans="1:3" x14ac:dyDescent="0.25">
      <c r="A7676" t="s">
        <v>17934</v>
      </c>
      <c r="B7676" t="s">
        <v>8930</v>
      </c>
      <c r="C7676" s="89">
        <v>54366.17</v>
      </c>
    </row>
    <row r="7677" spans="1:3" x14ac:dyDescent="0.25">
      <c r="A7677" t="s">
        <v>17932</v>
      </c>
      <c r="B7677" t="s">
        <v>10984</v>
      </c>
      <c r="C7677" s="89">
        <v>-50948</v>
      </c>
    </row>
    <row r="7678" spans="1:3" x14ac:dyDescent="0.25">
      <c r="A7678" t="s">
        <v>18808</v>
      </c>
      <c r="B7678" t="s">
        <v>8552</v>
      </c>
      <c r="C7678" s="89">
        <v>70880</v>
      </c>
    </row>
    <row r="7679" spans="1:3" x14ac:dyDescent="0.25">
      <c r="A7679" t="s">
        <v>21660</v>
      </c>
      <c r="B7679" t="s">
        <v>2656</v>
      </c>
      <c r="C7679" s="89">
        <v>12199.999999999998</v>
      </c>
    </row>
    <row r="7680" spans="1:3" x14ac:dyDescent="0.25">
      <c r="A7680" t="s">
        <v>21146</v>
      </c>
      <c r="B7680" t="s">
        <v>1110</v>
      </c>
      <c r="C7680" s="89">
        <v>-83400</v>
      </c>
    </row>
    <row r="7681" spans="1:3" x14ac:dyDescent="0.25">
      <c r="A7681" t="s">
        <v>17959</v>
      </c>
      <c r="B7681" t="s">
        <v>9971</v>
      </c>
      <c r="C7681" s="89">
        <v>-1520.0099999999984</v>
      </c>
    </row>
    <row r="7682" spans="1:3" x14ac:dyDescent="0.25">
      <c r="A7682" t="s">
        <v>17958</v>
      </c>
      <c r="B7682" t="s">
        <v>9408</v>
      </c>
      <c r="C7682" s="89">
        <v>-17600.009999999998</v>
      </c>
    </row>
    <row r="7683" spans="1:3" x14ac:dyDescent="0.25">
      <c r="A7683" t="s">
        <v>17146</v>
      </c>
      <c r="B7683" t="s">
        <v>8984</v>
      </c>
      <c r="C7683" s="89">
        <v>14720</v>
      </c>
    </row>
    <row r="7684" spans="1:3" x14ac:dyDescent="0.25">
      <c r="A7684" t="s">
        <v>18389</v>
      </c>
      <c r="B7684" t="s">
        <v>10680</v>
      </c>
      <c r="C7684" s="89">
        <v>-22451.16</v>
      </c>
    </row>
    <row r="7685" spans="1:3" x14ac:dyDescent="0.25">
      <c r="A7685" t="s">
        <v>18654</v>
      </c>
      <c r="B7685" t="s">
        <v>11083</v>
      </c>
      <c r="C7685" s="89">
        <v>-28894.46</v>
      </c>
    </row>
    <row r="7686" spans="1:3" x14ac:dyDescent="0.25">
      <c r="A7686" t="s">
        <v>18010</v>
      </c>
      <c r="B7686" t="s">
        <v>10742</v>
      </c>
      <c r="C7686" s="89">
        <v>-380.25</v>
      </c>
    </row>
    <row r="7687" spans="1:3" x14ac:dyDescent="0.25">
      <c r="A7687" t="s">
        <v>18017</v>
      </c>
      <c r="B7687" t="s">
        <v>9772</v>
      </c>
      <c r="C7687" s="89">
        <v>17698.05</v>
      </c>
    </row>
    <row r="7688" spans="1:3" x14ac:dyDescent="0.25">
      <c r="A7688" t="s">
        <v>18003</v>
      </c>
      <c r="B7688" t="s">
        <v>10830</v>
      </c>
      <c r="C7688" s="89">
        <v>-575</v>
      </c>
    </row>
    <row r="7689" spans="1:3" x14ac:dyDescent="0.25">
      <c r="A7689" t="s">
        <v>18648</v>
      </c>
      <c r="B7689" t="s">
        <v>11331</v>
      </c>
      <c r="C7689" s="89">
        <v>-15740</v>
      </c>
    </row>
    <row r="7690" spans="1:3" x14ac:dyDescent="0.25">
      <c r="A7690" t="s">
        <v>18718</v>
      </c>
      <c r="B7690" t="s">
        <v>10289</v>
      </c>
      <c r="C7690" s="89">
        <v>1870</v>
      </c>
    </row>
    <row r="7691" spans="1:3" x14ac:dyDescent="0.25">
      <c r="A7691" t="s">
        <v>17641</v>
      </c>
      <c r="B7691" t="s">
        <v>11635</v>
      </c>
      <c r="C7691" s="89">
        <v>-2284.75</v>
      </c>
    </row>
    <row r="7692" spans="1:3" x14ac:dyDescent="0.25">
      <c r="A7692" t="s">
        <v>17567</v>
      </c>
      <c r="B7692" t="s">
        <v>12384</v>
      </c>
      <c r="C7692" s="89">
        <v>-7034.75</v>
      </c>
    </row>
    <row r="7693" spans="1:3" x14ac:dyDescent="0.25">
      <c r="A7693" t="s">
        <v>18130</v>
      </c>
      <c r="B7693" t="s">
        <v>11814</v>
      </c>
      <c r="C7693" s="89">
        <v>875</v>
      </c>
    </row>
    <row r="7694" spans="1:3" x14ac:dyDescent="0.25">
      <c r="A7694" t="s">
        <v>19045</v>
      </c>
      <c r="B7694" t="s">
        <v>9465</v>
      </c>
      <c r="C7694" s="89">
        <v>37110</v>
      </c>
    </row>
    <row r="7695" spans="1:3" x14ac:dyDescent="0.25">
      <c r="A7695" t="s">
        <v>21472</v>
      </c>
      <c r="B7695" t="s">
        <v>8717</v>
      </c>
      <c r="C7695" s="89">
        <v>85715</v>
      </c>
    </row>
    <row r="7696" spans="1:3" x14ac:dyDescent="0.25">
      <c r="A7696" t="s">
        <v>16174</v>
      </c>
      <c r="B7696" t="s">
        <v>7817</v>
      </c>
      <c r="C7696" s="89">
        <v>4162948.62</v>
      </c>
    </row>
    <row r="7697" spans="1:3" x14ac:dyDescent="0.25">
      <c r="A7697" t="s">
        <v>22227</v>
      </c>
      <c r="B7697" t="s">
        <v>7766</v>
      </c>
      <c r="C7697" s="89">
        <v>7253268.96</v>
      </c>
    </row>
    <row r="7698" spans="1:3" x14ac:dyDescent="0.25">
      <c r="A7698" t="s">
        <v>18145</v>
      </c>
      <c r="B7698" t="s">
        <v>8713</v>
      </c>
      <c r="C7698" s="89">
        <v>-4116709.74</v>
      </c>
    </row>
    <row r="7699" spans="1:3" x14ac:dyDescent="0.25">
      <c r="A7699" t="s">
        <v>18148</v>
      </c>
      <c r="B7699" t="s">
        <v>8406</v>
      </c>
      <c r="C7699" s="89">
        <v>-7163406.3099999996</v>
      </c>
    </row>
    <row r="7700" spans="1:3" x14ac:dyDescent="0.25">
      <c r="A7700" t="s">
        <v>21346</v>
      </c>
      <c r="B7700" t="s">
        <v>8344</v>
      </c>
      <c r="C7700" s="89">
        <v>137809.36000000002</v>
      </c>
    </row>
    <row r="7701" spans="1:3" x14ac:dyDescent="0.25">
      <c r="A7701" t="s">
        <v>21506</v>
      </c>
      <c r="B7701" t="s">
        <v>8286</v>
      </c>
      <c r="C7701" s="89">
        <v>62614.760000000009</v>
      </c>
    </row>
    <row r="7702" spans="1:3" x14ac:dyDescent="0.25">
      <c r="A7702" t="s">
        <v>16203</v>
      </c>
      <c r="B7702" t="s">
        <v>8563</v>
      </c>
      <c r="C7702" s="89">
        <v>-27317.889999999985</v>
      </c>
    </row>
    <row r="7703" spans="1:3" x14ac:dyDescent="0.25">
      <c r="A7703" t="s">
        <v>21691</v>
      </c>
      <c r="B7703" t="s">
        <v>8161</v>
      </c>
      <c r="C7703" s="89">
        <v>105668.96000000002</v>
      </c>
    </row>
    <row r="7704" spans="1:3" x14ac:dyDescent="0.25">
      <c r="A7704" t="s">
        <v>21830</v>
      </c>
      <c r="B7704" t="s">
        <v>8594</v>
      </c>
      <c r="C7704" s="89">
        <v>-75939.010000000009</v>
      </c>
    </row>
    <row r="7705" spans="1:3" x14ac:dyDescent="0.25">
      <c r="A7705" t="s">
        <v>16205</v>
      </c>
      <c r="B7705" t="s">
        <v>8999</v>
      </c>
      <c r="C7705" s="89">
        <v>-282484.47000000003</v>
      </c>
    </row>
    <row r="7706" spans="1:3" x14ac:dyDescent="0.25">
      <c r="A7706" t="s">
        <v>26682</v>
      </c>
      <c r="B7706" t="s">
        <v>26683</v>
      </c>
      <c r="C7706" s="89">
        <v>-118576.34</v>
      </c>
    </row>
    <row r="7707" spans="1:3" x14ac:dyDescent="0.25">
      <c r="A7707" t="s">
        <v>16817</v>
      </c>
      <c r="B7707" t="s">
        <v>8673</v>
      </c>
      <c r="C7707" s="89">
        <v>33302.33</v>
      </c>
    </row>
    <row r="7708" spans="1:3" x14ac:dyDescent="0.25">
      <c r="A7708" t="s">
        <v>16753</v>
      </c>
      <c r="B7708" t="s">
        <v>10247</v>
      </c>
      <c r="C7708" s="89">
        <v>10808</v>
      </c>
    </row>
    <row r="7709" spans="1:3" x14ac:dyDescent="0.25">
      <c r="A7709" t="s">
        <v>16947</v>
      </c>
      <c r="B7709" t="s">
        <v>10521</v>
      </c>
      <c r="C7709" s="89">
        <v>-87749</v>
      </c>
    </row>
    <row r="7710" spans="1:3" x14ac:dyDescent="0.25">
      <c r="A7710" t="s">
        <v>17195</v>
      </c>
      <c r="B7710" t="s">
        <v>9055</v>
      </c>
      <c r="C7710" s="89">
        <v>20492</v>
      </c>
    </row>
    <row r="7711" spans="1:3" x14ac:dyDescent="0.25">
      <c r="A7711" t="s">
        <v>16746</v>
      </c>
      <c r="B7711" t="s">
        <v>10479</v>
      </c>
      <c r="C7711" s="89">
        <v>2632</v>
      </c>
    </row>
    <row r="7712" spans="1:3" x14ac:dyDescent="0.25">
      <c r="A7712" t="s">
        <v>17200</v>
      </c>
      <c r="B7712" t="s">
        <v>8602</v>
      </c>
      <c r="C7712" s="89">
        <v>-26881</v>
      </c>
    </row>
    <row r="7713" spans="1:3" x14ac:dyDescent="0.25">
      <c r="A7713" t="s">
        <v>17991</v>
      </c>
      <c r="B7713" t="s">
        <v>8874</v>
      </c>
      <c r="C7713" s="89">
        <v>9319.34</v>
      </c>
    </row>
    <row r="7714" spans="1:3" x14ac:dyDescent="0.25">
      <c r="A7714" t="s">
        <v>16755</v>
      </c>
      <c r="B7714" t="s">
        <v>9242</v>
      </c>
      <c r="C7714" s="89">
        <v>33017.33</v>
      </c>
    </row>
    <row r="7715" spans="1:3" x14ac:dyDescent="0.25">
      <c r="A7715" t="s">
        <v>18714</v>
      </c>
      <c r="B7715" t="s">
        <v>9601</v>
      </c>
      <c r="C7715" s="89">
        <v>5519.9900000000016</v>
      </c>
    </row>
    <row r="7716" spans="1:3" x14ac:dyDescent="0.25">
      <c r="A7716" t="s">
        <v>20401</v>
      </c>
      <c r="B7716" t="s">
        <v>1146</v>
      </c>
      <c r="C7716" s="89">
        <v>-27430.510000000002</v>
      </c>
    </row>
    <row r="7717" spans="1:3" x14ac:dyDescent="0.25">
      <c r="A7717" t="s">
        <v>20402</v>
      </c>
      <c r="B7717" t="s">
        <v>1146</v>
      </c>
      <c r="C7717" s="89">
        <v>-13465.510000000002</v>
      </c>
    </row>
    <row r="7718" spans="1:3" x14ac:dyDescent="0.25">
      <c r="A7718" t="s">
        <v>20729</v>
      </c>
      <c r="B7718" t="s">
        <v>1801</v>
      </c>
      <c r="C7718" s="89">
        <v>14669.36</v>
      </c>
    </row>
    <row r="7719" spans="1:3" x14ac:dyDescent="0.25">
      <c r="A7719" t="s">
        <v>19009</v>
      </c>
      <c r="B7719" t="s">
        <v>10958</v>
      </c>
      <c r="C7719" s="89">
        <v>-3120.7199999999993</v>
      </c>
    </row>
    <row r="7720" spans="1:3" x14ac:dyDescent="0.25">
      <c r="A7720" t="s">
        <v>20730</v>
      </c>
      <c r="B7720" t="s">
        <v>1801</v>
      </c>
      <c r="C7720" s="89">
        <v>34096.82</v>
      </c>
    </row>
    <row r="7721" spans="1:3" x14ac:dyDescent="0.25">
      <c r="A7721" t="s">
        <v>20731</v>
      </c>
      <c r="B7721" t="s">
        <v>1801</v>
      </c>
      <c r="C7721" s="89">
        <v>51886.9</v>
      </c>
    </row>
    <row r="7722" spans="1:3" x14ac:dyDescent="0.25">
      <c r="A7722" t="s">
        <v>19339</v>
      </c>
      <c r="B7722" t="s">
        <v>10678</v>
      </c>
      <c r="C7722" s="89">
        <v>-46597.06</v>
      </c>
    </row>
    <row r="7723" spans="1:3" x14ac:dyDescent="0.25">
      <c r="A7723" t="s">
        <v>19544</v>
      </c>
      <c r="B7723" t="s">
        <v>10445</v>
      </c>
      <c r="C7723" s="89">
        <v>-47067.57</v>
      </c>
    </row>
    <row r="7724" spans="1:3" x14ac:dyDescent="0.25">
      <c r="A7724" t="s">
        <v>19545</v>
      </c>
      <c r="B7724" t="s">
        <v>10445</v>
      </c>
      <c r="C7724" s="89">
        <v>-470.51000000000022</v>
      </c>
    </row>
    <row r="7725" spans="1:3" x14ac:dyDescent="0.25">
      <c r="A7725" t="s">
        <v>20885</v>
      </c>
      <c r="B7725" t="s">
        <v>2320</v>
      </c>
      <c r="C7725" s="89">
        <v>3872.4799999999996</v>
      </c>
    </row>
    <row r="7726" spans="1:3" x14ac:dyDescent="0.25">
      <c r="A7726" t="s">
        <v>16120</v>
      </c>
      <c r="B7726" t="s">
        <v>11247</v>
      </c>
      <c r="C7726" s="89">
        <v>-6683.43</v>
      </c>
    </row>
    <row r="7727" spans="1:3" x14ac:dyDescent="0.25">
      <c r="A7727" t="s">
        <v>19716</v>
      </c>
      <c r="B7727" t="s">
        <v>10900</v>
      </c>
      <c r="C7727" s="89">
        <v>-9920.91</v>
      </c>
    </row>
    <row r="7728" spans="1:3" x14ac:dyDescent="0.25">
      <c r="A7728" t="s">
        <v>19717</v>
      </c>
      <c r="B7728" t="s">
        <v>10900</v>
      </c>
      <c r="C7728" s="89">
        <v>635</v>
      </c>
    </row>
    <row r="7729" spans="1:3" x14ac:dyDescent="0.25">
      <c r="A7729" t="s">
        <v>20127</v>
      </c>
      <c r="B7729" t="s">
        <v>10868</v>
      </c>
      <c r="C7729" s="89">
        <v>279</v>
      </c>
    </row>
    <row r="7730" spans="1:3" x14ac:dyDescent="0.25">
      <c r="A7730" t="s">
        <v>11471</v>
      </c>
      <c r="B7730" t="s">
        <v>11472</v>
      </c>
      <c r="C7730" s="89">
        <v>-3160.69</v>
      </c>
    </row>
    <row r="7731" spans="1:3" x14ac:dyDescent="0.25">
      <c r="A7731" t="s">
        <v>21284</v>
      </c>
      <c r="B7731" t="s">
        <v>11452</v>
      </c>
      <c r="C7731" s="89">
        <v>-352.94999999999982</v>
      </c>
    </row>
    <row r="7732" spans="1:3" x14ac:dyDescent="0.25">
      <c r="A7732" t="s">
        <v>20112</v>
      </c>
      <c r="B7732" t="s">
        <v>9241</v>
      </c>
      <c r="C7732" s="89">
        <v>45354.69</v>
      </c>
    </row>
    <row r="7733" spans="1:3" x14ac:dyDescent="0.25">
      <c r="A7733" t="s">
        <v>26684</v>
      </c>
      <c r="B7733" t="s">
        <v>26685</v>
      </c>
      <c r="C7733" s="89">
        <v>-5582.05</v>
      </c>
    </row>
    <row r="7734" spans="1:3" x14ac:dyDescent="0.25">
      <c r="A7734" t="s">
        <v>26686</v>
      </c>
      <c r="B7734" t="s">
        <v>26685</v>
      </c>
      <c r="C7734" s="89">
        <v>-47850</v>
      </c>
    </row>
    <row r="7735" spans="1:3" x14ac:dyDescent="0.25">
      <c r="A7735" t="s">
        <v>21303</v>
      </c>
      <c r="B7735" t="s">
        <v>10159</v>
      </c>
      <c r="C7735" s="89">
        <v>13025</v>
      </c>
    </row>
    <row r="7736" spans="1:3" x14ac:dyDescent="0.25">
      <c r="A7736" t="s">
        <v>21304</v>
      </c>
      <c r="B7736" t="s">
        <v>10159</v>
      </c>
      <c r="C7736" s="89">
        <v>13025</v>
      </c>
    </row>
    <row r="7737" spans="1:3" x14ac:dyDescent="0.25">
      <c r="A7737" t="s">
        <v>20426</v>
      </c>
      <c r="B7737" t="s">
        <v>3118</v>
      </c>
      <c r="C7737" s="89">
        <v>8028.5600000000013</v>
      </c>
    </row>
    <row r="7738" spans="1:3" x14ac:dyDescent="0.25">
      <c r="A7738" t="s">
        <v>20427</v>
      </c>
      <c r="B7738" t="s">
        <v>3118</v>
      </c>
      <c r="C7738" s="89">
        <v>8028.5600000000013</v>
      </c>
    </row>
    <row r="7739" spans="1:3" x14ac:dyDescent="0.25">
      <c r="A7739" t="s">
        <v>20428</v>
      </c>
      <c r="B7739" t="s">
        <v>3118</v>
      </c>
      <c r="C7739" s="89">
        <v>-13162.27</v>
      </c>
    </row>
    <row r="7740" spans="1:3" x14ac:dyDescent="0.25">
      <c r="A7740" t="s">
        <v>19884</v>
      </c>
      <c r="B7740" t="s">
        <v>11355</v>
      </c>
      <c r="C7740" s="89">
        <v>-15766.940000000002</v>
      </c>
    </row>
    <row r="7741" spans="1:3" x14ac:dyDescent="0.25">
      <c r="A7741" t="s">
        <v>20082</v>
      </c>
      <c r="B7741" t="s">
        <v>11067</v>
      </c>
      <c r="C7741" s="89">
        <v>-2322.0500000000002</v>
      </c>
    </row>
    <row r="7742" spans="1:3" x14ac:dyDescent="0.25">
      <c r="A7742" t="s">
        <v>21311</v>
      </c>
      <c r="B7742" t="s">
        <v>1657</v>
      </c>
      <c r="C7742" s="89">
        <v>18342.38</v>
      </c>
    </row>
    <row r="7743" spans="1:3" x14ac:dyDescent="0.25">
      <c r="A7743" t="s">
        <v>20122</v>
      </c>
      <c r="B7743" t="s">
        <v>10738</v>
      </c>
      <c r="C7743" s="89">
        <v>1300.46</v>
      </c>
    </row>
    <row r="7744" spans="1:3" x14ac:dyDescent="0.25">
      <c r="A7744" t="s">
        <v>16199</v>
      </c>
      <c r="B7744" t="s">
        <v>26687</v>
      </c>
      <c r="C7744" s="89">
        <v>69351</v>
      </c>
    </row>
    <row r="7745" spans="1:3" x14ac:dyDescent="0.25">
      <c r="A7745" t="s">
        <v>15794</v>
      </c>
      <c r="B7745" t="s">
        <v>10592</v>
      </c>
      <c r="C7745" s="89">
        <v>2880.2500000000009</v>
      </c>
    </row>
    <row r="7746" spans="1:3" x14ac:dyDescent="0.25">
      <c r="A7746" t="s">
        <v>15795</v>
      </c>
      <c r="B7746" t="s">
        <v>10592</v>
      </c>
      <c r="C7746" s="89">
        <v>-83230.05</v>
      </c>
    </row>
    <row r="7747" spans="1:3" x14ac:dyDescent="0.25">
      <c r="A7747" t="s">
        <v>20732</v>
      </c>
      <c r="B7747" t="s">
        <v>1801</v>
      </c>
      <c r="C7747" s="89">
        <v>36583.050000000003</v>
      </c>
    </row>
    <row r="7748" spans="1:3" x14ac:dyDescent="0.25">
      <c r="A7748" t="s">
        <v>20403</v>
      </c>
      <c r="B7748" t="s">
        <v>1146</v>
      </c>
      <c r="C7748" s="89">
        <v>-4359.0300000000007</v>
      </c>
    </row>
    <row r="7749" spans="1:3" x14ac:dyDescent="0.25">
      <c r="A7749" t="s">
        <v>20404</v>
      </c>
      <c r="B7749" t="s">
        <v>1146</v>
      </c>
      <c r="C7749" s="89">
        <v>-19644.73</v>
      </c>
    </row>
    <row r="7750" spans="1:3" x14ac:dyDescent="0.25">
      <c r="A7750" t="s">
        <v>21193</v>
      </c>
      <c r="B7750" t="s">
        <v>11184</v>
      </c>
      <c r="C7750" s="89">
        <v>-1883.92</v>
      </c>
    </row>
    <row r="7751" spans="1:3" x14ac:dyDescent="0.25">
      <c r="A7751" t="s">
        <v>20733</v>
      </c>
      <c r="B7751" t="s">
        <v>1801</v>
      </c>
      <c r="C7751" s="89">
        <v>-1864.5900000000001</v>
      </c>
    </row>
    <row r="7752" spans="1:3" x14ac:dyDescent="0.25">
      <c r="A7752" t="s">
        <v>20734</v>
      </c>
      <c r="B7752" t="s">
        <v>1801</v>
      </c>
      <c r="C7752" s="89">
        <v>24559.4</v>
      </c>
    </row>
    <row r="7753" spans="1:3" x14ac:dyDescent="0.25">
      <c r="A7753" t="s">
        <v>19311</v>
      </c>
      <c r="B7753" t="s">
        <v>3957</v>
      </c>
      <c r="C7753" s="89">
        <v>-15076.52</v>
      </c>
    </row>
    <row r="7754" spans="1:3" x14ac:dyDescent="0.25">
      <c r="A7754" t="s">
        <v>26688</v>
      </c>
      <c r="B7754" t="s">
        <v>14305</v>
      </c>
      <c r="C7754" s="89">
        <v>-28066.400000000001</v>
      </c>
    </row>
    <row r="7755" spans="1:3" x14ac:dyDescent="0.25">
      <c r="A7755" t="s">
        <v>26689</v>
      </c>
      <c r="B7755" t="s">
        <v>14305</v>
      </c>
      <c r="C7755" s="89">
        <v>-9747.16</v>
      </c>
    </row>
    <row r="7756" spans="1:3" x14ac:dyDescent="0.25">
      <c r="A7756" t="s">
        <v>20405</v>
      </c>
      <c r="B7756" t="s">
        <v>1146</v>
      </c>
      <c r="C7756" s="89">
        <v>6495.1</v>
      </c>
    </row>
    <row r="7757" spans="1:3" x14ac:dyDescent="0.25">
      <c r="A7757" t="s">
        <v>20406</v>
      </c>
      <c r="B7757" t="s">
        <v>1146</v>
      </c>
      <c r="C7757" s="89">
        <v>6495.1</v>
      </c>
    </row>
    <row r="7758" spans="1:3" x14ac:dyDescent="0.25">
      <c r="A7758" t="s">
        <v>20735</v>
      </c>
      <c r="B7758" t="s">
        <v>1801</v>
      </c>
      <c r="C7758" s="89">
        <v>23068.18</v>
      </c>
    </row>
    <row r="7759" spans="1:3" x14ac:dyDescent="0.25">
      <c r="A7759" t="s">
        <v>9599</v>
      </c>
      <c r="B7759" t="s">
        <v>9600</v>
      </c>
      <c r="C7759" s="89">
        <v>14731.4</v>
      </c>
    </row>
    <row r="7760" spans="1:3" x14ac:dyDescent="0.25">
      <c r="A7760" t="s">
        <v>22923</v>
      </c>
      <c r="B7760" t="s">
        <v>7842</v>
      </c>
      <c r="C7760" s="89">
        <v>2570821.4500000002</v>
      </c>
    </row>
    <row r="7761" spans="1:3" x14ac:dyDescent="0.25">
      <c r="A7761" t="s">
        <v>18372</v>
      </c>
      <c r="B7761" t="s">
        <v>7782</v>
      </c>
      <c r="C7761" s="89">
        <v>5546911.6099999994</v>
      </c>
    </row>
    <row r="7762" spans="1:3" x14ac:dyDescent="0.25">
      <c r="A7762" t="s">
        <v>19423</v>
      </c>
      <c r="B7762" t="s">
        <v>9432</v>
      </c>
      <c r="C7762" s="89">
        <v>-2570784.73</v>
      </c>
    </row>
    <row r="7763" spans="1:3" x14ac:dyDescent="0.25">
      <c r="A7763" t="s">
        <v>19424</v>
      </c>
      <c r="B7763" t="s">
        <v>9432</v>
      </c>
      <c r="C7763" s="89">
        <v>-5528864.8499999996</v>
      </c>
    </row>
    <row r="7764" spans="1:3" x14ac:dyDescent="0.25">
      <c r="A7764" t="s">
        <v>19426</v>
      </c>
      <c r="B7764" t="s">
        <v>9427</v>
      </c>
      <c r="C7764" s="89">
        <v>300</v>
      </c>
    </row>
    <row r="7765" spans="1:3" x14ac:dyDescent="0.25">
      <c r="A7765" t="s">
        <v>19427</v>
      </c>
      <c r="B7765" t="s">
        <v>9427</v>
      </c>
      <c r="C7765" s="89">
        <v>300</v>
      </c>
    </row>
    <row r="7766" spans="1:3" x14ac:dyDescent="0.25">
      <c r="A7766" t="s">
        <v>20119</v>
      </c>
      <c r="B7766" t="s">
        <v>9389</v>
      </c>
      <c r="C7766" s="89">
        <v>8654.5999999999985</v>
      </c>
    </row>
    <row r="7767" spans="1:3" x14ac:dyDescent="0.25">
      <c r="A7767" t="s">
        <v>8850</v>
      </c>
      <c r="B7767" t="s">
        <v>8851</v>
      </c>
      <c r="C7767" s="89">
        <v>31063.86</v>
      </c>
    </row>
    <row r="7768" spans="1:3" x14ac:dyDescent="0.25">
      <c r="A7768" t="s">
        <v>19780</v>
      </c>
      <c r="B7768" t="s">
        <v>9573</v>
      </c>
      <c r="C7768" s="89">
        <v>-5824.5999999999985</v>
      </c>
    </row>
    <row r="7769" spans="1:3" x14ac:dyDescent="0.25">
      <c r="A7769" t="s">
        <v>21285</v>
      </c>
      <c r="B7769" t="s">
        <v>10253</v>
      </c>
      <c r="C7769" s="89">
        <v>-49747.380000000005</v>
      </c>
    </row>
    <row r="7770" spans="1:3" x14ac:dyDescent="0.25">
      <c r="A7770" t="s">
        <v>21286</v>
      </c>
      <c r="B7770" t="s">
        <v>10253</v>
      </c>
      <c r="C7770" s="89">
        <v>-21513.510000000002</v>
      </c>
    </row>
    <row r="7771" spans="1:3" x14ac:dyDescent="0.25">
      <c r="A7771" t="s">
        <v>20736</v>
      </c>
      <c r="B7771" t="s">
        <v>1801</v>
      </c>
      <c r="C7771" s="89">
        <v>64830.03</v>
      </c>
    </row>
    <row r="7772" spans="1:3" x14ac:dyDescent="0.25">
      <c r="A7772" t="s">
        <v>20590</v>
      </c>
      <c r="B7772" t="s">
        <v>9866</v>
      </c>
      <c r="C7772" s="89">
        <v>5978.51</v>
      </c>
    </row>
    <row r="7773" spans="1:3" x14ac:dyDescent="0.25">
      <c r="A7773" t="s">
        <v>20202</v>
      </c>
      <c r="B7773" t="s">
        <v>10759</v>
      </c>
      <c r="C7773" s="89">
        <v>-40196.509999999995</v>
      </c>
    </row>
    <row r="7774" spans="1:3" x14ac:dyDescent="0.25">
      <c r="A7774" t="s">
        <v>20203</v>
      </c>
      <c r="B7774" t="s">
        <v>10759</v>
      </c>
      <c r="C7774" s="89">
        <v>18655</v>
      </c>
    </row>
    <row r="7775" spans="1:3" x14ac:dyDescent="0.25">
      <c r="A7775" t="s">
        <v>20548</v>
      </c>
      <c r="B7775" t="s">
        <v>10316</v>
      </c>
      <c r="C7775" s="89">
        <v>-24036.080000000002</v>
      </c>
    </row>
    <row r="7776" spans="1:3" x14ac:dyDescent="0.25">
      <c r="A7776" t="s">
        <v>20549</v>
      </c>
      <c r="B7776" t="s">
        <v>10316</v>
      </c>
      <c r="C7776" s="89">
        <v>-24036.080000000002</v>
      </c>
    </row>
    <row r="7777" spans="1:3" x14ac:dyDescent="0.25">
      <c r="A7777" t="s">
        <v>19082</v>
      </c>
      <c r="B7777" t="s">
        <v>8585</v>
      </c>
      <c r="C7777" s="89">
        <v>105466.08</v>
      </c>
    </row>
    <row r="7778" spans="1:3" x14ac:dyDescent="0.25">
      <c r="A7778" t="s">
        <v>16118</v>
      </c>
      <c r="B7778" t="s">
        <v>8590</v>
      </c>
      <c r="C7778" s="89">
        <v>105373.15000000001</v>
      </c>
    </row>
    <row r="7779" spans="1:3" x14ac:dyDescent="0.25">
      <c r="A7779" t="s">
        <v>21841</v>
      </c>
      <c r="B7779" t="s">
        <v>10291</v>
      </c>
      <c r="C7779" s="89">
        <v>-106445</v>
      </c>
    </row>
    <row r="7780" spans="1:3" x14ac:dyDescent="0.25">
      <c r="A7780" t="s">
        <v>21884</v>
      </c>
      <c r="B7780" t="s">
        <v>9165</v>
      </c>
      <c r="C7780" s="89">
        <v>-76817.070000000007</v>
      </c>
    </row>
    <row r="7781" spans="1:3" x14ac:dyDescent="0.25">
      <c r="A7781" t="s">
        <v>18146</v>
      </c>
      <c r="B7781" t="s">
        <v>8225</v>
      </c>
      <c r="C7781" s="89">
        <v>296165</v>
      </c>
    </row>
    <row r="7782" spans="1:3" x14ac:dyDescent="0.25">
      <c r="A7782" t="s">
        <v>18995</v>
      </c>
      <c r="B7782" t="s">
        <v>8688</v>
      </c>
      <c r="C7782" s="89">
        <v>48956.5</v>
      </c>
    </row>
    <row r="7783" spans="1:3" x14ac:dyDescent="0.25">
      <c r="A7783" t="s">
        <v>18942</v>
      </c>
      <c r="B7783" t="s">
        <v>8299</v>
      </c>
      <c r="C7783" s="89">
        <v>-78653.16</v>
      </c>
    </row>
    <row r="7784" spans="1:3" x14ac:dyDescent="0.25">
      <c r="A7784" t="s">
        <v>22057</v>
      </c>
      <c r="B7784" t="s">
        <v>8752</v>
      </c>
      <c r="C7784" s="89">
        <v>-6476.1900000000023</v>
      </c>
    </row>
    <row r="7785" spans="1:3" x14ac:dyDescent="0.25">
      <c r="A7785" t="s">
        <v>21925</v>
      </c>
      <c r="B7785" t="s">
        <v>8941</v>
      </c>
      <c r="C7785" s="89">
        <v>-167858.72</v>
      </c>
    </row>
    <row r="7786" spans="1:3" x14ac:dyDescent="0.25">
      <c r="A7786" t="s">
        <v>19089</v>
      </c>
      <c r="B7786" t="s">
        <v>9032</v>
      </c>
      <c r="C7786" s="89">
        <v>-35382.18</v>
      </c>
    </row>
    <row r="7787" spans="1:3" x14ac:dyDescent="0.25">
      <c r="A7787" t="s">
        <v>19159</v>
      </c>
      <c r="B7787" t="s">
        <v>8356</v>
      </c>
      <c r="C7787" s="89">
        <v>174425.05000000002</v>
      </c>
    </row>
    <row r="7788" spans="1:3" x14ac:dyDescent="0.25">
      <c r="A7788" t="s">
        <v>22235</v>
      </c>
      <c r="B7788" t="s">
        <v>7921</v>
      </c>
      <c r="C7788" s="89">
        <v>1124446.7100000002</v>
      </c>
    </row>
    <row r="7789" spans="1:3" x14ac:dyDescent="0.25">
      <c r="A7789" t="s">
        <v>22878</v>
      </c>
      <c r="B7789" t="s">
        <v>7837</v>
      </c>
      <c r="C7789" s="89">
        <v>2587398.4899999998</v>
      </c>
    </row>
    <row r="7790" spans="1:3" x14ac:dyDescent="0.25">
      <c r="A7790" t="s">
        <v>19047</v>
      </c>
      <c r="B7790" t="s">
        <v>9006</v>
      </c>
      <c r="C7790" s="89">
        <v>-1104258.8500000001</v>
      </c>
    </row>
    <row r="7791" spans="1:3" x14ac:dyDescent="0.25">
      <c r="A7791" t="s">
        <v>21509</v>
      </c>
      <c r="B7791" t="s">
        <v>8033</v>
      </c>
      <c r="C7791" s="89">
        <v>-2246404.61</v>
      </c>
    </row>
    <row r="7792" spans="1:3" x14ac:dyDescent="0.25">
      <c r="A7792" t="s">
        <v>18615</v>
      </c>
      <c r="B7792" t="s">
        <v>7781</v>
      </c>
      <c r="C7792" s="89">
        <v>5668662.6200000001</v>
      </c>
    </row>
    <row r="7793" spans="1:3" x14ac:dyDescent="0.25">
      <c r="A7793" t="s">
        <v>22868</v>
      </c>
      <c r="B7793" t="s">
        <v>7783</v>
      </c>
      <c r="C7793" s="89">
        <v>4892976.5699999994</v>
      </c>
    </row>
    <row r="7794" spans="1:3" x14ac:dyDescent="0.25">
      <c r="A7794" t="s">
        <v>21511</v>
      </c>
      <c r="B7794" t="s">
        <v>8088</v>
      </c>
      <c r="C7794" s="89">
        <v>-5287629.83</v>
      </c>
    </row>
    <row r="7795" spans="1:3" x14ac:dyDescent="0.25">
      <c r="A7795" t="s">
        <v>19048</v>
      </c>
      <c r="B7795" t="s">
        <v>8982</v>
      </c>
      <c r="C7795" s="89">
        <v>-5396894.5499999998</v>
      </c>
    </row>
    <row r="7796" spans="1:3" x14ac:dyDescent="0.25">
      <c r="A7796" t="s">
        <v>19049</v>
      </c>
      <c r="B7796" t="s">
        <v>9066</v>
      </c>
      <c r="C7796" s="89">
        <v>-388138.51</v>
      </c>
    </row>
    <row r="7797" spans="1:3" x14ac:dyDescent="0.25">
      <c r="A7797" t="s">
        <v>19050</v>
      </c>
      <c r="B7797" t="s">
        <v>10058</v>
      </c>
      <c r="C7797" s="89">
        <v>-48776.489999999991</v>
      </c>
    </row>
    <row r="7798" spans="1:3" x14ac:dyDescent="0.25">
      <c r="A7798" t="s">
        <v>21760</v>
      </c>
      <c r="B7798" t="s">
        <v>8396</v>
      </c>
      <c r="C7798" s="89">
        <v>129796.25999999998</v>
      </c>
    </row>
    <row r="7799" spans="1:3" x14ac:dyDescent="0.25">
      <c r="A7799" t="s">
        <v>16175</v>
      </c>
      <c r="B7799" t="s">
        <v>8384</v>
      </c>
      <c r="C7799" s="89">
        <v>170694.01</v>
      </c>
    </row>
    <row r="7800" spans="1:3" x14ac:dyDescent="0.25">
      <c r="A7800" t="s">
        <v>16114</v>
      </c>
      <c r="B7800" t="s">
        <v>8210</v>
      </c>
      <c r="C7800" s="89">
        <v>109422.30000000005</v>
      </c>
    </row>
    <row r="7801" spans="1:3" x14ac:dyDescent="0.25">
      <c r="A7801" t="s">
        <v>26690</v>
      </c>
      <c r="B7801" t="s">
        <v>26691</v>
      </c>
      <c r="C7801" s="89">
        <v>-139100.14000000001</v>
      </c>
    </row>
    <row r="7802" spans="1:3" x14ac:dyDescent="0.25">
      <c r="A7802" t="s">
        <v>21924</v>
      </c>
      <c r="B7802" t="s">
        <v>8712</v>
      </c>
      <c r="C7802" s="89">
        <v>-208995.08999999997</v>
      </c>
    </row>
    <row r="7803" spans="1:3" x14ac:dyDescent="0.25">
      <c r="A7803" t="s">
        <v>21596</v>
      </c>
      <c r="B7803" t="s">
        <v>8133</v>
      </c>
      <c r="C7803" s="89">
        <v>391684.83999999997</v>
      </c>
    </row>
    <row r="7804" spans="1:3" x14ac:dyDescent="0.25">
      <c r="A7804" t="s">
        <v>22085</v>
      </c>
      <c r="B7804" t="s">
        <v>7883</v>
      </c>
      <c r="C7804" s="89">
        <v>1455870.64</v>
      </c>
    </row>
    <row r="7805" spans="1:3" x14ac:dyDescent="0.25">
      <c r="A7805" t="s">
        <v>20848</v>
      </c>
      <c r="B7805" t="s">
        <v>10278</v>
      </c>
      <c r="C7805" s="89">
        <v>-374799.44</v>
      </c>
    </row>
    <row r="7806" spans="1:3" x14ac:dyDescent="0.25">
      <c r="A7806" t="s">
        <v>17487</v>
      </c>
      <c r="B7806" t="s">
        <v>10111</v>
      </c>
      <c r="C7806" s="89">
        <v>-1542218.09</v>
      </c>
    </row>
    <row r="7807" spans="1:3" x14ac:dyDescent="0.25">
      <c r="A7807" t="s">
        <v>17546</v>
      </c>
      <c r="B7807" t="s">
        <v>11273</v>
      </c>
      <c r="C7807" s="89">
        <v>-16035.400000000001</v>
      </c>
    </row>
    <row r="7808" spans="1:3" x14ac:dyDescent="0.25">
      <c r="A7808" t="s">
        <v>18235</v>
      </c>
      <c r="B7808" t="s">
        <v>10850</v>
      </c>
      <c r="C7808" s="89">
        <v>1895</v>
      </c>
    </row>
    <row r="7809" spans="1:3" x14ac:dyDescent="0.25">
      <c r="A7809" t="s">
        <v>18469</v>
      </c>
      <c r="B7809" t="s">
        <v>10192</v>
      </c>
      <c r="C7809" s="89">
        <v>5250</v>
      </c>
    </row>
    <row r="7810" spans="1:3" x14ac:dyDescent="0.25">
      <c r="A7810" t="s">
        <v>17828</v>
      </c>
      <c r="B7810" t="s">
        <v>9255</v>
      </c>
      <c r="C7810" s="89">
        <v>30629.800000000003</v>
      </c>
    </row>
    <row r="7811" spans="1:3" x14ac:dyDescent="0.25">
      <c r="A7811" t="s">
        <v>17861</v>
      </c>
      <c r="B7811" t="s">
        <v>9352</v>
      </c>
      <c r="C7811" s="89">
        <v>26007.8</v>
      </c>
    </row>
    <row r="7812" spans="1:3" x14ac:dyDescent="0.25">
      <c r="A7812" t="s">
        <v>17835</v>
      </c>
      <c r="B7812" t="s">
        <v>9876</v>
      </c>
      <c r="C7812" s="89">
        <v>-19462.000000000004</v>
      </c>
    </row>
    <row r="7813" spans="1:3" x14ac:dyDescent="0.25">
      <c r="A7813" t="s">
        <v>17247</v>
      </c>
      <c r="B7813" t="s">
        <v>9166</v>
      </c>
      <c r="C7813" s="89">
        <v>8433.0000000000036</v>
      </c>
    </row>
    <row r="7814" spans="1:3" x14ac:dyDescent="0.25">
      <c r="A7814" t="s">
        <v>18274</v>
      </c>
      <c r="B7814" t="s">
        <v>10012</v>
      </c>
      <c r="C7814" s="89">
        <v>-2247</v>
      </c>
    </row>
    <row r="7815" spans="1:3" x14ac:dyDescent="0.25">
      <c r="A7815" t="s">
        <v>18470</v>
      </c>
      <c r="B7815" t="s">
        <v>10192</v>
      </c>
      <c r="C7815" s="89">
        <v>-29140.800000000003</v>
      </c>
    </row>
    <row r="7816" spans="1:3" x14ac:dyDescent="0.25">
      <c r="A7816" t="s">
        <v>17172</v>
      </c>
      <c r="B7816" t="s">
        <v>8954</v>
      </c>
      <c r="C7816" s="89">
        <v>-6565.7999999999993</v>
      </c>
    </row>
    <row r="7817" spans="1:3" x14ac:dyDescent="0.25">
      <c r="A7817" t="s">
        <v>17782</v>
      </c>
      <c r="B7817" t="s">
        <v>9238</v>
      </c>
      <c r="C7817" s="89">
        <v>-9300</v>
      </c>
    </row>
    <row r="7818" spans="1:3" x14ac:dyDescent="0.25">
      <c r="A7818" t="s">
        <v>17472</v>
      </c>
      <c r="B7818" t="s">
        <v>9334</v>
      </c>
      <c r="C7818" s="89">
        <v>-7712</v>
      </c>
    </row>
    <row r="7819" spans="1:3" x14ac:dyDescent="0.25">
      <c r="A7819" t="s">
        <v>17410</v>
      </c>
      <c r="B7819" t="s">
        <v>11267</v>
      </c>
      <c r="C7819" s="89">
        <v>-1750</v>
      </c>
    </row>
    <row r="7820" spans="1:3" x14ac:dyDescent="0.25">
      <c r="A7820" t="s">
        <v>21039</v>
      </c>
      <c r="B7820" t="s">
        <v>10428</v>
      </c>
      <c r="C7820" s="89">
        <v>8836</v>
      </c>
    </row>
    <row r="7821" spans="1:3" x14ac:dyDescent="0.25">
      <c r="A7821" t="s">
        <v>17514</v>
      </c>
      <c r="B7821" t="s">
        <v>11427</v>
      </c>
      <c r="C7821" s="89">
        <v>2470.8000000000002</v>
      </c>
    </row>
    <row r="7822" spans="1:3" x14ac:dyDescent="0.25">
      <c r="A7822" t="s">
        <v>17533</v>
      </c>
      <c r="B7822" t="s">
        <v>11964</v>
      </c>
      <c r="C7822" s="89">
        <v>-7660</v>
      </c>
    </row>
    <row r="7823" spans="1:3" x14ac:dyDescent="0.25">
      <c r="A7823" t="s">
        <v>17411</v>
      </c>
      <c r="B7823" t="s">
        <v>11267</v>
      </c>
      <c r="C7823" s="89">
        <v>-1520.8000000000002</v>
      </c>
    </row>
    <row r="7824" spans="1:3" x14ac:dyDescent="0.25">
      <c r="A7824" t="s">
        <v>17418</v>
      </c>
      <c r="B7824" t="s">
        <v>12026</v>
      </c>
      <c r="C7824" s="89">
        <v>-132.76</v>
      </c>
    </row>
    <row r="7825" spans="1:3" x14ac:dyDescent="0.25">
      <c r="A7825" t="s">
        <v>16642</v>
      </c>
      <c r="B7825" t="s">
        <v>12341</v>
      </c>
      <c r="C7825" s="89">
        <v>-840.48</v>
      </c>
    </row>
    <row r="7826" spans="1:3" x14ac:dyDescent="0.25">
      <c r="A7826" t="s">
        <v>17449</v>
      </c>
      <c r="B7826" t="s">
        <v>12448</v>
      </c>
      <c r="C7826" s="89">
        <v>-708.74</v>
      </c>
    </row>
    <row r="7827" spans="1:3" x14ac:dyDescent="0.25">
      <c r="A7827" t="s">
        <v>17467</v>
      </c>
      <c r="B7827" t="s">
        <v>12039</v>
      </c>
      <c r="C7827" s="89">
        <v>812.98</v>
      </c>
    </row>
    <row r="7828" spans="1:3" x14ac:dyDescent="0.25">
      <c r="A7828" t="s">
        <v>17412</v>
      </c>
      <c r="B7828" t="s">
        <v>11267</v>
      </c>
      <c r="C7828" s="89">
        <v>540</v>
      </c>
    </row>
    <row r="7829" spans="1:3" x14ac:dyDescent="0.25">
      <c r="A7829" t="s">
        <v>17488</v>
      </c>
      <c r="B7829" t="s">
        <v>10111</v>
      </c>
      <c r="C7829" s="89">
        <v>-630</v>
      </c>
    </row>
    <row r="7830" spans="1:3" x14ac:dyDescent="0.25">
      <c r="A7830" t="s">
        <v>17851</v>
      </c>
      <c r="B7830" t="s">
        <v>9710</v>
      </c>
      <c r="C7830" s="89">
        <v>1458.5</v>
      </c>
    </row>
    <row r="7831" spans="1:3" x14ac:dyDescent="0.25">
      <c r="A7831" t="s">
        <v>18646</v>
      </c>
      <c r="B7831" t="s">
        <v>10645</v>
      </c>
      <c r="C7831" s="89">
        <v>6469.5</v>
      </c>
    </row>
    <row r="7832" spans="1:3" x14ac:dyDescent="0.25">
      <c r="A7832" t="s">
        <v>17895</v>
      </c>
      <c r="B7832" t="s">
        <v>8790</v>
      </c>
      <c r="C7832" s="89">
        <v>72623</v>
      </c>
    </row>
    <row r="7833" spans="1:3" x14ac:dyDescent="0.25">
      <c r="A7833" t="s">
        <v>17235</v>
      </c>
      <c r="B7833" t="s">
        <v>9037</v>
      </c>
      <c r="C7833" s="89">
        <v>41858</v>
      </c>
    </row>
    <row r="7834" spans="1:3" x14ac:dyDescent="0.25">
      <c r="A7834" t="s">
        <v>17219</v>
      </c>
      <c r="B7834" t="s">
        <v>10026</v>
      </c>
      <c r="C7834" s="89">
        <v>-60899</v>
      </c>
    </row>
    <row r="7835" spans="1:3" x14ac:dyDescent="0.25">
      <c r="A7835" t="s">
        <v>18276</v>
      </c>
      <c r="B7835" t="s">
        <v>9651</v>
      </c>
      <c r="C7835" s="89">
        <v>-26950</v>
      </c>
    </row>
    <row r="7836" spans="1:3" x14ac:dyDescent="0.25">
      <c r="A7836" t="s">
        <v>18278</v>
      </c>
      <c r="B7836" t="s">
        <v>9712</v>
      </c>
      <c r="C7836" s="89">
        <v>6085</v>
      </c>
    </row>
    <row r="7837" spans="1:3" x14ac:dyDescent="0.25">
      <c r="A7837" t="s">
        <v>18400</v>
      </c>
      <c r="B7837" t="s">
        <v>11252</v>
      </c>
      <c r="C7837" s="89">
        <v>-18520</v>
      </c>
    </row>
    <row r="7838" spans="1:3" x14ac:dyDescent="0.25">
      <c r="A7838" t="s">
        <v>17489</v>
      </c>
      <c r="B7838" t="s">
        <v>10111</v>
      </c>
      <c r="C7838" s="89">
        <v>-18630</v>
      </c>
    </row>
    <row r="7839" spans="1:3" x14ac:dyDescent="0.25">
      <c r="A7839" t="s">
        <v>17431</v>
      </c>
      <c r="B7839" t="s">
        <v>12251</v>
      </c>
      <c r="C7839" s="89">
        <v>-2600</v>
      </c>
    </row>
    <row r="7840" spans="1:3" x14ac:dyDescent="0.25">
      <c r="A7840" t="s">
        <v>17448</v>
      </c>
      <c r="B7840" t="s">
        <v>12559</v>
      </c>
      <c r="C7840" s="89">
        <v>-1281</v>
      </c>
    </row>
    <row r="7841" spans="1:3" x14ac:dyDescent="0.25">
      <c r="A7841" t="s">
        <v>19113</v>
      </c>
      <c r="B7841" t="s">
        <v>12271</v>
      </c>
      <c r="C7841" s="89">
        <v>-25</v>
      </c>
    </row>
    <row r="7842" spans="1:3" x14ac:dyDescent="0.25">
      <c r="A7842" t="s">
        <v>17896</v>
      </c>
      <c r="B7842" t="s">
        <v>8790</v>
      </c>
      <c r="C7842" s="89">
        <v>34815</v>
      </c>
    </row>
    <row r="7843" spans="1:3" x14ac:dyDescent="0.25">
      <c r="A7843" t="s">
        <v>17236</v>
      </c>
      <c r="B7843" t="s">
        <v>9037</v>
      </c>
      <c r="C7843" s="89">
        <v>36891</v>
      </c>
    </row>
    <row r="7844" spans="1:3" x14ac:dyDescent="0.25">
      <c r="A7844" t="s">
        <v>17352</v>
      </c>
      <c r="B7844" t="s">
        <v>10319</v>
      </c>
      <c r="C7844" s="89">
        <v>-25339.71</v>
      </c>
    </row>
    <row r="7845" spans="1:3" x14ac:dyDescent="0.25">
      <c r="A7845" t="s">
        <v>18231</v>
      </c>
      <c r="B7845" t="s">
        <v>10793</v>
      </c>
      <c r="C7845" s="89">
        <v>-31631.72</v>
      </c>
    </row>
    <row r="7846" spans="1:3" x14ac:dyDescent="0.25">
      <c r="A7846" t="s">
        <v>18232</v>
      </c>
      <c r="B7846" t="s">
        <v>10794</v>
      </c>
      <c r="C7846" s="89">
        <v>-3860.0100000000011</v>
      </c>
    </row>
    <row r="7847" spans="1:3" x14ac:dyDescent="0.25">
      <c r="A7847" t="s">
        <v>17805</v>
      </c>
      <c r="B7847" t="s">
        <v>8740</v>
      </c>
      <c r="C7847" s="89">
        <v>75121.11</v>
      </c>
    </row>
    <row r="7848" spans="1:3" x14ac:dyDescent="0.25">
      <c r="A7848" t="s">
        <v>17808</v>
      </c>
      <c r="B7848" t="s">
        <v>9361</v>
      </c>
      <c r="C7848" s="89">
        <v>25389.86</v>
      </c>
    </row>
    <row r="7849" spans="1:3" x14ac:dyDescent="0.25">
      <c r="A7849" t="s">
        <v>17238</v>
      </c>
      <c r="B7849" t="s">
        <v>9059</v>
      </c>
      <c r="C7849" s="89">
        <v>-34156.25</v>
      </c>
    </row>
    <row r="7850" spans="1:3" x14ac:dyDescent="0.25">
      <c r="A7850" t="s">
        <v>18175</v>
      </c>
      <c r="B7850" t="s">
        <v>9997</v>
      </c>
      <c r="C7850" s="89">
        <v>-16685</v>
      </c>
    </row>
    <row r="7851" spans="1:3" x14ac:dyDescent="0.25">
      <c r="A7851" t="s">
        <v>18176</v>
      </c>
      <c r="B7851" t="s">
        <v>9646</v>
      </c>
      <c r="C7851" s="89">
        <v>-25079.989999999998</v>
      </c>
    </row>
    <row r="7852" spans="1:3" x14ac:dyDescent="0.25">
      <c r="A7852" t="s">
        <v>17756</v>
      </c>
      <c r="B7852" t="s">
        <v>9943</v>
      </c>
      <c r="C7852" s="89">
        <v>998.76000000000022</v>
      </c>
    </row>
    <row r="7853" spans="1:3" x14ac:dyDescent="0.25">
      <c r="A7853" t="s">
        <v>21242</v>
      </c>
      <c r="B7853" t="s">
        <v>10178</v>
      </c>
      <c r="C7853" s="89">
        <v>-10120.010000000002</v>
      </c>
    </row>
    <row r="7854" spans="1:3" x14ac:dyDescent="0.25">
      <c r="A7854" t="s">
        <v>17502</v>
      </c>
      <c r="B7854" t="s">
        <v>9159</v>
      </c>
      <c r="C7854" s="89">
        <v>-7533.1</v>
      </c>
    </row>
    <row r="7855" spans="1:3" x14ac:dyDescent="0.25">
      <c r="A7855" t="s">
        <v>17511</v>
      </c>
      <c r="B7855" t="s">
        <v>9594</v>
      </c>
      <c r="C7855" s="89">
        <v>215.65999999999985</v>
      </c>
    </row>
    <row r="7856" spans="1:3" x14ac:dyDescent="0.25">
      <c r="A7856" t="s">
        <v>17830</v>
      </c>
      <c r="B7856" t="s">
        <v>9404</v>
      </c>
      <c r="C7856" s="89">
        <v>12370</v>
      </c>
    </row>
    <row r="7857" spans="1:3" x14ac:dyDescent="0.25">
      <c r="A7857" t="s">
        <v>18525</v>
      </c>
      <c r="B7857" t="s">
        <v>10497</v>
      </c>
      <c r="C7857" s="89">
        <v>-3741.4299999999985</v>
      </c>
    </row>
    <row r="7858" spans="1:3" x14ac:dyDescent="0.25">
      <c r="A7858" t="s">
        <v>18242</v>
      </c>
      <c r="B7858" t="s">
        <v>10670</v>
      </c>
      <c r="C7858" s="89">
        <v>-13900.43</v>
      </c>
    </row>
    <row r="7859" spans="1:3" x14ac:dyDescent="0.25">
      <c r="A7859" t="s">
        <v>18142</v>
      </c>
      <c r="B7859" t="s">
        <v>9929</v>
      </c>
      <c r="C7859" s="89">
        <v>7660</v>
      </c>
    </row>
    <row r="7860" spans="1:3" x14ac:dyDescent="0.25">
      <c r="A7860" t="s">
        <v>17888</v>
      </c>
      <c r="B7860" t="s">
        <v>11462</v>
      </c>
      <c r="C7860" s="89">
        <v>-4074.37</v>
      </c>
    </row>
    <row r="7861" spans="1:3" x14ac:dyDescent="0.25">
      <c r="A7861" t="s">
        <v>17524</v>
      </c>
      <c r="B7861" t="s">
        <v>12151</v>
      </c>
      <c r="C7861" s="89">
        <v>-14958.37</v>
      </c>
    </row>
    <row r="7862" spans="1:3" x14ac:dyDescent="0.25">
      <c r="A7862" t="s">
        <v>18609</v>
      </c>
      <c r="B7862" t="s">
        <v>11013</v>
      </c>
      <c r="C7862" s="89">
        <v>1800</v>
      </c>
    </row>
    <row r="7863" spans="1:3" x14ac:dyDescent="0.25">
      <c r="A7863" t="s">
        <v>17525</v>
      </c>
      <c r="B7863" t="s">
        <v>12511</v>
      </c>
      <c r="C7863" s="89">
        <v>-509</v>
      </c>
    </row>
    <row r="7864" spans="1:3" x14ac:dyDescent="0.25">
      <c r="A7864" t="s">
        <v>18361</v>
      </c>
      <c r="B7864" t="s">
        <v>11736</v>
      </c>
      <c r="C7864" s="89">
        <v>-2577.75</v>
      </c>
    </row>
    <row r="7865" spans="1:3" x14ac:dyDescent="0.25">
      <c r="A7865" t="s">
        <v>17841</v>
      </c>
      <c r="B7865" t="s">
        <v>11413</v>
      </c>
      <c r="C7865" s="89">
        <v>2301.4499999999998</v>
      </c>
    </row>
    <row r="7866" spans="1:3" x14ac:dyDescent="0.25">
      <c r="A7866" t="s">
        <v>18416</v>
      </c>
      <c r="B7866" t="s">
        <v>10956</v>
      </c>
      <c r="C7866" s="89">
        <v>3100</v>
      </c>
    </row>
    <row r="7867" spans="1:3" x14ac:dyDescent="0.25">
      <c r="A7867" t="s">
        <v>18661</v>
      </c>
      <c r="B7867" t="s">
        <v>10786</v>
      </c>
      <c r="C7867" s="89">
        <v>3154.8</v>
      </c>
    </row>
    <row r="7868" spans="1:3" x14ac:dyDescent="0.25">
      <c r="A7868" t="s">
        <v>17799</v>
      </c>
      <c r="B7868" t="s">
        <v>9622</v>
      </c>
      <c r="C7868" s="89">
        <v>17449.75</v>
      </c>
    </row>
    <row r="7869" spans="1:3" x14ac:dyDescent="0.25">
      <c r="A7869" t="s">
        <v>17804</v>
      </c>
      <c r="B7869" t="s">
        <v>9765</v>
      </c>
      <c r="C7869" s="89">
        <v>13019.75</v>
      </c>
    </row>
    <row r="7870" spans="1:3" x14ac:dyDescent="0.25">
      <c r="A7870" t="s">
        <v>18817</v>
      </c>
      <c r="B7870" t="s">
        <v>9311</v>
      </c>
      <c r="C7870" s="89">
        <v>11150</v>
      </c>
    </row>
    <row r="7871" spans="1:3" x14ac:dyDescent="0.25">
      <c r="A7871" t="s">
        <v>18816</v>
      </c>
      <c r="B7871" t="s">
        <v>10365</v>
      </c>
      <c r="C7871" s="89">
        <v>-9420</v>
      </c>
    </row>
    <row r="7872" spans="1:3" x14ac:dyDescent="0.25">
      <c r="A7872" t="s">
        <v>17795</v>
      </c>
      <c r="B7872" t="s">
        <v>10375</v>
      </c>
      <c r="C7872" s="89">
        <v>-24157.309999999998</v>
      </c>
    </row>
    <row r="7873" spans="1:3" x14ac:dyDescent="0.25">
      <c r="A7873" t="s">
        <v>17796</v>
      </c>
      <c r="B7873" t="s">
        <v>10376</v>
      </c>
      <c r="C7873" s="89">
        <v>-157.30999999999949</v>
      </c>
    </row>
    <row r="7874" spans="1:3" x14ac:dyDescent="0.25">
      <c r="A7874" t="s">
        <v>18695</v>
      </c>
      <c r="B7874" t="s">
        <v>10381</v>
      </c>
      <c r="C7874" s="89">
        <v>-1.0000000000218279E-2</v>
      </c>
    </row>
    <row r="7875" spans="1:3" x14ac:dyDescent="0.25">
      <c r="A7875" t="s">
        <v>16711</v>
      </c>
      <c r="B7875" t="s">
        <v>10382</v>
      </c>
      <c r="C7875" s="89">
        <v>-1.0000000000218279E-2</v>
      </c>
    </row>
    <row r="7876" spans="1:3" x14ac:dyDescent="0.25">
      <c r="A7876" t="s">
        <v>18475</v>
      </c>
      <c r="B7876" t="s">
        <v>11520</v>
      </c>
      <c r="C7876" s="89">
        <v>-6964.68</v>
      </c>
    </row>
    <row r="7877" spans="1:3" x14ac:dyDescent="0.25">
      <c r="A7877" t="s">
        <v>18795</v>
      </c>
      <c r="B7877" t="s">
        <v>12668</v>
      </c>
      <c r="C7877" s="89">
        <v>-9064.68</v>
      </c>
    </row>
    <row r="7878" spans="1:3" x14ac:dyDescent="0.25">
      <c r="A7878" t="s">
        <v>22212</v>
      </c>
      <c r="B7878" t="s">
        <v>4843</v>
      </c>
      <c r="C7878" s="89">
        <v>10966.89</v>
      </c>
    </row>
    <row r="7879" spans="1:3" x14ac:dyDescent="0.25">
      <c r="A7879" t="s">
        <v>18775</v>
      </c>
      <c r="B7879" t="s">
        <v>12126</v>
      </c>
      <c r="C7879" s="89">
        <v>700</v>
      </c>
    </row>
    <row r="7880" spans="1:3" x14ac:dyDescent="0.25">
      <c r="A7880" t="s">
        <v>17813</v>
      </c>
      <c r="B7880" t="s">
        <v>10195</v>
      </c>
      <c r="C7880" s="89">
        <v>-2216.8899999999994</v>
      </c>
    </row>
    <row r="7881" spans="1:3" x14ac:dyDescent="0.25">
      <c r="A7881" t="s">
        <v>21059</v>
      </c>
      <c r="B7881" t="s">
        <v>10969</v>
      </c>
      <c r="C7881" s="89">
        <v>3700</v>
      </c>
    </row>
    <row r="7882" spans="1:3" x14ac:dyDescent="0.25">
      <c r="A7882" t="s">
        <v>21058</v>
      </c>
      <c r="B7882" t="s">
        <v>10433</v>
      </c>
      <c r="C7882" s="89">
        <v>-2250</v>
      </c>
    </row>
    <row r="7883" spans="1:3" x14ac:dyDescent="0.25">
      <c r="A7883" t="s">
        <v>18077</v>
      </c>
      <c r="B7883" t="s">
        <v>11915</v>
      </c>
      <c r="C7883" s="89">
        <v>-3270</v>
      </c>
    </row>
    <row r="7884" spans="1:3" x14ac:dyDescent="0.25">
      <c r="A7884" t="s">
        <v>17547</v>
      </c>
      <c r="B7884" t="s">
        <v>11273</v>
      </c>
      <c r="C7884" s="89">
        <v>-6700</v>
      </c>
    </row>
    <row r="7885" spans="1:3" x14ac:dyDescent="0.25">
      <c r="A7885" t="s">
        <v>17490</v>
      </c>
      <c r="B7885" t="s">
        <v>10111</v>
      </c>
      <c r="C7885" s="89">
        <v>1970</v>
      </c>
    </row>
    <row r="7886" spans="1:3" x14ac:dyDescent="0.25">
      <c r="A7886" t="s">
        <v>17413</v>
      </c>
      <c r="B7886" t="s">
        <v>11267</v>
      </c>
      <c r="C7886" s="89">
        <v>-2140</v>
      </c>
    </row>
    <row r="7887" spans="1:3" x14ac:dyDescent="0.25">
      <c r="A7887" t="s">
        <v>17523</v>
      </c>
      <c r="B7887" t="s">
        <v>13175</v>
      </c>
      <c r="C7887" s="89">
        <v>-3480</v>
      </c>
    </row>
    <row r="7888" spans="1:3" x14ac:dyDescent="0.25">
      <c r="A7888" t="s">
        <v>17491</v>
      </c>
      <c r="B7888" t="s">
        <v>10111</v>
      </c>
      <c r="C7888" s="89">
        <v>-130</v>
      </c>
    </row>
    <row r="7889" spans="1:3" x14ac:dyDescent="0.25">
      <c r="A7889" t="s">
        <v>21256</v>
      </c>
      <c r="B7889" t="s">
        <v>11936</v>
      </c>
      <c r="C7889" s="89">
        <v>1510</v>
      </c>
    </row>
    <row r="7890" spans="1:3" x14ac:dyDescent="0.25">
      <c r="A7890" t="s">
        <v>21113</v>
      </c>
      <c r="B7890" t="s">
        <v>12350</v>
      </c>
      <c r="C7890" s="89">
        <v>720</v>
      </c>
    </row>
    <row r="7891" spans="1:3" x14ac:dyDescent="0.25">
      <c r="A7891" t="s">
        <v>17450</v>
      </c>
      <c r="B7891" t="s">
        <v>13176</v>
      </c>
      <c r="C7891" s="89">
        <v>-1510</v>
      </c>
    </row>
    <row r="7892" spans="1:3" x14ac:dyDescent="0.25">
      <c r="A7892" t="s">
        <v>16930</v>
      </c>
      <c r="B7892" t="s">
        <v>11884</v>
      </c>
      <c r="C7892" s="89">
        <v>-705</v>
      </c>
    </row>
    <row r="7893" spans="1:3" x14ac:dyDescent="0.25">
      <c r="A7893" t="s">
        <v>17810</v>
      </c>
      <c r="B7893" t="s">
        <v>10154</v>
      </c>
      <c r="C7893" s="89">
        <v>11880</v>
      </c>
    </row>
    <row r="7894" spans="1:3" x14ac:dyDescent="0.25">
      <c r="A7894" t="s">
        <v>17776</v>
      </c>
      <c r="B7894" t="s">
        <v>10305</v>
      </c>
      <c r="C7894" s="89">
        <v>10055</v>
      </c>
    </row>
    <row r="7895" spans="1:3" x14ac:dyDescent="0.25">
      <c r="A7895" t="s">
        <v>17485</v>
      </c>
      <c r="B7895" t="s">
        <v>10767</v>
      </c>
      <c r="C7895" s="89">
        <v>-10909</v>
      </c>
    </row>
    <row r="7896" spans="1:3" x14ac:dyDescent="0.25">
      <c r="A7896" t="s">
        <v>18181</v>
      </c>
      <c r="B7896" t="s">
        <v>10770</v>
      </c>
      <c r="C7896" s="89">
        <v>-9225</v>
      </c>
    </row>
    <row r="7897" spans="1:3" x14ac:dyDescent="0.25">
      <c r="A7897" t="s">
        <v>17860</v>
      </c>
      <c r="B7897" t="s">
        <v>11564</v>
      </c>
      <c r="C7897" s="89">
        <v>1374.54</v>
      </c>
    </row>
    <row r="7898" spans="1:3" x14ac:dyDescent="0.25">
      <c r="A7898" t="s">
        <v>17859</v>
      </c>
      <c r="B7898" t="s">
        <v>10130</v>
      </c>
      <c r="C7898" s="89">
        <v>11495.54</v>
      </c>
    </row>
    <row r="7899" spans="1:3" x14ac:dyDescent="0.25">
      <c r="A7899" t="s">
        <v>17891</v>
      </c>
      <c r="B7899" t="s">
        <v>9394</v>
      </c>
      <c r="C7899" s="89">
        <v>27125</v>
      </c>
    </row>
    <row r="7900" spans="1:3" x14ac:dyDescent="0.25">
      <c r="A7900" t="s">
        <v>17849</v>
      </c>
      <c r="B7900" t="s">
        <v>12011</v>
      </c>
      <c r="C7900" s="89">
        <v>-11055</v>
      </c>
    </row>
    <row r="7901" spans="1:3" x14ac:dyDescent="0.25">
      <c r="A7901" t="s">
        <v>17892</v>
      </c>
      <c r="B7901" t="s">
        <v>11606</v>
      </c>
      <c r="C7901" s="89">
        <v>-27245</v>
      </c>
    </row>
    <row r="7902" spans="1:3" x14ac:dyDescent="0.25">
      <c r="A7902" t="s">
        <v>17731</v>
      </c>
      <c r="B7902" t="s">
        <v>12272</v>
      </c>
      <c r="C7902" s="89">
        <v>-450</v>
      </c>
    </row>
    <row r="7903" spans="1:3" x14ac:dyDescent="0.25">
      <c r="A7903" t="s">
        <v>17728</v>
      </c>
      <c r="B7903" t="s">
        <v>4619</v>
      </c>
      <c r="C7903" s="89">
        <v>-1605</v>
      </c>
    </row>
    <row r="7904" spans="1:3" x14ac:dyDescent="0.25">
      <c r="A7904" t="s">
        <v>18719</v>
      </c>
      <c r="B7904" t="s">
        <v>10289</v>
      </c>
      <c r="C7904" s="89">
        <v>9425</v>
      </c>
    </row>
    <row r="7905" spans="1:3" x14ac:dyDescent="0.25">
      <c r="A7905" t="s">
        <v>18716</v>
      </c>
      <c r="B7905" t="s">
        <v>10646</v>
      </c>
      <c r="C7905" s="89">
        <v>2850</v>
      </c>
    </row>
    <row r="7906" spans="1:3" x14ac:dyDescent="0.25">
      <c r="A7906" t="s">
        <v>16715</v>
      </c>
      <c r="B7906" t="s">
        <v>11710</v>
      </c>
      <c r="C7906" s="89">
        <v>-8300</v>
      </c>
    </row>
    <row r="7907" spans="1:3" x14ac:dyDescent="0.25">
      <c r="A7907" t="s">
        <v>17469</v>
      </c>
      <c r="B7907" t="s">
        <v>8878</v>
      </c>
      <c r="C7907" s="89">
        <v>59425</v>
      </c>
    </row>
    <row r="7908" spans="1:3" x14ac:dyDescent="0.25">
      <c r="A7908" t="s">
        <v>17780</v>
      </c>
      <c r="B7908" t="s">
        <v>9263</v>
      </c>
      <c r="C7908" s="89">
        <v>33457.5</v>
      </c>
    </row>
    <row r="7909" spans="1:3" x14ac:dyDescent="0.25">
      <c r="A7909" t="s">
        <v>17470</v>
      </c>
      <c r="B7909" t="s">
        <v>11523</v>
      </c>
      <c r="C7909" s="89">
        <v>-60425</v>
      </c>
    </row>
    <row r="7910" spans="1:3" x14ac:dyDescent="0.25">
      <c r="A7910" t="s">
        <v>17501</v>
      </c>
      <c r="B7910" t="s">
        <v>12118</v>
      </c>
      <c r="C7910" s="89">
        <v>-34357.5</v>
      </c>
    </row>
    <row r="7911" spans="1:3" x14ac:dyDescent="0.25">
      <c r="A7911" t="s">
        <v>16740</v>
      </c>
      <c r="B7911" t="s">
        <v>5262</v>
      </c>
      <c r="C7911" s="89">
        <v>-1725</v>
      </c>
    </row>
    <row r="7912" spans="1:3" x14ac:dyDescent="0.25">
      <c r="A7912" t="s">
        <v>18761</v>
      </c>
      <c r="B7912" t="s">
        <v>11708</v>
      </c>
      <c r="C7912" s="89">
        <v>900.01</v>
      </c>
    </row>
    <row r="7913" spans="1:3" x14ac:dyDescent="0.25">
      <c r="A7913" t="s">
        <v>17419</v>
      </c>
      <c r="B7913" t="s">
        <v>11246</v>
      </c>
      <c r="C7913" s="89">
        <v>2725.01</v>
      </c>
    </row>
    <row r="7914" spans="1:3" x14ac:dyDescent="0.25">
      <c r="A7914" t="s">
        <v>17409</v>
      </c>
      <c r="B7914" t="s">
        <v>12253</v>
      </c>
      <c r="C7914" s="89">
        <v>-2625</v>
      </c>
    </row>
    <row r="7915" spans="1:3" x14ac:dyDescent="0.25">
      <c r="A7915" t="s">
        <v>17750</v>
      </c>
      <c r="B7915" t="s">
        <v>11182</v>
      </c>
      <c r="C7915" s="89">
        <v>1800.0000000000002</v>
      </c>
    </row>
    <row r="7916" spans="1:3" x14ac:dyDescent="0.25">
      <c r="A7916" t="s">
        <v>17561</v>
      </c>
      <c r="B7916" t="s">
        <v>10490</v>
      </c>
      <c r="C7916" s="89">
        <v>7624.9999999999991</v>
      </c>
    </row>
    <row r="7917" spans="1:3" x14ac:dyDescent="0.25">
      <c r="A7917" t="s">
        <v>17441</v>
      </c>
      <c r="B7917" t="s">
        <v>9927</v>
      </c>
      <c r="C7917" s="89">
        <v>12585</v>
      </c>
    </row>
    <row r="7918" spans="1:3" x14ac:dyDescent="0.25">
      <c r="A7918" t="s">
        <v>18651</v>
      </c>
      <c r="B7918" t="s">
        <v>10290</v>
      </c>
      <c r="C7918" s="89">
        <v>1795</v>
      </c>
    </row>
    <row r="7919" spans="1:3" x14ac:dyDescent="0.25">
      <c r="A7919" t="s">
        <v>17868</v>
      </c>
      <c r="B7919" t="s">
        <v>8234</v>
      </c>
      <c r="C7919" s="89">
        <v>271807.65000000002</v>
      </c>
    </row>
    <row r="7920" spans="1:3" x14ac:dyDescent="0.25">
      <c r="A7920" t="s">
        <v>17148</v>
      </c>
      <c r="B7920" t="s">
        <v>9226</v>
      </c>
      <c r="C7920" s="89">
        <v>27363.45</v>
      </c>
    </row>
    <row r="7921" spans="1:3" x14ac:dyDescent="0.25">
      <c r="A7921" t="s">
        <v>21793</v>
      </c>
      <c r="B7921" t="s">
        <v>10844</v>
      </c>
      <c r="C7921" s="89">
        <v>-282378.2</v>
      </c>
    </row>
    <row r="7922" spans="1:3" x14ac:dyDescent="0.25">
      <c r="A7922" t="s">
        <v>17826</v>
      </c>
      <c r="B7922" t="s">
        <v>10418</v>
      </c>
      <c r="C7922" s="89">
        <v>-28466.620000000003</v>
      </c>
    </row>
    <row r="7923" spans="1:3" x14ac:dyDescent="0.25">
      <c r="A7923" t="s">
        <v>17822</v>
      </c>
      <c r="B7923" t="s">
        <v>10064</v>
      </c>
      <c r="C7923" s="89">
        <v>7814.3799999999992</v>
      </c>
    </row>
    <row r="7924" spans="1:3" x14ac:dyDescent="0.25">
      <c r="A7924" t="s">
        <v>17823</v>
      </c>
      <c r="B7924" t="s">
        <v>10015</v>
      </c>
      <c r="C7924" s="89">
        <v>5315</v>
      </c>
    </row>
    <row r="7925" spans="1:3" x14ac:dyDescent="0.25">
      <c r="A7925" t="s">
        <v>17824</v>
      </c>
      <c r="B7925" t="s">
        <v>10121</v>
      </c>
      <c r="C7925" s="89">
        <v>-1024</v>
      </c>
    </row>
    <row r="7926" spans="1:3" x14ac:dyDescent="0.25">
      <c r="A7926" t="s">
        <v>17825</v>
      </c>
      <c r="B7926" t="s">
        <v>9475</v>
      </c>
      <c r="C7926" s="89">
        <v>12399.99</v>
      </c>
    </row>
    <row r="7927" spans="1:3" x14ac:dyDescent="0.25">
      <c r="A7927" t="s">
        <v>18464</v>
      </c>
      <c r="B7927" t="s">
        <v>10108</v>
      </c>
      <c r="C7927" s="89">
        <v>261.9900000000016</v>
      </c>
    </row>
    <row r="7928" spans="1:3" x14ac:dyDescent="0.25">
      <c r="A7928" t="s">
        <v>18614</v>
      </c>
      <c r="B7928" t="s">
        <v>9490</v>
      </c>
      <c r="C7928" s="89">
        <v>-360</v>
      </c>
    </row>
    <row r="7929" spans="1:3" x14ac:dyDescent="0.25">
      <c r="A7929" t="s">
        <v>17730</v>
      </c>
      <c r="B7929" t="s">
        <v>10822</v>
      </c>
      <c r="C7929" s="89">
        <v>-6860.0000000000009</v>
      </c>
    </row>
    <row r="7930" spans="1:3" x14ac:dyDescent="0.25">
      <c r="A7930" t="s">
        <v>17842</v>
      </c>
      <c r="B7930" t="s">
        <v>11413</v>
      </c>
      <c r="C7930" s="89">
        <v>-25234.21</v>
      </c>
    </row>
    <row r="7931" spans="1:3" x14ac:dyDescent="0.25">
      <c r="A7931" t="s">
        <v>17751</v>
      </c>
      <c r="B7931" t="s">
        <v>4325</v>
      </c>
      <c r="C7931" s="89">
        <v>-5102.01</v>
      </c>
    </row>
    <row r="7932" spans="1:3" x14ac:dyDescent="0.25">
      <c r="A7932" t="s">
        <v>18644</v>
      </c>
      <c r="B7932" t="s">
        <v>10971</v>
      </c>
      <c r="C7932" s="89">
        <v>3507.1900000000005</v>
      </c>
    </row>
    <row r="7933" spans="1:3" x14ac:dyDescent="0.25">
      <c r="A7933" t="s">
        <v>17901</v>
      </c>
      <c r="B7933" t="s">
        <v>9757</v>
      </c>
      <c r="C7933" s="89">
        <v>18458.239999999998</v>
      </c>
    </row>
    <row r="7934" spans="1:3" x14ac:dyDescent="0.25">
      <c r="A7934" t="s">
        <v>18604</v>
      </c>
      <c r="B7934" t="s">
        <v>11394</v>
      </c>
      <c r="C7934" s="89">
        <v>-1843.9500000000003</v>
      </c>
    </row>
    <row r="7935" spans="1:3" x14ac:dyDescent="0.25">
      <c r="A7935" t="s">
        <v>17212</v>
      </c>
      <c r="B7935" t="s">
        <v>10048</v>
      </c>
      <c r="C7935" s="89">
        <v>-5403.5999999999985</v>
      </c>
    </row>
    <row r="7936" spans="1:3" x14ac:dyDescent="0.25">
      <c r="A7936" t="s">
        <v>18791</v>
      </c>
      <c r="B7936" t="s">
        <v>10575</v>
      </c>
      <c r="C7936" s="89">
        <v>4983.6000000000004</v>
      </c>
    </row>
    <row r="7937" spans="1:3" x14ac:dyDescent="0.25">
      <c r="A7937" t="s">
        <v>17902</v>
      </c>
      <c r="B7937" t="s">
        <v>10712</v>
      </c>
      <c r="C7937" s="89">
        <v>-7371</v>
      </c>
    </row>
    <row r="7938" spans="1:3" x14ac:dyDescent="0.25">
      <c r="A7938" t="s">
        <v>18792</v>
      </c>
      <c r="B7938" t="s">
        <v>11503</v>
      </c>
      <c r="C7938" s="89">
        <v>-5310</v>
      </c>
    </row>
    <row r="7939" spans="1:3" x14ac:dyDescent="0.25">
      <c r="A7939" t="s">
        <v>18073</v>
      </c>
      <c r="B7939" t="s">
        <v>9686</v>
      </c>
      <c r="C7939" s="89">
        <v>14365</v>
      </c>
    </row>
    <row r="7940" spans="1:3" x14ac:dyDescent="0.25">
      <c r="A7940" t="s">
        <v>18684</v>
      </c>
      <c r="B7940" t="s">
        <v>12328</v>
      </c>
      <c r="C7940" s="89">
        <v>-1845.95</v>
      </c>
    </row>
    <row r="7941" spans="1:3" x14ac:dyDescent="0.25">
      <c r="A7941" t="s">
        <v>18683</v>
      </c>
      <c r="B7941" t="s">
        <v>12329</v>
      </c>
      <c r="C7941" s="89">
        <v>-20149.95</v>
      </c>
    </row>
    <row r="7942" spans="1:3" x14ac:dyDescent="0.25">
      <c r="A7942" t="s">
        <v>18682</v>
      </c>
      <c r="B7942" t="s">
        <v>12081</v>
      </c>
      <c r="C7942" s="89">
        <v>419.97</v>
      </c>
    </row>
    <row r="7943" spans="1:3" x14ac:dyDescent="0.25">
      <c r="A7943" t="s">
        <v>16729</v>
      </c>
      <c r="B7943" t="s">
        <v>9560</v>
      </c>
      <c r="C7943" s="89">
        <v>23374.2</v>
      </c>
    </row>
    <row r="7944" spans="1:3" x14ac:dyDescent="0.25">
      <c r="A7944" t="s">
        <v>16730</v>
      </c>
      <c r="B7944" t="s">
        <v>9428</v>
      </c>
      <c r="C7944" s="89">
        <v>27450.23</v>
      </c>
    </row>
    <row r="7945" spans="1:3" x14ac:dyDescent="0.25">
      <c r="A7945" t="s">
        <v>17879</v>
      </c>
      <c r="B7945" t="s">
        <v>10615</v>
      </c>
      <c r="C7945" s="89">
        <v>-16784</v>
      </c>
    </row>
    <row r="7946" spans="1:3" x14ac:dyDescent="0.25">
      <c r="A7946" t="s">
        <v>17517</v>
      </c>
      <c r="B7946" t="s">
        <v>10695</v>
      </c>
      <c r="C7946" s="89">
        <v>-21992</v>
      </c>
    </row>
    <row r="7947" spans="1:3" x14ac:dyDescent="0.25">
      <c r="A7947" t="s">
        <v>17065</v>
      </c>
      <c r="B7947" t="s">
        <v>10552</v>
      </c>
      <c r="C7947" s="89">
        <v>760</v>
      </c>
    </row>
    <row r="7948" spans="1:3" x14ac:dyDescent="0.25">
      <c r="A7948" t="s">
        <v>17319</v>
      </c>
      <c r="B7948" t="s">
        <v>9244</v>
      </c>
      <c r="C7948" s="89">
        <v>16972</v>
      </c>
    </row>
    <row r="7949" spans="1:3" x14ac:dyDescent="0.25">
      <c r="A7949" t="s">
        <v>17318</v>
      </c>
      <c r="B7949" t="s">
        <v>10288</v>
      </c>
      <c r="C7949" s="89">
        <v>2250</v>
      </c>
    </row>
    <row r="7950" spans="1:3" x14ac:dyDescent="0.25">
      <c r="A7950" t="s">
        <v>16728</v>
      </c>
      <c r="B7950" t="s">
        <v>9740</v>
      </c>
      <c r="C7950" s="89">
        <v>-3961.5</v>
      </c>
    </row>
    <row r="7951" spans="1:3" x14ac:dyDescent="0.25">
      <c r="A7951" t="s">
        <v>16726</v>
      </c>
      <c r="B7951" t="s">
        <v>9323</v>
      </c>
      <c r="C7951" s="89">
        <v>23000.5</v>
      </c>
    </row>
    <row r="7952" spans="1:3" x14ac:dyDescent="0.25">
      <c r="A7952" t="s">
        <v>16727</v>
      </c>
      <c r="B7952" t="s">
        <v>9131</v>
      </c>
      <c r="C7952" s="89">
        <v>22811.5</v>
      </c>
    </row>
    <row r="7953" spans="1:3" x14ac:dyDescent="0.25">
      <c r="A7953" t="s">
        <v>16998</v>
      </c>
      <c r="B7953" t="s">
        <v>2459</v>
      </c>
      <c r="C7953" s="89">
        <v>-20550.5</v>
      </c>
    </row>
    <row r="7954" spans="1:3" x14ac:dyDescent="0.25">
      <c r="A7954" t="s">
        <v>17000</v>
      </c>
      <c r="B7954" t="s">
        <v>10558</v>
      </c>
      <c r="C7954" s="89">
        <v>-34570</v>
      </c>
    </row>
    <row r="7955" spans="1:3" x14ac:dyDescent="0.25">
      <c r="A7955" t="s">
        <v>17001</v>
      </c>
      <c r="B7955" t="s">
        <v>10777</v>
      </c>
      <c r="C7955" s="89">
        <v>-6660</v>
      </c>
    </row>
    <row r="7956" spans="1:3" x14ac:dyDescent="0.25">
      <c r="A7956" t="s">
        <v>17320</v>
      </c>
      <c r="B7956" t="s">
        <v>9244</v>
      </c>
      <c r="C7956" s="89">
        <v>28620</v>
      </c>
    </row>
    <row r="7957" spans="1:3" x14ac:dyDescent="0.25">
      <c r="A7957" t="s">
        <v>17492</v>
      </c>
      <c r="B7957" t="s">
        <v>10111</v>
      </c>
      <c r="C7957" s="89">
        <v>-3379.25</v>
      </c>
    </row>
    <row r="7958" spans="1:3" x14ac:dyDescent="0.25">
      <c r="A7958" t="s">
        <v>16923</v>
      </c>
      <c r="B7958" t="s">
        <v>11085</v>
      </c>
      <c r="C7958" s="89">
        <v>-32244.25</v>
      </c>
    </row>
    <row r="7959" spans="1:3" x14ac:dyDescent="0.25">
      <c r="A7959" t="s">
        <v>17532</v>
      </c>
      <c r="B7959" t="s">
        <v>10690</v>
      </c>
      <c r="C7959" s="89">
        <v>4035</v>
      </c>
    </row>
    <row r="7960" spans="1:3" x14ac:dyDescent="0.25">
      <c r="A7960" t="s">
        <v>17322</v>
      </c>
      <c r="B7960" t="s">
        <v>11119</v>
      </c>
      <c r="C7960" s="89">
        <v>-200</v>
      </c>
    </row>
    <row r="7961" spans="1:3" x14ac:dyDescent="0.25">
      <c r="A7961" t="s">
        <v>21425</v>
      </c>
      <c r="B7961" t="s">
        <v>3574</v>
      </c>
      <c r="C7961" s="89">
        <v>-5965</v>
      </c>
    </row>
    <row r="7962" spans="1:3" x14ac:dyDescent="0.25">
      <c r="A7962" t="s">
        <v>17451</v>
      </c>
      <c r="B7962" t="s">
        <v>11515</v>
      </c>
      <c r="C7962" s="89">
        <v>-1567</v>
      </c>
    </row>
    <row r="7963" spans="1:3" x14ac:dyDescent="0.25">
      <c r="A7963" t="s">
        <v>18182</v>
      </c>
      <c r="B7963" t="s">
        <v>10770</v>
      </c>
      <c r="C7963" s="89">
        <v>950</v>
      </c>
    </row>
    <row r="7964" spans="1:3" x14ac:dyDescent="0.25">
      <c r="A7964" t="s">
        <v>18313</v>
      </c>
      <c r="B7964" t="s">
        <v>9147</v>
      </c>
      <c r="C7964" s="89">
        <v>4247.2299999999996</v>
      </c>
    </row>
    <row r="7965" spans="1:3" x14ac:dyDescent="0.25">
      <c r="A7965" t="s">
        <v>18314</v>
      </c>
      <c r="B7965" t="s">
        <v>9147</v>
      </c>
      <c r="C7965" s="89">
        <v>23711.23</v>
      </c>
    </row>
    <row r="7966" spans="1:3" x14ac:dyDescent="0.25">
      <c r="A7966" t="s">
        <v>18315</v>
      </c>
      <c r="B7966" t="s">
        <v>9147</v>
      </c>
      <c r="C7966" s="89">
        <v>2079</v>
      </c>
    </row>
    <row r="7967" spans="1:3" x14ac:dyDescent="0.25">
      <c r="A7967" t="s">
        <v>18316</v>
      </c>
      <c r="B7967" t="s">
        <v>9147</v>
      </c>
      <c r="C7967" s="89">
        <v>16003.000000000004</v>
      </c>
    </row>
    <row r="7968" spans="1:3" x14ac:dyDescent="0.25">
      <c r="A7968" t="s">
        <v>18327</v>
      </c>
      <c r="B7968" t="s">
        <v>8645</v>
      </c>
      <c r="C7968" s="89">
        <v>183</v>
      </c>
    </row>
    <row r="7969" spans="1:3" x14ac:dyDescent="0.25">
      <c r="A7969" t="s">
        <v>18328</v>
      </c>
      <c r="B7969" t="s">
        <v>8645</v>
      </c>
      <c r="C7969" s="89">
        <v>-5032</v>
      </c>
    </row>
    <row r="7970" spans="1:3" x14ac:dyDescent="0.25">
      <c r="A7970" t="s">
        <v>18329</v>
      </c>
      <c r="B7970" t="s">
        <v>8645</v>
      </c>
      <c r="C7970" s="89">
        <v>32479.000000000004</v>
      </c>
    </row>
    <row r="7971" spans="1:3" x14ac:dyDescent="0.25">
      <c r="A7971" t="s">
        <v>18330</v>
      </c>
      <c r="B7971" t="s">
        <v>8645</v>
      </c>
      <c r="C7971" s="89">
        <v>340</v>
      </c>
    </row>
    <row r="7972" spans="1:3" x14ac:dyDescent="0.25">
      <c r="A7972" t="s">
        <v>18331</v>
      </c>
      <c r="B7972" t="s">
        <v>8645</v>
      </c>
      <c r="C7972" s="89">
        <v>-14729.000000000004</v>
      </c>
    </row>
    <row r="7973" spans="1:3" x14ac:dyDescent="0.25">
      <c r="A7973" t="s">
        <v>18280</v>
      </c>
      <c r="B7973" t="s">
        <v>8964</v>
      </c>
      <c r="C7973" s="89">
        <v>-2551</v>
      </c>
    </row>
    <row r="7974" spans="1:3" x14ac:dyDescent="0.25">
      <c r="A7974" t="s">
        <v>18283</v>
      </c>
      <c r="B7974" t="s">
        <v>9314</v>
      </c>
      <c r="C7974" s="89">
        <v>6872.0000000000036</v>
      </c>
    </row>
    <row r="7975" spans="1:3" x14ac:dyDescent="0.25">
      <c r="A7975" t="s">
        <v>18295</v>
      </c>
      <c r="B7975" t="s">
        <v>9253</v>
      </c>
      <c r="C7975" s="89">
        <v>1896</v>
      </c>
    </row>
    <row r="7976" spans="1:3" x14ac:dyDescent="0.25">
      <c r="A7976" t="s">
        <v>18297</v>
      </c>
      <c r="B7976" t="s">
        <v>8818</v>
      </c>
      <c r="C7976" s="89">
        <v>-3772.0000000000036</v>
      </c>
    </row>
    <row r="7977" spans="1:3" x14ac:dyDescent="0.25">
      <c r="A7977" t="s">
        <v>18286</v>
      </c>
      <c r="B7977" t="s">
        <v>9893</v>
      </c>
      <c r="C7977" s="89">
        <v>-19600.000000000004</v>
      </c>
    </row>
    <row r="7978" spans="1:3" x14ac:dyDescent="0.25">
      <c r="A7978" t="s">
        <v>18290</v>
      </c>
      <c r="B7978" t="s">
        <v>8847</v>
      </c>
      <c r="C7978" s="89">
        <v>36700</v>
      </c>
    </row>
    <row r="7979" spans="1:3" x14ac:dyDescent="0.25">
      <c r="A7979" t="s">
        <v>18292</v>
      </c>
      <c r="B7979" t="s">
        <v>9819</v>
      </c>
      <c r="C7979" s="89">
        <v>1400</v>
      </c>
    </row>
    <row r="7980" spans="1:3" x14ac:dyDescent="0.25">
      <c r="A7980" t="s">
        <v>18293</v>
      </c>
      <c r="B7980" t="s">
        <v>9305</v>
      </c>
      <c r="C7980" s="89">
        <v>-32399.999999999993</v>
      </c>
    </row>
    <row r="7981" spans="1:3" x14ac:dyDescent="0.25">
      <c r="A7981" t="s">
        <v>18307</v>
      </c>
      <c r="B7981" t="s">
        <v>9395</v>
      </c>
      <c r="C7981" s="89">
        <v>11600</v>
      </c>
    </row>
    <row r="7982" spans="1:3" x14ac:dyDescent="0.25">
      <c r="A7982" t="s">
        <v>18308</v>
      </c>
      <c r="B7982" t="s">
        <v>8806</v>
      </c>
      <c r="C7982" s="89">
        <v>37399.999999999993</v>
      </c>
    </row>
    <row r="7983" spans="1:3" x14ac:dyDescent="0.25">
      <c r="A7983" t="s">
        <v>18354</v>
      </c>
      <c r="B7983" t="s">
        <v>9949</v>
      </c>
      <c r="C7983" s="89">
        <v>-13760</v>
      </c>
    </row>
    <row r="7984" spans="1:3" x14ac:dyDescent="0.25">
      <c r="A7984" t="s">
        <v>18322</v>
      </c>
      <c r="B7984" t="s">
        <v>4505</v>
      </c>
      <c r="C7984" s="89">
        <v>-64450</v>
      </c>
    </row>
    <row r="7985" spans="1:3" x14ac:dyDescent="0.25">
      <c r="A7985" t="s">
        <v>21327</v>
      </c>
      <c r="B7985" t="s">
        <v>4820</v>
      </c>
      <c r="C7985" s="89">
        <v>-9825</v>
      </c>
    </row>
    <row r="7986" spans="1:3" x14ac:dyDescent="0.25">
      <c r="A7986" t="s">
        <v>16738</v>
      </c>
      <c r="B7986" t="s">
        <v>10423</v>
      </c>
      <c r="C7986" s="89">
        <v>2190</v>
      </c>
    </row>
    <row r="7987" spans="1:3" x14ac:dyDescent="0.25">
      <c r="A7987" t="s">
        <v>16834</v>
      </c>
      <c r="B7987" t="s">
        <v>3657</v>
      </c>
      <c r="C7987" s="89">
        <v>5093</v>
      </c>
    </row>
    <row r="7988" spans="1:3" x14ac:dyDescent="0.25">
      <c r="A7988" t="s">
        <v>16999</v>
      </c>
      <c r="B7988" t="s">
        <v>10427</v>
      </c>
      <c r="C7988" s="89">
        <v>-40.989999999999782</v>
      </c>
    </row>
    <row r="7989" spans="1:3" x14ac:dyDescent="0.25">
      <c r="A7989" t="s">
        <v>17427</v>
      </c>
      <c r="B7989" t="s">
        <v>10524</v>
      </c>
      <c r="C7989" s="89">
        <v>-2777.99</v>
      </c>
    </row>
    <row r="7990" spans="1:3" x14ac:dyDescent="0.25">
      <c r="A7990" t="s">
        <v>16701</v>
      </c>
      <c r="B7990" t="s">
        <v>3760</v>
      </c>
      <c r="C7990" s="89">
        <v>-4141.24</v>
      </c>
    </row>
    <row r="7991" spans="1:3" x14ac:dyDescent="0.25">
      <c r="A7991" t="s">
        <v>18471</v>
      </c>
      <c r="B7991" t="s">
        <v>10192</v>
      </c>
      <c r="C7991" s="89">
        <v>-5438.91</v>
      </c>
    </row>
    <row r="7992" spans="1:3" x14ac:dyDescent="0.25">
      <c r="A7992" t="s">
        <v>18624</v>
      </c>
      <c r="B7992" t="s">
        <v>12052</v>
      </c>
      <c r="C7992" s="89">
        <v>-3866.67</v>
      </c>
    </row>
    <row r="7993" spans="1:3" x14ac:dyDescent="0.25">
      <c r="A7993" t="s">
        <v>21562</v>
      </c>
      <c r="B7993" t="s">
        <v>12083</v>
      </c>
      <c r="C7993" s="89">
        <v>-1699.99</v>
      </c>
    </row>
    <row r="7994" spans="1:3" x14ac:dyDescent="0.25">
      <c r="A7994" t="s">
        <v>21421</v>
      </c>
      <c r="B7994" t="s">
        <v>12568</v>
      </c>
      <c r="C7994" s="89">
        <v>-783.32999999999993</v>
      </c>
    </row>
    <row r="7995" spans="1:3" x14ac:dyDescent="0.25">
      <c r="A7995" t="s">
        <v>17460</v>
      </c>
      <c r="B7995" t="s">
        <v>10630</v>
      </c>
      <c r="C7995" s="89">
        <v>6050.66</v>
      </c>
    </row>
    <row r="7996" spans="1:3" x14ac:dyDescent="0.25">
      <c r="A7996" t="s">
        <v>17457</v>
      </c>
      <c r="B7996" t="s">
        <v>9977</v>
      </c>
      <c r="C7996" s="89">
        <v>14735</v>
      </c>
    </row>
    <row r="7997" spans="1:3" x14ac:dyDescent="0.25">
      <c r="A7997" t="s">
        <v>17758</v>
      </c>
      <c r="B7997" t="s">
        <v>10415</v>
      </c>
      <c r="C7997" s="89">
        <v>1941</v>
      </c>
    </row>
    <row r="7998" spans="1:3" x14ac:dyDescent="0.25">
      <c r="A7998" t="s">
        <v>17458</v>
      </c>
      <c r="B7998" t="s">
        <v>9751</v>
      </c>
      <c r="C7998" s="89">
        <v>4200</v>
      </c>
    </row>
    <row r="7999" spans="1:3" x14ac:dyDescent="0.25">
      <c r="A7999" t="s">
        <v>17759</v>
      </c>
      <c r="B7999" t="s">
        <v>9320</v>
      </c>
      <c r="C7999" s="89">
        <v>24210</v>
      </c>
    </row>
    <row r="8000" spans="1:3" x14ac:dyDescent="0.25">
      <c r="A8000" t="s">
        <v>17459</v>
      </c>
      <c r="B8000" t="s">
        <v>10821</v>
      </c>
      <c r="C8000" s="89">
        <v>-13575</v>
      </c>
    </row>
    <row r="8001" spans="1:3" x14ac:dyDescent="0.25">
      <c r="A8001" t="s">
        <v>17190</v>
      </c>
      <c r="B8001" t="s">
        <v>9384</v>
      </c>
      <c r="C8001" s="89">
        <v>-3150</v>
      </c>
    </row>
    <row r="8002" spans="1:3" x14ac:dyDescent="0.25">
      <c r="A8002" t="s">
        <v>17160</v>
      </c>
      <c r="B8002" t="s">
        <v>10454</v>
      </c>
      <c r="C8002" s="89">
        <v>3075</v>
      </c>
    </row>
    <row r="8003" spans="1:3" x14ac:dyDescent="0.25">
      <c r="A8003" t="s">
        <v>21278</v>
      </c>
      <c r="B8003" t="s">
        <v>9771</v>
      </c>
      <c r="C8003" s="89">
        <v>-16200</v>
      </c>
    </row>
    <row r="8004" spans="1:3" x14ac:dyDescent="0.25">
      <c r="A8004" t="s">
        <v>18141</v>
      </c>
      <c r="B8004" t="s">
        <v>11000</v>
      </c>
      <c r="C8004" s="89">
        <v>-4350</v>
      </c>
    </row>
    <row r="8005" spans="1:3" x14ac:dyDescent="0.25">
      <c r="A8005" t="s">
        <v>18332</v>
      </c>
      <c r="B8005" t="s">
        <v>8645</v>
      </c>
      <c r="C8005" s="89">
        <v>87082.68</v>
      </c>
    </row>
    <row r="8006" spans="1:3" x14ac:dyDescent="0.25">
      <c r="A8006" t="s">
        <v>18333</v>
      </c>
      <c r="B8006" t="s">
        <v>8645</v>
      </c>
      <c r="C8006" s="89">
        <v>30525.68</v>
      </c>
    </row>
    <row r="8007" spans="1:3" x14ac:dyDescent="0.25">
      <c r="A8007" t="s">
        <v>18334</v>
      </c>
      <c r="B8007" t="s">
        <v>8645</v>
      </c>
      <c r="C8007" s="89">
        <v>-82756</v>
      </c>
    </row>
    <row r="8008" spans="1:3" x14ac:dyDescent="0.25">
      <c r="A8008" t="s">
        <v>18296</v>
      </c>
      <c r="B8008" t="s">
        <v>8875</v>
      </c>
      <c r="C8008" s="89">
        <v>28213</v>
      </c>
    </row>
    <row r="8009" spans="1:3" x14ac:dyDescent="0.25">
      <c r="A8009" t="s">
        <v>18288</v>
      </c>
      <c r="B8009" t="s">
        <v>10025</v>
      </c>
      <c r="C8009" s="89">
        <v>-4038</v>
      </c>
    </row>
    <row r="8010" spans="1:3" x14ac:dyDescent="0.25">
      <c r="A8010" t="s">
        <v>18294</v>
      </c>
      <c r="B8010" t="s">
        <v>9746</v>
      </c>
      <c r="C8010" s="89">
        <v>-43800</v>
      </c>
    </row>
    <row r="8011" spans="1:3" x14ac:dyDescent="0.25">
      <c r="A8011" t="s">
        <v>18140</v>
      </c>
      <c r="B8011" t="s">
        <v>10311</v>
      </c>
      <c r="C8011" s="89">
        <v>-4250.01</v>
      </c>
    </row>
    <row r="8012" spans="1:3" x14ac:dyDescent="0.25">
      <c r="A8012" t="s">
        <v>17783</v>
      </c>
      <c r="B8012" t="s">
        <v>9238</v>
      </c>
      <c r="C8012" s="89">
        <v>1964.989999999998</v>
      </c>
    </row>
    <row r="8013" spans="1:3" x14ac:dyDescent="0.25">
      <c r="A8013" t="s">
        <v>17473</v>
      </c>
      <c r="B8013" t="s">
        <v>9334</v>
      </c>
      <c r="C8013" s="89">
        <v>22881</v>
      </c>
    </row>
    <row r="8014" spans="1:3" x14ac:dyDescent="0.25">
      <c r="A8014" t="s">
        <v>17173</v>
      </c>
      <c r="B8014" t="s">
        <v>8954</v>
      </c>
      <c r="C8014" s="89">
        <v>34727.990000000005</v>
      </c>
    </row>
    <row r="8015" spans="1:3" x14ac:dyDescent="0.25">
      <c r="A8015" t="s">
        <v>17493</v>
      </c>
      <c r="B8015" t="s">
        <v>10111</v>
      </c>
      <c r="C8015" s="89">
        <v>-30894.67</v>
      </c>
    </row>
    <row r="8016" spans="1:3" x14ac:dyDescent="0.25">
      <c r="A8016" t="s">
        <v>17798</v>
      </c>
      <c r="B8016" t="s">
        <v>9140</v>
      </c>
      <c r="C8016" s="89">
        <v>-14540.240000000005</v>
      </c>
    </row>
    <row r="8017" spans="1:3" x14ac:dyDescent="0.25">
      <c r="A8017" t="s">
        <v>17803</v>
      </c>
      <c r="B8017" t="s">
        <v>8926</v>
      </c>
      <c r="C8017" s="89">
        <v>57168.42</v>
      </c>
    </row>
    <row r="8018" spans="1:3" x14ac:dyDescent="0.25">
      <c r="A8018" t="s">
        <v>17800</v>
      </c>
      <c r="B8018" t="s">
        <v>8942</v>
      </c>
      <c r="C8018" s="89">
        <v>15547</v>
      </c>
    </row>
    <row r="8019" spans="1:3" x14ac:dyDescent="0.25">
      <c r="A8019" t="s">
        <v>17801</v>
      </c>
      <c r="B8019" t="s">
        <v>8978</v>
      </c>
      <c r="C8019" s="89">
        <v>-5078</v>
      </c>
    </row>
    <row r="8020" spans="1:3" x14ac:dyDescent="0.25">
      <c r="A8020" t="s">
        <v>17802</v>
      </c>
      <c r="B8020" t="s">
        <v>9185</v>
      </c>
      <c r="C8020" s="89">
        <v>-17765</v>
      </c>
    </row>
    <row r="8021" spans="1:3" x14ac:dyDescent="0.25">
      <c r="A8021" t="s">
        <v>17203</v>
      </c>
      <c r="B8021" t="s">
        <v>8675</v>
      </c>
      <c r="C8021" s="89">
        <v>38118</v>
      </c>
    </row>
    <row r="8022" spans="1:3" x14ac:dyDescent="0.25">
      <c r="A8022" t="s">
        <v>17161</v>
      </c>
      <c r="B8022" t="s">
        <v>9888</v>
      </c>
      <c r="C8022" s="89">
        <v>-22940.01</v>
      </c>
    </row>
    <row r="8023" spans="1:3" x14ac:dyDescent="0.25">
      <c r="A8023" t="s">
        <v>17355</v>
      </c>
      <c r="B8023" t="s">
        <v>9900</v>
      </c>
      <c r="C8023" s="89">
        <v>-75900.009999999995</v>
      </c>
    </row>
    <row r="8024" spans="1:3" x14ac:dyDescent="0.25">
      <c r="A8024" t="s">
        <v>21273</v>
      </c>
      <c r="B8024" t="s">
        <v>9225</v>
      </c>
      <c r="C8024" s="89">
        <v>20900.000000000004</v>
      </c>
    </row>
    <row r="8025" spans="1:3" x14ac:dyDescent="0.25">
      <c r="A8025" t="s">
        <v>17157</v>
      </c>
      <c r="B8025" t="s">
        <v>10934</v>
      </c>
      <c r="C8025" s="89">
        <v>-11294.41</v>
      </c>
    </row>
    <row r="8026" spans="1:3" x14ac:dyDescent="0.25">
      <c r="A8026" t="s">
        <v>18357</v>
      </c>
      <c r="B8026" t="s">
        <v>12033</v>
      </c>
      <c r="C8026" s="89">
        <v>-36144.410000000003</v>
      </c>
    </row>
    <row r="8027" spans="1:3" x14ac:dyDescent="0.25">
      <c r="A8027" t="s">
        <v>17777</v>
      </c>
      <c r="B8027" t="s">
        <v>10300</v>
      </c>
      <c r="C8027" s="89">
        <v>5052</v>
      </c>
    </row>
    <row r="8028" spans="1:3" x14ac:dyDescent="0.25">
      <c r="A8028" t="s">
        <v>18733</v>
      </c>
      <c r="B8028" t="s">
        <v>3318</v>
      </c>
      <c r="C8028" s="89">
        <v>10600</v>
      </c>
    </row>
    <row r="8029" spans="1:3" x14ac:dyDescent="0.25">
      <c r="A8029" t="s">
        <v>16671</v>
      </c>
      <c r="B8029" t="s">
        <v>3139</v>
      </c>
      <c r="C8029" s="89">
        <v>-7726</v>
      </c>
    </row>
    <row r="8030" spans="1:3" x14ac:dyDescent="0.25">
      <c r="A8030" t="s">
        <v>17174</v>
      </c>
      <c r="B8030" t="s">
        <v>8954</v>
      </c>
      <c r="C8030" s="89">
        <v>-7074</v>
      </c>
    </row>
    <row r="8031" spans="1:3" x14ac:dyDescent="0.25">
      <c r="A8031" t="s">
        <v>17391</v>
      </c>
      <c r="B8031" t="s">
        <v>12809</v>
      </c>
      <c r="C8031" s="89">
        <v>-2160</v>
      </c>
    </row>
    <row r="8032" spans="1:3" x14ac:dyDescent="0.25">
      <c r="A8032" t="s">
        <v>18649</v>
      </c>
      <c r="B8032" t="s">
        <v>12323</v>
      </c>
      <c r="C8032" s="89">
        <v>-4000</v>
      </c>
    </row>
    <row r="8033" spans="1:3" x14ac:dyDescent="0.25">
      <c r="A8033" t="s">
        <v>16716</v>
      </c>
      <c r="B8033" t="s">
        <v>8858</v>
      </c>
      <c r="C8033" s="89">
        <v>12241.14</v>
      </c>
    </row>
    <row r="8034" spans="1:3" x14ac:dyDescent="0.25">
      <c r="A8034" t="s">
        <v>17784</v>
      </c>
      <c r="B8034" t="s">
        <v>9238</v>
      </c>
      <c r="C8034" s="89">
        <v>609.1400000000001</v>
      </c>
    </row>
    <row r="8035" spans="1:3" x14ac:dyDescent="0.25">
      <c r="A8035" t="s">
        <v>17474</v>
      </c>
      <c r="B8035" t="s">
        <v>9334</v>
      </c>
      <c r="C8035" s="89">
        <v>-11582</v>
      </c>
    </row>
    <row r="8036" spans="1:3" x14ac:dyDescent="0.25">
      <c r="A8036" t="s">
        <v>17175</v>
      </c>
      <c r="B8036" t="s">
        <v>8954</v>
      </c>
      <c r="C8036" s="89">
        <v>15498</v>
      </c>
    </row>
    <row r="8037" spans="1:3" x14ac:dyDescent="0.25">
      <c r="A8037" t="s">
        <v>16926</v>
      </c>
      <c r="B8037" t="s">
        <v>11362</v>
      </c>
      <c r="C8037" s="89">
        <v>2208</v>
      </c>
    </row>
    <row r="8038" spans="1:3" x14ac:dyDescent="0.25">
      <c r="A8038" t="s">
        <v>17414</v>
      </c>
      <c r="B8038" t="s">
        <v>11267</v>
      </c>
      <c r="C8038" s="89">
        <v>-16349.99</v>
      </c>
    </row>
    <row r="8039" spans="1:3" x14ac:dyDescent="0.25">
      <c r="A8039" t="s">
        <v>16944</v>
      </c>
      <c r="B8039" t="s">
        <v>11906</v>
      </c>
      <c r="C8039" s="89">
        <v>-1559.9899999999998</v>
      </c>
    </row>
    <row r="8040" spans="1:3" x14ac:dyDescent="0.25">
      <c r="A8040" t="s">
        <v>17548</v>
      </c>
      <c r="B8040" t="s">
        <v>11273</v>
      </c>
      <c r="C8040" s="89">
        <v>1642.85</v>
      </c>
    </row>
    <row r="8041" spans="1:3" x14ac:dyDescent="0.25">
      <c r="A8041" t="s">
        <v>17505</v>
      </c>
      <c r="B8041" t="s">
        <v>10327</v>
      </c>
      <c r="C8041" s="89">
        <v>8355.35</v>
      </c>
    </row>
    <row r="8042" spans="1:3" x14ac:dyDescent="0.25">
      <c r="A8042" t="s">
        <v>17549</v>
      </c>
      <c r="B8042" t="s">
        <v>11273</v>
      </c>
      <c r="C8042" s="89">
        <v>757.5</v>
      </c>
    </row>
    <row r="8043" spans="1:3" x14ac:dyDescent="0.25">
      <c r="A8043" t="s">
        <v>17878</v>
      </c>
      <c r="B8043" t="s">
        <v>12914</v>
      </c>
      <c r="C8043" s="89">
        <v>-9752.5</v>
      </c>
    </row>
    <row r="8044" spans="1:3" x14ac:dyDescent="0.25">
      <c r="A8044" t="s">
        <v>16993</v>
      </c>
      <c r="B8044" t="s">
        <v>10859</v>
      </c>
      <c r="C8044" s="89">
        <v>2492.5</v>
      </c>
    </row>
    <row r="8045" spans="1:3" x14ac:dyDescent="0.25">
      <c r="A8045" t="s">
        <v>16723</v>
      </c>
      <c r="B8045" t="s">
        <v>10481</v>
      </c>
      <c r="C8045" s="89">
        <v>3597</v>
      </c>
    </row>
    <row r="8046" spans="1:3" x14ac:dyDescent="0.25">
      <c r="A8046" t="s">
        <v>17827</v>
      </c>
      <c r="B8046" t="s">
        <v>12574</v>
      </c>
      <c r="C8046" s="89">
        <v>-4978</v>
      </c>
    </row>
    <row r="8047" spans="1:3" x14ac:dyDescent="0.25">
      <c r="A8047" t="s">
        <v>21585</v>
      </c>
      <c r="B8047" t="s">
        <v>10744</v>
      </c>
      <c r="C8047" s="89">
        <v>2609.0600000000004</v>
      </c>
    </row>
    <row r="8048" spans="1:3" x14ac:dyDescent="0.25">
      <c r="A8048" t="s">
        <v>16641</v>
      </c>
      <c r="B8048" t="s">
        <v>10974</v>
      </c>
      <c r="C8048" s="89">
        <v>4301.01</v>
      </c>
    </row>
    <row r="8049" spans="1:3" x14ac:dyDescent="0.25">
      <c r="A8049" t="s">
        <v>18426</v>
      </c>
      <c r="B8049" t="s">
        <v>9950</v>
      </c>
      <c r="C8049" s="89">
        <v>-1745.5700000000006</v>
      </c>
    </row>
    <row r="8050" spans="1:3" x14ac:dyDescent="0.25">
      <c r="A8050" t="s">
        <v>16735</v>
      </c>
      <c r="B8050" t="s">
        <v>11592</v>
      </c>
      <c r="C8050" s="89">
        <v>-2483.48</v>
      </c>
    </row>
    <row r="8051" spans="1:3" x14ac:dyDescent="0.25">
      <c r="A8051" t="s">
        <v>17527</v>
      </c>
      <c r="B8051" t="s">
        <v>12711</v>
      </c>
      <c r="C8051" s="89">
        <v>-4246.74</v>
      </c>
    </row>
    <row r="8052" spans="1:3" x14ac:dyDescent="0.25">
      <c r="A8052" t="s">
        <v>17781</v>
      </c>
      <c r="B8052" t="s">
        <v>12591</v>
      </c>
      <c r="C8052" s="89">
        <v>-1830.7800000000002</v>
      </c>
    </row>
    <row r="8053" spans="1:3" x14ac:dyDescent="0.25">
      <c r="A8053" t="s">
        <v>17471</v>
      </c>
      <c r="B8053" t="s">
        <v>12665</v>
      </c>
      <c r="C8053" s="89">
        <v>35</v>
      </c>
    </row>
    <row r="8054" spans="1:3" x14ac:dyDescent="0.25">
      <c r="A8054" t="s">
        <v>17484</v>
      </c>
      <c r="B8054" t="s">
        <v>12693</v>
      </c>
      <c r="C8054" s="89">
        <v>-80</v>
      </c>
    </row>
    <row r="8055" spans="1:3" x14ac:dyDescent="0.25">
      <c r="A8055" t="s">
        <v>17905</v>
      </c>
      <c r="B8055" t="s">
        <v>12560</v>
      </c>
      <c r="C8055" s="89">
        <v>101.25</v>
      </c>
    </row>
    <row r="8056" spans="1:3" x14ac:dyDescent="0.25">
      <c r="A8056" t="s">
        <v>17461</v>
      </c>
      <c r="B8056" t="s">
        <v>11961</v>
      </c>
      <c r="C8056" s="89">
        <v>1061.25</v>
      </c>
    </row>
    <row r="8057" spans="1:3" x14ac:dyDescent="0.25">
      <c r="A8057" t="s">
        <v>16933</v>
      </c>
      <c r="B8057" t="s">
        <v>10878</v>
      </c>
      <c r="C8057" s="89">
        <v>-135</v>
      </c>
    </row>
    <row r="8058" spans="1:3" x14ac:dyDescent="0.25">
      <c r="A8058" t="s">
        <v>17778</v>
      </c>
      <c r="B8058" t="s">
        <v>10304</v>
      </c>
      <c r="C8058" s="89">
        <v>8718</v>
      </c>
    </row>
    <row r="8059" spans="1:3" x14ac:dyDescent="0.25">
      <c r="A8059" t="s">
        <v>18427</v>
      </c>
      <c r="B8059" t="s">
        <v>9950</v>
      </c>
      <c r="C8059" s="89">
        <v>8101</v>
      </c>
    </row>
    <row r="8060" spans="1:3" x14ac:dyDescent="0.25">
      <c r="A8060" t="s">
        <v>17885</v>
      </c>
      <c r="B8060" t="s">
        <v>9223</v>
      </c>
      <c r="C8060" s="89">
        <v>27540.839999999997</v>
      </c>
    </row>
    <row r="8061" spans="1:3" x14ac:dyDescent="0.25">
      <c r="A8061" t="s">
        <v>17196</v>
      </c>
      <c r="B8061" t="s">
        <v>9055</v>
      </c>
      <c r="C8061" s="89">
        <v>39128.76</v>
      </c>
    </row>
    <row r="8062" spans="1:3" x14ac:dyDescent="0.25">
      <c r="A8062" t="s">
        <v>17793</v>
      </c>
      <c r="B8062" t="s">
        <v>9207</v>
      </c>
      <c r="C8062" s="89">
        <v>611.91000000000349</v>
      </c>
    </row>
    <row r="8063" spans="1:3" x14ac:dyDescent="0.25">
      <c r="A8063" t="s">
        <v>17348</v>
      </c>
      <c r="B8063" t="s">
        <v>8879</v>
      </c>
      <c r="C8063" s="89">
        <v>14837.989999999998</v>
      </c>
    </row>
    <row r="8064" spans="1:3" x14ac:dyDescent="0.25">
      <c r="A8064" t="s">
        <v>17349</v>
      </c>
      <c r="B8064" t="s">
        <v>8771</v>
      </c>
      <c r="C8064" s="89">
        <v>37254</v>
      </c>
    </row>
    <row r="8065" spans="1:3" x14ac:dyDescent="0.25">
      <c r="A8065" t="s">
        <v>17063</v>
      </c>
      <c r="B8065" t="s">
        <v>9007</v>
      </c>
      <c r="C8065" s="89">
        <v>-11446</v>
      </c>
    </row>
    <row r="8066" spans="1:3" x14ac:dyDescent="0.25">
      <c r="A8066" t="s">
        <v>21309</v>
      </c>
      <c r="B8066" t="s">
        <v>8968</v>
      </c>
      <c r="C8066" s="89">
        <v>-20854</v>
      </c>
    </row>
    <row r="8067" spans="1:3" x14ac:dyDescent="0.25">
      <c r="A8067" t="s">
        <v>21310</v>
      </c>
      <c r="B8067" t="s">
        <v>9142</v>
      </c>
      <c r="C8067" s="89">
        <v>-9776</v>
      </c>
    </row>
    <row r="8068" spans="1:3" x14ac:dyDescent="0.25">
      <c r="A8068" t="s">
        <v>21442</v>
      </c>
      <c r="B8068" t="s">
        <v>5537</v>
      </c>
      <c r="C8068" s="89">
        <v>-53010.75</v>
      </c>
    </row>
    <row r="8069" spans="1:3" x14ac:dyDescent="0.25">
      <c r="A8069" t="s">
        <v>17694</v>
      </c>
      <c r="B8069" t="s">
        <v>9008</v>
      </c>
      <c r="C8069" s="89">
        <v>9857.68</v>
      </c>
    </row>
    <row r="8070" spans="1:3" x14ac:dyDescent="0.25">
      <c r="A8070" t="s">
        <v>18069</v>
      </c>
      <c r="B8070" t="s">
        <v>8691</v>
      </c>
      <c r="C8070" s="89">
        <v>87108.43</v>
      </c>
    </row>
    <row r="8071" spans="1:3" x14ac:dyDescent="0.25">
      <c r="A8071" t="s">
        <v>18070</v>
      </c>
      <c r="B8071" t="s">
        <v>8691</v>
      </c>
      <c r="C8071" s="89">
        <v>-11440</v>
      </c>
    </row>
    <row r="8072" spans="1:3" x14ac:dyDescent="0.25">
      <c r="A8072" t="s">
        <v>18071</v>
      </c>
      <c r="B8072" t="s">
        <v>8691</v>
      </c>
      <c r="C8072" s="89">
        <v>-63485.999999999993</v>
      </c>
    </row>
    <row r="8073" spans="1:3" x14ac:dyDescent="0.25">
      <c r="A8073" t="s">
        <v>17201</v>
      </c>
      <c r="B8073" t="s">
        <v>8602</v>
      </c>
      <c r="C8073" s="89">
        <v>73620</v>
      </c>
    </row>
    <row r="8074" spans="1:3" x14ac:dyDescent="0.25">
      <c r="A8074" t="s">
        <v>17202</v>
      </c>
      <c r="B8074" t="s">
        <v>8602</v>
      </c>
      <c r="C8074" s="89">
        <v>-5074</v>
      </c>
    </row>
    <row r="8075" spans="1:3" x14ac:dyDescent="0.25">
      <c r="A8075" t="s">
        <v>18809</v>
      </c>
      <c r="B8075" t="s">
        <v>8552</v>
      </c>
      <c r="C8075" s="89">
        <v>-66500.009999999995</v>
      </c>
    </row>
    <row r="8076" spans="1:3" x14ac:dyDescent="0.25">
      <c r="A8076" t="s">
        <v>21580</v>
      </c>
      <c r="B8076" t="s">
        <v>11265</v>
      </c>
      <c r="C8076" s="89">
        <v>-16878.43</v>
      </c>
    </row>
    <row r="8077" spans="1:3" x14ac:dyDescent="0.25">
      <c r="A8077" t="s">
        <v>17727</v>
      </c>
      <c r="B8077" t="s">
        <v>8625</v>
      </c>
      <c r="C8077" s="89">
        <v>58884.75</v>
      </c>
    </row>
    <row r="8078" spans="1:3" x14ac:dyDescent="0.25">
      <c r="A8078" t="s">
        <v>16724</v>
      </c>
      <c r="B8078" t="s">
        <v>10481</v>
      </c>
      <c r="C8078" s="89">
        <v>-1470</v>
      </c>
    </row>
    <row r="8079" spans="1:3" x14ac:dyDescent="0.25">
      <c r="A8079" t="s">
        <v>18723</v>
      </c>
      <c r="B8079" t="s">
        <v>11183</v>
      </c>
      <c r="C8079" s="89">
        <v>-101833.17</v>
      </c>
    </row>
    <row r="8080" spans="1:3" x14ac:dyDescent="0.25">
      <c r="A8080" t="s">
        <v>17767</v>
      </c>
      <c r="B8080" t="s">
        <v>11524</v>
      </c>
      <c r="C8080" s="89">
        <v>591.48999999999978</v>
      </c>
    </row>
    <row r="8081" spans="1:3" x14ac:dyDescent="0.25">
      <c r="A8081" t="s">
        <v>17197</v>
      </c>
      <c r="B8081" t="s">
        <v>9055</v>
      </c>
      <c r="C8081" s="89">
        <v>2946.25</v>
      </c>
    </row>
    <row r="8082" spans="1:3" x14ac:dyDescent="0.25">
      <c r="A8082" t="s">
        <v>18763</v>
      </c>
      <c r="B8082" t="s">
        <v>10869</v>
      </c>
      <c r="C8082" s="89">
        <v>2931.49</v>
      </c>
    </row>
    <row r="8083" spans="1:3" x14ac:dyDescent="0.25">
      <c r="A8083" t="s">
        <v>18662</v>
      </c>
      <c r="B8083" t="s">
        <v>10786</v>
      </c>
      <c r="C8083" s="89">
        <v>-1173.2700000000004</v>
      </c>
    </row>
    <row r="8084" spans="1:3" x14ac:dyDescent="0.25">
      <c r="A8084" t="s">
        <v>16733</v>
      </c>
      <c r="B8084" t="s">
        <v>9346</v>
      </c>
      <c r="C8084" s="89">
        <v>-600</v>
      </c>
    </row>
    <row r="8085" spans="1:3" x14ac:dyDescent="0.25">
      <c r="A8085" t="s">
        <v>16741</v>
      </c>
      <c r="B8085" t="s">
        <v>11044</v>
      </c>
      <c r="C8085" s="89">
        <v>-1170</v>
      </c>
    </row>
    <row r="8086" spans="1:3" x14ac:dyDescent="0.25">
      <c r="A8086" t="s">
        <v>16742</v>
      </c>
      <c r="B8086" t="s">
        <v>10967</v>
      </c>
      <c r="C8086" s="89">
        <v>10</v>
      </c>
    </row>
    <row r="8087" spans="1:3" x14ac:dyDescent="0.25">
      <c r="A8087" t="s">
        <v>17877</v>
      </c>
      <c r="B8087" t="s">
        <v>9005</v>
      </c>
      <c r="C8087" s="89">
        <v>47420</v>
      </c>
    </row>
    <row r="8088" spans="1:3" x14ac:dyDescent="0.25">
      <c r="A8088" t="s">
        <v>16830</v>
      </c>
      <c r="B8088" t="s">
        <v>10679</v>
      </c>
      <c r="C8088" s="89">
        <v>1310</v>
      </c>
    </row>
    <row r="8089" spans="1:3" x14ac:dyDescent="0.25">
      <c r="A8089" t="s">
        <v>16838</v>
      </c>
      <c r="B8089" t="s">
        <v>10831</v>
      </c>
      <c r="C8089" s="89">
        <v>-46040</v>
      </c>
    </row>
    <row r="8090" spans="1:3" x14ac:dyDescent="0.25">
      <c r="A8090" t="s">
        <v>16840</v>
      </c>
      <c r="B8090" t="s">
        <v>11041</v>
      </c>
      <c r="C8090" s="89">
        <v>-1720</v>
      </c>
    </row>
    <row r="8091" spans="1:3" x14ac:dyDescent="0.25">
      <c r="A8091" t="s">
        <v>18251</v>
      </c>
      <c r="B8091" t="s">
        <v>10550</v>
      </c>
      <c r="C8091" s="89">
        <v>2190</v>
      </c>
    </row>
    <row r="8092" spans="1:3" x14ac:dyDescent="0.25">
      <c r="A8092" t="s">
        <v>21179</v>
      </c>
      <c r="B8092" t="s">
        <v>10342</v>
      </c>
      <c r="C8092" s="89">
        <v>5375</v>
      </c>
    </row>
    <row r="8093" spans="1:3" x14ac:dyDescent="0.25">
      <c r="A8093" t="s">
        <v>18691</v>
      </c>
      <c r="B8093" t="s">
        <v>10519</v>
      </c>
      <c r="C8093" s="89">
        <v>200</v>
      </c>
    </row>
    <row r="8094" spans="1:3" x14ac:dyDescent="0.25">
      <c r="A8094" t="s">
        <v>18722</v>
      </c>
      <c r="B8094" t="s">
        <v>10564</v>
      </c>
      <c r="C8094" s="89">
        <v>-1925</v>
      </c>
    </row>
    <row r="8095" spans="1:3" x14ac:dyDescent="0.25">
      <c r="A8095" t="s">
        <v>18772</v>
      </c>
      <c r="B8095" t="s">
        <v>10838</v>
      </c>
      <c r="C8095" s="89">
        <v>-2450</v>
      </c>
    </row>
    <row r="8096" spans="1:3" x14ac:dyDescent="0.25">
      <c r="A8096" t="s">
        <v>17838</v>
      </c>
      <c r="B8096" t="s">
        <v>9211</v>
      </c>
      <c r="C8096" s="89">
        <v>-2827.8599999999997</v>
      </c>
    </row>
    <row r="8097" spans="1:3" x14ac:dyDescent="0.25">
      <c r="A8097" t="s">
        <v>17846</v>
      </c>
      <c r="B8097" t="s">
        <v>9905</v>
      </c>
      <c r="C8097" s="89">
        <v>-451.20999999999913</v>
      </c>
    </row>
    <row r="8098" spans="1:3" x14ac:dyDescent="0.25">
      <c r="A8098" t="s">
        <v>17852</v>
      </c>
      <c r="B8098" t="s">
        <v>9710</v>
      </c>
      <c r="C8098" s="89">
        <v>688.85000000000036</v>
      </c>
    </row>
    <row r="8099" spans="1:3" x14ac:dyDescent="0.25">
      <c r="A8099" t="s">
        <v>17855</v>
      </c>
      <c r="B8099" t="s">
        <v>10011</v>
      </c>
      <c r="C8099" s="89">
        <v>1626.5999999999995</v>
      </c>
    </row>
    <row r="8100" spans="1:3" x14ac:dyDescent="0.25">
      <c r="A8100" t="s">
        <v>17228</v>
      </c>
      <c r="B8100" t="s">
        <v>9075</v>
      </c>
      <c r="C8100" s="89">
        <v>3828.9999999999991</v>
      </c>
    </row>
    <row r="8101" spans="1:3" x14ac:dyDescent="0.25">
      <c r="A8101" t="s">
        <v>21268</v>
      </c>
      <c r="B8101" t="s">
        <v>10660</v>
      </c>
      <c r="C8101" s="89">
        <v>24.600000000000364</v>
      </c>
    </row>
    <row r="8102" spans="1:3" x14ac:dyDescent="0.25">
      <c r="A8102" t="s">
        <v>16831</v>
      </c>
      <c r="B8102" t="s">
        <v>10679</v>
      </c>
      <c r="C8102" s="89">
        <v>-2839.9999999999991</v>
      </c>
    </row>
    <row r="8103" spans="1:3" x14ac:dyDescent="0.25">
      <c r="A8103" t="s">
        <v>21703</v>
      </c>
      <c r="B8103" t="s">
        <v>10815</v>
      </c>
      <c r="C8103" s="89">
        <v>-1050</v>
      </c>
    </row>
    <row r="8104" spans="1:3" x14ac:dyDescent="0.25">
      <c r="A8104" t="s">
        <v>21241</v>
      </c>
      <c r="B8104" t="s">
        <v>10985</v>
      </c>
      <c r="C8104" s="89">
        <v>-2020</v>
      </c>
    </row>
    <row r="8105" spans="1:3" x14ac:dyDescent="0.25">
      <c r="A8105" t="s">
        <v>18236</v>
      </c>
      <c r="B8105" t="s">
        <v>10346</v>
      </c>
      <c r="C8105" s="89">
        <v>3859.9999999999991</v>
      </c>
    </row>
    <row r="8106" spans="1:3" x14ac:dyDescent="0.25">
      <c r="A8106" t="s">
        <v>18659</v>
      </c>
      <c r="B8106" t="s">
        <v>10610</v>
      </c>
      <c r="C8106" s="89">
        <v>2710</v>
      </c>
    </row>
    <row r="8107" spans="1:3" x14ac:dyDescent="0.25">
      <c r="A8107" t="s">
        <v>16720</v>
      </c>
      <c r="B8107" t="s">
        <v>11368</v>
      </c>
      <c r="C8107" s="89">
        <v>-6693.6799999999994</v>
      </c>
    </row>
    <row r="8108" spans="1:3" x14ac:dyDescent="0.25">
      <c r="A8108" t="s">
        <v>16718</v>
      </c>
      <c r="B8108" t="s">
        <v>9522</v>
      </c>
      <c r="C8108" s="89">
        <v>17781.32</v>
      </c>
    </row>
    <row r="8109" spans="1:3" x14ac:dyDescent="0.25">
      <c r="A8109" t="s">
        <v>16719</v>
      </c>
      <c r="B8109" t="s">
        <v>9254</v>
      </c>
      <c r="C8109" s="89">
        <v>33051</v>
      </c>
    </row>
    <row r="8110" spans="1:3" x14ac:dyDescent="0.25">
      <c r="A8110" t="s">
        <v>17792</v>
      </c>
      <c r="B8110" t="s">
        <v>10702</v>
      </c>
      <c r="C8110" s="89">
        <v>-18576</v>
      </c>
    </row>
    <row r="8111" spans="1:3" x14ac:dyDescent="0.25">
      <c r="A8111" t="s">
        <v>16652</v>
      </c>
      <c r="B8111" t="s">
        <v>11146</v>
      </c>
      <c r="C8111" s="89">
        <v>-32112</v>
      </c>
    </row>
    <row r="8112" spans="1:3" x14ac:dyDescent="0.25">
      <c r="A8112" t="s">
        <v>17351</v>
      </c>
      <c r="B8112" t="s">
        <v>9581</v>
      </c>
      <c r="C8112" s="89">
        <v>17016</v>
      </c>
    </row>
    <row r="8113" spans="1:3" x14ac:dyDescent="0.25">
      <c r="A8113" t="s">
        <v>17863</v>
      </c>
      <c r="B8113" t="s">
        <v>9648</v>
      </c>
      <c r="C8113" s="89">
        <v>17978.509999999998</v>
      </c>
    </row>
    <row r="8114" spans="1:3" x14ac:dyDescent="0.25">
      <c r="A8114" t="s">
        <v>17839</v>
      </c>
      <c r="B8114" t="s">
        <v>9211</v>
      </c>
      <c r="C8114" s="89">
        <v>-7489.4900000000016</v>
      </c>
    </row>
    <row r="8115" spans="1:3" x14ac:dyDescent="0.25">
      <c r="A8115" t="s">
        <v>17847</v>
      </c>
      <c r="B8115" t="s">
        <v>9905</v>
      </c>
      <c r="C8115" s="89">
        <v>-8242</v>
      </c>
    </row>
    <row r="8116" spans="1:3" x14ac:dyDescent="0.25">
      <c r="A8116" t="s">
        <v>17853</v>
      </c>
      <c r="B8116" t="s">
        <v>9710</v>
      </c>
      <c r="C8116" s="89">
        <v>4206</v>
      </c>
    </row>
    <row r="8117" spans="1:3" x14ac:dyDescent="0.25">
      <c r="A8117" t="s">
        <v>17133</v>
      </c>
      <c r="B8117" t="s">
        <v>8782</v>
      </c>
      <c r="C8117" s="89">
        <v>13360</v>
      </c>
    </row>
    <row r="8118" spans="1:3" x14ac:dyDescent="0.25">
      <c r="A8118" t="s">
        <v>21280</v>
      </c>
      <c r="B8118" t="s">
        <v>10489</v>
      </c>
      <c r="C8118" s="89">
        <v>-11826</v>
      </c>
    </row>
    <row r="8119" spans="1:3" x14ac:dyDescent="0.25">
      <c r="A8119" t="s">
        <v>18781</v>
      </c>
      <c r="B8119" t="s">
        <v>10785</v>
      </c>
      <c r="C8119" s="89">
        <v>-20900</v>
      </c>
    </row>
    <row r="8120" spans="1:3" x14ac:dyDescent="0.25">
      <c r="A8120" t="s">
        <v>17833</v>
      </c>
      <c r="B8120" t="s">
        <v>10669</v>
      </c>
      <c r="C8120" s="89">
        <v>-7490.4999999999991</v>
      </c>
    </row>
    <row r="8121" spans="1:3" x14ac:dyDescent="0.25">
      <c r="A8121" t="s">
        <v>17510</v>
      </c>
      <c r="B8121" t="s">
        <v>12123</v>
      </c>
      <c r="C8121" s="89">
        <v>-5091.1400000000003</v>
      </c>
    </row>
    <row r="8122" spans="1:3" x14ac:dyDescent="0.25">
      <c r="A8122" t="s">
        <v>18639</v>
      </c>
      <c r="B8122" t="s">
        <v>11079</v>
      </c>
      <c r="C8122" s="89">
        <v>3197.63</v>
      </c>
    </row>
    <row r="8123" spans="1:3" x14ac:dyDescent="0.25">
      <c r="A8123" t="s">
        <v>18663</v>
      </c>
      <c r="B8123" t="s">
        <v>10786</v>
      </c>
      <c r="C8123" s="89">
        <v>4488.2700000000004</v>
      </c>
    </row>
    <row r="8124" spans="1:3" x14ac:dyDescent="0.25">
      <c r="A8124" t="s">
        <v>21199</v>
      </c>
      <c r="B8124" t="s">
        <v>12072</v>
      </c>
      <c r="C8124" s="89">
        <v>-3038.9900000000002</v>
      </c>
    </row>
    <row r="8125" spans="1:3" x14ac:dyDescent="0.25">
      <c r="A8125" t="s">
        <v>18238</v>
      </c>
      <c r="B8125" t="s">
        <v>12073</v>
      </c>
      <c r="C8125" s="89">
        <v>-4378.99</v>
      </c>
    </row>
    <row r="8126" spans="1:3" x14ac:dyDescent="0.25">
      <c r="A8126" t="s">
        <v>18664</v>
      </c>
      <c r="B8126" t="s">
        <v>10786</v>
      </c>
      <c r="C8126" s="89">
        <v>1789</v>
      </c>
    </row>
    <row r="8127" spans="1:3" x14ac:dyDescent="0.25">
      <c r="A8127" t="s">
        <v>17094</v>
      </c>
      <c r="B8127" t="s">
        <v>12007</v>
      </c>
      <c r="C8127" s="89">
        <v>144</v>
      </c>
    </row>
    <row r="8128" spans="1:3" x14ac:dyDescent="0.25">
      <c r="A8128" t="s">
        <v>17140</v>
      </c>
      <c r="B8128" t="s">
        <v>11261</v>
      </c>
      <c r="C8128" s="89">
        <v>465</v>
      </c>
    </row>
    <row r="8129" spans="1:3" x14ac:dyDescent="0.25">
      <c r="A8129" t="s">
        <v>18417</v>
      </c>
      <c r="B8129" t="s">
        <v>10956</v>
      </c>
      <c r="C8129" s="89">
        <v>2725</v>
      </c>
    </row>
    <row r="8130" spans="1:3" x14ac:dyDescent="0.25">
      <c r="A8130" t="s">
        <v>18139</v>
      </c>
      <c r="B8130" t="s">
        <v>11765</v>
      </c>
      <c r="C8130" s="89">
        <v>-1598.68</v>
      </c>
    </row>
    <row r="8131" spans="1:3" x14ac:dyDescent="0.25">
      <c r="A8131" t="s">
        <v>18388</v>
      </c>
      <c r="B8131" t="s">
        <v>10840</v>
      </c>
      <c r="C8131" s="89">
        <v>1638.06</v>
      </c>
    </row>
    <row r="8132" spans="1:3" x14ac:dyDescent="0.25">
      <c r="A8132" t="s">
        <v>17494</v>
      </c>
      <c r="B8132" t="s">
        <v>10111</v>
      </c>
      <c r="C8132" s="89">
        <v>-148.26</v>
      </c>
    </row>
    <row r="8133" spans="1:3" x14ac:dyDescent="0.25">
      <c r="A8133" t="s">
        <v>17550</v>
      </c>
      <c r="B8133" t="s">
        <v>11273</v>
      </c>
      <c r="C8133" s="89">
        <v>-4250</v>
      </c>
    </row>
    <row r="8134" spans="1:3" x14ac:dyDescent="0.25">
      <c r="A8134" t="s">
        <v>21246</v>
      </c>
      <c r="B8134" t="s">
        <v>11084</v>
      </c>
      <c r="C8134" s="89">
        <v>2500</v>
      </c>
    </row>
    <row r="8135" spans="1:3" x14ac:dyDescent="0.25">
      <c r="A8135" t="s">
        <v>18756</v>
      </c>
      <c r="B8135" t="s">
        <v>11811</v>
      </c>
      <c r="C8135" s="89">
        <v>300</v>
      </c>
    </row>
    <row r="8136" spans="1:3" x14ac:dyDescent="0.25">
      <c r="A8136" t="s">
        <v>21705</v>
      </c>
      <c r="B8136" t="s">
        <v>8141</v>
      </c>
      <c r="C8136" s="89">
        <v>357702.15</v>
      </c>
    </row>
    <row r="8137" spans="1:3" x14ac:dyDescent="0.25">
      <c r="A8137" t="s">
        <v>18634</v>
      </c>
      <c r="B8137" t="s">
        <v>7945</v>
      </c>
      <c r="C8137" s="89">
        <v>287881.15000000002</v>
      </c>
    </row>
    <row r="8138" spans="1:3" x14ac:dyDescent="0.25">
      <c r="A8138" t="s">
        <v>21427</v>
      </c>
      <c r="B8138" t="s">
        <v>8260</v>
      </c>
      <c r="C8138" s="89">
        <v>-103419.00000000003</v>
      </c>
    </row>
    <row r="8139" spans="1:3" x14ac:dyDescent="0.25">
      <c r="A8139" t="s">
        <v>17558</v>
      </c>
      <c r="B8139" t="s">
        <v>12171</v>
      </c>
      <c r="C8139" s="89">
        <v>-288601.15000000002</v>
      </c>
    </row>
    <row r="8140" spans="1:3" x14ac:dyDescent="0.25">
      <c r="A8140" t="s">
        <v>17275</v>
      </c>
      <c r="B8140" t="s">
        <v>11423</v>
      </c>
      <c r="C8140" s="89">
        <v>-255663.15</v>
      </c>
    </row>
    <row r="8141" spans="1:3" x14ac:dyDescent="0.25">
      <c r="A8141" t="s">
        <v>18750</v>
      </c>
      <c r="B8141" t="s">
        <v>11440</v>
      </c>
      <c r="C8141" s="89">
        <v>1720</v>
      </c>
    </row>
    <row r="8142" spans="1:3" x14ac:dyDescent="0.25">
      <c r="A8142" t="s">
        <v>17463</v>
      </c>
      <c r="B8142" t="s">
        <v>10090</v>
      </c>
      <c r="C8142" s="89">
        <v>10130.61</v>
      </c>
    </row>
    <row r="8143" spans="1:3" x14ac:dyDescent="0.25">
      <c r="A8143" t="s">
        <v>17464</v>
      </c>
      <c r="B8143" t="s">
        <v>10179</v>
      </c>
      <c r="C8143" s="89">
        <v>8738.91</v>
      </c>
    </row>
    <row r="8144" spans="1:3" x14ac:dyDescent="0.25">
      <c r="A8144" t="s">
        <v>17465</v>
      </c>
      <c r="B8144" t="s">
        <v>10267</v>
      </c>
      <c r="C8144" s="89">
        <v>-2577.5</v>
      </c>
    </row>
    <row r="8145" spans="1:3" x14ac:dyDescent="0.25">
      <c r="A8145" t="s">
        <v>21116</v>
      </c>
      <c r="B8145" t="s">
        <v>10083</v>
      </c>
      <c r="C8145" s="89">
        <v>1645.9300000000003</v>
      </c>
    </row>
    <row r="8146" spans="1:3" x14ac:dyDescent="0.25">
      <c r="A8146" t="s">
        <v>17184</v>
      </c>
      <c r="B8146" t="s">
        <v>9332</v>
      </c>
      <c r="C8146" s="89">
        <v>22110.41</v>
      </c>
    </row>
    <row r="8147" spans="1:3" x14ac:dyDescent="0.25">
      <c r="A8147" t="s">
        <v>18317</v>
      </c>
      <c r="B8147" t="s">
        <v>9147</v>
      </c>
      <c r="C8147" s="89">
        <v>-5850.67</v>
      </c>
    </row>
    <row r="8148" spans="1:3" x14ac:dyDescent="0.25">
      <c r="A8148" t="s">
        <v>18318</v>
      </c>
      <c r="B8148" t="s">
        <v>9147</v>
      </c>
      <c r="C8148" s="89">
        <v>-9613.3500000000022</v>
      </c>
    </row>
    <row r="8149" spans="1:3" x14ac:dyDescent="0.25">
      <c r="A8149" t="s">
        <v>18319</v>
      </c>
      <c r="B8149" t="s">
        <v>9147</v>
      </c>
      <c r="C8149" s="89">
        <v>8749</v>
      </c>
    </row>
    <row r="8150" spans="1:3" x14ac:dyDescent="0.25">
      <c r="A8150" t="s">
        <v>18335</v>
      </c>
      <c r="B8150" t="s">
        <v>8645</v>
      </c>
      <c r="C8150" s="89">
        <v>-16040.999999999998</v>
      </c>
    </row>
    <row r="8151" spans="1:3" x14ac:dyDescent="0.25">
      <c r="A8151" t="s">
        <v>18336</v>
      </c>
      <c r="B8151" t="s">
        <v>8645</v>
      </c>
      <c r="C8151" s="89">
        <v>-243</v>
      </c>
    </row>
    <row r="8152" spans="1:3" x14ac:dyDescent="0.25">
      <c r="A8152" t="s">
        <v>18337</v>
      </c>
      <c r="B8152" t="s">
        <v>8645</v>
      </c>
      <c r="C8152" s="89">
        <v>49059</v>
      </c>
    </row>
    <row r="8153" spans="1:3" x14ac:dyDescent="0.25">
      <c r="A8153" t="s">
        <v>18338</v>
      </c>
      <c r="B8153" t="s">
        <v>8645</v>
      </c>
      <c r="C8153" s="89">
        <v>70951</v>
      </c>
    </row>
    <row r="8154" spans="1:3" x14ac:dyDescent="0.25">
      <c r="A8154" t="s">
        <v>18339</v>
      </c>
      <c r="B8154" t="s">
        <v>8645</v>
      </c>
      <c r="C8154" s="89">
        <v>-17184</v>
      </c>
    </row>
    <row r="8155" spans="1:3" x14ac:dyDescent="0.25">
      <c r="A8155" t="s">
        <v>18340</v>
      </c>
      <c r="B8155" t="s">
        <v>8645</v>
      </c>
      <c r="C8155" s="89">
        <v>-59475</v>
      </c>
    </row>
    <row r="8156" spans="1:3" x14ac:dyDescent="0.25">
      <c r="A8156" t="s">
        <v>18281</v>
      </c>
      <c r="B8156" t="s">
        <v>8964</v>
      </c>
      <c r="C8156" s="89">
        <v>-26074</v>
      </c>
    </row>
    <row r="8157" spans="1:3" x14ac:dyDescent="0.25">
      <c r="A8157" t="s">
        <v>18282</v>
      </c>
      <c r="B8157" t="s">
        <v>8964</v>
      </c>
      <c r="C8157" s="89">
        <v>27728</v>
      </c>
    </row>
    <row r="8158" spans="1:3" x14ac:dyDescent="0.25">
      <c r="A8158" t="s">
        <v>18305</v>
      </c>
      <c r="B8158" t="s">
        <v>10398</v>
      </c>
      <c r="C8158" s="89">
        <v>-3376</v>
      </c>
    </row>
    <row r="8159" spans="1:3" x14ac:dyDescent="0.25">
      <c r="A8159" t="s">
        <v>18306</v>
      </c>
      <c r="B8159" t="s">
        <v>9280</v>
      </c>
      <c r="C8159" s="89">
        <v>-20340</v>
      </c>
    </row>
    <row r="8160" spans="1:3" x14ac:dyDescent="0.25">
      <c r="A8160" t="s">
        <v>18300</v>
      </c>
      <c r="B8160" t="s">
        <v>9251</v>
      </c>
      <c r="C8160" s="89">
        <v>26600</v>
      </c>
    </row>
    <row r="8161" spans="1:3" x14ac:dyDescent="0.25">
      <c r="A8161" t="s">
        <v>18301</v>
      </c>
      <c r="B8161" t="s">
        <v>9319</v>
      </c>
      <c r="C8161" s="89">
        <v>-1600</v>
      </c>
    </row>
    <row r="8162" spans="1:3" x14ac:dyDescent="0.25">
      <c r="A8162" t="s">
        <v>18302</v>
      </c>
      <c r="B8162" t="s">
        <v>9405</v>
      </c>
      <c r="C8162" s="89">
        <v>-6900</v>
      </c>
    </row>
    <row r="8163" spans="1:3" x14ac:dyDescent="0.25">
      <c r="A8163" t="s">
        <v>18303</v>
      </c>
      <c r="B8163" t="s">
        <v>9349</v>
      </c>
      <c r="C8163" s="89">
        <v>-1400.0099999999984</v>
      </c>
    </row>
    <row r="8164" spans="1:3" x14ac:dyDescent="0.25">
      <c r="A8164" t="s">
        <v>18304</v>
      </c>
      <c r="B8164" t="s">
        <v>9968</v>
      </c>
      <c r="C8164" s="89">
        <v>-13600.009999999998</v>
      </c>
    </row>
    <row r="8165" spans="1:3" x14ac:dyDescent="0.25">
      <c r="A8165" t="s">
        <v>18309</v>
      </c>
      <c r="B8165" t="s">
        <v>9823</v>
      </c>
      <c r="C8165" s="89">
        <v>-14000</v>
      </c>
    </row>
    <row r="8166" spans="1:3" x14ac:dyDescent="0.25">
      <c r="A8166" t="s">
        <v>18310</v>
      </c>
      <c r="B8166" t="s">
        <v>9350</v>
      </c>
      <c r="C8166" s="89">
        <v>16300</v>
      </c>
    </row>
    <row r="8167" spans="1:3" x14ac:dyDescent="0.25">
      <c r="A8167" t="s">
        <v>18355</v>
      </c>
      <c r="B8167" t="s">
        <v>9949</v>
      </c>
      <c r="C8167" s="89">
        <v>-4000</v>
      </c>
    </row>
    <row r="8168" spans="1:3" x14ac:dyDescent="0.25">
      <c r="A8168" t="s">
        <v>18323</v>
      </c>
      <c r="B8168" t="s">
        <v>4505</v>
      </c>
      <c r="C8168" s="89">
        <v>-21150</v>
      </c>
    </row>
    <row r="8169" spans="1:3" x14ac:dyDescent="0.25">
      <c r="A8169" t="s">
        <v>17428</v>
      </c>
      <c r="B8169" t="s">
        <v>10524</v>
      </c>
      <c r="C8169" s="89">
        <v>-6890</v>
      </c>
    </row>
    <row r="8170" spans="1:3" x14ac:dyDescent="0.25">
      <c r="A8170" t="s">
        <v>16835</v>
      </c>
      <c r="B8170" t="s">
        <v>9437</v>
      </c>
      <c r="C8170" s="89">
        <v>17280</v>
      </c>
    </row>
    <row r="8171" spans="1:3" x14ac:dyDescent="0.25">
      <c r="A8171" t="s">
        <v>16725</v>
      </c>
      <c r="B8171" t="s">
        <v>10481</v>
      </c>
      <c r="C8171" s="89">
        <v>1682.1900000000005</v>
      </c>
    </row>
    <row r="8172" spans="1:3" x14ac:dyDescent="0.25">
      <c r="A8172" t="s">
        <v>18641</v>
      </c>
      <c r="B8172" t="s">
        <v>10206</v>
      </c>
      <c r="C8172" s="89">
        <v>-16813.309999999998</v>
      </c>
    </row>
    <row r="8173" spans="1:3" x14ac:dyDescent="0.25">
      <c r="A8173" t="s">
        <v>18726</v>
      </c>
      <c r="B8173" t="s">
        <v>10476</v>
      </c>
      <c r="C8173" s="89">
        <v>49.5</v>
      </c>
    </row>
    <row r="8174" spans="1:3" x14ac:dyDescent="0.25">
      <c r="A8174" t="s">
        <v>18341</v>
      </c>
      <c r="B8174" t="s">
        <v>8645</v>
      </c>
      <c r="C8174" s="89">
        <v>-4848.72</v>
      </c>
    </row>
    <row r="8175" spans="1:3" x14ac:dyDescent="0.25">
      <c r="A8175" t="s">
        <v>18342</v>
      </c>
      <c r="B8175" t="s">
        <v>8645</v>
      </c>
      <c r="C8175" s="89">
        <v>9528.2800000000007</v>
      </c>
    </row>
    <row r="8176" spans="1:3" x14ac:dyDescent="0.25">
      <c r="A8176" t="s">
        <v>18343</v>
      </c>
      <c r="B8176" t="s">
        <v>8645</v>
      </c>
      <c r="C8176" s="89">
        <v>-395</v>
      </c>
    </row>
    <row r="8177" spans="1:3" x14ac:dyDescent="0.25">
      <c r="A8177" t="s">
        <v>18298</v>
      </c>
      <c r="B8177" t="s">
        <v>8818</v>
      </c>
      <c r="C8177" s="89">
        <v>-1152</v>
      </c>
    </row>
    <row r="8178" spans="1:3" x14ac:dyDescent="0.25">
      <c r="A8178" t="s">
        <v>18287</v>
      </c>
      <c r="B8178" t="s">
        <v>9893</v>
      </c>
      <c r="C8178" s="89">
        <v>8744.9900000000016</v>
      </c>
    </row>
    <row r="8179" spans="1:3" x14ac:dyDescent="0.25">
      <c r="A8179" t="s">
        <v>18291</v>
      </c>
      <c r="B8179" t="s">
        <v>8847</v>
      </c>
      <c r="C8179" s="89">
        <v>599.98999999999796</v>
      </c>
    </row>
    <row r="8180" spans="1:3" x14ac:dyDescent="0.25">
      <c r="A8180" t="s">
        <v>18356</v>
      </c>
      <c r="B8180" t="s">
        <v>9949</v>
      </c>
      <c r="C8180" s="89">
        <v>-9400</v>
      </c>
    </row>
    <row r="8181" spans="1:3" x14ac:dyDescent="0.25">
      <c r="A8181" t="s">
        <v>18672</v>
      </c>
      <c r="B8181" t="s">
        <v>12919</v>
      </c>
      <c r="C8181" s="89">
        <v>-17322.12</v>
      </c>
    </row>
    <row r="8182" spans="1:3" x14ac:dyDescent="0.25">
      <c r="A8182" t="s">
        <v>18428</v>
      </c>
      <c r="B8182" t="s">
        <v>9950</v>
      </c>
      <c r="C8182" s="89">
        <v>-2122.12</v>
      </c>
    </row>
    <row r="8183" spans="1:3" x14ac:dyDescent="0.25">
      <c r="A8183" t="s">
        <v>18385</v>
      </c>
      <c r="B8183" t="s">
        <v>11921</v>
      </c>
      <c r="C8183" s="89">
        <v>1394</v>
      </c>
    </row>
    <row r="8184" spans="1:3" x14ac:dyDescent="0.25">
      <c r="A8184" t="s">
        <v>18625</v>
      </c>
      <c r="B8184" t="s">
        <v>12041</v>
      </c>
      <c r="C8184" s="89">
        <v>-1702</v>
      </c>
    </row>
    <row r="8185" spans="1:3" x14ac:dyDescent="0.25">
      <c r="A8185" t="s">
        <v>17482</v>
      </c>
      <c r="B8185" t="s">
        <v>12357</v>
      </c>
      <c r="C8185" s="89">
        <v>-794</v>
      </c>
    </row>
    <row r="8186" spans="1:3" x14ac:dyDescent="0.25">
      <c r="A8186" t="s">
        <v>18394</v>
      </c>
      <c r="B8186" t="s">
        <v>12593</v>
      </c>
      <c r="C8186" s="89">
        <v>-798</v>
      </c>
    </row>
    <row r="8187" spans="1:3" x14ac:dyDescent="0.25">
      <c r="A8187" t="s">
        <v>16927</v>
      </c>
      <c r="B8187" t="s">
        <v>10658</v>
      </c>
      <c r="C8187" s="89">
        <v>6250</v>
      </c>
    </row>
    <row r="8188" spans="1:3" x14ac:dyDescent="0.25">
      <c r="A8188" t="s">
        <v>17350</v>
      </c>
      <c r="B8188" t="s">
        <v>12505</v>
      </c>
      <c r="C8188" s="89">
        <v>105</v>
      </c>
    </row>
    <row r="8189" spans="1:3" x14ac:dyDescent="0.25">
      <c r="A8189" t="s">
        <v>16938</v>
      </c>
      <c r="B8189" t="s">
        <v>12319</v>
      </c>
      <c r="C8189" s="89">
        <v>-6188</v>
      </c>
    </row>
    <row r="8190" spans="1:3" x14ac:dyDescent="0.25">
      <c r="A8190" t="s">
        <v>17434</v>
      </c>
      <c r="B8190" t="s">
        <v>11795</v>
      </c>
      <c r="C8190" s="89">
        <v>1245</v>
      </c>
    </row>
    <row r="8191" spans="1:3" x14ac:dyDescent="0.25">
      <c r="A8191" t="s">
        <v>21773</v>
      </c>
      <c r="B8191" t="s">
        <v>10842</v>
      </c>
      <c r="C8191" s="89">
        <v>4801.5600000000004</v>
      </c>
    </row>
    <row r="8192" spans="1:3" x14ac:dyDescent="0.25">
      <c r="A8192" t="s">
        <v>17481</v>
      </c>
      <c r="B8192" t="s">
        <v>11746</v>
      </c>
      <c r="C8192" s="89">
        <v>-3741.5600000000004</v>
      </c>
    </row>
    <row r="8193" spans="1:3" x14ac:dyDescent="0.25">
      <c r="A8193" t="s">
        <v>17696</v>
      </c>
      <c r="B8193" t="s">
        <v>11946</v>
      </c>
      <c r="C8193" s="89">
        <v>-328.5</v>
      </c>
    </row>
    <row r="8194" spans="1:3" x14ac:dyDescent="0.25">
      <c r="A8194" t="s">
        <v>17749</v>
      </c>
      <c r="B8194" t="s">
        <v>12353</v>
      </c>
      <c r="C8194" s="89">
        <v>-1122</v>
      </c>
    </row>
    <row r="8195" spans="1:3" x14ac:dyDescent="0.25">
      <c r="A8195" t="s">
        <v>18395</v>
      </c>
      <c r="B8195" t="s">
        <v>11735</v>
      </c>
      <c r="C8195" s="89">
        <v>428.5</v>
      </c>
    </row>
    <row r="8196" spans="1:3" x14ac:dyDescent="0.25">
      <c r="A8196" t="s">
        <v>16934</v>
      </c>
      <c r="B8196" t="s">
        <v>10878</v>
      </c>
      <c r="C8196" s="89">
        <v>125</v>
      </c>
    </row>
    <row r="8197" spans="1:3" x14ac:dyDescent="0.25">
      <c r="A8197" t="s">
        <v>17437</v>
      </c>
      <c r="B8197" t="s">
        <v>12388</v>
      </c>
      <c r="C8197" s="89">
        <v>-50</v>
      </c>
    </row>
    <row r="8198" spans="1:3" x14ac:dyDescent="0.25">
      <c r="A8198" t="s">
        <v>17551</v>
      </c>
      <c r="B8198" t="s">
        <v>11273</v>
      </c>
      <c r="C8198" s="89">
        <v>-1775</v>
      </c>
    </row>
    <row r="8199" spans="1:3" x14ac:dyDescent="0.25">
      <c r="A8199" t="s">
        <v>17829</v>
      </c>
      <c r="B8199" t="s">
        <v>9255</v>
      </c>
      <c r="C8199" s="89">
        <v>32351.339999999997</v>
      </c>
    </row>
    <row r="8200" spans="1:3" x14ac:dyDescent="0.25">
      <c r="A8200" t="s">
        <v>17862</v>
      </c>
      <c r="B8200" t="s">
        <v>9352</v>
      </c>
      <c r="C8200" s="89">
        <v>5386.62</v>
      </c>
    </row>
    <row r="8201" spans="1:3" x14ac:dyDescent="0.25">
      <c r="A8201" t="s">
        <v>17836</v>
      </c>
      <c r="B8201" t="s">
        <v>9876</v>
      </c>
      <c r="C8201" s="89">
        <v>-24258.21</v>
      </c>
    </row>
    <row r="8202" spans="1:3" x14ac:dyDescent="0.25">
      <c r="A8202" t="s">
        <v>18705</v>
      </c>
      <c r="B8202" t="s">
        <v>8843</v>
      </c>
      <c r="C8202" s="89">
        <v>61122.359999999993</v>
      </c>
    </row>
    <row r="8203" spans="1:3" x14ac:dyDescent="0.25">
      <c r="A8203" t="s">
        <v>16736</v>
      </c>
      <c r="B8203" t="s">
        <v>10676</v>
      </c>
      <c r="C8203" s="89">
        <v>-2109.7899999999991</v>
      </c>
    </row>
    <row r="8204" spans="1:3" x14ac:dyDescent="0.25">
      <c r="A8204" t="s">
        <v>16943</v>
      </c>
      <c r="B8204" t="s">
        <v>10156</v>
      </c>
      <c r="C8204" s="89">
        <v>-54909.159999999996</v>
      </c>
    </row>
    <row r="8205" spans="1:3" x14ac:dyDescent="0.25">
      <c r="A8205" t="s">
        <v>16942</v>
      </c>
      <c r="B8205" t="s">
        <v>9354</v>
      </c>
      <c r="C8205" s="89">
        <v>24829.5</v>
      </c>
    </row>
    <row r="8206" spans="1:3" x14ac:dyDescent="0.25">
      <c r="A8206" t="s">
        <v>18125</v>
      </c>
      <c r="B8206" t="s">
        <v>10563</v>
      </c>
      <c r="C8206" s="89">
        <v>-4027.6799999999994</v>
      </c>
    </row>
    <row r="8207" spans="1:3" x14ac:dyDescent="0.25">
      <c r="A8207" t="s">
        <v>17495</v>
      </c>
      <c r="B8207" t="s">
        <v>10111</v>
      </c>
      <c r="C8207" s="89">
        <v>-25466.18</v>
      </c>
    </row>
    <row r="8208" spans="1:3" x14ac:dyDescent="0.25">
      <c r="A8208" t="s">
        <v>18645</v>
      </c>
      <c r="B8208" t="s">
        <v>11121</v>
      </c>
      <c r="C8208" s="89">
        <v>-3795.4700000000003</v>
      </c>
    </row>
    <row r="8209" spans="1:3" x14ac:dyDescent="0.25">
      <c r="A8209" t="s">
        <v>18429</v>
      </c>
      <c r="B8209" t="s">
        <v>9950</v>
      </c>
      <c r="C8209" s="89">
        <v>-3019.99</v>
      </c>
    </row>
    <row r="8210" spans="1:3" x14ac:dyDescent="0.25">
      <c r="A8210" t="s">
        <v>17516</v>
      </c>
      <c r="B8210" t="s">
        <v>12982</v>
      </c>
      <c r="C8210" s="89">
        <v>-3926.67</v>
      </c>
    </row>
    <row r="8211" spans="1:3" x14ac:dyDescent="0.25">
      <c r="A8211" t="s">
        <v>17552</v>
      </c>
      <c r="B8211" t="s">
        <v>11273</v>
      </c>
      <c r="C8211" s="89">
        <v>-2876.67</v>
      </c>
    </row>
    <row r="8212" spans="1:3" x14ac:dyDescent="0.25">
      <c r="A8212" t="s">
        <v>17496</v>
      </c>
      <c r="B8212" t="s">
        <v>10111</v>
      </c>
      <c r="C8212" s="89">
        <v>-30</v>
      </c>
    </row>
    <row r="8213" spans="1:3" x14ac:dyDescent="0.25">
      <c r="A8213" t="s">
        <v>17806</v>
      </c>
      <c r="B8213" t="s">
        <v>9631</v>
      </c>
      <c r="C8213" s="89">
        <v>22060.06</v>
      </c>
    </row>
    <row r="8214" spans="1:3" x14ac:dyDescent="0.25">
      <c r="A8214" t="s">
        <v>17809</v>
      </c>
      <c r="B8214" t="s">
        <v>9704</v>
      </c>
      <c r="C8214" s="89">
        <v>20238.060000000001</v>
      </c>
    </row>
    <row r="8215" spans="1:3" x14ac:dyDescent="0.25">
      <c r="A8215" t="s">
        <v>17811</v>
      </c>
      <c r="B8215" t="s">
        <v>9507</v>
      </c>
      <c r="C8215" s="89">
        <v>3128.0099999999984</v>
      </c>
    </row>
    <row r="8216" spans="1:3" x14ac:dyDescent="0.25">
      <c r="A8216" t="s">
        <v>17812</v>
      </c>
      <c r="B8216" t="s">
        <v>10153</v>
      </c>
      <c r="C8216" s="89">
        <v>-8425.9900000000016</v>
      </c>
    </row>
    <row r="8217" spans="1:3" x14ac:dyDescent="0.25">
      <c r="A8217" t="s">
        <v>17807</v>
      </c>
      <c r="B8217" t="s">
        <v>9531</v>
      </c>
      <c r="C8217" s="89">
        <v>-680</v>
      </c>
    </row>
    <row r="8218" spans="1:3" x14ac:dyDescent="0.25">
      <c r="A8218" t="s">
        <v>18811</v>
      </c>
      <c r="B8218" t="s">
        <v>9216</v>
      </c>
      <c r="C8218" s="89">
        <v>25826</v>
      </c>
    </row>
    <row r="8219" spans="1:3" x14ac:dyDescent="0.25">
      <c r="A8219" t="s">
        <v>18183</v>
      </c>
      <c r="B8219" t="s">
        <v>10770</v>
      </c>
      <c r="C8219" s="89">
        <v>-18408.07</v>
      </c>
    </row>
    <row r="8220" spans="1:3" x14ac:dyDescent="0.25">
      <c r="A8220" t="s">
        <v>17790</v>
      </c>
      <c r="B8220" t="s">
        <v>11287</v>
      </c>
      <c r="C8220" s="89">
        <v>-34434.9</v>
      </c>
    </row>
    <row r="8221" spans="1:3" x14ac:dyDescent="0.25">
      <c r="A8221" t="s">
        <v>17789</v>
      </c>
      <c r="B8221" t="s">
        <v>10343</v>
      </c>
      <c r="C8221" s="89">
        <v>3453.17</v>
      </c>
    </row>
    <row r="8222" spans="1:3" x14ac:dyDescent="0.25">
      <c r="A8222" t="s">
        <v>17147</v>
      </c>
      <c r="B8222" t="s">
        <v>8984</v>
      </c>
      <c r="C8222" s="89">
        <v>7020</v>
      </c>
    </row>
    <row r="8223" spans="1:3" x14ac:dyDescent="0.25">
      <c r="A8223" t="s">
        <v>17415</v>
      </c>
      <c r="B8223" t="s">
        <v>11267</v>
      </c>
      <c r="C8223" s="89">
        <v>-6270</v>
      </c>
    </row>
    <row r="8224" spans="1:3" x14ac:dyDescent="0.25">
      <c r="A8224" t="s">
        <v>21054</v>
      </c>
      <c r="B8224" t="s">
        <v>11059</v>
      </c>
      <c r="C8224" s="89">
        <v>-5993.17</v>
      </c>
    </row>
    <row r="8225" spans="1:3" x14ac:dyDescent="0.25">
      <c r="A8225" t="s">
        <v>18058</v>
      </c>
      <c r="B8225" t="s">
        <v>10816</v>
      </c>
      <c r="C8225" s="89">
        <v>3159.6899999999996</v>
      </c>
    </row>
    <row r="8226" spans="1:3" x14ac:dyDescent="0.25">
      <c r="A8226" t="s">
        <v>16899</v>
      </c>
      <c r="B8226" t="s">
        <v>8903</v>
      </c>
      <c r="C8226" s="89">
        <v>64590.3</v>
      </c>
    </row>
    <row r="8227" spans="1:3" x14ac:dyDescent="0.25">
      <c r="A8227" t="s">
        <v>21574</v>
      </c>
      <c r="B8227" t="s">
        <v>10487</v>
      </c>
      <c r="C8227" s="89">
        <v>2997.1400000000003</v>
      </c>
    </row>
    <row r="8228" spans="1:3" x14ac:dyDescent="0.25">
      <c r="A8228" t="s">
        <v>21461</v>
      </c>
      <c r="B8228" t="s">
        <v>8634</v>
      </c>
      <c r="C8228" s="89">
        <v>46733.440000000002</v>
      </c>
    </row>
    <row r="8229" spans="1:3" x14ac:dyDescent="0.25">
      <c r="A8229" t="s">
        <v>21799</v>
      </c>
      <c r="B8229" t="s">
        <v>9373</v>
      </c>
      <c r="C8229" s="89">
        <v>24696</v>
      </c>
    </row>
    <row r="8230" spans="1:3" x14ac:dyDescent="0.25">
      <c r="A8230" t="s">
        <v>21696</v>
      </c>
      <c r="B8230" t="s">
        <v>8920</v>
      </c>
      <c r="C8230" s="89">
        <v>-48858.740000000005</v>
      </c>
    </row>
    <row r="8231" spans="1:3" x14ac:dyDescent="0.25">
      <c r="A8231" t="s">
        <v>21329</v>
      </c>
      <c r="B8231" t="s">
        <v>8924</v>
      </c>
      <c r="C8231" s="89">
        <v>31982.199999999997</v>
      </c>
    </row>
    <row r="8232" spans="1:3" x14ac:dyDescent="0.25">
      <c r="A8232" t="s">
        <v>21518</v>
      </c>
      <c r="B8232" t="s">
        <v>8998</v>
      </c>
      <c r="C8232" s="89">
        <v>-8546</v>
      </c>
    </row>
    <row r="8233" spans="1:3" x14ac:dyDescent="0.25">
      <c r="A8233" t="s">
        <v>21178</v>
      </c>
      <c r="B8233" t="s">
        <v>8175</v>
      </c>
      <c r="C8233" s="89">
        <v>299567.61</v>
      </c>
    </row>
    <row r="8234" spans="1:3" x14ac:dyDescent="0.25">
      <c r="A8234" t="s">
        <v>21430</v>
      </c>
      <c r="B8234" t="s">
        <v>10383</v>
      </c>
      <c r="C8234" s="89">
        <v>-47701</v>
      </c>
    </row>
    <row r="8235" spans="1:3" x14ac:dyDescent="0.25">
      <c r="A8235" t="s">
        <v>17722</v>
      </c>
      <c r="B8235" t="s">
        <v>9898</v>
      </c>
      <c r="C8235" s="89">
        <v>-347635.81</v>
      </c>
    </row>
    <row r="8236" spans="1:3" x14ac:dyDescent="0.25">
      <c r="A8236" t="s">
        <v>16959</v>
      </c>
      <c r="B8236" t="s">
        <v>9838</v>
      </c>
      <c r="C8236" s="89">
        <v>8858.8300000000017</v>
      </c>
    </row>
    <row r="8237" spans="1:3" x14ac:dyDescent="0.25">
      <c r="A8237" t="s">
        <v>21453</v>
      </c>
      <c r="B8237" t="s">
        <v>9961</v>
      </c>
      <c r="C8237" s="89">
        <v>-1060</v>
      </c>
    </row>
    <row r="8238" spans="1:3" x14ac:dyDescent="0.25">
      <c r="A8238" t="s">
        <v>21505</v>
      </c>
      <c r="B8238" t="s">
        <v>9071</v>
      </c>
      <c r="C8238" s="89">
        <v>31451.17</v>
      </c>
    </row>
    <row r="8239" spans="1:3" x14ac:dyDescent="0.25">
      <c r="A8239" t="s">
        <v>21550</v>
      </c>
      <c r="B8239" t="s">
        <v>8706</v>
      </c>
      <c r="C8239" s="89">
        <v>78342.399999999994</v>
      </c>
    </row>
    <row r="8240" spans="1:3" x14ac:dyDescent="0.25">
      <c r="A8240" t="s">
        <v>21330</v>
      </c>
      <c r="B8240" t="s">
        <v>12186</v>
      </c>
      <c r="C8240" s="89">
        <v>-49828</v>
      </c>
    </row>
    <row r="8241" spans="1:3" x14ac:dyDescent="0.25">
      <c r="A8241" t="s">
        <v>17555</v>
      </c>
      <c r="B8241" t="s">
        <v>12645</v>
      </c>
      <c r="C8241" s="89">
        <v>-95052.4</v>
      </c>
    </row>
    <row r="8242" spans="1:3" x14ac:dyDescent="0.25">
      <c r="A8242" t="s">
        <v>18595</v>
      </c>
      <c r="B8242" t="s">
        <v>12115</v>
      </c>
      <c r="C8242" s="89">
        <v>100</v>
      </c>
    </row>
    <row r="8243" spans="1:3" x14ac:dyDescent="0.25">
      <c r="A8243" t="s">
        <v>17245</v>
      </c>
      <c r="B8243" t="s">
        <v>12230</v>
      </c>
      <c r="C8243" s="89">
        <v>470</v>
      </c>
    </row>
    <row r="8244" spans="1:3" x14ac:dyDescent="0.25">
      <c r="A8244" t="s">
        <v>17064</v>
      </c>
      <c r="B8244" t="s">
        <v>12720</v>
      </c>
      <c r="C8244" s="89">
        <v>-753.5</v>
      </c>
    </row>
    <row r="8245" spans="1:3" x14ac:dyDescent="0.25">
      <c r="A8245" t="s">
        <v>21462</v>
      </c>
      <c r="B8245" t="s">
        <v>3233</v>
      </c>
      <c r="C8245" s="89">
        <v>8121</v>
      </c>
    </row>
    <row r="8246" spans="1:3" x14ac:dyDescent="0.25">
      <c r="A8246" t="s">
        <v>17866</v>
      </c>
      <c r="B8246" t="s">
        <v>10611</v>
      </c>
      <c r="C8246" s="89">
        <v>799.06</v>
      </c>
    </row>
    <row r="8247" spans="1:3" x14ac:dyDescent="0.25">
      <c r="A8247" t="s">
        <v>17843</v>
      </c>
      <c r="B8247" t="s">
        <v>11413</v>
      </c>
      <c r="C8247" s="89">
        <v>-6975.4400000000005</v>
      </c>
    </row>
    <row r="8248" spans="1:3" x14ac:dyDescent="0.25">
      <c r="A8248" t="s">
        <v>17869</v>
      </c>
      <c r="B8248" t="s">
        <v>10846</v>
      </c>
      <c r="C8248" s="89">
        <v>4475</v>
      </c>
    </row>
    <row r="8249" spans="1:3" x14ac:dyDescent="0.25">
      <c r="A8249" t="s">
        <v>21027</v>
      </c>
      <c r="B8249" t="s">
        <v>9375</v>
      </c>
      <c r="C8249" s="89">
        <v>28600</v>
      </c>
    </row>
    <row r="8250" spans="1:3" x14ac:dyDescent="0.25">
      <c r="A8250" t="s">
        <v>18670</v>
      </c>
      <c r="B8250" t="s">
        <v>12102</v>
      </c>
      <c r="C8250" s="89">
        <v>-4475</v>
      </c>
    </row>
    <row r="8251" spans="1:3" x14ac:dyDescent="0.25">
      <c r="A8251" t="s">
        <v>16836</v>
      </c>
      <c r="B8251" t="s">
        <v>11336</v>
      </c>
      <c r="C8251" s="89">
        <v>-27500.010000000002</v>
      </c>
    </row>
    <row r="8252" spans="1:3" x14ac:dyDescent="0.25">
      <c r="A8252" t="s">
        <v>16837</v>
      </c>
      <c r="B8252" t="s">
        <v>12435</v>
      </c>
      <c r="C8252" s="89">
        <v>-500.01</v>
      </c>
    </row>
    <row r="8253" spans="1:3" x14ac:dyDescent="0.25">
      <c r="A8253" t="s">
        <v>18721</v>
      </c>
      <c r="B8253" t="s">
        <v>10877</v>
      </c>
      <c r="C8253" s="89">
        <v>2250</v>
      </c>
    </row>
    <row r="8254" spans="1:3" x14ac:dyDescent="0.25">
      <c r="A8254" t="s">
        <v>18720</v>
      </c>
      <c r="B8254" t="s">
        <v>10289</v>
      </c>
      <c r="C8254" s="89">
        <v>2250</v>
      </c>
    </row>
    <row r="8255" spans="1:3" x14ac:dyDescent="0.25">
      <c r="A8255" t="s">
        <v>17559</v>
      </c>
      <c r="B8255" t="s">
        <v>12606</v>
      </c>
      <c r="C8255" s="89">
        <v>-4945.55</v>
      </c>
    </row>
    <row r="8256" spans="1:3" x14ac:dyDescent="0.25">
      <c r="A8256" t="s">
        <v>17698</v>
      </c>
      <c r="B8256" t="s">
        <v>11943</v>
      </c>
      <c r="C8256" s="89">
        <v>-1395.5500000000002</v>
      </c>
    </row>
    <row r="8257" spans="1:3" x14ac:dyDescent="0.25">
      <c r="A8257" t="s">
        <v>17747</v>
      </c>
      <c r="B8257" t="s">
        <v>9743</v>
      </c>
      <c r="C8257" s="89">
        <v>19070</v>
      </c>
    </row>
    <row r="8258" spans="1:3" x14ac:dyDescent="0.25">
      <c r="A8258" t="s">
        <v>18611</v>
      </c>
      <c r="B8258" t="s">
        <v>10527</v>
      </c>
      <c r="C8258" s="89">
        <v>6610</v>
      </c>
    </row>
    <row r="8259" spans="1:3" x14ac:dyDescent="0.25">
      <c r="A8259" t="s">
        <v>18430</v>
      </c>
      <c r="B8259" t="s">
        <v>9950</v>
      </c>
      <c r="C8259" s="89">
        <v>-16120</v>
      </c>
    </row>
    <row r="8260" spans="1:3" x14ac:dyDescent="0.25">
      <c r="A8260" t="s">
        <v>17785</v>
      </c>
      <c r="B8260" t="s">
        <v>9238</v>
      </c>
      <c r="C8260" s="89">
        <v>7240</v>
      </c>
    </row>
    <row r="8261" spans="1:3" x14ac:dyDescent="0.25">
      <c r="A8261" t="s">
        <v>17729</v>
      </c>
      <c r="B8261" t="s">
        <v>11482</v>
      </c>
      <c r="C8261" s="89">
        <v>-750</v>
      </c>
    </row>
    <row r="8262" spans="1:3" x14ac:dyDescent="0.25">
      <c r="A8262" t="s">
        <v>17176</v>
      </c>
      <c r="B8262" t="s">
        <v>8954</v>
      </c>
      <c r="C8262" s="89">
        <v>1850</v>
      </c>
    </row>
    <row r="8263" spans="1:3" x14ac:dyDescent="0.25">
      <c r="A8263" t="s">
        <v>16827</v>
      </c>
      <c r="B8263" t="s">
        <v>11827</v>
      </c>
      <c r="C8263" s="89">
        <v>-950</v>
      </c>
    </row>
    <row r="8264" spans="1:3" x14ac:dyDescent="0.25">
      <c r="A8264" t="s">
        <v>18431</v>
      </c>
      <c r="B8264" t="s">
        <v>9950</v>
      </c>
      <c r="C8264" s="89">
        <v>-14025</v>
      </c>
    </row>
    <row r="8265" spans="1:3" x14ac:dyDescent="0.25">
      <c r="A8265" t="s">
        <v>17786</v>
      </c>
      <c r="B8265" t="s">
        <v>9238</v>
      </c>
      <c r="C8265" s="89">
        <v>-1315</v>
      </c>
    </row>
    <row r="8266" spans="1:3" x14ac:dyDescent="0.25">
      <c r="A8266" t="s">
        <v>17768</v>
      </c>
      <c r="B8266" t="s">
        <v>9228</v>
      </c>
      <c r="C8266" s="89">
        <v>34170.589999999997</v>
      </c>
    </row>
    <row r="8267" spans="1:3" x14ac:dyDescent="0.25">
      <c r="A8267" t="s">
        <v>17769</v>
      </c>
      <c r="B8267" t="s">
        <v>9822</v>
      </c>
      <c r="C8267" s="89">
        <v>17413.490000000002</v>
      </c>
    </row>
    <row r="8268" spans="1:3" x14ac:dyDescent="0.25">
      <c r="A8268" t="s">
        <v>17773</v>
      </c>
      <c r="B8268" t="s">
        <v>9882</v>
      </c>
      <c r="C8268" s="89">
        <v>-20697.809999999998</v>
      </c>
    </row>
    <row r="8269" spans="1:3" x14ac:dyDescent="0.25">
      <c r="A8269" t="s">
        <v>18708</v>
      </c>
      <c r="B8269" t="s">
        <v>9276</v>
      </c>
      <c r="C8269" s="89">
        <v>17266.37</v>
      </c>
    </row>
    <row r="8270" spans="1:3" x14ac:dyDescent="0.25">
      <c r="A8270" t="s">
        <v>17844</v>
      </c>
      <c r="B8270" t="s">
        <v>11413</v>
      </c>
      <c r="C8270" s="89">
        <v>-16405.349999999999</v>
      </c>
    </row>
    <row r="8271" spans="1:3" x14ac:dyDescent="0.25">
      <c r="A8271" t="s">
        <v>18762</v>
      </c>
      <c r="B8271" t="s">
        <v>11937</v>
      </c>
      <c r="C8271" s="89">
        <v>-33562.36</v>
      </c>
    </row>
    <row r="8272" spans="1:3" x14ac:dyDescent="0.25">
      <c r="A8272" t="s">
        <v>18415</v>
      </c>
      <c r="B8272" t="s">
        <v>11232</v>
      </c>
      <c r="C8272" s="89">
        <v>3365.07</v>
      </c>
    </row>
    <row r="8273" spans="1:3" x14ac:dyDescent="0.25">
      <c r="A8273" t="s">
        <v>18665</v>
      </c>
      <c r="B8273" t="s">
        <v>10786</v>
      </c>
      <c r="C8273" s="89">
        <v>1074</v>
      </c>
    </row>
    <row r="8274" spans="1:3" x14ac:dyDescent="0.25">
      <c r="A8274" t="s">
        <v>17534</v>
      </c>
      <c r="B8274" t="s">
        <v>11964</v>
      </c>
      <c r="C8274" s="89">
        <v>-3055</v>
      </c>
    </row>
    <row r="8275" spans="1:3" x14ac:dyDescent="0.25">
      <c r="A8275" t="s">
        <v>17531</v>
      </c>
      <c r="B8275" t="s">
        <v>12556</v>
      </c>
      <c r="C8275" s="89">
        <v>-2054</v>
      </c>
    </row>
    <row r="8276" spans="1:3" x14ac:dyDescent="0.25">
      <c r="A8276" t="s">
        <v>18656</v>
      </c>
      <c r="B8276" t="s">
        <v>12127</v>
      </c>
      <c r="C8276" s="89">
        <v>527.5</v>
      </c>
    </row>
    <row r="8277" spans="1:3" x14ac:dyDescent="0.25">
      <c r="A8277" t="s">
        <v>18074</v>
      </c>
      <c r="B8277" t="s">
        <v>8833</v>
      </c>
      <c r="C8277" s="89">
        <v>67498</v>
      </c>
    </row>
    <row r="8278" spans="1:3" x14ac:dyDescent="0.25">
      <c r="A8278" t="s">
        <v>18790</v>
      </c>
      <c r="B8278" t="s">
        <v>8247</v>
      </c>
      <c r="C8278" s="89">
        <v>66438.5</v>
      </c>
    </row>
    <row r="8279" spans="1:3" x14ac:dyDescent="0.25">
      <c r="A8279" t="s">
        <v>17475</v>
      </c>
      <c r="B8279" t="s">
        <v>9334</v>
      </c>
      <c r="C8279" s="89">
        <v>-66820.5</v>
      </c>
    </row>
    <row r="8280" spans="1:3" x14ac:dyDescent="0.25">
      <c r="A8280" t="s">
        <v>16937</v>
      </c>
      <c r="B8280" t="s">
        <v>10924</v>
      </c>
      <c r="C8280" s="89">
        <v>-67118.5</v>
      </c>
    </row>
    <row r="8281" spans="1:3" x14ac:dyDescent="0.25">
      <c r="A8281" t="s">
        <v>16961</v>
      </c>
      <c r="B8281" t="s">
        <v>9932</v>
      </c>
      <c r="C8281" s="89">
        <v>14800</v>
      </c>
    </row>
    <row r="8282" spans="1:3" x14ac:dyDescent="0.25">
      <c r="A8282" t="s">
        <v>17763</v>
      </c>
      <c r="B8282" t="s">
        <v>9056</v>
      </c>
      <c r="C8282" s="89">
        <v>46635.67</v>
      </c>
    </row>
    <row r="8283" spans="1:3" x14ac:dyDescent="0.25">
      <c r="A8283" t="s">
        <v>17766</v>
      </c>
      <c r="B8283" t="s">
        <v>8877</v>
      </c>
      <c r="C8283" s="89">
        <v>46984.67</v>
      </c>
    </row>
    <row r="8284" spans="1:3" x14ac:dyDescent="0.25">
      <c r="A8284" t="s">
        <v>17764</v>
      </c>
      <c r="B8284" t="s">
        <v>8810</v>
      </c>
      <c r="C8284" s="89">
        <v>23505</v>
      </c>
    </row>
    <row r="8285" spans="1:3" x14ac:dyDescent="0.25">
      <c r="A8285" t="s">
        <v>17765</v>
      </c>
      <c r="B8285" t="s">
        <v>9104</v>
      </c>
      <c r="C8285" s="89">
        <v>-19351</v>
      </c>
    </row>
    <row r="8286" spans="1:3" x14ac:dyDescent="0.25">
      <c r="A8286" t="s">
        <v>17186</v>
      </c>
      <c r="B8286" t="s">
        <v>8686</v>
      </c>
      <c r="C8286" s="89">
        <v>19608.990000000005</v>
      </c>
    </row>
    <row r="8287" spans="1:3" x14ac:dyDescent="0.25">
      <c r="A8287" t="s">
        <v>17159</v>
      </c>
      <c r="B8287" t="s">
        <v>9058</v>
      </c>
      <c r="C8287" s="89">
        <v>3315.9900000000052</v>
      </c>
    </row>
    <row r="8288" spans="1:3" x14ac:dyDescent="0.25">
      <c r="A8288" t="s">
        <v>17770</v>
      </c>
      <c r="B8288" t="s">
        <v>9227</v>
      </c>
      <c r="C8288" s="89">
        <v>-52802.280000000006</v>
      </c>
    </row>
    <row r="8289" spans="1:3" x14ac:dyDescent="0.25">
      <c r="A8289" t="s">
        <v>17772</v>
      </c>
      <c r="B8289" t="s">
        <v>9989</v>
      </c>
      <c r="C8289" s="89">
        <v>-31986.280000000006</v>
      </c>
    </row>
    <row r="8290" spans="1:3" x14ac:dyDescent="0.25">
      <c r="A8290" t="s">
        <v>17771</v>
      </c>
      <c r="B8290" t="s">
        <v>10116</v>
      </c>
      <c r="C8290" s="89">
        <v>-24774.699999999997</v>
      </c>
    </row>
    <row r="8291" spans="1:3" x14ac:dyDescent="0.25">
      <c r="A8291" t="s">
        <v>18177</v>
      </c>
      <c r="B8291" t="s">
        <v>10402</v>
      </c>
      <c r="C8291" s="89">
        <v>-5480</v>
      </c>
    </row>
    <row r="8292" spans="1:3" x14ac:dyDescent="0.25">
      <c r="A8292" t="s">
        <v>18488</v>
      </c>
      <c r="B8292" t="s">
        <v>9322</v>
      </c>
      <c r="C8292" s="89">
        <v>20610.690000000002</v>
      </c>
    </row>
    <row r="8293" spans="1:3" x14ac:dyDescent="0.25">
      <c r="A8293" t="s">
        <v>17497</v>
      </c>
      <c r="B8293" t="s">
        <v>10111</v>
      </c>
      <c r="C8293" s="89">
        <v>-8736.3799999999992</v>
      </c>
    </row>
    <row r="8294" spans="1:3" x14ac:dyDescent="0.25">
      <c r="A8294" t="s">
        <v>18759</v>
      </c>
      <c r="B8294" t="s">
        <v>11419</v>
      </c>
      <c r="C8294" s="89">
        <v>-30346.370000000003</v>
      </c>
    </row>
    <row r="8295" spans="1:3" x14ac:dyDescent="0.25">
      <c r="A8295" t="s">
        <v>18660</v>
      </c>
      <c r="B8295" t="s">
        <v>11704</v>
      </c>
      <c r="C8295" s="89">
        <v>1250</v>
      </c>
    </row>
    <row r="8296" spans="1:3" x14ac:dyDescent="0.25">
      <c r="A8296" t="s">
        <v>17760</v>
      </c>
      <c r="B8296" t="s">
        <v>8845</v>
      </c>
      <c r="C8296" s="89">
        <v>63904.67</v>
      </c>
    </row>
    <row r="8297" spans="1:3" x14ac:dyDescent="0.25">
      <c r="A8297" t="s">
        <v>17752</v>
      </c>
      <c r="B8297" t="s">
        <v>9647</v>
      </c>
      <c r="C8297" s="89">
        <v>19839.669999999998</v>
      </c>
    </row>
    <row r="8298" spans="1:3" x14ac:dyDescent="0.25">
      <c r="A8298" t="s">
        <v>16832</v>
      </c>
      <c r="B8298" t="s">
        <v>2984</v>
      </c>
      <c r="C8298" s="89">
        <v>-41905</v>
      </c>
    </row>
    <row r="8299" spans="1:3" x14ac:dyDescent="0.25">
      <c r="A8299" t="s">
        <v>21723</v>
      </c>
      <c r="B8299" t="s">
        <v>9867</v>
      </c>
      <c r="C8299" s="89">
        <v>-4964</v>
      </c>
    </row>
    <row r="8300" spans="1:3" x14ac:dyDescent="0.25">
      <c r="A8300" t="s">
        <v>17156</v>
      </c>
      <c r="B8300" t="s">
        <v>9076</v>
      </c>
      <c r="C8300" s="89">
        <v>20779.990000000005</v>
      </c>
    </row>
    <row r="8301" spans="1:3" x14ac:dyDescent="0.25">
      <c r="A8301" t="s">
        <v>17149</v>
      </c>
      <c r="B8301" t="s">
        <v>9412</v>
      </c>
      <c r="C8301" s="89">
        <v>11943.990000000002</v>
      </c>
    </row>
    <row r="8302" spans="1:3" x14ac:dyDescent="0.25">
      <c r="A8302" t="s">
        <v>18261</v>
      </c>
      <c r="B8302" t="s">
        <v>12604</v>
      </c>
      <c r="C8302" s="89">
        <v>-45166.66</v>
      </c>
    </row>
    <row r="8303" spans="1:3" x14ac:dyDescent="0.25">
      <c r="A8303" t="s">
        <v>18433</v>
      </c>
      <c r="B8303" t="s">
        <v>10089</v>
      </c>
      <c r="C8303" s="89">
        <v>-15514.05</v>
      </c>
    </row>
    <row r="8304" spans="1:3" x14ac:dyDescent="0.25">
      <c r="A8304" t="s">
        <v>18642</v>
      </c>
      <c r="B8304" t="s">
        <v>9378</v>
      </c>
      <c r="C8304" s="89">
        <v>29989.62</v>
      </c>
    </row>
    <row r="8305" spans="1:3" x14ac:dyDescent="0.25">
      <c r="A8305" t="s">
        <v>17498</v>
      </c>
      <c r="B8305" t="s">
        <v>10111</v>
      </c>
      <c r="C8305" s="89">
        <v>-7340.93</v>
      </c>
    </row>
    <row r="8306" spans="1:3" x14ac:dyDescent="0.25">
      <c r="A8306" t="s">
        <v>17433</v>
      </c>
      <c r="B8306" t="s">
        <v>11383</v>
      </c>
      <c r="C8306" s="89">
        <v>-27462.959999999999</v>
      </c>
    </row>
    <row r="8307" spans="1:3" x14ac:dyDescent="0.25">
      <c r="A8307" t="s">
        <v>17553</v>
      </c>
      <c r="B8307" t="s">
        <v>11273</v>
      </c>
      <c r="C8307" s="89">
        <v>-2900.0200000000004</v>
      </c>
    </row>
    <row r="8308" spans="1:3" x14ac:dyDescent="0.25">
      <c r="A8308" t="s">
        <v>21262</v>
      </c>
      <c r="B8308" t="s">
        <v>11935</v>
      </c>
      <c r="C8308" s="89">
        <v>-1476.6599999999999</v>
      </c>
    </row>
    <row r="8309" spans="1:3" x14ac:dyDescent="0.25">
      <c r="A8309" t="s">
        <v>17834</v>
      </c>
      <c r="B8309" t="s">
        <v>10669</v>
      </c>
      <c r="C8309" s="89">
        <v>3700.4700000000003</v>
      </c>
    </row>
    <row r="8310" spans="1:3" x14ac:dyDescent="0.25">
      <c r="A8310" t="s">
        <v>17867</v>
      </c>
      <c r="B8310" t="s">
        <v>10611</v>
      </c>
      <c r="C8310" s="89">
        <v>5862.13</v>
      </c>
    </row>
    <row r="8311" spans="1:3" x14ac:dyDescent="0.25">
      <c r="A8311" t="s">
        <v>17870</v>
      </c>
      <c r="B8311" t="s">
        <v>10846</v>
      </c>
      <c r="C8311" s="89">
        <v>-3203.81</v>
      </c>
    </row>
    <row r="8312" spans="1:3" x14ac:dyDescent="0.25">
      <c r="A8312" t="s">
        <v>16829</v>
      </c>
      <c r="B8312" t="s">
        <v>11242</v>
      </c>
      <c r="C8312" s="89">
        <v>-3876</v>
      </c>
    </row>
    <row r="8313" spans="1:3" x14ac:dyDescent="0.25">
      <c r="A8313" t="s">
        <v>16841</v>
      </c>
      <c r="B8313" t="s">
        <v>11041</v>
      </c>
      <c r="C8313" s="89">
        <v>527.80999999999995</v>
      </c>
    </row>
    <row r="8314" spans="1:3" x14ac:dyDescent="0.25">
      <c r="A8314" t="s">
        <v>16828</v>
      </c>
      <c r="B8314" t="s">
        <v>9358</v>
      </c>
      <c r="C8314" s="89">
        <v>27900</v>
      </c>
    </row>
    <row r="8315" spans="1:3" x14ac:dyDescent="0.25">
      <c r="A8315" t="s">
        <v>16839</v>
      </c>
      <c r="B8315" t="s">
        <v>10831</v>
      </c>
      <c r="C8315" s="89">
        <v>-2510</v>
      </c>
    </row>
    <row r="8316" spans="1:3" x14ac:dyDescent="0.25">
      <c r="A8316" t="s">
        <v>16842</v>
      </c>
      <c r="B8316" t="s">
        <v>11041</v>
      </c>
      <c r="C8316" s="89">
        <v>-27750</v>
      </c>
    </row>
    <row r="8317" spans="1:3" x14ac:dyDescent="0.25">
      <c r="A8317" t="s">
        <v>18640</v>
      </c>
      <c r="B8317" t="s">
        <v>10747</v>
      </c>
      <c r="C8317" s="89">
        <v>4715</v>
      </c>
    </row>
    <row r="8318" spans="1:3" x14ac:dyDescent="0.25">
      <c r="A8318" t="s">
        <v>17142</v>
      </c>
      <c r="B8318" t="s">
        <v>10718</v>
      </c>
      <c r="C8318" s="89">
        <v>2845.5299999999997</v>
      </c>
    </row>
    <row r="8319" spans="1:3" x14ac:dyDescent="0.25">
      <c r="A8319" t="s">
        <v>18730</v>
      </c>
      <c r="B8319" t="s">
        <v>10486</v>
      </c>
      <c r="C8319" s="89">
        <v>2190.0099999999993</v>
      </c>
    </row>
    <row r="8320" spans="1:3" x14ac:dyDescent="0.25">
      <c r="A8320" t="s">
        <v>18078</v>
      </c>
      <c r="B8320" t="s">
        <v>12575</v>
      </c>
      <c r="C8320" s="89">
        <v>-6011.66</v>
      </c>
    </row>
    <row r="8321" spans="1:3" x14ac:dyDescent="0.25">
      <c r="A8321" t="s">
        <v>17483</v>
      </c>
      <c r="B8321" t="s">
        <v>12710</v>
      </c>
      <c r="C8321" s="89">
        <v>-8119.1399999999994</v>
      </c>
    </row>
    <row r="8322" spans="1:3" x14ac:dyDescent="0.25">
      <c r="A8322" t="s">
        <v>18773</v>
      </c>
      <c r="B8322" t="s">
        <v>12675</v>
      </c>
      <c r="C8322" s="89">
        <v>-78</v>
      </c>
    </row>
    <row r="8323" spans="1:3" x14ac:dyDescent="0.25">
      <c r="A8323" t="s">
        <v>18396</v>
      </c>
      <c r="B8323" t="s">
        <v>10993</v>
      </c>
      <c r="C8323" s="89">
        <v>4266</v>
      </c>
    </row>
    <row r="8324" spans="1:3" x14ac:dyDescent="0.25">
      <c r="A8324" t="s">
        <v>17681</v>
      </c>
      <c r="B8324" t="s">
        <v>4815</v>
      </c>
      <c r="C8324" s="89">
        <v>58</v>
      </c>
    </row>
    <row r="8325" spans="1:3" x14ac:dyDescent="0.25">
      <c r="A8325" t="s">
        <v>18685</v>
      </c>
      <c r="B8325" t="s">
        <v>11698</v>
      </c>
      <c r="C8325" s="89">
        <v>-2617</v>
      </c>
    </row>
    <row r="8326" spans="1:3" x14ac:dyDescent="0.25">
      <c r="A8326" t="s">
        <v>16966</v>
      </c>
      <c r="B8326" t="s">
        <v>4917</v>
      </c>
      <c r="C8326" s="89">
        <v>-348.62</v>
      </c>
    </row>
    <row r="8327" spans="1:3" x14ac:dyDescent="0.25">
      <c r="A8327" t="s">
        <v>17904</v>
      </c>
      <c r="B8327" t="s">
        <v>11611</v>
      </c>
      <c r="C8327" s="89">
        <v>215.59000000000015</v>
      </c>
    </row>
    <row r="8328" spans="1:3" x14ac:dyDescent="0.25">
      <c r="A8328" t="s">
        <v>17779</v>
      </c>
      <c r="B8328" t="s">
        <v>11594</v>
      </c>
      <c r="C8328" s="89">
        <v>2162.92</v>
      </c>
    </row>
    <row r="8329" spans="1:3" x14ac:dyDescent="0.25">
      <c r="A8329" t="s">
        <v>17539</v>
      </c>
      <c r="B8329" t="s">
        <v>11585</v>
      </c>
      <c r="C8329" s="89">
        <v>112.13999999999987</v>
      </c>
    </row>
    <row r="8330" spans="1:3" x14ac:dyDescent="0.25">
      <c r="A8330" t="s">
        <v>17515</v>
      </c>
      <c r="B8330" t="s">
        <v>11626</v>
      </c>
      <c r="C8330" s="89">
        <v>-82.730000000000018</v>
      </c>
    </row>
    <row r="8331" spans="1:3" x14ac:dyDescent="0.25">
      <c r="A8331" t="s">
        <v>17519</v>
      </c>
      <c r="B8331" t="s">
        <v>11612</v>
      </c>
      <c r="C8331" s="89">
        <v>-122.74000000000024</v>
      </c>
    </row>
    <row r="8332" spans="1:3" x14ac:dyDescent="0.25">
      <c r="A8332" t="s">
        <v>17440</v>
      </c>
      <c r="B8332" t="s">
        <v>11628</v>
      </c>
      <c r="C8332" s="89">
        <v>-8.7600000000002183</v>
      </c>
    </row>
    <row r="8333" spans="1:3" x14ac:dyDescent="0.25">
      <c r="A8333" t="s">
        <v>17537</v>
      </c>
      <c r="B8333" t="s">
        <v>11631</v>
      </c>
      <c r="C8333" s="89">
        <v>-49.979999999999563</v>
      </c>
    </row>
    <row r="8334" spans="1:3" x14ac:dyDescent="0.25">
      <c r="A8334" t="s">
        <v>17486</v>
      </c>
      <c r="B8334" t="s">
        <v>10767</v>
      </c>
      <c r="C8334" s="89">
        <v>4017.19</v>
      </c>
    </row>
    <row r="8335" spans="1:3" x14ac:dyDescent="0.25">
      <c r="A8335" t="s">
        <v>18533</v>
      </c>
      <c r="B8335" t="s">
        <v>8979</v>
      </c>
      <c r="C8335" s="89">
        <v>4916.49</v>
      </c>
    </row>
    <row r="8336" spans="1:3" x14ac:dyDescent="0.25">
      <c r="A8336" t="s">
        <v>18277</v>
      </c>
      <c r="B8336" t="s">
        <v>9651</v>
      </c>
      <c r="C8336" s="89">
        <v>-3022.5</v>
      </c>
    </row>
    <row r="8337" spans="1:3" x14ac:dyDescent="0.25">
      <c r="A8337" t="s">
        <v>17881</v>
      </c>
      <c r="B8337" t="s">
        <v>12473</v>
      </c>
      <c r="C8337" s="89">
        <v>-6506.5</v>
      </c>
    </row>
    <row r="8338" spans="1:3" x14ac:dyDescent="0.25">
      <c r="A8338" t="s">
        <v>17518</v>
      </c>
      <c r="B8338" t="s">
        <v>12065</v>
      </c>
      <c r="C8338" s="89">
        <v>-1947.5</v>
      </c>
    </row>
    <row r="8339" spans="1:3" x14ac:dyDescent="0.25">
      <c r="A8339" t="s">
        <v>21086</v>
      </c>
      <c r="B8339" t="s">
        <v>11491</v>
      </c>
      <c r="C8339" s="89">
        <v>2024</v>
      </c>
    </row>
    <row r="8340" spans="1:3" x14ac:dyDescent="0.25">
      <c r="A8340" t="s">
        <v>16739</v>
      </c>
      <c r="B8340" t="s">
        <v>11887</v>
      </c>
      <c r="C8340" s="89">
        <v>380</v>
      </c>
    </row>
    <row r="8341" spans="1:3" x14ac:dyDescent="0.25">
      <c r="A8341" t="s">
        <v>17417</v>
      </c>
      <c r="B8341" t="s">
        <v>12453</v>
      </c>
      <c r="C8341" s="89">
        <v>-1975</v>
      </c>
    </row>
    <row r="8342" spans="1:3" x14ac:dyDescent="0.25">
      <c r="A8342" t="s">
        <v>17499</v>
      </c>
      <c r="B8342" t="s">
        <v>10111</v>
      </c>
      <c r="C8342" s="89">
        <v>11040</v>
      </c>
    </row>
    <row r="8343" spans="1:3" x14ac:dyDescent="0.25">
      <c r="A8343" t="s">
        <v>17554</v>
      </c>
      <c r="B8343" t="s">
        <v>11273</v>
      </c>
      <c r="C8343" s="89">
        <v>2765</v>
      </c>
    </row>
    <row r="8344" spans="1:3" x14ac:dyDescent="0.25">
      <c r="A8344" t="s">
        <v>18752</v>
      </c>
      <c r="B8344" t="s">
        <v>12567</v>
      </c>
      <c r="C8344" s="89">
        <v>-12140</v>
      </c>
    </row>
    <row r="8345" spans="1:3" x14ac:dyDescent="0.25">
      <c r="A8345" t="s">
        <v>21081</v>
      </c>
      <c r="B8345" t="s">
        <v>10879</v>
      </c>
      <c r="C8345" s="89">
        <v>1952.5600000000004</v>
      </c>
    </row>
    <row r="8346" spans="1:3" x14ac:dyDescent="0.25">
      <c r="A8346" t="s">
        <v>17884</v>
      </c>
      <c r="B8346" t="s">
        <v>10590</v>
      </c>
      <c r="C8346" s="89">
        <v>7031.77</v>
      </c>
    </row>
    <row r="8347" spans="1:3" x14ac:dyDescent="0.25">
      <c r="A8347" t="s">
        <v>17887</v>
      </c>
      <c r="B8347" t="s">
        <v>10583</v>
      </c>
      <c r="C8347" s="89">
        <v>2250.41</v>
      </c>
    </row>
    <row r="8348" spans="1:3" x14ac:dyDescent="0.25">
      <c r="A8348" t="s">
        <v>17894</v>
      </c>
      <c r="B8348" t="s">
        <v>10551</v>
      </c>
      <c r="C8348" s="89">
        <v>365.64999999999964</v>
      </c>
    </row>
    <row r="8349" spans="1:3" x14ac:dyDescent="0.25">
      <c r="A8349" t="s">
        <v>17886</v>
      </c>
      <c r="B8349" t="s">
        <v>10458</v>
      </c>
      <c r="C8349" s="89">
        <v>1180.5999999999995</v>
      </c>
    </row>
    <row r="8350" spans="1:3" x14ac:dyDescent="0.25">
      <c r="A8350" t="s">
        <v>17530</v>
      </c>
      <c r="B8350" t="s">
        <v>10145</v>
      </c>
      <c r="C8350" s="89">
        <v>4413.9500000000007</v>
      </c>
    </row>
    <row r="8351" spans="1:3" x14ac:dyDescent="0.25">
      <c r="A8351" t="s">
        <v>17177</v>
      </c>
      <c r="B8351" t="s">
        <v>8954</v>
      </c>
      <c r="C8351" s="89">
        <v>13489.630000000001</v>
      </c>
    </row>
    <row r="8352" spans="1:3" x14ac:dyDescent="0.25">
      <c r="A8352" t="s">
        <v>17670</v>
      </c>
      <c r="B8352" t="s">
        <v>2452</v>
      </c>
      <c r="C8352" s="89">
        <v>-7561.3700000000008</v>
      </c>
    </row>
    <row r="8353" spans="1:3" x14ac:dyDescent="0.25">
      <c r="A8353" t="s">
        <v>17480</v>
      </c>
      <c r="B8353" t="s">
        <v>12466</v>
      </c>
      <c r="C8353" s="89">
        <v>-21678.2</v>
      </c>
    </row>
    <row r="8354" spans="1:3" x14ac:dyDescent="0.25">
      <c r="A8354" t="s">
        <v>18435</v>
      </c>
      <c r="B8354" t="s">
        <v>10568</v>
      </c>
      <c r="C8354" s="89">
        <v>65</v>
      </c>
    </row>
    <row r="8355" spans="1:3" x14ac:dyDescent="0.25">
      <c r="A8355" t="s">
        <v>16935</v>
      </c>
      <c r="B8355" t="s">
        <v>10878</v>
      </c>
      <c r="C8355" s="89">
        <v>4215</v>
      </c>
    </row>
    <row r="8356" spans="1:3" x14ac:dyDescent="0.25">
      <c r="A8356" t="s">
        <v>17522</v>
      </c>
      <c r="B8356" t="s">
        <v>10749</v>
      </c>
      <c r="C8356" s="89">
        <v>1486.67</v>
      </c>
    </row>
    <row r="8357" spans="1:3" x14ac:dyDescent="0.25">
      <c r="A8357" t="s">
        <v>21084</v>
      </c>
      <c r="B8357" t="s">
        <v>10307</v>
      </c>
      <c r="C8357" s="89">
        <v>5266.67</v>
      </c>
    </row>
    <row r="8358" spans="1:3" x14ac:dyDescent="0.25">
      <c r="A8358" t="s">
        <v>18414</v>
      </c>
      <c r="B8358" t="s">
        <v>10841</v>
      </c>
      <c r="C8358" s="89">
        <v>-535.01000000000022</v>
      </c>
    </row>
    <row r="8359" spans="1:3" x14ac:dyDescent="0.25">
      <c r="A8359" t="s">
        <v>17178</v>
      </c>
      <c r="B8359" t="s">
        <v>8954</v>
      </c>
      <c r="C8359" s="89">
        <v>3133.33</v>
      </c>
    </row>
    <row r="8360" spans="1:3" x14ac:dyDescent="0.25">
      <c r="A8360" t="s">
        <v>17787</v>
      </c>
      <c r="B8360" t="s">
        <v>9238</v>
      </c>
      <c r="C8360" s="89">
        <v>30845.34</v>
      </c>
    </row>
    <row r="8361" spans="1:3" x14ac:dyDescent="0.25">
      <c r="A8361" t="s">
        <v>17697</v>
      </c>
      <c r="B8361" t="s">
        <v>12565</v>
      </c>
      <c r="C8361" s="89">
        <v>-12700</v>
      </c>
    </row>
    <row r="8362" spans="1:3" x14ac:dyDescent="0.25">
      <c r="A8362" t="s">
        <v>16722</v>
      </c>
      <c r="B8362" t="s">
        <v>11249</v>
      </c>
      <c r="C8362" s="89">
        <v>-33142</v>
      </c>
    </row>
    <row r="8363" spans="1:3" x14ac:dyDescent="0.25">
      <c r="A8363" t="s">
        <v>18774</v>
      </c>
      <c r="B8363" t="s">
        <v>12517</v>
      </c>
      <c r="C8363" s="89">
        <v>50</v>
      </c>
    </row>
    <row r="8364" spans="1:3" x14ac:dyDescent="0.25">
      <c r="A8364" t="s">
        <v>18698</v>
      </c>
      <c r="B8364" t="s">
        <v>10732</v>
      </c>
      <c r="C8364" s="89">
        <v>2923.24</v>
      </c>
    </row>
    <row r="8365" spans="1:3" x14ac:dyDescent="0.25">
      <c r="A8365" t="s">
        <v>17540</v>
      </c>
      <c r="B8365" t="s">
        <v>11276</v>
      </c>
      <c r="C8365" s="89">
        <v>2823.79</v>
      </c>
    </row>
    <row r="8366" spans="1:3" x14ac:dyDescent="0.25">
      <c r="A8366" t="s">
        <v>17476</v>
      </c>
      <c r="B8366" t="s">
        <v>9334</v>
      </c>
      <c r="C8366" s="89">
        <v>-1802.9499999999998</v>
      </c>
    </row>
    <row r="8367" spans="1:3" x14ac:dyDescent="0.25">
      <c r="A8367" t="s">
        <v>17468</v>
      </c>
      <c r="B8367" t="s">
        <v>11056</v>
      </c>
      <c r="C8367" s="89">
        <v>946.21</v>
      </c>
    </row>
    <row r="8368" spans="1:3" x14ac:dyDescent="0.25">
      <c r="A8368" t="s">
        <v>21774</v>
      </c>
      <c r="B8368" t="s">
        <v>10842</v>
      </c>
      <c r="C8368" s="89">
        <v>-3290.29</v>
      </c>
    </row>
    <row r="8369" spans="1:3" x14ac:dyDescent="0.25">
      <c r="A8369" t="s">
        <v>16880</v>
      </c>
      <c r="B8369" t="s">
        <v>8689</v>
      </c>
      <c r="C8369" s="89">
        <v>84615.66</v>
      </c>
    </row>
    <row r="8370" spans="1:3" x14ac:dyDescent="0.25">
      <c r="A8370" t="s">
        <v>17791</v>
      </c>
      <c r="B8370" t="s">
        <v>10338</v>
      </c>
      <c r="C8370" s="89">
        <v>8460.32</v>
      </c>
    </row>
    <row r="8371" spans="1:3" x14ac:dyDescent="0.25">
      <c r="A8371" t="s">
        <v>17837</v>
      </c>
      <c r="B8371" t="s">
        <v>10394</v>
      </c>
      <c r="C8371" s="89">
        <v>-79656.84</v>
      </c>
    </row>
    <row r="8372" spans="1:3" x14ac:dyDescent="0.25">
      <c r="A8372" t="s">
        <v>17845</v>
      </c>
      <c r="B8372" t="s">
        <v>9894</v>
      </c>
      <c r="C8372" s="89">
        <v>6597.5</v>
      </c>
    </row>
    <row r="8373" spans="1:3" x14ac:dyDescent="0.25">
      <c r="A8373" t="s">
        <v>17850</v>
      </c>
      <c r="B8373" t="s">
        <v>9730</v>
      </c>
      <c r="C8373" s="89">
        <v>10490</v>
      </c>
    </row>
    <row r="8374" spans="1:3" x14ac:dyDescent="0.25">
      <c r="A8374" t="s">
        <v>17854</v>
      </c>
      <c r="B8374" t="s">
        <v>10496</v>
      </c>
      <c r="C8374" s="89">
        <v>-8018</v>
      </c>
    </row>
    <row r="8375" spans="1:3" x14ac:dyDescent="0.25">
      <c r="A8375" t="s">
        <v>17857</v>
      </c>
      <c r="B8375" t="s">
        <v>10549</v>
      </c>
      <c r="C8375" s="89">
        <v>-11855.65</v>
      </c>
    </row>
    <row r="8376" spans="1:3" x14ac:dyDescent="0.25">
      <c r="A8376" t="s">
        <v>17858</v>
      </c>
      <c r="B8376" t="s">
        <v>10836</v>
      </c>
      <c r="C8376" s="89">
        <v>-2657</v>
      </c>
    </row>
    <row r="8377" spans="1:3" x14ac:dyDescent="0.25">
      <c r="A8377" t="s">
        <v>17506</v>
      </c>
      <c r="B8377" t="s">
        <v>11016</v>
      </c>
      <c r="C8377" s="89">
        <v>-3449.3500000000004</v>
      </c>
    </row>
    <row r="8378" spans="1:3" x14ac:dyDescent="0.25">
      <c r="A8378" t="s">
        <v>17134</v>
      </c>
      <c r="B8378" t="s">
        <v>8782</v>
      </c>
      <c r="C8378" s="89">
        <v>13221.990000000002</v>
      </c>
    </row>
    <row r="8379" spans="1:3" x14ac:dyDescent="0.25">
      <c r="A8379" t="s">
        <v>17129</v>
      </c>
      <c r="B8379" t="s">
        <v>9700</v>
      </c>
      <c r="C8379" s="89">
        <v>15932.990000000002</v>
      </c>
    </row>
    <row r="8380" spans="1:3" x14ac:dyDescent="0.25">
      <c r="A8380" t="s">
        <v>18240</v>
      </c>
      <c r="B8380" t="s">
        <v>9959</v>
      </c>
      <c r="C8380" s="89">
        <v>-3483.380000000001</v>
      </c>
    </row>
    <row r="8381" spans="1:3" x14ac:dyDescent="0.25">
      <c r="A8381" t="s">
        <v>16945</v>
      </c>
      <c r="B8381" t="s">
        <v>9124</v>
      </c>
      <c r="C8381" s="89">
        <v>21824.62</v>
      </c>
    </row>
    <row r="8382" spans="1:3" x14ac:dyDescent="0.25">
      <c r="A8382" t="s">
        <v>17755</v>
      </c>
      <c r="B8382" t="s">
        <v>9690</v>
      </c>
      <c r="C8382" s="89">
        <v>5200</v>
      </c>
    </row>
    <row r="8383" spans="1:3" x14ac:dyDescent="0.25">
      <c r="A8383" t="s">
        <v>17753</v>
      </c>
      <c r="B8383" t="s">
        <v>9080</v>
      </c>
      <c r="C8383" s="89">
        <v>-1850</v>
      </c>
    </row>
    <row r="8384" spans="1:3" x14ac:dyDescent="0.25">
      <c r="A8384" t="s">
        <v>16712</v>
      </c>
      <c r="B8384" t="s">
        <v>8553</v>
      </c>
      <c r="C8384" s="89">
        <v>107175</v>
      </c>
    </row>
    <row r="8385" spans="1:3" x14ac:dyDescent="0.25">
      <c r="A8385" t="s">
        <v>18411</v>
      </c>
      <c r="B8385" t="s">
        <v>9909</v>
      </c>
      <c r="C8385" s="89">
        <v>-23900</v>
      </c>
    </row>
    <row r="8386" spans="1:3" x14ac:dyDescent="0.25">
      <c r="A8386" t="s">
        <v>17452</v>
      </c>
      <c r="B8386" t="s">
        <v>9940</v>
      </c>
      <c r="C8386" s="89">
        <v>-111775.01</v>
      </c>
    </row>
    <row r="8387" spans="1:3" x14ac:dyDescent="0.25">
      <c r="A8387" t="s">
        <v>17871</v>
      </c>
      <c r="B8387" t="s">
        <v>9619</v>
      </c>
      <c r="C8387" s="89">
        <v>5786.739999999998</v>
      </c>
    </row>
    <row r="8388" spans="1:3" x14ac:dyDescent="0.25">
      <c r="A8388" t="s">
        <v>16924</v>
      </c>
      <c r="B8388" t="s">
        <v>9605</v>
      </c>
      <c r="C8388" s="89">
        <v>6526.7499999999982</v>
      </c>
    </row>
    <row r="8389" spans="1:3" x14ac:dyDescent="0.25">
      <c r="A8389" t="s">
        <v>17249</v>
      </c>
      <c r="B8389" t="s">
        <v>8882</v>
      </c>
      <c r="C8389" s="89">
        <v>39950</v>
      </c>
    </row>
    <row r="8390" spans="1:3" x14ac:dyDescent="0.25">
      <c r="A8390" t="s">
        <v>17239</v>
      </c>
      <c r="B8390" t="s">
        <v>9786</v>
      </c>
      <c r="C8390" s="89">
        <v>-4340.0099999999984</v>
      </c>
    </row>
    <row r="8391" spans="1:3" x14ac:dyDescent="0.25">
      <c r="A8391" t="s">
        <v>21661</v>
      </c>
      <c r="B8391" t="s">
        <v>9380</v>
      </c>
      <c r="C8391" s="89">
        <v>-32000.01</v>
      </c>
    </row>
    <row r="8392" spans="1:3" x14ac:dyDescent="0.25">
      <c r="A8392" t="s">
        <v>21426</v>
      </c>
      <c r="B8392" t="s">
        <v>8163</v>
      </c>
      <c r="C8392" s="89">
        <v>322819</v>
      </c>
    </row>
    <row r="8393" spans="1:3" x14ac:dyDescent="0.25">
      <c r="A8393" t="s">
        <v>18710</v>
      </c>
      <c r="B8393" t="s">
        <v>8198</v>
      </c>
      <c r="C8393" s="89">
        <v>274494</v>
      </c>
    </row>
    <row r="8394" spans="1:3" x14ac:dyDescent="0.25">
      <c r="A8394" t="s">
        <v>21267</v>
      </c>
      <c r="B8394" t="s">
        <v>8257</v>
      </c>
      <c r="C8394" s="89">
        <v>-81423.999999999971</v>
      </c>
    </row>
    <row r="8395" spans="1:3" x14ac:dyDescent="0.25">
      <c r="A8395" t="s">
        <v>18635</v>
      </c>
      <c r="B8395" t="s">
        <v>7945</v>
      </c>
      <c r="C8395" s="89">
        <v>645269</v>
      </c>
    </row>
    <row r="8396" spans="1:3" x14ac:dyDescent="0.25">
      <c r="A8396" t="s">
        <v>21704</v>
      </c>
      <c r="B8396" t="s">
        <v>8115</v>
      </c>
      <c r="C8396" s="89">
        <v>144298.99000000002</v>
      </c>
    </row>
    <row r="8397" spans="1:3" x14ac:dyDescent="0.25">
      <c r="A8397" t="s">
        <v>18324</v>
      </c>
      <c r="B8397" t="s">
        <v>4505</v>
      </c>
      <c r="C8397" s="89">
        <v>-945699.04</v>
      </c>
    </row>
    <row r="8398" spans="1:3" x14ac:dyDescent="0.25">
      <c r="A8398" t="s">
        <v>17890</v>
      </c>
      <c r="B8398" t="s">
        <v>9509</v>
      </c>
      <c r="C8398" s="89">
        <v>-378691.87</v>
      </c>
    </row>
    <row r="8399" spans="1:3" x14ac:dyDescent="0.25">
      <c r="A8399" t="s">
        <v>17138</v>
      </c>
      <c r="B8399" t="s">
        <v>10258</v>
      </c>
      <c r="C8399" s="89">
        <v>6215.64</v>
      </c>
    </row>
    <row r="8400" spans="1:3" x14ac:dyDescent="0.25">
      <c r="A8400" t="s">
        <v>17139</v>
      </c>
      <c r="B8400" t="s">
        <v>10183</v>
      </c>
      <c r="C8400" s="89">
        <v>-13780.039999999999</v>
      </c>
    </row>
    <row r="8401" spans="1:3" x14ac:dyDescent="0.25">
      <c r="A8401" t="s">
        <v>17535</v>
      </c>
      <c r="B8401" t="s">
        <v>11964</v>
      </c>
      <c r="C8401" s="89">
        <v>-9122.76</v>
      </c>
    </row>
    <row r="8402" spans="1:3" x14ac:dyDescent="0.25">
      <c r="A8402" t="s">
        <v>17893</v>
      </c>
      <c r="B8402" t="s">
        <v>9169</v>
      </c>
      <c r="C8402" s="89">
        <v>28056.760000000002</v>
      </c>
    </row>
    <row r="8403" spans="1:3" x14ac:dyDescent="0.25">
      <c r="A8403" t="s">
        <v>16732</v>
      </c>
      <c r="B8403" t="s">
        <v>9447</v>
      </c>
      <c r="C8403" s="89">
        <v>25962</v>
      </c>
    </row>
    <row r="8404" spans="1:3" x14ac:dyDescent="0.25">
      <c r="A8404" t="s">
        <v>17237</v>
      </c>
      <c r="B8404" t="s">
        <v>9037</v>
      </c>
      <c r="C8404" s="89">
        <v>-3587</v>
      </c>
    </row>
    <row r="8405" spans="1:3" x14ac:dyDescent="0.25">
      <c r="A8405" t="s">
        <v>18352</v>
      </c>
      <c r="B8405" t="s">
        <v>2125</v>
      </c>
      <c r="C8405" s="89">
        <v>11287.949999999997</v>
      </c>
    </row>
    <row r="8406" spans="1:3" x14ac:dyDescent="0.25">
      <c r="A8406" t="s">
        <v>18350</v>
      </c>
      <c r="B8406" t="s">
        <v>1493</v>
      </c>
      <c r="C8406" s="89">
        <v>33989.949999999997</v>
      </c>
    </row>
    <row r="8407" spans="1:3" x14ac:dyDescent="0.25">
      <c r="A8407" t="s">
        <v>18320</v>
      </c>
      <c r="B8407" t="s">
        <v>9147</v>
      </c>
      <c r="C8407" s="89">
        <v>-24232.999999999996</v>
      </c>
    </row>
    <row r="8408" spans="1:3" x14ac:dyDescent="0.25">
      <c r="A8408" t="s">
        <v>18344</v>
      </c>
      <c r="B8408" t="s">
        <v>8645</v>
      </c>
      <c r="C8408" s="89">
        <v>-56670</v>
      </c>
    </row>
    <row r="8409" spans="1:3" x14ac:dyDescent="0.25">
      <c r="A8409" t="s">
        <v>18345</v>
      </c>
      <c r="B8409" t="s">
        <v>8645</v>
      </c>
      <c r="C8409" s="89">
        <v>37933.61</v>
      </c>
    </row>
    <row r="8410" spans="1:3" x14ac:dyDescent="0.25">
      <c r="A8410" t="s">
        <v>18346</v>
      </c>
      <c r="B8410" t="s">
        <v>8645</v>
      </c>
      <c r="C8410" s="89">
        <v>22381.999999999996</v>
      </c>
    </row>
    <row r="8411" spans="1:3" x14ac:dyDescent="0.25">
      <c r="A8411" t="s">
        <v>18347</v>
      </c>
      <c r="B8411" t="s">
        <v>8645</v>
      </c>
      <c r="C8411" s="89">
        <v>-32497.609999999997</v>
      </c>
    </row>
    <row r="8412" spans="1:3" x14ac:dyDescent="0.25">
      <c r="A8412" t="s">
        <v>18348</v>
      </c>
      <c r="B8412" t="s">
        <v>8645</v>
      </c>
      <c r="C8412" s="89">
        <v>-28735.999999999996</v>
      </c>
    </row>
    <row r="8413" spans="1:3" x14ac:dyDescent="0.25">
      <c r="A8413" t="s">
        <v>18299</v>
      </c>
      <c r="B8413" t="s">
        <v>8818</v>
      </c>
      <c r="C8413" s="89">
        <v>49172</v>
      </c>
    </row>
    <row r="8414" spans="1:3" x14ac:dyDescent="0.25">
      <c r="A8414" t="s">
        <v>18284</v>
      </c>
      <c r="B8414" t="s">
        <v>10141</v>
      </c>
      <c r="C8414" s="89">
        <v>5224.0000000000009</v>
      </c>
    </row>
    <row r="8415" spans="1:3" x14ac:dyDescent="0.25">
      <c r="A8415" t="s">
        <v>17876</v>
      </c>
      <c r="B8415" t="s">
        <v>9895</v>
      </c>
      <c r="C8415" s="89">
        <v>-52659.45</v>
      </c>
    </row>
    <row r="8416" spans="1:3" x14ac:dyDescent="0.25">
      <c r="A8416" t="s">
        <v>17872</v>
      </c>
      <c r="B8416" t="s">
        <v>9535</v>
      </c>
      <c r="C8416" s="89">
        <v>12366.55</v>
      </c>
    </row>
    <row r="8417" spans="1:3" x14ac:dyDescent="0.25">
      <c r="A8417" t="s">
        <v>17873</v>
      </c>
      <c r="B8417" t="s">
        <v>10196</v>
      </c>
      <c r="C8417" s="89">
        <v>-5190</v>
      </c>
    </row>
    <row r="8418" spans="1:3" x14ac:dyDescent="0.25">
      <c r="A8418" t="s">
        <v>17874</v>
      </c>
      <c r="B8418" t="s">
        <v>10520</v>
      </c>
      <c r="C8418" s="89">
        <v>-16388</v>
      </c>
    </row>
    <row r="8419" spans="1:3" x14ac:dyDescent="0.25">
      <c r="A8419" t="s">
        <v>17875</v>
      </c>
      <c r="B8419" t="s">
        <v>10650</v>
      </c>
      <c r="C8419" s="89">
        <v>-4168</v>
      </c>
    </row>
    <row r="8420" spans="1:3" x14ac:dyDescent="0.25">
      <c r="A8420" t="s">
        <v>17261</v>
      </c>
      <c r="B8420" t="s">
        <v>9150</v>
      </c>
      <c r="C8420" s="89">
        <v>32854</v>
      </c>
    </row>
    <row r="8421" spans="1:3" x14ac:dyDescent="0.25">
      <c r="A8421" t="s">
        <v>16802</v>
      </c>
      <c r="B8421" t="s">
        <v>9119</v>
      </c>
      <c r="C8421" s="89">
        <v>35470</v>
      </c>
    </row>
    <row r="8422" spans="1:3" x14ac:dyDescent="0.25">
      <c r="A8422" t="s">
        <v>17244</v>
      </c>
      <c r="B8422" t="s">
        <v>10474</v>
      </c>
      <c r="C8422" s="89">
        <v>-32400</v>
      </c>
    </row>
    <row r="8423" spans="1:3" x14ac:dyDescent="0.25">
      <c r="A8423" t="s">
        <v>17814</v>
      </c>
      <c r="B8423" t="s">
        <v>12857</v>
      </c>
      <c r="C8423" s="89">
        <v>-42245.38</v>
      </c>
    </row>
    <row r="8424" spans="1:3" x14ac:dyDescent="0.25">
      <c r="A8424" t="s">
        <v>16721</v>
      </c>
      <c r="B8424" t="s">
        <v>10444</v>
      </c>
      <c r="C8424" s="89">
        <v>363.07999999999993</v>
      </c>
    </row>
    <row r="8425" spans="1:3" x14ac:dyDescent="0.25">
      <c r="A8425" t="s">
        <v>18732</v>
      </c>
      <c r="B8425" t="s">
        <v>10578</v>
      </c>
      <c r="C8425" s="89">
        <v>7454.24</v>
      </c>
    </row>
    <row r="8426" spans="1:3" x14ac:dyDescent="0.25">
      <c r="A8426" t="s">
        <v>18673</v>
      </c>
      <c r="B8426" t="s">
        <v>10437</v>
      </c>
      <c r="C8426" s="89">
        <v>30.210000000000946</v>
      </c>
    </row>
    <row r="8427" spans="1:3" x14ac:dyDescent="0.25">
      <c r="A8427" t="s">
        <v>16991</v>
      </c>
      <c r="B8427" t="s">
        <v>8908</v>
      </c>
      <c r="C8427" s="89">
        <v>52776.7</v>
      </c>
    </row>
    <row r="8428" spans="1:3" x14ac:dyDescent="0.25">
      <c r="A8428" t="s">
        <v>17774</v>
      </c>
      <c r="B8428" t="s">
        <v>8832</v>
      </c>
      <c r="C8428" s="89">
        <v>58338.38</v>
      </c>
    </row>
    <row r="8429" spans="1:3" x14ac:dyDescent="0.25">
      <c r="A8429" t="s">
        <v>17775</v>
      </c>
      <c r="B8429" t="s">
        <v>9711</v>
      </c>
      <c r="C8429" s="89">
        <v>-40348.89</v>
      </c>
    </row>
    <row r="8430" spans="1:3" x14ac:dyDescent="0.25">
      <c r="A8430" t="s">
        <v>17229</v>
      </c>
      <c r="B8430" t="s">
        <v>9075</v>
      </c>
      <c r="C8430" s="89">
        <v>-21975</v>
      </c>
    </row>
    <row r="8431" spans="1:3" x14ac:dyDescent="0.25">
      <c r="A8431" t="s">
        <v>17257</v>
      </c>
      <c r="B8431" t="s">
        <v>9948</v>
      </c>
      <c r="C8431" s="89">
        <v>-4499.9999999999982</v>
      </c>
    </row>
    <row r="8432" spans="1:3" x14ac:dyDescent="0.25">
      <c r="A8432" t="s">
        <v>17233</v>
      </c>
      <c r="B8432" t="s">
        <v>9702</v>
      </c>
      <c r="C8432" s="89">
        <v>-25000.01</v>
      </c>
    </row>
    <row r="8433" spans="1:3" x14ac:dyDescent="0.25">
      <c r="A8433" t="s">
        <v>18671</v>
      </c>
      <c r="B8433" t="s">
        <v>9806</v>
      </c>
      <c r="C8433" s="89">
        <v>2399.9899999999998</v>
      </c>
    </row>
    <row r="8434" spans="1:3" x14ac:dyDescent="0.25">
      <c r="A8434" t="s">
        <v>16717</v>
      </c>
      <c r="B8434" t="s">
        <v>8858</v>
      </c>
      <c r="C8434" s="89">
        <v>43770.84</v>
      </c>
    </row>
    <row r="8435" spans="1:3" x14ac:dyDescent="0.25">
      <c r="A8435" t="s">
        <v>17477</v>
      </c>
      <c r="B8435" t="s">
        <v>9334</v>
      </c>
      <c r="C8435" s="89">
        <v>-9639.16</v>
      </c>
    </row>
    <row r="8436" spans="1:3" x14ac:dyDescent="0.25">
      <c r="A8436" t="s">
        <v>17179</v>
      </c>
      <c r="B8436" t="s">
        <v>8954</v>
      </c>
      <c r="C8436" s="89">
        <v>-44850</v>
      </c>
    </row>
    <row r="8437" spans="1:3" x14ac:dyDescent="0.25">
      <c r="A8437" t="s">
        <v>17416</v>
      </c>
      <c r="B8437" t="s">
        <v>11267</v>
      </c>
      <c r="C8437" s="89">
        <v>-5740</v>
      </c>
    </row>
    <row r="8438" spans="1:3" x14ac:dyDescent="0.25">
      <c r="A8438" t="s">
        <v>17761</v>
      </c>
      <c r="B8438" t="s">
        <v>9135</v>
      </c>
      <c r="C8438" s="89">
        <v>-286.33000000000175</v>
      </c>
    </row>
    <row r="8439" spans="1:3" x14ac:dyDescent="0.25">
      <c r="A8439" t="s">
        <v>17762</v>
      </c>
      <c r="B8439" t="s">
        <v>9135</v>
      </c>
      <c r="C8439" s="89">
        <v>39213.67</v>
      </c>
    </row>
    <row r="8440" spans="1:3" x14ac:dyDescent="0.25">
      <c r="A8440" t="s">
        <v>18810</v>
      </c>
      <c r="B8440" t="s">
        <v>8552</v>
      </c>
      <c r="C8440" s="89">
        <v>26459.990000000005</v>
      </c>
    </row>
    <row r="8441" spans="1:3" x14ac:dyDescent="0.25">
      <c r="A8441" t="s">
        <v>17503</v>
      </c>
      <c r="B8441" t="s">
        <v>9159</v>
      </c>
      <c r="C8441" s="89">
        <v>-1323.6699999999983</v>
      </c>
    </row>
    <row r="8442" spans="1:3" x14ac:dyDescent="0.25">
      <c r="A8442" t="s">
        <v>17512</v>
      </c>
      <c r="B8442" t="s">
        <v>9594</v>
      </c>
      <c r="C8442" s="89">
        <v>-30549.660000000003</v>
      </c>
    </row>
    <row r="8443" spans="1:3" x14ac:dyDescent="0.25">
      <c r="A8443" t="s">
        <v>17507</v>
      </c>
      <c r="B8443" t="s">
        <v>9840</v>
      </c>
      <c r="C8443" s="89">
        <v>-27642</v>
      </c>
    </row>
    <row r="8444" spans="1:3" x14ac:dyDescent="0.25">
      <c r="A8444" t="s">
        <v>17831</v>
      </c>
      <c r="B8444" t="s">
        <v>9404</v>
      </c>
      <c r="C8444" s="89">
        <v>14148</v>
      </c>
    </row>
    <row r="8445" spans="1:3" x14ac:dyDescent="0.25">
      <c r="A8445" t="s">
        <v>17864</v>
      </c>
      <c r="B8445" t="s">
        <v>9648</v>
      </c>
      <c r="C8445" s="89">
        <v>5620</v>
      </c>
    </row>
    <row r="8446" spans="1:3" x14ac:dyDescent="0.25">
      <c r="A8446" t="s">
        <v>17131</v>
      </c>
      <c r="B8446" t="s">
        <v>9269</v>
      </c>
      <c r="C8446" s="89">
        <v>5960</v>
      </c>
    </row>
    <row r="8447" spans="1:3" x14ac:dyDescent="0.25">
      <c r="A8447" t="s">
        <v>17815</v>
      </c>
      <c r="B8447" t="s">
        <v>8938</v>
      </c>
      <c r="C8447" s="89">
        <v>38818.11</v>
      </c>
    </row>
    <row r="8448" spans="1:3" x14ac:dyDescent="0.25">
      <c r="A8448" t="s">
        <v>17821</v>
      </c>
      <c r="B8448" t="s">
        <v>9245</v>
      </c>
      <c r="C8448" s="89">
        <v>954.86000000000058</v>
      </c>
    </row>
    <row r="8449" spans="1:3" x14ac:dyDescent="0.25">
      <c r="A8449" t="s">
        <v>17816</v>
      </c>
      <c r="B8449" t="s">
        <v>9460</v>
      </c>
      <c r="C8449" s="89">
        <v>-30316.55</v>
      </c>
    </row>
    <row r="8450" spans="1:3" x14ac:dyDescent="0.25">
      <c r="A8450" t="s">
        <v>17817</v>
      </c>
      <c r="B8450" t="s">
        <v>9547</v>
      </c>
      <c r="C8450" s="89">
        <v>-11713.400000000001</v>
      </c>
    </row>
    <row r="8451" spans="1:3" x14ac:dyDescent="0.25">
      <c r="A8451" t="s">
        <v>17818</v>
      </c>
      <c r="B8451" t="s">
        <v>9239</v>
      </c>
      <c r="C8451" s="89">
        <v>9237.4999999999964</v>
      </c>
    </row>
    <row r="8452" spans="1:3" x14ac:dyDescent="0.25">
      <c r="A8452" t="s">
        <v>17819</v>
      </c>
      <c r="B8452" t="s">
        <v>9525</v>
      </c>
      <c r="C8452" s="89">
        <v>579.69000000000233</v>
      </c>
    </row>
    <row r="8453" spans="1:3" x14ac:dyDescent="0.25">
      <c r="A8453" t="s">
        <v>17820</v>
      </c>
      <c r="B8453" t="s">
        <v>9563</v>
      </c>
      <c r="C8453" s="89">
        <v>-12539.71</v>
      </c>
    </row>
    <row r="8454" spans="1:3" x14ac:dyDescent="0.25">
      <c r="A8454" t="s">
        <v>17250</v>
      </c>
      <c r="B8454" t="s">
        <v>8854</v>
      </c>
      <c r="C8454" s="89">
        <v>39348.199999999997</v>
      </c>
    </row>
    <row r="8455" spans="1:3" x14ac:dyDescent="0.25">
      <c r="A8455" t="s">
        <v>21235</v>
      </c>
      <c r="B8455" t="s">
        <v>9988</v>
      </c>
      <c r="C8455" s="89">
        <v>-8599.3299999999981</v>
      </c>
    </row>
    <row r="8456" spans="1:3" x14ac:dyDescent="0.25">
      <c r="A8456" t="s">
        <v>18474</v>
      </c>
      <c r="B8456" t="s">
        <v>8923</v>
      </c>
      <c r="C8456" s="89">
        <v>-5043.3300000000017</v>
      </c>
    </row>
    <row r="8457" spans="1:3" x14ac:dyDescent="0.25">
      <c r="A8457" t="s">
        <v>16714</v>
      </c>
      <c r="B8457" t="s">
        <v>8335</v>
      </c>
      <c r="C8457" s="89">
        <v>190246</v>
      </c>
    </row>
    <row r="8458" spans="1:3" x14ac:dyDescent="0.25">
      <c r="A8458" t="s">
        <v>17466</v>
      </c>
      <c r="B8458" t="s">
        <v>10473</v>
      </c>
      <c r="C8458" s="89">
        <v>-50400</v>
      </c>
    </row>
    <row r="8459" spans="1:3" x14ac:dyDescent="0.25">
      <c r="A8459" t="s">
        <v>21065</v>
      </c>
      <c r="B8459" t="s">
        <v>10866</v>
      </c>
      <c r="C8459" s="89">
        <v>-199956</v>
      </c>
    </row>
    <row r="8460" spans="1:3" x14ac:dyDescent="0.25">
      <c r="A8460" t="s">
        <v>18392</v>
      </c>
      <c r="B8460" t="s">
        <v>9473</v>
      </c>
      <c r="C8460" s="89">
        <v>17900</v>
      </c>
    </row>
    <row r="8461" spans="1:3" x14ac:dyDescent="0.25">
      <c r="A8461" t="s">
        <v>21428</v>
      </c>
      <c r="B8461" t="s">
        <v>9224</v>
      </c>
      <c r="C8461" s="89">
        <v>32364.999999999996</v>
      </c>
    </row>
    <row r="8462" spans="1:3" x14ac:dyDescent="0.25">
      <c r="A8462" t="s">
        <v>21234</v>
      </c>
      <c r="B8462" t="s">
        <v>10598</v>
      </c>
      <c r="C8462" s="89">
        <v>-19030</v>
      </c>
    </row>
    <row r="8463" spans="1:3" x14ac:dyDescent="0.25">
      <c r="A8463" t="s">
        <v>16651</v>
      </c>
      <c r="B8463" t="s">
        <v>8350</v>
      </c>
      <c r="C8463" s="89">
        <v>162320</v>
      </c>
    </row>
    <row r="8464" spans="1:3" x14ac:dyDescent="0.25">
      <c r="A8464" t="s">
        <v>16650</v>
      </c>
      <c r="B8464" t="s">
        <v>8905</v>
      </c>
      <c r="C8464" s="89">
        <v>53975</v>
      </c>
    </row>
    <row r="8465" spans="1:3" x14ac:dyDescent="0.25">
      <c r="A8465" t="s">
        <v>17757</v>
      </c>
      <c r="B8465" t="s">
        <v>9820</v>
      </c>
      <c r="C8465" s="89">
        <v>-182384.99</v>
      </c>
    </row>
    <row r="8466" spans="1:3" x14ac:dyDescent="0.25">
      <c r="A8466" t="s">
        <v>17438</v>
      </c>
      <c r="B8466" t="s">
        <v>10719</v>
      </c>
      <c r="C8466" s="89">
        <v>-55069.99</v>
      </c>
    </row>
    <row r="8467" spans="1:3" x14ac:dyDescent="0.25">
      <c r="A8467" t="s">
        <v>21187</v>
      </c>
      <c r="B8467" t="s">
        <v>2841</v>
      </c>
      <c r="C8467" s="89">
        <v>-11850</v>
      </c>
    </row>
    <row r="8468" spans="1:3" x14ac:dyDescent="0.25">
      <c r="A8468" t="s">
        <v>21188</v>
      </c>
      <c r="B8468" t="s">
        <v>2841</v>
      </c>
      <c r="C8468" s="89">
        <v>-1345</v>
      </c>
    </row>
    <row r="8469" spans="1:3" x14ac:dyDescent="0.25">
      <c r="A8469" t="s">
        <v>21062</v>
      </c>
      <c r="B8469" t="s">
        <v>10845</v>
      </c>
      <c r="C8469" s="89">
        <v>-250</v>
      </c>
    </row>
    <row r="8470" spans="1:3" x14ac:dyDescent="0.25">
      <c r="A8470" t="s">
        <v>18438</v>
      </c>
      <c r="B8470" t="s">
        <v>9770</v>
      </c>
      <c r="C8470" s="89">
        <v>13470</v>
      </c>
    </row>
    <row r="8471" spans="1:3" x14ac:dyDescent="0.25">
      <c r="A8471" t="s">
        <v>21420</v>
      </c>
      <c r="B8471" t="s">
        <v>8732</v>
      </c>
      <c r="C8471" s="89">
        <v>77500</v>
      </c>
    </row>
    <row r="8472" spans="1:3" x14ac:dyDescent="0.25">
      <c r="A8472" t="s">
        <v>18439</v>
      </c>
      <c r="B8472" t="s">
        <v>10366</v>
      </c>
      <c r="C8472" s="89">
        <v>-9038.89</v>
      </c>
    </row>
    <row r="8473" spans="1:3" x14ac:dyDescent="0.25">
      <c r="A8473" t="s">
        <v>17453</v>
      </c>
      <c r="B8473" t="s">
        <v>10508</v>
      </c>
      <c r="C8473" s="89">
        <v>-74928.03</v>
      </c>
    </row>
    <row r="8474" spans="1:3" x14ac:dyDescent="0.25">
      <c r="A8474" t="s">
        <v>17426</v>
      </c>
      <c r="B8474" t="s">
        <v>11812</v>
      </c>
      <c r="C8474" s="89">
        <v>-7769.1399999999994</v>
      </c>
    </row>
    <row r="8475" spans="1:3" x14ac:dyDescent="0.25">
      <c r="A8475" t="s">
        <v>16815</v>
      </c>
      <c r="B8475" t="s">
        <v>8109</v>
      </c>
      <c r="C8475" s="89">
        <v>402567</v>
      </c>
    </row>
    <row r="8476" spans="1:3" x14ac:dyDescent="0.25">
      <c r="A8476" t="s">
        <v>16713</v>
      </c>
      <c r="B8476" t="s">
        <v>8553</v>
      </c>
      <c r="C8476" s="89">
        <v>113407</v>
      </c>
    </row>
    <row r="8477" spans="1:3" x14ac:dyDescent="0.25">
      <c r="A8477" t="s">
        <v>17754</v>
      </c>
      <c r="B8477" t="s">
        <v>9080</v>
      </c>
      <c r="C8477" s="89">
        <v>-365290</v>
      </c>
    </row>
    <row r="8478" spans="1:3" x14ac:dyDescent="0.25">
      <c r="A8478" t="s">
        <v>17151</v>
      </c>
      <c r="B8478" t="s">
        <v>8449</v>
      </c>
      <c r="C8478" s="89">
        <v>41300</v>
      </c>
    </row>
    <row r="8479" spans="1:3" x14ac:dyDescent="0.25">
      <c r="A8479" t="s">
        <v>17150</v>
      </c>
      <c r="B8479" t="s">
        <v>9307</v>
      </c>
      <c r="C8479" s="89">
        <v>-11750</v>
      </c>
    </row>
    <row r="8480" spans="1:3" x14ac:dyDescent="0.25">
      <c r="A8480" t="s">
        <v>16997</v>
      </c>
      <c r="B8480" t="s">
        <v>9371</v>
      </c>
      <c r="C8480" s="89">
        <v>-125840</v>
      </c>
    </row>
    <row r="8481" spans="1:3" x14ac:dyDescent="0.25">
      <c r="A8481" t="s">
        <v>16734</v>
      </c>
      <c r="B8481" t="s">
        <v>9346</v>
      </c>
      <c r="C8481" s="89">
        <v>-1600</v>
      </c>
    </row>
    <row r="8482" spans="1:3" x14ac:dyDescent="0.25">
      <c r="A8482" t="s">
        <v>16992</v>
      </c>
      <c r="B8482" t="s">
        <v>9087</v>
      </c>
      <c r="C8482" s="89">
        <v>14320</v>
      </c>
    </row>
    <row r="8483" spans="1:3" x14ac:dyDescent="0.25">
      <c r="A8483" t="s">
        <v>16814</v>
      </c>
      <c r="B8483" t="s">
        <v>9391</v>
      </c>
      <c r="C8483" s="89">
        <v>-2400</v>
      </c>
    </row>
    <row r="8484" spans="1:3" x14ac:dyDescent="0.25">
      <c r="A8484" t="s">
        <v>16710</v>
      </c>
      <c r="B8484" t="s">
        <v>9188</v>
      </c>
      <c r="C8484" s="89">
        <v>-5880</v>
      </c>
    </row>
    <row r="8485" spans="1:3" x14ac:dyDescent="0.25">
      <c r="A8485" t="s">
        <v>17520</v>
      </c>
      <c r="B8485" t="s">
        <v>10244</v>
      </c>
      <c r="C8485" s="89">
        <v>-19028.5</v>
      </c>
    </row>
    <row r="8486" spans="1:3" x14ac:dyDescent="0.25">
      <c r="A8486" t="s">
        <v>18675</v>
      </c>
      <c r="B8486" t="s">
        <v>9845</v>
      </c>
      <c r="C8486" s="89">
        <v>-21914.5</v>
      </c>
    </row>
    <row r="8487" spans="1:3" x14ac:dyDescent="0.25">
      <c r="A8487" t="s">
        <v>17321</v>
      </c>
      <c r="B8487" t="s">
        <v>9244</v>
      </c>
      <c r="C8487" s="89">
        <v>-3486</v>
      </c>
    </row>
    <row r="8488" spans="1:3" x14ac:dyDescent="0.25">
      <c r="A8488" t="s">
        <v>18734</v>
      </c>
      <c r="B8488" t="s">
        <v>4157</v>
      </c>
      <c r="C8488" s="89">
        <v>-11720</v>
      </c>
    </row>
    <row r="8489" spans="1:3" x14ac:dyDescent="0.25">
      <c r="A8489" t="s">
        <v>17425</v>
      </c>
      <c r="B8489" t="s">
        <v>12749</v>
      </c>
      <c r="C8489" s="89">
        <v>-6842.5</v>
      </c>
    </row>
    <row r="8490" spans="1:3" x14ac:dyDescent="0.25">
      <c r="A8490" t="s">
        <v>17135</v>
      </c>
      <c r="B8490" t="s">
        <v>8782</v>
      </c>
      <c r="C8490" s="89">
        <v>46450.7</v>
      </c>
    </row>
    <row r="8491" spans="1:3" x14ac:dyDescent="0.25">
      <c r="A8491" t="s">
        <v>17504</v>
      </c>
      <c r="B8491" t="s">
        <v>9159</v>
      </c>
      <c r="C8491" s="89">
        <v>19551.2</v>
      </c>
    </row>
    <row r="8492" spans="1:3" x14ac:dyDescent="0.25">
      <c r="A8492" t="s">
        <v>17508</v>
      </c>
      <c r="B8492" t="s">
        <v>9840</v>
      </c>
      <c r="C8492" s="89">
        <v>-34575</v>
      </c>
    </row>
    <row r="8493" spans="1:3" x14ac:dyDescent="0.25">
      <c r="A8493" t="s">
        <v>17509</v>
      </c>
      <c r="B8493" t="s">
        <v>10225</v>
      </c>
      <c r="C8493" s="89">
        <v>-9078</v>
      </c>
    </row>
    <row r="8494" spans="1:3" x14ac:dyDescent="0.25">
      <c r="A8494" t="s">
        <v>17513</v>
      </c>
      <c r="B8494" t="s">
        <v>9594</v>
      </c>
      <c r="C8494" s="89">
        <v>5705</v>
      </c>
    </row>
    <row r="8495" spans="1:3" x14ac:dyDescent="0.25">
      <c r="A8495" t="s">
        <v>17832</v>
      </c>
      <c r="B8495" t="s">
        <v>9404</v>
      </c>
      <c r="C8495" s="89">
        <v>-2355</v>
      </c>
    </row>
    <row r="8496" spans="1:3" x14ac:dyDescent="0.25">
      <c r="A8496" t="s">
        <v>17840</v>
      </c>
      <c r="B8496" t="s">
        <v>9211</v>
      </c>
      <c r="C8496" s="89">
        <v>14994.999999999996</v>
      </c>
    </row>
    <row r="8497" spans="1:3" x14ac:dyDescent="0.25">
      <c r="A8497" t="s">
        <v>17848</v>
      </c>
      <c r="B8497" t="s">
        <v>9905</v>
      </c>
      <c r="C8497" s="89">
        <v>7735</v>
      </c>
    </row>
    <row r="8498" spans="1:3" x14ac:dyDescent="0.25">
      <c r="A8498" t="s">
        <v>17856</v>
      </c>
      <c r="B8498" t="s">
        <v>10011</v>
      </c>
      <c r="C8498" s="89">
        <v>-23674.999999999996</v>
      </c>
    </row>
    <row r="8499" spans="1:3" x14ac:dyDescent="0.25">
      <c r="A8499" t="s">
        <v>17865</v>
      </c>
      <c r="B8499" t="s">
        <v>9648</v>
      </c>
      <c r="C8499" s="89">
        <v>5327</v>
      </c>
    </row>
    <row r="8500" spans="1:3" x14ac:dyDescent="0.25">
      <c r="A8500" t="s">
        <v>18768</v>
      </c>
      <c r="B8500" t="s">
        <v>10656</v>
      </c>
      <c r="C8500" s="89">
        <v>-7431.9000000000005</v>
      </c>
    </row>
    <row r="8501" spans="1:3" x14ac:dyDescent="0.25">
      <c r="A8501" t="s">
        <v>17543</v>
      </c>
      <c r="B8501" t="s">
        <v>11912</v>
      </c>
      <c r="C8501" s="89">
        <v>-19930.2</v>
      </c>
    </row>
    <row r="8502" spans="1:3" x14ac:dyDescent="0.25">
      <c r="A8502" t="s">
        <v>16801</v>
      </c>
      <c r="B8502" t="s">
        <v>12165</v>
      </c>
      <c r="C8502" s="89">
        <v>-5866.3</v>
      </c>
    </row>
    <row r="8503" spans="1:3" x14ac:dyDescent="0.25">
      <c r="A8503" t="s">
        <v>17429</v>
      </c>
      <c r="B8503" t="s">
        <v>10524</v>
      </c>
      <c r="C8503" s="89">
        <v>-1400</v>
      </c>
    </row>
    <row r="8504" spans="1:3" x14ac:dyDescent="0.25">
      <c r="A8504" t="s">
        <v>21777</v>
      </c>
      <c r="B8504" t="s">
        <v>10119</v>
      </c>
      <c r="C8504" s="89">
        <v>12281.67</v>
      </c>
    </row>
    <row r="8505" spans="1:3" x14ac:dyDescent="0.25">
      <c r="A8505" t="s">
        <v>17545</v>
      </c>
      <c r="B8505" t="s">
        <v>10166</v>
      </c>
      <c r="C8505" s="89">
        <v>10791.67</v>
      </c>
    </row>
    <row r="8506" spans="1:3" x14ac:dyDescent="0.25">
      <c r="A8506" t="s">
        <v>17889</v>
      </c>
      <c r="B8506" t="s">
        <v>9584</v>
      </c>
      <c r="C8506" s="89">
        <v>10834.99</v>
      </c>
    </row>
    <row r="8507" spans="1:3" x14ac:dyDescent="0.25">
      <c r="A8507" t="s">
        <v>17788</v>
      </c>
      <c r="B8507" t="s">
        <v>9238</v>
      </c>
      <c r="C8507" s="89">
        <v>11225.83</v>
      </c>
    </row>
    <row r="8508" spans="1:3" x14ac:dyDescent="0.25">
      <c r="A8508" t="s">
        <v>18178</v>
      </c>
      <c r="B8508" t="s">
        <v>10460</v>
      </c>
      <c r="C8508" s="89">
        <v>-14579.16</v>
      </c>
    </row>
    <row r="8509" spans="1:3" x14ac:dyDescent="0.25">
      <c r="A8509" t="s">
        <v>21020</v>
      </c>
      <c r="B8509" t="s">
        <v>10518</v>
      </c>
      <c r="C8509" s="89">
        <v>-14980</v>
      </c>
    </row>
    <row r="8510" spans="1:3" x14ac:dyDescent="0.25">
      <c r="A8510" t="s">
        <v>16996</v>
      </c>
      <c r="B8510" t="s">
        <v>10545</v>
      </c>
      <c r="C8510" s="89">
        <v>-795</v>
      </c>
    </row>
    <row r="8511" spans="1:3" x14ac:dyDescent="0.25">
      <c r="A8511" t="s">
        <v>17542</v>
      </c>
      <c r="B8511" t="s">
        <v>11978</v>
      </c>
      <c r="C8511" s="89">
        <v>-6662.5</v>
      </c>
    </row>
    <row r="8512" spans="1:3" x14ac:dyDescent="0.25">
      <c r="A8512" t="s">
        <v>18593</v>
      </c>
      <c r="B8512" t="s">
        <v>12626</v>
      </c>
      <c r="C8512" s="89">
        <v>-7467.5</v>
      </c>
    </row>
    <row r="8513" spans="1:3" x14ac:dyDescent="0.25">
      <c r="A8513" t="s">
        <v>18594</v>
      </c>
      <c r="B8513" t="s">
        <v>12875</v>
      </c>
      <c r="C8513" s="89">
        <v>-1215</v>
      </c>
    </row>
    <row r="8514" spans="1:3" x14ac:dyDescent="0.25">
      <c r="A8514" t="s">
        <v>21077</v>
      </c>
      <c r="B8514" t="s">
        <v>11485</v>
      </c>
      <c r="C8514" s="89">
        <v>1152.1500000000001</v>
      </c>
    </row>
    <row r="8515" spans="1:3" x14ac:dyDescent="0.25">
      <c r="A8515" t="s">
        <v>16643</v>
      </c>
      <c r="B8515" t="s">
        <v>12341</v>
      </c>
      <c r="C8515" s="89">
        <v>563.79999999999995</v>
      </c>
    </row>
    <row r="8516" spans="1:3" x14ac:dyDescent="0.25">
      <c r="A8516" t="s">
        <v>21012</v>
      </c>
      <c r="B8516" t="s">
        <v>12577</v>
      </c>
      <c r="C8516" s="89">
        <v>-1436.95</v>
      </c>
    </row>
    <row r="8517" spans="1:3" x14ac:dyDescent="0.25">
      <c r="A8517" t="s">
        <v>18192</v>
      </c>
      <c r="B8517" t="s">
        <v>12195</v>
      </c>
      <c r="C8517" s="89">
        <v>233.20000000000005</v>
      </c>
    </row>
    <row r="8518" spans="1:3" x14ac:dyDescent="0.25">
      <c r="A8518" t="s">
        <v>17127</v>
      </c>
      <c r="B8518" t="s">
        <v>10651</v>
      </c>
      <c r="C8518" s="89">
        <v>6856.26</v>
      </c>
    </row>
    <row r="8519" spans="1:3" x14ac:dyDescent="0.25">
      <c r="A8519" t="s">
        <v>18127</v>
      </c>
      <c r="B8519" t="s">
        <v>9768</v>
      </c>
      <c r="C8519" s="89">
        <v>17778.38</v>
      </c>
    </row>
    <row r="8520" spans="1:3" x14ac:dyDescent="0.25">
      <c r="A8520" t="s">
        <v>18135</v>
      </c>
      <c r="B8520" t="s">
        <v>8957</v>
      </c>
      <c r="C8520" s="89">
        <v>48470.16</v>
      </c>
    </row>
    <row r="8521" spans="1:3" x14ac:dyDescent="0.25">
      <c r="A8521" t="s">
        <v>18129</v>
      </c>
      <c r="B8521" t="s">
        <v>9925</v>
      </c>
      <c r="C8521" s="89">
        <v>-2753.8100000000013</v>
      </c>
    </row>
    <row r="8522" spans="1:3" x14ac:dyDescent="0.25">
      <c r="A8522" t="s">
        <v>18119</v>
      </c>
      <c r="B8522" t="s">
        <v>9650</v>
      </c>
      <c r="C8522" s="89">
        <v>-33704.639999999999</v>
      </c>
    </row>
    <row r="8523" spans="1:3" x14ac:dyDescent="0.25">
      <c r="A8523" t="s">
        <v>18126</v>
      </c>
      <c r="B8523" t="s">
        <v>9101</v>
      </c>
      <c r="C8523" s="89">
        <v>27634.89</v>
      </c>
    </row>
    <row r="8524" spans="1:3" x14ac:dyDescent="0.25">
      <c r="A8524" t="s">
        <v>18120</v>
      </c>
      <c r="B8524" t="s">
        <v>9881</v>
      </c>
      <c r="C8524" s="89">
        <v>-5199.739999999998</v>
      </c>
    </row>
    <row r="8525" spans="1:3" x14ac:dyDescent="0.25">
      <c r="A8525" t="s">
        <v>18121</v>
      </c>
      <c r="B8525" t="s">
        <v>9951</v>
      </c>
      <c r="C8525" s="89">
        <v>-28104.73</v>
      </c>
    </row>
    <row r="8526" spans="1:3" x14ac:dyDescent="0.25">
      <c r="A8526" t="s">
        <v>18122</v>
      </c>
      <c r="B8526" t="s">
        <v>10596</v>
      </c>
      <c r="C8526" s="89">
        <v>-9066.2900000000009</v>
      </c>
    </row>
    <row r="8527" spans="1:3" x14ac:dyDescent="0.25">
      <c r="A8527" t="s">
        <v>18123</v>
      </c>
      <c r="B8527" t="s">
        <v>10591</v>
      </c>
      <c r="C8527" s="89">
        <v>-8008.86</v>
      </c>
    </row>
    <row r="8528" spans="1:3" x14ac:dyDescent="0.25">
      <c r="A8528" t="s">
        <v>18124</v>
      </c>
      <c r="B8528" t="s">
        <v>10488</v>
      </c>
      <c r="C8528" s="89">
        <v>970.67999999999938</v>
      </c>
    </row>
    <row r="8529" spans="1:3" x14ac:dyDescent="0.25">
      <c r="A8529" t="s">
        <v>18068</v>
      </c>
      <c r="B8529" t="s">
        <v>8873</v>
      </c>
      <c r="C8529" s="89">
        <v>55411.96</v>
      </c>
    </row>
    <row r="8530" spans="1:3" x14ac:dyDescent="0.25">
      <c r="A8530" t="s">
        <v>17248</v>
      </c>
      <c r="B8530" t="s">
        <v>9088</v>
      </c>
      <c r="C8530" s="89">
        <v>36241.72</v>
      </c>
    </row>
    <row r="8531" spans="1:3" x14ac:dyDescent="0.25">
      <c r="A8531" t="s">
        <v>17692</v>
      </c>
      <c r="B8531" t="s">
        <v>9000</v>
      </c>
      <c r="C8531" s="89">
        <v>-11110.950000000004</v>
      </c>
    </row>
    <row r="8532" spans="1:3" x14ac:dyDescent="0.25">
      <c r="A8532" t="s">
        <v>17693</v>
      </c>
      <c r="B8532" t="s">
        <v>10612</v>
      </c>
      <c r="C8532" s="89">
        <v>-37357.4</v>
      </c>
    </row>
    <row r="8533" spans="1:3" x14ac:dyDescent="0.25">
      <c r="A8533" t="s">
        <v>21087</v>
      </c>
      <c r="B8533" t="s">
        <v>10616</v>
      </c>
      <c r="C8533" s="89">
        <v>-44533.42</v>
      </c>
    </row>
    <row r="8534" spans="1:3" x14ac:dyDescent="0.25">
      <c r="A8534" t="s">
        <v>16833</v>
      </c>
      <c r="B8534" t="s">
        <v>2984</v>
      </c>
      <c r="C8534" s="89">
        <v>-4456.95</v>
      </c>
    </row>
    <row r="8535" spans="1:3" x14ac:dyDescent="0.25">
      <c r="A8535" t="s">
        <v>17376</v>
      </c>
      <c r="B8535" t="s">
        <v>10665</v>
      </c>
      <c r="C8535" s="89">
        <v>251.53999999999996</v>
      </c>
    </row>
    <row r="8536" spans="1:3" x14ac:dyDescent="0.25">
      <c r="A8536" t="s">
        <v>21314</v>
      </c>
      <c r="B8536" t="s">
        <v>9937</v>
      </c>
      <c r="C8536" s="89">
        <v>14721</v>
      </c>
    </row>
    <row r="8537" spans="1:3" x14ac:dyDescent="0.25">
      <c r="A8537" t="s">
        <v>17114</v>
      </c>
      <c r="B8537" t="s">
        <v>9892</v>
      </c>
      <c r="C8537" s="89">
        <v>10701</v>
      </c>
    </row>
    <row r="8538" spans="1:3" x14ac:dyDescent="0.25">
      <c r="A8538" t="s">
        <v>21070</v>
      </c>
      <c r="B8538" t="s">
        <v>9652</v>
      </c>
      <c r="C8538" s="89">
        <v>6505</v>
      </c>
    </row>
    <row r="8539" spans="1:3" x14ac:dyDescent="0.25">
      <c r="A8539" t="s">
        <v>16676</v>
      </c>
      <c r="B8539" t="s">
        <v>10573</v>
      </c>
      <c r="C8539" s="89">
        <v>-9688</v>
      </c>
    </row>
    <row r="8540" spans="1:3" x14ac:dyDescent="0.25">
      <c r="A8540" t="s">
        <v>16766</v>
      </c>
      <c r="B8540" t="s">
        <v>8690</v>
      </c>
      <c r="C8540" s="89">
        <v>74611.05</v>
      </c>
    </row>
    <row r="8541" spans="1:3" x14ac:dyDescent="0.25">
      <c r="A8541" t="s">
        <v>16859</v>
      </c>
      <c r="B8541" t="s">
        <v>10746</v>
      </c>
      <c r="C8541" s="89">
        <v>-1590</v>
      </c>
    </row>
    <row r="8542" spans="1:3" x14ac:dyDescent="0.25">
      <c r="A8542" t="s">
        <v>16853</v>
      </c>
      <c r="B8542" t="s">
        <v>10401</v>
      </c>
      <c r="C8542" s="89">
        <v>-88466.05</v>
      </c>
    </row>
    <row r="8543" spans="1:3" x14ac:dyDescent="0.25">
      <c r="A8543" t="s">
        <v>21554</v>
      </c>
      <c r="B8543" t="s">
        <v>9290</v>
      </c>
      <c r="C8543" s="89">
        <v>31086</v>
      </c>
    </row>
    <row r="8544" spans="1:3" x14ac:dyDescent="0.25">
      <c r="A8544" t="s">
        <v>16704</v>
      </c>
      <c r="B8544" t="s">
        <v>10171</v>
      </c>
      <c r="C8544" s="89">
        <v>2585</v>
      </c>
    </row>
    <row r="8545" spans="1:3" x14ac:dyDescent="0.25">
      <c r="A8545" t="s">
        <v>21522</v>
      </c>
      <c r="B8545" t="s">
        <v>9429</v>
      </c>
      <c r="C8545" s="89">
        <v>-6786</v>
      </c>
    </row>
    <row r="8546" spans="1:3" x14ac:dyDescent="0.25">
      <c r="A8546" t="s">
        <v>17286</v>
      </c>
      <c r="B8546" t="s">
        <v>8772</v>
      </c>
      <c r="C8546" s="89">
        <v>70853.95</v>
      </c>
    </row>
    <row r="8547" spans="1:3" x14ac:dyDescent="0.25">
      <c r="A8547" t="s">
        <v>17123</v>
      </c>
      <c r="B8547" t="s">
        <v>10414</v>
      </c>
      <c r="C8547" s="89">
        <v>-21225</v>
      </c>
    </row>
    <row r="8548" spans="1:3" x14ac:dyDescent="0.25">
      <c r="A8548" t="s">
        <v>17665</v>
      </c>
      <c r="B8548" t="s">
        <v>10142</v>
      </c>
      <c r="C8548" s="89">
        <v>-70243.95</v>
      </c>
    </row>
    <row r="8549" spans="1:3" x14ac:dyDescent="0.25">
      <c r="A8549" t="s">
        <v>17673</v>
      </c>
      <c r="B8549" t="s">
        <v>10720</v>
      </c>
      <c r="C8549" s="89">
        <v>-2905</v>
      </c>
    </row>
    <row r="8550" spans="1:3" x14ac:dyDescent="0.25">
      <c r="A8550" t="s">
        <v>17337</v>
      </c>
      <c r="B8550" t="s">
        <v>10668</v>
      </c>
      <c r="C8550" s="89">
        <v>-5995</v>
      </c>
    </row>
    <row r="8551" spans="1:3" x14ac:dyDescent="0.25">
      <c r="A8551" t="s">
        <v>21013</v>
      </c>
      <c r="B8551" t="s">
        <v>10306</v>
      </c>
      <c r="C8551" s="89">
        <v>3950.08</v>
      </c>
    </row>
    <row r="8552" spans="1:3" x14ac:dyDescent="0.25">
      <c r="A8552" t="s">
        <v>18057</v>
      </c>
      <c r="B8552" t="s">
        <v>9219</v>
      </c>
      <c r="C8552" s="89">
        <v>33904</v>
      </c>
    </row>
    <row r="8553" spans="1:3" x14ac:dyDescent="0.25">
      <c r="A8553" t="s">
        <v>21595</v>
      </c>
      <c r="B8553" t="s">
        <v>10218</v>
      </c>
      <c r="C8553" s="89">
        <v>969.92000000000007</v>
      </c>
    </row>
    <row r="8554" spans="1:3" x14ac:dyDescent="0.25">
      <c r="A8554" t="s">
        <v>21689</v>
      </c>
      <c r="B8554" t="s">
        <v>9607</v>
      </c>
      <c r="C8554" s="89">
        <v>-16534.400000000001</v>
      </c>
    </row>
    <row r="8555" spans="1:3" x14ac:dyDescent="0.25">
      <c r="A8555" t="s">
        <v>17093</v>
      </c>
      <c r="B8555" t="s">
        <v>10941</v>
      </c>
      <c r="C8555" s="89">
        <v>-6573.75</v>
      </c>
    </row>
    <row r="8556" spans="1:3" x14ac:dyDescent="0.25">
      <c r="A8556" t="s">
        <v>21790</v>
      </c>
      <c r="B8556" t="s">
        <v>9313</v>
      </c>
      <c r="C8556" s="89">
        <v>11646.400000000001</v>
      </c>
    </row>
    <row r="8557" spans="1:3" x14ac:dyDescent="0.25">
      <c r="A8557" t="s">
        <v>17332</v>
      </c>
      <c r="B8557" t="s">
        <v>8737</v>
      </c>
      <c r="C8557" s="89">
        <v>83288.78</v>
      </c>
    </row>
    <row r="8558" spans="1:3" x14ac:dyDescent="0.25">
      <c r="A8558" t="s">
        <v>21361</v>
      </c>
      <c r="B8558" t="s">
        <v>9109</v>
      </c>
      <c r="C8558" s="89">
        <v>10565</v>
      </c>
    </row>
    <row r="8559" spans="1:3" x14ac:dyDescent="0.25">
      <c r="A8559" t="s">
        <v>21469</v>
      </c>
      <c r="B8559" t="s">
        <v>8749</v>
      </c>
      <c r="C8559" s="89">
        <v>-2601.3899999999994</v>
      </c>
    </row>
    <row r="8560" spans="1:3" x14ac:dyDescent="0.25">
      <c r="A8560" t="s">
        <v>17113</v>
      </c>
      <c r="B8560" t="s">
        <v>8397</v>
      </c>
      <c r="C8560" s="89">
        <v>147235.88</v>
      </c>
    </row>
    <row r="8561" spans="1:3" x14ac:dyDescent="0.25">
      <c r="A8561" t="s">
        <v>21749</v>
      </c>
      <c r="B8561" t="s">
        <v>9697</v>
      </c>
      <c r="C8561" s="89">
        <v>-63840.14</v>
      </c>
    </row>
    <row r="8562" spans="1:3" x14ac:dyDescent="0.25">
      <c r="A8562" t="s">
        <v>21583</v>
      </c>
      <c r="B8562" t="s">
        <v>10644</v>
      </c>
      <c r="C8562" s="89">
        <v>-186590.63</v>
      </c>
    </row>
    <row r="8563" spans="1:3" x14ac:dyDescent="0.25">
      <c r="A8563" t="s">
        <v>21319</v>
      </c>
      <c r="B8563" t="s">
        <v>10210</v>
      </c>
      <c r="C8563" s="89">
        <v>-10416</v>
      </c>
    </row>
    <row r="8564" spans="1:3" x14ac:dyDescent="0.25">
      <c r="A8564" t="s">
        <v>16698</v>
      </c>
      <c r="B8564" t="s">
        <v>9051</v>
      </c>
      <c r="C8564" s="89">
        <v>43443.75</v>
      </c>
    </row>
    <row r="8565" spans="1:3" x14ac:dyDescent="0.25">
      <c r="A8565" t="s">
        <v>26692</v>
      </c>
      <c r="B8565" t="s">
        <v>26693</v>
      </c>
      <c r="C8565" s="89">
        <v>89292</v>
      </c>
    </row>
    <row r="8566" spans="1:3" x14ac:dyDescent="0.25">
      <c r="A8566" t="s">
        <v>16867</v>
      </c>
      <c r="B8566" t="s">
        <v>9766</v>
      </c>
      <c r="C8566" s="89">
        <v>-30829.05</v>
      </c>
    </row>
    <row r="8567" spans="1:3" x14ac:dyDescent="0.25">
      <c r="A8567" t="s">
        <v>21523</v>
      </c>
      <c r="B8567" t="s">
        <v>9370</v>
      </c>
      <c r="C8567" s="89">
        <v>33059.96</v>
      </c>
    </row>
    <row r="8568" spans="1:3" x14ac:dyDescent="0.25">
      <c r="A8568" t="s">
        <v>21191</v>
      </c>
      <c r="B8568" t="s">
        <v>8970</v>
      </c>
      <c r="C8568" s="89">
        <v>38248.350000000006</v>
      </c>
    </row>
    <row r="8569" spans="1:3" x14ac:dyDescent="0.25">
      <c r="A8569" t="s">
        <v>16919</v>
      </c>
      <c r="B8569" t="s">
        <v>9297</v>
      </c>
      <c r="C8569" s="89">
        <v>4085.1399999999994</v>
      </c>
    </row>
    <row r="8570" spans="1:3" x14ac:dyDescent="0.25">
      <c r="A8570" t="s">
        <v>21101</v>
      </c>
      <c r="B8570" t="s">
        <v>8489</v>
      </c>
      <c r="C8570" s="89">
        <v>104234.89</v>
      </c>
    </row>
    <row r="8571" spans="1:3" x14ac:dyDescent="0.25">
      <c r="A8571" t="s">
        <v>21605</v>
      </c>
      <c r="B8571" t="s">
        <v>10535</v>
      </c>
      <c r="C8571" s="89">
        <v>-28145.1</v>
      </c>
    </row>
    <row r="8572" spans="1:3" x14ac:dyDescent="0.25">
      <c r="A8572" t="s">
        <v>21692</v>
      </c>
      <c r="B8572" t="s">
        <v>9606</v>
      </c>
      <c r="C8572" s="89">
        <v>-138481.69</v>
      </c>
    </row>
    <row r="8573" spans="1:3" x14ac:dyDescent="0.25">
      <c r="A8573" t="s">
        <v>21290</v>
      </c>
      <c r="B8573" t="s">
        <v>9511</v>
      </c>
      <c r="C8573" s="89">
        <v>18085.55</v>
      </c>
    </row>
    <row r="8574" spans="1:3" x14ac:dyDescent="0.25">
      <c r="A8574" t="s">
        <v>21007</v>
      </c>
      <c r="B8574" t="s">
        <v>8628</v>
      </c>
      <c r="C8574" s="89">
        <v>92037.45</v>
      </c>
    </row>
    <row r="8575" spans="1:3" x14ac:dyDescent="0.25">
      <c r="A8575" t="s">
        <v>18167</v>
      </c>
      <c r="B8575" t="s">
        <v>9807</v>
      </c>
      <c r="C8575" s="89">
        <v>-7777.2000000000007</v>
      </c>
    </row>
    <row r="8576" spans="1:3" x14ac:dyDescent="0.25">
      <c r="A8576" t="s">
        <v>21514</v>
      </c>
      <c r="B8576" t="s">
        <v>8379</v>
      </c>
      <c r="C8576" s="89">
        <v>79140.069999999992</v>
      </c>
    </row>
    <row r="8577" spans="1:3" x14ac:dyDescent="0.25">
      <c r="A8577" t="s">
        <v>26694</v>
      </c>
      <c r="B8577" t="s">
        <v>14471</v>
      </c>
      <c r="C8577" s="89">
        <v>-19308.349999999999</v>
      </c>
    </row>
    <row r="8578" spans="1:3" x14ac:dyDescent="0.25">
      <c r="A8578" t="s">
        <v>19341</v>
      </c>
      <c r="B8578" t="s">
        <v>8907</v>
      </c>
      <c r="C8578" s="89">
        <v>-109163.37999999999</v>
      </c>
    </row>
    <row r="8579" spans="1:3" x14ac:dyDescent="0.25">
      <c r="A8579" t="s">
        <v>21257</v>
      </c>
      <c r="B8579" t="s">
        <v>8402</v>
      </c>
      <c r="C8579" s="89">
        <v>49406.74</v>
      </c>
    </row>
    <row r="8580" spans="1:3" x14ac:dyDescent="0.25">
      <c r="A8580" t="s">
        <v>26695</v>
      </c>
      <c r="B8580" t="s">
        <v>14471</v>
      </c>
      <c r="C8580" s="89">
        <v>-86321.64</v>
      </c>
    </row>
    <row r="8581" spans="1:3" x14ac:dyDescent="0.25">
      <c r="A8581" t="s">
        <v>20090</v>
      </c>
      <c r="B8581" t="s">
        <v>4392</v>
      </c>
      <c r="C8581" s="89">
        <v>-42517.11</v>
      </c>
    </row>
    <row r="8582" spans="1:3" x14ac:dyDescent="0.25">
      <c r="A8582" t="s">
        <v>20091</v>
      </c>
      <c r="B8582" t="s">
        <v>4392</v>
      </c>
      <c r="C8582" s="89">
        <v>6889.63</v>
      </c>
    </row>
    <row r="8583" spans="1:3" x14ac:dyDescent="0.25">
      <c r="A8583" t="s">
        <v>20850</v>
      </c>
      <c r="B8583" t="s">
        <v>2734</v>
      </c>
      <c r="C8583" s="89">
        <v>8471.4500000000007</v>
      </c>
    </row>
    <row r="8584" spans="1:3" x14ac:dyDescent="0.25">
      <c r="A8584" t="s">
        <v>20851</v>
      </c>
      <c r="B8584" t="s">
        <v>2734</v>
      </c>
      <c r="C8584" s="89">
        <v>8471.4500000000007</v>
      </c>
    </row>
    <row r="8585" spans="1:3" x14ac:dyDescent="0.25">
      <c r="A8585" t="s">
        <v>20853</v>
      </c>
      <c r="B8585" t="s">
        <v>2734</v>
      </c>
      <c r="C8585" s="89">
        <v>1085.9600000000009</v>
      </c>
    </row>
    <row r="8586" spans="1:3" x14ac:dyDescent="0.25">
      <c r="A8586" t="s">
        <v>20737</v>
      </c>
      <c r="B8586" t="s">
        <v>1801</v>
      </c>
      <c r="C8586" s="89">
        <v>82380.92</v>
      </c>
    </row>
    <row r="8587" spans="1:3" x14ac:dyDescent="0.25">
      <c r="A8587" t="s">
        <v>19808</v>
      </c>
      <c r="B8587" t="s">
        <v>1763</v>
      </c>
      <c r="C8587" s="89">
        <v>22323.839999999997</v>
      </c>
    </row>
    <row r="8588" spans="1:3" x14ac:dyDescent="0.25">
      <c r="A8588" t="s">
        <v>19528</v>
      </c>
      <c r="B8588" t="s">
        <v>2138</v>
      </c>
      <c r="C8588" s="89">
        <v>-58395.48</v>
      </c>
    </row>
    <row r="8589" spans="1:3" x14ac:dyDescent="0.25">
      <c r="A8589" t="s">
        <v>19529</v>
      </c>
      <c r="B8589" t="s">
        <v>2138</v>
      </c>
      <c r="C8589" s="89">
        <v>575.63999999999942</v>
      </c>
    </row>
    <row r="8590" spans="1:3" x14ac:dyDescent="0.25">
      <c r="A8590" t="s">
        <v>19525</v>
      </c>
      <c r="B8590" t="s">
        <v>1681</v>
      </c>
      <c r="C8590" s="89">
        <v>34405.30000000001</v>
      </c>
    </row>
    <row r="8591" spans="1:3" x14ac:dyDescent="0.25">
      <c r="A8591" t="s">
        <v>19526</v>
      </c>
      <c r="B8591" t="s">
        <v>1681</v>
      </c>
      <c r="C8591" s="89">
        <v>34405.30000000001</v>
      </c>
    </row>
    <row r="8592" spans="1:3" x14ac:dyDescent="0.25">
      <c r="A8592" t="s">
        <v>19527</v>
      </c>
      <c r="B8592" t="s">
        <v>1681</v>
      </c>
      <c r="C8592" s="89">
        <v>-49135.650000000009</v>
      </c>
    </row>
    <row r="8593" spans="1:3" x14ac:dyDescent="0.25">
      <c r="A8593" t="s">
        <v>20855</v>
      </c>
      <c r="B8593" t="s">
        <v>2089</v>
      </c>
      <c r="C8593" s="89">
        <v>-52131.820000000007</v>
      </c>
    </row>
    <row r="8594" spans="1:3" x14ac:dyDescent="0.25">
      <c r="A8594" t="s">
        <v>19944</v>
      </c>
      <c r="B8594" t="s">
        <v>10998</v>
      </c>
      <c r="C8594" s="89">
        <v>-17656.169999999998</v>
      </c>
    </row>
    <row r="8595" spans="1:3" x14ac:dyDescent="0.25">
      <c r="A8595" t="s">
        <v>19945</v>
      </c>
      <c r="B8595" t="s">
        <v>10998</v>
      </c>
      <c r="C8595" s="89">
        <v>-14660</v>
      </c>
    </row>
    <row r="8596" spans="1:3" x14ac:dyDescent="0.25">
      <c r="A8596" t="s">
        <v>19325</v>
      </c>
      <c r="B8596" t="s">
        <v>10422</v>
      </c>
      <c r="C8596" s="89">
        <v>4845</v>
      </c>
    </row>
    <row r="8597" spans="1:3" x14ac:dyDescent="0.25">
      <c r="A8597" t="s">
        <v>21258</v>
      </c>
      <c r="B8597" t="s">
        <v>8402</v>
      </c>
      <c r="C8597" s="89">
        <v>133528.15</v>
      </c>
    </row>
    <row r="8598" spans="1:3" x14ac:dyDescent="0.25">
      <c r="A8598" t="s">
        <v>16123</v>
      </c>
      <c r="B8598" t="s">
        <v>10773</v>
      </c>
      <c r="C8598" s="89">
        <v>-4230</v>
      </c>
    </row>
    <row r="8599" spans="1:3" x14ac:dyDescent="0.25">
      <c r="A8599" t="s">
        <v>20714</v>
      </c>
      <c r="B8599" t="s">
        <v>11448</v>
      </c>
      <c r="C8599" s="89">
        <v>-134182.34</v>
      </c>
    </row>
    <row r="8600" spans="1:3" x14ac:dyDescent="0.25">
      <c r="A8600" t="s">
        <v>20124</v>
      </c>
      <c r="B8600" t="s">
        <v>10302</v>
      </c>
      <c r="C8600" s="89">
        <v>4829</v>
      </c>
    </row>
    <row r="8601" spans="1:3" x14ac:dyDescent="0.25">
      <c r="A8601" t="s">
        <v>20769</v>
      </c>
      <c r="B8601" t="s">
        <v>1422</v>
      </c>
      <c r="C8601" s="89">
        <v>17574.689999999999</v>
      </c>
    </row>
    <row r="8602" spans="1:3" x14ac:dyDescent="0.25">
      <c r="A8602" t="s">
        <v>26696</v>
      </c>
      <c r="B8602" t="s">
        <v>11659</v>
      </c>
      <c r="C8602" s="89">
        <v>-12404</v>
      </c>
    </row>
    <row r="8603" spans="1:3" x14ac:dyDescent="0.25">
      <c r="A8603" t="s">
        <v>26697</v>
      </c>
      <c r="B8603" t="s">
        <v>26698</v>
      </c>
      <c r="C8603" s="89">
        <v>-23880.5</v>
      </c>
    </row>
    <row r="8604" spans="1:3" x14ac:dyDescent="0.25">
      <c r="A8604" t="s">
        <v>20429</v>
      </c>
      <c r="B8604" t="s">
        <v>3118</v>
      </c>
      <c r="C8604" s="89">
        <v>5170.2899999999991</v>
      </c>
    </row>
    <row r="8605" spans="1:3" x14ac:dyDescent="0.25">
      <c r="A8605" t="s">
        <v>20430</v>
      </c>
      <c r="B8605" t="s">
        <v>3118</v>
      </c>
      <c r="C8605" s="89">
        <v>5170.2899999999991</v>
      </c>
    </row>
    <row r="8606" spans="1:3" x14ac:dyDescent="0.25">
      <c r="A8606" t="s">
        <v>20770</v>
      </c>
      <c r="B8606" t="s">
        <v>1422</v>
      </c>
      <c r="C8606" s="89">
        <v>19681.21</v>
      </c>
    </row>
    <row r="8607" spans="1:3" x14ac:dyDescent="0.25">
      <c r="A8607" t="s">
        <v>20771</v>
      </c>
      <c r="B8607" t="s">
        <v>1422</v>
      </c>
      <c r="C8607" s="89">
        <v>19681.21</v>
      </c>
    </row>
    <row r="8608" spans="1:3" x14ac:dyDescent="0.25">
      <c r="A8608" t="s">
        <v>20686</v>
      </c>
      <c r="B8608" t="s">
        <v>1222</v>
      </c>
      <c r="C8608" s="89">
        <v>86781.83</v>
      </c>
    </row>
    <row r="8609" spans="1:3" x14ac:dyDescent="0.25">
      <c r="A8609" t="s">
        <v>20773</v>
      </c>
      <c r="B8609" t="s">
        <v>1422</v>
      </c>
      <c r="C8609" s="89">
        <v>-39.5</v>
      </c>
    </row>
    <row r="8610" spans="1:3" x14ac:dyDescent="0.25">
      <c r="A8610" t="s">
        <v>19434</v>
      </c>
      <c r="B8610" t="s">
        <v>9991</v>
      </c>
      <c r="C8610" s="89">
        <v>-96282.92</v>
      </c>
    </row>
    <row r="8611" spans="1:3" x14ac:dyDescent="0.25">
      <c r="A8611" t="s">
        <v>20687</v>
      </c>
      <c r="B8611" t="s">
        <v>1222</v>
      </c>
      <c r="C8611" s="89">
        <v>121067</v>
      </c>
    </row>
    <row r="8612" spans="1:3" x14ac:dyDescent="0.25">
      <c r="A8612" t="s">
        <v>20774</v>
      </c>
      <c r="B8612" t="s">
        <v>1422</v>
      </c>
      <c r="C8612" s="89">
        <v>11187.490000000002</v>
      </c>
    </row>
    <row r="8613" spans="1:3" x14ac:dyDescent="0.25">
      <c r="A8613" t="s">
        <v>20775</v>
      </c>
      <c r="B8613" t="s">
        <v>1422</v>
      </c>
      <c r="C8613" s="89">
        <v>-119341.1</v>
      </c>
    </row>
    <row r="8614" spans="1:3" x14ac:dyDescent="0.25">
      <c r="A8614" t="s">
        <v>20407</v>
      </c>
      <c r="B8614" t="s">
        <v>1146</v>
      </c>
      <c r="C8614" s="89">
        <v>-16207.310000000001</v>
      </c>
    </row>
    <row r="8615" spans="1:3" x14ac:dyDescent="0.25">
      <c r="A8615" t="s">
        <v>20408</v>
      </c>
      <c r="B8615" t="s">
        <v>1146</v>
      </c>
      <c r="C8615" s="89">
        <v>-12591.990000000002</v>
      </c>
    </row>
    <row r="8616" spans="1:3" x14ac:dyDescent="0.25">
      <c r="A8616" t="s">
        <v>20431</v>
      </c>
      <c r="B8616" t="s">
        <v>3118</v>
      </c>
      <c r="C8616" s="89">
        <v>-4976.09</v>
      </c>
    </row>
    <row r="8617" spans="1:3" x14ac:dyDescent="0.25">
      <c r="A8617" t="s">
        <v>10109</v>
      </c>
      <c r="B8617" t="s">
        <v>10110</v>
      </c>
      <c r="C8617" s="89">
        <v>-2134.91</v>
      </c>
    </row>
    <row r="8618" spans="1:3" x14ac:dyDescent="0.25">
      <c r="A8618" t="s">
        <v>9787</v>
      </c>
      <c r="B8618" t="s">
        <v>9788</v>
      </c>
      <c r="C8618" s="89">
        <v>11726.559999999998</v>
      </c>
    </row>
    <row r="8619" spans="1:3" x14ac:dyDescent="0.25">
      <c r="A8619" t="s">
        <v>10264</v>
      </c>
      <c r="B8619" t="s">
        <v>10265</v>
      </c>
      <c r="C8619" s="89">
        <v>-2040</v>
      </c>
    </row>
    <row r="8620" spans="1:3" x14ac:dyDescent="0.25">
      <c r="A8620" t="s">
        <v>20361</v>
      </c>
      <c r="B8620" t="s">
        <v>3506</v>
      </c>
      <c r="C8620" s="89">
        <v>-6574.590000000002</v>
      </c>
    </row>
    <row r="8621" spans="1:3" x14ac:dyDescent="0.25">
      <c r="A8621" t="s">
        <v>19659</v>
      </c>
      <c r="B8621" t="s">
        <v>10112</v>
      </c>
      <c r="C8621" s="89">
        <v>3529.6399999999994</v>
      </c>
    </row>
    <row r="8622" spans="1:3" x14ac:dyDescent="0.25">
      <c r="A8622" t="s">
        <v>19660</v>
      </c>
      <c r="B8622" t="s">
        <v>10112</v>
      </c>
      <c r="C8622" s="89">
        <v>2794.16</v>
      </c>
    </row>
    <row r="8623" spans="1:3" x14ac:dyDescent="0.25">
      <c r="A8623" t="s">
        <v>20120</v>
      </c>
      <c r="B8623" t="s">
        <v>10555</v>
      </c>
      <c r="C8623" s="89">
        <v>-3550.6899999999987</v>
      </c>
    </row>
    <row r="8624" spans="1:3" x14ac:dyDescent="0.25">
      <c r="A8624" t="s">
        <v>19328</v>
      </c>
      <c r="B8624" t="s">
        <v>9303</v>
      </c>
      <c r="C8624" s="89">
        <v>26423.530000000006</v>
      </c>
    </row>
    <row r="8625" spans="1:3" x14ac:dyDescent="0.25">
      <c r="A8625" t="s">
        <v>20083</v>
      </c>
      <c r="B8625" t="s">
        <v>11088</v>
      </c>
      <c r="C8625" s="89">
        <v>-4749.9500000000007</v>
      </c>
    </row>
    <row r="8626" spans="1:3" x14ac:dyDescent="0.25">
      <c r="A8626" t="s">
        <v>20084</v>
      </c>
      <c r="B8626" t="s">
        <v>11088</v>
      </c>
      <c r="C8626" s="89">
        <v>-34724.160000000003</v>
      </c>
    </row>
    <row r="8627" spans="1:3" x14ac:dyDescent="0.25">
      <c r="A8627" t="s">
        <v>19334</v>
      </c>
      <c r="B8627" t="s">
        <v>10226</v>
      </c>
      <c r="C8627" s="89">
        <v>8400</v>
      </c>
    </row>
    <row r="8628" spans="1:3" x14ac:dyDescent="0.25">
      <c r="A8628" t="s">
        <v>20121</v>
      </c>
      <c r="B8628" t="s">
        <v>9019</v>
      </c>
      <c r="C8628" s="89">
        <v>47070</v>
      </c>
    </row>
    <row r="8629" spans="1:3" x14ac:dyDescent="0.25">
      <c r="A8629" t="s">
        <v>20117</v>
      </c>
      <c r="B8629" t="s">
        <v>9624</v>
      </c>
      <c r="C8629" s="89">
        <v>10194</v>
      </c>
    </row>
    <row r="8630" spans="1:3" x14ac:dyDescent="0.25">
      <c r="A8630" t="s">
        <v>20115</v>
      </c>
      <c r="B8630" t="s">
        <v>10472</v>
      </c>
      <c r="C8630" s="89">
        <v>-42221.04</v>
      </c>
    </row>
    <row r="8631" spans="1:3" x14ac:dyDescent="0.25">
      <c r="A8631" t="s">
        <v>20116</v>
      </c>
      <c r="B8631" t="s">
        <v>10472</v>
      </c>
      <c r="C8631" s="89">
        <v>-13745.04</v>
      </c>
    </row>
    <row r="8632" spans="1:3" x14ac:dyDescent="0.25">
      <c r="A8632" t="s">
        <v>19451</v>
      </c>
      <c r="B8632" t="s">
        <v>10953</v>
      </c>
      <c r="C8632" s="89">
        <v>-4022.9599999999991</v>
      </c>
    </row>
    <row r="8633" spans="1:3" x14ac:dyDescent="0.25">
      <c r="A8633" t="s">
        <v>19452</v>
      </c>
      <c r="B8633" t="s">
        <v>10973</v>
      </c>
      <c r="C8633" s="89">
        <v>-4300.9599999999991</v>
      </c>
    </row>
    <row r="8634" spans="1:3" x14ac:dyDescent="0.25">
      <c r="A8634" t="s">
        <v>20118</v>
      </c>
      <c r="B8634" t="s">
        <v>10126</v>
      </c>
      <c r="C8634" s="89">
        <v>6895.02</v>
      </c>
    </row>
    <row r="8635" spans="1:3" x14ac:dyDescent="0.25">
      <c r="A8635" t="s">
        <v>19663</v>
      </c>
      <c r="B8635" t="s">
        <v>10045</v>
      </c>
      <c r="C8635" s="89">
        <v>11739</v>
      </c>
    </row>
    <row r="8636" spans="1:3" x14ac:dyDescent="0.25">
      <c r="A8636" t="s">
        <v>20217</v>
      </c>
      <c r="B8636" t="s">
        <v>10935</v>
      </c>
      <c r="C8636" s="89">
        <v>-6280.97</v>
      </c>
    </row>
    <row r="8637" spans="1:3" x14ac:dyDescent="0.25">
      <c r="A8637" t="s">
        <v>19280</v>
      </c>
      <c r="B8637" t="s">
        <v>10187</v>
      </c>
      <c r="C8637" s="89">
        <v>-2718.75</v>
      </c>
    </row>
    <row r="8638" spans="1:3" x14ac:dyDescent="0.25">
      <c r="A8638" t="s">
        <v>19278</v>
      </c>
      <c r="B8638" t="s">
        <v>10544</v>
      </c>
      <c r="C8638" s="89">
        <v>2987.7499999999991</v>
      </c>
    </row>
    <row r="8639" spans="1:3" x14ac:dyDescent="0.25">
      <c r="A8639" t="s">
        <v>19279</v>
      </c>
      <c r="B8639" t="s">
        <v>10544</v>
      </c>
      <c r="C8639" s="89">
        <v>-5140.4500000000007</v>
      </c>
    </row>
    <row r="8640" spans="1:3" x14ac:dyDescent="0.25">
      <c r="A8640" t="s">
        <v>21300</v>
      </c>
      <c r="B8640" t="s">
        <v>9826</v>
      </c>
      <c r="C8640" s="89">
        <v>11343.2</v>
      </c>
    </row>
    <row r="8641" spans="1:3" x14ac:dyDescent="0.25">
      <c r="A8641" t="s">
        <v>19062</v>
      </c>
      <c r="B8641" t="s">
        <v>9472</v>
      </c>
      <c r="C8641" s="89">
        <v>17808.2</v>
      </c>
    </row>
    <row r="8642" spans="1:3" x14ac:dyDescent="0.25">
      <c r="A8642" t="s">
        <v>19522</v>
      </c>
      <c r="B8642" t="s">
        <v>3591</v>
      </c>
      <c r="C8642" s="89">
        <v>-9759.5300000000007</v>
      </c>
    </row>
    <row r="8643" spans="1:3" x14ac:dyDescent="0.25">
      <c r="A8643" t="s">
        <v>20877</v>
      </c>
      <c r="B8643" t="s">
        <v>8294</v>
      </c>
      <c r="C8643" s="89">
        <v>-1622.6800000000003</v>
      </c>
    </row>
    <row r="8644" spans="1:3" x14ac:dyDescent="0.25">
      <c r="A8644" t="s">
        <v>20878</v>
      </c>
      <c r="B8644" t="s">
        <v>8294</v>
      </c>
      <c r="C8644" s="89">
        <v>14601.85</v>
      </c>
    </row>
    <row r="8645" spans="1:3" x14ac:dyDescent="0.25">
      <c r="A8645" t="s">
        <v>20645</v>
      </c>
      <c r="B8645" t="s">
        <v>8592</v>
      </c>
      <c r="C8645" s="89">
        <v>99652.450000000012</v>
      </c>
    </row>
    <row r="8646" spans="1:3" x14ac:dyDescent="0.25">
      <c r="A8646" t="s">
        <v>10542</v>
      </c>
      <c r="B8646" t="s">
        <v>8601</v>
      </c>
      <c r="C8646" s="89">
        <v>-18186.22</v>
      </c>
    </row>
    <row r="8647" spans="1:3" x14ac:dyDescent="0.25">
      <c r="A8647" t="s">
        <v>20688</v>
      </c>
      <c r="B8647" t="s">
        <v>1222</v>
      </c>
      <c r="C8647" s="89">
        <v>-13632.440000000002</v>
      </c>
    </row>
    <row r="8648" spans="1:3" x14ac:dyDescent="0.25">
      <c r="A8648" t="s">
        <v>20646</v>
      </c>
      <c r="B8648" t="s">
        <v>8592</v>
      </c>
      <c r="C8648" s="89">
        <v>117838.67</v>
      </c>
    </row>
    <row r="8649" spans="1:3" x14ac:dyDescent="0.25">
      <c r="A8649" t="s">
        <v>16339</v>
      </c>
      <c r="B8649" t="s">
        <v>10229</v>
      </c>
      <c r="C8649" s="89">
        <v>-100689.33</v>
      </c>
    </row>
    <row r="8650" spans="1:3" x14ac:dyDescent="0.25">
      <c r="A8650" t="s">
        <v>11403</v>
      </c>
      <c r="B8650" t="s">
        <v>11404</v>
      </c>
      <c r="C8650" s="89">
        <v>-122571.77</v>
      </c>
    </row>
    <row r="8651" spans="1:3" x14ac:dyDescent="0.25">
      <c r="A8651" t="s">
        <v>20858</v>
      </c>
      <c r="B8651" t="s">
        <v>1414</v>
      </c>
      <c r="C8651" s="89">
        <v>61686</v>
      </c>
    </row>
    <row r="8652" spans="1:3" x14ac:dyDescent="0.25">
      <c r="A8652" t="s">
        <v>20879</v>
      </c>
      <c r="B8652" t="s">
        <v>8294</v>
      </c>
      <c r="C8652" s="89">
        <v>22919.32</v>
      </c>
    </row>
    <row r="8653" spans="1:3" x14ac:dyDescent="0.25">
      <c r="A8653" t="s">
        <v>20060</v>
      </c>
      <c r="B8653" t="s">
        <v>10580</v>
      </c>
      <c r="C8653" s="89">
        <v>-63147</v>
      </c>
    </row>
    <row r="8654" spans="1:3" x14ac:dyDescent="0.25">
      <c r="A8654" t="s">
        <v>20776</v>
      </c>
      <c r="B8654" t="s">
        <v>1422</v>
      </c>
      <c r="C8654" s="89">
        <v>43636.920000000006</v>
      </c>
    </row>
    <row r="8655" spans="1:3" x14ac:dyDescent="0.25">
      <c r="A8655" t="s">
        <v>20777</v>
      </c>
      <c r="B8655" t="s">
        <v>1422</v>
      </c>
      <c r="C8655" s="89">
        <v>59186.28</v>
      </c>
    </row>
    <row r="8656" spans="1:3" x14ac:dyDescent="0.25">
      <c r="A8656" t="s">
        <v>20778</v>
      </c>
      <c r="B8656" t="s">
        <v>1422</v>
      </c>
      <c r="C8656" s="89">
        <v>9272.7200000000012</v>
      </c>
    </row>
    <row r="8657" spans="1:3" x14ac:dyDescent="0.25">
      <c r="A8657" t="s">
        <v>21808</v>
      </c>
      <c r="B8657" t="s">
        <v>7841</v>
      </c>
      <c r="C8657" s="89">
        <v>2569849.4400000004</v>
      </c>
    </row>
    <row r="8658" spans="1:3" x14ac:dyDescent="0.25">
      <c r="A8658" t="s">
        <v>18477</v>
      </c>
      <c r="B8658" t="s">
        <v>9414</v>
      </c>
      <c r="C8658" s="89">
        <v>-50267.310000000005</v>
      </c>
    </row>
    <row r="8659" spans="1:3" x14ac:dyDescent="0.25">
      <c r="A8659" t="s">
        <v>18150</v>
      </c>
      <c r="B8659" t="s">
        <v>9567</v>
      </c>
      <c r="C8659" s="89">
        <v>-2607693.12</v>
      </c>
    </row>
    <row r="8660" spans="1:3" x14ac:dyDescent="0.25">
      <c r="A8660" t="s">
        <v>21923</v>
      </c>
      <c r="B8660" t="s">
        <v>10079</v>
      </c>
      <c r="C8660" s="89">
        <v>-15057.79</v>
      </c>
    </row>
    <row r="8661" spans="1:3" x14ac:dyDescent="0.25">
      <c r="A8661" t="s">
        <v>21890</v>
      </c>
      <c r="B8661" t="s">
        <v>9330</v>
      </c>
      <c r="C8661" s="89">
        <v>1490.3199999999997</v>
      </c>
    </row>
    <row r="8662" spans="1:3" x14ac:dyDescent="0.25">
      <c r="A8662" t="s">
        <v>21891</v>
      </c>
      <c r="B8662" t="s">
        <v>9164</v>
      </c>
      <c r="C8662" s="89">
        <v>26416.519999999997</v>
      </c>
    </row>
    <row r="8663" spans="1:3" x14ac:dyDescent="0.25">
      <c r="A8663" t="s">
        <v>21888</v>
      </c>
      <c r="B8663" t="s">
        <v>9136</v>
      </c>
      <c r="C8663" s="89">
        <v>8710.3100000000049</v>
      </c>
    </row>
    <row r="8664" spans="1:3" x14ac:dyDescent="0.25">
      <c r="A8664" t="s">
        <v>21889</v>
      </c>
      <c r="B8664" t="s">
        <v>9301</v>
      </c>
      <c r="C8664" s="89">
        <v>-6039.3499999999985</v>
      </c>
    </row>
    <row r="8665" spans="1:3" x14ac:dyDescent="0.25">
      <c r="A8665" t="s">
        <v>16293</v>
      </c>
      <c r="B8665" t="s">
        <v>8292</v>
      </c>
      <c r="C8665" s="89">
        <v>260374.25999999998</v>
      </c>
    </row>
    <row r="8666" spans="1:3" x14ac:dyDescent="0.25">
      <c r="A8666" t="s">
        <v>16342</v>
      </c>
      <c r="B8666" t="s">
        <v>9520</v>
      </c>
      <c r="C8666" s="89">
        <v>-8042.7999999999993</v>
      </c>
    </row>
    <row r="8667" spans="1:3" x14ac:dyDescent="0.25">
      <c r="A8667" t="s">
        <v>19084</v>
      </c>
      <c r="B8667" t="s">
        <v>8568</v>
      </c>
      <c r="C8667" s="89">
        <v>-181802.56</v>
      </c>
    </row>
    <row r="8668" spans="1:3" x14ac:dyDescent="0.25">
      <c r="A8668" t="s">
        <v>22058</v>
      </c>
      <c r="B8668" t="s">
        <v>8653</v>
      </c>
      <c r="C8668" s="89">
        <v>70173.070000000007</v>
      </c>
    </row>
    <row r="8669" spans="1:3" x14ac:dyDescent="0.25">
      <c r="A8669" t="s">
        <v>22083</v>
      </c>
      <c r="B8669" t="s">
        <v>11018</v>
      </c>
      <c r="C8669" s="89">
        <v>-114117.10999999999</v>
      </c>
    </row>
    <row r="8670" spans="1:3" x14ac:dyDescent="0.25">
      <c r="A8670" t="s">
        <v>18853</v>
      </c>
      <c r="B8670" t="s">
        <v>8798</v>
      </c>
      <c r="C8670" s="89">
        <v>-24705.300000000003</v>
      </c>
    </row>
    <row r="8671" spans="1:3" x14ac:dyDescent="0.25">
      <c r="A8671" t="s">
        <v>19056</v>
      </c>
      <c r="B8671" t="s">
        <v>11169</v>
      </c>
      <c r="C8671" s="89">
        <v>467.35000000000036</v>
      </c>
    </row>
    <row r="8672" spans="1:3" x14ac:dyDescent="0.25">
      <c r="A8672" t="s">
        <v>21787</v>
      </c>
      <c r="B8672" t="s">
        <v>9256</v>
      </c>
      <c r="C8672" s="89">
        <v>-34000</v>
      </c>
    </row>
    <row r="8673" spans="1:3" x14ac:dyDescent="0.25">
      <c r="A8673" t="s">
        <v>22052</v>
      </c>
      <c r="B8673" t="s">
        <v>9265</v>
      </c>
      <c r="C8673" s="89">
        <v>27864.17</v>
      </c>
    </row>
    <row r="8674" spans="1:3" x14ac:dyDescent="0.25">
      <c r="A8674" t="s">
        <v>21835</v>
      </c>
      <c r="B8674" t="s">
        <v>7885</v>
      </c>
      <c r="C8674" s="89">
        <v>1453744.33</v>
      </c>
    </row>
    <row r="8675" spans="1:3" x14ac:dyDescent="0.25">
      <c r="A8675" t="s">
        <v>19076</v>
      </c>
      <c r="B8675" t="s">
        <v>9406</v>
      </c>
      <c r="C8675" s="89">
        <v>-5840.9599999999955</v>
      </c>
    </row>
    <row r="8676" spans="1:3" x14ac:dyDescent="0.25">
      <c r="A8676" t="s">
        <v>21465</v>
      </c>
      <c r="B8676" t="s">
        <v>7793</v>
      </c>
      <c r="C8676" s="89">
        <v>3044504.5299999993</v>
      </c>
    </row>
    <row r="8677" spans="1:3" x14ac:dyDescent="0.25">
      <c r="A8677" t="s">
        <v>21886</v>
      </c>
      <c r="B8677" t="s">
        <v>9461</v>
      </c>
      <c r="C8677" s="89">
        <v>-1228.1800000000003</v>
      </c>
    </row>
    <row r="8678" spans="1:3" x14ac:dyDescent="0.25">
      <c r="A8678" t="s">
        <v>22084</v>
      </c>
      <c r="B8678" t="s">
        <v>10722</v>
      </c>
      <c r="C8678" s="89">
        <v>-4526613.1399999997</v>
      </c>
    </row>
    <row r="8679" spans="1:3" x14ac:dyDescent="0.25">
      <c r="A8679" t="s">
        <v>21927</v>
      </c>
      <c r="B8679" t="s">
        <v>8802</v>
      </c>
      <c r="C8679" s="89">
        <v>44935.97</v>
      </c>
    </row>
    <row r="8680" spans="1:3" x14ac:dyDescent="0.25">
      <c r="A8680" t="s">
        <v>21928</v>
      </c>
      <c r="B8680" t="s">
        <v>8918</v>
      </c>
      <c r="C8680" s="89">
        <v>53517.52</v>
      </c>
    </row>
    <row r="8681" spans="1:3" x14ac:dyDescent="0.25">
      <c r="A8681" t="s">
        <v>21926</v>
      </c>
      <c r="B8681" t="s">
        <v>8681</v>
      </c>
      <c r="C8681" s="89">
        <v>17766.910000000003</v>
      </c>
    </row>
    <row r="8682" spans="1:3" x14ac:dyDescent="0.25">
      <c r="A8682" t="s">
        <v>21210</v>
      </c>
      <c r="B8682" t="s">
        <v>8415</v>
      </c>
      <c r="C8682" s="89">
        <v>108713.31</v>
      </c>
    </row>
    <row r="8683" spans="1:3" x14ac:dyDescent="0.25">
      <c r="A8683" t="s">
        <v>16340</v>
      </c>
      <c r="B8683" t="s">
        <v>8913</v>
      </c>
      <c r="C8683" s="89">
        <v>-30315.690000000002</v>
      </c>
    </row>
    <row r="8684" spans="1:3" x14ac:dyDescent="0.25">
      <c r="A8684" t="s">
        <v>18910</v>
      </c>
      <c r="B8684" t="s">
        <v>10853</v>
      </c>
      <c r="C8684" s="89">
        <v>-163098.31</v>
      </c>
    </row>
    <row r="8685" spans="1:3" x14ac:dyDescent="0.25">
      <c r="A8685" t="s">
        <v>21110</v>
      </c>
      <c r="B8685" t="s">
        <v>8364</v>
      </c>
      <c r="C8685" s="89">
        <v>143879.83000000002</v>
      </c>
    </row>
    <row r="8686" spans="1:3" x14ac:dyDescent="0.25">
      <c r="A8686" t="s">
        <v>22177</v>
      </c>
      <c r="B8686" t="s">
        <v>7846</v>
      </c>
      <c r="C8686" s="89">
        <v>2333295.77</v>
      </c>
    </row>
    <row r="8687" spans="1:3" x14ac:dyDescent="0.25">
      <c r="A8687" t="s">
        <v>21989</v>
      </c>
      <c r="B8687" t="s">
        <v>7965</v>
      </c>
      <c r="C8687" s="89">
        <v>650340.13</v>
      </c>
    </row>
    <row r="8688" spans="1:3" x14ac:dyDescent="0.25">
      <c r="A8688" t="s">
        <v>21988</v>
      </c>
      <c r="B8688" t="s">
        <v>8164</v>
      </c>
      <c r="C8688" s="89">
        <v>-2009634.88</v>
      </c>
    </row>
    <row r="8689" spans="1:3" x14ac:dyDescent="0.25">
      <c r="A8689" t="s">
        <v>15764</v>
      </c>
      <c r="B8689" t="s">
        <v>7892</v>
      </c>
      <c r="C8689" s="89">
        <v>790018.37</v>
      </c>
    </row>
    <row r="8690" spans="1:3" x14ac:dyDescent="0.25">
      <c r="A8690" t="s">
        <v>22103</v>
      </c>
      <c r="B8690" t="s">
        <v>8241</v>
      </c>
      <c r="C8690" s="89">
        <v>-36662.199999999953</v>
      </c>
    </row>
    <row r="8691" spans="1:3" x14ac:dyDescent="0.25">
      <c r="A8691" t="s">
        <v>21892</v>
      </c>
      <c r="B8691" t="s">
        <v>9243</v>
      </c>
      <c r="C8691" s="89">
        <v>-1590784.78</v>
      </c>
    </row>
    <row r="8692" spans="1:3" x14ac:dyDescent="0.25">
      <c r="A8692" t="s">
        <v>21693</v>
      </c>
      <c r="B8692" t="s">
        <v>7865</v>
      </c>
      <c r="C8692" s="89">
        <v>1547689.1</v>
      </c>
    </row>
    <row r="8693" spans="1:3" x14ac:dyDescent="0.25">
      <c r="A8693" t="s">
        <v>22026</v>
      </c>
      <c r="B8693" t="s">
        <v>1483</v>
      </c>
      <c r="C8693" s="89">
        <v>2791741.48</v>
      </c>
    </row>
    <row r="8694" spans="1:3" x14ac:dyDescent="0.25">
      <c r="A8694" t="s">
        <v>22027</v>
      </c>
      <c r="B8694" t="s">
        <v>1483</v>
      </c>
      <c r="C8694" s="89">
        <v>-1006005.2500000001</v>
      </c>
    </row>
    <row r="8695" spans="1:3" x14ac:dyDescent="0.25">
      <c r="A8695" t="s">
        <v>22012</v>
      </c>
      <c r="B8695" t="s">
        <v>8000</v>
      </c>
      <c r="C8695" s="89">
        <v>-2751657.0700000003</v>
      </c>
    </row>
    <row r="8696" spans="1:3" x14ac:dyDescent="0.25">
      <c r="A8696" t="s">
        <v>22013</v>
      </c>
      <c r="B8696" t="s">
        <v>8000</v>
      </c>
      <c r="C8696" s="89">
        <v>-127778.48999999999</v>
      </c>
    </row>
    <row r="8697" spans="1:3" x14ac:dyDescent="0.25">
      <c r="A8697" t="s">
        <v>21747</v>
      </c>
      <c r="B8697" t="s">
        <v>341</v>
      </c>
      <c r="C8697" s="89">
        <v>14288.840000000011</v>
      </c>
    </row>
    <row r="8698" spans="1:3" x14ac:dyDescent="0.25">
      <c r="A8698" t="s">
        <v>19074</v>
      </c>
      <c r="B8698" t="s">
        <v>2394</v>
      </c>
      <c r="C8698" s="89">
        <v>-675319.62</v>
      </c>
    </row>
    <row r="8699" spans="1:3" x14ac:dyDescent="0.25">
      <c r="A8699" t="s">
        <v>19072</v>
      </c>
      <c r="B8699" t="s">
        <v>4383</v>
      </c>
      <c r="C8699" s="89">
        <v>-85012.35</v>
      </c>
    </row>
    <row r="8700" spans="1:3" x14ac:dyDescent="0.25">
      <c r="A8700" t="s">
        <v>19073</v>
      </c>
      <c r="B8700" t="s">
        <v>3832</v>
      </c>
      <c r="C8700" s="89">
        <v>-12665</v>
      </c>
    </row>
    <row r="8701" spans="1:3" x14ac:dyDescent="0.25">
      <c r="A8701" t="s">
        <v>21753</v>
      </c>
      <c r="B8701" t="s">
        <v>193</v>
      </c>
      <c r="C8701" s="89">
        <v>1554253.18</v>
      </c>
    </row>
    <row r="8702" spans="1:3" x14ac:dyDescent="0.25">
      <c r="A8702" t="s">
        <v>22867</v>
      </c>
      <c r="B8702" t="s">
        <v>525</v>
      </c>
      <c r="C8702" s="89">
        <v>5126339.71</v>
      </c>
    </row>
    <row r="8703" spans="1:3" x14ac:dyDescent="0.25">
      <c r="A8703" t="s">
        <v>20467</v>
      </c>
      <c r="B8703" t="s">
        <v>4044</v>
      </c>
      <c r="C8703" s="89">
        <v>-1525115.4000000001</v>
      </c>
    </row>
    <row r="8704" spans="1:3" x14ac:dyDescent="0.25">
      <c r="A8704" t="s">
        <v>21124</v>
      </c>
      <c r="B8704" t="s">
        <v>8300</v>
      </c>
      <c r="C8704" s="89">
        <v>-4903562.42</v>
      </c>
    </row>
    <row r="8705" spans="1:3" x14ac:dyDescent="0.25">
      <c r="A8705" t="s">
        <v>21107</v>
      </c>
      <c r="B8705" t="s">
        <v>4306</v>
      </c>
      <c r="C8705" s="89">
        <v>-28185.41</v>
      </c>
    </row>
    <row r="8706" spans="1:3" x14ac:dyDescent="0.25">
      <c r="A8706" t="s">
        <v>21697</v>
      </c>
      <c r="B8706" t="s">
        <v>420</v>
      </c>
      <c r="C8706" s="89">
        <v>-25316.03</v>
      </c>
    </row>
    <row r="8707" spans="1:3" x14ac:dyDescent="0.25">
      <c r="A8707" t="s">
        <v>17066</v>
      </c>
      <c r="B8707" t="s">
        <v>1538</v>
      </c>
      <c r="C8707" s="89">
        <v>11040</v>
      </c>
    </row>
    <row r="8708" spans="1:3" x14ac:dyDescent="0.25">
      <c r="A8708" t="s">
        <v>17051</v>
      </c>
      <c r="B8708" t="s">
        <v>1694</v>
      </c>
      <c r="C8708" s="89">
        <v>-157503.97</v>
      </c>
    </row>
    <row r="8709" spans="1:3" x14ac:dyDescent="0.25">
      <c r="A8709" t="s">
        <v>21034</v>
      </c>
      <c r="B8709" t="s">
        <v>1730</v>
      </c>
      <c r="C8709" s="89">
        <v>140</v>
      </c>
    </row>
    <row r="8710" spans="1:3" x14ac:dyDescent="0.25">
      <c r="A8710" t="s">
        <v>17726</v>
      </c>
      <c r="B8710" t="s">
        <v>781</v>
      </c>
      <c r="C8710" s="89">
        <v>3376</v>
      </c>
    </row>
    <row r="8711" spans="1:3" x14ac:dyDescent="0.25">
      <c r="A8711" t="s">
        <v>21028</v>
      </c>
      <c r="B8711" t="s">
        <v>961</v>
      </c>
      <c r="C8711" s="89">
        <v>128474.75</v>
      </c>
    </row>
    <row r="8712" spans="1:3" x14ac:dyDescent="0.25">
      <c r="A8712" t="s">
        <v>21429</v>
      </c>
      <c r="B8712" t="s">
        <v>4224</v>
      </c>
      <c r="C8712" s="89">
        <v>-42256</v>
      </c>
    </row>
    <row r="8713" spans="1:3" x14ac:dyDescent="0.25">
      <c r="A8713" t="s">
        <v>21253</v>
      </c>
      <c r="B8713" t="s">
        <v>7877</v>
      </c>
      <c r="C8713" s="89">
        <v>1474234.15</v>
      </c>
    </row>
    <row r="8714" spans="1:3" x14ac:dyDescent="0.25">
      <c r="A8714" t="s">
        <v>17126</v>
      </c>
      <c r="B8714" t="s">
        <v>1451</v>
      </c>
      <c r="C8714" s="89">
        <v>18425</v>
      </c>
    </row>
    <row r="8715" spans="1:3" x14ac:dyDescent="0.25">
      <c r="A8715" t="s">
        <v>21694</v>
      </c>
      <c r="B8715" t="s">
        <v>2839</v>
      </c>
      <c r="C8715" s="89">
        <v>-1615088.9</v>
      </c>
    </row>
    <row r="8716" spans="1:3" x14ac:dyDescent="0.25">
      <c r="A8716" t="s">
        <v>21540</v>
      </c>
      <c r="B8716" t="s">
        <v>1380</v>
      </c>
      <c r="C8716" s="89">
        <v>-9221.25</v>
      </c>
    </row>
    <row r="8717" spans="1:3" x14ac:dyDescent="0.25">
      <c r="A8717" t="s">
        <v>21252</v>
      </c>
      <c r="B8717" t="s">
        <v>237</v>
      </c>
      <c r="C8717" s="89">
        <v>183545.15</v>
      </c>
    </row>
    <row r="8718" spans="1:3" x14ac:dyDescent="0.25">
      <c r="A8718" t="s">
        <v>21441</v>
      </c>
      <c r="B8718" t="s">
        <v>3466</v>
      </c>
      <c r="C8718" s="89">
        <v>-7098.75</v>
      </c>
    </row>
    <row r="8719" spans="1:3" x14ac:dyDescent="0.25">
      <c r="A8719" t="s">
        <v>21516</v>
      </c>
      <c r="B8719" t="s">
        <v>5167</v>
      </c>
      <c r="C8719" s="89">
        <v>-184385.15</v>
      </c>
    </row>
    <row r="8720" spans="1:3" x14ac:dyDescent="0.25">
      <c r="A8720" t="s">
        <v>16905</v>
      </c>
      <c r="B8720" t="s">
        <v>1792</v>
      </c>
      <c r="C8720" s="89">
        <v>6505.7000000000007</v>
      </c>
    </row>
    <row r="8721" spans="1:3" x14ac:dyDescent="0.25">
      <c r="A8721" t="s">
        <v>21764</v>
      </c>
      <c r="B8721" t="s">
        <v>2361</v>
      </c>
      <c r="C8721" s="89">
        <v>4686.7</v>
      </c>
    </row>
    <row r="8722" spans="1:3" x14ac:dyDescent="0.25">
      <c r="A8722" t="s">
        <v>17408</v>
      </c>
      <c r="B8722" t="s">
        <v>1714</v>
      </c>
      <c r="C8722" s="89">
        <v>4739.2999999999993</v>
      </c>
    </row>
    <row r="8723" spans="1:3" x14ac:dyDescent="0.25">
      <c r="A8723" t="s">
        <v>18591</v>
      </c>
      <c r="B8723" t="s">
        <v>2323</v>
      </c>
      <c r="C8723" s="89">
        <v>584.30000000000018</v>
      </c>
    </row>
    <row r="8724" spans="1:3" x14ac:dyDescent="0.25">
      <c r="A8724" t="s">
        <v>21731</v>
      </c>
      <c r="B8724" t="s">
        <v>1560</v>
      </c>
      <c r="C8724" s="89">
        <v>16560</v>
      </c>
    </row>
    <row r="8725" spans="1:3" x14ac:dyDescent="0.25">
      <c r="A8725" t="s">
        <v>16654</v>
      </c>
      <c r="B8725" t="s">
        <v>1673</v>
      </c>
      <c r="C8725" s="89">
        <v>-2431</v>
      </c>
    </row>
    <row r="8726" spans="1:3" x14ac:dyDescent="0.25">
      <c r="A8726" t="s">
        <v>21064</v>
      </c>
      <c r="B8726" t="s">
        <v>3079</v>
      </c>
      <c r="C8726" s="89">
        <v>85420</v>
      </c>
    </row>
    <row r="8727" spans="1:3" x14ac:dyDescent="0.25">
      <c r="A8727" t="s">
        <v>21250</v>
      </c>
      <c r="B8727" t="s">
        <v>952</v>
      </c>
      <c r="C8727" s="89">
        <v>75375.5</v>
      </c>
    </row>
    <row r="8728" spans="1:3" x14ac:dyDescent="0.25">
      <c r="A8728" t="s">
        <v>21707</v>
      </c>
      <c r="B8728" t="s">
        <v>2042</v>
      </c>
      <c r="C8728" s="89">
        <v>-113500</v>
      </c>
    </row>
    <row r="8729" spans="1:3" x14ac:dyDescent="0.25">
      <c r="A8729" t="s">
        <v>21727</v>
      </c>
      <c r="B8729" t="s">
        <v>899</v>
      </c>
      <c r="C8729" s="89">
        <v>27584.5</v>
      </c>
    </row>
    <row r="8730" spans="1:3" x14ac:dyDescent="0.25">
      <c r="A8730" t="s">
        <v>21772</v>
      </c>
      <c r="B8730" t="s">
        <v>456</v>
      </c>
      <c r="C8730" s="89">
        <v>577539.9</v>
      </c>
    </row>
    <row r="8731" spans="1:3" x14ac:dyDescent="0.25">
      <c r="A8731" t="s">
        <v>21582</v>
      </c>
      <c r="B8731" t="s">
        <v>718</v>
      </c>
      <c r="C8731" s="89">
        <v>162660</v>
      </c>
    </row>
    <row r="8732" spans="1:3" x14ac:dyDescent="0.25">
      <c r="A8732" t="s">
        <v>21008</v>
      </c>
      <c r="B8732" t="s">
        <v>413</v>
      </c>
      <c r="C8732" s="89">
        <v>104485.09999999998</v>
      </c>
    </row>
    <row r="8733" spans="1:3" x14ac:dyDescent="0.25">
      <c r="A8733" t="s">
        <v>21454</v>
      </c>
      <c r="B8733" t="s">
        <v>2537</v>
      </c>
      <c r="C8733" s="89">
        <v>-253130.25</v>
      </c>
    </row>
    <row r="8734" spans="1:3" x14ac:dyDescent="0.25">
      <c r="A8734" t="s">
        <v>21440</v>
      </c>
      <c r="B8734" t="s">
        <v>2964</v>
      </c>
      <c r="C8734" s="89">
        <v>-674980.31</v>
      </c>
    </row>
    <row r="8735" spans="1:3" x14ac:dyDescent="0.25">
      <c r="A8735" t="s">
        <v>21123</v>
      </c>
      <c r="B8735" t="s">
        <v>1889</v>
      </c>
      <c r="C8735" s="89">
        <v>-3783.75</v>
      </c>
    </row>
    <row r="8736" spans="1:3" x14ac:dyDescent="0.25">
      <c r="A8736" t="s">
        <v>17060</v>
      </c>
      <c r="B8736" t="s">
        <v>5473</v>
      </c>
      <c r="C8736" s="89">
        <v>-9159.69</v>
      </c>
    </row>
    <row r="8737" spans="1:3" x14ac:dyDescent="0.25">
      <c r="A8737" t="s">
        <v>21728</v>
      </c>
      <c r="B8737" t="s">
        <v>937</v>
      </c>
      <c r="C8737" s="89">
        <v>35793</v>
      </c>
    </row>
    <row r="8738" spans="1:3" x14ac:dyDescent="0.25">
      <c r="A8738" t="s">
        <v>21721</v>
      </c>
      <c r="B8738" t="s">
        <v>1902</v>
      </c>
      <c r="C8738" s="89">
        <v>13025.5</v>
      </c>
    </row>
    <row r="8739" spans="1:3" x14ac:dyDescent="0.25">
      <c r="A8739" t="s">
        <v>16678</v>
      </c>
      <c r="B8739" t="s">
        <v>3116</v>
      </c>
      <c r="C8739" s="89">
        <v>-44749</v>
      </c>
    </row>
    <row r="8740" spans="1:3" x14ac:dyDescent="0.25">
      <c r="A8740" t="s">
        <v>18098</v>
      </c>
      <c r="B8740" t="s">
        <v>2330</v>
      </c>
      <c r="C8740" s="89">
        <v>7713.0800000000017</v>
      </c>
    </row>
    <row r="8741" spans="1:3" x14ac:dyDescent="0.25">
      <c r="A8741" t="s">
        <v>21590</v>
      </c>
      <c r="B8741" t="s">
        <v>958</v>
      </c>
      <c r="C8741" s="89">
        <v>110130</v>
      </c>
    </row>
    <row r="8742" spans="1:3" x14ac:dyDescent="0.25">
      <c r="A8742" t="s">
        <v>21589</v>
      </c>
      <c r="B8742" t="s">
        <v>1148</v>
      </c>
      <c r="C8742" s="89">
        <v>180509.41999999998</v>
      </c>
    </row>
    <row r="8743" spans="1:3" x14ac:dyDescent="0.25">
      <c r="A8743" t="s">
        <v>17362</v>
      </c>
      <c r="B8743" t="s">
        <v>4852</v>
      </c>
      <c r="C8743" s="89">
        <v>-112881</v>
      </c>
    </row>
    <row r="8744" spans="1:3" x14ac:dyDescent="0.25">
      <c r="A8744" t="s">
        <v>21066</v>
      </c>
      <c r="B8744" t="s">
        <v>379</v>
      </c>
      <c r="C8744" s="89">
        <v>335038</v>
      </c>
    </row>
    <row r="8745" spans="1:3" x14ac:dyDescent="0.25">
      <c r="A8745" t="s">
        <v>16790</v>
      </c>
      <c r="B8745" t="s">
        <v>2928</v>
      </c>
      <c r="C8745" s="89">
        <v>10424.76</v>
      </c>
    </row>
    <row r="8746" spans="1:3" x14ac:dyDescent="0.25">
      <c r="A8746" t="s">
        <v>18164</v>
      </c>
      <c r="B8746" t="s">
        <v>824</v>
      </c>
      <c r="C8746" s="89">
        <v>-448332</v>
      </c>
    </row>
    <row r="8747" spans="1:3" x14ac:dyDescent="0.25">
      <c r="A8747" t="s">
        <v>16787</v>
      </c>
      <c r="B8747" t="s">
        <v>1292</v>
      </c>
      <c r="C8747" s="89">
        <v>25106.239999999998</v>
      </c>
    </row>
    <row r="8748" spans="1:3" x14ac:dyDescent="0.25">
      <c r="A8748" t="s">
        <v>21067</v>
      </c>
      <c r="B8748" t="s">
        <v>1793</v>
      </c>
      <c r="C8748" s="89">
        <v>-5093.7299999999959</v>
      </c>
    </row>
    <row r="8749" spans="1:3" x14ac:dyDescent="0.25">
      <c r="A8749" t="s">
        <v>21195</v>
      </c>
      <c r="B8749" t="s">
        <v>1523</v>
      </c>
      <c r="C8749" s="89">
        <v>-1095.9499999999971</v>
      </c>
    </row>
    <row r="8750" spans="1:3" x14ac:dyDescent="0.25">
      <c r="A8750" t="s">
        <v>21354</v>
      </c>
      <c r="B8750" t="s">
        <v>4365</v>
      </c>
      <c r="C8750" s="89">
        <v>-82721.27</v>
      </c>
    </row>
    <row r="8751" spans="1:3" x14ac:dyDescent="0.25">
      <c r="A8751" t="s">
        <v>17723</v>
      </c>
      <c r="B8751" t="s">
        <v>4265</v>
      </c>
      <c r="C8751" s="89">
        <v>-33482.050000000003</v>
      </c>
    </row>
    <row r="8752" spans="1:3" x14ac:dyDescent="0.25">
      <c r="A8752" t="s">
        <v>21785</v>
      </c>
      <c r="B8752" t="s">
        <v>201</v>
      </c>
      <c r="C8752" s="89">
        <v>353856</v>
      </c>
    </row>
    <row r="8753" spans="1:3" x14ac:dyDescent="0.25">
      <c r="A8753" t="s">
        <v>21455</v>
      </c>
      <c r="B8753" t="s">
        <v>889</v>
      </c>
      <c r="C8753" s="89">
        <v>107107</v>
      </c>
    </row>
    <row r="8754" spans="1:3" x14ac:dyDescent="0.25">
      <c r="A8754" t="s">
        <v>21538</v>
      </c>
      <c r="B8754" t="s">
        <v>838</v>
      </c>
      <c r="C8754" s="89">
        <v>-148159.23000000001</v>
      </c>
    </row>
    <row r="8755" spans="1:3" x14ac:dyDescent="0.25">
      <c r="A8755" t="s">
        <v>21737</v>
      </c>
      <c r="B8755" t="s">
        <v>2231</v>
      </c>
      <c r="C8755" s="89">
        <v>-104746.5</v>
      </c>
    </row>
    <row r="8756" spans="1:3" x14ac:dyDescent="0.25">
      <c r="A8756" t="s">
        <v>21763</v>
      </c>
      <c r="B8756" t="s">
        <v>2137</v>
      </c>
      <c r="C8756" s="89">
        <v>-204848.27</v>
      </c>
    </row>
    <row r="8757" spans="1:3" x14ac:dyDescent="0.25">
      <c r="A8757" t="s">
        <v>16783</v>
      </c>
      <c r="B8757" t="s">
        <v>10887</v>
      </c>
      <c r="C8757" s="89">
        <v>937.5</v>
      </c>
    </row>
    <row r="8758" spans="1:3" x14ac:dyDescent="0.25">
      <c r="A8758" t="s">
        <v>21591</v>
      </c>
      <c r="B8758" t="s">
        <v>665</v>
      </c>
      <c r="C8758" s="89">
        <v>117262.5</v>
      </c>
    </row>
    <row r="8759" spans="1:3" x14ac:dyDescent="0.25">
      <c r="A8759" t="s">
        <v>21339</v>
      </c>
      <c r="B8759" t="s">
        <v>658</v>
      </c>
      <c r="C8759" s="89">
        <v>320606.90000000002</v>
      </c>
    </row>
    <row r="8760" spans="1:3" x14ac:dyDescent="0.25">
      <c r="A8760" t="s">
        <v>21715</v>
      </c>
      <c r="B8760" t="s">
        <v>858</v>
      </c>
      <c r="C8760" s="89">
        <v>-108660</v>
      </c>
    </row>
    <row r="8761" spans="1:3" x14ac:dyDescent="0.25">
      <c r="A8761" t="s">
        <v>21470</v>
      </c>
      <c r="B8761" t="s">
        <v>1051</v>
      </c>
      <c r="C8761" s="89">
        <v>-161765.80000000002</v>
      </c>
    </row>
    <row r="8762" spans="1:3" x14ac:dyDescent="0.25">
      <c r="A8762" t="s">
        <v>21196</v>
      </c>
      <c r="B8762" t="s">
        <v>340</v>
      </c>
      <c r="C8762" s="89">
        <v>545161</v>
      </c>
    </row>
    <row r="8763" spans="1:3" x14ac:dyDescent="0.25">
      <c r="A8763" t="s">
        <v>21725</v>
      </c>
      <c r="B8763" t="s">
        <v>1365</v>
      </c>
      <c r="C8763" s="89">
        <v>21031.149999999994</v>
      </c>
    </row>
    <row r="8764" spans="1:3" x14ac:dyDescent="0.25">
      <c r="A8764" t="s">
        <v>21786</v>
      </c>
      <c r="B8764" t="s">
        <v>608</v>
      </c>
      <c r="C8764" s="89">
        <v>-319584</v>
      </c>
    </row>
    <row r="8765" spans="1:3" x14ac:dyDescent="0.25">
      <c r="A8765" t="s">
        <v>21782</v>
      </c>
      <c r="B8765" t="s">
        <v>938</v>
      </c>
      <c r="C8765" s="89">
        <v>-32505.25</v>
      </c>
    </row>
    <row r="8766" spans="1:3" x14ac:dyDescent="0.25">
      <c r="A8766" t="s">
        <v>21784</v>
      </c>
      <c r="B8766" t="s">
        <v>269</v>
      </c>
      <c r="C8766" s="89">
        <v>619439.5</v>
      </c>
    </row>
    <row r="8767" spans="1:3" x14ac:dyDescent="0.25">
      <c r="A8767" t="s">
        <v>21448</v>
      </c>
      <c r="B8767" t="s">
        <v>1572</v>
      </c>
      <c r="C8767" s="89">
        <v>-132217</v>
      </c>
    </row>
    <row r="8768" spans="1:3" x14ac:dyDescent="0.25">
      <c r="A8768" t="s">
        <v>17361</v>
      </c>
      <c r="B8768" t="s">
        <v>4496</v>
      </c>
      <c r="C8768" s="89">
        <v>-850401.5</v>
      </c>
    </row>
    <row r="8769" spans="1:3" x14ac:dyDescent="0.25">
      <c r="A8769" t="s">
        <v>21251</v>
      </c>
      <c r="B8769" t="s">
        <v>1280</v>
      </c>
      <c r="C8769" s="89">
        <v>-9809.0499999999993</v>
      </c>
    </row>
    <row r="8770" spans="1:3" x14ac:dyDescent="0.25">
      <c r="A8770" t="s">
        <v>21535</v>
      </c>
      <c r="B8770" t="s">
        <v>1807</v>
      </c>
      <c r="C8770" s="89">
        <v>14803</v>
      </c>
    </row>
    <row r="8771" spans="1:3" x14ac:dyDescent="0.25">
      <c r="A8771" t="s">
        <v>21296</v>
      </c>
      <c r="B8771" t="s">
        <v>2873</v>
      </c>
      <c r="C8771" s="89">
        <v>5829.0499999999993</v>
      </c>
    </row>
    <row r="8772" spans="1:3" x14ac:dyDescent="0.25">
      <c r="A8772" t="s">
        <v>21587</v>
      </c>
      <c r="B8772" t="s">
        <v>3636</v>
      </c>
      <c r="C8772" s="89">
        <v>-11173</v>
      </c>
    </row>
    <row r="8773" spans="1:3" x14ac:dyDescent="0.25">
      <c r="A8773" t="s">
        <v>21632</v>
      </c>
      <c r="B8773" t="s">
        <v>9121</v>
      </c>
      <c r="C8773" s="89">
        <v>28490.6</v>
      </c>
    </row>
    <row r="8774" spans="1:3" x14ac:dyDescent="0.25">
      <c r="A8774" t="s">
        <v>21602</v>
      </c>
      <c r="B8774" t="s">
        <v>10104</v>
      </c>
      <c r="C8774" s="89">
        <v>4976.5</v>
      </c>
    </row>
    <row r="8775" spans="1:3" x14ac:dyDescent="0.25">
      <c r="A8775" t="s">
        <v>21610</v>
      </c>
      <c r="B8775" t="s">
        <v>9351</v>
      </c>
      <c r="C8775" s="89">
        <v>-11474.86</v>
      </c>
    </row>
    <row r="8776" spans="1:3" x14ac:dyDescent="0.25">
      <c r="A8776" t="s">
        <v>21745</v>
      </c>
      <c r="B8776" t="s">
        <v>8035</v>
      </c>
      <c r="C8776" s="89">
        <v>576293.51</v>
      </c>
    </row>
    <row r="8777" spans="1:3" x14ac:dyDescent="0.25">
      <c r="A8777" t="s">
        <v>21446</v>
      </c>
      <c r="B8777" t="s">
        <v>9374</v>
      </c>
      <c r="C8777" s="89">
        <v>-1306.7899999999972</v>
      </c>
    </row>
    <row r="8778" spans="1:3" x14ac:dyDescent="0.25">
      <c r="A8778" t="s">
        <v>21573</v>
      </c>
      <c r="B8778" t="s">
        <v>8550</v>
      </c>
      <c r="C8778" s="89">
        <v>-453563.21</v>
      </c>
    </row>
    <row r="8779" spans="1:3" x14ac:dyDescent="0.25">
      <c r="A8779" t="s">
        <v>21533</v>
      </c>
      <c r="B8779" t="s">
        <v>8222</v>
      </c>
      <c r="C8779" s="89">
        <v>273307.42</v>
      </c>
    </row>
    <row r="8780" spans="1:3" x14ac:dyDescent="0.25">
      <c r="A8780" t="s">
        <v>17704</v>
      </c>
      <c r="B8780" t="s">
        <v>9956</v>
      </c>
      <c r="C8780" s="89">
        <v>-120136.79999999999</v>
      </c>
    </row>
    <row r="8781" spans="1:3" x14ac:dyDescent="0.25">
      <c r="A8781" t="s">
        <v>21423</v>
      </c>
      <c r="B8781" t="s">
        <v>9508</v>
      </c>
      <c r="C8781" s="89">
        <v>-279017.69</v>
      </c>
    </row>
    <row r="8782" spans="1:3" x14ac:dyDescent="0.25">
      <c r="A8782" t="s">
        <v>21073</v>
      </c>
      <c r="B8782" t="s">
        <v>9662</v>
      </c>
      <c r="C8782" s="89">
        <v>6093.5</v>
      </c>
    </row>
    <row r="8783" spans="1:3" x14ac:dyDescent="0.25">
      <c r="A8783" t="s">
        <v>21036</v>
      </c>
      <c r="B8783" t="s">
        <v>9086</v>
      </c>
      <c r="C8783" s="89">
        <v>20095.46</v>
      </c>
    </row>
    <row r="8784" spans="1:3" x14ac:dyDescent="0.25">
      <c r="A8784" t="s">
        <v>20999</v>
      </c>
      <c r="B8784" t="s">
        <v>8529</v>
      </c>
      <c r="C8784" s="89">
        <v>116145.07</v>
      </c>
    </row>
    <row r="8785" spans="1:3" x14ac:dyDescent="0.25">
      <c r="A8785" t="s">
        <v>21515</v>
      </c>
      <c r="B8785" t="s">
        <v>8724</v>
      </c>
      <c r="C8785" s="89">
        <v>39875.460000000006</v>
      </c>
    </row>
    <row r="8786" spans="1:3" x14ac:dyDescent="0.25">
      <c r="A8786" t="s">
        <v>21198</v>
      </c>
      <c r="B8786" t="s">
        <v>9438</v>
      </c>
      <c r="C8786" s="89">
        <v>-109774.02</v>
      </c>
    </row>
    <row r="8787" spans="1:3" x14ac:dyDescent="0.25">
      <c r="A8787" t="s">
        <v>21047</v>
      </c>
      <c r="B8787" t="s">
        <v>9179</v>
      </c>
      <c r="C8787" s="89">
        <v>-45140.350000000006</v>
      </c>
    </row>
    <row r="8788" spans="1:3" x14ac:dyDescent="0.25">
      <c r="A8788" t="s">
        <v>21030</v>
      </c>
      <c r="B8788" t="s">
        <v>10251</v>
      </c>
      <c r="C8788" s="89">
        <v>-17588.55</v>
      </c>
    </row>
    <row r="8789" spans="1:3" x14ac:dyDescent="0.25">
      <c r="A8789" t="s">
        <v>18054</v>
      </c>
      <c r="B8789" t="s">
        <v>10324</v>
      </c>
      <c r="C8789" s="89">
        <v>-30969.260000000002</v>
      </c>
    </row>
    <row r="8790" spans="1:3" x14ac:dyDescent="0.25">
      <c r="A8790" t="s">
        <v>21045</v>
      </c>
      <c r="B8790" t="s">
        <v>9877</v>
      </c>
      <c r="C8790" s="89">
        <v>6073.6500000000015</v>
      </c>
    </row>
    <row r="8791" spans="1:3" x14ac:dyDescent="0.25">
      <c r="A8791" t="s">
        <v>21525</v>
      </c>
      <c r="B8791" t="s">
        <v>8680</v>
      </c>
      <c r="C8791" s="89">
        <v>83854.61</v>
      </c>
    </row>
    <row r="8792" spans="1:3" x14ac:dyDescent="0.25">
      <c r="A8792" t="s">
        <v>21364</v>
      </c>
      <c r="B8792" t="s">
        <v>9193</v>
      </c>
      <c r="C8792" s="89">
        <v>22910.799999999996</v>
      </c>
    </row>
    <row r="8793" spans="1:3" x14ac:dyDescent="0.25">
      <c r="A8793" t="s">
        <v>21611</v>
      </c>
      <c r="B8793" t="s">
        <v>9975</v>
      </c>
      <c r="C8793" s="89">
        <v>-78523.340000000011</v>
      </c>
    </row>
    <row r="8794" spans="1:3" x14ac:dyDescent="0.25">
      <c r="A8794" t="s">
        <v>21060</v>
      </c>
      <c r="B8794" t="s">
        <v>8091</v>
      </c>
      <c r="C8794" s="89">
        <v>417870.81</v>
      </c>
    </row>
    <row r="8795" spans="1:3" x14ac:dyDescent="0.25">
      <c r="A8795" t="s">
        <v>21359</v>
      </c>
      <c r="B8795" t="s">
        <v>1803</v>
      </c>
      <c r="C8795" s="89">
        <v>-12311.26</v>
      </c>
    </row>
    <row r="8796" spans="1:3" x14ac:dyDescent="0.25">
      <c r="A8796" t="s">
        <v>21719</v>
      </c>
      <c r="B8796" t="s">
        <v>569</v>
      </c>
      <c r="C8796" s="89">
        <v>-69040.010000000009</v>
      </c>
    </row>
    <row r="8797" spans="1:3" x14ac:dyDescent="0.25">
      <c r="A8797" t="s">
        <v>21494</v>
      </c>
      <c r="B8797" t="s">
        <v>1327</v>
      </c>
      <c r="C8797" s="89">
        <v>87037.01</v>
      </c>
    </row>
    <row r="8798" spans="1:3" x14ac:dyDescent="0.25">
      <c r="A8798" t="s">
        <v>18134</v>
      </c>
      <c r="B8798" t="s">
        <v>636</v>
      </c>
      <c r="C8798" s="89">
        <v>-113515.25</v>
      </c>
    </row>
    <row r="8799" spans="1:3" x14ac:dyDescent="0.25">
      <c r="A8799" t="s">
        <v>21090</v>
      </c>
      <c r="B8799" t="s">
        <v>1052</v>
      </c>
      <c r="C8799" s="89">
        <v>65464.289999999994</v>
      </c>
    </row>
    <row r="8800" spans="1:3" x14ac:dyDescent="0.25">
      <c r="A8800" t="s">
        <v>16782</v>
      </c>
      <c r="B8800" t="s">
        <v>3873</v>
      </c>
      <c r="C8800" s="89">
        <v>-272121</v>
      </c>
    </row>
    <row r="8801" spans="1:3" x14ac:dyDescent="0.25">
      <c r="A8801" t="s">
        <v>16664</v>
      </c>
      <c r="B8801" t="s">
        <v>10301</v>
      </c>
      <c r="C8801" s="89">
        <v>-145951.29999999999</v>
      </c>
    </row>
    <row r="8802" spans="1:3" x14ac:dyDescent="0.25">
      <c r="A8802" t="s">
        <v>21531</v>
      </c>
      <c r="B8802" t="s">
        <v>10907</v>
      </c>
      <c r="C8802" s="89">
        <v>1910.1999999999998</v>
      </c>
    </row>
    <row r="8803" spans="1:3" x14ac:dyDescent="0.25">
      <c r="A8803" t="s">
        <v>21357</v>
      </c>
      <c r="B8803" t="s">
        <v>8174</v>
      </c>
      <c r="C8803" s="89">
        <v>314300</v>
      </c>
    </row>
    <row r="8804" spans="1:3" x14ac:dyDescent="0.25">
      <c r="A8804" t="s">
        <v>21010</v>
      </c>
      <c r="B8804" t="s">
        <v>1283</v>
      </c>
      <c r="C8804" s="89">
        <v>8244.7999999999993</v>
      </c>
    </row>
    <row r="8805" spans="1:3" x14ac:dyDescent="0.25">
      <c r="A8805" t="s">
        <v>21597</v>
      </c>
      <c r="B8805" t="s">
        <v>8757</v>
      </c>
      <c r="C8805" s="89">
        <v>-247081</v>
      </c>
    </row>
    <row r="8806" spans="1:3" x14ac:dyDescent="0.25">
      <c r="A8806" t="s">
        <v>21571</v>
      </c>
      <c r="B8806" t="s">
        <v>804</v>
      </c>
      <c r="C8806" s="89">
        <v>205822.5</v>
      </c>
    </row>
    <row r="8807" spans="1:3" x14ac:dyDescent="0.25">
      <c r="A8807" t="s">
        <v>21112</v>
      </c>
      <c r="B8807" t="s">
        <v>2012</v>
      </c>
      <c r="C8807" s="89">
        <v>-33560</v>
      </c>
    </row>
    <row r="8808" spans="1:3" x14ac:dyDescent="0.25">
      <c r="A8808" t="s">
        <v>21005</v>
      </c>
      <c r="B8808" t="s">
        <v>2966</v>
      </c>
      <c r="C8808" s="89">
        <v>-210227.5</v>
      </c>
    </row>
    <row r="8809" spans="1:3" x14ac:dyDescent="0.25">
      <c r="A8809" t="s">
        <v>21352</v>
      </c>
      <c r="B8809" t="s">
        <v>1102</v>
      </c>
      <c r="C8809" s="89">
        <v>7769.5</v>
      </c>
    </row>
    <row r="8810" spans="1:3" x14ac:dyDescent="0.25">
      <c r="A8810" t="s">
        <v>21754</v>
      </c>
      <c r="B8810" t="s">
        <v>1956</v>
      </c>
      <c r="C8810" s="89">
        <v>18073.88</v>
      </c>
    </row>
    <row r="8811" spans="1:3" x14ac:dyDescent="0.25">
      <c r="A8811" t="s">
        <v>21635</v>
      </c>
      <c r="B8811" t="s">
        <v>2936</v>
      </c>
      <c r="C8811" s="89">
        <v>-25743.5</v>
      </c>
    </row>
    <row r="8812" spans="1:3" x14ac:dyDescent="0.25">
      <c r="A8812" t="s">
        <v>21733</v>
      </c>
      <c r="B8812" t="s">
        <v>1776</v>
      </c>
      <c r="C8812" s="89">
        <v>-17510.300000000003</v>
      </c>
    </row>
    <row r="8813" spans="1:3" x14ac:dyDescent="0.25">
      <c r="A8813" t="s">
        <v>21726</v>
      </c>
      <c r="B8813" t="s">
        <v>904</v>
      </c>
      <c r="C8813" s="89">
        <v>-21535</v>
      </c>
    </row>
    <row r="8814" spans="1:3" x14ac:dyDescent="0.25">
      <c r="A8814" t="s">
        <v>21463</v>
      </c>
      <c r="B8814" t="s">
        <v>2585</v>
      </c>
      <c r="C8814" s="89">
        <v>-7138.58</v>
      </c>
    </row>
    <row r="8815" spans="1:3" x14ac:dyDescent="0.25">
      <c r="A8815" t="s">
        <v>18133</v>
      </c>
      <c r="B8815" t="s">
        <v>5379</v>
      </c>
      <c r="C8815" s="89">
        <v>-2895</v>
      </c>
    </row>
    <row r="8816" spans="1:3" x14ac:dyDescent="0.25">
      <c r="A8816" t="s">
        <v>21690</v>
      </c>
      <c r="B8816" t="s">
        <v>4739</v>
      </c>
      <c r="C8816" s="89">
        <v>4785</v>
      </c>
    </row>
    <row r="8817" spans="1:3" x14ac:dyDescent="0.25">
      <c r="A8817" t="s">
        <v>16884</v>
      </c>
      <c r="B8817" t="s">
        <v>4514</v>
      </c>
      <c r="C8817" s="89">
        <v>4540</v>
      </c>
    </row>
    <row r="8818" spans="1:3" x14ac:dyDescent="0.25">
      <c r="A8818" t="s">
        <v>16985</v>
      </c>
      <c r="B8818" t="s">
        <v>2688</v>
      </c>
      <c r="C8818" s="89">
        <v>-6085</v>
      </c>
    </row>
    <row r="8819" spans="1:3" x14ac:dyDescent="0.25">
      <c r="A8819" t="s">
        <v>16855</v>
      </c>
      <c r="B8819" t="s">
        <v>2063</v>
      </c>
      <c r="C8819" s="89">
        <v>3180</v>
      </c>
    </row>
    <row r="8820" spans="1:3" x14ac:dyDescent="0.25">
      <c r="A8820" t="s">
        <v>21563</v>
      </c>
      <c r="B8820" t="s">
        <v>3402</v>
      </c>
      <c r="C8820" s="89">
        <v>2200</v>
      </c>
    </row>
    <row r="8821" spans="1:3" x14ac:dyDescent="0.25">
      <c r="A8821" t="s">
        <v>17053</v>
      </c>
      <c r="B8821" t="s">
        <v>5698</v>
      </c>
      <c r="C8821" s="89">
        <v>-931.84000000000015</v>
      </c>
    </row>
    <row r="8822" spans="1:3" x14ac:dyDescent="0.25">
      <c r="A8822" t="s">
        <v>16904</v>
      </c>
      <c r="B8822" t="s">
        <v>3644</v>
      </c>
      <c r="C8822" s="89">
        <v>14070</v>
      </c>
    </row>
    <row r="8823" spans="1:3" x14ac:dyDescent="0.25">
      <c r="A8823" t="s">
        <v>17297</v>
      </c>
      <c r="B8823" t="s">
        <v>3447</v>
      </c>
      <c r="C8823" s="89">
        <v>-6043.16</v>
      </c>
    </row>
    <row r="8824" spans="1:3" x14ac:dyDescent="0.25">
      <c r="A8824" t="s">
        <v>17061</v>
      </c>
      <c r="B8824" t="s">
        <v>5064</v>
      </c>
      <c r="C8824" s="89">
        <v>-15620</v>
      </c>
    </row>
    <row r="8825" spans="1:3" x14ac:dyDescent="0.25">
      <c r="A8825" t="s">
        <v>18165</v>
      </c>
      <c r="B8825" t="s">
        <v>2009</v>
      </c>
      <c r="C8825" s="89">
        <v>2500</v>
      </c>
    </row>
    <row r="8826" spans="1:3" x14ac:dyDescent="0.25">
      <c r="A8826" t="s">
        <v>21057</v>
      </c>
      <c r="B8826" t="s">
        <v>2623</v>
      </c>
      <c r="C8826" s="89">
        <v>10657.5</v>
      </c>
    </row>
    <row r="8827" spans="1:3" x14ac:dyDescent="0.25">
      <c r="A8827" t="s">
        <v>21534</v>
      </c>
      <c r="B8827" t="s">
        <v>2234</v>
      </c>
      <c r="C8827" s="89">
        <v>6770</v>
      </c>
    </row>
    <row r="8828" spans="1:3" x14ac:dyDescent="0.25">
      <c r="A8828" t="s">
        <v>21334</v>
      </c>
      <c r="B8828" t="s">
        <v>11228</v>
      </c>
      <c r="C8828" s="89">
        <v>-8907.5</v>
      </c>
    </row>
    <row r="8829" spans="1:3" x14ac:dyDescent="0.25">
      <c r="A8829" t="s">
        <v>17387</v>
      </c>
      <c r="B8829" t="s">
        <v>4749</v>
      </c>
      <c r="C8829" s="89">
        <v>-5602.21</v>
      </c>
    </row>
    <row r="8830" spans="1:3" x14ac:dyDescent="0.25">
      <c r="A8830" t="s">
        <v>17052</v>
      </c>
      <c r="B8830" t="s">
        <v>5697</v>
      </c>
      <c r="C8830" s="89">
        <v>-3410.83</v>
      </c>
    </row>
    <row r="8831" spans="1:3" x14ac:dyDescent="0.25">
      <c r="A8831" t="s">
        <v>16955</v>
      </c>
      <c r="B8831" t="s">
        <v>11033</v>
      </c>
      <c r="C8831" s="89">
        <v>-1192.79</v>
      </c>
    </row>
    <row r="8832" spans="1:3" x14ac:dyDescent="0.25">
      <c r="A8832" t="s">
        <v>17096</v>
      </c>
      <c r="B8832" t="s">
        <v>3571</v>
      </c>
      <c r="C8832" s="89">
        <v>1110.83</v>
      </c>
    </row>
    <row r="8833" spans="1:3" x14ac:dyDescent="0.25">
      <c r="A8833" t="s">
        <v>16903</v>
      </c>
      <c r="B8833" t="s">
        <v>3624</v>
      </c>
      <c r="C8833" s="89">
        <v>-3525</v>
      </c>
    </row>
    <row r="8834" spans="1:3" x14ac:dyDescent="0.25">
      <c r="A8834" t="s">
        <v>21748</v>
      </c>
      <c r="B8834" t="s">
        <v>6830</v>
      </c>
      <c r="C8834" s="89">
        <v>-950</v>
      </c>
    </row>
    <row r="8835" spans="1:3" x14ac:dyDescent="0.25">
      <c r="A8835" t="s">
        <v>16708</v>
      </c>
      <c r="B8835" t="s">
        <v>2148</v>
      </c>
      <c r="C8835" s="89">
        <v>16100</v>
      </c>
    </row>
    <row r="8836" spans="1:3" x14ac:dyDescent="0.25">
      <c r="A8836" t="s">
        <v>21029</v>
      </c>
      <c r="B8836" t="s">
        <v>712</v>
      </c>
      <c r="C8836" s="89">
        <v>165289.92000000001</v>
      </c>
    </row>
    <row r="8837" spans="1:3" x14ac:dyDescent="0.25">
      <c r="A8837" t="s">
        <v>21619</v>
      </c>
      <c r="B8837" t="s">
        <v>934</v>
      </c>
      <c r="C8837" s="89">
        <v>148052.25</v>
      </c>
    </row>
    <row r="8838" spans="1:3" x14ac:dyDescent="0.25">
      <c r="A8838" t="s">
        <v>21239</v>
      </c>
      <c r="B8838" t="s">
        <v>627</v>
      </c>
      <c r="C8838" s="89">
        <v>97069.079999999987</v>
      </c>
    </row>
    <row r="8839" spans="1:3" x14ac:dyDescent="0.25">
      <c r="A8839" t="s">
        <v>16914</v>
      </c>
      <c r="B8839" t="s">
        <v>3226</v>
      </c>
      <c r="C8839" s="89">
        <v>-154802.25</v>
      </c>
    </row>
    <row r="8840" spans="1:3" x14ac:dyDescent="0.25">
      <c r="A8840" t="s">
        <v>18101</v>
      </c>
      <c r="B8840" t="s">
        <v>2454</v>
      </c>
      <c r="C8840" s="89">
        <v>-246809</v>
      </c>
    </row>
    <row r="8841" spans="1:3" x14ac:dyDescent="0.25">
      <c r="A8841" t="s">
        <v>21419</v>
      </c>
      <c r="B8841" t="s">
        <v>2369</v>
      </c>
      <c r="C8841" s="89">
        <v>4170</v>
      </c>
    </row>
    <row r="8842" spans="1:3" x14ac:dyDescent="0.25">
      <c r="A8842" t="s">
        <v>17083</v>
      </c>
      <c r="B8842" t="s">
        <v>3220</v>
      </c>
      <c r="C8842" s="89">
        <v>-7292.5</v>
      </c>
    </row>
    <row r="8843" spans="1:3" x14ac:dyDescent="0.25">
      <c r="A8843" t="s">
        <v>16681</v>
      </c>
      <c r="B8843" t="s">
        <v>3138</v>
      </c>
      <c r="C8843" s="89">
        <v>-5320</v>
      </c>
    </row>
    <row r="8844" spans="1:3" x14ac:dyDescent="0.25">
      <c r="A8844" t="s">
        <v>21360</v>
      </c>
      <c r="B8844" t="s">
        <v>557</v>
      </c>
      <c r="C8844" s="89">
        <v>789190.5</v>
      </c>
    </row>
    <row r="8845" spans="1:3" x14ac:dyDescent="0.25">
      <c r="A8845" t="s">
        <v>16668</v>
      </c>
      <c r="B8845" t="s">
        <v>6857</v>
      </c>
      <c r="C8845" s="89">
        <v>-8661.1299999999992</v>
      </c>
    </row>
    <row r="8846" spans="1:3" x14ac:dyDescent="0.25">
      <c r="A8846" t="s">
        <v>17290</v>
      </c>
      <c r="B8846" t="s">
        <v>5256</v>
      </c>
      <c r="C8846" s="89">
        <v>-797298</v>
      </c>
    </row>
    <row r="8847" spans="1:3" x14ac:dyDescent="0.25">
      <c r="A8847" t="s">
        <v>21471</v>
      </c>
      <c r="B8847" t="s">
        <v>1630</v>
      </c>
      <c r="C8847" s="89">
        <v>8661.1299999999992</v>
      </c>
    </row>
    <row r="8848" spans="1:3" x14ac:dyDescent="0.25">
      <c r="A8848" t="s">
        <v>21702</v>
      </c>
      <c r="B8848" t="s">
        <v>1810</v>
      </c>
      <c r="C8848" s="89">
        <v>17021.599999999999</v>
      </c>
    </row>
    <row r="8849" spans="1:3" x14ac:dyDescent="0.25">
      <c r="A8849" t="s">
        <v>21549</v>
      </c>
      <c r="B8849" t="s">
        <v>815</v>
      </c>
      <c r="C8849" s="89">
        <v>241768.19</v>
      </c>
    </row>
    <row r="8850" spans="1:3" x14ac:dyDescent="0.25">
      <c r="A8850" t="s">
        <v>21445</v>
      </c>
      <c r="B8850" t="s">
        <v>1728</v>
      </c>
      <c r="C8850" s="89">
        <v>-10825.599999999999</v>
      </c>
    </row>
    <row r="8851" spans="1:3" x14ac:dyDescent="0.25">
      <c r="A8851" t="s">
        <v>21636</v>
      </c>
      <c r="B8851" t="s">
        <v>3368</v>
      </c>
      <c r="C8851" s="89">
        <v>-245218.19</v>
      </c>
    </row>
    <row r="8852" spans="1:3" x14ac:dyDescent="0.25">
      <c r="A8852" t="s">
        <v>21245</v>
      </c>
      <c r="B8852" t="s">
        <v>3181</v>
      </c>
      <c r="C8852" s="89">
        <v>-4436</v>
      </c>
    </row>
    <row r="8853" spans="1:3" x14ac:dyDescent="0.25">
      <c r="A8853" t="s">
        <v>16826</v>
      </c>
      <c r="B8853" t="s">
        <v>3686</v>
      </c>
      <c r="C8853" s="89">
        <v>3330</v>
      </c>
    </row>
    <row r="8854" spans="1:3" x14ac:dyDescent="0.25">
      <c r="A8854" t="s">
        <v>16987</v>
      </c>
      <c r="B8854" t="s">
        <v>5782</v>
      </c>
      <c r="C8854" s="89">
        <v>-1510</v>
      </c>
    </row>
    <row r="8855" spans="1:3" x14ac:dyDescent="0.25">
      <c r="A8855" t="s">
        <v>21604</v>
      </c>
      <c r="B8855" t="s">
        <v>2855</v>
      </c>
      <c r="C8855" s="89">
        <v>-8130</v>
      </c>
    </row>
    <row r="8856" spans="1:3" x14ac:dyDescent="0.25">
      <c r="A8856" t="s">
        <v>17716</v>
      </c>
      <c r="B8856" t="s">
        <v>3020</v>
      </c>
      <c r="C8856" s="89">
        <v>5850</v>
      </c>
    </row>
    <row r="8857" spans="1:3" x14ac:dyDescent="0.25">
      <c r="A8857" t="s">
        <v>21480</v>
      </c>
      <c r="B8857" t="s">
        <v>1518</v>
      </c>
      <c r="C8857" s="89">
        <v>1350</v>
      </c>
    </row>
    <row r="8858" spans="1:3" x14ac:dyDescent="0.25">
      <c r="A8858" t="s">
        <v>16852</v>
      </c>
      <c r="B8858" t="s">
        <v>2541</v>
      </c>
      <c r="C8858" s="89">
        <v>40290</v>
      </c>
    </row>
    <row r="8859" spans="1:3" x14ac:dyDescent="0.25">
      <c r="A8859" t="s">
        <v>16885</v>
      </c>
      <c r="B8859" t="s">
        <v>3088</v>
      </c>
      <c r="C8859" s="89">
        <v>5000</v>
      </c>
    </row>
    <row r="8860" spans="1:3" x14ac:dyDescent="0.25">
      <c r="A8860" t="s">
        <v>21085</v>
      </c>
      <c r="B8860" t="s">
        <v>4967</v>
      </c>
      <c r="C8860" s="89">
        <v>-46045</v>
      </c>
    </row>
    <row r="8861" spans="1:3" x14ac:dyDescent="0.25">
      <c r="A8861" t="s">
        <v>17119</v>
      </c>
      <c r="B8861" t="s">
        <v>4441</v>
      </c>
      <c r="C8861" s="89">
        <v>-6000</v>
      </c>
    </row>
    <row r="8862" spans="1:3" x14ac:dyDescent="0.25">
      <c r="A8862" t="s">
        <v>16803</v>
      </c>
      <c r="B8862" t="s">
        <v>1054</v>
      </c>
      <c r="C8862" s="89">
        <v>99182.5</v>
      </c>
    </row>
    <row r="8863" spans="1:3" x14ac:dyDescent="0.25">
      <c r="A8863" t="s">
        <v>18089</v>
      </c>
      <c r="B8863" t="s">
        <v>3637</v>
      </c>
      <c r="C8863" s="89">
        <v>1687.5</v>
      </c>
    </row>
    <row r="8864" spans="1:3" x14ac:dyDescent="0.25">
      <c r="A8864" t="s">
        <v>17295</v>
      </c>
      <c r="B8864" t="s">
        <v>4647</v>
      </c>
      <c r="C8864" s="89">
        <v>-90077.5</v>
      </c>
    </row>
    <row r="8865" spans="1:3" x14ac:dyDescent="0.25">
      <c r="A8865" t="s">
        <v>16706</v>
      </c>
      <c r="B8865" t="s">
        <v>2815</v>
      </c>
      <c r="C8865" s="89">
        <v>7782.5</v>
      </c>
    </row>
    <row r="8866" spans="1:3" x14ac:dyDescent="0.25">
      <c r="A8866" t="s">
        <v>21439</v>
      </c>
      <c r="B8866" t="s">
        <v>1721</v>
      </c>
      <c r="C8866" s="89">
        <v>26620</v>
      </c>
    </row>
    <row r="8867" spans="1:3" x14ac:dyDescent="0.25">
      <c r="A8867" t="s">
        <v>21570</v>
      </c>
      <c r="B8867" t="s">
        <v>11208</v>
      </c>
      <c r="C8867" s="89">
        <v>-6995</v>
      </c>
    </row>
    <row r="8868" spans="1:3" x14ac:dyDescent="0.25">
      <c r="A8868" t="s">
        <v>16769</v>
      </c>
      <c r="B8868" t="s">
        <v>4234</v>
      </c>
      <c r="C8868" s="89">
        <v>-35870</v>
      </c>
    </row>
    <row r="8869" spans="1:3" x14ac:dyDescent="0.25">
      <c r="A8869" t="s">
        <v>21055</v>
      </c>
      <c r="B8869" t="s">
        <v>2115</v>
      </c>
      <c r="C8869" s="89">
        <v>-1875</v>
      </c>
    </row>
    <row r="8870" spans="1:3" x14ac:dyDescent="0.25">
      <c r="A8870" t="s">
        <v>21724</v>
      </c>
      <c r="B8870" t="s">
        <v>862</v>
      </c>
      <c r="C8870" s="89">
        <v>159197</v>
      </c>
    </row>
    <row r="8871" spans="1:3" x14ac:dyDescent="0.25">
      <c r="A8871" t="s">
        <v>17708</v>
      </c>
      <c r="B8871" t="s">
        <v>3737</v>
      </c>
      <c r="C8871" s="89">
        <v>-65</v>
      </c>
    </row>
    <row r="8872" spans="1:3" x14ac:dyDescent="0.25">
      <c r="A8872" t="s">
        <v>16795</v>
      </c>
      <c r="B8872" t="s">
        <v>2759</v>
      </c>
      <c r="C8872" s="89">
        <v>-155884.94</v>
      </c>
    </row>
    <row r="8873" spans="1:3" x14ac:dyDescent="0.25">
      <c r="A8873" t="s">
        <v>17307</v>
      </c>
      <c r="B8873" t="s">
        <v>4056</v>
      </c>
      <c r="C8873" s="89">
        <v>5205</v>
      </c>
    </row>
    <row r="8874" spans="1:3" x14ac:dyDescent="0.25">
      <c r="A8874" t="s">
        <v>18692</v>
      </c>
      <c r="B8874" t="s">
        <v>2543</v>
      </c>
      <c r="C8874" s="89">
        <v>21742.949999999997</v>
      </c>
    </row>
    <row r="8875" spans="1:3" x14ac:dyDescent="0.25">
      <c r="A8875" t="s">
        <v>21205</v>
      </c>
      <c r="B8875" t="s">
        <v>1985</v>
      </c>
      <c r="C8875" s="89">
        <v>-4840</v>
      </c>
    </row>
    <row r="8876" spans="1:3" x14ac:dyDescent="0.25">
      <c r="A8876" t="s">
        <v>21042</v>
      </c>
      <c r="B8876" t="s">
        <v>5781</v>
      </c>
      <c r="C8876" s="89">
        <v>-23932.01</v>
      </c>
    </row>
    <row r="8877" spans="1:3" x14ac:dyDescent="0.25">
      <c r="A8877" t="s">
        <v>21069</v>
      </c>
      <c r="B8877" t="s">
        <v>3171</v>
      </c>
      <c r="C8877" s="89">
        <v>-1800</v>
      </c>
    </row>
    <row r="8878" spans="1:3" x14ac:dyDescent="0.25">
      <c r="A8878" t="s">
        <v>16879</v>
      </c>
      <c r="B8878" t="s">
        <v>3721</v>
      </c>
      <c r="C8878" s="89">
        <v>77</v>
      </c>
    </row>
    <row r="8879" spans="1:3" x14ac:dyDescent="0.25">
      <c r="A8879" t="s">
        <v>16687</v>
      </c>
      <c r="B8879" t="s">
        <v>5744</v>
      </c>
      <c r="C8879" s="89">
        <v>100</v>
      </c>
    </row>
    <row r="8880" spans="1:3" x14ac:dyDescent="0.25">
      <c r="A8880" t="s">
        <v>16658</v>
      </c>
      <c r="B8880" t="s">
        <v>4792</v>
      </c>
      <c r="C8880" s="89">
        <v>-800</v>
      </c>
    </row>
    <row r="8881" spans="1:3" x14ac:dyDescent="0.25">
      <c r="A8881" t="s">
        <v>16957</v>
      </c>
      <c r="B8881" t="s">
        <v>2929</v>
      </c>
      <c r="C8881" s="89">
        <v>1200</v>
      </c>
    </row>
    <row r="8882" spans="1:3" x14ac:dyDescent="0.25">
      <c r="A8882" t="s">
        <v>21519</v>
      </c>
      <c r="B8882" t="s">
        <v>1464</v>
      </c>
      <c r="C8882" s="89">
        <v>29920</v>
      </c>
    </row>
    <row r="8883" spans="1:3" x14ac:dyDescent="0.25">
      <c r="A8883" t="s">
        <v>17380</v>
      </c>
      <c r="B8883" t="s">
        <v>4022</v>
      </c>
      <c r="C8883" s="89">
        <v>702.07999999999993</v>
      </c>
    </row>
    <row r="8884" spans="1:3" x14ac:dyDescent="0.25">
      <c r="A8884" t="s">
        <v>16692</v>
      </c>
      <c r="B8884" t="s">
        <v>4742</v>
      </c>
      <c r="C8884" s="89">
        <v>-30279.599999999999</v>
      </c>
    </row>
    <row r="8885" spans="1:3" x14ac:dyDescent="0.25">
      <c r="A8885" t="s">
        <v>17038</v>
      </c>
      <c r="B8885" t="s">
        <v>10198</v>
      </c>
      <c r="C8885" s="89">
        <v>8797.92</v>
      </c>
    </row>
    <row r="8886" spans="1:3" x14ac:dyDescent="0.25">
      <c r="A8886" t="s">
        <v>17382</v>
      </c>
      <c r="B8886" t="s">
        <v>3432</v>
      </c>
      <c r="C8886" s="89">
        <v>659.6</v>
      </c>
    </row>
    <row r="8887" spans="1:3" x14ac:dyDescent="0.25">
      <c r="A8887" t="s">
        <v>20990</v>
      </c>
      <c r="B8887" t="s">
        <v>9471</v>
      </c>
      <c r="C8887" s="89">
        <v>15086.900000000001</v>
      </c>
    </row>
    <row r="8888" spans="1:3" x14ac:dyDescent="0.25">
      <c r="A8888" t="s">
        <v>21050</v>
      </c>
      <c r="B8888" t="s">
        <v>863</v>
      </c>
      <c r="C8888" s="89">
        <v>141326</v>
      </c>
    </row>
    <row r="8889" spans="1:3" x14ac:dyDescent="0.25">
      <c r="A8889" t="s">
        <v>16825</v>
      </c>
      <c r="B8889" t="s">
        <v>3647</v>
      </c>
      <c r="C8889" s="89">
        <v>-23476.25</v>
      </c>
    </row>
    <row r="8890" spans="1:3" x14ac:dyDescent="0.25">
      <c r="A8890" t="s">
        <v>18243</v>
      </c>
      <c r="B8890" t="s">
        <v>3006</v>
      </c>
      <c r="C8890" s="89">
        <v>-140126</v>
      </c>
    </row>
    <row r="8891" spans="1:3" x14ac:dyDescent="0.25">
      <c r="A8891" t="s">
        <v>21503</v>
      </c>
      <c r="B8891" t="s">
        <v>2602</v>
      </c>
      <c r="C8891" s="89">
        <v>51714.35</v>
      </c>
    </row>
    <row r="8892" spans="1:3" x14ac:dyDescent="0.25">
      <c r="A8892" t="s">
        <v>16655</v>
      </c>
      <c r="B8892" t="s">
        <v>3472</v>
      </c>
      <c r="C8892" s="89">
        <v>2490</v>
      </c>
    </row>
    <row r="8893" spans="1:3" x14ac:dyDescent="0.25">
      <c r="A8893" t="s">
        <v>17707</v>
      </c>
      <c r="B8893" t="s">
        <v>4422</v>
      </c>
      <c r="C8893" s="89">
        <v>-52385</v>
      </c>
    </row>
    <row r="8894" spans="1:3" x14ac:dyDescent="0.25">
      <c r="A8894" t="s">
        <v>17086</v>
      </c>
      <c r="B8894" t="s">
        <v>3992</v>
      </c>
      <c r="C8894" s="89">
        <v>-3202.92</v>
      </c>
    </row>
    <row r="8895" spans="1:3" x14ac:dyDescent="0.25">
      <c r="A8895" t="s">
        <v>16673</v>
      </c>
      <c r="B8895" t="s">
        <v>4132</v>
      </c>
      <c r="C8895" s="89">
        <v>210</v>
      </c>
    </row>
    <row r="8896" spans="1:3" x14ac:dyDescent="0.25">
      <c r="A8896" t="s">
        <v>21053</v>
      </c>
      <c r="B8896" t="s">
        <v>778</v>
      </c>
      <c r="C8896" s="89">
        <v>61978.92</v>
      </c>
    </row>
    <row r="8897" spans="1:3" x14ac:dyDescent="0.25">
      <c r="A8897" t="s">
        <v>17090</v>
      </c>
      <c r="B8897" t="s">
        <v>4084</v>
      </c>
      <c r="C8897" s="89">
        <v>-70</v>
      </c>
    </row>
    <row r="8898" spans="1:3" x14ac:dyDescent="0.25">
      <c r="A8898" t="s">
        <v>17717</v>
      </c>
      <c r="B8898" t="s">
        <v>3780</v>
      </c>
      <c r="C8898" s="89">
        <v>-61766</v>
      </c>
    </row>
    <row r="8899" spans="1:3" x14ac:dyDescent="0.25">
      <c r="A8899" t="s">
        <v>17710</v>
      </c>
      <c r="B8899" t="s">
        <v>3303</v>
      </c>
      <c r="C8899" s="89">
        <v>340</v>
      </c>
    </row>
    <row r="8900" spans="1:3" x14ac:dyDescent="0.25">
      <c r="A8900" t="s">
        <v>20993</v>
      </c>
      <c r="B8900" t="s">
        <v>2132</v>
      </c>
      <c r="C8900" s="89">
        <v>16066</v>
      </c>
    </row>
    <row r="8901" spans="1:3" x14ac:dyDescent="0.25">
      <c r="A8901" t="s">
        <v>17277</v>
      </c>
      <c r="B8901" t="s">
        <v>3658</v>
      </c>
      <c r="C8901" s="89">
        <v>16270</v>
      </c>
    </row>
    <row r="8902" spans="1:3" x14ac:dyDescent="0.25">
      <c r="A8902" t="s">
        <v>21335</v>
      </c>
      <c r="B8902" t="s">
        <v>495</v>
      </c>
      <c r="C8902" s="89">
        <v>331376.68</v>
      </c>
    </row>
    <row r="8903" spans="1:3" x14ac:dyDescent="0.25">
      <c r="A8903" t="s">
        <v>17008</v>
      </c>
      <c r="B8903" t="s">
        <v>3683</v>
      </c>
      <c r="C8903" s="89">
        <v>-15980</v>
      </c>
    </row>
    <row r="8904" spans="1:3" x14ac:dyDescent="0.25">
      <c r="A8904" t="s">
        <v>17021</v>
      </c>
      <c r="B8904" t="s">
        <v>3909</v>
      </c>
      <c r="C8904" s="89">
        <v>-348142.68</v>
      </c>
    </row>
    <row r="8905" spans="1:3" x14ac:dyDescent="0.25">
      <c r="A8905" t="s">
        <v>21464</v>
      </c>
      <c r="B8905" t="s">
        <v>1465</v>
      </c>
      <c r="C8905" s="89">
        <v>10615</v>
      </c>
    </row>
    <row r="8906" spans="1:3" x14ac:dyDescent="0.25">
      <c r="A8906" t="s">
        <v>16807</v>
      </c>
      <c r="B8906" t="s">
        <v>11236</v>
      </c>
      <c r="C8906" s="89">
        <v>2117.6</v>
      </c>
    </row>
    <row r="8907" spans="1:3" x14ac:dyDescent="0.25">
      <c r="A8907" t="s">
        <v>17714</v>
      </c>
      <c r="B8907" t="s">
        <v>4211</v>
      </c>
      <c r="C8907" s="89">
        <v>-11525</v>
      </c>
    </row>
    <row r="8908" spans="1:3" x14ac:dyDescent="0.25">
      <c r="A8908" t="s">
        <v>17689</v>
      </c>
      <c r="B8908" t="s">
        <v>4166</v>
      </c>
      <c r="C8908" s="89">
        <v>-1817.6</v>
      </c>
    </row>
    <row r="8909" spans="1:3" x14ac:dyDescent="0.25">
      <c r="A8909" t="s">
        <v>17679</v>
      </c>
      <c r="B8909" t="s">
        <v>4181</v>
      </c>
      <c r="C8909" s="89">
        <v>18248.849999999999</v>
      </c>
    </row>
    <row r="8910" spans="1:3" x14ac:dyDescent="0.25">
      <c r="A8910" t="s">
        <v>17045</v>
      </c>
      <c r="B8910" t="s">
        <v>3619</v>
      </c>
      <c r="C8910" s="89">
        <v>-350</v>
      </c>
    </row>
    <row r="8911" spans="1:3" x14ac:dyDescent="0.25">
      <c r="A8911" t="s">
        <v>16819</v>
      </c>
      <c r="B8911" t="s">
        <v>4214</v>
      </c>
      <c r="C8911" s="89">
        <v>-16048.849999999999</v>
      </c>
    </row>
    <row r="8912" spans="1:3" x14ac:dyDescent="0.25">
      <c r="A8912" t="s">
        <v>17294</v>
      </c>
      <c r="B8912" t="s">
        <v>3562</v>
      </c>
      <c r="C8912" s="89">
        <v>-500</v>
      </c>
    </row>
    <row r="8913" spans="1:3" x14ac:dyDescent="0.25">
      <c r="A8913" t="s">
        <v>17314</v>
      </c>
      <c r="B8913" t="s">
        <v>4330</v>
      </c>
      <c r="C8913" s="89">
        <v>2950</v>
      </c>
    </row>
    <row r="8914" spans="1:3" x14ac:dyDescent="0.25">
      <c r="A8914" t="s">
        <v>16902</v>
      </c>
      <c r="B8914" t="s">
        <v>3630</v>
      </c>
      <c r="C8914" s="89">
        <v>-2500</v>
      </c>
    </row>
    <row r="8915" spans="1:3" x14ac:dyDescent="0.25">
      <c r="A8915" t="s">
        <v>17125</v>
      </c>
      <c r="B8915" t="s">
        <v>4344</v>
      </c>
      <c r="C8915" s="89">
        <v>-399.86000000000013</v>
      </c>
    </row>
    <row r="8916" spans="1:3" x14ac:dyDescent="0.25">
      <c r="A8916" t="s">
        <v>16895</v>
      </c>
      <c r="B8916" t="s">
        <v>4144</v>
      </c>
      <c r="C8916" s="89">
        <v>-695</v>
      </c>
    </row>
    <row r="8917" spans="1:3" x14ac:dyDescent="0.25">
      <c r="A8917" t="s">
        <v>16812</v>
      </c>
      <c r="B8917" t="s">
        <v>4141</v>
      </c>
      <c r="C8917" s="89">
        <v>-3495.14</v>
      </c>
    </row>
    <row r="8918" spans="1:3" x14ac:dyDescent="0.25">
      <c r="A8918" t="s">
        <v>16911</v>
      </c>
      <c r="B8918" t="s">
        <v>3896</v>
      </c>
      <c r="C8918" s="89">
        <v>1785</v>
      </c>
    </row>
    <row r="8919" spans="1:3" x14ac:dyDescent="0.25">
      <c r="A8919" t="s">
        <v>18053</v>
      </c>
      <c r="B8919" t="s">
        <v>3396</v>
      </c>
      <c r="C8919" s="89">
        <v>945</v>
      </c>
    </row>
    <row r="8920" spans="1:3" x14ac:dyDescent="0.25">
      <c r="A8920" t="s">
        <v>16669</v>
      </c>
      <c r="B8920" t="s">
        <v>3876</v>
      </c>
      <c r="C8920" s="89">
        <v>-790</v>
      </c>
    </row>
    <row r="8921" spans="1:3" x14ac:dyDescent="0.25">
      <c r="A8921" t="s">
        <v>21126</v>
      </c>
      <c r="B8921" t="s">
        <v>3067</v>
      </c>
      <c r="C8921" s="89">
        <v>99629</v>
      </c>
    </row>
    <row r="8922" spans="1:3" x14ac:dyDescent="0.25">
      <c r="A8922" t="s">
        <v>16656</v>
      </c>
      <c r="B8922" t="s">
        <v>2986</v>
      </c>
      <c r="C8922" s="89">
        <v>5697.88</v>
      </c>
    </row>
    <row r="8923" spans="1:3" x14ac:dyDescent="0.25">
      <c r="A8923" t="s">
        <v>21415</v>
      </c>
      <c r="B8923" t="s">
        <v>5723</v>
      </c>
      <c r="C8923" s="89">
        <v>-98614</v>
      </c>
    </row>
    <row r="8924" spans="1:3" x14ac:dyDescent="0.25">
      <c r="A8924" t="s">
        <v>16823</v>
      </c>
      <c r="B8924" t="s">
        <v>11363</v>
      </c>
      <c r="C8924" s="89">
        <v>-3997.88</v>
      </c>
    </row>
    <row r="8925" spans="1:3" x14ac:dyDescent="0.25">
      <c r="A8925" t="s">
        <v>17386</v>
      </c>
      <c r="B8925" t="s">
        <v>3626</v>
      </c>
      <c r="C8925" s="89">
        <v>-905.09999999999991</v>
      </c>
    </row>
    <row r="8926" spans="1:3" x14ac:dyDescent="0.25">
      <c r="A8926" t="s">
        <v>16796</v>
      </c>
      <c r="B8926" t="s">
        <v>3997</v>
      </c>
      <c r="C8926" s="89">
        <v>-2350</v>
      </c>
    </row>
    <row r="8927" spans="1:3" x14ac:dyDescent="0.25">
      <c r="A8927" t="s">
        <v>17683</v>
      </c>
      <c r="B8927" t="s">
        <v>3179</v>
      </c>
      <c r="C8927" s="89">
        <v>10550.1</v>
      </c>
    </row>
    <row r="8928" spans="1:3" x14ac:dyDescent="0.25">
      <c r="A8928" t="s">
        <v>17091</v>
      </c>
      <c r="B8928" t="s">
        <v>10138</v>
      </c>
      <c r="C8928" s="89">
        <v>11345</v>
      </c>
    </row>
    <row r="8929" spans="1:3" x14ac:dyDescent="0.25">
      <c r="A8929" t="s">
        <v>16863</v>
      </c>
      <c r="B8929" t="s">
        <v>3925</v>
      </c>
      <c r="C8929" s="89">
        <v>-11110</v>
      </c>
    </row>
    <row r="8930" spans="1:3" x14ac:dyDescent="0.25">
      <c r="A8930" t="s">
        <v>16767</v>
      </c>
      <c r="B8930" t="s">
        <v>2915</v>
      </c>
      <c r="C8930" s="89">
        <v>-8700</v>
      </c>
    </row>
    <row r="8931" spans="1:3" x14ac:dyDescent="0.25">
      <c r="A8931" t="s">
        <v>21356</v>
      </c>
      <c r="B8931" t="s">
        <v>1593</v>
      </c>
      <c r="C8931" s="89">
        <v>51567.5</v>
      </c>
    </row>
    <row r="8932" spans="1:3" x14ac:dyDescent="0.25">
      <c r="A8932" t="s">
        <v>16972</v>
      </c>
      <c r="B8932" t="s">
        <v>3103</v>
      </c>
      <c r="C8932" s="89">
        <v>575</v>
      </c>
    </row>
    <row r="8933" spans="1:3" x14ac:dyDescent="0.25">
      <c r="A8933" t="s">
        <v>17711</v>
      </c>
      <c r="B8933" t="s">
        <v>3596</v>
      </c>
      <c r="C8933" s="89">
        <v>-51257.5</v>
      </c>
    </row>
    <row r="8934" spans="1:3" x14ac:dyDescent="0.25">
      <c r="A8934" t="s">
        <v>16799</v>
      </c>
      <c r="B8934" t="s">
        <v>3975</v>
      </c>
      <c r="C8934" s="89">
        <v>-2050</v>
      </c>
    </row>
    <row r="8935" spans="1:3" x14ac:dyDescent="0.25">
      <c r="A8935" t="s">
        <v>16901</v>
      </c>
      <c r="B8935" t="s">
        <v>4464</v>
      </c>
      <c r="C8935" s="89">
        <v>390</v>
      </c>
    </row>
    <row r="8936" spans="1:3" x14ac:dyDescent="0.25">
      <c r="A8936" t="s">
        <v>21435</v>
      </c>
      <c r="B8936" t="s">
        <v>2562</v>
      </c>
      <c r="C8936" s="89">
        <v>7743</v>
      </c>
    </row>
    <row r="8937" spans="1:3" x14ac:dyDescent="0.25">
      <c r="A8937" t="s">
        <v>17690</v>
      </c>
      <c r="B8937" t="s">
        <v>6708</v>
      </c>
      <c r="C8937" s="89">
        <v>4020</v>
      </c>
    </row>
    <row r="8938" spans="1:3" x14ac:dyDescent="0.25">
      <c r="A8938" t="s">
        <v>17298</v>
      </c>
      <c r="B8938" t="s">
        <v>3148</v>
      </c>
      <c r="C8938" s="89">
        <v>-7163</v>
      </c>
    </row>
    <row r="8939" spans="1:3" x14ac:dyDescent="0.25">
      <c r="A8939" t="s">
        <v>21524</v>
      </c>
      <c r="B8939" t="s">
        <v>10442</v>
      </c>
      <c r="C8939" s="89">
        <v>3280</v>
      </c>
    </row>
    <row r="8940" spans="1:3" x14ac:dyDescent="0.25">
      <c r="A8940" t="s">
        <v>16948</v>
      </c>
      <c r="B8940" t="s">
        <v>4426</v>
      </c>
      <c r="C8940" s="89">
        <v>-1200</v>
      </c>
    </row>
    <row r="8941" spans="1:3" x14ac:dyDescent="0.25">
      <c r="A8941" t="s">
        <v>17055</v>
      </c>
      <c r="B8941" t="s">
        <v>3358</v>
      </c>
      <c r="C8941" s="89">
        <v>-7750</v>
      </c>
    </row>
    <row r="8942" spans="1:3" x14ac:dyDescent="0.25">
      <c r="A8942" t="s">
        <v>17396</v>
      </c>
      <c r="B8942" t="s">
        <v>4837</v>
      </c>
      <c r="C8942" s="89">
        <v>2001.4499999999998</v>
      </c>
    </row>
    <row r="8943" spans="1:3" x14ac:dyDescent="0.25">
      <c r="A8943" t="s">
        <v>16789</v>
      </c>
      <c r="B8943" t="s">
        <v>3393</v>
      </c>
      <c r="C8943" s="89">
        <v>450</v>
      </c>
    </row>
    <row r="8944" spans="1:3" x14ac:dyDescent="0.25">
      <c r="A8944" t="s">
        <v>16848</v>
      </c>
      <c r="B8944" t="s">
        <v>3861</v>
      </c>
      <c r="C8944" s="89">
        <v>-1701.4499999999998</v>
      </c>
    </row>
    <row r="8945" spans="1:3" x14ac:dyDescent="0.25">
      <c r="A8945" t="s">
        <v>16809</v>
      </c>
      <c r="B8945" t="s">
        <v>3986</v>
      </c>
      <c r="C8945" s="89">
        <v>-828</v>
      </c>
    </row>
    <row r="8946" spans="1:3" x14ac:dyDescent="0.25">
      <c r="A8946" t="s">
        <v>21601</v>
      </c>
      <c r="B8946" t="s">
        <v>3080</v>
      </c>
      <c r="C8946" s="89">
        <v>5979</v>
      </c>
    </row>
    <row r="8947" spans="1:3" x14ac:dyDescent="0.25">
      <c r="A8947" t="s">
        <v>16986</v>
      </c>
      <c r="B8947" t="s">
        <v>5727</v>
      </c>
      <c r="C8947" s="89">
        <v>120</v>
      </c>
    </row>
    <row r="8948" spans="1:3" x14ac:dyDescent="0.25">
      <c r="A8948" t="s">
        <v>16988</v>
      </c>
      <c r="B8948" t="s">
        <v>6452</v>
      </c>
      <c r="C8948" s="89">
        <v>-7079</v>
      </c>
    </row>
    <row r="8949" spans="1:3" x14ac:dyDescent="0.25">
      <c r="A8949" t="s">
        <v>18088</v>
      </c>
      <c r="B8949" t="s">
        <v>6642</v>
      </c>
      <c r="C8949" s="89">
        <v>-717</v>
      </c>
    </row>
    <row r="8950" spans="1:3" x14ac:dyDescent="0.25">
      <c r="A8950" t="s">
        <v>21482</v>
      </c>
      <c r="B8950" t="s">
        <v>1836</v>
      </c>
      <c r="C8950" s="89">
        <v>450</v>
      </c>
    </row>
    <row r="8951" spans="1:3" x14ac:dyDescent="0.25">
      <c r="A8951" t="s">
        <v>17103</v>
      </c>
      <c r="B8951" t="s">
        <v>4143</v>
      </c>
      <c r="C8951" s="89">
        <v>230</v>
      </c>
    </row>
    <row r="8952" spans="1:3" x14ac:dyDescent="0.25">
      <c r="A8952" t="s">
        <v>17685</v>
      </c>
      <c r="B8952" t="s">
        <v>3628</v>
      </c>
      <c r="C8952" s="89">
        <v>150</v>
      </c>
    </row>
    <row r="8953" spans="1:3" x14ac:dyDescent="0.25">
      <c r="A8953" t="s">
        <v>17666</v>
      </c>
      <c r="B8953" t="s">
        <v>6056</v>
      </c>
      <c r="C8953" s="89">
        <v>1000</v>
      </c>
    </row>
    <row r="8954" spans="1:3" x14ac:dyDescent="0.25">
      <c r="A8954" t="s">
        <v>17049</v>
      </c>
      <c r="B8954" t="s">
        <v>2484</v>
      </c>
      <c r="C8954" s="89">
        <v>14000</v>
      </c>
    </row>
    <row r="8955" spans="1:3" x14ac:dyDescent="0.25">
      <c r="A8955" t="s">
        <v>16869</v>
      </c>
      <c r="B8955" t="s">
        <v>3741</v>
      </c>
      <c r="C8955" s="89">
        <v>2495</v>
      </c>
    </row>
    <row r="8956" spans="1:3" x14ac:dyDescent="0.25">
      <c r="A8956" t="s">
        <v>16892</v>
      </c>
      <c r="B8956" t="s">
        <v>6481</v>
      </c>
      <c r="C8956" s="89">
        <v>-14500</v>
      </c>
    </row>
    <row r="8957" spans="1:3" x14ac:dyDescent="0.25">
      <c r="A8957" t="s">
        <v>17033</v>
      </c>
      <c r="B8957" t="s">
        <v>2478</v>
      </c>
      <c r="C8957" s="89">
        <v>-2950</v>
      </c>
    </row>
    <row r="8958" spans="1:3" x14ac:dyDescent="0.25">
      <c r="A8958" t="s">
        <v>16981</v>
      </c>
      <c r="B8958" t="s">
        <v>2338</v>
      </c>
      <c r="C8958" s="89">
        <v>5030.18</v>
      </c>
    </row>
    <row r="8959" spans="1:3" x14ac:dyDescent="0.25">
      <c r="A8959" t="s">
        <v>21564</v>
      </c>
      <c r="B8959" t="s">
        <v>3062</v>
      </c>
      <c r="C8959" s="89">
        <v>-675</v>
      </c>
    </row>
    <row r="8960" spans="1:3" x14ac:dyDescent="0.25">
      <c r="A8960" t="s">
        <v>17371</v>
      </c>
      <c r="B8960" t="s">
        <v>5061</v>
      </c>
      <c r="C8960" s="89">
        <v>1424.6599999999999</v>
      </c>
    </row>
    <row r="8961" spans="1:3" x14ac:dyDescent="0.25">
      <c r="A8961" t="s">
        <v>17289</v>
      </c>
      <c r="B8961" t="s">
        <v>6442</v>
      </c>
      <c r="C8961" s="89">
        <v>-100</v>
      </c>
    </row>
    <row r="8962" spans="1:3" x14ac:dyDescent="0.25">
      <c r="A8962" t="s">
        <v>21358</v>
      </c>
      <c r="B8962" t="s">
        <v>4904</v>
      </c>
      <c r="C8962" s="89">
        <v>-2210.84</v>
      </c>
    </row>
    <row r="8963" spans="1:3" x14ac:dyDescent="0.25">
      <c r="A8963" t="s">
        <v>16689</v>
      </c>
      <c r="B8963" t="s">
        <v>2520</v>
      </c>
      <c r="C8963" s="89">
        <v>2325</v>
      </c>
    </row>
    <row r="8964" spans="1:3" x14ac:dyDescent="0.25">
      <c r="A8964" t="s">
        <v>17282</v>
      </c>
      <c r="B8964" t="s">
        <v>6519</v>
      </c>
      <c r="C8964" s="89">
        <v>-4689</v>
      </c>
    </row>
    <row r="8965" spans="1:3" x14ac:dyDescent="0.25">
      <c r="A8965" t="s">
        <v>18084</v>
      </c>
      <c r="B8965" t="s">
        <v>4039</v>
      </c>
      <c r="C8965" s="89">
        <v>-250</v>
      </c>
    </row>
    <row r="8966" spans="1:3" x14ac:dyDescent="0.25">
      <c r="A8966" t="s">
        <v>21771</v>
      </c>
      <c r="B8966" t="s">
        <v>2741</v>
      </c>
      <c r="C8966" s="89">
        <v>47255</v>
      </c>
    </row>
    <row r="8967" spans="1:3" x14ac:dyDescent="0.25">
      <c r="A8967" t="s">
        <v>17276</v>
      </c>
      <c r="B8967" t="s">
        <v>3837</v>
      </c>
      <c r="C8967" s="89">
        <v>-1250</v>
      </c>
    </row>
    <row r="8968" spans="1:3" x14ac:dyDescent="0.25">
      <c r="A8968" t="s">
        <v>16951</v>
      </c>
      <c r="B8968" t="s">
        <v>5105</v>
      </c>
      <c r="C8968" s="89">
        <v>-47090</v>
      </c>
    </row>
    <row r="8969" spans="1:3" x14ac:dyDescent="0.25">
      <c r="A8969" t="s">
        <v>16894</v>
      </c>
      <c r="B8969" t="s">
        <v>2778</v>
      </c>
      <c r="C8969" s="89">
        <v>-150</v>
      </c>
    </row>
    <row r="8970" spans="1:3" x14ac:dyDescent="0.25">
      <c r="A8970" t="s">
        <v>21417</v>
      </c>
      <c r="B8970" t="s">
        <v>2092</v>
      </c>
      <c r="C8970" s="89">
        <v>10239.959999999999</v>
      </c>
    </row>
    <row r="8971" spans="1:3" x14ac:dyDescent="0.25">
      <c r="A8971" t="s">
        <v>17082</v>
      </c>
      <c r="B8971" t="s">
        <v>2055</v>
      </c>
      <c r="C8971" s="89">
        <v>43432</v>
      </c>
    </row>
    <row r="8972" spans="1:3" x14ac:dyDescent="0.25">
      <c r="A8972" t="s">
        <v>16660</v>
      </c>
      <c r="B8972" t="s">
        <v>3053</v>
      </c>
      <c r="C8972" s="89">
        <v>-9034.9599999999991</v>
      </c>
    </row>
    <row r="8973" spans="1:3" x14ac:dyDescent="0.25">
      <c r="A8973" t="s">
        <v>16906</v>
      </c>
      <c r="B8973" t="s">
        <v>3509</v>
      </c>
      <c r="C8973" s="89">
        <v>-37942</v>
      </c>
    </row>
    <row r="8974" spans="1:3" x14ac:dyDescent="0.25">
      <c r="A8974" t="s">
        <v>18059</v>
      </c>
      <c r="B8974" t="s">
        <v>7152</v>
      </c>
      <c r="C8974" s="89">
        <v>5947.8</v>
      </c>
    </row>
    <row r="8975" spans="1:3" x14ac:dyDescent="0.25">
      <c r="A8975" t="s">
        <v>17284</v>
      </c>
      <c r="B8975" t="s">
        <v>5904</v>
      </c>
      <c r="C8975" s="89">
        <v>-3790</v>
      </c>
    </row>
    <row r="8976" spans="1:3" x14ac:dyDescent="0.25">
      <c r="A8976" t="s">
        <v>17398</v>
      </c>
      <c r="B8976" t="s">
        <v>3900</v>
      </c>
      <c r="C8976" s="89">
        <v>-5790.65</v>
      </c>
    </row>
    <row r="8977" spans="1:3" x14ac:dyDescent="0.25">
      <c r="A8977" t="s">
        <v>17023</v>
      </c>
      <c r="B8977" t="s">
        <v>2971</v>
      </c>
      <c r="C8977" s="89">
        <v>1330</v>
      </c>
    </row>
    <row r="8978" spans="1:3" x14ac:dyDescent="0.25">
      <c r="A8978" t="s">
        <v>17687</v>
      </c>
      <c r="B8978" t="s">
        <v>4468</v>
      </c>
      <c r="C8978" s="89">
        <v>3295.8399999999997</v>
      </c>
    </row>
    <row r="8979" spans="1:3" x14ac:dyDescent="0.25">
      <c r="A8979" t="s">
        <v>16889</v>
      </c>
      <c r="B8979" t="s">
        <v>3523</v>
      </c>
      <c r="C8979" s="89">
        <v>460</v>
      </c>
    </row>
    <row r="8980" spans="1:3" x14ac:dyDescent="0.25">
      <c r="A8980" t="s">
        <v>16691</v>
      </c>
      <c r="B8980" t="s">
        <v>3702</v>
      </c>
      <c r="C8980" s="89">
        <v>-4617.99</v>
      </c>
    </row>
    <row r="8981" spans="1:3" x14ac:dyDescent="0.25">
      <c r="A8981" t="s">
        <v>18091</v>
      </c>
      <c r="B8981" t="s">
        <v>3365</v>
      </c>
      <c r="C8981" s="89">
        <v>1502.5200000000004</v>
      </c>
    </row>
    <row r="8982" spans="1:3" x14ac:dyDescent="0.25">
      <c r="A8982" t="s">
        <v>17677</v>
      </c>
      <c r="B8982" t="s">
        <v>11509</v>
      </c>
      <c r="C8982" s="89">
        <v>2240</v>
      </c>
    </row>
    <row r="8983" spans="1:3" x14ac:dyDescent="0.25">
      <c r="A8983" t="s">
        <v>17088</v>
      </c>
      <c r="B8983" t="s">
        <v>3443</v>
      </c>
      <c r="C8983" s="89">
        <v>-1742.5800000000004</v>
      </c>
    </row>
    <row r="8984" spans="1:3" x14ac:dyDescent="0.25">
      <c r="A8984" t="s">
        <v>17672</v>
      </c>
      <c r="B8984" t="s">
        <v>4008</v>
      </c>
      <c r="C8984" s="89">
        <v>-2200</v>
      </c>
    </row>
    <row r="8985" spans="1:3" x14ac:dyDescent="0.25">
      <c r="A8985" t="s">
        <v>16794</v>
      </c>
      <c r="B8985" t="s">
        <v>3439</v>
      </c>
      <c r="C8985" s="89">
        <v>-2799.94</v>
      </c>
    </row>
    <row r="8986" spans="1:3" x14ac:dyDescent="0.25">
      <c r="A8986" t="s">
        <v>16850</v>
      </c>
      <c r="B8986" t="s">
        <v>6771</v>
      </c>
      <c r="C8986" s="89">
        <v>-245</v>
      </c>
    </row>
    <row r="8987" spans="1:3" x14ac:dyDescent="0.25">
      <c r="A8987" t="s">
        <v>17669</v>
      </c>
      <c r="B8987" t="s">
        <v>10779</v>
      </c>
      <c r="C8987" s="89">
        <v>4800</v>
      </c>
    </row>
    <row r="8988" spans="1:3" x14ac:dyDescent="0.25">
      <c r="A8988" t="s">
        <v>18086</v>
      </c>
      <c r="B8988" t="s">
        <v>3384</v>
      </c>
      <c r="C8988" s="89">
        <v>1145</v>
      </c>
    </row>
    <row r="8989" spans="1:3" x14ac:dyDescent="0.25">
      <c r="A8989" t="s">
        <v>17688</v>
      </c>
      <c r="B8989" t="s">
        <v>4083</v>
      </c>
      <c r="C8989" s="89">
        <v>-5600</v>
      </c>
    </row>
    <row r="8990" spans="1:3" x14ac:dyDescent="0.25">
      <c r="A8990" t="s">
        <v>17296</v>
      </c>
      <c r="B8990" t="s">
        <v>2860</v>
      </c>
      <c r="C8990" s="89">
        <v>11163</v>
      </c>
    </row>
    <row r="8991" spans="1:3" x14ac:dyDescent="0.25">
      <c r="A8991" t="s">
        <v>17301</v>
      </c>
      <c r="B8991" t="s">
        <v>3731</v>
      </c>
      <c r="C8991" s="89">
        <v>1100</v>
      </c>
    </row>
    <row r="8992" spans="1:3" x14ac:dyDescent="0.25">
      <c r="A8992" t="s">
        <v>17043</v>
      </c>
      <c r="B8992" t="s">
        <v>4534</v>
      </c>
      <c r="C8992" s="89">
        <v>-10863</v>
      </c>
    </row>
    <row r="8993" spans="1:3" x14ac:dyDescent="0.25">
      <c r="A8993" t="s">
        <v>17020</v>
      </c>
      <c r="B8993" t="s">
        <v>4205</v>
      </c>
      <c r="C8993" s="89">
        <v>2750</v>
      </c>
    </row>
    <row r="8994" spans="1:3" x14ac:dyDescent="0.25">
      <c r="A8994" t="s">
        <v>16860</v>
      </c>
      <c r="B8994" t="s">
        <v>2618</v>
      </c>
      <c r="C8994" s="89">
        <v>-650</v>
      </c>
    </row>
    <row r="8995" spans="1:3" x14ac:dyDescent="0.25">
      <c r="A8995" t="s">
        <v>16871</v>
      </c>
      <c r="B8995" t="s">
        <v>3493</v>
      </c>
      <c r="C8995" s="89">
        <v>-2250</v>
      </c>
    </row>
    <row r="8996" spans="1:3" x14ac:dyDescent="0.25">
      <c r="A8996" t="s">
        <v>18082</v>
      </c>
      <c r="B8996" t="s">
        <v>3152</v>
      </c>
      <c r="C8996" s="89">
        <v>650</v>
      </c>
    </row>
    <row r="8997" spans="1:3" x14ac:dyDescent="0.25">
      <c r="A8997" t="s">
        <v>17120</v>
      </c>
      <c r="B8997" t="s">
        <v>10607</v>
      </c>
      <c r="C8997" s="89">
        <v>5255.49</v>
      </c>
    </row>
    <row r="8998" spans="1:3" x14ac:dyDescent="0.25">
      <c r="A8998" t="s">
        <v>17097</v>
      </c>
      <c r="B8998" t="s">
        <v>4372</v>
      </c>
      <c r="C8998" s="89">
        <v>250</v>
      </c>
    </row>
    <row r="8999" spans="1:3" x14ac:dyDescent="0.25">
      <c r="A8999" t="s">
        <v>17383</v>
      </c>
      <c r="B8999" t="s">
        <v>3917</v>
      </c>
      <c r="C8999" s="89">
        <v>-6140.49</v>
      </c>
    </row>
    <row r="9000" spans="1:3" x14ac:dyDescent="0.25">
      <c r="A9000" t="s">
        <v>17378</v>
      </c>
      <c r="B9000" t="s">
        <v>3277</v>
      </c>
      <c r="C9000" s="89">
        <v>-1250</v>
      </c>
    </row>
    <row r="9001" spans="1:3" x14ac:dyDescent="0.25">
      <c r="A9001" t="s">
        <v>16984</v>
      </c>
      <c r="B9001" t="s">
        <v>3379</v>
      </c>
      <c r="C9001" s="89">
        <v>3385</v>
      </c>
    </row>
    <row r="9002" spans="1:3" x14ac:dyDescent="0.25">
      <c r="A9002" t="s">
        <v>17339</v>
      </c>
      <c r="B9002" t="s">
        <v>4390</v>
      </c>
      <c r="C9002" s="89">
        <v>3759</v>
      </c>
    </row>
    <row r="9003" spans="1:3" x14ac:dyDescent="0.25">
      <c r="A9003" t="s">
        <v>17101</v>
      </c>
      <c r="B9003" t="s">
        <v>6655</v>
      </c>
      <c r="C9003" s="89">
        <v>-4175</v>
      </c>
    </row>
    <row r="9004" spans="1:3" x14ac:dyDescent="0.25">
      <c r="A9004" t="s">
        <v>16771</v>
      </c>
      <c r="B9004" t="s">
        <v>3621</v>
      </c>
      <c r="C9004" s="89">
        <v>-1959</v>
      </c>
    </row>
    <row r="9005" spans="1:3" x14ac:dyDescent="0.25">
      <c r="A9005" t="s">
        <v>16982</v>
      </c>
      <c r="B9005" t="s">
        <v>5474</v>
      </c>
      <c r="C9005" s="89">
        <v>275</v>
      </c>
    </row>
    <row r="9006" spans="1:3" x14ac:dyDescent="0.25">
      <c r="A9006" t="s">
        <v>17027</v>
      </c>
      <c r="B9006" t="s">
        <v>3453</v>
      </c>
      <c r="C9006" s="89">
        <v>-1570</v>
      </c>
    </row>
    <row r="9007" spans="1:3" x14ac:dyDescent="0.25">
      <c r="A9007" t="s">
        <v>16968</v>
      </c>
      <c r="B9007" t="s">
        <v>11856</v>
      </c>
      <c r="C9007" s="89">
        <v>1019.05</v>
      </c>
    </row>
    <row r="9008" spans="1:3" x14ac:dyDescent="0.25">
      <c r="A9008" t="s">
        <v>21102</v>
      </c>
      <c r="B9008" t="s">
        <v>10812</v>
      </c>
      <c r="C9008" s="89">
        <v>5004</v>
      </c>
    </row>
    <row r="9009" spans="1:3" x14ac:dyDescent="0.25">
      <c r="A9009" t="s">
        <v>17375</v>
      </c>
      <c r="B9009" t="s">
        <v>3807</v>
      </c>
      <c r="C9009" s="89">
        <v>880.95</v>
      </c>
    </row>
    <row r="9010" spans="1:3" x14ac:dyDescent="0.25">
      <c r="A9010" t="s">
        <v>17713</v>
      </c>
      <c r="B9010" t="s">
        <v>3471</v>
      </c>
      <c r="C9010" s="89">
        <v>-3934</v>
      </c>
    </row>
    <row r="9011" spans="1:3" x14ac:dyDescent="0.25">
      <c r="A9011" t="s">
        <v>17108</v>
      </c>
      <c r="B9011" t="s">
        <v>3722</v>
      </c>
      <c r="C9011" s="89">
        <v>4299.8</v>
      </c>
    </row>
    <row r="9012" spans="1:3" x14ac:dyDescent="0.25">
      <c r="A9012" t="s">
        <v>18092</v>
      </c>
      <c r="B9012" t="s">
        <v>4127</v>
      </c>
      <c r="C9012" s="89">
        <v>875</v>
      </c>
    </row>
    <row r="9013" spans="1:3" x14ac:dyDescent="0.25">
      <c r="A9013" t="s">
        <v>16777</v>
      </c>
      <c r="B9013" t="s">
        <v>5143</v>
      </c>
      <c r="C9013" s="89">
        <v>-4653.63</v>
      </c>
    </row>
    <row r="9014" spans="1:3" x14ac:dyDescent="0.25">
      <c r="A9014" t="s">
        <v>16912</v>
      </c>
      <c r="B9014" t="s">
        <v>4770</v>
      </c>
      <c r="C9014" s="89">
        <v>125</v>
      </c>
    </row>
    <row r="9015" spans="1:3" x14ac:dyDescent="0.25">
      <c r="A9015" t="s">
        <v>16916</v>
      </c>
      <c r="B9015" t="s">
        <v>10509</v>
      </c>
      <c r="C9015" s="89">
        <v>5853.83</v>
      </c>
    </row>
    <row r="9016" spans="1:3" x14ac:dyDescent="0.25">
      <c r="A9016" t="s">
        <v>17078</v>
      </c>
      <c r="B9016" t="s">
        <v>3353</v>
      </c>
      <c r="C9016" s="89">
        <v>-800</v>
      </c>
    </row>
    <row r="9017" spans="1:3" x14ac:dyDescent="0.25">
      <c r="A9017" t="s">
        <v>16822</v>
      </c>
      <c r="B9017" t="s">
        <v>3011</v>
      </c>
      <c r="C9017" s="89">
        <v>-6900</v>
      </c>
    </row>
    <row r="9018" spans="1:3" x14ac:dyDescent="0.25">
      <c r="A9018" t="s">
        <v>16954</v>
      </c>
      <c r="B9018" t="s">
        <v>10078</v>
      </c>
      <c r="C9018" s="89">
        <v>11000</v>
      </c>
    </row>
    <row r="9019" spans="1:3" x14ac:dyDescent="0.25">
      <c r="A9019" t="s">
        <v>17084</v>
      </c>
      <c r="B9019" t="s">
        <v>2563</v>
      </c>
      <c r="C9019" s="89">
        <v>50</v>
      </c>
    </row>
    <row r="9020" spans="1:3" x14ac:dyDescent="0.25">
      <c r="A9020" t="s">
        <v>16969</v>
      </c>
      <c r="B9020" t="s">
        <v>3438</v>
      </c>
      <c r="C9020" s="89">
        <v>-12000</v>
      </c>
    </row>
    <row r="9021" spans="1:3" x14ac:dyDescent="0.25">
      <c r="A9021" t="s">
        <v>17062</v>
      </c>
      <c r="B9021" t="s">
        <v>4874</v>
      </c>
      <c r="C9021" s="89">
        <v>-350</v>
      </c>
    </row>
    <row r="9022" spans="1:3" x14ac:dyDescent="0.25">
      <c r="A9022" t="s">
        <v>16679</v>
      </c>
      <c r="B9022" t="s">
        <v>4287</v>
      </c>
      <c r="C9022" s="89">
        <v>6689</v>
      </c>
    </row>
    <row r="9023" spans="1:3" x14ac:dyDescent="0.25">
      <c r="A9023" t="s">
        <v>17395</v>
      </c>
      <c r="B9023" t="s">
        <v>4227</v>
      </c>
      <c r="C9023" s="89">
        <v>400</v>
      </c>
    </row>
    <row r="9024" spans="1:3" x14ac:dyDescent="0.25">
      <c r="A9024" t="s">
        <v>17721</v>
      </c>
      <c r="B9024" t="s">
        <v>4305</v>
      </c>
      <c r="C9024" s="89">
        <v>-4709</v>
      </c>
    </row>
    <row r="9025" spans="1:3" x14ac:dyDescent="0.25">
      <c r="A9025" t="s">
        <v>16890</v>
      </c>
      <c r="B9025" t="s">
        <v>3035</v>
      </c>
      <c r="C9025" s="89">
        <v>-150</v>
      </c>
    </row>
    <row r="9026" spans="1:3" x14ac:dyDescent="0.25">
      <c r="A9026" t="s">
        <v>16806</v>
      </c>
      <c r="B9026" t="s">
        <v>3584</v>
      </c>
      <c r="C9026" s="89">
        <v>-1480</v>
      </c>
    </row>
    <row r="9027" spans="1:3" x14ac:dyDescent="0.25">
      <c r="A9027" t="s">
        <v>17701</v>
      </c>
      <c r="B9027" t="s">
        <v>3888</v>
      </c>
      <c r="C9027" s="89">
        <v>-150</v>
      </c>
    </row>
    <row r="9028" spans="1:3" x14ac:dyDescent="0.25">
      <c r="A9028" t="s">
        <v>17056</v>
      </c>
      <c r="B9028" t="s">
        <v>3615</v>
      </c>
      <c r="C9028" s="89">
        <v>-800</v>
      </c>
    </row>
    <row r="9029" spans="1:3" x14ac:dyDescent="0.25">
      <c r="A9029" t="s">
        <v>21051</v>
      </c>
      <c r="B9029" t="s">
        <v>7987</v>
      </c>
      <c r="C9029" s="89">
        <v>716479.46</v>
      </c>
    </row>
    <row r="9030" spans="1:3" x14ac:dyDescent="0.25">
      <c r="A9030" t="s">
        <v>17402</v>
      </c>
      <c r="B9030" t="s">
        <v>1578</v>
      </c>
      <c r="C9030" s="89">
        <v>4269.3900000000003</v>
      </c>
    </row>
    <row r="9031" spans="1:3" x14ac:dyDescent="0.25">
      <c r="A9031" t="s">
        <v>21510</v>
      </c>
      <c r="B9031" t="s">
        <v>796</v>
      </c>
      <c r="C9031" s="89">
        <v>-716057.46</v>
      </c>
    </row>
    <row r="9032" spans="1:3" x14ac:dyDescent="0.25">
      <c r="A9032" t="s">
        <v>21495</v>
      </c>
      <c r="B9032" t="s">
        <v>462</v>
      </c>
      <c r="C9032" s="89">
        <v>447169.89999999997</v>
      </c>
    </row>
    <row r="9033" spans="1:3" x14ac:dyDescent="0.25">
      <c r="A9033" t="s">
        <v>16963</v>
      </c>
      <c r="B9033" t="s">
        <v>4527</v>
      </c>
      <c r="C9033" s="89">
        <v>9528</v>
      </c>
    </row>
    <row r="9034" spans="1:3" x14ac:dyDescent="0.25">
      <c r="A9034" t="s">
        <v>16697</v>
      </c>
      <c r="B9034" t="s">
        <v>3998</v>
      </c>
      <c r="C9034" s="89">
        <v>-445559.29</v>
      </c>
    </row>
    <row r="9035" spans="1:3" x14ac:dyDescent="0.25">
      <c r="A9035" t="s">
        <v>17109</v>
      </c>
      <c r="B9035" t="s">
        <v>4766</v>
      </c>
      <c r="C9035" s="89">
        <v>-9350</v>
      </c>
    </row>
    <row r="9036" spans="1:3" x14ac:dyDescent="0.25">
      <c r="A9036" t="s">
        <v>17389</v>
      </c>
      <c r="B9036" t="s">
        <v>4040</v>
      </c>
      <c r="C9036" s="89">
        <v>-6125</v>
      </c>
    </row>
    <row r="9037" spans="1:3" x14ac:dyDescent="0.25">
      <c r="A9037" t="s">
        <v>16974</v>
      </c>
      <c r="B9037" t="s">
        <v>11235</v>
      </c>
      <c r="C9037" s="89">
        <v>1923.75</v>
      </c>
    </row>
    <row r="9038" spans="1:3" x14ac:dyDescent="0.25">
      <c r="A9038" t="s">
        <v>21431</v>
      </c>
      <c r="B9038" t="s">
        <v>1417</v>
      </c>
      <c r="C9038" s="89">
        <v>2845</v>
      </c>
    </row>
    <row r="9039" spans="1:3" x14ac:dyDescent="0.25">
      <c r="A9039" t="s">
        <v>21096</v>
      </c>
      <c r="B9039" t="s">
        <v>1279</v>
      </c>
      <c r="C9039" s="89">
        <v>75222.02</v>
      </c>
    </row>
    <row r="9040" spans="1:3" x14ac:dyDescent="0.25">
      <c r="A9040" t="s">
        <v>20994</v>
      </c>
      <c r="B9040" t="s">
        <v>3454</v>
      </c>
      <c r="C9040" s="89">
        <v>2578</v>
      </c>
    </row>
    <row r="9041" spans="1:3" x14ac:dyDescent="0.25">
      <c r="A9041" t="s">
        <v>21370</v>
      </c>
      <c r="B9041" t="s">
        <v>3031</v>
      </c>
      <c r="C9041" s="89">
        <v>-75010.77</v>
      </c>
    </row>
    <row r="9042" spans="1:3" x14ac:dyDescent="0.25">
      <c r="A9042" t="s">
        <v>18090</v>
      </c>
      <c r="B9042" t="s">
        <v>1987</v>
      </c>
      <c r="C9042" s="89">
        <v>131978</v>
      </c>
    </row>
    <row r="9043" spans="1:3" x14ac:dyDescent="0.25">
      <c r="A9043" t="s">
        <v>16949</v>
      </c>
      <c r="B9043" t="s">
        <v>5199</v>
      </c>
      <c r="C9043" s="89">
        <v>-2960</v>
      </c>
    </row>
    <row r="9044" spans="1:3" x14ac:dyDescent="0.25">
      <c r="A9044" t="s">
        <v>16913</v>
      </c>
      <c r="B9044" t="s">
        <v>5987</v>
      </c>
      <c r="C9044" s="89">
        <v>-137181</v>
      </c>
    </row>
    <row r="9045" spans="1:3" x14ac:dyDescent="0.25">
      <c r="A9045" t="s">
        <v>21444</v>
      </c>
      <c r="B9045" t="s">
        <v>1256</v>
      </c>
      <c r="C9045" s="89">
        <v>59545</v>
      </c>
    </row>
    <row r="9046" spans="1:3" x14ac:dyDescent="0.25">
      <c r="A9046" t="s">
        <v>16851</v>
      </c>
      <c r="B9046" t="s">
        <v>3751</v>
      </c>
      <c r="C9046" s="89">
        <v>6695</v>
      </c>
    </row>
    <row r="9047" spans="1:3" x14ac:dyDescent="0.25">
      <c r="A9047" t="s">
        <v>17115</v>
      </c>
      <c r="B9047" t="s">
        <v>11502</v>
      </c>
      <c r="C9047" s="89">
        <v>-57720</v>
      </c>
    </row>
    <row r="9048" spans="1:3" x14ac:dyDescent="0.25">
      <c r="A9048" t="s">
        <v>21000</v>
      </c>
      <c r="B9048" t="s">
        <v>553</v>
      </c>
      <c r="C9048" s="89">
        <v>199648.3</v>
      </c>
    </row>
    <row r="9049" spans="1:3" x14ac:dyDescent="0.25">
      <c r="A9049" t="s">
        <v>21475</v>
      </c>
      <c r="B9049" t="s">
        <v>3672</v>
      </c>
      <c r="C9049" s="89">
        <v>18374</v>
      </c>
    </row>
    <row r="9050" spans="1:3" x14ac:dyDescent="0.25">
      <c r="A9050" t="s">
        <v>21037</v>
      </c>
      <c r="B9050" t="s">
        <v>7079</v>
      </c>
      <c r="C9050" s="89">
        <v>-206894.3</v>
      </c>
    </row>
    <row r="9051" spans="1:3" x14ac:dyDescent="0.25">
      <c r="A9051" t="s">
        <v>21527</v>
      </c>
      <c r="B9051" t="s">
        <v>939</v>
      </c>
      <c r="C9051" s="89">
        <v>21273.5</v>
      </c>
    </row>
    <row r="9052" spans="1:3" x14ac:dyDescent="0.25">
      <c r="A9052" t="s">
        <v>16952</v>
      </c>
      <c r="B9052" t="s">
        <v>11009</v>
      </c>
      <c r="C9052" s="89">
        <v>4241</v>
      </c>
    </row>
    <row r="9053" spans="1:3" x14ac:dyDescent="0.25">
      <c r="A9053" t="s">
        <v>21437</v>
      </c>
      <c r="B9053" t="s">
        <v>1473</v>
      </c>
      <c r="C9053" s="89">
        <v>-25559.56</v>
      </c>
    </row>
    <row r="9054" spans="1:3" x14ac:dyDescent="0.25">
      <c r="A9054" t="s">
        <v>17309</v>
      </c>
      <c r="B9054" t="s">
        <v>3093</v>
      </c>
      <c r="C9054" s="89">
        <v>5025</v>
      </c>
    </row>
    <row r="9055" spans="1:3" x14ac:dyDescent="0.25">
      <c r="A9055" t="s">
        <v>16976</v>
      </c>
      <c r="B9055" t="s">
        <v>3580</v>
      </c>
      <c r="C9055" s="89">
        <v>-14787.939999999999</v>
      </c>
    </row>
    <row r="9056" spans="1:3" x14ac:dyDescent="0.25">
      <c r="A9056" t="s">
        <v>21797</v>
      </c>
      <c r="B9056" t="s">
        <v>2227</v>
      </c>
      <c r="C9056" s="89">
        <v>3065</v>
      </c>
    </row>
    <row r="9057" spans="1:3" x14ac:dyDescent="0.25">
      <c r="A9057" t="s">
        <v>21122</v>
      </c>
      <c r="B9057" t="s">
        <v>1627</v>
      </c>
      <c r="C9057" s="89">
        <v>5828</v>
      </c>
    </row>
    <row r="9058" spans="1:3" x14ac:dyDescent="0.25">
      <c r="A9058" t="s">
        <v>16683</v>
      </c>
      <c r="B9058" t="s">
        <v>4019</v>
      </c>
      <c r="C9058" s="89">
        <v>-10855</v>
      </c>
    </row>
    <row r="9059" spans="1:3" x14ac:dyDescent="0.25">
      <c r="A9059" t="s">
        <v>21746</v>
      </c>
      <c r="B9059" t="s">
        <v>2850</v>
      </c>
      <c r="C9059" s="89">
        <v>4251.0499999999993</v>
      </c>
    </row>
    <row r="9060" spans="1:3" x14ac:dyDescent="0.25">
      <c r="A9060" t="s">
        <v>17338</v>
      </c>
      <c r="B9060" t="s">
        <v>4259</v>
      </c>
      <c r="C9060" s="89">
        <v>2921</v>
      </c>
    </row>
    <row r="9061" spans="1:3" x14ac:dyDescent="0.25">
      <c r="A9061" t="s">
        <v>21204</v>
      </c>
      <c r="B9061" t="s">
        <v>2176</v>
      </c>
      <c r="C9061" s="89">
        <v>30120.95</v>
      </c>
    </row>
    <row r="9062" spans="1:3" x14ac:dyDescent="0.25">
      <c r="A9062" t="s">
        <v>21002</v>
      </c>
      <c r="B9062" t="s">
        <v>1112</v>
      </c>
      <c r="C9062" s="89">
        <v>109204</v>
      </c>
    </row>
    <row r="9063" spans="1:3" x14ac:dyDescent="0.25">
      <c r="A9063" t="s">
        <v>21473</v>
      </c>
      <c r="B9063" t="s">
        <v>11020</v>
      </c>
      <c r="C9063" s="89">
        <v>-37658.949999999997</v>
      </c>
    </row>
    <row r="9064" spans="1:3" x14ac:dyDescent="0.25">
      <c r="A9064" t="s">
        <v>21479</v>
      </c>
      <c r="B9064" t="s">
        <v>10782</v>
      </c>
      <c r="C9064" s="89">
        <v>-107828</v>
      </c>
    </row>
    <row r="9065" spans="1:3" x14ac:dyDescent="0.25">
      <c r="A9065" t="s">
        <v>21612</v>
      </c>
      <c r="B9065" t="s">
        <v>2743</v>
      </c>
      <c r="C9065" s="89">
        <v>-341.05000000000018</v>
      </c>
    </row>
    <row r="9066" spans="1:3" x14ac:dyDescent="0.25">
      <c r="A9066" t="s">
        <v>21592</v>
      </c>
      <c r="B9066" t="s">
        <v>691</v>
      </c>
      <c r="C9066" s="89">
        <v>158015</v>
      </c>
    </row>
    <row r="9067" spans="1:3" x14ac:dyDescent="0.25">
      <c r="A9067" t="s">
        <v>20996</v>
      </c>
      <c r="B9067" t="s">
        <v>6032</v>
      </c>
      <c r="C9067" s="89">
        <v>-625</v>
      </c>
    </row>
    <row r="9068" spans="1:3" x14ac:dyDescent="0.25">
      <c r="A9068" t="s">
        <v>21536</v>
      </c>
      <c r="B9068" t="s">
        <v>987</v>
      </c>
      <c r="C9068" s="89">
        <v>425113</v>
      </c>
    </row>
    <row r="9069" spans="1:3" x14ac:dyDescent="0.25">
      <c r="A9069" t="s">
        <v>21194</v>
      </c>
      <c r="B9069" t="s">
        <v>3852</v>
      </c>
      <c r="C9069" s="89">
        <v>-2229</v>
      </c>
    </row>
    <row r="9070" spans="1:3" x14ac:dyDescent="0.25">
      <c r="A9070" t="s">
        <v>17085</v>
      </c>
      <c r="B9070" t="s">
        <v>5378</v>
      </c>
      <c r="C9070" s="89">
        <v>-586525</v>
      </c>
    </row>
    <row r="9071" spans="1:3" x14ac:dyDescent="0.25">
      <c r="A9071" t="s">
        <v>16897</v>
      </c>
      <c r="B9071" t="s">
        <v>11350</v>
      </c>
      <c r="C9071" s="89">
        <v>1854</v>
      </c>
    </row>
    <row r="9072" spans="1:3" x14ac:dyDescent="0.25">
      <c r="A9072" t="s">
        <v>17372</v>
      </c>
      <c r="B9072" t="s">
        <v>4473</v>
      </c>
      <c r="C9072" s="89">
        <v>-1700</v>
      </c>
    </row>
    <row r="9073" spans="1:3" x14ac:dyDescent="0.25">
      <c r="A9073" t="s">
        <v>17317</v>
      </c>
      <c r="B9073" t="s">
        <v>2412</v>
      </c>
      <c r="C9073" s="89">
        <v>500</v>
      </c>
    </row>
    <row r="9074" spans="1:3" x14ac:dyDescent="0.25">
      <c r="A9074" t="s">
        <v>21529</v>
      </c>
      <c r="B9074" t="s">
        <v>498</v>
      </c>
      <c r="C9074" s="89">
        <v>1317638.8999999999</v>
      </c>
    </row>
    <row r="9075" spans="1:3" x14ac:dyDescent="0.25">
      <c r="A9075" t="s">
        <v>16707</v>
      </c>
      <c r="B9075" t="s">
        <v>4937</v>
      </c>
      <c r="C9075" s="89">
        <v>-2650</v>
      </c>
    </row>
    <row r="9076" spans="1:3" x14ac:dyDescent="0.25">
      <c r="A9076" t="s">
        <v>21100</v>
      </c>
      <c r="B9076" t="s">
        <v>2496</v>
      </c>
      <c r="C9076" s="89">
        <v>-1315938.8999999999</v>
      </c>
    </row>
    <row r="9077" spans="1:3" x14ac:dyDescent="0.25">
      <c r="A9077" t="s">
        <v>21572</v>
      </c>
      <c r="B9077" t="s">
        <v>1752</v>
      </c>
      <c r="C9077" s="89">
        <v>19710</v>
      </c>
    </row>
    <row r="9078" spans="1:3" x14ac:dyDescent="0.25">
      <c r="A9078" t="s">
        <v>21094</v>
      </c>
      <c r="B9078" t="s">
        <v>1093</v>
      </c>
      <c r="C9078" s="89">
        <v>115932.85</v>
      </c>
    </row>
    <row r="9079" spans="1:3" x14ac:dyDescent="0.25">
      <c r="A9079" t="s">
        <v>16878</v>
      </c>
      <c r="B9079" t="s">
        <v>3727</v>
      </c>
      <c r="C9079" s="89">
        <v>-19710</v>
      </c>
    </row>
    <row r="9080" spans="1:3" x14ac:dyDescent="0.25">
      <c r="A9080" t="s">
        <v>21552</v>
      </c>
      <c r="B9080" t="s">
        <v>2331</v>
      </c>
      <c r="C9080" s="89">
        <v>-110792.85</v>
      </c>
    </row>
    <row r="9081" spans="1:3" x14ac:dyDescent="0.25">
      <c r="A9081" t="s">
        <v>17678</v>
      </c>
      <c r="B9081" t="s">
        <v>10339</v>
      </c>
      <c r="C9081" s="89">
        <v>8660</v>
      </c>
    </row>
    <row r="9082" spans="1:3" x14ac:dyDescent="0.25">
      <c r="A9082" t="s">
        <v>16868</v>
      </c>
      <c r="B9082" t="s">
        <v>5391</v>
      </c>
      <c r="C9082" s="89">
        <v>-6740</v>
      </c>
    </row>
    <row r="9083" spans="1:3" x14ac:dyDescent="0.25">
      <c r="A9083" t="s">
        <v>17406</v>
      </c>
      <c r="B9083" t="s">
        <v>3635</v>
      </c>
      <c r="C9083" s="89">
        <v>-8710</v>
      </c>
    </row>
    <row r="9084" spans="1:3" x14ac:dyDescent="0.25">
      <c r="A9084" t="s">
        <v>16684</v>
      </c>
      <c r="B9084" t="s">
        <v>4049</v>
      </c>
      <c r="C9084" s="89">
        <v>250</v>
      </c>
    </row>
    <row r="9085" spans="1:3" x14ac:dyDescent="0.25">
      <c r="A9085" t="s">
        <v>21618</v>
      </c>
      <c r="B9085" t="s">
        <v>878</v>
      </c>
      <c r="C9085" s="89">
        <v>197245.55</v>
      </c>
    </row>
    <row r="9086" spans="1:3" x14ac:dyDescent="0.25">
      <c r="A9086" t="s">
        <v>17702</v>
      </c>
      <c r="B9086" t="s">
        <v>3074</v>
      </c>
      <c r="C9086" s="89">
        <v>2684</v>
      </c>
    </row>
    <row r="9087" spans="1:3" x14ac:dyDescent="0.25">
      <c r="A9087" t="s">
        <v>17706</v>
      </c>
      <c r="B9087" t="s">
        <v>3109</v>
      </c>
      <c r="C9087" s="89">
        <v>-196195.55</v>
      </c>
    </row>
    <row r="9088" spans="1:3" x14ac:dyDescent="0.25">
      <c r="A9088" t="s">
        <v>17026</v>
      </c>
      <c r="B9088" t="s">
        <v>11719</v>
      </c>
      <c r="C9088" s="89">
        <v>-1934</v>
      </c>
    </row>
    <row r="9089" spans="1:3" x14ac:dyDescent="0.25">
      <c r="A9089" t="s">
        <v>16793</v>
      </c>
      <c r="B9089" t="s">
        <v>3734</v>
      </c>
      <c r="C9089" s="89">
        <v>-250</v>
      </c>
    </row>
    <row r="9090" spans="1:3" x14ac:dyDescent="0.25">
      <c r="A9090" t="s">
        <v>16898</v>
      </c>
      <c r="B9090" t="s">
        <v>2333</v>
      </c>
      <c r="C9090" s="89">
        <v>1600</v>
      </c>
    </row>
    <row r="9091" spans="1:3" x14ac:dyDescent="0.25">
      <c r="A9091" t="s">
        <v>18081</v>
      </c>
      <c r="B9091" t="s">
        <v>1706</v>
      </c>
      <c r="C9091" s="89">
        <v>20900</v>
      </c>
    </row>
    <row r="9092" spans="1:3" x14ac:dyDescent="0.25">
      <c r="A9092" t="s">
        <v>18093</v>
      </c>
      <c r="B9092" t="s">
        <v>4790</v>
      </c>
      <c r="C9092" s="89">
        <v>-2200</v>
      </c>
    </row>
    <row r="9093" spans="1:3" x14ac:dyDescent="0.25">
      <c r="A9093" t="s">
        <v>17121</v>
      </c>
      <c r="B9093" t="s">
        <v>4697</v>
      </c>
      <c r="C9093" s="89">
        <v>-15360</v>
      </c>
    </row>
    <row r="9094" spans="1:3" x14ac:dyDescent="0.25">
      <c r="A9094" t="s">
        <v>21620</v>
      </c>
      <c r="B9094" t="s">
        <v>3885</v>
      </c>
      <c r="C9094" s="89">
        <v>2362.8000000000002</v>
      </c>
    </row>
    <row r="9095" spans="1:3" x14ac:dyDescent="0.25">
      <c r="A9095" t="s">
        <v>17116</v>
      </c>
      <c r="B9095" t="s">
        <v>4453</v>
      </c>
      <c r="C9095" s="89">
        <v>1487</v>
      </c>
    </row>
    <row r="9096" spans="1:3" x14ac:dyDescent="0.25">
      <c r="A9096" t="s">
        <v>16918</v>
      </c>
      <c r="B9096" t="s">
        <v>3735</v>
      </c>
      <c r="C9096" s="89">
        <v>-2062.8000000000002</v>
      </c>
    </row>
    <row r="9097" spans="1:3" x14ac:dyDescent="0.25">
      <c r="A9097" t="s">
        <v>17054</v>
      </c>
      <c r="B9097" t="s">
        <v>3864</v>
      </c>
      <c r="C9097" s="89">
        <v>-8377</v>
      </c>
    </row>
    <row r="9098" spans="1:3" x14ac:dyDescent="0.25">
      <c r="A9098" t="s">
        <v>17117</v>
      </c>
      <c r="B9098" t="s">
        <v>4322</v>
      </c>
      <c r="C9098" s="89">
        <v>7918</v>
      </c>
    </row>
    <row r="9099" spans="1:3" x14ac:dyDescent="0.25">
      <c r="A9099" t="s">
        <v>11566</v>
      </c>
      <c r="B9099" t="s">
        <v>11567</v>
      </c>
      <c r="C9099" s="89">
        <v>1941</v>
      </c>
    </row>
    <row r="9100" spans="1:3" x14ac:dyDescent="0.25">
      <c r="A9100" t="s">
        <v>11800</v>
      </c>
      <c r="B9100" t="s">
        <v>11801</v>
      </c>
      <c r="C9100" s="89">
        <v>-7875</v>
      </c>
    </row>
    <row r="9101" spans="1:3" x14ac:dyDescent="0.25">
      <c r="A9101" t="s">
        <v>11495</v>
      </c>
      <c r="B9101" t="s">
        <v>11496</v>
      </c>
      <c r="C9101" s="89">
        <v>224</v>
      </c>
    </row>
    <row r="9102" spans="1:3" x14ac:dyDescent="0.25">
      <c r="A9102" t="s">
        <v>11793</v>
      </c>
      <c r="B9102" t="s">
        <v>11794</v>
      </c>
      <c r="C9102" s="89">
        <v>15</v>
      </c>
    </row>
    <row r="9103" spans="1:3" x14ac:dyDescent="0.25">
      <c r="A9103" t="s">
        <v>11456</v>
      </c>
      <c r="B9103" t="s">
        <v>11457</v>
      </c>
      <c r="C9103" s="89">
        <v>115</v>
      </c>
    </row>
    <row r="9104" spans="1:3" x14ac:dyDescent="0.25">
      <c r="A9104" t="s">
        <v>11769</v>
      </c>
      <c r="B9104" t="s">
        <v>11770</v>
      </c>
      <c r="C9104" s="89">
        <v>43</v>
      </c>
    </row>
    <row r="9105" spans="1:3" x14ac:dyDescent="0.25">
      <c r="A9105" t="s">
        <v>11850</v>
      </c>
      <c r="B9105" t="s">
        <v>11851</v>
      </c>
      <c r="C9105" s="89">
        <v>-983</v>
      </c>
    </row>
    <row r="9106" spans="1:3" x14ac:dyDescent="0.25">
      <c r="A9106" t="s">
        <v>20538</v>
      </c>
      <c r="B9106" t="s">
        <v>9137</v>
      </c>
      <c r="C9106" s="89">
        <v>40429.4</v>
      </c>
    </row>
    <row r="9107" spans="1:3" x14ac:dyDescent="0.25">
      <c r="A9107" t="s">
        <v>20541</v>
      </c>
      <c r="B9107" t="s">
        <v>9229</v>
      </c>
      <c r="C9107" s="89">
        <v>35823</v>
      </c>
    </row>
    <row r="9108" spans="1:3" x14ac:dyDescent="0.25">
      <c r="A9108" t="s">
        <v>19908</v>
      </c>
      <c r="B9108" t="s">
        <v>2525</v>
      </c>
      <c r="C9108" s="89">
        <v>-36906.92</v>
      </c>
    </row>
    <row r="9109" spans="1:3" x14ac:dyDescent="0.25">
      <c r="A9109" t="s">
        <v>16283</v>
      </c>
      <c r="B9109" t="s">
        <v>7853</v>
      </c>
      <c r="C9109" s="89">
        <v>3401433.82</v>
      </c>
    </row>
    <row r="9110" spans="1:3" x14ac:dyDescent="0.25">
      <c r="A9110" t="s">
        <v>22884</v>
      </c>
      <c r="B9110" t="s">
        <v>7776</v>
      </c>
      <c r="C9110" s="89">
        <v>7596523.0199999996</v>
      </c>
    </row>
    <row r="9111" spans="1:3" x14ac:dyDescent="0.25">
      <c r="A9111" t="s">
        <v>8600</v>
      </c>
      <c r="B9111" t="s">
        <v>8601</v>
      </c>
      <c r="C9111" s="89">
        <v>-3332310.82</v>
      </c>
    </row>
    <row r="9112" spans="1:3" x14ac:dyDescent="0.25">
      <c r="A9112" t="s">
        <v>8077</v>
      </c>
      <c r="B9112" t="s">
        <v>8078</v>
      </c>
      <c r="C9112" s="89">
        <v>-7154341.2300000004</v>
      </c>
    </row>
    <row r="9113" spans="1:3" x14ac:dyDescent="0.25">
      <c r="A9113" t="s">
        <v>8451</v>
      </c>
      <c r="B9113" t="s">
        <v>8452</v>
      </c>
      <c r="C9113" s="89">
        <v>38580.73000000001</v>
      </c>
    </row>
    <row r="9114" spans="1:3" x14ac:dyDescent="0.25">
      <c r="A9114" t="s">
        <v>19979</v>
      </c>
      <c r="B9114" t="s">
        <v>1946</v>
      </c>
      <c r="C9114" s="89">
        <v>-409328.27</v>
      </c>
    </row>
    <row r="9115" spans="1:3" x14ac:dyDescent="0.25">
      <c r="A9115" t="s">
        <v>20247</v>
      </c>
      <c r="B9115" t="s">
        <v>2398</v>
      </c>
      <c r="C9115" s="89">
        <v>-124808.73000000001</v>
      </c>
    </row>
    <row r="9116" spans="1:3" x14ac:dyDescent="0.25">
      <c r="A9116" t="s">
        <v>20598</v>
      </c>
      <c r="B9116" t="s">
        <v>1535</v>
      </c>
      <c r="C9116" s="89">
        <v>73144.639999999999</v>
      </c>
    </row>
    <row r="9117" spans="1:3" x14ac:dyDescent="0.25">
      <c r="A9117" t="s">
        <v>20599</v>
      </c>
      <c r="B9117" t="s">
        <v>1535</v>
      </c>
      <c r="C9117" s="89">
        <v>92119.31</v>
      </c>
    </row>
    <row r="9118" spans="1:3" x14ac:dyDescent="0.25">
      <c r="A9118" t="s">
        <v>20600</v>
      </c>
      <c r="B9118" t="s">
        <v>1535</v>
      </c>
      <c r="C9118" s="89">
        <v>2138.6699999999983</v>
      </c>
    </row>
    <row r="9119" spans="1:3" x14ac:dyDescent="0.25">
      <c r="A9119" t="s">
        <v>20601</v>
      </c>
      <c r="B9119" t="s">
        <v>1535</v>
      </c>
      <c r="C9119" s="89">
        <v>35416.450000000012</v>
      </c>
    </row>
    <row r="9120" spans="1:3" x14ac:dyDescent="0.25">
      <c r="A9120" t="s">
        <v>20602</v>
      </c>
      <c r="B9120" t="s">
        <v>1535</v>
      </c>
      <c r="C9120" s="89">
        <v>-15498</v>
      </c>
    </row>
    <row r="9121" spans="1:3" x14ac:dyDescent="0.25">
      <c r="A9121" t="s">
        <v>20639</v>
      </c>
      <c r="B9121" t="s">
        <v>2834</v>
      </c>
      <c r="C9121" s="89">
        <v>-140114.76</v>
      </c>
    </row>
    <row r="9122" spans="1:3" x14ac:dyDescent="0.25">
      <c r="A9122" t="s">
        <v>19941</v>
      </c>
      <c r="B9122" t="s">
        <v>10250</v>
      </c>
      <c r="C9122" s="89">
        <v>-84359.47</v>
      </c>
    </row>
    <row r="9123" spans="1:3" x14ac:dyDescent="0.25">
      <c r="A9123" t="s">
        <v>19942</v>
      </c>
      <c r="B9123" t="s">
        <v>10250</v>
      </c>
      <c r="C9123" s="89">
        <v>5816.84</v>
      </c>
    </row>
    <row r="9124" spans="1:3" x14ac:dyDescent="0.25">
      <c r="A9124" t="s">
        <v>18402</v>
      </c>
      <c r="B9124" t="s">
        <v>11659</v>
      </c>
      <c r="C9124" s="89">
        <v>-11325.17</v>
      </c>
    </row>
    <row r="9125" spans="1:3" x14ac:dyDescent="0.25">
      <c r="A9125" t="s">
        <v>16363</v>
      </c>
      <c r="B9125" t="s">
        <v>11660</v>
      </c>
      <c r="C9125" s="89">
        <v>-11325.17</v>
      </c>
    </row>
    <row r="9126" spans="1:3" x14ac:dyDescent="0.25">
      <c r="A9126" t="s">
        <v>20738</v>
      </c>
      <c r="B9126" t="s">
        <v>1801</v>
      </c>
      <c r="C9126" s="89">
        <v>25131.33</v>
      </c>
    </row>
    <row r="9127" spans="1:3" x14ac:dyDescent="0.25">
      <c r="A9127" t="s">
        <v>20739</v>
      </c>
      <c r="B9127" t="s">
        <v>1801</v>
      </c>
      <c r="C9127" s="89">
        <v>25131.33</v>
      </c>
    </row>
    <row r="9128" spans="1:3" x14ac:dyDescent="0.25">
      <c r="A9128" t="s">
        <v>20859</v>
      </c>
      <c r="B9128" t="s">
        <v>1414</v>
      </c>
      <c r="C9128" s="89">
        <v>59538.92</v>
      </c>
    </row>
    <row r="9129" spans="1:3" x14ac:dyDescent="0.25">
      <c r="A9129" t="s">
        <v>20860</v>
      </c>
      <c r="B9129" t="s">
        <v>1414</v>
      </c>
      <c r="C9129" s="89">
        <v>59538.92</v>
      </c>
    </row>
    <row r="9130" spans="1:3" x14ac:dyDescent="0.25">
      <c r="A9130" t="s">
        <v>9043</v>
      </c>
      <c r="B9130" t="s">
        <v>9044</v>
      </c>
      <c r="C9130" s="89">
        <v>-42216.27</v>
      </c>
    </row>
    <row r="9131" spans="1:3" x14ac:dyDescent="0.25">
      <c r="A9131" t="s">
        <v>19719</v>
      </c>
      <c r="B9131" t="s">
        <v>9781</v>
      </c>
      <c r="C9131" s="89">
        <v>-68597.919999999998</v>
      </c>
    </row>
    <row r="9132" spans="1:3" x14ac:dyDescent="0.25">
      <c r="A9132" t="s">
        <v>20066</v>
      </c>
      <c r="B9132" t="s">
        <v>9983</v>
      </c>
      <c r="C9132" s="89">
        <v>-29814.65</v>
      </c>
    </row>
    <row r="9133" spans="1:3" x14ac:dyDescent="0.25">
      <c r="A9133" t="s">
        <v>20537</v>
      </c>
      <c r="B9133" t="s">
        <v>10916</v>
      </c>
      <c r="C9133" s="89">
        <v>-13005</v>
      </c>
    </row>
    <row r="9134" spans="1:3" x14ac:dyDescent="0.25">
      <c r="A9134" t="s">
        <v>20186</v>
      </c>
      <c r="B9134" t="s">
        <v>10626</v>
      </c>
      <c r="C9134" s="89">
        <v>-7719</v>
      </c>
    </row>
    <row r="9135" spans="1:3" x14ac:dyDescent="0.25">
      <c r="A9135" t="s">
        <v>20187</v>
      </c>
      <c r="B9135" t="s">
        <v>10626</v>
      </c>
      <c r="C9135" s="89">
        <v>1853</v>
      </c>
    </row>
    <row r="9136" spans="1:3" x14ac:dyDescent="0.25">
      <c r="A9136" t="s">
        <v>16124</v>
      </c>
      <c r="B9136" t="s">
        <v>10430</v>
      </c>
      <c r="C9136" s="89">
        <v>-633</v>
      </c>
    </row>
    <row r="9137" spans="1:3" x14ac:dyDescent="0.25">
      <c r="A9137" t="s">
        <v>20861</v>
      </c>
      <c r="B9137" t="s">
        <v>1414</v>
      </c>
      <c r="C9137" s="89">
        <v>46242.52</v>
      </c>
    </row>
    <row r="9138" spans="1:3" x14ac:dyDescent="0.25">
      <c r="A9138" t="s">
        <v>20862</v>
      </c>
      <c r="B9138" t="s">
        <v>1414</v>
      </c>
      <c r="C9138" s="89">
        <v>46875.519999999997</v>
      </c>
    </row>
    <row r="9139" spans="1:3" x14ac:dyDescent="0.25">
      <c r="A9139" t="s">
        <v>8775</v>
      </c>
      <c r="B9139" t="s">
        <v>8776</v>
      </c>
      <c r="C9139" s="89">
        <v>16751.379999999997</v>
      </c>
    </row>
    <row r="9140" spans="1:3" x14ac:dyDescent="0.25">
      <c r="A9140" t="s">
        <v>20740</v>
      </c>
      <c r="B9140" t="s">
        <v>1801</v>
      </c>
      <c r="C9140" s="89">
        <v>-41653.46</v>
      </c>
    </row>
    <row r="9141" spans="1:3" x14ac:dyDescent="0.25">
      <c r="A9141" t="s">
        <v>17072</v>
      </c>
      <c r="B9141" t="s">
        <v>9564</v>
      </c>
      <c r="C9141" s="89">
        <v>-46664.899999999994</v>
      </c>
    </row>
    <row r="9142" spans="1:3" x14ac:dyDescent="0.25">
      <c r="A9142" t="s">
        <v>17073</v>
      </c>
      <c r="B9142" t="s">
        <v>9564</v>
      </c>
      <c r="C9142" s="89">
        <v>11739.94</v>
      </c>
    </row>
    <row r="9143" spans="1:3" x14ac:dyDescent="0.25">
      <c r="A9143" t="s">
        <v>17076</v>
      </c>
      <c r="B9143" t="s">
        <v>9564</v>
      </c>
      <c r="C9143" s="89">
        <v>-875</v>
      </c>
    </row>
    <row r="9144" spans="1:3" x14ac:dyDescent="0.25">
      <c r="A9144" t="s">
        <v>20539</v>
      </c>
      <c r="B9144" t="s">
        <v>9137</v>
      </c>
      <c r="C9144" s="89">
        <v>12943</v>
      </c>
    </row>
    <row r="9145" spans="1:3" x14ac:dyDescent="0.25">
      <c r="A9145" t="s">
        <v>15754</v>
      </c>
      <c r="B9145" t="s">
        <v>8931</v>
      </c>
      <c r="C9145" s="89">
        <v>38684</v>
      </c>
    </row>
    <row r="9146" spans="1:3" x14ac:dyDescent="0.25">
      <c r="A9146" t="s">
        <v>20409</v>
      </c>
      <c r="B9146" t="s">
        <v>1146</v>
      </c>
      <c r="C9146" s="89">
        <v>-19880.099999999999</v>
      </c>
    </row>
    <row r="9147" spans="1:3" x14ac:dyDescent="0.25">
      <c r="A9147" t="s">
        <v>20143</v>
      </c>
      <c r="B9147" t="s">
        <v>9954</v>
      </c>
      <c r="C9147" s="89">
        <v>-46621</v>
      </c>
    </row>
    <row r="9148" spans="1:3" x14ac:dyDescent="0.25">
      <c r="A9148" t="s">
        <v>21579</v>
      </c>
      <c r="B9148" t="s">
        <v>9954</v>
      </c>
      <c r="C9148" s="89">
        <v>-1424.9000000000015</v>
      </c>
    </row>
    <row r="9149" spans="1:3" x14ac:dyDescent="0.25">
      <c r="A9149" t="s">
        <v>19775</v>
      </c>
      <c r="B9149" t="s">
        <v>10609</v>
      </c>
      <c r="C9149" s="89">
        <v>-6252.15</v>
      </c>
    </row>
    <row r="9150" spans="1:3" x14ac:dyDescent="0.25">
      <c r="A9150" t="s">
        <v>19776</v>
      </c>
      <c r="B9150" t="s">
        <v>10609</v>
      </c>
      <c r="C9150" s="89">
        <v>-6702.15</v>
      </c>
    </row>
    <row r="9151" spans="1:3" x14ac:dyDescent="0.25">
      <c r="A9151" t="s">
        <v>18908</v>
      </c>
      <c r="B9151" t="s">
        <v>9393</v>
      </c>
      <c r="C9151" s="89">
        <v>20807.150000000001</v>
      </c>
    </row>
    <row r="9152" spans="1:3" x14ac:dyDescent="0.25">
      <c r="A9152" t="s">
        <v>20123</v>
      </c>
      <c r="B9152" t="s">
        <v>9698</v>
      </c>
      <c r="C9152" s="89">
        <v>12345.15</v>
      </c>
    </row>
    <row r="9153" spans="1:3" x14ac:dyDescent="0.25">
      <c r="A9153" t="s">
        <v>20167</v>
      </c>
      <c r="B9153" t="s">
        <v>10599</v>
      </c>
      <c r="C9153" s="89">
        <v>-21095.07</v>
      </c>
    </row>
    <row r="9154" spans="1:3" x14ac:dyDescent="0.25">
      <c r="A9154" t="s">
        <v>19276</v>
      </c>
      <c r="B9154" t="s">
        <v>9672</v>
      </c>
      <c r="C9154" s="89">
        <v>3933.0999999999985</v>
      </c>
    </row>
    <row r="9155" spans="1:3" x14ac:dyDescent="0.25">
      <c r="A9155" t="s">
        <v>19223</v>
      </c>
      <c r="B9155" t="s">
        <v>10016</v>
      </c>
      <c r="C9155" s="89">
        <v>6108.1299999999992</v>
      </c>
    </row>
    <row r="9156" spans="1:3" x14ac:dyDescent="0.25">
      <c r="A9156" t="s">
        <v>19224</v>
      </c>
      <c r="B9156" t="s">
        <v>10016</v>
      </c>
      <c r="C9156" s="89">
        <v>-10458.029999999999</v>
      </c>
    </row>
    <row r="9157" spans="1:3" x14ac:dyDescent="0.25">
      <c r="A9157" t="s">
        <v>19225</v>
      </c>
      <c r="B9157" t="s">
        <v>10016</v>
      </c>
      <c r="C9157" s="89">
        <v>1.0000000000218279E-2</v>
      </c>
    </row>
    <row r="9158" spans="1:3" x14ac:dyDescent="0.25">
      <c r="A9158" t="s">
        <v>19326</v>
      </c>
      <c r="B9158" t="s">
        <v>8959</v>
      </c>
      <c r="C9158" s="89">
        <v>29301.83</v>
      </c>
    </row>
    <row r="9159" spans="1:3" x14ac:dyDescent="0.25">
      <c r="A9159" t="s">
        <v>17122</v>
      </c>
      <c r="B9159" t="s">
        <v>8940</v>
      </c>
      <c r="C9159" s="89">
        <v>40701.93</v>
      </c>
    </row>
    <row r="9160" spans="1:3" x14ac:dyDescent="0.25">
      <c r="A9160" t="s">
        <v>19747</v>
      </c>
      <c r="B9160" t="s">
        <v>10629</v>
      </c>
      <c r="C9160" s="89">
        <v>-36004.9</v>
      </c>
    </row>
    <row r="9161" spans="1:3" x14ac:dyDescent="0.25">
      <c r="A9161" t="s">
        <v>21202</v>
      </c>
      <c r="B9161" t="s">
        <v>10344</v>
      </c>
      <c r="C9161" s="89">
        <v>-44760.270000000004</v>
      </c>
    </row>
    <row r="9162" spans="1:3" x14ac:dyDescent="0.25">
      <c r="A9162" t="s">
        <v>19779</v>
      </c>
      <c r="B9162" t="s">
        <v>10609</v>
      </c>
      <c r="C9162" s="89">
        <v>882.85000000000036</v>
      </c>
    </row>
    <row r="9163" spans="1:3" x14ac:dyDescent="0.25">
      <c r="A9163" t="s">
        <v>20741</v>
      </c>
      <c r="B9163" t="s">
        <v>1801</v>
      </c>
      <c r="C9163" s="89">
        <v>21778.27</v>
      </c>
    </row>
    <row r="9164" spans="1:3" x14ac:dyDescent="0.25">
      <c r="A9164" t="s">
        <v>20006</v>
      </c>
      <c r="B9164" t="s">
        <v>10928</v>
      </c>
      <c r="C9164" s="89">
        <v>-3112.8500000000004</v>
      </c>
    </row>
    <row r="9165" spans="1:3" x14ac:dyDescent="0.25">
      <c r="A9165" t="s">
        <v>20007</v>
      </c>
      <c r="B9165" t="s">
        <v>10928</v>
      </c>
      <c r="C9165" s="89">
        <v>-26653</v>
      </c>
    </row>
    <row r="9166" spans="1:3" x14ac:dyDescent="0.25">
      <c r="A9166" t="s">
        <v>20742</v>
      </c>
      <c r="B9166" t="s">
        <v>1801</v>
      </c>
      <c r="C9166" s="89">
        <v>26653</v>
      </c>
    </row>
    <row r="9167" spans="1:3" x14ac:dyDescent="0.25">
      <c r="A9167" t="s">
        <v>20603</v>
      </c>
      <c r="B9167" t="s">
        <v>1535</v>
      </c>
      <c r="C9167" s="89">
        <v>67233.62</v>
      </c>
    </row>
    <row r="9168" spans="1:3" x14ac:dyDescent="0.25">
      <c r="A9168" t="s">
        <v>20604</v>
      </c>
      <c r="B9168" t="s">
        <v>1535</v>
      </c>
      <c r="C9168" s="89">
        <v>40580.619999999995</v>
      </c>
    </row>
    <row r="9169" spans="1:3" x14ac:dyDescent="0.25">
      <c r="A9169" t="s">
        <v>20605</v>
      </c>
      <c r="B9169" t="s">
        <v>1535</v>
      </c>
      <c r="C9169" s="89">
        <v>-8255.2899999999936</v>
      </c>
    </row>
    <row r="9170" spans="1:3" x14ac:dyDescent="0.25">
      <c r="A9170" t="s">
        <v>19970</v>
      </c>
      <c r="B9170" t="s">
        <v>3061</v>
      </c>
      <c r="C9170" s="89">
        <v>-67163.62</v>
      </c>
    </row>
    <row r="9171" spans="1:3" x14ac:dyDescent="0.25">
      <c r="A9171" t="s">
        <v>19971</v>
      </c>
      <c r="B9171" t="s">
        <v>3061</v>
      </c>
      <c r="C9171" s="89">
        <v>-58908.33</v>
      </c>
    </row>
    <row r="9172" spans="1:3" x14ac:dyDescent="0.25">
      <c r="A9172" t="s">
        <v>21259</v>
      </c>
      <c r="B9172" t="s">
        <v>8402</v>
      </c>
      <c r="C9172" s="89">
        <v>174358.1</v>
      </c>
    </row>
    <row r="9173" spans="1:3" x14ac:dyDescent="0.25">
      <c r="A9173" t="s">
        <v>20606</v>
      </c>
      <c r="B9173" t="s">
        <v>1535</v>
      </c>
      <c r="C9173" s="89">
        <v>68215.789999999994</v>
      </c>
    </row>
    <row r="9174" spans="1:3" x14ac:dyDescent="0.25">
      <c r="A9174" t="s">
        <v>20743</v>
      </c>
      <c r="B9174" t="s">
        <v>1801</v>
      </c>
      <c r="C9174" s="89">
        <v>-150336.1</v>
      </c>
    </row>
    <row r="9175" spans="1:3" x14ac:dyDescent="0.25">
      <c r="A9175" t="s">
        <v>20880</v>
      </c>
      <c r="B9175" t="s">
        <v>8294</v>
      </c>
      <c r="C9175" s="89">
        <v>171524.21000000002</v>
      </c>
    </row>
    <row r="9176" spans="1:3" x14ac:dyDescent="0.25">
      <c r="A9176" t="s">
        <v>20881</v>
      </c>
      <c r="B9176" t="s">
        <v>8294</v>
      </c>
      <c r="C9176" s="89">
        <v>215718</v>
      </c>
    </row>
    <row r="9177" spans="1:3" x14ac:dyDescent="0.25">
      <c r="A9177" t="s">
        <v>20689</v>
      </c>
      <c r="B9177" t="s">
        <v>1222</v>
      </c>
      <c r="C9177" s="89">
        <v>-142475</v>
      </c>
    </row>
    <row r="9178" spans="1:3" x14ac:dyDescent="0.25">
      <c r="A9178" t="s">
        <v>20607</v>
      </c>
      <c r="B9178" t="s">
        <v>1535</v>
      </c>
      <c r="C9178" s="89">
        <v>-103370</v>
      </c>
    </row>
    <row r="9179" spans="1:3" x14ac:dyDescent="0.25">
      <c r="A9179" t="s">
        <v>20744</v>
      </c>
      <c r="B9179" t="s">
        <v>8458</v>
      </c>
      <c r="C9179" s="89">
        <v>51039</v>
      </c>
    </row>
    <row r="9180" spans="1:3" x14ac:dyDescent="0.25">
      <c r="A9180" t="s">
        <v>21109</v>
      </c>
      <c r="B9180" t="s">
        <v>10125</v>
      </c>
      <c r="C9180" s="89">
        <v>-129752.55</v>
      </c>
    </row>
    <row r="9181" spans="1:3" x14ac:dyDescent="0.25">
      <c r="A9181" t="s">
        <v>16473</v>
      </c>
      <c r="B9181" t="s">
        <v>2925</v>
      </c>
      <c r="C9181" s="89">
        <v>-146549</v>
      </c>
    </row>
    <row r="9182" spans="1:3" x14ac:dyDescent="0.25">
      <c r="A9182" t="s">
        <v>21451</v>
      </c>
      <c r="B9182" t="s">
        <v>1677</v>
      </c>
      <c r="C9182" s="89">
        <v>-3386.5500000000011</v>
      </c>
    </row>
    <row r="9183" spans="1:3" x14ac:dyDescent="0.25">
      <c r="A9183" t="s">
        <v>17400</v>
      </c>
      <c r="B9183" t="s">
        <v>3583</v>
      </c>
      <c r="C9183" s="89">
        <v>-975</v>
      </c>
    </row>
    <row r="9184" spans="1:3" x14ac:dyDescent="0.25">
      <c r="A9184" t="s">
        <v>17044</v>
      </c>
      <c r="B9184" t="s">
        <v>3052</v>
      </c>
      <c r="C9184" s="89">
        <v>-1050.8999999999996</v>
      </c>
    </row>
    <row r="9185" spans="1:3" x14ac:dyDescent="0.25">
      <c r="A9185" t="s">
        <v>17323</v>
      </c>
      <c r="B9185" t="s">
        <v>2852</v>
      </c>
      <c r="C9185" s="89">
        <v>-4625</v>
      </c>
    </row>
    <row r="9186" spans="1:3" x14ac:dyDescent="0.25">
      <c r="A9186" t="s">
        <v>21698</v>
      </c>
      <c r="B9186" t="s">
        <v>1404</v>
      </c>
      <c r="C9186" s="89">
        <v>84315</v>
      </c>
    </row>
    <row r="9187" spans="1:3" x14ac:dyDescent="0.25">
      <c r="A9187" t="s">
        <v>21628</v>
      </c>
      <c r="B9187" t="s">
        <v>1335</v>
      </c>
      <c r="C9187" s="89">
        <v>155683</v>
      </c>
    </row>
    <row r="9188" spans="1:3" x14ac:dyDescent="0.25">
      <c r="A9188" t="s">
        <v>21432</v>
      </c>
      <c r="B9188" t="s">
        <v>2502</v>
      </c>
      <c r="C9188" s="89">
        <v>-90086.34</v>
      </c>
    </row>
    <row r="9189" spans="1:3" x14ac:dyDescent="0.25">
      <c r="A9189" t="s">
        <v>21117</v>
      </c>
      <c r="B9189" t="s">
        <v>2404</v>
      </c>
      <c r="C9189" s="89">
        <v>-152524</v>
      </c>
    </row>
    <row r="9190" spans="1:3" x14ac:dyDescent="0.25">
      <c r="A9190" t="s">
        <v>18087</v>
      </c>
      <c r="B9190" t="s">
        <v>6603</v>
      </c>
      <c r="C9190" s="89">
        <v>-1403.66</v>
      </c>
    </row>
    <row r="9191" spans="1:3" x14ac:dyDescent="0.25">
      <c r="A9191" t="s">
        <v>21424</v>
      </c>
      <c r="B9191" t="s">
        <v>2911</v>
      </c>
      <c r="C9191" s="89">
        <v>3736</v>
      </c>
    </row>
    <row r="9192" spans="1:3" x14ac:dyDescent="0.25">
      <c r="A9192" t="s">
        <v>17102</v>
      </c>
      <c r="B9192" t="s">
        <v>4615</v>
      </c>
      <c r="C9192" s="89">
        <v>1368</v>
      </c>
    </row>
    <row r="9193" spans="1:3" x14ac:dyDescent="0.25">
      <c r="A9193" t="s">
        <v>21776</v>
      </c>
      <c r="B9193" t="s">
        <v>1831</v>
      </c>
      <c r="C9193" s="89">
        <v>49958</v>
      </c>
    </row>
    <row r="9194" spans="1:3" x14ac:dyDescent="0.25">
      <c r="A9194" t="s">
        <v>21555</v>
      </c>
      <c r="B9194" t="s">
        <v>2299</v>
      </c>
      <c r="C9194" s="89">
        <v>6749.7999999999993</v>
      </c>
    </row>
    <row r="9195" spans="1:3" x14ac:dyDescent="0.25">
      <c r="A9195" t="s">
        <v>21240</v>
      </c>
      <c r="B9195" t="s">
        <v>725</v>
      </c>
      <c r="C9195" s="89">
        <v>184195</v>
      </c>
    </row>
    <row r="9196" spans="1:3" x14ac:dyDescent="0.25">
      <c r="A9196" t="s">
        <v>16873</v>
      </c>
      <c r="B9196" t="s">
        <v>5359</v>
      </c>
      <c r="C9196" s="89">
        <v>-5942.7999999999993</v>
      </c>
    </row>
    <row r="9197" spans="1:3" x14ac:dyDescent="0.25">
      <c r="A9197" t="s">
        <v>17312</v>
      </c>
      <c r="B9197" t="s">
        <v>3902</v>
      </c>
      <c r="C9197" s="89">
        <v>-238523</v>
      </c>
    </row>
    <row r="9198" spans="1:3" x14ac:dyDescent="0.25">
      <c r="A9198" t="s">
        <v>21093</v>
      </c>
      <c r="B9198" t="s">
        <v>9818</v>
      </c>
      <c r="C9198" s="89">
        <v>14730</v>
      </c>
    </row>
    <row r="9199" spans="1:3" x14ac:dyDescent="0.25">
      <c r="A9199" t="s">
        <v>21551</v>
      </c>
      <c r="B9199" t="s">
        <v>2424</v>
      </c>
      <c r="C9199" s="89">
        <v>1470</v>
      </c>
    </row>
    <row r="9200" spans="1:3" x14ac:dyDescent="0.25">
      <c r="A9200" t="s">
        <v>21481</v>
      </c>
      <c r="B9200" t="s">
        <v>1806</v>
      </c>
      <c r="C9200" s="89">
        <v>18550</v>
      </c>
    </row>
    <row r="9201" spans="1:3" x14ac:dyDescent="0.25">
      <c r="A9201" t="s">
        <v>21366</v>
      </c>
      <c r="B9201" t="s">
        <v>1689</v>
      </c>
      <c r="C9201" s="89">
        <v>-575.20000000000073</v>
      </c>
    </row>
    <row r="9202" spans="1:3" x14ac:dyDescent="0.25">
      <c r="A9202" t="s">
        <v>21468</v>
      </c>
      <c r="B9202" t="s">
        <v>2894</v>
      </c>
      <c r="C9202" s="89">
        <v>-15950</v>
      </c>
    </row>
    <row r="9203" spans="1:3" x14ac:dyDescent="0.25">
      <c r="A9203" t="s">
        <v>16980</v>
      </c>
      <c r="B9203" t="s">
        <v>4052</v>
      </c>
      <c r="C9203" s="89">
        <v>-13624.8</v>
      </c>
    </row>
    <row r="9204" spans="1:3" x14ac:dyDescent="0.25">
      <c r="A9204" t="s">
        <v>21546</v>
      </c>
      <c r="B9204" t="s">
        <v>507</v>
      </c>
      <c r="C9204" s="89">
        <v>720996.5</v>
      </c>
    </row>
    <row r="9205" spans="1:3" x14ac:dyDescent="0.25">
      <c r="A9205" t="s">
        <v>17107</v>
      </c>
      <c r="B9205" t="s">
        <v>5357</v>
      </c>
      <c r="C9205" s="89">
        <v>-2000</v>
      </c>
    </row>
    <row r="9206" spans="1:3" x14ac:dyDescent="0.25">
      <c r="A9206" t="s">
        <v>21544</v>
      </c>
      <c r="B9206" t="s">
        <v>657</v>
      </c>
      <c r="C9206" s="89">
        <v>-503852.91000000003</v>
      </c>
    </row>
    <row r="9207" spans="1:3" x14ac:dyDescent="0.25">
      <c r="A9207" t="s">
        <v>21485</v>
      </c>
      <c r="B9207" t="s">
        <v>1549</v>
      </c>
      <c r="C9207" s="89">
        <v>28720</v>
      </c>
    </row>
    <row r="9208" spans="1:3" x14ac:dyDescent="0.25">
      <c r="A9208" t="s">
        <v>17280</v>
      </c>
      <c r="B9208" t="s">
        <v>1143</v>
      </c>
      <c r="C9208" s="89">
        <v>-203687.59</v>
      </c>
    </row>
    <row r="9209" spans="1:3" x14ac:dyDescent="0.25">
      <c r="A9209" t="s">
        <v>17104</v>
      </c>
      <c r="B9209" t="s">
        <v>3040</v>
      </c>
      <c r="C9209" s="89">
        <v>-28720</v>
      </c>
    </row>
    <row r="9210" spans="1:3" x14ac:dyDescent="0.25">
      <c r="A9210" t="s">
        <v>17007</v>
      </c>
      <c r="B9210" t="s">
        <v>3099</v>
      </c>
      <c r="C9210" s="89">
        <v>-15056</v>
      </c>
    </row>
    <row r="9211" spans="1:3" x14ac:dyDescent="0.25">
      <c r="A9211" t="s">
        <v>17724</v>
      </c>
      <c r="B9211" t="s">
        <v>3823</v>
      </c>
      <c r="C9211" s="89">
        <v>-4050</v>
      </c>
    </row>
    <row r="9212" spans="1:3" x14ac:dyDescent="0.25">
      <c r="A9212" t="s">
        <v>21735</v>
      </c>
      <c r="B9212" t="s">
        <v>3515</v>
      </c>
      <c r="C9212" s="89">
        <v>14850</v>
      </c>
    </row>
    <row r="9213" spans="1:3" x14ac:dyDescent="0.25">
      <c r="A9213" t="s">
        <v>21484</v>
      </c>
      <c r="B9213" t="s">
        <v>678</v>
      </c>
      <c r="C9213" s="89">
        <v>124184.2</v>
      </c>
    </row>
    <row r="9214" spans="1:3" x14ac:dyDescent="0.25">
      <c r="A9214" t="s">
        <v>21206</v>
      </c>
      <c r="B9214" t="s">
        <v>3330</v>
      </c>
      <c r="C9214" s="89">
        <v>-4350</v>
      </c>
    </row>
    <row r="9215" spans="1:3" x14ac:dyDescent="0.25">
      <c r="A9215" t="s">
        <v>21718</v>
      </c>
      <c r="B9215" t="s">
        <v>3422</v>
      </c>
      <c r="C9215" s="89">
        <v>-110182.75</v>
      </c>
    </row>
    <row r="9216" spans="1:3" x14ac:dyDescent="0.25">
      <c r="A9216" t="s">
        <v>17313</v>
      </c>
      <c r="B9216" t="s">
        <v>4774</v>
      </c>
      <c r="C9216" s="89">
        <v>-12500</v>
      </c>
    </row>
    <row r="9217" spans="1:3" x14ac:dyDescent="0.25">
      <c r="A9217" t="s">
        <v>21532</v>
      </c>
      <c r="B9217" t="s">
        <v>1919</v>
      </c>
      <c r="C9217" s="89">
        <v>161753.54999999999</v>
      </c>
    </row>
    <row r="9218" spans="1:3" x14ac:dyDescent="0.25">
      <c r="A9218" t="s">
        <v>21502</v>
      </c>
      <c r="B9218" t="s">
        <v>2156</v>
      </c>
      <c r="C9218" s="89">
        <v>6495</v>
      </c>
    </row>
    <row r="9219" spans="1:3" x14ac:dyDescent="0.25">
      <c r="A9219" t="s">
        <v>18099</v>
      </c>
      <c r="B9219" t="s">
        <v>5308</v>
      </c>
      <c r="C9219" s="89">
        <v>-174867.65</v>
      </c>
    </row>
    <row r="9220" spans="1:3" x14ac:dyDescent="0.25">
      <c r="A9220" t="s">
        <v>21729</v>
      </c>
      <c r="B9220" t="s">
        <v>2814</v>
      </c>
      <c r="C9220" s="89">
        <v>1805</v>
      </c>
    </row>
    <row r="9221" spans="1:3" x14ac:dyDescent="0.25">
      <c r="A9221" t="s">
        <v>17675</v>
      </c>
      <c r="B9221" t="s">
        <v>5168</v>
      </c>
      <c r="C9221" s="89">
        <v>683.65000000000009</v>
      </c>
    </row>
    <row r="9222" spans="1:3" x14ac:dyDescent="0.25">
      <c r="A9222" t="s">
        <v>16778</v>
      </c>
      <c r="B9222" t="s">
        <v>3604</v>
      </c>
      <c r="C9222" s="89">
        <v>-4800</v>
      </c>
    </row>
    <row r="9223" spans="1:3" x14ac:dyDescent="0.25">
      <c r="A9223" t="s">
        <v>17671</v>
      </c>
      <c r="B9223" t="s">
        <v>4854</v>
      </c>
      <c r="C9223" s="89">
        <v>2479</v>
      </c>
    </row>
    <row r="9224" spans="1:3" x14ac:dyDescent="0.25">
      <c r="A9224" t="s">
        <v>21015</v>
      </c>
      <c r="B9224" t="s">
        <v>3581</v>
      </c>
      <c r="C9224" s="89">
        <v>377.96000000000004</v>
      </c>
    </row>
    <row r="9225" spans="1:3" x14ac:dyDescent="0.25">
      <c r="A9225" t="s">
        <v>17407</v>
      </c>
      <c r="B9225" t="s">
        <v>1765</v>
      </c>
      <c r="C9225" s="89">
        <v>875</v>
      </c>
    </row>
    <row r="9226" spans="1:3" x14ac:dyDescent="0.25">
      <c r="A9226" t="s">
        <v>21547</v>
      </c>
      <c r="B9226" t="s">
        <v>4429</v>
      </c>
      <c r="C9226" s="89">
        <v>8382.0400000000009</v>
      </c>
    </row>
    <row r="9227" spans="1:3" x14ac:dyDescent="0.25">
      <c r="A9227" t="s">
        <v>21565</v>
      </c>
      <c r="B9227" t="s">
        <v>2378</v>
      </c>
      <c r="C9227" s="89">
        <v>50980</v>
      </c>
    </row>
    <row r="9228" spans="1:3" x14ac:dyDescent="0.25">
      <c r="A9228" t="s">
        <v>17030</v>
      </c>
      <c r="B9228" t="s">
        <v>4186</v>
      </c>
      <c r="C9228" s="89">
        <v>-11960</v>
      </c>
    </row>
    <row r="9229" spans="1:3" x14ac:dyDescent="0.25">
      <c r="A9229" t="s">
        <v>21761</v>
      </c>
      <c r="B9229" t="s">
        <v>1010</v>
      </c>
      <c r="C9229" s="89">
        <v>-37505</v>
      </c>
    </row>
    <row r="9230" spans="1:3" x14ac:dyDescent="0.25">
      <c r="A9230" t="s">
        <v>16786</v>
      </c>
      <c r="B9230" t="s">
        <v>3240</v>
      </c>
      <c r="C9230" s="89">
        <v>550</v>
      </c>
    </row>
    <row r="9231" spans="1:3" x14ac:dyDescent="0.25">
      <c r="A9231" t="s">
        <v>21119</v>
      </c>
      <c r="B9231" t="s">
        <v>1943</v>
      </c>
      <c r="C9231" s="89">
        <v>-16850</v>
      </c>
    </row>
    <row r="9232" spans="1:3" x14ac:dyDescent="0.25">
      <c r="A9232" t="s">
        <v>21520</v>
      </c>
      <c r="B9232" t="s">
        <v>808</v>
      </c>
      <c r="C9232" s="89">
        <v>144244</v>
      </c>
    </row>
    <row r="9233" spans="1:3" x14ac:dyDescent="0.25">
      <c r="A9233" t="s">
        <v>17394</v>
      </c>
      <c r="B9233" t="s">
        <v>3688</v>
      </c>
      <c r="C9233" s="89">
        <v>-750</v>
      </c>
    </row>
    <row r="9234" spans="1:3" x14ac:dyDescent="0.25">
      <c r="A9234" t="s">
        <v>17278</v>
      </c>
      <c r="B9234" t="s">
        <v>3785</v>
      </c>
      <c r="C9234" s="89">
        <v>-143594</v>
      </c>
    </row>
    <row r="9235" spans="1:3" x14ac:dyDescent="0.25">
      <c r="A9235" t="s">
        <v>18050</v>
      </c>
      <c r="B9235" t="s">
        <v>4896</v>
      </c>
      <c r="C9235" s="89">
        <v>-905</v>
      </c>
    </row>
    <row r="9236" spans="1:3" x14ac:dyDescent="0.25">
      <c r="A9236" t="s">
        <v>21755</v>
      </c>
      <c r="B9236" t="s">
        <v>4346</v>
      </c>
      <c r="C9236" s="89">
        <v>-795</v>
      </c>
    </row>
    <row r="9237" spans="1:3" x14ac:dyDescent="0.25">
      <c r="A9237" t="s">
        <v>17715</v>
      </c>
      <c r="B9237" t="s">
        <v>3603</v>
      </c>
      <c r="C9237" s="89">
        <v>1541</v>
      </c>
    </row>
    <row r="9238" spans="1:3" x14ac:dyDescent="0.25">
      <c r="A9238" t="s">
        <v>16709</v>
      </c>
      <c r="B9238" t="s">
        <v>5008</v>
      </c>
      <c r="C9238" s="89">
        <v>2270</v>
      </c>
    </row>
    <row r="9239" spans="1:3" x14ac:dyDescent="0.25">
      <c r="A9239" t="s">
        <v>16846</v>
      </c>
      <c r="B9239" t="s">
        <v>3602</v>
      </c>
      <c r="C9239" s="89">
        <v>5664</v>
      </c>
    </row>
    <row r="9240" spans="1:3" x14ac:dyDescent="0.25">
      <c r="A9240" t="s">
        <v>17042</v>
      </c>
      <c r="B9240" t="s">
        <v>5007</v>
      </c>
      <c r="C9240" s="89">
        <v>-2925</v>
      </c>
    </row>
    <row r="9241" spans="1:3" x14ac:dyDescent="0.25">
      <c r="A9241" t="s">
        <v>21558</v>
      </c>
      <c r="B9241" t="s">
        <v>699</v>
      </c>
      <c r="C9241" s="89">
        <v>302482.05</v>
      </c>
    </row>
    <row r="9242" spans="1:3" x14ac:dyDescent="0.25">
      <c r="A9242" t="s">
        <v>16920</v>
      </c>
      <c r="B9242" t="s">
        <v>4900</v>
      </c>
      <c r="C9242" s="89">
        <v>180</v>
      </c>
    </row>
    <row r="9243" spans="1:3" x14ac:dyDescent="0.25">
      <c r="A9243" t="s">
        <v>17100</v>
      </c>
      <c r="B9243" t="s">
        <v>4066</v>
      </c>
      <c r="C9243" s="89">
        <v>-303857.05</v>
      </c>
    </row>
    <row r="9244" spans="1:3" x14ac:dyDescent="0.25">
      <c r="A9244" t="s">
        <v>21478</v>
      </c>
      <c r="B9244" t="s">
        <v>5915</v>
      </c>
      <c r="C9244" s="89">
        <v>2970.4</v>
      </c>
    </row>
    <row r="9245" spans="1:3" x14ac:dyDescent="0.25">
      <c r="A9245" t="s">
        <v>20995</v>
      </c>
      <c r="B9245" t="s">
        <v>3144</v>
      </c>
      <c r="C9245" s="89">
        <v>5443.2000000000007</v>
      </c>
    </row>
    <row r="9246" spans="1:3" x14ac:dyDescent="0.25">
      <c r="A9246" t="s">
        <v>16908</v>
      </c>
      <c r="B9246" t="s">
        <v>4574</v>
      </c>
      <c r="C9246" s="89">
        <v>-1730.4</v>
      </c>
    </row>
    <row r="9247" spans="1:3" x14ac:dyDescent="0.25">
      <c r="A9247" t="s">
        <v>17031</v>
      </c>
      <c r="B9247" t="s">
        <v>3978</v>
      </c>
      <c r="C9247" s="89">
        <v>-8093.2000000000007</v>
      </c>
    </row>
    <row r="9248" spans="1:3" x14ac:dyDescent="0.25">
      <c r="A9248" t="s">
        <v>16990</v>
      </c>
      <c r="B9248" t="s">
        <v>5692</v>
      </c>
      <c r="C9248" s="89">
        <v>30</v>
      </c>
    </row>
    <row r="9249" spans="1:3" x14ac:dyDescent="0.25">
      <c r="A9249" t="s">
        <v>16784</v>
      </c>
      <c r="B9249" t="s">
        <v>4221</v>
      </c>
      <c r="C9249" s="89">
        <v>-2735</v>
      </c>
    </row>
    <row r="9250" spans="1:3" x14ac:dyDescent="0.25">
      <c r="A9250" t="s">
        <v>21125</v>
      </c>
      <c r="B9250" t="s">
        <v>8996</v>
      </c>
      <c r="C9250" s="89">
        <v>48148</v>
      </c>
    </row>
    <row r="9251" spans="1:3" x14ac:dyDescent="0.25">
      <c r="A9251" t="s">
        <v>16703</v>
      </c>
      <c r="B9251" t="s">
        <v>3840</v>
      </c>
      <c r="C9251" s="89">
        <v>-790</v>
      </c>
    </row>
    <row r="9252" spans="1:3" x14ac:dyDescent="0.25">
      <c r="A9252" t="s">
        <v>21438</v>
      </c>
      <c r="B9252" t="s">
        <v>1032</v>
      </c>
      <c r="C9252" s="89">
        <v>69256</v>
      </c>
    </row>
    <row r="9253" spans="1:3" x14ac:dyDescent="0.25">
      <c r="A9253" t="s">
        <v>16821</v>
      </c>
      <c r="B9253" t="s">
        <v>4732</v>
      </c>
      <c r="C9253" s="89">
        <v>1100</v>
      </c>
    </row>
    <row r="9254" spans="1:3" x14ac:dyDescent="0.25">
      <c r="A9254" t="s">
        <v>16663</v>
      </c>
      <c r="B9254" t="s">
        <v>5258</v>
      </c>
      <c r="C9254" s="89">
        <v>-106251</v>
      </c>
    </row>
    <row r="9255" spans="1:3" x14ac:dyDescent="0.25">
      <c r="A9255" t="s">
        <v>16776</v>
      </c>
      <c r="B9255" t="s">
        <v>4080</v>
      </c>
      <c r="C9255" s="89">
        <v>1895</v>
      </c>
    </row>
    <row r="9256" spans="1:3" x14ac:dyDescent="0.25">
      <c r="A9256" t="s">
        <v>21118</v>
      </c>
      <c r="B9256" t="s">
        <v>2122</v>
      </c>
      <c r="C9256" s="89">
        <v>-9353</v>
      </c>
    </row>
    <row r="9257" spans="1:3" x14ac:dyDescent="0.25">
      <c r="A9257" t="s">
        <v>16674</v>
      </c>
      <c r="B9257" t="s">
        <v>3703</v>
      </c>
      <c r="C9257" s="89">
        <v>-995</v>
      </c>
    </row>
    <row r="9258" spans="1:3" x14ac:dyDescent="0.25">
      <c r="A9258" t="s">
        <v>16854</v>
      </c>
      <c r="B9258" t="s">
        <v>4354</v>
      </c>
      <c r="C9258" s="89">
        <v>-2300</v>
      </c>
    </row>
    <row r="9259" spans="1:3" x14ac:dyDescent="0.25">
      <c r="A9259" t="s">
        <v>16811</v>
      </c>
      <c r="B9259" t="s">
        <v>3991</v>
      </c>
      <c r="C9259" s="89">
        <v>-1500</v>
      </c>
    </row>
    <row r="9260" spans="1:3" x14ac:dyDescent="0.25">
      <c r="A9260" t="s">
        <v>18592</v>
      </c>
      <c r="B9260" t="s">
        <v>1884</v>
      </c>
      <c r="C9260" s="89">
        <v>4931</v>
      </c>
    </row>
    <row r="9261" spans="1:3" x14ac:dyDescent="0.25">
      <c r="A9261" t="s">
        <v>16788</v>
      </c>
      <c r="B9261" t="s">
        <v>2591</v>
      </c>
      <c r="C9261" s="89">
        <v>11735</v>
      </c>
    </row>
    <row r="9262" spans="1:3" x14ac:dyDescent="0.25">
      <c r="A9262" t="s">
        <v>21457</v>
      </c>
      <c r="B9262" t="s">
        <v>721</v>
      </c>
      <c r="C9262" s="89">
        <v>398123</v>
      </c>
    </row>
    <row r="9263" spans="1:3" x14ac:dyDescent="0.25">
      <c r="A9263" t="s">
        <v>17035</v>
      </c>
      <c r="B9263" t="s">
        <v>12208</v>
      </c>
      <c r="C9263" s="89">
        <v>-11825.53</v>
      </c>
    </row>
    <row r="9264" spans="1:3" x14ac:dyDescent="0.25">
      <c r="A9264" t="s">
        <v>21780</v>
      </c>
      <c r="B9264" t="s">
        <v>949</v>
      </c>
      <c r="C9264" s="89">
        <v>-215964</v>
      </c>
    </row>
    <row r="9265" spans="1:3" x14ac:dyDescent="0.25">
      <c r="A9265" t="s">
        <v>16874</v>
      </c>
      <c r="B9265" t="s">
        <v>3238</v>
      </c>
      <c r="C9265" s="89">
        <v>3090.5299999999997</v>
      </c>
    </row>
    <row r="9266" spans="1:3" x14ac:dyDescent="0.25">
      <c r="A9266" t="s">
        <v>17039</v>
      </c>
      <c r="B9266" t="s">
        <v>5093</v>
      </c>
      <c r="C9266" s="89">
        <v>-187990</v>
      </c>
    </row>
    <row r="9267" spans="1:3" x14ac:dyDescent="0.25">
      <c r="A9267" t="s">
        <v>16883</v>
      </c>
      <c r="B9267" t="s">
        <v>3599</v>
      </c>
      <c r="C9267" s="89">
        <v>-2000</v>
      </c>
    </row>
    <row r="9268" spans="1:3" x14ac:dyDescent="0.25">
      <c r="A9268" t="s">
        <v>16876</v>
      </c>
      <c r="B9268" t="s">
        <v>1709</v>
      </c>
      <c r="C9268" s="89">
        <v>34165</v>
      </c>
    </row>
    <row r="9269" spans="1:3" x14ac:dyDescent="0.25">
      <c r="A9269" t="s">
        <v>21365</v>
      </c>
      <c r="B9269" t="s">
        <v>2395</v>
      </c>
      <c r="C9269" s="89">
        <v>-150</v>
      </c>
    </row>
    <row r="9270" spans="1:3" x14ac:dyDescent="0.25">
      <c r="A9270" t="s">
        <v>17106</v>
      </c>
      <c r="B9270" t="s">
        <v>3687</v>
      </c>
      <c r="C9270" s="89">
        <v>-32396</v>
      </c>
    </row>
    <row r="9271" spans="1:3" x14ac:dyDescent="0.25">
      <c r="A9271" t="s">
        <v>17667</v>
      </c>
      <c r="B9271" t="s">
        <v>4195</v>
      </c>
      <c r="C9271" s="89">
        <v>-1550</v>
      </c>
    </row>
    <row r="9272" spans="1:3" x14ac:dyDescent="0.25">
      <c r="A9272" t="s">
        <v>18094</v>
      </c>
      <c r="B9272" t="s">
        <v>3794</v>
      </c>
      <c r="C9272" s="89">
        <v>4021</v>
      </c>
    </row>
    <row r="9273" spans="1:3" x14ac:dyDescent="0.25">
      <c r="A9273" t="s">
        <v>21561</v>
      </c>
      <c r="B9273" t="s">
        <v>302</v>
      </c>
      <c r="C9273" s="89">
        <v>966581.26</v>
      </c>
    </row>
    <row r="9274" spans="1:3" x14ac:dyDescent="0.25">
      <c r="A9274" t="s">
        <v>16659</v>
      </c>
      <c r="B9274" t="s">
        <v>4063</v>
      </c>
      <c r="C9274" s="89">
        <v>-5890</v>
      </c>
    </row>
    <row r="9275" spans="1:3" x14ac:dyDescent="0.25">
      <c r="A9275" t="s">
        <v>16775</v>
      </c>
      <c r="B9275" t="s">
        <v>3781</v>
      </c>
      <c r="C9275" s="89">
        <v>-965931.26</v>
      </c>
    </row>
    <row r="9276" spans="1:3" x14ac:dyDescent="0.25">
      <c r="A9276" t="s">
        <v>16774</v>
      </c>
      <c r="B9276" t="s">
        <v>2699</v>
      </c>
      <c r="C9276" s="89">
        <v>2165.63</v>
      </c>
    </row>
    <row r="9277" spans="1:3" x14ac:dyDescent="0.25">
      <c r="A9277" t="s">
        <v>18102</v>
      </c>
      <c r="B9277" t="s">
        <v>1413</v>
      </c>
      <c r="C9277" s="89">
        <v>75800</v>
      </c>
    </row>
    <row r="9278" spans="1:3" x14ac:dyDescent="0.25">
      <c r="A9278" t="s">
        <v>21111</v>
      </c>
      <c r="B9278" t="s">
        <v>846</v>
      </c>
      <c r="C9278" s="89">
        <v>192893.37</v>
      </c>
    </row>
    <row r="9279" spans="1:3" x14ac:dyDescent="0.25">
      <c r="A9279" t="s">
        <v>21709</v>
      </c>
      <c r="B9279" t="s">
        <v>620</v>
      </c>
      <c r="C9279" s="89">
        <v>87797.450000000012</v>
      </c>
    </row>
    <row r="9280" spans="1:3" x14ac:dyDescent="0.25">
      <c r="A9280" t="s">
        <v>17028</v>
      </c>
      <c r="B9280" t="s">
        <v>5298</v>
      </c>
      <c r="C9280" s="89">
        <v>-195059</v>
      </c>
    </row>
    <row r="9281" spans="1:3" x14ac:dyDescent="0.25">
      <c r="A9281" t="s">
        <v>17022</v>
      </c>
      <c r="B9281" t="s">
        <v>5615</v>
      </c>
      <c r="C9281" s="89">
        <v>-163697.45000000001</v>
      </c>
    </row>
    <row r="9282" spans="1:3" x14ac:dyDescent="0.25">
      <c r="A9282" t="s">
        <v>17087</v>
      </c>
      <c r="B9282" t="s">
        <v>4858</v>
      </c>
      <c r="C9282" s="89">
        <v>1275</v>
      </c>
    </row>
    <row r="9283" spans="1:3" x14ac:dyDescent="0.25">
      <c r="A9283" t="s">
        <v>21616</v>
      </c>
      <c r="B9283" t="s">
        <v>2349</v>
      </c>
      <c r="C9283" s="89">
        <v>28440</v>
      </c>
    </row>
    <row r="9284" spans="1:3" x14ac:dyDescent="0.25">
      <c r="A9284" t="s">
        <v>21460</v>
      </c>
      <c r="B9284" t="s">
        <v>1219</v>
      </c>
      <c r="C9284" s="89">
        <v>116399.65</v>
      </c>
    </row>
    <row r="9285" spans="1:3" x14ac:dyDescent="0.25">
      <c r="A9285" t="s">
        <v>21071</v>
      </c>
      <c r="B9285" t="s">
        <v>3137</v>
      </c>
      <c r="C9285" s="89">
        <v>-20005</v>
      </c>
    </row>
    <row r="9286" spans="1:3" x14ac:dyDescent="0.25">
      <c r="A9286" t="s">
        <v>16888</v>
      </c>
      <c r="B9286" t="s">
        <v>3502</v>
      </c>
      <c r="C9286" s="89">
        <v>-116174.65</v>
      </c>
    </row>
    <row r="9287" spans="1:3" x14ac:dyDescent="0.25">
      <c r="A9287" t="s">
        <v>16369</v>
      </c>
      <c r="B9287" t="s">
        <v>4833</v>
      </c>
      <c r="C9287" s="89">
        <v>-7020</v>
      </c>
    </row>
    <row r="9288" spans="1:3" x14ac:dyDescent="0.25">
      <c r="A9288" t="s">
        <v>16818</v>
      </c>
      <c r="B9288" t="s">
        <v>3094</v>
      </c>
      <c r="C9288" s="89">
        <v>-1265</v>
      </c>
    </row>
    <row r="9289" spans="1:3" x14ac:dyDescent="0.25">
      <c r="A9289" t="s">
        <v>20998</v>
      </c>
      <c r="B9289" t="s">
        <v>1248</v>
      </c>
      <c r="C9289" s="89">
        <v>95495</v>
      </c>
    </row>
    <row r="9290" spans="1:3" x14ac:dyDescent="0.25">
      <c r="A9290" t="s">
        <v>17041</v>
      </c>
      <c r="B9290" t="s">
        <v>5686</v>
      </c>
      <c r="C9290" s="89">
        <v>1000</v>
      </c>
    </row>
    <row r="9291" spans="1:3" x14ac:dyDescent="0.25">
      <c r="A9291" t="s">
        <v>21553</v>
      </c>
      <c r="B9291" t="s">
        <v>1700</v>
      </c>
      <c r="C9291" s="89">
        <v>-68316.649999999994</v>
      </c>
    </row>
    <row r="9292" spans="1:3" x14ac:dyDescent="0.25">
      <c r="A9292" t="s">
        <v>17393</v>
      </c>
      <c r="B9292" t="s">
        <v>5399</v>
      </c>
      <c r="C9292" s="89">
        <v>-315.78999999999996</v>
      </c>
    </row>
    <row r="9293" spans="1:3" x14ac:dyDescent="0.25">
      <c r="A9293" t="s">
        <v>17034</v>
      </c>
      <c r="B9293" t="s">
        <v>5325</v>
      </c>
      <c r="C9293" s="89">
        <v>-24253.35</v>
      </c>
    </row>
    <row r="9294" spans="1:3" x14ac:dyDescent="0.25">
      <c r="A9294" t="s">
        <v>17370</v>
      </c>
      <c r="B9294" t="s">
        <v>4351</v>
      </c>
      <c r="C9294" s="89">
        <v>-1184.21</v>
      </c>
    </row>
    <row r="9295" spans="1:3" x14ac:dyDescent="0.25">
      <c r="A9295" t="s">
        <v>21489</v>
      </c>
      <c r="B9295" t="s">
        <v>1042</v>
      </c>
      <c r="C9295" s="89">
        <v>147326.47</v>
      </c>
    </row>
    <row r="9296" spans="1:3" x14ac:dyDescent="0.25">
      <c r="A9296" t="s">
        <v>16979</v>
      </c>
      <c r="B9296" t="s">
        <v>3908</v>
      </c>
      <c r="C9296" s="89">
        <v>750</v>
      </c>
    </row>
    <row r="9297" spans="1:3" x14ac:dyDescent="0.25">
      <c r="A9297" t="s">
        <v>17399</v>
      </c>
      <c r="B9297" t="s">
        <v>4743</v>
      </c>
      <c r="C9297" s="89">
        <v>-151251.47</v>
      </c>
    </row>
    <row r="9298" spans="1:3" x14ac:dyDescent="0.25">
      <c r="A9298" t="s">
        <v>16971</v>
      </c>
      <c r="B9298" t="s">
        <v>2837</v>
      </c>
      <c r="C9298" s="89">
        <v>1525</v>
      </c>
    </row>
    <row r="9299" spans="1:3" x14ac:dyDescent="0.25">
      <c r="A9299" t="s">
        <v>16688</v>
      </c>
      <c r="B9299" t="s">
        <v>4172</v>
      </c>
      <c r="C9299" s="89">
        <v>-150</v>
      </c>
    </row>
    <row r="9300" spans="1:3" x14ac:dyDescent="0.25">
      <c r="A9300" t="s">
        <v>21003</v>
      </c>
      <c r="B9300" t="s">
        <v>874</v>
      </c>
      <c r="C9300" s="89">
        <v>235815.8</v>
      </c>
    </row>
    <row r="9301" spans="1:3" x14ac:dyDescent="0.25">
      <c r="A9301" t="s">
        <v>17385</v>
      </c>
      <c r="B9301" t="s">
        <v>3598</v>
      </c>
      <c r="C9301" s="89">
        <v>5150</v>
      </c>
    </row>
    <row r="9302" spans="1:3" x14ac:dyDescent="0.25">
      <c r="A9302" t="s">
        <v>21569</v>
      </c>
      <c r="B9302" t="s">
        <v>2893</v>
      </c>
      <c r="C9302" s="89">
        <v>-211860.59</v>
      </c>
    </row>
    <row r="9303" spans="1:3" x14ac:dyDescent="0.25">
      <c r="A9303" t="s">
        <v>17050</v>
      </c>
      <c r="B9303" t="s">
        <v>5001</v>
      </c>
      <c r="C9303" s="89">
        <v>-5330</v>
      </c>
    </row>
    <row r="9304" spans="1:3" x14ac:dyDescent="0.25">
      <c r="A9304" t="s">
        <v>17092</v>
      </c>
      <c r="B9304" t="s">
        <v>4187</v>
      </c>
      <c r="C9304" s="89">
        <v>-20515.21</v>
      </c>
    </row>
    <row r="9305" spans="1:3" x14ac:dyDescent="0.25">
      <c r="A9305" t="s">
        <v>21730</v>
      </c>
      <c r="B9305" t="s">
        <v>1187</v>
      </c>
      <c r="C9305" s="89">
        <v>530</v>
      </c>
    </row>
    <row r="9306" spans="1:3" x14ac:dyDescent="0.25">
      <c r="A9306" t="s">
        <v>21501</v>
      </c>
      <c r="B9306" t="s">
        <v>1161</v>
      </c>
      <c r="C9306" s="89">
        <v>-1065</v>
      </c>
    </row>
    <row r="9307" spans="1:3" x14ac:dyDescent="0.25">
      <c r="A9307" t="s">
        <v>17029</v>
      </c>
      <c r="B9307" t="s">
        <v>3364</v>
      </c>
      <c r="C9307" s="89">
        <v>-824.63</v>
      </c>
    </row>
    <row r="9308" spans="1:3" x14ac:dyDescent="0.25">
      <c r="A9308" t="s">
        <v>21068</v>
      </c>
      <c r="B9308" t="s">
        <v>1212</v>
      </c>
      <c r="C9308" s="89">
        <v>78262</v>
      </c>
    </row>
    <row r="9309" spans="1:3" x14ac:dyDescent="0.25">
      <c r="A9309" t="s">
        <v>16624</v>
      </c>
      <c r="B9309" t="s">
        <v>7861</v>
      </c>
      <c r="C9309" s="89">
        <v>1892061.41</v>
      </c>
    </row>
    <row r="9310" spans="1:3" x14ac:dyDescent="0.25">
      <c r="A9310" t="s">
        <v>17079</v>
      </c>
      <c r="B9310" t="s">
        <v>3740</v>
      </c>
      <c r="C9310" s="89">
        <v>-73129</v>
      </c>
    </row>
    <row r="9311" spans="1:3" x14ac:dyDescent="0.25">
      <c r="A9311" t="s">
        <v>16804</v>
      </c>
      <c r="B9311" t="s">
        <v>3549</v>
      </c>
      <c r="C9311" s="89">
        <v>-1891211.78</v>
      </c>
    </row>
    <row r="9312" spans="1:3" x14ac:dyDescent="0.25">
      <c r="A9312" t="s">
        <v>17684</v>
      </c>
      <c r="B9312" t="s">
        <v>6235</v>
      </c>
      <c r="C9312" s="89">
        <v>-9833</v>
      </c>
    </row>
    <row r="9313" spans="1:3" x14ac:dyDescent="0.25">
      <c r="A9313" t="s">
        <v>16847</v>
      </c>
      <c r="B9313" t="s">
        <v>3835</v>
      </c>
      <c r="C9313" s="89">
        <v>2175</v>
      </c>
    </row>
    <row r="9314" spans="1:3" x14ac:dyDescent="0.25">
      <c r="A9314" t="s">
        <v>16875</v>
      </c>
      <c r="B9314" t="s">
        <v>4658</v>
      </c>
      <c r="C9314" s="89">
        <v>850</v>
      </c>
    </row>
    <row r="9315" spans="1:3" x14ac:dyDescent="0.25">
      <c r="A9315" t="s">
        <v>16810</v>
      </c>
      <c r="B9315" t="s">
        <v>4313</v>
      </c>
      <c r="C9315" s="89">
        <v>-2200</v>
      </c>
    </row>
    <row r="9316" spans="1:3" x14ac:dyDescent="0.25">
      <c r="A9316" t="s">
        <v>16798</v>
      </c>
      <c r="B9316" t="s">
        <v>3245</v>
      </c>
      <c r="C9316" s="89">
        <v>6700</v>
      </c>
    </row>
    <row r="9317" spans="1:3" x14ac:dyDescent="0.25">
      <c r="A9317" t="s">
        <v>17703</v>
      </c>
      <c r="B9317" t="s">
        <v>5172</v>
      </c>
      <c r="C9317" s="89">
        <v>-580</v>
      </c>
    </row>
    <row r="9318" spans="1:3" x14ac:dyDescent="0.25">
      <c r="A9318" t="s">
        <v>21621</v>
      </c>
      <c r="B9318" t="s">
        <v>3034</v>
      </c>
      <c r="C9318" s="89">
        <v>25910</v>
      </c>
    </row>
    <row r="9319" spans="1:3" x14ac:dyDescent="0.25">
      <c r="A9319" t="s">
        <v>21769</v>
      </c>
      <c r="B9319" t="s">
        <v>1844</v>
      </c>
      <c r="C9319" s="89">
        <v>5855</v>
      </c>
    </row>
    <row r="9320" spans="1:3" x14ac:dyDescent="0.25">
      <c r="A9320" t="s">
        <v>16805</v>
      </c>
      <c r="B9320" t="s">
        <v>3697</v>
      </c>
      <c r="C9320" s="89">
        <v>-32210</v>
      </c>
    </row>
    <row r="9321" spans="1:3" x14ac:dyDescent="0.25">
      <c r="A9321" t="s">
        <v>16770</v>
      </c>
      <c r="B9321" t="s">
        <v>1067</v>
      </c>
      <c r="C9321" s="89">
        <v>5063.82</v>
      </c>
    </row>
    <row r="9322" spans="1:3" x14ac:dyDescent="0.25">
      <c r="A9322" t="s">
        <v>21355</v>
      </c>
      <c r="B9322" t="s">
        <v>735</v>
      </c>
      <c r="C9322" s="89">
        <v>295858.25</v>
      </c>
    </row>
    <row r="9323" spans="1:3" x14ac:dyDescent="0.25">
      <c r="A9323" t="s">
        <v>16629</v>
      </c>
      <c r="B9323" t="s">
        <v>2222</v>
      </c>
      <c r="C9323" s="89">
        <v>-3229.2700000000004</v>
      </c>
    </row>
    <row r="9324" spans="1:3" x14ac:dyDescent="0.25">
      <c r="A9324" t="s">
        <v>17111</v>
      </c>
      <c r="B9324" t="s">
        <v>2835</v>
      </c>
      <c r="C9324" s="89">
        <v>-292158.25</v>
      </c>
    </row>
    <row r="9325" spans="1:3" x14ac:dyDescent="0.25">
      <c r="A9325" t="s">
        <v>16694</v>
      </c>
      <c r="B9325" t="s">
        <v>5068</v>
      </c>
      <c r="C9325" s="89">
        <v>-5559.5499999999993</v>
      </c>
    </row>
    <row r="9326" spans="1:3" x14ac:dyDescent="0.25">
      <c r="A9326" t="s">
        <v>16882</v>
      </c>
      <c r="B9326" t="s">
        <v>5351</v>
      </c>
      <c r="C9326" s="89">
        <v>-2900</v>
      </c>
    </row>
    <row r="9327" spans="1:3" x14ac:dyDescent="0.25">
      <c r="A9327" t="s">
        <v>17720</v>
      </c>
      <c r="B9327" t="s">
        <v>5170</v>
      </c>
      <c r="C9327" s="89">
        <v>-2130</v>
      </c>
    </row>
    <row r="9328" spans="1:3" x14ac:dyDescent="0.25">
      <c r="A9328" t="s">
        <v>16970</v>
      </c>
      <c r="B9328" t="s">
        <v>3880</v>
      </c>
      <c r="C9328" s="89">
        <v>-1800</v>
      </c>
    </row>
    <row r="9329" spans="1:3" x14ac:dyDescent="0.25">
      <c r="A9329" t="s">
        <v>17363</v>
      </c>
      <c r="B9329" t="s">
        <v>3645</v>
      </c>
      <c r="C9329" s="89">
        <v>-20</v>
      </c>
    </row>
    <row r="9330" spans="1:3" x14ac:dyDescent="0.25">
      <c r="A9330" t="s">
        <v>21369</v>
      </c>
      <c r="B9330" t="s">
        <v>3716</v>
      </c>
      <c r="C9330" s="89">
        <v>2800</v>
      </c>
    </row>
    <row r="9331" spans="1:3" x14ac:dyDescent="0.25">
      <c r="A9331" t="s">
        <v>21367</v>
      </c>
      <c r="B9331" t="s">
        <v>533</v>
      </c>
      <c r="C9331" s="89">
        <v>533616.35</v>
      </c>
    </row>
    <row r="9332" spans="1:3" x14ac:dyDescent="0.25">
      <c r="A9332" t="s">
        <v>21456</v>
      </c>
      <c r="B9332" t="s">
        <v>1009</v>
      </c>
      <c r="C9332" s="89">
        <v>118073</v>
      </c>
    </row>
    <row r="9333" spans="1:3" x14ac:dyDescent="0.25">
      <c r="A9333" t="s">
        <v>21017</v>
      </c>
      <c r="B9333" t="s">
        <v>1508</v>
      </c>
      <c r="C9333" s="89">
        <v>-523841.35</v>
      </c>
    </row>
    <row r="9334" spans="1:3" x14ac:dyDescent="0.25">
      <c r="A9334" t="s">
        <v>21781</v>
      </c>
      <c r="B9334" t="s">
        <v>913</v>
      </c>
      <c r="C9334" s="89">
        <v>3527</v>
      </c>
    </row>
    <row r="9335" spans="1:3" x14ac:dyDescent="0.25">
      <c r="A9335" t="s">
        <v>17709</v>
      </c>
      <c r="B9335" t="s">
        <v>4575</v>
      </c>
      <c r="C9335" s="89">
        <v>-9825</v>
      </c>
    </row>
    <row r="9336" spans="1:3" x14ac:dyDescent="0.25">
      <c r="A9336" t="s">
        <v>16705</v>
      </c>
      <c r="B9336" t="s">
        <v>3632</v>
      </c>
      <c r="C9336" s="89">
        <v>-120591</v>
      </c>
    </row>
    <row r="9337" spans="1:3" x14ac:dyDescent="0.25">
      <c r="A9337" t="s">
        <v>16886</v>
      </c>
      <c r="B9337" t="s">
        <v>5349</v>
      </c>
      <c r="C9337" s="89">
        <v>3050</v>
      </c>
    </row>
    <row r="9338" spans="1:3" x14ac:dyDescent="0.25">
      <c r="A9338" t="s">
        <v>16666</v>
      </c>
      <c r="B9338" t="s">
        <v>4439</v>
      </c>
      <c r="C9338" s="89">
        <v>1836</v>
      </c>
    </row>
    <row r="9339" spans="1:3" x14ac:dyDescent="0.25">
      <c r="A9339" t="s">
        <v>21009</v>
      </c>
      <c r="B9339" t="s">
        <v>1174</v>
      </c>
      <c r="C9339" s="89">
        <v>139242.76</v>
      </c>
    </row>
    <row r="9340" spans="1:3" x14ac:dyDescent="0.25">
      <c r="A9340" t="s">
        <v>21513</v>
      </c>
      <c r="B9340" t="s">
        <v>989</v>
      </c>
      <c r="C9340" s="89">
        <v>114004.7</v>
      </c>
    </row>
    <row r="9341" spans="1:3" x14ac:dyDescent="0.25">
      <c r="A9341" t="s">
        <v>16896</v>
      </c>
      <c r="B9341" t="s">
        <v>3235</v>
      </c>
      <c r="C9341" s="89">
        <v>-133092.76</v>
      </c>
    </row>
    <row r="9342" spans="1:3" x14ac:dyDescent="0.25">
      <c r="A9342" t="s">
        <v>16368</v>
      </c>
      <c r="B9342" t="s">
        <v>3800</v>
      </c>
      <c r="C9342" s="89">
        <v>-115054.7</v>
      </c>
    </row>
    <row r="9343" spans="1:3" x14ac:dyDescent="0.25">
      <c r="A9343" t="s">
        <v>17390</v>
      </c>
      <c r="B9343" t="s">
        <v>2730</v>
      </c>
      <c r="C9343" s="89">
        <v>-8050</v>
      </c>
    </row>
    <row r="9344" spans="1:3" x14ac:dyDescent="0.25">
      <c r="A9344" t="s">
        <v>16630</v>
      </c>
      <c r="B9344" t="s">
        <v>8577</v>
      </c>
      <c r="C9344" s="89">
        <v>108232</v>
      </c>
    </row>
    <row r="9345" spans="1:3" x14ac:dyDescent="0.25">
      <c r="A9345" t="s">
        <v>21452</v>
      </c>
      <c r="B9345" t="s">
        <v>4311</v>
      </c>
      <c r="C9345" s="89">
        <v>8064</v>
      </c>
    </row>
    <row r="9346" spans="1:3" x14ac:dyDescent="0.25">
      <c r="A9346" t="s">
        <v>16962</v>
      </c>
      <c r="B9346" t="s">
        <v>3830</v>
      </c>
      <c r="C9346" s="89">
        <v>-109527</v>
      </c>
    </row>
    <row r="9347" spans="1:3" x14ac:dyDescent="0.25">
      <c r="A9347" t="s">
        <v>16865</v>
      </c>
      <c r="B9347" t="s">
        <v>5346</v>
      </c>
      <c r="C9347" s="89">
        <v>-7264</v>
      </c>
    </row>
    <row r="9348" spans="1:3" x14ac:dyDescent="0.25">
      <c r="A9348" t="s">
        <v>21545</v>
      </c>
      <c r="B9348" t="s">
        <v>907</v>
      </c>
      <c r="C9348" s="89">
        <v>151073.4</v>
      </c>
    </row>
    <row r="9349" spans="1:3" x14ac:dyDescent="0.25">
      <c r="A9349" t="s">
        <v>18083</v>
      </c>
      <c r="B9349" t="s">
        <v>4475</v>
      </c>
      <c r="C9349" s="89">
        <v>2424.3000000000002</v>
      </c>
    </row>
    <row r="9350" spans="1:3" x14ac:dyDescent="0.25">
      <c r="A9350" t="s">
        <v>16862</v>
      </c>
      <c r="B9350" t="s">
        <v>6162</v>
      </c>
      <c r="C9350" s="89">
        <v>-154708.4</v>
      </c>
    </row>
    <row r="9351" spans="1:3" x14ac:dyDescent="0.25">
      <c r="A9351" t="s">
        <v>21477</v>
      </c>
      <c r="B9351" t="s">
        <v>2155</v>
      </c>
      <c r="C9351" s="89">
        <v>30220.7</v>
      </c>
    </row>
    <row r="9352" spans="1:3" x14ac:dyDescent="0.25">
      <c r="A9352" t="s">
        <v>17036</v>
      </c>
      <c r="B9352" t="s">
        <v>5166</v>
      </c>
      <c r="C9352" s="89">
        <v>255</v>
      </c>
    </row>
    <row r="9353" spans="1:3" x14ac:dyDescent="0.25">
      <c r="A9353" t="s">
        <v>17098</v>
      </c>
      <c r="B9353" t="s">
        <v>11335</v>
      </c>
      <c r="C9353" s="89">
        <v>-32145</v>
      </c>
    </row>
    <row r="9354" spans="1:3" x14ac:dyDescent="0.25">
      <c r="A9354" t="s">
        <v>21560</v>
      </c>
      <c r="B9354" t="s">
        <v>7325</v>
      </c>
      <c r="C9354" s="89">
        <v>-270</v>
      </c>
    </row>
    <row r="9355" spans="1:3" x14ac:dyDescent="0.25">
      <c r="A9355" t="s">
        <v>17099</v>
      </c>
      <c r="B9355" t="s">
        <v>5345</v>
      </c>
      <c r="C9355" s="89">
        <v>-2500</v>
      </c>
    </row>
    <row r="9356" spans="1:3" x14ac:dyDescent="0.25">
      <c r="A9356" t="s">
        <v>16690</v>
      </c>
      <c r="B9356" t="s">
        <v>3829</v>
      </c>
      <c r="C9356" s="89">
        <v>850</v>
      </c>
    </row>
    <row r="9357" spans="1:3" x14ac:dyDescent="0.25">
      <c r="A9357" t="s">
        <v>21530</v>
      </c>
      <c r="B9357" t="s">
        <v>2713</v>
      </c>
      <c r="C9357" s="89">
        <v>7487.35</v>
      </c>
    </row>
    <row r="9358" spans="1:3" x14ac:dyDescent="0.25">
      <c r="A9358" t="s">
        <v>18096</v>
      </c>
      <c r="B9358" t="s">
        <v>5410</v>
      </c>
      <c r="C9358" s="89">
        <v>-610</v>
      </c>
    </row>
    <row r="9359" spans="1:3" x14ac:dyDescent="0.25">
      <c r="A9359" t="s">
        <v>16824</v>
      </c>
      <c r="B9359" t="s">
        <v>5681</v>
      </c>
      <c r="C9359" s="89">
        <v>-5987.35</v>
      </c>
    </row>
    <row r="9360" spans="1:3" x14ac:dyDescent="0.25">
      <c r="A9360" t="s">
        <v>17333</v>
      </c>
      <c r="B9360" t="s">
        <v>4466</v>
      </c>
      <c r="C9360" s="89">
        <v>1581.6999999999998</v>
      </c>
    </row>
    <row r="9361" spans="1:3" x14ac:dyDescent="0.25">
      <c r="A9361" t="s">
        <v>16950</v>
      </c>
      <c r="B9361" t="s">
        <v>11014</v>
      </c>
      <c r="C9361" s="89">
        <v>2365</v>
      </c>
    </row>
    <row r="9362" spans="1:3" x14ac:dyDescent="0.25">
      <c r="A9362" t="s">
        <v>16800</v>
      </c>
      <c r="B9362" t="s">
        <v>2430</v>
      </c>
      <c r="C9362" s="89">
        <v>15508.3</v>
      </c>
    </row>
    <row r="9363" spans="1:3" x14ac:dyDescent="0.25">
      <c r="A9363" t="s">
        <v>16423</v>
      </c>
      <c r="B9363" t="s">
        <v>2285</v>
      </c>
      <c r="C9363" s="89">
        <v>4470</v>
      </c>
    </row>
    <row r="9364" spans="1:3" x14ac:dyDescent="0.25">
      <c r="A9364" t="s">
        <v>21711</v>
      </c>
      <c r="B9364" t="s">
        <v>654</v>
      </c>
      <c r="C9364" s="89">
        <v>233144</v>
      </c>
    </row>
    <row r="9365" spans="1:3" x14ac:dyDescent="0.25">
      <c r="A9365" t="s">
        <v>17118</v>
      </c>
      <c r="B9365" t="s">
        <v>5371</v>
      </c>
      <c r="C9365" s="89">
        <v>-6335</v>
      </c>
    </row>
    <row r="9366" spans="1:3" x14ac:dyDescent="0.25">
      <c r="A9366" t="s">
        <v>16965</v>
      </c>
      <c r="B9366" t="s">
        <v>2534</v>
      </c>
      <c r="C9366" s="89">
        <v>-249324</v>
      </c>
    </row>
    <row r="9367" spans="1:3" x14ac:dyDescent="0.25">
      <c r="A9367" t="s">
        <v>17682</v>
      </c>
      <c r="B9367" t="s">
        <v>4064</v>
      </c>
      <c r="C9367" s="89">
        <v>600</v>
      </c>
    </row>
    <row r="9368" spans="1:3" x14ac:dyDescent="0.25">
      <c r="A9368" t="s">
        <v>21701</v>
      </c>
      <c r="B9368" t="s">
        <v>1994</v>
      </c>
      <c r="C9368" s="89">
        <v>38465</v>
      </c>
    </row>
    <row r="9369" spans="1:3" x14ac:dyDescent="0.25">
      <c r="A9369" t="s">
        <v>16797</v>
      </c>
      <c r="B9369" t="s">
        <v>4370</v>
      </c>
      <c r="C9369" s="89">
        <v>-2100</v>
      </c>
    </row>
    <row r="9370" spans="1:3" x14ac:dyDescent="0.25">
      <c r="A9370" t="s">
        <v>16675</v>
      </c>
      <c r="B9370" t="s">
        <v>4463</v>
      </c>
      <c r="C9370" s="89">
        <v>-38465</v>
      </c>
    </row>
    <row r="9371" spans="1:3" x14ac:dyDescent="0.25">
      <c r="A9371" t="s">
        <v>16693</v>
      </c>
      <c r="B9371" t="s">
        <v>4168</v>
      </c>
      <c r="C9371" s="89">
        <v>18914</v>
      </c>
    </row>
    <row r="9372" spans="1:3" x14ac:dyDescent="0.25">
      <c r="A9372" t="s">
        <v>21695</v>
      </c>
      <c r="B9372" t="s">
        <v>4434</v>
      </c>
      <c r="C9372" s="89">
        <v>2225</v>
      </c>
    </row>
    <row r="9373" spans="1:3" x14ac:dyDescent="0.25">
      <c r="A9373" t="s">
        <v>21603</v>
      </c>
      <c r="B9373" t="s">
        <v>7100</v>
      </c>
      <c r="C9373" s="89">
        <v>-12096.369999999999</v>
      </c>
    </row>
    <row r="9374" spans="1:3" x14ac:dyDescent="0.25">
      <c r="A9374" t="s">
        <v>17077</v>
      </c>
      <c r="B9374" t="s">
        <v>1817</v>
      </c>
      <c r="C9374" s="89">
        <v>9670</v>
      </c>
    </row>
    <row r="9375" spans="1:3" x14ac:dyDescent="0.25">
      <c r="A9375" t="s">
        <v>17024</v>
      </c>
      <c r="B9375" t="s">
        <v>4789</v>
      </c>
      <c r="C9375" s="89">
        <v>-6257.63</v>
      </c>
    </row>
    <row r="9376" spans="1:3" x14ac:dyDescent="0.25">
      <c r="A9376" t="s">
        <v>17373</v>
      </c>
      <c r="B9376" t="s">
        <v>4670</v>
      </c>
      <c r="C9376" s="89">
        <v>-13095</v>
      </c>
    </row>
    <row r="9377" spans="1:3" x14ac:dyDescent="0.25">
      <c r="A9377" t="s">
        <v>17040</v>
      </c>
      <c r="B9377" t="s">
        <v>5370</v>
      </c>
      <c r="C9377" s="89">
        <v>940</v>
      </c>
    </row>
    <row r="9378" spans="1:3" x14ac:dyDescent="0.25">
      <c r="A9378" t="s">
        <v>21528</v>
      </c>
      <c r="B9378" t="s">
        <v>484</v>
      </c>
      <c r="C9378" s="89">
        <v>445543</v>
      </c>
    </row>
    <row r="9379" spans="1:3" x14ac:dyDescent="0.25">
      <c r="A9379" t="s">
        <v>16973</v>
      </c>
      <c r="B9379" t="s">
        <v>3451</v>
      </c>
      <c r="C9379" s="89">
        <v>-537</v>
      </c>
    </row>
    <row r="9380" spans="1:3" x14ac:dyDescent="0.25">
      <c r="A9380" t="s">
        <v>21368</v>
      </c>
      <c r="B9380" t="s">
        <v>634</v>
      </c>
      <c r="C9380" s="89">
        <v>100634.59999999998</v>
      </c>
    </row>
    <row r="9381" spans="1:3" x14ac:dyDescent="0.25">
      <c r="A9381" t="s">
        <v>21630</v>
      </c>
      <c r="B9381" t="s">
        <v>1431</v>
      </c>
      <c r="C9381" s="89">
        <v>60197</v>
      </c>
    </row>
    <row r="9382" spans="1:3" x14ac:dyDescent="0.25">
      <c r="A9382" t="s">
        <v>17674</v>
      </c>
      <c r="B9382" t="s">
        <v>5183</v>
      </c>
      <c r="C9382" s="89">
        <v>-543956.6</v>
      </c>
    </row>
    <row r="9383" spans="1:3" x14ac:dyDescent="0.25">
      <c r="A9383" t="s">
        <v>18049</v>
      </c>
      <c r="B9383" t="s">
        <v>4958</v>
      </c>
      <c r="C9383" s="89">
        <v>-60101</v>
      </c>
    </row>
    <row r="9384" spans="1:3" x14ac:dyDescent="0.25">
      <c r="A9384" t="s">
        <v>18052</v>
      </c>
      <c r="B9384" t="s">
        <v>6043</v>
      </c>
      <c r="C9384" s="89">
        <v>-1362</v>
      </c>
    </row>
    <row r="9385" spans="1:3" x14ac:dyDescent="0.25">
      <c r="A9385" t="s">
        <v>21559</v>
      </c>
      <c r="B9385" t="s">
        <v>1389</v>
      </c>
      <c r="C9385" s="89">
        <v>20741</v>
      </c>
    </row>
    <row r="9386" spans="1:3" x14ac:dyDescent="0.25">
      <c r="A9386" t="s">
        <v>21751</v>
      </c>
      <c r="B9386" t="s">
        <v>2201</v>
      </c>
      <c r="C9386" s="89">
        <v>57089</v>
      </c>
    </row>
    <row r="9387" spans="1:3" x14ac:dyDescent="0.25">
      <c r="A9387" t="s">
        <v>21083</v>
      </c>
      <c r="B9387" t="s">
        <v>8736</v>
      </c>
      <c r="C9387" s="89">
        <v>55969.600000000006</v>
      </c>
    </row>
    <row r="9388" spans="1:3" x14ac:dyDescent="0.25">
      <c r="A9388" t="s">
        <v>21004</v>
      </c>
      <c r="B9388" t="s">
        <v>3010</v>
      </c>
      <c r="C9388" s="89">
        <v>-51498</v>
      </c>
    </row>
    <row r="9389" spans="1:3" x14ac:dyDescent="0.25">
      <c r="A9389" t="s">
        <v>21706</v>
      </c>
      <c r="B9389" t="s">
        <v>2235</v>
      </c>
      <c r="C9389" s="89">
        <v>-64699.600000000006</v>
      </c>
    </row>
    <row r="9390" spans="1:3" x14ac:dyDescent="0.25">
      <c r="A9390" t="s">
        <v>21615</v>
      </c>
      <c r="B9390" t="s">
        <v>2673</v>
      </c>
      <c r="C9390" s="89">
        <v>7416</v>
      </c>
    </row>
    <row r="9391" spans="1:3" x14ac:dyDescent="0.25">
      <c r="A9391" t="s">
        <v>17316</v>
      </c>
      <c r="B9391" t="s">
        <v>3797</v>
      </c>
      <c r="C9391" s="89">
        <v>-13570</v>
      </c>
    </row>
    <row r="9392" spans="1:3" x14ac:dyDescent="0.25">
      <c r="A9392" t="s">
        <v>16956</v>
      </c>
      <c r="B9392" t="s">
        <v>4031</v>
      </c>
      <c r="C9392" s="89">
        <v>-12746</v>
      </c>
    </row>
    <row r="9393" spans="1:3" x14ac:dyDescent="0.25">
      <c r="A9393" t="s">
        <v>16910</v>
      </c>
      <c r="B9393" t="s">
        <v>3638</v>
      </c>
      <c r="C9393" s="89">
        <v>350</v>
      </c>
    </row>
    <row r="9394" spans="1:3" x14ac:dyDescent="0.25">
      <c r="A9394" t="s">
        <v>16975</v>
      </c>
      <c r="B9394" t="s">
        <v>2824</v>
      </c>
      <c r="C9394" s="89">
        <v>-320</v>
      </c>
    </row>
    <row r="9395" spans="1:3" x14ac:dyDescent="0.25">
      <c r="A9395" t="s">
        <v>21778</v>
      </c>
      <c r="B9395" t="s">
        <v>1140</v>
      </c>
      <c r="C9395" s="89">
        <v>257853.75</v>
      </c>
    </row>
    <row r="9396" spans="1:3" x14ac:dyDescent="0.25">
      <c r="A9396" t="s">
        <v>16700</v>
      </c>
      <c r="B9396" t="s">
        <v>4362</v>
      </c>
      <c r="C9396" s="89">
        <v>900</v>
      </c>
    </row>
    <row r="9397" spans="1:3" x14ac:dyDescent="0.25">
      <c r="A9397" t="s">
        <v>16983</v>
      </c>
      <c r="B9397" t="s">
        <v>3985</v>
      </c>
      <c r="C9397" s="89">
        <v>-258003.75</v>
      </c>
    </row>
    <row r="9398" spans="1:3" x14ac:dyDescent="0.25">
      <c r="A9398" t="s">
        <v>18097</v>
      </c>
      <c r="B9398" t="s">
        <v>4361</v>
      </c>
      <c r="C9398" s="89">
        <v>2000</v>
      </c>
    </row>
    <row r="9399" spans="1:3" x14ac:dyDescent="0.25">
      <c r="A9399" t="s">
        <v>21732</v>
      </c>
      <c r="B9399" t="s">
        <v>2382</v>
      </c>
      <c r="C9399" s="89">
        <v>18903</v>
      </c>
    </row>
    <row r="9400" spans="1:3" x14ac:dyDescent="0.25">
      <c r="A9400" t="s">
        <v>21316</v>
      </c>
      <c r="B9400" t="s">
        <v>941</v>
      </c>
      <c r="C9400" s="89">
        <v>40315</v>
      </c>
    </row>
    <row r="9401" spans="1:3" x14ac:dyDescent="0.25">
      <c r="A9401" t="s">
        <v>17392</v>
      </c>
      <c r="B9401" t="s">
        <v>2257</v>
      </c>
      <c r="C9401" s="89">
        <v>-16103</v>
      </c>
    </row>
    <row r="9402" spans="1:3" x14ac:dyDescent="0.25">
      <c r="A9402" t="s">
        <v>17718</v>
      </c>
      <c r="B9402" t="s">
        <v>5534</v>
      </c>
      <c r="C9402" s="89">
        <v>-43815</v>
      </c>
    </row>
    <row r="9403" spans="1:3" x14ac:dyDescent="0.25">
      <c r="A9403" t="s">
        <v>16820</v>
      </c>
      <c r="B9403" t="s">
        <v>3816</v>
      </c>
      <c r="C9403" s="89">
        <v>2357</v>
      </c>
    </row>
    <row r="9404" spans="1:3" x14ac:dyDescent="0.25">
      <c r="A9404" t="s">
        <v>21035</v>
      </c>
      <c r="B9404" t="s">
        <v>960</v>
      </c>
      <c r="C9404" s="89">
        <v>74200</v>
      </c>
    </row>
    <row r="9405" spans="1:3" x14ac:dyDescent="0.25">
      <c r="A9405" t="s">
        <v>21783</v>
      </c>
      <c r="B9405" t="s">
        <v>548</v>
      </c>
      <c r="C9405" s="89">
        <v>683001.04</v>
      </c>
    </row>
    <row r="9406" spans="1:3" x14ac:dyDescent="0.25">
      <c r="A9406" t="s">
        <v>16472</v>
      </c>
      <c r="B9406" t="s">
        <v>1701</v>
      </c>
      <c r="C9406" s="89">
        <v>-73850</v>
      </c>
    </row>
    <row r="9407" spans="1:3" x14ac:dyDescent="0.25">
      <c r="A9407" t="s">
        <v>21418</v>
      </c>
      <c r="B9407" t="s">
        <v>9739</v>
      </c>
      <c r="C9407" s="89">
        <v>-669858.04</v>
      </c>
    </row>
    <row r="9408" spans="1:3" x14ac:dyDescent="0.25">
      <c r="A9408" t="s">
        <v>16900</v>
      </c>
      <c r="B9408" t="s">
        <v>4226</v>
      </c>
      <c r="C9408" s="89">
        <v>130</v>
      </c>
    </row>
    <row r="9409" spans="1:3" x14ac:dyDescent="0.25">
      <c r="A9409" t="s">
        <v>21710</v>
      </c>
      <c r="B9409" t="s">
        <v>1015</v>
      </c>
      <c r="C9409" s="89">
        <v>10945</v>
      </c>
    </row>
    <row r="9410" spans="1:3" x14ac:dyDescent="0.25">
      <c r="A9410" t="s">
        <v>16922</v>
      </c>
      <c r="B9410" t="s">
        <v>10881</v>
      </c>
      <c r="C9410" s="89">
        <v>4180</v>
      </c>
    </row>
    <row r="9411" spans="1:3" x14ac:dyDescent="0.25">
      <c r="A9411" t="s">
        <v>18080</v>
      </c>
      <c r="B9411" t="s">
        <v>3718</v>
      </c>
      <c r="C9411" s="89">
        <v>-28345</v>
      </c>
    </row>
    <row r="9412" spans="1:3" x14ac:dyDescent="0.25">
      <c r="A9412" t="s">
        <v>17335</v>
      </c>
      <c r="B9412" t="s">
        <v>9403</v>
      </c>
      <c r="C9412" s="89">
        <v>22940</v>
      </c>
    </row>
    <row r="9413" spans="1:3" x14ac:dyDescent="0.25">
      <c r="A9413" t="s">
        <v>21338</v>
      </c>
      <c r="B9413" t="s">
        <v>2084</v>
      </c>
      <c r="C9413" s="89">
        <v>1025</v>
      </c>
    </row>
    <row r="9414" spans="1:3" x14ac:dyDescent="0.25">
      <c r="A9414" t="s">
        <v>21575</v>
      </c>
      <c r="B9414" t="s">
        <v>8221</v>
      </c>
      <c r="C9414" s="89">
        <v>254800</v>
      </c>
    </row>
    <row r="9415" spans="1:3" x14ac:dyDescent="0.25">
      <c r="A9415" t="s">
        <v>21750</v>
      </c>
      <c r="B9415" t="s">
        <v>2456</v>
      </c>
      <c r="C9415" s="89">
        <v>4025</v>
      </c>
    </row>
    <row r="9416" spans="1:3" x14ac:dyDescent="0.25">
      <c r="A9416" t="s">
        <v>21700</v>
      </c>
      <c r="B9416" t="s">
        <v>3469</v>
      </c>
      <c r="C9416" s="89">
        <v>-216098</v>
      </c>
    </row>
    <row r="9417" spans="1:3" x14ac:dyDescent="0.25">
      <c r="A9417" t="s">
        <v>21734</v>
      </c>
      <c r="B9417" t="s">
        <v>1872</v>
      </c>
      <c r="C9417" s="89">
        <v>-950</v>
      </c>
    </row>
    <row r="9418" spans="1:3" x14ac:dyDescent="0.25">
      <c r="A9418" t="s">
        <v>21340</v>
      </c>
      <c r="B9418" t="s">
        <v>794</v>
      </c>
      <c r="C9418" s="89">
        <v>159717.75</v>
      </c>
    </row>
    <row r="9419" spans="1:3" x14ac:dyDescent="0.25">
      <c r="A9419" t="s">
        <v>20991</v>
      </c>
      <c r="B9419" t="s">
        <v>3026</v>
      </c>
      <c r="C9419" s="89">
        <v>4955</v>
      </c>
    </row>
    <row r="9420" spans="1:3" x14ac:dyDescent="0.25">
      <c r="A9420" t="s">
        <v>17025</v>
      </c>
      <c r="B9420" t="s">
        <v>3068</v>
      </c>
      <c r="C9420" s="89">
        <v>-223819.75</v>
      </c>
    </row>
    <row r="9421" spans="1:3" x14ac:dyDescent="0.25">
      <c r="A9421" t="s">
        <v>17291</v>
      </c>
      <c r="B9421" t="s">
        <v>6785</v>
      </c>
      <c r="C9421" s="89">
        <v>-10355</v>
      </c>
    </row>
    <row r="9422" spans="1:3" x14ac:dyDescent="0.25">
      <c r="A9422" t="s">
        <v>21350</v>
      </c>
      <c r="B9422" t="s">
        <v>3633</v>
      </c>
      <c r="C9422" s="89">
        <v>-2200</v>
      </c>
    </row>
    <row r="9423" spans="1:3" x14ac:dyDescent="0.25">
      <c r="A9423" t="s">
        <v>21483</v>
      </c>
      <c r="B9423" t="s">
        <v>3162</v>
      </c>
      <c r="C9423" s="89">
        <v>11200</v>
      </c>
    </row>
    <row r="9424" spans="1:3" x14ac:dyDescent="0.25">
      <c r="A9424" t="s">
        <v>21567</v>
      </c>
      <c r="B9424" t="s">
        <v>968</v>
      </c>
      <c r="C9424" s="89">
        <v>33750</v>
      </c>
    </row>
    <row r="9425" spans="1:3" x14ac:dyDescent="0.25">
      <c r="A9425" t="s">
        <v>21568</v>
      </c>
      <c r="B9425" t="s">
        <v>728</v>
      </c>
      <c r="C9425" s="89">
        <v>56684</v>
      </c>
    </row>
    <row r="9426" spans="1:3" x14ac:dyDescent="0.25">
      <c r="A9426" t="s">
        <v>21443</v>
      </c>
      <c r="B9426" t="s">
        <v>4916</v>
      </c>
      <c r="C9426" s="89">
        <v>-30750</v>
      </c>
    </row>
    <row r="9427" spans="1:3" x14ac:dyDescent="0.25">
      <c r="A9427" t="s">
        <v>16702</v>
      </c>
      <c r="B9427" t="s">
        <v>4398</v>
      </c>
      <c r="C9427" s="89">
        <v>-66984</v>
      </c>
    </row>
    <row r="9428" spans="1:3" x14ac:dyDescent="0.25">
      <c r="A9428" t="s">
        <v>21566</v>
      </c>
      <c r="B9428" t="s">
        <v>1278</v>
      </c>
      <c r="C9428" s="89">
        <v>50550</v>
      </c>
    </row>
    <row r="9429" spans="1:3" x14ac:dyDescent="0.25">
      <c r="A9429" t="s">
        <v>21056</v>
      </c>
      <c r="B9429" t="s">
        <v>2249</v>
      </c>
      <c r="C9429" s="89">
        <v>28548.59</v>
      </c>
    </row>
    <row r="9430" spans="1:3" x14ac:dyDescent="0.25">
      <c r="A9430" t="s">
        <v>21498</v>
      </c>
      <c r="B9430" t="s">
        <v>995</v>
      </c>
      <c r="C9430" s="89">
        <v>-2903.760000000002</v>
      </c>
    </row>
    <row r="9431" spans="1:3" x14ac:dyDescent="0.25">
      <c r="A9431" t="s">
        <v>21543</v>
      </c>
      <c r="B9431" t="s">
        <v>1347</v>
      </c>
      <c r="C9431" s="89">
        <v>35616.929999999993</v>
      </c>
    </row>
    <row r="9432" spans="1:3" x14ac:dyDescent="0.25">
      <c r="A9432" t="s">
        <v>21091</v>
      </c>
      <c r="B9432" t="s">
        <v>412</v>
      </c>
      <c r="C9432" s="89">
        <v>470054.76</v>
      </c>
    </row>
    <row r="9433" spans="1:3" x14ac:dyDescent="0.25">
      <c r="A9433" t="s">
        <v>16773</v>
      </c>
      <c r="B9433" t="s">
        <v>4741</v>
      </c>
      <c r="C9433" s="89">
        <v>-62385.52</v>
      </c>
    </row>
    <row r="9434" spans="1:3" x14ac:dyDescent="0.25">
      <c r="A9434" t="s">
        <v>17365</v>
      </c>
      <c r="B9434" t="s">
        <v>4943</v>
      </c>
      <c r="C9434" s="89">
        <v>-519142</v>
      </c>
    </row>
    <row r="9435" spans="1:3" x14ac:dyDescent="0.25">
      <c r="A9435" t="s">
        <v>17719</v>
      </c>
      <c r="B9435" t="s">
        <v>5736</v>
      </c>
      <c r="C9435" s="89">
        <v>-1357</v>
      </c>
    </row>
    <row r="9436" spans="1:3" x14ac:dyDescent="0.25">
      <c r="A9436" t="s">
        <v>17368</v>
      </c>
      <c r="B9436" t="s">
        <v>5735</v>
      </c>
      <c r="C9436" s="89">
        <v>-436</v>
      </c>
    </row>
    <row r="9437" spans="1:3" x14ac:dyDescent="0.25">
      <c r="A9437" t="s">
        <v>17388</v>
      </c>
      <c r="B9437" t="s">
        <v>4005</v>
      </c>
      <c r="C9437" s="89">
        <v>-1373</v>
      </c>
    </row>
    <row r="9438" spans="1:3" x14ac:dyDescent="0.25">
      <c r="A9438" t="s">
        <v>17334</v>
      </c>
      <c r="B9438" t="s">
        <v>2183</v>
      </c>
      <c r="C9438" s="89">
        <v>34377</v>
      </c>
    </row>
    <row r="9439" spans="1:3" x14ac:dyDescent="0.25">
      <c r="A9439" t="s">
        <v>17686</v>
      </c>
      <c r="B9439" t="s">
        <v>5724</v>
      </c>
      <c r="C9439" s="89">
        <v>1373</v>
      </c>
    </row>
    <row r="9440" spans="1:3" x14ac:dyDescent="0.25">
      <c r="A9440" t="s">
        <v>21496</v>
      </c>
      <c r="B9440" t="s">
        <v>359</v>
      </c>
      <c r="C9440" s="89">
        <v>649980.6</v>
      </c>
    </row>
    <row r="9441" spans="1:3" x14ac:dyDescent="0.25">
      <c r="A9441" t="s">
        <v>21120</v>
      </c>
      <c r="B9441" t="s">
        <v>2133</v>
      </c>
      <c r="C9441" s="89">
        <v>3745</v>
      </c>
    </row>
    <row r="9442" spans="1:3" x14ac:dyDescent="0.25">
      <c r="A9442" t="s">
        <v>21121</v>
      </c>
      <c r="B9442" t="s">
        <v>1808</v>
      </c>
      <c r="C9442" s="89">
        <v>-679154.6</v>
      </c>
    </row>
    <row r="9443" spans="1:3" x14ac:dyDescent="0.25">
      <c r="A9443" t="s">
        <v>16921</v>
      </c>
      <c r="B9443" t="s">
        <v>2977</v>
      </c>
      <c r="C9443" s="89">
        <v>1632</v>
      </c>
    </row>
    <row r="9444" spans="1:3" x14ac:dyDescent="0.25">
      <c r="A9444" t="s">
        <v>21512</v>
      </c>
      <c r="B9444" t="s">
        <v>1003</v>
      </c>
      <c r="C9444" s="89">
        <v>79560.5</v>
      </c>
    </row>
    <row r="9445" spans="1:3" x14ac:dyDescent="0.25">
      <c r="A9445" t="s">
        <v>18055</v>
      </c>
      <c r="B9445" t="s">
        <v>3973</v>
      </c>
      <c r="C9445" s="89">
        <v>-5587.41</v>
      </c>
    </row>
    <row r="9446" spans="1:3" x14ac:dyDescent="0.25">
      <c r="A9446" t="s">
        <v>21476</v>
      </c>
      <c r="B9446" t="s">
        <v>1606</v>
      </c>
      <c r="C9446" s="89">
        <v>-84886.5</v>
      </c>
    </row>
    <row r="9447" spans="1:3" x14ac:dyDescent="0.25">
      <c r="A9447" t="s">
        <v>21739</v>
      </c>
      <c r="B9447" t="s">
        <v>1136</v>
      </c>
      <c r="C9447" s="89">
        <v>18342.41</v>
      </c>
    </row>
    <row r="9448" spans="1:3" x14ac:dyDescent="0.25">
      <c r="A9448" t="s">
        <v>21768</v>
      </c>
      <c r="B9448" t="s">
        <v>2637</v>
      </c>
      <c r="C9448" s="89">
        <v>18679.14</v>
      </c>
    </row>
    <row r="9449" spans="1:3" x14ac:dyDescent="0.25">
      <c r="A9449" t="s">
        <v>17366</v>
      </c>
      <c r="B9449" t="s">
        <v>4213</v>
      </c>
      <c r="C9449" s="89">
        <v>-14875</v>
      </c>
    </row>
    <row r="9450" spans="1:3" x14ac:dyDescent="0.25">
      <c r="A9450" t="s">
        <v>21038</v>
      </c>
      <c r="B9450" t="s">
        <v>579</v>
      </c>
      <c r="C9450" s="89">
        <v>337446.86</v>
      </c>
    </row>
    <row r="9451" spans="1:3" x14ac:dyDescent="0.25">
      <c r="A9451" t="s">
        <v>21499</v>
      </c>
      <c r="B9451" t="s">
        <v>918</v>
      </c>
      <c r="C9451" s="89">
        <v>86683.78</v>
      </c>
    </row>
    <row r="9452" spans="1:3" x14ac:dyDescent="0.25">
      <c r="A9452" t="s">
        <v>21434</v>
      </c>
      <c r="B9452" t="s">
        <v>10340</v>
      </c>
      <c r="C9452" s="89">
        <v>-348272</v>
      </c>
    </row>
    <row r="9453" spans="1:3" x14ac:dyDescent="0.25">
      <c r="A9453" t="s">
        <v>21759</v>
      </c>
      <c r="B9453" t="s">
        <v>1749</v>
      </c>
      <c r="C9453" s="89">
        <v>-85422.78</v>
      </c>
    </row>
    <row r="9454" spans="1:3" x14ac:dyDescent="0.25">
      <c r="A9454" t="s">
        <v>17364</v>
      </c>
      <c r="B9454" t="s">
        <v>4321</v>
      </c>
      <c r="C9454" s="89">
        <v>-8354</v>
      </c>
    </row>
    <row r="9455" spans="1:3" x14ac:dyDescent="0.25">
      <c r="A9455" t="s">
        <v>17300</v>
      </c>
      <c r="B9455" t="s">
        <v>5098</v>
      </c>
      <c r="C9455" s="89">
        <v>-5341</v>
      </c>
    </row>
    <row r="9456" spans="1:3" x14ac:dyDescent="0.25">
      <c r="A9456" t="s">
        <v>16785</v>
      </c>
      <c r="B9456" t="s">
        <v>5343</v>
      </c>
      <c r="C9456" s="89">
        <v>700</v>
      </c>
    </row>
    <row r="9457" spans="1:3" x14ac:dyDescent="0.25">
      <c r="A9457" t="s">
        <v>17279</v>
      </c>
      <c r="B9457" t="s">
        <v>5249</v>
      </c>
      <c r="C9457" s="89">
        <v>-300</v>
      </c>
    </row>
    <row r="9458" spans="1:3" x14ac:dyDescent="0.25">
      <c r="A9458" t="s">
        <v>17384</v>
      </c>
      <c r="B9458" t="s">
        <v>6742</v>
      </c>
      <c r="C9458" s="89">
        <v>-1050</v>
      </c>
    </row>
    <row r="9459" spans="1:3" x14ac:dyDescent="0.25">
      <c r="A9459" t="s">
        <v>21016</v>
      </c>
      <c r="B9459" t="s">
        <v>1475</v>
      </c>
      <c r="C9459" s="89">
        <v>402590</v>
      </c>
    </row>
    <row r="9460" spans="1:3" x14ac:dyDescent="0.25">
      <c r="A9460" t="s">
        <v>17676</v>
      </c>
      <c r="B9460" t="s">
        <v>4469</v>
      </c>
      <c r="C9460" s="89">
        <v>550</v>
      </c>
    </row>
    <row r="9461" spans="1:3" x14ac:dyDescent="0.25">
      <c r="A9461" t="s">
        <v>16657</v>
      </c>
      <c r="B9461" t="s">
        <v>4751</v>
      </c>
      <c r="C9461" s="89">
        <v>-402790</v>
      </c>
    </row>
    <row r="9462" spans="1:3" x14ac:dyDescent="0.25">
      <c r="A9462" t="s">
        <v>21708</v>
      </c>
      <c r="B9462" t="s">
        <v>6454</v>
      </c>
      <c r="C9462" s="89">
        <v>-600</v>
      </c>
    </row>
    <row r="9463" spans="1:3" x14ac:dyDescent="0.25">
      <c r="A9463" t="s">
        <v>17281</v>
      </c>
      <c r="B9463" t="s">
        <v>4612</v>
      </c>
      <c r="C9463" s="89">
        <v>17.799999999999955</v>
      </c>
    </row>
    <row r="9464" spans="1:3" x14ac:dyDescent="0.25">
      <c r="A9464" t="s">
        <v>17336</v>
      </c>
      <c r="B9464" t="s">
        <v>4738</v>
      </c>
      <c r="C9464" s="89">
        <v>1100</v>
      </c>
    </row>
    <row r="9465" spans="1:3" x14ac:dyDescent="0.25">
      <c r="A9465" t="s">
        <v>21313</v>
      </c>
      <c r="B9465" t="s">
        <v>504</v>
      </c>
      <c r="C9465" s="89">
        <v>237543.2</v>
      </c>
    </row>
    <row r="9466" spans="1:3" x14ac:dyDescent="0.25">
      <c r="A9466" t="s">
        <v>16977</v>
      </c>
      <c r="B9466" t="s">
        <v>5721</v>
      </c>
      <c r="C9466" s="89">
        <v>123</v>
      </c>
    </row>
    <row r="9467" spans="1:3" x14ac:dyDescent="0.25">
      <c r="A9467" t="s">
        <v>20997</v>
      </c>
      <c r="B9467" t="s">
        <v>3508</v>
      </c>
      <c r="C9467" s="89">
        <v>-235561</v>
      </c>
    </row>
    <row r="9468" spans="1:3" x14ac:dyDescent="0.25">
      <c r="A9468" t="s">
        <v>21487</v>
      </c>
      <c r="B9468" t="s">
        <v>1368</v>
      </c>
      <c r="C9468" s="89">
        <v>972.63999999999987</v>
      </c>
    </row>
    <row r="9469" spans="1:3" x14ac:dyDescent="0.25">
      <c r="A9469" t="s">
        <v>21450</v>
      </c>
      <c r="B9469" t="s">
        <v>2453</v>
      </c>
      <c r="C9469" s="89">
        <v>-60</v>
      </c>
    </row>
    <row r="9470" spans="1:3" x14ac:dyDescent="0.25">
      <c r="A9470" t="s">
        <v>16964</v>
      </c>
      <c r="B9470" t="s">
        <v>1235</v>
      </c>
      <c r="C9470" s="89">
        <v>80623.039999999994</v>
      </c>
    </row>
    <row r="9471" spans="1:3" x14ac:dyDescent="0.25">
      <c r="A9471" t="s">
        <v>17048</v>
      </c>
      <c r="B9471" t="s">
        <v>3441</v>
      </c>
      <c r="C9471" s="89">
        <v>640</v>
      </c>
    </row>
    <row r="9472" spans="1:3" x14ac:dyDescent="0.25">
      <c r="A9472" t="s">
        <v>17059</v>
      </c>
      <c r="B9472" t="s">
        <v>11927</v>
      </c>
      <c r="C9472" s="89">
        <v>-81768.679999999993</v>
      </c>
    </row>
    <row r="9473" spans="1:3" x14ac:dyDescent="0.25">
      <c r="A9473" t="s">
        <v>21254</v>
      </c>
      <c r="B9473" t="s">
        <v>3951</v>
      </c>
      <c r="C9473" s="89">
        <v>3820</v>
      </c>
    </row>
    <row r="9474" spans="1:3" x14ac:dyDescent="0.25">
      <c r="A9474" t="s">
        <v>16953</v>
      </c>
      <c r="B9474" t="s">
        <v>2210</v>
      </c>
      <c r="C9474" s="89">
        <v>5030</v>
      </c>
    </row>
    <row r="9475" spans="1:3" x14ac:dyDescent="0.25">
      <c r="A9475" t="s">
        <v>16662</v>
      </c>
      <c r="B9475" t="s">
        <v>5053</v>
      </c>
      <c r="C9475" s="89">
        <v>-6600</v>
      </c>
    </row>
    <row r="9476" spans="1:3" x14ac:dyDescent="0.25">
      <c r="A9476" t="s">
        <v>16989</v>
      </c>
      <c r="B9476" t="s">
        <v>3485</v>
      </c>
      <c r="C9476" s="89">
        <v>-3550</v>
      </c>
    </row>
    <row r="9477" spans="1:3" x14ac:dyDescent="0.25">
      <c r="A9477" t="s">
        <v>17705</v>
      </c>
      <c r="B9477" t="s">
        <v>3406</v>
      </c>
      <c r="C9477" s="89">
        <v>6200</v>
      </c>
    </row>
    <row r="9478" spans="1:3" x14ac:dyDescent="0.25">
      <c r="A9478" t="s">
        <v>17381</v>
      </c>
      <c r="B9478" t="s">
        <v>3689</v>
      </c>
      <c r="C9478" s="89">
        <v>-1680</v>
      </c>
    </row>
    <row r="9479" spans="1:3" x14ac:dyDescent="0.25">
      <c r="A9479" t="s">
        <v>16891</v>
      </c>
      <c r="B9479" t="s">
        <v>5339</v>
      </c>
      <c r="C9479" s="89">
        <v>-4000</v>
      </c>
    </row>
    <row r="9480" spans="1:3" x14ac:dyDescent="0.25">
      <c r="A9480" t="s">
        <v>21743</v>
      </c>
      <c r="B9480" t="s">
        <v>1918</v>
      </c>
      <c r="C9480" s="89">
        <v>23847.5</v>
      </c>
    </row>
    <row r="9481" spans="1:3" x14ac:dyDescent="0.25">
      <c r="A9481" t="s">
        <v>21539</v>
      </c>
      <c r="B9481" t="s">
        <v>842</v>
      </c>
      <c r="C9481" s="89">
        <v>65981</v>
      </c>
    </row>
    <row r="9482" spans="1:3" x14ac:dyDescent="0.25">
      <c r="A9482" t="s">
        <v>21637</v>
      </c>
      <c r="B9482" t="s">
        <v>2191</v>
      </c>
      <c r="C9482" s="89">
        <v>-21399.5</v>
      </c>
    </row>
    <row r="9483" spans="1:3" x14ac:dyDescent="0.25">
      <c r="A9483" t="s">
        <v>21541</v>
      </c>
      <c r="B9483" t="s">
        <v>594</v>
      </c>
      <c r="C9483" s="89">
        <v>445378.5</v>
      </c>
    </row>
    <row r="9484" spans="1:3" x14ac:dyDescent="0.25">
      <c r="A9484" t="s">
        <v>21493</v>
      </c>
      <c r="B9484" t="s">
        <v>8900</v>
      </c>
      <c r="C9484" s="89">
        <v>54763.14</v>
      </c>
    </row>
    <row r="9485" spans="1:3" x14ac:dyDescent="0.25">
      <c r="A9485" t="s">
        <v>21197</v>
      </c>
      <c r="B9485" t="s">
        <v>2513</v>
      </c>
      <c r="C9485" s="89">
        <v>-399685.5</v>
      </c>
    </row>
    <row r="9486" spans="1:3" x14ac:dyDescent="0.25">
      <c r="A9486" t="s">
        <v>21092</v>
      </c>
      <c r="B9486" t="s">
        <v>744</v>
      </c>
      <c r="C9486" s="89">
        <v>171439.86</v>
      </c>
    </row>
    <row r="9487" spans="1:3" x14ac:dyDescent="0.25">
      <c r="A9487" t="s">
        <v>21266</v>
      </c>
      <c r="B9487" t="s">
        <v>1949</v>
      </c>
      <c r="C9487" s="89">
        <v>-56236</v>
      </c>
    </row>
    <row r="9488" spans="1:3" x14ac:dyDescent="0.25">
      <c r="A9488" t="s">
        <v>16792</v>
      </c>
      <c r="B9488" t="s">
        <v>3494</v>
      </c>
      <c r="C9488" s="89">
        <v>-226601</v>
      </c>
    </row>
    <row r="9489" spans="1:3" x14ac:dyDescent="0.25">
      <c r="A9489" t="s">
        <v>21736</v>
      </c>
      <c r="B9489" t="s">
        <v>2185</v>
      </c>
      <c r="C9489" s="89">
        <v>-57722</v>
      </c>
    </row>
    <row r="9490" spans="1:3" x14ac:dyDescent="0.25">
      <c r="A9490" t="s">
        <v>16893</v>
      </c>
      <c r="B9490" t="s">
        <v>2521</v>
      </c>
      <c r="C9490" s="89">
        <v>-1800</v>
      </c>
    </row>
    <row r="9491" spans="1:3" x14ac:dyDescent="0.25">
      <c r="A9491" t="s">
        <v>16978</v>
      </c>
      <c r="B9491" t="s">
        <v>2718</v>
      </c>
      <c r="C9491" s="89">
        <v>284</v>
      </c>
    </row>
    <row r="9492" spans="1:3" x14ac:dyDescent="0.25">
      <c r="A9492" t="s">
        <v>17377</v>
      </c>
      <c r="B9492" t="s">
        <v>3691</v>
      </c>
      <c r="C9492" s="89">
        <v>2850</v>
      </c>
    </row>
    <row r="9493" spans="1:3" x14ac:dyDescent="0.25">
      <c r="A9493" t="s">
        <v>21798</v>
      </c>
      <c r="B9493" t="s">
        <v>1169</v>
      </c>
      <c r="C9493" s="89">
        <v>43041</v>
      </c>
    </row>
    <row r="9494" spans="1:3" x14ac:dyDescent="0.25">
      <c r="A9494" t="s">
        <v>16960</v>
      </c>
      <c r="B9494" t="s">
        <v>4928</v>
      </c>
      <c r="C9494" s="89">
        <v>-2750</v>
      </c>
    </row>
    <row r="9495" spans="1:3" x14ac:dyDescent="0.25">
      <c r="A9495" t="s">
        <v>21775</v>
      </c>
      <c r="B9495" t="s">
        <v>8531</v>
      </c>
      <c r="C9495" s="89">
        <v>83216</v>
      </c>
    </row>
    <row r="9496" spans="1:3" x14ac:dyDescent="0.25">
      <c r="A9496" t="s">
        <v>17680</v>
      </c>
      <c r="B9496" t="s">
        <v>3806</v>
      </c>
      <c r="C9496" s="89">
        <v>5820</v>
      </c>
    </row>
    <row r="9497" spans="1:3" x14ac:dyDescent="0.25">
      <c r="A9497" t="s">
        <v>18166</v>
      </c>
      <c r="B9497" t="s">
        <v>1506</v>
      </c>
      <c r="C9497" s="89">
        <v>-66466</v>
      </c>
    </row>
    <row r="9498" spans="1:3" x14ac:dyDescent="0.25">
      <c r="A9498" t="s">
        <v>18051</v>
      </c>
      <c r="B9498" t="s">
        <v>10308</v>
      </c>
      <c r="C9498" s="89">
        <v>3140</v>
      </c>
    </row>
    <row r="9499" spans="1:3" x14ac:dyDescent="0.25">
      <c r="A9499" t="s">
        <v>17283</v>
      </c>
      <c r="B9499" t="s">
        <v>5347</v>
      </c>
      <c r="C9499" s="89">
        <v>-58791</v>
      </c>
    </row>
    <row r="9500" spans="1:3" x14ac:dyDescent="0.25">
      <c r="A9500" t="s">
        <v>17401</v>
      </c>
      <c r="B9500" t="s">
        <v>6921</v>
      </c>
      <c r="C9500" s="89">
        <v>-9485</v>
      </c>
    </row>
    <row r="9501" spans="1:3" x14ac:dyDescent="0.25">
      <c r="A9501" t="s">
        <v>21043</v>
      </c>
      <c r="B9501" t="s">
        <v>661</v>
      </c>
      <c r="C9501" s="89">
        <v>101492.84</v>
      </c>
    </row>
    <row r="9502" spans="1:3" x14ac:dyDescent="0.25">
      <c r="A9502" t="s">
        <v>16909</v>
      </c>
      <c r="B9502" t="s">
        <v>4957</v>
      </c>
      <c r="C9502" s="89">
        <v>661</v>
      </c>
    </row>
    <row r="9503" spans="1:3" x14ac:dyDescent="0.25">
      <c r="A9503" t="s">
        <v>17397</v>
      </c>
      <c r="B9503" t="s">
        <v>4535</v>
      </c>
      <c r="C9503" s="89">
        <v>-98317.65</v>
      </c>
    </row>
    <row r="9504" spans="1:3" x14ac:dyDescent="0.25">
      <c r="A9504" t="s">
        <v>16907</v>
      </c>
      <c r="B9504" t="s">
        <v>3847</v>
      </c>
      <c r="C9504" s="89">
        <v>5344</v>
      </c>
    </row>
    <row r="9505" spans="1:3" x14ac:dyDescent="0.25">
      <c r="A9505" t="s">
        <v>21752</v>
      </c>
      <c r="B9505" t="s">
        <v>592</v>
      </c>
      <c r="C9505" s="89">
        <v>289316.81</v>
      </c>
    </row>
    <row r="9506" spans="1:3" x14ac:dyDescent="0.25">
      <c r="A9506" t="s">
        <v>16772</v>
      </c>
      <c r="B9506" t="s">
        <v>3027</v>
      </c>
      <c r="C9506" s="89">
        <v>-4580</v>
      </c>
    </row>
    <row r="9507" spans="1:3" x14ac:dyDescent="0.25">
      <c r="A9507" t="s">
        <v>17367</v>
      </c>
      <c r="B9507" t="s">
        <v>3386</v>
      </c>
      <c r="C9507" s="89">
        <v>-293892</v>
      </c>
    </row>
    <row r="9508" spans="1:3" x14ac:dyDescent="0.25">
      <c r="A9508" t="s">
        <v>18095</v>
      </c>
      <c r="B9508" t="s">
        <v>5542</v>
      </c>
      <c r="C9508" s="89">
        <v>-200</v>
      </c>
    </row>
    <row r="9509" spans="1:3" x14ac:dyDescent="0.25">
      <c r="A9509" t="s">
        <v>16872</v>
      </c>
      <c r="B9509" t="s">
        <v>4531</v>
      </c>
      <c r="C9509" s="89">
        <v>400</v>
      </c>
    </row>
    <row r="9510" spans="1:3" x14ac:dyDescent="0.25">
      <c r="A9510" t="s">
        <v>17664</v>
      </c>
      <c r="B9510" t="s">
        <v>2057</v>
      </c>
      <c r="C9510" s="89">
        <v>-450</v>
      </c>
    </row>
    <row r="9511" spans="1:3" x14ac:dyDescent="0.25">
      <c r="A9511" t="s">
        <v>17058</v>
      </c>
      <c r="B9511" t="s">
        <v>5201</v>
      </c>
      <c r="C9511" s="89">
        <v>-500</v>
      </c>
    </row>
    <row r="9512" spans="1:3" x14ac:dyDescent="0.25">
      <c r="A9512" t="s">
        <v>21001</v>
      </c>
      <c r="B9512" t="s">
        <v>6911</v>
      </c>
      <c r="C9512" s="89">
        <v>-274.99</v>
      </c>
    </row>
    <row r="9513" spans="1:3" x14ac:dyDescent="0.25">
      <c r="A9513" t="s">
        <v>21714</v>
      </c>
      <c r="B9513" t="s">
        <v>483</v>
      </c>
      <c r="C9513" s="89">
        <v>590340</v>
      </c>
    </row>
    <row r="9514" spans="1:3" x14ac:dyDescent="0.25">
      <c r="A9514" t="s">
        <v>21282</v>
      </c>
      <c r="B9514" t="s">
        <v>3886</v>
      </c>
      <c r="C9514" s="89">
        <v>5324.99</v>
      </c>
    </row>
    <row r="9515" spans="1:3" x14ac:dyDescent="0.25">
      <c r="A9515" t="s">
        <v>17089</v>
      </c>
      <c r="B9515" t="s">
        <v>1690</v>
      </c>
      <c r="C9515" s="89">
        <v>-488809.6</v>
      </c>
    </row>
    <row r="9516" spans="1:3" x14ac:dyDescent="0.25">
      <c r="A9516" t="s">
        <v>17080</v>
      </c>
      <c r="B9516" t="s">
        <v>5334</v>
      </c>
      <c r="C9516" s="89">
        <v>-3400</v>
      </c>
    </row>
    <row r="9517" spans="1:3" x14ac:dyDescent="0.25">
      <c r="A9517" t="s">
        <v>16695</v>
      </c>
      <c r="B9517" t="s">
        <v>5676</v>
      </c>
      <c r="C9517" s="89">
        <v>-101030.39999999999</v>
      </c>
    </row>
    <row r="9518" spans="1:3" x14ac:dyDescent="0.25">
      <c r="A9518" t="s">
        <v>17287</v>
      </c>
      <c r="B9518" t="s">
        <v>3980</v>
      </c>
      <c r="C9518" s="89">
        <v>1500</v>
      </c>
    </row>
    <row r="9519" spans="1:3" x14ac:dyDescent="0.25">
      <c r="A9519" t="s">
        <v>17725</v>
      </c>
      <c r="B9519" t="s">
        <v>4155</v>
      </c>
      <c r="C9519" s="89">
        <v>3300</v>
      </c>
    </row>
    <row r="9520" spans="1:3" x14ac:dyDescent="0.25">
      <c r="A9520" t="s">
        <v>17046</v>
      </c>
      <c r="B9520" t="s">
        <v>4223</v>
      </c>
      <c r="C9520" s="89">
        <v>-2200</v>
      </c>
    </row>
    <row r="9521" spans="1:3" x14ac:dyDescent="0.25">
      <c r="A9521" t="s">
        <v>17299</v>
      </c>
      <c r="B9521" t="s">
        <v>2768</v>
      </c>
      <c r="C9521" s="89">
        <v>-2400</v>
      </c>
    </row>
    <row r="9522" spans="1:3" x14ac:dyDescent="0.25">
      <c r="A9522" t="s">
        <v>16682</v>
      </c>
      <c r="B9522" t="s">
        <v>4651</v>
      </c>
      <c r="C9522" s="89">
        <v>-1400</v>
      </c>
    </row>
    <row r="9523" spans="1:3" x14ac:dyDescent="0.25">
      <c r="A9523" t="s">
        <v>17379</v>
      </c>
      <c r="B9523" t="s">
        <v>4154</v>
      </c>
      <c r="C9523" s="89">
        <v>-1900</v>
      </c>
    </row>
    <row r="9524" spans="1:3" x14ac:dyDescent="0.25">
      <c r="A9524" t="s">
        <v>16665</v>
      </c>
      <c r="B9524" t="s">
        <v>5509</v>
      </c>
      <c r="C9524" s="89">
        <v>6850</v>
      </c>
    </row>
    <row r="9525" spans="1:3" x14ac:dyDescent="0.25">
      <c r="A9525" t="s">
        <v>16667</v>
      </c>
      <c r="B9525" t="s">
        <v>10582</v>
      </c>
      <c r="C9525" s="89">
        <v>6750</v>
      </c>
    </row>
    <row r="9526" spans="1:3" x14ac:dyDescent="0.25">
      <c r="A9526" t="s">
        <v>17037</v>
      </c>
      <c r="B9526" t="s">
        <v>4150</v>
      </c>
      <c r="C9526" s="89">
        <v>-1250</v>
      </c>
    </row>
    <row r="9527" spans="1:3" x14ac:dyDescent="0.25">
      <c r="A9527" t="s">
        <v>16791</v>
      </c>
      <c r="B9527" t="s">
        <v>10896</v>
      </c>
      <c r="C9527" s="89">
        <v>-2250</v>
      </c>
    </row>
    <row r="9528" spans="1:3" x14ac:dyDescent="0.25">
      <c r="A9528" t="s">
        <v>16915</v>
      </c>
      <c r="B9528" t="s">
        <v>3446</v>
      </c>
      <c r="C9528" s="89">
        <v>-5125</v>
      </c>
    </row>
    <row r="9529" spans="1:3" x14ac:dyDescent="0.25">
      <c r="A9529" t="s">
        <v>16808</v>
      </c>
      <c r="B9529" t="s">
        <v>5338</v>
      </c>
      <c r="C9529" s="89">
        <v>-375</v>
      </c>
    </row>
    <row r="9530" spans="1:3" x14ac:dyDescent="0.25">
      <c r="A9530" t="s">
        <v>16877</v>
      </c>
      <c r="B9530" t="s">
        <v>4263</v>
      </c>
      <c r="C9530" s="89">
        <v>-3500</v>
      </c>
    </row>
    <row r="9531" spans="1:3" x14ac:dyDescent="0.25">
      <c r="A9531" t="s">
        <v>21720</v>
      </c>
      <c r="B9531" t="s">
        <v>1727</v>
      </c>
      <c r="C9531" s="89">
        <v>9616</v>
      </c>
    </row>
    <row r="9532" spans="1:3" x14ac:dyDescent="0.25">
      <c r="A9532" t="s">
        <v>17310</v>
      </c>
      <c r="B9532" t="s">
        <v>4965</v>
      </c>
      <c r="C9532" s="89">
        <v>-550</v>
      </c>
    </row>
    <row r="9533" spans="1:3" x14ac:dyDescent="0.25">
      <c r="A9533" t="s">
        <v>21588</v>
      </c>
      <c r="B9533" t="s">
        <v>1244</v>
      </c>
      <c r="C9533" s="89">
        <v>213631</v>
      </c>
    </row>
    <row r="9534" spans="1:3" x14ac:dyDescent="0.25">
      <c r="A9534" t="s">
        <v>21323</v>
      </c>
      <c r="B9534" t="s">
        <v>1399</v>
      </c>
      <c r="C9534" s="89">
        <v>43780</v>
      </c>
    </row>
    <row r="9535" spans="1:3" x14ac:dyDescent="0.25">
      <c r="A9535" t="s">
        <v>16685</v>
      </c>
      <c r="B9535" t="s">
        <v>4528</v>
      </c>
      <c r="C9535" s="89">
        <v>-222997</v>
      </c>
    </row>
    <row r="9536" spans="1:3" x14ac:dyDescent="0.25">
      <c r="A9536" t="s">
        <v>16857</v>
      </c>
      <c r="B9536" t="s">
        <v>4057</v>
      </c>
      <c r="C9536" s="89">
        <v>-42959</v>
      </c>
    </row>
    <row r="9537" spans="1:3" x14ac:dyDescent="0.25">
      <c r="A9537" t="s">
        <v>17288</v>
      </c>
      <c r="B9537" t="s">
        <v>3813</v>
      </c>
      <c r="C9537" s="89">
        <v>500</v>
      </c>
    </row>
    <row r="9538" spans="1:3" x14ac:dyDescent="0.25">
      <c r="A9538" t="s">
        <v>16870</v>
      </c>
      <c r="B9538" t="s">
        <v>4119</v>
      </c>
      <c r="C9538" s="89">
        <v>-571</v>
      </c>
    </row>
    <row r="9539" spans="1:3" x14ac:dyDescent="0.25">
      <c r="A9539" t="s">
        <v>16849</v>
      </c>
      <c r="B9539" t="s">
        <v>5675</v>
      </c>
      <c r="C9539" s="89">
        <v>750</v>
      </c>
    </row>
    <row r="9540" spans="1:3" x14ac:dyDescent="0.25">
      <c r="A9540" t="s">
        <v>21556</v>
      </c>
      <c r="B9540" t="s">
        <v>770</v>
      </c>
      <c r="C9540" s="89">
        <v>254994.2</v>
      </c>
    </row>
    <row r="9541" spans="1:3" x14ac:dyDescent="0.25">
      <c r="A9541" t="s">
        <v>16680</v>
      </c>
      <c r="B9541" t="s">
        <v>3979</v>
      </c>
      <c r="C9541" s="89">
        <v>-1000</v>
      </c>
    </row>
    <row r="9542" spans="1:3" x14ac:dyDescent="0.25">
      <c r="A9542" t="s">
        <v>21032</v>
      </c>
      <c r="B9542" t="s">
        <v>676</v>
      </c>
      <c r="C9542" s="89">
        <v>7630.2699999999604</v>
      </c>
    </row>
    <row r="9543" spans="1:3" x14ac:dyDescent="0.25">
      <c r="A9543" t="s">
        <v>21108</v>
      </c>
      <c r="B9543" t="s">
        <v>9972</v>
      </c>
      <c r="C9543" s="89">
        <v>13490</v>
      </c>
    </row>
    <row r="9544" spans="1:3" x14ac:dyDescent="0.25">
      <c r="A9544" t="s">
        <v>17292</v>
      </c>
      <c r="B9544" t="s">
        <v>5050</v>
      </c>
      <c r="C9544" s="89">
        <v>-262524.46999999997</v>
      </c>
    </row>
    <row r="9545" spans="1:3" x14ac:dyDescent="0.25">
      <c r="A9545" t="s">
        <v>17293</v>
      </c>
      <c r="B9545" t="s">
        <v>3333</v>
      </c>
      <c r="C9545" s="89">
        <v>-12640</v>
      </c>
    </row>
    <row r="9546" spans="1:3" x14ac:dyDescent="0.25">
      <c r="A9546" t="s">
        <v>17047</v>
      </c>
      <c r="B9546" t="s">
        <v>3483</v>
      </c>
      <c r="C9546" s="89">
        <v>560</v>
      </c>
    </row>
    <row r="9547" spans="1:3" x14ac:dyDescent="0.25">
      <c r="A9547" t="s">
        <v>17712</v>
      </c>
      <c r="B9547" t="s">
        <v>3369</v>
      </c>
      <c r="C9547" s="89">
        <v>-1025</v>
      </c>
    </row>
    <row r="9548" spans="1:3" x14ac:dyDescent="0.25">
      <c r="A9548" t="s">
        <v>16887</v>
      </c>
      <c r="B9548" t="s">
        <v>2640</v>
      </c>
      <c r="C9548" s="89">
        <v>-785</v>
      </c>
    </row>
    <row r="9549" spans="1:3" x14ac:dyDescent="0.25">
      <c r="A9549" t="s">
        <v>17112</v>
      </c>
      <c r="B9549" t="s">
        <v>3918</v>
      </c>
      <c r="C9549" s="89">
        <v>1010</v>
      </c>
    </row>
    <row r="9550" spans="1:3" x14ac:dyDescent="0.25">
      <c r="A9550" t="s">
        <v>16677</v>
      </c>
      <c r="B9550" t="s">
        <v>6017</v>
      </c>
      <c r="C9550" s="89">
        <v>960</v>
      </c>
    </row>
    <row r="9551" spans="1:3" x14ac:dyDescent="0.25">
      <c r="A9551" t="s">
        <v>21046</v>
      </c>
      <c r="B9551" t="s">
        <v>1621</v>
      </c>
      <c r="C9551" s="89">
        <v>43435</v>
      </c>
    </row>
    <row r="9552" spans="1:3" x14ac:dyDescent="0.25">
      <c r="A9552" t="s">
        <v>21756</v>
      </c>
      <c r="B9552" t="s">
        <v>2595</v>
      </c>
      <c r="C9552" s="89">
        <v>25810</v>
      </c>
    </row>
    <row r="9553" spans="1:3" x14ac:dyDescent="0.25">
      <c r="A9553" t="s">
        <v>21052</v>
      </c>
      <c r="B9553" t="s">
        <v>617</v>
      </c>
      <c r="C9553" s="89">
        <v>205991.92</v>
      </c>
    </row>
    <row r="9554" spans="1:3" x14ac:dyDescent="0.25">
      <c r="A9554" t="s">
        <v>21713</v>
      </c>
      <c r="B9554" t="s">
        <v>820</v>
      </c>
      <c r="C9554" s="89">
        <v>210026.5</v>
      </c>
    </row>
    <row r="9555" spans="1:3" x14ac:dyDescent="0.25">
      <c r="A9555" t="s">
        <v>21238</v>
      </c>
      <c r="B9555" t="s">
        <v>411</v>
      </c>
      <c r="C9555" s="89">
        <v>376278.15999999992</v>
      </c>
    </row>
    <row r="9556" spans="1:3" x14ac:dyDescent="0.25">
      <c r="A9556" t="s">
        <v>21537</v>
      </c>
      <c r="B9556" t="s">
        <v>2114</v>
      </c>
      <c r="C9556" s="89">
        <v>-229581.5</v>
      </c>
    </row>
    <row r="9557" spans="1:3" x14ac:dyDescent="0.25">
      <c r="A9557" t="s">
        <v>16661</v>
      </c>
      <c r="B9557" t="s">
        <v>4799</v>
      </c>
      <c r="C9557" s="89">
        <v>-626690.07999999996</v>
      </c>
    </row>
    <row r="9558" spans="1:3" x14ac:dyDescent="0.25">
      <c r="A9558" t="s">
        <v>21712</v>
      </c>
      <c r="B9558" t="s">
        <v>604</v>
      </c>
      <c r="C9558" s="89">
        <v>319351</v>
      </c>
    </row>
    <row r="9559" spans="1:3" x14ac:dyDescent="0.25">
      <c r="A9559" t="s">
        <v>21542</v>
      </c>
      <c r="B9559" t="s">
        <v>826</v>
      </c>
      <c r="C9559" s="89">
        <v>71564</v>
      </c>
    </row>
    <row r="9560" spans="1:3" x14ac:dyDescent="0.25">
      <c r="A9560" t="s">
        <v>17374</v>
      </c>
      <c r="B9560" t="s">
        <v>5673</v>
      </c>
      <c r="C9560" s="89">
        <v>-325641</v>
      </c>
    </row>
    <row r="9561" spans="1:3" x14ac:dyDescent="0.25">
      <c r="A9561" t="s">
        <v>17369</v>
      </c>
      <c r="B9561" t="s">
        <v>3589</v>
      </c>
      <c r="C9561" s="89">
        <v>-71614</v>
      </c>
    </row>
    <row r="9562" spans="1:3" x14ac:dyDescent="0.25">
      <c r="A9562" t="s">
        <v>16866</v>
      </c>
      <c r="B9562" t="s">
        <v>4733</v>
      </c>
      <c r="C9562" s="89">
        <v>-1000</v>
      </c>
    </row>
    <row r="9563" spans="1:3" x14ac:dyDescent="0.25">
      <c r="A9563" t="s">
        <v>21738</v>
      </c>
      <c r="B9563" t="s">
        <v>1871</v>
      </c>
      <c r="C9563" s="89">
        <v>13060.55</v>
      </c>
    </row>
    <row r="9564" spans="1:3" x14ac:dyDescent="0.25">
      <c r="A9564" t="s">
        <v>20992</v>
      </c>
      <c r="B9564" t="s">
        <v>1734</v>
      </c>
      <c r="C9564" s="89">
        <v>34377</v>
      </c>
    </row>
    <row r="9565" spans="1:3" x14ac:dyDescent="0.25">
      <c r="A9565" t="s">
        <v>21557</v>
      </c>
      <c r="B9565" t="s">
        <v>825</v>
      </c>
      <c r="C9565" s="89">
        <v>274712.45</v>
      </c>
    </row>
    <row r="9566" spans="1:3" x14ac:dyDescent="0.25">
      <c r="A9566" t="s">
        <v>21459</v>
      </c>
      <c r="B9566" t="s">
        <v>1854</v>
      </c>
      <c r="C9566" s="89">
        <v>72041.84</v>
      </c>
    </row>
    <row r="9567" spans="1:3" x14ac:dyDescent="0.25">
      <c r="A9567" t="s">
        <v>16864</v>
      </c>
      <c r="B9567" t="s">
        <v>3400</v>
      </c>
      <c r="C9567" s="89">
        <v>-281073</v>
      </c>
    </row>
    <row r="9568" spans="1:3" x14ac:dyDescent="0.25">
      <c r="A9568" t="s">
        <v>16967</v>
      </c>
      <c r="B9568" t="s">
        <v>3280</v>
      </c>
      <c r="C9568" s="89">
        <v>-101733.84</v>
      </c>
    </row>
    <row r="9569" spans="1:3" x14ac:dyDescent="0.25">
      <c r="A9569" t="s">
        <v>17315</v>
      </c>
      <c r="B9569" t="s">
        <v>5668</v>
      </c>
      <c r="C9569" s="89">
        <v>-5500</v>
      </c>
    </row>
    <row r="9570" spans="1:3" x14ac:dyDescent="0.25">
      <c r="A9570" t="s">
        <v>17081</v>
      </c>
      <c r="B9570" t="s">
        <v>5328</v>
      </c>
      <c r="C9570" s="89">
        <v>-3185</v>
      </c>
    </row>
    <row r="9571" spans="1:3" x14ac:dyDescent="0.25">
      <c r="A9571" t="s">
        <v>16768</v>
      </c>
      <c r="B9571" t="s">
        <v>4147</v>
      </c>
      <c r="C9571" s="89">
        <v>3000</v>
      </c>
    </row>
    <row r="9572" spans="1:3" x14ac:dyDescent="0.25">
      <c r="A9572" t="s">
        <v>17032</v>
      </c>
      <c r="B9572" t="s">
        <v>2657</v>
      </c>
      <c r="C9572" s="89">
        <v>6500</v>
      </c>
    </row>
    <row r="9573" spans="1:3" x14ac:dyDescent="0.25">
      <c r="A9573" t="s">
        <v>21609</v>
      </c>
      <c r="B9573" t="s">
        <v>2016</v>
      </c>
      <c r="C9573" s="89">
        <v>500</v>
      </c>
    </row>
    <row r="9574" spans="1:3" x14ac:dyDescent="0.25">
      <c r="A9574" t="s">
        <v>16917</v>
      </c>
      <c r="B9574" t="s">
        <v>4395</v>
      </c>
      <c r="C9574" s="89">
        <v>-7560</v>
      </c>
    </row>
    <row r="9575" spans="1:3" x14ac:dyDescent="0.25">
      <c r="A9575" t="s">
        <v>21297</v>
      </c>
      <c r="B9575" t="s">
        <v>8216</v>
      </c>
      <c r="C9575" s="89">
        <v>327010</v>
      </c>
    </row>
    <row r="9576" spans="1:3" x14ac:dyDescent="0.25">
      <c r="A9576" t="s">
        <v>22105</v>
      </c>
      <c r="B9576" t="s">
        <v>8508</v>
      </c>
      <c r="C9576" s="89">
        <v>131673.53</v>
      </c>
    </row>
    <row r="9577" spans="1:3" x14ac:dyDescent="0.25">
      <c r="A9577" t="s">
        <v>20905</v>
      </c>
      <c r="B9577" t="s">
        <v>1897</v>
      </c>
      <c r="C9577" s="89">
        <v>-296049.25</v>
      </c>
    </row>
    <row r="9578" spans="1:3" x14ac:dyDescent="0.25">
      <c r="A9578" t="s">
        <v>21298</v>
      </c>
      <c r="B9578" t="s">
        <v>8891</v>
      </c>
      <c r="C9578" s="89">
        <v>-69849.78</v>
      </c>
    </row>
    <row r="9579" spans="1:3" x14ac:dyDescent="0.25">
      <c r="A9579" t="s">
        <v>16341</v>
      </c>
      <c r="B9579" t="s">
        <v>8159</v>
      </c>
      <c r="C9579" s="89">
        <v>297536.53999999998</v>
      </c>
    </row>
    <row r="9580" spans="1:3" x14ac:dyDescent="0.25">
      <c r="A9580" t="s">
        <v>21929</v>
      </c>
      <c r="B9580" t="s">
        <v>8090</v>
      </c>
      <c r="C9580" s="89">
        <v>410498.89</v>
      </c>
    </row>
    <row r="9581" spans="1:3" x14ac:dyDescent="0.25">
      <c r="A9581" t="s">
        <v>21887</v>
      </c>
      <c r="B9581" t="s">
        <v>9266</v>
      </c>
      <c r="C9581" s="89">
        <v>-299625.18</v>
      </c>
    </row>
    <row r="9582" spans="1:3" x14ac:dyDescent="0.25">
      <c r="A9582" t="s">
        <v>19092</v>
      </c>
      <c r="B9582" t="s">
        <v>1577</v>
      </c>
      <c r="C9582" s="89">
        <v>-373917.94000000006</v>
      </c>
    </row>
    <row r="9583" spans="1:3" x14ac:dyDescent="0.25">
      <c r="A9583" t="s">
        <v>16064</v>
      </c>
      <c r="B9583" t="s">
        <v>8421</v>
      </c>
      <c r="C9583" s="89">
        <v>127683.03000000001</v>
      </c>
    </row>
    <row r="9584" spans="1:3" x14ac:dyDescent="0.25">
      <c r="A9584" t="s">
        <v>21598</v>
      </c>
      <c r="B9584" t="s">
        <v>259</v>
      </c>
      <c r="C9584" s="89">
        <v>53494.62000000001</v>
      </c>
    </row>
    <row r="9585" spans="1:3" x14ac:dyDescent="0.25">
      <c r="A9585" t="s">
        <v>19063</v>
      </c>
      <c r="B9585" t="s">
        <v>1325</v>
      </c>
      <c r="C9585" s="89">
        <v>-83118.150000000009</v>
      </c>
    </row>
    <row r="9586" spans="1:3" x14ac:dyDescent="0.25">
      <c r="A9586" t="s">
        <v>18996</v>
      </c>
      <c r="B9586" t="s">
        <v>1129</v>
      </c>
      <c r="C9586" s="89">
        <v>10088.539999999994</v>
      </c>
    </row>
    <row r="9587" spans="1:3" x14ac:dyDescent="0.25">
      <c r="A9587" t="s">
        <v>20547</v>
      </c>
      <c r="B9587" t="s">
        <v>2467</v>
      </c>
      <c r="C9587" s="89">
        <v>-61814.490000000005</v>
      </c>
    </row>
    <row r="9588" spans="1:3" x14ac:dyDescent="0.25">
      <c r="A9588" t="s">
        <v>19055</v>
      </c>
      <c r="B9588" t="s">
        <v>8808</v>
      </c>
      <c r="C9588" s="89">
        <v>-44604.58</v>
      </c>
    </row>
    <row r="9589" spans="1:3" x14ac:dyDescent="0.25">
      <c r="A9589" t="s">
        <v>21901</v>
      </c>
      <c r="B9589" t="s">
        <v>11102</v>
      </c>
      <c r="C9589" s="89">
        <v>-13169.01</v>
      </c>
    </row>
    <row r="9590" spans="1:3" x14ac:dyDescent="0.25">
      <c r="A9590" t="s">
        <v>21742</v>
      </c>
      <c r="B9590" t="s">
        <v>8734</v>
      </c>
      <c r="C9590" s="89">
        <v>9950.3000000000029</v>
      </c>
    </row>
    <row r="9591" spans="1:3" x14ac:dyDescent="0.25">
      <c r="A9591" t="s">
        <v>19010</v>
      </c>
      <c r="B9591" t="s">
        <v>7966</v>
      </c>
      <c r="C9591" s="89">
        <v>878732.61</v>
      </c>
    </row>
    <row r="9592" spans="1:3" x14ac:dyDescent="0.25">
      <c r="A9592" t="s">
        <v>19059</v>
      </c>
      <c r="B9592" t="s">
        <v>9915</v>
      </c>
      <c r="C9592" s="89">
        <v>-65946.02</v>
      </c>
    </row>
    <row r="9593" spans="1:3" x14ac:dyDescent="0.25">
      <c r="A9593" t="s">
        <v>16143</v>
      </c>
      <c r="B9593" t="s">
        <v>10024</v>
      </c>
      <c r="C9593" s="89">
        <v>-868397.98</v>
      </c>
    </row>
    <row r="9594" spans="1:3" x14ac:dyDescent="0.25">
      <c r="A9594" t="s">
        <v>21617</v>
      </c>
      <c r="B9594" t="s">
        <v>8679</v>
      </c>
      <c r="C9594" s="89">
        <v>76654.06</v>
      </c>
    </row>
    <row r="9595" spans="1:3" x14ac:dyDescent="0.25">
      <c r="A9595" t="s">
        <v>19078</v>
      </c>
      <c r="B9595" t="s">
        <v>9369</v>
      </c>
      <c r="C9595" s="89">
        <v>15737.179999999998</v>
      </c>
    </row>
    <row r="9596" spans="1:3" x14ac:dyDescent="0.25">
      <c r="A9596" t="s">
        <v>19042</v>
      </c>
      <c r="B9596" t="s">
        <v>8863</v>
      </c>
      <c r="C9596" s="89">
        <v>-30928.339999999997</v>
      </c>
    </row>
    <row r="9597" spans="1:3" x14ac:dyDescent="0.25">
      <c r="A9597" t="s">
        <v>21791</v>
      </c>
      <c r="B9597" t="s">
        <v>8532</v>
      </c>
      <c r="C9597" s="89">
        <v>119364.40000000001</v>
      </c>
    </row>
    <row r="9598" spans="1:3" x14ac:dyDescent="0.25">
      <c r="A9598" t="s">
        <v>22271</v>
      </c>
      <c r="B9598" t="s">
        <v>9356</v>
      </c>
      <c r="C9598" s="89">
        <v>-28943.13</v>
      </c>
    </row>
    <row r="9599" spans="1:3" x14ac:dyDescent="0.25">
      <c r="A9599" t="s">
        <v>21631</v>
      </c>
      <c r="B9599" t="s">
        <v>8227</v>
      </c>
      <c r="C9599" s="89">
        <v>159665.55000000002</v>
      </c>
    </row>
    <row r="9600" spans="1:3" x14ac:dyDescent="0.25">
      <c r="A9600" t="s">
        <v>21740</v>
      </c>
      <c r="B9600" t="s">
        <v>9304</v>
      </c>
      <c r="C9600" s="89">
        <v>1513.4399999999987</v>
      </c>
    </row>
    <row r="9601" spans="1:3" x14ac:dyDescent="0.25">
      <c r="A9601" t="s">
        <v>19745</v>
      </c>
      <c r="B9601" t="s">
        <v>294</v>
      </c>
      <c r="C9601" s="89">
        <v>1007889.3499999999</v>
      </c>
    </row>
    <row r="9602" spans="1:3" x14ac:dyDescent="0.25">
      <c r="A9602" t="s">
        <v>22865</v>
      </c>
      <c r="B9602" t="s">
        <v>7854</v>
      </c>
      <c r="C9602" s="89">
        <v>2029860.76</v>
      </c>
    </row>
    <row r="9603" spans="1:3" x14ac:dyDescent="0.25">
      <c r="A9603" t="s">
        <v>21933</v>
      </c>
      <c r="B9603" t="s">
        <v>8417</v>
      </c>
      <c r="C9603" s="89">
        <v>-1034251.82</v>
      </c>
    </row>
    <row r="9604" spans="1:3" x14ac:dyDescent="0.25">
      <c r="A9604" t="s">
        <v>21458</v>
      </c>
      <c r="B9604" t="s">
        <v>7862</v>
      </c>
      <c r="C9604" s="89">
        <v>-154371.46999999997</v>
      </c>
    </row>
    <row r="9605" spans="1:3" x14ac:dyDescent="0.25">
      <c r="A9605" t="s">
        <v>21315</v>
      </c>
      <c r="B9605" t="s">
        <v>7887</v>
      </c>
      <c r="C9605" s="89">
        <v>1254427.78</v>
      </c>
    </row>
    <row r="9606" spans="1:3" x14ac:dyDescent="0.25">
      <c r="A9606" t="s">
        <v>22244</v>
      </c>
      <c r="B9606" t="s">
        <v>8101</v>
      </c>
      <c r="C9606" s="89">
        <v>-1466082.14</v>
      </c>
    </row>
    <row r="9607" spans="1:3" x14ac:dyDescent="0.25">
      <c r="A9607" t="s">
        <v>21048</v>
      </c>
      <c r="B9607" t="s">
        <v>7929</v>
      </c>
      <c r="C9607" s="89">
        <v>-419466.11</v>
      </c>
    </row>
    <row r="9608" spans="1:3" x14ac:dyDescent="0.25">
      <c r="A9608" t="s">
        <v>21758</v>
      </c>
      <c r="B9608" t="s">
        <v>7829</v>
      </c>
      <c r="C9608" s="89">
        <v>3355818.3499999996</v>
      </c>
    </row>
    <row r="9609" spans="1:3" x14ac:dyDescent="0.25">
      <c r="A9609" t="s">
        <v>21627</v>
      </c>
      <c r="B9609" t="s">
        <v>7870</v>
      </c>
      <c r="C9609" s="89">
        <v>753112.6</v>
      </c>
    </row>
    <row r="9610" spans="1:3" x14ac:dyDescent="0.25">
      <c r="A9610" t="s">
        <v>18956</v>
      </c>
      <c r="B9610" t="s">
        <v>8142</v>
      </c>
      <c r="C9610" s="89">
        <v>-2863439.45</v>
      </c>
    </row>
    <row r="9611" spans="1:3" x14ac:dyDescent="0.25">
      <c r="A9611" t="s">
        <v>19077</v>
      </c>
      <c r="B9611" t="s">
        <v>8360</v>
      </c>
      <c r="C9611" s="89">
        <v>-1544701.11</v>
      </c>
    </row>
    <row r="9612" spans="1:3" x14ac:dyDescent="0.25">
      <c r="A9612" t="s">
        <v>22880</v>
      </c>
      <c r="B9612" t="s">
        <v>8075</v>
      </c>
      <c r="C9612" s="89">
        <v>138143.40999999997</v>
      </c>
    </row>
    <row r="9613" spans="1:3" x14ac:dyDescent="0.25">
      <c r="A9613" t="s">
        <v>21351</v>
      </c>
      <c r="B9613" t="s">
        <v>7771</v>
      </c>
      <c r="C9613" s="89">
        <v>6776433.9199999999</v>
      </c>
    </row>
    <row r="9614" spans="1:3" x14ac:dyDescent="0.25">
      <c r="A9614" t="s">
        <v>16781</v>
      </c>
      <c r="B9614" t="s">
        <v>8827</v>
      </c>
      <c r="C9614" s="89">
        <v>-384316.9</v>
      </c>
    </row>
    <row r="9615" spans="1:3" x14ac:dyDescent="0.25">
      <c r="A9615" t="s">
        <v>21414</v>
      </c>
      <c r="B9615" t="s">
        <v>8192</v>
      </c>
      <c r="C9615" s="89">
        <v>-6278832.4500000002</v>
      </c>
    </row>
    <row r="9616" spans="1:3" x14ac:dyDescent="0.25">
      <c r="A9616" t="s">
        <v>21770</v>
      </c>
      <c r="B9616" t="s">
        <v>8898</v>
      </c>
      <c r="C9616" s="89">
        <v>-13991.439999999995</v>
      </c>
    </row>
    <row r="9617" spans="1:3" x14ac:dyDescent="0.25">
      <c r="A9617" t="s">
        <v>18085</v>
      </c>
      <c r="B9617" t="s">
        <v>8821</v>
      </c>
      <c r="C9617" s="89">
        <v>-261171.82</v>
      </c>
    </row>
    <row r="9618" spans="1:3" x14ac:dyDescent="0.25">
      <c r="A9618" t="s">
        <v>21349</v>
      </c>
      <c r="B9618" t="s">
        <v>9987</v>
      </c>
      <c r="C9618" s="89">
        <v>-48246.96</v>
      </c>
    </row>
    <row r="9619" spans="1:3" x14ac:dyDescent="0.25">
      <c r="A9619" t="s">
        <v>21044</v>
      </c>
      <c r="B9619" t="s">
        <v>9878</v>
      </c>
      <c r="C9619" s="89">
        <v>-53150.420000000006</v>
      </c>
    </row>
    <row r="9620" spans="1:3" x14ac:dyDescent="0.25">
      <c r="A9620" t="s">
        <v>21508</v>
      </c>
      <c r="B9620" t="s">
        <v>9595</v>
      </c>
      <c r="C9620" s="89">
        <v>9016</v>
      </c>
    </row>
    <row r="9621" spans="1:3" x14ac:dyDescent="0.25">
      <c r="A9621" t="s">
        <v>21332</v>
      </c>
      <c r="B9621" t="s">
        <v>8945</v>
      </c>
      <c r="C9621" s="89">
        <v>40465.869999999995</v>
      </c>
    </row>
    <row r="9622" spans="1:3" x14ac:dyDescent="0.25">
      <c r="A9622" t="s">
        <v>21504</v>
      </c>
      <c r="B9622" t="s">
        <v>8823</v>
      </c>
      <c r="C9622" s="89">
        <v>45965.75</v>
      </c>
    </row>
    <row r="9623" spans="1:3" x14ac:dyDescent="0.25">
      <c r="A9623" t="s">
        <v>21526</v>
      </c>
      <c r="B9623" t="s">
        <v>9025</v>
      </c>
      <c r="C9623" s="89">
        <v>-7263.82</v>
      </c>
    </row>
    <row r="9624" spans="1:3" x14ac:dyDescent="0.25">
      <c r="A9624" t="s">
        <v>21586</v>
      </c>
      <c r="B9624" t="s">
        <v>8980</v>
      </c>
      <c r="C9624" s="89">
        <v>-14923.75</v>
      </c>
    </row>
    <row r="9625" spans="1:3" x14ac:dyDescent="0.25">
      <c r="A9625" t="s">
        <v>21208</v>
      </c>
      <c r="B9625" t="s">
        <v>10256</v>
      </c>
      <c r="C9625" s="89">
        <v>-39569.699999999997</v>
      </c>
    </row>
    <row r="9626" spans="1:3" x14ac:dyDescent="0.25">
      <c r="A9626" t="s">
        <v>21548</v>
      </c>
      <c r="B9626" t="s">
        <v>10221</v>
      </c>
      <c r="C9626" s="89">
        <v>-43470.5</v>
      </c>
    </row>
    <row r="9627" spans="1:3" x14ac:dyDescent="0.25">
      <c r="A9627" t="s">
        <v>21207</v>
      </c>
      <c r="B9627" t="s">
        <v>10466</v>
      </c>
      <c r="C9627" s="89">
        <v>-1882.5599999999995</v>
      </c>
    </row>
    <row r="9628" spans="1:3" x14ac:dyDescent="0.25">
      <c r="A9628" t="s">
        <v>16856</v>
      </c>
      <c r="B9628" t="s">
        <v>9199</v>
      </c>
      <c r="C9628" s="89">
        <v>28060.07</v>
      </c>
    </row>
    <row r="9629" spans="1:3" x14ac:dyDescent="0.25">
      <c r="A9629" t="s">
        <v>21019</v>
      </c>
      <c r="B9629" t="s">
        <v>9215</v>
      </c>
      <c r="C9629" s="89">
        <v>29368.879999999997</v>
      </c>
    </row>
    <row r="9630" spans="1:3" x14ac:dyDescent="0.25">
      <c r="A9630" t="s">
        <v>21353</v>
      </c>
      <c r="B9630" t="s">
        <v>9338</v>
      </c>
      <c r="C9630" s="89">
        <v>-6260.6999999999971</v>
      </c>
    </row>
    <row r="9631" spans="1:3" x14ac:dyDescent="0.25">
      <c r="A9631" t="s">
        <v>21594</v>
      </c>
      <c r="B9631" t="s">
        <v>9190</v>
      </c>
      <c r="C9631" s="89">
        <v>671.38999999999942</v>
      </c>
    </row>
    <row r="9632" spans="1:3" x14ac:dyDescent="0.25">
      <c r="A9632" t="s">
        <v>21765</v>
      </c>
      <c r="B9632" t="s">
        <v>8844</v>
      </c>
      <c r="C9632" s="89">
        <v>33491.980000000003</v>
      </c>
    </row>
    <row r="9633" spans="1:3" x14ac:dyDescent="0.25">
      <c r="A9633" t="s">
        <v>21629</v>
      </c>
      <c r="B9633" t="s">
        <v>9497</v>
      </c>
      <c r="C9633" s="89">
        <v>-12695.919999999998</v>
      </c>
    </row>
    <row r="9634" spans="1:3" x14ac:dyDescent="0.25">
      <c r="A9634" t="s">
        <v>21328</v>
      </c>
      <c r="B9634" t="s">
        <v>10042</v>
      </c>
      <c r="C9634" s="89">
        <v>-52485.950000000004</v>
      </c>
    </row>
    <row r="9635" spans="1:3" x14ac:dyDescent="0.25">
      <c r="A9635" t="s">
        <v>21049</v>
      </c>
      <c r="B9635" t="s">
        <v>9644</v>
      </c>
      <c r="C9635" s="89">
        <v>-3719.880000000001</v>
      </c>
    </row>
    <row r="9636" spans="1:3" x14ac:dyDescent="0.25">
      <c r="A9636" t="s">
        <v>21789</v>
      </c>
      <c r="B9636" t="s">
        <v>9869</v>
      </c>
      <c r="C9636" s="89">
        <v>2804.99</v>
      </c>
    </row>
    <row r="9637" spans="1:3" x14ac:dyDescent="0.25">
      <c r="A9637" t="s">
        <v>21295</v>
      </c>
      <c r="B9637" t="s">
        <v>8623</v>
      </c>
      <c r="C9637" s="89">
        <v>83103.91</v>
      </c>
    </row>
    <row r="9638" spans="1:3" x14ac:dyDescent="0.25">
      <c r="A9638" t="s">
        <v>21209</v>
      </c>
      <c r="B9638" t="s">
        <v>10303</v>
      </c>
      <c r="C9638" s="89">
        <v>-6809.49</v>
      </c>
    </row>
    <row r="9639" spans="1:3" x14ac:dyDescent="0.25">
      <c r="A9639" t="s">
        <v>17308</v>
      </c>
      <c r="B9639" t="s">
        <v>10132</v>
      </c>
      <c r="C9639" s="89">
        <v>-93014.37000000001</v>
      </c>
    </row>
    <row r="9640" spans="1:3" x14ac:dyDescent="0.25">
      <c r="A9640" t="s">
        <v>21287</v>
      </c>
      <c r="B9640" t="s">
        <v>9281</v>
      </c>
      <c r="C9640" s="89">
        <v>24471.979999999996</v>
      </c>
    </row>
    <row r="9641" spans="1:3" x14ac:dyDescent="0.25">
      <c r="A9641" t="s">
        <v>17663</v>
      </c>
      <c r="B9641" t="s">
        <v>8378</v>
      </c>
      <c r="C9641" s="89">
        <v>174780.50999999998</v>
      </c>
    </row>
    <row r="9642" spans="1:3" x14ac:dyDescent="0.25">
      <c r="A9642" t="s">
        <v>21584</v>
      </c>
      <c r="B9642" t="s">
        <v>8755</v>
      </c>
      <c r="C9642" s="89">
        <v>46848.94000000001</v>
      </c>
    </row>
    <row r="9643" spans="1:3" x14ac:dyDescent="0.25">
      <c r="A9643" t="s">
        <v>21331</v>
      </c>
      <c r="B9643" t="s">
        <v>10051</v>
      </c>
      <c r="C9643" s="89">
        <v>-173522.5</v>
      </c>
    </row>
    <row r="9644" spans="1:3" x14ac:dyDescent="0.25">
      <c r="A9644" t="s">
        <v>21362</v>
      </c>
      <c r="B9644" t="s">
        <v>9982</v>
      </c>
      <c r="C9644" s="89">
        <v>-66513.8</v>
      </c>
    </row>
    <row r="9645" spans="1:3" x14ac:dyDescent="0.25">
      <c r="A9645" t="s">
        <v>18590</v>
      </c>
      <c r="B9645" t="s">
        <v>9173</v>
      </c>
      <c r="C9645" s="89">
        <v>25852.04</v>
      </c>
    </row>
    <row r="9646" spans="1:3" x14ac:dyDescent="0.25">
      <c r="A9646" t="s">
        <v>21061</v>
      </c>
      <c r="B9646" t="s">
        <v>8337</v>
      </c>
      <c r="C9646" s="89">
        <v>188057.77000000002</v>
      </c>
    </row>
    <row r="9647" spans="1:3" x14ac:dyDescent="0.25">
      <c r="A9647" t="s">
        <v>21433</v>
      </c>
      <c r="B9647" t="s">
        <v>9593</v>
      </c>
      <c r="C9647" s="89">
        <v>-16617.689999999999</v>
      </c>
    </row>
    <row r="9648" spans="1:3" x14ac:dyDescent="0.25">
      <c r="A9648" t="s">
        <v>21766</v>
      </c>
      <c r="B9648" t="s">
        <v>9399</v>
      </c>
      <c r="C9648" s="89">
        <v>-174080.43</v>
      </c>
    </row>
    <row r="9649" spans="1:3" x14ac:dyDescent="0.25">
      <c r="A9649" t="s">
        <v>21447</v>
      </c>
      <c r="B9649" t="s">
        <v>9528</v>
      </c>
      <c r="C9649" s="89">
        <v>1692.5</v>
      </c>
    </row>
    <row r="9650" spans="1:3" x14ac:dyDescent="0.25">
      <c r="A9650" t="s">
        <v>21333</v>
      </c>
      <c r="B9650" t="s">
        <v>8619</v>
      </c>
      <c r="C9650" s="89">
        <v>77719.94</v>
      </c>
    </row>
    <row r="9651" spans="1:3" x14ac:dyDescent="0.25">
      <c r="A9651" t="s">
        <v>21322</v>
      </c>
      <c r="B9651" t="s">
        <v>8960</v>
      </c>
      <c r="C9651" s="89">
        <v>30387.469999999998</v>
      </c>
    </row>
    <row r="9652" spans="1:3" x14ac:dyDescent="0.25">
      <c r="A9652" t="s">
        <v>21337</v>
      </c>
      <c r="B9652" t="s">
        <v>8408</v>
      </c>
      <c r="C9652" s="89">
        <v>61449.599999999991</v>
      </c>
    </row>
    <row r="9653" spans="1:3" x14ac:dyDescent="0.25">
      <c r="A9653" t="s">
        <v>21599</v>
      </c>
      <c r="B9653" t="s">
        <v>8372</v>
      </c>
      <c r="C9653" s="89">
        <v>128354.23000000001</v>
      </c>
    </row>
    <row r="9654" spans="1:3" x14ac:dyDescent="0.25">
      <c r="A9654" t="s">
        <v>21517</v>
      </c>
      <c r="B9654" t="s">
        <v>8773</v>
      </c>
      <c r="C9654" s="89">
        <v>-94193.659999999989</v>
      </c>
    </row>
    <row r="9655" spans="1:3" x14ac:dyDescent="0.25">
      <c r="A9655" t="s">
        <v>21006</v>
      </c>
      <c r="B9655" t="s">
        <v>10540</v>
      </c>
      <c r="C9655" s="89">
        <v>-175229.01</v>
      </c>
    </row>
    <row r="9656" spans="1:3" x14ac:dyDescent="0.25">
      <c r="A9656" t="s">
        <v>20640</v>
      </c>
      <c r="B9656" t="s">
        <v>2834</v>
      </c>
      <c r="C9656" s="89">
        <v>-59150.740000000005</v>
      </c>
    </row>
    <row r="9657" spans="1:3" x14ac:dyDescent="0.25">
      <c r="A9657" t="s">
        <v>19791</v>
      </c>
      <c r="B9657" t="s">
        <v>10107</v>
      </c>
      <c r="C9657" s="89">
        <v>4461.5200000000004</v>
      </c>
    </row>
    <row r="9658" spans="1:3" x14ac:dyDescent="0.25">
      <c r="A9658" t="s">
        <v>20432</v>
      </c>
      <c r="B9658" t="s">
        <v>3118</v>
      </c>
      <c r="C9658" s="89">
        <v>-4727.1000000000004</v>
      </c>
    </row>
    <row r="9659" spans="1:3" x14ac:dyDescent="0.25">
      <c r="A9659" t="s">
        <v>20826</v>
      </c>
      <c r="B9659" t="s">
        <v>9053</v>
      </c>
      <c r="C9659" s="89">
        <v>33711.479999999996</v>
      </c>
    </row>
    <row r="9660" spans="1:3" x14ac:dyDescent="0.25">
      <c r="A9660" t="s">
        <v>20745</v>
      </c>
      <c r="B9660" t="s">
        <v>8458</v>
      </c>
      <c r="C9660" s="89">
        <v>91228.85</v>
      </c>
    </row>
    <row r="9661" spans="1:3" x14ac:dyDescent="0.25">
      <c r="A9661" t="s">
        <v>20641</v>
      </c>
      <c r="B9661" t="s">
        <v>2834</v>
      </c>
      <c r="C9661" s="89">
        <v>-31851</v>
      </c>
    </row>
    <row r="9662" spans="1:3" x14ac:dyDescent="0.25">
      <c r="A9662" t="s">
        <v>20886</v>
      </c>
      <c r="B9662" t="s">
        <v>2320</v>
      </c>
      <c r="C9662" s="89">
        <v>-81324.75</v>
      </c>
    </row>
    <row r="9663" spans="1:3" x14ac:dyDescent="0.25">
      <c r="A9663" t="s">
        <v>20746</v>
      </c>
      <c r="B9663" t="s">
        <v>8458</v>
      </c>
      <c r="C9663" s="89">
        <v>74250.11</v>
      </c>
    </row>
    <row r="9664" spans="1:3" x14ac:dyDescent="0.25">
      <c r="A9664" t="s">
        <v>20747</v>
      </c>
      <c r="B9664" t="s">
        <v>8458</v>
      </c>
      <c r="C9664" s="89">
        <v>68789.11</v>
      </c>
    </row>
    <row r="9665" spans="1:3" x14ac:dyDescent="0.25">
      <c r="A9665" t="s">
        <v>19482</v>
      </c>
      <c r="B9665" t="s">
        <v>8121</v>
      </c>
      <c r="C9665" s="89">
        <v>288105.89</v>
      </c>
    </row>
    <row r="9666" spans="1:3" x14ac:dyDescent="0.25">
      <c r="A9666" t="s">
        <v>21299</v>
      </c>
      <c r="B9666" t="s">
        <v>10515</v>
      </c>
      <c r="C9666" s="89">
        <v>-80499.11</v>
      </c>
    </row>
    <row r="9667" spans="1:3" x14ac:dyDescent="0.25">
      <c r="A9667" t="s">
        <v>19439</v>
      </c>
      <c r="B9667" t="s">
        <v>1778</v>
      </c>
      <c r="C9667" s="89">
        <v>-297200.53000000003</v>
      </c>
    </row>
    <row r="9668" spans="1:3" x14ac:dyDescent="0.25">
      <c r="A9668" t="s">
        <v>21312</v>
      </c>
      <c r="B9668" t="s">
        <v>1657</v>
      </c>
      <c r="C9668" s="89">
        <v>39216</v>
      </c>
    </row>
    <row r="9669" spans="1:3" x14ac:dyDescent="0.25">
      <c r="A9669" t="s">
        <v>11602</v>
      </c>
      <c r="B9669" t="s">
        <v>11603</v>
      </c>
      <c r="C9669" s="89">
        <v>-41856.11</v>
      </c>
    </row>
    <row r="9670" spans="1:3" x14ac:dyDescent="0.25">
      <c r="A9670" t="s">
        <v>19909</v>
      </c>
      <c r="B9670" t="s">
        <v>2525</v>
      </c>
      <c r="C9670" s="89">
        <v>-39599.120000000003</v>
      </c>
    </row>
    <row r="9671" spans="1:3" x14ac:dyDescent="0.25">
      <c r="A9671" t="s">
        <v>19910</v>
      </c>
      <c r="B9671" t="s">
        <v>2525</v>
      </c>
      <c r="C9671" s="89">
        <v>5873.74</v>
      </c>
    </row>
    <row r="9672" spans="1:3" x14ac:dyDescent="0.25">
      <c r="A9672" t="s">
        <v>16352</v>
      </c>
      <c r="B9672" t="s">
        <v>8993</v>
      </c>
      <c r="C9672" s="89">
        <v>41256.120000000003</v>
      </c>
    </row>
    <row r="9673" spans="1:3" x14ac:dyDescent="0.25">
      <c r="A9673" t="s">
        <v>11662</v>
      </c>
      <c r="B9673" t="s">
        <v>11663</v>
      </c>
      <c r="C9673" s="89">
        <v>-6032.12</v>
      </c>
    </row>
    <row r="9674" spans="1:3" x14ac:dyDescent="0.25">
      <c r="A9674" t="s">
        <v>20887</v>
      </c>
      <c r="B9674" t="s">
        <v>2320</v>
      </c>
      <c r="C9674" s="89">
        <v>-29163</v>
      </c>
    </row>
    <row r="9675" spans="1:3" x14ac:dyDescent="0.25">
      <c r="A9675" t="s">
        <v>9410</v>
      </c>
      <c r="B9675" t="s">
        <v>9411</v>
      </c>
      <c r="C9675" s="89">
        <v>24902.04</v>
      </c>
    </row>
    <row r="9676" spans="1:3" x14ac:dyDescent="0.25">
      <c r="A9676" t="s">
        <v>8327</v>
      </c>
      <c r="B9676" t="s">
        <v>8328</v>
      </c>
      <c r="C9676" s="89">
        <v>177436</v>
      </c>
    </row>
    <row r="9677" spans="1:3" x14ac:dyDescent="0.25">
      <c r="A9677" t="s">
        <v>9347</v>
      </c>
      <c r="B9677" t="s">
        <v>9348</v>
      </c>
      <c r="C9677" s="89">
        <v>3082.6100000000006</v>
      </c>
    </row>
    <row r="9678" spans="1:3" x14ac:dyDescent="0.25">
      <c r="A9678" t="s">
        <v>20749</v>
      </c>
      <c r="B9678" t="s">
        <v>8458</v>
      </c>
      <c r="C9678" s="89">
        <v>-108646.89</v>
      </c>
    </row>
    <row r="9679" spans="1:3" x14ac:dyDescent="0.25">
      <c r="A9679" t="s">
        <v>20134</v>
      </c>
      <c r="B9679" t="s">
        <v>10224</v>
      </c>
      <c r="C9679" s="89">
        <v>-19138.41</v>
      </c>
    </row>
    <row r="9680" spans="1:3" x14ac:dyDescent="0.25">
      <c r="A9680" t="s">
        <v>20135</v>
      </c>
      <c r="B9680" t="s">
        <v>10224</v>
      </c>
      <c r="C9680" s="89">
        <v>-78068.11</v>
      </c>
    </row>
    <row r="9681" spans="1:3" x14ac:dyDescent="0.25">
      <c r="A9681" t="s">
        <v>16251</v>
      </c>
      <c r="B9681" t="s">
        <v>9444</v>
      </c>
      <c r="C9681" s="89">
        <v>15879</v>
      </c>
    </row>
    <row r="9682" spans="1:3" x14ac:dyDescent="0.25">
      <c r="A9682" t="s">
        <v>16252</v>
      </c>
      <c r="B9682" t="s">
        <v>9444</v>
      </c>
      <c r="C9682" s="89">
        <v>15879</v>
      </c>
    </row>
    <row r="9683" spans="1:3" x14ac:dyDescent="0.25">
      <c r="A9683" t="s">
        <v>9291</v>
      </c>
      <c r="B9683" t="s">
        <v>9292</v>
      </c>
      <c r="C9683" s="89">
        <v>5353.7999999999993</v>
      </c>
    </row>
    <row r="9684" spans="1:3" x14ac:dyDescent="0.25">
      <c r="A9684" t="s">
        <v>11108</v>
      </c>
      <c r="B9684" t="s">
        <v>11109</v>
      </c>
      <c r="C9684" s="89">
        <v>-22859.200000000001</v>
      </c>
    </row>
    <row r="9685" spans="1:3" x14ac:dyDescent="0.25">
      <c r="A9685" t="s">
        <v>22893</v>
      </c>
      <c r="B9685" t="s">
        <v>15650</v>
      </c>
      <c r="C9685" s="89">
        <v>814819.2</v>
      </c>
    </row>
    <row r="9686" spans="1:3" x14ac:dyDescent="0.25">
      <c r="A9686" t="s">
        <v>22060</v>
      </c>
      <c r="B9686" t="s">
        <v>8888</v>
      </c>
      <c r="C9686" s="89">
        <v>71676.2</v>
      </c>
    </row>
    <row r="9687" spans="1:3" x14ac:dyDescent="0.25">
      <c r="A9687" t="s">
        <v>22061</v>
      </c>
      <c r="B9687" t="s">
        <v>8888</v>
      </c>
      <c r="C9687" s="89">
        <v>-846836</v>
      </c>
    </row>
    <row r="9688" spans="1:3" x14ac:dyDescent="0.25">
      <c r="A9688" t="s">
        <v>22062</v>
      </c>
      <c r="B9688" t="s">
        <v>8888</v>
      </c>
      <c r="C9688" s="89">
        <v>-75480</v>
      </c>
    </row>
    <row r="9689" spans="1:3" x14ac:dyDescent="0.25">
      <c r="A9689" t="s">
        <v>18842</v>
      </c>
      <c r="B9689" t="s">
        <v>10150</v>
      </c>
      <c r="C9689" s="89">
        <v>11224</v>
      </c>
    </row>
    <row r="9690" spans="1:3" x14ac:dyDescent="0.25">
      <c r="A9690" t="s">
        <v>18843</v>
      </c>
      <c r="B9690" t="s">
        <v>10150</v>
      </c>
      <c r="C9690" s="89">
        <v>11224</v>
      </c>
    </row>
    <row r="9691" spans="1:3" x14ac:dyDescent="0.25">
      <c r="A9691" t="s">
        <v>10603</v>
      </c>
      <c r="B9691" t="s">
        <v>10604</v>
      </c>
      <c r="C9691" s="89">
        <v>-4318.6000000000004</v>
      </c>
    </row>
    <row r="9692" spans="1:3" x14ac:dyDescent="0.25">
      <c r="A9692" t="s">
        <v>20410</v>
      </c>
      <c r="B9692" t="s">
        <v>1146</v>
      </c>
      <c r="C9692" s="89">
        <v>91714.37</v>
      </c>
    </row>
    <row r="9693" spans="1:3" x14ac:dyDescent="0.25">
      <c r="A9693" t="s">
        <v>20433</v>
      </c>
      <c r="B9693" t="s">
        <v>3118</v>
      </c>
      <c r="C9693" s="89">
        <v>20767.550000000003</v>
      </c>
    </row>
    <row r="9694" spans="1:3" x14ac:dyDescent="0.25">
      <c r="A9694" t="s">
        <v>20545</v>
      </c>
      <c r="B9694" t="s">
        <v>9536</v>
      </c>
      <c r="C9694" s="89">
        <v>-76288.759999999995</v>
      </c>
    </row>
    <row r="9695" spans="1:3" x14ac:dyDescent="0.25">
      <c r="A9695" t="s">
        <v>20546</v>
      </c>
      <c r="B9695" t="s">
        <v>9536</v>
      </c>
      <c r="C9695" s="89">
        <v>-1023.3400000000001</v>
      </c>
    </row>
    <row r="9696" spans="1:3" x14ac:dyDescent="0.25">
      <c r="A9696" t="s">
        <v>19354</v>
      </c>
      <c r="B9696" t="s">
        <v>10384</v>
      </c>
      <c r="C9696" s="89">
        <v>-17285.61</v>
      </c>
    </row>
    <row r="9697" spans="1:3" x14ac:dyDescent="0.25">
      <c r="A9697" t="s">
        <v>20540</v>
      </c>
      <c r="B9697" t="s">
        <v>10905</v>
      </c>
      <c r="C9697" s="89">
        <v>-21650.61</v>
      </c>
    </row>
    <row r="9698" spans="1:3" x14ac:dyDescent="0.25">
      <c r="A9698" t="s">
        <v>16125</v>
      </c>
      <c r="B9698" t="s">
        <v>10430</v>
      </c>
      <c r="C9698" s="89">
        <v>-129.90999999999985</v>
      </c>
    </row>
    <row r="9699" spans="1:3" x14ac:dyDescent="0.25">
      <c r="A9699" t="s">
        <v>26699</v>
      </c>
      <c r="B9699" t="s">
        <v>14097</v>
      </c>
      <c r="C9699" s="89">
        <v>22610</v>
      </c>
    </row>
    <row r="9700" spans="1:3" x14ac:dyDescent="0.25">
      <c r="A9700" t="s">
        <v>26700</v>
      </c>
      <c r="B9700" t="s">
        <v>14097</v>
      </c>
      <c r="C9700" s="89">
        <v>18374.91</v>
      </c>
    </row>
    <row r="9701" spans="1:3" x14ac:dyDescent="0.25">
      <c r="A9701" t="s">
        <v>19061</v>
      </c>
      <c r="B9701" t="s">
        <v>9331</v>
      </c>
      <c r="C9701" s="89">
        <v>30544</v>
      </c>
    </row>
    <row r="9702" spans="1:3" x14ac:dyDescent="0.25">
      <c r="A9702" t="s">
        <v>21321</v>
      </c>
      <c r="B9702" t="s">
        <v>9458</v>
      </c>
      <c r="C9702" s="89">
        <v>25400.57</v>
      </c>
    </row>
    <row r="9703" spans="1:3" x14ac:dyDescent="0.25">
      <c r="A9703" t="s">
        <v>15793</v>
      </c>
      <c r="B9703" t="s">
        <v>10328</v>
      </c>
      <c r="C9703" s="89">
        <v>-21339.440000000002</v>
      </c>
    </row>
    <row r="9704" spans="1:3" x14ac:dyDescent="0.25">
      <c r="A9704" t="s">
        <v>21201</v>
      </c>
      <c r="B9704" t="s">
        <v>10500</v>
      </c>
      <c r="C9704" s="89">
        <v>-17663.650000000001</v>
      </c>
    </row>
    <row r="9705" spans="1:3" x14ac:dyDescent="0.25">
      <c r="A9705" t="s">
        <v>18909</v>
      </c>
      <c r="B9705" t="s">
        <v>9514</v>
      </c>
      <c r="C9705" s="89">
        <v>14282.44</v>
      </c>
    </row>
    <row r="9706" spans="1:3" x14ac:dyDescent="0.25">
      <c r="A9706" t="s">
        <v>17272</v>
      </c>
      <c r="B9706" t="s">
        <v>10211</v>
      </c>
      <c r="C9706" s="89">
        <v>2511.08</v>
      </c>
    </row>
    <row r="9707" spans="1:3" x14ac:dyDescent="0.25">
      <c r="A9707" t="s">
        <v>21326</v>
      </c>
      <c r="B9707" t="s">
        <v>10341</v>
      </c>
      <c r="C9707" s="89">
        <v>-14392.51</v>
      </c>
    </row>
    <row r="9708" spans="1:3" x14ac:dyDescent="0.25">
      <c r="A9708" t="s">
        <v>19693</v>
      </c>
      <c r="B9708" t="s">
        <v>8893</v>
      </c>
      <c r="C9708" s="89">
        <v>47146</v>
      </c>
    </row>
    <row r="9709" spans="1:3" x14ac:dyDescent="0.25">
      <c r="A9709" t="s">
        <v>26701</v>
      </c>
      <c r="B9709" t="s">
        <v>1535</v>
      </c>
      <c r="C9709" s="89">
        <v>64202.330000000009</v>
      </c>
    </row>
    <row r="9710" spans="1:3" x14ac:dyDescent="0.25">
      <c r="A9710" t="s">
        <v>26702</v>
      </c>
      <c r="B9710" t="s">
        <v>8402</v>
      </c>
      <c r="C9710" s="89">
        <v>-15359.620000000003</v>
      </c>
    </row>
    <row r="9711" spans="1:3" x14ac:dyDescent="0.25">
      <c r="A9711" t="s">
        <v>19718</v>
      </c>
      <c r="B9711" t="s">
        <v>9713</v>
      </c>
      <c r="C9711" s="89">
        <v>18775</v>
      </c>
    </row>
    <row r="9712" spans="1:3" x14ac:dyDescent="0.25">
      <c r="A9712" t="s">
        <v>20010</v>
      </c>
      <c r="B9712" t="s">
        <v>10756</v>
      </c>
      <c r="C9712" s="89">
        <v>5420</v>
      </c>
    </row>
    <row r="9713" spans="1:3" x14ac:dyDescent="0.25">
      <c r="A9713" t="s">
        <v>20011</v>
      </c>
      <c r="B9713" t="s">
        <v>10756</v>
      </c>
      <c r="C9713" s="89">
        <v>-13355</v>
      </c>
    </row>
    <row r="9714" spans="1:3" x14ac:dyDescent="0.25">
      <c r="A9714" t="s">
        <v>20021</v>
      </c>
      <c r="B9714" t="s">
        <v>10756</v>
      </c>
      <c r="C9714" s="89">
        <v>400</v>
      </c>
    </row>
    <row r="9715" spans="1:3" x14ac:dyDescent="0.25">
      <c r="A9715" t="s">
        <v>20022</v>
      </c>
      <c r="B9715" t="s">
        <v>10756</v>
      </c>
      <c r="C9715" s="89">
        <v>400</v>
      </c>
    </row>
    <row r="9716" spans="1:3" x14ac:dyDescent="0.25">
      <c r="A9716" t="s">
        <v>9721</v>
      </c>
      <c r="B9716" t="s">
        <v>9722</v>
      </c>
      <c r="C9716" s="89">
        <v>12785</v>
      </c>
    </row>
    <row r="9717" spans="1:3" x14ac:dyDescent="0.25">
      <c r="A9717" t="s">
        <v>9723</v>
      </c>
      <c r="B9717" t="s">
        <v>9722</v>
      </c>
      <c r="C9717" s="89">
        <v>12785</v>
      </c>
    </row>
    <row r="9718" spans="1:3" x14ac:dyDescent="0.25">
      <c r="A9718" t="s">
        <v>19444</v>
      </c>
      <c r="B9718" t="s">
        <v>10152</v>
      </c>
      <c r="C9718" s="89">
        <v>-7308</v>
      </c>
    </row>
    <row r="9719" spans="1:3" x14ac:dyDescent="0.25">
      <c r="A9719" t="s">
        <v>26703</v>
      </c>
      <c r="B9719" t="s">
        <v>26704</v>
      </c>
      <c r="C9719" s="89">
        <v>34064.49</v>
      </c>
    </row>
    <row r="9720" spans="1:3" x14ac:dyDescent="0.25">
      <c r="A9720" t="s">
        <v>26705</v>
      </c>
      <c r="B9720" t="s">
        <v>26706</v>
      </c>
      <c r="C9720" s="89">
        <v>-4597</v>
      </c>
    </row>
    <row r="9721" spans="1:3" x14ac:dyDescent="0.25">
      <c r="A9721" t="s">
        <v>26707</v>
      </c>
      <c r="B9721" t="s">
        <v>26708</v>
      </c>
      <c r="C9721" s="89">
        <v>9233295.7400000002</v>
      </c>
    </row>
    <row r="9722" spans="1:3" x14ac:dyDescent="0.25">
      <c r="A9722" t="s">
        <v>26709</v>
      </c>
      <c r="B9722" t="s">
        <v>23888</v>
      </c>
      <c r="C9722" s="89">
        <v>500</v>
      </c>
    </row>
    <row r="9723" spans="1:3" x14ac:dyDescent="0.25">
      <c r="A9723" t="s">
        <v>26710</v>
      </c>
      <c r="B9723" t="s">
        <v>23890</v>
      </c>
      <c r="C9723" s="89">
        <v>500</v>
      </c>
    </row>
    <row r="9724" spans="1:3" x14ac:dyDescent="0.25">
      <c r="A9724" t="s">
        <v>26711</v>
      </c>
      <c r="B9724" t="s">
        <v>23894</v>
      </c>
      <c r="C9724" s="89">
        <v>2050</v>
      </c>
    </row>
    <row r="9725" spans="1:3" x14ac:dyDescent="0.25">
      <c r="A9725" t="s">
        <v>26712</v>
      </c>
      <c r="B9725" t="s">
        <v>23961</v>
      </c>
      <c r="C9725" s="89">
        <v>5570</v>
      </c>
    </row>
    <row r="9726" spans="1:3" x14ac:dyDescent="0.25">
      <c r="A9726" t="s">
        <v>26713</v>
      </c>
      <c r="B9726" t="s">
        <v>23898</v>
      </c>
      <c r="C9726" s="89">
        <v>9300</v>
      </c>
    </row>
    <row r="9727" spans="1:3" x14ac:dyDescent="0.25">
      <c r="A9727" t="s">
        <v>26714</v>
      </c>
      <c r="B9727" t="s">
        <v>23900</v>
      </c>
      <c r="C9727" s="89">
        <v>3211.46</v>
      </c>
    </row>
    <row r="9728" spans="1:3" x14ac:dyDescent="0.25">
      <c r="A9728" t="s">
        <v>26715</v>
      </c>
      <c r="B9728" t="s">
        <v>23902</v>
      </c>
      <c r="C9728" s="89">
        <v>3922.35</v>
      </c>
    </row>
    <row r="9729" spans="1:3" x14ac:dyDescent="0.25">
      <c r="A9729" t="s">
        <v>26716</v>
      </c>
      <c r="B9729" t="s">
        <v>23904</v>
      </c>
      <c r="C9729" s="89">
        <v>121040</v>
      </c>
    </row>
    <row r="9730" spans="1:3" x14ac:dyDescent="0.25">
      <c r="A9730" t="s">
        <v>26717</v>
      </c>
      <c r="B9730" t="s">
        <v>23906</v>
      </c>
      <c r="C9730" s="89">
        <v>1400</v>
      </c>
    </row>
    <row r="9731" spans="1:3" x14ac:dyDescent="0.25">
      <c r="A9731" t="s">
        <v>26718</v>
      </c>
      <c r="B9731" t="s">
        <v>23908</v>
      </c>
      <c r="C9731" s="89">
        <v>2000</v>
      </c>
    </row>
    <row r="9732" spans="1:3" x14ac:dyDescent="0.25">
      <c r="A9732" t="s">
        <v>26719</v>
      </c>
      <c r="B9732" t="s">
        <v>23912</v>
      </c>
      <c r="C9732" s="89">
        <v>500</v>
      </c>
    </row>
    <row r="9733" spans="1:3" x14ac:dyDescent="0.25">
      <c r="A9733" t="s">
        <v>26720</v>
      </c>
      <c r="B9733" t="s">
        <v>23916</v>
      </c>
      <c r="C9733" s="89">
        <v>10000</v>
      </c>
    </row>
    <row r="9734" spans="1:3" x14ac:dyDescent="0.25">
      <c r="A9734" t="s">
        <v>26721</v>
      </c>
      <c r="B9734" t="s">
        <v>23918</v>
      </c>
      <c r="C9734" s="89">
        <v>500</v>
      </c>
    </row>
    <row r="9735" spans="1:3" x14ac:dyDescent="0.25">
      <c r="A9735" t="s">
        <v>26722</v>
      </c>
      <c r="B9735" t="s">
        <v>23922</v>
      </c>
      <c r="C9735" s="89">
        <v>1000</v>
      </c>
    </row>
    <row r="9736" spans="1:3" x14ac:dyDescent="0.25">
      <c r="A9736" t="s">
        <v>26723</v>
      </c>
      <c r="B9736" t="s">
        <v>2904</v>
      </c>
      <c r="C9736" s="89">
        <v>1490</v>
      </c>
    </row>
    <row r="9737" spans="1:3" x14ac:dyDescent="0.25">
      <c r="A9737" t="s">
        <v>26724</v>
      </c>
      <c r="B9737" t="s">
        <v>23925</v>
      </c>
      <c r="C9737" s="89">
        <v>2315</v>
      </c>
    </row>
    <row r="9738" spans="1:3" x14ac:dyDescent="0.25">
      <c r="A9738" t="s">
        <v>26725</v>
      </c>
      <c r="B9738" t="s">
        <v>23929</v>
      </c>
      <c r="C9738" s="89">
        <v>3500</v>
      </c>
    </row>
    <row r="9739" spans="1:3" x14ac:dyDescent="0.25">
      <c r="A9739" t="s">
        <v>26726</v>
      </c>
      <c r="B9739" t="s">
        <v>23933</v>
      </c>
      <c r="C9739" s="89">
        <v>24133.73</v>
      </c>
    </row>
    <row r="9740" spans="1:3" x14ac:dyDescent="0.25">
      <c r="A9740" t="s">
        <v>26727</v>
      </c>
      <c r="B9740" t="s">
        <v>23935</v>
      </c>
      <c r="C9740" s="89">
        <v>125546.72</v>
      </c>
    </row>
    <row r="9741" spans="1:3" x14ac:dyDescent="0.25">
      <c r="A9741" t="s">
        <v>26728</v>
      </c>
      <c r="B9741" t="s">
        <v>23937</v>
      </c>
      <c r="C9741" s="89">
        <v>36000</v>
      </c>
    </row>
    <row r="9742" spans="1:3" x14ac:dyDescent="0.25">
      <c r="A9742" t="s">
        <v>26729</v>
      </c>
      <c r="B9742" t="s">
        <v>23941</v>
      </c>
      <c r="C9742" s="89">
        <v>77850</v>
      </c>
    </row>
    <row r="9743" spans="1:3" x14ac:dyDescent="0.25">
      <c r="A9743" t="s">
        <v>26730</v>
      </c>
      <c r="B9743" t="s">
        <v>23945</v>
      </c>
      <c r="C9743" s="89">
        <v>433537.6</v>
      </c>
    </row>
    <row r="9744" spans="1:3" x14ac:dyDescent="0.25">
      <c r="A9744" t="s">
        <v>26731</v>
      </c>
      <c r="B9744" t="s">
        <v>23949</v>
      </c>
      <c r="C9744" s="89">
        <v>1800</v>
      </c>
    </row>
    <row r="9745" spans="1:3" x14ac:dyDescent="0.25">
      <c r="A9745" t="s">
        <v>26732</v>
      </c>
      <c r="B9745" t="s">
        <v>23957</v>
      </c>
      <c r="C9745" s="89">
        <v>4440</v>
      </c>
    </row>
    <row r="9746" spans="1:3" x14ac:dyDescent="0.25">
      <c r="A9746" t="s">
        <v>26733</v>
      </c>
      <c r="B9746" t="s">
        <v>26734</v>
      </c>
      <c r="C9746" s="89">
        <v>42195.37</v>
      </c>
    </row>
    <row r="9747" spans="1:3" x14ac:dyDescent="0.25">
      <c r="A9747" t="s">
        <v>26735</v>
      </c>
      <c r="B9747" t="s">
        <v>26736</v>
      </c>
      <c r="C9747" s="89">
        <v>22387.5</v>
      </c>
    </row>
    <row r="9748" spans="1:3" x14ac:dyDescent="0.25">
      <c r="A9748" t="s">
        <v>26737</v>
      </c>
      <c r="B9748" t="s">
        <v>26738</v>
      </c>
      <c r="C9748" s="89">
        <v>147319.76</v>
      </c>
    </row>
    <row r="9749" spans="1:3" x14ac:dyDescent="0.25">
      <c r="A9749" t="s">
        <v>26739</v>
      </c>
      <c r="B9749" t="s">
        <v>26740</v>
      </c>
      <c r="C9749" s="89">
        <v>129363.12</v>
      </c>
    </row>
    <row r="9750" spans="1:3" x14ac:dyDescent="0.25">
      <c r="A9750" t="s">
        <v>26741</v>
      </c>
      <c r="B9750" t="s">
        <v>26742</v>
      </c>
      <c r="C9750" s="89">
        <v>55337.9</v>
      </c>
    </row>
    <row r="9751" spans="1:3" x14ac:dyDescent="0.25">
      <c r="A9751" t="s">
        <v>26743</v>
      </c>
      <c r="B9751" t="s">
        <v>26744</v>
      </c>
      <c r="C9751" s="89">
        <v>44925.81</v>
      </c>
    </row>
    <row r="9752" spans="1:3" x14ac:dyDescent="0.25">
      <c r="A9752" t="s">
        <v>26745</v>
      </c>
      <c r="B9752" t="s">
        <v>26746</v>
      </c>
      <c r="C9752" s="89">
        <v>38586.54</v>
      </c>
    </row>
    <row r="9753" spans="1:3" x14ac:dyDescent="0.25">
      <c r="A9753" t="s">
        <v>26747</v>
      </c>
      <c r="B9753" t="s">
        <v>26748</v>
      </c>
      <c r="C9753" s="89">
        <v>30223.74</v>
      </c>
    </row>
    <row r="9754" spans="1:3" x14ac:dyDescent="0.25">
      <c r="A9754" t="s">
        <v>26749</v>
      </c>
      <c r="B9754" t="s">
        <v>23963</v>
      </c>
      <c r="C9754" s="89">
        <v>350</v>
      </c>
    </row>
    <row r="9755" spans="1:3" x14ac:dyDescent="0.25">
      <c r="A9755" t="s">
        <v>26750</v>
      </c>
      <c r="B9755" t="s">
        <v>23965</v>
      </c>
      <c r="C9755" s="89">
        <v>1000</v>
      </c>
    </row>
    <row r="9756" spans="1:3" x14ac:dyDescent="0.25">
      <c r="A9756" t="s">
        <v>26751</v>
      </c>
      <c r="B9756" t="s">
        <v>23969</v>
      </c>
      <c r="C9756" s="89">
        <v>410</v>
      </c>
    </row>
    <row r="9757" spans="1:3" x14ac:dyDescent="0.25">
      <c r="A9757" t="s">
        <v>26752</v>
      </c>
      <c r="B9757" t="s">
        <v>23947</v>
      </c>
      <c r="C9757" s="89">
        <v>300</v>
      </c>
    </row>
    <row r="9758" spans="1:3" x14ac:dyDescent="0.25">
      <c r="A9758" t="s">
        <v>26753</v>
      </c>
      <c r="B9758" t="s">
        <v>23973</v>
      </c>
      <c r="C9758" s="89">
        <v>4299.9399999999996</v>
      </c>
    </row>
    <row r="9759" spans="1:3" x14ac:dyDescent="0.25">
      <c r="A9759" t="s">
        <v>26754</v>
      </c>
      <c r="B9759" t="s">
        <v>23975</v>
      </c>
      <c r="C9759" s="89">
        <v>1200</v>
      </c>
    </row>
    <row r="9760" spans="1:3" x14ac:dyDescent="0.25">
      <c r="A9760" t="s">
        <v>26755</v>
      </c>
      <c r="B9760" t="s">
        <v>23977</v>
      </c>
      <c r="C9760" s="89">
        <v>1000</v>
      </c>
    </row>
    <row r="9761" spans="1:3" x14ac:dyDescent="0.25">
      <c r="A9761" t="s">
        <v>26756</v>
      </c>
      <c r="B9761" t="s">
        <v>26757</v>
      </c>
      <c r="C9761" s="89">
        <v>876736.04</v>
      </c>
    </row>
    <row r="9762" spans="1:3" x14ac:dyDescent="0.25">
      <c r="A9762" t="s">
        <v>26758</v>
      </c>
      <c r="B9762" t="s">
        <v>23979</v>
      </c>
      <c r="C9762" s="89">
        <v>125</v>
      </c>
    </row>
    <row r="9763" spans="1:3" x14ac:dyDescent="0.25">
      <c r="A9763" t="s">
        <v>26759</v>
      </c>
      <c r="B9763" t="s">
        <v>23981</v>
      </c>
      <c r="C9763" s="89">
        <v>2500</v>
      </c>
    </row>
    <row r="9764" spans="1:3" x14ac:dyDescent="0.25">
      <c r="A9764" t="s">
        <v>26760</v>
      </c>
      <c r="B9764" t="s">
        <v>23985</v>
      </c>
      <c r="C9764" s="89">
        <v>6740</v>
      </c>
    </row>
    <row r="9765" spans="1:3" x14ac:dyDescent="0.25">
      <c r="A9765" t="s">
        <v>26761</v>
      </c>
      <c r="B9765" t="s">
        <v>26762</v>
      </c>
      <c r="C9765" s="89">
        <v>320.58999999999997</v>
      </c>
    </row>
    <row r="9766" spans="1:3" x14ac:dyDescent="0.25">
      <c r="A9766" t="s">
        <v>26763</v>
      </c>
      <c r="B9766" t="s">
        <v>23987</v>
      </c>
      <c r="C9766" s="89">
        <v>308831.59999999998</v>
      </c>
    </row>
    <row r="9767" spans="1:3" x14ac:dyDescent="0.25">
      <c r="A9767" t="s">
        <v>26764</v>
      </c>
      <c r="B9767" t="s">
        <v>23989</v>
      </c>
      <c r="C9767" s="89">
        <v>3800</v>
      </c>
    </row>
    <row r="9768" spans="1:3" x14ac:dyDescent="0.25">
      <c r="A9768" t="s">
        <v>26765</v>
      </c>
      <c r="B9768" t="s">
        <v>23991</v>
      </c>
      <c r="C9768" s="89">
        <v>6110</v>
      </c>
    </row>
    <row r="9769" spans="1:3" x14ac:dyDescent="0.25">
      <c r="A9769" t="s">
        <v>26766</v>
      </c>
      <c r="B9769" t="s">
        <v>23993</v>
      </c>
      <c r="C9769" s="89">
        <v>1250</v>
      </c>
    </row>
    <row r="9770" spans="1:3" x14ac:dyDescent="0.25">
      <c r="A9770" t="s">
        <v>26767</v>
      </c>
      <c r="B9770" t="s">
        <v>23995</v>
      </c>
      <c r="C9770" s="89">
        <v>3155</v>
      </c>
    </row>
    <row r="9771" spans="1:3" x14ac:dyDescent="0.25">
      <c r="A9771" t="s">
        <v>26768</v>
      </c>
      <c r="B9771" t="s">
        <v>23999</v>
      </c>
      <c r="C9771" s="89">
        <v>1250</v>
      </c>
    </row>
    <row r="9772" spans="1:3" x14ac:dyDescent="0.25">
      <c r="A9772" t="s">
        <v>26769</v>
      </c>
      <c r="B9772" t="s">
        <v>24001</v>
      </c>
      <c r="C9772" s="89">
        <v>6067</v>
      </c>
    </row>
    <row r="9773" spans="1:3" x14ac:dyDescent="0.25">
      <c r="A9773" t="s">
        <v>26770</v>
      </c>
      <c r="B9773" t="s">
        <v>24003</v>
      </c>
      <c r="C9773" s="89">
        <v>1650</v>
      </c>
    </row>
    <row r="9774" spans="1:3" x14ac:dyDescent="0.25">
      <c r="A9774" t="s">
        <v>26771</v>
      </c>
      <c r="B9774" t="s">
        <v>24005</v>
      </c>
      <c r="C9774" s="89">
        <v>350</v>
      </c>
    </row>
    <row r="9775" spans="1:3" x14ac:dyDescent="0.25">
      <c r="A9775" t="s">
        <v>26772</v>
      </c>
      <c r="B9775" t="s">
        <v>24009</v>
      </c>
      <c r="C9775" s="89">
        <v>13000</v>
      </c>
    </row>
    <row r="9776" spans="1:3" x14ac:dyDescent="0.25">
      <c r="A9776" t="s">
        <v>26773</v>
      </c>
      <c r="B9776" t="s">
        <v>24011</v>
      </c>
      <c r="C9776" s="89">
        <v>8825</v>
      </c>
    </row>
    <row r="9777" spans="1:3" x14ac:dyDescent="0.25">
      <c r="A9777" t="s">
        <v>26774</v>
      </c>
      <c r="B9777" t="s">
        <v>24013</v>
      </c>
      <c r="C9777" s="89">
        <v>28860</v>
      </c>
    </row>
    <row r="9778" spans="1:3" x14ac:dyDescent="0.25">
      <c r="A9778" t="s">
        <v>26775</v>
      </c>
      <c r="B9778" t="s">
        <v>24017</v>
      </c>
      <c r="C9778" s="89">
        <v>577165.75</v>
      </c>
    </row>
    <row r="9779" spans="1:3" x14ac:dyDescent="0.25">
      <c r="A9779" t="s">
        <v>26776</v>
      </c>
      <c r="B9779" t="s">
        <v>24019</v>
      </c>
      <c r="C9779" s="89">
        <v>19323.7</v>
      </c>
    </row>
    <row r="9780" spans="1:3" x14ac:dyDescent="0.25">
      <c r="A9780" t="s">
        <v>26777</v>
      </c>
      <c r="B9780" t="s">
        <v>24021</v>
      </c>
      <c r="C9780" s="89">
        <v>2000</v>
      </c>
    </row>
    <row r="9781" spans="1:3" x14ac:dyDescent="0.25">
      <c r="A9781" t="s">
        <v>26778</v>
      </c>
      <c r="B9781" t="s">
        <v>26779</v>
      </c>
      <c r="C9781" s="89">
        <v>320265</v>
      </c>
    </row>
    <row r="9782" spans="1:3" x14ac:dyDescent="0.25">
      <c r="A9782" t="s">
        <v>26780</v>
      </c>
      <c r="B9782" t="s">
        <v>24025</v>
      </c>
      <c r="C9782" s="89">
        <v>10260</v>
      </c>
    </row>
    <row r="9783" spans="1:3" x14ac:dyDescent="0.25">
      <c r="A9783" t="s">
        <v>26781</v>
      </c>
      <c r="B9783" t="s">
        <v>26782</v>
      </c>
      <c r="C9783" s="89">
        <v>2000</v>
      </c>
    </row>
    <row r="9784" spans="1:3" x14ac:dyDescent="0.25">
      <c r="A9784" t="s">
        <v>26783</v>
      </c>
      <c r="B9784" t="s">
        <v>24029</v>
      </c>
      <c r="C9784" s="89">
        <v>1000</v>
      </c>
    </row>
    <row r="9785" spans="1:3" x14ac:dyDescent="0.25">
      <c r="A9785" t="s">
        <v>26784</v>
      </c>
      <c r="B9785" t="s">
        <v>24031</v>
      </c>
      <c r="C9785" s="89">
        <v>4000</v>
      </c>
    </row>
    <row r="9786" spans="1:3" x14ac:dyDescent="0.25">
      <c r="A9786" t="s">
        <v>26785</v>
      </c>
      <c r="B9786" t="s">
        <v>24033</v>
      </c>
      <c r="C9786" s="89">
        <v>2000</v>
      </c>
    </row>
    <row r="9787" spans="1:3" x14ac:dyDescent="0.25">
      <c r="A9787" t="s">
        <v>26786</v>
      </c>
      <c r="B9787" t="s">
        <v>24037</v>
      </c>
      <c r="C9787" s="89">
        <v>500</v>
      </c>
    </row>
    <row r="9788" spans="1:3" x14ac:dyDescent="0.25">
      <c r="A9788" t="s">
        <v>26787</v>
      </c>
      <c r="B9788" t="s">
        <v>24045</v>
      </c>
      <c r="C9788" s="89">
        <v>37126.5</v>
      </c>
    </row>
    <row r="9789" spans="1:3" x14ac:dyDescent="0.25">
      <c r="A9789" t="s">
        <v>26788</v>
      </c>
      <c r="B9789" t="s">
        <v>24049</v>
      </c>
      <c r="C9789" s="89">
        <v>289638.63</v>
      </c>
    </row>
    <row r="9790" spans="1:3" x14ac:dyDescent="0.25">
      <c r="A9790" t="s">
        <v>26789</v>
      </c>
      <c r="B9790" t="s">
        <v>24051</v>
      </c>
      <c r="C9790" s="89">
        <v>1000</v>
      </c>
    </row>
    <row r="9791" spans="1:3" x14ac:dyDescent="0.25">
      <c r="A9791" t="s">
        <v>26790</v>
      </c>
      <c r="B9791" t="s">
        <v>24057</v>
      </c>
      <c r="C9791" s="89">
        <v>3290</v>
      </c>
    </row>
    <row r="9792" spans="1:3" x14ac:dyDescent="0.25">
      <c r="A9792" t="s">
        <v>26791</v>
      </c>
      <c r="B9792" t="s">
        <v>24059</v>
      </c>
      <c r="C9792" s="89">
        <v>275</v>
      </c>
    </row>
    <row r="9793" spans="1:3" x14ac:dyDescent="0.25">
      <c r="A9793" t="s">
        <v>26792</v>
      </c>
      <c r="B9793" t="s">
        <v>24061</v>
      </c>
      <c r="C9793" s="89">
        <v>2560</v>
      </c>
    </row>
    <row r="9794" spans="1:3" x14ac:dyDescent="0.25">
      <c r="A9794" t="s">
        <v>26793</v>
      </c>
      <c r="B9794" t="s">
        <v>24063</v>
      </c>
      <c r="C9794" s="89">
        <v>77320</v>
      </c>
    </row>
    <row r="9795" spans="1:3" x14ac:dyDescent="0.25">
      <c r="A9795" t="s">
        <v>26794</v>
      </c>
      <c r="B9795" t="s">
        <v>24065</v>
      </c>
      <c r="C9795" s="89">
        <v>1800</v>
      </c>
    </row>
    <row r="9796" spans="1:3" x14ac:dyDescent="0.25">
      <c r="A9796" t="s">
        <v>26795</v>
      </c>
      <c r="B9796" t="s">
        <v>24067</v>
      </c>
      <c r="C9796" s="89">
        <v>7645.74</v>
      </c>
    </row>
    <row r="9797" spans="1:3" x14ac:dyDescent="0.25">
      <c r="A9797" t="s">
        <v>26796</v>
      </c>
      <c r="B9797" t="s">
        <v>24069</v>
      </c>
      <c r="C9797" s="89">
        <v>4889.18</v>
      </c>
    </row>
    <row r="9798" spans="1:3" x14ac:dyDescent="0.25">
      <c r="A9798" t="s">
        <v>26797</v>
      </c>
      <c r="B9798" t="s">
        <v>24073</v>
      </c>
      <c r="C9798" s="89">
        <v>2525</v>
      </c>
    </row>
    <row r="9799" spans="1:3" x14ac:dyDescent="0.25">
      <c r="A9799" t="s">
        <v>26798</v>
      </c>
      <c r="B9799" t="s">
        <v>24075</v>
      </c>
      <c r="C9799" s="89">
        <v>495</v>
      </c>
    </row>
    <row r="9800" spans="1:3" x14ac:dyDescent="0.25">
      <c r="A9800" t="s">
        <v>26799</v>
      </c>
      <c r="B9800" t="s">
        <v>24077</v>
      </c>
      <c r="C9800" s="89">
        <v>2000</v>
      </c>
    </row>
    <row r="9801" spans="1:3" x14ac:dyDescent="0.25">
      <c r="A9801" t="s">
        <v>26800</v>
      </c>
      <c r="B9801" t="s">
        <v>24079</v>
      </c>
      <c r="C9801" s="89">
        <v>26973.919999999998</v>
      </c>
    </row>
    <row r="9802" spans="1:3" x14ac:dyDescent="0.25">
      <c r="A9802" t="s">
        <v>26801</v>
      </c>
      <c r="B9802" t="s">
        <v>24083</v>
      </c>
      <c r="C9802" s="89">
        <v>650</v>
      </c>
    </row>
    <row r="9803" spans="1:3" x14ac:dyDescent="0.25">
      <c r="A9803" t="s">
        <v>26802</v>
      </c>
      <c r="B9803" t="s">
        <v>24087</v>
      </c>
      <c r="C9803" s="89">
        <v>4500</v>
      </c>
    </row>
    <row r="9804" spans="1:3" x14ac:dyDescent="0.25">
      <c r="A9804" t="s">
        <v>26803</v>
      </c>
      <c r="B9804" t="s">
        <v>24091</v>
      </c>
      <c r="C9804" s="89">
        <v>1650</v>
      </c>
    </row>
    <row r="9805" spans="1:3" x14ac:dyDescent="0.25">
      <c r="A9805" t="s">
        <v>26804</v>
      </c>
      <c r="B9805" t="s">
        <v>24093</v>
      </c>
      <c r="C9805" s="89">
        <v>5150</v>
      </c>
    </row>
    <row r="9806" spans="1:3" x14ac:dyDescent="0.25">
      <c r="A9806" t="s">
        <v>26805</v>
      </c>
      <c r="B9806" t="s">
        <v>24095</v>
      </c>
      <c r="C9806" s="89">
        <v>68000</v>
      </c>
    </row>
    <row r="9807" spans="1:3" x14ac:dyDescent="0.25">
      <c r="A9807" t="s">
        <v>26806</v>
      </c>
      <c r="B9807" t="s">
        <v>24097</v>
      </c>
      <c r="C9807" s="89">
        <v>12360</v>
      </c>
    </row>
    <row r="9808" spans="1:3" x14ac:dyDescent="0.25">
      <c r="A9808" t="s">
        <v>26807</v>
      </c>
      <c r="B9808" t="s">
        <v>24099</v>
      </c>
      <c r="C9808" s="89">
        <v>5752</v>
      </c>
    </row>
    <row r="9809" spans="1:3" x14ac:dyDescent="0.25">
      <c r="A9809" t="s">
        <v>26808</v>
      </c>
      <c r="B9809" t="s">
        <v>24101</v>
      </c>
      <c r="C9809" s="89">
        <v>2374</v>
      </c>
    </row>
    <row r="9810" spans="1:3" x14ac:dyDescent="0.25">
      <c r="A9810" t="s">
        <v>26809</v>
      </c>
      <c r="B9810" t="s">
        <v>24105</v>
      </c>
      <c r="C9810" s="89">
        <v>990</v>
      </c>
    </row>
    <row r="9811" spans="1:3" x14ac:dyDescent="0.25">
      <c r="A9811" t="s">
        <v>26810</v>
      </c>
      <c r="B9811" t="s">
        <v>24107</v>
      </c>
      <c r="C9811" s="89">
        <v>2813</v>
      </c>
    </row>
    <row r="9812" spans="1:3" x14ac:dyDescent="0.25">
      <c r="A9812" t="s">
        <v>26811</v>
      </c>
      <c r="B9812" t="s">
        <v>24109</v>
      </c>
      <c r="C9812" s="89">
        <v>3500</v>
      </c>
    </row>
    <row r="9813" spans="1:3" x14ac:dyDescent="0.25">
      <c r="A9813" t="s">
        <v>26812</v>
      </c>
      <c r="B9813" t="s">
        <v>24111</v>
      </c>
      <c r="C9813" s="89">
        <v>19275</v>
      </c>
    </row>
    <row r="9814" spans="1:3" x14ac:dyDescent="0.25">
      <c r="A9814" t="s">
        <v>26813</v>
      </c>
      <c r="B9814" t="s">
        <v>24115</v>
      </c>
      <c r="C9814" s="89">
        <v>1800</v>
      </c>
    </row>
    <row r="9815" spans="1:3" x14ac:dyDescent="0.25">
      <c r="A9815" t="s">
        <v>26814</v>
      </c>
      <c r="B9815" t="s">
        <v>24117</v>
      </c>
      <c r="C9815" s="89">
        <v>133329</v>
      </c>
    </row>
    <row r="9816" spans="1:3" x14ac:dyDescent="0.25">
      <c r="A9816" t="s">
        <v>26815</v>
      </c>
      <c r="B9816" t="s">
        <v>24119</v>
      </c>
      <c r="C9816" s="89">
        <v>8500</v>
      </c>
    </row>
    <row r="9817" spans="1:3" x14ac:dyDescent="0.25">
      <c r="A9817" t="s">
        <v>26816</v>
      </c>
      <c r="B9817" t="s">
        <v>24121</v>
      </c>
      <c r="C9817" s="89">
        <v>5465</v>
      </c>
    </row>
    <row r="9818" spans="1:3" x14ac:dyDescent="0.25">
      <c r="A9818" t="s">
        <v>26817</v>
      </c>
      <c r="B9818" t="s">
        <v>26818</v>
      </c>
      <c r="C9818" s="89">
        <v>4806.2700000000004</v>
      </c>
    </row>
    <row r="9819" spans="1:3" x14ac:dyDescent="0.25">
      <c r="A9819" t="s">
        <v>26819</v>
      </c>
      <c r="B9819" t="s">
        <v>24125</v>
      </c>
      <c r="C9819" s="89">
        <v>15700</v>
      </c>
    </row>
    <row r="9820" spans="1:3" x14ac:dyDescent="0.25">
      <c r="A9820" t="s">
        <v>26820</v>
      </c>
      <c r="B9820" t="s">
        <v>24127</v>
      </c>
      <c r="C9820" s="89">
        <v>2000</v>
      </c>
    </row>
    <row r="9821" spans="1:3" x14ac:dyDescent="0.25">
      <c r="A9821" t="s">
        <v>26821</v>
      </c>
      <c r="B9821" t="s">
        <v>26822</v>
      </c>
      <c r="C9821" s="89">
        <v>1214987</v>
      </c>
    </row>
    <row r="9822" spans="1:3" x14ac:dyDescent="0.25">
      <c r="A9822" t="s">
        <v>26823</v>
      </c>
      <c r="B9822" t="s">
        <v>24131</v>
      </c>
      <c r="C9822" s="89">
        <v>459488.44</v>
      </c>
    </row>
    <row r="9823" spans="1:3" x14ac:dyDescent="0.25">
      <c r="A9823" t="s">
        <v>26824</v>
      </c>
      <c r="B9823" t="s">
        <v>24133</v>
      </c>
      <c r="C9823" s="89">
        <v>9476.5</v>
      </c>
    </row>
    <row r="9824" spans="1:3" x14ac:dyDescent="0.25">
      <c r="A9824" t="s">
        <v>26825</v>
      </c>
      <c r="B9824" t="s">
        <v>24135</v>
      </c>
      <c r="C9824" s="89">
        <v>4900</v>
      </c>
    </row>
    <row r="9825" spans="1:3" x14ac:dyDescent="0.25">
      <c r="A9825" t="s">
        <v>26826</v>
      </c>
      <c r="B9825" t="s">
        <v>26827</v>
      </c>
      <c r="C9825" s="89">
        <v>8462</v>
      </c>
    </row>
    <row r="9826" spans="1:3" x14ac:dyDescent="0.25">
      <c r="A9826" t="s">
        <v>26828</v>
      </c>
      <c r="B9826" t="s">
        <v>24139</v>
      </c>
      <c r="C9826" s="89">
        <v>2500</v>
      </c>
    </row>
    <row r="9827" spans="1:3" x14ac:dyDescent="0.25">
      <c r="A9827" t="s">
        <v>26829</v>
      </c>
      <c r="B9827" t="s">
        <v>24143</v>
      </c>
      <c r="C9827" s="89">
        <v>1800</v>
      </c>
    </row>
    <row r="9828" spans="1:3" x14ac:dyDescent="0.25">
      <c r="A9828" t="s">
        <v>26830</v>
      </c>
      <c r="B9828" t="s">
        <v>24145</v>
      </c>
      <c r="C9828" s="89">
        <v>442416.84</v>
      </c>
    </row>
    <row r="9829" spans="1:3" x14ac:dyDescent="0.25">
      <c r="A9829" t="s">
        <v>26831</v>
      </c>
      <c r="B9829" t="s">
        <v>26832</v>
      </c>
      <c r="C9829" s="89">
        <v>166870.81</v>
      </c>
    </row>
    <row r="9830" spans="1:3" x14ac:dyDescent="0.25">
      <c r="A9830" t="s">
        <v>26833</v>
      </c>
      <c r="B9830" t="s">
        <v>24149</v>
      </c>
      <c r="C9830" s="89">
        <v>646412</v>
      </c>
    </row>
    <row r="9831" spans="1:3" x14ac:dyDescent="0.25">
      <c r="A9831" t="s">
        <v>26834</v>
      </c>
      <c r="B9831" t="s">
        <v>26835</v>
      </c>
      <c r="C9831" s="89">
        <v>198240.73</v>
      </c>
    </row>
    <row r="9832" spans="1:3" x14ac:dyDescent="0.25">
      <c r="A9832" t="s">
        <v>26836</v>
      </c>
      <c r="B9832" t="s">
        <v>24151</v>
      </c>
      <c r="C9832" s="89">
        <v>700</v>
      </c>
    </row>
    <row r="9833" spans="1:3" x14ac:dyDescent="0.25">
      <c r="A9833" t="s">
        <v>26837</v>
      </c>
      <c r="B9833" t="s">
        <v>24153</v>
      </c>
      <c r="C9833" s="89">
        <v>27782.97</v>
      </c>
    </row>
    <row r="9834" spans="1:3" x14ac:dyDescent="0.25">
      <c r="A9834" t="s">
        <v>26838</v>
      </c>
      <c r="B9834" t="s">
        <v>24157</v>
      </c>
      <c r="C9834" s="89">
        <v>15100</v>
      </c>
    </row>
    <row r="9835" spans="1:3" x14ac:dyDescent="0.25">
      <c r="A9835" t="s">
        <v>26839</v>
      </c>
      <c r="B9835" t="s">
        <v>24159</v>
      </c>
      <c r="C9835" s="89">
        <v>92968.5</v>
      </c>
    </row>
    <row r="9836" spans="1:3" x14ac:dyDescent="0.25">
      <c r="A9836" t="s">
        <v>26840</v>
      </c>
      <c r="B9836" t="s">
        <v>24161</v>
      </c>
      <c r="C9836" s="89">
        <v>13811.52</v>
      </c>
    </row>
    <row r="9837" spans="1:3" x14ac:dyDescent="0.25">
      <c r="A9837" t="s">
        <v>26841</v>
      </c>
      <c r="B9837" t="s">
        <v>24163</v>
      </c>
      <c r="C9837" s="89">
        <v>7250</v>
      </c>
    </row>
    <row r="9838" spans="1:3" x14ac:dyDescent="0.25">
      <c r="A9838" t="s">
        <v>26842</v>
      </c>
      <c r="B9838" t="s">
        <v>24167</v>
      </c>
      <c r="C9838" s="89">
        <v>1300</v>
      </c>
    </row>
    <row r="9839" spans="1:3" x14ac:dyDescent="0.25">
      <c r="A9839" t="s">
        <v>26843</v>
      </c>
      <c r="B9839" t="s">
        <v>24171</v>
      </c>
      <c r="C9839" s="89">
        <v>1200</v>
      </c>
    </row>
    <row r="9840" spans="1:3" x14ac:dyDescent="0.25">
      <c r="A9840" t="s">
        <v>26844</v>
      </c>
      <c r="B9840" t="s">
        <v>24173</v>
      </c>
      <c r="C9840" s="89">
        <v>51270</v>
      </c>
    </row>
    <row r="9841" spans="1:3" x14ac:dyDescent="0.25">
      <c r="A9841" t="s">
        <v>26845</v>
      </c>
      <c r="B9841" t="s">
        <v>24177</v>
      </c>
      <c r="C9841" s="89">
        <v>1248</v>
      </c>
    </row>
    <row r="9842" spans="1:3" x14ac:dyDescent="0.25">
      <c r="A9842" t="s">
        <v>26846</v>
      </c>
      <c r="B9842" t="s">
        <v>24179</v>
      </c>
      <c r="C9842" s="89">
        <v>77610.070000000007</v>
      </c>
    </row>
    <row r="9843" spans="1:3" x14ac:dyDescent="0.25">
      <c r="A9843" t="s">
        <v>26847</v>
      </c>
      <c r="B9843" t="s">
        <v>24181</v>
      </c>
      <c r="C9843" s="89">
        <v>6202.5</v>
      </c>
    </row>
    <row r="9844" spans="1:3" x14ac:dyDescent="0.25">
      <c r="A9844" t="s">
        <v>26848</v>
      </c>
      <c r="B9844" t="s">
        <v>24183</v>
      </c>
      <c r="C9844" s="89">
        <v>1000</v>
      </c>
    </row>
    <row r="9845" spans="1:3" x14ac:dyDescent="0.25">
      <c r="A9845" t="s">
        <v>26849</v>
      </c>
      <c r="B9845" t="s">
        <v>24185</v>
      </c>
      <c r="C9845" s="89">
        <v>3000</v>
      </c>
    </row>
    <row r="9846" spans="1:3" x14ac:dyDescent="0.25">
      <c r="A9846" t="s">
        <v>26850</v>
      </c>
      <c r="B9846" t="s">
        <v>24187</v>
      </c>
      <c r="C9846" s="89">
        <v>1000</v>
      </c>
    </row>
    <row r="9847" spans="1:3" x14ac:dyDescent="0.25">
      <c r="A9847" t="s">
        <v>26851</v>
      </c>
      <c r="B9847" t="s">
        <v>24189</v>
      </c>
      <c r="C9847" s="89">
        <v>2500</v>
      </c>
    </row>
    <row r="9848" spans="1:3" x14ac:dyDescent="0.25">
      <c r="A9848" t="s">
        <v>26852</v>
      </c>
      <c r="B9848" t="s">
        <v>24193</v>
      </c>
      <c r="C9848" s="89">
        <v>5300</v>
      </c>
    </row>
    <row r="9849" spans="1:3" x14ac:dyDescent="0.25">
      <c r="A9849" t="s">
        <v>26853</v>
      </c>
      <c r="B9849" t="s">
        <v>24195</v>
      </c>
      <c r="C9849" s="89">
        <v>1000</v>
      </c>
    </row>
    <row r="9850" spans="1:3" x14ac:dyDescent="0.25">
      <c r="A9850" t="s">
        <v>26854</v>
      </c>
      <c r="B9850" t="s">
        <v>24199</v>
      </c>
      <c r="C9850" s="89">
        <v>1000</v>
      </c>
    </row>
    <row r="9851" spans="1:3" x14ac:dyDescent="0.25">
      <c r="A9851" t="s">
        <v>26855</v>
      </c>
      <c r="B9851" t="s">
        <v>24201</v>
      </c>
      <c r="C9851" s="89">
        <v>1000</v>
      </c>
    </row>
    <row r="9852" spans="1:3" x14ac:dyDescent="0.25">
      <c r="A9852" t="s">
        <v>26856</v>
      </c>
      <c r="B9852" t="s">
        <v>24203</v>
      </c>
      <c r="C9852" s="89">
        <v>1000</v>
      </c>
    </row>
    <row r="9853" spans="1:3" x14ac:dyDescent="0.25">
      <c r="A9853" t="s">
        <v>26857</v>
      </c>
      <c r="B9853" t="s">
        <v>24205</v>
      </c>
      <c r="C9853" s="89">
        <v>1879.37</v>
      </c>
    </row>
    <row r="9854" spans="1:3" x14ac:dyDescent="0.25">
      <c r="A9854" t="s">
        <v>26858</v>
      </c>
      <c r="B9854" t="s">
        <v>24207</v>
      </c>
      <c r="C9854" s="89">
        <v>4666.57</v>
      </c>
    </row>
    <row r="9855" spans="1:3" x14ac:dyDescent="0.25">
      <c r="A9855" t="s">
        <v>26859</v>
      </c>
      <c r="B9855" t="s">
        <v>24209</v>
      </c>
      <c r="C9855" s="89">
        <v>1200</v>
      </c>
    </row>
    <row r="9856" spans="1:3" x14ac:dyDescent="0.25">
      <c r="A9856" t="s">
        <v>26860</v>
      </c>
      <c r="B9856" t="s">
        <v>24211</v>
      </c>
      <c r="C9856" s="89">
        <v>1200</v>
      </c>
    </row>
    <row r="9857" spans="1:3" x14ac:dyDescent="0.25">
      <c r="A9857" t="s">
        <v>26861</v>
      </c>
      <c r="B9857" t="s">
        <v>24213</v>
      </c>
      <c r="C9857" s="89">
        <v>400</v>
      </c>
    </row>
    <row r="9858" spans="1:3" x14ac:dyDescent="0.25">
      <c r="A9858" t="s">
        <v>26862</v>
      </c>
      <c r="B9858" t="s">
        <v>24217</v>
      </c>
      <c r="C9858" s="89">
        <v>4000</v>
      </c>
    </row>
    <row r="9859" spans="1:3" x14ac:dyDescent="0.25">
      <c r="A9859" t="s">
        <v>26863</v>
      </c>
      <c r="B9859" t="s">
        <v>24219</v>
      </c>
      <c r="C9859" s="89">
        <v>152688.25</v>
      </c>
    </row>
    <row r="9860" spans="1:3" x14ac:dyDescent="0.25">
      <c r="A9860" t="s">
        <v>26864</v>
      </c>
      <c r="B9860" t="s">
        <v>24221</v>
      </c>
      <c r="C9860" s="89">
        <v>247285</v>
      </c>
    </row>
    <row r="9861" spans="1:3" x14ac:dyDescent="0.25">
      <c r="A9861" t="s">
        <v>26865</v>
      </c>
      <c r="B9861" t="s">
        <v>24223</v>
      </c>
      <c r="C9861" s="89">
        <v>914.2</v>
      </c>
    </row>
    <row r="9862" spans="1:3" x14ac:dyDescent="0.25">
      <c r="A9862" t="s">
        <v>26866</v>
      </c>
      <c r="B9862" t="s">
        <v>24225</v>
      </c>
      <c r="C9862" s="89">
        <v>43385.47</v>
      </c>
    </row>
    <row r="9863" spans="1:3" x14ac:dyDescent="0.25">
      <c r="A9863" t="s">
        <v>26867</v>
      </c>
      <c r="B9863" t="s">
        <v>24227</v>
      </c>
      <c r="C9863" s="89">
        <v>44700</v>
      </c>
    </row>
    <row r="9864" spans="1:3" x14ac:dyDescent="0.25">
      <c r="A9864" t="s">
        <v>26868</v>
      </c>
      <c r="B9864" t="s">
        <v>24231</v>
      </c>
      <c r="C9864" s="89">
        <v>297044.26</v>
      </c>
    </row>
    <row r="9865" spans="1:3" x14ac:dyDescent="0.25">
      <c r="A9865" t="s">
        <v>26869</v>
      </c>
      <c r="B9865" t="s">
        <v>24233</v>
      </c>
      <c r="C9865" s="89">
        <v>2682</v>
      </c>
    </row>
    <row r="9866" spans="1:3" x14ac:dyDescent="0.25">
      <c r="A9866" t="s">
        <v>26870</v>
      </c>
      <c r="B9866" t="s">
        <v>24237</v>
      </c>
      <c r="C9866" s="89">
        <v>990</v>
      </c>
    </row>
    <row r="9867" spans="1:3" x14ac:dyDescent="0.25">
      <c r="A9867" t="s">
        <v>26871</v>
      </c>
      <c r="B9867" t="s">
        <v>26872</v>
      </c>
      <c r="C9867" s="89">
        <v>9000</v>
      </c>
    </row>
    <row r="9868" spans="1:3" x14ac:dyDescent="0.25">
      <c r="A9868" t="s">
        <v>26873</v>
      </c>
      <c r="B9868" t="s">
        <v>24239</v>
      </c>
      <c r="C9868" s="89">
        <v>202548.07</v>
      </c>
    </row>
    <row r="9869" spans="1:3" x14ac:dyDescent="0.25">
      <c r="A9869" t="s">
        <v>26874</v>
      </c>
      <c r="B9869" t="s">
        <v>24241</v>
      </c>
      <c r="C9869" s="89">
        <v>113740.55</v>
      </c>
    </row>
    <row r="9870" spans="1:3" x14ac:dyDescent="0.25">
      <c r="A9870" t="s">
        <v>26875</v>
      </c>
      <c r="B9870" t="s">
        <v>24243</v>
      </c>
      <c r="C9870" s="89">
        <v>250</v>
      </c>
    </row>
    <row r="9871" spans="1:3" x14ac:dyDescent="0.25">
      <c r="A9871" t="s">
        <v>26876</v>
      </c>
      <c r="B9871" t="s">
        <v>26877</v>
      </c>
      <c r="C9871" s="89">
        <v>1000</v>
      </c>
    </row>
    <row r="9872" spans="1:3" x14ac:dyDescent="0.25">
      <c r="A9872" t="s">
        <v>26878</v>
      </c>
      <c r="B9872" t="s">
        <v>24247</v>
      </c>
      <c r="C9872" s="89">
        <v>857.5</v>
      </c>
    </row>
    <row r="9873" spans="1:3" x14ac:dyDescent="0.25">
      <c r="A9873" t="s">
        <v>26879</v>
      </c>
      <c r="B9873" t="s">
        <v>24249</v>
      </c>
      <c r="C9873" s="89">
        <v>35035</v>
      </c>
    </row>
    <row r="9874" spans="1:3" x14ac:dyDescent="0.25">
      <c r="A9874" t="s">
        <v>26880</v>
      </c>
      <c r="B9874" t="s">
        <v>24251</v>
      </c>
      <c r="C9874" s="89">
        <v>1200</v>
      </c>
    </row>
    <row r="9875" spans="1:3" x14ac:dyDescent="0.25">
      <c r="A9875" t="s">
        <v>26881</v>
      </c>
      <c r="B9875" t="s">
        <v>24253</v>
      </c>
      <c r="C9875" s="89">
        <v>990</v>
      </c>
    </row>
    <row r="9876" spans="1:3" x14ac:dyDescent="0.25">
      <c r="A9876" t="s">
        <v>26882</v>
      </c>
      <c r="B9876" t="s">
        <v>24255</v>
      </c>
      <c r="C9876" s="89">
        <v>1000</v>
      </c>
    </row>
    <row r="9877" spans="1:3" x14ac:dyDescent="0.25">
      <c r="A9877" t="s">
        <v>26883</v>
      </c>
      <c r="B9877" t="s">
        <v>24257</v>
      </c>
      <c r="C9877" s="89">
        <v>1675</v>
      </c>
    </row>
    <row r="9878" spans="1:3" x14ac:dyDescent="0.25">
      <c r="A9878" t="s">
        <v>26884</v>
      </c>
      <c r="B9878" t="s">
        <v>24259</v>
      </c>
      <c r="C9878" s="89">
        <v>1450</v>
      </c>
    </row>
    <row r="9879" spans="1:3" x14ac:dyDescent="0.25">
      <c r="A9879" t="s">
        <v>26885</v>
      </c>
      <c r="B9879" t="s">
        <v>24261</v>
      </c>
      <c r="C9879" s="89">
        <v>17400</v>
      </c>
    </row>
    <row r="9880" spans="1:3" x14ac:dyDescent="0.25">
      <c r="A9880" t="s">
        <v>26886</v>
      </c>
      <c r="B9880" t="s">
        <v>24263</v>
      </c>
      <c r="C9880" s="89">
        <v>9060</v>
      </c>
    </row>
    <row r="9881" spans="1:3" x14ac:dyDescent="0.25">
      <c r="A9881" t="s">
        <v>26887</v>
      </c>
      <c r="B9881" t="s">
        <v>24267</v>
      </c>
      <c r="C9881" s="89">
        <v>1671.52</v>
      </c>
    </row>
    <row r="9882" spans="1:3" x14ac:dyDescent="0.25">
      <c r="A9882" t="s">
        <v>26888</v>
      </c>
      <c r="B9882" t="s">
        <v>24271</v>
      </c>
      <c r="C9882" s="89">
        <v>14000</v>
      </c>
    </row>
    <row r="9883" spans="1:3" x14ac:dyDescent="0.25">
      <c r="A9883" t="s">
        <v>26889</v>
      </c>
      <c r="B9883" t="s">
        <v>24273</v>
      </c>
      <c r="C9883" s="89">
        <v>7347</v>
      </c>
    </row>
    <row r="9884" spans="1:3" x14ac:dyDescent="0.25">
      <c r="A9884" t="s">
        <v>26890</v>
      </c>
      <c r="B9884" t="s">
        <v>24275</v>
      </c>
      <c r="C9884" s="89">
        <v>500</v>
      </c>
    </row>
    <row r="9885" spans="1:3" x14ac:dyDescent="0.25">
      <c r="A9885" t="s">
        <v>26891</v>
      </c>
      <c r="B9885" t="s">
        <v>24281</v>
      </c>
      <c r="C9885" s="89">
        <v>2500</v>
      </c>
    </row>
    <row r="9886" spans="1:3" x14ac:dyDescent="0.25">
      <c r="A9886" t="s">
        <v>26892</v>
      </c>
      <c r="B9886" t="s">
        <v>24285</v>
      </c>
      <c r="C9886" s="89">
        <v>4000</v>
      </c>
    </row>
    <row r="9887" spans="1:3" x14ac:dyDescent="0.25">
      <c r="A9887" t="s">
        <v>26893</v>
      </c>
      <c r="B9887" t="s">
        <v>26894</v>
      </c>
      <c r="C9887" s="89">
        <v>10800</v>
      </c>
    </row>
    <row r="9888" spans="1:3" x14ac:dyDescent="0.25">
      <c r="A9888" t="s">
        <v>26895</v>
      </c>
      <c r="B9888" t="s">
        <v>24291</v>
      </c>
      <c r="C9888" s="89">
        <v>1000</v>
      </c>
    </row>
    <row r="9889" spans="1:3" x14ac:dyDescent="0.25">
      <c r="A9889" t="s">
        <v>26896</v>
      </c>
      <c r="B9889" t="s">
        <v>24293</v>
      </c>
      <c r="C9889" s="89">
        <v>1500</v>
      </c>
    </row>
    <row r="9890" spans="1:3" x14ac:dyDescent="0.25">
      <c r="A9890" t="s">
        <v>26897</v>
      </c>
      <c r="B9890" t="s">
        <v>24295</v>
      </c>
      <c r="C9890" s="89">
        <v>298639.39</v>
      </c>
    </row>
    <row r="9891" spans="1:3" x14ac:dyDescent="0.25">
      <c r="A9891" t="s">
        <v>26898</v>
      </c>
      <c r="B9891" t="s">
        <v>24297</v>
      </c>
      <c r="C9891" s="89">
        <v>81198</v>
      </c>
    </row>
    <row r="9892" spans="1:3" x14ac:dyDescent="0.25">
      <c r="A9892" t="s">
        <v>26899</v>
      </c>
      <c r="B9892" t="s">
        <v>24307</v>
      </c>
      <c r="C9892" s="89">
        <v>1671.53</v>
      </c>
    </row>
    <row r="9893" spans="1:3" x14ac:dyDescent="0.25">
      <c r="A9893" t="s">
        <v>26900</v>
      </c>
      <c r="B9893" t="s">
        <v>24313</v>
      </c>
      <c r="C9893" s="89">
        <v>1200</v>
      </c>
    </row>
    <row r="9894" spans="1:3" x14ac:dyDescent="0.25">
      <c r="A9894" t="s">
        <v>26901</v>
      </c>
      <c r="B9894" t="s">
        <v>24315</v>
      </c>
      <c r="C9894" s="89">
        <v>392793.5</v>
      </c>
    </row>
    <row r="9895" spans="1:3" x14ac:dyDescent="0.25">
      <c r="A9895" t="s">
        <v>26902</v>
      </c>
      <c r="B9895" t="s">
        <v>24317</v>
      </c>
      <c r="C9895" s="89">
        <v>69378.84</v>
      </c>
    </row>
    <row r="9896" spans="1:3" x14ac:dyDescent="0.25">
      <c r="A9896" t="s">
        <v>26903</v>
      </c>
      <c r="B9896" t="s">
        <v>24319</v>
      </c>
      <c r="C9896" s="89">
        <v>2525</v>
      </c>
    </row>
    <row r="9897" spans="1:3" x14ac:dyDescent="0.25">
      <c r="A9897" t="s">
        <v>26904</v>
      </c>
      <c r="B9897" t="s">
        <v>24321</v>
      </c>
      <c r="C9897" s="89">
        <v>400</v>
      </c>
    </row>
    <row r="9898" spans="1:3" x14ac:dyDescent="0.25">
      <c r="A9898" t="s">
        <v>26905</v>
      </c>
      <c r="B9898" t="s">
        <v>24323</v>
      </c>
      <c r="C9898" s="89">
        <v>31060</v>
      </c>
    </row>
    <row r="9899" spans="1:3" x14ac:dyDescent="0.25">
      <c r="A9899" t="s">
        <v>26906</v>
      </c>
      <c r="B9899" t="s">
        <v>24327</v>
      </c>
      <c r="C9899" s="89">
        <v>9044.6200000000008</v>
      </c>
    </row>
    <row r="9900" spans="1:3" x14ac:dyDescent="0.25">
      <c r="A9900" t="s">
        <v>26907</v>
      </c>
      <c r="B9900" t="s">
        <v>24329</v>
      </c>
      <c r="C9900" s="89">
        <v>4000</v>
      </c>
    </row>
    <row r="9901" spans="1:3" x14ac:dyDescent="0.25">
      <c r="A9901" t="s">
        <v>26908</v>
      </c>
      <c r="B9901" t="s">
        <v>24333</v>
      </c>
      <c r="C9901" s="89">
        <v>2000</v>
      </c>
    </row>
    <row r="9902" spans="1:3" x14ac:dyDescent="0.25">
      <c r="A9902" t="s">
        <v>26909</v>
      </c>
      <c r="B9902" t="s">
        <v>24335</v>
      </c>
      <c r="C9902" s="89">
        <v>2000</v>
      </c>
    </row>
    <row r="9903" spans="1:3" x14ac:dyDescent="0.25">
      <c r="A9903" t="s">
        <v>26910</v>
      </c>
      <c r="B9903" t="s">
        <v>24337</v>
      </c>
      <c r="C9903" s="89">
        <v>500</v>
      </c>
    </row>
    <row r="9904" spans="1:3" x14ac:dyDescent="0.25">
      <c r="A9904" t="s">
        <v>26911</v>
      </c>
      <c r="B9904" t="s">
        <v>24341</v>
      </c>
      <c r="C9904" s="89">
        <v>299358.5</v>
      </c>
    </row>
    <row r="9905" spans="1:3" x14ac:dyDescent="0.25">
      <c r="A9905" t="s">
        <v>26912</v>
      </c>
      <c r="B9905" t="s">
        <v>24343</v>
      </c>
      <c r="C9905" s="89">
        <v>1800</v>
      </c>
    </row>
    <row r="9906" spans="1:3" x14ac:dyDescent="0.25">
      <c r="A9906" t="s">
        <v>26913</v>
      </c>
      <c r="B9906" t="s">
        <v>24347</v>
      </c>
      <c r="C9906" s="89">
        <v>2000</v>
      </c>
    </row>
    <row r="9907" spans="1:3" x14ac:dyDescent="0.25">
      <c r="A9907" t="s">
        <v>26914</v>
      </c>
      <c r="B9907" t="s">
        <v>24351</v>
      </c>
      <c r="C9907" s="89">
        <v>2000</v>
      </c>
    </row>
    <row r="9908" spans="1:3" x14ac:dyDescent="0.25">
      <c r="A9908" t="s">
        <v>26915</v>
      </c>
      <c r="B9908" t="s">
        <v>24355</v>
      </c>
      <c r="C9908" s="89">
        <v>1500</v>
      </c>
    </row>
    <row r="9909" spans="1:3" x14ac:dyDescent="0.25">
      <c r="A9909" t="s">
        <v>26916</v>
      </c>
      <c r="B9909" t="s">
        <v>24357</v>
      </c>
      <c r="C9909" s="89">
        <v>1000</v>
      </c>
    </row>
    <row r="9910" spans="1:3" x14ac:dyDescent="0.25">
      <c r="A9910" t="s">
        <v>26917</v>
      </c>
      <c r="B9910" t="s">
        <v>24361</v>
      </c>
      <c r="C9910" s="89">
        <v>265256</v>
      </c>
    </row>
    <row r="9911" spans="1:3" x14ac:dyDescent="0.25">
      <c r="A9911" t="s">
        <v>26918</v>
      </c>
      <c r="B9911" t="s">
        <v>24363</v>
      </c>
      <c r="C9911" s="89">
        <v>257877.31</v>
      </c>
    </row>
    <row r="9912" spans="1:3" x14ac:dyDescent="0.25">
      <c r="A9912" t="s">
        <v>26919</v>
      </c>
      <c r="B9912" t="s">
        <v>24365</v>
      </c>
      <c r="C9912" s="89">
        <v>5000</v>
      </c>
    </row>
    <row r="9913" spans="1:3" x14ac:dyDescent="0.25">
      <c r="A9913" t="s">
        <v>26920</v>
      </c>
      <c r="B9913" t="s">
        <v>24367</v>
      </c>
      <c r="C9913" s="89">
        <v>4250</v>
      </c>
    </row>
    <row r="9914" spans="1:3" x14ac:dyDescent="0.25">
      <c r="A9914" t="s">
        <v>26921</v>
      </c>
      <c r="B9914" t="s">
        <v>24369</v>
      </c>
      <c r="C9914" s="89">
        <v>1450</v>
      </c>
    </row>
    <row r="9915" spans="1:3" x14ac:dyDescent="0.25">
      <c r="A9915" t="s">
        <v>26922</v>
      </c>
      <c r="B9915" t="s">
        <v>24371</v>
      </c>
      <c r="C9915" s="89">
        <v>304200</v>
      </c>
    </row>
    <row r="9916" spans="1:3" x14ac:dyDescent="0.25">
      <c r="A9916" t="s">
        <v>26923</v>
      </c>
      <c r="B9916" t="s">
        <v>24375</v>
      </c>
      <c r="C9916" s="89">
        <v>1080</v>
      </c>
    </row>
    <row r="9917" spans="1:3" x14ac:dyDescent="0.25">
      <c r="A9917" t="s">
        <v>26924</v>
      </c>
      <c r="B9917" t="s">
        <v>24377</v>
      </c>
      <c r="C9917" s="89">
        <v>2000</v>
      </c>
    </row>
    <row r="9918" spans="1:3" x14ac:dyDescent="0.25">
      <c r="A9918" t="s">
        <v>26925</v>
      </c>
      <c r="B9918" t="s">
        <v>24381</v>
      </c>
      <c r="C9918" s="89">
        <v>6000</v>
      </c>
    </row>
    <row r="9919" spans="1:3" x14ac:dyDescent="0.25">
      <c r="A9919" t="s">
        <v>26926</v>
      </c>
      <c r="B9919" t="s">
        <v>24383</v>
      </c>
      <c r="C9919" s="89">
        <v>4880</v>
      </c>
    </row>
    <row r="9920" spans="1:3" x14ac:dyDescent="0.25">
      <c r="A9920" t="s">
        <v>26927</v>
      </c>
      <c r="B9920" t="s">
        <v>24389</v>
      </c>
      <c r="C9920" s="89">
        <v>3564</v>
      </c>
    </row>
    <row r="9921" spans="1:3" x14ac:dyDescent="0.25">
      <c r="A9921" t="s">
        <v>26928</v>
      </c>
      <c r="B9921" t="s">
        <v>24391</v>
      </c>
      <c r="C9921" s="89">
        <v>1900</v>
      </c>
    </row>
    <row r="9922" spans="1:3" x14ac:dyDescent="0.25">
      <c r="A9922" t="s">
        <v>26929</v>
      </c>
      <c r="B9922" t="s">
        <v>24393</v>
      </c>
      <c r="C9922" s="89">
        <v>1413</v>
      </c>
    </row>
    <row r="9923" spans="1:3" x14ac:dyDescent="0.25">
      <c r="A9923" t="s">
        <v>26930</v>
      </c>
      <c r="B9923" t="s">
        <v>24397</v>
      </c>
      <c r="C9923" s="89">
        <v>450</v>
      </c>
    </row>
    <row r="9924" spans="1:3" x14ac:dyDescent="0.25">
      <c r="A9924" t="s">
        <v>26931</v>
      </c>
      <c r="B9924" t="s">
        <v>24401</v>
      </c>
      <c r="C9924" s="89">
        <v>1500</v>
      </c>
    </row>
    <row r="9925" spans="1:3" x14ac:dyDescent="0.25">
      <c r="A9925" t="s">
        <v>26932</v>
      </c>
      <c r="B9925" t="s">
        <v>24405</v>
      </c>
      <c r="C9925" s="89">
        <v>1000</v>
      </c>
    </row>
    <row r="9926" spans="1:3" x14ac:dyDescent="0.25">
      <c r="A9926" t="s">
        <v>26933</v>
      </c>
      <c r="B9926" t="s">
        <v>24409</v>
      </c>
      <c r="C9926" s="89">
        <v>23138.14</v>
      </c>
    </row>
    <row r="9927" spans="1:3" x14ac:dyDescent="0.25">
      <c r="A9927" t="s">
        <v>26934</v>
      </c>
      <c r="B9927" t="s">
        <v>24411</v>
      </c>
      <c r="C9927" s="89">
        <v>243908.35</v>
      </c>
    </row>
    <row r="9928" spans="1:3" x14ac:dyDescent="0.25">
      <c r="A9928" t="s">
        <v>26935</v>
      </c>
      <c r="B9928" t="s">
        <v>24413</v>
      </c>
      <c r="C9928" s="89">
        <v>850</v>
      </c>
    </row>
    <row r="9929" spans="1:3" x14ac:dyDescent="0.25">
      <c r="A9929" t="s">
        <v>26936</v>
      </c>
      <c r="B9929" t="s">
        <v>24415</v>
      </c>
      <c r="C9929" s="89">
        <v>850</v>
      </c>
    </row>
    <row r="9930" spans="1:3" x14ac:dyDescent="0.25">
      <c r="A9930" t="s">
        <v>26937</v>
      </c>
      <c r="B9930" t="s">
        <v>24419</v>
      </c>
      <c r="C9930" s="89">
        <v>1000</v>
      </c>
    </row>
    <row r="9931" spans="1:3" x14ac:dyDescent="0.25">
      <c r="A9931" t="s">
        <v>26938</v>
      </c>
      <c r="B9931" t="s">
        <v>24421</v>
      </c>
      <c r="C9931" s="89">
        <v>1562</v>
      </c>
    </row>
    <row r="9932" spans="1:3" x14ac:dyDescent="0.25">
      <c r="A9932" t="s">
        <v>26939</v>
      </c>
      <c r="B9932" t="s">
        <v>24423</v>
      </c>
      <c r="C9932" s="89">
        <v>500</v>
      </c>
    </row>
    <row r="9933" spans="1:3" x14ac:dyDescent="0.25">
      <c r="A9933" t="s">
        <v>26940</v>
      </c>
      <c r="B9933" t="s">
        <v>24427</v>
      </c>
      <c r="C9933" s="89">
        <v>950</v>
      </c>
    </row>
    <row r="9934" spans="1:3" x14ac:dyDescent="0.25">
      <c r="A9934" t="s">
        <v>26941</v>
      </c>
      <c r="B9934" t="s">
        <v>24431</v>
      </c>
      <c r="C9934" s="89">
        <v>305973.09999999998</v>
      </c>
    </row>
    <row r="9935" spans="1:3" x14ac:dyDescent="0.25">
      <c r="A9935" t="s">
        <v>26942</v>
      </c>
      <c r="B9935" t="s">
        <v>24435</v>
      </c>
      <c r="C9935" s="89">
        <v>142494.39000000001</v>
      </c>
    </row>
    <row r="9936" spans="1:3" x14ac:dyDescent="0.25">
      <c r="A9936" t="s">
        <v>26943</v>
      </c>
      <c r="B9936" t="s">
        <v>24437</v>
      </c>
      <c r="C9936" s="89">
        <v>500</v>
      </c>
    </row>
    <row r="9937" spans="1:3" x14ac:dyDescent="0.25">
      <c r="A9937" t="s">
        <v>26944</v>
      </c>
      <c r="B9937" t="s">
        <v>24443</v>
      </c>
      <c r="C9937" s="89">
        <v>300</v>
      </c>
    </row>
    <row r="9938" spans="1:3" x14ac:dyDescent="0.25">
      <c r="A9938" t="s">
        <v>26945</v>
      </c>
      <c r="B9938" t="s">
        <v>24447</v>
      </c>
      <c r="C9938" s="89">
        <v>3466.1</v>
      </c>
    </row>
    <row r="9939" spans="1:3" x14ac:dyDescent="0.25">
      <c r="A9939" t="s">
        <v>26946</v>
      </c>
      <c r="B9939" t="s">
        <v>24449</v>
      </c>
      <c r="C9939" s="89">
        <v>8000</v>
      </c>
    </row>
    <row r="9940" spans="1:3" x14ac:dyDescent="0.25">
      <c r="A9940" t="s">
        <v>26947</v>
      </c>
      <c r="B9940" t="s">
        <v>24453</v>
      </c>
      <c r="C9940" s="89">
        <v>6300</v>
      </c>
    </row>
    <row r="9941" spans="1:3" x14ac:dyDescent="0.25">
      <c r="A9941" t="s">
        <v>26948</v>
      </c>
      <c r="B9941" t="s">
        <v>24457</v>
      </c>
      <c r="C9941" s="89">
        <v>1800</v>
      </c>
    </row>
    <row r="9942" spans="1:3" x14ac:dyDescent="0.25">
      <c r="A9942" t="s">
        <v>26949</v>
      </c>
      <c r="B9942" t="s">
        <v>24459</v>
      </c>
      <c r="C9942" s="89">
        <v>2000</v>
      </c>
    </row>
    <row r="9943" spans="1:3" x14ac:dyDescent="0.25">
      <c r="A9943" t="s">
        <v>26950</v>
      </c>
      <c r="B9943" t="s">
        <v>24463</v>
      </c>
      <c r="C9943" s="89">
        <v>2260</v>
      </c>
    </row>
    <row r="9944" spans="1:3" x14ac:dyDescent="0.25">
      <c r="A9944" t="s">
        <v>26951</v>
      </c>
      <c r="B9944" t="s">
        <v>24465</v>
      </c>
      <c r="C9944" s="89">
        <v>5118.3999999999996</v>
      </c>
    </row>
    <row r="9945" spans="1:3" x14ac:dyDescent="0.25">
      <c r="A9945" t="s">
        <v>26952</v>
      </c>
      <c r="B9945" t="s">
        <v>24469</v>
      </c>
      <c r="C9945" s="89">
        <v>600</v>
      </c>
    </row>
    <row r="9946" spans="1:3" x14ac:dyDescent="0.25">
      <c r="A9946" t="s">
        <v>26953</v>
      </c>
      <c r="B9946" t="s">
        <v>24471</v>
      </c>
      <c r="C9946" s="89">
        <v>713048.47</v>
      </c>
    </row>
    <row r="9947" spans="1:3" x14ac:dyDescent="0.25">
      <c r="A9947" t="s">
        <v>26954</v>
      </c>
      <c r="B9947" t="s">
        <v>24473</v>
      </c>
      <c r="C9947" s="89">
        <v>1000</v>
      </c>
    </row>
    <row r="9948" spans="1:3" x14ac:dyDescent="0.25">
      <c r="A9948" t="s">
        <v>26955</v>
      </c>
      <c r="B9948" t="s">
        <v>24475</v>
      </c>
      <c r="C9948" s="89">
        <v>1000</v>
      </c>
    </row>
    <row r="9949" spans="1:3" x14ac:dyDescent="0.25">
      <c r="A9949" t="s">
        <v>26956</v>
      </c>
      <c r="B9949" t="s">
        <v>24479</v>
      </c>
      <c r="C9949" s="89">
        <v>500</v>
      </c>
    </row>
    <row r="9950" spans="1:3" x14ac:dyDescent="0.25">
      <c r="A9950" t="s">
        <v>26957</v>
      </c>
      <c r="B9950" t="s">
        <v>24483</v>
      </c>
      <c r="C9950" s="89">
        <v>1200</v>
      </c>
    </row>
    <row r="9951" spans="1:3" x14ac:dyDescent="0.25">
      <c r="A9951" t="s">
        <v>26958</v>
      </c>
      <c r="B9951" t="s">
        <v>24485</v>
      </c>
      <c r="C9951" s="89">
        <v>192044</v>
      </c>
    </row>
    <row r="9952" spans="1:3" x14ac:dyDescent="0.25">
      <c r="A9952" t="s">
        <v>26959</v>
      </c>
      <c r="B9952" t="s">
        <v>24489</v>
      </c>
      <c r="C9952" s="89">
        <v>500</v>
      </c>
    </row>
    <row r="9953" spans="1:3" x14ac:dyDescent="0.25">
      <c r="A9953" t="s">
        <v>26960</v>
      </c>
      <c r="B9953" t="s">
        <v>24493</v>
      </c>
      <c r="C9953" s="89">
        <v>7654.73</v>
      </c>
    </row>
    <row r="9954" spans="1:3" x14ac:dyDescent="0.25">
      <c r="A9954" t="s">
        <v>26961</v>
      </c>
      <c r="B9954" t="s">
        <v>24499</v>
      </c>
      <c r="C9954" s="89">
        <v>1500</v>
      </c>
    </row>
    <row r="9955" spans="1:3" x14ac:dyDescent="0.25">
      <c r="A9955" t="s">
        <v>26962</v>
      </c>
      <c r="B9955" t="s">
        <v>24501</v>
      </c>
      <c r="C9955" s="89">
        <v>500</v>
      </c>
    </row>
    <row r="9956" spans="1:3" x14ac:dyDescent="0.25">
      <c r="A9956" t="s">
        <v>26963</v>
      </c>
      <c r="B9956" t="s">
        <v>24503</v>
      </c>
      <c r="C9956" s="89">
        <v>1000</v>
      </c>
    </row>
    <row r="9957" spans="1:3" x14ac:dyDescent="0.25">
      <c r="A9957" t="s">
        <v>26964</v>
      </c>
      <c r="B9957" t="s">
        <v>24511</v>
      </c>
      <c r="C9957" s="89">
        <v>500</v>
      </c>
    </row>
    <row r="9958" spans="1:3" x14ac:dyDescent="0.25">
      <c r="A9958" t="s">
        <v>26965</v>
      </c>
      <c r="B9958" t="s">
        <v>24515</v>
      </c>
      <c r="C9958" s="89">
        <v>2000</v>
      </c>
    </row>
    <row r="9959" spans="1:3" x14ac:dyDescent="0.25">
      <c r="A9959" t="s">
        <v>26966</v>
      </c>
      <c r="B9959" t="s">
        <v>24519</v>
      </c>
      <c r="C9959" s="89">
        <v>488688.75</v>
      </c>
    </row>
    <row r="9960" spans="1:3" x14ac:dyDescent="0.25">
      <c r="A9960" t="s">
        <v>26967</v>
      </c>
      <c r="B9960" t="s">
        <v>24521</v>
      </c>
      <c r="C9960" s="89">
        <v>3850</v>
      </c>
    </row>
    <row r="9961" spans="1:3" x14ac:dyDescent="0.25">
      <c r="A9961" t="s">
        <v>26968</v>
      </c>
      <c r="B9961" t="s">
        <v>24523</v>
      </c>
      <c r="C9961" s="89">
        <v>3000</v>
      </c>
    </row>
    <row r="9962" spans="1:3" x14ac:dyDescent="0.25">
      <c r="A9962" t="s">
        <v>26969</v>
      </c>
      <c r="B9962" t="s">
        <v>24527</v>
      </c>
      <c r="C9962" s="89">
        <v>315</v>
      </c>
    </row>
    <row r="9963" spans="1:3" x14ac:dyDescent="0.25">
      <c r="A9963" t="s">
        <v>26970</v>
      </c>
      <c r="B9963" t="s">
        <v>24529</v>
      </c>
      <c r="C9963" s="89">
        <v>3000</v>
      </c>
    </row>
    <row r="9964" spans="1:3" x14ac:dyDescent="0.25">
      <c r="A9964" t="s">
        <v>26971</v>
      </c>
      <c r="B9964" t="s">
        <v>24533</v>
      </c>
      <c r="C9964" s="89">
        <v>1350</v>
      </c>
    </row>
    <row r="9965" spans="1:3" x14ac:dyDescent="0.25">
      <c r="A9965" t="s">
        <v>26972</v>
      </c>
      <c r="B9965" t="s">
        <v>24539</v>
      </c>
      <c r="C9965" s="89">
        <v>2500</v>
      </c>
    </row>
    <row r="9966" spans="1:3" x14ac:dyDescent="0.25">
      <c r="A9966" t="s">
        <v>26973</v>
      </c>
      <c r="B9966" t="s">
        <v>24541</v>
      </c>
      <c r="C9966" s="89">
        <v>110620</v>
      </c>
    </row>
    <row r="9967" spans="1:3" x14ac:dyDescent="0.25">
      <c r="A9967" t="s">
        <v>26974</v>
      </c>
      <c r="B9967" t="s">
        <v>24543</v>
      </c>
      <c r="C9967" s="89">
        <v>1000</v>
      </c>
    </row>
    <row r="9968" spans="1:3" x14ac:dyDescent="0.25">
      <c r="A9968" t="s">
        <v>26975</v>
      </c>
      <c r="B9968" t="s">
        <v>24545</v>
      </c>
      <c r="C9968" s="89">
        <v>850</v>
      </c>
    </row>
    <row r="9969" spans="1:3" x14ac:dyDescent="0.25">
      <c r="A9969" t="s">
        <v>26976</v>
      </c>
      <c r="B9969" t="s">
        <v>24547</v>
      </c>
      <c r="C9969" s="89">
        <v>1250</v>
      </c>
    </row>
    <row r="9970" spans="1:3" x14ac:dyDescent="0.25">
      <c r="A9970" t="s">
        <v>26977</v>
      </c>
      <c r="B9970" t="s">
        <v>24549</v>
      </c>
      <c r="C9970" s="89">
        <v>1600</v>
      </c>
    </row>
    <row r="9971" spans="1:3" x14ac:dyDescent="0.25">
      <c r="A9971" t="s">
        <v>26978</v>
      </c>
      <c r="B9971" t="s">
        <v>24551</v>
      </c>
      <c r="C9971" s="89">
        <v>2175</v>
      </c>
    </row>
    <row r="9972" spans="1:3" x14ac:dyDescent="0.25">
      <c r="A9972" t="s">
        <v>26979</v>
      </c>
      <c r="B9972" t="s">
        <v>24555</v>
      </c>
      <c r="C9972" s="89">
        <v>1800</v>
      </c>
    </row>
    <row r="9973" spans="1:3" x14ac:dyDescent="0.25">
      <c r="A9973" t="s">
        <v>26980</v>
      </c>
      <c r="B9973" t="s">
        <v>24557</v>
      </c>
      <c r="C9973" s="89">
        <v>512185.2</v>
      </c>
    </row>
    <row r="9974" spans="1:3" x14ac:dyDescent="0.25">
      <c r="A9974" t="s">
        <v>26981</v>
      </c>
      <c r="B9974" t="s">
        <v>24561</v>
      </c>
      <c r="C9974" s="89">
        <v>233760.2</v>
      </c>
    </row>
    <row r="9975" spans="1:3" x14ac:dyDescent="0.25">
      <c r="A9975" t="s">
        <v>26982</v>
      </c>
      <c r="B9975" t="s">
        <v>24563</v>
      </c>
      <c r="C9975" s="89">
        <v>2000</v>
      </c>
    </row>
    <row r="9976" spans="1:3" x14ac:dyDescent="0.25">
      <c r="A9976" t="s">
        <v>26983</v>
      </c>
      <c r="B9976" t="s">
        <v>24565</v>
      </c>
      <c r="C9976" s="89">
        <v>5900</v>
      </c>
    </row>
    <row r="9977" spans="1:3" x14ac:dyDescent="0.25">
      <c r="A9977" t="s">
        <v>26984</v>
      </c>
      <c r="B9977" t="s">
        <v>24569</v>
      </c>
      <c r="C9977" s="89">
        <v>1500</v>
      </c>
    </row>
    <row r="9978" spans="1:3" x14ac:dyDescent="0.25">
      <c r="A9978" t="s">
        <v>26985</v>
      </c>
      <c r="B9978" t="s">
        <v>24571</v>
      </c>
      <c r="C9978" s="89">
        <v>2190</v>
      </c>
    </row>
    <row r="9979" spans="1:3" x14ac:dyDescent="0.25">
      <c r="A9979" t="s">
        <v>26986</v>
      </c>
      <c r="B9979" t="s">
        <v>24573</v>
      </c>
      <c r="C9979" s="89">
        <v>12830</v>
      </c>
    </row>
    <row r="9980" spans="1:3" x14ac:dyDescent="0.25">
      <c r="A9980" t="s">
        <v>26987</v>
      </c>
      <c r="B9980" t="s">
        <v>24577</v>
      </c>
      <c r="C9980" s="89">
        <v>2500</v>
      </c>
    </row>
    <row r="9981" spans="1:3" x14ac:dyDescent="0.25">
      <c r="A9981" t="s">
        <v>26988</v>
      </c>
      <c r="B9981" t="s">
        <v>24579</v>
      </c>
      <c r="C9981" s="89">
        <v>500</v>
      </c>
    </row>
    <row r="9982" spans="1:3" x14ac:dyDescent="0.25">
      <c r="A9982" t="s">
        <v>26989</v>
      </c>
      <c r="B9982" t="s">
        <v>24581</v>
      </c>
      <c r="C9982" s="89">
        <v>186587</v>
      </c>
    </row>
    <row r="9983" spans="1:3" x14ac:dyDescent="0.25">
      <c r="A9983" t="s">
        <v>26990</v>
      </c>
      <c r="B9983" t="s">
        <v>24583</v>
      </c>
      <c r="C9983" s="89">
        <v>2000</v>
      </c>
    </row>
    <row r="9984" spans="1:3" x14ac:dyDescent="0.25">
      <c r="A9984" t="s">
        <v>26991</v>
      </c>
      <c r="B9984" t="s">
        <v>24585</v>
      </c>
      <c r="C9984" s="89">
        <v>13324</v>
      </c>
    </row>
    <row r="9985" spans="1:3" x14ac:dyDescent="0.25">
      <c r="A9985" t="s">
        <v>26992</v>
      </c>
      <c r="B9985" t="s">
        <v>24587</v>
      </c>
      <c r="C9985" s="89">
        <v>21825</v>
      </c>
    </row>
    <row r="9986" spans="1:3" x14ac:dyDescent="0.25">
      <c r="A9986" t="s">
        <v>26993</v>
      </c>
      <c r="B9986" t="s">
        <v>24593</v>
      </c>
      <c r="C9986" s="89">
        <v>2600</v>
      </c>
    </row>
    <row r="9987" spans="1:3" x14ac:dyDescent="0.25">
      <c r="A9987" t="s">
        <v>26994</v>
      </c>
      <c r="B9987" t="s">
        <v>24599</v>
      </c>
      <c r="C9987" s="89">
        <v>1350</v>
      </c>
    </row>
    <row r="9988" spans="1:3" x14ac:dyDescent="0.25">
      <c r="A9988" t="s">
        <v>26995</v>
      </c>
      <c r="B9988" t="s">
        <v>24603</v>
      </c>
      <c r="C9988" s="89">
        <v>750</v>
      </c>
    </row>
    <row r="9989" spans="1:3" x14ac:dyDescent="0.25">
      <c r="A9989" t="s">
        <v>26996</v>
      </c>
      <c r="B9989" t="s">
        <v>24605</v>
      </c>
      <c r="C9989" s="89">
        <v>300</v>
      </c>
    </row>
    <row r="9990" spans="1:3" x14ac:dyDescent="0.25">
      <c r="A9990" t="s">
        <v>26997</v>
      </c>
      <c r="B9990" t="s">
        <v>24607</v>
      </c>
      <c r="C9990" s="89">
        <v>12489.73</v>
      </c>
    </row>
    <row r="9991" spans="1:3" x14ac:dyDescent="0.25">
      <c r="A9991" t="s">
        <v>26998</v>
      </c>
      <c r="B9991" t="s">
        <v>24609</v>
      </c>
      <c r="C9991" s="89">
        <v>3000</v>
      </c>
    </row>
    <row r="9992" spans="1:3" x14ac:dyDescent="0.25">
      <c r="A9992" t="s">
        <v>26999</v>
      </c>
      <c r="B9992" t="s">
        <v>24613</v>
      </c>
      <c r="C9992" s="89">
        <v>3000</v>
      </c>
    </row>
    <row r="9993" spans="1:3" x14ac:dyDescent="0.25">
      <c r="A9993" t="s">
        <v>27000</v>
      </c>
      <c r="B9993" t="s">
        <v>24615</v>
      </c>
      <c r="C9993" s="89">
        <v>4500</v>
      </c>
    </row>
    <row r="9994" spans="1:3" x14ac:dyDescent="0.25">
      <c r="A9994" t="s">
        <v>27001</v>
      </c>
      <c r="B9994" t="s">
        <v>24617</v>
      </c>
      <c r="C9994" s="89">
        <v>850</v>
      </c>
    </row>
    <row r="9995" spans="1:3" x14ac:dyDescent="0.25">
      <c r="A9995" t="s">
        <v>27002</v>
      </c>
      <c r="B9995" t="s">
        <v>24619</v>
      </c>
      <c r="C9995" s="89">
        <v>5905</v>
      </c>
    </row>
    <row r="9996" spans="1:3" x14ac:dyDescent="0.25">
      <c r="A9996" t="s">
        <v>27003</v>
      </c>
      <c r="B9996" t="s">
        <v>24625</v>
      </c>
      <c r="C9996" s="89">
        <v>272670</v>
      </c>
    </row>
    <row r="9997" spans="1:3" x14ac:dyDescent="0.25">
      <c r="A9997" t="s">
        <v>27004</v>
      </c>
      <c r="B9997" t="s">
        <v>24627</v>
      </c>
      <c r="C9997" s="89">
        <v>500</v>
      </c>
    </row>
    <row r="9998" spans="1:3" x14ac:dyDescent="0.25">
      <c r="A9998" t="s">
        <v>27005</v>
      </c>
      <c r="B9998" t="s">
        <v>24629</v>
      </c>
      <c r="C9998" s="89">
        <v>500</v>
      </c>
    </row>
    <row r="9999" spans="1:3" x14ac:dyDescent="0.25">
      <c r="A9999" t="s">
        <v>27006</v>
      </c>
      <c r="B9999" t="s">
        <v>24631</v>
      </c>
      <c r="C9999" s="89">
        <v>510558.71999999997</v>
      </c>
    </row>
    <row r="10000" spans="1:3" x14ac:dyDescent="0.25">
      <c r="A10000" t="s">
        <v>27007</v>
      </c>
      <c r="B10000" t="s">
        <v>24633</v>
      </c>
      <c r="C10000" s="89">
        <v>950</v>
      </c>
    </row>
    <row r="10001" spans="1:3" x14ac:dyDescent="0.25">
      <c r="A10001" t="s">
        <v>27008</v>
      </c>
      <c r="B10001" t="s">
        <v>24635</v>
      </c>
      <c r="C10001" s="89">
        <v>1115</v>
      </c>
    </row>
    <row r="10002" spans="1:3" x14ac:dyDescent="0.25">
      <c r="A10002" t="s">
        <v>27009</v>
      </c>
      <c r="B10002" t="s">
        <v>24637</v>
      </c>
      <c r="C10002" s="89">
        <v>2018</v>
      </c>
    </row>
    <row r="10003" spans="1:3" x14ac:dyDescent="0.25">
      <c r="A10003" t="s">
        <v>27010</v>
      </c>
      <c r="B10003" t="s">
        <v>27011</v>
      </c>
      <c r="C10003" s="89">
        <v>5200</v>
      </c>
    </row>
    <row r="10004" spans="1:3" x14ac:dyDescent="0.25">
      <c r="A10004" t="s">
        <v>27012</v>
      </c>
      <c r="B10004" t="s">
        <v>24641</v>
      </c>
      <c r="C10004" s="89">
        <v>1500</v>
      </c>
    </row>
    <row r="10005" spans="1:3" x14ac:dyDescent="0.25">
      <c r="A10005" t="s">
        <v>27013</v>
      </c>
      <c r="B10005" t="s">
        <v>24643</v>
      </c>
      <c r="C10005" s="89">
        <v>2500</v>
      </c>
    </row>
    <row r="10006" spans="1:3" x14ac:dyDescent="0.25">
      <c r="A10006" t="s">
        <v>27014</v>
      </c>
      <c r="B10006" t="s">
        <v>27015</v>
      </c>
      <c r="C10006" s="89">
        <v>8478.74</v>
      </c>
    </row>
    <row r="10007" spans="1:3" x14ac:dyDescent="0.25">
      <c r="A10007" t="s">
        <v>27016</v>
      </c>
      <c r="B10007" t="s">
        <v>24645</v>
      </c>
      <c r="C10007" s="89">
        <v>1080</v>
      </c>
    </row>
    <row r="10008" spans="1:3" x14ac:dyDescent="0.25">
      <c r="A10008" t="s">
        <v>27017</v>
      </c>
      <c r="B10008" t="s">
        <v>24651</v>
      </c>
      <c r="C10008" s="89">
        <v>9400</v>
      </c>
    </row>
    <row r="10009" spans="1:3" x14ac:dyDescent="0.25">
      <c r="A10009" t="s">
        <v>27018</v>
      </c>
      <c r="B10009" t="s">
        <v>24653</v>
      </c>
      <c r="C10009" s="89">
        <v>650</v>
      </c>
    </row>
    <row r="10010" spans="1:3" x14ac:dyDescent="0.25">
      <c r="A10010" t="s">
        <v>27019</v>
      </c>
      <c r="B10010" t="s">
        <v>24655</v>
      </c>
      <c r="C10010" s="89">
        <v>1250</v>
      </c>
    </row>
    <row r="10011" spans="1:3" x14ac:dyDescent="0.25">
      <c r="A10011" t="s">
        <v>27020</v>
      </c>
      <c r="B10011" t="s">
        <v>24659</v>
      </c>
      <c r="C10011" s="89">
        <v>500</v>
      </c>
    </row>
    <row r="10012" spans="1:3" x14ac:dyDescent="0.25">
      <c r="A10012" t="s">
        <v>27021</v>
      </c>
      <c r="B10012" t="s">
        <v>24661</v>
      </c>
      <c r="C10012" s="89">
        <v>787.5</v>
      </c>
    </row>
    <row r="10013" spans="1:3" x14ac:dyDescent="0.25">
      <c r="A10013" t="s">
        <v>27022</v>
      </c>
      <c r="B10013" t="s">
        <v>24663</v>
      </c>
      <c r="C10013" s="89">
        <v>7850</v>
      </c>
    </row>
    <row r="10014" spans="1:3" x14ac:dyDescent="0.25">
      <c r="A10014" t="s">
        <v>27023</v>
      </c>
      <c r="B10014" t="s">
        <v>27024</v>
      </c>
      <c r="C10014" s="89">
        <v>4000</v>
      </c>
    </row>
    <row r="10015" spans="1:3" x14ac:dyDescent="0.25">
      <c r="A10015" t="s">
        <v>27025</v>
      </c>
      <c r="B10015" t="s">
        <v>27026</v>
      </c>
      <c r="C10015" s="89">
        <v>87805</v>
      </c>
    </row>
    <row r="10016" spans="1:3" x14ac:dyDescent="0.25">
      <c r="A10016" t="s">
        <v>27027</v>
      </c>
      <c r="B10016" t="s">
        <v>24665</v>
      </c>
      <c r="C10016" s="89">
        <v>37205</v>
      </c>
    </row>
    <row r="10017" spans="1:3" x14ac:dyDescent="0.25">
      <c r="A10017" t="s">
        <v>27028</v>
      </c>
      <c r="B10017" t="s">
        <v>24667</v>
      </c>
      <c r="C10017" s="89">
        <v>857.5</v>
      </c>
    </row>
    <row r="10018" spans="1:3" x14ac:dyDescent="0.25">
      <c r="A10018" t="s">
        <v>27029</v>
      </c>
      <c r="B10018" t="s">
        <v>27030</v>
      </c>
      <c r="C10018" s="89">
        <v>6300</v>
      </c>
    </row>
    <row r="10019" spans="1:3" x14ac:dyDescent="0.25">
      <c r="A10019" t="s">
        <v>27031</v>
      </c>
      <c r="B10019" t="s">
        <v>24669</v>
      </c>
      <c r="C10019" s="89">
        <v>1250</v>
      </c>
    </row>
    <row r="10020" spans="1:3" x14ac:dyDescent="0.25">
      <c r="A10020" t="s">
        <v>27032</v>
      </c>
      <c r="B10020" t="s">
        <v>24673</v>
      </c>
      <c r="C10020" s="89">
        <v>69724.479999999996</v>
      </c>
    </row>
    <row r="10021" spans="1:3" x14ac:dyDescent="0.25">
      <c r="A10021" t="s">
        <v>27033</v>
      </c>
      <c r="B10021" t="s">
        <v>24677</v>
      </c>
      <c r="C10021" s="89">
        <v>248</v>
      </c>
    </row>
    <row r="10022" spans="1:3" x14ac:dyDescent="0.25">
      <c r="A10022" t="s">
        <v>27034</v>
      </c>
      <c r="B10022" t="s">
        <v>24679</v>
      </c>
      <c r="C10022" s="89">
        <v>3000</v>
      </c>
    </row>
    <row r="10023" spans="1:3" x14ac:dyDescent="0.25">
      <c r="A10023" t="s">
        <v>27035</v>
      </c>
      <c r="B10023" t="s">
        <v>24681</v>
      </c>
      <c r="C10023" s="89">
        <v>7500</v>
      </c>
    </row>
    <row r="10024" spans="1:3" x14ac:dyDescent="0.25">
      <c r="A10024" t="s">
        <v>27036</v>
      </c>
      <c r="B10024" t="s">
        <v>24693</v>
      </c>
      <c r="C10024" s="89">
        <v>1951.49</v>
      </c>
    </row>
    <row r="10025" spans="1:3" x14ac:dyDescent="0.25">
      <c r="A10025" t="s">
        <v>27037</v>
      </c>
      <c r="B10025" t="s">
        <v>24695</v>
      </c>
      <c r="C10025" s="89">
        <v>79343.95</v>
      </c>
    </row>
    <row r="10026" spans="1:3" x14ac:dyDescent="0.25">
      <c r="A10026" t="s">
        <v>27038</v>
      </c>
      <c r="B10026" t="s">
        <v>24697</v>
      </c>
      <c r="C10026" s="89">
        <v>674499.13</v>
      </c>
    </row>
    <row r="10027" spans="1:3" x14ac:dyDescent="0.25">
      <c r="A10027" t="s">
        <v>27039</v>
      </c>
      <c r="B10027" t="s">
        <v>24699</v>
      </c>
      <c r="C10027" s="89">
        <v>1200</v>
      </c>
    </row>
    <row r="10028" spans="1:3" x14ac:dyDescent="0.25">
      <c r="A10028" t="s">
        <v>27040</v>
      </c>
      <c r="B10028" t="s">
        <v>24703</v>
      </c>
      <c r="C10028" s="89">
        <v>4330</v>
      </c>
    </row>
    <row r="10029" spans="1:3" x14ac:dyDescent="0.25">
      <c r="A10029" t="s">
        <v>27041</v>
      </c>
      <c r="B10029" t="s">
        <v>24705</v>
      </c>
      <c r="C10029" s="89">
        <v>1800</v>
      </c>
    </row>
    <row r="10030" spans="1:3" x14ac:dyDescent="0.25">
      <c r="A10030" t="s">
        <v>27042</v>
      </c>
      <c r="B10030" t="s">
        <v>24707</v>
      </c>
      <c r="C10030" s="89">
        <v>26542.5</v>
      </c>
    </row>
    <row r="10031" spans="1:3" x14ac:dyDescent="0.25">
      <c r="A10031" t="s">
        <v>27043</v>
      </c>
      <c r="B10031" t="s">
        <v>24709</v>
      </c>
      <c r="C10031" s="89">
        <v>3000</v>
      </c>
    </row>
    <row r="10032" spans="1:3" x14ac:dyDescent="0.25">
      <c r="A10032" t="s">
        <v>27044</v>
      </c>
      <c r="B10032" t="s">
        <v>24711</v>
      </c>
      <c r="C10032" s="89">
        <v>1800</v>
      </c>
    </row>
    <row r="10033" spans="1:3" x14ac:dyDescent="0.25">
      <c r="A10033" t="s">
        <v>27045</v>
      </c>
      <c r="B10033" t="s">
        <v>24713</v>
      </c>
      <c r="C10033" s="89">
        <v>7180</v>
      </c>
    </row>
    <row r="10034" spans="1:3" x14ac:dyDescent="0.25">
      <c r="A10034" t="s">
        <v>27046</v>
      </c>
      <c r="B10034" t="s">
        <v>24715</v>
      </c>
      <c r="C10034" s="89">
        <v>4800</v>
      </c>
    </row>
    <row r="10035" spans="1:3" x14ac:dyDescent="0.25">
      <c r="A10035" t="s">
        <v>27047</v>
      </c>
      <c r="B10035" t="s">
        <v>24719</v>
      </c>
      <c r="C10035" s="89">
        <v>14100</v>
      </c>
    </row>
    <row r="10036" spans="1:3" x14ac:dyDescent="0.25">
      <c r="A10036" t="s">
        <v>27048</v>
      </c>
      <c r="B10036" t="s">
        <v>24723</v>
      </c>
      <c r="C10036" s="89">
        <v>3500</v>
      </c>
    </row>
    <row r="10037" spans="1:3" x14ac:dyDescent="0.25">
      <c r="A10037" t="s">
        <v>27049</v>
      </c>
      <c r="B10037" t="s">
        <v>24725</v>
      </c>
      <c r="C10037" s="89">
        <v>690</v>
      </c>
    </row>
    <row r="10038" spans="1:3" x14ac:dyDescent="0.25">
      <c r="A10038" t="s">
        <v>27050</v>
      </c>
      <c r="B10038" t="s">
        <v>24727</v>
      </c>
      <c r="C10038" s="89">
        <v>27210</v>
      </c>
    </row>
    <row r="10039" spans="1:3" x14ac:dyDescent="0.25">
      <c r="A10039" t="s">
        <v>27051</v>
      </c>
      <c r="B10039" t="s">
        <v>24733</v>
      </c>
      <c r="C10039" s="89">
        <v>57280</v>
      </c>
    </row>
    <row r="10040" spans="1:3" x14ac:dyDescent="0.25">
      <c r="A10040" t="s">
        <v>27052</v>
      </c>
      <c r="B10040" t="s">
        <v>24735</v>
      </c>
      <c r="C10040" s="89">
        <v>400</v>
      </c>
    </row>
    <row r="10041" spans="1:3" x14ac:dyDescent="0.25">
      <c r="A10041" t="s">
        <v>27053</v>
      </c>
      <c r="B10041" t="s">
        <v>24741</v>
      </c>
      <c r="C10041" s="89">
        <v>850</v>
      </c>
    </row>
    <row r="10042" spans="1:3" x14ac:dyDescent="0.25">
      <c r="A10042" t="s">
        <v>27054</v>
      </c>
      <c r="B10042" t="s">
        <v>24745</v>
      </c>
      <c r="C10042" s="89">
        <v>2000</v>
      </c>
    </row>
    <row r="10043" spans="1:3" x14ac:dyDescent="0.25">
      <c r="A10043" t="s">
        <v>27055</v>
      </c>
      <c r="B10043" t="s">
        <v>24747</v>
      </c>
      <c r="C10043" s="89">
        <v>922.1</v>
      </c>
    </row>
    <row r="10044" spans="1:3" x14ac:dyDescent="0.25">
      <c r="A10044" t="s">
        <v>27056</v>
      </c>
      <c r="B10044" t="s">
        <v>24749</v>
      </c>
      <c r="C10044" s="89">
        <v>990</v>
      </c>
    </row>
    <row r="10045" spans="1:3" x14ac:dyDescent="0.25">
      <c r="A10045" t="s">
        <v>27057</v>
      </c>
      <c r="B10045" t="s">
        <v>24753</v>
      </c>
      <c r="C10045" s="89">
        <v>4000</v>
      </c>
    </row>
    <row r="10046" spans="1:3" x14ac:dyDescent="0.25">
      <c r="A10046" t="s">
        <v>27058</v>
      </c>
      <c r="B10046" t="s">
        <v>24755</v>
      </c>
      <c r="C10046" s="89">
        <v>2500</v>
      </c>
    </row>
    <row r="10047" spans="1:3" x14ac:dyDescent="0.25">
      <c r="A10047" t="s">
        <v>27059</v>
      </c>
      <c r="B10047" t="s">
        <v>24757</v>
      </c>
      <c r="C10047" s="89">
        <v>700.2</v>
      </c>
    </row>
    <row r="10048" spans="1:3" x14ac:dyDescent="0.25">
      <c r="A10048" t="s">
        <v>27060</v>
      </c>
      <c r="B10048" t="s">
        <v>24759</v>
      </c>
      <c r="C10048" s="89">
        <v>11988.36</v>
      </c>
    </row>
    <row r="10049" spans="1:3" x14ac:dyDescent="0.25">
      <c r="A10049" t="s">
        <v>27061</v>
      </c>
      <c r="B10049" t="s">
        <v>24763</v>
      </c>
      <c r="C10049" s="89">
        <v>500</v>
      </c>
    </row>
    <row r="10050" spans="1:3" x14ac:dyDescent="0.25">
      <c r="A10050" t="s">
        <v>27062</v>
      </c>
      <c r="B10050" t="s">
        <v>24765</v>
      </c>
      <c r="C10050" s="89">
        <v>3240</v>
      </c>
    </row>
    <row r="10051" spans="1:3" x14ac:dyDescent="0.25">
      <c r="A10051" t="s">
        <v>27063</v>
      </c>
      <c r="B10051" t="s">
        <v>24767</v>
      </c>
      <c r="C10051" s="89">
        <v>651861</v>
      </c>
    </row>
    <row r="10052" spans="1:3" x14ac:dyDescent="0.25">
      <c r="A10052" t="s">
        <v>27064</v>
      </c>
      <c r="B10052" t="s">
        <v>24773</v>
      </c>
      <c r="C10052" s="89">
        <v>3900</v>
      </c>
    </row>
    <row r="10053" spans="1:3" x14ac:dyDescent="0.25">
      <c r="A10053" t="s">
        <v>27065</v>
      </c>
      <c r="B10053" t="s">
        <v>24777</v>
      </c>
      <c r="C10053" s="89">
        <v>12801</v>
      </c>
    </row>
    <row r="10054" spans="1:3" x14ac:dyDescent="0.25">
      <c r="A10054" t="s">
        <v>27066</v>
      </c>
      <c r="B10054" t="s">
        <v>24779</v>
      </c>
      <c r="C10054" s="89">
        <v>3720</v>
      </c>
    </row>
    <row r="10055" spans="1:3" x14ac:dyDescent="0.25">
      <c r="A10055" t="s">
        <v>27067</v>
      </c>
      <c r="B10055" t="s">
        <v>24781</v>
      </c>
      <c r="C10055" s="89">
        <v>1300</v>
      </c>
    </row>
    <row r="10056" spans="1:3" x14ac:dyDescent="0.25">
      <c r="A10056" t="s">
        <v>27068</v>
      </c>
      <c r="B10056" t="s">
        <v>24783</v>
      </c>
      <c r="C10056" s="89">
        <v>8500</v>
      </c>
    </row>
    <row r="10057" spans="1:3" x14ac:dyDescent="0.25">
      <c r="A10057" t="s">
        <v>27069</v>
      </c>
      <c r="B10057" t="s">
        <v>24785</v>
      </c>
      <c r="C10057" s="89">
        <v>11500</v>
      </c>
    </row>
    <row r="10058" spans="1:3" x14ac:dyDescent="0.25">
      <c r="A10058" t="s">
        <v>27070</v>
      </c>
      <c r="B10058" t="s">
        <v>24787</v>
      </c>
      <c r="C10058" s="89">
        <v>425</v>
      </c>
    </row>
    <row r="10059" spans="1:3" x14ac:dyDescent="0.25">
      <c r="A10059" t="s">
        <v>27071</v>
      </c>
      <c r="B10059" t="s">
        <v>24789</v>
      </c>
      <c r="C10059" s="89">
        <v>500</v>
      </c>
    </row>
    <row r="10060" spans="1:3" x14ac:dyDescent="0.25">
      <c r="A10060" t="s">
        <v>27072</v>
      </c>
      <c r="B10060" t="s">
        <v>24791</v>
      </c>
      <c r="C10060" s="89">
        <v>295</v>
      </c>
    </row>
    <row r="10061" spans="1:3" x14ac:dyDescent="0.25">
      <c r="A10061" t="s">
        <v>27073</v>
      </c>
      <c r="B10061" t="s">
        <v>24793</v>
      </c>
      <c r="C10061" s="89">
        <v>1800</v>
      </c>
    </row>
    <row r="10062" spans="1:3" x14ac:dyDescent="0.25">
      <c r="A10062" t="s">
        <v>27074</v>
      </c>
      <c r="B10062" t="s">
        <v>24795</v>
      </c>
      <c r="C10062" s="89">
        <v>1320</v>
      </c>
    </row>
    <row r="10063" spans="1:3" x14ac:dyDescent="0.25">
      <c r="A10063" t="s">
        <v>27075</v>
      </c>
      <c r="B10063" t="s">
        <v>24797</v>
      </c>
      <c r="C10063" s="89">
        <v>1800</v>
      </c>
    </row>
    <row r="10064" spans="1:3" x14ac:dyDescent="0.25">
      <c r="A10064" t="s">
        <v>27076</v>
      </c>
      <c r="B10064" t="s">
        <v>24801</v>
      </c>
      <c r="C10064" s="89">
        <v>21450</v>
      </c>
    </row>
    <row r="10065" spans="1:3" x14ac:dyDescent="0.25">
      <c r="A10065" t="s">
        <v>27077</v>
      </c>
      <c r="B10065" t="s">
        <v>24803</v>
      </c>
      <c r="C10065" s="89">
        <v>78715.289999999994</v>
      </c>
    </row>
    <row r="10066" spans="1:3" x14ac:dyDescent="0.25">
      <c r="A10066" t="s">
        <v>27078</v>
      </c>
      <c r="B10066" t="s">
        <v>24805</v>
      </c>
      <c r="C10066" s="89">
        <v>1500</v>
      </c>
    </row>
    <row r="10067" spans="1:3" x14ac:dyDescent="0.25">
      <c r="A10067" t="s">
        <v>27079</v>
      </c>
      <c r="B10067" t="s">
        <v>24807</v>
      </c>
      <c r="C10067" s="89">
        <v>1200</v>
      </c>
    </row>
    <row r="10068" spans="1:3" x14ac:dyDescent="0.25">
      <c r="A10068" t="s">
        <v>27080</v>
      </c>
      <c r="B10068" t="s">
        <v>24809</v>
      </c>
      <c r="C10068" s="89">
        <v>1750</v>
      </c>
    </row>
    <row r="10069" spans="1:3" x14ac:dyDescent="0.25">
      <c r="A10069" t="s">
        <v>27081</v>
      </c>
      <c r="B10069" t="s">
        <v>24811</v>
      </c>
      <c r="C10069" s="89">
        <v>1500</v>
      </c>
    </row>
    <row r="10070" spans="1:3" x14ac:dyDescent="0.25">
      <c r="A10070" t="s">
        <v>27082</v>
      </c>
      <c r="B10070" t="s">
        <v>24813</v>
      </c>
      <c r="C10070" s="89">
        <v>1500</v>
      </c>
    </row>
    <row r="10071" spans="1:3" x14ac:dyDescent="0.25">
      <c r="A10071" t="s">
        <v>27083</v>
      </c>
      <c r="B10071" t="s">
        <v>24815</v>
      </c>
      <c r="C10071" s="89">
        <v>1500</v>
      </c>
    </row>
    <row r="10072" spans="1:3" x14ac:dyDescent="0.25">
      <c r="A10072" t="s">
        <v>27084</v>
      </c>
      <c r="B10072" t="s">
        <v>24817</v>
      </c>
      <c r="C10072" s="89">
        <v>3000</v>
      </c>
    </row>
    <row r="10073" spans="1:3" x14ac:dyDescent="0.25">
      <c r="A10073" t="s">
        <v>27085</v>
      </c>
      <c r="B10073" t="s">
        <v>24819</v>
      </c>
      <c r="C10073" s="89">
        <v>1249.56</v>
      </c>
    </row>
    <row r="10074" spans="1:3" x14ac:dyDescent="0.25">
      <c r="A10074" t="s">
        <v>27086</v>
      </c>
      <c r="B10074" t="s">
        <v>24821</v>
      </c>
      <c r="C10074" s="89">
        <v>250</v>
      </c>
    </row>
    <row r="10075" spans="1:3" x14ac:dyDescent="0.25">
      <c r="A10075" t="s">
        <v>27087</v>
      </c>
      <c r="B10075" t="s">
        <v>24823</v>
      </c>
      <c r="C10075" s="89">
        <v>2500</v>
      </c>
    </row>
    <row r="10076" spans="1:3" x14ac:dyDescent="0.25">
      <c r="A10076" t="s">
        <v>27088</v>
      </c>
      <c r="B10076" t="s">
        <v>24825</v>
      </c>
      <c r="C10076" s="89">
        <v>3500</v>
      </c>
    </row>
    <row r="10077" spans="1:3" x14ac:dyDescent="0.25">
      <c r="A10077" t="s">
        <v>27089</v>
      </c>
      <c r="B10077" t="s">
        <v>24829</v>
      </c>
      <c r="C10077" s="89">
        <v>1300</v>
      </c>
    </row>
    <row r="10078" spans="1:3" x14ac:dyDescent="0.25">
      <c r="A10078" t="s">
        <v>27090</v>
      </c>
      <c r="B10078" t="s">
        <v>24831</v>
      </c>
      <c r="C10078" s="89">
        <v>2500</v>
      </c>
    </row>
    <row r="10079" spans="1:3" x14ac:dyDescent="0.25">
      <c r="A10079" t="s">
        <v>27091</v>
      </c>
      <c r="B10079" t="s">
        <v>24835</v>
      </c>
      <c r="C10079" s="89">
        <v>5199</v>
      </c>
    </row>
    <row r="10080" spans="1:3" x14ac:dyDescent="0.25">
      <c r="A10080" t="s">
        <v>27092</v>
      </c>
      <c r="B10080" t="s">
        <v>24837</v>
      </c>
      <c r="C10080" s="89">
        <v>5000</v>
      </c>
    </row>
    <row r="10081" spans="1:3" x14ac:dyDescent="0.25">
      <c r="A10081" t="s">
        <v>27093</v>
      </c>
      <c r="B10081" t="s">
        <v>27094</v>
      </c>
      <c r="C10081" s="89">
        <v>6000</v>
      </c>
    </row>
    <row r="10082" spans="1:3" x14ac:dyDescent="0.25">
      <c r="A10082" t="s">
        <v>27095</v>
      </c>
      <c r="B10082" t="s">
        <v>24841</v>
      </c>
      <c r="C10082" s="89">
        <v>500</v>
      </c>
    </row>
    <row r="10083" spans="1:3" x14ac:dyDescent="0.25">
      <c r="A10083" t="s">
        <v>27096</v>
      </c>
      <c r="B10083" t="s">
        <v>24843</v>
      </c>
      <c r="C10083" s="89">
        <v>3900</v>
      </c>
    </row>
    <row r="10084" spans="1:3" x14ac:dyDescent="0.25">
      <c r="A10084" t="s">
        <v>27097</v>
      </c>
      <c r="B10084" t="s">
        <v>24845</v>
      </c>
      <c r="C10084" s="89">
        <v>500</v>
      </c>
    </row>
    <row r="10085" spans="1:3" x14ac:dyDescent="0.25">
      <c r="A10085" t="s">
        <v>27098</v>
      </c>
      <c r="B10085" t="s">
        <v>24847</v>
      </c>
      <c r="C10085" s="89">
        <v>500</v>
      </c>
    </row>
    <row r="10086" spans="1:3" x14ac:dyDescent="0.25">
      <c r="A10086" t="s">
        <v>27099</v>
      </c>
      <c r="B10086" t="s">
        <v>24849</v>
      </c>
      <c r="C10086" s="89">
        <v>320</v>
      </c>
    </row>
    <row r="10087" spans="1:3" x14ac:dyDescent="0.25">
      <c r="A10087" t="s">
        <v>27100</v>
      </c>
      <c r="B10087" t="s">
        <v>24853</v>
      </c>
      <c r="C10087" s="89">
        <v>857.5</v>
      </c>
    </row>
    <row r="10088" spans="1:3" x14ac:dyDescent="0.25">
      <c r="A10088" t="s">
        <v>27101</v>
      </c>
      <c r="B10088" t="s">
        <v>24855</v>
      </c>
      <c r="C10088" s="89">
        <v>500</v>
      </c>
    </row>
    <row r="10089" spans="1:3" x14ac:dyDescent="0.25">
      <c r="A10089" t="s">
        <v>27102</v>
      </c>
      <c r="B10089" t="s">
        <v>24857</v>
      </c>
      <c r="C10089" s="89">
        <v>1100</v>
      </c>
    </row>
    <row r="10090" spans="1:3" x14ac:dyDescent="0.25">
      <c r="A10090" t="s">
        <v>27103</v>
      </c>
      <c r="B10090" t="s">
        <v>24859</v>
      </c>
      <c r="C10090" s="89">
        <v>1200</v>
      </c>
    </row>
    <row r="10091" spans="1:3" x14ac:dyDescent="0.25">
      <c r="A10091" t="s">
        <v>27104</v>
      </c>
      <c r="B10091" t="s">
        <v>24861</v>
      </c>
      <c r="C10091" s="89">
        <v>1400</v>
      </c>
    </row>
    <row r="10092" spans="1:3" x14ac:dyDescent="0.25">
      <c r="A10092" t="s">
        <v>27105</v>
      </c>
      <c r="B10092" t="s">
        <v>24869</v>
      </c>
      <c r="C10092" s="89">
        <v>1800</v>
      </c>
    </row>
    <row r="10093" spans="1:3" x14ac:dyDescent="0.25">
      <c r="A10093" t="s">
        <v>27106</v>
      </c>
      <c r="B10093" t="s">
        <v>24871</v>
      </c>
      <c r="C10093" s="89">
        <v>283389.25</v>
      </c>
    </row>
    <row r="10094" spans="1:3" x14ac:dyDescent="0.25">
      <c r="A10094" t="s">
        <v>27107</v>
      </c>
      <c r="B10094" t="s">
        <v>24873</v>
      </c>
      <c r="C10094" s="89">
        <v>35438.639999999999</v>
      </c>
    </row>
    <row r="10095" spans="1:3" x14ac:dyDescent="0.25">
      <c r="A10095" t="s">
        <v>27108</v>
      </c>
      <c r="B10095" t="s">
        <v>24875</v>
      </c>
      <c r="C10095" s="89">
        <v>34198</v>
      </c>
    </row>
    <row r="10096" spans="1:3" x14ac:dyDescent="0.25">
      <c r="A10096" t="s">
        <v>27109</v>
      </c>
      <c r="B10096" t="s">
        <v>24877</v>
      </c>
      <c r="C10096" s="89">
        <v>1300</v>
      </c>
    </row>
    <row r="10097" spans="1:3" x14ac:dyDescent="0.25">
      <c r="A10097" t="s">
        <v>27110</v>
      </c>
      <c r="B10097" t="s">
        <v>24879</v>
      </c>
      <c r="C10097" s="89">
        <v>332.76</v>
      </c>
    </row>
    <row r="10098" spans="1:3" x14ac:dyDescent="0.25">
      <c r="A10098" t="s">
        <v>27111</v>
      </c>
      <c r="B10098" t="s">
        <v>24881</v>
      </c>
      <c r="C10098" s="89">
        <v>500</v>
      </c>
    </row>
    <row r="10099" spans="1:3" x14ac:dyDescent="0.25">
      <c r="A10099" t="s">
        <v>27112</v>
      </c>
      <c r="B10099" t="s">
        <v>24883</v>
      </c>
      <c r="C10099" s="89">
        <v>545</v>
      </c>
    </row>
    <row r="10100" spans="1:3" x14ac:dyDescent="0.25">
      <c r="A10100" t="s">
        <v>27113</v>
      </c>
      <c r="B10100" t="s">
        <v>24885</v>
      </c>
      <c r="C10100" s="89">
        <v>174901</v>
      </c>
    </row>
    <row r="10101" spans="1:3" x14ac:dyDescent="0.25">
      <c r="A10101" t="s">
        <v>27114</v>
      </c>
      <c r="B10101" t="s">
        <v>24887</v>
      </c>
      <c r="C10101" s="89">
        <v>100503.88</v>
      </c>
    </row>
    <row r="10102" spans="1:3" x14ac:dyDescent="0.25">
      <c r="A10102" t="s">
        <v>27115</v>
      </c>
      <c r="B10102" t="s">
        <v>24889</v>
      </c>
      <c r="C10102" s="89">
        <v>4524</v>
      </c>
    </row>
    <row r="10103" spans="1:3" x14ac:dyDescent="0.25">
      <c r="A10103" t="s">
        <v>27116</v>
      </c>
      <c r="B10103" t="s">
        <v>24895</v>
      </c>
      <c r="C10103" s="89">
        <v>730</v>
      </c>
    </row>
    <row r="10104" spans="1:3" x14ac:dyDescent="0.25">
      <c r="A10104" t="s">
        <v>27117</v>
      </c>
      <c r="B10104" t="s">
        <v>24897</v>
      </c>
      <c r="C10104" s="89">
        <v>400</v>
      </c>
    </row>
    <row r="10105" spans="1:3" x14ac:dyDescent="0.25">
      <c r="A10105" t="s">
        <v>27118</v>
      </c>
      <c r="B10105" t="s">
        <v>24899</v>
      </c>
      <c r="C10105" s="89">
        <v>1800</v>
      </c>
    </row>
    <row r="10106" spans="1:3" x14ac:dyDescent="0.25">
      <c r="A10106" t="s">
        <v>27119</v>
      </c>
      <c r="B10106" t="s">
        <v>24901</v>
      </c>
      <c r="C10106" s="89">
        <v>2000</v>
      </c>
    </row>
    <row r="10107" spans="1:3" x14ac:dyDescent="0.25">
      <c r="A10107" t="s">
        <v>27120</v>
      </c>
      <c r="B10107" t="s">
        <v>24903</v>
      </c>
      <c r="C10107" s="89">
        <v>1000</v>
      </c>
    </row>
    <row r="10108" spans="1:3" x14ac:dyDescent="0.25">
      <c r="A10108" t="s">
        <v>27121</v>
      </c>
      <c r="B10108" t="s">
        <v>27122</v>
      </c>
      <c r="C10108" s="89">
        <v>199042.51</v>
      </c>
    </row>
    <row r="10109" spans="1:3" x14ac:dyDescent="0.25">
      <c r="A10109" t="s">
        <v>27123</v>
      </c>
      <c r="B10109" t="s">
        <v>24905</v>
      </c>
      <c r="C10109" s="89">
        <v>500</v>
      </c>
    </row>
    <row r="10110" spans="1:3" x14ac:dyDescent="0.25">
      <c r="A10110" t="s">
        <v>27124</v>
      </c>
      <c r="B10110" t="s">
        <v>27125</v>
      </c>
      <c r="C10110" s="89">
        <v>47100</v>
      </c>
    </row>
    <row r="10111" spans="1:3" x14ac:dyDescent="0.25">
      <c r="A10111" t="s">
        <v>27126</v>
      </c>
      <c r="B10111" t="s">
        <v>24907</v>
      </c>
      <c r="C10111" s="89">
        <v>2450</v>
      </c>
    </row>
    <row r="10112" spans="1:3" x14ac:dyDescent="0.25">
      <c r="A10112" t="s">
        <v>27127</v>
      </c>
      <c r="B10112" t="s">
        <v>24909</v>
      </c>
      <c r="C10112" s="89">
        <v>307279.40000000002</v>
      </c>
    </row>
    <row r="10113" spans="1:3" x14ac:dyDescent="0.25">
      <c r="A10113" t="s">
        <v>27128</v>
      </c>
      <c r="B10113" t="s">
        <v>24911</v>
      </c>
      <c r="C10113" s="89">
        <v>12100</v>
      </c>
    </row>
    <row r="10114" spans="1:3" x14ac:dyDescent="0.25">
      <c r="A10114" t="s">
        <v>27129</v>
      </c>
      <c r="B10114" t="s">
        <v>24915</v>
      </c>
      <c r="C10114" s="89">
        <v>2600</v>
      </c>
    </row>
    <row r="10115" spans="1:3" x14ac:dyDescent="0.25">
      <c r="A10115" t="s">
        <v>27130</v>
      </c>
      <c r="B10115" t="s">
        <v>24917</v>
      </c>
      <c r="C10115" s="89">
        <v>100692.4</v>
      </c>
    </row>
    <row r="10116" spans="1:3" x14ac:dyDescent="0.25">
      <c r="A10116" t="s">
        <v>27131</v>
      </c>
      <c r="B10116" t="s">
        <v>24919</v>
      </c>
      <c r="C10116" s="89">
        <v>82941.399999999994</v>
      </c>
    </row>
    <row r="10117" spans="1:3" x14ac:dyDescent="0.25">
      <c r="A10117" t="s">
        <v>27132</v>
      </c>
      <c r="B10117" t="s">
        <v>24921</v>
      </c>
      <c r="C10117" s="89">
        <v>43810</v>
      </c>
    </row>
    <row r="10118" spans="1:3" x14ac:dyDescent="0.25">
      <c r="A10118" t="s">
        <v>27133</v>
      </c>
      <c r="B10118" t="s">
        <v>24923</v>
      </c>
      <c r="C10118" s="89">
        <v>1000</v>
      </c>
    </row>
    <row r="10119" spans="1:3" x14ac:dyDescent="0.25">
      <c r="A10119" t="s">
        <v>27134</v>
      </c>
      <c r="B10119" t="s">
        <v>24927</v>
      </c>
      <c r="C10119" s="89">
        <v>11212</v>
      </c>
    </row>
    <row r="10120" spans="1:3" x14ac:dyDescent="0.25">
      <c r="A10120" t="s">
        <v>27135</v>
      </c>
      <c r="B10120" t="s">
        <v>24931</v>
      </c>
      <c r="C10120" s="89">
        <v>119220.58</v>
      </c>
    </row>
    <row r="10121" spans="1:3" x14ac:dyDescent="0.25">
      <c r="A10121" t="s">
        <v>27136</v>
      </c>
      <c r="B10121" t="s">
        <v>24937</v>
      </c>
      <c r="C10121" s="89">
        <v>218050</v>
      </c>
    </row>
    <row r="10122" spans="1:3" x14ac:dyDescent="0.25">
      <c r="A10122" t="s">
        <v>27137</v>
      </c>
      <c r="B10122" t="s">
        <v>24939</v>
      </c>
      <c r="C10122" s="89">
        <v>585.45000000000005</v>
      </c>
    </row>
    <row r="10123" spans="1:3" x14ac:dyDescent="0.25">
      <c r="A10123" t="s">
        <v>27138</v>
      </c>
      <c r="B10123" t="s">
        <v>24941</v>
      </c>
      <c r="C10123" s="89">
        <v>525.82000000000005</v>
      </c>
    </row>
    <row r="10124" spans="1:3" x14ac:dyDescent="0.25">
      <c r="A10124" t="s">
        <v>27139</v>
      </c>
      <c r="B10124" t="s">
        <v>24943</v>
      </c>
      <c r="C10124" s="89">
        <v>1521.24</v>
      </c>
    </row>
    <row r="10125" spans="1:3" x14ac:dyDescent="0.25">
      <c r="A10125" t="s">
        <v>27140</v>
      </c>
      <c r="B10125" t="s">
        <v>24945</v>
      </c>
      <c r="C10125" s="89">
        <v>1320</v>
      </c>
    </row>
    <row r="10126" spans="1:3" x14ac:dyDescent="0.25">
      <c r="A10126" t="s">
        <v>27141</v>
      </c>
      <c r="B10126" t="s">
        <v>24947</v>
      </c>
      <c r="C10126" s="89">
        <v>1500</v>
      </c>
    </row>
    <row r="10127" spans="1:3" x14ac:dyDescent="0.25">
      <c r="A10127" t="s">
        <v>27142</v>
      </c>
      <c r="B10127" t="s">
        <v>24951</v>
      </c>
      <c r="C10127" s="89">
        <v>2500</v>
      </c>
    </row>
    <row r="10128" spans="1:3" x14ac:dyDescent="0.25">
      <c r="A10128" t="s">
        <v>27143</v>
      </c>
      <c r="B10128" t="s">
        <v>24955</v>
      </c>
      <c r="C10128" s="89">
        <v>530</v>
      </c>
    </row>
    <row r="10129" spans="1:3" x14ac:dyDescent="0.25">
      <c r="A10129" t="s">
        <v>27144</v>
      </c>
      <c r="B10129" t="s">
        <v>24959</v>
      </c>
      <c r="C10129" s="89">
        <v>2400</v>
      </c>
    </row>
    <row r="10130" spans="1:3" x14ac:dyDescent="0.25">
      <c r="A10130" t="s">
        <v>27145</v>
      </c>
      <c r="B10130" t="s">
        <v>24961</v>
      </c>
      <c r="C10130" s="89">
        <v>1600</v>
      </c>
    </row>
    <row r="10131" spans="1:3" x14ac:dyDescent="0.25">
      <c r="A10131" t="s">
        <v>27146</v>
      </c>
      <c r="B10131" t="s">
        <v>24969</v>
      </c>
      <c r="C10131" s="89">
        <v>3740</v>
      </c>
    </row>
    <row r="10132" spans="1:3" x14ac:dyDescent="0.25">
      <c r="A10132" t="s">
        <v>27147</v>
      </c>
      <c r="B10132" t="s">
        <v>24971</v>
      </c>
      <c r="C10132" s="89">
        <v>1771.01</v>
      </c>
    </row>
    <row r="10133" spans="1:3" x14ac:dyDescent="0.25">
      <c r="A10133" t="s">
        <v>27148</v>
      </c>
      <c r="B10133" t="s">
        <v>24973</v>
      </c>
      <c r="C10133" s="89">
        <v>2800</v>
      </c>
    </row>
    <row r="10134" spans="1:3" x14ac:dyDescent="0.25">
      <c r="A10134" t="s">
        <v>27149</v>
      </c>
      <c r="B10134" t="s">
        <v>24975</v>
      </c>
      <c r="C10134" s="89">
        <v>1771.01</v>
      </c>
    </row>
    <row r="10135" spans="1:3" x14ac:dyDescent="0.25">
      <c r="A10135" t="s">
        <v>27150</v>
      </c>
      <c r="B10135" t="s">
        <v>24979</v>
      </c>
      <c r="C10135" s="89">
        <v>6450</v>
      </c>
    </row>
    <row r="10136" spans="1:3" x14ac:dyDescent="0.25">
      <c r="A10136" t="s">
        <v>27151</v>
      </c>
      <c r="B10136" t="s">
        <v>24985</v>
      </c>
      <c r="C10136" s="89">
        <v>2680</v>
      </c>
    </row>
    <row r="10137" spans="1:3" x14ac:dyDescent="0.25">
      <c r="A10137" t="s">
        <v>27152</v>
      </c>
      <c r="B10137" t="s">
        <v>24989</v>
      </c>
      <c r="C10137" s="89">
        <v>5226</v>
      </c>
    </row>
    <row r="10138" spans="1:3" x14ac:dyDescent="0.25">
      <c r="A10138" t="s">
        <v>27153</v>
      </c>
      <c r="B10138" t="s">
        <v>24991</v>
      </c>
      <c r="C10138" s="89">
        <v>500</v>
      </c>
    </row>
    <row r="10139" spans="1:3" x14ac:dyDescent="0.25">
      <c r="A10139" t="s">
        <v>27154</v>
      </c>
      <c r="B10139" t="s">
        <v>24993</v>
      </c>
      <c r="C10139" s="89">
        <v>10000</v>
      </c>
    </row>
    <row r="10140" spans="1:3" x14ac:dyDescent="0.25">
      <c r="A10140" t="s">
        <v>27155</v>
      </c>
      <c r="B10140" t="s">
        <v>24995</v>
      </c>
      <c r="C10140" s="89">
        <v>500</v>
      </c>
    </row>
    <row r="10141" spans="1:3" x14ac:dyDescent="0.25">
      <c r="A10141" t="s">
        <v>27156</v>
      </c>
      <c r="B10141" t="s">
        <v>24997</v>
      </c>
      <c r="C10141" s="89">
        <v>6758</v>
      </c>
    </row>
    <row r="10142" spans="1:3" x14ac:dyDescent="0.25">
      <c r="A10142" t="s">
        <v>27157</v>
      </c>
      <c r="B10142" t="s">
        <v>24999</v>
      </c>
      <c r="C10142" s="89">
        <v>13500</v>
      </c>
    </row>
    <row r="10143" spans="1:3" x14ac:dyDescent="0.25">
      <c r="A10143" t="s">
        <v>27158</v>
      </c>
      <c r="B10143" t="s">
        <v>25003</v>
      </c>
      <c r="C10143" s="89">
        <v>2000</v>
      </c>
    </row>
    <row r="10144" spans="1:3" x14ac:dyDescent="0.25">
      <c r="A10144" t="s">
        <v>27159</v>
      </c>
      <c r="B10144" t="s">
        <v>25005</v>
      </c>
      <c r="C10144" s="89">
        <v>500</v>
      </c>
    </row>
    <row r="10145" spans="1:3" x14ac:dyDescent="0.25">
      <c r="A10145" t="s">
        <v>27160</v>
      </c>
      <c r="B10145" t="s">
        <v>25007</v>
      </c>
      <c r="C10145" s="89">
        <v>5500</v>
      </c>
    </row>
    <row r="10146" spans="1:3" x14ac:dyDescent="0.25">
      <c r="A10146" t="s">
        <v>27161</v>
      </c>
      <c r="B10146" t="s">
        <v>25009</v>
      </c>
      <c r="C10146" s="89">
        <v>1895.78</v>
      </c>
    </row>
    <row r="10147" spans="1:3" x14ac:dyDescent="0.25">
      <c r="A10147" t="s">
        <v>27162</v>
      </c>
      <c r="B10147" t="s">
        <v>25011</v>
      </c>
      <c r="C10147" s="89">
        <v>11600</v>
      </c>
    </row>
    <row r="10148" spans="1:3" x14ac:dyDescent="0.25">
      <c r="A10148" t="s">
        <v>27163</v>
      </c>
      <c r="B10148" t="s">
        <v>25013</v>
      </c>
      <c r="C10148" s="89">
        <v>1800</v>
      </c>
    </row>
    <row r="10149" spans="1:3" x14ac:dyDescent="0.25">
      <c r="A10149" t="s">
        <v>27164</v>
      </c>
      <c r="B10149" t="s">
        <v>27165</v>
      </c>
      <c r="C10149" s="89">
        <v>365848.99</v>
      </c>
    </row>
    <row r="10150" spans="1:3" x14ac:dyDescent="0.25">
      <c r="A10150" t="s">
        <v>27166</v>
      </c>
      <c r="B10150" t="s">
        <v>27167</v>
      </c>
      <c r="C10150" s="89">
        <v>30012.05</v>
      </c>
    </row>
    <row r="10151" spans="1:3" x14ac:dyDescent="0.25">
      <c r="A10151" t="s">
        <v>27168</v>
      </c>
      <c r="B10151" t="s">
        <v>27169</v>
      </c>
      <c r="C10151" s="89">
        <v>223026.71</v>
      </c>
    </row>
    <row r="10152" spans="1:3" x14ac:dyDescent="0.25">
      <c r="A10152" t="s">
        <v>27170</v>
      </c>
      <c r="B10152" t="s">
        <v>27171</v>
      </c>
      <c r="C10152" s="89">
        <v>13435.6</v>
      </c>
    </row>
    <row r="10153" spans="1:3" x14ac:dyDescent="0.25">
      <c r="A10153" t="s">
        <v>27172</v>
      </c>
      <c r="B10153" t="s">
        <v>27173</v>
      </c>
      <c r="C10153" s="89">
        <v>12810</v>
      </c>
    </row>
    <row r="10154" spans="1:3" x14ac:dyDescent="0.25">
      <c r="A10154" t="s">
        <v>27174</v>
      </c>
      <c r="B10154" t="s">
        <v>27175</v>
      </c>
      <c r="C10154" s="89">
        <v>66578.179999999993</v>
      </c>
    </row>
    <row r="10155" spans="1:3" x14ac:dyDescent="0.25">
      <c r="A10155" t="s">
        <v>27176</v>
      </c>
      <c r="B10155" t="s">
        <v>27177</v>
      </c>
      <c r="C10155" s="89">
        <v>27287.5</v>
      </c>
    </row>
    <row r="10156" spans="1:3" x14ac:dyDescent="0.25">
      <c r="A10156" t="s">
        <v>27178</v>
      </c>
      <c r="B10156" t="s">
        <v>27179</v>
      </c>
      <c r="C10156" s="89">
        <v>85741.36</v>
      </c>
    </row>
    <row r="10157" spans="1:3" x14ac:dyDescent="0.25">
      <c r="A10157" t="s">
        <v>27180</v>
      </c>
      <c r="B10157" t="s">
        <v>27181</v>
      </c>
      <c r="C10157" s="89">
        <v>356513.8</v>
      </c>
    </row>
    <row r="10158" spans="1:3" x14ac:dyDescent="0.25">
      <c r="A10158" t="s">
        <v>27182</v>
      </c>
      <c r="B10158" t="s">
        <v>27183</v>
      </c>
      <c r="C10158" s="89">
        <v>30055.15</v>
      </c>
    </row>
    <row r="10159" spans="1:3" x14ac:dyDescent="0.25">
      <c r="A10159" t="s">
        <v>27184</v>
      </c>
      <c r="B10159" t="s">
        <v>27185</v>
      </c>
      <c r="C10159" s="89">
        <v>92297.93</v>
      </c>
    </row>
    <row r="10160" spans="1:3" x14ac:dyDescent="0.25">
      <c r="A10160" t="s">
        <v>27186</v>
      </c>
      <c r="B10160" t="s">
        <v>27187</v>
      </c>
      <c r="C10160" s="89">
        <v>19777.5</v>
      </c>
    </row>
    <row r="10161" spans="1:3" x14ac:dyDescent="0.25">
      <c r="A10161" t="s">
        <v>27188</v>
      </c>
      <c r="B10161" t="s">
        <v>27189</v>
      </c>
      <c r="C10161" s="89">
        <v>341988.56</v>
      </c>
    </row>
    <row r="10162" spans="1:3" x14ac:dyDescent="0.25">
      <c r="A10162" t="s">
        <v>27190</v>
      </c>
      <c r="B10162" t="s">
        <v>27191</v>
      </c>
      <c r="C10162" s="89">
        <v>396004.63</v>
      </c>
    </row>
    <row r="10163" spans="1:3" x14ac:dyDescent="0.25">
      <c r="A10163" t="s">
        <v>27192</v>
      </c>
      <c r="B10163" t="s">
        <v>27193</v>
      </c>
      <c r="C10163" s="89">
        <v>174359.86</v>
      </c>
    </row>
    <row r="10164" spans="1:3" x14ac:dyDescent="0.25">
      <c r="A10164" t="s">
        <v>27194</v>
      </c>
      <c r="B10164" t="s">
        <v>27195</v>
      </c>
      <c r="C10164" s="89">
        <v>7980</v>
      </c>
    </row>
    <row r="10165" spans="1:3" x14ac:dyDescent="0.25">
      <c r="A10165" t="s">
        <v>27196</v>
      </c>
      <c r="B10165" t="s">
        <v>27197</v>
      </c>
      <c r="C10165" s="89">
        <v>112151.6</v>
      </c>
    </row>
    <row r="10166" spans="1:3" x14ac:dyDescent="0.25">
      <c r="A10166" t="s">
        <v>27198</v>
      </c>
      <c r="B10166" t="s">
        <v>27199</v>
      </c>
      <c r="C10166" s="89">
        <v>83473.88</v>
      </c>
    </row>
    <row r="10167" spans="1:3" x14ac:dyDescent="0.25">
      <c r="A10167" t="s">
        <v>27200</v>
      </c>
      <c r="B10167" t="s">
        <v>27201</v>
      </c>
      <c r="C10167" s="89">
        <v>47276.08</v>
      </c>
    </row>
    <row r="10168" spans="1:3" x14ac:dyDescent="0.25">
      <c r="A10168" t="s">
        <v>27202</v>
      </c>
      <c r="B10168" t="s">
        <v>27203</v>
      </c>
      <c r="C10168" s="89">
        <v>10257</v>
      </c>
    </row>
    <row r="10169" spans="1:3" x14ac:dyDescent="0.25">
      <c r="A10169" t="s">
        <v>27204</v>
      </c>
      <c r="B10169" t="s">
        <v>27205</v>
      </c>
      <c r="C10169" s="89">
        <v>499593.74</v>
      </c>
    </row>
    <row r="10170" spans="1:3" x14ac:dyDescent="0.25">
      <c r="A10170" t="s">
        <v>27206</v>
      </c>
      <c r="B10170" t="s">
        <v>27207</v>
      </c>
      <c r="C10170" s="89">
        <v>21886.95</v>
      </c>
    </row>
    <row r="10171" spans="1:3" x14ac:dyDescent="0.25">
      <c r="A10171" t="s">
        <v>27208</v>
      </c>
      <c r="B10171" t="s">
        <v>27209</v>
      </c>
      <c r="C10171" s="89">
        <v>20642.080000000002</v>
      </c>
    </row>
    <row r="10172" spans="1:3" x14ac:dyDescent="0.25">
      <c r="A10172" t="s">
        <v>27210</v>
      </c>
      <c r="B10172" t="s">
        <v>27211</v>
      </c>
      <c r="C10172" s="89">
        <v>45156.39</v>
      </c>
    </row>
    <row r="10173" spans="1:3" x14ac:dyDescent="0.25">
      <c r="A10173" t="s">
        <v>27212</v>
      </c>
      <c r="B10173" t="s">
        <v>27213</v>
      </c>
      <c r="C10173" s="89">
        <v>15166.35</v>
      </c>
    </row>
    <row r="10174" spans="1:3" x14ac:dyDescent="0.25">
      <c r="A10174" t="s">
        <v>27214</v>
      </c>
      <c r="B10174" t="s">
        <v>27215</v>
      </c>
      <c r="C10174" s="89">
        <v>78832.009999999995</v>
      </c>
    </row>
    <row r="10175" spans="1:3" x14ac:dyDescent="0.25">
      <c r="A10175" t="s">
        <v>27216</v>
      </c>
      <c r="B10175" t="s">
        <v>27217</v>
      </c>
      <c r="C10175" s="89">
        <v>39130.370000000003</v>
      </c>
    </row>
    <row r="10176" spans="1:3" x14ac:dyDescent="0.25">
      <c r="A10176" t="s">
        <v>27218</v>
      </c>
      <c r="B10176" t="s">
        <v>27219</v>
      </c>
      <c r="C10176" s="89">
        <v>40198.800000000003</v>
      </c>
    </row>
    <row r="10177" spans="1:3" x14ac:dyDescent="0.25">
      <c r="A10177" t="s">
        <v>27220</v>
      </c>
      <c r="B10177" t="s">
        <v>27221</v>
      </c>
      <c r="C10177" s="89">
        <v>27925.99</v>
      </c>
    </row>
    <row r="10178" spans="1:3" x14ac:dyDescent="0.25">
      <c r="A10178" t="s">
        <v>27222</v>
      </c>
      <c r="B10178" t="s">
        <v>27223</v>
      </c>
      <c r="C10178" s="89">
        <v>31001.5</v>
      </c>
    </row>
    <row r="10179" spans="1:3" x14ac:dyDescent="0.25">
      <c r="A10179" t="s">
        <v>27224</v>
      </c>
      <c r="B10179" t="s">
        <v>27225</v>
      </c>
      <c r="C10179" s="89">
        <v>22135</v>
      </c>
    </row>
    <row r="10180" spans="1:3" x14ac:dyDescent="0.25">
      <c r="A10180" t="s">
        <v>27226</v>
      </c>
      <c r="B10180" t="s">
        <v>27227</v>
      </c>
      <c r="C10180" s="89">
        <v>150948.79</v>
      </c>
    </row>
    <row r="10181" spans="1:3" x14ac:dyDescent="0.25">
      <c r="A10181" t="s">
        <v>27228</v>
      </c>
      <c r="B10181" t="s">
        <v>27229</v>
      </c>
      <c r="C10181" s="89">
        <v>330195.57</v>
      </c>
    </row>
    <row r="10182" spans="1:3" x14ac:dyDescent="0.25">
      <c r="A10182" t="s">
        <v>27230</v>
      </c>
      <c r="B10182" t="s">
        <v>27231</v>
      </c>
      <c r="C10182" s="89">
        <v>281353.59999999998</v>
      </c>
    </row>
    <row r="10183" spans="1:3" x14ac:dyDescent="0.25">
      <c r="A10183" t="s">
        <v>27232</v>
      </c>
      <c r="B10183" t="s">
        <v>27233</v>
      </c>
      <c r="C10183" s="89">
        <v>43316.480000000003</v>
      </c>
    </row>
    <row r="10184" spans="1:3" x14ac:dyDescent="0.25">
      <c r="A10184" t="s">
        <v>27234</v>
      </c>
      <c r="B10184" t="s">
        <v>27235</v>
      </c>
      <c r="C10184" s="89">
        <v>22751</v>
      </c>
    </row>
    <row r="10185" spans="1:3" x14ac:dyDescent="0.25">
      <c r="A10185" t="s">
        <v>27236</v>
      </c>
      <c r="B10185" t="s">
        <v>27237</v>
      </c>
      <c r="C10185" s="89">
        <v>8481.7999999999993</v>
      </c>
    </row>
    <row r="10186" spans="1:3" x14ac:dyDescent="0.25">
      <c r="A10186" t="s">
        <v>27238</v>
      </c>
      <c r="B10186" t="s">
        <v>27239</v>
      </c>
      <c r="C10186" s="89">
        <v>2454648.88</v>
      </c>
    </row>
    <row r="10187" spans="1:3" x14ac:dyDescent="0.25">
      <c r="A10187" t="s">
        <v>27240</v>
      </c>
      <c r="B10187" t="s">
        <v>27241</v>
      </c>
      <c r="C10187" s="89">
        <v>189859.67</v>
      </c>
    </row>
    <row r="10188" spans="1:3" x14ac:dyDescent="0.25">
      <c r="A10188" t="s">
        <v>27242</v>
      </c>
      <c r="B10188" t="s">
        <v>27243</v>
      </c>
      <c r="C10188" s="89">
        <v>103866.43</v>
      </c>
    </row>
    <row r="10189" spans="1:3" x14ac:dyDescent="0.25">
      <c r="A10189" t="s">
        <v>27244</v>
      </c>
      <c r="B10189" t="s">
        <v>27245</v>
      </c>
      <c r="C10189" s="89">
        <v>206014.07</v>
      </c>
    </row>
    <row r="10190" spans="1:3" x14ac:dyDescent="0.25">
      <c r="A10190" t="s">
        <v>27246</v>
      </c>
      <c r="B10190" t="s">
        <v>27247</v>
      </c>
      <c r="C10190" s="89">
        <v>108411.57</v>
      </c>
    </row>
    <row r="10191" spans="1:3" x14ac:dyDescent="0.25">
      <c r="A10191" t="s">
        <v>27248</v>
      </c>
      <c r="B10191" t="s">
        <v>27249</v>
      </c>
      <c r="C10191" s="89">
        <v>545694.59</v>
      </c>
    </row>
    <row r="10192" spans="1:3" x14ac:dyDescent="0.25">
      <c r="A10192" t="s">
        <v>27250</v>
      </c>
      <c r="B10192" t="s">
        <v>27251</v>
      </c>
      <c r="C10192" s="89">
        <v>247238.72</v>
      </c>
    </row>
    <row r="10193" spans="1:3" x14ac:dyDescent="0.25">
      <c r="A10193" t="s">
        <v>27252</v>
      </c>
      <c r="B10193" t="s">
        <v>27253</v>
      </c>
      <c r="C10193" s="89">
        <v>125000</v>
      </c>
    </row>
    <row r="10194" spans="1:3" x14ac:dyDescent="0.25">
      <c r="A10194" t="s">
        <v>27254</v>
      </c>
      <c r="B10194" t="s">
        <v>27255</v>
      </c>
      <c r="C10194" s="89">
        <v>142778.04</v>
      </c>
    </row>
    <row r="10195" spans="1:3" x14ac:dyDescent="0.25">
      <c r="A10195" t="s">
        <v>27256</v>
      </c>
      <c r="B10195" t="s">
        <v>27257</v>
      </c>
      <c r="C10195" s="89">
        <v>63289.06</v>
      </c>
    </row>
    <row r="10196" spans="1:3" x14ac:dyDescent="0.25">
      <c r="A10196" t="s">
        <v>27258</v>
      </c>
      <c r="B10196" t="s">
        <v>27259</v>
      </c>
      <c r="C10196" s="89">
        <v>21157.94</v>
      </c>
    </row>
    <row r="10197" spans="1:3" x14ac:dyDescent="0.25">
      <c r="A10197" t="s">
        <v>27260</v>
      </c>
      <c r="B10197" t="s">
        <v>27261</v>
      </c>
      <c r="C10197" s="89">
        <v>38041.07</v>
      </c>
    </row>
    <row r="10198" spans="1:3" x14ac:dyDescent="0.25">
      <c r="A10198" t="s">
        <v>27262</v>
      </c>
      <c r="B10198" t="s">
        <v>27263</v>
      </c>
      <c r="C10198" s="89">
        <v>32546</v>
      </c>
    </row>
    <row r="10199" spans="1:3" x14ac:dyDescent="0.25">
      <c r="A10199" t="s">
        <v>27264</v>
      </c>
      <c r="B10199" t="s">
        <v>27265</v>
      </c>
      <c r="C10199" s="89">
        <v>58075.9</v>
      </c>
    </row>
    <row r="10200" spans="1:3" x14ac:dyDescent="0.25">
      <c r="A10200" t="s">
        <v>27266</v>
      </c>
      <c r="B10200" t="s">
        <v>27267</v>
      </c>
      <c r="C10200" s="89">
        <v>115260.94</v>
      </c>
    </row>
    <row r="10201" spans="1:3" x14ac:dyDescent="0.25">
      <c r="A10201" t="s">
        <v>27268</v>
      </c>
      <c r="B10201" t="s">
        <v>27269</v>
      </c>
      <c r="C10201" s="89">
        <v>42807.02</v>
      </c>
    </row>
    <row r="10202" spans="1:3" x14ac:dyDescent="0.25">
      <c r="A10202" t="s">
        <v>27270</v>
      </c>
      <c r="B10202" t="s">
        <v>27271</v>
      </c>
      <c r="C10202" s="89">
        <v>37751</v>
      </c>
    </row>
    <row r="10203" spans="1:3" x14ac:dyDescent="0.25">
      <c r="A10203" t="s">
        <v>27272</v>
      </c>
      <c r="B10203" t="s">
        <v>27273</v>
      </c>
      <c r="C10203" s="89">
        <v>991101.8</v>
      </c>
    </row>
    <row r="10204" spans="1:3" x14ac:dyDescent="0.25">
      <c r="A10204" t="s">
        <v>27274</v>
      </c>
      <c r="B10204" t="s">
        <v>27275</v>
      </c>
      <c r="C10204" s="89">
        <v>2196437.5699999998</v>
      </c>
    </row>
    <row r="10205" spans="1:3" x14ac:dyDescent="0.25">
      <c r="A10205" t="s">
        <v>27276</v>
      </c>
      <c r="B10205" t="s">
        <v>27277</v>
      </c>
      <c r="C10205" s="89">
        <v>231043.62</v>
      </c>
    </row>
    <row r="10206" spans="1:3" x14ac:dyDescent="0.25">
      <c r="A10206" t="s">
        <v>27278</v>
      </c>
      <c r="B10206" t="s">
        <v>27279</v>
      </c>
      <c r="C10206" s="89">
        <v>26750869.329999998</v>
      </c>
    </row>
    <row r="10207" spans="1:3" x14ac:dyDescent="0.25">
      <c r="A10207" t="s">
        <v>27280</v>
      </c>
      <c r="B10207" t="s">
        <v>27281</v>
      </c>
      <c r="C10207" s="89">
        <v>241864.37</v>
      </c>
    </row>
    <row r="10208" spans="1:3" x14ac:dyDescent="0.25">
      <c r="A10208" t="s">
        <v>27282</v>
      </c>
      <c r="B10208" t="s">
        <v>27283</v>
      </c>
      <c r="C10208" s="89">
        <v>88569.45</v>
      </c>
    </row>
    <row r="10209" spans="1:3" x14ac:dyDescent="0.25">
      <c r="A10209" t="s">
        <v>27284</v>
      </c>
      <c r="B10209" t="s">
        <v>27285</v>
      </c>
      <c r="C10209" s="89">
        <v>1336453.9099999999</v>
      </c>
    </row>
    <row r="10210" spans="1:3" x14ac:dyDescent="0.25">
      <c r="A10210" t="s">
        <v>27286</v>
      </c>
      <c r="B10210" t="s">
        <v>27287</v>
      </c>
      <c r="C10210" s="89">
        <v>246409.8</v>
      </c>
    </row>
    <row r="10211" spans="1:3" x14ac:dyDescent="0.25">
      <c r="A10211" t="s">
        <v>27288</v>
      </c>
      <c r="B10211" t="s">
        <v>27289</v>
      </c>
      <c r="C10211" s="89">
        <v>44339.75</v>
      </c>
    </row>
    <row r="10212" spans="1:3" x14ac:dyDescent="0.25">
      <c r="A10212" t="s">
        <v>27290</v>
      </c>
      <c r="B10212" t="s">
        <v>27291</v>
      </c>
      <c r="C10212" s="89">
        <v>305805.76</v>
      </c>
    </row>
    <row r="10213" spans="1:3" x14ac:dyDescent="0.25">
      <c r="A10213" t="s">
        <v>27292</v>
      </c>
      <c r="B10213" t="s">
        <v>27293</v>
      </c>
      <c r="C10213" s="89">
        <v>6369080.5999999996</v>
      </c>
    </row>
    <row r="10214" spans="1:3" x14ac:dyDescent="0.25">
      <c r="A10214" t="s">
        <v>25072</v>
      </c>
      <c r="C10214" s="96">
        <f>SUM(C2:C10213)</f>
        <v>303069179.80000031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980B0-AE36-4587-AB32-FC242BCC1C2B}">
  <dimension ref="A1:D519"/>
  <sheetViews>
    <sheetView topLeftCell="A483" workbookViewId="0">
      <selection activeCell="A519" sqref="A519"/>
    </sheetView>
  </sheetViews>
  <sheetFormatPr defaultRowHeight="15" x14ac:dyDescent="0.25"/>
  <cols>
    <col min="1" max="1" width="16.7109375" bestFit="1" customWidth="1"/>
    <col min="2" max="2" width="67.85546875" bestFit="1" customWidth="1"/>
    <col min="3" max="3" width="15.28515625" style="89" bestFit="1" customWidth="1"/>
  </cols>
  <sheetData>
    <row r="1" spans="1:3" x14ac:dyDescent="0.25">
      <c r="A1" s="93" t="s">
        <v>23800</v>
      </c>
      <c r="B1" s="93" t="s">
        <v>23801</v>
      </c>
      <c r="C1" s="95" t="s">
        <v>23791</v>
      </c>
    </row>
    <row r="2" spans="1:3" x14ac:dyDescent="0.25">
      <c r="A2" t="s">
        <v>25076</v>
      </c>
      <c r="B2" t="s">
        <v>25077</v>
      </c>
      <c r="C2" s="89">
        <v>42110.5</v>
      </c>
    </row>
    <row r="3" spans="1:3" x14ac:dyDescent="0.25">
      <c r="A3" t="s">
        <v>25086</v>
      </c>
      <c r="B3" t="s">
        <v>11684</v>
      </c>
      <c r="C3" s="89">
        <v>6241.3100000000304</v>
      </c>
    </row>
    <row r="4" spans="1:3" x14ac:dyDescent="0.25">
      <c r="A4" t="s">
        <v>25087</v>
      </c>
      <c r="B4" t="s">
        <v>8219</v>
      </c>
      <c r="C4" s="89">
        <v>38322.81</v>
      </c>
    </row>
    <row r="5" spans="1:3" x14ac:dyDescent="0.25">
      <c r="A5" t="s">
        <v>25088</v>
      </c>
      <c r="B5" t="s">
        <v>9309</v>
      </c>
      <c r="C5" s="89">
        <v>91862.709999999803</v>
      </c>
    </row>
    <row r="6" spans="1:3" x14ac:dyDescent="0.25">
      <c r="A6" t="s">
        <v>25089</v>
      </c>
      <c r="B6" t="s">
        <v>25090</v>
      </c>
      <c r="C6" s="89">
        <v>558764.77</v>
      </c>
    </row>
    <row r="7" spans="1:3" x14ac:dyDescent="0.25">
      <c r="A7" t="s">
        <v>25091</v>
      </c>
      <c r="B7" t="s">
        <v>25092</v>
      </c>
      <c r="C7" s="89">
        <v>101031.24</v>
      </c>
    </row>
    <row r="8" spans="1:3" x14ac:dyDescent="0.25">
      <c r="A8" t="s">
        <v>25093</v>
      </c>
      <c r="B8" t="s">
        <v>25094</v>
      </c>
      <c r="C8" s="89">
        <v>44057.599999999897</v>
      </c>
    </row>
    <row r="9" spans="1:3" x14ac:dyDescent="0.25">
      <c r="A9" t="s">
        <v>25095</v>
      </c>
      <c r="B9" t="s">
        <v>12607</v>
      </c>
      <c r="C9" s="89">
        <v>609.38000000000102</v>
      </c>
    </row>
    <row r="10" spans="1:3" x14ac:dyDescent="0.25">
      <c r="A10" t="s">
        <v>25096</v>
      </c>
      <c r="B10" t="s">
        <v>9947</v>
      </c>
      <c r="C10" s="89">
        <v>683513.82000000204</v>
      </c>
    </row>
    <row r="11" spans="1:3" x14ac:dyDescent="0.25">
      <c r="A11" t="s">
        <v>25097</v>
      </c>
      <c r="B11" t="s">
        <v>8219</v>
      </c>
      <c r="C11" s="89">
        <v>3425310.4</v>
      </c>
    </row>
    <row r="12" spans="1:3" x14ac:dyDescent="0.25">
      <c r="A12" t="s">
        <v>25098</v>
      </c>
      <c r="B12" t="s">
        <v>9574</v>
      </c>
      <c r="C12" s="89">
        <v>152624.70000000001</v>
      </c>
    </row>
    <row r="13" spans="1:3" x14ac:dyDescent="0.25">
      <c r="A13" t="s">
        <v>25099</v>
      </c>
      <c r="B13" t="s">
        <v>25100</v>
      </c>
      <c r="C13" s="89">
        <v>8421.6200000000299</v>
      </c>
    </row>
    <row r="14" spans="1:3" x14ac:dyDescent="0.25">
      <c r="A14" t="s">
        <v>25101</v>
      </c>
      <c r="B14" t="s">
        <v>12373</v>
      </c>
      <c r="C14" s="89">
        <v>3371.3999999999901</v>
      </c>
    </row>
    <row r="15" spans="1:3" x14ac:dyDescent="0.25">
      <c r="A15" t="s">
        <v>25102</v>
      </c>
      <c r="B15" t="s">
        <v>10627</v>
      </c>
      <c r="C15" s="89">
        <v>103262.16</v>
      </c>
    </row>
    <row r="16" spans="1:3" x14ac:dyDescent="0.25">
      <c r="A16" t="s">
        <v>25103</v>
      </c>
      <c r="B16" t="s">
        <v>9570</v>
      </c>
      <c r="C16" s="89">
        <v>1241.08</v>
      </c>
    </row>
    <row r="17" spans="1:3" x14ac:dyDescent="0.25">
      <c r="A17" t="s">
        <v>25104</v>
      </c>
      <c r="B17" t="s">
        <v>9364</v>
      </c>
      <c r="C17" s="89">
        <v>782937.05</v>
      </c>
    </row>
    <row r="18" spans="1:3" x14ac:dyDescent="0.25">
      <c r="A18" t="s">
        <v>25105</v>
      </c>
      <c r="B18" t="s">
        <v>9663</v>
      </c>
      <c r="C18" s="89">
        <v>233143.78000000099</v>
      </c>
    </row>
    <row r="19" spans="1:3" x14ac:dyDescent="0.25">
      <c r="A19" t="s">
        <v>25106</v>
      </c>
      <c r="B19" t="s">
        <v>8132</v>
      </c>
      <c r="C19" s="89">
        <v>16107.98</v>
      </c>
    </row>
    <row r="20" spans="1:3" x14ac:dyDescent="0.25">
      <c r="A20" t="s">
        <v>25111</v>
      </c>
      <c r="B20" t="s">
        <v>25112</v>
      </c>
      <c r="C20" s="89">
        <v>28629.22</v>
      </c>
    </row>
    <row r="21" spans="1:3" x14ac:dyDescent="0.25">
      <c r="A21" t="s">
        <v>25113</v>
      </c>
      <c r="B21" t="s">
        <v>25112</v>
      </c>
      <c r="C21" s="89">
        <v>13689.92</v>
      </c>
    </row>
    <row r="22" spans="1:3" x14ac:dyDescent="0.25">
      <c r="A22" t="s">
        <v>25114</v>
      </c>
      <c r="B22" t="s">
        <v>11417</v>
      </c>
      <c r="C22" s="89">
        <v>288.61999999999898</v>
      </c>
    </row>
    <row r="23" spans="1:3" x14ac:dyDescent="0.25">
      <c r="A23" t="s">
        <v>25115</v>
      </c>
      <c r="B23" t="s">
        <v>8943</v>
      </c>
      <c r="C23" s="89">
        <v>501893.94999999902</v>
      </c>
    </row>
    <row r="24" spans="1:3" x14ac:dyDescent="0.25">
      <c r="A24" t="s">
        <v>25116</v>
      </c>
      <c r="B24" t="s">
        <v>25117</v>
      </c>
      <c r="C24" s="89">
        <v>2179266.9700000002</v>
      </c>
    </row>
    <row r="25" spans="1:3" x14ac:dyDescent="0.25">
      <c r="A25" t="s">
        <v>25118</v>
      </c>
      <c r="B25" t="s">
        <v>9574</v>
      </c>
      <c r="C25" s="89">
        <v>200652.68</v>
      </c>
    </row>
    <row r="26" spans="1:3" x14ac:dyDescent="0.25">
      <c r="A26" t="s">
        <v>25119</v>
      </c>
      <c r="B26" t="s">
        <v>9533</v>
      </c>
      <c r="C26" s="89">
        <v>37562.790000000103</v>
      </c>
    </row>
    <row r="27" spans="1:3" x14ac:dyDescent="0.25">
      <c r="A27" t="s">
        <v>25120</v>
      </c>
      <c r="B27" t="s">
        <v>25100</v>
      </c>
      <c r="C27" s="89">
        <v>5116.51</v>
      </c>
    </row>
    <row r="28" spans="1:3" x14ac:dyDescent="0.25">
      <c r="A28" t="s">
        <v>25121</v>
      </c>
      <c r="B28" t="s">
        <v>4921</v>
      </c>
      <c r="C28" s="89">
        <v>45124.05</v>
      </c>
    </row>
    <row r="29" spans="1:3" x14ac:dyDescent="0.25">
      <c r="A29" t="s">
        <v>25122</v>
      </c>
      <c r="B29" t="s">
        <v>12373</v>
      </c>
      <c r="C29" s="89">
        <v>2632.5899999999901</v>
      </c>
    </row>
    <row r="30" spans="1:3" x14ac:dyDescent="0.25">
      <c r="A30" t="s">
        <v>25123</v>
      </c>
      <c r="B30" t="s">
        <v>10627</v>
      </c>
      <c r="C30" s="89">
        <v>37032.1499999999</v>
      </c>
    </row>
    <row r="31" spans="1:3" x14ac:dyDescent="0.25">
      <c r="A31" t="s">
        <v>25124</v>
      </c>
      <c r="B31" t="s">
        <v>9570</v>
      </c>
      <c r="C31" s="89">
        <v>1443.33</v>
      </c>
    </row>
    <row r="32" spans="1:3" x14ac:dyDescent="0.25">
      <c r="A32" t="s">
        <v>25125</v>
      </c>
      <c r="B32" t="s">
        <v>11625</v>
      </c>
      <c r="C32" s="89">
        <v>188.569999999999</v>
      </c>
    </row>
    <row r="33" spans="1:3" x14ac:dyDescent="0.25">
      <c r="A33" t="s">
        <v>25126</v>
      </c>
      <c r="B33" t="s">
        <v>25127</v>
      </c>
      <c r="C33" s="89">
        <v>15532.96</v>
      </c>
    </row>
    <row r="34" spans="1:3" x14ac:dyDescent="0.25">
      <c r="A34" t="s">
        <v>25128</v>
      </c>
      <c r="B34" t="s">
        <v>9663</v>
      </c>
      <c r="C34" s="89">
        <v>325803.7</v>
      </c>
    </row>
    <row r="35" spans="1:3" x14ac:dyDescent="0.25">
      <c r="A35" t="s">
        <v>25129</v>
      </c>
      <c r="B35" t="s">
        <v>8132</v>
      </c>
      <c r="C35" s="89">
        <v>3279.23000000001</v>
      </c>
    </row>
    <row r="36" spans="1:3" x14ac:dyDescent="0.25">
      <c r="A36" t="s">
        <v>25132</v>
      </c>
      <c r="B36" t="s">
        <v>25133</v>
      </c>
      <c r="C36" s="89">
        <v>29293.62</v>
      </c>
    </row>
    <row r="37" spans="1:3" x14ac:dyDescent="0.25">
      <c r="A37" t="s">
        <v>25134</v>
      </c>
      <c r="B37" t="s">
        <v>25133</v>
      </c>
      <c r="C37" s="89">
        <v>47706.67</v>
      </c>
    </row>
    <row r="38" spans="1:3" x14ac:dyDescent="0.25">
      <c r="A38" t="s">
        <v>25135</v>
      </c>
      <c r="B38" t="s">
        <v>25112</v>
      </c>
      <c r="C38" s="89">
        <v>36296.11</v>
      </c>
    </row>
    <row r="39" spans="1:3" x14ac:dyDescent="0.25">
      <c r="A39" t="s">
        <v>25136</v>
      </c>
      <c r="B39" t="s">
        <v>25137</v>
      </c>
      <c r="C39" s="89">
        <v>37198.0799999999</v>
      </c>
    </row>
    <row r="40" spans="1:3" x14ac:dyDescent="0.25">
      <c r="A40" t="s">
        <v>25138</v>
      </c>
      <c r="B40" t="s">
        <v>12607</v>
      </c>
      <c r="C40" s="89">
        <v>5400.9899999999798</v>
      </c>
    </row>
    <row r="41" spans="1:3" x14ac:dyDescent="0.25">
      <c r="A41" t="s">
        <v>25139</v>
      </c>
      <c r="B41" t="s">
        <v>8943</v>
      </c>
      <c r="C41" s="89">
        <v>705579.56999999902</v>
      </c>
    </row>
    <row r="42" spans="1:3" x14ac:dyDescent="0.25">
      <c r="A42" t="s">
        <v>25140</v>
      </c>
      <c r="B42" t="s">
        <v>25117</v>
      </c>
      <c r="C42" s="89">
        <v>2486106.35</v>
      </c>
    </row>
    <row r="43" spans="1:3" x14ac:dyDescent="0.25">
      <c r="A43" t="s">
        <v>25141</v>
      </c>
      <c r="B43" t="s">
        <v>9574</v>
      </c>
      <c r="C43" s="89">
        <v>108505.04</v>
      </c>
    </row>
    <row r="44" spans="1:3" x14ac:dyDescent="0.25">
      <c r="A44" t="s">
        <v>25142</v>
      </c>
      <c r="B44" t="s">
        <v>9533</v>
      </c>
      <c r="C44" s="89">
        <v>126524.22</v>
      </c>
    </row>
    <row r="45" spans="1:3" x14ac:dyDescent="0.25">
      <c r="A45" t="s">
        <v>25143</v>
      </c>
      <c r="B45" t="s">
        <v>11068</v>
      </c>
      <c r="C45" s="89">
        <v>3821.47</v>
      </c>
    </row>
    <row r="46" spans="1:3" x14ac:dyDescent="0.25">
      <c r="A46" t="s">
        <v>25144</v>
      </c>
      <c r="B46" t="s">
        <v>12373</v>
      </c>
      <c r="C46" s="89">
        <v>8909.5000000000091</v>
      </c>
    </row>
    <row r="47" spans="1:3" x14ac:dyDescent="0.25">
      <c r="A47" t="s">
        <v>25145</v>
      </c>
      <c r="B47" t="s">
        <v>10627</v>
      </c>
      <c r="C47" s="89">
        <v>88822.95</v>
      </c>
    </row>
    <row r="48" spans="1:3" x14ac:dyDescent="0.25">
      <c r="A48" t="s">
        <v>25146</v>
      </c>
      <c r="B48" t="s">
        <v>9570</v>
      </c>
      <c r="C48" s="89">
        <v>16222.5</v>
      </c>
    </row>
    <row r="49" spans="1:3" x14ac:dyDescent="0.25">
      <c r="A49" t="s">
        <v>25147</v>
      </c>
      <c r="B49" t="s">
        <v>11625</v>
      </c>
      <c r="C49" s="89">
        <v>13186.24</v>
      </c>
    </row>
    <row r="50" spans="1:3" x14ac:dyDescent="0.25">
      <c r="A50" t="s">
        <v>25148</v>
      </c>
      <c r="B50" t="s">
        <v>25149</v>
      </c>
      <c r="C50" s="89">
        <v>3258.04</v>
      </c>
    </row>
    <row r="51" spans="1:3" x14ac:dyDescent="0.25">
      <c r="A51" t="s">
        <v>25150</v>
      </c>
      <c r="B51" t="s">
        <v>25149</v>
      </c>
      <c r="C51" s="89">
        <v>184616.429999999</v>
      </c>
    </row>
    <row r="52" spans="1:3" x14ac:dyDescent="0.25">
      <c r="A52" t="s">
        <v>25151</v>
      </c>
      <c r="B52" t="s">
        <v>25152</v>
      </c>
      <c r="C52" s="89">
        <v>7006.75000000003</v>
      </c>
    </row>
    <row r="53" spans="1:3" x14ac:dyDescent="0.25">
      <c r="A53" t="s">
        <v>25153</v>
      </c>
      <c r="B53" t="s">
        <v>8132</v>
      </c>
      <c r="C53" s="89">
        <v>25240.53</v>
      </c>
    </row>
    <row r="54" spans="1:3" x14ac:dyDescent="0.25">
      <c r="A54" t="s">
        <v>25154</v>
      </c>
      <c r="B54" t="s">
        <v>11417</v>
      </c>
      <c r="C54" s="89">
        <v>3552.45</v>
      </c>
    </row>
    <row r="55" spans="1:3" x14ac:dyDescent="0.25">
      <c r="A55" t="s">
        <v>25155</v>
      </c>
      <c r="B55" t="s">
        <v>8943</v>
      </c>
      <c r="C55" s="89">
        <v>323988.72999999899</v>
      </c>
    </row>
    <row r="56" spans="1:3" x14ac:dyDescent="0.25">
      <c r="A56" t="s">
        <v>25156</v>
      </c>
      <c r="B56" t="s">
        <v>25117</v>
      </c>
      <c r="C56" s="89">
        <v>1282592.94</v>
      </c>
    </row>
    <row r="57" spans="1:3" x14ac:dyDescent="0.25">
      <c r="A57" t="s">
        <v>25157</v>
      </c>
      <c r="B57" t="s">
        <v>9574</v>
      </c>
      <c r="C57" s="89">
        <v>21925.02</v>
      </c>
    </row>
    <row r="58" spans="1:3" x14ac:dyDescent="0.25">
      <c r="A58" t="s">
        <v>25158</v>
      </c>
      <c r="B58" t="s">
        <v>9533</v>
      </c>
      <c r="C58" s="89">
        <v>221260.53</v>
      </c>
    </row>
    <row r="59" spans="1:3" x14ac:dyDescent="0.25">
      <c r="A59" t="s">
        <v>25159</v>
      </c>
      <c r="B59" t="s">
        <v>10627</v>
      </c>
      <c r="C59" s="89">
        <v>33434.730000000003</v>
      </c>
    </row>
    <row r="60" spans="1:3" x14ac:dyDescent="0.25">
      <c r="A60" t="s">
        <v>25160</v>
      </c>
      <c r="B60" t="s">
        <v>8132</v>
      </c>
      <c r="C60" s="89">
        <v>83431.020000000397</v>
      </c>
    </row>
    <row r="61" spans="1:3" x14ac:dyDescent="0.25">
      <c r="A61" t="s">
        <v>25169</v>
      </c>
      <c r="B61" t="s">
        <v>25170</v>
      </c>
      <c r="C61" s="89">
        <v>26374.6</v>
      </c>
    </row>
    <row r="62" spans="1:3" x14ac:dyDescent="0.25">
      <c r="A62" t="s">
        <v>25171</v>
      </c>
      <c r="B62" t="s">
        <v>25172</v>
      </c>
      <c r="C62" s="89">
        <v>24616.2</v>
      </c>
    </row>
    <row r="63" spans="1:3" x14ac:dyDescent="0.25">
      <c r="A63" t="s">
        <v>25173</v>
      </c>
      <c r="B63" t="s">
        <v>25174</v>
      </c>
      <c r="C63" s="89">
        <v>50990.9399999999</v>
      </c>
    </row>
    <row r="64" spans="1:3" x14ac:dyDescent="0.25">
      <c r="A64" t="s">
        <v>25175</v>
      </c>
      <c r="B64" t="s">
        <v>25176</v>
      </c>
      <c r="C64" s="89">
        <v>37803.529999999897</v>
      </c>
    </row>
    <row r="65" spans="1:3" x14ac:dyDescent="0.25">
      <c r="A65" t="s">
        <v>25177</v>
      </c>
      <c r="B65" t="s">
        <v>11417</v>
      </c>
      <c r="C65" s="89">
        <v>3601.26999999999</v>
      </c>
    </row>
    <row r="66" spans="1:3" x14ac:dyDescent="0.25">
      <c r="A66" t="s">
        <v>25178</v>
      </c>
      <c r="B66" t="s">
        <v>25179</v>
      </c>
      <c r="C66" s="89">
        <v>452452.46</v>
      </c>
    </row>
    <row r="67" spans="1:3" x14ac:dyDescent="0.25">
      <c r="A67" t="s">
        <v>25180</v>
      </c>
      <c r="B67" t="s">
        <v>8219</v>
      </c>
      <c r="C67" s="89">
        <v>1992057.45</v>
      </c>
    </row>
    <row r="68" spans="1:3" x14ac:dyDescent="0.25">
      <c r="A68" t="s">
        <v>25181</v>
      </c>
      <c r="B68" t="s">
        <v>9309</v>
      </c>
      <c r="C68" s="89">
        <v>228093.54</v>
      </c>
    </row>
    <row r="69" spans="1:3" x14ac:dyDescent="0.25">
      <c r="A69" t="s">
        <v>25182</v>
      </c>
      <c r="B69" t="s">
        <v>10781</v>
      </c>
      <c r="C69" s="89">
        <v>41208.139999999898</v>
      </c>
    </row>
    <row r="70" spans="1:3" x14ac:dyDescent="0.25">
      <c r="A70" t="s">
        <v>25183</v>
      </c>
      <c r="B70" t="s">
        <v>1100</v>
      </c>
      <c r="C70" s="89">
        <v>4184.42</v>
      </c>
    </row>
    <row r="71" spans="1:3" x14ac:dyDescent="0.25">
      <c r="A71" t="s">
        <v>25184</v>
      </c>
      <c r="B71" t="s">
        <v>4921</v>
      </c>
      <c r="C71" s="89">
        <v>563847.40000000095</v>
      </c>
    </row>
    <row r="72" spans="1:3" x14ac:dyDescent="0.25">
      <c r="A72" t="s">
        <v>25185</v>
      </c>
      <c r="B72" t="s">
        <v>9476</v>
      </c>
      <c r="C72" s="89">
        <v>180059.61</v>
      </c>
    </row>
    <row r="73" spans="1:3" x14ac:dyDescent="0.25">
      <c r="A73" t="s">
        <v>25186</v>
      </c>
      <c r="B73" t="s">
        <v>8556</v>
      </c>
      <c r="C73" s="89">
        <v>865013.74</v>
      </c>
    </row>
    <row r="74" spans="1:3" x14ac:dyDescent="0.25">
      <c r="A74" t="s">
        <v>25187</v>
      </c>
      <c r="B74" t="s">
        <v>10099</v>
      </c>
      <c r="C74" s="89">
        <v>87543.67</v>
      </c>
    </row>
    <row r="75" spans="1:3" x14ac:dyDescent="0.25">
      <c r="A75" t="s">
        <v>25188</v>
      </c>
      <c r="B75" t="s">
        <v>25189</v>
      </c>
      <c r="C75" s="89">
        <v>129631.83</v>
      </c>
    </row>
    <row r="76" spans="1:3" x14ac:dyDescent="0.25">
      <c r="A76" t="s">
        <v>25190</v>
      </c>
      <c r="B76" t="s">
        <v>25191</v>
      </c>
      <c r="C76" s="89">
        <v>344479.93</v>
      </c>
    </row>
    <row r="77" spans="1:3" x14ac:dyDescent="0.25">
      <c r="A77" t="s">
        <v>25192</v>
      </c>
      <c r="B77" t="s">
        <v>12956</v>
      </c>
      <c r="C77" s="89">
        <v>815.13000000000102</v>
      </c>
    </row>
    <row r="78" spans="1:3" x14ac:dyDescent="0.25">
      <c r="A78" t="s">
        <v>25193</v>
      </c>
      <c r="B78" t="s">
        <v>9110</v>
      </c>
      <c r="C78" s="89">
        <v>24486.769999999899</v>
      </c>
    </row>
    <row r="79" spans="1:3" x14ac:dyDescent="0.25">
      <c r="A79" t="s">
        <v>25194</v>
      </c>
      <c r="B79" t="s">
        <v>25090</v>
      </c>
      <c r="C79" s="89">
        <v>269288.19</v>
      </c>
    </row>
    <row r="80" spans="1:3" x14ac:dyDescent="0.25">
      <c r="A80" t="s">
        <v>25195</v>
      </c>
      <c r="B80" t="s">
        <v>25196</v>
      </c>
      <c r="C80" s="89">
        <v>3636.79000000001</v>
      </c>
    </row>
    <row r="81" spans="1:3" x14ac:dyDescent="0.25">
      <c r="A81" t="s">
        <v>25197</v>
      </c>
      <c r="B81" t="s">
        <v>25198</v>
      </c>
      <c r="C81" s="89">
        <v>6642.06</v>
      </c>
    </row>
    <row r="82" spans="1:3" x14ac:dyDescent="0.25">
      <c r="A82" t="s">
        <v>25199</v>
      </c>
      <c r="B82" t="s">
        <v>8566</v>
      </c>
      <c r="C82" s="89">
        <v>210186.58</v>
      </c>
    </row>
    <row r="83" spans="1:3" x14ac:dyDescent="0.25">
      <c r="A83" t="s">
        <v>25200</v>
      </c>
      <c r="B83" t="s">
        <v>11071</v>
      </c>
      <c r="C83" s="89">
        <v>24706.13</v>
      </c>
    </row>
    <row r="84" spans="1:3" x14ac:dyDescent="0.25">
      <c r="A84" t="s">
        <v>25201</v>
      </c>
      <c r="B84" t="s">
        <v>8603</v>
      </c>
      <c r="C84" s="89">
        <v>690597.45</v>
      </c>
    </row>
    <row r="85" spans="1:3" x14ac:dyDescent="0.25">
      <c r="A85" t="s">
        <v>25202</v>
      </c>
      <c r="B85" t="s">
        <v>7907</v>
      </c>
      <c r="C85" s="89">
        <v>1935600.18</v>
      </c>
    </row>
    <row r="86" spans="1:3" x14ac:dyDescent="0.25">
      <c r="A86" t="s">
        <v>25203</v>
      </c>
      <c r="B86" t="s">
        <v>8367</v>
      </c>
      <c r="C86" s="89">
        <v>554619.13</v>
      </c>
    </row>
    <row r="87" spans="1:3" x14ac:dyDescent="0.25">
      <c r="A87" t="s">
        <v>25204</v>
      </c>
      <c r="B87" t="s">
        <v>11568</v>
      </c>
      <c r="C87" s="89">
        <v>13697.88</v>
      </c>
    </row>
    <row r="88" spans="1:3" x14ac:dyDescent="0.25">
      <c r="A88" t="s">
        <v>25205</v>
      </c>
      <c r="B88" t="s">
        <v>9337</v>
      </c>
      <c r="C88" s="89">
        <v>99974.009999999806</v>
      </c>
    </row>
    <row r="89" spans="1:3" x14ac:dyDescent="0.25">
      <c r="A89" t="s">
        <v>25206</v>
      </c>
      <c r="B89" t="s">
        <v>10856</v>
      </c>
      <c r="C89" s="89">
        <v>3262.13</v>
      </c>
    </row>
    <row r="90" spans="1:3" x14ac:dyDescent="0.25">
      <c r="A90" t="s">
        <v>25207</v>
      </c>
      <c r="B90" t="s">
        <v>8841</v>
      </c>
      <c r="C90" s="89">
        <v>390311.35000000201</v>
      </c>
    </row>
    <row r="91" spans="1:3" x14ac:dyDescent="0.25">
      <c r="A91" t="s">
        <v>25208</v>
      </c>
      <c r="B91" t="s">
        <v>8239</v>
      </c>
      <c r="C91" s="89">
        <v>1691452.22</v>
      </c>
    </row>
    <row r="92" spans="1:3" x14ac:dyDescent="0.25">
      <c r="A92" t="s">
        <v>25209</v>
      </c>
      <c r="B92" t="s">
        <v>8826</v>
      </c>
      <c r="C92" s="89">
        <v>201878.82</v>
      </c>
    </row>
    <row r="93" spans="1:3" x14ac:dyDescent="0.25">
      <c r="A93" t="s">
        <v>25210</v>
      </c>
      <c r="B93" t="s">
        <v>8719</v>
      </c>
      <c r="C93" s="89">
        <v>214725.13</v>
      </c>
    </row>
    <row r="94" spans="1:3" x14ac:dyDescent="0.25">
      <c r="A94" t="s">
        <v>25211</v>
      </c>
      <c r="B94" t="s">
        <v>8433</v>
      </c>
      <c r="C94" s="89">
        <v>686514.35999999905</v>
      </c>
    </row>
    <row r="95" spans="1:3" x14ac:dyDescent="0.25">
      <c r="A95" t="s">
        <v>25212</v>
      </c>
      <c r="B95" t="s">
        <v>11292</v>
      </c>
      <c r="C95" s="89">
        <v>2204.1</v>
      </c>
    </row>
    <row r="96" spans="1:3" x14ac:dyDescent="0.25">
      <c r="A96" t="s">
        <v>25213</v>
      </c>
      <c r="B96" t="s">
        <v>9483</v>
      </c>
      <c r="C96" s="89">
        <v>111699.51</v>
      </c>
    </row>
    <row r="97" spans="1:3" x14ac:dyDescent="0.25">
      <c r="A97" t="s">
        <v>25214</v>
      </c>
      <c r="B97" t="s">
        <v>8132</v>
      </c>
      <c r="C97" s="89">
        <v>440113.64999999799</v>
      </c>
    </row>
    <row r="98" spans="1:3" x14ac:dyDescent="0.25">
      <c r="A98" t="s">
        <v>25217</v>
      </c>
      <c r="B98" t="s">
        <v>25218</v>
      </c>
      <c r="C98" s="89">
        <v>100823.18</v>
      </c>
    </row>
    <row r="99" spans="1:3" x14ac:dyDescent="0.25">
      <c r="A99" t="s">
        <v>25219</v>
      </c>
      <c r="B99" t="s">
        <v>11417</v>
      </c>
      <c r="C99" s="89">
        <v>11481.33</v>
      </c>
    </row>
    <row r="100" spans="1:3" x14ac:dyDescent="0.25">
      <c r="A100" t="s">
        <v>25220</v>
      </c>
      <c r="B100" t="s">
        <v>8096</v>
      </c>
      <c r="C100" s="89">
        <v>1161609.8500000001</v>
      </c>
    </row>
    <row r="101" spans="1:3" x14ac:dyDescent="0.25">
      <c r="A101" t="s">
        <v>25221</v>
      </c>
      <c r="B101" t="s">
        <v>7907</v>
      </c>
      <c r="C101" s="89">
        <v>5220424.0500000101</v>
      </c>
    </row>
    <row r="102" spans="1:3" x14ac:dyDescent="0.25">
      <c r="A102" t="s">
        <v>25222</v>
      </c>
      <c r="B102" t="s">
        <v>8367</v>
      </c>
      <c r="C102" s="89">
        <v>926842.21</v>
      </c>
    </row>
    <row r="103" spans="1:3" x14ac:dyDescent="0.25">
      <c r="A103" t="s">
        <v>25223</v>
      </c>
      <c r="B103" t="s">
        <v>25224</v>
      </c>
      <c r="C103" s="89">
        <v>164452.95000000001</v>
      </c>
    </row>
    <row r="104" spans="1:3" x14ac:dyDescent="0.25">
      <c r="A104" t="s">
        <v>25225</v>
      </c>
      <c r="B104" t="s">
        <v>9337</v>
      </c>
      <c r="C104" s="89">
        <v>11260.28</v>
      </c>
    </row>
    <row r="105" spans="1:3" x14ac:dyDescent="0.25">
      <c r="A105" t="s">
        <v>25226</v>
      </c>
      <c r="B105" t="s">
        <v>8841</v>
      </c>
      <c r="C105" s="89">
        <v>69332.129999999903</v>
      </c>
    </row>
    <row r="106" spans="1:3" x14ac:dyDescent="0.25">
      <c r="A106" t="s">
        <v>25227</v>
      </c>
      <c r="B106" t="s">
        <v>8239</v>
      </c>
      <c r="C106" s="89">
        <v>866161.75</v>
      </c>
    </row>
    <row r="107" spans="1:3" x14ac:dyDescent="0.25">
      <c r="A107" t="s">
        <v>25228</v>
      </c>
      <c r="B107" t="s">
        <v>8826</v>
      </c>
      <c r="C107" s="89">
        <v>251526.859999999</v>
      </c>
    </row>
    <row r="108" spans="1:3" x14ac:dyDescent="0.25">
      <c r="A108" t="s">
        <v>25229</v>
      </c>
      <c r="B108" t="s">
        <v>8719</v>
      </c>
      <c r="C108" s="89">
        <v>412171.33999999898</v>
      </c>
    </row>
    <row r="109" spans="1:3" x14ac:dyDescent="0.25">
      <c r="A109" t="s">
        <v>25230</v>
      </c>
      <c r="B109" t="s">
        <v>8433</v>
      </c>
      <c r="C109" s="89">
        <v>791900.53999999806</v>
      </c>
    </row>
    <row r="110" spans="1:3" x14ac:dyDescent="0.25">
      <c r="A110" t="s">
        <v>25231</v>
      </c>
      <c r="B110" t="s">
        <v>9483</v>
      </c>
      <c r="C110" s="89">
        <v>1701.73000000001</v>
      </c>
    </row>
    <row r="111" spans="1:3" x14ac:dyDescent="0.25">
      <c r="A111" t="s">
        <v>25232</v>
      </c>
      <c r="B111" t="s">
        <v>10358</v>
      </c>
      <c r="C111" s="89">
        <v>705.48000000000297</v>
      </c>
    </row>
    <row r="112" spans="1:3" x14ac:dyDescent="0.25">
      <c r="A112" t="s">
        <v>25233</v>
      </c>
      <c r="B112" t="s">
        <v>10033</v>
      </c>
      <c r="C112" s="89">
        <v>33213.559999999903</v>
      </c>
    </row>
    <row r="113" spans="1:3" x14ac:dyDescent="0.25">
      <c r="A113" t="s">
        <v>25234</v>
      </c>
      <c r="B113" t="s">
        <v>8132</v>
      </c>
      <c r="C113" s="89">
        <v>292680.18000000098</v>
      </c>
    </row>
    <row r="114" spans="1:3" x14ac:dyDescent="0.25">
      <c r="A114" t="s">
        <v>25243</v>
      </c>
      <c r="B114" t="s">
        <v>25244</v>
      </c>
      <c r="C114" s="89">
        <v>70879.450000000099</v>
      </c>
    </row>
    <row r="115" spans="1:3" x14ac:dyDescent="0.25">
      <c r="A115" t="s">
        <v>25245</v>
      </c>
      <c r="B115" t="s">
        <v>11417</v>
      </c>
      <c r="C115" s="89">
        <v>11616.51</v>
      </c>
    </row>
    <row r="116" spans="1:3" x14ac:dyDescent="0.25">
      <c r="A116" t="s">
        <v>25246</v>
      </c>
      <c r="B116" t="s">
        <v>25247</v>
      </c>
      <c r="C116" s="89">
        <v>1173693.8</v>
      </c>
    </row>
    <row r="117" spans="1:3" x14ac:dyDescent="0.25">
      <c r="A117" t="s">
        <v>25248</v>
      </c>
      <c r="B117" t="s">
        <v>7907</v>
      </c>
      <c r="C117" s="89">
        <v>6075407.3499999903</v>
      </c>
    </row>
    <row r="118" spans="1:3" x14ac:dyDescent="0.25">
      <c r="A118" t="s">
        <v>25249</v>
      </c>
      <c r="B118" t="s">
        <v>8367</v>
      </c>
      <c r="C118" s="89">
        <v>785206.52</v>
      </c>
    </row>
    <row r="119" spans="1:3" x14ac:dyDescent="0.25">
      <c r="A119" t="s">
        <v>25250</v>
      </c>
      <c r="B119" t="s">
        <v>25224</v>
      </c>
      <c r="C119" s="89">
        <v>44009.25</v>
      </c>
    </row>
    <row r="120" spans="1:3" x14ac:dyDescent="0.25">
      <c r="A120" t="s">
        <v>25251</v>
      </c>
      <c r="B120" t="s">
        <v>9337</v>
      </c>
      <c r="C120" s="89">
        <v>1864.22</v>
      </c>
    </row>
    <row r="121" spans="1:3" x14ac:dyDescent="0.25">
      <c r="A121" t="s">
        <v>25252</v>
      </c>
      <c r="B121" t="s">
        <v>25253</v>
      </c>
      <c r="C121" s="89">
        <v>29717.360000000001</v>
      </c>
    </row>
    <row r="122" spans="1:3" x14ac:dyDescent="0.25">
      <c r="A122" t="s">
        <v>25254</v>
      </c>
      <c r="B122" t="s">
        <v>25255</v>
      </c>
      <c r="C122" s="89">
        <v>396039.33999999799</v>
      </c>
    </row>
    <row r="123" spans="1:3" x14ac:dyDescent="0.25">
      <c r="A123" t="s">
        <v>25256</v>
      </c>
      <c r="B123" t="s">
        <v>25257</v>
      </c>
      <c r="C123" s="89">
        <v>178462.47</v>
      </c>
    </row>
    <row r="124" spans="1:3" x14ac:dyDescent="0.25">
      <c r="A124" t="s">
        <v>25258</v>
      </c>
      <c r="B124" t="s">
        <v>25259</v>
      </c>
      <c r="C124" s="89">
        <v>29246.71</v>
      </c>
    </row>
    <row r="125" spans="1:3" x14ac:dyDescent="0.25">
      <c r="A125" t="s">
        <v>25260</v>
      </c>
      <c r="B125" t="s">
        <v>8433</v>
      </c>
      <c r="C125" s="89">
        <v>77718.789999999804</v>
      </c>
    </row>
    <row r="126" spans="1:3" x14ac:dyDescent="0.25">
      <c r="A126" t="s">
        <v>25261</v>
      </c>
      <c r="B126" t="s">
        <v>25262</v>
      </c>
      <c r="C126" s="89">
        <v>5486.5299999999897</v>
      </c>
    </row>
    <row r="127" spans="1:3" x14ac:dyDescent="0.25">
      <c r="A127" t="s">
        <v>25263</v>
      </c>
      <c r="B127" t="s">
        <v>25264</v>
      </c>
      <c r="C127" s="89">
        <v>5992.70999999998</v>
      </c>
    </row>
    <row r="128" spans="1:3" x14ac:dyDescent="0.25">
      <c r="A128" t="s">
        <v>25265</v>
      </c>
      <c r="B128" t="s">
        <v>25266</v>
      </c>
      <c r="C128" s="89">
        <v>937.49999999999898</v>
      </c>
    </row>
    <row r="129" spans="1:3" x14ac:dyDescent="0.25">
      <c r="A129" t="s">
        <v>25267</v>
      </c>
      <c r="B129" t="s">
        <v>25268</v>
      </c>
      <c r="C129" s="89">
        <v>3862.24999999999</v>
      </c>
    </row>
    <row r="130" spans="1:3" x14ac:dyDescent="0.25">
      <c r="A130" t="s">
        <v>25269</v>
      </c>
      <c r="B130" t="s">
        <v>8132</v>
      </c>
      <c r="C130" s="89">
        <v>1632235.74</v>
      </c>
    </row>
    <row r="131" spans="1:3" x14ac:dyDescent="0.25">
      <c r="A131" t="s">
        <v>25280</v>
      </c>
      <c r="B131" t="s">
        <v>25281</v>
      </c>
      <c r="C131" s="89">
        <v>9360.0299999999806</v>
      </c>
    </row>
    <row r="132" spans="1:3" x14ac:dyDescent="0.25">
      <c r="A132" t="s">
        <v>25282</v>
      </c>
      <c r="B132" t="s">
        <v>11870</v>
      </c>
      <c r="C132" s="89">
        <v>5616.9399999999896</v>
      </c>
    </row>
    <row r="133" spans="1:3" x14ac:dyDescent="0.25">
      <c r="A133" t="s">
        <v>25283</v>
      </c>
      <c r="B133" t="s">
        <v>8603</v>
      </c>
      <c r="C133" s="89">
        <v>394426.24</v>
      </c>
    </row>
    <row r="134" spans="1:3" x14ac:dyDescent="0.25">
      <c r="A134" t="s">
        <v>25284</v>
      </c>
      <c r="B134" t="s">
        <v>8089</v>
      </c>
      <c r="C134" s="89">
        <v>1573718.75</v>
      </c>
    </row>
    <row r="135" spans="1:3" x14ac:dyDescent="0.25">
      <c r="A135" t="s">
        <v>25285</v>
      </c>
      <c r="B135" t="s">
        <v>9092</v>
      </c>
      <c r="C135" s="89">
        <v>153990.18</v>
      </c>
    </row>
    <row r="136" spans="1:3" x14ac:dyDescent="0.25">
      <c r="A136" t="s">
        <v>25286</v>
      </c>
      <c r="B136" t="s">
        <v>25287</v>
      </c>
      <c r="C136" s="89">
        <v>469474.92000000097</v>
      </c>
    </row>
    <row r="137" spans="1:3" x14ac:dyDescent="0.25">
      <c r="A137" t="s">
        <v>25288</v>
      </c>
      <c r="B137" t="s">
        <v>25289</v>
      </c>
      <c r="C137" s="89">
        <v>11727.3</v>
      </c>
    </row>
    <row r="138" spans="1:3" x14ac:dyDescent="0.25">
      <c r="A138" t="s">
        <v>25290</v>
      </c>
      <c r="B138" t="s">
        <v>25291</v>
      </c>
      <c r="C138" s="89">
        <v>4137.8500000000004</v>
      </c>
    </row>
    <row r="139" spans="1:3" x14ac:dyDescent="0.25">
      <c r="A139" t="s">
        <v>25292</v>
      </c>
      <c r="B139" t="s">
        <v>25293</v>
      </c>
      <c r="C139" s="89">
        <v>28378.629999999899</v>
      </c>
    </row>
    <row r="140" spans="1:3" x14ac:dyDescent="0.25">
      <c r="A140" t="s">
        <v>25294</v>
      </c>
      <c r="B140" t="s">
        <v>25295</v>
      </c>
      <c r="C140" s="89">
        <v>29361.19</v>
      </c>
    </row>
    <row r="141" spans="1:3" x14ac:dyDescent="0.25">
      <c r="A141" t="s">
        <v>25296</v>
      </c>
      <c r="B141" t="s">
        <v>25297</v>
      </c>
      <c r="C141" s="89">
        <v>59793.340000000098</v>
      </c>
    </row>
    <row r="142" spans="1:3" x14ac:dyDescent="0.25">
      <c r="A142" t="s">
        <v>25298</v>
      </c>
      <c r="B142" t="s">
        <v>8108</v>
      </c>
      <c r="C142" s="89">
        <v>42981.82</v>
      </c>
    </row>
    <row r="143" spans="1:3" x14ac:dyDescent="0.25">
      <c r="A143" t="s">
        <v>25299</v>
      </c>
      <c r="B143" t="s">
        <v>12038</v>
      </c>
      <c r="C143" s="89">
        <v>4404.88</v>
      </c>
    </row>
    <row r="144" spans="1:3" x14ac:dyDescent="0.25">
      <c r="A144" t="s">
        <v>25300</v>
      </c>
      <c r="B144" t="s">
        <v>25301</v>
      </c>
      <c r="C144" s="89">
        <v>533.96000000000197</v>
      </c>
    </row>
    <row r="145" spans="1:3" x14ac:dyDescent="0.25">
      <c r="A145" t="s">
        <v>25302</v>
      </c>
      <c r="B145" t="s">
        <v>25303</v>
      </c>
      <c r="C145" s="89">
        <v>62534.360000000102</v>
      </c>
    </row>
    <row r="146" spans="1:3" x14ac:dyDescent="0.25">
      <c r="A146" t="s">
        <v>25304</v>
      </c>
      <c r="B146" t="s">
        <v>25305</v>
      </c>
      <c r="C146" s="89">
        <v>35077.5099999999</v>
      </c>
    </row>
    <row r="147" spans="1:3" x14ac:dyDescent="0.25">
      <c r="A147" t="s">
        <v>25306</v>
      </c>
      <c r="B147" t="s">
        <v>8132</v>
      </c>
      <c r="C147" s="89">
        <v>142688.5</v>
      </c>
    </row>
    <row r="148" spans="1:3" x14ac:dyDescent="0.25">
      <c r="A148" t="s">
        <v>25315</v>
      </c>
      <c r="B148" t="s">
        <v>25316</v>
      </c>
      <c r="C148" s="89">
        <v>224614.33</v>
      </c>
    </row>
    <row r="149" spans="1:3" x14ac:dyDescent="0.25">
      <c r="A149" t="s">
        <v>25323</v>
      </c>
      <c r="B149" t="s">
        <v>11870</v>
      </c>
      <c r="C149" s="89">
        <v>662.89999999999895</v>
      </c>
    </row>
    <row r="150" spans="1:3" x14ac:dyDescent="0.25">
      <c r="A150" t="s">
        <v>25324</v>
      </c>
      <c r="B150" t="s">
        <v>8613</v>
      </c>
      <c r="C150" s="89">
        <v>310386.24</v>
      </c>
    </row>
    <row r="151" spans="1:3" x14ac:dyDescent="0.25">
      <c r="A151" t="s">
        <v>25325</v>
      </c>
      <c r="B151" t="s">
        <v>7979</v>
      </c>
      <c r="C151" s="89">
        <v>2229532.46</v>
      </c>
    </row>
    <row r="152" spans="1:3" x14ac:dyDescent="0.25">
      <c r="A152" t="s">
        <v>25326</v>
      </c>
      <c r="B152" t="s">
        <v>8296</v>
      </c>
      <c r="C152" s="89">
        <v>647870.29000000202</v>
      </c>
    </row>
    <row r="153" spans="1:3" x14ac:dyDescent="0.25">
      <c r="A153" t="s">
        <v>25327</v>
      </c>
      <c r="B153" t="s">
        <v>25328</v>
      </c>
      <c r="C153" s="89">
        <v>1738622.09</v>
      </c>
    </row>
    <row r="154" spans="1:3" x14ac:dyDescent="0.25">
      <c r="A154" t="s">
        <v>25329</v>
      </c>
      <c r="B154" t="s">
        <v>25330</v>
      </c>
      <c r="C154" s="89">
        <v>3311.1400000000099</v>
      </c>
    </row>
    <row r="155" spans="1:3" x14ac:dyDescent="0.25">
      <c r="A155" t="s">
        <v>25331</v>
      </c>
      <c r="B155" t="s">
        <v>25332</v>
      </c>
      <c r="C155" s="89">
        <v>106991.76</v>
      </c>
    </row>
    <row r="156" spans="1:3" x14ac:dyDescent="0.25">
      <c r="A156" t="s">
        <v>25333</v>
      </c>
      <c r="B156" t="s">
        <v>10360</v>
      </c>
      <c r="C156" s="89">
        <v>27198.16</v>
      </c>
    </row>
    <row r="157" spans="1:3" x14ac:dyDescent="0.25">
      <c r="A157" t="s">
        <v>25334</v>
      </c>
      <c r="B157" t="s">
        <v>8730</v>
      </c>
      <c r="C157" s="89">
        <v>232895.98</v>
      </c>
    </row>
    <row r="158" spans="1:3" x14ac:dyDescent="0.25">
      <c r="A158" t="s">
        <v>25335</v>
      </c>
      <c r="B158" t="s">
        <v>25336</v>
      </c>
      <c r="C158" s="89">
        <v>560350.70000000205</v>
      </c>
    </row>
    <row r="159" spans="1:3" x14ac:dyDescent="0.25">
      <c r="A159" t="s">
        <v>25337</v>
      </c>
      <c r="B159" t="s">
        <v>25338</v>
      </c>
      <c r="C159" s="89">
        <v>1176566.56</v>
      </c>
    </row>
    <row r="160" spans="1:3" x14ac:dyDescent="0.25">
      <c r="A160" t="s">
        <v>25339</v>
      </c>
      <c r="B160" t="s">
        <v>25340</v>
      </c>
      <c r="C160" s="89">
        <v>43.559999999999903</v>
      </c>
    </row>
    <row r="161" spans="1:3" x14ac:dyDescent="0.25">
      <c r="A161" t="s">
        <v>25341</v>
      </c>
      <c r="B161" t="s">
        <v>25342</v>
      </c>
      <c r="C161" s="89">
        <v>98584.169999999707</v>
      </c>
    </row>
    <row r="162" spans="1:3" x14ac:dyDescent="0.25">
      <c r="A162" t="s">
        <v>25343</v>
      </c>
      <c r="B162" t="s">
        <v>25344</v>
      </c>
      <c r="C162" s="89">
        <v>112877.15</v>
      </c>
    </row>
    <row r="163" spans="1:3" x14ac:dyDescent="0.25">
      <c r="A163" t="s">
        <v>25345</v>
      </c>
      <c r="B163" t="s">
        <v>25346</v>
      </c>
      <c r="C163" s="89">
        <v>59221.1899999999</v>
      </c>
    </row>
    <row r="164" spans="1:3" x14ac:dyDescent="0.25">
      <c r="A164" t="s">
        <v>25347</v>
      </c>
      <c r="B164" t="s">
        <v>25348</v>
      </c>
      <c r="C164" s="89">
        <v>3948139.7100000102</v>
      </c>
    </row>
    <row r="165" spans="1:3" x14ac:dyDescent="0.25">
      <c r="A165" t="s">
        <v>25349</v>
      </c>
      <c r="B165" t="s">
        <v>25350</v>
      </c>
      <c r="C165" s="89">
        <v>465898.36</v>
      </c>
    </row>
    <row r="166" spans="1:3" x14ac:dyDescent="0.25">
      <c r="A166" t="s">
        <v>25351</v>
      </c>
      <c r="B166" t="s">
        <v>25352</v>
      </c>
      <c r="C166" s="89">
        <v>3884739.72</v>
      </c>
    </row>
    <row r="167" spans="1:3" x14ac:dyDescent="0.25">
      <c r="A167" t="s">
        <v>25353</v>
      </c>
      <c r="B167" t="s">
        <v>25354</v>
      </c>
      <c r="C167" s="89">
        <v>3634878.63</v>
      </c>
    </row>
    <row r="168" spans="1:3" x14ac:dyDescent="0.25">
      <c r="A168" t="s">
        <v>25355</v>
      </c>
      <c r="B168" t="s">
        <v>25356</v>
      </c>
      <c r="C168" s="89">
        <v>80663.099999999904</v>
      </c>
    </row>
    <row r="169" spans="1:3" x14ac:dyDescent="0.25">
      <c r="A169" t="s">
        <v>25357</v>
      </c>
      <c r="B169" t="s">
        <v>25358</v>
      </c>
      <c r="C169" s="89">
        <v>1022603.58</v>
      </c>
    </row>
    <row r="170" spans="1:3" x14ac:dyDescent="0.25">
      <c r="A170" t="s">
        <v>25359</v>
      </c>
      <c r="B170" t="s">
        <v>25360</v>
      </c>
      <c r="C170" s="89">
        <v>124469.94</v>
      </c>
    </row>
    <row r="171" spans="1:3" x14ac:dyDescent="0.25">
      <c r="A171" t="s">
        <v>25361</v>
      </c>
      <c r="B171" t="s">
        <v>25362</v>
      </c>
      <c r="C171" s="89">
        <v>77748.540000000095</v>
      </c>
    </row>
    <row r="172" spans="1:3" x14ac:dyDescent="0.25">
      <c r="A172" t="s">
        <v>25363</v>
      </c>
      <c r="B172" t="s">
        <v>25364</v>
      </c>
      <c r="C172" s="89">
        <v>30648.02</v>
      </c>
    </row>
    <row r="173" spans="1:3" x14ac:dyDescent="0.25">
      <c r="A173" t="s">
        <v>25365</v>
      </c>
      <c r="B173" t="s">
        <v>8110</v>
      </c>
      <c r="C173" s="89">
        <v>1160182.8500000001</v>
      </c>
    </row>
    <row r="174" spans="1:3" x14ac:dyDescent="0.25">
      <c r="A174" t="s">
        <v>25366</v>
      </c>
      <c r="B174" t="s">
        <v>8208</v>
      </c>
      <c r="C174" s="89">
        <v>36931.089999999902</v>
      </c>
    </row>
    <row r="175" spans="1:3" x14ac:dyDescent="0.25">
      <c r="A175" t="s">
        <v>25381</v>
      </c>
      <c r="B175" t="s">
        <v>25382</v>
      </c>
      <c r="C175" s="89">
        <v>109635.21</v>
      </c>
    </row>
    <row r="176" spans="1:3" x14ac:dyDescent="0.25">
      <c r="A176" t="s">
        <v>25383</v>
      </c>
      <c r="B176" t="s">
        <v>25384</v>
      </c>
      <c r="C176" s="89">
        <v>467039.06999999902</v>
      </c>
    </row>
    <row r="177" spans="1:3" x14ac:dyDescent="0.25">
      <c r="A177" t="s">
        <v>25389</v>
      </c>
      <c r="B177" t="s">
        <v>25390</v>
      </c>
      <c r="C177" s="89">
        <v>102767.03999999999</v>
      </c>
    </row>
    <row r="178" spans="1:3" x14ac:dyDescent="0.25">
      <c r="A178" t="s">
        <v>25393</v>
      </c>
      <c r="B178" t="s">
        <v>25394</v>
      </c>
      <c r="C178" s="89">
        <v>70120.479999999996</v>
      </c>
    </row>
    <row r="179" spans="1:3" x14ac:dyDescent="0.25">
      <c r="A179" t="s">
        <v>25395</v>
      </c>
      <c r="B179" t="s">
        <v>25396</v>
      </c>
      <c r="C179" s="89">
        <v>133561.20000000001</v>
      </c>
    </row>
    <row r="180" spans="1:3" x14ac:dyDescent="0.25">
      <c r="A180" t="s">
        <v>25397</v>
      </c>
      <c r="B180" t="s">
        <v>25398</v>
      </c>
      <c r="C180" s="89">
        <v>8584101.2100000307</v>
      </c>
    </row>
    <row r="181" spans="1:3" x14ac:dyDescent="0.25">
      <c r="A181" t="s">
        <v>25399</v>
      </c>
      <c r="B181" t="s">
        <v>25400</v>
      </c>
      <c r="C181" s="89">
        <v>537709.14</v>
      </c>
    </row>
    <row r="182" spans="1:3" x14ac:dyDescent="0.25">
      <c r="A182" t="s">
        <v>25401</v>
      </c>
      <c r="B182" t="s">
        <v>25402</v>
      </c>
      <c r="C182" s="89">
        <v>939650.71</v>
      </c>
    </row>
    <row r="183" spans="1:3" x14ac:dyDescent="0.25">
      <c r="A183" t="s">
        <v>25403</v>
      </c>
      <c r="B183" t="s">
        <v>25404</v>
      </c>
      <c r="C183" s="89">
        <v>743335.98</v>
      </c>
    </row>
    <row r="184" spans="1:3" x14ac:dyDescent="0.25">
      <c r="A184" t="s">
        <v>25405</v>
      </c>
      <c r="B184" t="s">
        <v>25406</v>
      </c>
      <c r="C184" s="89">
        <v>1655474.04</v>
      </c>
    </row>
    <row r="185" spans="1:3" x14ac:dyDescent="0.25">
      <c r="A185" t="s">
        <v>25407</v>
      </c>
      <c r="B185" t="s">
        <v>25408</v>
      </c>
      <c r="C185" s="89">
        <v>485648.239999999</v>
      </c>
    </row>
    <row r="186" spans="1:3" x14ac:dyDescent="0.25">
      <c r="A186" t="s">
        <v>25409</v>
      </c>
      <c r="B186" t="s">
        <v>25410</v>
      </c>
      <c r="C186" s="89">
        <v>3049.29000000001</v>
      </c>
    </row>
    <row r="187" spans="1:3" x14ac:dyDescent="0.25">
      <c r="A187" t="s">
        <v>25411</v>
      </c>
      <c r="B187" t="s">
        <v>25412</v>
      </c>
      <c r="C187" s="89">
        <v>125992.52</v>
      </c>
    </row>
    <row r="188" spans="1:3" x14ac:dyDescent="0.25">
      <c r="A188" t="s">
        <v>25413</v>
      </c>
      <c r="B188" t="s">
        <v>25414</v>
      </c>
      <c r="C188" s="89">
        <v>887764.19000000099</v>
      </c>
    </row>
    <row r="189" spans="1:3" x14ac:dyDescent="0.25">
      <c r="A189" t="s">
        <v>25415</v>
      </c>
      <c r="B189" t="s">
        <v>7822</v>
      </c>
      <c r="C189" s="89">
        <v>164833.54999999999</v>
      </c>
    </row>
    <row r="190" spans="1:3" x14ac:dyDescent="0.25">
      <c r="A190" t="s">
        <v>25416</v>
      </c>
      <c r="B190" t="s">
        <v>7792</v>
      </c>
      <c r="C190" s="89">
        <v>1020391.74</v>
      </c>
    </row>
    <row r="191" spans="1:3" x14ac:dyDescent="0.25">
      <c r="A191" t="s">
        <v>25417</v>
      </c>
      <c r="B191" t="s">
        <v>25418</v>
      </c>
      <c r="C191" s="89">
        <v>1204.3800000000001</v>
      </c>
    </row>
    <row r="192" spans="1:3" x14ac:dyDescent="0.25">
      <c r="A192" t="s">
        <v>25419</v>
      </c>
      <c r="B192" t="s">
        <v>25420</v>
      </c>
      <c r="C192" s="89">
        <v>39426.0099999999</v>
      </c>
    </row>
    <row r="193" spans="1:3" x14ac:dyDescent="0.25">
      <c r="A193" t="s">
        <v>25421</v>
      </c>
      <c r="B193" t="s">
        <v>25422</v>
      </c>
      <c r="C193" s="89">
        <v>115434.02</v>
      </c>
    </row>
    <row r="194" spans="1:3" x14ac:dyDescent="0.25">
      <c r="A194" t="s">
        <v>25423</v>
      </c>
      <c r="B194" t="s">
        <v>25424</v>
      </c>
      <c r="C194" s="89">
        <v>293807.40999999997</v>
      </c>
    </row>
    <row r="195" spans="1:3" x14ac:dyDescent="0.25">
      <c r="A195" t="s">
        <v>25425</v>
      </c>
      <c r="B195" t="s">
        <v>7947</v>
      </c>
      <c r="C195" s="89">
        <v>265294.34000000003</v>
      </c>
    </row>
    <row r="196" spans="1:3" x14ac:dyDescent="0.25">
      <c r="A196" t="s">
        <v>25426</v>
      </c>
      <c r="B196" t="s">
        <v>25427</v>
      </c>
      <c r="C196" s="89">
        <v>730362.52</v>
      </c>
    </row>
    <row r="197" spans="1:3" x14ac:dyDescent="0.25">
      <c r="A197" t="s">
        <v>25428</v>
      </c>
      <c r="B197" t="s">
        <v>25429</v>
      </c>
      <c r="C197" s="89">
        <v>302052.52</v>
      </c>
    </row>
    <row r="198" spans="1:3" x14ac:dyDescent="0.25">
      <c r="A198" t="s">
        <v>25430</v>
      </c>
      <c r="B198" t="s">
        <v>25431</v>
      </c>
      <c r="C198" s="89">
        <v>938525.89000000095</v>
      </c>
    </row>
    <row r="199" spans="1:3" x14ac:dyDescent="0.25">
      <c r="A199" t="s">
        <v>25432</v>
      </c>
      <c r="B199" t="s">
        <v>25433</v>
      </c>
      <c r="C199" s="89">
        <v>392.81999999999903</v>
      </c>
    </row>
    <row r="200" spans="1:3" x14ac:dyDescent="0.25">
      <c r="A200" t="s">
        <v>25434</v>
      </c>
      <c r="B200" t="s">
        <v>25435</v>
      </c>
      <c r="C200" s="89">
        <v>167583.799999999</v>
      </c>
    </row>
    <row r="201" spans="1:3" x14ac:dyDescent="0.25">
      <c r="A201" t="s">
        <v>25436</v>
      </c>
      <c r="B201" t="s">
        <v>25435</v>
      </c>
      <c r="C201" s="89">
        <v>1805488.54999999</v>
      </c>
    </row>
    <row r="202" spans="1:3" x14ac:dyDescent="0.25">
      <c r="A202" t="s">
        <v>25437</v>
      </c>
      <c r="B202" t="s">
        <v>7869</v>
      </c>
      <c r="C202" s="89">
        <v>651985.40000000095</v>
      </c>
    </row>
    <row r="203" spans="1:3" x14ac:dyDescent="0.25">
      <c r="A203" t="s">
        <v>25438</v>
      </c>
      <c r="B203" t="s">
        <v>25439</v>
      </c>
      <c r="C203" s="89">
        <v>300137.91000000102</v>
      </c>
    </row>
    <row r="204" spans="1:3" x14ac:dyDescent="0.25">
      <c r="A204" t="s">
        <v>25440</v>
      </c>
      <c r="B204" t="s">
        <v>8080</v>
      </c>
      <c r="C204" s="89">
        <v>66580.639999999898</v>
      </c>
    </row>
    <row r="205" spans="1:3" x14ac:dyDescent="0.25">
      <c r="A205" t="s">
        <v>25463</v>
      </c>
      <c r="B205" t="s">
        <v>8872</v>
      </c>
      <c r="C205" s="89">
        <v>1655.29000000001</v>
      </c>
    </row>
    <row r="206" spans="1:3" x14ac:dyDescent="0.25">
      <c r="A206" t="s">
        <v>25464</v>
      </c>
      <c r="B206" t="s">
        <v>7999</v>
      </c>
      <c r="C206" s="89">
        <v>70935.95</v>
      </c>
    </row>
    <row r="207" spans="1:3" x14ac:dyDescent="0.25">
      <c r="A207" t="s">
        <v>25465</v>
      </c>
      <c r="B207" t="s">
        <v>8064</v>
      </c>
      <c r="C207" s="89">
        <v>31664.45</v>
      </c>
    </row>
    <row r="208" spans="1:3" x14ac:dyDescent="0.25">
      <c r="A208" t="s">
        <v>25466</v>
      </c>
      <c r="B208" t="s">
        <v>7792</v>
      </c>
      <c r="C208" s="89">
        <v>744956.30000000203</v>
      </c>
    </row>
    <row r="209" spans="1:3" x14ac:dyDescent="0.25">
      <c r="A209" t="s">
        <v>25467</v>
      </c>
      <c r="B209" t="s">
        <v>8081</v>
      </c>
      <c r="C209" s="89">
        <v>28853.29</v>
      </c>
    </row>
    <row r="210" spans="1:3" x14ac:dyDescent="0.25">
      <c r="A210" t="s">
        <v>25468</v>
      </c>
      <c r="B210" t="s">
        <v>8066</v>
      </c>
      <c r="C210" s="89">
        <v>53239.839999999997</v>
      </c>
    </row>
    <row r="211" spans="1:3" x14ac:dyDescent="0.25">
      <c r="A211" t="s">
        <v>25469</v>
      </c>
      <c r="B211" t="s">
        <v>7947</v>
      </c>
      <c r="C211" s="89">
        <v>185405.54</v>
      </c>
    </row>
    <row r="212" spans="1:3" x14ac:dyDescent="0.25">
      <c r="A212" t="s">
        <v>25470</v>
      </c>
      <c r="B212" t="s">
        <v>7949</v>
      </c>
      <c r="C212" s="89">
        <v>4381.3100000000004</v>
      </c>
    </row>
    <row r="213" spans="1:3" x14ac:dyDescent="0.25">
      <c r="A213" t="s">
        <v>25471</v>
      </c>
      <c r="B213" t="s">
        <v>25472</v>
      </c>
      <c r="C213" s="89">
        <v>9684.89</v>
      </c>
    </row>
    <row r="214" spans="1:3" x14ac:dyDescent="0.25">
      <c r="A214" t="s">
        <v>25473</v>
      </c>
      <c r="B214" t="s">
        <v>1343</v>
      </c>
      <c r="C214" s="89">
        <v>5825.8000000000102</v>
      </c>
    </row>
    <row r="215" spans="1:3" x14ac:dyDescent="0.25">
      <c r="A215" t="s">
        <v>25474</v>
      </c>
      <c r="B215" t="s">
        <v>1245</v>
      </c>
      <c r="C215" s="89">
        <v>519.09000000000106</v>
      </c>
    </row>
    <row r="216" spans="1:3" x14ac:dyDescent="0.25">
      <c r="A216" t="s">
        <v>25475</v>
      </c>
      <c r="B216" t="s">
        <v>8080</v>
      </c>
      <c r="C216" s="89">
        <v>9234.9799999999796</v>
      </c>
    </row>
    <row r="217" spans="1:3" x14ac:dyDescent="0.25">
      <c r="A217" t="s">
        <v>25486</v>
      </c>
      <c r="B217" t="s">
        <v>8872</v>
      </c>
      <c r="C217" s="89">
        <v>99.019999999999698</v>
      </c>
    </row>
    <row r="218" spans="1:3" x14ac:dyDescent="0.25">
      <c r="A218" t="s">
        <v>25487</v>
      </c>
      <c r="B218" t="s">
        <v>7999</v>
      </c>
      <c r="C218" s="89">
        <v>159986.57999999999</v>
      </c>
    </row>
    <row r="219" spans="1:3" x14ac:dyDescent="0.25">
      <c r="A219" t="s">
        <v>25488</v>
      </c>
      <c r="B219" t="s">
        <v>8064</v>
      </c>
      <c r="C219" s="89">
        <v>129213.45</v>
      </c>
    </row>
    <row r="220" spans="1:3" x14ac:dyDescent="0.25">
      <c r="A220" t="s">
        <v>25489</v>
      </c>
      <c r="B220" t="s">
        <v>7972</v>
      </c>
      <c r="C220" s="89">
        <v>129.69999999999999</v>
      </c>
    </row>
    <row r="221" spans="1:3" x14ac:dyDescent="0.25">
      <c r="A221" t="s">
        <v>25490</v>
      </c>
      <c r="B221" t="s">
        <v>25491</v>
      </c>
      <c r="C221" s="89">
        <v>28016.77</v>
      </c>
    </row>
    <row r="222" spans="1:3" x14ac:dyDescent="0.25">
      <c r="A222" t="s">
        <v>25492</v>
      </c>
      <c r="B222" t="s">
        <v>8066</v>
      </c>
      <c r="C222" s="89">
        <v>328897.09999999998</v>
      </c>
    </row>
    <row r="223" spans="1:3" x14ac:dyDescent="0.25">
      <c r="A223" t="s">
        <v>25493</v>
      </c>
      <c r="B223" t="s">
        <v>7947</v>
      </c>
      <c r="C223" s="89">
        <v>100438.61</v>
      </c>
    </row>
    <row r="224" spans="1:3" x14ac:dyDescent="0.25">
      <c r="A224" t="s">
        <v>25494</v>
      </c>
      <c r="B224" t="s">
        <v>7949</v>
      </c>
      <c r="C224" s="89">
        <v>114546.23</v>
      </c>
    </row>
    <row r="225" spans="1:3" x14ac:dyDescent="0.25">
      <c r="A225" t="s">
        <v>25495</v>
      </c>
      <c r="B225" t="s">
        <v>7941</v>
      </c>
      <c r="C225" s="89">
        <v>58533.63</v>
      </c>
    </row>
    <row r="226" spans="1:3" x14ac:dyDescent="0.25">
      <c r="A226" t="s">
        <v>25496</v>
      </c>
      <c r="B226" t="s">
        <v>7754</v>
      </c>
      <c r="C226" s="89">
        <v>2834.79</v>
      </c>
    </row>
    <row r="227" spans="1:3" x14ac:dyDescent="0.25">
      <c r="A227" t="s">
        <v>25497</v>
      </c>
      <c r="B227" t="s">
        <v>25498</v>
      </c>
      <c r="C227" s="89">
        <v>2076.6900000000101</v>
      </c>
    </row>
    <row r="228" spans="1:3" x14ac:dyDescent="0.25">
      <c r="A228" t="s">
        <v>25499</v>
      </c>
      <c r="B228" t="s">
        <v>25500</v>
      </c>
      <c r="C228" s="89">
        <v>2066293.38</v>
      </c>
    </row>
    <row r="229" spans="1:3" x14ac:dyDescent="0.25">
      <c r="A229" t="s">
        <v>25501</v>
      </c>
      <c r="B229" t="s">
        <v>25502</v>
      </c>
      <c r="C229" s="89">
        <v>2317162.5</v>
      </c>
    </row>
    <row r="230" spans="1:3" x14ac:dyDescent="0.25">
      <c r="A230" t="s">
        <v>25503</v>
      </c>
      <c r="B230" t="s">
        <v>9061</v>
      </c>
      <c r="C230" s="89">
        <v>21763.34</v>
      </c>
    </row>
    <row r="231" spans="1:3" x14ac:dyDescent="0.25">
      <c r="A231" t="s">
        <v>25504</v>
      </c>
      <c r="B231" t="s">
        <v>1343</v>
      </c>
      <c r="C231" s="89">
        <v>1683.25000000001</v>
      </c>
    </row>
    <row r="232" spans="1:3" x14ac:dyDescent="0.25">
      <c r="A232" t="s">
        <v>25505</v>
      </c>
      <c r="B232" t="s">
        <v>1245</v>
      </c>
      <c r="C232" s="89">
        <v>341.340000000001</v>
      </c>
    </row>
    <row r="233" spans="1:3" x14ac:dyDescent="0.25">
      <c r="A233" t="s">
        <v>25506</v>
      </c>
      <c r="B233" t="s">
        <v>8080</v>
      </c>
      <c r="C233" s="89">
        <v>6728.86</v>
      </c>
    </row>
    <row r="234" spans="1:3" x14ac:dyDescent="0.25">
      <c r="A234" t="s">
        <v>25516</v>
      </c>
      <c r="B234" t="s">
        <v>25517</v>
      </c>
      <c r="C234" s="89">
        <v>530251.79</v>
      </c>
    </row>
    <row r="235" spans="1:3" x14ac:dyDescent="0.25">
      <c r="A235" t="s">
        <v>25518</v>
      </c>
      <c r="B235" t="s">
        <v>25519</v>
      </c>
      <c r="C235" s="89">
        <v>43933.900000000198</v>
      </c>
    </row>
    <row r="236" spans="1:3" x14ac:dyDescent="0.25">
      <c r="A236" t="s">
        <v>25520</v>
      </c>
      <c r="B236" t="s">
        <v>25521</v>
      </c>
      <c r="C236" s="89">
        <v>159399.82999999999</v>
      </c>
    </row>
    <row r="237" spans="1:3" x14ac:dyDescent="0.25">
      <c r="A237" t="s">
        <v>25522</v>
      </c>
      <c r="B237" t="s">
        <v>25523</v>
      </c>
      <c r="C237" s="89">
        <v>171582.62</v>
      </c>
    </row>
    <row r="238" spans="1:3" x14ac:dyDescent="0.25">
      <c r="A238" t="s">
        <v>25529</v>
      </c>
      <c r="B238" t="s">
        <v>25530</v>
      </c>
      <c r="C238" s="89">
        <v>10535.3</v>
      </c>
    </row>
    <row r="239" spans="1:3" x14ac:dyDescent="0.25">
      <c r="A239" t="s">
        <v>25531</v>
      </c>
      <c r="B239" t="s">
        <v>25532</v>
      </c>
      <c r="C239" s="89">
        <v>150551.93</v>
      </c>
    </row>
    <row r="240" spans="1:3" x14ac:dyDescent="0.25">
      <c r="A240" t="s">
        <v>25533</v>
      </c>
      <c r="B240" t="s">
        <v>25534</v>
      </c>
      <c r="C240" s="89">
        <v>2868.25</v>
      </c>
    </row>
    <row r="241" spans="1:3" x14ac:dyDescent="0.25">
      <c r="A241" t="s">
        <v>25535</v>
      </c>
      <c r="B241" t="s">
        <v>25536</v>
      </c>
      <c r="C241" s="89">
        <v>1892257.19000001</v>
      </c>
    </row>
    <row r="242" spans="1:3" x14ac:dyDescent="0.25">
      <c r="A242" t="s">
        <v>25537</v>
      </c>
      <c r="B242" t="s">
        <v>25538</v>
      </c>
      <c r="C242" s="89">
        <v>1445926.23</v>
      </c>
    </row>
    <row r="243" spans="1:3" x14ac:dyDescent="0.25">
      <c r="A243" t="s">
        <v>25539</v>
      </c>
      <c r="B243" t="s">
        <v>25540</v>
      </c>
      <c r="C243" s="89">
        <v>1944433.79</v>
      </c>
    </row>
    <row r="244" spans="1:3" x14ac:dyDescent="0.25">
      <c r="A244" t="s">
        <v>25541</v>
      </c>
      <c r="B244" t="s">
        <v>25542</v>
      </c>
      <c r="C244" s="89">
        <v>37825.96</v>
      </c>
    </row>
    <row r="245" spans="1:3" x14ac:dyDescent="0.25">
      <c r="A245" t="s">
        <v>25543</v>
      </c>
      <c r="B245" t="s">
        <v>760</v>
      </c>
      <c r="C245" s="89">
        <v>140891.4</v>
      </c>
    </row>
    <row r="246" spans="1:3" x14ac:dyDescent="0.25">
      <c r="A246" t="s">
        <v>25544</v>
      </c>
      <c r="B246" t="s">
        <v>2393</v>
      </c>
      <c r="C246" s="89">
        <v>63512.290000000103</v>
      </c>
    </row>
    <row r="247" spans="1:3" x14ac:dyDescent="0.25">
      <c r="A247" t="s">
        <v>25545</v>
      </c>
      <c r="B247" t="s">
        <v>1236</v>
      </c>
      <c r="C247" s="89">
        <v>78735.220000000103</v>
      </c>
    </row>
    <row r="248" spans="1:3" x14ac:dyDescent="0.25">
      <c r="A248" t="s">
        <v>25546</v>
      </c>
      <c r="B248" t="s">
        <v>760</v>
      </c>
      <c r="C248" s="89">
        <v>238863.29</v>
      </c>
    </row>
    <row r="249" spans="1:3" x14ac:dyDescent="0.25">
      <c r="A249" t="s">
        <v>25547</v>
      </c>
      <c r="B249" t="s">
        <v>2393</v>
      </c>
      <c r="C249" s="89">
        <v>26149.549999999901</v>
      </c>
    </row>
    <row r="250" spans="1:3" x14ac:dyDescent="0.25">
      <c r="A250" t="s">
        <v>25548</v>
      </c>
      <c r="B250" t="s">
        <v>190</v>
      </c>
      <c r="C250" s="89">
        <v>3017749.75999999</v>
      </c>
    </row>
    <row r="251" spans="1:3" x14ac:dyDescent="0.25">
      <c r="A251" t="s">
        <v>25549</v>
      </c>
      <c r="B251" t="s">
        <v>25550</v>
      </c>
      <c r="C251" s="89">
        <v>224518.42</v>
      </c>
    </row>
    <row r="252" spans="1:3" x14ac:dyDescent="0.25">
      <c r="A252" t="s">
        <v>25551</v>
      </c>
      <c r="B252" t="s">
        <v>25536</v>
      </c>
      <c r="C252" s="89">
        <v>166291.54999999999</v>
      </c>
    </row>
    <row r="253" spans="1:3" x14ac:dyDescent="0.25">
      <c r="A253" t="s">
        <v>25552</v>
      </c>
      <c r="B253" t="s">
        <v>25553</v>
      </c>
      <c r="C253" s="89">
        <v>253997.87999999899</v>
      </c>
    </row>
    <row r="254" spans="1:3" x14ac:dyDescent="0.25">
      <c r="A254" t="s">
        <v>25554</v>
      </c>
      <c r="B254" t="s">
        <v>25555</v>
      </c>
      <c r="C254" s="89">
        <v>2765519.24</v>
      </c>
    </row>
    <row r="255" spans="1:3" x14ac:dyDescent="0.25">
      <c r="A255" t="s">
        <v>25556</v>
      </c>
      <c r="B255" t="s">
        <v>25557</v>
      </c>
      <c r="C255" s="89">
        <v>18293.3</v>
      </c>
    </row>
    <row r="256" spans="1:3" x14ac:dyDescent="0.25">
      <c r="A256" t="s">
        <v>25558</v>
      </c>
      <c r="B256" t="s">
        <v>25559</v>
      </c>
      <c r="C256" s="89">
        <v>32302.9200000001</v>
      </c>
    </row>
    <row r="257" spans="1:3" x14ac:dyDescent="0.25">
      <c r="A257" t="s">
        <v>25560</v>
      </c>
      <c r="B257" t="s">
        <v>25561</v>
      </c>
      <c r="C257" s="89">
        <v>6108.4400000000296</v>
      </c>
    </row>
    <row r="258" spans="1:3" x14ac:dyDescent="0.25">
      <c r="A258" t="s">
        <v>25562</v>
      </c>
      <c r="B258" t="s">
        <v>25563</v>
      </c>
      <c r="C258" s="89">
        <v>12102.24</v>
      </c>
    </row>
    <row r="259" spans="1:3" x14ac:dyDescent="0.25">
      <c r="A259" t="s">
        <v>25564</v>
      </c>
      <c r="B259" t="s">
        <v>25565</v>
      </c>
      <c r="C259" s="89">
        <v>197745.12</v>
      </c>
    </row>
    <row r="260" spans="1:3" x14ac:dyDescent="0.25">
      <c r="A260" t="s">
        <v>25566</v>
      </c>
      <c r="B260" t="s">
        <v>25567</v>
      </c>
      <c r="C260" s="89">
        <v>205522.16</v>
      </c>
    </row>
    <row r="261" spans="1:3" x14ac:dyDescent="0.25">
      <c r="A261" t="s">
        <v>25568</v>
      </c>
      <c r="B261" t="s">
        <v>25569</v>
      </c>
      <c r="C261" s="89">
        <v>147804.09</v>
      </c>
    </row>
    <row r="262" spans="1:3" x14ac:dyDescent="0.25">
      <c r="A262" t="s">
        <v>25570</v>
      </c>
      <c r="B262" t="s">
        <v>25571</v>
      </c>
      <c r="C262" s="89">
        <v>153068.51999999999</v>
      </c>
    </row>
    <row r="263" spans="1:3" x14ac:dyDescent="0.25">
      <c r="A263" t="s">
        <v>25572</v>
      </c>
      <c r="B263" t="s">
        <v>25573</v>
      </c>
      <c r="C263" s="89">
        <v>298540.239999999</v>
      </c>
    </row>
    <row r="264" spans="1:3" x14ac:dyDescent="0.25">
      <c r="A264" t="s">
        <v>25574</v>
      </c>
      <c r="B264" t="s">
        <v>25575</v>
      </c>
      <c r="C264" s="89">
        <v>10930.11</v>
      </c>
    </row>
    <row r="265" spans="1:3" x14ac:dyDescent="0.25">
      <c r="A265" t="s">
        <v>25576</v>
      </c>
      <c r="B265" t="s">
        <v>25577</v>
      </c>
      <c r="C265" s="89">
        <v>128835.39</v>
      </c>
    </row>
    <row r="266" spans="1:3" x14ac:dyDescent="0.25">
      <c r="A266" t="s">
        <v>25578</v>
      </c>
      <c r="B266" t="s">
        <v>25579</v>
      </c>
      <c r="C266" s="89">
        <v>46171.3</v>
      </c>
    </row>
    <row r="267" spans="1:3" x14ac:dyDescent="0.25">
      <c r="A267" t="s">
        <v>25580</v>
      </c>
      <c r="B267" t="s">
        <v>25581</v>
      </c>
      <c r="C267" s="89">
        <v>150077.46</v>
      </c>
    </row>
    <row r="268" spans="1:3" x14ac:dyDescent="0.25">
      <c r="A268" t="s">
        <v>25582</v>
      </c>
      <c r="B268" t="s">
        <v>25583</v>
      </c>
      <c r="C268" s="89">
        <v>45853.2400000001</v>
      </c>
    </row>
    <row r="269" spans="1:3" x14ac:dyDescent="0.25">
      <c r="A269" t="s">
        <v>25584</v>
      </c>
      <c r="B269" t="s">
        <v>25585</v>
      </c>
      <c r="C269" s="89">
        <v>730224.94</v>
      </c>
    </row>
    <row r="270" spans="1:3" x14ac:dyDescent="0.25">
      <c r="A270" t="s">
        <v>25586</v>
      </c>
      <c r="B270" t="s">
        <v>25587</v>
      </c>
      <c r="C270" s="89">
        <v>352605.87</v>
      </c>
    </row>
    <row r="271" spans="1:3" x14ac:dyDescent="0.25">
      <c r="A271" t="s">
        <v>25588</v>
      </c>
      <c r="B271" t="s">
        <v>25589</v>
      </c>
      <c r="C271" s="89">
        <v>40592.799999999901</v>
      </c>
    </row>
    <row r="272" spans="1:3" x14ac:dyDescent="0.25">
      <c r="A272" t="s">
        <v>25590</v>
      </c>
      <c r="B272" t="s">
        <v>25591</v>
      </c>
      <c r="C272" s="89">
        <v>59925.91</v>
      </c>
    </row>
    <row r="273" spans="1:3" x14ac:dyDescent="0.25">
      <c r="A273" t="s">
        <v>25592</v>
      </c>
      <c r="B273" t="s">
        <v>25593</v>
      </c>
      <c r="C273" s="89">
        <v>15966.55</v>
      </c>
    </row>
    <row r="274" spans="1:3" x14ac:dyDescent="0.25">
      <c r="A274" t="s">
        <v>25594</v>
      </c>
      <c r="B274" t="s">
        <v>25595</v>
      </c>
      <c r="C274" s="89">
        <v>270910.99</v>
      </c>
    </row>
    <row r="275" spans="1:3" x14ac:dyDescent="0.25">
      <c r="A275" t="s">
        <v>25596</v>
      </c>
      <c r="B275" t="s">
        <v>25597</v>
      </c>
      <c r="C275" s="89">
        <v>119263.58</v>
      </c>
    </row>
    <row r="276" spans="1:3" x14ac:dyDescent="0.25">
      <c r="A276" t="s">
        <v>25598</v>
      </c>
      <c r="B276" t="s">
        <v>25599</v>
      </c>
      <c r="C276" s="89">
        <v>72817.61</v>
      </c>
    </row>
    <row r="277" spans="1:3" x14ac:dyDescent="0.25">
      <c r="A277" t="s">
        <v>25600</v>
      </c>
      <c r="B277" t="s">
        <v>25601</v>
      </c>
      <c r="C277" s="89">
        <v>218952.78</v>
      </c>
    </row>
    <row r="278" spans="1:3" x14ac:dyDescent="0.25">
      <c r="A278" t="s">
        <v>25602</v>
      </c>
      <c r="B278" t="s">
        <v>25603</v>
      </c>
      <c r="C278" s="89">
        <v>1387354.8</v>
      </c>
    </row>
    <row r="279" spans="1:3" x14ac:dyDescent="0.25">
      <c r="A279" t="s">
        <v>25604</v>
      </c>
      <c r="B279" t="s">
        <v>25605</v>
      </c>
      <c r="C279" s="89">
        <v>3399230.24000001</v>
      </c>
    </row>
    <row r="280" spans="1:3" x14ac:dyDescent="0.25">
      <c r="A280" t="s">
        <v>25606</v>
      </c>
      <c r="B280" t="s">
        <v>8872</v>
      </c>
      <c r="C280" s="89">
        <v>305.79000000000002</v>
      </c>
    </row>
    <row r="281" spans="1:3" x14ac:dyDescent="0.25">
      <c r="A281" t="s">
        <v>25607</v>
      </c>
      <c r="B281" t="s">
        <v>7999</v>
      </c>
      <c r="C281" s="89">
        <v>30767.799999999901</v>
      </c>
    </row>
    <row r="282" spans="1:3" x14ac:dyDescent="0.25">
      <c r="A282" t="s">
        <v>25608</v>
      </c>
      <c r="B282" t="s">
        <v>8064</v>
      </c>
      <c r="C282" s="89">
        <v>17703.459999999901</v>
      </c>
    </row>
    <row r="283" spans="1:3" x14ac:dyDescent="0.25">
      <c r="A283" t="s">
        <v>25609</v>
      </c>
      <c r="B283" t="s">
        <v>8081</v>
      </c>
      <c r="C283" s="89">
        <v>34923.769999999997</v>
      </c>
    </row>
    <row r="284" spans="1:3" x14ac:dyDescent="0.25">
      <c r="A284" t="s">
        <v>25610</v>
      </c>
      <c r="B284" t="s">
        <v>8066</v>
      </c>
      <c r="C284" s="89">
        <v>6411.97</v>
      </c>
    </row>
    <row r="285" spans="1:3" x14ac:dyDescent="0.25">
      <c r="A285" t="s">
        <v>25611</v>
      </c>
      <c r="B285" t="s">
        <v>7941</v>
      </c>
      <c r="C285" s="89">
        <v>805455.64999999898</v>
      </c>
    </row>
    <row r="286" spans="1:3" x14ac:dyDescent="0.25">
      <c r="A286" t="s">
        <v>25612</v>
      </c>
      <c r="B286" t="s">
        <v>8323</v>
      </c>
      <c r="C286" s="89">
        <v>9576.1999999999807</v>
      </c>
    </row>
    <row r="287" spans="1:3" x14ac:dyDescent="0.25">
      <c r="A287" t="s">
        <v>25613</v>
      </c>
      <c r="B287" t="s">
        <v>1343</v>
      </c>
      <c r="C287" s="89">
        <v>3948.8100000000099</v>
      </c>
    </row>
    <row r="288" spans="1:3" x14ac:dyDescent="0.25">
      <c r="A288" t="s">
        <v>25614</v>
      </c>
      <c r="B288" t="s">
        <v>8080</v>
      </c>
      <c r="C288" s="89">
        <v>1964.6399999999901</v>
      </c>
    </row>
    <row r="289" spans="1:3" x14ac:dyDescent="0.25">
      <c r="A289" t="s">
        <v>25629</v>
      </c>
      <c r="B289" t="s">
        <v>25630</v>
      </c>
      <c r="C289" s="89">
        <v>3525.24999999999</v>
      </c>
    </row>
    <row r="290" spans="1:3" x14ac:dyDescent="0.25">
      <c r="A290" t="s">
        <v>25631</v>
      </c>
      <c r="B290" t="s">
        <v>25632</v>
      </c>
      <c r="C290" s="89">
        <v>4120.2300000000096</v>
      </c>
    </row>
    <row r="291" spans="1:3" x14ac:dyDescent="0.25">
      <c r="A291" t="s">
        <v>25636</v>
      </c>
      <c r="B291" t="s">
        <v>25637</v>
      </c>
      <c r="C291" s="89">
        <v>40027.660000000003</v>
      </c>
    </row>
    <row r="292" spans="1:3" x14ac:dyDescent="0.25">
      <c r="A292" t="s">
        <v>25638</v>
      </c>
      <c r="B292" t="s">
        <v>25639</v>
      </c>
      <c r="C292" s="89">
        <v>4916.3099999999904</v>
      </c>
    </row>
    <row r="293" spans="1:3" x14ac:dyDescent="0.25">
      <c r="A293" t="s">
        <v>25640</v>
      </c>
      <c r="B293" t="s">
        <v>8872</v>
      </c>
      <c r="C293" s="89">
        <v>1239.9000000000001</v>
      </c>
    </row>
    <row r="294" spans="1:3" x14ac:dyDescent="0.25">
      <c r="A294" t="s">
        <v>25641</v>
      </c>
      <c r="B294" t="s">
        <v>7811</v>
      </c>
      <c r="C294" s="89">
        <v>94018.21</v>
      </c>
    </row>
    <row r="295" spans="1:3" x14ac:dyDescent="0.25">
      <c r="A295" t="s">
        <v>25642</v>
      </c>
      <c r="B295" t="s">
        <v>7822</v>
      </c>
      <c r="C295" s="89">
        <v>9019.19</v>
      </c>
    </row>
    <row r="296" spans="1:3" x14ac:dyDescent="0.25">
      <c r="A296" t="s">
        <v>25643</v>
      </c>
      <c r="B296" t="s">
        <v>8081</v>
      </c>
      <c r="C296" s="89">
        <v>5840.17</v>
      </c>
    </row>
    <row r="297" spans="1:3" x14ac:dyDescent="0.25">
      <c r="A297" t="s">
        <v>25644</v>
      </c>
      <c r="B297" t="s">
        <v>8066</v>
      </c>
      <c r="C297" s="89">
        <v>94727.19</v>
      </c>
    </row>
    <row r="298" spans="1:3" x14ac:dyDescent="0.25">
      <c r="A298" t="s">
        <v>25645</v>
      </c>
      <c r="B298" t="s">
        <v>8323</v>
      </c>
      <c r="C298" s="89">
        <v>21784.1</v>
      </c>
    </row>
    <row r="299" spans="1:3" x14ac:dyDescent="0.25">
      <c r="A299" t="s">
        <v>25646</v>
      </c>
      <c r="B299" t="s">
        <v>25647</v>
      </c>
      <c r="C299" s="89">
        <v>1499.63</v>
      </c>
    </row>
    <row r="300" spans="1:3" x14ac:dyDescent="0.25">
      <c r="A300" t="s">
        <v>25648</v>
      </c>
      <c r="B300" t="s">
        <v>25649</v>
      </c>
      <c r="C300" s="89">
        <v>534.59000000000196</v>
      </c>
    </row>
    <row r="301" spans="1:3" x14ac:dyDescent="0.25">
      <c r="A301" t="s">
        <v>25650</v>
      </c>
      <c r="B301" t="s">
        <v>12930</v>
      </c>
      <c r="C301" s="89">
        <v>72.989999999999995</v>
      </c>
    </row>
    <row r="302" spans="1:3" x14ac:dyDescent="0.25">
      <c r="A302" t="s">
        <v>25651</v>
      </c>
      <c r="B302" t="s">
        <v>12553</v>
      </c>
      <c r="C302" s="89">
        <v>481.37000000000103</v>
      </c>
    </row>
    <row r="303" spans="1:3" x14ac:dyDescent="0.25">
      <c r="A303" t="s">
        <v>25652</v>
      </c>
      <c r="B303" t="s">
        <v>8080</v>
      </c>
      <c r="C303" s="89">
        <v>11706.33</v>
      </c>
    </row>
    <row r="304" spans="1:3" x14ac:dyDescent="0.25">
      <c r="A304" t="s">
        <v>25681</v>
      </c>
      <c r="B304" t="s">
        <v>25682</v>
      </c>
      <c r="C304" s="89">
        <v>9023.8799999999992</v>
      </c>
    </row>
    <row r="305" spans="1:3" x14ac:dyDescent="0.25">
      <c r="A305" t="s">
        <v>25684</v>
      </c>
      <c r="B305" t="s">
        <v>25685</v>
      </c>
      <c r="C305" s="89">
        <v>482035.05000000098</v>
      </c>
    </row>
    <row r="306" spans="1:3" x14ac:dyDescent="0.25">
      <c r="A306" t="s">
        <v>25686</v>
      </c>
      <c r="B306" t="s">
        <v>25687</v>
      </c>
      <c r="C306" s="89">
        <v>166746.32</v>
      </c>
    </row>
    <row r="307" spans="1:3" x14ac:dyDescent="0.25">
      <c r="A307" t="s">
        <v>25688</v>
      </c>
      <c r="B307" t="s">
        <v>25689</v>
      </c>
      <c r="C307" s="89">
        <v>1961.4399999999901</v>
      </c>
    </row>
    <row r="308" spans="1:3" x14ac:dyDescent="0.25">
      <c r="A308" t="s">
        <v>25690</v>
      </c>
      <c r="B308" t="s">
        <v>25691</v>
      </c>
      <c r="C308" s="89">
        <v>37822.699999999997</v>
      </c>
    </row>
    <row r="309" spans="1:3" x14ac:dyDescent="0.25">
      <c r="A309" t="s">
        <v>25692</v>
      </c>
      <c r="B309" t="s">
        <v>8872</v>
      </c>
      <c r="C309" s="89">
        <v>1641.19</v>
      </c>
    </row>
    <row r="310" spans="1:3" x14ac:dyDescent="0.25">
      <c r="A310" t="s">
        <v>25693</v>
      </c>
      <c r="B310" t="s">
        <v>8081</v>
      </c>
      <c r="C310" s="89">
        <v>643.55000000000098</v>
      </c>
    </row>
    <row r="311" spans="1:3" x14ac:dyDescent="0.25">
      <c r="A311" t="s">
        <v>25694</v>
      </c>
      <c r="B311" t="s">
        <v>8066</v>
      </c>
      <c r="C311" s="89">
        <v>23795.21</v>
      </c>
    </row>
    <row r="312" spans="1:3" x14ac:dyDescent="0.25">
      <c r="A312" t="s">
        <v>25695</v>
      </c>
      <c r="B312" t="s">
        <v>1343</v>
      </c>
      <c r="C312" s="89">
        <v>4919.28</v>
      </c>
    </row>
    <row r="313" spans="1:3" x14ac:dyDescent="0.25">
      <c r="A313" t="s">
        <v>25696</v>
      </c>
      <c r="B313" t="s">
        <v>1245</v>
      </c>
      <c r="C313" s="89">
        <v>4675</v>
      </c>
    </row>
    <row r="314" spans="1:3" x14ac:dyDescent="0.25">
      <c r="A314" t="s">
        <v>25697</v>
      </c>
      <c r="B314" t="s">
        <v>9546</v>
      </c>
      <c r="C314" s="89">
        <v>11064.88</v>
      </c>
    </row>
    <row r="315" spans="1:3" x14ac:dyDescent="0.25">
      <c r="A315" t="s">
        <v>25698</v>
      </c>
      <c r="B315" t="s">
        <v>7811</v>
      </c>
      <c r="C315" s="89">
        <v>142485.35</v>
      </c>
    </row>
    <row r="316" spans="1:3" x14ac:dyDescent="0.25">
      <c r="A316" t="s">
        <v>25699</v>
      </c>
      <c r="B316" t="s">
        <v>7822</v>
      </c>
      <c r="C316" s="89">
        <v>33679.099999999897</v>
      </c>
    </row>
    <row r="317" spans="1:3" x14ac:dyDescent="0.25">
      <c r="A317" t="s">
        <v>25700</v>
      </c>
      <c r="B317" t="s">
        <v>8323</v>
      </c>
      <c r="C317" s="89">
        <v>24860.129999999899</v>
      </c>
    </row>
    <row r="318" spans="1:3" x14ac:dyDescent="0.25">
      <c r="A318" t="s">
        <v>25701</v>
      </c>
      <c r="B318" t="s">
        <v>8080</v>
      </c>
      <c r="C318" s="89">
        <v>9470.4800000000196</v>
      </c>
    </row>
    <row r="319" spans="1:3" x14ac:dyDescent="0.25">
      <c r="A319" t="s">
        <v>25712</v>
      </c>
      <c r="B319" t="s">
        <v>25713</v>
      </c>
      <c r="C319" s="89">
        <v>39500</v>
      </c>
    </row>
    <row r="320" spans="1:3" x14ac:dyDescent="0.25">
      <c r="A320" t="s">
        <v>25716</v>
      </c>
      <c r="B320" t="s">
        <v>25717</v>
      </c>
      <c r="C320" s="89">
        <v>19925.22</v>
      </c>
    </row>
    <row r="321" spans="1:3" x14ac:dyDescent="0.25">
      <c r="A321" t="s">
        <v>25724</v>
      </c>
      <c r="B321" t="s">
        <v>25725</v>
      </c>
      <c r="C321" s="89">
        <v>23511.82</v>
      </c>
    </row>
    <row r="322" spans="1:3" x14ac:dyDescent="0.25">
      <c r="A322" t="s">
        <v>25732</v>
      </c>
      <c r="B322" t="s">
        <v>25733</v>
      </c>
      <c r="C322" s="89">
        <v>30742.02</v>
      </c>
    </row>
    <row r="323" spans="1:3" x14ac:dyDescent="0.25">
      <c r="A323" t="s">
        <v>25734</v>
      </c>
      <c r="B323" t="s">
        <v>25735</v>
      </c>
      <c r="C323" s="89">
        <v>1182.95</v>
      </c>
    </row>
    <row r="324" spans="1:3" x14ac:dyDescent="0.25">
      <c r="A324" t="s">
        <v>25736</v>
      </c>
      <c r="B324" t="s">
        <v>25737</v>
      </c>
      <c r="C324" s="89">
        <v>17505.96</v>
      </c>
    </row>
    <row r="325" spans="1:3" x14ac:dyDescent="0.25">
      <c r="A325" t="s">
        <v>25738</v>
      </c>
      <c r="B325" t="s">
        <v>25739</v>
      </c>
      <c r="C325" s="89">
        <v>25618.32</v>
      </c>
    </row>
    <row r="326" spans="1:3" x14ac:dyDescent="0.25">
      <c r="A326" t="s">
        <v>25740</v>
      </c>
      <c r="B326" t="s">
        <v>25741</v>
      </c>
      <c r="C326" s="89">
        <v>349164.65000000101</v>
      </c>
    </row>
    <row r="327" spans="1:3" x14ac:dyDescent="0.25">
      <c r="A327" t="s">
        <v>25742</v>
      </c>
      <c r="B327" t="s">
        <v>25743</v>
      </c>
      <c r="C327" s="89">
        <v>21915.040000000001</v>
      </c>
    </row>
    <row r="328" spans="1:3" x14ac:dyDescent="0.25">
      <c r="A328" t="s">
        <v>25744</v>
      </c>
      <c r="B328" t="s">
        <v>8872</v>
      </c>
      <c r="C328" s="89">
        <v>2427.1200000000099</v>
      </c>
    </row>
    <row r="329" spans="1:3" x14ac:dyDescent="0.25">
      <c r="A329" t="s">
        <v>25745</v>
      </c>
      <c r="B329" t="s">
        <v>8081</v>
      </c>
      <c r="C329" s="89">
        <v>4937.47</v>
      </c>
    </row>
    <row r="330" spans="1:3" x14ac:dyDescent="0.25">
      <c r="A330" t="s">
        <v>25746</v>
      </c>
      <c r="B330" t="s">
        <v>8066</v>
      </c>
      <c r="C330" s="89">
        <v>143300.96</v>
      </c>
    </row>
    <row r="331" spans="1:3" x14ac:dyDescent="0.25">
      <c r="A331" t="s">
        <v>25747</v>
      </c>
      <c r="B331" t="s">
        <v>83</v>
      </c>
      <c r="C331" s="89">
        <v>445408.4</v>
      </c>
    </row>
    <row r="332" spans="1:3" x14ac:dyDescent="0.25">
      <c r="A332" t="s">
        <v>25748</v>
      </c>
      <c r="B332" t="s">
        <v>7941</v>
      </c>
      <c r="C332" s="89">
        <v>30508.020000000099</v>
      </c>
    </row>
    <row r="333" spans="1:3" x14ac:dyDescent="0.25">
      <c r="A333" t="s">
        <v>25749</v>
      </c>
      <c r="B333" t="s">
        <v>1343</v>
      </c>
      <c r="C333" s="89">
        <v>7694.9800000000096</v>
      </c>
    </row>
    <row r="334" spans="1:3" x14ac:dyDescent="0.25">
      <c r="A334" t="s">
        <v>25750</v>
      </c>
      <c r="B334" t="s">
        <v>1245</v>
      </c>
      <c r="C334" s="89">
        <v>2138.9899999999898</v>
      </c>
    </row>
    <row r="335" spans="1:3" x14ac:dyDescent="0.25">
      <c r="A335" t="s">
        <v>25751</v>
      </c>
      <c r="B335" t="s">
        <v>25752</v>
      </c>
      <c r="C335" s="89">
        <v>2887.22</v>
      </c>
    </row>
    <row r="336" spans="1:3" x14ac:dyDescent="0.25">
      <c r="A336" t="s">
        <v>25753</v>
      </c>
      <c r="B336" t="s">
        <v>25754</v>
      </c>
      <c r="C336" s="89">
        <v>24717.25</v>
      </c>
    </row>
    <row r="337" spans="1:3" x14ac:dyDescent="0.25">
      <c r="A337" t="s">
        <v>25755</v>
      </c>
      <c r="B337" t="s">
        <v>7999</v>
      </c>
      <c r="C337" s="89">
        <v>567296.96999999904</v>
      </c>
    </row>
    <row r="338" spans="1:3" x14ac:dyDescent="0.25">
      <c r="A338" t="s">
        <v>25756</v>
      </c>
      <c r="B338" t="s">
        <v>8064</v>
      </c>
      <c r="C338" s="89">
        <v>122591.92</v>
      </c>
    </row>
    <row r="339" spans="1:3" x14ac:dyDescent="0.25">
      <c r="A339" t="s">
        <v>25757</v>
      </c>
      <c r="B339" t="s">
        <v>7792</v>
      </c>
      <c r="C339" s="89">
        <v>283468.91000000102</v>
      </c>
    </row>
    <row r="340" spans="1:3" x14ac:dyDescent="0.25">
      <c r="A340" t="s">
        <v>25758</v>
      </c>
      <c r="B340" t="s">
        <v>8323</v>
      </c>
      <c r="C340" s="89">
        <v>82408.879999999801</v>
      </c>
    </row>
    <row r="341" spans="1:3" x14ac:dyDescent="0.25">
      <c r="A341" t="s">
        <v>25759</v>
      </c>
      <c r="B341" t="s">
        <v>8080</v>
      </c>
      <c r="C341" s="89">
        <v>58212.459999999897</v>
      </c>
    </row>
    <row r="342" spans="1:3" x14ac:dyDescent="0.25">
      <c r="A342" t="s">
        <v>25805</v>
      </c>
      <c r="B342" t="s">
        <v>25806</v>
      </c>
      <c r="C342" s="89">
        <v>2041.5799999999899</v>
      </c>
    </row>
    <row r="343" spans="1:3" x14ac:dyDescent="0.25">
      <c r="A343" t="s">
        <v>25807</v>
      </c>
      <c r="B343" t="s">
        <v>25808</v>
      </c>
      <c r="C343" s="89">
        <v>2004.8900000000101</v>
      </c>
    </row>
    <row r="344" spans="1:3" x14ac:dyDescent="0.25">
      <c r="A344" t="s">
        <v>25809</v>
      </c>
      <c r="B344" t="s">
        <v>25810</v>
      </c>
      <c r="C344" s="89">
        <v>1613.26000000001</v>
      </c>
    </row>
    <row r="345" spans="1:3" x14ac:dyDescent="0.25">
      <c r="A345" t="s">
        <v>25811</v>
      </c>
      <c r="B345" t="s">
        <v>25812</v>
      </c>
      <c r="C345" s="89">
        <v>91068.639999999898</v>
      </c>
    </row>
    <row r="346" spans="1:3" x14ac:dyDescent="0.25">
      <c r="A346" t="s">
        <v>25813</v>
      </c>
      <c r="B346" t="s">
        <v>25814</v>
      </c>
      <c r="C346" s="89">
        <v>5376.55</v>
      </c>
    </row>
    <row r="347" spans="1:3" x14ac:dyDescent="0.25">
      <c r="A347" t="s">
        <v>25815</v>
      </c>
      <c r="B347" t="s">
        <v>25816</v>
      </c>
      <c r="C347" s="89">
        <v>1149.5</v>
      </c>
    </row>
    <row r="348" spans="1:3" x14ac:dyDescent="0.25">
      <c r="A348" t="s">
        <v>25817</v>
      </c>
      <c r="B348" t="s">
        <v>25818</v>
      </c>
      <c r="C348" s="89">
        <v>13237.74</v>
      </c>
    </row>
    <row r="349" spans="1:3" x14ac:dyDescent="0.25">
      <c r="A349" t="s">
        <v>25819</v>
      </c>
      <c r="B349" t="s">
        <v>25820</v>
      </c>
      <c r="C349" s="89">
        <v>9696.7499999999909</v>
      </c>
    </row>
    <row r="350" spans="1:3" x14ac:dyDescent="0.25">
      <c r="A350" t="s">
        <v>25821</v>
      </c>
      <c r="B350" t="s">
        <v>25822</v>
      </c>
      <c r="C350" s="89">
        <v>251112.33999999901</v>
      </c>
    </row>
    <row r="351" spans="1:3" x14ac:dyDescent="0.25">
      <c r="A351" t="s">
        <v>25823</v>
      </c>
      <c r="B351" t="s">
        <v>25824</v>
      </c>
      <c r="C351" s="89">
        <v>64648.950000000201</v>
      </c>
    </row>
    <row r="352" spans="1:3" x14ac:dyDescent="0.25">
      <c r="A352" t="s">
        <v>25825</v>
      </c>
      <c r="B352" t="s">
        <v>25826</v>
      </c>
      <c r="C352" s="89">
        <v>642107.29000000202</v>
      </c>
    </row>
    <row r="353" spans="1:3" x14ac:dyDescent="0.25">
      <c r="A353" t="s">
        <v>25827</v>
      </c>
      <c r="B353" t="s">
        <v>25828</v>
      </c>
      <c r="C353" s="89">
        <v>42915.199999999997</v>
      </c>
    </row>
    <row r="354" spans="1:3" x14ac:dyDescent="0.25">
      <c r="A354" t="s">
        <v>25829</v>
      </c>
      <c r="B354" t="s">
        <v>8080</v>
      </c>
      <c r="C354" s="89">
        <v>37096.74</v>
      </c>
    </row>
    <row r="355" spans="1:3" x14ac:dyDescent="0.25">
      <c r="A355" t="s">
        <v>25868</v>
      </c>
      <c r="B355" t="s">
        <v>25869</v>
      </c>
      <c r="C355" s="89">
        <v>679704.68999999901</v>
      </c>
    </row>
    <row r="356" spans="1:3" x14ac:dyDescent="0.25">
      <c r="A356" t="s">
        <v>25870</v>
      </c>
      <c r="B356" t="s">
        <v>25871</v>
      </c>
      <c r="C356" s="89">
        <v>4980.8499999999904</v>
      </c>
    </row>
    <row r="357" spans="1:3" x14ac:dyDescent="0.25">
      <c r="A357" t="s">
        <v>25872</v>
      </c>
      <c r="B357" t="s">
        <v>25873</v>
      </c>
      <c r="C357" s="89">
        <v>47142.52</v>
      </c>
    </row>
    <row r="358" spans="1:3" x14ac:dyDescent="0.25">
      <c r="A358" t="s">
        <v>25874</v>
      </c>
      <c r="B358" t="s">
        <v>25875</v>
      </c>
      <c r="C358" s="89">
        <v>41758.19</v>
      </c>
    </row>
    <row r="359" spans="1:3" x14ac:dyDescent="0.25">
      <c r="A359" t="s">
        <v>25876</v>
      </c>
      <c r="B359" t="s">
        <v>5182</v>
      </c>
      <c r="C359" s="89">
        <v>3575.53999999999</v>
      </c>
    </row>
    <row r="360" spans="1:3" x14ac:dyDescent="0.25">
      <c r="A360" t="s">
        <v>25877</v>
      </c>
      <c r="B360" t="s">
        <v>5506</v>
      </c>
      <c r="C360" s="89">
        <v>636.97000000000105</v>
      </c>
    </row>
    <row r="361" spans="1:3" x14ac:dyDescent="0.25">
      <c r="A361" t="s">
        <v>25878</v>
      </c>
      <c r="B361" t="s">
        <v>25879</v>
      </c>
      <c r="C361" s="89">
        <v>191.19</v>
      </c>
    </row>
    <row r="362" spans="1:3" x14ac:dyDescent="0.25">
      <c r="A362" t="s">
        <v>25880</v>
      </c>
      <c r="B362" t="s">
        <v>25881</v>
      </c>
      <c r="C362" s="89">
        <v>545242.070000001</v>
      </c>
    </row>
    <row r="363" spans="1:3" x14ac:dyDescent="0.25">
      <c r="A363" t="s">
        <v>25882</v>
      </c>
      <c r="B363" t="s">
        <v>25883</v>
      </c>
      <c r="C363" s="89">
        <v>41919.229999999901</v>
      </c>
    </row>
    <row r="364" spans="1:3" x14ac:dyDescent="0.25">
      <c r="A364" t="s">
        <v>25884</v>
      </c>
      <c r="B364" t="s">
        <v>25885</v>
      </c>
      <c r="C364" s="89">
        <v>44504.49</v>
      </c>
    </row>
    <row r="365" spans="1:3" x14ac:dyDescent="0.25">
      <c r="A365" t="s">
        <v>25886</v>
      </c>
      <c r="B365" t="s">
        <v>25887</v>
      </c>
      <c r="C365" s="89">
        <v>100090.16</v>
      </c>
    </row>
    <row r="366" spans="1:3" x14ac:dyDescent="0.25">
      <c r="A366" t="s">
        <v>25888</v>
      </c>
      <c r="B366" t="s">
        <v>25889</v>
      </c>
      <c r="C366" s="89">
        <v>146097.19</v>
      </c>
    </row>
    <row r="367" spans="1:3" x14ac:dyDescent="0.25">
      <c r="A367" t="s">
        <v>25902</v>
      </c>
      <c r="B367" t="s">
        <v>25903</v>
      </c>
      <c r="C367" s="89">
        <v>493532.47</v>
      </c>
    </row>
    <row r="368" spans="1:3" x14ac:dyDescent="0.25">
      <c r="A368" t="s">
        <v>25904</v>
      </c>
      <c r="B368" t="s">
        <v>25905</v>
      </c>
      <c r="C368" s="89">
        <v>163705.70000000001</v>
      </c>
    </row>
    <row r="369" spans="1:3" x14ac:dyDescent="0.25">
      <c r="A369" t="s">
        <v>25913</v>
      </c>
      <c r="B369" t="s">
        <v>25914</v>
      </c>
      <c r="C369" s="89">
        <v>595749.43000000098</v>
      </c>
    </row>
    <row r="370" spans="1:3" x14ac:dyDescent="0.25">
      <c r="A370" t="s">
        <v>25915</v>
      </c>
      <c r="B370" t="s">
        <v>25916</v>
      </c>
      <c r="C370" s="89">
        <v>47422.979999999901</v>
      </c>
    </row>
    <row r="371" spans="1:3" x14ac:dyDescent="0.25">
      <c r="A371" t="s">
        <v>25917</v>
      </c>
      <c r="B371" t="s">
        <v>25918</v>
      </c>
      <c r="C371" s="89">
        <v>3616.81</v>
      </c>
    </row>
    <row r="372" spans="1:3" x14ac:dyDescent="0.25">
      <c r="A372" t="s">
        <v>25919</v>
      </c>
      <c r="B372" t="s">
        <v>25920</v>
      </c>
      <c r="C372" s="89">
        <v>5040.0999999999904</v>
      </c>
    </row>
    <row r="373" spans="1:3" x14ac:dyDescent="0.25">
      <c r="A373" t="s">
        <v>25921</v>
      </c>
      <c r="B373" t="s">
        <v>25922</v>
      </c>
      <c r="C373" s="89">
        <v>8759.7900000000009</v>
      </c>
    </row>
    <row r="374" spans="1:3" x14ac:dyDescent="0.25">
      <c r="A374" t="s">
        <v>25923</v>
      </c>
      <c r="B374" t="s">
        <v>25924</v>
      </c>
      <c r="C374" s="89">
        <v>2028.49999999999</v>
      </c>
    </row>
    <row r="375" spans="1:3" x14ac:dyDescent="0.25">
      <c r="A375" t="s">
        <v>25925</v>
      </c>
      <c r="B375" t="s">
        <v>25926</v>
      </c>
      <c r="C375" s="89">
        <v>37110.620000000003</v>
      </c>
    </row>
    <row r="376" spans="1:3" x14ac:dyDescent="0.25">
      <c r="A376" t="s">
        <v>25927</v>
      </c>
      <c r="B376" t="s">
        <v>25928</v>
      </c>
      <c r="C376" s="89">
        <v>13609.04</v>
      </c>
    </row>
    <row r="377" spans="1:3" x14ac:dyDescent="0.25">
      <c r="A377" t="s">
        <v>25929</v>
      </c>
      <c r="B377" t="s">
        <v>25930</v>
      </c>
      <c r="C377" s="89">
        <v>1149.05</v>
      </c>
    </row>
    <row r="378" spans="1:3" x14ac:dyDescent="0.25">
      <c r="A378" t="s">
        <v>25931</v>
      </c>
      <c r="B378" t="s">
        <v>25926</v>
      </c>
      <c r="C378" s="89">
        <v>725.56000000000199</v>
      </c>
    </row>
    <row r="379" spans="1:3" x14ac:dyDescent="0.25">
      <c r="A379" t="s">
        <v>25932</v>
      </c>
      <c r="B379" t="s">
        <v>25933</v>
      </c>
      <c r="C379" s="89">
        <v>51338.490000000202</v>
      </c>
    </row>
    <row r="380" spans="1:3" x14ac:dyDescent="0.25">
      <c r="A380" t="s">
        <v>25934</v>
      </c>
      <c r="B380" t="s">
        <v>25935</v>
      </c>
      <c r="C380" s="89">
        <v>422130.11</v>
      </c>
    </row>
    <row r="381" spans="1:3" x14ac:dyDescent="0.25">
      <c r="A381" t="s">
        <v>25936</v>
      </c>
      <c r="B381" t="s">
        <v>25937</v>
      </c>
      <c r="C381" s="89">
        <v>77766.48</v>
      </c>
    </row>
    <row r="382" spans="1:3" x14ac:dyDescent="0.25">
      <c r="A382" t="s">
        <v>25938</v>
      </c>
      <c r="B382" t="s">
        <v>25939</v>
      </c>
      <c r="C382" s="89">
        <v>6229.71</v>
      </c>
    </row>
    <row r="383" spans="1:3" x14ac:dyDescent="0.25">
      <c r="A383" t="s">
        <v>25940</v>
      </c>
      <c r="B383" t="s">
        <v>25941</v>
      </c>
      <c r="C383" s="89">
        <v>133813.07</v>
      </c>
    </row>
    <row r="384" spans="1:3" x14ac:dyDescent="0.25">
      <c r="A384" t="s">
        <v>25942</v>
      </c>
      <c r="B384" t="s">
        <v>25943</v>
      </c>
      <c r="C384" s="89">
        <v>7700.3299999999899</v>
      </c>
    </row>
    <row r="385" spans="1:3" x14ac:dyDescent="0.25">
      <c r="A385" t="s">
        <v>25944</v>
      </c>
      <c r="B385" t="s">
        <v>25945</v>
      </c>
      <c r="C385" s="89">
        <v>162804.85999999999</v>
      </c>
    </row>
    <row r="386" spans="1:3" x14ac:dyDescent="0.25">
      <c r="A386" t="s">
        <v>25946</v>
      </c>
      <c r="B386" t="s">
        <v>25947</v>
      </c>
      <c r="C386" s="89">
        <v>25385.919999999998</v>
      </c>
    </row>
    <row r="387" spans="1:3" x14ac:dyDescent="0.25">
      <c r="A387" t="s">
        <v>25948</v>
      </c>
      <c r="B387" t="s">
        <v>25949</v>
      </c>
      <c r="C387" s="89">
        <v>1007.74</v>
      </c>
    </row>
    <row r="388" spans="1:3" x14ac:dyDescent="0.25">
      <c r="A388" t="s">
        <v>25950</v>
      </c>
      <c r="B388" t="s">
        <v>25951</v>
      </c>
      <c r="C388" s="89">
        <v>99176.749999999898</v>
      </c>
    </row>
    <row r="389" spans="1:3" x14ac:dyDescent="0.25">
      <c r="A389" t="s">
        <v>25952</v>
      </c>
      <c r="B389" t="s">
        <v>25953</v>
      </c>
      <c r="C389" s="89">
        <v>20983.03</v>
      </c>
    </row>
    <row r="390" spans="1:3" x14ac:dyDescent="0.25">
      <c r="A390" t="s">
        <v>25954</v>
      </c>
      <c r="B390" t="s">
        <v>25955</v>
      </c>
      <c r="C390" s="89">
        <v>7964.3799999999901</v>
      </c>
    </row>
    <row r="391" spans="1:3" x14ac:dyDescent="0.25">
      <c r="A391" t="s">
        <v>25956</v>
      </c>
      <c r="B391" t="s">
        <v>25957</v>
      </c>
      <c r="C391" s="89">
        <v>152220.29999999999</v>
      </c>
    </row>
    <row r="392" spans="1:3" x14ac:dyDescent="0.25">
      <c r="A392" t="s">
        <v>25958</v>
      </c>
      <c r="B392" t="s">
        <v>25959</v>
      </c>
      <c r="C392" s="89">
        <v>302.43</v>
      </c>
    </row>
    <row r="393" spans="1:3" x14ac:dyDescent="0.25">
      <c r="A393" t="s">
        <v>25960</v>
      </c>
      <c r="B393" t="s">
        <v>25961</v>
      </c>
      <c r="C393" s="89">
        <v>1431.29</v>
      </c>
    </row>
    <row r="394" spans="1:3" x14ac:dyDescent="0.25">
      <c r="A394" t="s">
        <v>25962</v>
      </c>
      <c r="B394" t="s">
        <v>25963</v>
      </c>
      <c r="C394" s="89">
        <v>1496.76</v>
      </c>
    </row>
    <row r="395" spans="1:3" x14ac:dyDescent="0.25">
      <c r="A395" t="s">
        <v>25964</v>
      </c>
      <c r="B395" t="s">
        <v>25951</v>
      </c>
      <c r="C395" s="89">
        <v>2278.33</v>
      </c>
    </row>
    <row r="396" spans="1:3" x14ac:dyDescent="0.25">
      <c r="A396" t="s">
        <v>25965</v>
      </c>
      <c r="B396" t="s">
        <v>25966</v>
      </c>
      <c r="C396" s="89">
        <v>647351.26</v>
      </c>
    </row>
    <row r="397" spans="1:3" x14ac:dyDescent="0.25">
      <c r="A397" t="s">
        <v>25967</v>
      </c>
      <c r="B397" t="s">
        <v>25968</v>
      </c>
      <c r="C397" s="89">
        <v>83250.86</v>
      </c>
    </row>
    <row r="398" spans="1:3" x14ac:dyDescent="0.25">
      <c r="A398" t="s">
        <v>25969</v>
      </c>
      <c r="B398" t="s">
        <v>25970</v>
      </c>
      <c r="C398" s="89">
        <v>111967.09</v>
      </c>
    </row>
    <row r="399" spans="1:3" x14ac:dyDescent="0.25">
      <c r="A399" t="s">
        <v>25971</v>
      </c>
      <c r="B399" t="s">
        <v>25972</v>
      </c>
      <c r="C399" s="89">
        <v>111967.09</v>
      </c>
    </row>
    <row r="400" spans="1:3" x14ac:dyDescent="0.25">
      <c r="A400" t="s">
        <v>25973</v>
      </c>
      <c r="B400" t="s">
        <v>25974</v>
      </c>
      <c r="C400" s="89">
        <v>111967.09</v>
      </c>
    </row>
    <row r="401" spans="1:3" x14ac:dyDescent="0.25">
      <c r="A401" t="s">
        <v>25975</v>
      </c>
      <c r="B401" t="s">
        <v>25976</v>
      </c>
      <c r="C401" s="89">
        <v>111967.09</v>
      </c>
    </row>
    <row r="402" spans="1:3" x14ac:dyDescent="0.25">
      <c r="A402" t="s">
        <v>25977</v>
      </c>
      <c r="B402" t="s">
        <v>25978</v>
      </c>
      <c r="C402" s="89">
        <v>111967.09</v>
      </c>
    </row>
    <row r="403" spans="1:3" x14ac:dyDescent="0.25">
      <c r="A403" t="s">
        <v>25979</v>
      </c>
      <c r="B403" t="s">
        <v>25980</v>
      </c>
      <c r="C403" s="89">
        <v>111967.09</v>
      </c>
    </row>
    <row r="404" spans="1:3" x14ac:dyDescent="0.25">
      <c r="A404" t="s">
        <v>25981</v>
      </c>
      <c r="B404" t="s">
        <v>25982</v>
      </c>
      <c r="C404" s="89">
        <v>99378.430000000197</v>
      </c>
    </row>
    <row r="405" spans="1:3" x14ac:dyDescent="0.25">
      <c r="A405" t="s">
        <v>25983</v>
      </c>
      <c r="B405" t="s">
        <v>25984</v>
      </c>
      <c r="C405" s="89">
        <v>99378.430000000197</v>
      </c>
    </row>
    <row r="406" spans="1:3" x14ac:dyDescent="0.25">
      <c r="A406" t="s">
        <v>25985</v>
      </c>
      <c r="B406" t="s">
        <v>25986</v>
      </c>
      <c r="C406" s="89">
        <v>99378.430000000197</v>
      </c>
    </row>
    <row r="407" spans="1:3" x14ac:dyDescent="0.25">
      <c r="A407" t="s">
        <v>25987</v>
      </c>
      <c r="B407" t="s">
        <v>25988</v>
      </c>
      <c r="C407" s="89">
        <v>65963.150000000198</v>
      </c>
    </row>
    <row r="408" spans="1:3" x14ac:dyDescent="0.25">
      <c r="A408" t="s">
        <v>25989</v>
      </c>
      <c r="B408" t="s">
        <v>25990</v>
      </c>
      <c r="C408" s="89">
        <v>2325965.59</v>
      </c>
    </row>
    <row r="409" spans="1:3" x14ac:dyDescent="0.25">
      <c r="A409" t="s">
        <v>25991</v>
      </c>
      <c r="B409" t="s">
        <v>25992</v>
      </c>
      <c r="C409" s="89">
        <v>121703.88</v>
      </c>
    </row>
    <row r="410" spans="1:3" x14ac:dyDescent="0.25">
      <c r="A410" t="s">
        <v>25993</v>
      </c>
      <c r="B410" t="s">
        <v>25994</v>
      </c>
      <c r="C410" s="89">
        <v>22460.959999999999</v>
      </c>
    </row>
    <row r="411" spans="1:3" x14ac:dyDescent="0.25">
      <c r="A411" t="s">
        <v>25995</v>
      </c>
      <c r="B411" t="s">
        <v>25996</v>
      </c>
      <c r="C411" s="89">
        <v>378851.63000000099</v>
      </c>
    </row>
    <row r="412" spans="1:3" x14ac:dyDescent="0.25">
      <c r="A412" t="s">
        <v>25997</v>
      </c>
      <c r="B412" t="s">
        <v>25998</v>
      </c>
      <c r="C412" s="89">
        <v>1424199.67</v>
      </c>
    </row>
    <row r="413" spans="1:3" x14ac:dyDescent="0.25">
      <c r="A413" t="s">
        <v>25999</v>
      </c>
      <c r="B413" t="s">
        <v>26000</v>
      </c>
      <c r="C413" s="89">
        <v>2514531.34</v>
      </c>
    </row>
    <row r="414" spans="1:3" x14ac:dyDescent="0.25">
      <c r="A414" t="s">
        <v>26001</v>
      </c>
      <c r="B414" t="s">
        <v>26002</v>
      </c>
      <c r="C414" s="89">
        <v>192979.61</v>
      </c>
    </row>
    <row r="415" spans="1:3" x14ac:dyDescent="0.25">
      <c r="A415" t="s">
        <v>26003</v>
      </c>
      <c r="B415" t="s">
        <v>26004</v>
      </c>
      <c r="C415" s="89">
        <v>657027.46000000101</v>
      </c>
    </row>
    <row r="416" spans="1:3" x14ac:dyDescent="0.25">
      <c r="A416" t="s">
        <v>26005</v>
      </c>
      <c r="B416" t="s">
        <v>26006</v>
      </c>
      <c r="C416" s="89">
        <v>575627.87000000104</v>
      </c>
    </row>
    <row r="417" spans="1:3" x14ac:dyDescent="0.25">
      <c r="A417" t="s">
        <v>26007</v>
      </c>
      <c r="B417" t="s">
        <v>26008</v>
      </c>
      <c r="C417" s="89">
        <v>71525.530000000101</v>
      </c>
    </row>
    <row r="418" spans="1:3" x14ac:dyDescent="0.25">
      <c r="A418" t="s">
        <v>26009</v>
      </c>
      <c r="B418" t="s">
        <v>26010</v>
      </c>
      <c r="C418" s="89">
        <v>415788.85</v>
      </c>
    </row>
    <row r="419" spans="1:3" x14ac:dyDescent="0.25">
      <c r="A419" t="s">
        <v>26011</v>
      </c>
      <c r="B419" t="s">
        <v>8081</v>
      </c>
      <c r="C419" s="89">
        <v>53515.760000000097</v>
      </c>
    </row>
    <row r="420" spans="1:3" x14ac:dyDescent="0.25">
      <c r="A420" t="s">
        <v>26012</v>
      </c>
      <c r="B420" t="s">
        <v>8066</v>
      </c>
      <c r="C420" s="89">
        <v>108608.14</v>
      </c>
    </row>
    <row r="421" spans="1:3" x14ac:dyDescent="0.25">
      <c r="A421" t="s">
        <v>26013</v>
      </c>
      <c r="B421" t="s">
        <v>7949</v>
      </c>
      <c r="C421" s="89">
        <v>15376.6</v>
      </c>
    </row>
    <row r="422" spans="1:3" x14ac:dyDescent="0.25">
      <c r="A422" t="s">
        <v>26014</v>
      </c>
      <c r="B422" t="s">
        <v>7941</v>
      </c>
      <c r="C422" s="89">
        <v>346967.54</v>
      </c>
    </row>
    <row r="423" spans="1:3" x14ac:dyDescent="0.25">
      <c r="A423" t="s">
        <v>26015</v>
      </c>
      <c r="B423" t="s">
        <v>1343</v>
      </c>
      <c r="C423" s="89">
        <v>3539.85</v>
      </c>
    </row>
    <row r="424" spans="1:3" x14ac:dyDescent="0.25">
      <c r="A424" t="s">
        <v>26016</v>
      </c>
      <c r="B424" t="s">
        <v>7999</v>
      </c>
      <c r="C424" s="89">
        <v>410143.94</v>
      </c>
    </row>
    <row r="425" spans="1:3" x14ac:dyDescent="0.25">
      <c r="A425" t="s">
        <v>26017</v>
      </c>
      <c r="B425" t="s">
        <v>8064</v>
      </c>
      <c r="C425" s="89">
        <v>141857.38</v>
      </c>
    </row>
    <row r="426" spans="1:3" x14ac:dyDescent="0.25">
      <c r="A426" t="s">
        <v>26018</v>
      </c>
      <c r="B426" t="s">
        <v>7792</v>
      </c>
      <c r="C426" s="89">
        <v>2589.88</v>
      </c>
    </row>
    <row r="427" spans="1:3" x14ac:dyDescent="0.25">
      <c r="A427" t="s">
        <v>26019</v>
      </c>
      <c r="B427" t="s">
        <v>8323</v>
      </c>
      <c r="C427" s="89">
        <v>78922.879999999903</v>
      </c>
    </row>
    <row r="428" spans="1:3" x14ac:dyDescent="0.25">
      <c r="A428" t="s">
        <v>26020</v>
      </c>
      <c r="B428" t="s">
        <v>26021</v>
      </c>
      <c r="C428" s="89">
        <v>90018.769999999902</v>
      </c>
    </row>
    <row r="429" spans="1:3" x14ac:dyDescent="0.25">
      <c r="A429" t="s">
        <v>26025</v>
      </c>
      <c r="B429" t="s">
        <v>26026</v>
      </c>
      <c r="C429" s="89">
        <v>1088.97</v>
      </c>
    </row>
    <row r="430" spans="1:3" x14ac:dyDescent="0.25">
      <c r="A430" t="s">
        <v>26046</v>
      </c>
      <c r="B430" t="s">
        <v>26047</v>
      </c>
      <c r="C430" s="89">
        <v>269637.91000000102</v>
      </c>
    </row>
    <row r="431" spans="1:3" x14ac:dyDescent="0.25">
      <c r="A431" t="s">
        <v>26048</v>
      </c>
      <c r="B431" t="s">
        <v>7869</v>
      </c>
      <c r="C431" s="89">
        <v>238035.709999999</v>
      </c>
    </row>
    <row r="432" spans="1:3" x14ac:dyDescent="0.25">
      <c r="A432" t="s">
        <v>26049</v>
      </c>
      <c r="B432" t="s">
        <v>1343</v>
      </c>
      <c r="C432" s="89">
        <v>1250.46</v>
      </c>
    </row>
    <row r="433" spans="1:3" x14ac:dyDescent="0.25">
      <c r="A433" t="s">
        <v>26050</v>
      </c>
      <c r="B433" t="s">
        <v>8004</v>
      </c>
      <c r="C433" s="89">
        <v>76651.390000000101</v>
      </c>
    </row>
    <row r="434" spans="1:3" x14ac:dyDescent="0.25">
      <c r="A434" t="s">
        <v>26051</v>
      </c>
      <c r="B434" t="s">
        <v>7811</v>
      </c>
      <c r="C434" s="89">
        <v>756613.93999999901</v>
      </c>
    </row>
    <row r="435" spans="1:3" x14ac:dyDescent="0.25">
      <c r="A435" t="s">
        <v>26052</v>
      </c>
      <c r="B435" t="s">
        <v>7822</v>
      </c>
      <c r="C435" s="89">
        <v>295220.820000001</v>
      </c>
    </row>
    <row r="436" spans="1:3" x14ac:dyDescent="0.25">
      <c r="A436" t="s">
        <v>26053</v>
      </c>
      <c r="B436" t="s">
        <v>7792</v>
      </c>
      <c r="C436" s="89">
        <v>506068.49</v>
      </c>
    </row>
    <row r="437" spans="1:3" x14ac:dyDescent="0.25">
      <c r="A437" t="s">
        <v>26054</v>
      </c>
      <c r="B437" t="s">
        <v>8323</v>
      </c>
      <c r="C437" s="89">
        <v>175771.04</v>
      </c>
    </row>
    <row r="438" spans="1:3" x14ac:dyDescent="0.25">
      <c r="A438" t="s">
        <v>26055</v>
      </c>
      <c r="B438" t="s">
        <v>8080</v>
      </c>
      <c r="C438" s="89">
        <v>107779.15</v>
      </c>
    </row>
    <row r="439" spans="1:3" x14ac:dyDescent="0.25">
      <c r="A439" t="s">
        <v>21318</v>
      </c>
      <c r="B439" t="s">
        <v>8057</v>
      </c>
      <c r="C439" s="89">
        <v>418703.92000000004</v>
      </c>
    </row>
    <row r="440" spans="1:3" x14ac:dyDescent="0.25">
      <c r="A440" t="s">
        <v>26108</v>
      </c>
      <c r="B440" t="s">
        <v>26109</v>
      </c>
      <c r="C440" s="89">
        <v>205560.42</v>
      </c>
    </row>
    <row r="441" spans="1:3" x14ac:dyDescent="0.25">
      <c r="A441" t="s">
        <v>26110</v>
      </c>
      <c r="B441" t="s">
        <v>8872</v>
      </c>
      <c r="C441" s="89">
        <v>34833.160000000098</v>
      </c>
    </row>
    <row r="442" spans="1:3" x14ac:dyDescent="0.25">
      <c r="A442" t="s">
        <v>26111</v>
      </c>
      <c r="B442" t="s">
        <v>8081</v>
      </c>
      <c r="C442" s="89">
        <v>389262.200000001</v>
      </c>
    </row>
    <row r="443" spans="1:3" x14ac:dyDescent="0.25">
      <c r="A443" t="s">
        <v>26112</v>
      </c>
      <c r="B443" t="s">
        <v>8066</v>
      </c>
      <c r="C443" s="89">
        <v>22377.49</v>
      </c>
    </row>
    <row r="444" spans="1:3" x14ac:dyDescent="0.25">
      <c r="A444" t="s">
        <v>26113</v>
      </c>
      <c r="B444" t="s">
        <v>7947</v>
      </c>
      <c r="C444" s="89">
        <v>9846.3900000000194</v>
      </c>
    </row>
    <row r="445" spans="1:3" x14ac:dyDescent="0.25">
      <c r="A445" t="s">
        <v>26114</v>
      </c>
      <c r="B445" t="s">
        <v>26115</v>
      </c>
      <c r="C445" s="89">
        <v>3950.29000000001</v>
      </c>
    </row>
    <row r="446" spans="1:3" x14ac:dyDescent="0.25">
      <c r="A446" t="s">
        <v>26116</v>
      </c>
      <c r="B446" t="s">
        <v>1343</v>
      </c>
      <c r="C446" s="89">
        <v>2390.9299999999998</v>
      </c>
    </row>
    <row r="447" spans="1:3" x14ac:dyDescent="0.25">
      <c r="A447" t="s">
        <v>26117</v>
      </c>
      <c r="B447" t="s">
        <v>5043</v>
      </c>
      <c r="C447" s="89">
        <v>8180.07</v>
      </c>
    </row>
    <row r="448" spans="1:3" x14ac:dyDescent="0.25">
      <c r="A448" t="s">
        <v>26118</v>
      </c>
      <c r="B448" t="s">
        <v>12553</v>
      </c>
      <c r="C448" s="89">
        <v>306.91000000000003</v>
      </c>
    </row>
    <row r="449" spans="1:3" x14ac:dyDescent="0.25">
      <c r="A449" t="s">
        <v>26119</v>
      </c>
      <c r="B449" t="s">
        <v>7811</v>
      </c>
      <c r="C449" s="89">
        <v>331765.96999999997</v>
      </c>
    </row>
    <row r="450" spans="1:3" x14ac:dyDescent="0.25">
      <c r="A450" t="s">
        <v>26120</v>
      </c>
      <c r="B450" t="s">
        <v>7822</v>
      </c>
      <c r="C450" s="89">
        <v>145949.68</v>
      </c>
    </row>
    <row r="451" spans="1:3" x14ac:dyDescent="0.25">
      <c r="A451" t="s">
        <v>26121</v>
      </c>
      <c r="B451" t="s">
        <v>7792</v>
      </c>
      <c r="C451" s="89">
        <v>60651.690000000199</v>
      </c>
    </row>
    <row r="452" spans="1:3" x14ac:dyDescent="0.25">
      <c r="A452" t="s">
        <v>26122</v>
      </c>
      <c r="B452" t="s">
        <v>8323</v>
      </c>
      <c r="C452" s="89">
        <v>43921.94</v>
      </c>
    </row>
    <row r="453" spans="1:3" x14ac:dyDescent="0.25">
      <c r="A453" t="s">
        <v>26123</v>
      </c>
      <c r="B453" t="s">
        <v>8080</v>
      </c>
      <c r="C453" s="89">
        <v>35614.449999999997</v>
      </c>
    </row>
    <row r="454" spans="1:3" x14ac:dyDescent="0.25">
      <c r="A454" t="s">
        <v>26162</v>
      </c>
      <c r="B454" t="s">
        <v>8872</v>
      </c>
      <c r="C454" s="89">
        <v>16676.39</v>
      </c>
    </row>
    <row r="455" spans="1:3" x14ac:dyDescent="0.25">
      <c r="A455" t="s">
        <v>26163</v>
      </c>
      <c r="B455" t="s">
        <v>8872</v>
      </c>
      <c r="C455" s="89">
        <v>11905.94</v>
      </c>
    </row>
    <row r="456" spans="1:3" x14ac:dyDescent="0.25">
      <c r="A456" t="s">
        <v>26164</v>
      </c>
      <c r="B456" t="s">
        <v>8081</v>
      </c>
      <c r="C456" s="89">
        <v>3447.36</v>
      </c>
    </row>
    <row r="457" spans="1:3" x14ac:dyDescent="0.25">
      <c r="A457" t="s">
        <v>26165</v>
      </c>
      <c r="B457" t="s">
        <v>7947</v>
      </c>
      <c r="C457" s="89">
        <v>1148.19</v>
      </c>
    </row>
    <row r="458" spans="1:3" x14ac:dyDescent="0.25">
      <c r="A458" t="s">
        <v>26166</v>
      </c>
      <c r="B458" t="s">
        <v>7949</v>
      </c>
      <c r="C458" s="89">
        <v>9549.3199999999797</v>
      </c>
    </row>
    <row r="459" spans="1:3" x14ac:dyDescent="0.25">
      <c r="A459" t="s">
        <v>26167</v>
      </c>
      <c r="B459" t="s">
        <v>1343</v>
      </c>
      <c r="C459" s="89">
        <v>3977.79</v>
      </c>
    </row>
    <row r="460" spans="1:3" x14ac:dyDescent="0.25">
      <c r="A460" t="s">
        <v>26168</v>
      </c>
      <c r="B460" t="s">
        <v>1343</v>
      </c>
      <c r="C460" s="89">
        <v>1405.02</v>
      </c>
    </row>
    <row r="461" spans="1:3" x14ac:dyDescent="0.25">
      <c r="A461" t="s">
        <v>26169</v>
      </c>
      <c r="B461" t="s">
        <v>1245</v>
      </c>
      <c r="C461" s="89">
        <v>2430.02</v>
      </c>
    </row>
    <row r="462" spans="1:3" x14ac:dyDescent="0.25">
      <c r="A462" t="s">
        <v>26170</v>
      </c>
      <c r="B462" t="s">
        <v>1245</v>
      </c>
      <c r="C462" s="89">
        <v>1287.05</v>
      </c>
    </row>
    <row r="463" spans="1:3" x14ac:dyDescent="0.25">
      <c r="A463" t="s">
        <v>26171</v>
      </c>
      <c r="B463" t="s">
        <v>12553</v>
      </c>
      <c r="C463" s="89">
        <v>364.72</v>
      </c>
    </row>
    <row r="464" spans="1:3" x14ac:dyDescent="0.25">
      <c r="A464" t="s">
        <v>26172</v>
      </c>
      <c r="B464" t="s">
        <v>7811</v>
      </c>
      <c r="C464" s="89">
        <v>378403.38</v>
      </c>
    </row>
    <row r="465" spans="1:3" x14ac:dyDescent="0.25">
      <c r="A465" t="s">
        <v>26173</v>
      </c>
      <c r="B465" t="s">
        <v>7811</v>
      </c>
      <c r="C465" s="89">
        <v>418508.700000001</v>
      </c>
    </row>
    <row r="466" spans="1:3" x14ac:dyDescent="0.25">
      <c r="A466" t="s">
        <v>26174</v>
      </c>
      <c r="B466" t="s">
        <v>7822</v>
      </c>
      <c r="C466" s="89">
        <v>133033.54999999999</v>
      </c>
    </row>
    <row r="467" spans="1:3" x14ac:dyDescent="0.25">
      <c r="A467" t="s">
        <v>26175</v>
      </c>
      <c r="B467" t="s">
        <v>7822</v>
      </c>
      <c r="C467" s="89">
        <v>543976.32999999903</v>
      </c>
    </row>
    <row r="468" spans="1:3" x14ac:dyDescent="0.25">
      <c r="A468" t="s">
        <v>26176</v>
      </c>
      <c r="B468" t="s">
        <v>7792</v>
      </c>
      <c r="C468" s="89">
        <v>344835.42</v>
      </c>
    </row>
    <row r="469" spans="1:3" x14ac:dyDescent="0.25">
      <c r="A469" t="s">
        <v>26177</v>
      </c>
      <c r="B469" t="s">
        <v>7792</v>
      </c>
      <c r="C469" s="89">
        <v>16908.7</v>
      </c>
    </row>
    <row r="470" spans="1:3" x14ac:dyDescent="0.25">
      <c r="A470" t="s">
        <v>26178</v>
      </c>
      <c r="B470" t="s">
        <v>8323</v>
      </c>
      <c r="C470" s="89">
        <v>152387.91</v>
      </c>
    </row>
    <row r="471" spans="1:3" x14ac:dyDescent="0.25">
      <c r="A471" t="s">
        <v>26179</v>
      </c>
      <c r="B471" t="s">
        <v>8323</v>
      </c>
      <c r="C471" s="89">
        <v>80734.789999999906</v>
      </c>
    </row>
    <row r="472" spans="1:3" x14ac:dyDescent="0.25">
      <c r="A472" t="s">
        <v>26180</v>
      </c>
      <c r="B472" t="s">
        <v>8080</v>
      </c>
      <c r="C472" s="89">
        <v>40314.639999999898</v>
      </c>
    </row>
    <row r="473" spans="1:3" x14ac:dyDescent="0.25">
      <c r="A473" t="s">
        <v>26181</v>
      </c>
      <c r="B473" t="s">
        <v>8080</v>
      </c>
      <c r="C473" s="89">
        <v>21277.93</v>
      </c>
    </row>
    <row r="474" spans="1:3" x14ac:dyDescent="0.25">
      <c r="A474" t="s">
        <v>26196</v>
      </c>
      <c r="B474" t="s">
        <v>8872</v>
      </c>
      <c r="C474" s="89">
        <v>11038.41</v>
      </c>
    </row>
    <row r="475" spans="1:3" x14ac:dyDescent="0.25">
      <c r="A475" t="s">
        <v>26197</v>
      </c>
      <c r="B475" t="s">
        <v>8080</v>
      </c>
      <c r="C475" s="89">
        <v>21416.39</v>
      </c>
    </row>
    <row r="476" spans="1:3" x14ac:dyDescent="0.25">
      <c r="A476" t="s">
        <v>26198</v>
      </c>
      <c r="B476" t="s">
        <v>8081</v>
      </c>
      <c r="C476" s="89">
        <v>228159.41999999899</v>
      </c>
    </row>
    <row r="477" spans="1:3" x14ac:dyDescent="0.25">
      <c r="A477" t="s">
        <v>26199</v>
      </c>
      <c r="B477" t="s">
        <v>8066</v>
      </c>
      <c r="C477" s="89">
        <v>43809.4</v>
      </c>
    </row>
    <row r="478" spans="1:3" x14ac:dyDescent="0.25">
      <c r="A478" t="s">
        <v>26200</v>
      </c>
      <c r="B478" t="s">
        <v>7947</v>
      </c>
      <c r="C478" s="89">
        <v>108570.96</v>
      </c>
    </row>
    <row r="479" spans="1:3" x14ac:dyDescent="0.25">
      <c r="A479" t="s">
        <v>26201</v>
      </c>
      <c r="B479" t="s">
        <v>7968</v>
      </c>
      <c r="C479" s="89">
        <v>125275.48</v>
      </c>
    </row>
    <row r="480" spans="1:3" x14ac:dyDescent="0.25">
      <c r="A480" t="s">
        <v>26202</v>
      </c>
      <c r="B480" t="s">
        <v>8323</v>
      </c>
      <c r="C480" s="89">
        <v>53832.650000000103</v>
      </c>
    </row>
    <row r="481" spans="1:3" x14ac:dyDescent="0.25">
      <c r="A481" t="s">
        <v>26203</v>
      </c>
      <c r="B481" t="s">
        <v>7811</v>
      </c>
      <c r="C481" s="89">
        <v>514060.51999999903</v>
      </c>
    </row>
    <row r="482" spans="1:3" x14ac:dyDescent="0.25">
      <c r="A482" t="s">
        <v>26204</v>
      </c>
      <c r="B482" t="s">
        <v>7822</v>
      </c>
      <c r="C482" s="89">
        <v>308511.37</v>
      </c>
    </row>
    <row r="483" spans="1:3" x14ac:dyDescent="0.25">
      <c r="A483" t="s">
        <v>26205</v>
      </c>
      <c r="B483" t="s">
        <v>7792</v>
      </c>
      <c r="C483" s="89">
        <v>238156.63</v>
      </c>
    </row>
    <row r="484" spans="1:3" x14ac:dyDescent="0.25">
      <c r="A484" t="s">
        <v>26206</v>
      </c>
      <c r="B484" t="s">
        <v>1343</v>
      </c>
      <c r="C484" s="89">
        <v>2185.0300000000002</v>
      </c>
    </row>
    <row r="485" spans="1:3" x14ac:dyDescent="0.25">
      <c r="A485" t="s">
        <v>26207</v>
      </c>
      <c r="B485" t="s">
        <v>1245</v>
      </c>
      <c r="C485" s="89">
        <v>801.6</v>
      </c>
    </row>
    <row r="486" spans="1:3" x14ac:dyDescent="0.25">
      <c r="A486" t="s">
        <v>26208</v>
      </c>
      <c r="B486" t="s">
        <v>8884</v>
      </c>
      <c r="C486" s="89">
        <v>31993.43</v>
      </c>
    </row>
    <row r="487" spans="1:3" x14ac:dyDescent="0.25">
      <c r="A487" t="s">
        <v>26209</v>
      </c>
      <c r="B487" t="s">
        <v>8100</v>
      </c>
      <c r="C487" s="89">
        <v>18491.6000000001</v>
      </c>
    </row>
    <row r="488" spans="1:3" x14ac:dyDescent="0.25">
      <c r="A488" t="s">
        <v>26265</v>
      </c>
      <c r="B488" t="s">
        <v>26266</v>
      </c>
      <c r="C488" s="89">
        <v>9147.5700000000197</v>
      </c>
    </row>
    <row r="489" spans="1:3" x14ac:dyDescent="0.25">
      <c r="A489" t="s">
        <v>26267</v>
      </c>
      <c r="B489" t="s">
        <v>26268</v>
      </c>
      <c r="C489" s="89">
        <v>3658.7799999999902</v>
      </c>
    </row>
    <row r="490" spans="1:3" x14ac:dyDescent="0.25">
      <c r="A490" t="s">
        <v>26269</v>
      </c>
      <c r="B490" t="s">
        <v>26270</v>
      </c>
      <c r="C490" s="89">
        <v>6098.0500000000102</v>
      </c>
    </row>
    <row r="491" spans="1:3" x14ac:dyDescent="0.25">
      <c r="A491" t="s">
        <v>26271</v>
      </c>
      <c r="B491" t="s">
        <v>8872</v>
      </c>
      <c r="C491" s="89">
        <v>22293.52</v>
      </c>
    </row>
    <row r="492" spans="1:3" x14ac:dyDescent="0.25">
      <c r="A492" t="s">
        <v>26272</v>
      </c>
      <c r="B492" t="s">
        <v>26273</v>
      </c>
      <c r="C492" s="89">
        <v>194364.929999999</v>
      </c>
    </row>
    <row r="493" spans="1:3" x14ac:dyDescent="0.25">
      <c r="A493" t="s">
        <v>26274</v>
      </c>
      <c r="B493" t="s">
        <v>26275</v>
      </c>
      <c r="C493" s="89">
        <v>224.42</v>
      </c>
    </row>
    <row r="494" spans="1:3" x14ac:dyDescent="0.25">
      <c r="A494" t="s">
        <v>26276</v>
      </c>
      <c r="B494" t="s">
        <v>25412</v>
      </c>
      <c r="C494" s="89">
        <v>144891.6</v>
      </c>
    </row>
    <row r="495" spans="1:3" x14ac:dyDescent="0.25">
      <c r="A495" t="s">
        <v>26277</v>
      </c>
      <c r="B495" t="s">
        <v>7811</v>
      </c>
      <c r="C495" s="89">
        <v>1033666.42</v>
      </c>
    </row>
    <row r="496" spans="1:3" x14ac:dyDescent="0.25">
      <c r="A496" t="s">
        <v>26278</v>
      </c>
      <c r="B496" t="s">
        <v>7822</v>
      </c>
      <c r="C496" s="89">
        <v>127876.12</v>
      </c>
    </row>
    <row r="497" spans="1:3" x14ac:dyDescent="0.25">
      <c r="A497" t="s">
        <v>26279</v>
      </c>
      <c r="B497" t="s">
        <v>7792</v>
      </c>
      <c r="C497" s="89">
        <v>21542.33</v>
      </c>
    </row>
    <row r="498" spans="1:3" x14ac:dyDescent="0.25">
      <c r="A498" t="s">
        <v>26280</v>
      </c>
      <c r="B498" t="s">
        <v>4870</v>
      </c>
      <c r="C498" s="89">
        <v>16491.88</v>
      </c>
    </row>
    <row r="499" spans="1:3" x14ac:dyDescent="0.25">
      <c r="A499" t="s">
        <v>26281</v>
      </c>
      <c r="B499" t="s">
        <v>26282</v>
      </c>
      <c r="C499" s="89">
        <v>30366.039999999899</v>
      </c>
    </row>
    <row r="500" spans="1:3" x14ac:dyDescent="0.25">
      <c r="A500" t="s">
        <v>26283</v>
      </c>
      <c r="B500" t="s">
        <v>8884</v>
      </c>
      <c r="C500" s="89">
        <v>2203.64</v>
      </c>
    </row>
    <row r="501" spans="1:3" x14ac:dyDescent="0.25">
      <c r="A501" t="s">
        <v>26284</v>
      </c>
      <c r="B501" t="s">
        <v>8100</v>
      </c>
      <c r="C501" s="89">
        <v>2234.49999999999</v>
      </c>
    </row>
    <row r="502" spans="1:3" x14ac:dyDescent="0.25">
      <c r="A502" t="s">
        <v>26285</v>
      </c>
      <c r="B502" t="s">
        <v>8189</v>
      </c>
      <c r="C502" s="89">
        <v>6704.01</v>
      </c>
    </row>
    <row r="503" spans="1:3" x14ac:dyDescent="0.25">
      <c r="A503" t="s">
        <v>26288</v>
      </c>
      <c r="B503" t="s">
        <v>8872</v>
      </c>
      <c r="C503" s="89">
        <v>4792.72</v>
      </c>
    </row>
    <row r="504" spans="1:3" x14ac:dyDescent="0.25">
      <c r="A504" t="s">
        <v>26289</v>
      </c>
      <c r="B504" t="s">
        <v>7949</v>
      </c>
      <c r="C504" s="89">
        <v>11657.22</v>
      </c>
    </row>
    <row r="505" spans="1:3" x14ac:dyDescent="0.25">
      <c r="A505" t="s">
        <v>26290</v>
      </c>
      <c r="B505" t="s">
        <v>8080</v>
      </c>
      <c r="C505" s="89">
        <v>51041.959999999897</v>
      </c>
    </row>
    <row r="506" spans="1:3" x14ac:dyDescent="0.25">
      <c r="A506" t="s">
        <v>26291</v>
      </c>
      <c r="B506" t="s">
        <v>8066</v>
      </c>
      <c r="C506" s="89">
        <v>526.90999999999894</v>
      </c>
    </row>
    <row r="507" spans="1:3" x14ac:dyDescent="0.25">
      <c r="A507" t="s">
        <v>26292</v>
      </c>
      <c r="B507" t="s">
        <v>8323</v>
      </c>
      <c r="C507" s="89">
        <v>52105.780000000101</v>
      </c>
    </row>
    <row r="508" spans="1:3" x14ac:dyDescent="0.25">
      <c r="A508" t="s">
        <v>26293</v>
      </c>
      <c r="B508" t="s">
        <v>7811</v>
      </c>
      <c r="C508" s="89">
        <v>322941.01</v>
      </c>
    </row>
    <row r="509" spans="1:3" x14ac:dyDescent="0.25">
      <c r="A509" t="s">
        <v>26294</v>
      </c>
      <c r="B509" t="s">
        <v>7822</v>
      </c>
      <c r="C509" s="89">
        <v>158372.26</v>
      </c>
    </row>
    <row r="510" spans="1:3" x14ac:dyDescent="0.25">
      <c r="A510" t="s">
        <v>26295</v>
      </c>
      <c r="B510" t="s">
        <v>1343</v>
      </c>
      <c r="C510" s="89">
        <v>754.4</v>
      </c>
    </row>
    <row r="511" spans="1:3" x14ac:dyDescent="0.25">
      <c r="A511" t="s">
        <v>26442</v>
      </c>
      <c r="B511" t="s">
        <v>1801</v>
      </c>
      <c r="C511" s="89">
        <v>3629.9400000000137</v>
      </c>
    </row>
    <row r="512" spans="1:3" x14ac:dyDescent="0.25">
      <c r="A512" t="s">
        <v>26674</v>
      </c>
      <c r="B512" t="s">
        <v>26675</v>
      </c>
      <c r="C512" s="89">
        <v>100167.1</v>
      </c>
    </row>
    <row r="513" spans="1:4" x14ac:dyDescent="0.25">
      <c r="A513" t="s">
        <v>26678</v>
      </c>
      <c r="B513" t="s">
        <v>26679</v>
      </c>
      <c r="C513" s="89">
        <v>2053.91</v>
      </c>
    </row>
    <row r="514" spans="1:4" x14ac:dyDescent="0.25">
      <c r="A514" t="s">
        <v>26680</v>
      </c>
      <c r="B514" t="s">
        <v>26681</v>
      </c>
      <c r="C514" s="89">
        <v>15570.36</v>
      </c>
    </row>
    <row r="515" spans="1:4" x14ac:dyDescent="0.25">
      <c r="A515" t="s">
        <v>26690</v>
      </c>
      <c r="B515" t="s">
        <v>26691</v>
      </c>
      <c r="C515" s="89">
        <v>5254.22</v>
      </c>
    </row>
    <row r="516" spans="1:4" x14ac:dyDescent="0.25">
      <c r="A516" t="s">
        <v>26692</v>
      </c>
      <c r="B516" t="s">
        <v>26693</v>
      </c>
      <c r="C516" s="89">
        <v>13908.72</v>
      </c>
    </row>
    <row r="517" spans="1:4" x14ac:dyDescent="0.25">
      <c r="A517" t="s">
        <v>25072</v>
      </c>
      <c r="C517" s="96">
        <f>SUM(C2:C516)</f>
        <v>155694681.47999981</v>
      </c>
    </row>
    <row r="518" spans="1:4" x14ac:dyDescent="0.25">
      <c r="C518" s="89">
        <v>486032.1</v>
      </c>
      <c r="D518" s="42" t="s">
        <v>27294</v>
      </c>
    </row>
    <row r="519" spans="1:4" x14ac:dyDescent="0.25">
      <c r="A519" t="s">
        <v>27300</v>
      </c>
      <c r="C519" s="96">
        <v>156180713.5799998</v>
      </c>
    </row>
  </sheetData>
  <autoFilter ref="A1:D519" xr:uid="{7D926908-4403-4D6E-93B7-5CECFCF2BE25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Schedule II-A-3</vt:lpstr>
      <vt:lpstr>Schedule II-A-3.2</vt:lpstr>
      <vt:lpstr>WP II-A-3.2 (W)</vt:lpstr>
      <vt:lpstr>WP II-A-3.2 (WW)</vt:lpstr>
      <vt:lpstr>Water-Items removed from COS</vt:lpstr>
      <vt:lpstr>Water-AD removed from COS</vt:lpstr>
      <vt:lpstr>WW-Items removed from COS</vt:lpstr>
      <vt:lpstr>WWW-AD removed from COS</vt:lpstr>
      <vt:lpstr>'WP II-A-3.2 (W)'!Print_Area</vt:lpstr>
      <vt:lpstr>'WP II-A-3.2 (WW)'!Print_Area</vt:lpstr>
      <vt:lpstr>'WP II-A-3.2 (W)'!Print_Titles</vt:lpstr>
      <vt:lpstr>'WP II-A-3.2 (WW)'!Print_Titles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Romero, Christina</dc:creator>
  <cp:lastModifiedBy>Romero, Christina</cp:lastModifiedBy>
  <cp:lastPrinted>2019-04-01T13:33:40Z</cp:lastPrinted>
  <dcterms:created xsi:type="dcterms:W3CDTF">2019-02-26T19:24:43Z</dcterms:created>
  <dcterms:modified xsi:type="dcterms:W3CDTF">2019-09-10T22:42:24Z</dcterms:modified>
</cp:coreProperties>
</file>